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wons\Documents\FIGURES\FINAL Figure set\Final for JoF\"/>
    </mc:Choice>
  </mc:AlternateContent>
  <bookViews>
    <workbookView xWindow="0" yWindow="0" windowWidth="23040" windowHeight="9192"/>
  </bookViews>
  <sheets>
    <sheet name="Table S4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'Table S4'!$A$2:$S$39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4" i="1" l="1"/>
  <c r="B34" i="1"/>
  <c r="C36" i="1"/>
  <c r="B36" i="1"/>
  <c r="C24" i="1"/>
  <c r="B24" i="1"/>
  <c r="C16" i="1"/>
  <c r="B16" i="1"/>
  <c r="C14" i="1" l="1"/>
  <c r="C13" i="1"/>
  <c r="C10" i="1"/>
  <c r="C12" i="1"/>
  <c r="O19" i="1"/>
  <c r="N19" i="1"/>
  <c r="M19" i="1"/>
  <c r="L19" i="1"/>
  <c r="K19" i="1"/>
  <c r="J19" i="1"/>
  <c r="I19" i="1"/>
  <c r="H19" i="1"/>
  <c r="G19" i="1"/>
  <c r="F19" i="1"/>
  <c r="C19" i="1"/>
  <c r="B19" i="1"/>
  <c r="C11" i="1"/>
  <c r="O30" i="1"/>
  <c r="N30" i="1"/>
  <c r="M30" i="1"/>
  <c r="L30" i="1"/>
  <c r="K30" i="1"/>
  <c r="J30" i="1"/>
  <c r="I30" i="1"/>
  <c r="H30" i="1"/>
  <c r="G30" i="1"/>
  <c r="F30" i="1"/>
  <c r="C30" i="1"/>
  <c r="B30" i="1"/>
  <c r="O17" i="1"/>
  <c r="N17" i="1"/>
  <c r="M17" i="1"/>
  <c r="L17" i="1"/>
  <c r="K17" i="1"/>
  <c r="J17" i="1"/>
  <c r="I17" i="1"/>
  <c r="H17" i="1"/>
  <c r="G17" i="1"/>
  <c r="F17" i="1"/>
  <c r="B17" i="1"/>
  <c r="O27" i="1"/>
  <c r="N27" i="1"/>
  <c r="M27" i="1"/>
  <c r="L27" i="1"/>
  <c r="K27" i="1"/>
  <c r="J27" i="1"/>
  <c r="I27" i="1"/>
  <c r="H27" i="1"/>
  <c r="G27" i="1"/>
  <c r="F27" i="1"/>
  <c r="B27" i="1"/>
  <c r="O31" i="1" l="1"/>
  <c r="N31" i="1"/>
  <c r="M31" i="1"/>
  <c r="L31" i="1"/>
  <c r="K31" i="1"/>
  <c r="J31" i="1"/>
  <c r="I31" i="1"/>
  <c r="H31" i="1"/>
  <c r="G31" i="1"/>
  <c r="F31" i="1"/>
  <c r="C31" i="1"/>
  <c r="B31" i="1"/>
  <c r="O26" i="1"/>
  <c r="N26" i="1"/>
  <c r="M26" i="1"/>
  <c r="L26" i="1"/>
  <c r="K26" i="1"/>
  <c r="J26" i="1"/>
  <c r="I26" i="1"/>
  <c r="H26" i="1"/>
  <c r="G26" i="1"/>
  <c r="F26" i="1"/>
  <c r="C26" i="1"/>
  <c r="B26" i="1"/>
  <c r="O20" i="1"/>
  <c r="N20" i="1"/>
  <c r="M20" i="1"/>
  <c r="L20" i="1"/>
  <c r="K20" i="1"/>
  <c r="J20" i="1"/>
  <c r="I20" i="1"/>
  <c r="H20" i="1"/>
  <c r="G20" i="1"/>
  <c r="F20" i="1"/>
  <c r="C20" i="1"/>
  <c r="B20" i="1"/>
  <c r="C29" i="1" l="1"/>
  <c r="B29" i="1"/>
</calcChain>
</file>

<file path=xl/sharedStrings.xml><?xml version="1.0" encoding="utf-8"?>
<sst xmlns="http://schemas.openxmlformats.org/spreadsheetml/2006/main" count="305" uniqueCount="135">
  <si>
    <t>GeneID</t>
  </si>
  <si>
    <t>TranscriptID</t>
  </si>
  <si>
    <t>Pedant annotation</t>
  </si>
  <si>
    <t>Published name</t>
  </si>
  <si>
    <t>Reference</t>
  </si>
  <si>
    <t>EV_baseMean</t>
  </si>
  <si>
    <t>Fil_baseMean</t>
  </si>
  <si>
    <t>log2FC</t>
  </si>
  <si>
    <t>lfcSE</t>
  </si>
  <si>
    <t>pvalue</t>
  </si>
  <si>
    <t>padj</t>
  </si>
  <si>
    <t>EV_TPMmean</t>
  </si>
  <si>
    <t>EV_TPMstdev</t>
  </si>
  <si>
    <t>Fil_TPMmean</t>
  </si>
  <si>
    <t>Fil_TPMstdev</t>
  </si>
  <si>
    <t>UMAG_03274</t>
  </si>
  <si>
    <t>KIS68706</t>
  </si>
  <si>
    <t>hypothetical protein</t>
  </si>
  <si>
    <t>Rsp3</t>
  </si>
  <si>
    <t>Ma et al., 2018</t>
  </si>
  <si>
    <t>UMAG_12226</t>
  </si>
  <si>
    <t>KIS68804</t>
  </si>
  <si>
    <t>Sta1</t>
  </si>
  <si>
    <t>Tanaka et al., 2020</t>
  </si>
  <si>
    <t>UMAG_12197</t>
  </si>
  <si>
    <t>KIS68887</t>
  </si>
  <si>
    <t>Cce1</t>
  </si>
  <si>
    <t>Seitner et al., 2018</t>
  </si>
  <si>
    <t>UMAG_01375</t>
  </si>
  <si>
    <t>KIS71480</t>
  </si>
  <si>
    <t>cysteine-protease inhibitor</t>
  </si>
  <si>
    <t>Pit2</t>
  </si>
  <si>
    <t>Doehlemann et al., 2011</t>
  </si>
  <si>
    <t>UMAG_01987</t>
  </si>
  <si>
    <t>KIS70839</t>
  </si>
  <si>
    <t>Pep1</t>
  </si>
  <si>
    <t>Doehlemann et al., 2009</t>
  </si>
  <si>
    <t>UMAG_05302</t>
  </si>
  <si>
    <t>KIS66302</t>
  </si>
  <si>
    <t>Tin2</t>
  </si>
  <si>
    <t>Tanaka et al., 2014</t>
  </si>
  <si>
    <t>N/A</t>
  </si>
  <si>
    <t>UMAG_05731</t>
  </si>
  <si>
    <t>Cmu1</t>
  </si>
  <si>
    <t>Djamei et al., 2011</t>
  </si>
  <si>
    <t>UMAG_02239</t>
  </si>
  <si>
    <t>KIS69712</t>
  </si>
  <si>
    <t>See1</t>
  </si>
  <si>
    <t>Redkar et al., 2015</t>
  </si>
  <si>
    <t>UMAG_11938</t>
  </si>
  <si>
    <t>KIS69025</t>
  </si>
  <si>
    <t>Scp2</t>
  </si>
  <si>
    <t>Krombach et al., 2018</t>
  </si>
  <si>
    <t>UMAG_01236</t>
  </si>
  <si>
    <t>KIS71336</t>
  </si>
  <si>
    <t>Jsi1</t>
  </si>
  <si>
    <t>UMAG_06098</t>
  </si>
  <si>
    <t>KIS66006</t>
  </si>
  <si>
    <t>related to extracellular elastinolytic metalloproteinase precursor</t>
  </si>
  <si>
    <t>UmFly1</t>
  </si>
  <si>
    <t>Ökmen et al., 2018</t>
  </si>
  <si>
    <t>UMAG_01829</t>
  </si>
  <si>
    <t>Schilling et al., 2014</t>
  </si>
  <si>
    <t>UMAG_02475</t>
  </si>
  <si>
    <t>KIS69963</t>
  </si>
  <si>
    <t>Schipper et al., 2009</t>
  </si>
  <si>
    <t>Axenic culture EVs &amp; hyphal filament data from this study</t>
  </si>
  <si>
    <t>UMAG_01796</t>
  </si>
  <si>
    <t>Khrunyk et al., 2010</t>
  </si>
  <si>
    <t>UMAG_11377</t>
  </si>
  <si>
    <t>UMAG_03313</t>
  </si>
  <si>
    <t>KIS68746</t>
  </si>
  <si>
    <t>effector family protein Eff1-3</t>
  </si>
  <si>
    <t>UMAG_03314</t>
  </si>
  <si>
    <t>UMAG_02611</t>
  </si>
  <si>
    <t>KIS69264</t>
  </si>
  <si>
    <t>related to ribonuclease M</t>
  </si>
  <si>
    <t>Nuc1</t>
  </si>
  <si>
    <t>Mukherjee et al., 2020</t>
  </si>
  <si>
    <t>UMAG_03023</t>
  </si>
  <si>
    <t>KIS69044</t>
  </si>
  <si>
    <t>related to Ribonuclease Trv</t>
  </si>
  <si>
    <t>Nuc2</t>
  </si>
  <si>
    <t>UMAG_10556</t>
  </si>
  <si>
    <t>Brefort et al., 2014</t>
  </si>
  <si>
    <t>UMAG_05294</t>
  </si>
  <si>
    <t>UMAG_05295</t>
  </si>
  <si>
    <t>UMAG_12302</t>
  </si>
  <si>
    <t>UMAG_10553</t>
  </si>
  <si>
    <t>UMAG_10554</t>
  </si>
  <si>
    <t>UMAG_02011</t>
  </si>
  <si>
    <t>ApB73</t>
  </si>
  <si>
    <t>Stirnberg et al.,2016</t>
  </si>
  <si>
    <t>KIS66307</t>
  </si>
  <si>
    <t>KIS66294</t>
  </si>
  <si>
    <t>KIS66295</t>
  </si>
  <si>
    <t>KIS66297</t>
  </si>
  <si>
    <t>KIS66298</t>
  </si>
  <si>
    <t>UMAG_06223</t>
  </si>
  <si>
    <t>UMAG_05311</t>
  </si>
  <si>
    <t>KIS66311</t>
  </si>
  <si>
    <t>UMAG_01690</t>
  </si>
  <si>
    <t>UMAG_05318</t>
  </si>
  <si>
    <t>KIS66317</t>
  </si>
  <si>
    <t>UMAG_05306</t>
  </si>
  <si>
    <t>KIS66306</t>
  </si>
  <si>
    <t>UMAG_11060</t>
  </si>
  <si>
    <t>KIS67994</t>
  </si>
  <si>
    <t>UMAG_12217</t>
  </si>
  <si>
    <t>KIS68652</t>
  </si>
  <si>
    <t>Darino et al., 2021</t>
  </si>
  <si>
    <t>UMAG_10067</t>
  </si>
  <si>
    <t>Ludwig et al., 2021</t>
  </si>
  <si>
    <t>UMAG_00715</t>
  </si>
  <si>
    <t>UMAG_04342</t>
  </si>
  <si>
    <t>UMAG_01695</t>
  </si>
  <si>
    <t>Tin1-1</t>
  </si>
  <si>
    <t>Tin1-2</t>
  </si>
  <si>
    <t>Tin1-3</t>
  </si>
  <si>
    <t>Tin1-4</t>
  </si>
  <si>
    <t>Tin1-5</t>
  </si>
  <si>
    <t>Tin3</t>
  </si>
  <si>
    <t>Eff1-1</t>
  </si>
  <si>
    <t>Eff1-2</t>
  </si>
  <si>
    <t>Eff1-3</t>
  </si>
  <si>
    <t>Eff1-4</t>
  </si>
  <si>
    <t>Stp2</t>
  </si>
  <si>
    <t>Stp3</t>
  </si>
  <si>
    <t>Stp5</t>
  </si>
  <si>
    <t>Stp6</t>
  </si>
  <si>
    <t>Afu1</t>
  </si>
  <si>
    <t>Stp1</t>
  </si>
  <si>
    <t>KIS66950</t>
  </si>
  <si>
    <t>secreted chorismate mutase</t>
  </si>
  <si>
    <t>Table S3. Transcripts of known secreted proteins linked to virulence that were detected in this study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</si>
</sst>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1C1D1E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7">
    <xf numFmtId="0" fontId="0" fillId="0" borderId="0" xfId="0"/>
    <xf numFmtId="0" fontId="2" fillId="0" borderId="3" xfId="0" applyFont="1" applyFill="1" applyBorder="1"/>
    <xf numFmtId="0" fontId="0" fillId="0" borderId="0" xfId="0" applyFill="1"/>
    <xf numFmtId="0" fontId="0" fillId="0" borderId="0" xfId="0" applyFill="1" applyBorder="1"/>
    <xf numFmtId="0" fontId="2" fillId="0" borderId="0" xfId="0" applyFont="1" applyFill="1"/>
    <xf numFmtId="0" fontId="2" fillId="0" borderId="1" xfId="0" applyFont="1" applyFill="1" applyBorder="1"/>
    <xf numFmtId="0" fontId="2" fillId="0" borderId="2" xfId="0" applyFont="1" applyFill="1" applyBorder="1"/>
    <xf numFmtId="11" fontId="0" fillId="0" borderId="0" xfId="0" applyNumberFormat="1" applyFill="1" applyBorder="1"/>
    <xf numFmtId="0" fontId="1" fillId="0" borderId="0" xfId="1" applyFont="1" applyFill="1" applyBorder="1"/>
    <xf numFmtId="1" fontId="0" fillId="0" borderId="0" xfId="0" applyNumberFormat="1" applyFill="1" applyBorder="1"/>
    <xf numFmtId="2" fontId="0" fillId="0" borderId="0" xfId="0" applyNumberFormat="1" applyFill="1" applyBorder="1"/>
    <xf numFmtId="0" fontId="0" fillId="0" borderId="0" xfId="0" applyFont="1" applyFill="1" applyBorder="1"/>
    <xf numFmtId="0" fontId="0" fillId="0" borderId="4" xfId="0" applyFill="1" applyBorder="1"/>
    <xf numFmtId="0" fontId="1" fillId="0" borderId="4" xfId="0" applyFont="1" applyFill="1" applyBorder="1"/>
    <xf numFmtId="0" fontId="0" fillId="0" borderId="4" xfId="0" applyFont="1" applyFill="1" applyBorder="1"/>
    <xf numFmtId="0" fontId="1" fillId="0" borderId="0" xfId="0" applyFont="1" applyFill="1" applyBorder="1"/>
    <xf numFmtId="0" fontId="1" fillId="0" borderId="5" xfId="1" applyFont="1" applyFill="1" applyBorder="1"/>
    <xf numFmtId="0" fontId="1" fillId="0" borderId="7" xfId="1" applyFont="1" applyFill="1" applyBorder="1"/>
    <xf numFmtId="0" fontId="0" fillId="0" borderId="7" xfId="0" applyFill="1" applyBorder="1"/>
    <xf numFmtId="0" fontId="0" fillId="0" borderId="7" xfId="1" applyFont="1" applyFill="1" applyBorder="1"/>
    <xf numFmtId="0" fontId="3" fillId="0" borderId="7" xfId="0" applyFont="1" applyFill="1" applyBorder="1"/>
    <xf numFmtId="0" fontId="0" fillId="0" borderId="9" xfId="0" applyFill="1" applyBorder="1"/>
    <xf numFmtId="0" fontId="0" fillId="0" borderId="10" xfId="0" applyFill="1" applyBorder="1"/>
    <xf numFmtId="0" fontId="0" fillId="0" borderId="10" xfId="0" applyFont="1" applyFill="1" applyBorder="1"/>
    <xf numFmtId="2" fontId="0" fillId="0" borderId="4" xfId="0" applyNumberFormat="1" applyFill="1" applyBorder="1"/>
    <xf numFmtId="2" fontId="0" fillId="0" borderId="10" xfId="0" applyNumberFormat="1" applyFill="1" applyBorder="1"/>
    <xf numFmtId="0" fontId="2" fillId="0" borderId="0" xfId="0" applyFont="1" applyFill="1" applyBorder="1"/>
    <xf numFmtId="2" fontId="0" fillId="0" borderId="5" xfId="0" applyNumberFormat="1" applyFill="1" applyBorder="1"/>
    <xf numFmtId="2" fontId="0" fillId="0" borderId="6" xfId="0" applyNumberFormat="1" applyFill="1" applyBorder="1"/>
    <xf numFmtId="2" fontId="0" fillId="0" borderId="7" xfId="0" applyNumberFormat="1" applyFill="1" applyBorder="1"/>
    <xf numFmtId="2" fontId="0" fillId="0" borderId="8" xfId="0" applyNumberFormat="1" applyFill="1" applyBorder="1"/>
    <xf numFmtId="2" fontId="0" fillId="0" borderId="9" xfId="0" applyNumberFormat="1" applyFill="1" applyBorder="1"/>
    <xf numFmtId="2" fontId="0" fillId="0" borderId="11" xfId="0" applyNumberFormat="1" applyFill="1" applyBorder="1"/>
    <xf numFmtId="0" fontId="2" fillId="0" borderId="1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</cellXfs>
  <cellStyles count="2">
    <cellStyle name="Normal 4" xfId="1"/>
    <cellStyle name="Standard" xfId="0" builtinId="0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wons/Documents/RNAseq/Lanver%202018%20Usti%20RNAseq/TPC2017-LSB-00764R1_Supp_Data_Sets_1_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wons/Documents/FIGURES/FINAL%20Figure%20set/Table_S1_EV_FIL_RNA-seq_new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wons/Documents/RNAseq%20again%202021/Table%20S1/UMAG%20to%20TranscriptID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wons/Documents/RNAseq%20again%202021/Table%20S1/Lanver%20expression%20data%20DESeq2%20coun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pl. Data Set 1"/>
      <sheetName val="Suppl.Data Set 2"/>
      <sheetName val="Suppl. Data Set 3"/>
      <sheetName val="Suppl. Data Set 4"/>
      <sheetName val="Suppl. Data Set 5"/>
      <sheetName val="Suppl. Data Set 6"/>
      <sheetName val="Suppl. Data Set 7"/>
      <sheetName val="Suppl. Data Set 8"/>
      <sheetName val="Suppl. Data Set 9"/>
      <sheetName val="Suppl. Data Set 10"/>
      <sheetName val="Suppl. Data Set 11"/>
      <sheetName val="Suppl. Data Set 12"/>
      <sheetName val="Suppl. Data Set 13"/>
      <sheetName val="Suppl. Data Set 14"/>
      <sheetName val="Suppl. Data Set 15"/>
      <sheetName val="Suppl. Data Set 16"/>
      <sheetName val="Suppl. Data Set 17"/>
      <sheetName val="Suppl. Data Set 18"/>
      <sheetName val="Suppl. Data Set 19"/>
    </sheetNames>
    <sheetDataSet>
      <sheetData sheetId="0"/>
      <sheetData sheetId="1"/>
      <sheetData sheetId="2">
        <row r="4">
          <cell r="A4" t="str">
            <v>gene ID</v>
          </cell>
          <cell r="B4" t="str">
            <v>exon length1 (bp)</v>
          </cell>
          <cell r="C4" t="str">
            <v>axenic 
norm_counts</v>
          </cell>
          <cell r="D4" t="str">
            <v>dpi_0.5 
norm_counts</v>
          </cell>
          <cell r="E4" t="str">
            <v>dpi_1 
norm_counts</v>
          </cell>
          <cell r="F4" t="str">
            <v>dpi_2 
norm_counts</v>
          </cell>
          <cell r="G4" t="str">
            <v>dpi_4 
norm_counts</v>
          </cell>
          <cell r="H4" t="str">
            <v>dpi_6 
norm_counts</v>
          </cell>
          <cell r="I4" t="str">
            <v>dpi_8 
norm_counts</v>
          </cell>
          <cell r="J4" t="str">
            <v>dpi_12 
norm_counts</v>
          </cell>
          <cell r="K4" t="str">
            <v>axenic 
std_dev</v>
          </cell>
          <cell r="L4" t="str">
            <v>dpi_0.5 
std_dev</v>
          </cell>
          <cell r="M4" t="str">
            <v>dpi_1 
std_dev</v>
          </cell>
          <cell r="N4" t="str">
            <v>dpi_2 
std_dev</v>
          </cell>
          <cell r="O4" t="str">
            <v>dpi_4 
std_dev</v>
          </cell>
          <cell r="P4" t="str">
            <v>dpi_6 
std_dev</v>
          </cell>
          <cell r="Q4" t="str">
            <v>dpi_8 
std_dev</v>
          </cell>
          <cell r="R4" t="str">
            <v>dpi_12 
std_dev</v>
          </cell>
          <cell r="S4" t="str">
            <v>Gene name</v>
          </cell>
          <cell r="T4" t="str">
            <v>PEDANT annotation2</v>
          </cell>
          <cell r="U4" t="str">
            <v>interpro ID</v>
          </cell>
          <cell r="V4" t="str">
            <v>interpro description</v>
          </cell>
        </row>
        <row r="5">
          <cell r="A5" t="str">
            <v>UMAG_00001</v>
          </cell>
          <cell r="B5">
            <v>999</v>
          </cell>
          <cell r="C5">
            <v>52.914823851766897</v>
          </cell>
          <cell r="D5">
            <v>59.368074467079502</v>
          </cell>
          <cell r="E5">
            <v>81.168701636254099</v>
          </cell>
          <cell r="F5">
            <v>20.5513560784579</v>
          </cell>
          <cell r="G5">
            <v>41.042756150619503</v>
          </cell>
          <cell r="H5">
            <v>41.170149589144003</v>
          </cell>
          <cell r="I5">
            <v>62.202008920211902</v>
          </cell>
          <cell r="J5">
            <v>56.994177669449101</v>
          </cell>
          <cell r="K5">
            <v>35.959978012634501</v>
          </cell>
          <cell r="L5">
            <v>6.8563124365710104</v>
          </cell>
          <cell r="M5">
            <v>9.2891167058174293</v>
          </cell>
          <cell r="N5">
            <v>4.9870411696410599</v>
          </cell>
          <cell r="O5">
            <v>14.3750589076992</v>
          </cell>
          <cell r="P5">
            <v>5.1456159648140902</v>
          </cell>
          <cell r="Q5">
            <v>22.931602033778699</v>
          </cell>
          <cell r="R5">
            <v>5.6014578662677499</v>
          </cell>
          <cell r="S5" t="e">
            <v>#N/A</v>
          </cell>
          <cell r="T5" t="str">
            <v>hypothetical protein</v>
          </cell>
          <cell r="U5" t="str">
            <v>IPR025870;IPR029068</v>
          </cell>
          <cell r="V5" t="str">
            <v>Glyoxalase-like domain;Glyoxalase/Bleomycin resistance protein/Dihydroxybiphenyl dioxygenase</v>
          </cell>
        </row>
        <row r="6">
          <cell r="A6" t="str">
            <v>UMAG_00002</v>
          </cell>
          <cell r="B6">
            <v>1653</v>
          </cell>
          <cell r="C6">
            <v>160.65685553133301</v>
          </cell>
          <cell r="D6">
            <v>104.43409936562099</v>
          </cell>
          <cell r="E6">
            <v>65.453412611510899</v>
          </cell>
          <cell r="F6">
            <v>127.27430276408199</v>
          </cell>
          <cell r="G6">
            <v>114.22185598899399</v>
          </cell>
          <cell r="H6">
            <v>137.138737850284</v>
          </cell>
          <cell r="I6">
            <v>135.57536747213501</v>
          </cell>
          <cell r="J6">
            <v>108.219898103711</v>
          </cell>
          <cell r="K6">
            <v>11.007099362639</v>
          </cell>
          <cell r="L6">
            <v>27.431822873214902</v>
          </cell>
          <cell r="M6">
            <v>22.4901873756234</v>
          </cell>
          <cell r="N6">
            <v>18.973316464943501</v>
          </cell>
          <cell r="O6">
            <v>11.597358603945599</v>
          </cell>
          <cell r="P6">
            <v>3.1262408670240598</v>
          </cell>
          <cell r="Q6">
            <v>12.222172071109499</v>
          </cell>
          <cell r="R6">
            <v>22.022172893919901</v>
          </cell>
          <cell r="S6" t="e">
            <v>#N/A</v>
          </cell>
          <cell r="T6" t="str">
            <v>related to AFG1 - ATPase family gene</v>
          </cell>
          <cell r="U6" t="str">
            <v>IPR005654;IPR027417</v>
          </cell>
          <cell r="V6" t="str">
            <v>ATPase, AFG1-like;P-loop containing nucleoside triphosphate hydrolase</v>
          </cell>
        </row>
        <row r="7">
          <cell r="A7" t="str">
            <v>UMAG_00003</v>
          </cell>
          <cell r="B7">
            <v>1956</v>
          </cell>
          <cell r="C7">
            <v>91.651257502704496</v>
          </cell>
          <cell r="D7">
            <v>150.31393486597099</v>
          </cell>
          <cell r="E7">
            <v>133.58923619257101</v>
          </cell>
          <cell r="F7">
            <v>147.617820519963</v>
          </cell>
          <cell r="G7">
            <v>166.69189730113601</v>
          </cell>
          <cell r="H7">
            <v>148.666185482716</v>
          </cell>
          <cell r="I7">
            <v>188.04862736907</v>
          </cell>
          <cell r="J7">
            <v>150.34748096739301</v>
          </cell>
          <cell r="K7">
            <v>11.203042388929401</v>
          </cell>
          <cell r="L7">
            <v>22.232660304344201</v>
          </cell>
          <cell r="M7">
            <v>22.469112722947099</v>
          </cell>
          <cell r="N7">
            <v>10.021013349453399</v>
          </cell>
          <cell r="O7">
            <v>13.2316467357173</v>
          </cell>
          <cell r="P7">
            <v>16.388157320271699</v>
          </cell>
          <cell r="Q7">
            <v>8.4329170064993306</v>
          </cell>
          <cell r="R7">
            <v>3.7073466630774701</v>
          </cell>
          <cell r="S7" t="e">
            <v>#N/A</v>
          </cell>
          <cell r="T7" t="str">
            <v>hypothetical protein</v>
          </cell>
          <cell r="U7" t="e">
            <v>#N/A</v>
          </cell>
          <cell r="V7" t="e">
            <v>#N/A</v>
          </cell>
        </row>
        <row r="8">
          <cell r="A8" t="str">
            <v>UMAG_00005</v>
          </cell>
          <cell r="B8">
            <v>1605</v>
          </cell>
          <cell r="C8">
            <v>160.50279122419499</v>
          </cell>
          <cell r="D8">
            <v>958.20082442109197</v>
          </cell>
          <cell r="E8">
            <v>719.37332131442702</v>
          </cell>
          <cell r="F8">
            <v>599.36213482936898</v>
          </cell>
          <cell r="G8">
            <v>2156.5902681580401</v>
          </cell>
          <cell r="H8">
            <v>2990.4419813710501</v>
          </cell>
          <cell r="I8">
            <v>4763.8224587554596</v>
          </cell>
          <cell r="J8">
            <v>2622.6090877941901</v>
          </cell>
          <cell r="K8">
            <v>47.031073088043001</v>
          </cell>
          <cell r="L8">
            <v>331.692932991379</v>
          </cell>
          <cell r="M8">
            <v>204.76437646832599</v>
          </cell>
          <cell r="N8">
            <v>134.210999968181</v>
          </cell>
          <cell r="O8">
            <v>390.57944320538098</v>
          </cell>
          <cell r="P8">
            <v>194.088355898689</v>
          </cell>
          <cell r="Q8">
            <v>296.35458903338002</v>
          </cell>
          <cell r="R8">
            <v>728.90008935032699</v>
          </cell>
          <cell r="S8" t="e">
            <v>#N/A</v>
          </cell>
          <cell r="T8" t="str">
            <v>probable Benzoate 4-monooxygenase cytochrome P450</v>
          </cell>
          <cell r="U8" t="str">
            <v>IPR001128;IPR017972;IPR002401</v>
          </cell>
          <cell r="V8" t="str">
            <v>Cytochrome P450;Cytochrome P450, conserved site;Cytochrome P450, E-class, group I</v>
          </cell>
        </row>
        <row r="9">
          <cell r="A9" t="str">
            <v>UMAG_00006</v>
          </cell>
          <cell r="B9">
            <v>2310</v>
          </cell>
          <cell r="C9">
            <v>99.789648545157306</v>
          </cell>
          <cell r="D9">
            <v>112.036475351829</v>
          </cell>
          <cell r="E9">
            <v>91.713835062695907</v>
          </cell>
          <cell r="F9">
            <v>62.640649848999999</v>
          </cell>
          <cell r="G9">
            <v>91.734222218979298</v>
          </cell>
          <cell r="H9">
            <v>102.121361977584</v>
          </cell>
          <cell r="I9">
            <v>125.321612594447</v>
          </cell>
          <cell r="J9">
            <v>128.25978062992999</v>
          </cell>
          <cell r="K9">
            <v>35.182253749023303</v>
          </cell>
          <cell r="L9">
            <v>22.686610601168901</v>
          </cell>
          <cell r="M9">
            <v>36.6453979235391</v>
          </cell>
          <cell r="N9">
            <v>2.2422962398045199</v>
          </cell>
          <cell r="O9">
            <v>6.52660746189847</v>
          </cell>
          <cell r="P9">
            <v>15.4018145344905</v>
          </cell>
          <cell r="Q9">
            <v>11.328042131010999</v>
          </cell>
          <cell r="R9">
            <v>12.7760571827673</v>
          </cell>
          <cell r="S9" t="e">
            <v>#N/A</v>
          </cell>
          <cell r="T9" t="str">
            <v>related to IZH3 - membrane protein involved in zinc ion homeostasis</v>
          </cell>
          <cell r="U9" t="str">
            <v>IPR004254</v>
          </cell>
          <cell r="V9" t="str">
            <v>AdipoR/Haemolysin-III-related</v>
          </cell>
        </row>
        <row r="10">
          <cell r="A10" t="str">
            <v>UMAG_00007</v>
          </cell>
          <cell r="B10">
            <v>855</v>
          </cell>
          <cell r="C10">
            <v>198.87864905203401</v>
          </cell>
          <cell r="D10">
            <v>125.715464403135</v>
          </cell>
          <cell r="E10">
            <v>103.636356894889</v>
          </cell>
          <cell r="F10">
            <v>118.962425246758</v>
          </cell>
          <cell r="G10">
            <v>72.790960195746706</v>
          </cell>
          <cell r="H10">
            <v>78.432671697289507</v>
          </cell>
          <cell r="I10">
            <v>67.074716262181596</v>
          </cell>
          <cell r="J10">
            <v>111.866283317677</v>
          </cell>
          <cell r="K10">
            <v>5.1251891628082404</v>
          </cell>
          <cell r="L10">
            <v>18.977244036048301</v>
          </cell>
          <cell r="M10">
            <v>11.533416211944701</v>
          </cell>
          <cell r="N10">
            <v>8.1840687215177805</v>
          </cell>
          <cell r="O10">
            <v>4.5837368878967801</v>
          </cell>
          <cell r="P10">
            <v>8.6873498999183898</v>
          </cell>
          <cell r="Q10">
            <v>4.0354246503093201</v>
          </cell>
          <cell r="R10">
            <v>12.5488580407141</v>
          </cell>
          <cell r="S10" t="e">
            <v>#N/A</v>
          </cell>
          <cell r="T10" t="str">
            <v>related to PHS1 - essential 3-hydroxyacyl-CoA dehydratase of the ER membrane</v>
          </cell>
          <cell r="U10" t="str">
            <v>IPR007482</v>
          </cell>
          <cell r="V10" t="str">
            <v>Protein-tyrosine phosphatase-like, PTPLA</v>
          </cell>
        </row>
        <row r="11">
          <cell r="A11" t="str">
            <v>UMAG_00008</v>
          </cell>
          <cell r="B11">
            <v>1167</v>
          </cell>
          <cell r="C11">
            <v>70.662054318535596</v>
          </cell>
          <cell r="D11">
            <v>43.796400304907003</v>
          </cell>
          <cell r="E11">
            <v>24.7130987361063</v>
          </cell>
          <cell r="F11">
            <v>44.270394845375201</v>
          </cell>
          <cell r="G11">
            <v>66.108165428677793</v>
          </cell>
          <cell r="H11">
            <v>65.909710955457996</v>
          </cell>
          <cell r="I11">
            <v>73.275374904779099</v>
          </cell>
          <cell r="J11">
            <v>51.477925584877397</v>
          </cell>
          <cell r="K11">
            <v>9.1323031717182293</v>
          </cell>
          <cell r="L11">
            <v>8.1485464660136397</v>
          </cell>
          <cell r="M11">
            <v>14.738205917615799</v>
          </cell>
          <cell r="N11">
            <v>2.9681174673136002</v>
          </cell>
          <cell r="O11">
            <v>19.714691929770002</v>
          </cell>
          <cell r="P11">
            <v>9.20551516689296</v>
          </cell>
          <cell r="Q11">
            <v>4.6235270348459903</v>
          </cell>
          <cell r="R11">
            <v>3.9725223609684099</v>
          </cell>
          <cell r="S11" t="e">
            <v>#N/A</v>
          </cell>
          <cell r="T11" t="str">
            <v>hypothetical protein</v>
          </cell>
          <cell r="U11" t="str">
            <v>IPR008949;IPR002060</v>
          </cell>
          <cell r="V11" t="str">
            <v>Isoprenoid synthase domain;Squalene/phytoene synthase</v>
          </cell>
        </row>
        <row r="12">
          <cell r="A12" t="str">
            <v>UMAG_00009</v>
          </cell>
          <cell r="B12">
            <v>594</v>
          </cell>
          <cell r="C12">
            <v>230.75265945420401</v>
          </cell>
          <cell r="D12">
            <v>115.993799600027</v>
          </cell>
          <cell r="E12">
            <v>153.12019618887899</v>
          </cell>
          <cell r="F12">
            <v>176.593228566417</v>
          </cell>
          <cell r="G12">
            <v>147.78685016923399</v>
          </cell>
          <cell r="H12">
            <v>145.821685759448</v>
          </cell>
          <cell r="I12">
            <v>144.41345544338299</v>
          </cell>
          <cell r="J12">
            <v>137.20140738819899</v>
          </cell>
          <cell r="K12">
            <v>18.525498118184998</v>
          </cell>
          <cell r="L12">
            <v>22.970028730028801</v>
          </cell>
          <cell r="M12">
            <v>51.466440969810101</v>
          </cell>
          <cell r="N12">
            <v>6.6470934655124996</v>
          </cell>
          <cell r="O12">
            <v>11.4534926840726</v>
          </cell>
          <cell r="P12">
            <v>11.5508240864191</v>
          </cell>
          <cell r="Q12">
            <v>11.2346301129142</v>
          </cell>
          <cell r="R12">
            <v>3.7019613512312701</v>
          </cell>
          <cell r="S12" t="e">
            <v>#N/A</v>
          </cell>
          <cell r="T12" t="str">
            <v>related to TMA20 - Protein putative involved in cytoplasmic ribosome function</v>
          </cell>
          <cell r="U12" t="str">
            <v>IPR015947;IPR016437;IPR004521;IPR002478</v>
          </cell>
          <cell r="V12" t="str">
            <v>PUA-like domain;Translation-associated RNA-binding, predicted;Uncharacterised domain CHP00451;PUA domain</v>
          </cell>
        </row>
        <row r="13">
          <cell r="A13" t="str">
            <v>UMAG_00011</v>
          </cell>
          <cell r="B13">
            <v>1686</v>
          </cell>
          <cell r="C13">
            <v>53.7372538850612</v>
          </cell>
          <cell r="D13">
            <v>228.279653092242</v>
          </cell>
          <cell r="E13">
            <v>443.16067127863198</v>
          </cell>
          <cell r="F13">
            <v>1760.03931836365</v>
          </cell>
          <cell r="G13">
            <v>1036.46905520524</v>
          </cell>
          <cell r="H13">
            <v>1145.85718395298</v>
          </cell>
          <cell r="I13">
            <v>1271.7941748932899</v>
          </cell>
          <cell r="J13">
            <v>721.39444824399595</v>
          </cell>
          <cell r="K13">
            <v>15.063311504465901</v>
          </cell>
          <cell r="L13">
            <v>85.828227830689897</v>
          </cell>
          <cell r="M13">
            <v>151.82707055146199</v>
          </cell>
          <cell r="N13">
            <v>226.84368762111899</v>
          </cell>
          <cell r="O13">
            <v>79.841437166877995</v>
          </cell>
          <cell r="P13">
            <v>158.73529799643001</v>
          </cell>
          <cell r="Q13">
            <v>132.58421512895501</v>
          </cell>
          <cell r="R13">
            <v>255.40402949097901</v>
          </cell>
          <cell r="S13" t="str">
            <v>amd2</v>
          </cell>
          <cell r="T13" t="str">
            <v>probable AMD2 - amidase</v>
          </cell>
          <cell r="U13" t="str">
            <v>IPR023631;IPR020556;IPR000120;IPR015830</v>
          </cell>
          <cell r="V13" t="str">
            <v>Amidase signature domain;Amidase, conserved site;Amidase;Amidase, fungi type</v>
          </cell>
        </row>
        <row r="14">
          <cell r="A14" t="str">
            <v>UMAG_00012</v>
          </cell>
          <cell r="B14">
            <v>630</v>
          </cell>
          <cell r="C14">
            <v>52.192747421150401</v>
          </cell>
          <cell r="D14">
            <v>24.644307269293101</v>
          </cell>
          <cell r="E14">
            <v>27.223747143874501</v>
          </cell>
          <cell r="F14">
            <v>23.450740267888602</v>
          </cell>
          <cell r="G14">
            <v>12.0812927061077</v>
          </cell>
          <cell r="H14">
            <v>17.219861371935401</v>
          </cell>
          <cell r="I14">
            <v>13.529511282313599</v>
          </cell>
          <cell r="J14">
            <v>22.8318248646024</v>
          </cell>
          <cell r="K14">
            <v>3.9228593125954601</v>
          </cell>
          <cell r="L14">
            <v>15.472198158673301</v>
          </cell>
          <cell r="M14">
            <v>4.2704779979773297</v>
          </cell>
          <cell r="N14">
            <v>9.0925863035645804</v>
          </cell>
          <cell r="O14">
            <v>1.5534152732559401</v>
          </cell>
          <cell r="P14">
            <v>2.5952885056589698</v>
          </cell>
          <cell r="Q14">
            <v>3.8649758489252601</v>
          </cell>
          <cell r="R14">
            <v>3.7646520764918501</v>
          </cell>
          <cell r="S14" t="e">
            <v>#N/A</v>
          </cell>
          <cell r="T14" t="str">
            <v>related to ZIM17 - Zinc finger Motif protein</v>
          </cell>
          <cell r="U14" t="str">
            <v>IPR024158;IPR007853</v>
          </cell>
          <cell r="V14" t="str">
            <v>Mitochondrial import protein TIM15;Zinc finger, DNL-type</v>
          </cell>
        </row>
        <row r="15">
          <cell r="A15" t="str">
            <v>UMAG_00013</v>
          </cell>
          <cell r="B15">
            <v>885</v>
          </cell>
          <cell r="C15">
            <v>17.591419238601599</v>
          </cell>
          <cell r="D15">
            <v>35.923610238724102</v>
          </cell>
          <cell r="E15">
            <v>33.556934500745498</v>
          </cell>
          <cell r="F15">
            <v>2.9145489960457902</v>
          </cell>
          <cell r="G15">
            <v>4.2451000835641803</v>
          </cell>
          <cell r="H15">
            <v>6.0656971371124202</v>
          </cell>
          <cell r="I15">
            <v>5.4639375989826302</v>
          </cell>
          <cell r="J15">
            <v>18.354231352735798</v>
          </cell>
          <cell r="K15">
            <v>4.3819265177178499</v>
          </cell>
          <cell r="L15">
            <v>13.891080933961099</v>
          </cell>
          <cell r="M15">
            <v>11.24027895341</v>
          </cell>
          <cell r="N15">
            <v>2.5251773323081799</v>
          </cell>
          <cell r="O15">
            <v>4.0051509040289099</v>
          </cell>
          <cell r="P15">
            <v>1.96737398413247</v>
          </cell>
          <cell r="Q15">
            <v>3.7790150851017401</v>
          </cell>
          <cell r="R15">
            <v>5.1942173731319699</v>
          </cell>
          <cell r="S15" t="e">
            <v>#N/A</v>
          </cell>
          <cell r="T15" t="str">
            <v>hypothetical protein</v>
          </cell>
          <cell r="U15" t="e">
            <v>#N/A</v>
          </cell>
          <cell r="V15" t="e">
            <v>#N/A</v>
          </cell>
        </row>
        <row r="16">
          <cell r="A16" t="str">
            <v>UMAG_00017</v>
          </cell>
          <cell r="B16">
            <v>891</v>
          </cell>
          <cell r="C16">
            <v>72.833827907803297</v>
          </cell>
          <cell r="D16">
            <v>102.29333342206399</v>
          </cell>
          <cell r="E16">
            <v>80.335459046171195</v>
          </cell>
          <cell r="F16">
            <v>31.986747983457501</v>
          </cell>
          <cell r="G16">
            <v>63.120168354222599</v>
          </cell>
          <cell r="H16">
            <v>58.699994724942101</v>
          </cell>
          <cell r="I16">
            <v>60.962100380913903</v>
          </cell>
          <cell r="J16">
            <v>75.415675776045006</v>
          </cell>
          <cell r="K16">
            <v>13.823353641837899</v>
          </cell>
          <cell r="L16">
            <v>12.444868045679501</v>
          </cell>
          <cell r="M16">
            <v>19.1133703494447</v>
          </cell>
          <cell r="N16">
            <v>4.7063126708320802</v>
          </cell>
          <cell r="O16">
            <v>9.3028062860635199</v>
          </cell>
          <cell r="P16">
            <v>10.581976023544801</v>
          </cell>
          <cell r="Q16">
            <v>17.629035099774999</v>
          </cell>
          <cell r="R16">
            <v>14.286909876149201</v>
          </cell>
          <cell r="S16" t="e">
            <v>#N/A</v>
          </cell>
          <cell r="T16" t="str">
            <v>hypothetical protein</v>
          </cell>
          <cell r="U16" t="str">
            <v>IPR010721;IPR001104</v>
          </cell>
          <cell r="V16" t="str">
            <v>Protein of unknown function DUF1295;3-oxo-5-alpha-steroid 4-dehydrogenase, C-terminal</v>
          </cell>
        </row>
        <row r="17">
          <cell r="A17" t="str">
            <v>UMAG_00020</v>
          </cell>
          <cell r="B17">
            <v>843</v>
          </cell>
          <cell r="C17">
            <v>54.623103607668398</v>
          </cell>
          <cell r="D17">
            <v>77.4152210725819</v>
          </cell>
          <cell r="E17">
            <v>46.850051200027899</v>
          </cell>
          <cell r="F17">
            <v>35.529599145369801</v>
          </cell>
          <cell r="G17">
            <v>34.3922670976091</v>
          </cell>
          <cell r="H17">
            <v>33.158002816193999</v>
          </cell>
          <cell r="I17">
            <v>42.145523060668303</v>
          </cell>
          <cell r="J17">
            <v>47.195105705899699</v>
          </cell>
          <cell r="K17">
            <v>15.067062280879</v>
          </cell>
          <cell r="L17">
            <v>25.780565531197698</v>
          </cell>
          <cell r="M17">
            <v>21.126949861746699</v>
          </cell>
          <cell r="N17">
            <v>6.6790402897923604</v>
          </cell>
          <cell r="O17">
            <v>2.8702636182394001</v>
          </cell>
          <cell r="P17">
            <v>7.1805654508491603</v>
          </cell>
          <cell r="Q17">
            <v>4.0917388917501301</v>
          </cell>
          <cell r="R17">
            <v>1.6947517624261299</v>
          </cell>
          <cell r="S17" t="e">
            <v>#N/A</v>
          </cell>
          <cell r="T17" t="str">
            <v>related to l-azetidine-2-carboxylic acid acetyltransferase</v>
          </cell>
          <cell r="U17" t="str">
            <v>IPR016181;IPR000182</v>
          </cell>
          <cell r="V17" t="str">
            <v>Acyl-CoA N-acyltransferase;GNAT domain</v>
          </cell>
        </row>
        <row r="18">
          <cell r="A18" t="str">
            <v>UMAG_00025</v>
          </cell>
          <cell r="B18">
            <v>1410</v>
          </cell>
          <cell r="C18">
            <v>3.2883276124583798</v>
          </cell>
          <cell r="D18">
            <v>37.213201202357503</v>
          </cell>
          <cell r="E18">
            <v>48.030871573654402</v>
          </cell>
          <cell r="F18">
            <v>10.7683057865111</v>
          </cell>
          <cell r="G18">
            <v>14.298122390444499</v>
          </cell>
          <cell r="H18">
            <v>12.475290039026101</v>
          </cell>
          <cell r="I18">
            <v>6.5162130504231701</v>
          </cell>
          <cell r="J18">
            <v>14.0766516581426</v>
          </cell>
          <cell r="K18">
            <v>0.64681995242943102</v>
          </cell>
          <cell r="L18">
            <v>7.06022771782213</v>
          </cell>
          <cell r="M18">
            <v>21.042735294195602</v>
          </cell>
          <cell r="N18">
            <v>3.2038215493873001</v>
          </cell>
          <cell r="O18">
            <v>5.0266892642665502</v>
          </cell>
          <cell r="P18">
            <v>3.4463936303387701</v>
          </cell>
          <cell r="Q18">
            <v>1.65236052667351</v>
          </cell>
          <cell r="R18">
            <v>4.78127691949335</v>
          </cell>
          <cell r="S18" t="e">
            <v>#N/A</v>
          </cell>
          <cell r="T18" t="str">
            <v>related to dehydroshikimate dehydratase</v>
          </cell>
          <cell r="U18" t="str">
            <v>IPR013022</v>
          </cell>
          <cell r="V18" t="str">
            <v>Xylose isomerase-like, TIM barrel domain</v>
          </cell>
        </row>
        <row r="19">
          <cell r="A19" t="str">
            <v>UMAG_00026</v>
          </cell>
          <cell r="B19">
            <v>1128</v>
          </cell>
          <cell r="C19">
            <v>489.146029252331</v>
          </cell>
          <cell r="D19">
            <v>146.719554431289</v>
          </cell>
          <cell r="E19">
            <v>148.513111964155</v>
          </cell>
          <cell r="F19">
            <v>186.781577895038</v>
          </cell>
          <cell r="G19">
            <v>111.289882889737</v>
          </cell>
          <cell r="H19">
            <v>99.848052000101006</v>
          </cell>
          <cell r="I19">
            <v>74.023890256329295</v>
          </cell>
          <cell r="J19">
            <v>85.437658470464001</v>
          </cell>
          <cell r="K19">
            <v>171.78227678820801</v>
          </cell>
          <cell r="L19">
            <v>4.1933310665175503</v>
          </cell>
          <cell r="M19">
            <v>57.730614027368198</v>
          </cell>
          <cell r="N19">
            <v>13.033915038424899</v>
          </cell>
          <cell r="O19">
            <v>9.3298059496883408</v>
          </cell>
          <cell r="P19">
            <v>16.227684280531999</v>
          </cell>
          <cell r="Q19">
            <v>11.042672466082401</v>
          </cell>
          <cell r="R19">
            <v>12.2489877188322</v>
          </cell>
          <cell r="S19" t="e">
            <v>#N/A</v>
          </cell>
          <cell r="T19" t="str">
            <v>related to FK506-binding protein (FKBP)</v>
          </cell>
          <cell r="U19" t="str">
            <v>IPR023566;IPR026257;IPR001179</v>
          </cell>
          <cell r="V19" t="str">
            <v>Peptidyl-prolyl cis-trans isomerase, FKBP-type;FK506-binding protein;Peptidyl-prolyl cis-trans isomerase, FKBP-type, domain</v>
          </cell>
        </row>
        <row r="20">
          <cell r="A20" t="str">
            <v>UMAG_00027</v>
          </cell>
          <cell r="B20">
            <v>750</v>
          </cell>
          <cell r="C20">
            <v>1.3174360951272599</v>
          </cell>
          <cell r="D20">
            <v>628.93591306203803</v>
          </cell>
          <cell r="E20">
            <v>1524.80240807623</v>
          </cell>
          <cell r="F20">
            <v>9273.9858537312593</v>
          </cell>
          <cell r="G20">
            <v>11721.539354147901</v>
          </cell>
          <cell r="H20">
            <v>5873.0531391530103</v>
          </cell>
          <cell r="I20">
            <v>2672.7077371824398</v>
          </cell>
          <cell r="J20">
            <v>3490.2131431016201</v>
          </cell>
          <cell r="K20">
            <v>0.22723099859496801</v>
          </cell>
          <cell r="L20">
            <v>506.62129372610599</v>
          </cell>
          <cell r="M20">
            <v>658.31799834865103</v>
          </cell>
          <cell r="N20">
            <v>986.69828795810895</v>
          </cell>
          <cell r="O20">
            <v>2055.5600047470398</v>
          </cell>
          <cell r="P20">
            <v>2389.4016274509599</v>
          </cell>
          <cell r="Q20">
            <v>437.54490128587901</v>
          </cell>
          <cell r="R20">
            <v>1851.68239472855</v>
          </cell>
          <cell r="S20" t="e">
            <v>#N/A</v>
          </cell>
          <cell r="T20" t="str">
            <v>hypothetical protein</v>
          </cell>
          <cell r="U20" t="e">
            <v>#N/A</v>
          </cell>
          <cell r="V20" t="e">
            <v>#N/A</v>
          </cell>
        </row>
        <row r="21">
          <cell r="A21" t="str">
            <v>UMAG_00028</v>
          </cell>
          <cell r="B21">
            <v>570</v>
          </cell>
          <cell r="C21">
            <v>80.581515116641597</v>
          </cell>
          <cell r="D21">
            <v>90.657846826203098</v>
          </cell>
          <cell r="E21">
            <v>120.50368260180799</v>
          </cell>
          <cell r="F21">
            <v>85.154480330301396</v>
          </cell>
          <cell r="G21">
            <v>146.67078837090301</v>
          </cell>
          <cell r="H21">
            <v>143.90501571140899</v>
          </cell>
          <cell r="I21">
            <v>121.456069034433</v>
          </cell>
          <cell r="J21">
            <v>120.083652152295</v>
          </cell>
          <cell r="K21">
            <v>15.9350908615564</v>
          </cell>
          <cell r="L21">
            <v>40.252977385347002</v>
          </cell>
          <cell r="M21">
            <v>17.685665837740299</v>
          </cell>
          <cell r="N21">
            <v>8.3471592980271101</v>
          </cell>
          <cell r="O21">
            <v>8.1415663451374893</v>
          </cell>
          <cell r="P21">
            <v>5.39829132399906</v>
          </cell>
          <cell r="Q21">
            <v>18.829266684863398</v>
          </cell>
          <cell r="R21">
            <v>10.071924871541899</v>
          </cell>
          <cell r="S21" t="e">
            <v>#N/A</v>
          </cell>
          <cell r="T21" t="str">
            <v>hypothetical protein</v>
          </cell>
          <cell r="U21" t="e">
            <v>#N/A</v>
          </cell>
          <cell r="V21" t="e">
            <v>#N/A</v>
          </cell>
        </row>
        <row r="22">
          <cell r="A22" t="str">
            <v>UMAG_00029</v>
          </cell>
          <cell r="B22">
            <v>999</v>
          </cell>
          <cell r="C22">
            <v>221.22399206898399</v>
          </cell>
          <cell r="D22">
            <v>211.96512019284799</v>
          </cell>
          <cell r="E22">
            <v>188.41926962324999</v>
          </cell>
          <cell r="F22">
            <v>106.884474735232</v>
          </cell>
          <cell r="G22">
            <v>210.825518618746</v>
          </cell>
          <cell r="H22">
            <v>288.175187565827</v>
          </cell>
          <cell r="I22">
            <v>534.36215953121803</v>
          </cell>
          <cell r="J22">
            <v>197.54347029684101</v>
          </cell>
          <cell r="K22">
            <v>18.140641978626199</v>
          </cell>
          <cell r="L22">
            <v>66.736986433859798</v>
          </cell>
          <cell r="M22">
            <v>147.256184674895</v>
          </cell>
          <cell r="N22">
            <v>29.4153003461747</v>
          </cell>
          <cell r="O22">
            <v>45.788567876608703</v>
          </cell>
          <cell r="P22">
            <v>58.209520263609797</v>
          </cell>
          <cell r="Q22">
            <v>109.700071007795</v>
          </cell>
          <cell r="R22">
            <v>17.032333114239901</v>
          </cell>
          <cell r="S22" t="e">
            <v>#N/A</v>
          </cell>
          <cell r="T22" t="str">
            <v>probable myo-inositol oxygenase</v>
          </cell>
          <cell r="U22" t="str">
            <v>IPR007828</v>
          </cell>
          <cell r="V22" t="str">
            <v>Inositol oxygenase</v>
          </cell>
        </row>
        <row r="23">
          <cell r="A23" t="str">
            <v>UMAG_00030</v>
          </cell>
          <cell r="B23">
            <v>2019</v>
          </cell>
          <cell r="C23">
            <v>61.447441431644997</v>
          </cell>
          <cell r="D23">
            <v>85.639801455393297</v>
          </cell>
          <cell r="E23">
            <v>65.701668114102702</v>
          </cell>
          <cell r="F23">
            <v>59.3026861965282</v>
          </cell>
          <cell r="G23">
            <v>64.418798708338798</v>
          </cell>
          <cell r="H23">
            <v>66.420440804027194</v>
          </cell>
          <cell r="I23">
            <v>127.99747738011</v>
          </cell>
          <cell r="J23">
            <v>89.727704296470705</v>
          </cell>
          <cell r="K23">
            <v>9.35075557433737</v>
          </cell>
          <cell r="L23">
            <v>47.556194690081298</v>
          </cell>
          <cell r="M23">
            <v>10.135933950610299</v>
          </cell>
          <cell r="N23">
            <v>4.4823678217563501</v>
          </cell>
          <cell r="O23">
            <v>14.042729847718</v>
          </cell>
          <cell r="P23">
            <v>15.014957615939601</v>
          </cell>
          <cell r="Q23">
            <v>35.918328090002198</v>
          </cell>
          <cell r="R23">
            <v>12.475043828632501</v>
          </cell>
          <cell r="S23" t="e">
            <v>#N/A</v>
          </cell>
          <cell r="T23" t="str">
            <v>related to Proline oxidase</v>
          </cell>
          <cell r="U23" t="str">
            <v>IPR015659;IPR029041;IPR002872</v>
          </cell>
          <cell r="V23" t="str">
            <v>Proline oxidase;FAD-linked oxidoreductase-like;Proline dehydrogenase domain</v>
          </cell>
        </row>
        <row r="24">
          <cell r="A24" t="str">
            <v>UMAG_00031</v>
          </cell>
          <cell r="B24">
            <v>1539</v>
          </cell>
          <cell r="C24">
            <v>100.959844667401</v>
          </cell>
          <cell r="D24">
            <v>166.175989478118</v>
          </cell>
          <cell r="E24">
            <v>152.690096674339</v>
          </cell>
          <cell r="F24">
            <v>159.49209046301601</v>
          </cell>
          <cell r="G24">
            <v>225.66459844405301</v>
          </cell>
          <cell r="H24">
            <v>217.010729225283</v>
          </cell>
          <cell r="I24">
            <v>229.86246965690401</v>
          </cell>
          <cell r="J24">
            <v>206.19211655902001</v>
          </cell>
          <cell r="K24">
            <v>25.0499063829559</v>
          </cell>
          <cell r="L24">
            <v>27.3979618007073</v>
          </cell>
          <cell r="M24">
            <v>27.526528226015198</v>
          </cell>
          <cell r="N24">
            <v>37.589149259328302</v>
          </cell>
          <cell r="O24">
            <v>24.224343396008901</v>
          </cell>
          <cell r="P24">
            <v>21.880763237908202</v>
          </cell>
          <cell r="Q24">
            <v>33.903780705140001</v>
          </cell>
          <cell r="R24">
            <v>41.396335448327697</v>
          </cell>
          <cell r="S24" t="e">
            <v>#N/A</v>
          </cell>
          <cell r="T24" t="str">
            <v>hypothetical protein</v>
          </cell>
          <cell r="U24" t="str">
            <v>IPR006603</v>
          </cell>
          <cell r="V24" t="str">
            <v>PQ-loop repeat</v>
          </cell>
        </row>
        <row r="25">
          <cell r="A25" t="str">
            <v>UMAG_00032</v>
          </cell>
          <cell r="B25">
            <v>429</v>
          </cell>
          <cell r="C25">
            <v>1.02156601154258</v>
          </cell>
          <cell r="D25">
            <v>51.310639867374697</v>
          </cell>
          <cell r="E25">
            <v>142.87804436967701</v>
          </cell>
          <cell r="F25">
            <v>410.43231152058502</v>
          </cell>
          <cell r="G25">
            <v>376.78849160485299</v>
          </cell>
          <cell r="H25">
            <v>375.54077101971399</v>
          </cell>
          <cell r="I25">
            <v>343.397916498955</v>
          </cell>
          <cell r="J25">
            <v>161.606385592941</v>
          </cell>
          <cell r="K25">
            <v>0.27113579680671401</v>
          </cell>
          <cell r="L25">
            <v>31.1115542874734</v>
          </cell>
          <cell r="M25">
            <v>64.614295945644599</v>
          </cell>
          <cell r="N25">
            <v>16.477809886825099</v>
          </cell>
          <cell r="O25">
            <v>74.901719649398203</v>
          </cell>
          <cell r="P25">
            <v>14.7806234142137</v>
          </cell>
          <cell r="Q25">
            <v>39.7221524322077</v>
          </cell>
          <cell r="R25">
            <v>20.5455322970681</v>
          </cell>
          <cell r="S25" t="e">
            <v>#N/A</v>
          </cell>
          <cell r="T25" t="str">
            <v>hypothetical protein</v>
          </cell>
          <cell r="U25" t="e">
            <v>#N/A</v>
          </cell>
          <cell r="V25" t="e">
            <v>#N/A</v>
          </cell>
        </row>
        <row r="26">
          <cell r="A26" t="str">
            <v>UMAG_00034</v>
          </cell>
          <cell r="B26">
            <v>1836</v>
          </cell>
          <cell r="C26">
            <v>5.5190205491971396</v>
          </cell>
          <cell r="D26">
            <v>1194.68497881948</v>
          </cell>
          <cell r="E26">
            <v>1281.21763458278</v>
          </cell>
          <cell r="F26">
            <v>229.01395322641599</v>
          </cell>
          <cell r="G26">
            <v>483.66017214234603</v>
          </cell>
          <cell r="H26">
            <v>273.25621987856903</v>
          </cell>
          <cell r="I26">
            <v>190.63236683126701</v>
          </cell>
          <cell r="J26">
            <v>1119.42955060442</v>
          </cell>
          <cell r="K26">
            <v>2.8961841568414499</v>
          </cell>
          <cell r="L26">
            <v>185.81903473801401</v>
          </cell>
          <cell r="M26">
            <v>578.732019763273</v>
          </cell>
          <cell r="N26">
            <v>90.794954725354998</v>
          </cell>
          <cell r="O26">
            <v>19.1450387671531</v>
          </cell>
          <cell r="P26">
            <v>82.666133613512102</v>
          </cell>
          <cell r="Q26">
            <v>20.257568744539999</v>
          </cell>
          <cell r="R26">
            <v>198.045184728218</v>
          </cell>
          <cell r="S26" t="e">
            <v>#N/A</v>
          </cell>
          <cell r="T26" t="str">
            <v>probable mfs-multidrug-resistance transporter</v>
          </cell>
          <cell r="U26" t="str">
            <v>IPR020846;IPR011701</v>
          </cell>
          <cell r="V26" t="str">
            <v>Major facilitator superfamily domain;Major facilitator superfamily</v>
          </cell>
        </row>
        <row r="27">
          <cell r="A27" t="str">
            <v>UMAG_00036</v>
          </cell>
          <cell r="B27">
            <v>672</v>
          </cell>
          <cell r="C27">
            <v>35.163034430273498</v>
          </cell>
          <cell r="D27">
            <v>130.383230213975</v>
          </cell>
          <cell r="E27">
            <v>157.61115758269699</v>
          </cell>
          <cell r="F27">
            <v>145.51824605446899</v>
          </cell>
          <cell r="G27">
            <v>146.42959911632499</v>
          </cell>
          <cell r="H27">
            <v>83.612069648085296</v>
          </cell>
          <cell r="I27">
            <v>63.189913391172098</v>
          </cell>
          <cell r="J27">
            <v>56.458802465584697</v>
          </cell>
          <cell r="K27">
            <v>2.3387131202052598</v>
          </cell>
          <cell r="L27">
            <v>19.334326661073298</v>
          </cell>
          <cell r="M27">
            <v>31.124740014939501</v>
          </cell>
          <cell r="N27">
            <v>22.306215578115999</v>
          </cell>
          <cell r="O27">
            <v>9.4615298094209308</v>
          </cell>
          <cell r="P27">
            <v>27.417347489188401</v>
          </cell>
          <cell r="Q27">
            <v>3.55428961838486</v>
          </cell>
          <cell r="R27">
            <v>12.941743176573301</v>
          </cell>
          <cell r="S27" t="e">
            <v>#N/A</v>
          </cell>
          <cell r="T27" t="str">
            <v>hypothetical protein</v>
          </cell>
          <cell r="U27" t="str">
            <v>IPR011008</v>
          </cell>
          <cell r="V27" t="str">
            <v>Dimeric alpha-beta barrel</v>
          </cell>
        </row>
        <row r="28">
          <cell r="A28" t="str">
            <v>UMAG_00037</v>
          </cell>
          <cell r="B28">
            <v>1665</v>
          </cell>
          <cell r="C28">
            <v>71.430029843059202</v>
          </cell>
          <cell r="D28">
            <v>197.80798390243001</v>
          </cell>
          <cell r="E28">
            <v>140.53718239348601</v>
          </cell>
          <cell r="F28">
            <v>27.948517311135099</v>
          </cell>
          <cell r="G28">
            <v>133.070000311511</v>
          </cell>
          <cell r="H28">
            <v>214.688988391084</v>
          </cell>
          <cell r="I28">
            <v>446.43271698604502</v>
          </cell>
          <cell r="J28">
            <v>394.60860308879597</v>
          </cell>
          <cell r="K28">
            <v>20.604569481726099</v>
          </cell>
          <cell r="L28">
            <v>8.0018109191675695</v>
          </cell>
          <cell r="M28">
            <v>10.4837679595487</v>
          </cell>
          <cell r="N28">
            <v>11.442074880118801</v>
          </cell>
          <cell r="O28">
            <v>11.9138204881514</v>
          </cell>
          <cell r="P28">
            <v>16.517687022461601</v>
          </cell>
          <cell r="Q28">
            <v>54.082060890840502</v>
          </cell>
          <cell r="R28">
            <v>84.797355678106399</v>
          </cell>
          <cell r="S28" t="e">
            <v>#N/A</v>
          </cell>
          <cell r="T28" t="str">
            <v>hypothetical protein</v>
          </cell>
          <cell r="U28" t="str">
            <v>IPR016156;IPR017941;IPR023753;IPR013027;IPR004099;IPR001327</v>
          </cell>
          <cell r="V28" t="str">
            <v>FAD/NAD-linked reductase, dimerisation domain;Rieske [2Fe-2S] iron-sulphur domain;Pyridine nucleotide-disulphide oxidoreductase, FAD/NAD(P)-binding domain;FAD-dependent pyridine nucleotide-disulphide oxidoreductase;Pyridine nucleotide-disulphide oxidoreductase, dimerisation domain;Pyridine nucleotide-disulphide oxidoreductase, NAD-binding domain</v>
          </cell>
        </row>
        <row r="29">
          <cell r="A29" t="str">
            <v>UMAG_00038</v>
          </cell>
          <cell r="B29">
            <v>1362</v>
          </cell>
          <cell r="C29">
            <v>11.174564538864299</v>
          </cell>
          <cell r="D29">
            <v>54.0605047669223</v>
          </cell>
          <cell r="E29">
            <v>69.293814614545596</v>
          </cell>
          <cell r="F29">
            <v>33.348498070536699</v>
          </cell>
          <cell r="G29">
            <v>68.501736043580394</v>
          </cell>
          <cell r="H29">
            <v>61.711974870282702</v>
          </cell>
          <cell r="I29">
            <v>49.943049475631497</v>
          </cell>
          <cell r="J29">
            <v>36.6143690942653</v>
          </cell>
          <cell r="K29">
            <v>1.71051902341474</v>
          </cell>
          <cell r="L29">
            <v>10.8306800453182</v>
          </cell>
          <cell r="M29">
            <v>10.448357174685199</v>
          </cell>
          <cell r="N29">
            <v>1.9270676720669999</v>
          </cell>
          <cell r="O29">
            <v>20.486884328736799</v>
          </cell>
          <cell r="P29">
            <v>19.0151197147099</v>
          </cell>
          <cell r="Q29">
            <v>12.8672962104396</v>
          </cell>
          <cell r="R29">
            <v>4.6818342286129102</v>
          </cell>
          <cell r="S29" t="e">
            <v>#N/A</v>
          </cell>
          <cell r="T29" t="str">
            <v>related to transaldolase</v>
          </cell>
          <cell r="U29" t="str">
            <v>IPR018225;IPR001585;IPR013785</v>
          </cell>
          <cell r="V29" t="str">
            <v>Transaldolase, active site;Transaldolase;Aldolase-type TIM barrel</v>
          </cell>
        </row>
        <row r="30">
          <cell r="A30" t="str">
            <v>UMAG_00039</v>
          </cell>
          <cell r="B30">
            <v>951</v>
          </cell>
          <cell r="C30">
            <v>79.627982066539204</v>
          </cell>
          <cell r="D30">
            <v>63.8312293743992</v>
          </cell>
          <cell r="E30">
            <v>42.897355709443403</v>
          </cell>
          <cell r="F30">
            <v>43.9508993502374</v>
          </cell>
          <cell r="G30">
            <v>68.069390780297894</v>
          </cell>
          <cell r="H30">
            <v>63.838071540371303</v>
          </cell>
          <cell r="I30">
            <v>77.301172927558099</v>
          </cell>
          <cell r="J30">
            <v>121.20574384631099</v>
          </cell>
          <cell r="K30">
            <v>17.560042608312202</v>
          </cell>
          <cell r="L30">
            <v>17.028789945216101</v>
          </cell>
          <cell r="M30">
            <v>4.2299835423776804</v>
          </cell>
          <cell r="N30">
            <v>14.252321195262599</v>
          </cell>
          <cell r="O30">
            <v>14.1510193569511</v>
          </cell>
          <cell r="P30">
            <v>2.5481959179353</v>
          </cell>
          <cell r="Q30">
            <v>17.717829369709001</v>
          </cell>
          <cell r="R30">
            <v>23.623620917877901</v>
          </cell>
          <cell r="S30" t="e">
            <v>#N/A</v>
          </cell>
          <cell r="T30" t="str">
            <v>hypothetical protein</v>
          </cell>
          <cell r="U30" t="e">
            <v>#N/A</v>
          </cell>
          <cell r="V30" t="e">
            <v>#N/A</v>
          </cell>
        </row>
        <row r="31">
          <cell r="A31" t="str">
            <v>UMAG_00040</v>
          </cell>
          <cell r="B31">
            <v>921</v>
          </cell>
          <cell r="C31">
            <v>62.1636065892272</v>
          </cell>
          <cell r="D31">
            <v>57.935282466579899</v>
          </cell>
          <cell r="E31">
            <v>62.323039073489802</v>
          </cell>
          <cell r="F31">
            <v>55.216109816228702</v>
          </cell>
          <cell r="G31">
            <v>31.463688004081298</v>
          </cell>
          <cell r="H31">
            <v>37.096056223296102</v>
          </cell>
          <cell r="I31">
            <v>31.7639300279906</v>
          </cell>
          <cell r="J31">
            <v>49.154535101830703</v>
          </cell>
          <cell r="K31">
            <v>6.6994505831902904</v>
          </cell>
          <cell r="L31">
            <v>8.0990088535332294</v>
          </cell>
          <cell r="M31">
            <v>22.907530582344702</v>
          </cell>
          <cell r="N31">
            <v>18.241026632358199</v>
          </cell>
          <cell r="O31">
            <v>15.568531027992799</v>
          </cell>
          <cell r="P31">
            <v>7.2757920901521498</v>
          </cell>
          <cell r="Q31">
            <v>0.99900049428809501</v>
          </cell>
          <cell r="R31">
            <v>6.9897307955237498</v>
          </cell>
          <cell r="S31" t="e">
            <v>#N/A</v>
          </cell>
          <cell r="T31" t="str">
            <v>hypothetical protein</v>
          </cell>
          <cell r="U31" t="str">
            <v>IPR001623</v>
          </cell>
          <cell r="V31" t="str">
            <v>DnaJ domain</v>
          </cell>
        </row>
        <row r="32">
          <cell r="A32" t="str">
            <v>UMAG_00041</v>
          </cell>
          <cell r="B32">
            <v>1926</v>
          </cell>
          <cell r="C32">
            <v>83.602402529817297</v>
          </cell>
          <cell r="D32">
            <v>182.03482109235199</v>
          </cell>
          <cell r="E32">
            <v>164.97813378288299</v>
          </cell>
          <cell r="F32">
            <v>173.58769073068001</v>
          </cell>
          <cell r="G32">
            <v>222.73090745538701</v>
          </cell>
          <cell r="H32">
            <v>170.609818550185</v>
          </cell>
          <cell r="I32">
            <v>171.59132764553399</v>
          </cell>
          <cell r="J32">
            <v>188.15598609137501</v>
          </cell>
          <cell r="K32">
            <v>10.8662368571737</v>
          </cell>
          <cell r="L32">
            <v>28.647127972182101</v>
          </cell>
          <cell r="M32">
            <v>26.250761509014399</v>
          </cell>
          <cell r="N32">
            <v>35.512786142066403</v>
          </cell>
          <cell r="O32">
            <v>46.052285779924397</v>
          </cell>
          <cell r="P32">
            <v>20.2584102130349</v>
          </cell>
          <cell r="Q32">
            <v>16.164786012157599</v>
          </cell>
          <cell r="R32">
            <v>40.1370181484236</v>
          </cell>
          <cell r="S32" t="e">
            <v>#N/A</v>
          </cell>
          <cell r="T32" t="str">
            <v>hypothetical protein</v>
          </cell>
          <cell r="U32" t="str">
            <v>IPR013083;IPR001841;IPR024766</v>
          </cell>
          <cell r="V32" t="str">
            <v>Zinc finger, RING/FYVE/PHD-type;Zinc finger, RING-type;Zinc finger, RING-H2-type</v>
          </cell>
        </row>
        <row r="33">
          <cell r="A33" t="str">
            <v>UMAG_00042</v>
          </cell>
          <cell r="B33">
            <v>2250</v>
          </cell>
          <cell r="C33">
            <v>53.178528003581199</v>
          </cell>
          <cell r="D33">
            <v>122.12591846532101</v>
          </cell>
          <cell r="E33">
            <v>109.42035771100799</v>
          </cell>
          <cell r="F33">
            <v>227.53669942860299</v>
          </cell>
          <cell r="G33">
            <v>140.32438211118</v>
          </cell>
          <cell r="H33">
            <v>99.194172471437</v>
          </cell>
          <cell r="I33">
            <v>95.659510843846107</v>
          </cell>
          <cell r="J33">
            <v>73.566949764103796</v>
          </cell>
          <cell r="K33">
            <v>7.9893925848869598</v>
          </cell>
          <cell r="L33">
            <v>23.7969974916235</v>
          </cell>
          <cell r="M33">
            <v>4.94093043117085</v>
          </cell>
          <cell r="N33">
            <v>18.662561465212999</v>
          </cell>
          <cell r="O33">
            <v>10.5197234094506</v>
          </cell>
          <cell r="P33">
            <v>18.346046121754</v>
          </cell>
          <cell r="Q33">
            <v>8.6784403789105902</v>
          </cell>
          <cell r="R33">
            <v>4.7093660808364097</v>
          </cell>
          <cell r="S33" t="e">
            <v>#N/A</v>
          </cell>
          <cell r="T33" t="str">
            <v>related to L-serine dehydratase 1</v>
          </cell>
          <cell r="U33" t="str">
            <v>IPR029009;IPR005130;IPR005131</v>
          </cell>
          <cell r="V33" t="str">
            <v>Allosteric substrate binding domain;Serine dehydratase-like, alpha subunit;Serine dehydratase beta chain</v>
          </cell>
        </row>
        <row r="34">
          <cell r="A34" t="str">
            <v>UMAG_00043</v>
          </cell>
          <cell r="B34">
            <v>3201</v>
          </cell>
          <cell r="C34">
            <v>84.465377715112098</v>
          </cell>
          <cell r="D34">
            <v>118.368370623774</v>
          </cell>
          <cell r="E34">
            <v>89.889397714699001</v>
          </cell>
          <cell r="F34">
            <v>62.350058323026303</v>
          </cell>
          <cell r="G34">
            <v>70.400865138625804</v>
          </cell>
          <cell r="H34">
            <v>85.179373811807807</v>
          </cell>
          <cell r="I34">
            <v>80.648765315724404</v>
          </cell>
          <cell r="J34">
            <v>104.80283231892901</v>
          </cell>
          <cell r="K34">
            <v>14.8550297647266</v>
          </cell>
          <cell r="L34">
            <v>18.859347687947</v>
          </cell>
          <cell r="M34">
            <v>24.724698407161998</v>
          </cell>
          <cell r="N34">
            <v>5.9509159156967497</v>
          </cell>
          <cell r="O34">
            <v>10.181572051653101</v>
          </cell>
          <cell r="P34">
            <v>15.364406092993301</v>
          </cell>
          <cell r="Q34">
            <v>9.0858448782689205</v>
          </cell>
          <cell r="R34">
            <v>14.470784414581701</v>
          </cell>
          <cell r="S34" t="e">
            <v>#N/A</v>
          </cell>
          <cell r="T34" t="str">
            <v>hypothetical protein</v>
          </cell>
          <cell r="U34" t="str">
            <v>IPR001138</v>
          </cell>
          <cell r="V34" t="str">
            <v>Zn(2)-C6 fungal-type DNA-binding domain</v>
          </cell>
        </row>
        <row r="35">
          <cell r="A35" t="str">
            <v>UMAG_00045</v>
          </cell>
          <cell r="B35">
            <v>1041</v>
          </cell>
          <cell r="C35">
            <v>341.33394045365401</v>
          </cell>
          <cell r="D35">
            <v>368.33216456474503</v>
          </cell>
          <cell r="E35">
            <v>241.40158973254199</v>
          </cell>
          <cell r="F35">
            <v>164.54204706404099</v>
          </cell>
          <cell r="G35">
            <v>309.19573326054399</v>
          </cell>
          <cell r="H35">
            <v>202.94352614117099</v>
          </cell>
          <cell r="I35">
            <v>190.70354575157501</v>
          </cell>
          <cell r="J35">
            <v>233.347126041081</v>
          </cell>
          <cell r="K35">
            <v>137.00144493495401</v>
          </cell>
          <cell r="L35">
            <v>43.528481596620502</v>
          </cell>
          <cell r="M35">
            <v>103.747746437629</v>
          </cell>
          <cell r="N35">
            <v>16.235466651119101</v>
          </cell>
          <cell r="O35">
            <v>23.016043119207101</v>
          </cell>
          <cell r="P35">
            <v>49.069883658135701</v>
          </cell>
          <cell r="Q35">
            <v>43.595903842376302</v>
          </cell>
          <cell r="R35">
            <v>67.905665234590202</v>
          </cell>
          <cell r="S35" t="e">
            <v>#N/A</v>
          </cell>
          <cell r="T35" t="str">
            <v>related to quinone reductase</v>
          </cell>
          <cell r="U35" t="str">
            <v>IPR011032;IPR002364;IPR002085;IPR016040;IPR013149;IPR013154</v>
          </cell>
          <cell r="V35" t="str">
            <v>GroES (chaperonin 10)-like;Quinone oxidoreductase/zeta-crystallin, conserved site;Alcohol dehydrogenase superfamily, zinc-type;NAD(P)-binding domain;Alcohol dehydrogenase, C-terminal;Alcohol dehydrogenase GroES-like</v>
          </cell>
        </row>
        <row r="36">
          <cell r="A36" t="str">
            <v>UMAG_00046</v>
          </cell>
          <cell r="B36">
            <v>1389</v>
          </cell>
          <cell r="C36">
            <v>47.100932518368403</v>
          </cell>
          <cell r="D36">
            <v>25.389847075062502</v>
          </cell>
          <cell r="E36">
            <v>34.720879885541997</v>
          </cell>
          <cell r="F36">
            <v>11.741247762592399</v>
          </cell>
          <cell r="G36">
            <v>11.530908763104801</v>
          </cell>
          <cell r="H36">
            <v>19.6052937948721</v>
          </cell>
          <cell r="I36">
            <v>11.3504849353794</v>
          </cell>
          <cell r="J36">
            <v>32.285910715928999</v>
          </cell>
          <cell r="K36">
            <v>6.3773541742206001</v>
          </cell>
          <cell r="L36">
            <v>6.0321429716676001</v>
          </cell>
          <cell r="M36">
            <v>15.2014574107762</v>
          </cell>
          <cell r="N36">
            <v>1.2720028569250801</v>
          </cell>
          <cell r="O36">
            <v>3.6794403292251201</v>
          </cell>
          <cell r="P36">
            <v>3.0511313376526901</v>
          </cell>
          <cell r="Q36">
            <v>2.5714036591890599</v>
          </cell>
          <cell r="R36">
            <v>6.1749832499375401</v>
          </cell>
          <cell r="S36" t="e">
            <v>#N/A</v>
          </cell>
          <cell r="T36" t="str">
            <v>related to flavin oxidoreductase</v>
          </cell>
          <cell r="U36" t="str">
            <v>IPR013785;IPR001155</v>
          </cell>
          <cell r="V36" t="str">
            <v>Aldolase-type TIM barrel;NADH:flavin oxidoreductase/NADH oxidase, N-terminal</v>
          </cell>
        </row>
        <row r="37">
          <cell r="A37" t="str">
            <v>UMAG_00047</v>
          </cell>
          <cell r="B37">
            <v>648</v>
          </cell>
          <cell r="C37">
            <v>31.505261502005101</v>
          </cell>
          <cell r="D37">
            <v>37.5793680137864</v>
          </cell>
          <cell r="E37">
            <v>30.998651282492599</v>
          </cell>
          <cell r="F37">
            <v>30.144683667579301</v>
          </cell>
          <cell r="G37">
            <v>34.292037501756496</v>
          </cell>
          <cell r="H37">
            <v>28.7467314519021</v>
          </cell>
          <cell r="I37">
            <v>30.294983575593101</v>
          </cell>
          <cell r="J37">
            <v>36.344055804058797</v>
          </cell>
          <cell r="K37">
            <v>1.8349600725830499</v>
          </cell>
          <cell r="L37">
            <v>13.0272794369734</v>
          </cell>
          <cell r="M37">
            <v>9.0060113235915509</v>
          </cell>
          <cell r="N37">
            <v>0.95006523624010497</v>
          </cell>
          <cell r="O37">
            <v>2.5491802021462902</v>
          </cell>
          <cell r="P37">
            <v>4.4782128240335304</v>
          </cell>
          <cell r="Q37">
            <v>7.2516785625012403</v>
          </cell>
          <cell r="R37">
            <v>1.2574933191834701</v>
          </cell>
          <cell r="S37" t="e">
            <v>#N/A</v>
          </cell>
          <cell r="T37" t="str">
            <v>hypothetical protein</v>
          </cell>
          <cell r="U37" t="str">
            <v>IPR018828</v>
          </cell>
          <cell r="V37" t="str">
            <v>Protein of unknown function DUF2034</v>
          </cell>
        </row>
        <row r="38">
          <cell r="A38" t="str">
            <v>UMAG_00048</v>
          </cell>
          <cell r="B38">
            <v>750</v>
          </cell>
          <cell r="C38">
            <v>117.545119962755</v>
          </cell>
          <cell r="D38">
            <v>36.639200489495799</v>
          </cell>
          <cell r="E38">
            <v>62.405486365611502</v>
          </cell>
          <cell r="F38">
            <v>107.11165527161801</v>
          </cell>
          <cell r="G38">
            <v>76.737968215347806</v>
          </cell>
          <cell r="H38">
            <v>80.090329161632098</v>
          </cell>
          <cell r="I38">
            <v>77.849144937208095</v>
          </cell>
          <cell r="J38">
            <v>81.845899353899895</v>
          </cell>
          <cell r="K38">
            <v>14.713929032169</v>
          </cell>
          <cell r="L38">
            <v>22.4434624739574</v>
          </cell>
          <cell r="M38">
            <v>19.1406628738164</v>
          </cell>
          <cell r="N38">
            <v>12.218712214798799</v>
          </cell>
          <cell r="O38">
            <v>18.3440610430021</v>
          </cell>
          <cell r="P38">
            <v>9.2637995646037208</v>
          </cell>
          <cell r="Q38">
            <v>5.7345825685987597</v>
          </cell>
          <cell r="R38">
            <v>19.985408200540299</v>
          </cell>
          <cell r="S38" t="e">
            <v>#N/A</v>
          </cell>
          <cell r="T38" t="str">
            <v>hypothetical protein</v>
          </cell>
          <cell r="U38" t="str">
            <v>IPR011990;IPR019734;IPR013026</v>
          </cell>
          <cell r="V38" t="str">
            <v>Tetratricopeptide-like helical domain;Tetratricopeptide repeat;Tetratricopeptide repeat-containing domain</v>
          </cell>
        </row>
        <row r="39">
          <cell r="A39" t="str">
            <v>UMAG_00049</v>
          </cell>
          <cell r="B39">
            <v>438</v>
          </cell>
          <cell r="C39">
            <v>38.874507082445703</v>
          </cell>
          <cell r="D39">
            <v>25.214329605912901</v>
          </cell>
          <cell r="E39">
            <v>45.201429073793904</v>
          </cell>
          <cell r="F39">
            <v>54.344036663295597</v>
          </cell>
          <cell r="G39">
            <v>24.339244790728799</v>
          </cell>
          <cell r="H39">
            <v>16.2365599044807</v>
          </cell>
          <cell r="I39">
            <v>15.9318835486279</v>
          </cell>
          <cell r="J39">
            <v>16.468391836935201</v>
          </cell>
          <cell r="K39">
            <v>5.4908539633936497</v>
          </cell>
          <cell r="L39">
            <v>8.0912165839903807</v>
          </cell>
          <cell r="M39">
            <v>0.29391373128630599</v>
          </cell>
          <cell r="N39">
            <v>6.8088846438906199</v>
          </cell>
          <cell r="O39">
            <v>2.52344777030553</v>
          </cell>
          <cell r="P39">
            <v>3.2289783542533002</v>
          </cell>
          <cell r="Q39">
            <v>4.1443829152409899</v>
          </cell>
          <cell r="R39">
            <v>3.16536988759895</v>
          </cell>
          <cell r="S39" t="e">
            <v>#N/A</v>
          </cell>
          <cell r="T39" t="str">
            <v>hypothetical protein</v>
          </cell>
          <cell r="U39" t="str">
            <v>IPR016529;IPR022533</v>
          </cell>
          <cell r="V39" t="str">
            <v>Cytochrome oxidase biogenesis protein, Cox20 subunit;Cox20/FAM36A</v>
          </cell>
        </row>
        <row r="40">
          <cell r="A40" t="str">
            <v>UMAG_00050</v>
          </cell>
          <cell r="B40">
            <v>1017</v>
          </cell>
          <cell r="C40">
            <v>163.11559673413601</v>
          </cell>
          <cell r="D40">
            <v>274.13942148029599</v>
          </cell>
          <cell r="E40">
            <v>320.74494039457198</v>
          </cell>
          <cell r="F40">
            <v>20.102896631958899</v>
          </cell>
          <cell r="G40">
            <v>5.3959827674962799</v>
          </cell>
          <cell r="H40">
            <v>16.850387218313902</v>
          </cell>
          <cell r="I40">
            <v>4.8372412531847804</v>
          </cell>
          <cell r="J40">
            <v>37.091013731933302</v>
          </cell>
          <cell r="K40">
            <v>28.493709285800399</v>
          </cell>
          <cell r="L40">
            <v>92.904197652932893</v>
          </cell>
          <cell r="M40">
            <v>93.700409104424494</v>
          </cell>
          <cell r="N40">
            <v>17.185237773905399</v>
          </cell>
          <cell r="O40">
            <v>1.2587807898300001</v>
          </cell>
          <cell r="P40">
            <v>5.9602910583053603</v>
          </cell>
          <cell r="Q40">
            <v>4.3388407478600204</v>
          </cell>
          <cell r="R40">
            <v>10.8351614355657</v>
          </cell>
          <cell r="S40" t="e">
            <v>#N/A</v>
          </cell>
          <cell r="T40" t="str">
            <v>hypothetical protein</v>
          </cell>
          <cell r="U40" t="e">
            <v>#N/A</v>
          </cell>
          <cell r="V40" t="e">
            <v>#N/A</v>
          </cell>
        </row>
        <row r="41">
          <cell r="A41" t="str">
            <v>UMAG_00052</v>
          </cell>
          <cell r="B41">
            <v>492</v>
          </cell>
          <cell r="C41">
            <v>40.439598774034401</v>
          </cell>
          <cell r="D41">
            <v>50.8845739459504</v>
          </cell>
          <cell r="E41">
            <v>35.618706713814802</v>
          </cell>
          <cell r="F41">
            <v>49.826817881236103</v>
          </cell>
          <cell r="G41">
            <v>76.063554863300297</v>
          </cell>
          <cell r="H41">
            <v>70.880352378581193</v>
          </cell>
          <cell r="I41">
            <v>65.418136721926601</v>
          </cell>
          <cell r="J41">
            <v>47.038775014715597</v>
          </cell>
          <cell r="K41">
            <v>4.8024813955047696</v>
          </cell>
          <cell r="L41">
            <v>13.2979266248446</v>
          </cell>
          <cell r="M41">
            <v>8.6646394697322808</v>
          </cell>
          <cell r="N41">
            <v>11.9010995047942</v>
          </cell>
          <cell r="O41">
            <v>16.014632820511299</v>
          </cell>
          <cell r="P41">
            <v>6.2729341280786297</v>
          </cell>
          <cell r="Q41">
            <v>3.7327354606979801</v>
          </cell>
          <cell r="R41">
            <v>1.40861389788925</v>
          </cell>
          <cell r="S41" t="e">
            <v>#N/A</v>
          </cell>
          <cell r="T41" t="str">
            <v>hypothetical protein</v>
          </cell>
          <cell r="U41" t="e">
            <v>#N/A</v>
          </cell>
          <cell r="V41" t="e">
            <v>#N/A</v>
          </cell>
        </row>
        <row r="42">
          <cell r="A42" t="str">
            <v>UMAG_00053</v>
          </cell>
          <cell r="B42">
            <v>477</v>
          </cell>
          <cell r="C42">
            <v>33.304189208038501</v>
          </cell>
          <cell r="D42">
            <v>55.7469674753116</v>
          </cell>
          <cell r="E42">
            <v>20.187399299527002</v>
          </cell>
          <cell r="F42">
            <v>20.176287130009001</v>
          </cell>
          <cell r="G42">
            <v>21.742781364630801</v>
          </cell>
          <cell r="H42">
            <v>15.893310477983899</v>
          </cell>
          <cell r="I42">
            <v>11.5812126928413</v>
          </cell>
          <cell r="J42">
            <v>12.0519524631606</v>
          </cell>
          <cell r="K42">
            <v>6.5846093097508298</v>
          </cell>
          <cell r="L42">
            <v>27.463971948106099</v>
          </cell>
          <cell r="M42">
            <v>3.6747234835612002</v>
          </cell>
          <cell r="N42">
            <v>2.07327340118034</v>
          </cell>
          <cell r="O42">
            <v>13.772393085344101</v>
          </cell>
          <cell r="P42">
            <v>2.3118015382631198</v>
          </cell>
          <cell r="Q42">
            <v>3.3844062031544699</v>
          </cell>
          <cell r="R42">
            <v>4.0546492019768303</v>
          </cell>
          <cell r="S42" t="e">
            <v>#N/A</v>
          </cell>
          <cell r="T42" t="str">
            <v>probable 3-dehydroquinate dehydratase</v>
          </cell>
          <cell r="U42" t="str">
            <v>IPR018509;IPR001874</v>
          </cell>
          <cell r="V42" t="str">
            <v>Dehydroquinase, class II, conserved site;Dehydroquinase, class II</v>
          </cell>
        </row>
        <row r="43">
          <cell r="A43" t="str">
            <v>UMAG_00054</v>
          </cell>
          <cell r="B43">
            <v>1107</v>
          </cell>
          <cell r="C43">
            <v>8.4917968043523402</v>
          </cell>
          <cell r="D43">
            <v>355.76840735544198</v>
          </cell>
          <cell r="E43">
            <v>613.38253788349698</v>
          </cell>
          <cell r="F43">
            <v>2203.09292080057</v>
          </cell>
          <cell r="G43">
            <v>1052.4769481293699</v>
          </cell>
          <cell r="H43">
            <v>665.28206013218801</v>
          </cell>
          <cell r="I43">
            <v>453.72226771757698</v>
          </cell>
          <cell r="J43">
            <v>250.035194162511</v>
          </cell>
          <cell r="K43">
            <v>0.718634252134431</v>
          </cell>
          <cell r="L43">
            <v>213.75811430008901</v>
          </cell>
          <cell r="M43">
            <v>267.51398130533198</v>
          </cell>
          <cell r="N43">
            <v>76.319486486712293</v>
          </cell>
          <cell r="O43">
            <v>153.689484680915</v>
          </cell>
          <cell r="P43">
            <v>76.098625681388199</v>
          </cell>
          <cell r="Q43">
            <v>20.663908106176301</v>
          </cell>
          <cell r="R43">
            <v>35.488309475719603</v>
          </cell>
          <cell r="S43" t="e">
            <v>#N/A</v>
          </cell>
          <cell r="T43" t="str">
            <v>hypothetical protein</v>
          </cell>
          <cell r="U43" t="e">
            <v>#N/A</v>
          </cell>
          <cell r="V43" t="e">
            <v>#N/A</v>
          </cell>
        </row>
        <row r="44">
          <cell r="A44" t="str">
            <v>UMAG_00055</v>
          </cell>
          <cell r="B44">
            <v>1593</v>
          </cell>
          <cell r="C44">
            <v>59.783944821487601</v>
          </cell>
          <cell r="D44">
            <v>51.864674210237901</v>
          </cell>
          <cell r="E44">
            <v>75.485999231290606</v>
          </cell>
          <cell r="F44">
            <v>142.05050960968501</v>
          </cell>
          <cell r="G44">
            <v>124.77263226940801</v>
          </cell>
          <cell r="H44">
            <v>82.660555569182407</v>
          </cell>
          <cell r="I44">
            <v>85.462581530797294</v>
          </cell>
          <cell r="J44">
            <v>66.267025360057502</v>
          </cell>
          <cell r="K44">
            <v>4.3858157436403697</v>
          </cell>
          <cell r="L44">
            <v>20.979436684716799</v>
          </cell>
          <cell r="M44">
            <v>28.591270899624</v>
          </cell>
          <cell r="N44">
            <v>15.5497409376806</v>
          </cell>
          <cell r="O44">
            <v>17.641232405451799</v>
          </cell>
          <cell r="P44">
            <v>19.284149912983501</v>
          </cell>
          <cell r="Q44">
            <v>14.346797157218999</v>
          </cell>
          <cell r="R44">
            <v>14.074427121774301</v>
          </cell>
          <cell r="S44" t="e">
            <v>#N/A</v>
          </cell>
          <cell r="T44" t="str">
            <v>hypothetical protein</v>
          </cell>
          <cell r="U44" t="str">
            <v>IPR009890</v>
          </cell>
          <cell r="V44" t="str">
            <v>Etoposide-induced 2.4</v>
          </cell>
        </row>
        <row r="45">
          <cell r="A45" t="str">
            <v>UMAG_00056</v>
          </cell>
          <cell r="B45">
            <v>1491</v>
          </cell>
          <cell r="C45">
            <v>407.34451961485502</v>
          </cell>
          <cell r="D45">
            <v>203.148726155497</v>
          </cell>
          <cell r="E45">
            <v>458.59580803627699</v>
          </cell>
          <cell r="F45">
            <v>522.11655997756498</v>
          </cell>
          <cell r="G45">
            <v>355.78661601390002</v>
          </cell>
          <cell r="H45">
            <v>351.94760774250301</v>
          </cell>
          <cell r="I45">
            <v>337.48559721685001</v>
          </cell>
          <cell r="J45">
            <v>253.79302803826701</v>
          </cell>
          <cell r="K45">
            <v>26.578661555340702</v>
          </cell>
          <cell r="L45">
            <v>69.552959263485207</v>
          </cell>
          <cell r="M45">
            <v>16.870091725933801</v>
          </cell>
          <cell r="N45">
            <v>18.288539820318601</v>
          </cell>
          <cell r="O45">
            <v>54.004571535349598</v>
          </cell>
          <cell r="P45">
            <v>54.183851815917798</v>
          </cell>
          <cell r="Q45">
            <v>20.056911265394099</v>
          </cell>
          <cell r="R45">
            <v>102.805817740093</v>
          </cell>
          <cell r="S45" t="e">
            <v>#N/A</v>
          </cell>
          <cell r="T45" t="str">
            <v>probable neutral amino acid permease</v>
          </cell>
          <cell r="U45" t="str">
            <v>IPR013057</v>
          </cell>
          <cell r="V45" t="str">
            <v>Amino acid transporter, transmembrane</v>
          </cell>
        </row>
        <row r="46">
          <cell r="A46" t="str">
            <v>UMAG_00057</v>
          </cell>
          <cell r="B46">
            <v>645</v>
          </cell>
          <cell r="C46">
            <v>95.665013494855799</v>
          </cell>
          <cell r="D46">
            <v>44.679136338785199</v>
          </cell>
          <cell r="E46">
            <v>47.529319843386801</v>
          </cell>
          <cell r="F46">
            <v>42.785383383198699</v>
          </cell>
          <cell r="G46">
            <v>42.2165598135567</v>
          </cell>
          <cell r="H46">
            <v>40.093376945152599</v>
          </cell>
          <cell r="I46">
            <v>28.7707378251596</v>
          </cell>
          <cell r="J46">
            <v>41.845459766860998</v>
          </cell>
          <cell r="K46">
            <v>13.5303783014514</v>
          </cell>
          <cell r="L46">
            <v>9.0635128851919706</v>
          </cell>
          <cell r="M46">
            <v>10.664071926908299</v>
          </cell>
          <cell r="N46">
            <v>8.6069373744128708</v>
          </cell>
          <cell r="O46">
            <v>4.9679229161521103</v>
          </cell>
          <cell r="P46">
            <v>12.6341571611341</v>
          </cell>
          <cell r="Q46">
            <v>0.64071901904884498</v>
          </cell>
          <cell r="R46">
            <v>3.1334082886699601</v>
          </cell>
          <cell r="S46" t="e">
            <v>#N/A</v>
          </cell>
          <cell r="T46" t="str">
            <v>hypothetical protein</v>
          </cell>
          <cell r="U46" t="str">
            <v>IPR007667</v>
          </cell>
          <cell r="V46" t="str">
            <v>Hypoxia induced protein, domain</v>
          </cell>
        </row>
        <row r="47">
          <cell r="A47" t="str">
            <v>UMAG_00058</v>
          </cell>
          <cell r="B47">
            <v>2388</v>
          </cell>
          <cell r="C47">
            <v>671.50714004577696</v>
          </cell>
          <cell r="D47">
            <v>49.586611296274</v>
          </cell>
          <cell r="E47">
            <v>34.9155462263384</v>
          </cell>
          <cell r="F47">
            <v>74.906380141174594</v>
          </cell>
          <cell r="G47">
            <v>81.139321869962799</v>
          </cell>
          <cell r="H47">
            <v>75.327474758725003</v>
          </cell>
          <cell r="I47">
            <v>48.075328644428097</v>
          </cell>
          <cell r="J47">
            <v>26.629264599910702</v>
          </cell>
          <cell r="K47">
            <v>244.40197901965399</v>
          </cell>
          <cell r="L47">
            <v>12.251951150341601</v>
          </cell>
          <cell r="M47">
            <v>12.462680423007299</v>
          </cell>
          <cell r="N47">
            <v>11.374590481914099</v>
          </cell>
          <cell r="O47">
            <v>2.3020301445774898</v>
          </cell>
          <cell r="P47">
            <v>0.83119058945366497</v>
          </cell>
          <cell r="Q47">
            <v>7.1240941422786603</v>
          </cell>
          <cell r="R47">
            <v>4.5172865401113604</v>
          </cell>
          <cell r="S47" t="e">
            <v>#N/A</v>
          </cell>
          <cell r="T47" t="str">
            <v>hypothetical protein</v>
          </cell>
          <cell r="U47" t="e">
            <v>#N/A</v>
          </cell>
          <cell r="V47" t="e">
            <v>#N/A</v>
          </cell>
        </row>
        <row r="48">
          <cell r="A48" t="str">
            <v>UMAG_00059</v>
          </cell>
          <cell r="B48">
            <v>978</v>
          </cell>
          <cell r="C48">
            <v>260.66504270271201</v>
          </cell>
          <cell r="D48">
            <v>82.508196684219399</v>
          </cell>
          <cell r="E48">
            <v>74.026089094542499</v>
          </cell>
          <cell r="F48">
            <v>78.042407097341894</v>
          </cell>
          <cell r="G48">
            <v>69.041017362121707</v>
          </cell>
          <cell r="H48">
            <v>62.069374953637897</v>
          </cell>
          <cell r="I48">
            <v>66.041700121737307</v>
          </cell>
          <cell r="J48">
            <v>69.212068761178898</v>
          </cell>
          <cell r="K48">
            <v>87.825447337199904</v>
          </cell>
          <cell r="L48">
            <v>26.901489321882401</v>
          </cell>
          <cell r="M48">
            <v>10.8172316795367</v>
          </cell>
          <cell r="N48">
            <v>14.208588847306601</v>
          </cell>
          <cell r="O48">
            <v>17.8850490221858</v>
          </cell>
          <cell r="P48">
            <v>13.2851491380731</v>
          </cell>
          <cell r="Q48">
            <v>9.4964896876194693</v>
          </cell>
          <cell r="R48">
            <v>10.030925534386199</v>
          </cell>
          <cell r="S48" t="e">
            <v>#N/A</v>
          </cell>
          <cell r="T48" t="str">
            <v>related to 3-mercaptopyruvate sulfurtransferase</v>
          </cell>
          <cell r="U48" t="str">
            <v>IPR001763</v>
          </cell>
          <cell r="V48" t="str">
            <v>Rhodanese-like domain</v>
          </cell>
        </row>
        <row r="49">
          <cell r="A49" t="str">
            <v>UMAG_00060</v>
          </cell>
          <cell r="B49">
            <v>342</v>
          </cell>
          <cell r="C49">
            <v>0.26390232544189501</v>
          </cell>
          <cell r="D49">
            <v>0</v>
          </cell>
          <cell r="E49">
            <v>1.1520366821752499</v>
          </cell>
          <cell r="F49">
            <v>0</v>
          </cell>
          <cell r="G49">
            <v>2.0282703992274</v>
          </cell>
          <cell r="H49">
            <v>4.0456064546577499</v>
          </cell>
          <cell r="I49">
            <v>2.56448015120109</v>
          </cell>
          <cell r="J49">
            <v>2.3266752941615101</v>
          </cell>
          <cell r="K49">
            <v>0.200381016155387</v>
          </cell>
          <cell r="L49">
            <v>0</v>
          </cell>
          <cell r="M49">
            <v>1.9953860657106099</v>
          </cell>
          <cell r="N49">
            <v>0</v>
          </cell>
          <cell r="O49">
            <v>0.21028731419212801</v>
          </cell>
          <cell r="P49">
            <v>2.6478543531721201</v>
          </cell>
          <cell r="Q49">
            <v>2.2477095575431698</v>
          </cell>
          <cell r="R49">
            <v>0.74445933312981205</v>
          </cell>
          <cell r="S49" t="e">
            <v>#N/A</v>
          </cell>
          <cell r="T49" t="str">
            <v>hypothetical protein</v>
          </cell>
          <cell r="U49" t="e">
            <v>#N/A</v>
          </cell>
          <cell r="V49" t="e">
            <v>#N/A</v>
          </cell>
        </row>
        <row r="50">
          <cell r="A50" t="str">
            <v>UMAG_00061</v>
          </cell>
          <cell r="B50">
            <v>1806</v>
          </cell>
          <cell r="C50">
            <v>726.943563888565</v>
          </cell>
          <cell r="D50">
            <v>141.551547836526</v>
          </cell>
          <cell r="E50">
            <v>97.6219636301105</v>
          </cell>
          <cell r="F50">
            <v>16.0867599365735</v>
          </cell>
          <cell r="G50">
            <v>127.221348025322</v>
          </cell>
          <cell r="H50">
            <v>240.99802356327399</v>
          </cell>
          <cell r="I50">
            <v>510.85322049133299</v>
          </cell>
          <cell r="J50">
            <v>524.028663075287</v>
          </cell>
          <cell r="K50">
            <v>131.30446829362</v>
          </cell>
          <cell r="L50">
            <v>49.994794376396499</v>
          </cell>
          <cell r="M50">
            <v>22.658940477397401</v>
          </cell>
          <cell r="N50">
            <v>2.4441083319928398</v>
          </cell>
          <cell r="O50">
            <v>15.349791403555599</v>
          </cell>
          <cell r="P50">
            <v>42.190816176768799</v>
          </cell>
          <cell r="Q50">
            <v>74.133755702409005</v>
          </cell>
          <cell r="R50">
            <v>170.82889929633899</v>
          </cell>
          <cell r="S50" t="e">
            <v>#N/A</v>
          </cell>
          <cell r="T50" t="str">
            <v>related to quinate transport protein</v>
          </cell>
          <cell r="U50" t="str">
            <v>IPR005829;IPR020846;IPR003663;IPR005828</v>
          </cell>
          <cell r="V50" t="str">
            <v>Sugar transporter, conserved site;Major facilitator superfamily domain;Sugar/inositol transporter;General substrate transporter</v>
          </cell>
        </row>
        <row r="51">
          <cell r="A51" t="str">
            <v>UMAG_00062</v>
          </cell>
          <cell r="B51">
            <v>1128</v>
          </cell>
          <cell r="C51">
            <v>0.147973971447075</v>
          </cell>
          <cell r="D51">
            <v>0</v>
          </cell>
          <cell r="E51">
            <v>0</v>
          </cell>
          <cell r="F51">
            <v>0</v>
          </cell>
          <cell r="G51">
            <v>1.2009974818584399</v>
          </cell>
          <cell r="H51">
            <v>1.01340422440597</v>
          </cell>
          <cell r="I51">
            <v>0.291719049217397</v>
          </cell>
          <cell r="J51">
            <v>0.251969846820081</v>
          </cell>
          <cell r="K51">
            <v>0.182625834518922</v>
          </cell>
          <cell r="L51">
            <v>0</v>
          </cell>
          <cell r="M51">
            <v>0</v>
          </cell>
          <cell r="N51">
            <v>0</v>
          </cell>
          <cell r="O51">
            <v>2.0801886583410898</v>
          </cell>
          <cell r="P51">
            <v>1.24845453632727E-2</v>
          </cell>
          <cell r="Q51">
            <v>0.505272214780218</v>
          </cell>
          <cell r="R51">
            <v>0.43642457666772699</v>
          </cell>
          <cell r="S51" t="e">
            <v>#N/A</v>
          </cell>
          <cell r="T51" t="str">
            <v>hypothetical protein</v>
          </cell>
          <cell r="U51" t="e">
            <v>#N/A</v>
          </cell>
          <cell r="V51" t="e">
            <v>#N/A</v>
          </cell>
        </row>
        <row r="52">
          <cell r="A52" t="str">
            <v>UMAG_00063</v>
          </cell>
          <cell r="B52">
            <v>1569</v>
          </cell>
          <cell r="C52">
            <v>8.9906575431815607</v>
          </cell>
          <cell r="D52">
            <v>83.7396007791111</v>
          </cell>
          <cell r="E52">
            <v>79.662144754122806</v>
          </cell>
          <cell r="F52">
            <v>5.5897034622270301</v>
          </cell>
          <cell r="G52">
            <v>4.88381371582377</v>
          </cell>
          <cell r="H52">
            <v>2.7116914560445098</v>
          </cell>
          <cell r="I52">
            <v>2.0078467796030801</v>
          </cell>
          <cell r="J52">
            <v>19.728057589776501</v>
          </cell>
          <cell r="K52">
            <v>3.2727028359907102</v>
          </cell>
          <cell r="L52">
            <v>25.587207865697199</v>
          </cell>
          <cell r="M52">
            <v>10.1897068482021</v>
          </cell>
          <cell r="N52">
            <v>2.2884149760237702</v>
          </cell>
          <cell r="O52">
            <v>2.6788744984739599</v>
          </cell>
          <cell r="P52">
            <v>1.5746547841429399</v>
          </cell>
          <cell r="Q52">
            <v>0.69533406389774299</v>
          </cell>
          <cell r="R52">
            <v>13.0867695137729</v>
          </cell>
          <cell r="S52" t="e">
            <v>#N/A</v>
          </cell>
          <cell r="T52" t="str">
            <v>hypothetical protein</v>
          </cell>
          <cell r="U52" t="e">
            <v>#N/A</v>
          </cell>
          <cell r="V52" t="e">
            <v>#N/A</v>
          </cell>
        </row>
        <row r="53">
          <cell r="A53" t="str">
            <v>UMAG_00064</v>
          </cell>
          <cell r="B53">
            <v>1194</v>
          </cell>
          <cell r="C53">
            <v>0.31763983682942598</v>
          </cell>
          <cell r="D53">
            <v>648.41659275722998</v>
          </cell>
          <cell r="E53">
            <v>297.516631704433</v>
          </cell>
          <cell r="F53">
            <v>21.420478418254898</v>
          </cell>
          <cell r="G53">
            <v>19.234566075737099</v>
          </cell>
          <cell r="H53">
            <v>7.0874349736367703</v>
          </cell>
          <cell r="I53">
            <v>13.752857201693599</v>
          </cell>
          <cell r="J53">
            <v>196.93824065618699</v>
          </cell>
          <cell r="K53">
            <v>0.16076951814211199</v>
          </cell>
          <cell r="L53">
            <v>119.530461856823</v>
          </cell>
          <cell r="M53">
            <v>15.487891354292</v>
          </cell>
          <cell r="N53">
            <v>7.0859245305182199</v>
          </cell>
          <cell r="O53">
            <v>15.8513998157314</v>
          </cell>
          <cell r="P53">
            <v>2.6422841841486102</v>
          </cell>
          <cell r="Q53">
            <v>3.6005989226222801</v>
          </cell>
          <cell r="R53">
            <v>94.980397468258602</v>
          </cell>
          <cell r="S53" t="e">
            <v>#N/A</v>
          </cell>
          <cell r="T53" t="str">
            <v>related to pepsin precursor (aspartate protease)</v>
          </cell>
          <cell r="U53" t="str">
            <v>IPR021109;IPR001969;IPR001461</v>
          </cell>
          <cell r="V53" t="str">
            <v>Aspartic peptidase domain;Aspartic peptidase, active site;Aspartic peptidase</v>
          </cell>
        </row>
        <row r="54">
          <cell r="A54" t="str">
            <v>UMAG_00067</v>
          </cell>
          <cell r="B54">
            <v>6672</v>
          </cell>
          <cell r="C54">
            <v>143.64214622992199</v>
          </cell>
          <cell r="D54">
            <v>316.12815084246103</v>
          </cell>
          <cell r="E54">
            <v>320.87608500115601</v>
          </cell>
          <cell r="F54">
            <v>267.91726929183</v>
          </cell>
          <cell r="G54">
            <v>242.643404214041</v>
          </cell>
          <cell r="H54">
            <v>250.07579338763901</v>
          </cell>
          <cell r="I54">
            <v>293.506293147159</v>
          </cell>
          <cell r="J54">
            <v>250.40964362344201</v>
          </cell>
          <cell r="K54">
            <v>9.01645761902728</v>
          </cell>
          <cell r="L54">
            <v>34.284783829038297</v>
          </cell>
          <cell r="M54">
            <v>29.763975477826801</v>
          </cell>
          <cell r="N54">
            <v>16.226874743304801</v>
          </cell>
          <cell r="O54">
            <v>35.406399955870597</v>
          </cell>
          <cell r="P54">
            <v>15.807955040785201</v>
          </cell>
          <cell r="Q54">
            <v>5.3476097747509703</v>
          </cell>
          <cell r="R54">
            <v>21.987724250309999</v>
          </cell>
          <cell r="S54" t="e">
            <v>#N/A</v>
          </cell>
          <cell r="T54" t="str">
            <v>related to ubiquitin-protein ligase e3 component</v>
          </cell>
          <cell r="U54" t="str">
            <v>IPR014719;IPR003126;IPR003769;IPR001841</v>
          </cell>
          <cell r="V54" t="str">
            <v>Ribosomal protein L7/L12, C-terminal/adaptor protein ClpS-like;Zinc finger, N-recognin;Adaptor protein ClpS, core;Zinc finger, RING-type</v>
          </cell>
        </row>
        <row r="55">
          <cell r="A55" t="str">
            <v>UMAG_00068</v>
          </cell>
          <cell r="B55">
            <v>2598</v>
          </cell>
          <cell r="C55">
            <v>52.321461935739201</v>
          </cell>
          <cell r="D55">
            <v>91.747975574446599</v>
          </cell>
          <cell r="E55">
            <v>78.640190174554107</v>
          </cell>
          <cell r="F55">
            <v>104.882208488807</v>
          </cell>
          <cell r="G55">
            <v>104.511970421953</v>
          </cell>
          <cell r="H55">
            <v>91.840683978594896</v>
          </cell>
          <cell r="I55">
            <v>91.491813863326001</v>
          </cell>
          <cell r="J55">
            <v>76.695378012504193</v>
          </cell>
          <cell r="K55">
            <v>7.1284207905537302</v>
          </cell>
          <cell r="L55">
            <v>9.4735370294401093</v>
          </cell>
          <cell r="M55">
            <v>5.5400175248344201</v>
          </cell>
          <cell r="N55">
            <v>5.2453069976975399</v>
          </cell>
          <cell r="O55">
            <v>24.677005402337102</v>
          </cell>
          <cell r="P55">
            <v>4.1442952912003097</v>
          </cell>
          <cell r="Q55">
            <v>4.2681304539191904</v>
          </cell>
          <cell r="R55">
            <v>3.7085713289517002</v>
          </cell>
          <cell r="S55" t="e">
            <v>#N/A</v>
          </cell>
          <cell r="T55" t="str">
            <v>hypothetical protein</v>
          </cell>
          <cell r="U55" t="str">
            <v>IPR002293</v>
          </cell>
          <cell r="V55" t="str">
            <v>Amino acid/polyamine transporter I</v>
          </cell>
        </row>
        <row r="56">
          <cell r="A56" t="str">
            <v>UMAG_00071</v>
          </cell>
          <cell r="B56">
            <v>1146</v>
          </cell>
          <cell r="C56">
            <v>160.645339769213</v>
          </cell>
          <cell r="D56">
            <v>85.329555377718094</v>
          </cell>
          <cell r="E56">
            <v>60.290124990746897</v>
          </cell>
          <cell r="F56">
            <v>90.615219841167203</v>
          </cell>
          <cell r="G56">
            <v>89.555607425972894</v>
          </cell>
          <cell r="H56">
            <v>114.21399671358699</v>
          </cell>
          <cell r="I56">
            <v>105.006808212213</v>
          </cell>
          <cell r="J56">
            <v>74.781581519849794</v>
          </cell>
          <cell r="K56">
            <v>25.511274721612899</v>
          </cell>
          <cell r="L56">
            <v>23.237474861503099</v>
          </cell>
          <cell r="M56">
            <v>22.708936300611299</v>
          </cell>
          <cell r="N56">
            <v>15.291600830436</v>
          </cell>
          <cell r="O56">
            <v>7.1688393388313401</v>
          </cell>
          <cell r="P56">
            <v>7.2962191974419701</v>
          </cell>
          <cell r="Q56">
            <v>18.0324810900334</v>
          </cell>
          <cell r="R56">
            <v>10.0307648858806</v>
          </cell>
          <cell r="S56" t="e">
            <v>#N/A</v>
          </cell>
          <cell r="T56" t="str">
            <v>probable deoxyhypusine synthase</v>
          </cell>
          <cell r="U56" t="str">
            <v>IPR029035;IPR002773</v>
          </cell>
          <cell r="V56" t="str">
            <v>DHS-like NAD/FAD-binding domain;Deoxyhypusine synthase</v>
          </cell>
        </row>
        <row r="57">
          <cell r="A57" t="str">
            <v>UMAG_00072</v>
          </cell>
          <cell r="B57">
            <v>1482</v>
          </cell>
          <cell r="C57">
            <v>493.37689531957699</v>
          </cell>
          <cell r="D57">
            <v>377.32074036666597</v>
          </cell>
          <cell r="E57">
            <v>297.19096963480399</v>
          </cell>
          <cell r="F57">
            <v>277.37124268019301</v>
          </cell>
          <cell r="G57">
            <v>140.806842172389</v>
          </cell>
          <cell r="H57">
            <v>180.646257204568</v>
          </cell>
          <cell r="I57">
            <v>169.76735854716901</v>
          </cell>
          <cell r="J57">
            <v>147.228643868131</v>
          </cell>
          <cell r="K57">
            <v>57.573389462316896</v>
          </cell>
          <cell r="L57">
            <v>62.579357024945203</v>
          </cell>
          <cell r="M57">
            <v>47.756892587896097</v>
          </cell>
          <cell r="N57">
            <v>63.612336660309097</v>
          </cell>
          <cell r="O57">
            <v>9.1977532880947894</v>
          </cell>
          <cell r="P57">
            <v>11.720593855688101</v>
          </cell>
          <cell r="Q57">
            <v>38.8802811045867</v>
          </cell>
          <cell r="R57">
            <v>22.232089530819099</v>
          </cell>
          <cell r="S57" t="e">
            <v>#N/A</v>
          </cell>
          <cell r="T57" t="str">
            <v>hypothetical protein</v>
          </cell>
          <cell r="U57" t="str">
            <v>IPR029058</v>
          </cell>
          <cell r="V57" t="str">
            <v>Alpha/Beta hydrolase fold</v>
          </cell>
        </row>
        <row r="58">
          <cell r="A58" t="str">
            <v>UMAG_00074</v>
          </cell>
          <cell r="B58">
            <v>681</v>
          </cell>
          <cell r="C58">
            <v>57.2581948266808</v>
          </cell>
          <cell r="D58">
            <v>52.928076401396197</v>
          </cell>
          <cell r="E58">
            <v>75.166217074096593</v>
          </cell>
          <cell r="F58">
            <v>57.593445011102197</v>
          </cell>
          <cell r="G58">
            <v>65.946002680355207</v>
          </cell>
          <cell r="H58">
            <v>59.745695104525602</v>
          </cell>
          <cell r="I58">
            <v>57.316686629314503</v>
          </cell>
          <cell r="J58">
            <v>57.982184857159801</v>
          </cell>
          <cell r="K58">
            <v>16.402772235132002</v>
          </cell>
          <cell r="L58">
            <v>3.9840300795510601</v>
          </cell>
          <cell r="M58">
            <v>7.33165937840133</v>
          </cell>
          <cell r="N58">
            <v>9.5913098037929103</v>
          </cell>
          <cell r="O58">
            <v>17.8830037486088</v>
          </cell>
          <cell r="P58">
            <v>7.5451875952176097</v>
          </cell>
          <cell r="Q58">
            <v>7.7999029132533302</v>
          </cell>
          <cell r="R58">
            <v>11.696809569442999</v>
          </cell>
          <cell r="S58" t="e">
            <v>#N/A</v>
          </cell>
          <cell r="T58" t="str">
            <v>related to NOP16 û nucleolar protein involved in 60S ribosomal subunit biogenesis</v>
          </cell>
          <cell r="U58" t="str">
            <v>IPR019002</v>
          </cell>
          <cell r="V58" t="str">
            <v>Ribosome biogenesis protein Nop16</v>
          </cell>
        </row>
        <row r="59">
          <cell r="A59" t="str">
            <v>UMAG_00076</v>
          </cell>
          <cell r="B59">
            <v>1797</v>
          </cell>
          <cell r="C59">
            <v>12.0938568537085</v>
          </cell>
          <cell r="D59">
            <v>92.600006674997701</v>
          </cell>
          <cell r="E59">
            <v>117.537215582928</v>
          </cell>
          <cell r="F59">
            <v>19.921727793529399</v>
          </cell>
          <cell r="G59">
            <v>24.7630841531446</v>
          </cell>
          <cell r="H59">
            <v>27.3625603972657</v>
          </cell>
          <cell r="I59">
            <v>37.255951877676097</v>
          </cell>
          <cell r="J59">
            <v>157.06546887209299</v>
          </cell>
          <cell r="K59">
            <v>3.9374214301209101</v>
          </cell>
          <cell r="L59">
            <v>5.35614835739604</v>
          </cell>
          <cell r="M59">
            <v>32.570860958176603</v>
          </cell>
          <cell r="N59">
            <v>10.8419489509547</v>
          </cell>
          <cell r="O59">
            <v>3.5553940534737398</v>
          </cell>
          <cell r="P59">
            <v>2.0532154203436499</v>
          </cell>
          <cell r="Q59">
            <v>9.4498925823534492</v>
          </cell>
          <cell r="R59">
            <v>54.362178241380697</v>
          </cell>
          <cell r="S59" t="e">
            <v>#N/A</v>
          </cell>
          <cell r="T59" t="str">
            <v>probable purine permease</v>
          </cell>
          <cell r="U59" t="str">
            <v>IPR006042;IPR006043;IPR029938</v>
          </cell>
          <cell r="V59" t="str">
            <v>Xanthine/uracil permease;Xanthine/uracil/vitamin C permease;Xanthine permease XanQ/UapA</v>
          </cell>
        </row>
        <row r="60">
          <cell r="A60" t="str">
            <v>UMAG_00077</v>
          </cell>
          <cell r="B60">
            <v>1569</v>
          </cell>
          <cell r="C60">
            <v>73.204584764633395</v>
          </cell>
          <cell r="D60">
            <v>80.825712352072003</v>
          </cell>
          <cell r="E60">
            <v>68.951203117210795</v>
          </cell>
          <cell r="F60">
            <v>73.583414006717504</v>
          </cell>
          <cell r="G60">
            <v>92.457871534766298</v>
          </cell>
          <cell r="H60">
            <v>85.586706782033801</v>
          </cell>
          <cell r="I60">
            <v>91.189990350535794</v>
          </cell>
          <cell r="J60">
            <v>74.537053726643094</v>
          </cell>
          <cell r="K60">
            <v>14.664989384765001</v>
          </cell>
          <cell r="L60">
            <v>0.44568427532059501</v>
          </cell>
          <cell r="M60">
            <v>3.3389699709004499</v>
          </cell>
          <cell r="N60">
            <v>6.9076135791602304</v>
          </cell>
          <cell r="O60">
            <v>8.5240179151936193</v>
          </cell>
          <cell r="P60">
            <v>18.212856955312802</v>
          </cell>
          <cell r="Q60">
            <v>16.5882482745575</v>
          </cell>
          <cell r="R60">
            <v>5.2068853365179297</v>
          </cell>
          <cell r="S60" t="e">
            <v>#N/A</v>
          </cell>
          <cell r="T60" t="str">
            <v>hypothetical protein</v>
          </cell>
          <cell r="U60" t="e">
            <v>#N/A</v>
          </cell>
          <cell r="V60" t="e">
            <v>#N/A</v>
          </cell>
        </row>
        <row r="61">
          <cell r="A61" t="str">
            <v>UMAG_00078</v>
          </cell>
          <cell r="B61">
            <v>2175</v>
          </cell>
          <cell r="C61">
            <v>182.05830709096699</v>
          </cell>
          <cell r="D61">
            <v>507.21125732650398</v>
          </cell>
          <cell r="E61">
            <v>303.68890269816802</v>
          </cell>
          <cell r="F61">
            <v>432.45939622778502</v>
          </cell>
          <cell r="G61">
            <v>570.43331380174095</v>
          </cell>
          <cell r="H61">
            <v>642.75729085708394</v>
          </cell>
          <cell r="I61">
            <v>667.23391908227904</v>
          </cell>
          <cell r="J61">
            <v>555.77198480448101</v>
          </cell>
          <cell r="K61">
            <v>175.130472997309</v>
          </cell>
          <cell r="L61">
            <v>301.41130554798099</v>
          </cell>
          <cell r="M61">
            <v>81.886800389690606</v>
          </cell>
          <cell r="N61">
            <v>85.085667601641106</v>
          </cell>
          <cell r="O61">
            <v>67.254701019598997</v>
          </cell>
          <cell r="P61">
            <v>13.3293205634867</v>
          </cell>
          <cell r="Q61">
            <v>18.903855869860699</v>
          </cell>
          <cell r="R61">
            <v>127.901520420357</v>
          </cell>
          <cell r="S61" t="str">
            <v>Pal1</v>
          </cell>
          <cell r="T61" t="str">
            <v>Phenylalanine ammonia-lyase</v>
          </cell>
          <cell r="U61" t="str">
            <v>IPR008948;IPR022313;IPR005922;IPR001106;IPR024083</v>
          </cell>
          <cell r="V61" t="str">
            <v>L-Aspartase-like;Phenylalanine/histidine ammonia-lyases, active site;Phenylalanine ammonia-lyase;Aromatic amino acid lyase;Fumarase/histidase, N-terminal</v>
          </cell>
        </row>
        <row r="62">
          <cell r="A62" t="str">
            <v>UMAG_00079</v>
          </cell>
          <cell r="B62">
            <v>1026</v>
          </cell>
          <cell r="C62">
            <v>48.702569812889699</v>
          </cell>
          <cell r="D62">
            <v>102.60206874308</v>
          </cell>
          <cell r="E62">
            <v>35.7130627085577</v>
          </cell>
          <cell r="F62">
            <v>9.0314867509830492</v>
          </cell>
          <cell r="G62">
            <v>5.6346568505319903</v>
          </cell>
          <cell r="H62">
            <v>6.7579442490066999</v>
          </cell>
          <cell r="I62">
            <v>5.26298393658608</v>
          </cell>
          <cell r="J62">
            <v>16.897653112476998</v>
          </cell>
          <cell r="K62">
            <v>30.446774256995699</v>
          </cell>
          <cell r="L62">
            <v>18.284805374530801</v>
          </cell>
          <cell r="M62">
            <v>17.342271019987301</v>
          </cell>
          <cell r="N62">
            <v>2.6345610445649701</v>
          </cell>
          <cell r="O62">
            <v>6.8792986441196398</v>
          </cell>
          <cell r="P62">
            <v>1.5529122571676699</v>
          </cell>
          <cell r="Q62">
            <v>3.3531581645858601</v>
          </cell>
          <cell r="R62">
            <v>10.775395347538799</v>
          </cell>
          <cell r="S62" t="e">
            <v>#N/A</v>
          </cell>
          <cell r="T62" t="str">
            <v>hypothetical protein</v>
          </cell>
          <cell r="U62" t="str">
            <v>IPR016040;IPR001509</v>
          </cell>
          <cell r="V62" t="str">
            <v>NAD(P)-binding domain;NAD-dependent epimerase/dehydratase, N-terminal domain</v>
          </cell>
        </row>
        <row r="63">
          <cell r="A63" t="str">
            <v>UMAG_00080</v>
          </cell>
          <cell r="B63">
            <v>1974</v>
          </cell>
          <cell r="C63">
            <v>81.030549910452507</v>
          </cell>
          <cell r="D63">
            <v>127.303807502786</v>
          </cell>
          <cell r="E63">
            <v>83.549267941415707</v>
          </cell>
          <cell r="F63">
            <v>57.120259002633098</v>
          </cell>
          <cell r="G63">
            <v>40.030317953870401</v>
          </cell>
          <cell r="H63">
            <v>49.610360183856898</v>
          </cell>
          <cell r="I63">
            <v>58.818540122764503</v>
          </cell>
          <cell r="J63">
            <v>69.714257995969504</v>
          </cell>
          <cell r="K63">
            <v>8.4055524955686298</v>
          </cell>
          <cell r="L63">
            <v>15.3202476439482</v>
          </cell>
          <cell r="M63">
            <v>21.232897436422999</v>
          </cell>
          <cell r="N63">
            <v>8.5847750882038607</v>
          </cell>
          <cell r="O63">
            <v>19.191175618158301</v>
          </cell>
          <cell r="P63">
            <v>11.078161473064799</v>
          </cell>
          <cell r="Q63">
            <v>0.26363943208086699</v>
          </cell>
          <cell r="R63">
            <v>14.118446609057701</v>
          </cell>
          <cell r="S63" t="e">
            <v>#N/A</v>
          </cell>
          <cell r="T63" t="str">
            <v>related to 5-oxoprolinase</v>
          </cell>
          <cell r="U63" t="str">
            <v>IPR003692</v>
          </cell>
          <cell r="V63" t="str">
            <v>Hydantoinase B/oxoprolinase</v>
          </cell>
        </row>
        <row r="64">
          <cell r="A64" t="str">
            <v>UMAG_00081</v>
          </cell>
          <cell r="B64">
            <v>786</v>
          </cell>
          <cell r="C64">
            <v>266.40841358967901</v>
          </cell>
          <cell r="D64">
            <v>146.11646028405599</v>
          </cell>
          <cell r="E64">
            <v>109.071717423487</v>
          </cell>
          <cell r="F64">
            <v>117.498281167461</v>
          </cell>
          <cell r="G64">
            <v>68.984993386923605</v>
          </cell>
          <cell r="H64">
            <v>62.0366868434688</v>
          </cell>
          <cell r="I64">
            <v>94.172584604318502</v>
          </cell>
          <cell r="J64">
            <v>118.26855232764299</v>
          </cell>
          <cell r="K64">
            <v>53.273764068556503</v>
          </cell>
          <cell r="L64">
            <v>38.694952165082398</v>
          </cell>
          <cell r="M64">
            <v>30.634675827770199</v>
          </cell>
          <cell r="N64">
            <v>12.5671930477523</v>
          </cell>
          <cell r="O64">
            <v>13.665599156934499</v>
          </cell>
          <cell r="P64">
            <v>14.108412842804899</v>
          </cell>
          <cell r="Q64">
            <v>11.9881517870382</v>
          </cell>
          <cell r="R64">
            <v>16.2187615972842</v>
          </cell>
          <cell r="S64" t="e">
            <v>#N/A</v>
          </cell>
          <cell r="T64" t="str">
            <v>hypothetical protein</v>
          </cell>
          <cell r="U64" t="e">
            <v>#N/A</v>
          </cell>
          <cell r="V64" t="e">
            <v>#N/A</v>
          </cell>
        </row>
        <row r="65">
          <cell r="A65" t="str">
            <v>UMAG_00082</v>
          </cell>
          <cell r="B65">
            <v>1314</v>
          </cell>
          <cell r="C65">
            <v>133.12891595167</v>
          </cell>
          <cell r="D65">
            <v>957.61393133877698</v>
          </cell>
          <cell r="E65">
            <v>190.29692393866699</v>
          </cell>
          <cell r="F65">
            <v>79.632464789860606</v>
          </cell>
          <cell r="G65">
            <v>126.19617086675601</v>
          </cell>
          <cell r="H65">
            <v>108.62040745850101</v>
          </cell>
          <cell r="I65">
            <v>82.5236212422721</v>
          </cell>
          <cell r="J65">
            <v>220.92010937373001</v>
          </cell>
          <cell r="K65">
            <v>65.673175059093893</v>
          </cell>
          <cell r="L65">
            <v>1575.7435013407301</v>
          </cell>
          <cell r="M65">
            <v>173.840345411203</v>
          </cell>
          <cell r="N65">
            <v>15.751968295879101</v>
          </cell>
          <cell r="O65">
            <v>56.0499397681819</v>
          </cell>
          <cell r="P65">
            <v>34.125308833206098</v>
          </cell>
          <cell r="Q65">
            <v>38.215612608849703</v>
          </cell>
          <cell r="R65">
            <v>47.375196690982797</v>
          </cell>
          <cell r="S65" t="e">
            <v>#N/A</v>
          </cell>
          <cell r="T65" t="str">
            <v>hypothetical protein</v>
          </cell>
          <cell r="U65" t="e">
            <v>#N/A</v>
          </cell>
          <cell r="V65" t="e">
            <v>#N/A</v>
          </cell>
        </row>
        <row r="66">
          <cell r="A66" t="str">
            <v>UMAG_00083</v>
          </cell>
          <cell r="B66">
            <v>933</v>
          </cell>
          <cell r="C66">
            <v>0.292842473211258</v>
          </cell>
          <cell r="D66">
            <v>131.12715852078799</v>
          </cell>
          <cell r="E66">
            <v>130.29893435651499</v>
          </cell>
          <cell r="F66">
            <v>8.0087734228586704</v>
          </cell>
          <cell r="G66">
            <v>20.2444891009436</v>
          </cell>
          <cell r="H66">
            <v>48.403573979406097</v>
          </cell>
          <cell r="I66">
            <v>50.6488804780736</v>
          </cell>
          <cell r="J66">
            <v>32.646833487889303</v>
          </cell>
          <cell r="K66">
            <v>0.13238025483323199</v>
          </cell>
          <cell r="L66">
            <v>38.435151213734699</v>
          </cell>
          <cell r="M66">
            <v>26.812015308115001</v>
          </cell>
          <cell r="N66">
            <v>0.86611294822754403</v>
          </cell>
          <cell r="O66">
            <v>3.9440802232109702</v>
          </cell>
          <cell r="P66">
            <v>13.780464056431899</v>
          </cell>
          <cell r="Q66">
            <v>12.795963011120399</v>
          </cell>
          <cell r="R66">
            <v>2.3746085027763</v>
          </cell>
          <cell r="S66" t="e">
            <v>#N/A</v>
          </cell>
          <cell r="T66" t="str">
            <v>related to formate/nitrite transporter</v>
          </cell>
          <cell r="U66" t="str">
            <v>IPR000292;IPR023271</v>
          </cell>
          <cell r="V66" t="str">
            <v>Formate/nitrite transporter;Aquaporin-like</v>
          </cell>
        </row>
        <row r="67">
          <cell r="A67" t="str">
            <v>UMAG_00084</v>
          </cell>
          <cell r="B67">
            <v>3057</v>
          </cell>
          <cell r="C67">
            <v>29.433659325204498</v>
          </cell>
          <cell r="D67">
            <v>30.405424826289199</v>
          </cell>
          <cell r="E67">
            <v>40.569464939850498</v>
          </cell>
          <cell r="F67">
            <v>73.647024046313703</v>
          </cell>
          <cell r="G67">
            <v>31.298049697977099</v>
          </cell>
          <cell r="H67">
            <v>39.872731944687096</v>
          </cell>
          <cell r="I67">
            <v>31.8620772528933</v>
          </cell>
          <cell r="J67">
            <v>32.192894450526303</v>
          </cell>
          <cell r="K67">
            <v>7.8278332476044996</v>
          </cell>
          <cell r="L67">
            <v>1.7552372714662401</v>
          </cell>
          <cell r="M67">
            <v>8.0625319828026392</v>
          </cell>
          <cell r="N67">
            <v>6.5152975847121404</v>
          </cell>
          <cell r="O67">
            <v>4.1084158549839698</v>
          </cell>
          <cell r="P67">
            <v>2.0318040090779999</v>
          </cell>
          <cell r="Q67">
            <v>4.4432809626708503</v>
          </cell>
          <cell r="R67">
            <v>4.6398695897248903</v>
          </cell>
          <cell r="S67" t="e">
            <v>#N/A</v>
          </cell>
          <cell r="T67" t="str">
            <v>hypothetical protein</v>
          </cell>
          <cell r="U67" t="str">
            <v>IPR000569</v>
          </cell>
          <cell r="V67" t="str">
            <v>HECT</v>
          </cell>
        </row>
        <row r="68">
          <cell r="A68" t="str">
            <v>UMAG_00085</v>
          </cell>
          <cell r="B68">
            <v>1326</v>
          </cell>
          <cell r="C68">
            <v>106.75071670430501</v>
          </cell>
          <cell r="D68">
            <v>58.1766031121848</v>
          </cell>
          <cell r="E68">
            <v>52.379767723369099</v>
          </cell>
          <cell r="F68">
            <v>50.747236742146299</v>
          </cell>
          <cell r="G68">
            <v>80.518417321570894</v>
          </cell>
          <cell r="H68">
            <v>61.441465768785697</v>
          </cell>
          <cell r="I68">
            <v>60.430418314031598</v>
          </cell>
          <cell r="J68">
            <v>56.658805090693598</v>
          </cell>
          <cell r="K68">
            <v>27.256905956075201</v>
          </cell>
          <cell r="L68">
            <v>5.9699057167214704</v>
          </cell>
          <cell r="M68">
            <v>17.470280044370199</v>
          </cell>
          <cell r="N68">
            <v>2.9339345122289702</v>
          </cell>
          <cell r="O68">
            <v>10.697920921133299</v>
          </cell>
          <cell r="P68">
            <v>8.6896996227076997</v>
          </cell>
          <cell r="Q68">
            <v>10.913166777713499</v>
          </cell>
          <cell r="R68">
            <v>2.0747333429403798</v>
          </cell>
          <cell r="S68" t="e">
            <v>#N/A</v>
          </cell>
          <cell r="T68" t="str">
            <v>hypothetical protein</v>
          </cell>
          <cell r="U68" t="str">
            <v>IPR029058;IPR000073</v>
          </cell>
          <cell r="V68" t="str">
            <v>Alpha/Beta hydrolase fold;Alpha/beta hydrolase fold-1</v>
          </cell>
        </row>
        <row r="69">
          <cell r="A69" t="str">
            <v>UMAG_00087</v>
          </cell>
          <cell r="B69">
            <v>945</v>
          </cell>
          <cell r="C69">
            <v>217.85777772112999</v>
          </cell>
          <cell r="D69">
            <v>171.72487982388</v>
          </cell>
          <cell r="E69">
            <v>113.49122660157801</v>
          </cell>
          <cell r="F69">
            <v>110.198010400746</v>
          </cell>
          <cell r="G69">
            <v>104.848358929299</v>
          </cell>
          <cell r="H69">
            <v>91.696196592125006</v>
          </cell>
          <cell r="I69">
            <v>79.727627295218198</v>
          </cell>
          <cell r="J69">
            <v>85.277159344617004</v>
          </cell>
          <cell r="K69">
            <v>31.142457153618299</v>
          </cell>
          <cell r="L69">
            <v>31.8480481346053</v>
          </cell>
          <cell r="M69">
            <v>20.546868602711601</v>
          </cell>
          <cell r="N69">
            <v>22.187211991036801</v>
          </cell>
          <cell r="O69">
            <v>10.1347194386283</v>
          </cell>
          <cell r="P69">
            <v>23.844153158486801</v>
          </cell>
          <cell r="Q69">
            <v>6.4515644721078598</v>
          </cell>
          <cell r="R69">
            <v>17.104578986220002</v>
          </cell>
          <cell r="S69" t="e">
            <v>#N/A</v>
          </cell>
          <cell r="T69" t="str">
            <v>hypothetical protein</v>
          </cell>
          <cell r="U69" t="str">
            <v>IPR006634</v>
          </cell>
          <cell r="V69" t="str">
            <v>TRAM/LAG1/CLN8 homology domain</v>
          </cell>
        </row>
        <row r="70">
          <cell r="A70" t="str">
            <v>UMAG_00089</v>
          </cell>
          <cell r="B70">
            <v>915</v>
          </cell>
          <cell r="C70">
            <v>11.7899264997366</v>
          </cell>
          <cell r="D70">
            <v>24.343943634319601</v>
          </cell>
          <cell r="E70">
            <v>23.034704853319301</v>
          </cell>
          <cell r="F70">
            <v>19.357035667259101</v>
          </cell>
          <cell r="G70">
            <v>39.049306636993201</v>
          </cell>
          <cell r="H70">
            <v>43.507264970970901</v>
          </cell>
          <cell r="I70">
            <v>62.956216265481601</v>
          </cell>
          <cell r="J70">
            <v>41.501803092483499</v>
          </cell>
          <cell r="K70">
            <v>3.6606355754873401</v>
          </cell>
          <cell r="L70">
            <v>16.672283555749701</v>
          </cell>
          <cell r="M70">
            <v>13.0082407848898</v>
          </cell>
          <cell r="N70">
            <v>10.850801151487399</v>
          </cell>
          <cell r="O70">
            <v>2.6779633547184498</v>
          </cell>
          <cell r="P70">
            <v>12.304450102949801</v>
          </cell>
          <cell r="Q70">
            <v>7.5304002999121904</v>
          </cell>
          <cell r="R70">
            <v>15.893446025241801</v>
          </cell>
          <cell r="S70" t="e">
            <v>#N/A</v>
          </cell>
          <cell r="T70" t="str">
            <v>hypothetical protein</v>
          </cell>
          <cell r="U70" t="str">
            <v>IPR029058;IPR029059</v>
          </cell>
          <cell r="V70" t="str">
            <v>Alpha/Beta hydrolase fold;Alpha/beta hydrolase fold-5</v>
          </cell>
        </row>
        <row r="71">
          <cell r="A71" t="str">
            <v>UMAG_00090</v>
          </cell>
          <cell r="B71">
            <v>345</v>
          </cell>
          <cell r="C71">
            <v>4.2809349582111302</v>
          </cell>
          <cell r="D71">
            <v>0.77463324014026902</v>
          </cell>
          <cell r="E71">
            <v>1.26425573084997</v>
          </cell>
          <cell r="F71">
            <v>0.44285639523903397</v>
          </cell>
          <cell r="G71">
            <v>1.3394419690414801</v>
          </cell>
          <cell r="H71">
            <v>1.02044515991547</v>
          </cell>
          <cell r="I71">
            <v>1.9170813927822301</v>
          </cell>
          <cell r="J71">
            <v>2.0825685219591201</v>
          </cell>
          <cell r="K71">
            <v>1.80833530951597</v>
          </cell>
          <cell r="L71">
            <v>1.3417041291546501</v>
          </cell>
          <cell r="M71">
            <v>2.18975515959227</v>
          </cell>
          <cell r="N71">
            <v>0.76704977701081001</v>
          </cell>
          <cell r="O71">
            <v>1.1784328841274201</v>
          </cell>
          <cell r="P71">
            <v>1.0278884056467801</v>
          </cell>
          <cell r="Q71">
            <v>1.6621874865192099</v>
          </cell>
          <cell r="R71">
            <v>1.28059936847211</v>
          </cell>
          <cell r="S71" t="e">
            <v>#N/A</v>
          </cell>
          <cell r="T71" t="str">
            <v>hypothetical protein</v>
          </cell>
          <cell r="U71" t="str">
            <v>IPR019180</v>
          </cell>
          <cell r="V71" t="str">
            <v>Oxidoreductase-like, N-terminal</v>
          </cell>
        </row>
        <row r="72">
          <cell r="A72" t="str">
            <v>UMAG_00091</v>
          </cell>
          <cell r="B72">
            <v>1371</v>
          </cell>
          <cell r="C72">
            <v>38.685066624742198</v>
          </cell>
          <cell r="D72">
            <v>39.528729236735401</v>
          </cell>
          <cell r="E72">
            <v>38.9387058675484</v>
          </cell>
          <cell r="F72">
            <v>45.3817630031688</v>
          </cell>
          <cell r="G72">
            <v>54.924666245327998</v>
          </cell>
          <cell r="H72">
            <v>63.801897355367203</v>
          </cell>
          <cell r="I72">
            <v>49.507119163678297</v>
          </cell>
          <cell r="J72">
            <v>47.112569809265899</v>
          </cell>
          <cell r="K72">
            <v>5.6633880046773601</v>
          </cell>
          <cell r="L72">
            <v>20.673031634462401</v>
          </cell>
          <cell r="M72">
            <v>26.346379962464098</v>
          </cell>
          <cell r="N72">
            <v>7.91437550914286</v>
          </cell>
          <cell r="O72">
            <v>12.152615475453199</v>
          </cell>
          <cell r="P72">
            <v>4.95888807833615</v>
          </cell>
          <cell r="Q72">
            <v>6.5641964425421202</v>
          </cell>
          <cell r="R72">
            <v>4.1728091372802698</v>
          </cell>
          <cell r="S72" t="e">
            <v>#N/A</v>
          </cell>
          <cell r="T72" t="str">
            <v>hypothetical protein</v>
          </cell>
          <cell r="U72" t="e">
            <v>#N/A</v>
          </cell>
          <cell r="V72" t="e">
            <v>#N/A</v>
          </cell>
        </row>
        <row r="73">
          <cell r="A73" t="str">
            <v>UMAG_00092</v>
          </cell>
          <cell r="B73">
            <v>921</v>
          </cell>
          <cell r="C73">
            <v>216.920345572023</v>
          </cell>
          <cell r="D73">
            <v>131.73261954530699</v>
          </cell>
          <cell r="E73">
            <v>128.34243877570799</v>
          </cell>
          <cell r="F73">
            <v>54.7300930111656</v>
          </cell>
          <cell r="G73">
            <v>123.87735391819299</v>
          </cell>
          <cell r="H73">
            <v>97.176343973047906</v>
          </cell>
          <cell r="I73">
            <v>87.599629154234606</v>
          </cell>
          <cell r="J73">
            <v>93.5993902367087</v>
          </cell>
          <cell r="K73">
            <v>90.3106599902559</v>
          </cell>
          <cell r="L73">
            <v>31.935122073837999</v>
          </cell>
          <cell r="M73">
            <v>66.608550190457294</v>
          </cell>
          <cell r="N73">
            <v>11.0761488467432</v>
          </cell>
          <cell r="O73">
            <v>20.066549546270899</v>
          </cell>
          <cell r="P73">
            <v>14.198561367939201</v>
          </cell>
          <cell r="Q73">
            <v>5.6624217182788197</v>
          </cell>
          <cell r="R73">
            <v>20.577078532129601</v>
          </cell>
          <cell r="S73" t="e">
            <v>#N/A</v>
          </cell>
          <cell r="T73" t="str">
            <v>related to levodione reductase</v>
          </cell>
          <cell r="U73" t="str">
            <v>IPR020904;IPR016040;IPR002347;IPR002198</v>
          </cell>
          <cell r="V73" t="str">
            <v>Short-chain dehydrogenase/reductase, conserved site;NAD(P)-binding domain;Glucose/ribitol dehydrogenase;Short-chain dehydrogenase/reductase SDR</v>
          </cell>
        </row>
        <row r="74">
          <cell r="A74" t="str">
            <v>UMAG_00094</v>
          </cell>
          <cell r="B74">
            <v>708</v>
          </cell>
          <cell r="C74">
            <v>702.86772593984097</v>
          </cell>
          <cell r="D74">
            <v>355.41148031505202</v>
          </cell>
          <cell r="E74">
            <v>395.77121723251997</v>
          </cell>
          <cell r="F74">
            <v>423.06905253210903</v>
          </cell>
          <cell r="G74">
            <v>480.31206829940601</v>
          </cell>
          <cell r="H74">
            <v>415.45360020899801</v>
          </cell>
          <cell r="I74">
            <v>389.31987297457601</v>
          </cell>
          <cell r="J74">
            <v>464.59573967357301</v>
          </cell>
          <cell r="K74">
            <v>56.857832568774</v>
          </cell>
          <cell r="L74">
            <v>26.7297933439121</v>
          </cell>
          <cell r="M74">
            <v>9.9161272856689902</v>
          </cell>
          <cell r="N74">
            <v>27.989944523680499</v>
          </cell>
          <cell r="O74">
            <v>49.0715826524536</v>
          </cell>
          <cell r="P74">
            <v>44.076599500324498</v>
          </cell>
          <cell r="Q74">
            <v>32.815962495731398</v>
          </cell>
          <cell r="R74">
            <v>25.451466108561899</v>
          </cell>
          <cell r="S74" t="e">
            <v>#N/A</v>
          </cell>
          <cell r="T74" t="str">
            <v>related to NonF protein</v>
          </cell>
          <cell r="U74" t="str">
            <v>IPR029062;IPR002818</v>
          </cell>
          <cell r="V74" t="str">
            <v>Class I glutamine amidotransferase-like;ThiJ/PfpI</v>
          </cell>
        </row>
        <row r="75">
          <cell r="A75" t="str">
            <v>UMAG_00095</v>
          </cell>
          <cell r="B75">
            <v>786</v>
          </cell>
          <cell r="C75">
            <v>161.67834381232601</v>
          </cell>
          <cell r="D75">
            <v>88.998866053228397</v>
          </cell>
          <cell r="E75">
            <v>95.471789773608904</v>
          </cell>
          <cell r="F75">
            <v>100.81212303418501</v>
          </cell>
          <cell r="G75">
            <v>100.71790351972599</v>
          </cell>
          <cell r="H75">
            <v>77.839111498133803</v>
          </cell>
          <cell r="I75">
            <v>87.253021127477496</v>
          </cell>
          <cell r="J75">
            <v>84.785696974554597</v>
          </cell>
          <cell r="K75">
            <v>10.4504050542046</v>
          </cell>
          <cell r="L75">
            <v>7.3519820468238599</v>
          </cell>
          <cell r="M75">
            <v>11.729404400811701</v>
          </cell>
          <cell r="N75">
            <v>3.4690437157191099</v>
          </cell>
          <cell r="O75">
            <v>10.517964266536801</v>
          </cell>
          <cell r="P75">
            <v>23.3569989393947</v>
          </cell>
          <cell r="Q75">
            <v>7.0586039759472898</v>
          </cell>
          <cell r="R75">
            <v>6.7358918207338396</v>
          </cell>
          <cell r="S75" t="e">
            <v>#N/A</v>
          </cell>
          <cell r="T75" t="str">
            <v>related to Protein dltE</v>
          </cell>
          <cell r="U75" t="str">
            <v>IPR020904;IPR016040;IPR002198;IPR002347</v>
          </cell>
          <cell r="V75" t="str">
            <v>Short-chain dehydrogenase/reductase, conserved site;NAD(P)-binding domain;Short-chain dehydrogenase/reductase SDR;Glucose/ribitol dehydrogenase</v>
          </cell>
        </row>
        <row r="76">
          <cell r="A76" t="str">
            <v>UMAG_00096</v>
          </cell>
          <cell r="B76">
            <v>1089</v>
          </cell>
          <cell r="C76">
            <v>128.83771551207801</v>
          </cell>
          <cell r="D76">
            <v>204.663208583911</v>
          </cell>
          <cell r="E76">
            <v>166.30200746571401</v>
          </cell>
          <cell r="F76">
            <v>93.027678859579794</v>
          </cell>
          <cell r="G76">
            <v>87.978370208082495</v>
          </cell>
          <cell r="H76">
            <v>43.896892423664099</v>
          </cell>
          <cell r="I76">
            <v>34.681367262902199</v>
          </cell>
          <cell r="J76">
            <v>51.730551756496801</v>
          </cell>
          <cell r="K76">
            <v>15.532260900876199</v>
          </cell>
          <cell r="L76">
            <v>12.611326093071099</v>
          </cell>
          <cell r="M76">
            <v>9.5443274772762106</v>
          </cell>
          <cell r="N76">
            <v>11.5228124331932</v>
          </cell>
          <cell r="O76">
            <v>16.1257735682724</v>
          </cell>
          <cell r="P76">
            <v>2.1278799027895401</v>
          </cell>
          <cell r="Q76">
            <v>13.369128049515</v>
          </cell>
          <cell r="R76">
            <v>14.853463613511099</v>
          </cell>
          <cell r="S76" t="str">
            <v>zrt2</v>
          </cell>
          <cell r="T76" t="str">
            <v>probable ZRT2 - Zinc transporter II</v>
          </cell>
          <cell r="U76" t="str">
            <v>IPR004698;IPR003689</v>
          </cell>
          <cell r="V76" t="str">
            <v>Zinc/iron permease, fungal/plant;Zinc/iron permease</v>
          </cell>
        </row>
        <row r="77">
          <cell r="A77" t="str">
            <v>UMAG_00097</v>
          </cell>
          <cell r="B77">
            <v>1779</v>
          </cell>
          <cell r="C77">
            <v>70.054544512938193</v>
          </cell>
          <cell r="D77">
            <v>120.04248326987801</v>
          </cell>
          <cell r="E77">
            <v>79.703825213296994</v>
          </cell>
          <cell r="F77">
            <v>46.844580963404198</v>
          </cell>
          <cell r="G77">
            <v>75.436741137636702</v>
          </cell>
          <cell r="H77">
            <v>118.864127362503</v>
          </cell>
          <cell r="I77">
            <v>169.12227209374501</v>
          </cell>
          <cell r="J77">
            <v>170.60938500485099</v>
          </cell>
          <cell r="K77">
            <v>33.422160173011399</v>
          </cell>
          <cell r="L77">
            <v>20.882111243871801</v>
          </cell>
          <cell r="M77">
            <v>14.0656741709117</v>
          </cell>
          <cell r="N77">
            <v>6.11318161063455</v>
          </cell>
          <cell r="O77">
            <v>15.7983502233685</v>
          </cell>
          <cell r="P77">
            <v>11.478901014331299</v>
          </cell>
          <cell r="Q77">
            <v>9.6984848061046893</v>
          </cell>
          <cell r="R77">
            <v>14.1924214415049</v>
          </cell>
          <cell r="S77" t="e">
            <v>#N/A</v>
          </cell>
          <cell r="T77" t="str">
            <v>hypothetical protein</v>
          </cell>
          <cell r="U77" t="e">
            <v>#N/A</v>
          </cell>
          <cell r="V77" t="e">
            <v>#N/A</v>
          </cell>
        </row>
        <row r="78">
          <cell r="A78" t="str">
            <v>UMAG_00098</v>
          </cell>
          <cell r="B78">
            <v>1578</v>
          </cell>
          <cell r="C78">
            <v>24.722258056212102</v>
          </cell>
          <cell r="D78">
            <v>88.1444680753916</v>
          </cell>
          <cell r="E78">
            <v>70.433942594099605</v>
          </cell>
          <cell r="F78">
            <v>27.707597612200601</v>
          </cell>
          <cell r="G78">
            <v>32.078601823149</v>
          </cell>
          <cell r="H78">
            <v>34.0849767995728</v>
          </cell>
          <cell r="I78">
            <v>58.449539839023998</v>
          </cell>
          <cell r="J78">
            <v>80.133670227994799</v>
          </cell>
          <cell r="K78">
            <v>6.6547035404878203</v>
          </cell>
          <cell r="L78">
            <v>21.425833695024199</v>
          </cell>
          <cell r="M78">
            <v>8.6333630617719006</v>
          </cell>
          <cell r="N78">
            <v>1.3441977928890101</v>
          </cell>
          <cell r="O78">
            <v>7.6071525149538601</v>
          </cell>
          <cell r="P78">
            <v>4.2248708037896696</v>
          </cell>
          <cell r="Q78">
            <v>11.7912526894672</v>
          </cell>
          <cell r="R78">
            <v>23.154637981436299</v>
          </cell>
          <cell r="S78" t="e">
            <v>#N/A</v>
          </cell>
          <cell r="T78" t="str">
            <v>related to YTP1</v>
          </cell>
          <cell r="U78" t="str">
            <v>IPR018827;IPR018825</v>
          </cell>
          <cell r="V78" t="str">
            <v>Uncharacterised domain YCR061W, C-terminal;Domain of unknown function DUF2427</v>
          </cell>
        </row>
        <row r="79">
          <cell r="A79" t="str">
            <v>UMAG_00099</v>
          </cell>
          <cell r="B79">
            <v>2049</v>
          </cell>
          <cell r="C79">
            <v>178.878013523991</v>
          </cell>
          <cell r="D79">
            <v>155.38533260865401</v>
          </cell>
          <cell r="E79">
            <v>165.887869313777</v>
          </cell>
          <cell r="F79">
            <v>210.77634195632601</v>
          </cell>
          <cell r="G79">
            <v>155.81331996629501</v>
          </cell>
          <cell r="H79">
            <v>156.97875851664099</v>
          </cell>
          <cell r="I79">
            <v>136.48471118470599</v>
          </cell>
          <cell r="J79">
            <v>134.30332632819901</v>
          </cell>
          <cell r="K79">
            <v>20.844036426471899</v>
          </cell>
          <cell r="L79">
            <v>11.8137324476156</v>
          </cell>
          <cell r="M79">
            <v>18.4756587164566</v>
          </cell>
          <cell r="N79">
            <v>16.954782989962499</v>
          </cell>
          <cell r="O79">
            <v>17.782530239169599</v>
          </cell>
          <cell r="P79">
            <v>12.1013434137978</v>
          </cell>
          <cell r="Q79">
            <v>7.2283248074056896</v>
          </cell>
          <cell r="R79">
            <v>7.7524717902995102</v>
          </cell>
          <cell r="S79" t="e">
            <v>#N/A</v>
          </cell>
          <cell r="T79" t="str">
            <v>related to choline-phosphate cytidylyltransferase</v>
          </cell>
          <cell r="U79" t="str">
            <v>IPR014729;IPR004821</v>
          </cell>
          <cell r="V79" t="str">
            <v>Rossmann-like alpha/beta/alpha sandwich fold;Cytidyltransferase-like domain</v>
          </cell>
        </row>
        <row r="80">
          <cell r="A80" t="str">
            <v>UMAG_00101</v>
          </cell>
          <cell r="B80">
            <v>2598</v>
          </cell>
          <cell r="C80">
            <v>40.984280579887198</v>
          </cell>
          <cell r="D80">
            <v>55.648847866572901</v>
          </cell>
          <cell r="E80">
            <v>75.195988830649597</v>
          </cell>
          <cell r="F80">
            <v>34.014258069963297</v>
          </cell>
          <cell r="G80">
            <v>45.9996056433747</v>
          </cell>
          <cell r="H80">
            <v>44.558390440302702</v>
          </cell>
          <cell r="I80">
            <v>50.510197631298702</v>
          </cell>
          <cell r="J80">
            <v>51.355874996817299</v>
          </cell>
          <cell r="K80">
            <v>2.5055978425409502</v>
          </cell>
          <cell r="L80">
            <v>20.336384097267199</v>
          </cell>
          <cell r="M80">
            <v>17.3164370568715</v>
          </cell>
          <cell r="N80">
            <v>11.4996309770001</v>
          </cell>
          <cell r="O80">
            <v>5.5291376301854802</v>
          </cell>
          <cell r="P80">
            <v>8.5641155502717705</v>
          </cell>
          <cell r="Q80">
            <v>7.9001267363528704</v>
          </cell>
          <cell r="R80">
            <v>1.8748838006351001</v>
          </cell>
          <cell r="S80" t="e">
            <v>#N/A</v>
          </cell>
          <cell r="T80" t="str">
            <v>related to DNA polymerase eta</v>
          </cell>
          <cell r="U80" t="str">
            <v>IPR017961;IPR001126;IPR017061;IPR017963</v>
          </cell>
          <cell r="V80" t="str">
            <v>DNA polymerase, Y-family, little finger domain;DNA-repair protein, UmuC-like;DNA polymerase eta;DNA-repair protein, UmuC-like, N-terminal</v>
          </cell>
        </row>
        <row r="81">
          <cell r="A81" t="str">
            <v>UMAG_00102</v>
          </cell>
          <cell r="B81">
            <v>927</v>
          </cell>
          <cell r="C81">
            <v>0.15786324854408099</v>
          </cell>
          <cell r="D81">
            <v>14.8153957930744</v>
          </cell>
          <cell r="E81">
            <v>11.6385402217378</v>
          </cell>
          <cell r="F81">
            <v>2.33469206316044</v>
          </cell>
          <cell r="G81">
            <v>1.2009974818584399</v>
          </cell>
          <cell r="H81">
            <v>26.025413707130301</v>
          </cell>
          <cell r="I81">
            <v>10.630053834532101</v>
          </cell>
          <cell r="J81">
            <v>31.725176632151101</v>
          </cell>
          <cell r="K81">
            <v>3.9879380005386801E-2</v>
          </cell>
          <cell r="L81">
            <v>1.1547247794376501</v>
          </cell>
          <cell r="M81">
            <v>13.866277482387201</v>
          </cell>
          <cell r="N81">
            <v>0.74557795256293902</v>
          </cell>
          <cell r="O81">
            <v>2.0801886583410898</v>
          </cell>
          <cell r="P81">
            <v>6.95023236283693</v>
          </cell>
          <cell r="Q81">
            <v>5.4876614470742204</v>
          </cell>
          <cell r="R81">
            <v>42.115142734489602</v>
          </cell>
          <cell r="S81" t="e">
            <v>#N/A</v>
          </cell>
          <cell r="T81" t="str">
            <v>hypothetical protein</v>
          </cell>
          <cell r="U81" t="str">
            <v>IPR017853;IPR024655;IPR013781</v>
          </cell>
          <cell r="V81" t="str">
            <v>Glycoside hydrolase superfamily;Uncharacterised protein family, glycosyl hydrolase catalytic domain;Glycoside hydrolase, catalytic domain</v>
          </cell>
        </row>
        <row r="82">
          <cell r="A82" t="str">
            <v>UMAG_00103</v>
          </cell>
          <cell r="B82">
            <v>1548</v>
          </cell>
          <cell r="C82">
            <v>42.056568711387499</v>
          </cell>
          <cell r="D82">
            <v>104.71288513163999</v>
          </cell>
          <cell r="E82">
            <v>54.772242731151898</v>
          </cell>
          <cell r="F82">
            <v>34.506786292241401</v>
          </cell>
          <cell r="G82">
            <v>47.986267145542399</v>
          </cell>
          <cell r="H82">
            <v>36.109523064319198</v>
          </cell>
          <cell r="I82">
            <v>47.188130446103003</v>
          </cell>
          <cell r="J82">
            <v>52.933415287168202</v>
          </cell>
          <cell r="K82">
            <v>4.7586625172798396</v>
          </cell>
          <cell r="L82">
            <v>50.422286664493598</v>
          </cell>
          <cell r="M82">
            <v>2.6208687273038702</v>
          </cell>
          <cell r="N82">
            <v>4.92018806202341</v>
          </cell>
          <cell r="O82">
            <v>5.25019340026883</v>
          </cell>
          <cell r="P82">
            <v>6.2174408568192598</v>
          </cell>
          <cell r="Q82">
            <v>8.0015460172765405</v>
          </cell>
          <cell r="R82">
            <v>7.1401738399234702</v>
          </cell>
          <cell r="S82" t="e">
            <v>#N/A</v>
          </cell>
          <cell r="T82" t="str">
            <v>related to ESBP6 - similarity to Monocarboxylate transporter</v>
          </cell>
          <cell r="U82" t="str">
            <v>IPR020846;IPR011701</v>
          </cell>
          <cell r="V82" t="str">
            <v>Major facilitator superfamily domain;Major facilitator superfamily</v>
          </cell>
        </row>
        <row r="83">
          <cell r="A83" t="str">
            <v>UMAG_00104</v>
          </cell>
          <cell r="B83">
            <v>2343</v>
          </cell>
          <cell r="C83">
            <v>4.6322397781682803E-2</v>
          </cell>
          <cell r="D83">
            <v>22.9494728748607</v>
          </cell>
          <cell r="E83">
            <v>20.293663996891201</v>
          </cell>
          <cell r="F83">
            <v>1.4143727272543001</v>
          </cell>
          <cell r="G83">
            <v>4.3835445707472198</v>
          </cell>
          <cell r="H83">
            <v>2.6976095850255302</v>
          </cell>
          <cell r="I83">
            <v>1.56878352166269</v>
          </cell>
          <cell r="J83">
            <v>1.00351163427962</v>
          </cell>
          <cell r="K83">
            <v>4.4191473385462303E-2</v>
          </cell>
          <cell r="L83">
            <v>7.9564120755468704</v>
          </cell>
          <cell r="M83">
            <v>2.7791739736237799</v>
          </cell>
          <cell r="N83">
            <v>7.8364422260959604E-2</v>
          </cell>
          <cell r="O83">
            <v>5.8941631585334804</v>
          </cell>
          <cell r="P83">
            <v>0.555982465316609</v>
          </cell>
          <cell r="Q83">
            <v>1.48635550029445</v>
          </cell>
          <cell r="R83">
            <v>1.1561244465020399</v>
          </cell>
          <cell r="S83" t="e">
            <v>#N/A</v>
          </cell>
          <cell r="T83" t="str">
            <v>hypothetical protein</v>
          </cell>
          <cell r="U83" t="e">
            <v>#N/A</v>
          </cell>
          <cell r="V83" t="e">
            <v>#N/A</v>
          </cell>
        </row>
        <row r="84">
          <cell r="A84" t="str">
            <v>UMAG_00105</v>
          </cell>
          <cell r="B84">
            <v>1890</v>
          </cell>
          <cell r="C84">
            <v>184.93150205848801</v>
          </cell>
          <cell r="D84">
            <v>285.28989990766098</v>
          </cell>
          <cell r="E84">
            <v>304.683136090262</v>
          </cell>
          <cell r="F84">
            <v>232.76252039181099</v>
          </cell>
          <cell r="G84">
            <v>111.33488579252599</v>
          </cell>
          <cell r="H84">
            <v>91.842691779347604</v>
          </cell>
          <cell r="I84">
            <v>48.163371405758099</v>
          </cell>
          <cell r="J84">
            <v>47.730907526850601</v>
          </cell>
          <cell r="K84">
            <v>65.807291362721401</v>
          </cell>
          <cell r="L84">
            <v>36.192049667976796</v>
          </cell>
          <cell r="M84">
            <v>29.611285363361301</v>
          </cell>
          <cell r="N84">
            <v>32.9808885654978</v>
          </cell>
          <cell r="O84">
            <v>28.799843300606302</v>
          </cell>
          <cell r="P84">
            <v>27.627721403278301</v>
          </cell>
          <cell r="Q84">
            <v>16.8922053469189</v>
          </cell>
          <cell r="R84">
            <v>13.070547766892201</v>
          </cell>
          <cell r="S84" t="str">
            <v>Fer1</v>
          </cell>
          <cell r="T84" t="str">
            <v>iron transport multicopper oxidase</v>
          </cell>
          <cell r="U84" t="str">
            <v>IPR008972;IPR002355;IPR011706;IPR001117;IPR011707</v>
          </cell>
          <cell r="V84" t="str">
            <v>Cupredoxin;Multicopper oxidase, copper-binding site;Multicopper oxidase, type 2;Multicopper oxidase, type 1;Multicopper oxidase, type 3</v>
          </cell>
        </row>
        <row r="85">
          <cell r="A85" t="str">
            <v>UMAG_00108</v>
          </cell>
          <cell r="B85">
            <v>1122</v>
          </cell>
          <cell r="C85">
            <v>55.806467817163202</v>
          </cell>
          <cell r="D85">
            <v>95.510672104124296</v>
          </cell>
          <cell r="E85">
            <v>77.949012828573998</v>
          </cell>
          <cell r="F85">
            <v>92.404462466862398</v>
          </cell>
          <cell r="G85">
            <v>87.453503967679595</v>
          </cell>
          <cell r="H85">
            <v>68.520498344464698</v>
          </cell>
          <cell r="I85">
            <v>67.452788228366501</v>
          </cell>
          <cell r="J85">
            <v>65.697594164699893</v>
          </cell>
          <cell r="K85">
            <v>8.9396699315311299</v>
          </cell>
          <cell r="L85">
            <v>49.347549465272799</v>
          </cell>
          <cell r="M85">
            <v>22.716272456568301</v>
          </cell>
          <cell r="N85">
            <v>29.582612890890999</v>
          </cell>
          <cell r="O85">
            <v>24.871543334693101</v>
          </cell>
          <cell r="P85">
            <v>16.838007843565201</v>
          </cell>
          <cell r="Q85">
            <v>3.8519773348172599</v>
          </cell>
          <cell r="R85">
            <v>11.557166923168801</v>
          </cell>
          <cell r="S85" t="e">
            <v>#N/A</v>
          </cell>
          <cell r="T85" t="str">
            <v>related to D-arabinitol 2-dehydrogenase</v>
          </cell>
          <cell r="U85" t="str">
            <v>IPR020904;IPR016040;IPR002347;IPR002198</v>
          </cell>
          <cell r="V85" t="str">
            <v>Short-chain dehydrogenase/reductase, conserved site;NAD(P)-binding domain;Glucose/ribitol dehydrogenase;Short-chain dehydrogenase/reductase SDR</v>
          </cell>
        </row>
        <row r="86">
          <cell r="A86" t="str">
            <v>UMAG_00109</v>
          </cell>
          <cell r="B86">
            <v>1851</v>
          </cell>
          <cell r="C86">
            <v>267.838269940575</v>
          </cell>
          <cell r="D86">
            <v>495.36253647423803</v>
          </cell>
          <cell r="E86">
            <v>716.63371515635095</v>
          </cell>
          <cell r="F86">
            <v>202.61641108016499</v>
          </cell>
          <cell r="G86">
            <v>312.09296702625301</v>
          </cell>
          <cell r="H86">
            <v>251.61139722631401</v>
          </cell>
          <cell r="I86">
            <v>317.73324442289203</v>
          </cell>
          <cell r="J86">
            <v>449.66340687012899</v>
          </cell>
          <cell r="K86">
            <v>134.36473766760099</v>
          </cell>
          <cell r="L86">
            <v>110.197246970172</v>
          </cell>
          <cell r="M86">
            <v>194.404958790102</v>
          </cell>
          <cell r="N86">
            <v>35.714841355368499</v>
          </cell>
          <cell r="O86">
            <v>25.763860894015298</v>
          </cell>
          <cell r="P86">
            <v>90.943728192700704</v>
          </cell>
          <cell r="Q86">
            <v>84.901917839986098</v>
          </cell>
          <cell r="R86">
            <v>25.720181418665899</v>
          </cell>
          <cell r="S86" t="str">
            <v>dak2</v>
          </cell>
          <cell r="T86" t="str">
            <v>probable DAK2 - dihydroxyacetone kinase</v>
          </cell>
          <cell r="U86" t="str">
            <v>IPR004007;IPR012734;IPR004006</v>
          </cell>
          <cell r="V86" t="str">
            <v>DhaL domain;Dihydroxyacetone kinase;Dak kinase</v>
          </cell>
        </row>
        <row r="87">
          <cell r="A87" t="str">
            <v>UMAG_00111</v>
          </cell>
          <cell r="B87">
            <v>735</v>
          </cell>
          <cell r="C87">
            <v>250.982712622675</v>
          </cell>
          <cell r="D87">
            <v>302.75306261530301</v>
          </cell>
          <cell r="E87">
            <v>211.189608733624</v>
          </cell>
          <cell r="F87">
            <v>134.92602333323799</v>
          </cell>
          <cell r="G87">
            <v>208.97298699075799</v>
          </cell>
          <cell r="H87">
            <v>265.85838791238399</v>
          </cell>
          <cell r="I87">
            <v>273.25961515202602</v>
          </cell>
          <cell r="J87">
            <v>274.50302100337302</v>
          </cell>
          <cell r="K87">
            <v>81.329656574832498</v>
          </cell>
          <cell r="L87">
            <v>25.057742385381999</v>
          </cell>
          <cell r="M87">
            <v>23.780632075689098</v>
          </cell>
          <cell r="N87">
            <v>15.809203418972499</v>
          </cell>
          <cell r="O87">
            <v>20.117893550525601</v>
          </cell>
          <cell r="P87">
            <v>12.7969942502311</v>
          </cell>
          <cell r="Q87">
            <v>4.1722568005601</v>
          </cell>
          <cell r="R87">
            <v>19.624806489212599</v>
          </cell>
          <cell r="S87" t="e">
            <v>#N/A</v>
          </cell>
          <cell r="T87" t="str">
            <v>related to membrane protein</v>
          </cell>
          <cell r="U87" t="str">
            <v>IPR007248</v>
          </cell>
          <cell r="V87" t="str">
            <v>Mpv17/PMP22</v>
          </cell>
        </row>
        <row r="88">
          <cell r="A88" t="str">
            <v>UMAG_00113</v>
          </cell>
          <cell r="B88">
            <v>3234</v>
          </cell>
          <cell r="C88">
            <v>102.366746000456</v>
          </cell>
          <cell r="D88">
            <v>202.10035509517101</v>
          </cell>
          <cell r="E88">
            <v>164.984088134193</v>
          </cell>
          <cell r="F88">
            <v>67.807038179805005</v>
          </cell>
          <cell r="G88">
            <v>99.237420339906194</v>
          </cell>
          <cell r="H88">
            <v>103.69769112149601</v>
          </cell>
          <cell r="I88">
            <v>85.914718620539105</v>
          </cell>
          <cell r="J88">
            <v>177.32699106112199</v>
          </cell>
          <cell r="K88">
            <v>70.989779220891904</v>
          </cell>
          <cell r="L88">
            <v>33.1305134835061</v>
          </cell>
          <cell r="M88">
            <v>27.6329502970882</v>
          </cell>
          <cell r="N88">
            <v>16.435242871394401</v>
          </cell>
          <cell r="O88">
            <v>26.939576967687799</v>
          </cell>
          <cell r="P88">
            <v>7.0939934257646602</v>
          </cell>
          <cell r="Q88">
            <v>8.2084836170179099</v>
          </cell>
          <cell r="R88">
            <v>33.411564431302303</v>
          </cell>
          <cell r="S88" t="e">
            <v>#N/A</v>
          </cell>
          <cell r="T88" t="str">
            <v>related to transcriptional activator acu-15</v>
          </cell>
          <cell r="U88" t="str">
            <v>IPR001138;IPR007219</v>
          </cell>
          <cell r="V88" t="str">
            <v>Zn(2)-C6 fungal-type DNA-binding domain;Transcription factor domain, fungi</v>
          </cell>
        </row>
        <row r="89">
          <cell r="A89" t="str">
            <v>UMAG_00114</v>
          </cell>
          <cell r="B89">
            <v>1374</v>
          </cell>
          <cell r="C89">
            <v>71.525967519896</v>
          </cell>
          <cell r="D89">
            <v>80.2923997575366</v>
          </cell>
          <cell r="E89">
            <v>68.442708970530902</v>
          </cell>
          <cell r="F89">
            <v>71.006476125560496</v>
          </cell>
          <cell r="G89">
            <v>47.339047612416202</v>
          </cell>
          <cell r="H89">
            <v>54.732161730041</v>
          </cell>
          <cell r="I89">
            <v>66.925928951833797</v>
          </cell>
          <cell r="J89">
            <v>57.686105267164102</v>
          </cell>
          <cell r="K89">
            <v>12.949591150398501</v>
          </cell>
          <cell r="L89">
            <v>8.1952327280477206</v>
          </cell>
          <cell r="M89">
            <v>21.331360916784501</v>
          </cell>
          <cell r="N89">
            <v>3.1983766800207101</v>
          </cell>
          <cell r="O89">
            <v>5.1606738613570302</v>
          </cell>
          <cell r="P89">
            <v>3.8740929284721899</v>
          </cell>
          <cell r="Q89">
            <v>7.3567488339184797</v>
          </cell>
          <cell r="R89">
            <v>8.4544748875760796</v>
          </cell>
          <cell r="S89" t="e">
            <v>#N/A</v>
          </cell>
          <cell r="T89" t="str">
            <v>related to SPT3 - general transcriptional adaptor or co-activator</v>
          </cell>
          <cell r="U89" t="str">
            <v>IPR009072;IPR003195</v>
          </cell>
          <cell r="V89" t="str">
            <v>Histone-fold;Transcription initiation factor IID, 18kDa subunit</v>
          </cell>
        </row>
        <row r="90">
          <cell r="A90" t="str">
            <v>UMAG_00115</v>
          </cell>
          <cell r="B90">
            <v>1227</v>
          </cell>
          <cell r="C90">
            <v>387.328541175959</v>
          </cell>
          <cell r="D90">
            <v>125.16369619526</v>
          </cell>
          <cell r="E90">
            <v>127.01374768441799</v>
          </cell>
          <cell r="F90">
            <v>65.895760773070606</v>
          </cell>
          <cell r="G90">
            <v>53.732174664336299</v>
          </cell>
          <cell r="H90">
            <v>50.982388382387597</v>
          </cell>
          <cell r="I90">
            <v>46.433512780336997</v>
          </cell>
          <cell r="J90">
            <v>49.006693420688499</v>
          </cell>
          <cell r="K90">
            <v>76.706932901969594</v>
          </cell>
          <cell r="L90">
            <v>74.760472618796101</v>
          </cell>
          <cell r="M90">
            <v>39.814343927511999</v>
          </cell>
          <cell r="N90">
            <v>12.831827773526999</v>
          </cell>
          <cell r="O90">
            <v>14.0863105360141</v>
          </cell>
          <cell r="P90">
            <v>5.5159932901519202</v>
          </cell>
          <cell r="Q90">
            <v>4.5324811907285101</v>
          </cell>
          <cell r="R90">
            <v>12.460605951984901</v>
          </cell>
          <cell r="S90" t="str">
            <v>bat2</v>
          </cell>
          <cell r="T90" t="str">
            <v>probable BAT2 - branched-chain-amino-acid transaminase (cytosolic)</v>
          </cell>
          <cell r="U90" t="str">
            <v>IPR001544;IPR005786</v>
          </cell>
          <cell r="V90" t="str">
            <v>Aminotransferase, class IV;Branched-chain amino acid aminotransferase II</v>
          </cell>
        </row>
        <row r="91">
          <cell r="A91" t="str">
            <v>UMAG_00116</v>
          </cell>
          <cell r="B91">
            <v>1674</v>
          </cell>
          <cell r="C91">
            <v>12.017074355596799</v>
          </cell>
          <cell r="D91">
            <v>273.92482739177598</v>
          </cell>
          <cell r="E91">
            <v>351.30669862386202</v>
          </cell>
          <cell r="F91">
            <v>709.00429151890796</v>
          </cell>
          <cell r="G91">
            <v>720.10391560752203</v>
          </cell>
          <cell r="H91">
            <v>565.61550163933896</v>
          </cell>
          <cell r="I91">
            <v>661.72693537606904</v>
          </cell>
          <cell r="J91">
            <v>694.20920222951804</v>
          </cell>
          <cell r="K91">
            <v>5.9566221841306897</v>
          </cell>
          <cell r="L91">
            <v>74.376711013653804</v>
          </cell>
          <cell r="M91">
            <v>62.772518195948798</v>
          </cell>
          <cell r="N91">
            <v>60.7444265618835</v>
          </cell>
          <cell r="O91">
            <v>85.0465845045279</v>
          </cell>
          <cell r="P91">
            <v>62.250324418526397</v>
          </cell>
          <cell r="Q91">
            <v>101.888951431405</v>
          </cell>
          <cell r="R91">
            <v>170.110035459827</v>
          </cell>
          <cell r="S91" t="e">
            <v>#N/A</v>
          </cell>
          <cell r="T91" t="str">
            <v>related to nicotinamide mononucleotide permease</v>
          </cell>
          <cell r="U91" t="str">
            <v>IPR020846;IPR011701</v>
          </cell>
          <cell r="V91" t="str">
            <v>Major facilitator superfamily domain;Major facilitator superfamily</v>
          </cell>
        </row>
        <row r="92">
          <cell r="A92" t="str">
            <v>UMAG_00117</v>
          </cell>
          <cell r="B92">
            <v>2040</v>
          </cell>
          <cell r="C92">
            <v>117.782042565618</v>
          </cell>
          <cell r="D92">
            <v>119.927620289054</v>
          </cell>
          <cell r="E92">
            <v>102.56676750483599</v>
          </cell>
          <cell r="F92">
            <v>18.658094766470501</v>
          </cell>
          <cell r="G92">
            <v>7.70114214108977</v>
          </cell>
          <cell r="H92">
            <v>16.514178727326598</v>
          </cell>
          <cell r="I92">
            <v>16.207149077318999</v>
          </cell>
          <cell r="J92">
            <v>39.050864148868598</v>
          </cell>
          <cell r="K92">
            <v>34.4262069779125</v>
          </cell>
          <cell r="L92">
            <v>16.709071549439798</v>
          </cell>
          <cell r="M92">
            <v>25.896007270342999</v>
          </cell>
          <cell r="N92">
            <v>4.5601835580417003</v>
          </cell>
          <cell r="O92">
            <v>5.0203613123326498</v>
          </cell>
          <cell r="P92">
            <v>4.6233831911855301</v>
          </cell>
          <cell r="Q92">
            <v>3.1567616806909</v>
          </cell>
          <cell r="R92">
            <v>7.4066000191412398</v>
          </cell>
          <cell r="S92" t="e">
            <v>#N/A</v>
          </cell>
          <cell r="T92" t="str">
            <v>related to amidase (acetamidase)</v>
          </cell>
          <cell r="U92" t="str">
            <v>IPR023631;IPR020556;IPR000120</v>
          </cell>
          <cell r="V92" t="str">
            <v>Amidase signature domain;Amidase, conserved site;Amidase</v>
          </cell>
        </row>
        <row r="93">
          <cell r="A93" t="str">
            <v>UMAG_00118</v>
          </cell>
          <cell r="B93">
            <v>1506</v>
          </cell>
          <cell r="C93">
            <v>362.58467110304798</v>
          </cell>
          <cell r="D93">
            <v>79.217402882422803</v>
          </cell>
          <cell r="E93">
            <v>49.324973499932398</v>
          </cell>
          <cell r="F93">
            <v>4.7551876678580802</v>
          </cell>
          <cell r="G93">
            <v>14.2480075925181</v>
          </cell>
          <cell r="H93">
            <v>44.710774454133102</v>
          </cell>
          <cell r="I93">
            <v>23.311212696030299</v>
          </cell>
          <cell r="J93">
            <v>13.3102617489136</v>
          </cell>
          <cell r="K93">
            <v>50.308175322920199</v>
          </cell>
          <cell r="L93">
            <v>10.0378539079689</v>
          </cell>
          <cell r="M93">
            <v>38.2153510044743</v>
          </cell>
          <cell r="N93">
            <v>2.2682137822381199</v>
          </cell>
          <cell r="O93">
            <v>3.0213623668764602</v>
          </cell>
          <cell r="P93">
            <v>16.215964630381301</v>
          </cell>
          <cell r="Q93">
            <v>5.6489452422973097</v>
          </cell>
          <cell r="R93">
            <v>2.53936721603641</v>
          </cell>
          <cell r="S93" t="e">
            <v>#N/A</v>
          </cell>
          <cell r="T93" t="str">
            <v>probable UDP-glucose 6-dehydrogenase</v>
          </cell>
          <cell r="U93" t="str">
            <v>IPR017476;IPR014027;IPR028356;IPR008927;IPR016040;IPR001732;IPR014026</v>
          </cell>
          <cell r="V93" t="str">
            <v>UDP-glucose/GDP-mannose dehydrogenase;UDP-glucose/GDP-mannose dehydrogenase, C-terminal;UDP-glucose 6-dehydrogenase, eukaryotic type;6-phosphogluconate dehydrogenase, C-terminal-like;NAD(P)-binding domain;UDP-glucose/GDP-mannose dehydrogenase, N-terminal;UDP-glucose/GDP-mannose dehydrogenase, dimerisation</v>
          </cell>
        </row>
        <row r="94">
          <cell r="A94" t="str">
            <v>UMAG_00119</v>
          </cell>
          <cell r="B94">
            <v>1806</v>
          </cell>
          <cell r="C94">
            <v>85.309262224323703</v>
          </cell>
          <cell r="D94">
            <v>108.925592328983</v>
          </cell>
          <cell r="E94">
            <v>98.868281868153602</v>
          </cell>
          <cell r="F94">
            <v>32.001912790072602</v>
          </cell>
          <cell r="G94">
            <v>48.048281850064697</v>
          </cell>
          <cell r="H94">
            <v>72.602347769965903</v>
          </cell>
          <cell r="I94">
            <v>81.239995572737399</v>
          </cell>
          <cell r="J94">
            <v>86.524362326176899</v>
          </cell>
          <cell r="K94">
            <v>11.4021242848632</v>
          </cell>
          <cell r="L94">
            <v>12.855705229475699</v>
          </cell>
          <cell r="M94">
            <v>39.364262342552898</v>
          </cell>
          <cell r="N94">
            <v>0.55666474583915704</v>
          </cell>
          <cell r="O94">
            <v>6.3882617331276101</v>
          </cell>
          <cell r="P94">
            <v>5.1321831269187603</v>
          </cell>
          <cell r="Q94">
            <v>21.092611623807599</v>
          </cell>
          <cell r="R94">
            <v>2.0777595901180201</v>
          </cell>
          <cell r="S94" t="e">
            <v>#N/A</v>
          </cell>
          <cell r="T94" t="str">
            <v>related to protein FR</v>
          </cell>
          <cell r="U94" t="str">
            <v>IPR029052;IPR004843</v>
          </cell>
          <cell r="V94" t="str">
            <v>Metallo-dependent phosphatase-like;Calcineurin-like phosphoesterase domain, apaH type</v>
          </cell>
        </row>
        <row r="95">
          <cell r="A95" t="str">
            <v>UMAG_00120</v>
          </cell>
          <cell r="B95">
            <v>1287</v>
          </cell>
          <cell r="C95">
            <v>107.659175723244</v>
          </cell>
          <cell r="D95">
            <v>64.8088620191036</v>
          </cell>
          <cell r="E95">
            <v>33.414943695517799</v>
          </cell>
          <cell r="F95">
            <v>33.486924252248997</v>
          </cell>
          <cell r="G95">
            <v>38.645873082039998</v>
          </cell>
          <cell r="H95">
            <v>32.071603883475397</v>
          </cell>
          <cell r="I95">
            <v>29.464364199170099</v>
          </cell>
          <cell r="J95">
            <v>47.315200920690302</v>
          </cell>
          <cell r="K95">
            <v>24.924495756174402</v>
          </cell>
          <cell r="L95">
            <v>12.597123833541801</v>
          </cell>
          <cell r="M95">
            <v>11.0302954854793</v>
          </cell>
          <cell r="N95">
            <v>5.8109751531114204</v>
          </cell>
          <cell r="O95">
            <v>7.1039734107620101</v>
          </cell>
          <cell r="P95">
            <v>2.1974152429826002</v>
          </cell>
          <cell r="Q95">
            <v>1.5199243655544401</v>
          </cell>
          <cell r="R95">
            <v>6.2444413549314097</v>
          </cell>
          <cell r="S95" t="e">
            <v>#N/A</v>
          </cell>
          <cell r="T95" t="str">
            <v>related to PTC7 - type 2C protein phosphatase</v>
          </cell>
          <cell r="U95" t="str">
            <v>IPR001932</v>
          </cell>
          <cell r="V95" t="str">
            <v>Protein phosphatase 2C (PP2C)-like domain</v>
          </cell>
        </row>
        <row r="96">
          <cell r="A96" t="str">
            <v>UMAG_00122</v>
          </cell>
          <cell r="B96">
            <v>1950</v>
          </cell>
          <cell r="C96">
            <v>70.923020858215196</v>
          </cell>
          <cell r="D96">
            <v>184.28379057194499</v>
          </cell>
          <cell r="E96">
            <v>153.25027829148601</v>
          </cell>
          <cell r="F96">
            <v>46.6672713040658</v>
          </cell>
          <cell r="G96">
            <v>74.606871496672795</v>
          </cell>
          <cell r="H96">
            <v>82.078701241374404</v>
          </cell>
          <cell r="I96">
            <v>82.210166999305201</v>
          </cell>
          <cell r="J96">
            <v>94.476898954849702</v>
          </cell>
          <cell r="K96">
            <v>35.207169706319</v>
          </cell>
          <cell r="L96">
            <v>30.459760431247499</v>
          </cell>
          <cell r="M96">
            <v>44.090732220627103</v>
          </cell>
          <cell r="N96">
            <v>17.0088738396684</v>
          </cell>
          <cell r="O96">
            <v>12.381118091036599</v>
          </cell>
          <cell r="P96">
            <v>0.55715302328636795</v>
          </cell>
          <cell r="Q96">
            <v>6.4782330092978704</v>
          </cell>
          <cell r="R96">
            <v>10.177676266493901</v>
          </cell>
          <cell r="S96" t="e">
            <v>#N/A</v>
          </cell>
          <cell r="T96" t="str">
            <v>hypothetical protein</v>
          </cell>
          <cell r="U96" t="str">
            <v>IPR009100;IPR009075;IPR006091</v>
          </cell>
          <cell r="V96" t="str">
            <v>Acyl-CoA dehydrogenase/oxidase, N-terminal and middle domain;Acyl-CoA dehydrogenase/oxidase C-terminal;Acyl-CoA oxidase/dehydrogenase, central domain</v>
          </cell>
        </row>
        <row r="97">
          <cell r="A97" t="str">
            <v>UMAG_00123</v>
          </cell>
          <cell r="B97">
            <v>1752</v>
          </cell>
          <cell r="C97">
            <v>314.44924903041698</v>
          </cell>
          <cell r="D97">
            <v>123.14101623043901</v>
          </cell>
          <cell r="E97">
            <v>117.98715428160401</v>
          </cell>
          <cell r="F97">
            <v>241.78577150650099</v>
          </cell>
          <cell r="G97">
            <v>181.739983992102</v>
          </cell>
          <cell r="H97">
            <v>207.26372908069899</v>
          </cell>
          <cell r="I97">
            <v>236.16915084796099</v>
          </cell>
          <cell r="J97">
            <v>149.814091526173</v>
          </cell>
          <cell r="K97">
            <v>22.437548049870099</v>
          </cell>
          <cell r="L97">
            <v>26.235948126728001</v>
          </cell>
          <cell r="M97">
            <v>30.689743268448598</v>
          </cell>
          <cell r="N97">
            <v>4.7128412299514704</v>
          </cell>
          <cell r="O97">
            <v>13.618832767411799</v>
          </cell>
          <cell r="P97">
            <v>20.7277136464241</v>
          </cell>
          <cell r="Q97">
            <v>30.065964016245299</v>
          </cell>
          <cell r="R97">
            <v>21.375867745392</v>
          </cell>
          <cell r="S97" t="e">
            <v>#N/A</v>
          </cell>
          <cell r="T97" t="str">
            <v>related to L-lactate dehydrogenase (cytochrome b2)</v>
          </cell>
          <cell r="U97" t="str">
            <v>IPR018506;IPR001199;IPR013785;IPR000262;IPR012133</v>
          </cell>
          <cell r="V97" t="str">
            <v>Cytochrome b5, heme-binding site;Cytochrome b5-like heme/steroid binding domain;Aldolase-type TIM barrel;FMN-dependent dehydrogenase;Alpha-hydroxy acid dehydrogenase, FMN-dependent</v>
          </cell>
        </row>
        <row r="98">
          <cell r="A98" t="str">
            <v>UMAG_00124</v>
          </cell>
          <cell r="B98">
            <v>1392</v>
          </cell>
          <cell r="C98">
            <v>53.775117836155097</v>
          </cell>
          <cell r="D98">
            <v>116.557061749561</v>
          </cell>
          <cell r="E98">
            <v>97.610968553716006</v>
          </cell>
          <cell r="F98">
            <v>25.884975035135302</v>
          </cell>
          <cell r="G98">
            <v>34.627547174915598</v>
          </cell>
          <cell r="H98">
            <v>37.811041987479904</v>
          </cell>
          <cell r="I98">
            <v>41.791122875333002</v>
          </cell>
          <cell r="J98">
            <v>77.377276651829803</v>
          </cell>
          <cell r="K98">
            <v>29.244183208934199</v>
          </cell>
          <cell r="L98">
            <v>6.7636562469223502</v>
          </cell>
          <cell r="M98">
            <v>34.9112626990877</v>
          </cell>
          <cell r="N98">
            <v>1.1524015527311899</v>
          </cell>
          <cell r="O98">
            <v>4.4790331423462497</v>
          </cell>
          <cell r="P98">
            <v>4.7444749092834204</v>
          </cell>
          <cell r="Q98">
            <v>8.2111474524780697</v>
          </cell>
          <cell r="R98">
            <v>6.8786969178781501</v>
          </cell>
          <cell r="S98" t="e">
            <v>#N/A</v>
          </cell>
          <cell r="T98" t="str">
            <v>hypothetical protein</v>
          </cell>
          <cell r="U98" t="e">
            <v>#N/A</v>
          </cell>
          <cell r="V98" t="e">
            <v>#N/A</v>
          </cell>
        </row>
        <row r="99">
          <cell r="A99" t="str">
            <v>UMAG_00125</v>
          </cell>
          <cell r="B99">
            <v>978</v>
          </cell>
          <cell r="C99">
            <v>276.35339447996</v>
          </cell>
          <cell r="D99">
            <v>140.23447493747801</v>
          </cell>
          <cell r="E99">
            <v>100.88340733584</v>
          </cell>
          <cell r="F99">
            <v>107.320819713256</v>
          </cell>
          <cell r="G99">
            <v>112.38977194155601</v>
          </cell>
          <cell r="H99">
            <v>121.649528651004</v>
          </cell>
          <cell r="I99">
            <v>131.59827294770099</v>
          </cell>
          <cell r="J99">
            <v>127.37112402605599</v>
          </cell>
          <cell r="K99">
            <v>43.9226774678922</v>
          </cell>
          <cell r="L99">
            <v>26.374999016631701</v>
          </cell>
          <cell r="M99">
            <v>14.571533868894599</v>
          </cell>
          <cell r="N99">
            <v>11.76809262397</v>
          </cell>
          <cell r="O99">
            <v>22.851677448179998</v>
          </cell>
          <cell r="P99">
            <v>16.7323405814222</v>
          </cell>
          <cell r="Q99">
            <v>1.3258135760749401</v>
          </cell>
          <cell r="R99">
            <v>17.3606898097505</v>
          </cell>
          <cell r="S99" t="e">
            <v>#N/A</v>
          </cell>
          <cell r="T99" t="str">
            <v>hypothetical protein</v>
          </cell>
          <cell r="U99" t="str">
            <v>IPR014729;IPR006016;IPR006015</v>
          </cell>
          <cell r="V99" t="str">
            <v>Rossmann-like alpha/beta/alpha sandwich fold;UspA;Universal stress protein A</v>
          </cell>
        </row>
        <row r="100">
          <cell r="A100" t="str">
            <v>UMAG_00126</v>
          </cell>
          <cell r="B100">
            <v>1578</v>
          </cell>
          <cell r="C100">
            <v>258.34522022478598</v>
          </cell>
          <cell r="D100">
            <v>101.28811809964699</v>
          </cell>
          <cell r="E100">
            <v>113.89345605089299</v>
          </cell>
          <cell r="F100">
            <v>185.08221669307</v>
          </cell>
          <cell r="G100">
            <v>107.02357971657599</v>
          </cell>
          <cell r="H100">
            <v>101.636255547602</v>
          </cell>
          <cell r="I100">
            <v>99.520231613509694</v>
          </cell>
          <cell r="J100">
            <v>109.047857575954</v>
          </cell>
          <cell r="K100">
            <v>58.223178513813103</v>
          </cell>
          <cell r="L100">
            <v>21.401186580527298</v>
          </cell>
          <cell r="M100">
            <v>42.7973608818751</v>
          </cell>
          <cell r="N100">
            <v>18.846951552380698</v>
          </cell>
          <cell r="O100">
            <v>17.124206073460702</v>
          </cell>
          <cell r="P100">
            <v>11.5485484452555</v>
          </cell>
          <cell r="Q100">
            <v>6.1421329748591198</v>
          </cell>
          <cell r="R100">
            <v>22.6633288302213</v>
          </cell>
          <cell r="S100" t="e">
            <v>#N/A</v>
          </cell>
          <cell r="T100" t="str">
            <v>related to Chitin deacetylase 1</v>
          </cell>
          <cell r="U100" t="str">
            <v>IPR011057;IPR011330;IPR002509;IPR006913</v>
          </cell>
          <cell r="V100" t="str">
            <v>Mss4-like;Glycoside hydrolase/deacetylase, beta/alpha-barrel;Polysaccharide deacetylase;Glutathione-dependent formaldehyde-activating enzyme/centromere protein V</v>
          </cell>
        </row>
        <row r="101">
          <cell r="A101" t="str">
            <v>UMAG_00127</v>
          </cell>
          <cell r="B101">
            <v>1986</v>
          </cell>
          <cell r="C101">
            <v>234.028547922347</v>
          </cell>
          <cell r="D101">
            <v>136.13587534263101</v>
          </cell>
          <cell r="E101">
            <v>145.42335638133201</v>
          </cell>
          <cell r="F101">
            <v>88.028819729659205</v>
          </cell>
          <cell r="G101">
            <v>82.790473698971397</v>
          </cell>
          <cell r="H101">
            <v>124.016354834791</v>
          </cell>
          <cell r="I101">
            <v>119.736971935819</v>
          </cell>
          <cell r="J101">
            <v>140.205408654265</v>
          </cell>
          <cell r="K101">
            <v>10.230083804537699</v>
          </cell>
          <cell r="L101">
            <v>43.379552838891399</v>
          </cell>
          <cell r="M101">
            <v>21.291348977947798</v>
          </cell>
          <cell r="N101">
            <v>11.311203555580599</v>
          </cell>
          <cell r="O101">
            <v>6.6647602361425697</v>
          </cell>
          <cell r="P101">
            <v>10.025107055643399</v>
          </cell>
          <cell r="Q101">
            <v>15.3752112677866</v>
          </cell>
          <cell r="R101">
            <v>17.026332246214601</v>
          </cell>
          <cell r="S101" t="e">
            <v>#N/A</v>
          </cell>
          <cell r="T101" t="str">
            <v>hypothetical protein</v>
          </cell>
          <cell r="U101" t="str">
            <v>IPR011057;IPR016181;IPR011323;IPR000182</v>
          </cell>
          <cell r="V101" t="str">
            <v>Mss4-like;Acyl-CoA N-acyltransferase;Mss4/translationally controlled tumour-associated TCTP;GNAT domain</v>
          </cell>
        </row>
        <row r="102">
          <cell r="A102" t="str">
            <v>UMAG_00130</v>
          </cell>
          <cell r="B102">
            <v>723</v>
          </cell>
          <cell r="C102">
            <v>240.43596975486599</v>
          </cell>
          <cell r="D102">
            <v>138.15553379413399</v>
          </cell>
          <cell r="E102">
            <v>102.67303220220001</v>
          </cell>
          <cell r="F102">
            <v>227.31827180662199</v>
          </cell>
          <cell r="G102">
            <v>170.28558656371101</v>
          </cell>
          <cell r="H102">
            <v>156.41841895035299</v>
          </cell>
          <cell r="I102">
            <v>147.216045190128</v>
          </cell>
          <cell r="J102">
            <v>138.88066346449699</v>
          </cell>
          <cell r="K102">
            <v>15.5732582028926</v>
          </cell>
          <cell r="L102">
            <v>62.189297482442598</v>
          </cell>
          <cell r="M102">
            <v>28.7963466247156</v>
          </cell>
          <cell r="N102">
            <v>10.442533896306999</v>
          </cell>
          <cell r="O102">
            <v>20.3128988298349</v>
          </cell>
          <cell r="P102">
            <v>14.0736764141545</v>
          </cell>
          <cell r="Q102">
            <v>6.5847773949595103</v>
          </cell>
          <cell r="R102">
            <v>22.404863455806598</v>
          </cell>
          <cell r="S102" t="e">
            <v>#N/A</v>
          </cell>
          <cell r="T102" t="str">
            <v>related to lysophospholipase</v>
          </cell>
          <cell r="U102" t="str">
            <v>IPR029058;IPR003140</v>
          </cell>
          <cell r="V102" t="str">
            <v>Alpha/Beta hydrolase fold;Phospholipase/carboxylesterase/thioesterase</v>
          </cell>
        </row>
        <row r="103">
          <cell r="A103" t="str">
            <v>UMAG_00131</v>
          </cell>
          <cell r="B103">
            <v>1269</v>
          </cell>
          <cell r="C103">
            <v>203.63393412747399</v>
          </cell>
          <cell r="D103">
            <v>124.907344418823</v>
          </cell>
          <cell r="E103">
            <v>117.845089037501</v>
          </cell>
          <cell r="F103">
            <v>70.756193721278905</v>
          </cell>
          <cell r="G103">
            <v>162.27185572846699</v>
          </cell>
          <cell r="H103">
            <v>125.374346192069</v>
          </cell>
          <cell r="I103">
            <v>123.92512458622301</v>
          </cell>
          <cell r="J103">
            <v>162.19636450987801</v>
          </cell>
          <cell r="K103">
            <v>64.462114055376901</v>
          </cell>
          <cell r="L103">
            <v>42.646459821531899</v>
          </cell>
          <cell r="M103">
            <v>3.6659239052256001</v>
          </cell>
          <cell r="N103">
            <v>15.892997604511599</v>
          </cell>
          <cell r="O103">
            <v>20.9588701887462</v>
          </cell>
          <cell r="P103">
            <v>33.825336947480501</v>
          </cell>
          <cell r="Q103">
            <v>28.014242663440101</v>
          </cell>
          <cell r="R103">
            <v>24.616710148688401</v>
          </cell>
          <cell r="S103" t="e">
            <v>#N/A</v>
          </cell>
          <cell r="T103" t="str">
            <v>related to NADPH quinone oxidoreductase homolog PIG3</v>
          </cell>
          <cell r="U103" t="str">
            <v>IPR011032;IPR002085;IPR014189;IPR016040;IPR013149;IPR013154</v>
          </cell>
          <cell r="V103" t="str">
            <v>GroES (chaperonin 10)-like;Alcohol dehydrogenase superfamily, zinc-type;Quinone oxidoreductase PIG3;NAD(P)-binding domain;Alcohol dehydrogenase, C-terminal;Alcohol dehydrogenase GroES-like</v>
          </cell>
        </row>
        <row r="104">
          <cell r="A104" t="str">
            <v>UMAG_00132</v>
          </cell>
          <cell r="B104">
            <v>1521</v>
          </cell>
          <cell r="C104">
            <v>302.02428239897199</v>
          </cell>
          <cell r="D104">
            <v>57.3162003255907</v>
          </cell>
          <cell r="E104">
            <v>32.357263008085503</v>
          </cell>
          <cell r="F104">
            <v>1.3797661818262199</v>
          </cell>
          <cell r="G104">
            <v>2.6669840314869901</v>
          </cell>
          <cell r="H104">
            <v>2.0264852796597301</v>
          </cell>
          <cell r="I104">
            <v>1.45121340800506</v>
          </cell>
          <cell r="J104">
            <v>4.8306476131269296</v>
          </cell>
          <cell r="K104">
            <v>119.448295947503</v>
          </cell>
          <cell r="L104">
            <v>19.778613397394999</v>
          </cell>
          <cell r="M104">
            <v>19.064204264518501</v>
          </cell>
          <cell r="N104">
            <v>1.3315252451488799</v>
          </cell>
          <cell r="O104">
            <v>3.1890617956479899</v>
          </cell>
          <cell r="P104">
            <v>1.0055487702150701</v>
          </cell>
          <cell r="Q104">
            <v>1.4787471342537699</v>
          </cell>
          <cell r="R104">
            <v>1.2897997740926399</v>
          </cell>
          <cell r="S104" t="e">
            <v>#N/A</v>
          </cell>
          <cell r="T104" t="str">
            <v>hypothetical protein</v>
          </cell>
          <cell r="U104" t="e">
            <v>#N/A</v>
          </cell>
          <cell r="V104" t="e">
            <v>#N/A</v>
          </cell>
        </row>
        <row r="105">
          <cell r="A105" t="str">
            <v>UMAG_00133</v>
          </cell>
          <cell r="B105">
            <v>2151</v>
          </cell>
          <cell r="C105">
            <v>19.295187162311901</v>
          </cell>
          <cell r="D105">
            <v>24.257418709536399</v>
          </cell>
          <cell r="E105">
            <v>28.1453913773897</v>
          </cell>
          <cell r="F105">
            <v>6.96946964405325</v>
          </cell>
          <cell r="G105">
            <v>11.557223747839201</v>
          </cell>
          <cell r="H105">
            <v>7.75119517434086</v>
          </cell>
          <cell r="I105">
            <v>2.7386290867608598</v>
          </cell>
          <cell r="J105">
            <v>11.5314141889013</v>
          </cell>
          <cell r="K105">
            <v>5.2251661995830201</v>
          </cell>
          <cell r="L105">
            <v>12.8842541049003</v>
          </cell>
          <cell r="M105">
            <v>13.1546908168916</v>
          </cell>
          <cell r="N105">
            <v>2.4324698447303099</v>
          </cell>
          <cell r="O105">
            <v>6.1541277006479396</v>
          </cell>
          <cell r="P105">
            <v>3.77568882721883</v>
          </cell>
          <cell r="Q105">
            <v>2.79692522994729</v>
          </cell>
          <cell r="R105">
            <v>0.87321575416104802</v>
          </cell>
          <cell r="S105" t="e">
            <v>#N/A</v>
          </cell>
          <cell r="T105" t="str">
            <v>related to acetylhydrolase</v>
          </cell>
          <cell r="U105" t="str">
            <v>IPR029058;IPR005065</v>
          </cell>
          <cell r="V105" t="str">
            <v>Alpha/Beta hydrolase fold;Platelet-activating factor acetylhydrolase</v>
          </cell>
        </row>
        <row r="106">
          <cell r="A106" t="str">
            <v>UMAG_00136</v>
          </cell>
          <cell r="B106">
            <v>2163</v>
          </cell>
          <cell r="C106">
            <v>33.277902985091302</v>
          </cell>
          <cell r="D106">
            <v>41.1047222741011</v>
          </cell>
          <cell r="E106">
            <v>52.391676425990298</v>
          </cell>
          <cell r="F106">
            <v>95.564407144048701</v>
          </cell>
          <cell r="G106">
            <v>91.007178897463007</v>
          </cell>
          <cell r="H106">
            <v>87.356417905990298</v>
          </cell>
          <cell r="I106">
            <v>69.542328712346006</v>
          </cell>
          <cell r="J106">
            <v>44.959701814373503</v>
          </cell>
          <cell r="K106">
            <v>12.215573314794</v>
          </cell>
          <cell r="L106">
            <v>5.3044283403325503</v>
          </cell>
          <cell r="M106">
            <v>24.396949592486902</v>
          </cell>
          <cell r="N106">
            <v>13.5457020074096</v>
          </cell>
          <cell r="O106">
            <v>7.57955305684942</v>
          </cell>
          <cell r="P106">
            <v>16.460622385432298</v>
          </cell>
          <cell r="Q106">
            <v>9.2698951077894503</v>
          </cell>
          <cell r="R106">
            <v>1.8968072656528401</v>
          </cell>
          <cell r="S106" t="e">
            <v>#N/A</v>
          </cell>
          <cell r="T106" t="str">
            <v>related to Zinc finger protein</v>
          </cell>
          <cell r="U106" t="str">
            <v>IPR007087;IPR013087;IPR015880</v>
          </cell>
          <cell r="V106" t="str">
            <v>Zinc finger, C2H2;Zinc finger C2H2-type/integrase DNA-binding domain;Zinc finger, C2H2-like</v>
          </cell>
        </row>
        <row r="107">
          <cell r="A107" t="str">
            <v>UMAG_00137</v>
          </cell>
          <cell r="B107">
            <v>2061</v>
          </cell>
          <cell r="C107">
            <v>36.726511400675101</v>
          </cell>
          <cell r="D107">
            <v>67.656091149060501</v>
          </cell>
          <cell r="E107">
            <v>52.881319453636699</v>
          </cell>
          <cell r="F107">
            <v>34.404392300023197</v>
          </cell>
          <cell r="G107">
            <v>42.652299082568497</v>
          </cell>
          <cell r="H107">
            <v>48.279353707613701</v>
          </cell>
          <cell r="I107">
            <v>51.964380407532303</v>
          </cell>
          <cell r="J107">
            <v>61.592744423572</v>
          </cell>
          <cell r="K107">
            <v>2.38203881034039</v>
          </cell>
          <cell r="L107">
            <v>19.9430861696361</v>
          </cell>
          <cell r="M107">
            <v>18.6831310348926</v>
          </cell>
          <cell r="N107">
            <v>2.2985782241683599</v>
          </cell>
          <cell r="O107">
            <v>5.7403875909387896</v>
          </cell>
          <cell r="P107">
            <v>2.6983362243420701</v>
          </cell>
          <cell r="Q107">
            <v>4.7993225085885998</v>
          </cell>
          <cell r="R107">
            <v>13.037426230654001</v>
          </cell>
          <cell r="S107" t="e">
            <v>#N/A</v>
          </cell>
          <cell r="T107" t="str">
            <v>hypothetical protein</v>
          </cell>
          <cell r="U107" t="str">
            <v>IPR022042</v>
          </cell>
          <cell r="V107" t="str">
            <v>snRNA-activating protein complex, subunit 3</v>
          </cell>
        </row>
        <row r="108">
          <cell r="A108" t="str">
            <v>UMAG_00138</v>
          </cell>
          <cell r="B108">
            <v>1413</v>
          </cell>
          <cell r="C108">
            <v>749.76580206451399</v>
          </cell>
          <cell r="D108">
            <v>144.52211237564799</v>
          </cell>
          <cell r="E108">
            <v>230.70475624508001</v>
          </cell>
          <cell r="F108">
            <v>301.41935835069398</v>
          </cell>
          <cell r="G108">
            <v>153.326389319051</v>
          </cell>
          <cell r="H108">
            <v>166.42694824601099</v>
          </cell>
          <cell r="I108">
            <v>134.03924424878701</v>
          </cell>
          <cell r="J108">
            <v>135.05592626425201</v>
          </cell>
          <cell r="K108">
            <v>143.07997727636999</v>
          </cell>
          <cell r="L108">
            <v>10.4940539177648</v>
          </cell>
          <cell r="M108">
            <v>73.554918784156598</v>
          </cell>
          <cell r="N108">
            <v>17.483963695336602</v>
          </cell>
          <cell r="O108">
            <v>5.0144108422689904</v>
          </cell>
          <cell r="P108">
            <v>12.215280394100899</v>
          </cell>
          <cell r="Q108">
            <v>7.1899722034954596</v>
          </cell>
          <cell r="R108">
            <v>42.689234734331002</v>
          </cell>
          <cell r="S108" t="str">
            <v>tuf1</v>
          </cell>
          <cell r="T108" t="str">
            <v>probable TUF1 - translation elongation factor TU</v>
          </cell>
          <cell r="U108" t="str">
            <v>IPR009000;IPR000795;IPR004541;IPR027417;IPR009001;IPR004160;IPR004161;IPR005225</v>
          </cell>
          <cell r="V108" t="str">
            <v>Translation protein, beta-barrel domain;Elongation factor, GTP-binding domain;Translation elongation factor EFTu/EF1A, bacterial/organelle;P-loop containing nucleoside triphosphate hydrolase;Translation elongation factor EF1A/initiation factor IF2gamma, C-terminal;Translation elongation factor EFTu/EF1A, C-terminal;Translation elongation factor EFTu/EF1A, domain 2;Small GTP-binding protein domain</v>
          </cell>
        </row>
        <row r="109">
          <cell r="A109" t="str">
            <v>UMAG_00140</v>
          </cell>
          <cell r="B109">
            <v>1095</v>
          </cell>
          <cell r="C109">
            <v>37.580863602666</v>
          </cell>
          <cell r="D109">
            <v>39.537100922778301</v>
          </cell>
          <cell r="E109">
            <v>28.600221923399101</v>
          </cell>
          <cell r="F109">
            <v>49.472616315666301</v>
          </cell>
          <cell r="G109">
            <v>65.494969499018197</v>
          </cell>
          <cell r="H109">
            <v>68.549377210646497</v>
          </cell>
          <cell r="I109">
            <v>64.586074243878898</v>
          </cell>
          <cell r="J109">
            <v>41.567950919000403</v>
          </cell>
          <cell r="K109">
            <v>4.7603099822937498</v>
          </cell>
          <cell r="L109">
            <v>7.0450015986222203</v>
          </cell>
          <cell r="M109">
            <v>3.84480049336051</v>
          </cell>
          <cell r="N109">
            <v>15.237751321935299</v>
          </cell>
          <cell r="O109">
            <v>25.100175351569401</v>
          </cell>
          <cell r="P109">
            <v>6.9978884692825503</v>
          </cell>
          <cell r="Q109">
            <v>15.486652053118201</v>
          </cell>
          <cell r="R109">
            <v>9.0926238800282899</v>
          </cell>
          <cell r="S109" t="e">
            <v>#N/A</v>
          </cell>
          <cell r="T109" t="str">
            <v>related to tRNA dihydrouridine synthase</v>
          </cell>
          <cell r="U109" t="str">
            <v>IPR018517;IPR001269;IPR013785</v>
          </cell>
          <cell r="V109" t="str">
            <v>tRNA-dihydrouridine synthase, conserved site;tRNA-dihydrouridine synthase;Aldolase-type TIM barrel</v>
          </cell>
        </row>
        <row r="110">
          <cell r="A110" t="str">
            <v>UMAG_00141</v>
          </cell>
          <cell r="B110">
            <v>4029</v>
          </cell>
          <cell r="C110">
            <v>75.120836675770704</v>
          </cell>
          <cell r="D110">
            <v>55.126374577663697</v>
          </cell>
          <cell r="E110">
            <v>33.438761100760203</v>
          </cell>
          <cell r="F110">
            <v>54.258233121758401</v>
          </cell>
          <cell r="G110">
            <v>58.407023287587997</v>
          </cell>
          <cell r="H110">
            <v>64.927956547925007</v>
          </cell>
          <cell r="I110">
            <v>66.455812074961898</v>
          </cell>
          <cell r="J110">
            <v>58.082191765796402</v>
          </cell>
          <cell r="K110">
            <v>15.0151418086998</v>
          </cell>
          <cell r="L110">
            <v>28.386120232169301</v>
          </cell>
          <cell r="M110">
            <v>5.2614428598044798</v>
          </cell>
          <cell r="N110">
            <v>4.4444780952942997</v>
          </cell>
          <cell r="O110">
            <v>21.4114039210057</v>
          </cell>
          <cell r="P110">
            <v>11.3582516864198</v>
          </cell>
          <cell r="Q110">
            <v>19.3470472596169</v>
          </cell>
          <cell r="R110">
            <v>12.7348908090596</v>
          </cell>
          <cell r="S110" t="e">
            <v>#N/A</v>
          </cell>
          <cell r="T110" t="str">
            <v>hypothetical protein</v>
          </cell>
          <cell r="U110" t="str">
            <v>IPR013253</v>
          </cell>
          <cell r="V110" t="str">
            <v>Spc7 kinetochore protein domain</v>
          </cell>
        </row>
        <row r="111">
          <cell r="A111" t="str">
            <v>UMAG_00144</v>
          </cell>
          <cell r="B111">
            <v>1512</v>
          </cell>
          <cell r="C111">
            <v>178.11670276803599</v>
          </cell>
          <cell r="D111">
            <v>101.941543105435</v>
          </cell>
          <cell r="E111">
            <v>38.714267770198902</v>
          </cell>
          <cell r="F111">
            <v>20.3644846637645</v>
          </cell>
          <cell r="G111">
            <v>43.088835633714602</v>
          </cell>
          <cell r="H111">
            <v>50.7867442182772</v>
          </cell>
          <cell r="I111">
            <v>31.0479113969966</v>
          </cell>
          <cell r="J111">
            <v>198.015544676052</v>
          </cell>
          <cell r="K111">
            <v>16.3114959968505</v>
          </cell>
          <cell r="L111">
            <v>51.417642306567302</v>
          </cell>
          <cell r="M111">
            <v>19.3524599015742</v>
          </cell>
          <cell r="N111">
            <v>3.84458810874311</v>
          </cell>
          <cell r="O111">
            <v>20.796950877579501</v>
          </cell>
          <cell r="P111">
            <v>15.308695662730999</v>
          </cell>
          <cell r="Q111">
            <v>6.5047015057993498</v>
          </cell>
          <cell r="R111">
            <v>46.2078074382759</v>
          </cell>
          <cell r="S111" t="e">
            <v>#N/A</v>
          </cell>
          <cell r="T111" t="str">
            <v>hypothetical protein</v>
          </cell>
          <cell r="U111" t="str">
            <v>IPR000782</v>
          </cell>
          <cell r="V111" t="str">
            <v>FAS1 domain</v>
          </cell>
        </row>
        <row r="112">
          <cell r="A112" t="str">
            <v>UMAG_00145</v>
          </cell>
          <cell r="B112">
            <v>2024</v>
          </cell>
          <cell r="C112">
            <v>77.910239692382802</v>
          </cell>
          <cell r="D112">
            <v>78.995192486189595</v>
          </cell>
          <cell r="E112">
            <v>66.204207909472004</v>
          </cell>
          <cell r="F112">
            <v>91.786239334461897</v>
          </cell>
          <cell r="G112">
            <v>101.913789106447</v>
          </cell>
          <cell r="H112">
            <v>86.452505744053397</v>
          </cell>
          <cell r="I112">
            <v>90.8534867873515</v>
          </cell>
          <cell r="J112">
            <v>113.967184090858</v>
          </cell>
          <cell r="K112">
            <v>5.2294499564736396</v>
          </cell>
          <cell r="L112">
            <v>26.1856070429439</v>
          </cell>
          <cell r="M112">
            <v>11.8134171639129</v>
          </cell>
          <cell r="N112">
            <v>17.383714134443402</v>
          </cell>
          <cell r="O112">
            <v>8.7085357723844208</v>
          </cell>
          <cell r="P112">
            <v>2.72405386191507</v>
          </cell>
          <cell r="Q112">
            <v>11.117070669916</v>
          </cell>
          <cell r="R112">
            <v>8.6424266890104793</v>
          </cell>
          <cell r="S112" t="e">
            <v>#N/A</v>
          </cell>
          <cell r="T112" t="str">
            <v>related to p53-related protein kinase (isoform B)</v>
          </cell>
          <cell r="U112" t="str">
            <v>IPR008266;IPR022495;IPR011009;IPR000719</v>
          </cell>
          <cell r="V112" t="str">
            <v>Tyrosine-protein kinase, active site;Serine/threonine-protein kinase Bud32;Protein kinase-like domain;Protein kinase domain</v>
          </cell>
        </row>
        <row r="113">
          <cell r="A113" t="str">
            <v>UMAG_00146</v>
          </cell>
          <cell r="B113">
            <v>672</v>
          </cell>
          <cell r="C113">
            <v>34.455216884742399</v>
          </cell>
          <cell r="D113">
            <v>98.945108129854802</v>
          </cell>
          <cell r="E113">
            <v>53.9568631950008</v>
          </cell>
          <cell r="F113">
            <v>24.979820505844199</v>
          </cell>
          <cell r="G113">
            <v>56.802592250776399</v>
          </cell>
          <cell r="H113">
            <v>53.688008410379297</v>
          </cell>
          <cell r="I113">
            <v>46.091153645674602</v>
          </cell>
          <cell r="J113">
            <v>51.523347977651802</v>
          </cell>
          <cell r="K113">
            <v>18.7880877120176</v>
          </cell>
          <cell r="L113">
            <v>31.450136598787999</v>
          </cell>
          <cell r="M113">
            <v>15.1917598119357</v>
          </cell>
          <cell r="N113">
            <v>4.8002862910800301</v>
          </cell>
          <cell r="O113">
            <v>18.433872599151599</v>
          </cell>
          <cell r="P113">
            <v>3.1866252434384501</v>
          </cell>
          <cell r="Q113">
            <v>6.8729552020515001</v>
          </cell>
          <cell r="R113">
            <v>9.0460918542182895</v>
          </cell>
          <cell r="S113" t="e">
            <v>#N/A</v>
          </cell>
          <cell r="T113" t="str">
            <v>hypothetical protein</v>
          </cell>
          <cell r="U113" t="str">
            <v>IPR029069</v>
          </cell>
          <cell r="V113" t="str">
            <v>HotDog domain</v>
          </cell>
        </row>
        <row r="114">
          <cell r="A114" t="str">
            <v>UMAG_00148</v>
          </cell>
          <cell r="B114">
            <v>2175</v>
          </cell>
          <cell r="C114">
            <v>6.1909149570476796</v>
          </cell>
          <cell r="D114">
            <v>9.4994544068742606</v>
          </cell>
          <cell r="E114">
            <v>1.1579910334858501</v>
          </cell>
          <cell r="F114">
            <v>2.8453359051896299</v>
          </cell>
          <cell r="G114">
            <v>3.9682111091981001</v>
          </cell>
          <cell r="H114">
            <v>5.4166651457317601</v>
          </cell>
          <cell r="I114">
            <v>19.397046050451799</v>
          </cell>
          <cell r="J114">
            <v>40.715103174434098</v>
          </cell>
          <cell r="K114">
            <v>1.1079429283515101</v>
          </cell>
          <cell r="L114">
            <v>3.05897854010471</v>
          </cell>
          <cell r="M114">
            <v>2.0056993047066798</v>
          </cell>
          <cell r="N114">
            <v>1.5158334103670199</v>
          </cell>
          <cell r="O114">
            <v>1.7169881185512801</v>
          </cell>
          <cell r="P114">
            <v>1.6192228143510401</v>
          </cell>
          <cell r="Q114">
            <v>16.549426375169599</v>
          </cell>
          <cell r="R114">
            <v>15.824797949244299</v>
          </cell>
          <cell r="S114" t="e">
            <v>#N/A</v>
          </cell>
          <cell r="T114" t="str">
            <v>hypothetical protein</v>
          </cell>
          <cell r="U114" t="e">
            <v>#N/A</v>
          </cell>
          <cell r="V114" t="e">
            <v>#N/A</v>
          </cell>
        </row>
        <row r="115">
          <cell r="A115" t="str">
            <v>UMAG_00149</v>
          </cell>
          <cell r="B115">
            <v>5757</v>
          </cell>
          <cell r="C115">
            <v>76.875740984786205</v>
          </cell>
          <cell r="D115">
            <v>132.329368439012</v>
          </cell>
          <cell r="E115">
            <v>138.026533985718</v>
          </cell>
          <cell r="F115">
            <v>165.35834771365501</v>
          </cell>
          <cell r="G115">
            <v>152.404795983101</v>
          </cell>
          <cell r="H115">
            <v>181.443217627487</v>
          </cell>
          <cell r="I115">
            <v>155.66410330949699</v>
          </cell>
          <cell r="J115">
            <v>154.55236241045</v>
          </cell>
          <cell r="K115">
            <v>9.9063617811474298</v>
          </cell>
          <cell r="L115">
            <v>14.4453795855579</v>
          </cell>
          <cell r="M115">
            <v>2.8872580086916999</v>
          </cell>
          <cell r="N115">
            <v>11.228069942820399</v>
          </cell>
          <cell r="O115">
            <v>20.406893710627202</v>
          </cell>
          <cell r="P115">
            <v>7.8222412463657198</v>
          </cell>
          <cell r="Q115">
            <v>7.7649593871378499</v>
          </cell>
          <cell r="R115">
            <v>30.420027211079699</v>
          </cell>
          <cell r="S115" t="e">
            <v>#N/A</v>
          </cell>
          <cell r="T115" t="str">
            <v>hypothetical protein</v>
          </cell>
          <cell r="U115" t="str">
            <v>IPR000904;IPR023394;IPR011993;IPR001849</v>
          </cell>
          <cell r="V115" t="str">
            <v>Sec7 domain;Sec7 domain, alpha orthogonal bundle;Pleckstrin homology-like domain;Pleckstrin homology domain</v>
          </cell>
        </row>
        <row r="116">
          <cell r="A116" t="str">
            <v>UMAG_00152</v>
          </cell>
          <cell r="B116">
            <v>2217</v>
          </cell>
          <cell r="C116">
            <v>146.52622144287099</v>
          </cell>
          <cell r="D116">
            <v>150.85561914655</v>
          </cell>
          <cell r="E116">
            <v>122.453161327327</v>
          </cell>
          <cell r="F116">
            <v>68.569390070181797</v>
          </cell>
          <cell r="G116">
            <v>78.522452636402093</v>
          </cell>
          <cell r="H116">
            <v>93.367935927486599</v>
          </cell>
          <cell r="I116">
            <v>105.896482293292</v>
          </cell>
          <cell r="J116">
            <v>112.530910263338</v>
          </cell>
          <cell r="K116">
            <v>8.4242130390508603</v>
          </cell>
          <cell r="L116">
            <v>17.669639059367199</v>
          </cell>
          <cell r="M116">
            <v>44.803679332968997</v>
          </cell>
          <cell r="N116">
            <v>4.3201285790456403</v>
          </cell>
          <cell r="O116">
            <v>7.3287521127169404</v>
          </cell>
          <cell r="P116">
            <v>19.084248052160099</v>
          </cell>
          <cell r="Q116">
            <v>9.5183889761914102</v>
          </cell>
          <cell r="R116">
            <v>7.3745203834911299</v>
          </cell>
          <cell r="S116" t="e">
            <v>#N/A</v>
          </cell>
          <cell r="T116" t="str">
            <v>related to tandem ph domain-containing protein-2 (tapp2)</v>
          </cell>
          <cell r="U116" t="str">
            <v>IPR011993;IPR001849</v>
          </cell>
          <cell r="V116" t="str">
            <v>Pleckstrin homology-like domain;Pleckstrin homology domain</v>
          </cell>
        </row>
        <row r="117">
          <cell r="A117" t="str">
            <v>UMAG_00153</v>
          </cell>
          <cell r="B117">
            <v>360</v>
          </cell>
          <cell r="C117">
            <v>294.76739504459999</v>
          </cell>
          <cell r="D117">
            <v>230.31873598437801</v>
          </cell>
          <cell r="E117">
            <v>146.65196044319299</v>
          </cell>
          <cell r="F117">
            <v>220.961839996816</v>
          </cell>
          <cell r="G117">
            <v>237.53612877545399</v>
          </cell>
          <cell r="H117">
            <v>229.68032572204399</v>
          </cell>
          <cell r="I117">
            <v>226.09981569936301</v>
          </cell>
          <cell r="J117">
            <v>211.02399124970299</v>
          </cell>
          <cell r="K117">
            <v>9.9564573303217205</v>
          </cell>
          <cell r="L117">
            <v>69.322009248862102</v>
          </cell>
          <cell r="M117">
            <v>43.6013247591303</v>
          </cell>
          <cell r="N117">
            <v>6.16437941287756</v>
          </cell>
          <cell r="O117">
            <v>5.6973961708583403</v>
          </cell>
          <cell r="P117">
            <v>5.6600883846236298</v>
          </cell>
          <cell r="Q117">
            <v>21.294587737794799</v>
          </cell>
          <cell r="R117">
            <v>31.577899769375399</v>
          </cell>
          <cell r="S117" t="e">
            <v>#N/A</v>
          </cell>
          <cell r="T117" t="str">
            <v>hypothetical protein</v>
          </cell>
          <cell r="U117" t="str">
            <v>IPR019329</v>
          </cell>
          <cell r="V117" t="str">
            <v>NADH:ubiquinone oxidoreductase, ESSS subunit</v>
          </cell>
        </row>
        <row r="118">
          <cell r="A118" t="str">
            <v>UMAG_00154</v>
          </cell>
          <cell r="B118">
            <v>2094</v>
          </cell>
          <cell r="C118">
            <v>1.80512191072753</v>
          </cell>
          <cell r="D118">
            <v>354.13756315391402</v>
          </cell>
          <cell r="E118">
            <v>201.79651198935801</v>
          </cell>
          <cell r="F118">
            <v>26.527115888554899</v>
          </cell>
          <cell r="G118">
            <v>1198.7873452966601</v>
          </cell>
          <cell r="H118">
            <v>1542.2913880758199</v>
          </cell>
          <cell r="I118">
            <v>1608.4892601444701</v>
          </cell>
          <cell r="J118">
            <v>2507.0304962781902</v>
          </cell>
          <cell r="K118">
            <v>0.96145525095057405</v>
          </cell>
          <cell r="L118">
            <v>68.092920811558002</v>
          </cell>
          <cell r="M118">
            <v>34.625922243093903</v>
          </cell>
          <cell r="N118">
            <v>20.783840799283102</v>
          </cell>
          <cell r="O118">
            <v>218.956244028507</v>
          </cell>
          <cell r="P118">
            <v>198.156217586194</v>
          </cell>
          <cell r="Q118">
            <v>195.922597302018</v>
          </cell>
          <cell r="R118">
            <v>1155.43720778232</v>
          </cell>
          <cell r="S118" t="e">
            <v>#N/A</v>
          </cell>
          <cell r="T118" t="str">
            <v>related to Para-nitrobenzyl esterase</v>
          </cell>
          <cell r="U118" t="str">
            <v>IPR029058;IPR019826;IPR002018</v>
          </cell>
          <cell r="V118" t="str">
            <v>Alpha/Beta hydrolase fold;Carboxylesterase type B, active site;Carboxylesterase, type B</v>
          </cell>
        </row>
        <row r="119">
          <cell r="A119" t="str">
            <v>UMAG_00156</v>
          </cell>
          <cell r="B119">
            <v>951</v>
          </cell>
          <cell r="C119">
            <v>9.6865820373536806</v>
          </cell>
          <cell r="D119">
            <v>16.403738892725102</v>
          </cell>
          <cell r="E119">
            <v>11.8987044269509</v>
          </cell>
          <cell r="F119">
            <v>4.2265277310818501</v>
          </cell>
          <cell r="G119">
            <v>8.7254802444347899</v>
          </cell>
          <cell r="H119">
            <v>12.860138740275501</v>
          </cell>
          <cell r="I119">
            <v>10.957649293030601</v>
          </cell>
          <cell r="J119">
            <v>22.1680591581611</v>
          </cell>
          <cell r="K119">
            <v>4.5561255253936999</v>
          </cell>
          <cell r="L119">
            <v>13.6696968855241</v>
          </cell>
          <cell r="M119">
            <v>12.1672554773982</v>
          </cell>
          <cell r="N119">
            <v>1.3982585009084001</v>
          </cell>
          <cell r="O119">
            <v>5.8999302797034003</v>
          </cell>
          <cell r="P119">
            <v>3.2618834908846401</v>
          </cell>
          <cell r="Q119">
            <v>4.7762506573090402</v>
          </cell>
          <cell r="R119">
            <v>4.13829880200635</v>
          </cell>
          <cell r="S119" t="e">
            <v>#N/A</v>
          </cell>
          <cell r="T119" t="str">
            <v>hypothetical protein</v>
          </cell>
          <cell r="U119" t="str">
            <v>IPR027450;IPR005123</v>
          </cell>
          <cell r="V119" t="str">
            <v>Alpha-ketoglutarate-dependent dioxygenase AlkB-like;Oxoglutarate/iron-dependent dioxygenase</v>
          </cell>
        </row>
        <row r="120">
          <cell r="A120" t="str">
            <v>UMAG_00157</v>
          </cell>
          <cell r="B120">
            <v>1587</v>
          </cell>
          <cell r="C120">
            <v>2421.8366909157398</v>
          </cell>
          <cell r="D120">
            <v>599.54296513196903</v>
          </cell>
          <cell r="E120">
            <v>829.96392499521698</v>
          </cell>
          <cell r="F120">
            <v>1446.464469521</v>
          </cell>
          <cell r="G120">
            <v>1148.1390213700899</v>
          </cell>
          <cell r="H120">
            <v>1059.7482330405601</v>
          </cell>
          <cell r="I120">
            <v>879.21937690187099</v>
          </cell>
          <cell r="J120">
            <v>685.54175244970997</v>
          </cell>
          <cell r="K120">
            <v>467.14473461570202</v>
          </cell>
          <cell r="L120">
            <v>104.567809552227</v>
          </cell>
          <cell r="M120">
            <v>177.759023464145</v>
          </cell>
          <cell r="N120">
            <v>140.90883648560299</v>
          </cell>
          <cell r="O120">
            <v>140.724306141856</v>
          </cell>
          <cell r="P120">
            <v>35.859544123236802</v>
          </cell>
          <cell r="Q120">
            <v>91.300012831616897</v>
          </cell>
          <cell r="R120">
            <v>335.53931083629197</v>
          </cell>
          <cell r="S120" t="e">
            <v>#N/A</v>
          </cell>
          <cell r="T120" t="str">
            <v>probable pyruvate kinase</v>
          </cell>
          <cell r="U120" t="str">
            <v>IPR001697;IPR015795;IPR018209;IPR011037;IPR015813;IPR015793;IPR015794;IPR015806</v>
          </cell>
          <cell r="V120" t="str">
            <v>Pyruvate kinase;Pyruvate kinase, C-terminal;Pyruvate kinase, active site;Pyruvate kinase-like, insert domain;Pyruvate/Phosphoenolpyruvate kinase-like domain;Pyruvate kinase, barrel;Pyruvate kinase, alpha/beta;Pyruvate kinase, beta-barrel insert domain</v>
          </cell>
        </row>
        <row r="121">
          <cell r="A121" t="str">
            <v>UMAG_00159</v>
          </cell>
          <cell r="B121">
            <v>972</v>
          </cell>
          <cell r="C121">
            <v>40.696202285359597</v>
          </cell>
          <cell r="D121">
            <v>88.048715343938497</v>
          </cell>
          <cell r="E121">
            <v>103.476428596855</v>
          </cell>
          <cell r="F121">
            <v>67.859561294976103</v>
          </cell>
          <cell r="G121">
            <v>101.407610784098</v>
          </cell>
          <cell r="H121">
            <v>103.760413202777</v>
          </cell>
          <cell r="I121">
            <v>104.944127076096</v>
          </cell>
          <cell r="J121">
            <v>120.975161354115</v>
          </cell>
          <cell r="K121">
            <v>6.9086802951518704</v>
          </cell>
          <cell r="L121">
            <v>10.1463267884999</v>
          </cell>
          <cell r="M121">
            <v>35.352596347573403</v>
          </cell>
          <cell r="N121">
            <v>10.714143118649099</v>
          </cell>
          <cell r="O121">
            <v>16.846725823281201</v>
          </cell>
          <cell r="P121">
            <v>8.0716471985199405</v>
          </cell>
          <cell r="Q121">
            <v>13.2527469328754</v>
          </cell>
          <cell r="R121">
            <v>12.951116823025799</v>
          </cell>
          <cell r="S121" t="e">
            <v>#N/A</v>
          </cell>
          <cell r="T121" t="str">
            <v>hypothetical protein</v>
          </cell>
          <cell r="U121" t="e">
            <v>#N/A</v>
          </cell>
          <cell r="V121" t="e">
            <v>#N/A</v>
          </cell>
        </row>
        <row r="122">
          <cell r="A122" t="str">
            <v>UMAG_00160</v>
          </cell>
          <cell r="B122">
            <v>867</v>
          </cell>
          <cell r="C122">
            <v>232.54348076241999</v>
          </cell>
          <cell r="D122">
            <v>264.67269843926402</v>
          </cell>
          <cell r="E122">
            <v>267.21419849300497</v>
          </cell>
          <cell r="F122">
            <v>184.838545231008</v>
          </cell>
          <cell r="G122">
            <v>156.44943687496001</v>
          </cell>
          <cell r="H122">
            <v>142.12378431357899</v>
          </cell>
          <cell r="I122">
            <v>148.492946084815</v>
          </cell>
          <cell r="J122">
            <v>188.825875605748</v>
          </cell>
          <cell r="K122">
            <v>23.106863484338799</v>
          </cell>
          <cell r="L122">
            <v>20.491527066741799</v>
          </cell>
          <cell r="M122">
            <v>29.8729748649463</v>
          </cell>
          <cell r="N122">
            <v>11.6145421046319</v>
          </cell>
          <cell r="O122">
            <v>25.926271304848999</v>
          </cell>
          <cell r="P122">
            <v>10.655848217768501</v>
          </cell>
          <cell r="Q122">
            <v>12.3758333946984</v>
          </cell>
          <cell r="R122">
            <v>34.351869147548904</v>
          </cell>
          <cell r="S122" t="str">
            <v>sec17</v>
          </cell>
          <cell r="T122" t="str">
            <v>probable SEC17 - transport vesicle fusion protein</v>
          </cell>
          <cell r="U122" t="str">
            <v>IPR000744;IPR011990</v>
          </cell>
          <cell r="V122" t="str">
            <v>NSF attachment protein;Tetratricopeptide-like helical domain</v>
          </cell>
        </row>
        <row r="123">
          <cell r="A123" t="str">
            <v>UMAG_00161</v>
          </cell>
          <cell r="B123">
            <v>1773</v>
          </cell>
          <cell r="C123">
            <v>64.2233074645751</v>
          </cell>
          <cell r="D123">
            <v>55.687169107613698</v>
          </cell>
          <cell r="E123">
            <v>70.575933399327397</v>
          </cell>
          <cell r="F123">
            <v>84.059702623188898</v>
          </cell>
          <cell r="G123">
            <v>88.608577939475396</v>
          </cell>
          <cell r="H123">
            <v>88.166813861624206</v>
          </cell>
          <cell r="I123">
            <v>64.569784301111198</v>
          </cell>
          <cell r="J123">
            <v>50.419173109936096</v>
          </cell>
          <cell r="K123">
            <v>10.5400625116147</v>
          </cell>
          <cell r="L123">
            <v>10.4943551634482</v>
          </cell>
          <cell r="M123">
            <v>19.298760513393201</v>
          </cell>
          <cell r="N123">
            <v>4.2911371615740297</v>
          </cell>
          <cell r="O123">
            <v>20.5682777626849</v>
          </cell>
          <cell r="P123">
            <v>2.3233654280287901</v>
          </cell>
          <cell r="Q123">
            <v>5.1590477911849399</v>
          </cell>
          <cell r="R123">
            <v>4.9938204446789198</v>
          </cell>
          <cell r="S123" t="e">
            <v>#N/A</v>
          </cell>
          <cell r="T123" t="str">
            <v>hypothetical protein</v>
          </cell>
          <cell r="U123" t="e">
            <v>#N/A</v>
          </cell>
          <cell r="V123" t="e">
            <v>#N/A</v>
          </cell>
        </row>
        <row r="124">
          <cell r="A124" t="str">
            <v>UMAG_00163</v>
          </cell>
          <cell r="B124">
            <v>798</v>
          </cell>
          <cell r="C124">
            <v>51.169405247522597</v>
          </cell>
          <cell r="D124">
            <v>43.855443294275602</v>
          </cell>
          <cell r="E124">
            <v>42.548789860798102</v>
          </cell>
          <cell r="F124">
            <v>95.019057231587496</v>
          </cell>
          <cell r="G124">
            <v>41.616061072627502</v>
          </cell>
          <cell r="H124">
            <v>23.987108740517101</v>
          </cell>
          <cell r="I124">
            <v>14.2261070245527</v>
          </cell>
          <cell r="J124">
            <v>19.991812449917699</v>
          </cell>
          <cell r="K124">
            <v>9.8167483121692403</v>
          </cell>
          <cell r="L124">
            <v>5.8988480945564996</v>
          </cell>
          <cell r="M124">
            <v>11.2277043523088</v>
          </cell>
          <cell r="N124">
            <v>3.52161311670634</v>
          </cell>
          <cell r="O124">
            <v>5.2125894353090203</v>
          </cell>
          <cell r="P124">
            <v>2.5946720825095499</v>
          </cell>
          <cell r="Q124">
            <v>1.05368538982812</v>
          </cell>
          <cell r="R124">
            <v>5.3197581123709998</v>
          </cell>
          <cell r="S124" t="e">
            <v>#N/A</v>
          </cell>
          <cell r="T124" t="str">
            <v>related to Tubulin-specific chaperone B</v>
          </cell>
          <cell r="U124" t="str">
            <v>IPR000938;IPR029071;IPR000626</v>
          </cell>
          <cell r="V124" t="str">
            <v>CAP Gly-rich domain;Ubiquitin-related domain;Ubiquitin-like</v>
          </cell>
        </row>
        <row r="125">
          <cell r="A125" t="str">
            <v>UMAG_00164</v>
          </cell>
          <cell r="B125">
            <v>1959</v>
          </cell>
          <cell r="C125">
            <v>48.278694440150602</v>
          </cell>
          <cell r="D125">
            <v>180.76670725537599</v>
          </cell>
          <cell r="E125">
            <v>151.69097143491101</v>
          </cell>
          <cell r="F125">
            <v>122.656016108866</v>
          </cell>
          <cell r="G125">
            <v>215.251469368687</v>
          </cell>
          <cell r="H125">
            <v>234.57667976024601</v>
          </cell>
          <cell r="I125">
            <v>229.558218823738</v>
          </cell>
          <cell r="J125">
            <v>169.54873552642599</v>
          </cell>
          <cell r="K125">
            <v>10.7192941622917</v>
          </cell>
          <cell r="L125">
            <v>71.770176017863093</v>
          </cell>
          <cell r="M125">
            <v>58.028547821607702</v>
          </cell>
          <cell r="N125">
            <v>4.4343489634235604</v>
          </cell>
          <cell r="O125">
            <v>15.0369370045933</v>
          </cell>
          <cell r="P125">
            <v>22.9435816632013</v>
          </cell>
          <cell r="Q125">
            <v>33.915205426406501</v>
          </cell>
          <cell r="R125">
            <v>48.140192760786697</v>
          </cell>
          <cell r="S125" t="e">
            <v>#N/A</v>
          </cell>
          <cell r="T125" t="str">
            <v>related to splicing factor HCC1</v>
          </cell>
          <cell r="U125" t="str">
            <v>IPR000504;IPR012677;IPR029123</v>
          </cell>
          <cell r="V125" t="str">
            <v>RNA recognition motif domain;Nucleotide-binding alpha-beta plait domain;Splicing factor RBM39, linker</v>
          </cell>
        </row>
        <row r="126">
          <cell r="A126" t="str">
            <v>UMAG_00166</v>
          </cell>
          <cell r="B126">
            <v>1116</v>
          </cell>
          <cell r="C126">
            <v>34.607704350040301</v>
          </cell>
          <cell r="D126">
            <v>27.172062514904901</v>
          </cell>
          <cell r="E126">
            <v>26.869226943918498</v>
          </cell>
          <cell r="F126">
            <v>32.408736995817499</v>
          </cell>
          <cell r="G126">
            <v>34.598635466586202</v>
          </cell>
          <cell r="H126">
            <v>31.7389502531624</v>
          </cell>
          <cell r="I126">
            <v>31.359053334968898</v>
          </cell>
          <cell r="J126">
            <v>34.582679256049303</v>
          </cell>
          <cell r="K126">
            <v>2.1336935937345198</v>
          </cell>
          <cell r="L126">
            <v>10.8134168316495</v>
          </cell>
          <cell r="M126">
            <v>19.2253196192197</v>
          </cell>
          <cell r="N126">
            <v>5.7400116420987901</v>
          </cell>
          <cell r="O126">
            <v>16.009516167191698</v>
          </cell>
          <cell r="P126">
            <v>7.7452404860400099</v>
          </cell>
          <cell r="Q126">
            <v>4.3431397654390898</v>
          </cell>
          <cell r="R126">
            <v>6.2095288790122103</v>
          </cell>
          <cell r="S126" t="e">
            <v>#N/A</v>
          </cell>
          <cell r="T126" t="str">
            <v>hypothetical protein</v>
          </cell>
          <cell r="U126" t="str">
            <v>IPR018627</v>
          </cell>
          <cell r="V126" t="str">
            <v>Uncharacterised protein family UPF0405</v>
          </cell>
        </row>
        <row r="127">
          <cell r="A127" t="str">
            <v>UMAG_00167</v>
          </cell>
          <cell r="B127">
            <v>2016</v>
          </cell>
          <cell r="C127">
            <v>2.4919893169646499</v>
          </cell>
          <cell r="D127">
            <v>56.346939366929199</v>
          </cell>
          <cell r="E127">
            <v>50.222725889330199</v>
          </cell>
          <cell r="F127">
            <v>13.649673881194801</v>
          </cell>
          <cell r="G127">
            <v>27.418168278035701</v>
          </cell>
          <cell r="H127">
            <v>56.995522249644999</v>
          </cell>
          <cell r="I127">
            <v>44.616268456820002</v>
          </cell>
          <cell r="J127">
            <v>51.075718465430498</v>
          </cell>
          <cell r="K127">
            <v>1.1360262045243901</v>
          </cell>
          <cell r="L127">
            <v>10.7576989137102</v>
          </cell>
          <cell r="M127">
            <v>22.572174383900101</v>
          </cell>
          <cell r="N127">
            <v>0.58450490914270103</v>
          </cell>
          <cell r="O127">
            <v>5.4585028482488198</v>
          </cell>
          <cell r="P127">
            <v>30.7502396446062</v>
          </cell>
          <cell r="Q127">
            <v>7.3240829715088296</v>
          </cell>
          <cell r="R127">
            <v>32.325445491934801</v>
          </cell>
          <cell r="S127" t="e">
            <v>#N/A</v>
          </cell>
          <cell r="T127" t="str">
            <v>hypothetical protein</v>
          </cell>
          <cell r="U127" t="str">
            <v>IPR001296;IPR028098</v>
          </cell>
          <cell r="V127" t="str">
            <v>Glycosyl transferase, family 1;Glycosyltransferase subfamily 4, N-terminal domain</v>
          </cell>
        </row>
        <row r="128">
          <cell r="A128" t="str">
            <v>UMAG_00168</v>
          </cell>
          <cell r="B128">
            <v>3288</v>
          </cell>
          <cell r="C128">
            <v>150.94892038917001</v>
          </cell>
          <cell r="D128">
            <v>143.36295745303701</v>
          </cell>
          <cell r="E128">
            <v>97.385542391264806</v>
          </cell>
          <cell r="F128">
            <v>139.698928520832</v>
          </cell>
          <cell r="G128">
            <v>155.601839702181</v>
          </cell>
          <cell r="H128">
            <v>147.13217073770099</v>
          </cell>
          <cell r="I128">
            <v>143.02772896196601</v>
          </cell>
          <cell r="J128">
            <v>143.924685842023</v>
          </cell>
          <cell r="K128">
            <v>25.237048697966699</v>
          </cell>
          <cell r="L128">
            <v>35.119968641168697</v>
          </cell>
          <cell r="M128">
            <v>30.842972860157001</v>
          </cell>
          <cell r="N128">
            <v>25.279430892869801</v>
          </cell>
          <cell r="O128">
            <v>12.067068675941201</v>
          </cell>
          <cell r="P128">
            <v>25.123385568414498</v>
          </cell>
          <cell r="Q128">
            <v>8.0888751037641704</v>
          </cell>
          <cell r="R128">
            <v>16.487947194930602</v>
          </cell>
          <cell r="S128" t="e">
            <v>#N/A</v>
          </cell>
          <cell r="T128" t="str">
            <v>related to Cell division control protein 15</v>
          </cell>
          <cell r="U128" t="str">
            <v>IPR001452;IPR001060</v>
          </cell>
          <cell r="V128" t="str">
            <v>SH3 domain;FCH domain</v>
          </cell>
        </row>
        <row r="129">
          <cell r="A129" t="str">
            <v>UMAG_00169</v>
          </cell>
          <cell r="B129">
            <v>1320</v>
          </cell>
          <cell r="C129">
            <v>86.654515263878906</v>
          </cell>
          <cell r="D129">
            <v>202.56303001638301</v>
          </cell>
          <cell r="E129">
            <v>126.494258461344</v>
          </cell>
          <cell r="F129">
            <v>169.40095484317999</v>
          </cell>
          <cell r="G129">
            <v>168.56902602445001</v>
          </cell>
          <cell r="H129">
            <v>159.92995559561399</v>
          </cell>
          <cell r="I129">
            <v>169.54022261856801</v>
          </cell>
          <cell r="J129">
            <v>164.30406220403799</v>
          </cell>
          <cell r="K129">
            <v>11.806843411811499</v>
          </cell>
          <cell r="L129">
            <v>42.823461428683501</v>
          </cell>
          <cell r="M129">
            <v>17.270467173785001</v>
          </cell>
          <cell r="N129">
            <v>3.3934300375754902</v>
          </cell>
          <cell r="O129">
            <v>19.894994086373298</v>
          </cell>
          <cell r="P129">
            <v>21.097444142085699</v>
          </cell>
          <cell r="Q129">
            <v>18.124742661021301</v>
          </cell>
          <cell r="R129">
            <v>26.322522603019799</v>
          </cell>
          <cell r="S129" t="e">
            <v>#N/A</v>
          </cell>
          <cell r="T129" t="str">
            <v>related to AUT1 - essential for autophagocytosis</v>
          </cell>
          <cell r="U129" t="str">
            <v>IPR007134;IPR007135;IPR019461</v>
          </cell>
          <cell r="V129" t="str">
            <v>Autophagy-related protein 3, N-terminal;Autophagy-related protein 3;Autophagy-related protein 3, C-terminal</v>
          </cell>
        </row>
        <row r="130">
          <cell r="A130" t="str">
            <v>UMAG_00171</v>
          </cell>
          <cell r="B130">
            <v>603</v>
          </cell>
          <cell r="C130">
            <v>7.0821924043801303</v>
          </cell>
          <cell r="D130">
            <v>41.055662469731701</v>
          </cell>
          <cell r="E130">
            <v>40.3331181398799</v>
          </cell>
          <cell r="F130">
            <v>77.707448220577106</v>
          </cell>
          <cell r="G130">
            <v>99.054851784120999</v>
          </cell>
          <cell r="H130">
            <v>86.096143953994201</v>
          </cell>
          <cell r="I130">
            <v>86.367102453018504</v>
          </cell>
          <cell r="J130">
            <v>80.731473825128305</v>
          </cell>
          <cell r="K130">
            <v>0.98811554402926405</v>
          </cell>
          <cell r="L130">
            <v>12.875537005427001</v>
          </cell>
          <cell r="M130">
            <v>17.343591611635699</v>
          </cell>
          <cell r="N130">
            <v>14.664960673586799</v>
          </cell>
          <cell r="O130">
            <v>7.4213590208491196</v>
          </cell>
          <cell r="P130">
            <v>4.2430565378888296</v>
          </cell>
          <cell r="Q130">
            <v>13.363249383451199</v>
          </cell>
          <cell r="R130">
            <v>6.9963106462796496</v>
          </cell>
          <cell r="S130" t="e">
            <v>#N/A</v>
          </cell>
          <cell r="T130" t="str">
            <v>hypothetical protein</v>
          </cell>
          <cell r="U130" t="e">
            <v>#N/A</v>
          </cell>
          <cell r="V130" t="e">
            <v>#N/A</v>
          </cell>
        </row>
        <row r="131">
          <cell r="A131" t="str">
            <v>UMAG_00172</v>
          </cell>
          <cell r="B131">
            <v>1944</v>
          </cell>
          <cell r="C131">
            <v>0.187202930867995</v>
          </cell>
          <cell r="D131">
            <v>0.77463324014026902</v>
          </cell>
          <cell r="E131">
            <v>7.2607859416968603</v>
          </cell>
          <cell r="F131">
            <v>9.4217205060469702</v>
          </cell>
          <cell r="G131">
            <v>5.9081518191687898</v>
          </cell>
          <cell r="H131">
            <v>16.579162992673101</v>
          </cell>
          <cell r="I131">
            <v>75.825665278071298</v>
          </cell>
          <cell r="J131">
            <v>58.258826869718803</v>
          </cell>
          <cell r="K131">
            <v>4.3576049410490598E-2</v>
          </cell>
          <cell r="L131">
            <v>1.3417041291546501</v>
          </cell>
          <cell r="M131">
            <v>3.9703502605579399</v>
          </cell>
          <cell r="N131">
            <v>4.6403684259400304</v>
          </cell>
          <cell r="O131">
            <v>3.5295402224095702</v>
          </cell>
          <cell r="P131">
            <v>3.7632155064955399</v>
          </cell>
          <cell r="Q131">
            <v>44.509384914264899</v>
          </cell>
          <cell r="R131">
            <v>16.469826101099699</v>
          </cell>
          <cell r="S131" t="e">
            <v>#N/A</v>
          </cell>
          <cell r="T131" t="str">
            <v>related to meiotic recombination protein rec8</v>
          </cell>
          <cell r="U131" t="str">
            <v>IPR006910;IPR006909;IPR023093</v>
          </cell>
          <cell r="V131" t="str">
            <v>Rad21/Rec8-like protein, N-terminal;Rad21/Rec8-like protein, C-terminal, eukaryotic;Rad21/Rec8-like protein, C-terminal</v>
          </cell>
        </row>
        <row r="132">
          <cell r="A132" t="str">
            <v>UMAG_00174</v>
          </cell>
          <cell r="B132">
            <v>5172</v>
          </cell>
          <cell r="C132">
            <v>372.856079933947</v>
          </cell>
          <cell r="D132">
            <v>269.99625613317801</v>
          </cell>
          <cell r="E132">
            <v>291.47842103441201</v>
          </cell>
          <cell r="F132">
            <v>395.149956468249</v>
          </cell>
          <cell r="G132">
            <v>317.14493421972298</v>
          </cell>
          <cell r="H132">
            <v>314.85362810579898</v>
          </cell>
          <cell r="I132">
            <v>294.01484548104401</v>
          </cell>
          <cell r="J132">
            <v>275.56222247972897</v>
          </cell>
          <cell r="K132">
            <v>36.588495285892002</v>
          </cell>
          <cell r="L132">
            <v>20.902140605448501</v>
          </cell>
          <cell r="M132">
            <v>11.991127435249201</v>
          </cell>
          <cell r="N132">
            <v>43.949970320479501</v>
          </cell>
          <cell r="O132">
            <v>13.424129130180001</v>
          </cell>
          <cell r="P132">
            <v>7.8465668069720698</v>
          </cell>
          <cell r="Q132">
            <v>30.748695187937798</v>
          </cell>
          <cell r="R132">
            <v>22.517488118728199</v>
          </cell>
          <cell r="S132" t="e">
            <v>#N/A</v>
          </cell>
          <cell r="T132" t="str">
            <v>related to transcriptional regulator protein SPT6</v>
          </cell>
          <cell r="U132" t="str">
            <v>IPR012337;IPR000980;IPR010994;IPR017072;IPR027999;IPR023097;IPR028231;IPR028083;IPR023323;IPR006641;IPR028088;IPR022967</v>
          </cell>
          <cell r="V132" t="str">
            <v>Ribonuclease H-like domain;SH2 domain;RuvA domain 2-like;Transcription elongation factor Spt6;Death-like domain of Spt6;Tex RuvX-like domain;Transcription elongation factor Spt6, YqgF domain;Spt6 acidic, N-terminal domain;Tex-like domain;YqgF/RNase H-like domain;Helix-turn-helix DNA-binding domain of Spt6;RNA-binding domain, S1</v>
          </cell>
        </row>
        <row r="133">
          <cell r="A133" t="str">
            <v>UMAG_00175</v>
          </cell>
          <cell r="B133">
            <v>906</v>
          </cell>
          <cell r="C133">
            <v>540.137730533595</v>
          </cell>
          <cell r="D133">
            <v>186.04206126554701</v>
          </cell>
          <cell r="E133">
            <v>195.98380192066301</v>
          </cell>
          <cell r="F133">
            <v>316.48991637635902</v>
          </cell>
          <cell r="G133">
            <v>198.34586247973499</v>
          </cell>
          <cell r="H133">
            <v>167.876681118459</v>
          </cell>
          <cell r="I133">
            <v>158.759938372064</v>
          </cell>
          <cell r="J133">
            <v>162.30418490654699</v>
          </cell>
          <cell r="K133">
            <v>140.66234626698201</v>
          </cell>
          <cell r="L133">
            <v>15.183017888516099</v>
          </cell>
          <cell r="M133">
            <v>41.883020632838999</v>
          </cell>
          <cell r="N133">
            <v>27.604493520521199</v>
          </cell>
          <cell r="O133">
            <v>12.5991285346431</v>
          </cell>
          <cell r="P133">
            <v>18.092003859543102</v>
          </cell>
          <cell r="Q133">
            <v>13.6123794587602</v>
          </cell>
          <cell r="R133">
            <v>41.480738901332799</v>
          </cell>
          <cell r="S133" t="e">
            <v>#N/A</v>
          </cell>
          <cell r="T133" t="str">
            <v>related to eIF3f - translation initiation factor 3 subunit F</v>
          </cell>
          <cell r="U133" t="str">
            <v>IPR027531;IPR000555;IPR024969</v>
          </cell>
          <cell r="V133" t="str">
            <v>Eukaryotic translation initiation factor 3 subunit F;JAB1/MPN/MOV34 metalloenzyme domain;Rpn11/EIF3F C-terminal domain</v>
          </cell>
        </row>
        <row r="134">
          <cell r="A134" t="str">
            <v>UMAG_00176</v>
          </cell>
          <cell r="B134">
            <v>2019</v>
          </cell>
          <cell r="C134">
            <v>248.64033045451501</v>
          </cell>
          <cell r="D134">
            <v>184.575782520876</v>
          </cell>
          <cell r="E134">
            <v>238.460077061757</v>
          </cell>
          <cell r="F134">
            <v>247.978533294513</v>
          </cell>
          <cell r="G134">
            <v>223.209973510867</v>
          </cell>
          <cell r="H134">
            <v>216.789829841505</v>
          </cell>
          <cell r="I134">
            <v>216.615115008087</v>
          </cell>
          <cell r="J134">
            <v>228.775893515506</v>
          </cell>
          <cell r="K134">
            <v>41.853677044756203</v>
          </cell>
          <cell r="L134">
            <v>47.109627694277201</v>
          </cell>
          <cell r="M134">
            <v>50.387505125123099</v>
          </cell>
          <cell r="N134">
            <v>32.231963066726799</v>
          </cell>
          <cell r="O134">
            <v>25.0601831468542</v>
          </cell>
          <cell r="P134">
            <v>25.523082790592301</v>
          </cell>
          <cell r="Q134">
            <v>38.188832376890502</v>
          </cell>
          <cell r="R134">
            <v>30.4459345811741</v>
          </cell>
          <cell r="S134" t="str">
            <v>sac1</v>
          </cell>
          <cell r="T134" t="str">
            <v>probable SAC1 - recessive suppressor of secretory defect</v>
          </cell>
          <cell r="U134" t="str">
            <v>IPR002013</v>
          </cell>
          <cell r="V134" t="str">
            <v>SAC domain</v>
          </cell>
        </row>
        <row r="135">
          <cell r="A135" t="str">
            <v>UMAG_00177</v>
          </cell>
          <cell r="B135">
            <v>1290</v>
          </cell>
          <cell r="C135">
            <v>114.546713593893</v>
          </cell>
          <cell r="D135">
            <v>119.52828092471501</v>
          </cell>
          <cell r="E135">
            <v>73.192920943334698</v>
          </cell>
          <cell r="F135">
            <v>92.496167634671593</v>
          </cell>
          <cell r="G135">
            <v>142.69918325597601</v>
          </cell>
          <cell r="H135">
            <v>197.88278580074001</v>
          </cell>
          <cell r="I135">
            <v>358.055128292912</v>
          </cell>
          <cell r="J135">
            <v>263.41614842495102</v>
          </cell>
          <cell r="K135">
            <v>23.673860133073099</v>
          </cell>
          <cell r="L135">
            <v>49.594074838723202</v>
          </cell>
          <cell r="M135">
            <v>35.624648497576899</v>
          </cell>
          <cell r="N135">
            <v>5.7868221306281704</v>
          </cell>
          <cell r="O135">
            <v>12.10122144828</v>
          </cell>
          <cell r="P135">
            <v>7.6233617354911303</v>
          </cell>
          <cell r="Q135">
            <v>18.399255062488798</v>
          </cell>
          <cell r="R135">
            <v>17.242834905631401</v>
          </cell>
          <cell r="S135" t="e">
            <v>#N/A</v>
          </cell>
          <cell r="T135" t="str">
            <v>hypothetical protein</v>
          </cell>
          <cell r="U135" t="str">
            <v>IPR016040;IPR000683</v>
          </cell>
          <cell r="V135" t="str">
            <v>NAD(P)-binding domain;Oxidoreductase, N-terminal</v>
          </cell>
        </row>
        <row r="136">
          <cell r="A136" t="str">
            <v>UMAG_00179</v>
          </cell>
          <cell r="B136">
            <v>1434</v>
          </cell>
          <cell r="C136">
            <v>52.125067554534901</v>
          </cell>
          <cell r="D136">
            <v>74.114444085786104</v>
          </cell>
          <cell r="E136">
            <v>58.671274621065898</v>
          </cell>
          <cell r="F136">
            <v>53.812525438387397</v>
          </cell>
          <cell r="G136">
            <v>53.355934928304301</v>
          </cell>
          <cell r="H136">
            <v>53.622700975880498</v>
          </cell>
          <cell r="I136">
            <v>54.624285158145199</v>
          </cell>
          <cell r="J136">
            <v>43.729764930396399</v>
          </cell>
          <cell r="K136">
            <v>15.703309505687701</v>
          </cell>
          <cell r="L136">
            <v>19.1319929362922</v>
          </cell>
          <cell r="M136">
            <v>11.597981567127899</v>
          </cell>
          <cell r="N136">
            <v>7.3619608179571001</v>
          </cell>
          <cell r="O136">
            <v>9.1046677708261701</v>
          </cell>
          <cell r="P136">
            <v>10.717083734170901</v>
          </cell>
          <cell r="Q136">
            <v>5.0255745670971299</v>
          </cell>
          <cell r="R136">
            <v>4.0391721538405498</v>
          </cell>
          <cell r="S136" t="e">
            <v>#N/A</v>
          </cell>
          <cell r="T136" t="str">
            <v>hypothetical protein</v>
          </cell>
          <cell r="U136" t="str">
            <v>IPR009292</v>
          </cell>
          <cell r="V136" t="str">
            <v>Protein of unknown function DUF947</v>
          </cell>
        </row>
        <row r="137">
          <cell r="A137" t="str">
            <v>UMAG_00180</v>
          </cell>
          <cell r="B137">
            <v>1506</v>
          </cell>
          <cell r="C137">
            <v>33.198534585612002</v>
          </cell>
          <cell r="D137">
            <v>32.680264742340597</v>
          </cell>
          <cell r="E137">
            <v>22.810266755969899</v>
          </cell>
          <cell r="F137">
            <v>27.641235809476399</v>
          </cell>
          <cell r="G137">
            <v>53.020425255145199</v>
          </cell>
          <cell r="H137">
            <v>43.502094264535302</v>
          </cell>
          <cell r="I137">
            <v>31.445406251936401</v>
          </cell>
          <cell r="J137">
            <v>29.995476494243199</v>
          </cell>
          <cell r="K137">
            <v>8.8561677915863299</v>
          </cell>
          <cell r="L137">
            <v>6.0907138948579496</v>
          </cell>
          <cell r="M137">
            <v>8.3098274277913493</v>
          </cell>
          <cell r="N137">
            <v>6.2503830424097897</v>
          </cell>
          <cell r="O137">
            <v>3.0446796624415202</v>
          </cell>
          <cell r="P137">
            <v>10.8709611331898</v>
          </cell>
          <cell r="Q137">
            <v>1.92610542734801</v>
          </cell>
          <cell r="R137">
            <v>4.6802163795243796</v>
          </cell>
          <cell r="S137" t="e">
            <v>#N/A</v>
          </cell>
          <cell r="T137" t="str">
            <v>hypothetical protein</v>
          </cell>
          <cell r="U137" t="e">
            <v>#N/A</v>
          </cell>
          <cell r="V137" t="e">
            <v>#N/A</v>
          </cell>
        </row>
        <row r="138">
          <cell r="A138" t="str">
            <v>UMAG_00181</v>
          </cell>
          <cell r="B138">
            <v>3918</v>
          </cell>
          <cell r="C138">
            <v>116.831247697565</v>
          </cell>
          <cell r="D138">
            <v>76.8751482909598</v>
          </cell>
          <cell r="E138">
            <v>67.840846894209804</v>
          </cell>
          <cell r="F138">
            <v>53.2397967258321</v>
          </cell>
          <cell r="G138">
            <v>58.731511888337998</v>
          </cell>
          <cell r="H138">
            <v>114.290223113422</v>
          </cell>
          <cell r="I138">
            <v>205.545619445521</v>
          </cell>
          <cell r="J138">
            <v>215.92103878138801</v>
          </cell>
          <cell r="K138">
            <v>54.561684694563297</v>
          </cell>
          <cell r="L138">
            <v>4.7454551015805597</v>
          </cell>
          <cell r="M138">
            <v>22.699975004841601</v>
          </cell>
          <cell r="N138">
            <v>13.4747445916302</v>
          </cell>
          <cell r="O138">
            <v>5.1767006607131298</v>
          </cell>
          <cell r="P138">
            <v>17.510151799276599</v>
          </cell>
          <cell r="Q138">
            <v>63.289593261727298</v>
          </cell>
          <cell r="R138">
            <v>18.882998661207601</v>
          </cell>
          <cell r="S138" t="e">
            <v>#N/A</v>
          </cell>
          <cell r="T138" t="str">
            <v>hypothetical protein</v>
          </cell>
          <cell r="U138" t="str">
            <v>IPR001138</v>
          </cell>
          <cell r="V138" t="str">
            <v>Zn(2)-C6 fungal-type DNA-binding domain</v>
          </cell>
        </row>
        <row r="139">
          <cell r="A139" t="str">
            <v>UMAG_00182</v>
          </cell>
          <cell r="B139">
            <v>1758</v>
          </cell>
          <cell r="C139">
            <v>12.366572299447</v>
          </cell>
          <cell r="D139">
            <v>212.94038596026601</v>
          </cell>
          <cell r="E139">
            <v>224.48769171911499</v>
          </cell>
          <cell r="F139">
            <v>47.5034117925088</v>
          </cell>
          <cell r="G139">
            <v>55.357011508610498</v>
          </cell>
          <cell r="H139">
            <v>25.949579262286999</v>
          </cell>
          <cell r="I139">
            <v>26.935760457250201</v>
          </cell>
          <cell r="J139">
            <v>40.198060221791799</v>
          </cell>
          <cell r="K139">
            <v>4.2953078295949503</v>
          </cell>
          <cell r="L139">
            <v>75.648026146436493</v>
          </cell>
          <cell r="M139">
            <v>56.029163397002399</v>
          </cell>
          <cell r="N139">
            <v>37.8760518111363</v>
          </cell>
          <cell r="O139">
            <v>15.8864957549</v>
          </cell>
          <cell r="P139">
            <v>8.3790646393635004</v>
          </cell>
          <cell r="Q139">
            <v>13.8057713142182</v>
          </cell>
          <cell r="R139">
            <v>13.0092553173819</v>
          </cell>
          <cell r="S139" t="e">
            <v>#N/A</v>
          </cell>
          <cell r="T139" t="str">
            <v>related to Lipase 2 precursor</v>
          </cell>
          <cell r="U139" t="str">
            <v>IPR029058;IPR019826;IPR002018</v>
          </cell>
          <cell r="V139" t="str">
            <v>Alpha/Beta hydrolase fold;Carboxylesterase type B, active site;Carboxylesterase, type B</v>
          </cell>
        </row>
        <row r="140">
          <cell r="A140" t="str">
            <v>UMAG_00183</v>
          </cell>
          <cell r="B140">
            <v>1719</v>
          </cell>
          <cell r="C140">
            <v>41.403948339485297</v>
          </cell>
          <cell r="D140">
            <v>70.359363863821898</v>
          </cell>
          <cell r="E140">
            <v>31.837848223885999</v>
          </cell>
          <cell r="F140">
            <v>34.062504252936399</v>
          </cell>
          <cell r="G140">
            <v>43.855811735969397</v>
          </cell>
          <cell r="H140">
            <v>45.251283890501398</v>
          </cell>
          <cell r="I140">
            <v>56.45501363396</v>
          </cell>
          <cell r="J140">
            <v>53.446096082891899</v>
          </cell>
          <cell r="K140">
            <v>5.7677657275274301</v>
          </cell>
          <cell r="L140">
            <v>13.180951230818399</v>
          </cell>
          <cell r="M140">
            <v>8.0335065181300198</v>
          </cell>
          <cell r="N140">
            <v>7.7838329006166704</v>
          </cell>
          <cell r="O140">
            <v>16.694449530711399</v>
          </cell>
          <cell r="P140">
            <v>6.5820348429705504</v>
          </cell>
          <cell r="Q140">
            <v>3.5906965904492898</v>
          </cell>
          <cell r="R140">
            <v>8.0657365713445408</v>
          </cell>
          <cell r="S140" t="e">
            <v>#N/A</v>
          </cell>
          <cell r="T140" t="str">
            <v>related to SWD1 - subunit of the COMPASS complex</v>
          </cell>
          <cell r="U140" t="str">
            <v>IPR017986;IPR019775;IPR015943;IPR001680</v>
          </cell>
          <cell r="V140" t="str">
            <v>WD40-repeat-containing domain;WD40 repeat, conserved site;WD40/YVTN repeat-like-containing domain;WD40 repeat</v>
          </cell>
        </row>
        <row r="141">
          <cell r="A141" t="str">
            <v>UMAG_00184</v>
          </cell>
          <cell r="B141">
            <v>1356</v>
          </cell>
          <cell r="C141">
            <v>50.8657418949375</v>
          </cell>
          <cell r="D141">
            <v>40.474901569783299</v>
          </cell>
          <cell r="E141">
            <v>46.123073307309099</v>
          </cell>
          <cell r="F141">
            <v>63.154144979161202</v>
          </cell>
          <cell r="G141">
            <v>66.676440007600803</v>
          </cell>
          <cell r="H141">
            <v>47.594147531228899</v>
          </cell>
          <cell r="I141">
            <v>47.703195414700403</v>
          </cell>
          <cell r="J141">
            <v>37.259129436438599</v>
          </cell>
          <cell r="K141">
            <v>14.2488133182373</v>
          </cell>
          <cell r="L141">
            <v>17.9423527617156</v>
          </cell>
          <cell r="M141">
            <v>11.098972643029599</v>
          </cell>
          <cell r="N141">
            <v>5.2079135309719096</v>
          </cell>
          <cell r="O141">
            <v>8.9018664324449706</v>
          </cell>
          <cell r="P141">
            <v>3.86923624584648</v>
          </cell>
          <cell r="Q141">
            <v>2.7896641418008499</v>
          </cell>
          <cell r="R141">
            <v>6.7142356278906004</v>
          </cell>
          <cell r="S141" t="e">
            <v>#N/A</v>
          </cell>
          <cell r="T141" t="str">
            <v>related to RPF1 - involved in the assembly of the large ribosomal subunit</v>
          </cell>
          <cell r="U141" t="str">
            <v>IPR004154;IPR007109</v>
          </cell>
          <cell r="V141" t="str">
            <v>Anticodon-binding;Brix domain</v>
          </cell>
        </row>
        <row r="142">
          <cell r="A142" t="str">
            <v>UMAG_00187</v>
          </cell>
          <cell r="B142">
            <v>333</v>
          </cell>
          <cell r="C142">
            <v>0.18345320754932801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0.164365778740796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 t="e">
            <v>#N/A</v>
          </cell>
          <cell r="T142" t="str">
            <v>hypothetical protein</v>
          </cell>
          <cell r="U142" t="e">
            <v>#N/A</v>
          </cell>
          <cell r="V142" t="e">
            <v>#N/A</v>
          </cell>
        </row>
        <row r="143">
          <cell r="A143" t="str">
            <v>UMAG_00188</v>
          </cell>
          <cell r="B143">
            <v>885</v>
          </cell>
          <cell r="C143">
            <v>6.2642503122678201</v>
          </cell>
          <cell r="D143">
            <v>3.0985329605610801</v>
          </cell>
          <cell r="E143">
            <v>1.1579910334858501</v>
          </cell>
          <cell r="F143">
            <v>0.88571279047806695</v>
          </cell>
          <cell r="G143">
            <v>4.8455988244933996</v>
          </cell>
          <cell r="H143">
            <v>7.7579129406981302</v>
          </cell>
          <cell r="I143">
            <v>5.4371328721458498</v>
          </cell>
          <cell r="J143">
            <v>6.3819869815558503</v>
          </cell>
          <cell r="K143">
            <v>2.4127454862695399</v>
          </cell>
          <cell r="L143">
            <v>5.3668165166186004</v>
          </cell>
          <cell r="M143">
            <v>2.0056993047066798</v>
          </cell>
          <cell r="N143">
            <v>1.53409955402162</v>
          </cell>
          <cell r="O143">
            <v>3.5666352283963798</v>
          </cell>
          <cell r="P143">
            <v>2.0467160749397899</v>
          </cell>
          <cell r="Q143">
            <v>2.3736561923358299</v>
          </cell>
          <cell r="R143">
            <v>2.3999883413288199</v>
          </cell>
          <cell r="S143" t="e">
            <v>#N/A</v>
          </cell>
          <cell r="T143" t="str">
            <v>hypothetical protein</v>
          </cell>
          <cell r="U143" t="str">
            <v>IPR001792;IPR007024</v>
          </cell>
          <cell r="V143" t="str">
            <v>Acylphosphatase-like domain;BLUF domain</v>
          </cell>
        </row>
        <row r="144">
          <cell r="A144" t="str">
            <v>UMAG_00189</v>
          </cell>
          <cell r="B144">
            <v>2694</v>
          </cell>
          <cell r="C144">
            <v>95.3485078577949</v>
          </cell>
          <cell r="D144">
            <v>84.642202440690397</v>
          </cell>
          <cell r="E144">
            <v>76.217943410218297</v>
          </cell>
          <cell r="F144">
            <v>95.308322638499106</v>
          </cell>
          <cell r="G144">
            <v>82.693638108848006</v>
          </cell>
          <cell r="H144">
            <v>71.8780588862071</v>
          </cell>
          <cell r="I144">
            <v>68.781772310122903</v>
          </cell>
          <cell r="J144">
            <v>60.0215272594914</v>
          </cell>
          <cell r="K144">
            <v>36.213787350937999</v>
          </cell>
          <cell r="L144">
            <v>37.476112533511703</v>
          </cell>
          <cell r="M144">
            <v>3.53955150716568</v>
          </cell>
          <cell r="N144">
            <v>6.8196880677650897</v>
          </cell>
          <cell r="O144">
            <v>3.8078672320622502</v>
          </cell>
          <cell r="P144">
            <v>9.3898525787874405</v>
          </cell>
          <cell r="Q144">
            <v>6.2288644311655199</v>
          </cell>
          <cell r="R144">
            <v>7.6522101778926501</v>
          </cell>
          <cell r="S144" t="e">
            <v>#N/A</v>
          </cell>
          <cell r="T144" t="str">
            <v>related to ESF1 - 18S rRNA factor</v>
          </cell>
          <cell r="U144" t="str">
            <v>IPR012580</v>
          </cell>
          <cell r="V144" t="str">
            <v>NUC153</v>
          </cell>
        </row>
        <row r="145">
          <cell r="A145" t="str">
            <v>UMAG_00191</v>
          </cell>
          <cell r="B145">
            <v>1020</v>
          </cell>
          <cell r="C145">
            <v>33.667489551196603</v>
          </cell>
          <cell r="D145">
            <v>57.653273702648598</v>
          </cell>
          <cell r="E145">
            <v>28.369829474739099</v>
          </cell>
          <cell r="F145">
            <v>28.270864094404899</v>
          </cell>
          <cell r="G145">
            <v>50.385665385664403</v>
          </cell>
          <cell r="H145">
            <v>39.8445682026491</v>
          </cell>
          <cell r="I145">
            <v>38.363526627152702</v>
          </cell>
          <cell r="J145">
            <v>38.755011857621497</v>
          </cell>
          <cell r="K145">
            <v>3.02479426953338</v>
          </cell>
          <cell r="L145">
            <v>5.8439902092789202</v>
          </cell>
          <cell r="M145">
            <v>5.92343995635333</v>
          </cell>
          <cell r="N145">
            <v>1.7569668299033501</v>
          </cell>
          <cell r="O145">
            <v>21.6273215789858</v>
          </cell>
          <cell r="P145">
            <v>2.9831678227726499</v>
          </cell>
          <cell r="Q145">
            <v>4.5372992656909004</v>
          </cell>
          <cell r="R145">
            <v>0.52829409580516296</v>
          </cell>
          <cell r="S145" t="e">
            <v>#N/A</v>
          </cell>
          <cell r="T145" t="str">
            <v>related to BUD13 - subunit of the RES complex</v>
          </cell>
          <cell r="U145" t="str">
            <v>IPR018609</v>
          </cell>
          <cell r="V145" t="str">
            <v>Bud13</v>
          </cell>
        </row>
        <row r="146">
          <cell r="A146" t="str">
            <v>UMAG_00192</v>
          </cell>
          <cell r="B146">
            <v>1599</v>
          </cell>
          <cell r="C146">
            <v>34.495329526767101</v>
          </cell>
          <cell r="D146">
            <v>113.090750478614</v>
          </cell>
          <cell r="E146">
            <v>112.686693264071</v>
          </cell>
          <cell r="F146">
            <v>9.3885396046848903</v>
          </cell>
          <cell r="G146">
            <v>11.430679167252199</v>
          </cell>
          <cell r="H146">
            <v>16.235590397024101</v>
          </cell>
          <cell r="I146">
            <v>13.274948166243499</v>
          </cell>
          <cell r="J146">
            <v>41.279072482740901</v>
          </cell>
          <cell r="K146">
            <v>8.0666931890510192</v>
          </cell>
          <cell r="L146">
            <v>9.0241566127045001</v>
          </cell>
          <cell r="M146">
            <v>62.114285530921201</v>
          </cell>
          <cell r="N146">
            <v>1.9324473087859699</v>
          </cell>
          <cell r="O146">
            <v>0.84972673404876298</v>
          </cell>
          <cell r="P146">
            <v>3.2231434897017599</v>
          </cell>
          <cell r="Q146">
            <v>4.7932016365505596</v>
          </cell>
          <cell r="R146">
            <v>7.8494227375433798</v>
          </cell>
          <cell r="S146" t="e">
            <v>#N/A</v>
          </cell>
          <cell r="T146" t="str">
            <v>hypothetical protein</v>
          </cell>
          <cell r="U146" t="e">
            <v>#N/A</v>
          </cell>
          <cell r="V146" t="e">
            <v>#N/A</v>
          </cell>
        </row>
        <row r="147">
          <cell r="A147" t="str">
            <v>UMAG_00193</v>
          </cell>
          <cell r="B147">
            <v>2082</v>
          </cell>
          <cell r="C147">
            <v>62.6115135881643</v>
          </cell>
          <cell r="D147">
            <v>109.09273811208899</v>
          </cell>
          <cell r="E147">
            <v>170.41356875035601</v>
          </cell>
          <cell r="F147">
            <v>112.243238006987</v>
          </cell>
          <cell r="G147">
            <v>87.701481233716393</v>
          </cell>
          <cell r="H147">
            <v>92.945365981311397</v>
          </cell>
          <cell r="I147">
            <v>93.404482786254903</v>
          </cell>
          <cell r="J147">
            <v>113.473935276489</v>
          </cell>
          <cell r="K147">
            <v>6.3396542301894501</v>
          </cell>
          <cell r="L147">
            <v>24.059641608236799</v>
          </cell>
          <cell r="M147">
            <v>10.3080487164901</v>
          </cell>
          <cell r="N147">
            <v>12.108707224068899</v>
          </cell>
          <cell r="O147">
            <v>13.0243873984726</v>
          </cell>
          <cell r="P147">
            <v>15.201332058419901</v>
          </cell>
          <cell r="Q147">
            <v>4.2904473485105399</v>
          </cell>
          <cell r="R147">
            <v>7.8025516454930299</v>
          </cell>
          <cell r="S147" t="e">
            <v>#N/A</v>
          </cell>
          <cell r="T147" t="str">
            <v>hypothetical protein</v>
          </cell>
          <cell r="U147" t="str">
            <v>IPR020846</v>
          </cell>
          <cell r="V147" t="str">
            <v>Major facilitator superfamily domain</v>
          </cell>
        </row>
        <row r="148">
          <cell r="A148" t="str">
            <v>UMAG_00194</v>
          </cell>
          <cell r="B148">
            <v>891</v>
          </cell>
          <cell r="C148">
            <v>0.407971758096979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1.0137273935581901</v>
          </cell>
          <cell r="I148">
            <v>0.46586798477716701</v>
          </cell>
          <cell r="J148">
            <v>0.70765374695041705</v>
          </cell>
          <cell r="K148">
            <v>5.3428633320411902E-2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1.00676032358113</v>
          </cell>
          <cell r="Q148">
            <v>0.80690701925377695</v>
          </cell>
          <cell r="R148">
            <v>7.2530240149416905E-2</v>
          </cell>
          <cell r="S148" t="e">
            <v>#N/A</v>
          </cell>
          <cell r="T148" t="str">
            <v>hypothetical protein</v>
          </cell>
          <cell r="U148" t="e">
            <v>#N/A</v>
          </cell>
          <cell r="V148" t="e">
            <v>#N/A</v>
          </cell>
        </row>
        <row r="149">
          <cell r="A149" t="str">
            <v>UMAG_00195</v>
          </cell>
          <cell r="B149">
            <v>3249</v>
          </cell>
          <cell r="C149">
            <v>190.74556163103199</v>
          </cell>
          <cell r="D149">
            <v>133.588254469318</v>
          </cell>
          <cell r="E149">
            <v>122.087720489852</v>
          </cell>
          <cell r="F149">
            <v>111.71752888334601</v>
          </cell>
          <cell r="G149">
            <v>147.27639900697</v>
          </cell>
          <cell r="H149">
            <v>171.281266024703</v>
          </cell>
          <cell r="I149">
            <v>194.19542981525601</v>
          </cell>
          <cell r="J149">
            <v>177.24861240698601</v>
          </cell>
          <cell r="K149">
            <v>79.526718102422393</v>
          </cell>
          <cell r="L149">
            <v>13.703961887694501</v>
          </cell>
          <cell r="M149">
            <v>39.211945398202097</v>
          </cell>
          <cell r="N149">
            <v>7.3524325436423403</v>
          </cell>
          <cell r="O149">
            <v>16.6136797931998</v>
          </cell>
          <cell r="P149">
            <v>18.163447547365202</v>
          </cell>
          <cell r="Q149">
            <v>24.2222937197416</v>
          </cell>
          <cell r="R149">
            <v>42.098467084340598</v>
          </cell>
          <cell r="S149" t="e">
            <v>#N/A</v>
          </cell>
          <cell r="T149" t="str">
            <v>hypothetical protein</v>
          </cell>
          <cell r="U149" t="str">
            <v>IPR001138</v>
          </cell>
          <cell r="V149" t="str">
            <v>Zn(2)-C6 fungal-type DNA-binding domain</v>
          </cell>
        </row>
        <row r="150">
          <cell r="A150" t="str">
            <v>UMAG_00196</v>
          </cell>
          <cell r="B150">
            <v>717</v>
          </cell>
          <cell r="C150">
            <v>593.34143270949801</v>
          </cell>
          <cell r="D150">
            <v>440.25149525429902</v>
          </cell>
          <cell r="E150">
            <v>560.54781669706904</v>
          </cell>
          <cell r="F150">
            <v>92.630515934193895</v>
          </cell>
          <cell r="G150">
            <v>132.88319869477601</v>
          </cell>
          <cell r="H150">
            <v>157.20450543770301</v>
          </cell>
          <cell r="I150">
            <v>183.56112708863</v>
          </cell>
          <cell r="J150">
            <v>314.46459662770201</v>
          </cell>
          <cell r="K150">
            <v>333.17612060728499</v>
          </cell>
          <cell r="L150">
            <v>223.69835231955699</v>
          </cell>
          <cell r="M150">
            <v>40.831684037524703</v>
          </cell>
          <cell r="N150">
            <v>27.181199318973398</v>
          </cell>
          <cell r="O150">
            <v>36.761085218940202</v>
          </cell>
          <cell r="P150">
            <v>24.014056918657001</v>
          </cell>
          <cell r="Q150">
            <v>17.462947342898399</v>
          </cell>
          <cell r="R150">
            <v>18.540085917358301</v>
          </cell>
          <cell r="S150" t="str">
            <v>fun34</v>
          </cell>
          <cell r="T150" t="str">
            <v>probable FUN34 - transmembrane protein involved in ammonia production</v>
          </cell>
          <cell r="U150" t="str">
            <v>IPR000791</v>
          </cell>
          <cell r="V150" t="str">
            <v>GPR1/FUN34/yaaH</v>
          </cell>
        </row>
        <row r="151">
          <cell r="A151" t="str">
            <v>UMAG_00197</v>
          </cell>
          <cell r="B151">
            <v>3783</v>
          </cell>
          <cell r="C151">
            <v>100.39431585377</v>
          </cell>
          <cell r="D151">
            <v>391.66777062103301</v>
          </cell>
          <cell r="E151">
            <v>304.92941546265098</v>
          </cell>
          <cell r="F151">
            <v>136.68493634570399</v>
          </cell>
          <cell r="G151">
            <v>194.53390494158799</v>
          </cell>
          <cell r="H151">
            <v>179.87332811054699</v>
          </cell>
          <cell r="I151">
            <v>157.15247265065</v>
          </cell>
          <cell r="J151">
            <v>289.88303049666001</v>
          </cell>
          <cell r="K151">
            <v>31.1704803243118</v>
          </cell>
          <cell r="L151">
            <v>22.993280038193799</v>
          </cell>
          <cell r="M151">
            <v>71.273366564060098</v>
          </cell>
          <cell r="N151">
            <v>8.6226252890200197</v>
          </cell>
          <cell r="O151">
            <v>8.2346317968959006</v>
          </cell>
          <cell r="P151">
            <v>23.0575179517188</v>
          </cell>
          <cell r="Q151">
            <v>7.1796342143107204</v>
          </cell>
          <cell r="R151">
            <v>46.725691398838698</v>
          </cell>
          <cell r="S151" t="e">
            <v>#N/A</v>
          </cell>
          <cell r="T151" t="str">
            <v>related to TAD2 - tRNA-specific adenosine deaminase 2</v>
          </cell>
          <cell r="U151" t="str">
            <v>IPR016193;IPR016187;IPR005532;IPR019257;IPR002125</v>
          </cell>
          <cell r="V151" t="str">
            <v>Cytidine deaminase-like;C-type lectin fold;Formylglycine-generating sulphatase enzyme domain;Histidine-specific methyltransferase, SAM-dependent;CMP/dCMP deaminase, zinc-binding</v>
          </cell>
        </row>
        <row r="152">
          <cell r="A152" t="str">
            <v>UMAG_00199</v>
          </cell>
          <cell r="B152">
            <v>1212</v>
          </cell>
          <cell r="C152">
            <v>417.50804562236499</v>
          </cell>
          <cell r="D152">
            <v>173.74604903204201</v>
          </cell>
          <cell r="E152">
            <v>232.820043181069</v>
          </cell>
          <cell r="F152">
            <v>326.32384543631201</v>
          </cell>
          <cell r="G152">
            <v>264.37588023634402</v>
          </cell>
          <cell r="H152">
            <v>198.596478888315</v>
          </cell>
          <cell r="I152">
            <v>171.21791489194001</v>
          </cell>
          <cell r="J152">
            <v>141.00165573095001</v>
          </cell>
          <cell r="K152">
            <v>99.560473184086206</v>
          </cell>
          <cell r="L152">
            <v>17.640101466598399</v>
          </cell>
          <cell r="M152">
            <v>49.705874842701</v>
          </cell>
          <cell r="N152">
            <v>48.530372278872498</v>
          </cell>
          <cell r="O152">
            <v>28.3129952401375</v>
          </cell>
          <cell r="P152">
            <v>6.0401512696868602</v>
          </cell>
          <cell r="Q152">
            <v>14.057719455001401</v>
          </cell>
          <cell r="R152">
            <v>42.9002128503368</v>
          </cell>
          <cell r="S152" t="e">
            <v>#N/A</v>
          </cell>
          <cell r="T152" t="str">
            <v>related to eIF3h -translation initiation factor 3 subunit H</v>
          </cell>
          <cell r="U152" t="str">
            <v>IPR027524;IPR000555</v>
          </cell>
          <cell r="V152" t="str">
            <v>Eukaryotic translation initiation factor 3 subunit H;JAB1/MPN/MOV34 metalloenzyme domain</v>
          </cell>
        </row>
        <row r="153">
          <cell r="A153" t="str">
            <v>UMAG_00202</v>
          </cell>
          <cell r="B153">
            <v>1794</v>
          </cell>
          <cell r="C153">
            <v>17.155923280648899</v>
          </cell>
          <cell r="D153">
            <v>19.4731784189153</v>
          </cell>
          <cell r="E153">
            <v>8.4068682725615105</v>
          </cell>
          <cell r="F153">
            <v>8.3990071779225897</v>
          </cell>
          <cell r="G153">
            <v>23.235082898993799</v>
          </cell>
          <cell r="H153">
            <v>21.858495503050101</v>
          </cell>
          <cell r="I153">
            <v>25.978499284725199</v>
          </cell>
          <cell r="J153">
            <v>21.449919446359701</v>
          </cell>
          <cell r="K153">
            <v>15.1706456790915</v>
          </cell>
          <cell r="L153">
            <v>2.7682288830733999</v>
          </cell>
          <cell r="M153">
            <v>4.3017556486457398</v>
          </cell>
          <cell r="N153">
            <v>4.8576181972258903</v>
          </cell>
          <cell r="O153">
            <v>3.5623019367562399</v>
          </cell>
          <cell r="P153">
            <v>11.819272803883401</v>
          </cell>
          <cell r="Q153">
            <v>0.75308448091114399</v>
          </cell>
          <cell r="R153">
            <v>5.25618329404913</v>
          </cell>
          <cell r="S153" t="e">
            <v>#N/A</v>
          </cell>
          <cell r="T153" t="str">
            <v>related to Cytochrome P450 4F8</v>
          </cell>
          <cell r="U153" t="str">
            <v>IPR001128;IPR017972;IPR002403</v>
          </cell>
          <cell r="V153" t="str">
            <v>Cytochrome P450;Cytochrome P450, conserved site;Cytochrome P450, E-class, group IV</v>
          </cell>
        </row>
        <row r="154">
          <cell r="A154" t="str">
            <v>UMAG_00203</v>
          </cell>
          <cell r="B154">
            <v>1188</v>
          </cell>
          <cell r="C154">
            <v>36.276056469570598</v>
          </cell>
          <cell r="D154">
            <v>34.531506356550899</v>
          </cell>
          <cell r="E154">
            <v>25.226559168995099</v>
          </cell>
          <cell r="F154">
            <v>23.749467905151398</v>
          </cell>
          <cell r="G154">
            <v>29.281679205345601</v>
          </cell>
          <cell r="H154">
            <v>27.9952483335619</v>
          </cell>
          <cell r="I154">
            <v>19.867162927323701</v>
          </cell>
          <cell r="J154">
            <v>21.6887916302598</v>
          </cell>
          <cell r="K154">
            <v>11.934836773382701</v>
          </cell>
          <cell r="L154">
            <v>15.0367779461683</v>
          </cell>
          <cell r="M154">
            <v>10.3346569872174</v>
          </cell>
          <cell r="N154">
            <v>12.5178118680682</v>
          </cell>
          <cell r="O154">
            <v>4.7323122394573298</v>
          </cell>
          <cell r="P154">
            <v>6.4887889816676898</v>
          </cell>
          <cell r="Q154">
            <v>3.6101979291764899</v>
          </cell>
          <cell r="R154">
            <v>3.66727061091524</v>
          </cell>
          <cell r="S154" t="e">
            <v>#N/A</v>
          </cell>
          <cell r="T154" t="str">
            <v>hypothetical protein</v>
          </cell>
          <cell r="U154" t="e">
            <v>#N/A</v>
          </cell>
          <cell r="V154" t="e">
            <v>#N/A</v>
          </cell>
        </row>
        <row r="155">
          <cell r="A155" t="str">
            <v>UMAG_00204</v>
          </cell>
          <cell r="B155">
            <v>3378</v>
          </cell>
          <cell r="C155">
            <v>13.605596846635001</v>
          </cell>
          <cell r="D155">
            <v>413.25999815437598</v>
          </cell>
          <cell r="E155">
            <v>357.91699961365202</v>
          </cell>
          <cell r="F155">
            <v>71.622564297947903</v>
          </cell>
          <cell r="G155">
            <v>112.408459859611</v>
          </cell>
          <cell r="H155">
            <v>107.324536873966</v>
          </cell>
          <cell r="I155">
            <v>56.711889055024699</v>
          </cell>
          <cell r="J155">
            <v>91.268959523842199</v>
          </cell>
          <cell r="K155">
            <v>2.33503013701544</v>
          </cell>
          <cell r="L155">
            <v>165.13163116447399</v>
          </cell>
          <cell r="M155">
            <v>92.881451239160398</v>
          </cell>
          <cell r="N155">
            <v>25.4558894232581</v>
          </cell>
          <cell r="O155">
            <v>16.776830770931898</v>
          </cell>
          <cell r="P155">
            <v>17.950336082297401</v>
          </cell>
          <cell r="Q155">
            <v>33.592003539851902</v>
          </cell>
          <cell r="R155">
            <v>34.287999727786698</v>
          </cell>
          <cell r="S155" t="e">
            <v>#N/A</v>
          </cell>
          <cell r="T155" t="str">
            <v>related to Ca2 -transporting ATPase</v>
          </cell>
          <cell r="U155" t="str">
            <v>IPR018303;IPR023214;IPR023299;IPR023298;IPR008250;IPR001757;IPR006068;IPR004014</v>
          </cell>
          <cell r="V155" t="str">
            <v>P-type ATPase, phosphorylation site;HAD-like domain;P-type ATPase, cytoplasmic domain N;P-type ATPase,  transmembrane domain;P-type ATPase, A  domain;P-type ATPase;Cation-transporting P-type ATPase, C-terminal;Cation-transporting P-type ATPase, N-terminal</v>
          </cell>
        </row>
        <row r="156">
          <cell r="A156" t="str">
            <v>UMAG_00205</v>
          </cell>
          <cell r="B156">
            <v>243</v>
          </cell>
          <cell r="C156">
            <v>63.832354106888097</v>
          </cell>
          <cell r="D156">
            <v>649.01291475300695</v>
          </cell>
          <cell r="E156">
            <v>1241.32897338421</v>
          </cell>
          <cell r="F156">
            <v>435.79114703805402</v>
          </cell>
          <cell r="G156">
            <v>1289.19434966728</v>
          </cell>
          <cell r="H156">
            <v>761.02360083486997</v>
          </cell>
          <cell r="I156">
            <v>705.86539192219402</v>
          </cell>
          <cell r="J156">
            <v>2303.6636544222602</v>
          </cell>
          <cell r="K156">
            <v>60.347434467430404</v>
          </cell>
          <cell r="L156">
            <v>341.92794532484402</v>
          </cell>
          <cell r="M156">
            <v>568.60318130387998</v>
          </cell>
          <cell r="N156">
            <v>142.38881473624099</v>
          </cell>
          <cell r="O156">
            <v>198.268904326795</v>
          </cell>
          <cell r="P156">
            <v>327.85547950250299</v>
          </cell>
          <cell r="Q156">
            <v>286.95316288451102</v>
          </cell>
          <cell r="R156">
            <v>379.965611184745</v>
          </cell>
          <cell r="S156" t="e">
            <v>#N/A</v>
          </cell>
          <cell r="T156" t="str">
            <v>related to HSP12 - heat shock protein</v>
          </cell>
          <cell r="U156" t="str">
            <v>IPR007250</v>
          </cell>
          <cell r="V156" t="str">
            <v>Heat shock protein 9/12</v>
          </cell>
        </row>
        <row r="157">
          <cell r="A157" t="str">
            <v>UMAG_00206</v>
          </cell>
          <cell r="B157">
            <v>2100</v>
          </cell>
          <cell r="C157">
            <v>82.936348457450904</v>
          </cell>
          <cell r="D157">
            <v>92.787118828102805</v>
          </cell>
          <cell r="E157">
            <v>84.442054044604504</v>
          </cell>
          <cell r="F157">
            <v>79.906565390157198</v>
          </cell>
          <cell r="G157">
            <v>102.841291619668</v>
          </cell>
          <cell r="H157">
            <v>155.977173979188</v>
          </cell>
          <cell r="I157">
            <v>163.493093663888</v>
          </cell>
          <cell r="J157">
            <v>118.889770623584</v>
          </cell>
          <cell r="K157">
            <v>13.2088085488282</v>
          </cell>
          <cell r="L157">
            <v>35.679869041704002</v>
          </cell>
          <cell r="M157">
            <v>19.2960406743492</v>
          </cell>
          <cell r="N157">
            <v>11.871009423209401</v>
          </cell>
          <cell r="O157">
            <v>11.7019294405164</v>
          </cell>
          <cell r="P157">
            <v>8.8976452923946603</v>
          </cell>
          <cell r="Q157">
            <v>7.7409832301239998</v>
          </cell>
          <cell r="R157">
            <v>16.493320914400599</v>
          </cell>
          <cell r="S157" t="e">
            <v>#N/A</v>
          </cell>
          <cell r="T157" t="str">
            <v>hypothetical protein</v>
          </cell>
          <cell r="U157" t="str">
            <v>IPR020846;IPR005828</v>
          </cell>
          <cell r="V157" t="str">
            <v>Major facilitator superfamily domain;General substrate transporter</v>
          </cell>
        </row>
        <row r="158">
          <cell r="A158" t="str">
            <v>UMAG_00207</v>
          </cell>
          <cell r="B158">
            <v>1725</v>
          </cell>
          <cell r="C158">
            <v>74.561730984402004</v>
          </cell>
          <cell r="D158">
            <v>127.330534059871</v>
          </cell>
          <cell r="E158">
            <v>125.909271373853</v>
          </cell>
          <cell r="F158">
            <v>85.323236125243795</v>
          </cell>
          <cell r="G158">
            <v>101.60719114161699</v>
          </cell>
          <cell r="H158">
            <v>118.889128198858</v>
          </cell>
          <cell r="I158">
            <v>98.382719191209205</v>
          </cell>
          <cell r="J158">
            <v>121.691567395313</v>
          </cell>
          <cell r="K158">
            <v>34.397055893674199</v>
          </cell>
          <cell r="L158">
            <v>39.509431900700001</v>
          </cell>
          <cell r="M158">
            <v>39.065136088830201</v>
          </cell>
          <cell r="N158">
            <v>4.9050201237131104</v>
          </cell>
          <cell r="O158">
            <v>5.67443207325584</v>
          </cell>
          <cell r="P158">
            <v>0.74618124839140798</v>
          </cell>
          <cell r="Q158">
            <v>26.715063018511302</v>
          </cell>
          <cell r="R158">
            <v>19.612450009066201</v>
          </cell>
          <cell r="S158" t="e">
            <v>#N/A</v>
          </cell>
          <cell r="T158" t="str">
            <v>related to mitochondrial carrier family protein</v>
          </cell>
          <cell r="U158" t="str">
            <v>IPR023395;IPR018108;IPR002067</v>
          </cell>
          <cell r="V158" t="str">
            <v>Mitochondrial carrier domain;Mitochondrial substrate/solute carrier;Mitochondrial carrier protein</v>
          </cell>
        </row>
        <row r="159">
          <cell r="A159" t="str">
            <v>UMAG_00208</v>
          </cell>
          <cell r="B159">
            <v>2379</v>
          </cell>
          <cell r="C159">
            <v>58.1965407216343</v>
          </cell>
          <cell r="D159">
            <v>47.922481835168703</v>
          </cell>
          <cell r="E159">
            <v>77.818930725967405</v>
          </cell>
          <cell r="F159">
            <v>104.104492741808</v>
          </cell>
          <cell r="G159">
            <v>101.32091743219701</v>
          </cell>
          <cell r="H159">
            <v>92.556639250235406</v>
          </cell>
          <cell r="I159">
            <v>91.179228823729005</v>
          </cell>
          <cell r="J159">
            <v>73.893357129144903</v>
          </cell>
          <cell r="K159">
            <v>12.7861726364526</v>
          </cell>
          <cell r="L159">
            <v>9.4265625579748207</v>
          </cell>
          <cell r="M159">
            <v>34.388576694549002</v>
          </cell>
          <cell r="N159">
            <v>16.527439553520502</v>
          </cell>
          <cell r="O159">
            <v>27.508741928273299</v>
          </cell>
          <cell r="P159">
            <v>4.64941912489871</v>
          </cell>
          <cell r="Q159">
            <v>8.9743734903846502</v>
          </cell>
          <cell r="R159">
            <v>25.7816404794122</v>
          </cell>
          <cell r="S159" t="e">
            <v>#N/A</v>
          </cell>
          <cell r="T159" t="str">
            <v>related to SRC1 - involved in sister chromatid segregation</v>
          </cell>
          <cell r="U159" t="str">
            <v>IPR018996;IPR025856;IPR017956</v>
          </cell>
          <cell r="V159" t="str">
            <v>Inner nuclear membrane protein MAN1;HeH/LEM domain;AT hook, DNA-binding motif</v>
          </cell>
        </row>
        <row r="160">
          <cell r="A160" t="str">
            <v>UMAG_00209</v>
          </cell>
          <cell r="B160">
            <v>576</v>
          </cell>
          <cell r="C160">
            <v>52.348015918587301</v>
          </cell>
          <cell r="D160">
            <v>141.29626562967999</v>
          </cell>
          <cell r="E160">
            <v>114.718693720587</v>
          </cell>
          <cell r="F160">
            <v>23.737054861664301</v>
          </cell>
          <cell r="G160">
            <v>87.662387508199203</v>
          </cell>
          <cell r="H160">
            <v>97.620751849895299</v>
          </cell>
          <cell r="I160">
            <v>120.41558789092799</v>
          </cell>
          <cell r="J160">
            <v>151.534631949958</v>
          </cell>
          <cell r="K160">
            <v>31.732166661999202</v>
          </cell>
          <cell r="L160">
            <v>35.0035314365037</v>
          </cell>
          <cell r="M160">
            <v>55.066555487940299</v>
          </cell>
          <cell r="N160">
            <v>6.5591449507941899</v>
          </cell>
          <cell r="O160">
            <v>9.7822031623689298</v>
          </cell>
          <cell r="P160">
            <v>4.5722772243284098</v>
          </cell>
          <cell r="Q160">
            <v>19.349196215183401</v>
          </cell>
          <cell r="R160">
            <v>32.049775080457501</v>
          </cell>
          <cell r="S160" t="e">
            <v>#N/A</v>
          </cell>
          <cell r="T160" t="str">
            <v>hypothetical protein</v>
          </cell>
          <cell r="U160" t="e">
            <v>#N/A</v>
          </cell>
          <cell r="V160" t="e">
            <v>#N/A</v>
          </cell>
        </row>
        <row r="161">
          <cell r="A161" t="str">
            <v>UMAG_00210</v>
          </cell>
          <cell r="B161">
            <v>1281</v>
          </cell>
          <cell r="C161">
            <v>48.954231599715101</v>
          </cell>
          <cell r="D161">
            <v>256.11265617835102</v>
          </cell>
          <cell r="E161">
            <v>188.56209961582999</v>
          </cell>
          <cell r="F161">
            <v>25.266334149627902</v>
          </cell>
          <cell r="G161">
            <v>61.978588853291498</v>
          </cell>
          <cell r="H161">
            <v>48.529455126725999</v>
          </cell>
          <cell r="I161">
            <v>49.204885330391797</v>
          </cell>
          <cell r="J161">
            <v>124.71694723280299</v>
          </cell>
          <cell r="K161">
            <v>10.928120048854099</v>
          </cell>
          <cell r="L161">
            <v>23.083053711464501</v>
          </cell>
          <cell r="M161">
            <v>34.196121003181403</v>
          </cell>
          <cell r="N161">
            <v>17.2666524278997</v>
          </cell>
          <cell r="O161">
            <v>15.1924386328959</v>
          </cell>
          <cell r="P161">
            <v>14.1373678469919</v>
          </cell>
          <cell r="Q161">
            <v>9.3979725604571396</v>
          </cell>
          <cell r="R161">
            <v>58.557414744544403</v>
          </cell>
          <cell r="S161" t="e">
            <v>#N/A</v>
          </cell>
          <cell r="T161" t="str">
            <v>hypothetical protein</v>
          </cell>
          <cell r="U161" t="str">
            <v>IPR002938;IPR003042</v>
          </cell>
          <cell r="V161" t="str">
            <v>Monooxygenase, FAD-binding;Aromatic-ring hydroxylase-like</v>
          </cell>
        </row>
        <row r="162">
          <cell r="A162" t="str">
            <v>UMAG_00211</v>
          </cell>
          <cell r="B162">
            <v>708</v>
          </cell>
          <cell r="C162">
            <v>38.100113702924098</v>
          </cell>
          <cell r="D162">
            <v>22.358728789912998</v>
          </cell>
          <cell r="E162">
            <v>9.4585946086832404</v>
          </cell>
          <cell r="F162">
            <v>38.5436908455018</v>
          </cell>
          <cell r="G162">
            <v>35.136322220858801</v>
          </cell>
          <cell r="H162">
            <v>50.618016149362298</v>
          </cell>
          <cell r="I162">
            <v>38.908365690815401</v>
          </cell>
          <cell r="J162">
            <v>29.874508848068999</v>
          </cell>
          <cell r="K162">
            <v>5.1335766763824902</v>
          </cell>
          <cell r="L162">
            <v>11.3138033083985</v>
          </cell>
          <cell r="M162">
            <v>1.6223390214265401</v>
          </cell>
          <cell r="N162">
            <v>4.8512127289949598</v>
          </cell>
          <cell r="O162">
            <v>15.4588670635373</v>
          </cell>
          <cell r="P162">
            <v>7.8277489236799704</v>
          </cell>
          <cell r="Q162">
            <v>14.203858331032899</v>
          </cell>
          <cell r="R162">
            <v>11.906560944831901</v>
          </cell>
          <cell r="S162" t="e">
            <v>#N/A</v>
          </cell>
          <cell r="T162" t="str">
            <v>hypothetical protein</v>
          </cell>
          <cell r="U162" t="str">
            <v>IPR013252</v>
          </cell>
          <cell r="V162" t="str">
            <v>Kinetochore-Ndc80 subunit Spc24</v>
          </cell>
        </row>
        <row r="163">
          <cell r="A163" t="str">
            <v>UMAG_00212</v>
          </cell>
          <cell r="B163">
            <v>2826</v>
          </cell>
          <cell r="C163">
            <v>76.691331835913701</v>
          </cell>
          <cell r="D163">
            <v>163.97693592352101</v>
          </cell>
          <cell r="E163">
            <v>132.80958276428299</v>
          </cell>
          <cell r="F163">
            <v>120.751767397457</v>
          </cell>
          <cell r="G163">
            <v>185.05255121936</v>
          </cell>
          <cell r="H163">
            <v>172.68727501001101</v>
          </cell>
          <cell r="I163">
            <v>200.50355410793901</v>
          </cell>
          <cell r="J163">
            <v>199.57867465388401</v>
          </cell>
          <cell r="K163">
            <v>13.847897694708999</v>
          </cell>
          <cell r="L163">
            <v>17.267298406691399</v>
          </cell>
          <cell r="M163">
            <v>24.629875193932499</v>
          </cell>
          <cell r="N163">
            <v>9.1979817118549505</v>
          </cell>
          <cell r="O163">
            <v>28.9833343993859</v>
          </cell>
          <cell r="P163">
            <v>11.259707663576</v>
          </cell>
          <cell r="Q163">
            <v>10.946938139776799</v>
          </cell>
          <cell r="R163">
            <v>27.485120660530999</v>
          </cell>
          <cell r="S163" t="e">
            <v>#N/A</v>
          </cell>
          <cell r="T163" t="str">
            <v>hypothetical protein</v>
          </cell>
          <cell r="U163" t="str">
            <v>IPR018618</v>
          </cell>
          <cell r="V163" t="str">
            <v>Vacuolar import/degradation protein Vid24</v>
          </cell>
        </row>
        <row r="164">
          <cell r="A164" t="str">
            <v>UMAG_00213</v>
          </cell>
          <cell r="B164">
            <v>2220</v>
          </cell>
          <cell r="C164">
            <v>114.14173710757299</v>
          </cell>
          <cell r="D164">
            <v>99.891179720605194</v>
          </cell>
          <cell r="E164">
            <v>123.965746999644</v>
          </cell>
          <cell r="F164">
            <v>141.56296763555201</v>
          </cell>
          <cell r="G164">
            <v>88.501560332164203</v>
          </cell>
          <cell r="H164">
            <v>104.299629962537</v>
          </cell>
          <cell r="I164">
            <v>83.125613026091798</v>
          </cell>
          <cell r="J164">
            <v>82.694603457096306</v>
          </cell>
          <cell r="K164">
            <v>16.3486750606552</v>
          </cell>
          <cell r="L164">
            <v>36.291089246035902</v>
          </cell>
          <cell r="M164">
            <v>14.576678422175601</v>
          </cell>
          <cell r="N164">
            <v>24.973220268632399</v>
          </cell>
          <cell r="O164">
            <v>4.3806169507245301</v>
          </cell>
          <cell r="P164">
            <v>10.0605614839876</v>
          </cell>
          <cell r="Q164">
            <v>17.574659690808101</v>
          </cell>
          <cell r="R164">
            <v>2.24844060220655</v>
          </cell>
          <cell r="S164" t="e">
            <v>#N/A</v>
          </cell>
          <cell r="T164" t="str">
            <v>related to GPI1 - required for N-acetylglucosaminyl phosphatidylinositol synthesis</v>
          </cell>
          <cell r="U164" t="str">
            <v>IPR007720</v>
          </cell>
          <cell r="V164" t="str">
            <v>N-acetylglucosaminyl transferase component</v>
          </cell>
        </row>
        <row r="165">
          <cell r="A165" t="str">
            <v>UMAG_00215</v>
          </cell>
          <cell r="B165">
            <v>1635</v>
          </cell>
          <cell r="C165">
            <v>115.077610318979</v>
          </cell>
          <cell r="D165">
            <v>103.76520204193299</v>
          </cell>
          <cell r="E165">
            <v>95.436063665745294</v>
          </cell>
          <cell r="F165">
            <v>135.75616267040499</v>
          </cell>
          <cell r="G165">
            <v>137.80346963355601</v>
          </cell>
          <cell r="H165">
            <v>99.613648297768705</v>
          </cell>
          <cell r="I165">
            <v>80.898915961941199</v>
          </cell>
          <cell r="J165">
            <v>73.2178008133003</v>
          </cell>
          <cell r="K165">
            <v>1.81387007623779</v>
          </cell>
          <cell r="L165">
            <v>0.71981727741780399</v>
          </cell>
          <cell r="M165">
            <v>16.509906478752299</v>
          </cell>
          <cell r="N165">
            <v>13.6313233453525</v>
          </cell>
          <cell r="O165">
            <v>17.6564608135164</v>
          </cell>
          <cell r="P165">
            <v>4.0514321295050602</v>
          </cell>
          <cell r="Q165">
            <v>2.4605948642964299</v>
          </cell>
          <cell r="R165">
            <v>7.7699105169855498</v>
          </cell>
          <cell r="S165" t="str">
            <v>pro1</v>
          </cell>
          <cell r="T165" t="str">
            <v>probable PRO1 - glutamate 5-kinase</v>
          </cell>
          <cell r="U165" t="str">
            <v>IPR019797;IPR001048;IPR005715;IPR015947;IPR001057;IPR002478</v>
          </cell>
          <cell r="V165" t="str">
            <v>Glutamate 5-kinase, conserved site;Aspartate/glutamate/uridylate kinase;Glutamate 5-kinase/delta-1-pyrroline-5-carboxylate synthase;PUA-like domain;Glutamate/acetylglutamate kinase;PUA domain</v>
          </cell>
        </row>
        <row r="166">
          <cell r="A166" t="str">
            <v>UMAG_00216</v>
          </cell>
          <cell r="B166">
            <v>1155</v>
          </cell>
          <cell r="C166">
            <v>153.21461742257</v>
          </cell>
          <cell r="D166">
            <v>71.665698199541296</v>
          </cell>
          <cell r="E166">
            <v>63.078800657659897</v>
          </cell>
          <cell r="F166">
            <v>97.777163951173904</v>
          </cell>
          <cell r="G166">
            <v>103.55903175818401</v>
          </cell>
          <cell r="H166">
            <v>93.523596662605598</v>
          </cell>
          <cell r="I166">
            <v>86.980724967014993</v>
          </cell>
          <cell r="J166">
            <v>75.416312903633596</v>
          </cell>
          <cell r="K166">
            <v>11.930451579507499</v>
          </cell>
          <cell r="L166">
            <v>11.6532440079163</v>
          </cell>
          <cell r="M166">
            <v>3.8226693609732099</v>
          </cell>
          <cell r="N166">
            <v>3.21703828286799</v>
          </cell>
          <cell r="O166">
            <v>10.2658112379785</v>
          </cell>
          <cell r="P166">
            <v>7.0618117422984996</v>
          </cell>
          <cell r="Q166">
            <v>11.885271654775099</v>
          </cell>
          <cell r="R166">
            <v>9.3224063716249201</v>
          </cell>
          <cell r="S166" t="str">
            <v>rfc2</v>
          </cell>
          <cell r="T166" t="str">
            <v>probable RFC2 - DNA replication factor C</v>
          </cell>
          <cell r="U166" t="str">
            <v>IPR008921;IPR027417;IPR003959;IPR003593;IPR013748</v>
          </cell>
          <cell r="V166" t="str">
            <v>DNA polymerase III, clamp loader complex, gamma/delta/delta subunit, C-terminal;P-loop containing nucleoside triphosphate hydrolase;ATPase, AAA-type, core;AAA+ ATPase domain;Replication factor C, C-terminal domain</v>
          </cell>
        </row>
        <row r="167">
          <cell r="A167" t="str">
            <v>UMAG_00218</v>
          </cell>
          <cell r="B167">
            <v>1911</v>
          </cell>
          <cell r="C167">
            <v>71.221069407809594</v>
          </cell>
          <cell r="D167">
            <v>45.8399027603528</v>
          </cell>
          <cell r="E167">
            <v>58.901667069726003</v>
          </cell>
          <cell r="F167">
            <v>57.9893813424301</v>
          </cell>
          <cell r="G167">
            <v>65.143326858312605</v>
          </cell>
          <cell r="H167">
            <v>69.576216967766996</v>
          </cell>
          <cell r="I167">
            <v>72.656223974821799</v>
          </cell>
          <cell r="J167">
            <v>66.06659052178</v>
          </cell>
          <cell r="K167">
            <v>3.3659210080514201</v>
          </cell>
          <cell r="L167">
            <v>11.342177473767901</v>
          </cell>
          <cell r="M167">
            <v>19.302486503699299</v>
          </cell>
          <cell r="N167">
            <v>10.705649516619699</v>
          </cell>
          <cell r="O167">
            <v>11.208114408047599</v>
          </cell>
          <cell r="P167">
            <v>3.6086168998736698</v>
          </cell>
          <cell r="Q167">
            <v>8.75653202782952</v>
          </cell>
          <cell r="R167">
            <v>7.7359869587753698</v>
          </cell>
          <cell r="S167" t="e">
            <v>#N/A</v>
          </cell>
          <cell r="T167" t="str">
            <v>related to PFS2 - polyadenylation factor I subunit 2</v>
          </cell>
          <cell r="U167" t="str">
            <v>IPR017986;IPR015943;IPR001680;IPR020472</v>
          </cell>
          <cell r="V167" t="str">
            <v>WD40-repeat-containing domain;WD40/YVTN repeat-like-containing domain;WD40 repeat;G-protein beta WD-40 repeat</v>
          </cell>
        </row>
        <row r="168">
          <cell r="A168" t="str">
            <v>UMAG_00219</v>
          </cell>
          <cell r="B168">
            <v>2094</v>
          </cell>
          <cell r="C168">
            <v>58.612257024659797</v>
          </cell>
          <cell r="D168">
            <v>123.60615877123401</v>
          </cell>
          <cell r="E168">
            <v>106.152959653968</v>
          </cell>
          <cell r="F168">
            <v>115.5162655008</v>
          </cell>
          <cell r="G168">
            <v>103.369593638887</v>
          </cell>
          <cell r="H168">
            <v>119.355951558843</v>
          </cell>
          <cell r="I168">
            <v>130.63235041322801</v>
          </cell>
          <cell r="J168">
            <v>133.32293571914701</v>
          </cell>
          <cell r="K168">
            <v>25.3557967940758</v>
          </cell>
          <cell r="L168">
            <v>4.42165193777564</v>
          </cell>
          <cell r="M168">
            <v>19.726014114909201</v>
          </cell>
          <cell r="N168">
            <v>9.0649975015439495</v>
          </cell>
          <cell r="O168">
            <v>26.202612847481198</v>
          </cell>
          <cell r="P168">
            <v>15.856445209476901</v>
          </cell>
          <cell r="Q168">
            <v>4.2869993385485703</v>
          </cell>
          <cell r="R168">
            <v>17.399859304022701</v>
          </cell>
          <cell r="S168" t="e">
            <v>#N/A</v>
          </cell>
          <cell r="T168" t="str">
            <v>hypothetical protein</v>
          </cell>
          <cell r="U168" t="str">
            <v>IPR006667</v>
          </cell>
          <cell r="V168" t="str">
            <v>SLC41 divalent cation transporters, integral membrane domain</v>
          </cell>
        </row>
        <row r="169">
          <cell r="A169" t="str">
            <v>UMAG_00221</v>
          </cell>
          <cell r="B169">
            <v>792</v>
          </cell>
          <cell r="C169">
            <v>75.396988403805196</v>
          </cell>
          <cell r="D169">
            <v>82.567239673588006</v>
          </cell>
          <cell r="E169">
            <v>83.797523444007496</v>
          </cell>
          <cell r="F169">
            <v>37.508663998894399</v>
          </cell>
          <cell r="G169">
            <v>43.921220446221</v>
          </cell>
          <cell r="H169">
            <v>69.247626964754204</v>
          </cell>
          <cell r="I169">
            <v>120.68516142590001</v>
          </cell>
          <cell r="J169">
            <v>215.146624873625</v>
          </cell>
          <cell r="K169">
            <v>41.995987978750499</v>
          </cell>
          <cell r="L169">
            <v>15.9895665136857</v>
          </cell>
          <cell r="M169">
            <v>16.1877663496468</v>
          </cell>
          <cell r="N169">
            <v>8.8817223159772105</v>
          </cell>
          <cell r="O169">
            <v>5.8931024321479004</v>
          </cell>
          <cell r="P169">
            <v>20.143133820317299</v>
          </cell>
          <cell r="Q169">
            <v>9.8121290397115697</v>
          </cell>
          <cell r="R169">
            <v>46.251540342451598</v>
          </cell>
          <cell r="S169" t="e">
            <v>#N/A</v>
          </cell>
          <cell r="T169" t="str">
            <v>hypothetical protein</v>
          </cell>
          <cell r="U169" t="e">
            <v>#N/A</v>
          </cell>
          <cell r="V169" t="e">
            <v>#N/A</v>
          </cell>
        </row>
        <row r="170">
          <cell r="A170" t="str">
            <v>UMAG_00222</v>
          </cell>
          <cell r="B170">
            <v>1533</v>
          </cell>
          <cell r="C170">
            <v>9.0999319134931103</v>
          </cell>
          <cell r="D170">
            <v>75.141136534859896</v>
          </cell>
          <cell r="E170">
            <v>31.116824682477901</v>
          </cell>
          <cell r="F170">
            <v>11.0604224815548</v>
          </cell>
          <cell r="G170">
            <v>67.294747832397803</v>
          </cell>
          <cell r="H170">
            <v>90.418722893193404</v>
          </cell>
          <cell r="I170">
            <v>121.963505422211</v>
          </cell>
          <cell r="J170">
            <v>97.210833426668998</v>
          </cell>
          <cell r="K170">
            <v>5.2315865018048902</v>
          </cell>
          <cell r="L170">
            <v>45.702028297218597</v>
          </cell>
          <cell r="M170">
            <v>6.8049378288827604</v>
          </cell>
          <cell r="N170">
            <v>8.29554290848173</v>
          </cell>
          <cell r="O170">
            <v>4.6874873618528099</v>
          </cell>
          <cell r="P170">
            <v>13.3983344779248</v>
          </cell>
          <cell r="Q170">
            <v>22.435609526382699</v>
          </cell>
          <cell r="R170">
            <v>38.973627215859601</v>
          </cell>
          <cell r="S170" t="e">
            <v>#N/A</v>
          </cell>
          <cell r="T170" t="str">
            <v>related to monocarboxylate transporter</v>
          </cell>
          <cell r="U170" t="str">
            <v>IPR020846;IPR011701</v>
          </cell>
          <cell r="V170" t="str">
            <v>Major facilitator superfamily domain;Major facilitator superfamily</v>
          </cell>
        </row>
        <row r="171">
          <cell r="A171" t="str">
            <v>UMAG_00223</v>
          </cell>
          <cell r="B171">
            <v>1263</v>
          </cell>
          <cell r="C171">
            <v>13.6214954516271</v>
          </cell>
          <cell r="D171">
            <v>66.203433520859903</v>
          </cell>
          <cell r="E171">
            <v>87.235770436601499</v>
          </cell>
          <cell r="F171">
            <v>25.473973422196401</v>
          </cell>
          <cell r="G171">
            <v>19.7824348471975</v>
          </cell>
          <cell r="H171">
            <v>19.567826933259099</v>
          </cell>
          <cell r="I171">
            <v>24.915709049215501</v>
          </cell>
          <cell r="J171">
            <v>97.695299557415197</v>
          </cell>
          <cell r="K171">
            <v>14.1129083712471</v>
          </cell>
          <cell r="L171">
            <v>41.875608641123897</v>
          </cell>
          <cell r="M171">
            <v>21.5791473988067</v>
          </cell>
          <cell r="N171">
            <v>10.6799549456635</v>
          </cell>
          <cell r="O171">
            <v>5.90802428670382</v>
          </cell>
          <cell r="P171">
            <v>3.3649929861727101</v>
          </cell>
          <cell r="Q171">
            <v>10.836186096480001</v>
          </cell>
          <cell r="R171">
            <v>21.2634813787922</v>
          </cell>
          <cell r="S171" t="e">
            <v>#N/A</v>
          </cell>
          <cell r="T171" t="str">
            <v>related to aquaporin</v>
          </cell>
          <cell r="U171" t="str">
            <v>IPR023271;IPR000425</v>
          </cell>
          <cell r="V171" t="str">
            <v>Aquaporin-like;Major intrinsic protein</v>
          </cell>
        </row>
        <row r="172">
          <cell r="A172" t="str">
            <v>UMAG_00224</v>
          </cell>
          <cell r="B172">
            <v>756</v>
          </cell>
          <cell r="C172">
            <v>123.845382938924</v>
          </cell>
          <cell r="D172">
            <v>44.2216101057044</v>
          </cell>
          <cell r="E172">
            <v>29.852568951627902</v>
          </cell>
          <cell r="F172">
            <v>6.0145437627190201</v>
          </cell>
          <cell r="G172">
            <v>11.6574533436919</v>
          </cell>
          <cell r="H172">
            <v>14.1758394547302</v>
          </cell>
          <cell r="I172">
            <v>18.2803996185309</v>
          </cell>
          <cell r="J172">
            <v>21.8293961722086</v>
          </cell>
          <cell r="K172">
            <v>78.125743099848094</v>
          </cell>
          <cell r="L172">
            <v>17.403544209695202</v>
          </cell>
          <cell r="M172">
            <v>5.0269522115413698</v>
          </cell>
          <cell r="N172">
            <v>2.8462542604172598</v>
          </cell>
          <cell r="O172">
            <v>3.8988006358213898</v>
          </cell>
          <cell r="P172">
            <v>8.2133106841091603</v>
          </cell>
          <cell r="Q172">
            <v>9.35443376497083</v>
          </cell>
          <cell r="R172">
            <v>4.5035750837377</v>
          </cell>
          <cell r="S172" t="e">
            <v>#N/A</v>
          </cell>
          <cell r="T172" t="str">
            <v>hypothetical protein</v>
          </cell>
          <cell r="U172" t="str">
            <v>IPR012349;IPR007396</v>
          </cell>
          <cell r="V172" t="str">
            <v>FMN-binding split barrel;Transcriptional regulator PAI 2-type</v>
          </cell>
        </row>
        <row r="173">
          <cell r="A173" t="str">
            <v>UMAG_00225</v>
          </cell>
          <cell r="B173">
            <v>3045</v>
          </cell>
          <cell r="C173">
            <v>78.776351578246704</v>
          </cell>
          <cell r="D173">
            <v>97.528203380814304</v>
          </cell>
          <cell r="E173">
            <v>103.547955251457</v>
          </cell>
          <cell r="F173">
            <v>97.126668283366399</v>
          </cell>
          <cell r="G173">
            <v>137.63020426077199</v>
          </cell>
          <cell r="H173">
            <v>145.28757092028499</v>
          </cell>
          <cell r="I173">
            <v>152.98823852383401</v>
          </cell>
          <cell r="J173">
            <v>123.710605384906</v>
          </cell>
          <cell r="K173">
            <v>20.095935671295202</v>
          </cell>
          <cell r="L173">
            <v>23.375693215667901</v>
          </cell>
          <cell r="M173">
            <v>3.0412186532661698</v>
          </cell>
          <cell r="N173">
            <v>10.8521348234051</v>
          </cell>
          <cell r="O173">
            <v>9.7436835944388793</v>
          </cell>
          <cell r="P173">
            <v>6.2247555327540303</v>
          </cell>
          <cell r="Q173">
            <v>17.610136326730199</v>
          </cell>
          <cell r="R173">
            <v>24.4926119170864</v>
          </cell>
          <cell r="S173" t="e">
            <v>#N/A</v>
          </cell>
          <cell r="T173" t="str">
            <v>hypothetical protein</v>
          </cell>
          <cell r="U173" t="e">
            <v>#N/A</v>
          </cell>
          <cell r="V173" t="e">
            <v>#N/A</v>
          </cell>
        </row>
        <row r="174">
          <cell r="A174" t="str">
            <v>UMAG_00226</v>
          </cell>
          <cell r="B174">
            <v>954</v>
          </cell>
          <cell r="C174">
            <v>65.710789538473193</v>
          </cell>
          <cell r="D174">
            <v>42.410301231491097</v>
          </cell>
          <cell r="E174">
            <v>34.100166690187301</v>
          </cell>
          <cell r="F174">
            <v>46.643970386161698</v>
          </cell>
          <cell r="G174">
            <v>68.604480810975602</v>
          </cell>
          <cell r="H174">
            <v>76.384417272796796</v>
          </cell>
          <cell r="I174">
            <v>97.880105593780996</v>
          </cell>
          <cell r="J174">
            <v>88.376600447981602</v>
          </cell>
          <cell r="K174">
            <v>10.161576061883901</v>
          </cell>
          <cell r="L174">
            <v>33.090660373880702</v>
          </cell>
          <cell r="M174">
            <v>24.058424576626599</v>
          </cell>
          <cell r="N174">
            <v>10.4812895724697</v>
          </cell>
          <cell r="O174">
            <v>7.6737005828491398</v>
          </cell>
          <cell r="P174">
            <v>6.1452222877326603</v>
          </cell>
          <cell r="Q174">
            <v>4.17359214179712</v>
          </cell>
          <cell r="R174">
            <v>19.002753815280801</v>
          </cell>
          <cell r="S174" t="e">
            <v>#N/A</v>
          </cell>
          <cell r="T174" t="str">
            <v>hypothetical protein</v>
          </cell>
          <cell r="U174" t="str">
            <v>IPR010750</v>
          </cell>
          <cell r="V174" t="str">
            <v>SGF29 tudor-like domain</v>
          </cell>
        </row>
        <row r="175">
          <cell r="A175" t="str">
            <v>UMAG_00227</v>
          </cell>
          <cell r="B175">
            <v>3171</v>
          </cell>
          <cell r="C175">
            <v>65.943687803267196</v>
          </cell>
          <cell r="D175">
            <v>104.21274509001501</v>
          </cell>
          <cell r="E175">
            <v>91.583678521214395</v>
          </cell>
          <cell r="F175">
            <v>110.848307018545</v>
          </cell>
          <cell r="G175">
            <v>107.45672226199299</v>
          </cell>
          <cell r="H175">
            <v>104.510280475356</v>
          </cell>
          <cell r="I175">
            <v>101.03140353214199</v>
          </cell>
          <cell r="J175">
            <v>113.630722974135</v>
          </cell>
          <cell r="K175">
            <v>10.004882782963699</v>
          </cell>
          <cell r="L175">
            <v>24.455211017338701</v>
          </cell>
          <cell r="M175">
            <v>37.5962415372883</v>
          </cell>
          <cell r="N175">
            <v>8.3915739995044092</v>
          </cell>
          <cell r="O175">
            <v>1.16818877844473</v>
          </cell>
          <cell r="P175">
            <v>17.194683466761401</v>
          </cell>
          <cell r="Q175">
            <v>24.380168767431101</v>
          </cell>
          <cell r="R175">
            <v>14.7165344093264</v>
          </cell>
          <cell r="S175" t="str">
            <v>ccc2</v>
          </cell>
          <cell r="T175" t="str">
            <v>probable CCC2 - P-type ATPase</v>
          </cell>
          <cell r="U175" t="str">
            <v>IPR006121;IPR023214;IPR018303;IPR017969;IPR027256;IPR008250;IPR001757;IPR023299;IPR006122</v>
          </cell>
          <cell r="V175" t="str">
            <v>Heavy metal-associated domain, HMA;HAD-like domain;P-type ATPase, phosphorylation site;Heavy-metal-associated, conserved site;P-type ATPase, subfamily IB;P-type ATPase, A  domain;P-type ATPase;P-type ATPase, cytoplasmic domain N;Heavy metal-associated domain, copper ion-binding</v>
          </cell>
        </row>
        <row r="176">
          <cell r="A176" t="str">
            <v>UMAG_00229</v>
          </cell>
          <cell r="B176">
            <v>945</v>
          </cell>
          <cell r="C176">
            <v>41.6183264730887</v>
          </cell>
          <cell r="D176">
            <v>46.032163601588302</v>
          </cell>
          <cell r="E176">
            <v>40.481063296418199</v>
          </cell>
          <cell r="F176">
            <v>19.2227868927408</v>
          </cell>
          <cell r="G176">
            <v>97.853854302262604</v>
          </cell>
          <cell r="H176">
            <v>95.987448883603307</v>
          </cell>
          <cell r="I176">
            <v>88.821804649140205</v>
          </cell>
          <cell r="J176">
            <v>74.850377029892897</v>
          </cell>
          <cell r="K176">
            <v>27.612795800502699</v>
          </cell>
          <cell r="L176">
            <v>22.761262679574699</v>
          </cell>
          <cell r="M176">
            <v>5.40786034875845</v>
          </cell>
          <cell r="N176">
            <v>4.0941879190170098</v>
          </cell>
          <cell r="O176">
            <v>7.2673316620313102</v>
          </cell>
          <cell r="P176">
            <v>8.2205524240838805</v>
          </cell>
          <cell r="Q176">
            <v>7.8699591648359304</v>
          </cell>
          <cell r="R176">
            <v>11.165727401774699</v>
          </cell>
          <cell r="S176" t="e">
            <v>#N/A</v>
          </cell>
          <cell r="T176" t="str">
            <v>hypothetical protein</v>
          </cell>
          <cell r="U176" t="e">
            <v>#N/A</v>
          </cell>
          <cell r="V176" t="e">
            <v>#N/A</v>
          </cell>
        </row>
        <row r="177">
          <cell r="A177" t="str">
            <v>UMAG_00230</v>
          </cell>
          <cell r="B177">
            <v>1152</v>
          </cell>
          <cell r="C177">
            <v>6.3821725747501699</v>
          </cell>
          <cell r="D177">
            <v>18.087834723828799</v>
          </cell>
          <cell r="E177">
            <v>32.262907013342499</v>
          </cell>
          <cell r="F177">
            <v>21.914531809603101</v>
          </cell>
          <cell r="G177">
            <v>213.066863846356</v>
          </cell>
          <cell r="H177">
            <v>153.83918883630699</v>
          </cell>
          <cell r="I177">
            <v>219.655894763156</v>
          </cell>
          <cell r="J177">
            <v>149.24401201106301</v>
          </cell>
          <cell r="K177">
            <v>1.9098716275498</v>
          </cell>
          <cell r="L177">
            <v>10.7588132879197</v>
          </cell>
          <cell r="M177">
            <v>9.8893046678739598</v>
          </cell>
          <cell r="N177">
            <v>6.2422112849456504</v>
          </cell>
          <cell r="O177">
            <v>42.985433306748298</v>
          </cell>
          <cell r="P177">
            <v>40.1131996420946</v>
          </cell>
          <cell r="Q177">
            <v>31.5028826685257</v>
          </cell>
          <cell r="R177">
            <v>59.171028808229998</v>
          </cell>
          <cell r="S177" t="e">
            <v>#N/A</v>
          </cell>
          <cell r="T177" t="str">
            <v>hypothetical protein</v>
          </cell>
          <cell r="U177" t="e">
            <v>#N/A</v>
          </cell>
          <cell r="V177" t="e">
            <v>#N/A</v>
          </cell>
        </row>
        <row r="178">
          <cell r="A178" t="str">
            <v>UMAG_00233</v>
          </cell>
          <cell r="B178">
            <v>1680</v>
          </cell>
          <cell r="C178">
            <v>96.403039485828202</v>
          </cell>
          <cell r="D178">
            <v>102.158504071241</v>
          </cell>
          <cell r="E178">
            <v>100.45834854638299</v>
          </cell>
          <cell r="F178">
            <v>117.81787618760301</v>
          </cell>
          <cell r="G178">
            <v>66.043635552612997</v>
          </cell>
          <cell r="H178">
            <v>70.220078252712199</v>
          </cell>
          <cell r="I178">
            <v>77.395154425345197</v>
          </cell>
          <cell r="J178">
            <v>76.496699229158395</v>
          </cell>
          <cell r="K178">
            <v>11.0735501821399</v>
          </cell>
          <cell r="L178">
            <v>10.0452397616549</v>
          </cell>
          <cell r="M178">
            <v>19.207963698823399</v>
          </cell>
          <cell r="N178">
            <v>7.6591293980056303</v>
          </cell>
          <cell r="O178">
            <v>7.6251574779396698</v>
          </cell>
          <cell r="P178">
            <v>13.600658354643301</v>
          </cell>
          <cell r="Q178">
            <v>14.693111467273701</v>
          </cell>
          <cell r="R178">
            <v>10.0875234600318</v>
          </cell>
          <cell r="S178" t="e">
            <v>#N/A</v>
          </cell>
          <cell r="T178" t="str">
            <v>hypothetical protein</v>
          </cell>
          <cell r="U178" t="str">
            <v>IPR012677;IPR005120</v>
          </cell>
          <cell r="V178" t="str">
            <v>Nucleotide-binding alpha-beta plait domain;Regulator of nonsense-mediated decay, UPF3</v>
          </cell>
        </row>
        <row r="179">
          <cell r="A179" t="str">
            <v>UMAG_00235</v>
          </cell>
          <cell r="B179">
            <v>1386</v>
          </cell>
          <cell r="C179">
            <v>10.669231429858799</v>
          </cell>
          <cell r="D179">
            <v>240.90124476114801</v>
          </cell>
          <cell r="E179">
            <v>177.833220486111</v>
          </cell>
          <cell r="F179">
            <v>26.087011256443802</v>
          </cell>
          <cell r="G179">
            <v>109.242003965181</v>
          </cell>
          <cell r="H179">
            <v>87.091980232546106</v>
          </cell>
          <cell r="I179">
            <v>166.16800883340301</v>
          </cell>
          <cell r="J179">
            <v>3892.3113716542998</v>
          </cell>
          <cell r="K179">
            <v>2.3788127385284201</v>
          </cell>
          <cell r="L179">
            <v>74.956388585576093</v>
          </cell>
          <cell r="M179">
            <v>53.216827167536898</v>
          </cell>
          <cell r="N179">
            <v>7.3324347522242297</v>
          </cell>
          <cell r="O179">
            <v>47.829344107524498</v>
          </cell>
          <cell r="P179">
            <v>14.3773902865222</v>
          </cell>
          <cell r="Q179">
            <v>21.864968324737902</v>
          </cell>
          <cell r="R179">
            <v>1140.06795427718</v>
          </cell>
          <cell r="S179" t="str">
            <v>exg1</v>
          </cell>
          <cell r="T179" t="str">
            <v>probable EXG1 - exo-beta-1</v>
          </cell>
          <cell r="U179" t="str">
            <v>IPR017853;IPR013781;IPR001547</v>
          </cell>
          <cell r="V179" t="str">
            <v>Glycoside hydrolase superfamily;Glycoside hydrolase, catalytic domain;Glycoside hydrolase, family 5</v>
          </cell>
        </row>
        <row r="180">
          <cell r="A180" t="str">
            <v>UMAG_00236</v>
          </cell>
          <cell r="B180">
            <v>372</v>
          </cell>
          <cell r="C180">
            <v>0.35367342295955301</v>
          </cell>
          <cell r="D180">
            <v>1.84963011525403</v>
          </cell>
          <cell r="E180">
            <v>1.26425573084997</v>
          </cell>
          <cell r="F180">
            <v>2.7429419129713999</v>
          </cell>
          <cell r="G180">
            <v>3.3677123682688799</v>
          </cell>
          <cell r="H180">
            <v>5.0881439285583498</v>
          </cell>
          <cell r="I180">
            <v>5.7957819495758898</v>
          </cell>
          <cell r="J180">
            <v>3.7103255751716002</v>
          </cell>
          <cell r="K180">
            <v>0.15068580400884801</v>
          </cell>
          <cell r="L180">
            <v>1.6639831360844901</v>
          </cell>
          <cell r="M180">
            <v>2.18975515959227</v>
          </cell>
          <cell r="N180">
            <v>2.2269803327492901</v>
          </cell>
          <cell r="O180">
            <v>1.20099784142554</v>
          </cell>
          <cell r="P180">
            <v>3.1049790500296801</v>
          </cell>
          <cell r="Q180">
            <v>4.1624462670448104</v>
          </cell>
          <cell r="R180">
            <v>1.4330205913768499</v>
          </cell>
          <cell r="S180" t="e">
            <v>#N/A</v>
          </cell>
          <cell r="T180" t="str">
            <v>hypothetical protein</v>
          </cell>
          <cell r="U180" t="e">
            <v>#N/A</v>
          </cell>
          <cell r="V180" t="e">
            <v>#N/A</v>
          </cell>
        </row>
        <row r="181">
          <cell r="A181" t="str">
            <v>UMAG_00238</v>
          </cell>
          <cell r="B181">
            <v>4479</v>
          </cell>
          <cell r="C181">
            <v>18.050914720557</v>
          </cell>
          <cell r="D181">
            <v>217.16554396219101</v>
          </cell>
          <cell r="E181">
            <v>252.06091833786201</v>
          </cell>
          <cell r="F181">
            <v>220.11643632803001</v>
          </cell>
          <cell r="G181">
            <v>191.251925538981</v>
          </cell>
          <cell r="H181">
            <v>151.878794901129</v>
          </cell>
          <cell r="I181">
            <v>155.49613985313201</v>
          </cell>
          <cell r="J181">
            <v>142.247819761128</v>
          </cell>
          <cell r="K181">
            <v>1.7950971428625599</v>
          </cell>
          <cell r="L181">
            <v>47.542467760167398</v>
          </cell>
          <cell r="M181">
            <v>43.423505865048</v>
          </cell>
          <cell r="N181">
            <v>12.398872851891101</v>
          </cell>
          <cell r="O181">
            <v>34.738367496673199</v>
          </cell>
          <cell r="P181">
            <v>21.643959504484499</v>
          </cell>
          <cell r="Q181">
            <v>14.7222784491591</v>
          </cell>
          <cell r="R181">
            <v>39.784857972630299</v>
          </cell>
          <cell r="S181" t="e">
            <v>#N/A</v>
          </cell>
          <cell r="T181" t="str">
            <v>hypothetical protein</v>
          </cell>
          <cell r="U181" t="e">
            <v>#N/A</v>
          </cell>
          <cell r="V181" t="e">
            <v>#N/A</v>
          </cell>
        </row>
        <row r="182">
          <cell r="A182" t="str">
            <v>UMAG_00239</v>
          </cell>
          <cell r="B182">
            <v>4977</v>
          </cell>
          <cell r="C182">
            <v>122.00402534365099</v>
          </cell>
          <cell r="D182">
            <v>260.45837974296597</v>
          </cell>
          <cell r="E182">
            <v>183.76516645876799</v>
          </cell>
          <cell r="F182">
            <v>139.424927445539</v>
          </cell>
          <cell r="G182">
            <v>197.70714884747599</v>
          </cell>
          <cell r="H182">
            <v>230.66556620441199</v>
          </cell>
          <cell r="I182">
            <v>284.58457488443503</v>
          </cell>
          <cell r="J182">
            <v>241.69229861542701</v>
          </cell>
          <cell r="K182">
            <v>22.871604593569</v>
          </cell>
          <cell r="L182">
            <v>76.890977413317103</v>
          </cell>
          <cell r="M182">
            <v>60.9768738404793</v>
          </cell>
          <cell r="N182">
            <v>18.721651400771499</v>
          </cell>
          <cell r="O182">
            <v>15.529874139027999</v>
          </cell>
          <cell r="P182">
            <v>8.6119802295647894</v>
          </cell>
          <cell r="Q182">
            <v>13.6008522755815</v>
          </cell>
          <cell r="R182">
            <v>51.975433391854899</v>
          </cell>
          <cell r="S182" t="e">
            <v>#N/A</v>
          </cell>
          <cell r="T182" t="str">
            <v>related to SSK1 - two-component signal transducer</v>
          </cell>
          <cell r="U182" t="str">
            <v>IPR011006;IPR001789</v>
          </cell>
          <cell r="V182" t="str">
            <v>CheY-like superfamily;Signal transduction response regulator, receiver domain</v>
          </cell>
        </row>
        <row r="183">
          <cell r="A183" t="str">
            <v>UMAG_00240</v>
          </cell>
          <cell r="B183">
            <v>3099</v>
          </cell>
          <cell r="C183">
            <v>142.910458587026</v>
          </cell>
          <cell r="D183">
            <v>78.045897897526601</v>
          </cell>
          <cell r="E183">
            <v>114.11193979693201</v>
          </cell>
          <cell r="F183">
            <v>121.54587454513</v>
          </cell>
          <cell r="G183">
            <v>72.230394235556005</v>
          </cell>
          <cell r="H183">
            <v>82.725863003681098</v>
          </cell>
          <cell r="I183">
            <v>65.502963372290296</v>
          </cell>
          <cell r="J183">
            <v>58.852287507144602</v>
          </cell>
          <cell r="K183">
            <v>94.220045395867203</v>
          </cell>
          <cell r="L183">
            <v>15.2844598284334</v>
          </cell>
          <cell r="M183">
            <v>36.417482597519502</v>
          </cell>
          <cell r="N183">
            <v>24.425063088031099</v>
          </cell>
          <cell r="O183">
            <v>23.8452027794504</v>
          </cell>
          <cell r="P183">
            <v>17.115913258771201</v>
          </cell>
          <cell r="Q183">
            <v>7.2279927683514602</v>
          </cell>
          <cell r="R183">
            <v>14.036651810940199</v>
          </cell>
          <cell r="S183" t="e">
            <v>#N/A</v>
          </cell>
          <cell r="T183" t="str">
            <v>related to UTP4 - U3 snoRNP protein</v>
          </cell>
          <cell r="U183" t="str">
            <v>IPR017986;IPR011047;IPR019775;IPR015943;IPR001680</v>
          </cell>
          <cell r="V183" t="str">
            <v>WD40-repeat-containing domain;Quinonprotein alcohol dehydrogenase-like superfamily;WD40 repeat, conserved site;WD40/YVTN repeat-like-containing domain;WD40 repeat</v>
          </cell>
        </row>
        <row r="184">
          <cell r="A184" t="str">
            <v>UMAG_00241</v>
          </cell>
          <cell r="B184">
            <v>1098</v>
          </cell>
          <cell r="C184">
            <v>135.28354212147801</v>
          </cell>
          <cell r="D184">
            <v>296.103959594</v>
          </cell>
          <cell r="E184">
            <v>171.87142831802601</v>
          </cell>
          <cell r="F184">
            <v>52.9961252637695</v>
          </cell>
          <cell r="G184">
            <v>226.309384357689</v>
          </cell>
          <cell r="H184">
            <v>271.615902728869</v>
          </cell>
          <cell r="I184">
            <v>257.45074696803698</v>
          </cell>
          <cell r="J184">
            <v>248.521843138289</v>
          </cell>
          <cell r="K184">
            <v>33.106589334974402</v>
          </cell>
          <cell r="L184">
            <v>80.703150288408196</v>
          </cell>
          <cell r="M184">
            <v>87.705207376303903</v>
          </cell>
          <cell r="N184">
            <v>5.0062970529765298</v>
          </cell>
          <cell r="O184">
            <v>45.716939826352601</v>
          </cell>
          <cell r="P184">
            <v>39.384816774906298</v>
          </cell>
          <cell r="Q184">
            <v>34.095830561335902</v>
          </cell>
          <cell r="R184">
            <v>27.028239943473501</v>
          </cell>
          <cell r="S184" t="e">
            <v>#N/A</v>
          </cell>
          <cell r="T184" t="str">
            <v>hypothetical protein</v>
          </cell>
          <cell r="U184" t="e">
            <v>#N/A</v>
          </cell>
          <cell r="V184" t="e">
            <v>#N/A</v>
          </cell>
        </row>
        <row r="185">
          <cell r="A185" t="str">
            <v>UMAG_00242</v>
          </cell>
          <cell r="B185">
            <v>2874</v>
          </cell>
          <cell r="C185">
            <v>81.468389319068194</v>
          </cell>
          <cell r="D185">
            <v>90.026414622928996</v>
          </cell>
          <cell r="E185">
            <v>122.483007522755</v>
          </cell>
          <cell r="F185">
            <v>100.212824362487</v>
          </cell>
          <cell r="G185">
            <v>81.083297894764698</v>
          </cell>
          <cell r="H185">
            <v>90.493333447267204</v>
          </cell>
          <cell r="I185">
            <v>94.9314511621793</v>
          </cell>
          <cell r="J185">
            <v>74.257138095133499</v>
          </cell>
          <cell r="K185">
            <v>47.0760604344513</v>
          </cell>
          <cell r="L185">
            <v>19.879486705059499</v>
          </cell>
          <cell r="M185">
            <v>12.4820845908416</v>
          </cell>
          <cell r="N185">
            <v>6.32766796243041</v>
          </cell>
          <cell r="O185">
            <v>19.767006712489501</v>
          </cell>
          <cell r="P185">
            <v>4.7271461922130102</v>
          </cell>
          <cell r="Q185">
            <v>6.5455957385491903</v>
          </cell>
          <cell r="R185">
            <v>11.871345841651801</v>
          </cell>
          <cell r="S185" t="e">
            <v>#N/A</v>
          </cell>
          <cell r="T185" t="str">
            <v>related to MAK5 - ATP-dependent RNA helicase</v>
          </cell>
          <cell r="U185" t="str">
            <v>IPR027417;IPR000629;IPR014001;IPR001650;IPR011545;IPR014014</v>
          </cell>
          <cell r="V185" t="str">
            <v>P-loop containing nucleoside triphosphate hydrolase;ATP-dependent RNA helicase DEAD-box, conserved site;Helicase superfamily 1/2, ATP-binding domain;Helicase, C-terminal;DEAD/DEAH box helicase domain;RNA helicase, DEAD-box type, Q motif</v>
          </cell>
        </row>
        <row r="186">
          <cell r="A186" t="str">
            <v>UMAG_00244</v>
          </cell>
          <cell r="B186">
            <v>1050</v>
          </cell>
          <cell r="C186">
            <v>134.417551377085</v>
          </cell>
          <cell r="D186">
            <v>143.37647782721001</v>
          </cell>
          <cell r="E186">
            <v>111.08081410098799</v>
          </cell>
          <cell r="F186">
            <v>65.789089848654399</v>
          </cell>
          <cell r="G186">
            <v>70.7916015048486</v>
          </cell>
          <cell r="H186">
            <v>83.431545648289898</v>
          </cell>
          <cell r="I186">
            <v>116.70245807272499</v>
          </cell>
          <cell r="J186">
            <v>122.31534461562001</v>
          </cell>
          <cell r="K186">
            <v>12.4853686521601</v>
          </cell>
          <cell r="L186">
            <v>32.011706165023902</v>
          </cell>
          <cell r="M186">
            <v>36.986313709353702</v>
          </cell>
          <cell r="N186">
            <v>15.5415147646676</v>
          </cell>
          <cell r="O186">
            <v>17.5372893692759</v>
          </cell>
          <cell r="P186">
            <v>13.1217723809575</v>
          </cell>
          <cell r="Q186">
            <v>21.2122158625581</v>
          </cell>
          <cell r="R186">
            <v>7.13402209906892</v>
          </cell>
          <cell r="S186" t="e">
            <v>#N/A</v>
          </cell>
          <cell r="T186" t="str">
            <v>hypothetical protein</v>
          </cell>
          <cell r="U186" t="e">
            <v>#N/A</v>
          </cell>
          <cell r="V186" t="e">
            <v>#N/A</v>
          </cell>
        </row>
        <row r="187">
          <cell r="A187" t="str">
            <v>UMAG_00245</v>
          </cell>
          <cell r="B187">
            <v>1017</v>
          </cell>
          <cell r="C187">
            <v>90.844523780222104</v>
          </cell>
          <cell r="D187">
            <v>40.939187989950803</v>
          </cell>
          <cell r="E187">
            <v>26.2663768024956</v>
          </cell>
          <cell r="F187">
            <v>33.228087983571399</v>
          </cell>
          <cell r="G187">
            <v>41.424986615975598</v>
          </cell>
          <cell r="H187">
            <v>36.168759070765098</v>
          </cell>
          <cell r="I187">
            <v>28.184330358496201</v>
          </cell>
          <cell r="J187">
            <v>28.559202666722602</v>
          </cell>
          <cell r="K187">
            <v>10.779862128362801</v>
          </cell>
          <cell r="L187">
            <v>15.904194587412199</v>
          </cell>
          <cell r="M187">
            <v>10.918863277405</v>
          </cell>
          <cell r="N187">
            <v>4.68448976392789</v>
          </cell>
          <cell r="O187">
            <v>12.6100840570238</v>
          </cell>
          <cell r="P187">
            <v>3.39122427400538</v>
          </cell>
          <cell r="Q187">
            <v>3.8855417018821101</v>
          </cell>
          <cell r="R187">
            <v>6.6147699068499799</v>
          </cell>
          <cell r="S187" t="e">
            <v>#N/A</v>
          </cell>
          <cell r="T187" t="str">
            <v>related to mitochondrial uncoupling protein 3</v>
          </cell>
          <cell r="U187" t="str">
            <v>IPR023395;IPR018108;IPR002067</v>
          </cell>
          <cell r="V187" t="str">
            <v>Mitochondrial carrier domain;Mitochondrial substrate/solute carrier;Mitochondrial carrier protein</v>
          </cell>
        </row>
        <row r="188">
          <cell r="A188" t="str">
            <v>UMAG_00247</v>
          </cell>
          <cell r="B188">
            <v>1809</v>
          </cell>
          <cell r="C188">
            <v>53.643304576055002</v>
          </cell>
          <cell r="D188">
            <v>68.749442895216504</v>
          </cell>
          <cell r="E188">
            <v>59.610781908512898</v>
          </cell>
          <cell r="F188">
            <v>47.3262213112653</v>
          </cell>
          <cell r="G188">
            <v>60.386057723075901</v>
          </cell>
          <cell r="H188">
            <v>58.341370750817397</v>
          </cell>
          <cell r="I188">
            <v>71.365675350078803</v>
          </cell>
          <cell r="J188">
            <v>63.238182999289499</v>
          </cell>
          <cell r="K188">
            <v>10.067965410438999</v>
          </cell>
          <cell r="L188">
            <v>19.000283460459599</v>
          </cell>
          <cell r="M188">
            <v>4.6145809730452498</v>
          </cell>
          <cell r="N188">
            <v>12.203080967955</v>
          </cell>
          <cell r="O188">
            <v>9.2454565066677503</v>
          </cell>
          <cell r="P188">
            <v>11.3728769595317</v>
          </cell>
          <cell r="Q188">
            <v>4.2137383124781396</v>
          </cell>
          <cell r="R188">
            <v>10.061993381576499</v>
          </cell>
          <cell r="S188" t="e">
            <v>#N/A</v>
          </cell>
          <cell r="T188" t="str">
            <v>hypothetical protein</v>
          </cell>
          <cell r="U188" t="e">
            <v>#N/A</v>
          </cell>
          <cell r="V188" t="e">
            <v>#N/A</v>
          </cell>
        </row>
        <row r="189">
          <cell r="A189" t="str">
            <v>UMAG_00249</v>
          </cell>
          <cell r="B189">
            <v>2664</v>
          </cell>
          <cell r="C189">
            <v>157.103099341795</v>
          </cell>
          <cell r="D189">
            <v>166.28011389561399</v>
          </cell>
          <cell r="E189">
            <v>265.29547958913997</v>
          </cell>
          <cell r="F189">
            <v>574.31727162769005</v>
          </cell>
          <cell r="G189">
            <v>576.51033482863897</v>
          </cell>
          <cell r="H189">
            <v>410.98905045070802</v>
          </cell>
          <cell r="I189">
            <v>317.51859722026097</v>
          </cell>
          <cell r="J189">
            <v>266.07559579196402</v>
          </cell>
          <cell r="K189">
            <v>5.5627893584047596</v>
          </cell>
          <cell r="L189">
            <v>17.335533337377299</v>
          </cell>
          <cell r="M189">
            <v>34.517458106206902</v>
          </cell>
          <cell r="N189">
            <v>55.368046223179398</v>
          </cell>
          <cell r="O189">
            <v>68.364827132829205</v>
          </cell>
          <cell r="P189">
            <v>11.4512746775165</v>
          </cell>
          <cell r="Q189">
            <v>18.012120389352798</v>
          </cell>
          <cell r="R189">
            <v>14.759500352091701</v>
          </cell>
          <cell r="S189" t="e">
            <v>#N/A</v>
          </cell>
          <cell r="T189" t="str">
            <v>hypothetical protein</v>
          </cell>
          <cell r="U189" t="str">
            <v>IPR017853;IPR013781;IPR001547</v>
          </cell>
          <cell r="V189" t="str">
            <v>Glycoside hydrolase superfamily;Glycoside hydrolase, catalytic domain;Glycoside hydrolase, family 5</v>
          </cell>
        </row>
        <row r="190">
          <cell r="A190" t="str">
            <v>UMAG_00250</v>
          </cell>
          <cell r="B190">
            <v>945</v>
          </cell>
          <cell r="C190">
            <v>347.374824938129</v>
          </cell>
          <cell r="D190">
            <v>556.28900448597005</v>
          </cell>
          <cell r="E190">
            <v>341.91955623090598</v>
          </cell>
          <cell r="F190">
            <v>47.203059461172003</v>
          </cell>
          <cell r="G190">
            <v>49.055608151676402</v>
          </cell>
          <cell r="H190">
            <v>55.493848689573497</v>
          </cell>
          <cell r="I190">
            <v>60.2965582576063</v>
          </cell>
          <cell r="J190">
            <v>143.50979329745999</v>
          </cell>
          <cell r="K190">
            <v>30.1767859820018</v>
          </cell>
          <cell r="L190">
            <v>69.230611748146302</v>
          </cell>
          <cell r="M190">
            <v>52.234777601924698</v>
          </cell>
          <cell r="N190">
            <v>10.1771373896397</v>
          </cell>
          <cell r="O190">
            <v>11.642652433168999</v>
          </cell>
          <cell r="P190">
            <v>13.4363903416911</v>
          </cell>
          <cell r="Q190">
            <v>2.8218831482486402</v>
          </cell>
          <cell r="R190">
            <v>21.180758063178502</v>
          </cell>
          <cell r="S190" t="e">
            <v>#N/A</v>
          </cell>
          <cell r="T190" t="str">
            <v>hypothetical protein</v>
          </cell>
          <cell r="U190" t="str">
            <v>IPR009009;IPR014733</v>
          </cell>
          <cell r="V190" t="str">
            <v>RlpA-like double-psi beta-barrel domain;Barwin-like endoglucanase</v>
          </cell>
        </row>
        <row r="191">
          <cell r="A191" t="str">
            <v>UMAG_00251</v>
          </cell>
          <cell r="B191">
            <v>1914</v>
          </cell>
          <cell r="C191">
            <v>82.743831316011693</v>
          </cell>
          <cell r="D191">
            <v>69.349414786834103</v>
          </cell>
          <cell r="E191">
            <v>53.939000141069002</v>
          </cell>
          <cell r="F191">
            <v>57.153439903995199</v>
          </cell>
          <cell r="G191">
            <v>40.003124134949203</v>
          </cell>
          <cell r="H191">
            <v>50.729124057592401</v>
          </cell>
          <cell r="I191">
            <v>42.0473758357656</v>
          </cell>
          <cell r="J191">
            <v>45.368874783761399</v>
          </cell>
          <cell r="K191">
            <v>3.56192556324048</v>
          </cell>
          <cell r="L191">
            <v>30.153274832509702</v>
          </cell>
          <cell r="M191">
            <v>12.5150884602657</v>
          </cell>
          <cell r="N191">
            <v>6.69006965073656</v>
          </cell>
          <cell r="O191">
            <v>6.7707297350564</v>
          </cell>
          <cell r="P191">
            <v>8.6931390612274093</v>
          </cell>
          <cell r="Q191">
            <v>7.2045953898719102</v>
          </cell>
          <cell r="R191">
            <v>2.3432588367253699</v>
          </cell>
          <cell r="S191" t="e">
            <v>#N/A</v>
          </cell>
          <cell r="T191" t="str">
            <v>hypothetical protein</v>
          </cell>
          <cell r="U191" t="str">
            <v>IPR029058;IPR000073</v>
          </cell>
          <cell r="V191" t="str">
            <v>Alpha/Beta hydrolase fold;Alpha/beta hydrolase fold-1</v>
          </cell>
        </row>
        <row r="192">
          <cell r="A192" t="str">
            <v>UMAG_00254</v>
          </cell>
          <cell r="B192">
            <v>1092</v>
          </cell>
          <cell r="C192">
            <v>0.36874279867605902</v>
          </cell>
          <cell r="D192">
            <v>0</v>
          </cell>
          <cell r="E192">
            <v>0</v>
          </cell>
          <cell r="F192">
            <v>0.44285639523903397</v>
          </cell>
          <cell r="G192">
            <v>3.4059272595992498</v>
          </cell>
          <cell r="H192">
            <v>2.3697347061565601</v>
          </cell>
          <cell r="I192">
            <v>0.46586798477716701</v>
          </cell>
          <cell r="J192">
            <v>12.3023823616332</v>
          </cell>
          <cell r="K192">
            <v>0.11468806015446401</v>
          </cell>
          <cell r="L192">
            <v>0</v>
          </cell>
          <cell r="M192">
            <v>0</v>
          </cell>
          <cell r="N192">
            <v>0.76704977701081001</v>
          </cell>
          <cell r="O192">
            <v>2.4281633081257099</v>
          </cell>
          <cell r="P192">
            <v>1.1816988691166801</v>
          </cell>
          <cell r="Q192">
            <v>0.80690701925377695</v>
          </cell>
          <cell r="R192">
            <v>4.2122329868856596</v>
          </cell>
          <cell r="S192" t="str">
            <v>rrm14</v>
          </cell>
          <cell r="T192" t="str">
            <v>hypothetical protein</v>
          </cell>
          <cell r="U192" t="str">
            <v>IPR000504;IPR012677</v>
          </cell>
          <cell r="V192" t="str">
            <v>RNA recognition motif domain;Nucleotide-binding alpha-beta plait domain</v>
          </cell>
        </row>
        <row r="193">
          <cell r="A193" t="str">
            <v>UMAG_00255</v>
          </cell>
          <cell r="B193">
            <v>1917</v>
          </cell>
          <cell r="C193">
            <v>73.399337102681201</v>
          </cell>
          <cell r="D193">
            <v>122.174122149064</v>
          </cell>
          <cell r="E193">
            <v>105.81027371775799</v>
          </cell>
          <cell r="F193">
            <v>111.809035001148</v>
          </cell>
          <cell r="G193">
            <v>128.60830806869501</v>
          </cell>
          <cell r="H193">
            <v>134.21602768250199</v>
          </cell>
          <cell r="I193">
            <v>154.45693823349299</v>
          </cell>
          <cell r="J193">
            <v>117.717456570625</v>
          </cell>
          <cell r="K193">
            <v>5.4649088383066404</v>
          </cell>
          <cell r="L193">
            <v>28.526643695955599</v>
          </cell>
          <cell r="M193">
            <v>34.839247859605798</v>
          </cell>
          <cell r="N193">
            <v>19.2479681155028</v>
          </cell>
          <cell r="O193">
            <v>15.4190660086762</v>
          </cell>
          <cell r="P193">
            <v>17.7753728991662</v>
          </cell>
          <cell r="Q193">
            <v>9.6306824309936498</v>
          </cell>
          <cell r="R193">
            <v>8.9741232047656698</v>
          </cell>
          <cell r="S193" t="e">
            <v>#N/A</v>
          </cell>
          <cell r="T193" t="str">
            <v>hypothetical protein</v>
          </cell>
          <cell r="U193" t="str">
            <v>IPR029955;IPR003108</v>
          </cell>
          <cell r="V193" t="str">
            <v>Abnormal spindle-like microcephaly-associated protein;Growth-arrest-specific protein 2 domain</v>
          </cell>
        </row>
        <row r="194">
          <cell r="A194" t="str">
            <v>UMAG_00256</v>
          </cell>
          <cell r="B194">
            <v>807</v>
          </cell>
          <cell r="C194">
            <v>180.15175856044701</v>
          </cell>
          <cell r="D194">
            <v>280.32606302935102</v>
          </cell>
          <cell r="E194">
            <v>192.013317815021</v>
          </cell>
          <cell r="F194">
            <v>515.37029251271099</v>
          </cell>
          <cell r="G194">
            <v>487.04988488234699</v>
          </cell>
          <cell r="H194">
            <v>571.36038858916504</v>
          </cell>
          <cell r="I194">
            <v>576.41448988468903</v>
          </cell>
          <cell r="J194">
            <v>338.17901265803198</v>
          </cell>
          <cell r="K194">
            <v>25.759156714903298</v>
          </cell>
          <cell r="L194">
            <v>73.121963773285401</v>
          </cell>
          <cell r="M194">
            <v>67.914028770124503</v>
          </cell>
          <cell r="N194">
            <v>32.772373311336203</v>
          </cell>
          <cell r="O194">
            <v>54.146407140640797</v>
          </cell>
          <cell r="P194">
            <v>55.156862081777298</v>
          </cell>
          <cell r="Q194">
            <v>53.108725643897998</v>
          </cell>
          <cell r="R194">
            <v>20.184568408654599</v>
          </cell>
          <cell r="S194" t="e">
            <v>#N/A</v>
          </cell>
          <cell r="T194" t="str">
            <v>related to 3-oxoacyl-[acyl-carrier protein] reductase</v>
          </cell>
          <cell r="U194" t="str">
            <v>IPR020904;IPR016040;IPR002198;IPR002347</v>
          </cell>
          <cell r="V194" t="str">
            <v>Short-chain dehydrogenase/reductase, conserved site;NAD(P)-binding domain;Short-chain dehydrogenase/reductase SDR;Glucose/ribitol dehydrogenase</v>
          </cell>
        </row>
        <row r="195">
          <cell r="A195" t="str">
            <v>UMAG_00258</v>
          </cell>
          <cell r="B195">
            <v>1701</v>
          </cell>
          <cell r="C195">
            <v>29.7063829221959</v>
          </cell>
          <cell r="D195">
            <v>85.512588412283705</v>
          </cell>
          <cell r="E195">
            <v>58.340571826352303</v>
          </cell>
          <cell r="F195">
            <v>56.049000916523603</v>
          </cell>
          <cell r="G195">
            <v>67.507106930699095</v>
          </cell>
          <cell r="H195">
            <v>68.539750921919193</v>
          </cell>
          <cell r="I195">
            <v>66.407894615007805</v>
          </cell>
          <cell r="J195">
            <v>60.1828876245578</v>
          </cell>
          <cell r="K195">
            <v>9.7626744145941302</v>
          </cell>
          <cell r="L195">
            <v>19.4100770046403</v>
          </cell>
          <cell r="M195">
            <v>2.5753467936158199</v>
          </cell>
          <cell r="N195">
            <v>14.252992158125201</v>
          </cell>
          <cell r="O195">
            <v>11.210157676285901</v>
          </cell>
          <cell r="P195">
            <v>3.4213582790344499</v>
          </cell>
          <cell r="Q195">
            <v>4.2974762174197503</v>
          </cell>
          <cell r="R195">
            <v>6.8194565696873903</v>
          </cell>
          <cell r="S195" t="e">
            <v>#N/A</v>
          </cell>
          <cell r="T195" t="str">
            <v>hypothetical protein</v>
          </cell>
          <cell r="U195" t="str">
            <v>IPR013083;IPR011016</v>
          </cell>
          <cell r="V195" t="str">
            <v>Zinc finger, RING/FYVE/PHD-type;Zinc finger, RING-CH-type</v>
          </cell>
        </row>
        <row r="196">
          <cell r="A196" t="str">
            <v>UMAG_00259</v>
          </cell>
          <cell r="B196">
            <v>1701</v>
          </cell>
          <cell r="C196">
            <v>40.0862674793919</v>
          </cell>
          <cell r="D196">
            <v>76.392506999750097</v>
          </cell>
          <cell r="E196">
            <v>71.048701438143695</v>
          </cell>
          <cell r="F196">
            <v>47.744032916431301</v>
          </cell>
          <cell r="G196">
            <v>87.559642740804094</v>
          </cell>
          <cell r="H196">
            <v>75.684482887088606</v>
          </cell>
          <cell r="I196">
            <v>65.733691129752202</v>
          </cell>
          <cell r="J196">
            <v>64.125510165317607</v>
          </cell>
          <cell r="K196">
            <v>10.838794643416501</v>
          </cell>
          <cell r="L196">
            <v>18.5678719282717</v>
          </cell>
          <cell r="M196">
            <v>8.9780070182535496</v>
          </cell>
          <cell r="N196">
            <v>9.2310178114857706</v>
          </cell>
          <cell r="O196">
            <v>8.5311102047948904</v>
          </cell>
          <cell r="P196">
            <v>3.0417902683953701</v>
          </cell>
          <cell r="Q196">
            <v>4.79955254103721</v>
          </cell>
          <cell r="R196">
            <v>10.305375512462399</v>
          </cell>
          <cell r="S196" t="str">
            <v>elp3</v>
          </cell>
          <cell r="T196" t="str">
            <v>probable ELP3 - subunit of elongator/RNAPII holoenzyme with histone acetylase activity</v>
          </cell>
          <cell r="U196" t="str">
            <v>IPR005910;IPR016181;IPR006638;IPR007197;IPR023404;IPR000182</v>
          </cell>
          <cell r="V196" t="str">
            <v>Histone acetyltransferase ELP3;Acyl-CoA N-acyltransferase;Elongator protein 3/MiaB/NifB;Radical SAM;Radical SAM, alpha/beta horseshoe;GNAT domain</v>
          </cell>
        </row>
        <row r="197">
          <cell r="A197" t="str">
            <v>UMAG_00262</v>
          </cell>
          <cell r="B197">
            <v>1104</v>
          </cell>
          <cell r="C197">
            <v>64.350590146862302</v>
          </cell>
          <cell r="D197">
            <v>484.27055910687602</v>
          </cell>
          <cell r="E197">
            <v>677.44027836277496</v>
          </cell>
          <cell r="F197">
            <v>427.20835107758802</v>
          </cell>
          <cell r="G197">
            <v>248.37561238477801</v>
          </cell>
          <cell r="H197">
            <v>402.19063159293398</v>
          </cell>
          <cell r="I197">
            <v>733.56192485265399</v>
          </cell>
          <cell r="J197">
            <v>686.94383578592397</v>
          </cell>
          <cell r="K197">
            <v>10.153348669347499</v>
          </cell>
          <cell r="L197">
            <v>65.513766014602297</v>
          </cell>
          <cell r="M197">
            <v>162.99276657706</v>
          </cell>
          <cell r="N197">
            <v>25.567472536419299</v>
          </cell>
          <cell r="O197">
            <v>27.591509247864899</v>
          </cell>
          <cell r="P197">
            <v>60.939693633631499</v>
          </cell>
          <cell r="Q197">
            <v>120.624829884701</v>
          </cell>
          <cell r="R197">
            <v>88.719592801695399</v>
          </cell>
          <cell r="S197" t="e">
            <v>#N/A</v>
          </cell>
          <cell r="T197" t="str">
            <v>hypothetical protein</v>
          </cell>
          <cell r="U197" t="e">
            <v>#N/A</v>
          </cell>
          <cell r="V197" t="e">
            <v>#N/A</v>
          </cell>
        </row>
        <row r="198">
          <cell r="A198" t="str">
            <v>UMAG_00263</v>
          </cell>
          <cell r="B198">
            <v>1353</v>
          </cell>
          <cell r="C198">
            <v>69.844330519703604</v>
          </cell>
          <cell r="D198">
            <v>76.989255893455095</v>
          </cell>
          <cell r="E198">
            <v>93.592775198714904</v>
          </cell>
          <cell r="F198">
            <v>64.895240946887199</v>
          </cell>
          <cell r="G198">
            <v>53.347429027437599</v>
          </cell>
          <cell r="H198">
            <v>63.841557615206398</v>
          </cell>
          <cell r="I198">
            <v>68.564528704958704</v>
          </cell>
          <cell r="J198">
            <v>73.833767732693303</v>
          </cell>
          <cell r="K198">
            <v>11.1748289036112</v>
          </cell>
          <cell r="L198">
            <v>27.960545747089199</v>
          </cell>
          <cell r="M198">
            <v>24.332952591930201</v>
          </cell>
          <cell r="N198">
            <v>13.821490161285499</v>
          </cell>
          <cell r="O198">
            <v>7.6941240885075404</v>
          </cell>
          <cell r="P198">
            <v>9.0596501554678106</v>
          </cell>
          <cell r="Q198">
            <v>12.580654304174701</v>
          </cell>
          <cell r="R198">
            <v>5.9343982519794096</v>
          </cell>
          <cell r="S198" t="e">
            <v>#N/A</v>
          </cell>
          <cell r="T198" t="str">
            <v>related to carnitine/acylcarnitine translocase</v>
          </cell>
          <cell r="U198" t="str">
            <v>IPR023395;IPR018108</v>
          </cell>
          <cell r="V198" t="str">
            <v>Mitochondrial carrier domain;Mitochondrial substrate/solute carrier</v>
          </cell>
        </row>
        <row r="199">
          <cell r="A199" t="str">
            <v>UMAG_00264</v>
          </cell>
          <cell r="B199">
            <v>2511</v>
          </cell>
          <cell r="C199">
            <v>24.792459762519201</v>
          </cell>
          <cell r="D199">
            <v>39.1776942984363</v>
          </cell>
          <cell r="E199">
            <v>27.211838441253299</v>
          </cell>
          <cell r="F199">
            <v>32.563753628210897</v>
          </cell>
          <cell r="G199">
            <v>27.403753199897199</v>
          </cell>
          <cell r="H199">
            <v>27.639532881807199</v>
          </cell>
          <cell r="I199">
            <v>26.789695772393301</v>
          </cell>
          <cell r="J199">
            <v>23.473962316542298</v>
          </cell>
          <cell r="K199">
            <v>5.1403525730716497</v>
          </cell>
          <cell r="L199">
            <v>11.159282563623</v>
          </cell>
          <cell r="M199">
            <v>6.4123382829989897</v>
          </cell>
          <cell r="N199">
            <v>3.8959759073314801</v>
          </cell>
          <cell r="O199">
            <v>9.4243594096676997</v>
          </cell>
          <cell r="P199">
            <v>7.0413868189783297</v>
          </cell>
          <cell r="Q199">
            <v>1.4921086802927901</v>
          </cell>
          <cell r="R199">
            <v>7.4792487209553302</v>
          </cell>
          <cell r="S199" t="e">
            <v>#N/A</v>
          </cell>
          <cell r="T199" t="str">
            <v>related to ZAP1 - metalloregulatory protein involved in zinc-responsive transcriptional regulation</v>
          </cell>
          <cell r="U199" t="str">
            <v>IPR007087;IPR013087;IPR015880</v>
          </cell>
          <cell r="V199" t="str">
            <v>Zinc finger, C2H2;Zinc finger C2H2-type/integrase DNA-binding domain;Zinc finger, C2H2-like</v>
          </cell>
        </row>
        <row r="200">
          <cell r="A200" t="str">
            <v>UMAG_00265</v>
          </cell>
          <cell r="B200">
            <v>1026</v>
          </cell>
          <cell r="C200">
            <v>385.751300098152</v>
          </cell>
          <cell r="D200">
            <v>162.03155307681399</v>
          </cell>
          <cell r="E200">
            <v>136.11285580693701</v>
          </cell>
          <cell r="F200">
            <v>185.707667570805</v>
          </cell>
          <cell r="G200">
            <v>124.58067897857001</v>
          </cell>
          <cell r="H200">
            <v>113.43912860465301</v>
          </cell>
          <cell r="I200">
            <v>87.067241461741105</v>
          </cell>
          <cell r="J200">
            <v>104.649099724685</v>
          </cell>
          <cell r="K200">
            <v>172.96194932610899</v>
          </cell>
          <cell r="L200">
            <v>29.5688964557493</v>
          </cell>
          <cell r="M200">
            <v>60.573905256566398</v>
          </cell>
          <cell r="N200">
            <v>9.5068621132469708</v>
          </cell>
          <cell r="O200">
            <v>9.57344807308146</v>
          </cell>
          <cell r="P200">
            <v>15.132897534325499</v>
          </cell>
          <cell r="Q200">
            <v>25.7217029256696</v>
          </cell>
          <cell r="R200">
            <v>20.944145509281899</v>
          </cell>
          <cell r="S200" t="e">
            <v>#N/A</v>
          </cell>
          <cell r="T200" t="str">
            <v>related to pyruvate dehydrogenase complex protein X precursor</v>
          </cell>
          <cell r="U200" t="str">
            <v>IPR003016;IPR011053;IPR004167;IPR000089</v>
          </cell>
          <cell r="V200" t="str">
            <v>2-oxo acid dehydrogenase, lipoyl-binding site;Single hybrid motif;E3-binding domain;Biotin/lipoyl attachment</v>
          </cell>
        </row>
        <row r="201">
          <cell r="A201" t="str">
            <v>UMAG_00266</v>
          </cell>
          <cell r="B201">
            <v>873</v>
          </cell>
          <cell r="C201">
            <v>54.816332084144697</v>
          </cell>
          <cell r="D201">
            <v>27.472426149878402</v>
          </cell>
          <cell r="E201">
            <v>36.451949303897599</v>
          </cell>
          <cell r="F201">
            <v>61.687149611731797</v>
          </cell>
          <cell r="G201">
            <v>32.775936154201602</v>
          </cell>
          <cell r="H201">
            <v>32.739819666471199</v>
          </cell>
          <cell r="I201">
            <v>35.629310010245199</v>
          </cell>
          <cell r="J201">
            <v>29.0650977336323</v>
          </cell>
          <cell r="K201">
            <v>33.372609463665803</v>
          </cell>
          <cell r="L201">
            <v>12.8690271704314</v>
          </cell>
          <cell r="M201">
            <v>12.904977500125399</v>
          </cell>
          <cell r="N201">
            <v>1.69168452249791</v>
          </cell>
          <cell r="O201">
            <v>1.6157496990170099</v>
          </cell>
          <cell r="P201">
            <v>9.3895135655899296</v>
          </cell>
          <cell r="Q201">
            <v>5.5559776731665398</v>
          </cell>
          <cell r="R201">
            <v>12.3001657574469</v>
          </cell>
          <cell r="S201" t="e">
            <v>#N/A</v>
          </cell>
          <cell r="T201" t="str">
            <v>related to Rpa34 - 34 kD subunit of DNA-directed RNA polymerase I</v>
          </cell>
          <cell r="U201" t="e">
            <v>#N/A</v>
          </cell>
          <cell r="V201" t="e">
            <v>#N/A</v>
          </cell>
        </row>
        <row r="202">
          <cell r="A202" t="str">
            <v>UMAG_00270</v>
          </cell>
          <cell r="B202">
            <v>2694</v>
          </cell>
          <cell r="C202">
            <v>139.72326977483399</v>
          </cell>
          <cell r="D202">
            <v>205.70063959631401</v>
          </cell>
          <cell r="E202">
            <v>226.786724358382</v>
          </cell>
          <cell r="F202">
            <v>125.977389310657</v>
          </cell>
          <cell r="G202">
            <v>154.57410759310599</v>
          </cell>
          <cell r="H202">
            <v>160.88627218203399</v>
          </cell>
          <cell r="I202">
            <v>165.200313289588</v>
          </cell>
          <cell r="J202">
            <v>166.86279915999299</v>
          </cell>
          <cell r="K202">
            <v>21.297720112857299</v>
          </cell>
          <cell r="L202">
            <v>59.119379036188199</v>
          </cell>
          <cell r="M202">
            <v>25.396878388885298</v>
          </cell>
          <cell r="N202">
            <v>7.4917742627706403</v>
          </cell>
          <cell r="O202">
            <v>15.805990154375699</v>
          </cell>
          <cell r="P202">
            <v>17.0088478836769</v>
          </cell>
          <cell r="Q202">
            <v>6.5546142238065297</v>
          </cell>
          <cell r="R202">
            <v>15.663068148011099</v>
          </cell>
          <cell r="S202" t="e">
            <v>#N/A</v>
          </cell>
          <cell r="T202" t="str">
            <v>hypothetical protein</v>
          </cell>
          <cell r="U202" t="e">
            <v>#N/A</v>
          </cell>
          <cell r="V202" t="e">
            <v>#N/A</v>
          </cell>
        </row>
        <row r="203">
          <cell r="A203" t="str">
            <v>UMAG_00271</v>
          </cell>
          <cell r="B203">
            <v>1554</v>
          </cell>
          <cell r="C203">
            <v>75.258409778412997</v>
          </cell>
          <cell r="D203">
            <v>229.67378340693099</v>
          </cell>
          <cell r="E203">
            <v>237.35560075119099</v>
          </cell>
          <cell r="F203">
            <v>228.657947569855</v>
          </cell>
          <cell r="G203">
            <v>349.10889136888102</v>
          </cell>
          <cell r="H203">
            <v>329.63011372496101</v>
          </cell>
          <cell r="I203">
            <v>363.327103499163</v>
          </cell>
          <cell r="J203">
            <v>356.22581162061903</v>
          </cell>
          <cell r="K203">
            <v>4.6926042301320798</v>
          </cell>
          <cell r="L203">
            <v>54.660026813513902</v>
          </cell>
          <cell r="M203">
            <v>57.377526680514698</v>
          </cell>
          <cell r="N203">
            <v>28.111319450481599</v>
          </cell>
          <cell r="O203">
            <v>22.346775419290601</v>
          </cell>
          <cell r="P203">
            <v>12.8497034543384</v>
          </cell>
          <cell r="Q203">
            <v>20.189423326386699</v>
          </cell>
          <cell r="R203">
            <v>24.975480992530599</v>
          </cell>
          <cell r="S203" t="e">
            <v>#N/A</v>
          </cell>
          <cell r="T203" t="str">
            <v>related to Lipase</v>
          </cell>
          <cell r="U203" t="str">
            <v>IPR029058;IPR002921</v>
          </cell>
          <cell r="V203" t="str">
            <v>Alpha/Beta hydrolase fold;Fungal lipase-like domain</v>
          </cell>
        </row>
        <row r="204">
          <cell r="A204" t="str">
            <v>UMAG_00272</v>
          </cell>
          <cell r="B204">
            <v>2070</v>
          </cell>
          <cell r="C204">
            <v>178.28831614815499</v>
          </cell>
          <cell r="D204">
            <v>149.14994544649099</v>
          </cell>
          <cell r="E204">
            <v>136.33027704899899</v>
          </cell>
          <cell r="F204">
            <v>116.87944123194499</v>
          </cell>
          <cell r="G204">
            <v>180.926328870737</v>
          </cell>
          <cell r="H204">
            <v>197.16909271316501</v>
          </cell>
          <cell r="I204">
            <v>220.64573582121599</v>
          </cell>
          <cell r="J204">
            <v>244.11696707516899</v>
          </cell>
          <cell r="K204">
            <v>27.907989408033998</v>
          </cell>
          <cell r="L204">
            <v>13.9590867289053</v>
          </cell>
          <cell r="M204">
            <v>32.095399483253402</v>
          </cell>
          <cell r="N204">
            <v>7.9073203323414898</v>
          </cell>
          <cell r="O204">
            <v>25.1709390758902</v>
          </cell>
          <cell r="P204">
            <v>11.2419802754917</v>
          </cell>
          <cell r="Q204">
            <v>26.4477205924061</v>
          </cell>
          <cell r="R204">
            <v>28.548870202286</v>
          </cell>
          <cell r="S204" t="e">
            <v>#N/A</v>
          </cell>
          <cell r="T204" t="str">
            <v>hypothetical protein</v>
          </cell>
          <cell r="U204" t="e">
            <v>#N/A</v>
          </cell>
          <cell r="V204" t="e">
            <v>#N/A</v>
          </cell>
        </row>
        <row r="205">
          <cell r="A205" t="str">
            <v>UMAG_00273</v>
          </cell>
          <cell r="B205">
            <v>423</v>
          </cell>
          <cell r="C205">
            <v>152.54026742211099</v>
          </cell>
          <cell r="D205">
            <v>128.879800540151</v>
          </cell>
          <cell r="E205">
            <v>89.959936304199502</v>
          </cell>
          <cell r="F205">
            <v>131.622367651183</v>
          </cell>
          <cell r="G205">
            <v>115.004126003574</v>
          </cell>
          <cell r="H205">
            <v>132.81098820464999</v>
          </cell>
          <cell r="I205">
            <v>135.60658466882501</v>
          </cell>
          <cell r="J205">
            <v>113.750366778546</v>
          </cell>
          <cell r="K205">
            <v>9.34199944119751</v>
          </cell>
          <cell r="L205">
            <v>40.170253589425698</v>
          </cell>
          <cell r="M205">
            <v>12.6309384610758</v>
          </cell>
          <cell r="N205">
            <v>22.601403520491999</v>
          </cell>
          <cell r="O205">
            <v>9.4857162964775306</v>
          </cell>
          <cell r="P205">
            <v>11.8164572782121</v>
          </cell>
          <cell r="Q205">
            <v>5.2760434356511201</v>
          </cell>
          <cell r="R205">
            <v>7.1997780086094396</v>
          </cell>
          <cell r="S205" t="e">
            <v>#N/A</v>
          </cell>
          <cell r="T205" t="str">
            <v>hypothetical protein</v>
          </cell>
          <cell r="U205" t="str">
            <v>IPR014807</v>
          </cell>
          <cell r="V205" t="str">
            <v>Cytochrome oxidase assembly protein 1</v>
          </cell>
        </row>
        <row r="206">
          <cell r="A206" t="str">
            <v>UMAG_00274</v>
          </cell>
          <cell r="B206">
            <v>1431</v>
          </cell>
          <cell r="C206">
            <v>292.53150859072298</v>
          </cell>
          <cell r="D206">
            <v>264.90811501840898</v>
          </cell>
          <cell r="E206">
            <v>303.24101456857102</v>
          </cell>
          <cell r="F206">
            <v>376.62446612913197</v>
          </cell>
          <cell r="G206">
            <v>217.80380872618301</v>
          </cell>
          <cell r="H206">
            <v>239.19446922421801</v>
          </cell>
          <cell r="I206">
            <v>222.18940446040401</v>
          </cell>
          <cell r="J206">
            <v>236.64452322816001</v>
          </cell>
          <cell r="K206">
            <v>39.309454453500301</v>
          </cell>
          <cell r="L206">
            <v>64.400741648465697</v>
          </cell>
          <cell r="M206">
            <v>39.400386077431598</v>
          </cell>
          <cell r="N206">
            <v>11.6501632119065</v>
          </cell>
          <cell r="O206">
            <v>8.6048124411662794</v>
          </cell>
          <cell r="P206">
            <v>9.6530028165162793</v>
          </cell>
          <cell r="Q206">
            <v>14.5646429799767</v>
          </cell>
          <cell r="R206">
            <v>25.245080777903699</v>
          </cell>
          <cell r="S206" t="e">
            <v>#N/A</v>
          </cell>
          <cell r="T206" t="str">
            <v>probable casein kinase I</v>
          </cell>
          <cell r="U206" t="str">
            <v>IPR017441;IPR008271;IPR011009;IPR000719;IPR002290</v>
          </cell>
          <cell r="V206" t="str">
            <v>Protein kinase, ATP binding site;Serine/threonine-protein kinase, active site;Protein kinase-like domain;Protein kinase domain;Serine/threonine/dual specificity protein kinase, catalytic  domain</v>
          </cell>
        </row>
        <row r="207">
          <cell r="A207" t="str">
            <v>UMAG_00275</v>
          </cell>
          <cell r="B207">
            <v>3744</v>
          </cell>
          <cell r="C207">
            <v>158.307786425187</v>
          </cell>
          <cell r="D207">
            <v>128.526839911634</v>
          </cell>
          <cell r="E207">
            <v>150.534042905402</v>
          </cell>
          <cell r="F207">
            <v>287.25048676307398</v>
          </cell>
          <cell r="G207">
            <v>156.010303600219</v>
          </cell>
          <cell r="H207">
            <v>141.55220261280201</v>
          </cell>
          <cell r="I207">
            <v>105.351889972367</v>
          </cell>
          <cell r="J207">
            <v>94.104388078941795</v>
          </cell>
          <cell r="K207">
            <v>97.685506031138601</v>
          </cell>
          <cell r="L207">
            <v>31.539903332493299</v>
          </cell>
          <cell r="M207">
            <v>20.998810445143398</v>
          </cell>
          <cell r="N207">
            <v>9.2387569811776995</v>
          </cell>
          <cell r="O207">
            <v>38.896399611893997</v>
          </cell>
          <cell r="P207">
            <v>11.167179020993601</v>
          </cell>
          <cell r="Q207">
            <v>7.2637395413917396</v>
          </cell>
          <cell r="R207">
            <v>16.192019120652201</v>
          </cell>
          <cell r="S207" t="e">
            <v>#N/A</v>
          </cell>
          <cell r="T207" t="str">
            <v>related to DNA polymerase V</v>
          </cell>
          <cell r="U207" t="str">
            <v>IPR007015;IPR016024</v>
          </cell>
          <cell r="V207" t="str">
            <v>DNA polymerase V;Armadillo-type fold</v>
          </cell>
        </row>
        <row r="208">
          <cell r="A208" t="str">
            <v>UMAG_00276</v>
          </cell>
          <cell r="B208">
            <v>420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0.34260308819239199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0.59340595557922504</v>
          </cell>
          <cell r="Q208">
            <v>0</v>
          </cell>
          <cell r="R208">
            <v>0</v>
          </cell>
          <cell r="S208" t="e">
            <v>#N/A</v>
          </cell>
          <cell r="T208" t="str">
            <v>hypothetical protein</v>
          </cell>
          <cell r="U208" t="e">
            <v>#N/A</v>
          </cell>
          <cell r="V208" t="e">
            <v>#N/A</v>
          </cell>
        </row>
        <row r="209">
          <cell r="A209" t="str">
            <v>UMAG_00277</v>
          </cell>
          <cell r="B209">
            <v>2958</v>
          </cell>
          <cell r="C209">
            <v>114.617275452616</v>
          </cell>
          <cell r="D209">
            <v>81.009601507264506</v>
          </cell>
          <cell r="E209">
            <v>92.913506555355994</v>
          </cell>
          <cell r="F209">
            <v>90.683007287957395</v>
          </cell>
          <cell r="G209">
            <v>88.922005688850703</v>
          </cell>
          <cell r="H209">
            <v>67.504254383528107</v>
          </cell>
          <cell r="I209">
            <v>68.862186490633206</v>
          </cell>
          <cell r="J209">
            <v>94.375604189907193</v>
          </cell>
          <cell r="K209">
            <v>24.523115951231102</v>
          </cell>
          <cell r="L209">
            <v>2.21464965933859</v>
          </cell>
          <cell r="M209">
            <v>11.2977345566384</v>
          </cell>
          <cell r="N209">
            <v>16.519442088724801</v>
          </cell>
          <cell r="O209">
            <v>14.8665353639018</v>
          </cell>
          <cell r="P209">
            <v>6.4411022685428803</v>
          </cell>
          <cell r="Q209">
            <v>4.8034814734845996</v>
          </cell>
          <cell r="R209">
            <v>16.935985273403102</v>
          </cell>
          <cell r="S209" t="e">
            <v>#N/A</v>
          </cell>
          <cell r="T209" t="str">
            <v>related to M-phase inducer phosphatase</v>
          </cell>
          <cell r="U209" t="str">
            <v>IPR001307;IPR001763;IPR000751</v>
          </cell>
          <cell r="V209" t="str">
            <v>Thiosulphate sulfurtransferase, conserved site;Rhodanese-like domain;M-phase inducer phosphatase</v>
          </cell>
        </row>
        <row r="210">
          <cell r="A210" t="str">
            <v>UMAG_00278</v>
          </cell>
          <cell r="B210">
            <v>378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4.4815615439833199</v>
          </cell>
          <cell r="J210">
            <v>19.706886341736801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2.1876688127569399</v>
          </cell>
          <cell r="R210">
            <v>11.6269097768257</v>
          </cell>
          <cell r="S210" t="e">
            <v>#N/A</v>
          </cell>
          <cell r="T210" t="str">
            <v>hypothetical protein</v>
          </cell>
          <cell r="U210" t="e">
            <v>#N/A</v>
          </cell>
          <cell r="V210" t="e">
            <v>#N/A</v>
          </cell>
        </row>
        <row r="211">
          <cell r="A211" t="str">
            <v>UMAG_00280</v>
          </cell>
          <cell r="B211">
            <v>1395</v>
          </cell>
          <cell r="C211">
            <v>82.013923245136397</v>
          </cell>
          <cell r="D211">
            <v>94.438898226923101</v>
          </cell>
          <cell r="E211">
            <v>83.602931542086097</v>
          </cell>
          <cell r="F211">
            <v>96.015200600568804</v>
          </cell>
          <cell r="G211">
            <v>88.183941294925205</v>
          </cell>
          <cell r="H211">
            <v>91.981248305471894</v>
          </cell>
          <cell r="I211">
            <v>79.398915890612201</v>
          </cell>
          <cell r="J211">
            <v>70.969088748351993</v>
          </cell>
          <cell r="K211">
            <v>21.753234653263799</v>
          </cell>
          <cell r="L211">
            <v>29.111153419822401</v>
          </cell>
          <cell r="M211">
            <v>33.3372935132425</v>
          </cell>
          <cell r="N211">
            <v>21.939265549357501</v>
          </cell>
          <cell r="O211">
            <v>19.174419597007301</v>
          </cell>
          <cell r="P211">
            <v>16.395634364026701</v>
          </cell>
          <cell r="Q211">
            <v>22.706661967755299</v>
          </cell>
          <cell r="R211">
            <v>6.8598289934995904</v>
          </cell>
          <cell r="S211" t="e">
            <v>#N/A</v>
          </cell>
          <cell r="T211" t="str">
            <v>related to Glutaminyl-peptide cyclotransferase precursor</v>
          </cell>
          <cell r="U211" t="str">
            <v>IPR007484</v>
          </cell>
          <cell r="V211" t="str">
            <v>Peptidase M28</v>
          </cell>
        </row>
        <row r="212">
          <cell r="A212" t="str">
            <v>UMAG_00282</v>
          </cell>
          <cell r="B212">
            <v>5889</v>
          </cell>
          <cell r="C212">
            <v>85.874814048761394</v>
          </cell>
          <cell r="D212">
            <v>61.345773746070002</v>
          </cell>
          <cell r="E212">
            <v>89.664959617349595</v>
          </cell>
          <cell r="F212">
            <v>112.893833199798</v>
          </cell>
          <cell r="G212">
            <v>95.551210100211605</v>
          </cell>
          <cell r="H212">
            <v>97.628762292861495</v>
          </cell>
          <cell r="I212">
            <v>90.741608667413303</v>
          </cell>
          <cell r="J212">
            <v>74.733120811919903</v>
          </cell>
          <cell r="K212">
            <v>0.61766217064926199</v>
          </cell>
          <cell r="L212">
            <v>30.664961948921199</v>
          </cell>
          <cell r="M212">
            <v>26.967414059014999</v>
          </cell>
          <cell r="N212">
            <v>1.71480737976367</v>
          </cell>
          <cell r="O212">
            <v>28.843061618112699</v>
          </cell>
          <cell r="P212">
            <v>2.65977177423578</v>
          </cell>
          <cell r="Q212">
            <v>7.8775329519461996</v>
          </cell>
          <cell r="R212">
            <v>8.5126022055207908</v>
          </cell>
          <cell r="S212" t="e">
            <v>#N/A</v>
          </cell>
          <cell r="T212" t="str">
            <v>probable RNA helicase</v>
          </cell>
          <cell r="U212" t="str">
            <v>IPR014756;IPR027417;IPR004179;IPR014001;IPR011545;IPR001650</v>
          </cell>
          <cell r="V212" t="str">
            <v>Immunoglobulin E-set;P-loop containing nucleoside triphosphate hydrolase;Sec63 domain;Helicase superfamily 1/2, ATP-binding domain;DEAD/DEAH box helicase domain;Helicase, C-terminal</v>
          </cell>
        </row>
        <row r="213">
          <cell r="A213" t="str">
            <v>UMAG_00283</v>
          </cell>
          <cell r="B213">
            <v>1194</v>
          </cell>
          <cell r="C213">
            <v>75.037075763408893</v>
          </cell>
          <cell r="D213">
            <v>91.708898955076506</v>
          </cell>
          <cell r="E213">
            <v>74.486948430737598</v>
          </cell>
          <cell r="F213">
            <v>161.11665517595799</v>
          </cell>
          <cell r="G213">
            <v>188.942656429576</v>
          </cell>
          <cell r="H213">
            <v>222.38985872356201</v>
          </cell>
          <cell r="I213">
            <v>228.51583569573401</v>
          </cell>
          <cell r="J213">
            <v>139.74181209293201</v>
          </cell>
          <cell r="K213">
            <v>8.2258513420024499</v>
          </cell>
          <cell r="L213">
            <v>8.4491683452829491</v>
          </cell>
          <cell r="M213">
            <v>19.481164301517001</v>
          </cell>
          <cell r="N213">
            <v>8.0878938392035504</v>
          </cell>
          <cell r="O213">
            <v>42.129697214255103</v>
          </cell>
          <cell r="P213">
            <v>33.238735346474897</v>
          </cell>
          <cell r="Q213">
            <v>31.040655397823102</v>
          </cell>
          <cell r="R213">
            <v>47.844058273069898</v>
          </cell>
          <cell r="S213" t="e">
            <v>#N/A</v>
          </cell>
          <cell r="T213" t="str">
            <v>hypothetical protein</v>
          </cell>
          <cell r="U213" t="str">
            <v>IPR008927;IPR013328;IPR013752;IPR016040;IPR013332</v>
          </cell>
          <cell r="V213" t="str">
            <v>6-phosphogluconate dehydrogenase, C-terminal-like;Dehydrogenase, multihelical;Ketopantoate reductase, C-terminal domain;NAD(P)-binding domain;Ketopantoate reductase, N-terminal domain</v>
          </cell>
        </row>
        <row r="214">
          <cell r="A214" t="str">
            <v>UMAG_00284</v>
          </cell>
          <cell r="B214">
            <v>630</v>
          </cell>
          <cell r="C214">
            <v>96.288988816730196</v>
          </cell>
          <cell r="D214">
            <v>88.7826604657524</v>
          </cell>
          <cell r="E214">
            <v>65.695713762792096</v>
          </cell>
          <cell r="F214">
            <v>54.7371217064915</v>
          </cell>
          <cell r="G214">
            <v>55.887868478337602</v>
          </cell>
          <cell r="H214">
            <v>56.159224736038702</v>
          </cell>
          <cell r="I214">
            <v>54.318998791651097</v>
          </cell>
          <cell r="J214">
            <v>65.948697176218403</v>
          </cell>
          <cell r="K214">
            <v>7.6235198679826102</v>
          </cell>
          <cell r="L214">
            <v>29.617057997110599</v>
          </cell>
          <cell r="M214">
            <v>12.238085633210799</v>
          </cell>
          <cell r="N214">
            <v>7.6916358337898698</v>
          </cell>
          <cell r="O214">
            <v>8.3795266022542698</v>
          </cell>
          <cell r="P214">
            <v>11.014602396872601</v>
          </cell>
          <cell r="Q214">
            <v>15.0056306549775</v>
          </cell>
          <cell r="R214">
            <v>3.0922071369870801</v>
          </cell>
          <cell r="S214" t="e">
            <v>#N/A</v>
          </cell>
          <cell r="T214" t="str">
            <v>related to vesicle-associated membrane protein 7</v>
          </cell>
          <cell r="U214" t="str">
            <v>IPR011012;IPR001388;IPR010908</v>
          </cell>
          <cell r="V214" t="str">
            <v>Longin-like domain;Synaptobrevin;Longin domain</v>
          </cell>
        </row>
        <row r="215">
          <cell r="A215" t="str">
            <v>UMAG_00286</v>
          </cell>
          <cell r="B215">
            <v>2133</v>
          </cell>
          <cell r="C215">
            <v>45.781492754797199</v>
          </cell>
          <cell r="D215">
            <v>60.672041925513199</v>
          </cell>
          <cell r="E215">
            <v>95.748903406527106</v>
          </cell>
          <cell r="F215">
            <v>25.321708552931</v>
          </cell>
          <cell r="G215">
            <v>37.5213053828423</v>
          </cell>
          <cell r="H215">
            <v>40.181099862788699</v>
          </cell>
          <cell r="I215">
            <v>37.448244178124597</v>
          </cell>
          <cell r="J215">
            <v>40.1096278159742</v>
          </cell>
          <cell r="K215">
            <v>22.133369145254498</v>
          </cell>
          <cell r="L215">
            <v>33.009786119780401</v>
          </cell>
          <cell r="M215">
            <v>29.236545483391499</v>
          </cell>
          <cell r="N215">
            <v>2.2553596036732699</v>
          </cell>
          <cell r="O215">
            <v>1.9158899686031601</v>
          </cell>
          <cell r="P215">
            <v>6.3373587012950301</v>
          </cell>
          <cell r="Q215">
            <v>8.5894976767108293</v>
          </cell>
          <cell r="R215">
            <v>7.0229007060294402</v>
          </cell>
          <cell r="S215" t="e">
            <v>#N/A</v>
          </cell>
          <cell r="T215" t="str">
            <v>hypothetical protein</v>
          </cell>
          <cell r="U215" t="e">
            <v>#N/A</v>
          </cell>
          <cell r="V215" t="e">
            <v>#N/A</v>
          </cell>
        </row>
        <row r="216">
          <cell r="A216" t="str">
            <v>UMAG_00288</v>
          </cell>
          <cell r="B216">
            <v>1455</v>
          </cell>
          <cell r="C216">
            <v>39.931058573787702</v>
          </cell>
          <cell r="D216">
            <v>66.321418757299696</v>
          </cell>
          <cell r="E216">
            <v>59.823311303241198</v>
          </cell>
          <cell r="F216">
            <v>76.513127809378304</v>
          </cell>
          <cell r="G216">
            <v>84.171524565072502</v>
          </cell>
          <cell r="H216">
            <v>67.525377190056602</v>
          </cell>
          <cell r="I216">
            <v>68.902311792009101</v>
          </cell>
          <cell r="J216">
            <v>71.990943826018096</v>
          </cell>
          <cell r="K216">
            <v>6.3579333777662299</v>
          </cell>
          <cell r="L216">
            <v>26.924885260951001</v>
          </cell>
          <cell r="M216">
            <v>10.718713081698599</v>
          </cell>
          <cell r="N216">
            <v>7.8710342474885504</v>
          </cell>
          <cell r="O216">
            <v>4.2517736899898697</v>
          </cell>
          <cell r="P216">
            <v>5.1737609257818402</v>
          </cell>
          <cell r="Q216">
            <v>8.4757253925359208</v>
          </cell>
          <cell r="R216">
            <v>7.2294800390560203</v>
          </cell>
          <cell r="S216" t="e">
            <v>#N/A</v>
          </cell>
          <cell r="T216" t="str">
            <v>related to trna methyltransferase</v>
          </cell>
          <cell r="U216" t="str">
            <v>IPR004506;IPR014729;IPR023382</v>
          </cell>
          <cell r="V216" t="str">
            <v>tRNA-specific 2-thiouridylase;Rossmann-like alpha/beta/alpha sandwich fold;Adenine nucleotide alpha hydrolase-like domains</v>
          </cell>
        </row>
        <row r="217">
          <cell r="A217" t="str">
            <v>UMAG_00289</v>
          </cell>
          <cell r="B217">
            <v>2415</v>
          </cell>
          <cell r="C217">
            <v>62.486819259160598</v>
          </cell>
          <cell r="D217">
            <v>48.910097664872403</v>
          </cell>
          <cell r="E217">
            <v>51.103603289897897</v>
          </cell>
          <cell r="F217">
            <v>59.602839477856897</v>
          </cell>
          <cell r="G217">
            <v>69.007914365928698</v>
          </cell>
          <cell r="H217">
            <v>63.547917906428196</v>
          </cell>
          <cell r="I217">
            <v>75.126805793214899</v>
          </cell>
          <cell r="J217">
            <v>59.282421214070197</v>
          </cell>
          <cell r="K217">
            <v>4.59106027724697</v>
          </cell>
          <cell r="L217">
            <v>8.9318121079958495</v>
          </cell>
          <cell r="M217">
            <v>10.643566199055</v>
          </cell>
          <cell r="N217">
            <v>11.989607373663199</v>
          </cell>
          <cell r="O217">
            <v>2.1676824939642398</v>
          </cell>
          <cell r="P217">
            <v>14.9827446533199</v>
          </cell>
          <cell r="Q217">
            <v>9.0353287053086397</v>
          </cell>
          <cell r="R217">
            <v>5.5730750064281001</v>
          </cell>
          <cell r="S217" t="e">
            <v>#N/A</v>
          </cell>
          <cell r="T217" t="str">
            <v>related to inner kinetochore protein MIF2</v>
          </cell>
          <cell r="U217" t="str">
            <v>IPR028386;IPR011051;IPR025974;IPR028929;IPR014710</v>
          </cell>
          <cell r="V217" t="str">
            <v>Centromere protein C/Mif2/cnp3;RmlC-like cupin domain;Mif2/CENP-C cupin domain;Mif2/cnp3, N-terminal;RmlC-like jelly roll fold</v>
          </cell>
        </row>
        <row r="218">
          <cell r="A218" t="str">
            <v>UMAG_00290</v>
          </cell>
          <cell r="B218">
            <v>3621</v>
          </cell>
          <cell r="C218">
            <v>71.298079913273298</v>
          </cell>
          <cell r="D218">
            <v>45.870607693679901</v>
          </cell>
          <cell r="E218">
            <v>42.040295714118102</v>
          </cell>
          <cell r="F218">
            <v>60.063811492847002</v>
          </cell>
          <cell r="G218">
            <v>52.922710830835001</v>
          </cell>
          <cell r="H218">
            <v>55.781740139451102</v>
          </cell>
          <cell r="I218">
            <v>50.609871122805203</v>
          </cell>
          <cell r="J218">
            <v>53.876445896401798</v>
          </cell>
          <cell r="K218">
            <v>12.393349571559501</v>
          </cell>
          <cell r="L218">
            <v>13.8338485860214</v>
          </cell>
          <cell r="M218">
            <v>18.842908884099</v>
          </cell>
          <cell r="N218">
            <v>17.069380774512499</v>
          </cell>
          <cell r="O218">
            <v>21.161723168231401</v>
          </cell>
          <cell r="P218">
            <v>7.2292214418977903</v>
          </cell>
          <cell r="Q218">
            <v>12.5051088064903</v>
          </cell>
          <cell r="R218">
            <v>3.1064714658324002</v>
          </cell>
          <cell r="S218" t="e">
            <v>#N/A</v>
          </cell>
          <cell r="T218" t="str">
            <v>related to DNA topoisomerase II binding protein</v>
          </cell>
          <cell r="U218" t="str">
            <v>IPR001357</v>
          </cell>
          <cell r="V218" t="str">
            <v>BRCT domain</v>
          </cell>
        </row>
        <row r="219">
          <cell r="A219" t="str">
            <v>UMAG_00291</v>
          </cell>
          <cell r="B219">
            <v>1626</v>
          </cell>
          <cell r="C219">
            <v>55.596804356809301</v>
          </cell>
          <cell r="D219">
            <v>107.744104159087</v>
          </cell>
          <cell r="E219">
            <v>114.725636137</v>
          </cell>
          <cell r="F219">
            <v>66.032661785712904</v>
          </cell>
          <cell r="G219">
            <v>103.038356805644</v>
          </cell>
          <cell r="H219">
            <v>82.098854540446197</v>
          </cell>
          <cell r="I219">
            <v>80.610166280952399</v>
          </cell>
          <cell r="J219">
            <v>98.902735755507194</v>
          </cell>
          <cell r="K219">
            <v>9.6961329764635096</v>
          </cell>
          <cell r="L219">
            <v>19.7797012313487</v>
          </cell>
          <cell r="M219">
            <v>19.933252981296199</v>
          </cell>
          <cell r="N219">
            <v>4.4171942830258599</v>
          </cell>
          <cell r="O219">
            <v>6.75792633792316</v>
          </cell>
          <cell r="P219">
            <v>4.85933963543446</v>
          </cell>
          <cell r="Q219">
            <v>2.88583746006432</v>
          </cell>
          <cell r="R219">
            <v>16.0194734351197</v>
          </cell>
          <cell r="S219" t="e">
            <v>#N/A</v>
          </cell>
          <cell r="T219" t="str">
            <v>hypothetical protein</v>
          </cell>
          <cell r="U219" t="str">
            <v>IPR013144;IPR024964;IPR006595;IPR006594</v>
          </cell>
          <cell r="V219" t="str">
            <v>CRA domain;CTLH/CRA C-terminal to LisH motif domain;CTLH, C-terminal LisH motif;LisH dimerisation motif</v>
          </cell>
        </row>
        <row r="220">
          <cell r="A220" t="str">
            <v>UMAG_00292</v>
          </cell>
          <cell r="B220">
            <v>1767</v>
          </cell>
          <cell r="C220">
            <v>150.38279690131901</v>
          </cell>
          <cell r="D220">
            <v>92.118976882744207</v>
          </cell>
          <cell r="E220">
            <v>125.230077169369</v>
          </cell>
          <cell r="F220">
            <v>171.29421615516699</v>
          </cell>
          <cell r="G220">
            <v>110.939079304253</v>
          </cell>
          <cell r="H220">
            <v>99.170533097530097</v>
          </cell>
          <cell r="I220">
            <v>93.938723900869405</v>
          </cell>
          <cell r="J220">
            <v>96.236541832255995</v>
          </cell>
          <cell r="K220">
            <v>85.236077942310004</v>
          </cell>
          <cell r="L220">
            <v>32.184334922713198</v>
          </cell>
          <cell r="M220">
            <v>33.204058108103403</v>
          </cell>
          <cell r="N220">
            <v>7.9866186644532497</v>
          </cell>
          <cell r="O220">
            <v>9.5604093616084391</v>
          </cell>
          <cell r="P220">
            <v>16.739802442718801</v>
          </cell>
          <cell r="Q220">
            <v>3.9377849301198302</v>
          </cell>
          <cell r="R220">
            <v>9.8210265935634595</v>
          </cell>
          <cell r="S220" t="e">
            <v>#N/A</v>
          </cell>
          <cell r="T220" t="str">
            <v>related to WD repeat protein PWP1</v>
          </cell>
          <cell r="U220" t="str">
            <v>IPR017986;IPR019775;IPR015943;IPR001680;IPR020472</v>
          </cell>
          <cell r="V220" t="str">
            <v>WD40-repeat-containing domain;WD40 repeat, conserved site;WD40/YVTN repeat-like-containing domain;WD40 repeat;G-protein beta WD-40 repeat</v>
          </cell>
        </row>
        <row r="221">
          <cell r="A221" t="str">
            <v>UMAG_00293</v>
          </cell>
          <cell r="B221">
            <v>1266</v>
          </cell>
          <cell r="C221">
            <v>168.70099585906701</v>
          </cell>
          <cell r="D221">
            <v>105.59733340677199</v>
          </cell>
          <cell r="E221">
            <v>104.12698798763699</v>
          </cell>
          <cell r="F221">
            <v>161.20225966748799</v>
          </cell>
          <cell r="G221">
            <v>69.119165034190601</v>
          </cell>
          <cell r="H221">
            <v>73.246209054911105</v>
          </cell>
          <cell r="I221">
            <v>56.1797481052688</v>
          </cell>
          <cell r="J221">
            <v>57.815368201124699</v>
          </cell>
          <cell r="K221">
            <v>114.235133180818</v>
          </cell>
          <cell r="L221">
            <v>39.981563095550598</v>
          </cell>
          <cell r="M221">
            <v>21.1707957817761</v>
          </cell>
          <cell r="N221">
            <v>36.597764131906501</v>
          </cell>
          <cell r="O221">
            <v>18.4409404688991</v>
          </cell>
          <cell r="P221">
            <v>13.266312823681</v>
          </cell>
          <cell r="Q221">
            <v>10.316876853748401</v>
          </cell>
          <cell r="R221">
            <v>10.0108090403136</v>
          </cell>
          <cell r="S221" t="e">
            <v>#N/A</v>
          </cell>
          <cell r="T221" t="str">
            <v>related to protein RPF2 involved in ribosomal large subunit assembly and maintenance</v>
          </cell>
          <cell r="U221" t="str">
            <v>IPR007109</v>
          </cell>
          <cell r="V221" t="str">
            <v>Brix domain</v>
          </cell>
        </row>
        <row r="222">
          <cell r="A222" t="str">
            <v>UMAG_00295</v>
          </cell>
          <cell r="B222">
            <v>576</v>
          </cell>
          <cell r="C222">
            <v>177.411536513789</v>
          </cell>
          <cell r="D222">
            <v>220.08609183402001</v>
          </cell>
          <cell r="E222">
            <v>176.88874691245499</v>
          </cell>
          <cell r="F222">
            <v>180.004781766946</v>
          </cell>
          <cell r="G222">
            <v>157.57488340834399</v>
          </cell>
          <cell r="H222">
            <v>190.198259523346</v>
          </cell>
          <cell r="I222">
            <v>240.96857910476501</v>
          </cell>
          <cell r="J222">
            <v>228.770611749582</v>
          </cell>
          <cell r="K222">
            <v>15.3181700844691</v>
          </cell>
          <cell r="L222">
            <v>39.8058029615812</v>
          </cell>
          <cell r="M222">
            <v>37.101743582765302</v>
          </cell>
          <cell r="N222">
            <v>18.781677921891799</v>
          </cell>
          <cell r="O222">
            <v>9.4768732419935802</v>
          </cell>
          <cell r="P222">
            <v>20.517847237706601</v>
          </cell>
          <cell r="Q222">
            <v>14.3102741329166</v>
          </cell>
          <cell r="R222">
            <v>7.9186321595755</v>
          </cell>
          <cell r="S222" t="str">
            <v>cdc42</v>
          </cell>
          <cell r="T222" t="str">
            <v>GTP binding protein Cdc42</v>
          </cell>
          <cell r="U222" t="str">
            <v>IPR027417;IPR003578;IPR001806;IPR005225</v>
          </cell>
          <cell r="V222" t="str">
            <v>P-loop containing nucleoside triphosphate hydrolase;Small GTPase superfamily, Rho type;Small GTPase superfamily;Small GTP-binding protein domain</v>
          </cell>
        </row>
        <row r="223">
          <cell r="A223" t="str">
            <v>UMAG_00296</v>
          </cell>
          <cell r="B223">
            <v>1830</v>
          </cell>
          <cell r="C223">
            <v>77.678257903991593</v>
          </cell>
          <cell r="D223">
            <v>135.03102965481699</v>
          </cell>
          <cell r="E223">
            <v>155.53152231569601</v>
          </cell>
          <cell r="F223">
            <v>83.962911682230697</v>
          </cell>
          <cell r="G223">
            <v>103.205631449104</v>
          </cell>
          <cell r="H223">
            <v>114.23932071909501</v>
          </cell>
          <cell r="I223">
            <v>125.756426960292</v>
          </cell>
          <cell r="J223">
            <v>138.444652445598</v>
          </cell>
          <cell r="K223">
            <v>24.768917011461301</v>
          </cell>
          <cell r="L223">
            <v>15.5174084848151</v>
          </cell>
          <cell r="M223">
            <v>21.419503054977302</v>
          </cell>
          <cell r="N223">
            <v>10.990830577278899</v>
          </cell>
          <cell r="O223">
            <v>25.2543468011913</v>
          </cell>
          <cell r="P223">
            <v>11.6035463084624</v>
          </cell>
          <cell r="Q223">
            <v>21.784487179171101</v>
          </cell>
          <cell r="R223">
            <v>12.0378192059112</v>
          </cell>
          <cell r="S223" t="e">
            <v>#N/A</v>
          </cell>
          <cell r="T223" t="str">
            <v>hypothetical protein</v>
          </cell>
          <cell r="U223" t="str">
            <v>IPR001841</v>
          </cell>
          <cell r="V223" t="str">
            <v>Zinc finger, RING-type</v>
          </cell>
        </row>
        <row r="224">
          <cell r="A224" t="str">
            <v>UMAG_00297</v>
          </cell>
          <cell r="B224">
            <v>1344</v>
          </cell>
          <cell r="C224">
            <v>110.165893813436</v>
          </cell>
          <cell r="D224">
            <v>115.20081148884501</v>
          </cell>
          <cell r="E224">
            <v>81.29282938755</v>
          </cell>
          <cell r="F224">
            <v>86.866055525748493</v>
          </cell>
          <cell r="G224">
            <v>89.506371462233304</v>
          </cell>
          <cell r="H224">
            <v>91.800054211299098</v>
          </cell>
          <cell r="I224">
            <v>102.187354624446</v>
          </cell>
          <cell r="J224">
            <v>96.424975550628105</v>
          </cell>
          <cell r="K224">
            <v>22.629224169594998</v>
          </cell>
          <cell r="L224">
            <v>23.034546793629101</v>
          </cell>
          <cell r="M224">
            <v>16.999881411918999</v>
          </cell>
          <cell r="N224">
            <v>21.952743802183399</v>
          </cell>
          <cell r="O224">
            <v>20.667742858377</v>
          </cell>
          <cell r="P224">
            <v>11.3008585620139</v>
          </cell>
          <cell r="Q224">
            <v>17.2862567084718</v>
          </cell>
          <cell r="R224">
            <v>12.214672080270899</v>
          </cell>
          <cell r="S224" t="e">
            <v>#N/A</v>
          </cell>
          <cell r="T224" t="str">
            <v>related to Peroxisome assembly protein 12</v>
          </cell>
          <cell r="U224" t="str">
            <v>IPR017375;IPR006845;IPR013083;IPR001841</v>
          </cell>
          <cell r="V224" t="str">
            <v>Peroxisome assembly protein 12;Pex, N-terminal;Zinc finger, RING/FYVE/PHD-type;Zinc finger, RING-type</v>
          </cell>
        </row>
        <row r="225">
          <cell r="A225" t="str">
            <v>UMAG_00298</v>
          </cell>
          <cell r="B225">
            <v>2583</v>
          </cell>
          <cell r="C225">
            <v>136.873304714993</v>
          </cell>
          <cell r="D225">
            <v>91.040757009717893</v>
          </cell>
          <cell r="E225">
            <v>110.59025744711499</v>
          </cell>
          <cell r="F225">
            <v>92.303593643714194</v>
          </cell>
          <cell r="G225">
            <v>101.839874495328</v>
          </cell>
          <cell r="H225">
            <v>104.262163100924</v>
          </cell>
          <cell r="I225">
            <v>127.33733469760701</v>
          </cell>
          <cell r="J225">
            <v>98.764308289494494</v>
          </cell>
          <cell r="K225">
            <v>8.1931959508236503</v>
          </cell>
          <cell r="L225">
            <v>9.1217201574089195</v>
          </cell>
          <cell r="M225">
            <v>3.7866722822492802</v>
          </cell>
          <cell r="N225">
            <v>14.052029155710599</v>
          </cell>
          <cell r="O225">
            <v>17.7458379741168</v>
          </cell>
          <cell r="P225">
            <v>16.290943292005</v>
          </cell>
          <cell r="Q225">
            <v>23.171069646120198</v>
          </cell>
          <cell r="R225">
            <v>6.3039662553006997</v>
          </cell>
          <cell r="S225" t="e">
            <v>#N/A</v>
          </cell>
          <cell r="T225" t="str">
            <v>related to ubiquitin-specific processing protease</v>
          </cell>
          <cell r="U225" t="str">
            <v>IPR016652;IPR018200;IPR009060;IPR001394;IPR013083;IPR001607;IPR015940;IPR000449;IPR028889</v>
          </cell>
          <cell r="V225" t="str">
            <v>Ubiquitinyl hydrolase;Ubiquitin specific protease, conserved site;UBA-like;Peptidase C19, ubiquitin carboxyl-terminal hydrolase;Zinc finger, RING/FYVE/PHD-type;Zinc finger, UBP-type;Ubiquitin-associated/translation elongation factor EF1B, N-terminal, eukaryote;Ubiquitin-associated domain/translation elongation factor EF-Ts, N-terminal;Ubiquitin specific protease domain</v>
          </cell>
        </row>
        <row r="226">
          <cell r="A226" t="str">
            <v>UMAG_00299</v>
          </cell>
          <cell r="B226">
            <v>2631</v>
          </cell>
          <cell r="C226">
            <v>44.044891559070301</v>
          </cell>
          <cell r="D226">
            <v>77.573995169645499</v>
          </cell>
          <cell r="E226">
            <v>95.347662022313003</v>
          </cell>
          <cell r="F226">
            <v>76.737457057631801</v>
          </cell>
          <cell r="G226">
            <v>129.50610159145299</v>
          </cell>
          <cell r="H226">
            <v>139.86677336141301</v>
          </cell>
          <cell r="I226">
            <v>145.03066978624</v>
          </cell>
          <cell r="J226">
            <v>131.63999059897699</v>
          </cell>
          <cell r="K226">
            <v>1.6393062608382301</v>
          </cell>
          <cell r="L226">
            <v>21.307588065817502</v>
          </cell>
          <cell r="M226">
            <v>6.2919800045565504</v>
          </cell>
          <cell r="N226">
            <v>10.5051558008618</v>
          </cell>
          <cell r="O226">
            <v>12.636747378588799</v>
          </cell>
          <cell r="P226">
            <v>8.8334325042631097</v>
          </cell>
          <cell r="Q226">
            <v>23.058688761815301</v>
          </cell>
          <cell r="R226">
            <v>25.1735561421543</v>
          </cell>
          <cell r="S226" t="e">
            <v>#N/A</v>
          </cell>
          <cell r="T226" t="str">
            <v>hypothetical protein</v>
          </cell>
          <cell r="U226" t="e">
            <v>#N/A</v>
          </cell>
          <cell r="V226" t="e">
            <v>#N/A</v>
          </cell>
        </row>
        <row r="227">
          <cell r="A227" t="str">
            <v>UMAG_00300</v>
          </cell>
          <cell r="B227">
            <v>3360</v>
          </cell>
          <cell r="C227">
            <v>60.718089296558801</v>
          </cell>
          <cell r="D227">
            <v>98.603200255928101</v>
          </cell>
          <cell r="E227">
            <v>79.762455100176396</v>
          </cell>
          <cell r="F227">
            <v>65.354687792807297</v>
          </cell>
          <cell r="G227">
            <v>55.813953867219297</v>
          </cell>
          <cell r="H227">
            <v>80.163970208249296</v>
          </cell>
          <cell r="I227">
            <v>77.876196406782498</v>
          </cell>
          <cell r="J227">
            <v>88.569822940358705</v>
          </cell>
          <cell r="K227">
            <v>9.9745291368966207</v>
          </cell>
          <cell r="L227">
            <v>22.0221682709258</v>
          </cell>
          <cell r="M227">
            <v>15.717931794746001</v>
          </cell>
          <cell r="N227">
            <v>12.2334741894975</v>
          </cell>
          <cell r="O227">
            <v>5.3740634383903201</v>
          </cell>
          <cell r="P227">
            <v>18.71903536224</v>
          </cell>
          <cell r="Q227">
            <v>12.7004181103067</v>
          </cell>
          <cell r="R227">
            <v>7.0927189041383203</v>
          </cell>
          <cell r="S227" t="e">
            <v>#N/A</v>
          </cell>
          <cell r="T227" t="str">
            <v>hypothetical protein</v>
          </cell>
          <cell r="U227" t="str">
            <v>IPR001138;IPR007219</v>
          </cell>
          <cell r="V227" t="str">
            <v>Zn(2)-C6 fungal-type DNA-binding domain;Transcription factor domain, fungi</v>
          </cell>
        </row>
        <row r="228">
          <cell r="A228" t="str">
            <v>UMAG_00302</v>
          </cell>
          <cell r="B228">
            <v>903</v>
          </cell>
          <cell r="C228">
            <v>34.836378806828399</v>
          </cell>
          <cell r="D228">
            <v>30.9570922918668</v>
          </cell>
          <cell r="E228">
            <v>27.193975387321501</v>
          </cell>
          <cell r="F228">
            <v>44.186016947904001</v>
          </cell>
          <cell r="G228">
            <v>31.348164495903401</v>
          </cell>
          <cell r="H228">
            <v>38.925927831388798</v>
          </cell>
          <cell r="I228">
            <v>41.072381618848198</v>
          </cell>
          <cell r="J228">
            <v>37.593419073308198</v>
          </cell>
          <cell r="K228">
            <v>3.4082585972052</v>
          </cell>
          <cell r="L228">
            <v>7.1597694540707799</v>
          </cell>
          <cell r="M228">
            <v>15.985550587748801</v>
          </cell>
          <cell r="N228">
            <v>1.1105245710561999</v>
          </cell>
          <cell r="O228">
            <v>2.72183721725925</v>
          </cell>
          <cell r="P228">
            <v>11.6077708739431</v>
          </cell>
          <cell r="Q228">
            <v>2.4245195193099698</v>
          </cell>
          <cell r="R228">
            <v>3.3642210436872801</v>
          </cell>
          <cell r="S228" t="e">
            <v>#N/A</v>
          </cell>
          <cell r="T228" t="str">
            <v>related to N-acetylglucosaminyl-phosphatidylinositol de-N-acetylase</v>
          </cell>
          <cell r="U228" t="str">
            <v>IPR003737;IPR024078</v>
          </cell>
          <cell r="V228" t="str">
            <v>N-acetylglucosaminyl phosphatidylinositol deacetylase-related;Putative deacetylase LmbE-like domain</v>
          </cell>
        </row>
        <row r="229">
          <cell r="A229" t="str">
            <v>UMAG_00304</v>
          </cell>
          <cell r="B229">
            <v>1536</v>
          </cell>
          <cell r="C229">
            <v>227.20630392087099</v>
          </cell>
          <cell r="D229">
            <v>171.17567997788601</v>
          </cell>
          <cell r="E229">
            <v>341.07759245013199</v>
          </cell>
          <cell r="F229">
            <v>1150.8435936150699</v>
          </cell>
          <cell r="G229">
            <v>1431.4779150265899</v>
          </cell>
          <cell r="H229">
            <v>709.99375358560303</v>
          </cell>
          <cell r="I229">
            <v>607.14640195076197</v>
          </cell>
          <cell r="J229">
            <v>1128.03718843245</v>
          </cell>
          <cell r="K229">
            <v>12.5451258736611</v>
          </cell>
          <cell r="L229">
            <v>75.151110691647801</v>
          </cell>
          <cell r="M229">
            <v>147.756548434851</v>
          </cell>
          <cell r="N229">
            <v>62.737374117564002</v>
          </cell>
          <cell r="O229">
            <v>223.260085095237</v>
          </cell>
          <cell r="P229">
            <v>175.722057621631</v>
          </cell>
          <cell r="Q229">
            <v>73.239810112711695</v>
          </cell>
          <cell r="R229">
            <v>480.61139634061698</v>
          </cell>
          <cell r="S229" t="str">
            <v>trp2</v>
          </cell>
          <cell r="T229" t="str">
            <v>probable TRP2 - anthranilate synthase component I</v>
          </cell>
          <cell r="U229" t="str">
            <v>IPR005801;IPR005256;IPR015890;IPR006805;IPR019999</v>
          </cell>
          <cell r="V229" t="str">
            <v>ADC synthase;Anthranilate synthase component I, PabB-like;Chorismate-utilising enzyme, C-terminal;Anthranilate synthase component I, N-terminal;Anthranilate synthase component I - like</v>
          </cell>
        </row>
        <row r="230">
          <cell r="A230" t="str">
            <v>UMAG_00305</v>
          </cell>
          <cell r="B230">
            <v>2130</v>
          </cell>
          <cell r="C230">
            <v>89.868546388427504</v>
          </cell>
          <cell r="D230">
            <v>97.935914431196395</v>
          </cell>
          <cell r="E230">
            <v>132.780799072832</v>
          </cell>
          <cell r="F230">
            <v>121.61661280505599</v>
          </cell>
          <cell r="G230">
            <v>97.052896369628002</v>
          </cell>
          <cell r="H230">
            <v>96.914746036134304</v>
          </cell>
          <cell r="I230">
            <v>126.004724184388</v>
          </cell>
          <cell r="J230">
            <v>259.45800705834</v>
          </cell>
          <cell r="K230">
            <v>3.7759247434557</v>
          </cell>
          <cell r="L230">
            <v>14.692600624981599</v>
          </cell>
          <cell r="M230">
            <v>23.462941797884799</v>
          </cell>
          <cell r="N230">
            <v>8.9274006873856404</v>
          </cell>
          <cell r="O230">
            <v>15.8755953435246</v>
          </cell>
          <cell r="P230">
            <v>3.5284468235277702</v>
          </cell>
          <cell r="Q230">
            <v>8.0294002249093204</v>
          </cell>
          <cell r="R230">
            <v>72.357041242544696</v>
          </cell>
          <cell r="S230" t="e">
            <v>#N/A</v>
          </cell>
          <cell r="T230" t="str">
            <v>related to Splicing factor 3 subunit 1</v>
          </cell>
          <cell r="U230" t="str">
            <v>IPR000061;IPR022030;IPR000626</v>
          </cell>
          <cell r="V230" t="str">
            <v>SWAP/Surp;Pre-mRNA splicing factor PRP21-like protein;Ubiquitin-like</v>
          </cell>
        </row>
        <row r="231">
          <cell r="A231" t="str">
            <v>UMAG_00306</v>
          </cell>
          <cell r="B231">
            <v>501</v>
          </cell>
          <cell r="C231">
            <v>0.107552882084527</v>
          </cell>
          <cell r="D231">
            <v>7.2820459812351599</v>
          </cell>
          <cell r="E231">
            <v>3.4561100465257502</v>
          </cell>
          <cell r="F231">
            <v>2.3858890592695601</v>
          </cell>
          <cell r="G231">
            <v>1.2893271711151399</v>
          </cell>
          <cell r="H231">
            <v>0.34260308819239199</v>
          </cell>
          <cell r="I231">
            <v>0</v>
          </cell>
          <cell r="J231">
            <v>0.62424541893286201</v>
          </cell>
          <cell r="K231">
            <v>6.8493608410831394E-2</v>
          </cell>
          <cell r="L231">
            <v>3.8208340054053598</v>
          </cell>
          <cell r="M231">
            <v>5.9861581971318296</v>
          </cell>
          <cell r="N231">
            <v>0.91701754276618896</v>
          </cell>
          <cell r="O231">
            <v>1.1244235043529001</v>
          </cell>
          <cell r="P231">
            <v>0.59340595557922504</v>
          </cell>
          <cell r="Q231">
            <v>0</v>
          </cell>
          <cell r="R231">
            <v>1.0812247819838301</v>
          </cell>
          <cell r="S231" t="e">
            <v>#N/A</v>
          </cell>
          <cell r="T231" t="str">
            <v>hypothetical protein</v>
          </cell>
          <cell r="U231" t="e">
            <v>#N/A</v>
          </cell>
          <cell r="V231" t="e">
            <v>#N/A</v>
          </cell>
        </row>
        <row r="232">
          <cell r="A232" t="str">
            <v>UMAG_00308</v>
          </cell>
          <cell r="B232">
            <v>1659</v>
          </cell>
          <cell r="C232">
            <v>30.521564557024401</v>
          </cell>
          <cell r="D232">
            <v>26.8601041959759</v>
          </cell>
          <cell r="E232">
            <v>20.393974342944698</v>
          </cell>
          <cell r="F232">
            <v>18.930670197697101</v>
          </cell>
          <cell r="G232">
            <v>28.030566925560802</v>
          </cell>
          <cell r="H232">
            <v>21.9827157748425</v>
          </cell>
          <cell r="I232">
            <v>18.1613864032485</v>
          </cell>
          <cell r="J232">
            <v>17.417535061936899</v>
          </cell>
          <cell r="K232">
            <v>2.22595535287862</v>
          </cell>
          <cell r="L232">
            <v>22.586082082015999</v>
          </cell>
          <cell r="M232">
            <v>6.3336957039911201</v>
          </cell>
          <cell r="N232">
            <v>5.6231235504318997</v>
          </cell>
          <cell r="O232">
            <v>2.2510476504699701</v>
          </cell>
          <cell r="P232">
            <v>5.9787768932126397</v>
          </cell>
          <cell r="Q232">
            <v>6.6906920149630498</v>
          </cell>
          <cell r="R232">
            <v>4.2602851635254799</v>
          </cell>
          <cell r="S232" t="e">
            <v>#N/A</v>
          </cell>
          <cell r="T232" t="str">
            <v>related to APN1 - AP endonuclease</v>
          </cell>
          <cell r="U232" t="str">
            <v>IPR001719;IPR018246;IPR013022</v>
          </cell>
          <cell r="V232" t="str">
            <v>AP endonuclease 2;AP endonuclease 2, zinc binding site;Xylose isomerase-like, TIM barrel domain</v>
          </cell>
        </row>
        <row r="233">
          <cell r="A233" t="str">
            <v>UMAG_00309</v>
          </cell>
          <cell r="B233">
            <v>1275</v>
          </cell>
          <cell r="C233">
            <v>16.859302881946402</v>
          </cell>
          <cell r="D233">
            <v>58.494566239871098</v>
          </cell>
          <cell r="E233">
            <v>74.173046185979103</v>
          </cell>
          <cell r="F233">
            <v>19.510626655586499</v>
          </cell>
          <cell r="G233">
            <v>16.141227510291799</v>
          </cell>
          <cell r="H233">
            <v>38.996014017331397</v>
          </cell>
          <cell r="I233">
            <v>12.997992793190001</v>
          </cell>
          <cell r="J233">
            <v>10.3012667944221</v>
          </cell>
          <cell r="K233">
            <v>8.1577187027284506</v>
          </cell>
          <cell r="L233">
            <v>39.160814651447502</v>
          </cell>
          <cell r="M233">
            <v>47.477948451670102</v>
          </cell>
          <cell r="N233">
            <v>6.6606739124808403</v>
          </cell>
          <cell r="O233">
            <v>11.281931895625601</v>
          </cell>
          <cell r="P233">
            <v>18.744893197534999</v>
          </cell>
          <cell r="Q233">
            <v>11.9774010973847</v>
          </cell>
          <cell r="R233">
            <v>3.4710164906181999</v>
          </cell>
          <cell r="S233" t="e">
            <v>#N/A</v>
          </cell>
          <cell r="T233" t="str">
            <v>hypothetical protein</v>
          </cell>
          <cell r="U233" t="e">
            <v>#N/A</v>
          </cell>
          <cell r="V233" t="e">
            <v>#N/A</v>
          </cell>
        </row>
        <row r="234">
          <cell r="A234" t="str">
            <v>UMAG_00310</v>
          </cell>
          <cell r="B234">
            <v>1764</v>
          </cell>
          <cell r="C234">
            <v>75.256416855946597</v>
          </cell>
          <cell r="D234">
            <v>39.322506834258697</v>
          </cell>
          <cell r="E234">
            <v>66.523002001564393</v>
          </cell>
          <cell r="F234">
            <v>83.644324553047994</v>
          </cell>
          <cell r="G234">
            <v>61.265163327779298</v>
          </cell>
          <cell r="H234">
            <v>62.497115606248599</v>
          </cell>
          <cell r="I234">
            <v>57.725975792189502</v>
          </cell>
          <cell r="J234">
            <v>57.7996420518893</v>
          </cell>
          <cell r="K234">
            <v>30.194553065094802</v>
          </cell>
          <cell r="L234">
            <v>11.517745110870599</v>
          </cell>
          <cell r="M234">
            <v>8.6713933565707997</v>
          </cell>
          <cell r="N234">
            <v>19.1701543634024</v>
          </cell>
          <cell r="O234">
            <v>16.575912255056501</v>
          </cell>
          <cell r="P234">
            <v>4.6799643998864298</v>
          </cell>
          <cell r="Q234">
            <v>7.0626459382811602</v>
          </cell>
          <cell r="R234">
            <v>10.5846946008263</v>
          </cell>
          <cell r="S234" t="e">
            <v>#N/A</v>
          </cell>
          <cell r="T234" t="str">
            <v>related to WD-repeat protein crb3</v>
          </cell>
          <cell r="U234" t="str">
            <v>IPR017986;IPR019775;IPR015943;IPR001680;IPR020472</v>
          </cell>
          <cell r="V234" t="str">
            <v>WD40-repeat-containing domain;WD40 repeat, conserved site;WD40/YVTN repeat-like-containing domain;WD40 repeat;G-protein beta WD-40 repeat</v>
          </cell>
        </row>
        <row r="235">
          <cell r="A235" t="str">
            <v>UMAG_00311</v>
          </cell>
          <cell r="B235">
            <v>1905</v>
          </cell>
          <cell r="C235">
            <v>686.76398925768399</v>
          </cell>
          <cell r="D235">
            <v>237.30525282750901</v>
          </cell>
          <cell r="E235">
            <v>384.665976627806</v>
          </cell>
          <cell r="F235">
            <v>533.17352138004503</v>
          </cell>
          <cell r="G235">
            <v>380.53687965317499</v>
          </cell>
          <cell r="H235">
            <v>301.59481317656798</v>
          </cell>
          <cell r="I235">
            <v>230.05468154457299</v>
          </cell>
          <cell r="J235">
            <v>241.58125197127001</v>
          </cell>
          <cell r="K235">
            <v>119.06826596398901</v>
          </cell>
          <cell r="L235">
            <v>46.951886372292897</v>
          </cell>
          <cell r="M235">
            <v>86.733230938860402</v>
          </cell>
          <cell r="N235">
            <v>54.073102968852403</v>
          </cell>
          <cell r="O235">
            <v>21.2024162017564</v>
          </cell>
          <cell r="P235">
            <v>20.707895970500999</v>
          </cell>
          <cell r="Q235">
            <v>21.975662947770498</v>
          </cell>
          <cell r="R235">
            <v>59.688275134849</v>
          </cell>
          <cell r="S235" t="e">
            <v>#N/A</v>
          </cell>
          <cell r="T235" t="str">
            <v>probable asparagine synthase</v>
          </cell>
          <cell r="U235" t="str">
            <v>IPR029055;IPR006426;IPR014729;IPR001962;IPR000583;IPR017932</v>
          </cell>
          <cell r="V235" t="str">
            <v>Nucleophile aminohydrolases, N-terminal;Asparagine synthase, glutamine-hydrolyzing;Rossmann-like alpha/beta/alpha sandwich fold;Asparagine synthase;Class II glutamine amidotransferase domain;Glutamine amidotransferase type 2 domain</v>
          </cell>
        </row>
        <row r="236">
          <cell r="A236" t="str">
            <v>UMAG_00315</v>
          </cell>
          <cell r="B236">
            <v>1311</v>
          </cell>
          <cell r="C236">
            <v>306.90169148274902</v>
          </cell>
          <cell r="D236">
            <v>191.029300960732</v>
          </cell>
          <cell r="E236">
            <v>254.81997112597199</v>
          </cell>
          <cell r="F236">
            <v>208.59656700055501</v>
          </cell>
          <cell r="G236">
            <v>161.50400079202501</v>
          </cell>
          <cell r="H236">
            <v>180.27872206585999</v>
          </cell>
          <cell r="I236">
            <v>160.820278659233</v>
          </cell>
          <cell r="J236">
            <v>186.06159416167301</v>
          </cell>
          <cell r="K236">
            <v>8.5042142572138104</v>
          </cell>
          <cell r="L236">
            <v>17.533755841542899</v>
          </cell>
          <cell r="M236">
            <v>42.789158271169399</v>
          </cell>
          <cell r="N236">
            <v>9.5354708198817093</v>
          </cell>
          <cell r="O236">
            <v>13.5996834092107</v>
          </cell>
          <cell r="P236">
            <v>11.341518264677299</v>
          </cell>
          <cell r="Q236">
            <v>22.395850686723598</v>
          </cell>
          <cell r="R236">
            <v>14.0108085825521</v>
          </cell>
          <cell r="S236" t="e">
            <v>#N/A</v>
          </cell>
          <cell r="T236" t="str">
            <v>probable biotin synthase</v>
          </cell>
          <cell r="U236" t="str">
            <v>IPR002684;IPR013785;IPR006638;IPR010722;IPR007197</v>
          </cell>
          <cell r="V236" t="str">
            <v>Biotin synthase/Biotin biosynthesis bifunctional protein BioAB;Aldolase-type TIM barrel;Elongator protein 3/MiaB/NifB;Biotin and thiamin synthesis-associated domain;Radical SAM</v>
          </cell>
        </row>
        <row r="237">
          <cell r="A237" t="str">
            <v>UMAG_00316</v>
          </cell>
          <cell r="B237">
            <v>3459</v>
          </cell>
          <cell r="C237">
            <v>35.386774562371698</v>
          </cell>
          <cell r="D237">
            <v>56.703122993358797</v>
          </cell>
          <cell r="E237">
            <v>29.1315454102198</v>
          </cell>
          <cell r="F237">
            <v>2.9311394467268301</v>
          </cell>
          <cell r="G237">
            <v>3.2793826790121701</v>
          </cell>
          <cell r="H237">
            <v>6.3945415234380496</v>
          </cell>
          <cell r="I237">
            <v>6.3762506797821104</v>
          </cell>
          <cell r="J237">
            <v>40.627742518338003</v>
          </cell>
          <cell r="K237">
            <v>5.0079467108281204</v>
          </cell>
          <cell r="L237">
            <v>18.944150977406402</v>
          </cell>
          <cell r="M237">
            <v>18.214337358307699</v>
          </cell>
          <cell r="N237">
            <v>2.9648774077083799</v>
          </cell>
          <cell r="O237">
            <v>2.88121336399053</v>
          </cell>
          <cell r="P237">
            <v>3.0402083263524502</v>
          </cell>
          <cell r="Q237">
            <v>3.5749403037660499</v>
          </cell>
          <cell r="R237">
            <v>11.328004534818501</v>
          </cell>
          <cell r="S237" t="e">
            <v>#N/A</v>
          </cell>
          <cell r="T237" t="str">
            <v>hypothetical protein</v>
          </cell>
          <cell r="U237" t="str">
            <v>IPR001138</v>
          </cell>
          <cell r="V237" t="str">
            <v>Zn(2)-C6 fungal-type DNA-binding domain</v>
          </cell>
        </row>
        <row r="238">
          <cell r="A238" t="str">
            <v>UMAG_00317</v>
          </cell>
          <cell r="B238">
            <v>1200</v>
          </cell>
          <cell r="C238">
            <v>60.771249371308002</v>
          </cell>
          <cell r="D238">
            <v>60.065309846808901</v>
          </cell>
          <cell r="E238">
            <v>42.979803001565102</v>
          </cell>
          <cell r="F238">
            <v>36.772364789549698</v>
          </cell>
          <cell r="G238">
            <v>14.710061846264299</v>
          </cell>
          <cell r="H238">
            <v>13.4861089102143</v>
          </cell>
          <cell r="I238">
            <v>10.7402421101078</v>
          </cell>
          <cell r="J238">
            <v>26.9635542367803</v>
          </cell>
          <cell r="K238">
            <v>14.051854026927399</v>
          </cell>
          <cell r="L238">
            <v>18.024254752641902</v>
          </cell>
          <cell r="M238">
            <v>13.21417183534</v>
          </cell>
          <cell r="N238">
            <v>10.6076146168942</v>
          </cell>
          <cell r="O238">
            <v>2.0315132750226201</v>
          </cell>
          <cell r="P238">
            <v>6.6391783861856002</v>
          </cell>
          <cell r="Q238">
            <v>2.9058980344326701</v>
          </cell>
          <cell r="R238">
            <v>5.8602773173097598</v>
          </cell>
          <cell r="S238" t="e">
            <v>#N/A</v>
          </cell>
          <cell r="T238" t="str">
            <v>hypothetical protein</v>
          </cell>
          <cell r="U238" t="e">
            <v>#N/A</v>
          </cell>
          <cell r="V238" t="e">
            <v>#N/A</v>
          </cell>
        </row>
        <row r="239">
          <cell r="A239" t="str">
            <v>UMAG_00318</v>
          </cell>
          <cell r="B239">
            <v>948</v>
          </cell>
          <cell r="C239">
            <v>301.72661584982802</v>
          </cell>
          <cell r="D239">
            <v>120.564301922756</v>
          </cell>
          <cell r="E239">
            <v>131.28622533219701</v>
          </cell>
          <cell r="F239">
            <v>172.658718005374</v>
          </cell>
          <cell r="G239">
            <v>84.804329020060393</v>
          </cell>
          <cell r="H239">
            <v>80.260972489387399</v>
          </cell>
          <cell r="I239">
            <v>77.4415456186955</v>
          </cell>
          <cell r="J239">
            <v>59.754246688358002</v>
          </cell>
          <cell r="K239">
            <v>127.440443067388</v>
          </cell>
          <cell r="L239">
            <v>39.862095399489903</v>
          </cell>
          <cell r="M239">
            <v>59.551935338338403</v>
          </cell>
          <cell r="N239">
            <v>14.029837290100099</v>
          </cell>
          <cell r="O239">
            <v>13.046954287535501</v>
          </cell>
          <cell r="P239">
            <v>19.0864091891793</v>
          </cell>
          <cell r="Q239">
            <v>11.0154573222348</v>
          </cell>
          <cell r="R239">
            <v>17.521719179944899</v>
          </cell>
          <cell r="S239" t="e">
            <v>#N/A</v>
          </cell>
          <cell r="T239" t="str">
            <v>related to MRT4 - protein involved in mRNA turnover</v>
          </cell>
          <cell r="U239" t="str">
            <v>IPR001790</v>
          </cell>
          <cell r="V239" t="str">
            <v>Ribosomal protein L10/acidic P0</v>
          </cell>
        </row>
        <row r="240">
          <cell r="A240" t="str">
            <v>UMAG_00319</v>
          </cell>
          <cell r="B240">
            <v>1083</v>
          </cell>
          <cell r="C240">
            <v>83.047002208697705</v>
          </cell>
          <cell r="D240">
            <v>35.7704260168587</v>
          </cell>
          <cell r="E240">
            <v>55.611439672545401</v>
          </cell>
          <cell r="F240">
            <v>102.547516425647</v>
          </cell>
          <cell r="G240">
            <v>63.4004513343179</v>
          </cell>
          <cell r="H240">
            <v>55.004933015603598</v>
          </cell>
          <cell r="I240">
            <v>44.363395185112303</v>
          </cell>
          <cell r="J240">
            <v>37.1986428153104</v>
          </cell>
          <cell r="K240">
            <v>49.399980753569103</v>
          </cell>
          <cell r="L240">
            <v>8.6502154879854292</v>
          </cell>
          <cell r="M240">
            <v>12.419896728121</v>
          </cell>
          <cell r="N240">
            <v>5.7637164389032502</v>
          </cell>
          <cell r="O240">
            <v>8.8775177815881108</v>
          </cell>
          <cell r="P240">
            <v>13.3701096398602</v>
          </cell>
          <cell r="Q240">
            <v>12.796590969832501</v>
          </cell>
          <cell r="R240">
            <v>9.41946908063405</v>
          </cell>
          <cell r="S240" t="e">
            <v>#N/A</v>
          </cell>
          <cell r="T240" t="str">
            <v>related to LIA1 - deoxyhypusine hydroxylase</v>
          </cell>
          <cell r="U240" t="str">
            <v>IPR016024;IPR027517;IPR011989;IPR004155</v>
          </cell>
          <cell r="V240" t="str">
            <v>Armadillo-type fold;Deoxyhypusine hydroxylase;Armadillo-like helical;PBS lyase HEAT-like repeat</v>
          </cell>
        </row>
        <row r="241">
          <cell r="A241" t="str">
            <v>UMAG_00321</v>
          </cell>
          <cell r="B241">
            <v>1869</v>
          </cell>
          <cell r="C241">
            <v>91.924812916625001</v>
          </cell>
          <cell r="D241">
            <v>87.359851650252097</v>
          </cell>
          <cell r="E241">
            <v>79.674053456744005</v>
          </cell>
          <cell r="F241">
            <v>47.658229374894098</v>
          </cell>
          <cell r="G241">
            <v>82.717437922039906</v>
          </cell>
          <cell r="H241">
            <v>71.297889189999594</v>
          </cell>
          <cell r="I241">
            <v>94.147222979106502</v>
          </cell>
          <cell r="J241">
            <v>98.445318184773797</v>
          </cell>
          <cell r="K241">
            <v>10.0002080778474</v>
          </cell>
          <cell r="L241">
            <v>22.400930707215799</v>
          </cell>
          <cell r="M241">
            <v>3.2596938781224698</v>
          </cell>
          <cell r="N241">
            <v>11.368760323305599</v>
          </cell>
          <cell r="O241">
            <v>8.2493151977441794</v>
          </cell>
          <cell r="P241">
            <v>8.7053317600532392</v>
          </cell>
          <cell r="Q241">
            <v>19.9401503879443</v>
          </cell>
          <cell r="R241">
            <v>9.7286388059957005</v>
          </cell>
          <cell r="S241" t="e">
            <v>#N/A</v>
          </cell>
          <cell r="T241" t="str">
            <v>related to MPE1 - subunit of CPF involved 3┤ end formation of mRNA</v>
          </cell>
          <cell r="U241" t="str">
            <v>IPR001878;IPR014891;IPR013083;IPR001841</v>
          </cell>
          <cell r="V241" t="str">
            <v>Zinc finger, CCHC-type;DWNN domain;Zinc finger, RING/FYVE/PHD-type;Zinc finger, RING-type</v>
          </cell>
        </row>
        <row r="242">
          <cell r="A242" t="str">
            <v>UMAG_00322</v>
          </cell>
          <cell r="B242">
            <v>2199</v>
          </cell>
          <cell r="C242">
            <v>74.705428303218596</v>
          </cell>
          <cell r="D242">
            <v>76.905097845957499</v>
          </cell>
          <cell r="E242">
            <v>109.467004456391</v>
          </cell>
          <cell r="F242">
            <v>116.31607522473701</v>
          </cell>
          <cell r="G242">
            <v>115.077161780506</v>
          </cell>
          <cell r="H242">
            <v>121.896075209442</v>
          </cell>
          <cell r="I242">
            <v>114.332992847463</v>
          </cell>
          <cell r="J242">
            <v>101.807162326106</v>
          </cell>
          <cell r="K242">
            <v>12.789786495396701</v>
          </cell>
          <cell r="L242">
            <v>21.874674003084898</v>
          </cell>
          <cell r="M242">
            <v>36.920124273540999</v>
          </cell>
          <cell r="N242">
            <v>19.959789261148501</v>
          </cell>
          <cell r="O242">
            <v>23.209594042242699</v>
          </cell>
          <cell r="P242">
            <v>9.5181819574117199</v>
          </cell>
          <cell r="Q242">
            <v>13.5737441073834</v>
          </cell>
          <cell r="R242">
            <v>8.2294734683764901</v>
          </cell>
          <cell r="S242" t="str">
            <v>lro1</v>
          </cell>
          <cell r="T242" t="str">
            <v>probable LRO1 - a lecithin cholesterol acyltransferase-like gene</v>
          </cell>
          <cell r="U242" t="str">
            <v>IPR029058;IPR003386</v>
          </cell>
          <cell r="V242" t="str">
            <v>Alpha/Beta hydrolase fold;Lecithin:cholesterol/phospholipid:diacylglycerol acyltransferase</v>
          </cell>
        </row>
        <row r="243">
          <cell r="A243" t="str">
            <v>UMAG_00326</v>
          </cell>
          <cell r="B243">
            <v>903</v>
          </cell>
          <cell r="C243">
            <v>450.415904197396</v>
          </cell>
          <cell r="D243">
            <v>499.77899845447399</v>
          </cell>
          <cell r="E243">
            <v>544.65784939341404</v>
          </cell>
          <cell r="F243">
            <v>952.64993174510698</v>
          </cell>
          <cell r="G243">
            <v>539.592083137234</v>
          </cell>
          <cell r="H243">
            <v>685.75844588555697</v>
          </cell>
          <cell r="I243">
            <v>595.39841095286704</v>
          </cell>
          <cell r="J243">
            <v>613.98021084778497</v>
          </cell>
          <cell r="K243">
            <v>61.7126542836779</v>
          </cell>
          <cell r="L243">
            <v>111.419940403718</v>
          </cell>
          <cell r="M243">
            <v>148.18114586025101</v>
          </cell>
          <cell r="N243">
            <v>70.190892032457498</v>
          </cell>
          <cell r="O243">
            <v>49.686798183948603</v>
          </cell>
          <cell r="P243">
            <v>94.264644453154403</v>
          </cell>
          <cell r="Q243">
            <v>118.346970284588</v>
          </cell>
          <cell r="R243">
            <v>341.44151750262398</v>
          </cell>
          <cell r="S243" t="e">
            <v>#N/A</v>
          </cell>
          <cell r="T243" t="str">
            <v>hypothetical protein</v>
          </cell>
          <cell r="U243" t="str">
            <v>IPR008914</v>
          </cell>
          <cell r="V243" t="str">
            <v>Phosphatidylethanolamine-binding protein PEBP</v>
          </cell>
        </row>
        <row r="244">
          <cell r="A244" t="str">
            <v>UMAG_00328</v>
          </cell>
          <cell r="B244">
            <v>2856</v>
          </cell>
          <cell r="C244">
            <v>70.8019746749397</v>
          </cell>
          <cell r="D244">
            <v>51.437852910484303</v>
          </cell>
          <cell r="E244">
            <v>76.614218508223502</v>
          </cell>
          <cell r="F244">
            <v>94.525003840239293</v>
          </cell>
          <cell r="G244">
            <v>73.540924496268204</v>
          </cell>
          <cell r="H244">
            <v>49.700022116406402</v>
          </cell>
          <cell r="I244">
            <v>41.779492145156397</v>
          </cell>
          <cell r="J244">
            <v>44.7099034474072</v>
          </cell>
          <cell r="K244">
            <v>29.8157737233321</v>
          </cell>
          <cell r="L244">
            <v>8.8413227943108996</v>
          </cell>
          <cell r="M244">
            <v>21.075277684894601</v>
          </cell>
          <cell r="N244">
            <v>4.2149689386422899</v>
          </cell>
          <cell r="O244">
            <v>16.693240533374901</v>
          </cell>
          <cell r="P244">
            <v>5.9145516485051202</v>
          </cell>
          <cell r="Q244">
            <v>11.621759126159301</v>
          </cell>
          <cell r="R244">
            <v>15.320129531838599</v>
          </cell>
          <cell r="S244" t="e">
            <v>#N/A</v>
          </cell>
          <cell r="T244" t="str">
            <v>hypothetical protein</v>
          </cell>
          <cell r="U244" t="e">
            <v>#N/A</v>
          </cell>
          <cell r="V244" t="e">
            <v>#N/A</v>
          </cell>
        </row>
        <row r="245">
          <cell r="A245" t="str">
            <v>UMAG_00329</v>
          </cell>
          <cell r="B245">
            <v>3402</v>
          </cell>
          <cell r="C245">
            <v>94.382383543291795</v>
          </cell>
          <cell r="D245">
            <v>143.82402087529201</v>
          </cell>
          <cell r="E245">
            <v>105.88775472367099</v>
          </cell>
          <cell r="F245">
            <v>95.241861310770901</v>
          </cell>
          <cell r="G245">
            <v>94.481030038856304</v>
          </cell>
          <cell r="H245">
            <v>103.324985276352</v>
          </cell>
          <cell r="I245">
            <v>128.649865258837</v>
          </cell>
          <cell r="J245">
            <v>92.309398944772099</v>
          </cell>
          <cell r="K245">
            <v>23.785160238425501</v>
          </cell>
          <cell r="L245">
            <v>20.5799693664618</v>
          </cell>
          <cell r="M245">
            <v>19.332001167468899</v>
          </cell>
          <cell r="N245">
            <v>7.0713109884138898</v>
          </cell>
          <cell r="O245">
            <v>17.867243967114799</v>
          </cell>
          <cell r="P245">
            <v>5.0671186234796401</v>
          </cell>
          <cell r="Q245">
            <v>12.805028123846</v>
          </cell>
          <cell r="R245">
            <v>9.4152815963685903</v>
          </cell>
          <cell r="S245" t="e">
            <v>#N/A</v>
          </cell>
          <cell r="T245" t="str">
            <v>related to exocyst complex 100 kDa component</v>
          </cell>
          <cell r="U245" t="str">
            <v>IPR009976</v>
          </cell>
          <cell r="V245" t="str">
            <v>Exocyst complex component Sec10-like</v>
          </cell>
        </row>
        <row r="246">
          <cell r="A246" t="str">
            <v>UMAG_00330</v>
          </cell>
          <cell r="B246">
            <v>1059</v>
          </cell>
          <cell r="C246">
            <v>22.037525617277499</v>
          </cell>
          <cell r="D246">
            <v>189.93443845791799</v>
          </cell>
          <cell r="E246">
            <v>118.896815373623</v>
          </cell>
          <cell r="F246">
            <v>17.159344141744999</v>
          </cell>
          <cell r="G246">
            <v>17.901114836019801</v>
          </cell>
          <cell r="H246">
            <v>17.6005776600452</v>
          </cell>
          <cell r="I246">
            <v>9.2518727689554492</v>
          </cell>
          <cell r="J246">
            <v>16.613159217464599</v>
          </cell>
          <cell r="K246">
            <v>8.4890971289832802</v>
          </cell>
          <cell r="L246">
            <v>47.361094377423399</v>
          </cell>
          <cell r="M246">
            <v>5.62330666930833</v>
          </cell>
          <cell r="N246">
            <v>6.7696096887380701</v>
          </cell>
          <cell r="O246">
            <v>6.7801556532447398</v>
          </cell>
          <cell r="P246">
            <v>5.9238454332086699</v>
          </cell>
          <cell r="Q246">
            <v>1.1090975359967099</v>
          </cell>
          <cell r="R246">
            <v>0.91763874544414703</v>
          </cell>
          <cell r="S246" t="e">
            <v>#N/A</v>
          </cell>
          <cell r="T246" t="str">
            <v>related to UTR2 - cell wall protein</v>
          </cell>
          <cell r="U246" t="str">
            <v>IPR013320;IPR018371;IPR000757;IPR001002</v>
          </cell>
          <cell r="V246" t="str">
            <v>Concanavalin A-like lectin/glucanase domain;Chitin-binding, type 1, conserved site;Glycoside hydrolase, family 16;Chitin-binding, type 1</v>
          </cell>
        </row>
        <row r="247">
          <cell r="A247" t="str">
            <v>UMAG_00332</v>
          </cell>
          <cell r="B247">
            <v>3855</v>
          </cell>
          <cell r="C247">
            <v>45.2340385690514</v>
          </cell>
          <cell r="D247">
            <v>86.346264641792601</v>
          </cell>
          <cell r="E247">
            <v>61.708280229445798</v>
          </cell>
          <cell r="F247">
            <v>49.4295554308462</v>
          </cell>
          <cell r="G247">
            <v>62.145945048803902</v>
          </cell>
          <cell r="H247">
            <v>64.160844498644096</v>
          </cell>
          <cell r="I247">
            <v>61.592635298310199</v>
          </cell>
          <cell r="J247">
            <v>57.852506498277101</v>
          </cell>
          <cell r="K247">
            <v>3.1680464609936898</v>
          </cell>
          <cell r="L247">
            <v>20.461803942205801</v>
          </cell>
          <cell r="M247">
            <v>6.79415547255463</v>
          </cell>
          <cell r="N247">
            <v>13.5817997368913</v>
          </cell>
          <cell r="O247">
            <v>3.90544183610817</v>
          </cell>
          <cell r="P247">
            <v>8.3643989533084397</v>
          </cell>
          <cell r="Q247">
            <v>17.5947716839677</v>
          </cell>
          <cell r="R247">
            <v>13.466325937632799</v>
          </cell>
          <cell r="S247" t="e">
            <v>#N/A</v>
          </cell>
          <cell r="T247" t="str">
            <v>related to transcription factor TFIIIC subunit</v>
          </cell>
          <cell r="U247" t="str">
            <v>IPR011990;IPR019734;IPR013026</v>
          </cell>
          <cell r="V247" t="str">
            <v>Tetratricopeptide-like helical domain;Tetratricopeptide repeat;Tetratricopeptide repeat-containing domain</v>
          </cell>
        </row>
        <row r="248">
          <cell r="A248" t="str">
            <v>UMAG_00333</v>
          </cell>
          <cell r="B248">
            <v>3309</v>
          </cell>
          <cell r="C248">
            <v>115.244232917107</v>
          </cell>
          <cell r="D248">
            <v>72.033476509926402</v>
          </cell>
          <cell r="E248">
            <v>103.069307300205</v>
          </cell>
          <cell r="F248">
            <v>130.988462434056</v>
          </cell>
          <cell r="G248">
            <v>94.907466124867</v>
          </cell>
          <cell r="H248">
            <v>95.874470746299195</v>
          </cell>
          <cell r="I248">
            <v>87.693363909284002</v>
          </cell>
          <cell r="J248">
            <v>89.145366751484502</v>
          </cell>
          <cell r="K248">
            <v>2.87147990615538</v>
          </cell>
          <cell r="L248">
            <v>6.5053251158444496</v>
          </cell>
          <cell r="M248">
            <v>24.565312228615799</v>
          </cell>
          <cell r="N248">
            <v>21.5591289868016</v>
          </cell>
          <cell r="O248">
            <v>16.120976059778499</v>
          </cell>
          <cell r="P248">
            <v>7.6539356771778904</v>
          </cell>
          <cell r="Q248">
            <v>10.5050485470925</v>
          </cell>
          <cell r="R248">
            <v>16.082933237659599</v>
          </cell>
          <cell r="S248" t="e">
            <v>#N/A</v>
          </cell>
          <cell r="T248" t="str">
            <v>hypothetical protein</v>
          </cell>
          <cell r="U248" t="str">
            <v>IPR017986;IPR019321</v>
          </cell>
          <cell r="V248" t="str">
            <v>WD40-repeat-containing domain;Nucleoporin Nup88</v>
          </cell>
        </row>
        <row r="249">
          <cell r="A249" t="str">
            <v>UMAG_00334</v>
          </cell>
          <cell r="B249">
            <v>1122</v>
          </cell>
          <cell r="C249">
            <v>187.92547368897701</v>
          </cell>
          <cell r="D249">
            <v>172.549428989017</v>
          </cell>
          <cell r="E249">
            <v>236.128208071057</v>
          </cell>
          <cell r="F249">
            <v>613.79551859666697</v>
          </cell>
          <cell r="G249">
            <v>816.60910630979402</v>
          </cell>
          <cell r="H249">
            <v>579.10897465421499</v>
          </cell>
          <cell r="I249">
            <v>440.60774034405802</v>
          </cell>
          <cell r="J249">
            <v>412.547291168252</v>
          </cell>
          <cell r="K249">
            <v>65.017780862534906</v>
          </cell>
          <cell r="L249">
            <v>60.207706899291701</v>
          </cell>
          <cell r="M249">
            <v>50.318197499411603</v>
          </cell>
          <cell r="N249">
            <v>47.224450101582001</v>
          </cell>
          <cell r="O249">
            <v>58.866079988559399</v>
          </cell>
          <cell r="P249">
            <v>62.845330651952601</v>
          </cell>
          <cell r="Q249">
            <v>66.803264449059895</v>
          </cell>
          <cell r="R249">
            <v>73.970580725673301</v>
          </cell>
          <cell r="S249" t="e">
            <v>#N/A</v>
          </cell>
          <cell r="T249" t="str">
            <v>probable peroxisomal acyl-coenzyme A thioester hydrolase 1</v>
          </cell>
          <cell r="U249" t="str">
            <v>IPR029069;IPR003703</v>
          </cell>
          <cell r="V249" t="str">
            <v>HotDog domain;Acyl-CoA thioesterase</v>
          </cell>
        </row>
        <row r="250">
          <cell r="A250" t="str">
            <v>UMAG_00336</v>
          </cell>
          <cell r="B250">
            <v>528</v>
          </cell>
          <cell r="C250">
            <v>22.997285118994899</v>
          </cell>
          <cell r="D250">
            <v>229.37417515028699</v>
          </cell>
          <cell r="E250">
            <v>332.64151981357003</v>
          </cell>
          <cell r="F250">
            <v>57.141126385512202</v>
          </cell>
          <cell r="G250">
            <v>111.467421102437</v>
          </cell>
          <cell r="H250">
            <v>78.904064455171707</v>
          </cell>
          <cell r="I250">
            <v>71.841647798428795</v>
          </cell>
          <cell r="J250">
            <v>551.46136230448894</v>
          </cell>
          <cell r="K250">
            <v>16.941072189500201</v>
          </cell>
          <cell r="L250">
            <v>22.994116800208701</v>
          </cell>
          <cell r="M250">
            <v>233.825359875884</v>
          </cell>
          <cell r="N250">
            <v>15.9656701379279</v>
          </cell>
          <cell r="O250">
            <v>32.678012445650701</v>
          </cell>
          <cell r="P250">
            <v>18.563285118464599</v>
          </cell>
          <cell r="Q250">
            <v>22.633589247305999</v>
          </cell>
          <cell r="R250">
            <v>67.836848803910001</v>
          </cell>
          <cell r="S250" t="e">
            <v>#N/A</v>
          </cell>
          <cell r="T250" t="str">
            <v>hypothetical protein</v>
          </cell>
          <cell r="U250" t="e">
            <v>#N/A</v>
          </cell>
          <cell r="V250" t="e">
            <v>#N/A</v>
          </cell>
        </row>
        <row r="251">
          <cell r="A251" t="str">
            <v>UMAG_00337</v>
          </cell>
          <cell r="B251">
            <v>627</v>
          </cell>
          <cell r="C251">
            <v>5.6809643794638003</v>
          </cell>
          <cell r="D251">
            <v>8.0076194170060706</v>
          </cell>
          <cell r="E251">
            <v>9.6889870573432795</v>
          </cell>
          <cell r="F251">
            <v>2.87994245061771</v>
          </cell>
          <cell r="G251">
            <v>6.4967506535020503</v>
          </cell>
          <cell r="H251">
            <v>4.0747397041523703</v>
          </cell>
          <cell r="I251">
            <v>5.1454138229284503</v>
          </cell>
          <cell r="J251">
            <v>12.2661468852396</v>
          </cell>
          <cell r="K251">
            <v>0.86367486766380697</v>
          </cell>
          <cell r="L251">
            <v>4.2863156194397396</v>
          </cell>
          <cell r="M251">
            <v>8.4150978212161096</v>
          </cell>
          <cell r="N251">
            <v>1.55901098583622</v>
          </cell>
          <cell r="O251">
            <v>3.72501852367474</v>
          </cell>
          <cell r="P251">
            <v>3.0943152993469401</v>
          </cell>
          <cell r="Q251">
            <v>2.2992584010130801</v>
          </cell>
          <cell r="R251">
            <v>5.4946213825758798</v>
          </cell>
          <cell r="S251" t="e">
            <v>#N/A</v>
          </cell>
          <cell r="T251" t="str">
            <v>hypothetical protein</v>
          </cell>
          <cell r="U251" t="e">
            <v>#N/A</v>
          </cell>
          <cell r="V251" t="e">
            <v>#N/A</v>
          </cell>
        </row>
        <row r="252">
          <cell r="A252" t="str">
            <v>UMAG_00338</v>
          </cell>
          <cell r="B252">
            <v>5742</v>
          </cell>
          <cell r="C252">
            <v>129.37117572039401</v>
          </cell>
          <cell r="D252">
            <v>302.26956520346602</v>
          </cell>
          <cell r="E252">
            <v>297.33982841756898</v>
          </cell>
          <cell r="F252">
            <v>308.22567525106501</v>
          </cell>
          <cell r="G252">
            <v>381.921242972953</v>
          </cell>
          <cell r="H252">
            <v>389.09569719533499</v>
          </cell>
          <cell r="I252">
            <v>333.641869263366</v>
          </cell>
          <cell r="J252">
            <v>296.70123341153402</v>
          </cell>
          <cell r="K252">
            <v>2.3755777477936602</v>
          </cell>
          <cell r="L252">
            <v>50.487740765105102</v>
          </cell>
          <cell r="M252">
            <v>38.905377427537303</v>
          </cell>
          <cell r="N252">
            <v>35.140915082720198</v>
          </cell>
          <cell r="O252">
            <v>49.953122195791302</v>
          </cell>
          <cell r="P252">
            <v>50.103512702192504</v>
          </cell>
          <cell r="Q252">
            <v>32.132131878712897</v>
          </cell>
          <cell r="R252">
            <v>30.525123069606298</v>
          </cell>
          <cell r="S252" t="e">
            <v>#N/A</v>
          </cell>
          <cell r="T252" t="str">
            <v>hypothetical protein</v>
          </cell>
          <cell r="U252" t="str">
            <v>IPR020636;IPR008271;IPR011009;IPR000719</v>
          </cell>
          <cell r="V252" t="str">
            <v>Calcium/calmodulin-dependent/calcium-dependent protein kinase;Serine/threonine-protein kinase, active site;Protein kinase-like domain;Protein kinase domain</v>
          </cell>
        </row>
        <row r="253">
          <cell r="A253" t="str">
            <v>UMAG_00340</v>
          </cell>
          <cell r="B253">
            <v>1194</v>
          </cell>
          <cell r="C253">
            <v>62.229578294269601</v>
          </cell>
          <cell r="D253">
            <v>60.046199597437301</v>
          </cell>
          <cell r="E253">
            <v>56.367201256715397</v>
          </cell>
          <cell r="F253">
            <v>76.832722829520094</v>
          </cell>
          <cell r="G253">
            <v>64.415404702609493</v>
          </cell>
          <cell r="H253">
            <v>64.464688048614605</v>
          </cell>
          <cell r="I253">
            <v>72.623316933769303</v>
          </cell>
          <cell r="J253">
            <v>65.551749438366699</v>
          </cell>
          <cell r="K253">
            <v>3.8456263824985601</v>
          </cell>
          <cell r="L253">
            <v>11.0778801057441</v>
          </cell>
          <cell r="M253">
            <v>14.058709128015799</v>
          </cell>
          <cell r="N253">
            <v>10.1079299595136</v>
          </cell>
          <cell r="O253">
            <v>14.3539404465127</v>
          </cell>
          <cell r="P253">
            <v>6.0004224521917999</v>
          </cell>
          <cell r="Q253">
            <v>6.9795177408285296</v>
          </cell>
          <cell r="R253">
            <v>7.2386064484749202</v>
          </cell>
          <cell r="S253" t="e">
            <v>#N/A</v>
          </cell>
          <cell r="T253" t="str">
            <v>related to syntaxin 18</v>
          </cell>
          <cell r="U253" t="str">
            <v>IPR019529</v>
          </cell>
          <cell r="V253" t="str">
            <v>SNARE-complex protein Syntaxin-18 N-terminal</v>
          </cell>
        </row>
        <row r="254">
          <cell r="A254" t="str">
            <v>UMAG_00342</v>
          </cell>
          <cell r="B254">
            <v>3585</v>
          </cell>
          <cell r="C254">
            <v>40.524023816306403</v>
          </cell>
          <cell r="D254">
            <v>56.345327867972998</v>
          </cell>
          <cell r="E254">
            <v>46.051546652706897</v>
          </cell>
          <cell r="F254">
            <v>41.8195696274474</v>
          </cell>
          <cell r="G254">
            <v>43.358936596622101</v>
          </cell>
          <cell r="H254">
            <v>50.6622007773326</v>
          </cell>
          <cell r="I254">
            <v>55.475606947189199</v>
          </cell>
          <cell r="J254">
            <v>43.165128105125902</v>
          </cell>
          <cell r="K254">
            <v>6.0550643578440697</v>
          </cell>
          <cell r="L254">
            <v>13.6291028309531</v>
          </cell>
          <cell r="M254">
            <v>29.258881604361498</v>
          </cell>
          <cell r="N254">
            <v>6.5876037061816799</v>
          </cell>
          <cell r="O254">
            <v>9.8089758605396504</v>
          </cell>
          <cell r="P254">
            <v>2.50449551258095</v>
          </cell>
          <cell r="Q254">
            <v>8.9477604471368704</v>
          </cell>
          <cell r="R254">
            <v>0.49754967148627699</v>
          </cell>
          <cell r="S254" t="e">
            <v>#N/A</v>
          </cell>
          <cell r="T254" t="str">
            <v>hypothetical protein</v>
          </cell>
          <cell r="U254" t="e">
            <v>#N/A</v>
          </cell>
          <cell r="V254" t="e">
            <v>#N/A</v>
          </cell>
        </row>
        <row r="255">
          <cell r="A255" t="str">
            <v>UMAG_00343</v>
          </cell>
          <cell r="B255">
            <v>1701</v>
          </cell>
          <cell r="C255">
            <v>2214.8614441364398</v>
          </cell>
          <cell r="D255">
            <v>1122.4511839735401</v>
          </cell>
          <cell r="E255">
            <v>1437.7817140003399</v>
          </cell>
          <cell r="F255">
            <v>182.13446714257199</v>
          </cell>
          <cell r="G255">
            <v>162.651529249194</v>
          </cell>
          <cell r="H255">
            <v>292.57256265657401</v>
          </cell>
          <cell r="I255">
            <v>428.44428315946902</v>
          </cell>
          <cell r="J255">
            <v>543.20236267509995</v>
          </cell>
          <cell r="K255">
            <v>977.41009604668</v>
          </cell>
          <cell r="L255">
            <v>193.80080747067001</v>
          </cell>
          <cell r="M255">
            <v>416.19846838714699</v>
          </cell>
          <cell r="N255">
            <v>49.526718349524799</v>
          </cell>
          <cell r="O255">
            <v>47.564227615272998</v>
          </cell>
          <cell r="P255">
            <v>18.314562013823402</v>
          </cell>
          <cell r="Q255">
            <v>30.079191964948699</v>
          </cell>
          <cell r="R255">
            <v>96.5059401160931</v>
          </cell>
          <cell r="S255" t="str">
            <v>gap1</v>
          </cell>
          <cell r="T255" t="str">
            <v>probable GAP1 - amino acid transport protein</v>
          </cell>
          <cell r="U255" t="str">
            <v>IPR004840;IPR002293;IPR004841</v>
          </cell>
          <cell r="V255" t="str">
            <v>Amino acid permease, conserved site;Amino acid/polyamine transporter I;Amino acid permease/ SLC12A domain</v>
          </cell>
        </row>
        <row r="256">
          <cell r="A256" t="str">
            <v>UMAG_00344</v>
          </cell>
          <cell r="B256">
            <v>1920</v>
          </cell>
          <cell r="C256">
            <v>65.242889980282598</v>
          </cell>
          <cell r="D256">
            <v>87.789039827291404</v>
          </cell>
          <cell r="E256">
            <v>105.332613831608</v>
          </cell>
          <cell r="F256">
            <v>92.4809033030525</v>
          </cell>
          <cell r="G256">
            <v>104.377798774686</v>
          </cell>
          <cell r="H256">
            <v>104.71077217675</v>
          </cell>
          <cell r="I256">
            <v>111.33811080027</v>
          </cell>
          <cell r="J256">
            <v>88.667417469264194</v>
          </cell>
          <cell r="K256">
            <v>6.6080939955082396</v>
          </cell>
          <cell r="L256">
            <v>16.265603683336</v>
          </cell>
          <cell r="M256">
            <v>21.119679831066598</v>
          </cell>
          <cell r="N256">
            <v>7.6231249770777101</v>
          </cell>
          <cell r="O256">
            <v>7.5650275332527297</v>
          </cell>
          <cell r="P256">
            <v>6.0885989797956004</v>
          </cell>
          <cell r="Q256">
            <v>11.649559100378401</v>
          </cell>
          <cell r="R256">
            <v>4.0400670784771302</v>
          </cell>
          <cell r="S256" t="e">
            <v>#N/A</v>
          </cell>
          <cell r="T256" t="str">
            <v>hypothetical protein</v>
          </cell>
          <cell r="U256" t="e">
            <v>#N/A</v>
          </cell>
          <cell r="V256" t="e">
            <v>#N/A</v>
          </cell>
        </row>
        <row r="257">
          <cell r="A257" t="str">
            <v>UMAG_00347</v>
          </cell>
          <cell r="B257">
            <v>3675</v>
          </cell>
          <cell r="C257">
            <v>63.833938539054202</v>
          </cell>
          <cell r="D257">
            <v>96.310005468834404</v>
          </cell>
          <cell r="E257">
            <v>76.820793551641103</v>
          </cell>
          <cell r="F257">
            <v>79.7639618012509</v>
          </cell>
          <cell r="G257">
            <v>143.46192629728</v>
          </cell>
          <cell r="H257">
            <v>125.98709018284001</v>
          </cell>
          <cell r="I257">
            <v>133.489992715271</v>
          </cell>
          <cell r="J257">
            <v>155.048702313679</v>
          </cell>
          <cell r="K257">
            <v>21.5256957634572</v>
          </cell>
          <cell r="L257">
            <v>27.079214021892302</v>
          </cell>
          <cell r="M257">
            <v>14.0563759213971</v>
          </cell>
          <cell r="N257">
            <v>7.3914597826260202</v>
          </cell>
          <cell r="O257">
            <v>2.1592036021107699</v>
          </cell>
          <cell r="P257">
            <v>10.0084647837992</v>
          </cell>
          <cell r="Q257">
            <v>9.1842981508632899</v>
          </cell>
          <cell r="R257">
            <v>43.213124151774501</v>
          </cell>
          <cell r="S257" t="e">
            <v>#N/A</v>
          </cell>
          <cell r="T257" t="str">
            <v>related to Tubulin-folding cofactor D</v>
          </cell>
          <cell r="U257" t="str">
            <v>IPR016024;IPR022577;IPR011989;IPR021133</v>
          </cell>
          <cell r="V257" t="str">
            <v>Armadillo-type fold;Tubulin-specific chaperone D, C-terminal;Armadillo-like helical;HEAT, type 2</v>
          </cell>
        </row>
        <row r="258">
          <cell r="A258" t="str">
            <v>UMAG_00349</v>
          </cell>
          <cell r="B258">
            <v>660</v>
          </cell>
          <cell r="C258">
            <v>47.226034312649404</v>
          </cell>
          <cell r="D258">
            <v>59.191801619600497</v>
          </cell>
          <cell r="E258">
            <v>51.528662079354397</v>
          </cell>
          <cell r="F258">
            <v>40.1837189400716</v>
          </cell>
          <cell r="G258">
            <v>36.0137099361541</v>
          </cell>
          <cell r="H258">
            <v>55.056804917387801</v>
          </cell>
          <cell r="I258">
            <v>54.636079466080503</v>
          </cell>
          <cell r="J258">
            <v>63.533578284074899</v>
          </cell>
          <cell r="K258">
            <v>14.4470078836507</v>
          </cell>
          <cell r="L258">
            <v>28.9740344171272</v>
          </cell>
          <cell r="M258">
            <v>11.771578388564899</v>
          </cell>
          <cell r="N258">
            <v>6.4133039463039303</v>
          </cell>
          <cell r="O258">
            <v>12.686965479473599</v>
          </cell>
          <cell r="P258">
            <v>7.5299573861755302</v>
          </cell>
          <cell r="Q258">
            <v>5.1855533785540002</v>
          </cell>
          <cell r="R258">
            <v>9.3119003750833809</v>
          </cell>
          <cell r="S258" t="e">
            <v>#N/A</v>
          </cell>
          <cell r="T258" t="str">
            <v>hypothetical protein</v>
          </cell>
          <cell r="U258" t="e">
            <v>#N/A</v>
          </cell>
          <cell r="V258" t="e">
            <v>#N/A</v>
          </cell>
        </row>
        <row r="259">
          <cell r="A259" t="str">
            <v>UMAG_00350</v>
          </cell>
          <cell r="B259">
            <v>1671</v>
          </cell>
          <cell r="C259">
            <v>461.352939483706</v>
          </cell>
          <cell r="D259">
            <v>311.39962980099898</v>
          </cell>
          <cell r="E259">
            <v>290.55670236202201</v>
          </cell>
          <cell r="F259">
            <v>45.049635761445003</v>
          </cell>
          <cell r="G259">
            <v>72.211746096466996</v>
          </cell>
          <cell r="H259">
            <v>122.542521847605</v>
          </cell>
          <cell r="I259">
            <v>135.777681071177</v>
          </cell>
          <cell r="J259">
            <v>449.098678098579</v>
          </cell>
          <cell r="K259">
            <v>113.16348982165</v>
          </cell>
          <cell r="L259">
            <v>66.414563224342999</v>
          </cell>
          <cell r="M259">
            <v>55.352818050685798</v>
          </cell>
          <cell r="N259">
            <v>28.227252747777602</v>
          </cell>
          <cell r="O259">
            <v>32.706591925776699</v>
          </cell>
          <cell r="P259">
            <v>8.2248274969594402</v>
          </cell>
          <cell r="Q259">
            <v>28.045811571180099</v>
          </cell>
          <cell r="R259">
            <v>73.886996870512306</v>
          </cell>
          <cell r="S259" t="str">
            <v>erg5</v>
          </cell>
          <cell r="T259" t="str">
            <v>probable ERG5 - C-22 sterol desaturase</v>
          </cell>
          <cell r="U259" t="str">
            <v>IPR001128;IPR017972;IPR002403</v>
          </cell>
          <cell r="V259" t="str">
            <v>Cytochrome P450;Cytochrome P450, conserved site;Cytochrome P450, E-class, group IV</v>
          </cell>
        </row>
        <row r="260">
          <cell r="A260" t="str">
            <v>UMAG_00353</v>
          </cell>
          <cell r="B260">
            <v>1389</v>
          </cell>
          <cell r="C260">
            <v>21.920309636214299</v>
          </cell>
          <cell r="D260">
            <v>14.921887087856099</v>
          </cell>
          <cell r="E260">
            <v>27.2297014951851</v>
          </cell>
          <cell r="F260">
            <v>32.205275130443098</v>
          </cell>
          <cell r="G260">
            <v>29.3700088946023</v>
          </cell>
          <cell r="H260">
            <v>25.655616384356598</v>
          </cell>
          <cell r="I260">
            <v>31.595473086150299</v>
          </cell>
          <cell r="J260">
            <v>31.429789352412101</v>
          </cell>
          <cell r="K260">
            <v>3.9937532020136399</v>
          </cell>
          <cell r="L260">
            <v>7.5130506645553199</v>
          </cell>
          <cell r="M260">
            <v>6.5433975470894197</v>
          </cell>
          <cell r="N260">
            <v>8.0571614436070504</v>
          </cell>
          <cell r="O260">
            <v>2.8219814675512001</v>
          </cell>
          <cell r="P260">
            <v>2.2994747835704699</v>
          </cell>
          <cell r="Q260">
            <v>15.0700779514969</v>
          </cell>
          <cell r="R260">
            <v>7.7710310877690301</v>
          </cell>
          <cell r="S260" t="e">
            <v>#N/A</v>
          </cell>
          <cell r="T260" t="str">
            <v>hypothetical protein</v>
          </cell>
          <cell r="U260" t="str">
            <v>IPR003347</v>
          </cell>
          <cell r="V260" t="str">
            <v>JmjC domain</v>
          </cell>
        </row>
        <row r="261">
          <cell r="A261" t="str">
            <v>UMAG_00354</v>
          </cell>
          <cell r="B261">
            <v>2697</v>
          </cell>
          <cell r="C261">
            <v>67.498056624458002</v>
          </cell>
          <cell r="D261">
            <v>60.7434349771667</v>
          </cell>
          <cell r="E261">
            <v>55.369138521264098</v>
          </cell>
          <cell r="F261">
            <v>61.296915856667802</v>
          </cell>
          <cell r="G261">
            <v>52.408026607620002</v>
          </cell>
          <cell r="H261">
            <v>63.180382767720097</v>
          </cell>
          <cell r="I261">
            <v>66.660767886715504</v>
          </cell>
          <cell r="J261">
            <v>70.426290688084904</v>
          </cell>
          <cell r="K261">
            <v>3.1524839051697899</v>
          </cell>
          <cell r="L261">
            <v>8.16839266219697</v>
          </cell>
          <cell r="M261">
            <v>15.920989417856999</v>
          </cell>
          <cell r="N261">
            <v>5.77932609950998</v>
          </cell>
          <cell r="O261">
            <v>2.9459330787149001</v>
          </cell>
          <cell r="P261">
            <v>2.69380607387671</v>
          </cell>
          <cell r="Q261">
            <v>9.7342329913217398</v>
          </cell>
          <cell r="R261">
            <v>7.7489203042929997</v>
          </cell>
          <cell r="S261" t="e">
            <v>#N/A</v>
          </cell>
          <cell r="T261" t="str">
            <v>related to Sentrin-specific protease 1</v>
          </cell>
          <cell r="U261" t="str">
            <v>IPR003653</v>
          </cell>
          <cell r="V261" t="str">
            <v>Peptidase C48, SUMO/Sentrin/Ubl1</v>
          </cell>
        </row>
        <row r="262">
          <cell r="A262" t="str">
            <v>UMAG_00355</v>
          </cell>
          <cell r="B262">
            <v>2934</v>
          </cell>
          <cell r="C262">
            <v>50.8801326904142</v>
          </cell>
          <cell r="D262">
            <v>39.661947088602297</v>
          </cell>
          <cell r="E262">
            <v>54.630251925924199</v>
          </cell>
          <cell r="F262">
            <v>58.346334671127998</v>
          </cell>
          <cell r="G262">
            <v>54.359867224186701</v>
          </cell>
          <cell r="H262">
            <v>50.642693816565199</v>
          </cell>
          <cell r="I262">
            <v>41.901311150908697</v>
          </cell>
          <cell r="J262">
            <v>43.2638111719994</v>
          </cell>
          <cell r="K262">
            <v>8.7551413455795899</v>
          </cell>
          <cell r="L262">
            <v>7.1327434651341903</v>
          </cell>
          <cell r="M262">
            <v>17.233418011327299</v>
          </cell>
          <cell r="N262">
            <v>1.00003371882819</v>
          </cell>
          <cell r="O262">
            <v>4.2220179245517597</v>
          </cell>
          <cell r="P262">
            <v>4.9887172143639802</v>
          </cell>
          <cell r="Q262">
            <v>5.5813824110316697</v>
          </cell>
          <cell r="R262">
            <v>13.352307679714199</v>
          </cell>
          <cell r="S262" t="e">
            <v>#N/A</v>
          </cell>
          <cell r="T262" t="str">
            <v>related to SGT1 protein</v>
          </cell>
          <cell r="U262" t="str">
            <v>IPR010770</v>
          </cell>
          <cell r="V262" t="str">
            <v>SGT1</v>
          </cell>
        </row>
        <row r="263">
          <cell r="A263" t="str">
            <v>UMAG_00356</v>
          </cell>
          <cell r="B263">
            <v>3978</v>
          </cell>
          <cell r="C263">
            <v>93.1569268684528</v>
          </cell>
          <cell r="D263">
            <v>107.744104159087</v>
          </cell>
          <cell r="E263">
            <v>109.656704510978</v>
          </cell>
          <cell r="F263">
            <v>112.54776774551701</v>
          </cell>
          <cell r="G263">
            <v>110.54754565589499</v>
          </cell>
          <cell r="H263">
            <v>123.753718604581</v>
          </cell>
          <cell r="I263">
            <v>126.524201622839</v>
          </cell>
          <cell r="J263">
            <v>105.57140490017601</v>
          </cell>
          <cell r="K263">
            <v>1.3341134103262999</v>
          </cell>
          <cell r="L263">
            <v>19.7797012313487</v>
          </cell>
          <cell r="M263">
            <v>8.7723695512202795</v>
          </cell>
          <cell r="N263">
            <v>13.028816503604901</v>
          </cell>
          <cell r="O263">
            <v>2.5912222840274302</v>
          </cell>
          <cell r="P263">
            <v>20.754706475344701</v>
          </cell>
          <cell r="Q263">
            <v>6.0450567070980599</v>
          </cell>
          <cell r="R263">
            <v>8.2646967921482499</v>
          </cell>
          <cell r="S263" t="e">
            <v>#N/A</v>
          </cell>
          <cell r="T263" t="str">
            <v>hypothetical protein</v>
          </cell>
          <cell r="U263" t="str">
            <v>IPR020683;IPR018444;IPR002110;IPR002710</v>
          </cell>
          <cell r="V263" t="str">
            <v>Ankyrin repeat-containing domain;Dil domain;Ankyrin repeat;Dilute</v>
          </cell>
        </row>
        <row r="264">
          <cell r="A264" t="str">
            <v>UMAG_00357</v>
          </cell>
          <cell r="B264">
            <v>1131</v>
          </cell>
          <cell r="C264">
            <v>108.077039794223</v>
          </cell>
          <cell r="D264">
            <v>244.168849195033</v>
          </cell>
          <cell r="E264">
            <v>206.446339177233</v>
          </cell>
          <cell r="F264">
            <v>182.52196878759801</v>
          </cell>
          <cell r="G264">
            <v>405.68898228313401</v>
          </cell>
          <cell r="H264">
            <v>539.318199090598</v>
          </cell>
          <cell r="I264">
            <v>602.94612508470698</v>
          </cell>
          <cell r="J264">
            <v>514.56398408089103</v>
          </cell>
          <cell r="K264">
            <v>30.312461630920399</v>
          </cell>
          <cell r="L264">
            <v>45.256719125306503</v>
          </cell>
          <cell r="M264">
            <v>47.4817605889804</v>
          </cell>
          <cell r="N264">
            <v>3.4626435482401199</v>
          </cell>
          <cell r="O264">
            <v>35.863252976668797</v>
          </cell>
          <cell r="P264">
            <v>72.124567318083507</v>
          </cell>
          <cell r="Q264">
            <v>70.410743636991199</v>
          </cell>
          <cell r="R264">
            <v>25.765806494624702</v>
          </cell>
          <cell r="S264" t="e">
            <v>#N/A</v>
          </cell>
          <cell r="T264" t="str">
            <v>hypothetical protein</v>
          </cell>
          <cell r="U264" t="e">
            <v>#N/A</v>
          </cell>
          <cell r="V264" t="e">
            <v>#N/A</v>
          </cell>
        </row>
        <row r="265">
          <cell r="A265" t="str">
            <v>UMAG_00358</v>
          </cell>
          <cell r="B265">
            <v>228</v>
          </cell>
          <cell r="C265">
            <v>6.3942893153206906E-2</v>
          </cell>
          <cell r="D265">
            <v>0</v>
          </cell>
          <cell r="E265">
            <v>0</v>
          </cell>
          <cell r="F265">
            <v>0</v>
          </cell>
          <cell r="G265">
            <v>0.68882843018592499</v>
          </cell>
          <cell r="H265">
            <v>0.34260308819239199</v>
          </cell>
          <cell r="I265">
            <v>0.291719049217397</v>
          </cell>
          <cell r="J265">
            <v>0.251969846820081</v>
          </cell>
          <cell r="K265">
            <v>3.2882527621279398E-2</v>
          </cell>
          <cell r="L265">
            <v>0</v>
          </cell>
          <cell r="M265">
            <v>0</v>
          </cell>
          <cell r="N265">
            <v>0</v>
          </cell>
          <cell r="O265">
            <v>1.1930858387799299</v>
          </cell>
          <cell r="P265">
            <v>0.59340595557922504</v>
          </cell>
          <cell r="Q265">
            <v>0.505272214780218</v>
          </cell>
          <cell r="R265">
            <v>0.43642457666772699</v>
          </cell>
          <cell r="S265" t="e">
            <v>#N/A</v>
          </cell>
          <cell r="T265" t="str">
            <v>hypothetical protein</v>
          </cell>
          <cell r="U265" t="e">
            <v>#N/A</v>
          </cell>
          <cell r="V265" t="e">
            <v>#N/A</v>
          </cell>
        </row>
        <row r="266">
          <cell r="A266" t="str">
            <v>UMAG_00360</v>
          </cell>
          <cell r="B266">
            <v>4380</v>
          </cell>
          <cell r="C266">
            <v>114.764455690952</v>
          </cell>
          <cell r="D266">
            <v>184.12823947279401</v>
          </cell>
          <cell r="E266">
            <v>178.48965978932901</v>
          </cell>
          <cell r="F266">
            <v>226.844986273149</v>
          </cell>
          <cell r="G266">
            <v>380.34819903704698</v>
          </cell>
          <cell r="H266">
            <v>378.27875898475099</v>
          </cell>
          <cell r="I266">
            <v>350.69609123763399</v>
          </cell>
          <cell r="J266">
            <v>255.08899581534899</v>
          </cell>
          <cell r="K266">
            <v>18.268149344455999</v>
          </cell>
          <cell r="L266">
            <v>29.4624044523474</v>
          </cell>
          <cell r="M266">
            <v>49.006374983101701</v>
          </cell>
          <cell r="N266">
            <v>4.6245342216541596</v>
          </cell>
          <cell r="O266">
            <v>78.630466587679805</v>
          </cell>
          <cell r="P266">
            <v>65.099548857367296</v>
          </cell>
          <cell r="Q266">
            <v>23.250684668365398</v>
          </cell>
          <cell r="R266">
            <v>31.565261597063799</v>
          </cell>
          <cell r="S266" t="e">
            <v>#N/A</v>
          </cell>
          <cell r="T266" t="str">
            <v>hypothetical protein</v>
          </cell>
          <cell r="U266" t="str">
            <v>IPR007330</v>
          </cell>
          <cell r="V266" t="str">
            <v>MIT</v>
          </cell>
        </row>
        <row r="267">
          <cell r="A267" t="str">
            <v>UMAG_00361</v>
          </cell>
          <cell r="B267">
            <v>2646</v>
          </cell>
          <cell r="C267">
            <v>160.66955585600999</v>
          </cell>
          <cell r="D267">
            <v>129.046946323258</v>
          </cell>
          <cell r="E267">
            <v>153.65349580590299</v>
          </cell>
          <cell r="F267">
            <v>165.722628312691</v>
          </cell>
          <cell r="G267">
            <v>147.944821629693</v>
          </cell>
          <cell r="H267">
            <v>122.228082501451</v>
          </cell>
          <cell r="I267">
            <v>118.455658571279</v>
          </cell>
          <cell r="J267">
            <v>119.696979868792</v>
          </cell>
          <cell r="K267">
            <v>11.625185554212299</v>
          </cell>
          <cell r="L267">
            <v>12.437533405906001</v>
          </cell>
          <cell r="M267">
            <v>28.230643767689301</v>
          </cell>
          <cell r="N267">
            <v>16.885234492958499</v>
          </cell>
          <cell r="O267">
            <v>17.2640077569075</v>
          </cell>
          <cell r="P267">
            <v>5.8141202209798104</v>
          </cell>
          <cell r="Q267">
            <v>3.9635818295071901</v>
          </cell>
          <cell r="R267">
            <v>9.6994096365290794</v>
          </cell>
          <cell r="S267" t="e">
            <v>#N/A</v>
          </cell>
          <cell r="T267" t="str">
            <v>related to MNR2 - Manganese resistance protein</v>
          </cell>
          <cell r="U267" t="str">
            <v>IPR002523</v>
          </cell>
          <cell r="V267" t="str">
            <v>Mg2+ transporter protein, CorA-like/Zinc transport protein ZntB</v>
          </cell>
        </row>
        <row r="268">
          <cell r="A268" t="str">
            <v>UMAG_00362</v>
          </cell>
          <cell r="B268">
            <v>1392</v>
          </cell>
          <cell r="C268">
            <v>112.252254307925</v>
          </cell>
          <cell r="D268">
            <v>94.208316144646801</v>
          </cell>
          <cell r="E268">
            <v>97.717307689955106</v>
          </cell>
          <cell r="F268">
            <v>114.803684962467</v>
          </cell>
          <cell r="G268">
            <v>159.549645003916</v>
          </cell>
          <cell r="H268">
            <v>153.97497441173999</v>
          </cell>
          <cell r="I268">
            <v>144.83206303143999</v>
          </cell>
          <cell r="J268">
            <v>108.16207035827399</v>
          </cell>
          <cell r="K268">
            <v>22.822972791905901</v>
          </cell>
          <cell r="L268">
            <v>5.0417020370722998</v>
          </cell>
          <cell r="M268">
            <v>28.960960676740001</v>
          </cell>
          <cell r="N268">
            <v>4.8587840648558496</v>
          </cell>
          <cell r="O268">
            <v>2.3989930142371798</v>
          </cell>
          <cell r="P268">
            <v>15.8826018189461</v>
          </cell>
          <cell r="Q268">
            <v>27.961354926670499</v>
          </cell>
          <cell r="R268">
            <v>8.59649200368953</v>
          </cell>
          <cell r="S268" t="e">
            <v>#N/A</v>
          </cell>
          <cell r="T268" t="str">
            <v>hypothetical protein</v>
          </cell>
          <cell r="U268" t="str">
            <v>IPR005303;IPR005302</v>
          </cell>
          <cell r="V268" t="str">
            <v>MOSC, N-terminal beta barrel;Molybdenum cofactor sulfurase, C-terminal</v>
          </cell>
        </row>
        <row r="269">
          <cell r="A269" t="str">
            <v>UMAG_00364</v>
          </cell>
          <cell r="B269">
            <v>1800</v>
          </cell>
          <cell r="C269">
            <v>74.221651390435596</v>
          </cell>
          <cell r="D269">
            <v>43.894519913645702</v>
          </cell>
          <cell r="E269">
            <v>17.871417232555299</v>
          </cell>
          <cell r="F269">
            <v>35.594535304028</v>
          </cell>
          <cell r="G269">
            <v>29.711427745033198</v>
          </cell>
          <cell r="H269">
            <v>27.975741372794499</v>
          </cell>
          <cell r="I269">
            <v>32.393595742016998</v>
          </cell>
          <cell r="J269">
            <v>39.963109976595099</v>
          </cell>
          <cell r="K269">
            <v>7.7557362413002098</v>
          </cell>
          <cell r="L269">
            <v>8.1328018416679893</v>
          </cell>
          <cell r="M269">
            <v>0.94711578801534901</v>
          </cell>
          <cell r="N269">
            <v>7.7531322157291296</v>
          </cell>
          <cell r="O269">
            <v>10.073302401526799</v>
          </cell>
          <cell r="P269">
            <v>7.5915036292498401</v>
          </cell>
          <cell r="Q269">
            <v>5.4032202638281301</v>
          </cell>
          <cell r="R269">
            <v>1.29005122769836</v>
          </cell>
          <cell r="S269" t="e">
            <v>#N/A</v>
          </cell>
          <cell r="T269" t="str">
            <v>related to U4/U6 snRNP-associated 61 kDa protein</v>
          </cell>
          <cell r="U269" t="str">
            <v>IPR027105;IPR019175;IPR002687;IPR012976</v>
          </cell>
          <cell r="V269" t="str">
            <v>U4/U6 small nuclear ribonucleoprotein Prp31;Prp31 C-terminal;Nop domain;NOSIC</v>
          </cell>
        </row>
        <row r="270">
          <cell r="A270" t="str">
            <v>UMAG_00365</v>
          </cell>
          <cell r="B270">
            <v>501</v>
          </cell>
          <cell r="C270">
            <v>21.508066522671299</v>
          </cell>
          <cell r="D270">
            <v>14.0798391723043</v>
          </cell>
          <cell r="E270">
            <v>14.415307186029599</v>
          </cell>
          <cell r="F270">
            <v>8.5540238103159396</v>
          </cell>
          <cell r="G270">
            <v>10.6034062498832</v>
          </cell>
          <cell r="H270">
            <v>14.186689634226999</v>
          </cell>
          <cell r="I270">
            <v>12.874730685812899</v>
          </cell>
          <cell r="J270">
            <v>14.4840797647631</v>
          </cell>
          <cell r="K270">
            <v>4.0724113138948397</v>
          </cell>
          <cell r="L270">
            <v>10.334611209015</v>
          </cell>
          <cell r="M270">
            <v>6.5465580575457496</v>
          </cell>
          <cell r="N270">
            <v>2.8724551729253802</v>
          </cell>
          <cell r="O270">
            <v>1.8862328974710301</v>
          </cell>
          <cell r="P270">
            <v>3.01692696156175</v>
          </cell>
          <cell r="Q270">
            <v>5.4907300389637896</v>
          </cell>
          <cell r="R270">
            <v>5.2973493711092798</v>
          </cell>
          <cell r="S270" t="e">
            <v>#N/A</v>
          </cell>
          <cell r="T270" t="str">
            <v>hypothetical protein</v>
          </cell>
          <cell r="U270" t="e">
            <v>#N/A</v>
          </cell>
          <cell r="V270" t="e">
            <v>#N/A</v>
          </cell>
        </row>
        <row r="271">
          <cell r="A271" t="str">
            <v>UMAG_00366</v>
          </cell>
          <cell r="B271">
            <v>2943</v>
          </cell>
          <cell r="C271">
            <v>112.581393406781</v>
          </cell>
          <cell r="D271">
            <v>85.870383537669596</v>
          </cell>
          <cell r="E271">
            <v>81.990035523715704</v>
          </cell>
          <cell r="F271">
            <v>97.591817705550397</v>
          </cell>
          <cell r="G271">
            <v>71.863457682525095</v>
          </cell>
          <cell r="H271">
            <v>83.402020443803707</v>
          </cell>
          <cell r="I271">
            <v>91.687075532003007</v>
          </cell>
          <cell r="J271">
            <v>71.234161854174104</v>
          </cell>
          <cell r="K271">
            <v>14.103506976071399</v>
          </cell>
          <cell r="L271">
            <v>22.2661100803975</v>
          </cell>
          <cell r="M271">
            <v>2.0394623005333901</v>
          </cell>
          <cell r="N271">
            <v>8.8380541329527293</v>
          </cell>
          <cell r="O271">
            <v>2.2172935196057799</v>
          </cell>
          <cell r="P271">
            <v>11.865406638469601</v>
          </cell>
          <cell r="Q271">
            <v>14.368233682241099</v>
          </cell>
          <cell r="R271">
            <v>7.5273134901997798</v>
          </cell>
          <cell r="S271" t="str">
            <v>mcm6</v>
          </cell>
          <cell r="T271" t="str">
            <v>probable MCM6 - involved in replication</v>
          </cell>
          <cell r="U271" t="str">
            <v>IPR012340;IPR008049;IPR027417;IPR018525;IPR001208;IPR027925;IPR004039</v>
          </cell>
          <cell r="V271" t="str">
            <v>Nucleic acid-binding, OB-fold;DNA replication licensing factor Mcm6;P-loop containing nucleoside triphosphate hydrolase;Mini-chromosome maintenance, conserved site;Mini-chromosome maintenance, DNA-dependent ATPase;MCM N-terminal domain;Rubredoxin-type fold</v>
          </cell>
        </row>
        <row r="272">
          <cell r="A272" t="str">
            <v>UMAG_00369</v>
          </cell>
          <cell r="B272">
            <v>1071</v>
          </cell>
          <cell r="C272">
            <v>58.2239616224009</v>
          </cell>
          <cell r="D272">
            <v>56.8786404625084</v>
          </cell>
          <cell r="E272">
            <v>68.538053030375494</v>
          </cell>
          <cell r="F272">
            <v>71.317935034413196</v>
          </cell>
          <cell r="G272">
            <v>44.138691439659702</v>
          </cell>
          <cell r="H272">
            <v>43.964138873076202</v>
          </cell>
          <cell r="I272">
            <v>39.523020985940299</v>
          </cell>
          <cell r="J272">
            <v>35.476786554809401</v>
          </cell>
          <cell r="K272">
            <v>24.9915007055573</v>
          </cell>
          <cell r="L272">
            <v>5.9093206387003798</v>
          </cell>
          <cell r="M272">
            <v>17.057598087931499</v>
          </cell>
          <cell r="N272">
            <v>9.6167342192081993</v>
          </cell>
          <cell r="O272">
            <v>13.6932955068654</v>
          </cell>
          <cell r="P272">
            <v>8.8343153770447707</v>
          </cell>
          <cell r="Q272">
            <v>6.1896666550399901</v>
          </cell>
          <cell r="R272">
            <v>5.3423698492565599</v>
          </cell>
          <cell r="S272" t="e">
            <v>#N/A</v>
          </cell>
          <cell r="T272" t="str">
            <v>hypothetical protein</v>
          </cell>
          <cell r="U272" t="str">
            <v>IPR012459</v>
          </cell>
          <cell r="V272" t="str">
            <v>Protein of unknown function DUF1665</v>
          </cell>
        </row>
        <row r="273">
          <cell r="A273" t="str">
            <v>UMAG_00370</v>
          </cell>
          <cell r="B273">
            <v>5424</v>
          </cell>
          <cell r="C273">
            <v>195.754536334942</v>
          </cell>
          <cell r="D273">
            <v>276.94723354611301</v>
          </cell>
          <cell r="E273">
            <v>257.01770535408298</v>
          </cell>
          <cell r="F273">
            <v>346.93537012838198</v>
          </cell>
          <cell r="G273">
            <v>326.13117047097802</v>
          </cell>
          <cell r="H273">
            <v>257.42424874572401</v>
          </cell>
          <cell r="I273">
            <v>245.049349270063</v>
          </cell>
          <cell r="J273">
            <v>281.55866970625402</v>
          </cell>
          <cell r="K273">
            <v>34.347463549023097</v>
          </cell>
          <cell r="L273">
            <v>34.320402124170698</v>
          </cell>
          <cell r="M273">
            <v>4.1961148963710597</v>
          </cell>
          <cell r="N273">
            <v>19.6076970800457</v>
          </cell>
          <cell r="O273">
            <v>49.093089031005398</v>
          </cell>
          <cell r="P273">
            <v>16.955033940969901</v>
          </cell>
          <cell r="Q273">
            <v>39.428291951906601</v>
          </cell>
          <cell r="R273">
            <v>52.593313753586798</v>
          </cell>
          <cell r="S273" t="str">
            <v>spo14</v>
          </cell>
          <cell r="T273" t="str">
            <v>probable SPO14 - phospholipase D</v>
          </cell>
          <cell r="U273" t="str">
            <v>IPR016555;IPR001683;IPR015679;IPR001736;IPR025202;IPR001849</v>
          </cell>
          <cell r="V273" t="str">
            <v>Phospholipase D, eukaryota;Phox homologous domain;Phospholipase D family;Phospholipase D/Transphosphatidylase;Phospholipase D-like domain;Pleckstrin homology domain</v>
          </cell>
        </row>
        <row r="274">
          <cell r="A274" t="str">
            <v>UMAG_00371</v>
          </cell>
          <cell r="B274">
            <v>879</v>
          </cell>
          <cell r="C274">
            <v>67.953057661589895</v>
          </cell>
          <cell r="D274">
            <v>841.05794186138098</v>
          </cell>
          <cell r="E274">
            <v>1020.6747897299</v>
          </cell>
          <cell r="F274">
            <v>117.019591632736</v>
          </cell>
          <cell r="G274">
            <v>149.73357889066401</v>
          </cell>
          <cell r="H274">
            <v>153.41384793943999</v>
          </cell>
          <cell r="I274">
            <v>152.71334871303699</v>
          </cell>
          <cell r="J274">
            <v>599.76004733205502</v>
          </cell>
          <cell r="K274">
            <v>37.003328883375701</v>
          </cell>
          <cell r="L274">
            <v>67.449542360675295</v>
          </cell>
          <cell r="M274">
            <v>292.65371974447402</v>
          </cell>
          <cell r="N274">
            <v>33.831040015553299</v>
          </cell>
          <cell r="O274">
            <v>30.651171015123602</v>
          </cell>
          <cell r="P274">
            <v>40.665477200786597</v>
          </cell>
          <cell r="Q274">
            <v>48.699285405701502</v>
          </cell>
          <cell r="R274">
            <v>117.031715891</v>
          </cell>
          <cell r="S274" t="e">
            <v>#N/A</v>
          </cell>
          <cell r="T274" t="str">
            <v>related to Opsin-1</v>
          </cell>
          <cell r="U274" t="str">
            <v>IPR018229;IPR029730;IPR001425</v>
          </cell>
          <cell r="V274" t="str">
            <v>Rhodopsin, retinal binding site;Archaeal/bacterial/fungal rhodopsin-like;Archaeal/bacterial/fungal rhodopsin</v>
          </cell>
        </row>
        <row r="275">
          <cell r="A275" t="str">
            <v>UMAG_00372</v>
          </cell>
          <cell r="B275">
            <v>3735</v>
          </cell>
          <cell r="C275">
            <v>298.94726475260802</v>
          </cell>
          <cell r="D275">
            <v>252.22596960347599</v>
          </cell>
          <cell r="E275">
            <v>394.27167720567599</v>
          </cell>
          <cell r="F275">
            <v>778.43395850165098</v>
          </cell>
          <cell r="G275">
            <v>460.54823981820999</v>
          </cell>
          <cell r="H275">
            <v>410.25167295945897</v>
          </cell>
          <cell r="I275">
            <v>360.53551926976297</v>
          </cell>
          <cell r="J275">
            <v>302.31266523631598</v>
          </cell>
          <cell r="K275">
            <v>20.1463438671333</v>
          </cell>
          <cell r="L275">
            <v>92.561393316315502</v>
          </cell>
          <cell r="M275">
            <v>86.191244998502995</v>
          </cell>
          <cell r="N275">
            <v>17.162073697807202</v>
          </cell>
          <cell r="O275">
            <v>9.7525566888498503</v>
          </cell>
          <cell r="P275">
            <v>32.705201766591898</v>
          </cell>
          <cell r="Q275">
            <v>66.766401083116307</v>
          </cell>
          <cell r="R275">
            <v>24.726641702936799</v>
          </cell>
          <cell r="S275" t="str">
            <v>spf1</v>
          </cell>
          <cell r="T275" t="str">
            <v>probable SPF1 - P-type ATPase</v>
          </cell>
          <cell r="U275" t="str">
            <v>IPR006544;IPR018303;IPR023214;IPR008250;IPR001757;IPR023299</v>
          </cell>
          <cell r="V275" t="str">
            <v>P-type ATPase, subfamily  V;P-type ATPase, phosphorylation site;HAD-like domain;P-type ATPase, A  domain;P-type ATPase;P-type ATPase, cytoplasmic domain N</v>
          </cell>
        </row>
        <row r="276">
          <cell r="A276" t="str">
            <v>UMAG_00374</v>
          </cell>
          <cell r="B276">
            <v>1560</v>
          </cell>
          <cell r="C276">
            <v>10.1861962028898</v>
          </cell>
          <cell r="D276">
            <v>144.65694172647099</v>
          </cell>
          <cell r="E276">
            <v>169.47910218799299</v>
          </cell>
          <cell r="F276">
            <v>11.7564125692074</v>
          </cell>
          <cell r="G276">
            <v>32.199237226464298</v>
          </cell>
          <cell r="H276">
            <v>25.6930832459696</v>
          </cell>
          <cell r="I276">
            <v>26.7451580011641</v>
          </cell>
          <cell r="J276">
            <v>25.076836693513702</v>
          </cell>
          <cell r="K276">
            <v>6.7163642419385603</v>
          </cell>
          <cell r="L276">
            <v>16.613575739501801</v>
          </cell>
          <cell r="M276">
            <v>63.703606893829502</v>
          </cell>
          <cell r="N276">
            <v>4.05235858597523</v>
          </cell>
          <cell r="O276">
            <v>10.1750463190504</v>
          </cell>
          <cell r="P276">
            <v>4.0401651963160097</v>
          </cell>
          <cell r="Q276">
            <v>7.6825916892373103</v>
          </cell>
          <cell r="R276">
            <v>5.84826067019101</v>
          </cell>
          <cell r="S276" t="str">
            <v>dal5</v>
          </cell>
          <cell r="T276" t="str">
            <v>probable DAL5 - Allantoate and ureidosuccinate permease</v>
          </cell>
          <cell r="U276" t="str">
            <v>IPR020846;IPR011701</v>
          </cell>
          <cell r="V276" t="str">
            <v>Major facilitator superfamily domain;Major facilitator superfamily</v>
          </cell>
        </row>
        <row r="277">
          <cell r="A277" t="str">
            <v>UMAG_00375</v>
          </cell>
          <cell r="B277">
            <v>3801</v>
          </cell>
          <cell r="C277">
            <v>30.340491518725099</v>
          </cell>
          <cell r="D277">
            <v>24.981380646350999</v>
          </cell>
          <cell r="E277">
            <v>20.506193391619401</v>
          </cell>
          <cell r="F277">
            <v>5.5716873674799903</v>
          </cell>
          <cell r="G277">
            <v>47.0035379392571</v>
          </cell>
          <cell r="H277">
            <v>56.756130442322302</v>
          </cell>
          <cell r="I277">
            <v>93.226084958600396</v>
          </cell>
          <cell r="J277">
            <v>50.249523053165603</v>
          </cell>
          <cell r="K277">
            <v>10.6972756023131</v>
          </cell>
          <cell r="L277">
            <v>14.080344692013499</v>
          </cell>
          <cell r="M277">
            <v>8.6846603348279903</v>
          </cell>
          <cell r="N277">
            <v>2.0795657277403401</v>
          </cell>
          <cell r="O277">
            <v>11.3217417096097</v>
          </cell>
          <cell r="P277">
            <v>17.1466194768192</v>
          </cell>
          <cell r="Q277">
            <v>16.5885515550146</v>
          </cell>
          <cell r="R277">
            <v>6.4522375676581101</v>
          </cell>
          <cell r="S277" t="e">
            <v>#N/A</v>
          </cell>
          <cell r="T277" t="str">
            <v>hypothetical protein</v>
          </cell>
          <cell r="U277" t="str">
            <v>IPR017853;IPR008811;IPR013785</v>
          </cell>
          <cell r="V277" t="str">
            <v>Glycoside hydrolase superfamily;Glycosyl hydrolases 36;Aldolase-type TIM barrel</v>
          </cell>
        </row>
        <row r="278">
          <cell r="A278" t="str">
            <v>UMAG_00376</v>
          </cell>
          <cell r="B278">
            <v>3201</v>
          </cell>
          <cell r="C278">
            <v>128.01498985902401</v>
          </cell>
          <cell r="D278">
            <v>151.67845607043199</v>
          </cell>
          <cell r="E278">
            <v>146.13743750632699</v>
          </cell>
          <cell r="F278">
            <v>96.8611215474657</v>
          </cell>
          <cell r="G278">
            <v>110.61546953769</v>
          </cell>
          <cell r="H278">
            <v>120.83331565063</v>
          </cell>
          <cell r="I278">
            <v>113.80605040595201</v>
          </cell>
          <cell r="J278">
            <v>103.760022099807</v>
          </cell>
          <cell r="K278">
            <v>25.8411730075577</v>
          </cell>
          <cell r="L278">
            <v>32.696421118827899</v>
          </cell>
          <cell r="M278">
            <v>32.691492047849401</v>
          </cell>
          <cell r="N278">
            <v>8.5970618902601998</v>
          </cell>
          <cell r="O278">
            <v>11.4218472036868</v>
          </cell>
          <cell r="P278">
            <v>15.0700550065927</v>
          </cell>
          <cell r="Q278">
            <v>16.2321537776401</v>
          </cell>
          <cell r="R278">
            <v>2.7379785556542302</v>
          </cell>
          <cell r="S278" t="e">
            <v>#N/A</v>
          </cell>
          <cell r="T278" t="str">
            <v>related to deubiquitinating enzyme ubh1</v>
          </cell>
          <cell r="U278" t="str">
            <v>IPR018200;IPR001394;IPR028889</v>
          </cell>
          <cell r="V278" t="str">
            <v>Ubiquitin specific protease, conserved site;Peptidase C19, ubiquitin carboxyl-terminal hydrolase;Ubiquitin specific protease domain</v>
          </cell>
        </row>
        <row r="279">
          <cell r="A279" t="str">
            <v>UMAG_00378</v>
          </cell>
          <cell r="B279">
            <v>1833</v>
          </cell>
          <cell r="C279">
            <v>16.0062196373006</v>
          </cell>
          <cell r="D279">
            <v>22.813032025081299</v>
          </cell>
          <cell r="E279">
            <v>19.1237642607841</v>
          </cell>
          <cell r="F279">
            <v>64.161693500670495</v>
          </cell>
          <cell r="G279">
            <v>95.380541451022395</v>
          </cell>
          <cell r="H279">
            <v>45.918922121032203</v>
          </cell>
          <cell r="I279">
            <v>44.7545409830986</v>
          </cell>
          <cell r="J279">
            <v>35.720677220427397</v>
          </cell>
          <cell r="K279">
            <v>1.7518629391748299</v>
          </cell>
          <cell r="L279">
            <v>9.8187175718824609</v>
          </cell>
          <cell r="M279">
            <v>7.5701534534344797</v>
          </cell>
          <cell r="N279">
            <v>10.4788072976335</v>
          </cell>
          <cell r="O279">
            <v>17.954780130814498</v>
          </cell>
          <cell r="P279">
            <v>6.5114704457721801</v>
          </cell>
          <cell r="Q279">
            <v>7.14839013404944</v>
          </cell>
          <cell r="R279">
            <v>8.1101165366644707</v>
          </cell>
          <cell r="S279" t="e">
            <v>#N/A</v>
          </cell>
          <cell r="T279" t="str">
            <v>hypothetical protein</v>
          </cell>
          <cell r="U279" t="str">
            <v>IPR020846</v>
          </cell>
          <cell r="V279" t="str">
            <v>Major facilitator superfamily domain</v>
          </cell>
        </row>
        <row r="280">
          <cell r="A280" t="str">
            <v>UMAG_00379</v>
          </cell>
          <cell r="B280">
            <v>1626</v>
          </cell>
          <cell r="C280">
            <v>627.94672066103703</v>
          </cell>
          <cell r="D280">
            <v>222.61020914816001</v>
          </cell>
          <cell r="E280">
            <v>310.77402229585198</v>
          </cell>
          <cell r="F280">
            <v>478.52433817510303</v>
          </cell>
          <cell r="G280">
            <v>310.53856923531498</v>
          </cell>
          <cell r="H280">
            <v>287.75848269018701</v>
          </cell>
          <cell r="I280">
            <v>267.41150327264199</v>
          </cell>
          <cell r="J280">
            <v>246.33441574597401</v>
          </cell>
          <cell r="K280">
            <v>185.84589669328099</v>
          </cell>
          <cell r="L280">
            <v>54.559669879693502</v>
          </cell>
          <cell r="M280">
            <v>29.1801684140415</v>
          </cell>
          <cell r="N280">
            <v>17.939942819354901</v>
          </cell>
          <cell r="O280">
            <v>14.880898561770399</v>
          </cell>
          <cell r="P280">
            <v>7.1846582323858303</v>
          </cell>
          <cell r="Q280">
            <v>8.9739495548168993</v>
          </cell>
          <cell r="R280">
            <v>63.979064367988698</v>
          </cell>
          <cell r="S280" t="e">
            <v>#N/A</v>
          </cell>
          <cell r="T280" t="str">
            <v>related to eIF3e - eukaryotic initiation factor 3 subunit E</v>
          </cell>
          <cell r="U280" t="str">
            <v>IPR016650;IPR019010;IPR000717;IPR011991</v>
          </cell>
          <cell r="V280" t="str">
            <v>Eukaryotic translation initiation factor 3 subunit E;Eukaryotic translation initiation factor 3 subunit E, N-terminal;Proteasome component (PCI) domain;Winged helix-turn-helix DNA-binding domain</v>
          </cell>
        </row>
        <row r="281">
          <cell r="A281" t="str">
            <v>UMAG_00380</v>
          </cell>
          <cell r="B281">
            <v>1344</v>
          </cell>
          <cell r="C281">
            <v>41.220606437646303</v>
          </cell>
          <cell r="D281">
            <v>44.552678674005001</v>
          </cell>
          <cell r="E281">
            <v>42.779182309458101</v>
          </cell>
          <cell r="F281">
            <v>29.251942181775199</v>
          </cell>
          <cell r="G281">
            <v>51.969772167065798</v>
          </cell>
          <cell r="H281">
            <v>45.2237664867679</v>
          </cell>
          <cell r="I281">
            <v>55.847493434179299</v>
          </cell>
          <cell r="J281">
            <v>55.986309474333098</v>
          </cell>
          <cell r="K281">
            <v>8.8073405565252791</v>
          </cell>
          <cell r="L281">
            <v>6.8911449180922899</v>
          </cell>
          <cell r="M281">
            <v>1.8622416960631401</v>
          </cell>
          <cell r="N281">
            <v>16.9340217245832</v>
          </cell>
          <cell r="O281">
            <v>9.4308052960748991</v>
          </cell>
          <cell r="P281">
            <v>5.1010803942103102</v>
          </cell>
          <cell r="Q281">
            <v>12.6161923848786</v>
          </cell>
          <cell r="R281">
            <v>10.1034475092634</v>
          </cell>
          <cell r="S281" t="e">
            <v>#N/A</v>
          </cell>
          <cell r="T281" t="str">
            <v>related to MAG1 - 3-methyl-adenine DNA glycosylase</v>
          </cell>
          <cell r="U281" t="str">
            <v>IPR011257;IPR023170;IPR003265;IPR003583</v>
          </cell>
          <cell r="V281" t="str">
            <v>DNA glycosylase;Helix-turn-helix, base-excision DNA repair, C-terminal;HhH-GPD domain;Helix-hairpin-helix DNA-binding motif, class 1</v>
          </cell>
        </row>
        <row r="282">
          <cell r="A282" t="str">
            <v>UMAG_00381</v>
          </cell>
          <cell r="B282">
            <v>1179</v>
          </cell>
          <cell r="C282">
            <v>959.59487471539205</v>
          </cell>
          <cell r="D282">
            <v>423.44618908012399</v>
          </cell>
          <cell r="E282">
            <v>513.38598826023599</v>
          </cell>
          <cell r="F282">
            <v>553.04689645342501</v>
          </cell>
          <cell r="G282">
            <v>474.448040548839</v>
          </cell>
          <cell r="H282">
            <v>475.791449020465</v>
          </cell>
          <cell r="I282">
            <v>464.56659578904498</v>
          </cell>
          <cell r="J282">
            <v>459.75917316693398</v>
          </cell>
          <cell r="K282">
            <v>75.678875789569005</v>
          </cell>
          <cell r="L282">
            <v>10.3126895855904</v>
          </cell>
          <cell r="M282">
            <v>56.125308799523403</v>
          </cell>
          <cell r="N282">
            <v>55.4248657492397</v>
          </cell>
          <cell r="O282">
            <v>24.4378035885447</v>
          </cell>
          <cell r="P282">
            <v>28.704543743759</v>
          </cell>
          <cell r="Q282">
            <v>11.1625942023012</v>
          </cell>
          <cell r="R282">
            <v>6.6416445894275498</v>
          </cell>
          <cell r="S282" t="e">
            <v>#N/A</v>
          </cell>
          <cell r="T282" t="str">
            <v>probable NADH2 dehydrogenase (ubiquinone) 40K chain</v>
          </cell>
          <cell r="U282" t="str">
            <v>IPR016040</v>
          </cell>
          <cell r="V282" t="str">
            <v>NAD(P)-binding domain</v>
          </cell>
        </row>
        <row r="283">
          <cell r="A283" t="str">
            <v>UMAG_00384</v>
          </cell>
          <cell r="B283">
            <v>1866</v>
          </cell>
          <cell r="C283">
            <v>167.292859426115</v>
          </cell>
          <cell r="D283">
            <v>82.500580376505894</v>
          </cell>
          <cell r="E283">
            <v>64.8804086655161</v>
          </cell>
          <cell r="F283">
            <v>101.339456851899</v>
          </cell>
          <cell r="G283">
            <v>65.4669366248757</v>
          </cell>
          <cell r="H283">
            <v>23.642889806563701</v>
          </cell>
          <cell r="I283">
            <v>8.2055360539720699</v>
          </cell>
          <cell r="J283">
            <v>3.6699328562794702</v>
          </cell>
          <cell r="K283">
            <v>51.965688492819702</v>
          </cell>
          <cell r="L283">
            <v>37.394050875364997</v>
          </cell>
          <cell r="M283">
            <v>40.254782454605703</v>
          </cell>
          <cell r="N283">
            <v>7.7895379579120698</v>
          </cell>
          <cell r="O283">
            <v>6.6687618028263396</v>
          </cell>
          <cell r="P283">
            <v>2.504114156075</v>
          </cell>
          <cell r="Q283">
            <v>3.78855377413936</v>
          </cell>
          <cell r="R283">
            <v>2.3996966571571199</v>
          </cell>
          <cell r="S283" t="e">
            <v>#N/A</v>
          </cell>
          <cell r="T283" t="str">
            <v>hypothetical protein</v>
          </cell>
          <cell r="U283" t="e">
            <v>#N/A</v>
          </cell>
          <cell r="V283" t="e">
            <v>#N/A</v>
          </cell>
        </row>
        <row r="284">
          <cell r="A284" t="str">
            <v>UMAG_00385</v>
          </cell>
          <cell r="B284">
            <v>3024</v>
          </cell>
          <cell r="C284">
            <v>42.938714474767501</v>
          </cell>
          <cell r="D284">
            <v>169.36029198513299</v>
          </cell>
          <cell r="E284">
            <v>185.86869356988601</v>
          </cell>
          <cell r="F284">
            <v>100.828713484866</v>
          </cell>
          <cell r="G284">
            <v>180.168655951484</v>
          </cell>
          <cell r="H284">
            <v>204.45309632860301</v>
          </cell>
          <cell r="I284">
            <v>260.07365936326198</v>
          </cell>
          <cell r="J284">
            <v>221.79207863782301</v>
          </cell>
          <cell r="K284">
            <v>15.8389622281823</v>
          </cell>
          <cell r="L284">
            <v>12.652056098956001</v>
          </cell>
          <cell r="M284">
            <v>10.589912821128999</v>
          </cell>
          <cell r="N284">
            <v>4.1524811116179503</v>
          </cell>
          <cell r="O284">
            <v>25.038305991252301</v>
          </cell>
          <cell r="P284">
            <v>13.539489338292301</v>
          </cell>
          <cell r="Q284">
            <v>29.4755934806719</v>
          </cell>
          <cell r="R284">
            <v>29.4986238973779</v>
          </cell>
          <cell r="S284" t="e">
            <v>#N/A</v>
          </cell>
          <cell r="T284" t="str">
            <v>hypothetical protein</v>
          </cell>
          <cell r="U284" t="e">
            <v>#N/A</v>
          </cell>
          <cell r="V284" t="e">
            <v>#N/A</v>
          </cell>
        </row>
        <row r="285">
          <cell r="A285" t="str">
            <v>UMAG_00386</v>
          </cell>
          <cell r="B285">
            <v>1680</v>
          </cell>
          <cell r="C285">
            <v>43.957903975527302</v>
          </cell>
          <cell r="D285">
            <v>417.27457866190099</v>
          </cell>
          <cell r="E285">
            <v>210.273005225193</v>
          </cell>
          <cell r="F285">
            <v>52.9961252637695</v>
          </cell>
          <cell r="G285">
            <v>51.613856686444102</v>
          </cell>
          <cell r="H285">
            <v>79.095139221384699</v>
          </cell>
          <cell r="I285">
            <v>217.93906140715899</v>
          </cell>
          <cell r="J285">
            <v>116.18185695256</v>
          </cell>
          <cell r="K285">
            <v>23.5004857072202</v>
          </cell>
          <cell r="L285">
            <v>77.977726765184201</v>
          </cell>
          <cell r="M285">
            <v>70.935484263056495</v>
          </cell>
          <cell r="N285">
            <v>5.0062970529765298</v>
          </cell>
          <cell r="O285">
            <v>18.306767367605701</v>
          </cell>
          <cell r="P285">
            <v>7.5779471784083503</v>
          </cell>
          <cell r="Q285">
            <v>49.452769967214003</v>
          </cell>
          <cell r="R285">
            <v>31.0904935332359</v>
          </cell>
          <cell r="S285" t="e">
            <v>#N/A</v>
          </cell>
          <cell r="T285" t="str">
            <v>hypothetical protein</v>
          </cell>
          <cell r="U285" t="str">
            <v>IPR022163;IPR000926</v>
          </cell>
          <cell r="V285" t="str">
            <v>GTP cyclohydrolase N-terminal;GTP cyclohydrolase II, RibA</v>
          </cell>
        </row>
        <row r="286">
          <cell r="A286" t="str">
            <v>UMAG_00387</v>
          </cell>
          <cell r="B286">
            <v>546</v>
          </cell>
          <cell r="C286">
            <v>938.64081698087102</v>
          </cell>
          <cell r="D286">
            <v>490.10392583615197</v>
          </cell>
          <cell r="E286">
            <v>530.23636453944903</v>
          </cell>
          <cell r="F286">
            <v>748.86569034097295</v>
          </cell>
          <cell r="G286">
            <v>454.882156087807</v>
          </cell>
          <cell r="H286">
            <v>408.90203648799297</v>
          </cell>
          <cell r="I286">
            <v>329.30278057537799</v>
          </cell>
          <cell r="J286">
            <v>342.345215855589</v>
          </cell>
          <cell r="K286">
            <v>49.641229912296197</v>
          </cell>
          <cell r="L286">
            <v>38.002587169945798</v>
          </cell>
          <cell r="M286">
            <v>60.149869538620202</v>
          </cell>
          <cell r="N286">
            <v>94.239319644884006</v>
          </cell>
          <cell r="O286">
            <v>22.667876536685899</v>
          </cell>
          <cell r="P286">
            <v>22.1158990446798</v>
          </cell>
          <cell r="Q286">
            <v>36.098041781364003</v>
          </cell>
          <cell r="R286">
            <v>19.440589842775001</v>
          </cell>
          <cell r="S286" t="e">
            <v>#N/A</v>
          </cell>
          <cell r="T286" t="str">
            <v>probable ADP-ribosylation factor</v>
          </cell>
          <cell r="U286" t="str">
            <v>IPR027417;IPR024156;IPR006689;IPR005225</v>
          </cell>
          <cell r="V286" t="str">
            <v>P-loop containing nucleoside triphosphate hydrolase;Small GTPase superfamily, ARF type;Small GTPase superfamily, ARF/SAR type;Small GTP-binding protein domain</v>
          </cell>
        </row>
        <row r="287">
          <cell r="A287" t="str">
            <v>UMAG_00388</v>
          </cell>
          <cell r="B287">
            <v>1611</v>
          </cell>
          <cell r="C287">
            <v>1.5307621075711099E-2</v>
          </cell>
          <cell r="D287">
            <v>1.54926648028054</v>
          </cell>
          <cell r="E287">
            <v>0</v>
          </cell>
          <cell r="F287">
            <v>1.4143727272543001</v>
          </cell>
          <cell r="G287">
            <v>6.7354247365377597</v>
          </cell>
          <cell r="H287">
            <v>4.0462527929621901</v>
          </cell>
          <cell r="I287">
            <v>0.78439176083134399</v>
          </cell>
          <cell r="J287">
            <v>2.6234056128744201</v>
          </cell>
          <cell r="K287">
            <v>2.6513577446143799E-2</v>
          </cell>
          <cell r="L287">
            <v>2.6834082583093002</v>
          </cell>
          <cell r="M287">
            <v>0</v>
          </cell>
          <cell r="N287">
            <v>7.8364422260959604E-2</v>
          </cell>
          <cell r="O287">
            <v>2.4019956828510902</v>
          </cell>
          <cell r="P287">
            <v>0.97272518737191505</v>
          </cell>
          <cell r="Q287">
            <v>0.74317775014722598</v>
          </cell>
          <cell r="R287">
            <v>0.99320031840099399</v>
          </cell>
          <cell r="S287" t="e">
            <v>#N/A</v>
          </cell>
          <cell r="T287" t="str">
            <v>hypothetical protein</v>
          </cell>
          <cell r="U287" t="e">
            <v>#N/A</v>
          </cell>
          <cell r="V287" t="e">
            <v>#N/A</v>
          </cell>
        </row>
        <row r="288">
          <cell r="A288" t="str">
            <v>UMAG_00389</v>
          </cell>
          <cell r="B288">
            <v>2310</v>
          </cell>
          <cell r="C288">
            <v>80.486463232011204</v>
          </cell>
          <cell r="D288">
            <v>65.509320396745593</v>
          </cell>
          <cell r="E288">
            <v>77.682819833175301</v>
          </cell>
          <cell r="F288">
            <v>106.058612330263</v>
          </cell>
          <cell r="G288">
            <v>90.467816026869301</v>
          </cell>
          <cell r="H288">
            <v>92.818883525453501</v>
          </cell>
          <cell r="I288">
            <v>108.885262026269</v>
          </cell>
          <cell r="J288">
            <v>80.297412583417199</v>
          </cell>
          <cell r="K288">
            <v>4.6368225150486504</v>
          </cell>
          <cell r="L288">
            <v>26.740747022627499</v>
          </cell>
          <cell r="M288">
            <v>14.3332010043952</v>
          </cell>
          <cell r="N288">
            <v>7.1961401105973302</v>
          </cell>
          <cell r="O288">
            <v>11.9117846132597</v>
          </cell>
          <cell r="P288">
            <v>8.3513666521815892</v>
          </cell>
          <cell r="Q288">
            <v>1.96194885194018</v>
          </cell>
          <cell r="R288">
            <v>8.3373332555849906</v>
          </cell>
          <cell r="S288" t="e">
            <v>#N/A</v>
          </cell>
          <cell r="T288" t="str">
            <v>related to Hsk1-interacting molecule 1</v>
          </cell>
          <cell r="U288" t="str">
            <v>IPR001357;IPR013939;IPR006572</v>
          </cell>
          <cell r="V288" t="str">
            <v>BRCT domain;Regulatory subunit Dfp1/Him1, central region;Zinc finger, DBF-type</v>
          </cell>
        </row>
        <row r="289">
          <cell r="A289" t="str">
            <v>UMAG_00390</v>
          </cell>
          <cell r="B289">
            <v>1038</v>
          </cell>
          <cell r="C289">
            <v>41.582087108956202</v>
          </cell>
          <cell r="D289">
            <v>31.838216826788699</v>
          </cell>
          <cell r="E289">
            <v>19.8745595587453</v>
          </cell>
          <cell r="F289">
            <v>36.8429039994679</v>
          </cell>
          <cell r="G289">
            <v>33.137760812095102</v>
          </cell>
          <cell r="H289">
            <v>39.8138191073934</v>
          </cell>
          <cell r="I289">
            <v>34.483136225996603</v>
          </cell>
          <cell r="J289">
            <v>32.325641513939601</v>
          </cell>
          <cell r="K289">
            <v>1.81242117961166</v>
          </cell>
          <cell r="L289">
            <v>2.9222926402571501</v>
          </cell>
          <cell r="M289">
            <v>16.185615632890599</v>
          </cell>
          <cell r="N289">
            <v>4.3643430134190799</v>
          </cell>
          <cell r="O289">
            <v>7.5866436315310697</v>
          </cell>
          <cell r="P289">
            <v>6.19119079421605</v>
          </cell>
          <cell r="Q289">
            <v>5.5434899715748696</v>
          </cell>
          <cell r="R289">
            <v>3.9241915119116899</v>
          </cell>
          <cell r="S289" t="e">
            <v>#N/A</v>
          </cell>
          <cell r="T289" t="str">
            <v>hypothetical protein</v>
          </cell>
          <cell r="U289" t="str">
            <v>IPR018851</v>
          </cell>
          <cell r="V289" t="str">
            <v>Borealin-like, N-terminal</v>
          </cell>
        </row>
        <row r="290">
          <cell r="A290" t="str">
            <v>UMAG_00391</v>
          </cell>
          <cell r="B290">
            <v>978</v>
          </cell>
          <cell r="C290">
            <v>208.59598096742599</v>
          </cell>
          <cell r="D290">
            <v>113.75052073793</v>
          </cell>
          <cell r="E290">
            <v>101.41473082266</v>
          </cell>
          <cell r="F290">
            <v>96.348952536366497</v>
          </cell>
          <cell r="G290">
            <v>56.199578338304697</v>
          </cell>
          <cell r="H290">
            <v>78.059319513841302</v>
          </cell>
          <cell r="I290">
            <v>53.158308073976301</v>
          </cell>
          <cell r="J290">
            <v>51.703688913693298</v>
          </cell>
          <cell r="K290">
            <v>26.289208823868002</v>
          </cell>
          <cell r="L290">
            <v>25.287068841468599</v>
          </cell>
          <cell r="M290">
            <v>24.7184629544528</v>
          </cell>
          <cell r="N290">
            <v>9.9574225299323604</v>
          </cell>
          <cell r="O290">
            <v>2.93882746161173</v>
          </cell>
          <cell r="P290">
            <v>6.7211445482316101</v>
          </cell>
          <cell r="Q290">
            <v>11.1833200964832</v>
          </cell>
          <cell r="R290">
            <v>6.8081976235190096</v>
          </cell>
          <cell r="S290" t="e">
            <v>#N/A</v>
          </cell>
          <cell r="T290" t="str">
            <v>hypothetical protein</v>
          </cell>
          <cell r="U290" t="str">
            <v>IPR018786</v>
          </cell>
          <cell r="V290" t="str">
            <v>Protein of unknown function DUF2343</v>
          </cell>
        </row>
        <row r="291">
          <cell r="A291" t="str">
            <v>UMAG_00392</v>
          </cell>
          <cell r="B291">
            <v>393</v>
          </cell>
          <cell r="C291">
            <v>150.41381830536599</v>
          </cell>
          <cell r="D291">
            <v>44.078409068838297</v>
          </cell>
          <cell r="E291">
            <v>31.223089379842001</v>
          </cell>
          <cell r="F291">
            <v>11.9460357470288</v>
          </cell>
          <cell r="G291">
            <v>16.838561841344401</v>
          </cell>
          <cell r="H291">
            <v>23.963723749923101</v>
          </cell>
          <cell r="I291">
            <v>22.884190488762901</v>
          </cell>
          <cell r="J291">
            <v>29.9155634878427</v>
          </cell>
          <cell r="K291">
            <v>5.1747517104930898</v>
          </cell>
          <cell r="L291">
            <v>5.8759845352414697</v>
          </cell>
          <cell r="M291">
            <v>10.4388013101293</v>
          </cell>
          <cell r="N291">
            <v>4.8993622603527998</v>
          </cell>
          <cell r="O291">
            <v>6.0049892071277098</v>
          </cell>
          <cell r="P291">
            <v>3.6450367579887399</v>
          </cell>
          <cell r="Q291">
            <v>4.5587359848187798</v>
          </cell>
          <cell r="R291">
            <v>4.7933964758910896</v>
          </cell>
          <cell r="S291" t="e">
            <v>#N/A</v>
          </cell>
          <cell r="T291" t="str">
            <v>hypothetical protein</v>
          </cell>
          <cell r="U291" t="str">
            <v>IPR009297</v>
          </cell>
          <cell r="V291" t="str">
            <v>Protein of unknown function DUF952</v>
          </cell>
        </row>
        <row r="292">
          <cell r="A292" t="str">
            <v>UMAG_00393</v>
          </cell>
          <cell r="B292">
            <v>3906</v>
          </cell>
          <cell r="C292">
            <v>93.960635136143495</v>
          </cell>
          <cell r="D292">
            <v>71.238121521458297</v>
          </cell>
          <cell r="E292">
            <v>76.756209313451194</v>
          </cell>
          <cell r="F292">
            <v>72.593881579955195</v>
          </cell>
          <cell r="G292">
            <v>62.381225126110301</v>
          </cell>
          <cell r="H292">
            <v>67.147246255164504</v>
          </cell>
          <cell r="I292">
            <v>74.067148503692394</v>
          </cell>
          <cell r="J292">
            <v>60.731136379711302</v>
          </cell>
          <cell r="K292">
            <v>5.8610782177712597</v>
          </cell>
          <cell r="L292">
            <v>18.001090842162</v>
          </cell>
          <cell r="M292">
            <v>29.9191512434152</v>
          </cell>
          <cell r="N292">
            <v>4.28533761291148</v>
          </cell>
          <cell r="O292">
            <v>10.016700998025399</v>
          </cell>
          <cell r="P292">
            <v>8.6677344211746892</v>
          </cell>
          <cell r="Q292">
            <v>2.9747086254372199</v>
          </cell>
          <cell r="R292">
            <v>8.5630762472899296</v>
          </cell>
          <cell r="S292" t="str">
            <v>ski2</v>
          </cell>
          <cell r="T292" t="str">
            <v>probable SKI2 - putative RNA helicase</v>
          </cell>
          <cell r="U292" t="str">
            <v>IPR016438;IPR027417;IPR012961;IPR014001;IPR011545;IPR001650;IPR025696</v>
          </cell>
          <cell r="V292" t="str">
            <v>RNA helicase, ATP-dependent, SK12/DOB1;P-loop containing nucleoside triphosphate hydrolase;DSH, C-terminal;Helicase superfamily 1/2, ATP-binding domain;DEAD/DEAH box helicase domain;Helicase, C-terminal;rRNA-processing arch domain</v>
          </cell>
        </row>
        <row r="293">
          <cell r="A293" t="str">
            <v>UMAG_00394</v>
          </cell>
          <cell r="B293">
            <v>1803</v>
          </cell>
          <cell r="C293">
            <v>126.81405383225</v>
          </cell>
          <cell r="D293">
            <v>120.391906709221</v>
          </cell>
          <cell r="E293">
            <v>132.61988270969599</v>
          </cell>
          <cell r="F293">
            <v>148.286332282518</v>
          </cell>
          <cell r="G293">
            <v>173.89867947442099</v>
          </cell>
          <cell r="H293">
            <v>133.035834404094</v>
          </cell>
          <cell r="I293">
            <v>133.95417085568599</v>
          </cell>
          <cell r="J293">
            <v>132.83605720867001</v>
          </cell>
          <cell r="K293">
            <v>31.639688003347601</v>
          </cell>
          <cell r="L293">
            <v>23.174687663749101</v>
          </cell>
          <cell r="M293">
            <v>52.684567364512802</v>
          </cell>
          <cell r="N293">
            <v>2.60132048691184</v>
          </cell>
          <cell r="O293">
            <v>30.500732385600301</v>
          </cell>
          <cell r="P293">
            <v>8.7441847685296406</v>
          </cell>
          <cell r="Q293">
            <v>14.432171946294099</v>
          </cell>
          <cell r="R293">
            <v>4.8038574803647203</v>
          </cell>
          <cell r="S293" t="e">
            <v>#N/A</v>
          </cell>
          <cell r="T293" t="str">
            <v>hypothetical protein</v>
          </cell>
          <cell r="U293" t="e">
            <v>#N/A</v>
          </cell>
          <cell r="V293" t="e">
            <v>#N/A</v>
          </cell>
        </row>
        <row r="294">
          <cell r="A294" t="str">
            <v>UMAG_00395</v>
          </cell>
          <cell r="B294">
            <v>1191</v>
          </cell>
          <cell r="C294">
            <v>7.3986985723537499E-2</v>
          </cell>
          <cell r="D294">
            <v>0</v>
          </cell>
          <cell r="E294">
            <v>0</v>
          </cell>
          <cell r="F294">
            <v>0</v>
          </cell>
          <cell r="G294">
            <v>2.6669840314869901</v>
          </cell>
          <cell r="H294">
            <v>3.70332653561757</v>
          </cell>
          <cell r="I294">
            <v>3.6600138500046899</v>
          </cell>
          <cell r="J294">
            <v>196.468727610305</v>
          </cell>
          <cell r="K294">
            <v>9.1312917259461099E-2</v>
          </cell>
          <cell r="L294">
            <v>0</v>
          </cell>
          <cell r="M294">
            <v>0</v>
          </cell>
          <cell r="N294">
            <v>0</v>
          </cell>
          <cell r="O294">
            <v>3.1890617956479899</v>
          </cell>
          <cell r="P294">
            <v>2.0754807782820301</v>
          </cell>
          <cell r="Q294">
            <v>2.5603777959138601</v>
          </cell>
          <cell r="R294">
            <v>113.177506750223</v>
          </cell>
          <cell r="S294" t="e">
            <v>#N/A</v>
          </cell>
          <cell r="T294" t="str">
            <v>probable Rds1 protein</v>
          </cell>
          <cell r="U294" t="e">
            <v>#N/A</v>
          </cell>
          <cell r="V294" t="e">
            <v>#N/A</v>
          </cell>
        </row>
        <row r="295">
          <cell r="A295" t="str">
            <v>UMAG_00397</v>
          </cell>
          <cell r="B295">
            <v>438</v>
          </cell>
          <cell r="C295">
            <v>52.064944184526603</v>
          </cell>
          <cell r="D295">
            <v>70.8420051550317</v>
          </cell>
          <cell r="E295">
            <v>25.1381575255628</v>
          </cell>
          <cell r="F295">
            <v>4.2416925376968901</v>
          </cell>
          <cell r="G295">
            <v>22.196329717510299</v>
          </cell>
          <cell r="H295">
            <v>24.298316395149399</v>
          </cell>
          <cell r="I295">
            <v>31.649329282561499</v>
          </cell>
          <cell r="J295">
            <v>31.465152397421999</v>
          </cell>
          <cell r="K295">
            <v>3.3953147015206602</v>
          </cell>
          <cell r="L295">
            <v>7.4271425261033404</v>
          </cell>
          <cell r="M295">
            <v>6.9233351101854099</v>
          </cell>
          <cell r="N295">
            <v>3.8200549789773102</v>
          </cell>
          <cell r="O295">
            <v>10.67786227837</v>
          </cell>
          <cell r="P295">
            <v>6.0012798599253596</v>
          </cell>
          <cell r="Q295">
            <v>6.6884094506242198</v>
          </cell>
          <cell r="R295">
            <v>1.38176489081549</v>
          </cell>
          <cell r="S295" t="e">
            <v>#N/A</v>
          </cell>
          <cell r="T295" t="str">
            <v>hypothetical protein</v>
          </cell>
          <cell r="U295" t="e">
            <v>#N/A</v>
          </cell>
          <cell r="V295" t="e">
            <v>#N/A</v>
          </cell>
        </row>
        <row r="296">
          <cell r="A296" t="str">
            <v>UMAG_00399</v>
          </cell>
          <cell r="B296">
            <v>2832</v>
          </cell>
          <cell r="C296">
            <v>162.33543232503399</v>
          </cell>
          <cell r="D296">
            <v>141.520842903199</v>
          </cell>
          <cell r="E296">
            <v>137.914314937043</v>
          </cell>
          <cell r="F296">
            <v>148.57264687629299</v>
          </cell>
          <cell r="G296">
            <v>128.80197924894199</v>
          </cell>
          <cell r="H296">
            <v>135.47662480365</v>
          </cell>
          <cell r="I296">
            <v>131.60734463014501</v>
          </cell>
          <cell r="J296">
            <v>137.00488889254299</v>
          </cell>
          <cell r="K296">
            <v>18.079650081607301</v>
          </cell>
          <cell r="L296">
            <v>33.7625121085591</v>
          </cell>
          <cell r="M296">
            <v>1.24297116154704</v>
          </cell>
          <cell r="N296">
            <v>16.657544174589301</v>
          </cell>
          <cell r="O296">
            <v>0.81659188110992598</v>
          </cell>
          <cell r="P296">
            <v>5.9152604533895499</v>
          </cell>
          <cell r="Q296">
            <v>10.288198061206399</v>
          </cell>
          <cell r="R296">
            <v>8.1169908167765801</v>
          </cell>
          <cell r="S296" t="e">
            <v>#N/A</v>
          </cell>
          <cell r="T296" t="str">
            <v>hypothetical protein</v>
          </cell>
          <cell r="U296" t="str">
            <v>IPR011011;IPR019786;IPR013083;IPR001965</v>
          </cell>
          <cell r="V296" t="str">
            <v>Zinc finger, FYVE/PHD-type;Zinc finger, PHD-type, conserved site;Zinc finger, RING/FYVE/PHD-type;Zinc finger, PHD-type</v>
          </cell>
        </row>
        <row r="297">
          <cell r="A297" t="str">
            <v>UMAG_00400</v>
          </cell>
          <cell r="B297">
            <v>4104</v>
          </cell>
          <cell r="C297">
            <v>70.802119822226302</v>
          </cell>
          <cell r="D297">
            <v>84.737955172143401</v>
          </cell>
          <cell r="E297">
            <v>102.306528860748</v>
          </cell>
          <cell r="F297">
            <v>112.127005327215</v>
          </cell>
          <cell r="G297">
            <v>101.456846747838</v>
          </cell>
          <cell r="H297">
            <v>101.02282018875999</v>
          </cell>
          <cell r="I297">
            <v>96.8352119804224</v>
          </cell>
          <cell r="J297">
            <v>97.590695188064899</v>
          </cell>
          <cell r="K297">
            <v>4.4141167011400402</v>
          </cell>
          <cell r="L297">
            <v>18.134235128996</v>
          </cell>
          <cell r="M297">
            <v>38.126511626685797</v>
          </cell>
          <cell r="N297">
            <v>17.458879163818001</v>
          </cell>
          <cell r="O297">
            <v>9.2501134751329293</v>
          </cell>
          <cell r="P297">
            <v>11.114913417634501</v>
          </cell>
          <cell r="Q297">
            <v>10.0503286302423</v>
          </cell>
          <cell r="R297">
            <v>10.3480172289033</v>
          </cell>
          <cell r="S297" t="e">
            <v>#N/A</v>
          </cell>
          <cell r="T297" t="str">
            <v>hypothetical protein</v>
          </cell>
          <cell r="U297" t="str">
            <v>IPR001214;IPR003616;IPR017956;IPR006560</v>
          </cell>
          <cell r="V297" t="str">
            <v>SET domain;Post-SET domain;AT hook, DNA-binding motif;AWS domain</v>
          </cell>
        </row>
        <row r="298">
          <cell r="A298" t="str">
            <v>UMAG_00403</v>
          </cell>
          <cell r="B298">
            <v>1035</v>
          </cell>
          <cell r="C298">
            <v>2400.80578130715</v>
          </cell>
          <cell r="D298">
            <v>825.34316740463998</v>
          </cell>
          <cell r="E298">
            <v>964.53533699951004</v>
          </cell>
          <cell r="F298">
            <v>1063.2298407396199</v>
          </cell>
          <cell r="G298">
            <v>702.02370777349904</v>
          </cell>
          <cell r="H298">
            <v>635.31496937144198</v>
          </cell>
          <cell r="I298">
            <v>549.73366826140398</v>
          </cell>
          <cell r="J298">
            <v>587.39653100153498</v>
          </cell>
          <cell r="K298">
            <v>230.42398663358901</v>
          </cell>
          <cell r="L298">
            <v>139.89156350872301</v>
          </cell>
          <cell r="M298">
            <v>208.613213568124</v>
          </cell>
          <cell r="N298">
            <v>61.549887522928003</v>
          </cell>
          <cell r="O298">
            <v>83.485790876836901</v>
          </cell>
          <cell r="P298">
            <v>50.970397883453899</v>
          </cell>
          <cell r="Q298">
            <v>25.658285944437601</v>
          </cell>
          <cell r="R298">
            <v>114.506584646154</v>
          </cell>
          <cell r="S298" t="str">
            <v>mdh1</v>
          </cell>
          <cell r="T298" t="str">
            <v>probable MDH1 - malate dehydrogenase precursor</v>
          </cell>
          <cell r="U298" t="str">
            <v>IPR001252;IPR001557;IPR015955;IPR010097;IPR016040;IPR001236;IPR022383</v>
          </cell>
          <cell r="V298" t="str">
            <v>Malate dehydrogenase, active site;L-lactate/malate dehydrogenase;Lactate dehydrogenase/glycoside hydrolase, family 4, C-terminal;Malate dehydrogenase, type 1;NAD(P)-binding domain;Lactate/malate dehydrogenase, N-terminal;Lactate/malate dehydrogenase, C-terminal</v>
          </cell>
        </row>
        <row r="299">
          <cell r="A299" t="str">
            <v>UMAG_00405</v>
          </cell>
          <cell r="B299">
            <v>2823</v>
          </cell>
          <cell r="C299">
            <v>72.4284460658087</v>
          </cell>
          <cell r="D299">
            <v>152.86080036095501</v>
          </cell>
          <cell r="E299">
            <v>153.33966800002</v>
          </cell>
          <cell r="F299">
            <v>145.713571808555</v>
          </cell>
          <cell r="G299">
            <v>127.87447673571999</v>
          </cell>
          <cell r="H299">
            <v>159.93720588466999</v>
          </cell>
          <cell r="I299">
            <v>212.42048157337399</v>
          </cell>
          <cell r="J299">
            <v>234.89277140578201</v>
          </cell>
          <cell r="K299">
            <v>5.7283255322553801</v>
          </cell>
          <cell r="L299">
            <v>18.9065064883603</v>
          </cell>
          <cell r="M299">
            <v>15.2605806867304</v>
          </cell>
          <cell r="N299">
            <v>9.4353729041131302</v>
          </cell>
          <cell r="O299">
            <v>5.1939955051988802</v>
          </cell>
          <cell r="P299">
            <v>24.567820490942601</v>
          </cell>
          <cell r="Q299">
            <v>56.121815298598698</v>
          </cell>
          <cell r="R299">
            <v>1.7530154251019801</v>
          </cell>
          <cell r="S299" t="e">
            <v>#N/A</v>
          </cell>
          <cell r="T299" t="str">
            <v>hypothetical protein</v>
          </cell>
          <cell r="U299" t="str">
            <v>IPR009057;IPR006600</v>
          </cell>
          <cell r="V299" t="str">
            <v>Homeodomain-like;HTH CenpB-type DNA-binding domain</v>
          </cell>
        </row>
        <row r="300">
          <cell r="A300" t="str">
            <v>UMAG_00406</v>
          </cell>
          <cell r="B300">
            <v>468</v>
          </cell>
          <cell r="C300">
            <v>263.17465994669499</v>
          </cell>
          <cell r="D300">
            <v>237.41088800166401</v>
          </cell>
          <cell r="E300">
            <v>188.23132238224099</v>
          </cell>
          <cell r="F300">
            <v>65.142871113044805</v>
          </cell>
          <cell r="G300">
            <v>138.69024208390499</v>
          </cell>
          <cell r="H300">
            <v>111.720364904791</v>
          </cell>
          <cell r="I300">
            <v>119.303764249357</v>
          </cell>
          <cell r="J300">
            <v>163.44726772747501</v>
          </cell>
          <cell r="K300">
            <v>172.702615595634</v>
          </cell>
          <cell r="L300">
            <v>21.534360768886302</v>
          </cell>
          <cell r="M300">
            <v>44.529513905222601</v>
          </cell>
          <cell r="N300">
            <v>19.213656790376302</v>
          </cell>
          <cell r="O300">
            <v>10.9799957997402</v>
          </cell>
          <cell r="P300">
            <v>13.452318374550201</v>
          </cell>
          <cell r="Q300">
            <v>22.4929118462838</v>
          </cell>
          <cell r="R300">
            <v>28.776203178953899</v>
          </cell>
          <cell r="S300" t="e">
            <v>#N/A</v>
          </cell>
          <cell r="T300" t="str">
            <v>hypothetical protein</v>
          </cell>
          <cell r="U300" t="str">
            <v>IPR001129;IPR023352</v>
          </cell>
          <cell r="V300" t="str">
            <v>Membrane-associated, eicosanoid/glutathione metabolism (MAPEG) protein;Membrane associated eicosanoid/glutathione metabolism-like domain</v>
          </cell>
        </row>
        <row r="301">
          <cell r="A301" t="str">
            <v>UMAG_00407</v>
          </cell>
          <cell r="B301">
            <v>1080</v>
          </cell>
          <cell r="C301">
            <v>30.407335408950999</v>
          </cell>
          <cell r="D301">
            <v>25.5721247312987</v>
          </cell>
          <cell r="E301">
            <v>21.0027788356781</v>
          </cell>
          <cell r="F301">
            <v>39.058611619729</v>
          </cell>
          <cell r="G301">
            <v>85.857497279682306</v>
          </cell>
          <cell r="H301">
            <v>96.078771691680203</v>
          </cell>
          <cell r="I301">
            <v>96.796612945650395</v>
          </cell>
          <cell r="J301">
            <v>65.8222732390754</v>
          </cell>
          <cell r="K301">
            <v>7.1740604956585701</v>
          </cell>
          <cell r="L301">
            <v>13.8026086263817</v>
          </cell>
          <cell r="M301">
            <v>12.105093358337299</v>
          </cell>
          <cell r="N301">
            <v>4.7003173563511096</v>
          </cell>
          <cell r="O301">
            <v>17.154293870227299</v>
          </cell>
          <cell r="P301">
            <v>22.683723599684601</v>
          </cell>
          <cell r="Q301">
            <v>5.9822140345997896</v>
          </cell>
          <cell r="R301">
            <v>5.31287153140714</v>
          </cell>
          <cell r="S301" t="e">
            <v>#N/A</v>
          </cell>
          <cell r="T301" t="str">
            <v>probable Tartrate dehydrogenase</v>
          </cell>
          <cell r="U301" t="str">
            <v>IPR019818;IPR001804;IPR011829;IPR024084</v>
          </cell>
          <cell r="V301" t="str">
            <v>Isocitrate/isopropylmalate dehydrogenase, conserved site;Isocitrate and isopropylmalate dehydrogenases family;Tartrate dehydrogenase;Isopropylmalate dehydrogenase-like domain</v>
          </cell>
        </row>
        <row r="302">
          <cell r="A302" t="str">
            <v>UMAG_00410</v>
          </cell>
          <cell r="B302">
            <v>999</v>
          </cell>
          <cell r="C302">
            <v>67.135811718613397</v>
          </cell>
          <cell r="D302">
            <v>77.223816351973298</v>
          </cell>
          <cell r="E302">
            <v>63.952810080690298</v>
          </cell>
          <cell r="F302">
            <v>71.925369817400707</v>
          </cell>
          <cell r="G302">
            <v>74.194932040853004</v>
          </cell>
          <cell r="H302">
            <v>93.618037346598996</v>
          </cell>
          <cell r="I302">
            <v>76.060395184890197</v>
          </cell>
          <cell r="J302">
            <v>65.003921704217404</v>
          </cell>
          <cell r="K302">
            <v>16.631144809521199</v>
          </cell>
          <cell r="L302">
            <v>26.725555886551899</v>
          </cell>
          <cell r="M302">
            <v>33.309883774766497</v>
          </cell>
          <cell r="N302">
            <v>6.4677371157019996</v>
          </cell>
          <cell r="O302">
            <v>11.325972960794999</v>
          </cell>
          <cell r="P302">
            <v>7.6477459019608798</v>
          </cell>
          <cell r="Q302">
            <v>18.998149982067801</v>
          </cell>
          <cell r="R302">
            <v>6.9559198749451197</v>
          </cell>
          <cell r="S302" t="e">
            <v>#N/A</v>
          </cell>
          <cell r="T302" t="str">
            <v>hypothetical protein</v>
          </cell>
          <cell r="U302" t="str">
            <v>IPR017359;IPR010541</v>
          </cell>
          <cell r="V302" t="str">
            <v>Uncharacterised conserved protein UCP038021, RWD;Domain of unknown function DUF1115</v>
          </cell>
        </row>
        <row r="303">
          <cell r="A303" t="str">
            <v>UMAG_00411</v>
          </cell>
          <cell r="B303">
            <v>1272</v>
          </cell>
          <cell r="C303">
            <v>3.9947150032186398</v>
          </cell>
          <cell r="D303">
            <v>38.964711708872798</v>
          </cell>
          <cell r="E303">
            <v>4.7263201286863197</v>
          </cell>
          <cell r="F303">
            <v>13.157046133912701</v>
          </cell>
          <cell r="G303">
            <v>59.443261297528998</v>
          </cell>
          <cell r="H303">
            <v>100.29368376771799</v>
          </cell>
          <cell r="I303">
            <v>128.17636869323999</v>
          </cell>
          <cell r="J303">
            <v>46.959518333114403</v>
          </cell>
          <cell r="K303">
            <v>1.0730952769255</v>
          </cell>
          <cell r="L303">
            <v>8.7157964256795406</v>
          </cell>
          <cell r="M303">
            <v>1.89974377455145</v>
          </cell>
          <cell r="N303">
            <v>4.9738127942742603</v>
          </cell>
          <cell r="O303">
            <v>12.8867819870158</v>
          </cell>
          <cell r="P303">
            <v>14.2244741587433</v>
          </cell>
          <cell r="Q303">
            <v>3.4902472610233599</v>
          </cell>
          <cell r="R303">
            <v>12.118125433083399</v>
          </cell>
          <cell r="S303" t="e">
            <v>#N/A</v>
          </cell>
          <cell r="T303" t="str">
            <v>related to metalloprotease</v>
          </cell>
          <cell r="U303" t="str">
            <v>IPR008754;IPR024079</v>
          </cell>
          <cell r="V303" t="str">
            <v>Peptidase M43, pregnancy-associated plasma-A;Metallopeptidase, catalytic domain</v>
          </cell>
        </row>
        <row r="304">
          <cell r="A304" t="str">
            <v>UMAG_00412</v>
          </cell>
          <cell r="B304">
            <v>1452</v>
          </cell>
          <cell r="C304">
            <v>199.79699482915001</v>
          </cell>
          <cell r="D304">
            <v>356.91890032948697</v>
          </cell>
          <cell r="E304">
            <v>144.65477246831401</v>
          </cell>
          <cell r="F304">
            <v>159.501572346458</v>
          </cell>
          <cell r="G304">
            <v>252.78547194026001</v>
          </cell>
          <cell r="H304">
            <v>408.36272667267201</v>
          </cell>
          <cell r="I304">
            <v>498.51648062357702</v>
          </cell>
          <cell r="J304">
            <v>305.248552110432</v>
          </cell>
          <cell r="K304">
            <v>41.449990267507097</v>
          </cell>
          <cell r="L304">
            <v>290.84269646740199</v>
          </cell>
          <cell r="M304">
            <v>47.521977407270001</v>
          </cell>
          <cell r="N304">
            <v>25.5472435194777</v>
          </cell>
          <cell r="O304">
            <v>35.57970492466</v>
          </cell>
          <cell r="P304">
            <v>100.237013730302</v>
          </cell>
          <cell r="Q304">
            <v>137.85675038227399</v>
          </cell>
          <cell r="R304">
            <v>19.775724024676801</v>
          </cell>
          <cell r="S304" t="e">
            <v>#N/A</v>
          </cell>
          <cell r="T304" t="str">
            <v>related to sorbitol dehydrogenase</v>
          </cell>
          <cell r="U304" t="str">
            <v>IPR011032;IPR002328;IPR002085;IPR016040;IPR013154;IPR013149</v>
          </cell>
          <cell r="V304" t="str">
            <v>GroES (chaperonin 10)-like;Alcohol dehydrogenase, zinc-type, conserved site;Alcohol dehydrogenase superfamily, zinc-type;NAD(P)-binding domain;Alcohol dehydrogenase GroES-like;Alcohol dehydrogenase, C-terminal</v>
          </cell>
        </row>
        <row r="305">
          <cell r="A305" t="str">
            <v>UMAG_00414</v>
          </cell>
          <cell r="B305">
            <v>3384</v>
          </cell>
          <cell r="C305">
            <v>251.153270048428</v>
          </cell>
          <cell r="D305">
            <v>299.81310226721001</v>
          </cell>
          <cell r="E305">
            <v>259.06055200924402</v>
          </cell>
          <cell r="F305">
            <v>187.22015735807901</v>
          </cell>
          <cell r="G305">
            <v>207.614059821528</v>
          </cell>
          <cell r="H305">
            <v>178.23272982543301</v>
          </cell>
          <cell r="I305">
            <v>204.31412827763299</v>
          </cell>
          <cell r="J305">
            <v>135.58000385063201</v>
          </cell>
          <cell r="K305">
            <v>73.874094529704394</v>
          </cell>
          <cell r="L305">
            <v>148.16087865407701</v>
          </cell>
          <cell r="M305">
            <v>67.780471728890106</v>
          </cell>
          <cell r="N305">
            <v>19.088778191017798</v>
          </cell>
          <cell r="O305">
            <v>37.554953834183898</v>
          </cell>
          <cell r="P305">
            <v>17.064852742835399</v>
          </cell>
          <cell r="Q305">
            <v>27.582686012349299</v>
          </cell>
          <cell r="R305">
            <v>25.3297262119289</v>
          </cell>
          <cell r="S305" t="e">
            <v>#N/A</v>
          </cell>
          <cell r="T305" t="str">
            <v>hypothetical protein</v>
          </cell>
          <cell r="U305" t="str">
            <v>IPR013860;IPR021711</v>
          </cell>
          <cell r="V305" t="str">
            <v>Protein of unknown function DUF1752, fungi;Protein of unknown function DUF3295</v>
          </cell>
        </row>
        <row r="306">
          <cell r="A306" t="str">
            <v>UMAG_00415</v>
          </cell>
          <cell r="B306">
            <v>4959</v>
          </cell>
          <cell r="C306">
            <v>192.96521565436601</v>
          </cell>
          <cell r="D306">
            <v>242.49861418287301</v>
          </cell>
          <cell r="E306">
            <v>290.07308812456102</v>
          </cell>
          <cell r="F306">
            <v>278.68139767114701</v>
          </cell>
          <cell r="G306">
            <v>267.29515614687102</v>
          </cell>
          <cell r="H306">
            <v>281.02477912362502</v>
          </cell>
          <cell r="I306">
            <v>272.71020004075098</v>
          </cell>
          <cell r="J306">
            <v>223.59956747989901</v>
          </cell>
          <cell r="K306">
            <v>35.485542328097402</v>
          </cell>
          <cell r="L306">
            <v>55.778120743905802</v>
          </cell>
          <cell r="M306">
            <v>34.021983856982501</v>
          </cell>
          <cell r="N306">
            <v>10.3491282124959</v>
          </cell>
          <cell r="O306">
            <v>7.2782907392593801</v>
          </cell>
          <cell r="P306">
            <v>41.9924318753026</v>
          </cell>
          <cell r="Q306">
            <v>15.3684311582582</v>
          </cell>
          <cell r="R306">
            <v>13.1677938413428</v>
          </cell>
          <cell r="S306" t="e">
            <v>#N/A</v>
          </cell>
          <cell r="T306" t="str">
            <v>hypothetical protein</v>
          </cell>
          <cell r="U306" t="str">
            <v>IPR006674;IPR003607</v>
          </cell>
          <cell r="V306" t="str">
            <v>HD domain;HD/PDEase domain</v>
          </cell>
        </row>
        <row r="307">
          <cell r="A307" t="str">
            <v>UMAG_00417</v>
          </cell>
          <cell r="B307">
            <v>846</v>
          </cell>
          <cell r="C307">
            <v>38.134992369798702</v>
          </cell>
          <cell r="D307">
            <v>43.6125111497145</v>
          </cell>
          <cell r="E307">
            <v>53.507987000301902</v>
          </cell>
          <cell r="F307">
            <v>75.490514006257897</v>
          </cell>
          <cell r="G307">
            <v>42.610690185508801</v>
          </cell>
          <cell r="H307">
            <v>50.648765244617998</v>
          </cell>
          <cell r="I307">
            <v>44.1563392085</v>
          </cell>
          <cell r="J307">
            <v>50.232052041162802</v>
          </cell>
          <cell r="K307">
            <v>4.1467796813406803</v>
          </cell>
          <cell r="L307">
            <v>7.1493749985316599</v>
          </cell>
          <cell r="M307">
            <v>1.90423243974296</v>
          </cell>
          <cell r="N307">
            <v>8.9084619602377995</v>
          </cell>
          <cell r="O307">
            <v>14.6129232599367</v>
          </cell>
          <cell r="P307">
            <v>2.0956209644036399</v>
          </cell>
          <cell r="Q307">
            <v>2.0628711917181999</v>
          </cell>
          <cell r="R307">
            <v>6.3637979938659104</v>
          </cell>
          <cell r="S307" t="e">
            <v>#N/A</v>
          </cell>
          <cell r="T307" t="str">
            <v>hypothetical protein</v>
          </cell>
          <cell r="U307" t="str">
            <v>IPR012336;IPR010987;IPR004046;IPR004045</v>
          </cell>
          <cell r="V307" t="str">
            <v>Thioredoxin-like fold;Glutathione S-transferase, C-terminal-like;Glutathione S-transferase, C-terminal;Glutathione S-transferase, N-terminal</v>
          </cell>
        </row>
        <row r="308">
          <cell r="A308" t="str">
            <v>UMAG_00418</v>
          </cell>
          <cell r="B308">
            <v>1149</v>
          </cell>
          <cell r="C308">
            <v>7.3515269243903703</v>
          </cell>
          <cell r="D308">
            <v>355.93844765606002</v>
          </cell>
          <cell r="E308">
            <v>186.42398333969899</v>
          </cell>
          <cell r="F308">
            <v>39.4764232248951</v>
          </cell>
          <cell r="G308">
            <v>35.1278163199921</v>
          </cell>
          <cell r="H308">
            <v>25.293506335396799</v>
          </cell>
          <cell r="I308">
            <v>19.087183636345699</v>
          </cell>
          <cell r="J308">
            <v>109.654224563009</v>
          </cell>
          <cell r="K308">
            <v>0.94863558271422899</v>
          </cell>
          <cell r="L308">
            <v>72.330923559587404</v>
          </cell>
          <cell r="M308">
            <v>75.057113238908798</v>
          </cell>
          <cell r="N308">
            <v>17.892821753525499</v>
          </cell>
          <cell r="O308">
            <v>6.3078139659622501</v>
          </cell>
          <cell r="P308">
            <v>7.0975593964556101</v>
          </cell>
          <cell r="Q308">
            <v>3.2120742018225399</v>
          </cell>
          <cell r="R308">
            <v>34.2819983796076</v>
          </cell>
          <cell r="S308" t="e">
            <v>#N/A</v>
          </cell>
          <cell r="T308" t="str">
            <v>probable xylitol dehydrogenase</v>
          </cell>
          <cell r="U308" t="str">
            <v>IPR011032;IPR002328;IPR002085;IPR016040;IPR013154;IPR013149</v>
          </cell>
          <cell r="V308" t="str">
            <v>GroES (chaperonin 10)-like;Alcohol dehydrogenase, zinc-type, conserved site;Alcohol dehydrogenase superfamily, zinc-type;NAD(P)-binding domain;Alcohol dehydrogenase GroES-like;Alcohol dehydrogenase, C-terminal</v>
          </cell>
        </row>
        <row r="309">
          <cell r="A309" t="str">
            <v>UMAG_00419</v>
          </cell>
          <cell r="B309">
            <v>2829</v>
          </cell>
          <cell r="C309">
            <v>57.741050269376402</v>
          </cell>
          <cell r="D309">
            <v>44.708229773156098</v>
          </cell>
          <cell r="E309">
            <v>47.334653502590399</v>
          </cell>
          <cell r="F309">
            <v>49.263650924035801</v>
          </cell>
          <cell r="G309">
            <v>46.570395393840201</v>
          </cell>
          <cell r="H309">
            <v>47.350440709321603</v>
          </cell>
          <cell r="I309">
            <v>40.996379908191201</v>
          </cell>
          <cell r="J309">
            <v>39.838647008803903</v>
          </cell>
          <cell r="K309">
            <v>12.274539872057099</v>
          </cell>
          <cell r="L309">
            <v>20.122500609286501</v>
          </cell>
          <cell r="M309">
            <v>25.713900351775099</v>
          </cell>
          <cell r="N309">
            <v>3.6307214403886299</v>
          </cell>
          <cell r="O309">
            <v>6.6454013200807198</v>
          </cell>
          <cell r="P309">
            <v>9.6742049700266293</v>
          </cell>
          <cell r="Q309">
            <v>4.2978376500420303</v>
          </cell>
          <cell r="R309">
            <v>6.4656429905543797</v>
          </cell>
          <cell r="S309" t="e">
            <v>#N/A</v>
          </cell>
          <cell r="T309" t="str">
            <v>related to atp-dependent rna helicase</v>
          </cell>
          <cell r="U309" t="str">
            <v>IPR002464;IPR027417;IPR007502;IPR014001;IPR011709;IPR001650;IPR011545</v>
          </cell>
          <cell r="V309" t="str">
            <v>DNA/RNA helicase, ATP-dependent, DEAH-box type, conserved site;P-loop containing nucleoside triphosphate hydrolase;Helicase-associated domain;Helicase superfamily 1/2, ATP-binding domain;Domain of unknown function DUF1605;Helicase, C-terminal;DEAD/DEAH box helicase domain</v>
          </cell>
        </row>
        <row r="310">
          <cell r="A310" t="str">
            <v>UMAG_00420</v>
          </cell>
          <cell r="B310">
            <v>504</v>
          </cell>
          <cell r="C310">
            <v>6.60214970973768</v>
          </cell>
          <cell r="D310">
            <v>3.1085161455603201</v>
          </cell>
          <cell r="E310">
            <v>0</v>
          </cell>
          <cell r="F310">
            <v>0.93690978658718505</v>
          </cell>
          <cell r="G310">
            <v>1.2893271711151399</v>
          </cell>
          <cell r="H310">
            <v>2.6966400775688699</v>
          </cell>
          <cell r="I310">
            <v>2.2995658288204699</v>
          </cell>
          <cell r="J310">
            <v>2.5426201750901498</v>
          </cell>
          <cell r="K310">
            <v>2.53365521989832</v>
          </cell>
          <cell r="L310">
            <v>3.23129439185906</v>
          </cell>
          <cell r="M310">
            <v>0</v>
          </cell>
          <cell r="N310">
            <v>0.81501380913207699</v>
          </cell>
          <cell r="O310">
            <v>1.1244235043529001</v>
          </cell>
          <cell r="P310">
            <v>3.0677973745868901</v>
          </cell>
          <cell r="Q310">
            <v>0.71652500100054495</v>
          </cell>
          <cell r="R310">
            <v>1.2664976304964399</v>
          </cell>
          <cell r="S310" t="e">
            <v>#N/A</v>
          </cell>
          <cell r="T310" t="str">
            <v>hypothetical protein</v>
          </cell>
          <cell r="U310" t="e">
            <v>#N/A</v>
          </cell>
          <cell r="V310" t="e">
            <v>#N/A</v>
          </cell>
        </row>
        <row r="311">
          <cell r="A311" t="str">
            <v>UMAG_00422</v>
          </cell>
          <cell r="B311">
            <v>1011</v>
          </cell>
          <cell r="C311">
            <v>142.009890422886</v>
          </cell>
          <cell r="D311">
            <v>100.357933760356</v>
          </cell>
          <cell r="E311">
            <v>97.226676597207003</v>
          </cell>
          <cell r="F311">
            <v>139.11499370575601</v>
          </cell>
          <cell r="G311">
            <v>139.76469498517599</v>
          </cell>
          <cell r="H311">
            <v>152.47616434427201</v>
          </cell>
          <cell r="I311">
            <v>160.23939960852999</v>
          </cell>
          <cell r="J311">
            <v>142.596486912176</v>
          </cell>
          <cell r="K311">
            <v>4.1802691808694199</v>
          </cell>
          <cell r="L311">
            <v>13.6407992254349</v>
          </cell>
          <cell r="M311">
            <v>8.8814144861134601</v>
          </cell>
          <cell r="N311">
            <v>9.04133300804558</v>
          </cell>
          <cell r="O311">
            <v>17.574942708027301</v>
          </cell>
          <cell r="P311">
            <v>17.5611009718274</v>
          </cell>
          <cell r="Q311">
            <v>6.2970129532430299</v>
          </cell>
          <cell r="R311">
            <v>8.4569160177618699</v>
          </cell>
          <cell r="S311" t="e">
            <v>#N/A</v>
          </cell>
          <cell r="T311" t="str">
            <v>hypothetical protein</v>
          </cell>
          <cell r="U311" t="e">
            <v>#N/A</v>
          </cell>
          <cell r="V311" t="e">
            <v>#N/A</v>
          </cell>
        </row>
        <row r="312">
          <cell r="A312" t="str">
            <v>UMAG_00423</v>
          </cell>
          <cell r="B312">
            <v>1152</v>
          </cell>
          <cell r="C312">
            <v>203.84441704988799</v>
          </cell>
          <cell r="D312">
            <v>205.73573783944201</v>
          </cell>
          <cell r="E312">
            <v>191.59910522420901</v>
          </cell>
          <cell r="F312">
            <v>220.61710066159699</v>
          </cell>
          <cell r="G312">
            <v>234.91075364102699</v>
          </cell>
          <cell r="H312">
            <v>236.81769358255201</v>
          </cell>
          <cell r="I312">
            <v>271.00796678315902</v>
          </cell>
          <cell r="J312">
            <v>223.56943902319199</v>
          </cell>
          <cell r="K312">
            <v>48.324522790957197</v>
          </cell>
          <cell r="L312">
            <v>66.300506709501207</v>
          </cell>
          <cell r="M312">
            <v>22.5679877522218</v>
          </cell>
          <cell r="N312">
            <v>16.3852116460708</v>
          </cell>
          <cell r="O312">
            <v>10.0272984515706</v>
          </cell>
          <cell r="P312">
            <v>8.3077625548843095</v>
          </cell>
          <cell r="Q312">
            <v>21.680098746078801</v>
          </cell>
          <cell r="R312">
            <v>1.2890603934934399</v>
          </cell>
          <cell r="S312" t="e">
            <v>#N/A</v>
          </cell>
          <cell r="T312" t="str">
            <v>related to CAP1 - F-actin capping protein alpha subunit</v>
          </cell>
          <cell r="U312" t="str">
            <v>IPR002189</v>
          </cell>
          <cell r="V312" t="str">
            <v>F-actin-capping protein subunit alpha</v>
          </cell>
        </row>
        <row r="313">
          <cell r="A313" t="str">
            <v>UMAG_00424</v>
          </cell>
          <cell r="B313">
            <v>1794</v>
          </cell>
          <cell r="C313">
            <v>1159.96112784358</v>
          </cell>
          <cell r="D313">
            <v>268.74134847911398</v>
          </cell>
          <cell r="E313">
            <v>175.80831132375701</v>
          </cell>
          <cell r="F313">
            <v>203.28890119990601</v>
          </cell>
          <cell r="G313">
            <v>158.030946932766</v>
          </cell>
          <cell r="H313">
            <v>163.78725823475</v>
          </cell>
          <cell r="I313">
            <v>219.67589155016501</v>
          </cell>
          <cell r="J313">
            <v>158.927348507776</v>
          </cell>
          <cell r="K313">
            <v>324.09828694150701</v>
          </cell>
          <cell r="L313">
            <v>36.6736163563099</v>
          </cell>
          <cell r="M313">
            <v>40.595255680057498</v>
          </cell>
          <cell r="N313">
            <v>21.8495678274022</v>
          </cell>
          <cell r="O313">
            <v>21.4423298541987</v>
          </cell>
          <cell r="P313">
            <v>53.251476402613797</v>
          </cell>
          <cell r="Q313">
            <v>39.688495110636097</v>
          </cell>
          <cell r="R313">
            <v>24.7988242568502</v>
          </cell>
          <cell r="S313" t="e">
            <v>#N/A</v>
          </cell>
          <cell r="T313" t="str">
            <v>related to Choline dehydrogenase</v>
          </cell>
          <cell r="U313" t="str">
            <v>IPR000172;IPR012132;IPR007867</v>
          </cell>
          <cell r="V313" t="str">
            <v>Glucose-methanol-choline oxidoreductase, N-terminal;Glucose-methanol-choline oxidoreductase;Glucose-methanol-choline oxidoreductase, C-terminal</v>
          </cell>
        </row>
        <row r="314">
          <cell r="A314" t="str">
            <v>UMAG_00427</v>
          </cell>
          <cell r="B314">
            <v>3564</v>
          </cell>
          <cell r="C314">
            <v>66.386793238189199</v>
          </cell>
          <cell r="D314">
            <v>103.028033922207</v>
          </cell>
          <cell r="E314">
            <v>98.048010484668694</v>
          </cell>
          <cell r="F314">
            <v>73.687233643001704</v>
          </cell>
          <cell r="G314">
            <v>58.7051969036035</v>
          </cell>
          <cell r="H314">
            <v>63.179736429415598</v>
          </cell>
          <cell r="I314">
            <v>77.701800728485097</v>
          </cell>
          <cell r="J314">
            <v>80.526460723347896</v>
          </cell>
          <cell r="K314">
            <v>10.7870889944671</v>
          </cell>
          <cell r="L314">
            <v>23.684954367429899</v>
          </cell>
          <cell r="M314">
            <v>19.274121404492</v>
          </cell>
          <cell r="N314">
            <v>11.0401099463745</v>
          </cell>
          <cell r="O314">
            <v>11.740455903340701</v>
          </cell>
          <cell r="P314">
            <v>4.1549417992897801</v>
          </cell>
          <cell r="Q314">
            <v>7.5250273326760704</v>
          </cell>
          <cell r="R314">
            <v>11.6139741871997</v>
          </cell>
          <cell r="S314" t="e">
            <v>#N/A</v>
          </cell>
          <cell r="T314" t="str">
            <v>hypothetical protein</v>
          </cell>
          <cell r="U314" t="e">
            <v>#N/A</v>
          </cell>
          <cell r="V314" t="e">
            <v>#N/A</v>
          </cell>
        </row>
        <row r="315">
          <cell r="A315" t="str">
            <v>UMAG_00428</v>
          </cell>
          <cell r="B315">
            <v>885</v>
          </cell>
          <cell r="C315">
            <v>15.034280896249699</v>
          </cell>
          <cell r="D315">
            <v>141.50012115487101</v>
          </cell>
          <cell r="E315">
            <v>118.807425665089</v>
          </cell>
          <cell r="F315">
            <v>92.288528362103094</v>
          </cell>
          <cell r="G315">
            <v>246.70246018403799</v>
          </cell>
          <cell r="H315">
            <v>251.25861704903099</v>
          </cell>
          <cell r="I315">
            <v>194.39935284588199</v>
          </cell>
          <cell r="J315">
            <v>185.418140873016</v>
          </cell>
          <cell r="K315">
            <v>3.1346163696632199</v>
          </cell>
          <cell r="L315">
            <v>16.6109702870828</v>
          </cell>
          <cell r="M315">
            <v>33.357003098714401</v>
          </cell>
          <cell r="N315">
            <v>10.9711940311145</v>
          </cell>
          <cell r="O315">
            <v>23.493868291263102</v>
          </cell>
          <cell r="P315">
            <v>5.4175235871133296</v>
          </cell>
          <cell r="Q315">
            <v>23.210706063414801</v>
          </cell>
          <cell r="R315">
            <v>32.5366873035343</v>
          </cell>
          <cell r="S315" t="e">
            <v>#N/A</v>
          </cell>
          <cell r="T315" t="str">
            <v>hypothetical protein</v>
          </cell>
          <cell r="U315" t="str">
            <v>IPR001279</v>
          </cell>
          <cell r="V315" t="str">
            <v>Beta-lactamase-like</v>
          </cell>
        </row>
        <row r="316">
          <cell r="A316" t="str">
            <v>UMAG_00429</v>
          </cell>
          <cell r="B316">
            <v>1845</v>
          </cell>
          <cell r="C316">
            <v>175.46435711886301</v>
          </cell>
          <cell r="D316">
            <v>148.52088012050299</v>
          </cell>
          <cell r="E316">
            <v>175.311651440823</v>
          </cell>
          <cell r="F316">
            <v>157.65167049430201</v>
          </cell>
          <cell r="G316">
            <v>155.27651204621</v>
          </cell>
          <cell r="H316">
            <v>174.24829839213399</v>
          </cell>
          <cell r="I316">
            <v>135.58716178007001</v>
          </cell>
          <cell r="J316">
            <v>145.40022226892799</v>
          </cell>
          <cell r="K316">
            <v>4.3894818623591902</v>
          </cell>
          <cell r="L316">
            <v>30.695172511990101</v>
          </cell>
          <cell r="M316">
            <v>38.850576468866898</v>
          </cell>
          <cell r="N316">
            <v>26.4157638618513</v>
          </cell>
          <cell r="O316">
            <v>25.540786134202399</v>
          </cell>
          <cell r="P316">
            <v>24.433519720143401</v>
          </cell>
          <cell r="Q316">
            <v>2.4224517052752699</v>
          </cell>
          <cell r="R316">
            <v>9.5077127284076308</v>
          </cell>
          <cell r="S316" t="str">
            <v>tps1</v>
          </cell>
          <cell r="T316" t="str">
            <v>probable TPS1 - alpha</v>
          </cell>
          <cell r="U316" t="str">
            <v>IPR001830</v>
          </cell>
          <cell r="V316" t="str">
            <v>Glycosyl transferase, family 20</v>
          </cell>
        </row>
        <row r="317">
          <cell r="A317" t="str">
            <v>UMAG_00430</v>
          </cell>
          <cell r="B317">
            <v>1365</v>
          </cell>
          <cell r="C317">
            <v>349.29717790110902</v>
          </cell>
          <cell r="D317">
            <v>180.14611435772801</v>
          </cell>
          <cell r="E317">
            <v>251.847400878032</v>
          </cell>
          <cell r="F317">
            <v>179.802228267527</v>
          </cell>
          <cell r="G317">
            <v>192.45891375016299</v>
          </cell>
          <cell r="H317">
            <v>217.486463749851</v>
          </cell>
          <cell r="I317">
            <v>214.396373680273</v>
          </cell>
          <cell r="J317">
            <v>211.01265523779699</v>
          </cell>
          <cell r="K317">
            <v>47.738215584463603</v>
          </cell>
          <cell r="L317">
            <v>17.0804554494872</v>
          </cell>
          <cell r="M317">
            <v>61.358096996208502</v>
          </cell>
          <cell r="N317">
            <v>25.4428261280366</v>
          </cell>
          <cell r="O317">
            <v>16.8897749212421</v>
          </cell>
          <cell r="P317">
            <v>8.4936289182184606</v>
          </cell>
          <cell r="Q317">
            <v>14.0509255830756</v>
          </cell>
          <cell r="R317">
            <v>37.910681896051997</v>
          </cell>
          <cell r="S317" t="str">
            <v>gcv1</v>
          </cell>
          <cell r="T317" t="str">
            <v>probable GCV1 - glycine decarboxylase</v>
          </cell>
          <cell r="U317" t="str">
            <v>IPR006223;IPR029043;IPR028896;IPR006222;IPR027266;IPR013977</v>
          </cell>
          <cell r="V317" t="str">
            <v>Glycine cleavage system T protein;Glycine cleavage T-protein/YgfZ, C-terminal domain;Aminomethyltransferase/Dimethylsulfonioproprionate demethylase DmdA;Glycine cleavage T-protein-like, N-terminal;GTP-binding protein TrmE/Glycine cleavage system T protein, domain 1;Glycine cleavage T-protein, C-terminal barrel domain</v>
          </cell>
        </row>
        <row r="318">
          <cell r="A318" t="str">
            <v>UMAG_00432</v>
          </cell>
          <cell r="B318">
            <v>1056</v>
          </cell>
          <cell r="C318">
            <v>290.594809578595</v>
          </cell>
          <cell r="D318">
            <v>232.95696090101401</v>
          </cell>
          <cell r="E318">
            <v>222.402027661929</v>
          </cell>
          <cell r="F318">
            <v>214.915540976801</v>
          </cell>
          <cell r="G318">
            <v>251.36029700555599</v>
          </cell>
          <cell r="H318">
            <v>212.27222932042599</v>
          </cell>
          <cell r="I318">
            <v>253.85093837139701</v>
          </cell>
          <cell r="J318">
            <v>252.546123548217</v>
          </cell>
          <cell r="K318">
            <v>23.427893532877299</v>
          </cell>
          <cell r="L318">
            <v>22.393718348379</v>
          </cell>
          <cell r="M318">
            <v>70.641614724701697</v>
          </cell>
          <cell r="N318">
            <v>3.89665483023551</v>
          </cell>
          <cell r="O318">
            <v>8.6197054552712107</v>
          </cell>
          <cell r="P318">
            <v>23.297414379323101</v>
          </cell>
          <cell r="Q318">
            <v>6.8248811235163904</v>
          </cell>
          <cell r="R318">
            <v>15.076307265141301</v>
          </cell>
          <cell r="S318" t="e">
            <v>#N/A</v>
          </cell>
          <cell r="T318" t="str">
            <v>probable proline iminopeptidase</v>
          </cell>
          <cell r="U318" t="str">
            <v>IPR029058;IPR005944;IPR000073;IPR002410</v>
          </cell>
          <cell r="V318" t="str">
            <v>Alpha/Beta hydrolase fold;Proline iminopeptidase;Alpha/beta hydrolase fold-1;Peptidase S33</v>
          </cell>
        </row>
        <row r="319">
          <cell r="A319" t="str">
            <v>UMAG_00435</v>
          </cell>
          <cell r="B319">
            <v>1317</v>
          </cell>
          <cell r="C319">
            <v>164.70055830171401</v>
          </cell>
          <cell r="D319">
            <v>94.245025886731298</v>
          </cell>
          <cell r="E319">
            <v>115.352303683665</v>
          </cell>
          <cell r="F319">
            <v>123.12910259233099</v>
          </cell>
          <cell r="G319">
            <v>80.6950767000843</v>
          </cell>
          <cell r="H319">
            <v>87.867425893945395</v>
          </cell>
          <cell r="I319">
            <v>83.013981648891402</v>
          </cell>
          <cell r="J319">
            <v>80.052402990456002</v>
          </cell>
          <cell r="K319">
            <v>25.305581447416799</v>
          </cell>
          <cell r="L319">
            <v>22.977367079381601</v>
          </cell>
          <cell r="M319">
            <v>22.862405917554799</v>
          </cell>
          <cell r="N319">
            <v>20.575670618081499</v>
          </cell>
          <cell r="O319">
            <v>14.3999565021905</v>
          </cell>
          <cell r="P319">
            <v>6.1475758716952997</v>
          </cell>
          <cell r="Q319">
            <v>6.80216347222912</v>
          </cell>
          <cell r="R319">
            <v>20.376127456812402</v>
          </cell>
          <cell r="S319" t="e">
            <v>#N/A</v>
          </cell>
          <cell r="T319" t="str">
            <v>related to 50S ribosomal protein L4</v>
          </cell>
          <cell r="U319" t="str">
            <v>IPR013005;IPR023574;IPR002136</v>
          </cell>
          <cell r="V319" t="str">
            <v>Ribosomal protein L4/L1e, bacterial-type;Ribosomal protein L4 domain;Ribosomal protein L4/L1e</v>
          </cell>
        </row>
        <row r="320">
          <cell r="A320" t="str">
            <v>UMAG_00438</v>
          </cell>
          <cell r="B320">
            <v>432</v>
          </cell>
          <cell r="C320">
            <v>108.905687771518</v>
          </cell>
          <cell r="D320">
            <v>60.056182782436501</v>
          </cell>
          <cell r="E320">
            <v>47.411146443401499</v>
          </cell>
          <cell r="F320">
            <v>118.686899002396</v>
          </cell>
          <cell r="G320">
            <v>79.588399636806798</v>
          </cell>
          <cell r="H320">
            <v>64.471728984124098</v>
          </cell>
          <cell r="I320">
            <v>59.735512416154997</v>
          </cell>
          <cell r="J320">
            <v>52.357846682749503</v>
          </cell>
          <cell r="K320">
            <v>7.0195560743841403</v>
          </cell>
          <cell r="L320">
            <v>19.149130510520799</v>
          </cell>
          <cell r="M320">
            <v>7.2571193918929398</v>
          </cell>
          <cell r="N320">
            <v>3.8667561743224099</v>
          </cell>
          <cell r="O320">
            <v>12.5915063116521</v>
          </cell>
          <cell r="P320">
            <v>5.1901049627548304</v>
          </cell>
          <cell r="Q320">
            <v>8.5397816216132103</v>
          </cell>
          <cell r="R320">
            <v>8.2889200734714201</v>
          </cell>
          <cell r="S320" t="e">
            <v>#N/A</v>
          </cell>
          <cell r="T320" t="str">
            <v>related to 50S ribosomal protein L35</v>
          </cell>
          <cell r="U320" t="e">
            <v>#N/A</v>
          </cell>
          <cell r="V320" t="e">
            <v>#N/A</v>
          </cell>
        </row>
        <row r="321">
          <cell r="A321" t="str">
            <v>UMAG_00439</v>
          </cell>
          <cell r="B321">
            <v>972</v>
          </cell>
          <cell r="C321">
            <v>34.484073556741102</v>
          </cell>
          <cell r="D321">
            <v>40.630452668934304</v>
          </cell>
          <cell r="E321">
            <v>27.944770685282599</v>
          </cell>
          <cell r="F321">
            <v>50.3527260548844</v>
          </cell>
          <cell r="G321">
            <v>38.952471046869803</v>
          </cell>
          <cell r="H321">
            <v>42.2082314807529</v>
          </cell>
          <cell r="I321">
            <v>28.761666142715299</v>
          </cell>
          <cell r="J321">
            <v>37.989494379776197</v>
          </cell>
          <cell r="K321">
            <v>2.4511369928565099</v>
          </cell>
          <cell r="L321">
            <v>4.7194151032394496</v>
          </cell>
          <cell r="M321">
            <v>17.988076635750101</v>
          </cell>
          <cell r="N321">
            <v>5.3692445291879096</v>
          </cell>
          <cell r="O321">
            <v>9.9767870276432493</v>
          </cell>
          <cell r="P321">
            <v>7.2997396435526598</v>
          </cell>
          <cell r="Q321">
            <v>9.5763279706341997</v>
          </cell>
          <cell r="R321">
            <v>2.4960533616252598</v>
          </cell>
          <cell r="S321" t="e">
            <v>#N/A</v>
          </cell>
          <cell r="T321" t="str">
            <v>hypothetical protein</v>
          </cell>
          <cell r="U321" t="str">
            <v>IPR012479</v>
          </cell>
          <cell r="V321" t="str">
            <v>SAP30-binding protein</v>
          </cell>
        </row>
        <row r="322">
          <cell r="A322" t="str">
            <v>UMAG_00440</v>
          </cell>
          <cell r="B322">
            <v>969</v>
          </cell>
          <cell r="C322">
            <v>90.821080610126103</v>
          </cell>
          <cell r="D322">
            <v>97.821051450371698</v>
          </cell>
          <cell r="E322">
            <v>61.0229827959012</v>
          </cell>
          <cell r="F322">
            <v>40.265345074414903</v>
          </cell>
          <cell r="G322">
            <v>55.775738975888899</v>
          </cell>
          <cell r="H322">
            <v>62.7468938562087</v>
          </cell>
          <cell r="I322">
            <v>75.729830358163099</v>
          </cell>
          <cell r="J322">
            <v>94.849163334798106</v>
          </cell>
          <cell r="K322">
            <v>18.800997382536799</v>
          </cell>
          <cell r="L322">
            <v>28.0164843229485</v>
          </cell>
          <cell r="M322">
            <v>26.204511357848801</v>
          </cell>
          <cell r="N322">
            <v>5.4001206727713296</v>
          </cell>
          <cell r="O322">
            <v>1.93295617522407</v>
          </cell>
          <cell r="P322">
            <v>12.1161657791077</v>
          </cell>
          <cell r="Q322">
            <v>13.6386629329199</v>
          </cell>
          <cell r="R322">
            <v>26.5707630197969</v>
          </cell>
          <cell r="S322" t="e">
            <v>#N/A</v>
          </cell>
          <cell r="T322" t="str">
            <v>hypothetical protein</v>
          </cell>
          <cell r="U322" t="str">
            <v>IPR008733</v>
          </cell>
          <cell r="V322" t="str">
            <v>Peroxisomal biogenesis factor 11</v>
          </cell>
        </row>
        <row r="323">
          <cell r="A323" t="str">
            <v>UMAG_00441</v>
          </cell>
          <cell r="B323">
            <v>1554</v>
          </cell>
          <cell r="C323">
            <v>0.18489005657218199</v>
          </cell>
          <cell r="D323">
            <v>41.784458903415199</v>
          </cell>
          <cell r="E323">
            <v>8.3184666291291904</v>
          </cell>
          <cell r="F323">
            <v>4.6859745770019199</v>
          </cell>
          <cell r="G323">
            <v>150.66020256969799</v>
          </cell>
          <cell r="H323">
            <v>104.000241994858</v>
          </cell>
          <cell r="I323">
            <v>65.107241526691993</v>
          </cell>
          <cell r="J323">
            <v>19.499015045928001</v>
          </cell>
          <cell r="K323">
            <v>6.8973840995021005E-2</v>
          </cell>
          <cell r="L323">
            <v>28.290225075512701</v>
          </cell>
          <cell r="M323">
            <v>8.7080967580548094</v>
          </cell>
          <cell r="N323">
            <v>0.54922343409930696</v>
          </cell>
          <cell r="O323">
            <v>26.2245610748625</v>
          </cell>
          <cell r="P323">
            <v>6.6293390795858196</v>
          </cell>
          <cell r="Q323">
            <v>17.9702655616302</v>
          </cell>
          <cell r="R323">
            <v>5.3601484432043103</v>
          </cell>
          <cell r="S323" t="e">
            <v>#N/A</v>
          </cell>
          <cell r="T323" t="str">
            <v>hypothetical protein</v>
          </cell>
          <cell r="U323" t="e">
            <v>#N/A</v>
          </cell>
          <cell r="V323" t="e">
            <v>#N/A</v>
          </cell>
        </row>
        <row r="324">
          <cell r="A324" t="str">
            <v>UMAG_00442</v>
          </cell>
          <cell r="B324">
            <v>2658</v>
          </cell>
          <cell r="C324">
            <v>5.1328397718021703</v>
          </cell>
          <cell r="D324">
            <v>28.7987268555963</v>
          </cell>
          <cell r="E324">
            <v>41.208041189136999</v>
          </cell>
          <cell r="F324">
            <v>135.987620138989</v>
          </cell>
          <cell r="G324">
            <v>70.865434563914505</v>
          </cell>
          <cell r="H324">
            <v>55.018114165005201</v>
          </cell>
          <cell r="I324">
            <v>46.069171709187501</v>
          </cell>
          <cell r="J324">
            <v>30.962085135165601</v>
          </cell>
          <cell r="K324">
            <v>0.26902219597234101</v>
          </cell>
          <cell r="L324">
            <v>11.9375008454753</v>
          </cell>
          <cell r="M324">
            <v>16.487309296982598</v>
          </cell>
          <cell r="N324">
            <v>20.6423978475528</v>
          </cell>
          <cell r="O324">
            <v>15.7694622858107</v>
          </cell>
          <cell r="P324">
            <v>8.2076616891290897</v>
          </cell>
          <cell r="Q324">
            <v>17.726266875682398</v>
          </cell>
          <cell r="R324">
            <v>1.29005368082756</v>
          </cell>
          <cell r="S324" t="e">
            <v>#N/A</v>
          </cell>
          <cell r="T324" t="str">
            <v>hypothetical protein</v>
          </cell>
          <cell r="U324" t="e">
            <v>#N/A</v>
          </cell>
          <cell r="V324" t="e">
            <v>#N/A</v>
          </cell>
        </row>
        <row r="325">
          <cell r="A325" t="str">
            <v>UMAG_00443</v>
          </cell>
          <cell r="B325">
            <v>2007</v>
          </cell>
          <cell r="C325">
            <v>52.453909507802202</v>
          </cell>
          <cell r="D325">
            <v>48.3377084509669</v>
          </cell>
          <cell r="E325">
            <v>46.956315897392003</v>
          </cell>
          <cell r="F325">
            <v>47.813246007287397</v>
          </cell>
          <cell r="G325">
            <v>46.720739787619202</v>
          </cell>
          <cell r="H325">
            <v>51.239853906161699</v>
          </cell>
          <cell r="I325">
            <v>54.1541682812733</v>
          </cell>
          <cell r="J325">
            <v>38.852606386527</v>
          </cell>
          <cell r="K325">
            <v>10.041594659018999</v>
          </cell>
          <cell r="L325">
            <v>9.4143147651904702</v>
          </cell>
          <cell r="M325">
            <v>18.380343057270601</v>
          </cell>
          <cell r="N325">
            <v>6.4745818678871103</v>
          </cell>
          <cell r="O325">
            <v>10.153429589534399</v>
          </cell>
          <cell r="P325">
            <v>12.369822988809799</v>
          </cell>
          <cell r="Q325">
            <v>18.382448273550601</v>
          </cell>
          <cell r="R325">
            <v>4.1574762339797502</v>
          </cell>
          <cell r="S325" t="e">
            <v>#N/A</v>
          </cell>
          <cell r="T325" t="str">
            <v>hypothetical protein</v>
          </cell>
          <cell r="U325" t="str">
            <v>IPR011011;IPR019786;IPR013083;IPR001965;IPR019787</v>
          </cell>
          <cell r="V325" t="str">
            <v>Zinc finger, FYVE/PHD-type;Zinc finger, PHD-type, conserved site;Zinc finger, RING/FYVE/PHD-type;Zinc finger, PHD-type;Zinc finger, PHD-finger</v>
          </cell>
        </row>
        <row r="326">
          <cell r="A326" t="str">
            <v>UMAG_00444</v>
          </cell>
          <cell r="B326">
            <v>1614</v>
          </cell>
          <cell r="C326">
            <v>67.894093103788705</v>
          </cell>
          <cell r="D326">
            <v>73.059413580670807</v>
          </cell>
          <cell r="E326">
            <v>95.878985509133599</v>
          </cell>
          <cell r="F326">
            <v>59.576687271820802</v>
          </cell>
          <cell r="G326">
            <v>56.891800774219902</v>
          </cell>
          <cell r="H326">
            <v>48.655545627592403</v>
          </cell>
          <cell r="I326">
            <v>77.165869769508106</v>
          </cell>
          <cell r="J326">
            <v>72.712567667272097</v>
          </cell>
          <cell r="K326">
            <v>11.2919731671763</v>
          </cell>
          <cell r="L326">
            <v>4.71899793886781</v>
          </cell>
          <cell r="M326">
            <v>24.309184852464298</v>
          </cell>
          <cell r="N326">
            <v>9.3731864611782001</v>
          </cell>
          <cell r="O326">
            <v>8.4858269208559403</v>
          </cell>
          <cell r="P326">
            <v>7.4093896725480697</v>
          </cell>
          <cell r="Q326">
            <v>9.3294235752459205</v>
          </cell>
          <cell r="R326">
            <v>7.32817607595371</v>
          </cell>
          <cell r="S326" t="e">
            <v>#N/A</v>
          </cell>
          <cell r="T326" t="str">
            <v>hypothetical protein</v>
          </cell>
          <cell r="U326" t="e">
            <v>#N/A</v>
          </cell>
          <cell r="V326" t="e">
            <v>#N/A</v>
          </cell>
        </row>
        <row r="327">
          <cell r="A327" t="str">
            <v>UMAG_00445</v>
          </cell>
          <cell r="B327">
            <v>675</v>
          </cell>
          <cell r="C327">
            <v>0</v>
          </cell>
          <cell r="D327">
            <v>4.4248336662789596</v>
          </cell>
          <cell r="E327">
            <v>7.0542108982792104</v>
          </cell>
          <cell r="F327">
            <v>0.49405339134815202</v>
          </cell>
          <cell r="G327">
            <v>0.73894322811225899</v>
          </cell>
          <cell r="H327">
            <v>1.0060401197442601</v>
          </cell>
          <cell r="I327">
            <v>1.0493060832119601</v>
          </cell>
          <cell r="J327">
            <v>19.0276049965622</v>
          </cell>
          <cell r="K327">
            <v>0</v>
          </cell>
          <cell r="L327">
            <v>4.3176706967008496</v>
          </cell>
          <cell r="M327">
            <v>9.1326785871463994</v>
          </cell>
          <cell r="N327">
            <v>0.85572557546670902</v>
          </cell>
          <cell r="O327">
            <v>1.2798872149993901</v>
          </cell>
          <cell r="P327">
            <v>1.00571710635897</v>
          </cell>
          <cell r="Q327">
            <v>0.92568006803458902</v>
          </cell>
          <cell r="R327">
            <v>7.3859015494640703</v>
          </cell>
          <cell r="S327" t="e">
            <v>#N/A</v>
          </cell>
          <cell r="T327" t="str">
            <v>hypothetical protein</v>
          </cell>
          <cell r="U327" t="str">
            <v>IPR029058;IPR000675</v>
          </cell>
          <cell r="V327" t="str">
            <v>Alpha/Beta hydrolase fold;Cutinase</v>
          </cell>
        </row>
        <row r="328">
          <cell r="A328" t="str">
            <v>UMAG_00446</v>
          </cell>
          <cell r="B328">
            <v>2460</v>
          </cell>
          <cell r="C328">
            <v>41.221029005949397</v>
          </cell>
          <cell r="D328">
            <v>173.02047559627101</v>
          </cell>
          <cell r="E328">
            <v>145.712378716871</v>
          </cell>
          <cell r="F328">
            <v>107.644592140592</v>
          </cell>
          <cell r="G328">
            <v>119.707886335155</v>
          </cell>
          <cell r="H328">
            <v>167.077781680627</v>
          </cell>
          <cell r="I328">
            <v>238.38739869029999</v>
          </cell>
          <cell r="J328">
            <v>218.19795431915</v>
          </cell>
          <cell r="K328">
            <v>12.324818888987201</v>
          </cell>
          <cell r="L328">
            <v>18.564193719267301</v>
          </cell>
          <cell r="M328">
            <v>18.596257949859499</v>
          </cell>
          <cell r="N328">
            <v>2.5258347928742402</v>
          </cell>
          <cell r="O328">
            <v>17.654391339632699</v>
          </cell>
          <cell r="P328">
            <v>37.918660146048197</v>
          </cell>
          <cell r="Q328">
            <v>32.386301900528601</v>
          </cell>
          <cell r="R328">
            <v>3.0990440232077598</v>
          </cell>
          <cell r="S328" t="e">
            <v>#N/A</v>
          </cell>
          <cell r="T328" t="str">
            <v>probable beta-glucosidase</v>
          </cell>
          <cell r="U328" t="str">
            <v>IPR026892;IPR002772;IPR017853;IPR001764;IPR026891</v>
          </cell>
          <cell r="V328" t="str">
            <v>Glycoside hydrolase family 3;Glycoside hydrolase family 3 C-terminal domain;Glycoside hydrolase superfamily;Glycoside hydrolase, family 3, N-terminal;Fibronectin type III-like domain</v>
          </cell>
        </row>
        <row r="329">
          <cell r="A329" t="str">
            <v>UMAG_00447</v>
          </cell>
          <cell r="B329">
            <v>1812</v>
          </cell>
          <cell r="C329">
            <v>48.719127356425602</v>
          </cell>
          <cell r="D329">
            <v>47.759314428304101</v>
          </cell>
          <cell r="E329">
            <v>64.154344399023998</v>
          </cell>
          <cell r="F329">
            <v>56.237297975282999</v>
          </cell>
          <cell r="G329">
            <v>68.245171324624593</v>
          </cell>
          <cell r="H329">
            <v>82.653769016985805</v>
          </cell>
          <cell r="I329">
            <v>81.646151789625193</v>
          </cell>
          <cell r="J329">
            <v>76.785987494257895</v>
          </cell>
          <cell r="K329">
            <v>2.25555126376682</v>
          </cell>
          <cell r="L329">
            <v>21.8777503751692</v>
          </cell>
          <cell r="M329">
            <v>21.1742880628852</v>
          </cell>
          <cell r="N329">
            <v>9.6952602254761207</v>
          </cell>
          <cell r="O329">
            <v>13.688750990424699</v>
          </cell>
          <cell r="P329">
            <v>13.362756360071</v>
          </cell>
          <cell r="Q329">
            <v>5.8906410121214199</v>
          </cell>
          <cell r="R329">
            <v>11.447840879541699</v>
          </cell>
          <cell r="S329" t="e">
            <v>#N/A</v>
          </cell>
          <cell r="T329" t="str">
            <v>hypothetical protein</v>
          </cell>
          <cell r="U329" t="str">
            <v>IPR015267</v>
          </cell>
          <cell r="V329" t="str">
            <v>Protein phosphatase 4 core regulatory subunit R2</v>
          </cell>
        </row>
        <row r="330">
          <cell r="A330" t="str">
            <v>UMAG_00448</v>
          </cell>
          <cell r="B330">
            <v>2730</v>
          </cell>
          <cell r="C330">
            <v>52.223499863900201</v>
          </cell>
          <cell r="D330">
            <v>71.953711772229894</v>
          </cell>
          <cell r="E330">
            <v>63.728297544465804</v>
          </cell>
          <cell r="F330">
            <v>54.590559413490197</v>
          </cell>
          <cell r="G330">
            <v>76.261417331410797</v>
          </cell>
          <cell r="H330">
            <v>74.337132355760801</v>
          </cell>
          <cell r="I330">
            <v>68.275779023969804</v>
          </cell>
          <cell r="J330">
            <v>61.6555962468098</v>
          </cell>
          <cell r="K330">
            <v>1.5731607142531301</v>
          </cell>
          <cell r="L330">
            <v>24.773059796624601</v>
          </cell>
          <cell r="M330">
            <v>20.356669253747299</v>
          </cell>
          <cell r="N330">
            <v>24.710395599960499</v>
          </cell>
          <cell r="O330">
            <v>14.804934456302499</v>
          </cell>
          <cell r="P330">
            <v>6.02985819403996</v>
          </cell>
          <cell r="Q330">
            <v>7.6531046623982899</v>
          </cell>
          <cell r="R330">
            <v>12.5759334228916</v>
          </cell>
          <cell r="S330" t="e">
            <v>#N/A</v>
          </cell>
          <cell r="T330" t="str">
            <v>hypothetical protein</v>
          </cell>
          <cell r="U330" t="e">
            <v>#N/A</v>
          </cell>
          <cell r="V330" t="e">
            <v>#N/A</v>
          </cell>
        </row>
        <row r="331">
          <cell r="A331" t="str">
            <v>UMAG_00450</v>
          </cell>
          <cell r="B331">
            <v>5454</v>
          </cell>
          <cell r="C331">
            <v>64.326630648800503</v>
          </cell>
          <cell r="D331">
            <v>220.944468188098</v>
          </cell>
          <cell r="E331">
            <v>207.49211116204401</v>
          </cell>
          <cell r="F331">
            <v>137.346518937936</v>
          </cell>
          <cell r="G331">
            <v>144.49556758362601</v>
          </cell>
          <cell r="H331">
            <v>128.190637143533</v>
          </cell>
          <cell r="I331">
            <v>149.54538511401401</v>
          </cell>
          <cell r="J331">
            <v>163.280913673984</v>
          </cell>
          <cell r="K331">
            <v>8.6688059890970504</v>
          </cell>
          <cell r="L331">
            <v>50.5654344999556</v>
          </cell>
          <cell r="M331">
            <v>46.038856339299002</v>
          </cell>
          <cell r="N331">
            <v>14.5340514844995</v>
          </cell>
          <cell r="O331">
            <v>14.985816695548399</v>
          </cell>
          <cell r="P331">
            <v>21.7086222150966</v>
          </cell>
          <cell r="Q331">
            <v>2.7452757369485998</v>
          </cell>
          <cell r="R331">
            <v>35.4383058213621</v>
          </cell>
          <cell r="S331" t="e">
            <v>#N/A</v>
          </cell>
          <cell r="T331" t="str">
            <v>related to multidrug resistance protein</v>
          </cell>
          <cell r="U331" t="str">
            <v>IPR017871;IPR011527;IPR027417;IPR003439;IPR003593</v>
          </cell>
          <cell r="V331" t="str">
            <v>ABC transporter, conserved site;ABC transporter type 1, transmembrane domain;P-loop containing nucleoside triphosphate hydrolase;ABC transporter-like;AAA+ ATPase domain</v>
          </cell>
        </row>
        <row r="332">
          <cell r="A332" t="str">
            <v>UMAG_00451</v>
          </cell>
          <cell r="B332">
            <v>723</v>
          </cell>
          <cell r="C332">
            <v>48.3041623245254</v>
          </cell>
          <cell r="D332">
            <v>72.973644034217003</v>
          </cell>
          <cell r="E332">
            <v>87.868392334577294</v>
          </cell>
          <cell r="F332">
            <v>63.339590749788599</v>
          </cell>
          <cell r="G332">
            <v>58.012974467688302</v>
          </cell>
          <cell r="H332">
            <v>56.1112308640812</v>
          </cell>
          <cell r="I332">
            <v>59.696666638645297</v>
          </cell>
          <cell r="J332">
            <v>59.392902895393497</v>
          </cell>
          <cell r="K332">
            <v>4.3496256360620302</v>
          </cell>
          <cell r="L332">
            <v>15.953425715739</v>
          </cell>
          <cell r="M332">
            <v>5.0153063792455699</v>
          </cell>
          <cell r="N332">
            <v>5.0696894957251102</v>
          </cell>
          <cell r="O332">
            <v>9.6951538366013796</v>
          </cell>
          <cell r="P332">
            <v>9.4007157280707094</v>
          </cell>
          <cell r="Q332">
            <v>4.1651882476724902</v>
          </cell>
          <cell r="R332">
            <v>7.5184902678037302</v>
          </cell>
          <cell r="S332" t="e">
            <v>#N/A</v>
          </cell>
          <cell r="T332" t="str">
            <v>hypothetical protein</v>
          </cell>
          <cell r="U332" t="str">
            <v>IPR016135;IPR000608</v>
          </cell>
          <cell r="V332" t="str">
            <v>Ubiquitin-conjugating enzyme/RWD-like;Ubiquitin-conjugating enzyme E2</v>
          </cell>
        </row>
        <row r="333">
          <cell r="A333" t="str">
            <v>UMAG_00453</v>
          </cell>
          <cell r="B333">
            <v>2928</v>
          </cell>
          <cell r="C333">
            <v>50.737359036080299</v>
          </cell>
          <cell r="D333">
            <v>96.540587551110605</v>
          </cell>
          <cell r="E333">
            <v>77.079969691752495</v>
          </cell>
          <cell r="F333">
            <v>74.012630764411497</v>
          </cell>
          <cell r="G333">
            <v>104.182451478118</v>
          </cell>
          <cell r="H333">
            <v>97.994750371647896</v>
          </cell>
          <cell r="I333">
            <v>106.990489725492</v>
          </cell>
          <cell r="J333">
            <v>86.832667147708804</v>
          </cell>
          <cell r="K333">
            <v>16.122889292497302</v>
          </cell>
          <cell r="L333">
            <v>11.0088774264697</v>
          </cell>
          <cell r="M333">
            <v>28.943551119293598</v>
          </cell>
          <cell r="N333">
            <v>20.7827467762495</v>
          </cell>
          <cell r="O333">
            <v>17.153890992697299</v>
          </cell>
          <cell r="P333">
            <v>6.1708171170035904</v>
          </cell>
          <cell r="Q333">
            <v>24.2672264325873</v>
          </cell>
          <cell r="R333">
            <v>13.1235111849617</v>
          </cell>
          <cell r="S333" t="e">
            <v>#N/A</v>
          </cell>
          <cell r="T333" t="str">
            <v>related to phosphatidylinositol 3-kinase</v>
          </cell>
          <cell r="U333" t="str">
            <v>IPR000008;IPR008290;IPR011009;IPR015433;IPR018936;IPR016024;IPR000403;IPR001263;IPR002420</v>
          </cell>
          <cell r="V333" t="str">
            <v>C2 domain;Phosphatidylinositol 3-kinase, Vps34 type;Protein kinase-like domain;Phosphatidylinositol Kinase;Phosphatidylinositol 3/4-kinase, conserved site;Armadillo-type fold;Phosphatidylinositol 3-/4-kinase, catalytic domain;Phosphoinositide 3-kinase, accessory (PIK) domain;Phosphatidylinositol 3-kinase, C2 domain</v>
          </cell>
        </row>
        <row r="334">
          <cell r="A334" t="str">
            <v>UMAG_00454</v>
          </cell>
          <cell r="B334">
            <v>3333</v>
          </cell>
          <cell r="C334">
            <v>40.197385784793703</v>
          </cell>
          <cell r="D334">
            <v>86.605940158439694</v>
          </cell>
          <cell r="E334">
            <v>76.105724361543594</v>
          </cell>
          <cell r="F334">
            <v>80.858739508363399</v>
          </cell>
          <cell r="G334">
            <v>120.538553258253</v>
          </cell>
          <cell r="H334">
            <v>96.680342333802002</v>
          </cell>
          <cell r="I334">
            <v>95.881166918863698</v>
          </cell>
          <cell r="J334">
            <v>83.818204710084302</v>
          </cell>
          <cell r="K334">
            <v>6.3127738510639899</v>
          </cell>
          <cell r="L334">
            <v>14.3117587697882</v>
          </cell>
          <cell r="M334">
            <v>0.29262182460286301</v>
          </cell>
          <cell r="N334">
            <v>5.1790317145710603</v>
          </cell>
          <cell r="O334">
            <v>6.7173629571531803</v>
          </cell>
          <cell r="P334">
            <v>9.8434984324953696</v>
          </cell>
          <cell r="Q334">
            <v>10.2910420900419</v>
          </cell>
          <cell r="R334">
            <v>11.3719977038238</v>
          </cell>
          <cell r="S334" t="e">
            <v>#N/A</v>
          </cell>
          <cell r="T334" t="str">
            <v>related to MCD4 - sporulation protein</v>
          </cell>
          <cell r="U334" t="str">
            <v>IPR017850;IPR007070;IPR017852;IPR017849;IPR002591</v>
          </cell>
          <cell r="V334" t="str">
            <v>Alkaline-phosphatase-like, core domain;GPI ethanolamine phosphate transferase 1;GPI ethanolamine phosphate transferase 1, C-terminal;Alkaline phosphatase-like, alpha/beta/alpha;Type I phosphodiesterase/nucleotide pyrophosphatase/phosphate transferase</v>
          </cell>
        </row>
        <row r="335">
          <cell r="A335" t="str">
            <v>UMAG_00455</v>
          </cell>
          <cell r="B335">
            <v>1071</v>
          </cell>
          <cell r="C335">
            <v>247.920226119425</v>
          </cell>
          <cell r="D335">
            <v>259.35514555410799</v>
          </cell>
          <cell r="E335">
            <v>221.36319809353</v>
          </cell>
          <cell r="F335">
            <v>78.694427934219405</v>
          </cell>
          <cell r="G335">
            <v>114.03417553807201</v>
          </cell>
          <cell r="H335">
            <v>91.228909495280803</v>
          </cell>
          <cell r="I335">
            <v>55.628643149631699</v>
          </cell>
          <cell r="J335">
            <v>312.02332880918698</v>
          </cell>
          <cell r="K335">
            <v>89.348634987962996</v>
          </cell>
          <cell r="L335">
            <v>17.6733892120299</v>
          </cell>
          <cell r="M335">
            <v>44.623970784063999</v>
          </cell>
          <cell r="N335">
            <v>25.112175228932699</v>
          </cell>
          <cell r="O335">
            <v>26.1002698777963</v>
          </cell>
          <cell r="P335">
            <v>40.102990406355701</v>
          </cell>
          <cell r="Q335">
            <v>19.047970790655899</v>
          </cell>
          <cell r="R335">
            <v>107.66349246534701</v>
          </cell>
          <cell r="S335" t="e">
            <v>#N/A</v>
          </cell>
          <cell r="T335" t="str">
            <v>related to MIR1 - Phosphate transporter of the mitochondrial carrier (MCF) family</v>
          </cell>
          <cell r="U335" t="str">
            <v>IPR023395;IPR018108;IPR002067</v>
          </cell>
          <cell r="V335" t="str">
            <v>Mitochondrial carrier domain;Mitochondrial substrate/solute carrier;Mitochondrial carrier protein</v>
          </cell>
        </row>
        <row r="336">
          <cell r="A336" t="str">
            <v>UMAG_00458</v>
          </cell>
          <cell r="B336">
            <v>924</v>
          </cell>
          <cell r="C336">
            <v>67.331497837462095</v>
          </cell>
          <cell r="D336">
            <v>65.701581237981102</v>
          </cell>
          <cell r="E336">
            <v>71.279093886803693</v>
          </cell>
          <cell r="F336">
            <v>98.444250069662402</v>
          </cell>
          <cell r="G336">
            <v>108.330715971559</v>
          </cell>
          <cell r="H336">
            <v>80.955158616195007</v>
          </cell>
          <cell r="I336">
            <v>77.279027413312306</v>
          </cell>
          <cell r="J336">
            <v>71.691133610610294</v>
          </cell>
          <cell r="K336">
            <v>8.0049949818433408</v>
          </cell>
          <cell r="L336">
            <v>11.395167553917901</v>
          </cell>
          <cell r="M336">
            <v>7.5797571152625203</v>
          </cell>
          <cell r="N336">
            <v>3.7601791609555502</v>
          </cell>
          <cell r="O336">
            <v>5.85197409765017</v>
          </cell>
          <cell r="P336">
            <v>14.444841472690801</v>
          </cell>
          <cell r="Q336">
            <v>8.06327896053301</v>
          </cell>
          <cell r="R336">
            <v>11.868516394315</v>
          </cell>
          <cell r="S336" t="e">
            <v>#N/A</v>
          </cell>
          <cell r="T336" t="str">
            <v>related to siroheme synthase</v>
          </cell>
          <cell r="U336" t="str">
            <v>IPR028161;IPR006367;IPR016040;IPR028162;IPR028281</v>
          </cell>
          <cell r="V336" t="str">
            <v>Siroheme biosynthesis protein Met8;Sirohaem synthase, N-terminal;NAD(P)-binding domain;Siroheme biosynthesis protein Met8, C-terminal;Siroheme synthase, central domain</v>
          </cell>
        </row>
        <row r="337">
          <cell r="A337" t="str">
            <v>UMAG_00459</v>
          </cell>
          <cell r="B337">
            <v>3129</v>
          </cell>
          <cell r="C337">
            <v>112.271588496538</v>
          </cell>
          <cell r="D337">
            <v>89.000477552184606</v>
          </cell>
          <cell r="E337">
            <v>94.131041101947801</v>
          </cell>
          <cell r="F337">
            <v>133.18482784050801</v>
          </cell>
          <cell r="G337">
            <v>100.482623442419</v>
          </cell>
          <cell r="H337">
            <v>108.419523802116</v>
          </cell>
          <cell r="I337">
            <v>92.088819279037494</v>
          </cell>
          <cell r="J337">
            <v>77.436649941697098</v>
          </cell>
          <cell r="K337">
            <v>13.0154461110935</v>
          </cell>
          <cell r="L337">
            <v>23.737314815300198</v>
          </cell>
          <cell r="M337">
            <v>26.5100574336576</v>
          </cell>
          <cell r="N337">
            <v>10.463442351036401</v>
          </cell>
          <cell r="O337">
            <v>7.1836001843168003</v>
          </cell>
          <cell r="P337">
            <v>1.0473729039370001</v>
          </cell>
          <cell r="Q337">
            <v>15.305837348071799</v>
          </cell>
          <cell r="R337">
            <v>13.350327128236399</v>
          </cell>
          <cell r="S337" t="e">
            <v>#N/A</v>
          </cell>
          <cell r="T337" t="str">
            <v>related to Condensin complex subunit 3</v>
          </cell>
          <cell r="U337" t="str">
            <v>IPR016024;IPR027165;IPR025977;IPR011989</v>
          </cell>
          <cell r="V337" t="str">
            <v>Armadillo-type fold;Condensin complex subunit 3;Nuclear condensin complex subunit 3, C-terminal domain;Armadillo-like helical</v>
          </cell>
        </row>
        <row r="338">
          <cell r="A338" t="str">
            <v>UMAG_00460</v>
          </cell>
          <cell r="B338">
            <v>1140</v>
          </cell>
          <cell r="C338">
            <v>103.20329684491701</v>
          </cell>
          <cell r="D338">
            <v>67.026270444742707</v>
          </cell>
          <cell r="E338">
            <v>64.679787973409006</v>
          </cell>
          <cell r="F338">
            <v>78.537687082747993</v>
          </cell>
          <cell r="G338">
            <v>76.082242781354907</v>
          </cell>
          <cell r="H338">
            <v>80.716299331570994</v>
          </cell>
          <cell r="I338">
            <v>88.991294372108996</v>
          </cell>
          <cell r="J338">
            <v>81.938037591836604</v>
          </cell>
          <cell r="K338">
            <v>20.105171056453901</v>
          </cell>
          <cell r="L338">
            <v>10.6390004269052</v>
          </cell>
          <cell r="M338">
            <v>33.954535601327898</v>
          </cell>
          <cell r="N338">
            <v>15.427444476686899</v>
          </cell>
          <cell r="O338">
            <v>10.170901587695999</v>
          </cell>
          <cell r="P338">
            <v>3.3482839670965601</v>
          </cell>
          <cell r="Q338">
            <v>4.8836162485592398</v>
          </cell>
          <cell r="R338">
            <v>13.821336329093199</v>
          </cell>
          <cell r="S338" t="e">
            <v>#N/A</v>
          </cell>
          <cell r="T338" t="str">
            <v>related to exosome complex exonuclease</v>
          </cell>
          <cell r="U338" t="str">
            <v>IPR020568;IPR015847;IPR001247</v>
          </cell>
          <cell r="V338" t="str">
            <v>Ribosomal protein S5 domain 2-type fold;Exoribonuclease, phosphorolytic domain 2;Exoribonuclease, phosphorolytic domain 1</v>
          </cell>
        </row>
        <row r="339">
          <cell r="A339" t="str">
            <v>UMAG_00461</v>
          </cell>
          <cell r="B339">
            <v>3039</v>
          </cell>
          <cell r="C339">
            <v>187.85549087377299</v>
          </cell>
          <cell r="D339">
            <v>387.33182875682297</v>
          </cell>
          <cell r="E339">
            <v>333.21274498528601</v>
          </cell>
          <cell r="F339">
            <v>312.52965170929599</v>
          </cell>
          <cell r="G339">
            <v>375.47380983524198</v>
          </cell>
          <cell r="H339">
            <v>397.41284262318601</v>
          </cell>
          <cell r="I339">
            <v>375.54247478866301</v>
          </cell>
          <cell r="J339">
            <v>376.15168434555801</v>
          </cell>
          <cell r="K339">
            <v>11.5329934891106</v>
          </cell>
          <cell r="L339">
            <v>74.847602249025101</v>
          </cell>
          <cell r="M339">
            <v>51.234338512391602</v>
          </cell>
          <cell r="N339">
            <v>23.906094250031298</v>
          </cell>
          <cell r="O339">
            <v>23.8749558897002</v>
          </cell>
          <cell r="P339">
            <v>33.772199068879303</v>
          </cell>
          <cell r="Q339">
            <v>30.8860871007832</v>
          </cell>
          <cell r="R339">
            <v>35.933091198463799</v>
          </cell>
          <cell r="S339" t="e">
            <v>#N/A</v>
          </cell>
          <cell r="T339" t="str">
            <v>hypothetical protein</v>
          </cell>
          <cell r="U339" t="str">
            <v>IPR001086;IPR028245</v>
          </cell>
          <cell r="V339" t="str">
            <v>Prephenate dehydratase;Eisosome component PIL1/LSP1</v>
          </cell>
        </row>
        <row r="340">
          <cell r="A340" t="str">
            <v>UMAG_00463</v>
          </cell>
          <cell r="B340">
            <v>2190</v>
          </cell>
          <cell r="C340">
            <v>58.702557230013198</v>
          </cell>
          <cell r="D340">
            <v>70.806906911903496</v>
          </cell>
          <cell r="E340">
            <v>86.816665998455605</v>
          </cell>
          <cell r="F340">
            <v>81.025870609231802</v>
          </cell>
          <cell r="G340">
            <v>61.474925702485699</v>
          </cell>
          <cell r="H340">
            <v>54.697280221645698</v>
          </cell>
          <cell r="I340">
            <v>57.163403684134302</v>
          </cell>
          <cell r="J340">
            <v>54.255922622250701</v>
          </cell>
          <cell r="K340">
            <v>24.600640510018099</v>
          </cell>
          <cell r="L340">
            <v>37.523446068697503</v>
          </cell>
          <cell r="M340">
            <v>6.7165097105236304</v>
          </cell>
          <cell r="N340">
            <v>32.050724378101798</v>
          </cell>
          <cell r="O340">
            <v>10.139391903829599</v>
          </cell>
          <cell r="P340">
            <v>7.6285038746289402</v>
          </cell>
          <cell r="Q340">
            <v>5.2289072410900097</v>
          </cell>
          <cell r="R340">
            <v>5.7307927429843399</v>
          </cell>
          <cell r="S340" t="e">
            <v>#N/A</v>
          </cell>
          <cell r="T340" t="str">
            <v>hypothetical protein</v>
          </cell>
          <cell r="U340" t="str">
            <v>IPR001878</v>
          </cell>
          <cell r="V340" t="str">
            <v>Zinc finger, CCHC-type</v>
          </cell>
        </row>
        <row r="341">
          <cell r="A341" t="str">
            <v>UMAG_00464</v>
          </cell>
          <cell r="B341">
            <v>2820</v>
          </cell>
          <cell r="C341">
            <v>120.058173328343</v>
          </cell>
          <cell r="D341">
            <v>166.04716493605201</v>
          </cell>
          <cell r="E341">
            <v>162.59764191659599</v>
          </cell>
          <cell r="F341">
            <v>205.42207431986901</v>
          </cell>
          <cell r="G341">
            <v>182.619968430993</v>
          </cell>
          <cell r="H341">
            <v>163.14245119842101</v>
          </cell>
          <cell r="I341">
            <v>186.20882721081099</v>
          </cell>
          <cell r="J341">
            <v>150.55206745208699</v>
          </cell>
          <cell r="K341">
            <v>11.9942261113996</v>
          </cell>
          <cell r="L341">
            <v>18.869645812336799</v>
          </cell>
          <cell r="M341">
            <v>10.5637908586452</v>
          </cell>
          <cell r="N341">
            <v>39.835359549331798</v>
          </cell>
          <cell r="O341">
            <v>11.544595493488499</v>
          </cell>
          <cell r="P341">
            <v>18.704742166554698</v>
          </cell>
          <cell r="Q341">
            <v>15.7568943173417</v>
          </cell>
          <cell r="R341">
            <v>1.7537212068407999</v>
          </cell>
          <cell r="S341" t="e">
            <v>#N/A</v>
          </cell>
          <cell r="T341" t="str">
            <v>hypothetical protein</v>
          </cell>
          <cell r="U341" t="e">
            <v>#N/A</v>
          </cell>
          <cell r="V341" t="e">
            <v>#N/A</v>
          </cell>
        </row>
        <row r="342">
          <cell r="A342" t="str">
            <v>UMAG_00465</v>
          </cell>
          <cell r="B342">
            <v>2211</v>
          </cell>
          <cell r="C342">
            <v>35.276124338914698</v>
          </cell>
          <cell r="D342">
            <v>134.98282597107399</v>
          </cell>
          <cell r="E342">
            <v>113.112814557504</v>
          </cell>
          <cell r="F342">
            <v>141.80683814762301</v>
          </cell>
          <cell r="G342">
            <v>42.493448787922802</v>
          </cell>
          <cell r="H342">
            <v>42.928319165532898</v>
          </cell>
          <cell r="I342">
            <v>60.769808080465403</v>
          </cell>
          <cell r="J342">
            <v>107.83957373977201</v>
          </cell>
          <cell r="K342">
            <v>4.6224721140854896</v>
          </cell>
          <cell r="L342">
            <v>52.8523989732671</v>
          </cell>
          <cell r="M342">
            <v>3.87559698471614</v>
          </cell>
          <cell r="N342">
            <v>20.069663521016999</v>
          </cell>
          <cell r="O342">
            <v>4.8596579494612397</v>
          </cell>
          <cell r="P342">
            <v>5.17096433302435</v>
          </cell>
          <cell r="Q342">
            <v>2.1610581628177101</v>
          </cell>
          <cell r="R342">
            <v>16.7036562184872</v>
          </cell>
          <cell r="S342" t="e">
            <v>#N/A</v>
          </cell>
          <cell r="T342" t="str">
            <v>hypothetical protein</v>
          </cell>
          <cell r="U342" t="e">
            <v>#N/A</v>
          </cell>
          <cell r="V342" t="e">
            <v>#N/A</v>
          </cell>
        </row>
        <row r="343">
          <cell r="A343" t="str">
            <v>UMAG_00466</v>
          </cell>
          <cell r="B343">
            <v>1086</v>
          </cell>
          <cell r="C343">
            <v>0.946612193792574</v>
          </cell>
          <cell r="D343">
            <v>0.95852239533280803</v>
          </cell>
          <cell r="E343">
            <v>1.26425573084997</v>
          </cell>
          <cell r="F343">
            <v>0.47746294066711098</v>
          </cell>
          <cell r="G343">
            <v>13.1939604987094</v>
          </cell>
          <cell r="H343">
            <v>10.4488047593664</v>
          </cell>
          <cell r="I343">
            <v>820.447109809979</v>
          </cell>
          <cell r="J343">
            <v>2223.54832985556</v>
          </cell>
          <cell r="K343">
            <v>0.53290298008506998</v>
          </cell>
          <cell r="L343">
            <v>1.66020948890904</v>
          </cell>
          <cell r="M343">
            <v>2.18975515959227</v>
          </cell>
          <cell r="N343">
            <v>0.82699007196667995</v>
          </cell>
          <cell r="O343">
            <v>4.8753915238476599</v>
          </cell>
          <cell r="P343">
            <v>4.1339084762888403</v>
          </cell>
          <cell r="Q343">
            <v>1040.3277891298501</v>
          </cell>
          <cell r="R343">
            <v>932.89486651136997</v>
          </cell>
          <cell r="S343" t="e">
            <v>#N/A</v>
          </cell>
          <cell r="T343" t="str">
            <v>hypothetical protein</v>
          </cell>
          <cell r="U343" t="e">
            <v>#N/A</v>
          </cell>
          <cell r="V343" t="e">
            <v>#N/A</v>
          </cell>
        </row>
        <row r="344">
          <cell r="A344" t="str">
            <v>UMAG_00467</v>
          </cell>
          <cell r="B344">
            <v>2586</v>
          </cell>
          <cell r="C344">
            <v>66.809548579297399</v>
          </cell>
          <cell r="D344">
            <v>21.8561211287047</v>
          </cell>
          <cell r="E344">
            <v>28.907107312870298</v>
          </cell>
          <cell r="F344">
            <v>53.8941515727306</v>
          </cell>
          <cell r="G344">
            <v>341.52830307905401</v>
          </cell>
          <cell r="H344">
            <v>275.98345020602102</v>
          </cell>
          <cell r="I344">
            <v>239.64272796899601</v>
          </cell>
          <cell r="J344">
            <v>154.318066081089</v>
          </cell>
          <cell r="K344">
            <v>65.679318578865406</v>
          </cell>
          <cell r="L344">
            <v>12.3152961132903</v>
          </cell>
          <cell r="M344">
            <v>14.041879062327601</v>
          </cell>
          <cell r="N344">
            <v>12.3072332949178</v>
          </cell>
          <cell r="O344">
            <v>10.963384255774301</v>
          </cell>
          <cell r="P344">
            <v>7.3577785390945003</v>
          </cell>
          <cell r="Q344">
            <v>22.209264076889401</v>
          </cell>
          <cell r="R344">
            <v>19.531769867178799</v>
          </cell>
          <cell r="S344" t="e">
            <v>#N/A</v>
          </cell>
          <cell r="T344" t="str">
            <v>hypothetical protein</v>
          </cell>
          <cell r="U344" t="str">
            <v>IPR001138</v>
          </cell>
          <cell r="V344" t="str">
            <v>Zn(2)-C6 fungal-type DNA-binding domain</v>
          </cell>
        </row>
        <row r="345">
          <cell r="A345" t="str">
            <v>UMAG_00468</v>
          </cell>
          <cell r="B345">
            <v>4287</v>
          </cell>
          <cell r="C345">
            <v>155.43104147079401</v>
          </cell>
          <cell r="D345">
            <v>214.123586371416</v>
          </cell>
          <cell r="E345">
            <v>259.47575266515798</v>
          </cell>
          <cell r="F345">
            <v>360.872983297426</v>
          </cell>
          <cell r="G345">
            <v>266.408465248575</v>
          </cell>
          <cell r="H345">
            <v>266.501994814017</v>
          </cell>
          <cell r="I345">
            <v>274.27675167019902</v>
          </cell>
          <cell r="J345">
            <v>199.63452782884201</v>
          </cell>
          <cell r="K345">
            <v>36.304833428660999</v>
          </cell>
          <cell r="L345">
            <v>14.1087683941515</v>
          </cell>
          <cell r="M345">
            <v>31.387344937974099</v>
          </cell>
          <cell r="N345">
            <v>24.992986397091101</v>
          </cell>
          <cell r="O345">
            <v>26.030552626839299</v>
          </cell>
          <cell r="P345">
            <v>17.235839064950401</v>
          </cell>
          <cell r="Q345">
            <v>51.9375755559333</v>
          </cell>
          <cell r="R345">
            <v>24.634389649755899</v>
          </cell>
          <cell r="S345" t="e">
            <v>#N/A</v>
          </cell>
          <cell r="T345" t="str">
            <v>related to glycinamide ribonucleotide transformylase</v>
          </cell>
          <cell r="U345" t="str">
            <v>IPR002376;IPR001555;IPR029006</v>
          </cell>
          <cell r="V345" t="str">
            <v>Formyl transferase, N-terminal;Phosphoribosylglycinamide formyltransferase, active site;ADF-H/Gelsolin-like domain</v>
          </cell>
        </row>
        <row r="346">
          <cell r="A346" t="str">
            <v>UMAG_00469</v>
          </cell>
          <cell r="B346">
            <v>408</v>
          </cell>
          <cell r="C346">
            <v>89.347396245162599</v>
          </cell>
          <cell r="D346">
            <v>64.091660269375694</v>
          </cell>
          <cell r="E346">
            <v>36.806469503853599</v>
          </cell>
          <cell r="F346">
            <v>34.538641074541502</v>
          </cell>
          <cell r="G346">
            <v>55.787638882484899</v>
          </cell>
          <cell r="H346">
            <v>71.097074319453696</v>
          </cell>
          <cell r="I346">
            <v>74.288968156468599</v>
          </cell>
          <cell r="J346">
            <v>81.474485021006501</v>
          </cell>
          <cell r="K346">
            <v>10.2389901612495</v>
          </cell>
          <cell r="L346">
            <v>20.161547605397899</v>
          </cell>
          <cell r="M346">
            <v>10.7454078349654</v>
          </cell>
          <cell r="N346">
            <v>8.1522944085907607</v>
          </cell>
          <cell r="O346">
            <v>4.0964505197105101</v>
          </cell>
          <cell r="P346">
            <v>20.3444835163214</v>
          </cell>
          <cell r="Q346">
            <v>8.6754140298809101</v>
          </cell>
          <cell r="R346">
            <v>11.4958521013787</v>
          </cell>
          <cell r="S346" t="e">
            <v>#N/A</v>
          </cell>
          <cell r="T346" t="str">
            <v>probable histone H2A F/Z family member HTZ1</v>
          </cell>
          <cell r="U346" t="str">
            <v>IPR009072;IPR002119;IPR007125</v>
          </cell>
          <cell r="V346" t="str">
            <v>Histone-fold;Histone H2A;Histone core</v>
          </cell>
        </row>
        <row r="347">
          <cell r="A347" t="str">
            <v>UMAG_00473</v>
          </cell>
          <cell r="B347">
            <v>2568</v>
          </cell>
          <cell r="C347">
            <v>74.610593808722996</v>
          </cell>
          <cell r="D347">
            <v>168.206285750652</v>
          </cell>
          <cell r="E347">
            <v>163.678151944169</v>
          </cell>
          <cell r="F347">
            <v>89.426502481228397</v>
          </cell>
          <cell r="G347">
            <v>144.11174255400101</v>
          </cell>
          <cell r="H347">
            <v>230.65841145329699</v>
          </cell>
          <cell r="I347">
            <v>290.05935442300301</v>
          </cell>
          <cell r="J347">
            <v>236.42116987011099</v>
          </cell>
          <cell r="K347">
            <v>10.674284235796099</v>
          </cell>
          <cell r="L347">
            <v>15.995516748038501</v>
          </cell>
          <cell r="M347">
            <v>25.362498328938798</v>
          </cell>
          <cell r="N347">
            <v>5.9430547397481801</v>
          </cell>
          <cell r="O347">
            <v>34.940241074098402</v>
          </cell>
          <cell r="P347">
            <v>37.062262202103298</v>
          </cell>
          <cell r="Q347">
            <v>50.332535145493303</v>
          </cell>
          <cell r="R347">
            <v>31.383154653179101</v>
          </cell>
          <cell r="S347" t="e">
            <v>#N/A</v>
          </cell>
          <cell r="T347" t="str">
            <v>hypothetical protein</v>
          </cell>
          <cell r="U347" t="str">
            <v>IPR001138</v>
          </cell>
          <cell r="V347" t="str">
            <v>Zn(2)-C6 fungal-type DNA-binding domain</v>
          </cell>
        </row>
        <row r="348">
          <cell r="A348" t="str">
            <v>UMAG_00475</v>
          </cell>
          <cell r="B348">
            <v>5475</v>
          </cell>
          <cell r="C348">
            <v>140.11582967263001</v>
          </cell>
          <cell r="D348">
            <v>231.844398163189</v>
          </cell>
          <cell r="E348">
            <v>190.23446470843101</v>
          </cell>
          <cell r="F348">
            <v>164.90042603680499</v>
          </cell>
          <cell r="G348">
            <v>177.29362743469801</v>
          </cell>
          <cell r="H348">
            <v>189.43715011627901</v>
          </cell>
          <cell r="I348">
            <v>228.95448863317799</v>
          </cell>
          <cell r="J348">
            <v>169.59672803573</v>
          </cell>
          <cell r="K348">
            <v>36.685917305399698</v>
          </cell>
          <cell r="L348">
            <v>40.744087518425196</v>
          </cell>
          <cell r="M348">
            <v>37.755504799301498</v>
          </cell>
          <cell r="N348">
            <v>6.3989527740143597</v>
          </cell>
          <cell r="O348">
            <v>27.605136092667799</v>
          </cell>
          <cell r="P348">
            <v>10.423950712533999</v>
          </cell>
          <cell r="Q348">
            <v>6.5644465614549103</v>
          </cell>
          <cell r="R348">
            <v>17.8464231229596</v>
          </cell>
          <cell r="S348" t="e">
            <v>#N/A</v>
          </cell>
          <cell r="T348" t="str">
            <v>hypothetical protein</v>
          </cell>
          <cell r="U348" t="str">
            <v>IPR011044;IPR019775;IPR015943;IPR001680;IPR017986</v>
          </cell>
          <cell r="V348" t="str">
            <v>Quinoprotein amine dehydrogenase, beta chain-like;WD40 repeat, conserved site;WD40/YVTN repeat-like-containing domain;WD40 repeat;WD40-repeat-containing domain</v>
          </cell>
        </row>
        <row r="349">
          <cell r="A349" t="str">
            <v>UMAG_00476</v>
          </cell>
          <cell r="B349">
            <v>984</v>
          </cell>
          <cell r="C349">
            <v>45.903269845978599</v>
          </cell>
          <cell r="D349">
            <v>70.956112757526995</v>
          </cell>
          <cell r="E349">
            <v>50.879165192548399</v>
          </cell>
          <cell r="F349">
            <v>29.9038634936487</v>
          </cell>
          <cell r="G349">
            <v>22.3279861932348</v>
          </cell>
          <cell r="H349">
            <v>25.361330337274001</v>
          </cell>
          <cell r="I349">
            <v>20.568171139416101</v>
          </cell>
          <cell r="J349">
            <v>27.953090180674099</v>
          </cell>
          <cell r="K349">
            <v>10.8177110618982</v>
          </cell>
          <cell r="L349">
            <v>31.0744405659009</v>
          </cell>
          <cell r="M349">
            <v>10.627269205469499</v>
          </cell>
          <cell r="N349">
            <v>6.5995734099421899</v>
          </cell>
          <cell r="O349">
            <v>16.632795107655198</v>
          </cell>
          <cell r="P349">
            <v>8.9127071868947301</v>
          </cell>
          <cell r="Q349">
            <v>1.61909931464898</v>
          </cell>
          <cell r="R349">
            <v>4.1098661116122397</v>
          </cell>
          <cell r="S349" t="e">
            <v>#N/A</v>
          </cell>
          <cell r="T349" t="str">
            <v>related to 2-hydroxy-6-oxo-6-phenylhexa-2</v>
          </cell>
          <cell r="U349" t="str">
            <v>IPR029058;IPR000073</v>
          </cell>
          <cell r="V349" t="str">
            <v>Alpha/Beta hydrolase fold;Alpha/beta hydrolase fold-1</v>
          </cell>
        </row>
        <row r="350">
          <cell r="A350" t="str">
            <v>UMAG_00477</v>
          </cell>
          <cell r="B350">
            <v>1710</v>
          </cell>
          <cell r="C350">
            <v>311.75604299751802</v>
          </cell>
          <cell r="D350">
            <v>7.0490970216732602</v>
          </cell>
          <cell r="E350">
            <v>10.935379734261501</v>
          </cell>
          <cell r="F350">
            <v>2.81215500382755</v>
          </cell>
          <cell r="G350">
            <v>3.8679815133454301</v>
          </cell>
          <cell r="H350">
            <v>9.0995152131252901</v>
          </cell>
          <cell r="I350">
            <v>17.123874627971801</v>
          </cell>
          <cell r="J350">
            <v>15.8345384806172</v>
          </cell>
          <cell r="K350">
            <v>173.57438389165</v>
          </cell>
          <cell r="L350">
            <v>3.3286180623886001</v>
          </cell>
          <cell r="M350">
            <v>7.7604846372682799</v>
          </cell>
          <cell r="N350">
            <v>1.41389098702194</v>
          </cell>
          <cell r="O350">
            <v>3.37327051305869</v>
          </cell>
          <cell r="P350">
            <v>2.95698392202035</v>
          </cell>
          <cell r="Q350">
            <v>9.2558347331492108</v>
          </cell>
          <cell r="R350">
            <v>4.23124052808702</v>
          </cell>
          <cell r="S350" t="e">
            <v>#N/A</v>
          </cell>
          <cell r="T350" t="str">
            <v>related to Monocarboxylate transporter 1</v>
          </cell>
          <cell r="U350" t="str">
            <v>IPR020846;IPR011701</v>
          </cell>
          <cell r="V350" t="str">
            <v>Major facilitator superfamily domain;Major facilitator superfamily</v>
          </cell>
        </row>
        <row r="351">
          <cell r="A351" t="str">
            <v>UMAG_00478</v>
          </cell>
          <cell r="B351">
            <v>1644</v>
          </cell>
          <cell r="C351">
            <v>91.196337452436595</v>
          </cell>
          <cell r="D351">
            <v>48.926085658628999</v>
          </cell>
          <cell r="E351">
            <v>42.554744212108702</v>
          </cell>
          <cell r="F351">
            <v>82.814085690876993</v>
          </cell>
          <cell r="G351">
            <v>97.268649473658598</v>
          </cell>
          <cell r="H351">
            <v>81.377797348209597</v>
          </cell>
          <cell r="I351">
            <v>74.611987567355101</v>
          </cell>
          <cell r="J351">
            <v>62.492958742017997</v>
          </cell>
          <cell r="K351">
            <v>43.815663563909801</v>
          </cell>
          <cell r="L351">
            <v>40.351284021142902</v>
          </cell>
          <cell r="M351">
            <v>8.8851599345300105</v>
          </cell>
          <cell r="N351">
            <v>7.47293910379023</v>
          </cell>
          <cell r="O351">
            <v>9.0681106218510408</v>
          </cell>
          <cell r="P351">
            <v>4.48486773859661</v>
          </cell>
          <cell r="Q351">
            <v>11.107885913762599</v>
          </cell>
          <cell r="R351">
            <v>7.4950357842880697</v>
          </cell>
          <cell r="S351" t="e">
            <v>#N/A</v>
          </cell>
          <cell r="T351" t="str">
            <v>hypothetical protein</v>
          </cell>
          <cell r="U351" t="e">
            <v>#N/A</v>
          </cell>
          <cell r="V351" t="e">
            <v>#N/A</v>
          </cell>
        </row>
        <row r="352">
          <cell r="A352" t="str">
            <v>UMAG_00480</v>
          </cell>
          <cell r="B352">
            <v>3423</v>
          </cell>
          <cell r="C352">
            <v>180.511962617081</v>
          </cell>
          <cell r="D352">
            <v>423.86549481446201</v>
          </cell>
          <cell r="E352">
            <v>354.79952284335297</v>
          </cell>
          <cell r="F352">
            <v>281.76725517525603</v>
          </cell>
          <cell r="G352">
            <v>231.57195298108701</v>
          </cell>
          <cell r="H352">
            <v>265.24643082762498</v>
          </cell>
          <cell r="I352">
            <v>236.91284340916201</v>
          </cell>
          <cell r="J352">
            <v>238.271432643282</v>
          </cell>
          <cell r="K352">
            <v>25.198081368200899</v>
          </cell>
          <cell r="L352">
            <v>67.080425618037097</v>
          </cell>
          <cell r="M352">
            <v>12.8777720757976</v>
          </cell>
          <cell r="N352">
            <v>37.105580347356202</v>
          </cell>
          <cell r="O352">
            <v>10.3962393763994</v>
          </cell>
          <cell r="P352">
            <v>13.9610837735116</v>
          </cell>
          <cell r="Q352">
            <v>9.1290658356949503</v>
          </cell>
          <cell r="R352">
            <v>43.120853765835399</v>
          </cell>
          <cell r="S352" t="str">
            <v>msb2</v>
          </cell>
          <cell r="T352" t="str">
            <v>transmembrane mucin involved in surface sensing via MAP-kinase cascade</v>
          </cell>
          <cell r="U352" t="e">
            <v>#N/A</v>
          </cell>
          <cell r="V352" t="e">
            <v>#N/A</v>
          </cell>
        </row>
        <row r="353">
          <cell r="A353" t="str">
            <v>UMAG_00481</v>
          </cell>
          <cell r="B353">
            <v>531</v>
          </cell>
          <cell r="C353">
            <v>97.081517569565406</v>
          </cell>
          <cell r="D353">
            <v>87.884792558744493</v>
          </cell>
          <cell r="E353">
            <v>108.593069472236</v>
          </cell>
          <cell r="F353">
            <v>276.00614367996201</v>
          </cell>
          <cell r="G353">
            <v>221.90874643315601</v>
          </cell>
          <cell r="H353">
            <v>174.67086833830999</v>
          </cell>
          <cell r="I353">
            <v>172.26705739739401</v>
          </cell>
          <cell r="J353">
            <v>145.625354066238</v>
          </cell>
          <cell r="K353">
            <v>11.6509100042101</v>
          </cell>
          <cell r="L353">
            <v>5.7357155632082897</v>
          </cell>
          <cell r="M353">
            <v>12.114241553719101</v>
          </cell>
          <cell r="N353">
            <v>8.1881183472432308</v>
          </cell>
          <cell r="O353">
            <v>25.085364963041801</v>
          </cell>
          <cell r="P353">
            <v>6.4838978016478404</v>
          </cell>
          <cell r="Q353">
            <v>12.3638320477791</v>
          </cell>
          <cell r="R353">
            <v>14.650398635687001</v>
          </cell>
          <cell r="S353" t="e">
            <v>#N/A</v>
          </cell>
          <cell r="T353" t="str">
            <v>probable signal peptidase (endopeptidase SP18)</v>
          </cell>
          <cell r="U353" t="str">
            <v>IPR015927;IPR019756;IPR001733;IPR019759;IPR028360</v>
          </cell>
          <cell r="V353" t="str">
            <v>Peptidase S24/S26A/S26B/S26C;Peptidase S26A, signal peptidase I, serine active site;Peptidase S26B, eukaryotic signal peptidase;Peptidase S24/S26A/S26B;Peptidase S24/S26, beta-ribbon domain</v>
          </cell>
        </row>
        <row r="354">
          <cell r="A354" t="str">
            <v>UMAG_00482</v>
          </cell>
          <cell r="B354">
            <v>1617</v>
          </cell>
          <cell r="C354">
            <v>51.918143673297898</v>
          </cell>
          <cell r="D354">
            <v>63.474189627342703</v>
          </cell>
          <cell r="E354">
            <v>51.227731041193799</v>
          </cell>
          <cell r="F354">
            <v>83.9462217065456</v>
          </cell>
          <cell r="G354">
            <v>49.920298678241402</v>
          </cell>
          <cell r="H354">
            <v>63.561099055829899</v>
          </cell>
          <cell r="I354">
            <v>67.454231329991202</v>
          </cell>
          <cell r="J354">
            <v>58.849448510327001</v>
          </cell>
          <cell r="K354">
            <v>11.640857629886799</v>
          </cell>
          <cell r="L354">
            <v>15.775312762427699</v>
          </cell>
          <cell r="M354">
            <v>19.2555323298633</v>
          </cell>
          <cell r="N354">
            <v>18.6232411283465</v>
          </cell>
          <cell r="O354">
            <v>21.587514832157201</v>
          </cell>
          <cell r="P354">
            <v>8.8508600155410999</v>
          </cell>
          <cell r="Q354">
            <v>8.79295434196505</v>
          </cell>
          <cell r="R354">
            <v>1.23747352748384</v>
          </cell>
          <cell r="S354" t="e">
            <v>#N/A</v>
          </cell>
          <cell r="T354" t="str">
            <v>hypothetical protein</v>
          </cell>
          <cell r="U354" t="str">
            <v>IPR029071;IPR022617;IPR000626</v>
          </cell>
          <cell r="V354" t="str">
            <v>Ubiquitin-related domain;Rad60/SUMO-like domain;Ubiquitin-like</v>
          </cell>
        </row>
        <row r="355">
          <cell r="A355" t="str">
            <v>UMAG_00483</v>
          </cell>
          <cell r="B355">
            <v>1614</v>
          </cell>
          <cell r="C355">
            <v>60.278976497745496</v>
          </cell>
          <cell r="D355">
            <v>59.960430050983497</v>
          </cell>
          <cell r="E355">
            <v>46.477593507265098</v>
          </cell>
          <cell r="F355">
            <v>34.475031034945303</v>
          </cell>
          <cell r="G355">
            <v>55.639809660248403</v>
          </cell>
          <cell r="H355">
            <v>53.698281037411</v>
          </cell>
          <cell r="I355">
            <v>73.821820647825206</v>
          </cell>
          <cell r="J355">
            <v>69.172337963168303</v>
          </cell>
          <cell r="K355">
            <v>6.7133401359305198</v>
          </cell>
          <cell r="L355">
            <v>22.095447485156502</v>
          </cell>
          <cell r="M355">
            <v>7.4598013250634398</v>
          </cell>
          <cell r="N355">
            <v>5.4494105314467101</v>
          </cell>
          <cell r="O355">
            <v>22.2933321777728</v>
          </cell>
          <cell r="P355">
            <v>7.1559695237015202</v>
          </cell>
          <cell r="Q355">
            <v>20.937076537409201</v>
          </cell>
          <cell r="R355">
            <v>16.221895279951301</v>
          </cell>
          <cell r="S355" t="e">
            <v>#N/A</v>
          </cell>
          <cell r="T355" t="str">
            <v>hypothetical protein</v>
          </cell>
          <cell r="U355" t="str">
            <v>IPR004827</v>
          </cell>
          <cell r="V355" t="str">
            <v>Basic-leucine zipper domain</v>
          </cell>
        </row>
        <row r="356">
          <cell r="A356" t="str">
            <v>UMAG_00486</v>
          </cell>
          <cell r="B356">
            <v>1659</v>
          </cell>
          <cell r="C356">
            <v>1221.7882905153899</v>
          </cell>
          <cell r="D356">
            <v>710.95435353405105</v>
          </cell>
          <cell r="E356">
            <v>746.05694934191501</v>
          </cell>
          <cell r="F356">
            <v>730.26078869943899</v>
          </cell>
          <cell r="G356">
            <v>641.32338523994804</v>
          </cell>
          <cell r="H356">
            <v>825.11203913448298</v>
          </cell>
          <cell r="I356">
            <v>981.24450587384899</v>
          </cell>
          <cell r="J356">
            <v>796.338679616028</v>
          </cell>
          <cell r="K356">
            <v>136.22488416454399</v>
          </cell>
          <cell r="L356">
            <v>70.572683688340106</v>
          </cell>
          <cell r="M356">
            <v>15.127316122256</v>
          </cell>
          <cell r="N356">
            <v>48.179008916026298</v>
          </cell>
          <cell r="O356">
            <v>27.024803256269902</v>
          </cell>
          <cell r="P356">
            <v>37.188990878550797</v>
          </cell>
          <cell r="Q356">
            <v>17.153281698608701</v>
          </cell>
          <cell r="R356">
            <v>112.848493094002</v>
          </cell>
          <cell r="S356" t="str">
            <v>pgm2</v>
          </cell>
          <cell r="T356" t="str">
            <v>probable PGM2 - phosphoglucomutase</v>
          </cell>
          <cell r="U356" t="str">
            <v>IPR005843;IPR016055;IPR016066;IPR005844;IPR005846;IPR005841;IPR005845</v>
          </cell>
          <cell r="V356" t="str">
            <v>Alpha-D-phosphohexomutase, C-terminal;Alpha-D-phosphohexomutase, alpha/beta/alpha I/II/III;Alpha-D-phosphohexomutase, conserved site;Alpha-D-phosphohexomutase, alpha/beta/alpha domain I;Alpha-D-phosphohexomutase, alpha/beta/alpha domain III;Alpha-D-phosphohexomutase superfamily;Alpha-D-phosphohexomutase, alpha/beta/alpha domain II</v>
          </cell>
        </row>
        <row r="357">
          <cell r="A357" t="str">
            <v>UMAG_00490</v>
          </cell>
          <cell r="B357">
            <v>2052</v>
          </cell>
          <cell r="C357">
            <v>98.061965894478305</v>
          </cell>
          <cell r="D357">
            <v>85.463528607914398</v>
          </cell>
          <cell r="E357">
            <v>72.726107255828893</v>
          </cell>
          <cell r="F357">
            <v>44.9512201264128</v>
          </cell>
          <cell r="G357">
            <v>46.985728855389297</v>
          </cell>
          <cell r="H357">
            <v>70.1830033460907</v>
          </cell>
          <cell r="I357">
            <v>83.345825999484603</v>
          </cell>
          <cell r="J357">
            <v>80.171866673740098</v>
          </cell>
          <cell r="K357">
            <v>16.6739466970559</v>
          </cell>
          <cell r="L357">
            <v>16.641895959160902</v>
          </cell>
          <cell r="M357">
            <v>14.937202647538401</v>
          </cell>
          <cell r="N357">
            <v>9.8651951737931398</v>
          </cell>
          <cell r="O357">
            <v>5.0368323187003403</v>
          </cell>
          <cell r="P357">
            <v>10.9855784816775</v>
          </cell>
          <cell r="Q357">
            <v>1.85311427439218</v>
          </cell>
          <cell r="R357">
            <v>7.8613069047254198</v>
          </cell>
          <cell r="S357" t="e">
            <v>#N/A</v>
          </cell>
          <cell r="T357" t="str">
            <v>related to Sorting nexin MVP1</v>
          </cell>
          <cell r="U357" t="str">
            <v>IPR001683</v>
          </cell>
          <cell r="V357" t="str">
            <v>Phox homologous domain</v>
          </cell>
        </row>
        <row r="358">
          <cell r="A358" t="str">
            <v>UMAG_00491</v>
          </cell>
          <cell r="B358">
            <v>2298</v>
          </cell>
          <cell r="C358">
            <v>43.074269003527803</v>
          </cell>
          <cell r="D358">
            <v>77.291986405714198</v>
          </cell>
          <cell r="E358">
            <v>71.497577632842606</v>
          </cell>
          <cell r="F358">
            <v>58.3961060231711</v>
          </cell>
          <cell r="G358">
            <v>55.911668291529502</v>
          </cell>
          <cell r="H358">
            <v>48.355188152457004</v>
          </cell>
          <cell r="I358">
            <v>53.698487925048099</v>
          </cell>
          <cell r="J358">
            <v>66.245427494931306</v>
          </cell>
          <cell r="K358">
            <v>6.1075690396411604</v>
          </cell>
          <cell r="L358">
            <v>7.5662506896138098</v>
          </cell>
          <cell r="M358">
            <v>8.0483790344939301</v>
          </cell>
          <cell r="N358">
            <v>5.3675099811890998</v>
          </cell>
          <cell r="O358">
            <v>19.257833459088399</v>
          </cell>
          <cell r="P358">
            <v>12.2853596138165</v>
          </cell>
          <cell r="Q358">
            <v>12.039281488858601</v>
          </cell>
          <cell r="R358">
            <v>4.2992956330181897</v>
          </cell>
          <cell r="S358" t="e">
            <v>#N/A</v>
          </cell>
          <cell r="T358" t="str">
            <v>related to BRF1 - TFIIIB subunit</v>
          </cell>
          <cell r="U358" t="str">
            <v>IPR013763;IPR000812;IPR029529;IPR011665;IPR013150;IPR013137</v>
          </cell>
          <cell r="V358" t="str">
            <v>Cyclin-like;Transcription factor TFIIB;Transcription factor IIIB subunit Brf1;Brf1, TBP-binding domain;Transcription factor TFIIB, cyclin-like domain;Zinc finger, TFIIB-type</v>
          </cell>
        </row>
        <row r="359">
          <cell r="A359" t="str">
            <v>UMAG_00492</v>
          </cell>
          <cell r="B359">
            <v>1443</v>
          </cell>
          <cell r="C359">
            <v>135.99804706717401</v>
          </cell>
          <cell r="D359">
            <v>110.097097313879</v>
          </cell>
          <cell r="E359">
            <v>82.852061805249903</v>
          </cell>
          <cell r="F359">
            <v>16.9890631777326</v>
          </cell>
          <cell r="G359">
            <v>22.419709888220801</v>
          </cell>
          <cell r="H359">
            <v>30.089303231785902</v>
          </cell>
          <cell r="I359">
            <v>27.874878264886402</v>
          </cell>
          <cell r="J359">
            <v>45.702286393165103</v>
          </cell>
          <cell r="K359">
            <v>51.337752478344598</v>
          </cell>
          <cell r="L359">
            <v>11.6906046178773</v>
          </cell>
          <cell r="M359">
            <v>24.452873011982799</v>
          </cell>
          <cell r="N359">
            <v>1.9758913215745599</v>
          </cell>
          <cell r="O359">
            <v>8.0829524010649401</v>
          </cell>
          <cell r="P359">
            <v>4.4929504798137803</v>
          </cell>
          <cell r="Q359">
            <v>10.4580496730334</v>
          </cell>
          <cell r="R359">
            <v>16.198664747777599</v>
          </cell>
          <cell r="S359" t="e">
            <v>#N/A</v>
          </cell>
          <cell r="T359" t="str">
            <v>hypothetical protein</v>
          </cell>
          <cell r="U359" t="str">
            <v>IPR029058</v>
          </cell>
          <cell r="V359" t="str">
            <v>Alpha/Beta hydrolase fold</v>
          </cell>
        </row>
        <row r="360">
          <cell r="A360" t="str">
            <v>UMAG_00493</v>
          </cell>
          <cell r="B360">
            <v>1554</v>
          </cell>
          <cell r="C360">
            <v>109.849740436882</v>
          </cell>
          <cell r="D360">
            <v>99.570950457930707</v>
          </cell>
          <cell r="E360">
            <v>89.209141006238397</v>
          </cell>
          <cell r="F360">
            <v>156.599436393899</v>
          </cell>
          <cell r="G360">
            <v>113.609457341469</v>
          </cell>
          <cell r="H360">
            <v>106.076983330541</v>
          </cell>
          <cell r="I360">
            <v>103.81576674901901</v>
          </cell>
          <cell r="J360">
            <v>120.286939588519</v>
          </cell>
          <cell r="K360">
            <v>6.63374611764596</v>
          </cell>
          <cell r="L360">
            <v>26.442437236762501</v>
          </cell>
          <cell r="M360">
            <v>22.350494591086299</v>
          </cell>
          <cell r="N360">
            <v>15.9015794838208</v>
          </cell>
          <cell r="O360">
            <v>14.7750743657194</v>
          </cell>
          <cell r="P360">
            <v>7.4218008983227097</v>
          </cell>
          <cell r="Q360">
            <v>23.5956170114104</v>
          </cell>
          <cell r="R360">
            <v>6.7367482360649698</v>
          </cell>
          <cell r="S360" t="e">
            <v>#N/A</v>
          </cell>
          <cell r="T360" t="str">
            <v>hypothetical protein</v>
          </cell>
          <cell r="U360" t="str">
            <v>IPR005301</v>
          </cell>
          <cell r="V360" t="str">
            <v>Mob1/phocein</v>
          </cell>
        </row>
        <row r="361">
          <cell r="A361" t="str">
            <v>UMAG_00494</v>
          </cell>
          <cell r="B361">
            <v>4443</v>
          </cell>
          <cell r="C361">
            <v>249.49149491043801</v>
          </cell>
          <cell r="D361">
            <v>304.38809864203699</v>
          </cell>
          <cell r="E361">
            <v>300.32821115036199</v>
          </cell>
          <cell r="F361">
            <v>223.39189735686901</v>
          </cell>
          <cell r="G361">
            <v>243.41876289202301</v>
          </cell>
          <cell r="H361">
            <v>256.247750895698</v>
          </cell>
          <cell r="I361">
            <v>256.81988489512401</v>
          </cell>
          <cell r="J361">
            <v>287.07377807018901</v>
          </cell>
          <cell r="K361">
            <v>92.847093591114898</v>
          </cell>
          <cell r="L361">
            <v>38.144916274619803</v>
          </cell>
          <cell r="M361">
            <v>22.235787581882001</v>
          </cell>
          <cell r="N361">
            <v>23.3993358746173</v>
          </cell>
          <cell r="O361">
            <v>26.715378202335302</v>
          </cell>
          <cell r="P361">
            <v>28.442371210830501</v>
          </cell>
          <cell r="Q361">
            <v>21.458947461037202</v>
          </cell>
          <cell r="R361">
            <v>6.6981529214274804</v>
          </cell>
          <cell r="S361" t="e">
            <v>#N/A</v>
          </cell>
          <cell r="T361" t="str">
            <v>hypothetical protein</v>
          </cell>
          <cell r="U361" t="str">
            <v>IPR001452;IPR011511</v>
          </cell>
          <cell r="V361" t="str">
            <v>SH3 domain;Variant SH3 domain</v>
          </cell>
        </row>
        <row r="362">
          <cell r="A362" t="str">
            <v>UMAG_00495</v>
          </cell>
          <cell r="B362">
            <v>534</v>
          </cell>
          <cell r="C362">
            <v>53.538786203160697</v>
          </cell>
          <cell r="D362">
            <v>30.4361297596163</v>
          </cell>
          <cell r="E362">
            <v>48.5572287742661</v>
          </cell>
          <cell r="F362">
            <v>132.289752344683</v>
          </cell>
          <cell r="G362">
            <v>144.00979506874</v>
          </cell>
          <cell r="H362">
            <v>91.098827148981997</v>
          </cell>
          <cell r="I362">
            <v>55.910010992538602</v>
          </cell>
          <cell r="J362">
            <v>54.322721177484802</v>
          </cell>
          <cell r="K362">
            <v>9.0942532636610895</v>
          </cell>
          <cell r="L362">
            <v>22.0981800097301</v>
          </cell>
          <cell r="M362">
            <v>5.9223490560465004</v>
          </cell>
          <cell r="N362">
            <v>18.886798173498502</v>
          </cell>
          <cell r="O362">
            <v>19.128450669522</v>
          </cell>
          <cell r="P362">
            <v>12.235146325854901</v>
          </cell>
          <cell r="Q362">
            <v>13.972735146628001</v>
          </cell>
          <cell r="R362">
            <v>13.9429609763963</v>
          </cell>
          <cell r="S362" t="e">
            <v>#N/A</v>
          </cell>
          <cell r="T362" t="str">
            <v>hypothetical protein</v>
          </cell>
          <cell r="U362" t="str">
            <v>IPR003807</v>
          </cell>
          <cell r="V362" t="str">
            <v>Domain of unknown function DUF202</v>
          </cell>
        </row>
        <row r="363">
          <cell r="A363" t="str">
            <v>UMAG_00496</v>
          </cell>
          <cell r="B363">
            <v>297</v>
          </cell>
          <cell r="C363">
            <v>3015.8810064770801</v>
          </cell>
          <cell r="D363">
            <v>4008.9974692474798</v>
          </cell>
          <cell r="E363">
            <v>5858.9415557081502</v>
          </cell>
          <cell r="F363">
            <v>1043.7979369831401</v>
          </cell>
          <cell r="G363">
            <v>1528.09848437132</v>
          </cell>
          <cell r="H363">
            <v>1489.85946170804</v>
          </cell>
          <cell r="I363">
            <v>2261.4469806602301</v>
          </cell>
          <cell r="J363">
            <v>4135.3627964859397</v>
          </cell>
          <cell r="K363">
            <v>1433.5114334856801</v>
          </cell>
          <cell r="L363">
            <v>1214.5382347050399</v>
          </cell>
          <cell r="M363">
            <v>2213.5756311535001</v>
          </cell>
          <cell r="N363">
            <v>301.17546655070902</v>
          </cell>
          <cell r="O363">
            <v>255.56923274776801</v>
          </cell>
          <cell r="P363">
            <v>439.99017443766502</v>
          </cell>
          <cell r="Q363">
            <v>1636.36008856222</v>
          </cell>
          <cell r="R363">
            <v>949.54181868654598</v>
          </cell>
          <cell r="S363" t="str">
            <v>hmp1</v>
          </cell>
          <cell r="T363" t="str">
            <v>mismatch base pair and cruciform DNA recognition protein Hmp1</v>
          </cell>
          <cell r="U363" t="str">
            <v>IPR008462</v>
          </cell>
          <cell r="V363" t="str">
            <v>CsbD-like</v>
          </cell>
        </row>
        <row r="364">
          <cell r="A364" t="str">
            <v>UMAG_00499</v>
          </cell>
          <cell r="B364">
            <v>1206</v>
          </cell>
          <cell r="C364">
            <v>33.151406622056697</v>
          </cell>
          <cell r="D364">
            <v>45.462141264968501</v>
          </cell>
          <cell r="E364">
            <v>54.347183941695398</v>
          </cell>
          <cell r="F364">
            <v>32.274587746303197</v>
          </cell>
          <cell r="G364">
            <v>49.8293722653898</v>
          </cell>
          <cell r="H364">
            <v>42.5056804335183</v>
          </cell>
          <cell r="I364">
            <v>36.571397186109998</v>
          </cell>
          <cell r="J364">
            <v>38.652387654833802</v>
          </cell>
          <cell r="K364">
            <v>2.2514623237141098</v>
          </cell>
          <cell r="L364">
            <v>5.8564296934292503</v>
          </cell>
          <cell r="M364">
            <v>14.0480998926565</v>
          </cell>
          <cell r="N364">
            <v>5.2924641427013901</v>
          </cell>
          <cell r="O364">
            <v>2.6117251390687102</v>
          </cell>
          <cell r="P364">
            <v>6.6275854660138398</v>
          </cell>
          <cell r="Q364">
            <v>2.7014191018409202</v>
          </cell>
          <cell r="R364">
            <v>3.5397825683191302</v>
          </cell>
          <cell r="S364" t="e">
            <v>#N/A</v>
          </cell>
          <cell r="T364" t="str">
            <v>hypothetical protein</v>
          </cell>
          <cell r="U364" t="str">
            <v>IPR003347</v>
          </cell>
          <cell r="V364" t="str">
            <v>JmjC domain</v>
          </cell>
        </row>
        <row r="365">
          <cell r="A365" t="str">
            <v>UMAG_00501</v>
          </cell>
          <cell r="B365">
            <v>990</v>
          </cell>
          <cell r="C365">
            <v>1.44237122722411</v>
          </cell>
          <cell r="D365">
            <v>58.1774592328116</v>
          </cell>
          <cell r="E365">
            <v>200.59194864936401</v>
          </cell>
          <cell r="F365">
            <v>525.441593308439</v>
          </cell>
          <cell r="G365">
            <v>465.49318940437001</v>
          </cell>
          <cell r="H365">
            <v>347.843480405543</v>
          </cell>
          <cell r="I365">
            <v>178.717456365712</v>
          </cell>
          <cell r="J365">
            <v>239.03873831558201</v>
          </cell>
          <cell r="K365">
            <v>0.18474297341228799</v>
          </cell>
          <cell r="L365">
            <v>36.325926637538998</v>
          </cell>
          <cell r="M365">
            <v>47.054726107100898</v>
          </cell>
          <cell r="N365">
            <v>65.2252701797604</v>
          </cell>
          <cell r="O365">
            <v>8.3331750450380806</v>
          </cell>
          <cell r="P365">
            <v>32.5369258071945</v>
          </cell>
          <cell r="Q365">
            <v>39.005348084888901</v>
          </cell>
          <cell r="R365">
            <v>282.36133230068998</v>
          </cell>
          <cell r="S365" t="e">
            <v>#N/A</v>
          </cell>
          <cell r="T365" t="str">
            <v>hypothetical protein</v>
          </cell>
          <cell r="U365" t="str">
            <v>IPR001878</v>
          </cell>
          <cell r="V365" t="str">
            <v>Zinc finger, CCHC-type</v>
          </cell>
        </row>
        <row r="366">
          <cell r="A366" t="str">
            <v>UMAG_00503</v>
          </cell>
          <cell r="B366">
            <v>1440</v>
          </cell>
          <cell r="C366">
            <v>17.119409864609899</v>
          </cell>
          <cell r="D366">
            <v>728.53509850894295</v>
          </cell>
          <cell r="E366">
            <v>476.20387355168901</v>
          </cell>
          <cell r="F366">
            <v>177.98815955485799</v>
          </cell>
          <cell r="G366">
            <v>571.71836613881896</v>
          </cell>
          <cell r="H366">
            <v>476.226667593343</v>
          </cell>
          <cell r="I366">
            <v>569.16342317254805</v>
          </cell>
          <cell r="J366">
            <v>526.50555722301795</v>
          </cell>
          <cell r="K366">
            <v>7.1324664250471699</v>
          </cell>
          <cell r="L366">
            <v>316.17968034273298</v>
          </cell>
          <cell r="M366">
            <v>188.919557072673</v>
          </cell>
          <cell r="N366">
            <v>4.14410670568647</v>
          </cell>
          <cell r="O366">
            <v>38.633215557894303</v>
          </cell>
          <cell r="P366">
            <v>4.8213025646104102</v>
          </cell>
          <cell r="Q366">
            <v>101.76943299878199</v>
          </cell>
          <cell r="R366">
            <v>72.616472494523705</v>
          </cell>
          <cell r="S366" t="e">
            <v>#N/A</v>
          </cell>
          <cell r="T366" t="str">
            <v>hypothetical protein</v>
          </cell>
          <cell r="U366" t="str">
            <v>IPR008984;IPR000253</v>
          </cell>
          <cell r="V366" t="str">
            <v>SMAD/FHA domain;Forkhead-associated (FHA) domain</v>
          </cell>
        </row>
        <row r="367">
          <cell r="A367" t="str">
            <v>UMAG_00505</v>
          </cell>
          <cell r="B367">
            <v>3231</v>
          </cell>
          <cell r="C367">
            <v>242.434002164106</v>
          </cell>
          <cell r="D367">
            <v>137.77176748999199</v>
          </cell>
          <cell r="E367">
            <v>164.37528364145999</v>
          </cell>
          <cell r="F367">
            <v>146.344725262553</v>
          </cell>
          <cell r="G367">
            <v>189.023195948048</v>
          </cell>
          <cell r="H367">
            <v>173.9239095881</v>
          </cell>
          <cell r="I367">
            <v>163.912734033074</v>
          </cell>
          <cell r="J367">
            <v>186.30223600163299</v>
          </cell>
          <cell r="K367">
            <v>76.548409288385898</v>
          </cell>
          <cell r="L367">
            <v>10.585563722764901</v>
          </cell>
          <cell r="M367">
            <v>43.4212115251065</v>
          </cell>
          <cell r="N367">
            <v>2.28271440060302</v>
          </cell>
          <cell r="O367">
            <v>37.997316418242498</v>
          </cell>
          <cell r="P367">
            <v>13.6903552344159</v>
          </cell>
          <cell r="Q367">
            <v>12.1455759007402</v>
          </cell>
          <cell r="R367">
            <v>14.190703970057999</v>
          </cell>
          <cell r="S367" t="e">
            <v>#N/A</v>
          </cell>
          <cell r="T367" t="str">
            <v>related to BRO1 - cytoplasmic class E vacuolar protein sorting (VPS) factor</v>
          </cell>
          <cell r="U367" t="str">
            <v>IPR004328;IPR025304</v>
          </cell>
          <cell r="V367" t="str">
            <v>BRO1 domain;ALIX V-shaped domain</v>
          </cell>
        </row>
        <row r="368">
          <cell r="A368" t="str">
            <v>UMAG_00506</v>
          </cell>
          <cell r="B368">
            <v>834</v>
          </cell>
          <cell r="C368">
            <v>78.214724874433401</v>
          </cell>
          <cell r="D368">
            <v>51.8430963412832</v>
          </cell>
          <cell r="E368">
            <v>53.732425097651401</v>
          </cell>
          <cell r="F368">
            <v>67.823628630486098</v>
          </cell>
          <cell r="G368">
            <v>75.220148978384799</v>
          </cell>
          <cell r="H368">
            <v>80.709904734366006</v>
          </cell>
          <cell r="I368">
            <v>81.303792654962805</v>
          </cell>
          <cell r="J368">
            <v>83.059436975595702</v>
          </cell>
          <cell r="K368">
            <v>10.4560453450175</v>
          </cell>
          <cell r="L368">
            <v>13.184847737254101</v>
          </cell>
          <cell r="M368">
            <v>8.0388950181111305</v>
          </cell>
          <cell r="N368">
            <v>15.116712602346301</v>
          </cell>
          <cell r="O368">
            <v>20.299475356170699</v>
          </cell>
          <cell r="P368">
            <v>6.0100895519474404</v>
          </cell>
          <cell r="Q368">
            <v>2.54607109905908</v>
          </cell>
          <cell r="R368">
            <v>18.216982736561501</v>
          </cell>
          <cell r="S368" t="e">
            <v>#N/A</v>
          </cell>
          <cell r="T368" t="str">
            <v>hypothetical protein</v>
          </cell>
          <cell r="U368" t="e">
            <v>#N/A</v>
          </cell>
          <cell r="V368" t="e">
            <v>#N/A</v>
          </cell>
        </row>
        <row r="369">
          <cell r="A369" t="str">
            <v>UMAG_00507</v>
          </cell>
          <cell r="B369">
            <v>765</v>
          </cell>
          <cell r="C369">
            <v>30.957431946200099</v>
          </cell>
          <cell r="D369">
            <v>17.149278698494498</v>
          </cell>
          <cell r="E369">
            <v>19.968915553488198</v>
          </cell>
          <cell r="F369">
            <v>24.199352995716399</v>
          </cell>
          <cell r="G369">
            <v>35.0810955277951</v>
          </cell>
          <cell r="H369">
            <v>31.442725191166499</v>
          </cell>
          <cell r="I369">
            <v>37.931845207294202</v>
          </cell>
          <cell r="J369">
            <v>34.272183757452801</v>
          </cell>
          <cell r="K369">
            <v>7.25374818336687</v>
          </cell>
          <cell r="L369">
            <v>5.4784600644101697</v>
          </cell>
          <cell r="M369">
            <v>8.2336311476452693</v>
          </cell>
          <cell r="N369">
            <v>6.0800115816726397</v>
          </cell>
          <cell r="O369">
            <v>2.6299308523626599</v>
          </cell>
          <cell r="P369">
            <v>6.36902974581285</v>
          </cell>
          <cell r="Q369">
            <v>0.43319612282237702</v>
          </cell>
          <cell r="R369">
            <v>6.6204349011607899</v>
          </cell>
          <cell r="S369" t="e">
            <v>#N/A</v>
          </cell>
          <cell r="T369" t="str">
            <v>related to MED6 - subunit of the RNA polymerase II mediator complex</v>
          </cell>
          <cell r="U369" t="str">
            <v>IPR007018</v>
          </cell>
          <cell r="V369" t="str">
            <v>Mediator complex, subunit Med6</v>
          </cell>
        </row>
        <row r="370">
          <cell r="A370" t="str">
            <v>UMAG_00508</v>
          </cell>
          <cell r="B370">
            <v>513</v>
          </cell>
          <cell r="C370">
            <v>609.76141456893697</v>
          </cell>
          <cell r="D370">
            <v>343.14768377153302</v>
          </cell>
          <cell r="E370">
            <v>438.75102023408499</v>
          </cell>
          <cell r="F370">
            <v>487.57018089175</v>
          </cell>
          <cell r="G370">
            <v>240.88515322566801</v>
          </cell>
          <cell r="H370">
            <v>246.51217548704699</v>
          </cell>
          <cell r="I370">
            <v>216.78542537204899</v>
          </cell>
          <cell r="J370">
            <v>236.38687857482299</v>
          </cell>
          <cell r="K370">
            <v>43.3500532385182</v>
          </cell>
          <cell r="L370">
            <v>95.0580686054533</v>
          </cell>
          <cell r="M370">
            <v>6.2124207766693802</v>
          </cell>
          <cell r="N370">
            <v>35.2430450506399</v>
          </cell>
          <cell r="O370">
            <v>26.229622157875699</v>
          </cell>
          <cell r="P370">
            <v>20.3217280558539</v>
          </cell>
          <cell r="Q370">
            <v>12.6979993253551</v>
          </cell>
          <cell r="R370">
            <v>21.079999640725799</v>
          </cell>
          <cell r="S370" t="str">
            <v>cup5</v>
          </cell>
          <cell r="T370" t="str">
            <v>probable CUP5 - proteolipid subunit of the vacuolar H( )-ATPase V0 sector</v>
          </cell>
          <cell r="U370" t="str">
            <v>IPR002379;IPR000245;IPR011555</v>
          </cell>
          <cell r="V370" t="str">
            <v>V-ATPase proteolipid subunit C-like domain;V-ATPase proteolipid subunit;V-ATPase proteolipid subunit C, eukaryotic</v>
          </cell>
        </row>
        <row r="371">
          <cell r="A371" t="str">
            <v>UMAG_00510</v>
          </cell>
          <cell r="B371">
            <v>1197</v>
          </cell>
          <cell r="C371">
            <v>75.3801367644203</v>
          </cell>
          <cell r="D371">
            <v>76.151186354145196</v>
          </cell>
          <cell r="E371">
            <v>68.945248765900203</v>
          </cell>
          <cell r="F371">
            <v>103.97552879044601</v>
          </cell>
          <cell r="G371">
            <v>95.8170780021685</v>
          </cell>
          <cell r="H371">
            <v>88.195300772814406</v>
          </cell>
          <cell r="I371">
            <v>103.69403090824601</v>
          </cell>
          <cell r="J371">
            <v>85.983325916923704</v>
          </cell>
          <cell r="K371">
            <v>7.19016487724741</v>
          </cell>
          <cell r="L371">
            <v>26.982421498576901</v>
          </cell>
          <cell r="M371">
            <v>6.7767452364347198</v>
          </cell>
          <cell r="N371">
            <v>23.7442001669971</v>
          </cell>
          <cell r="O371">
            <v>11.401466165759301</v>
          </cell>
          <cell r="P371">
            <v>4.7377702532848502</v>
          </cell>
          <cell r="Q371">
            <v>17.788107618343201</v>
          </cell>
          <cell r="R371">
            <v>18.855386255533201</v>
          </cell>
          <cell r="S371" t="str">
            <v>msp1</v>
          </cell>
          <cell r="T371" t="str">
            <v>probable MSP1 - intra-mitochondrial sorting protein</v>
          </cell>
          <cell r="U371" t="str">
            <v>IPR003960;IPR027417;IPR003959;IPR003593</v>
          </cell>
          <cell r="V371" t="str">
            <v>ATPase, AAA-type, conserved site;P-loop containing nucleoside triphosphate hydrolase;ATPase, AAA-type, core;AAA+ ATPase domain</v>
          </cell>
        </row>
        <row r="372">
          <cell r="A372" t="str">
            <v>UMAG_00512</v>
          </cell>
          <cell r="B372">
            <v>558</v>
          </cell>
          <cell r="C372">
            <v>492.99583594331398</v>
          </cell>
          <cell r="D372">
            <v>242.02122232209101</v>
          </cell>
          <cell r="E372">
            <v>274.30420993802301</v>
          </cell>
          <cell r="F372">
            <v>314.02392635181599</v>
          </cell>
          <cell r="G372">
            <v>348.49309871562701</v>
          </cell>
          <cell r="H372">
            <v>353.64538620751603</v>
          </cell>
          <cell r="I372">
            <v>339.20564393161402</v>
          </cell>
          <cell r="J372">
            <v>321.76364059531801</v>
          </cell>
          <cell r="K372">
            <v>23.259689528011201</v>
          </cell>
          <cell r="L372">
            <v>12.0466783598084</v>
          </cell>
          <cell r="M372">
            <v>25.939916117772</v>
          </cell>
          <cell r="N372">
            <v>18.555301871193599</v>
          </cell>
          <cell r="O372">
            <v>14.222155610298</v>
          </cell>
          <cell r="P372">
            <v>11.9325969395281</v>
          </cell>
          <cell r="Q372">
            <v>24.435925401837501</v>
          </cell>
          <cell r="R372">
            <v>30.919173096890699</v>
          </cell>
          <cell r="S372" t="e">
            <v>#N/A</v>
          </cell>
          <cell r="T372" t="str">
            <v>probable NADH-ubiquinone oxidoreductase 21 kDa subunit</v>
          </cell>
          <cell r="U372" t="str">
            <v>IPR006885</v>
          </cell>
          <cell r="V372" t="str">
            <v>NADH dehydrogenase ubiquinone Fe-S protein 4, mitochondrial</v>
          </cell>
        </row>
        <row r="373">
          <cell r="A373" t="str">
            <v>UMAG_00513</v>
          </cell>
          <cell r="B373">
            <v>4719</v>
          </cell>
          <cell r="C373">
            <v>78.598190009605602</v>
          </cell>
          <cell r="D373">
            <v>68.701994589803405</v>
          </cell>
          <cell r="E373">
            <v>69.259076571783694</v>
          </cell>
          <cell r="F373">
            <v>105.182779523243</v>
          </cell>
          <cell r="G373">
            <v>66.572816406018902</v>
          </cell>
          <cell r="H373">
            <v>77.062905682824294</v>
          </cell>
          <cell r="I373">
            <v>87.583175633708294</v>
          </cell>
          <cell r="J373">
            <v>73.432006427543698</v>
          </cell>
          <cell r="K373">
            <v>15.8654975706022</v>
          </cell>
          <cell r="L373">
            <v>3.79780869861326</v>
          </cell>
          <cell r="M373">
            <v>29.810702069546899</v>
          </cell>
          <cell r="N373">
            <v>21.909826190745399</v>
          </cell>
          <cell r="O373">
            <v>16.9815167207136</v>
          </cell>
          <cell r="P373">
            <v>6.9566946014893603</v>
          </cell>
          <cell r="Q373">
            <v>12.3295417070804</v>
          </cell>
          <cell r="R373">
            <v>10.8414574809516</v>
          </cell>
          <cell r="S373" t="e">
            <v>#N/A</v>
          </cell>
          <cell r="T373" t="str">
            <v>hypothetical protein</v>
          </cell>
          <cell r="U373" t="str">
            <v>IPR016024;IPR013929</v>
          </cell>
          <cell r="V373" t="str">
            <v>Armadillo-type fold;RNA polymerase II-associated protein 1, C-terminal</v>
          </cell>
        </row>
        <row r="374">
          <cell r="A374" t="str">
            <v>UMAG_00515</v>
          </cell>
          <cell r="B374">
            <v>1080</v>
          </cell>
          <cell r="C374">
            <v>83.663646515419401</v>
          </cell>
          <cell r="D374">
            <v>166.329929078313</v>
          </cell>
          <cell r="E374">
            <v>147.974697183172</v>
          </cell>
          <cell r="F374">
            <v>38.906446275467701</v>
          </cell>
          <cell r="G374">
            <v>46.330003421396398</v>
          </cell>
          <cell r="H374">
            <v>60.0905603767835</v>
          </cell>
          <cell r="I374">
            <v>52.544685559979897</v>
          </cell>
          <cell r="J374">
            <v>82.187824766638499</v>
          </cell>
          <cell r="K374">
            <v>7.74366929991396</v>
          </cell>
          <cell r="L374">
            <v>24.706972351436001</v>
          </cell>
          <cell r="M374">
            <v>49.527292850578398</v>
          </cell>
          <cell r="N374">
            <v>10.303032862065701</v>
          </cell>
          <cell r="O374">
            <v>19.755508121169299</v>
          </cell>
          <cell r="P374">
            <v>4.1069520439882803</v>
          </cell>
          <cell r="Q374">
            <v>19.0061404996055</v>
          </cell>
          <cell r="R374">
            <v>13.760315481975701</v>
          </cell>
          <cell r="S374" t="e">
            <v>#N/A</v>
          </cell>
          <cell r="T374" t="str">
            <v>hypothetical protein</v>
          </cell>
          <cell r="U374" t="str">
            <v>IPR023393;IPR002913</v>
          </cell>
          <cell r="V374" t="str">
            <v>START-like domain;START domain</v>
          </cell>
        </row>
        <row r="375">
          <cell r="A375" t="str">
            <v>UMAG_00516</v>
          </cell>
          <cell r="B375">
            <v>3234</v>
          </cell>
          <cell r="C375">
            <v>120.70352657020599</v>
          </cell>
          <cell r="D375">
            <v>125.88336556457099</v>
          </cell>
          <cell r="E375">
            <v>149.08611591015</v>
          </cell>
          <cell r="F375">
            <v>153.260146622365</v>
          </cell>
          <cell r="G375">
            <v>106.982768101651</v>
          </cell>
          <cell r="H375">
            <v>115.50566609914399</v>
          </cell>
          <cell r="I375">
            <v>107.22868248601399</v>
          </cell>
          <cell r="J375">
            <v>95.471234864912802</v>
          </cell>
          <cell r="K375">
            <v>76.171342737488402</v>
          </cell>
          <cell r="L375">
            <v>26.973656532058101</v>
          </cell>
          <cell r="M375">
            <v>35.671775481710199</v>
          </cell>
          <cell r="N375">
            <v>5.3370991767725302</v>
          </cell>
          <cell r="O375">
            <v>6.4058316717154398</v>
          </cell>
          <cell r="P375">
            <v>2.7493709143823302</v>
          </cell>
          <cell r="Q375">
            <v>5.2346966706121796</v>
          </cell>
          <cell r="R375">
            <v>14.963117252757399</v>
          </cell>
          <cell r="S375" t="str">
            <v>rrm15</v>
          </cell>
          <cell r="T375" t="str">
            <v>related to Nucleolar protein NOP4</v>
          </cell>
          <cell r="U375" t="str">
            <v>IPR012677;IPR000504</v>
          </cell>
          <cell r="V375" t="str">
            <v>Nucleotide-binding alpha-beta plait domain;RNA recognition motif domain</v>
          </cell>
        </row>
        <row r="376">
          <cell r="A376" t="str">
            <v>UMAG_00518</v>
          </cell>
          <cell r="B376">
            <v>1473</v>
          </cell>
          <cell r="C376">
            <v>148.87194112382599</v>
          </cell>
          <cell r="D376">
            <v>114.59332403181099</v>
          </cell>
          <cell r="E376">
            <v>240.016244884576</v>
          </cell>
          <cell r="F376">
            <v>422.45141953756098</v>
          </cell>
          <cell r="G376">
            <v>285.44668186841801</v>
          </cell>
          <cell r="H376">
            <v>191.65101473377001</v>
          </cell>
          <cell r="I376">
            <v>148.19528829914</v>
          </cell>
          <cell r="J376">
            <v>122.675641452156</v>
          </cell>
          <cell r="K376">
            <v>26.934494923277299</v>
          </cell>
          <cell r="L376">
            <v>29.7578200256469</v>
          </cell>
          <cell r="M376">
            <v>67.059250715383598</v>
          </cell>
          <cell r="N376">
            <v>44.260299914892798</v>
          </cell>
          <cell r="O376">
            <v>67.135674889580898</v>
          </cell>
          <cell r="P376">
            <v>30.6266374824778</v>
          </cell>
          <cell r="Q376">
            <v>5.7511690279375101</v>
          </cell>
          <cell r="R376">
            <v>16.275098363840002</v>
          </cell>
          <cell r="S376" t="e">
            <v>#N/A</v>
          </cell>
          <cell r="T376" t="str">
            <v>related to TRP4 - anthranilate phosphoribosyltransferase</v>
          </cell>
          <cell r="U376" t="str">
            <v>IPR000312;IPR005940</v>
          </cell>
          <cell r="V376" t="str">
            <v>Glycosyl transferase, family 3;Anthranilate phosphoribosyl transferase</v>
          </cell>
        </row>
        <row r="377">
          <cell r="A377" t="str">
            <v>UMAG_00522</v>
          </cell>
          <cell r="B377">
            <v>1821</v>
          </cell>
          <cell r="C377">
            <v>3.0037689012583</v>
          </cell>
          <cell r="D377">
            <v>13.8177967783715</v>
          </cell>
          <cell r="E377">
            <v>19.342248006822999</v>
          </cell>
          <cell r="F377">
            <v>12.694747999860599</v>
          </cell>
          <cell r="G377">
            <v>20.597807857970501</v>
          </cell>
          <cell r="H377">
            <v>19.292147125326501</v>
          </cell>
          <cell r="I377">
            <v>11.3357212592155</v>
          </cell>
          <cell r="J377">
            <v>8.2143305194622993</v>
          </cell>
          <cell r="K377">
            <v>1.2246811381639999</v>
          </cell>
          <cell r="L377">
            <v>10.5315916380228</v>
          </cell>
          <cell r="M377">
            <v>11.759265976072699</v>
          </cell>
          <cell r="N377">
            <v>1.0704308199152399</v>
          </cell>
          <cell r="O377">
            <v>6.9203115241634299</v>
          </cell>
          <cell r="P377">
            <v>6.4995870643162803</v>
          </cell>
          <cell r="Q377">
            <v>5.2848894879491102</v>
          </cell>
          <cell r="R377">
            <v>2.93354581685597</v>
          </cell>
          <cell r="S377" t="e">
            <v>#N/A</v>
          </cell>
          <cell r="T377" t="str">
            <v>hypothetical protein</v>
          </cell>
          <cell r="U377" t="e">
            <v>#N/A</v>
          </cell>
          <cell r="V377" t="e">
            <v>#N/A</v>
          </cell>
        </row>
        <row r="378">
          <cell r="A378" t="str">
            <v>UMAG_00523</v>
          </cell>
          <cell r="B378">
            <v>1728</v>
          </cell>
          <cell r="C378">
            <v>233.235850101202</v>
          </cell>
          <cell r="D378">
            <v>110.14776861720399</v>
          </cell>
          <cell r="E378">
            <v>121.006222397177</v>
          </cell>
          <cell r="F378">
            <v>149.898464298882</v>
          </cell>
          <cell r="G378">
            <v>151.422945611003</v>
          </cell>
          <cell r="H378">
            <v>158.79900383600599</v>
          </cell>
          <cell r="I378">
            <v>186.43089360632499</v>
          </cell>
          <cell r="J378">
            <v>156.96722120550601</v>
          </cell>
          <cell r="K378">
            <v>21.250700515847299</v>
          </cell>
          <cell r="L378">
            <v>14.282468089447899</v>
          </cell>
          <cell r="M378">
            <v>18.5585123606586</v>
          </cell>
          <cell r="N378">
            <v>16.966325190301799</v>
          </cell>
          <cell r="O378">
            <v>24.7889577815697</v>
          </cell>
          <cell r="P378">
            <v>6.8106666426034099</v>
          </cell>
          <cell r="Q378">
            <v>3.0892195319911302</v>
          </cell>
          <cell r="R378">
            <v>23.0757220650896</v>
          </cell>
          <cell r="S378" t="e">
            <v>#N/A</v>
          </cell>
          <cell r="T378" t="str">
            <v>related to CDC36 - transcription factor</v>
          </cell>
          <cell r="U378" t="str">
            <v>IPR007282</v>
          </cell>
          <cell r="V378" t="str">
            <v>NOT2/NOT3/NOT5</v>
          </cell>
        </row>
        <row r="379">
          <cell r="A379" t="str">
            <v>UMAG_00525</v>
          </cell>
          <cell r="B379">
            <v>684</v>
          </cell>
          <cell r="C379">
            <v>174.37382772721199</v>
          </cell>
          <cell r="D379">
            <v>88.312369236827607</v>
          </cell>
          <cell r="E379">
            <v>111.984595280571</v>
          </cell>
          <cell r="F379">
            <v>156.19413735722401</v>
          </cell>
          <cell r="G379">
            <v>107.31827777481</v>
          </cell>
          <cell r="H379">
            <v>84.824627867509705</v>
          </cell>
          <cell r="I379">
            <v>92.239049691009996</v>
          </cell>
          <cell r="J379">
            <v>89.285093265967404</v>
          </cell>
          <cell r="K379">
            <v>13.1698394054057</v>
          </cell>
          <cell r="L379">
            <v>24.2933160945461</v>
          </cell>
          <cell r="M379">
            <v>16.5961100558463</v>
          </cell>
          <cell r="N379">
            <v>2.5110660231509199</v>
          </cell>
          <cell r="O379">
            <v>0.84954079405604899</v>
          </cell>
          <cell r="P379">
            <v>8.3154181078915208</v>
          </cell>
          <cell r="Q379">
            <v>6.0588885294206003</v>
          </cell>
          <cell r="R379">
            <v>14.0262932290455</v>
          </cell>
          <cell r="S379" t="str">
            <v>ubc1</v>
          </cell>
          <cell r="T379" t="str">
            <v>probable UBC1 - E2 ubiquitin-conjugating enzyme</v>
          </cell>
          <cell r="U379" t="str">
            <v>IPR009060;IPR016135;IPR023313;IPR000608;IPR015368</v>
          </cell>
          <cell r="V379" t="str">
            <v>UBA-like;Ubiquitin-conjugating enzyme/RWD-like;Ubiquitin-conjugating enzyme, active site;Ubiquitin-conjugating enzyme E2;Ubiquitin-conjugating enzyme, C-terminal fungi</v>
          </cell>
        </row>
        <row r="380">
          <cell r="A380" t="str">
            <v>UMAG_00526</v>
          </cell>
          <cell r="B380">
            <v>1386</v>
          </cell>
          <cell r="C380">
            <v>97.938865824695597</v>
          </cell>
          <cell r="D380">
            <v>50.546745190563001</v>
          </cell>
          <cell r="E380">
            <v>54.134654546967099</v>
          </cell>
          <cell r="F380">
            <v>67.992384425428497</v>
          </cell>
          <cell r="G380">
            <v>54.474511898177802</v>
          </cell>
          <cell r="H380">
            <v>55.989203990514902</v>
          </cell>
          <cell r="I380">
            <v>43.599705836901997</v>
          </cell>
          <cell r="J380">
            <v>51.139057684504898</v>
          </cell>
          <cell r="K380">
            <v>15.3629509352839</v>
          </cell>
          <cell r="L380">
            <v>8.1776232353506995</v>
          </cell>
          <cell r="M380">
            <v>21.239288184386201</v>
          </cell>
          <cell r="N380">
            <v>7.5744643407861796</v>
          </cell>
          <cell r="O380">
            <v>6.5182540408105796</v>
          </cell>
          <cell r="P380">
            <v>16.039124400547301</v>
          </cell>
          <cell r="Q380">
            <v>2.9460142352618601</v>
          </cell>
          <cell r="R380">
            <v>3.3169095575118499</v>
          </cell>
          <cell r="S380" t="e">
            <v>#N/A</v>
          </cell>
          <cell r="T380" t="str">
            <v>hypothetical protein</v>
          </cell>
          <cell r="U380" t="str">
            <v>IPR004130;IPR027417;IPR030231</v>
          </cell>
          <cell r="V380" t="str">
            <v>GPN-loop GTPase;P-loop containing nucleoside triphosphate hydrolase;GPN-loop GTPase 2</v>
          </cell>
        </row>
        <row r="381">
          <cell r="A381" t="str">
            <v>UMAG_00527</v>
          </cell>
          <cell r="B381">
            <v>513</v>
          </cell>
          <cell r="C381">
            <v>60.6612756183941</v>
          </cell>
          <cell r="D381">
            <v>44.5219737406779</v>
          </cell>
          <cell r="E381">
            <v>38.483875321538903</v>
          </cell>
          <cell r="F381">
            <v>16.222334830153802</v>
          </cell>
          <cell r="G381">
            <v>48.295461833967103</v>
          </cell>
          <cell r="H381">
            <v>44.927610210611299</v>
          </cell>
          <cell r="I381">
            <v>53.015376335106701</v>
          </cell>
          <cell r="J381">
            <v>57.767979242916397</v>
          </cell>
          <cell r="K381">
            <v>8.7318767047149102</v>
          </cell>
          <cell r="L381">
            <v>15.684233746050101</v>
          </cell>
          <cell r="M381">
            <v>13.101588684590901</v>
          </cell>
          <cell r="N381">
            <v>6.7464053014829304</v>
          </cell>
          <cell r="O381">
            <v>14.9999383241957</v>
          </cell>
          <cell r="P381">
            <v>7.5724243927593404</v>
          </cell>
          <cell r="Q381">
            <v>6.6572367887309998</v>
          </cell>
          <cell r="R381">
            <v>8.8478118912863906</v>
          </cell>
          <cell r="S381" t="e">
            <v>#N/A</v>
          </cell>
          <cell r="T381" t="str">
            <v>related to DNA polymerase delta subunit 4</v>
          </cell>
          <cell r="U381" t="str">
            <v>IPR007218</v>
          </cell>
          <cell r="V381" t="str">
            <v>DNA polymerase delta, subunit 4</v>
          </cell>
        </row>
        <row r="382">
          <cell r="A382" t="str">
            <v>UMAG_00528</v>
          </cell>
          <cell r="B382">
            <v>4263</v>
          </cell>
          <cell r="C382">
            <v>56.667423267909598</v>
          </cell>
          <cell r="D382">
            <v>70.1838463946724</v>
          </cell>
          <cell r="E382">
            <v>65.943969265383998</v>
          </cell>
          <cell r="F382">
            <v>45.688944979823503</v>
          </cell>
          <cell r="G382">
            <v>22.134315012988001</v>
          </cell>
          <cell r="H382">
            <v>25.3181152167604</v>
          </cell>
          <cell r="I382">
            <v>40.902645153141698</v>
          </cell>
          <cell r="J382">
            <v>44.875204948387903</v>
          </cell>
          <cell r="K382">
            <v>15.5394137641879</v>
          </cell>
          <cell r="L382">
            <v>5.6889542466357899</v>
          </cell>
          <cell r="M382">
            <v>17.5277497641558</v>
          </cell>
          <cell r="N382">
            <v>14.2848506749151</v>
          </cell>
          <cell r="O382">
            <v>3.1000524765234299</v>
          </cell>
          <cell r="P382">
            <v>8.1674082424572099</v>
          </cell>
          <cell r="Q382">
            <v>5.7368128530724301</v>
          </cell>
          <cell r="R382">
            <v>10.3690254240286</v>
          </cell>
          <cell r="S382" t="e">
            <v>#N/A</v>
          </cell>
          <cell r="T382" t="str">
            <v>hypothetical protein</v>
          </cell>
          <cell r="U382" t="str">
            <v>IPR001138;IPR007219</v>
          </cell>
          <cell r="V382" t="str">
            <v>Zn(2)-C6 fungal-type DNA-binding domain;Transcription factor domain, fungi</v>
          </cell>
        </row>
        <row r="383">
          <cell r="A383" t="str">
            <v>UMAG_00529</v>
          </cell>
          <cell r="B383">
            <v>1518</v>
          </cell>
          <cell r="C383">
            <v>75.844279989738595</v>
          </cell>
          <cell r="D383">
            <v>131.84360489218699</v>
          </cell>
          <cell r="E383">
            <v>32.853848452144199</v>
          </cell>
          <cell r="F383">
            <v>59.567006338370902</v>
          </cell>
          <cell r="G383">
            <v>58.783344575672402</v>
          </cell>
          <cell r="H383">
            <v>73.032281820802893</v>
          </cell>
          <cell r="I383">
            <v>47.333784810463598</v>
          </cell>
          <cell r="J383">
            <v>47.690309893538497</v>
          </cell>
          <cell r="K383">
            <v>70.685424430157397</v>
          </cell>
          <cell r="L383">
            <v>66.945918381245505</v>
          </cell>
          <cell r="M383">
            <v>22.4497654852807</v>
          </cell>
          <cell r="N383">
            <v>30.3247426417017</v>
          </cell>
          <cell r="O383">
            <v>22.7391023262559</v>
          </cell>
          <cell r="P383">
            <v>17.936262704388898</v>
          </cell>
          <cell r="Q383">
            <v>16.2803434570951</v>
          </cell>
          <cell r="R383">
            <v>2.0296928685876101</v>
          </cell>
          <cell r="S383" t="e">
            <v>#N/A</v>
          </cell>
          <cell r="T383" t="str">
            <v>probable carboxylic acid transport protein JEN1</v>
          </cell>
          <cell r="U383" t="str">
            <v>IPR020846;IPR011701</v>
          </cell>
          <cell r="V383" t="str">
            <v>Major facilitator superfamily domain;Major facilitator superfamily</v>
          </cell>
        </row>
        <row r="384">
          <cell r="A384" t="str">
            <v>UMAG_00530</v>
          </cell>
          <cell r="B384">
            <v>1452</v>
          </cell>
          <cell r="C384">
            <v>11.336118169438</v>
          </cell>
          <cell r="D384">
            <v>75.462322660458696</v>
          </cell>
          <cell r="E384">
            <v>163.44279320929999</v>
          </cell>
          <cell r="F384">
            <v>321.01669691377299</v>
          </cell>
          <cell r="G384">
            <v>415.981517728271</v>
          </cell>
          <cell r="H384">
            <v>206.61534342762201</v>
          </cell>
          <cell r="I384">
            <v>115.47900305395299</v>
          </cell>
          <cell r="J384">
            <v>184.661602988167</v>
          </cell>
          <cell r="K384">
            <v>0.89851814252303297</v>
          </cell>
          <cell r="L384">
            <v>17.7239162196921</v>
          </cell>
          <cell r="M384">
            <v>20.7960313330566</v>
          </cell>
          <cell r="N384">
            <v>26.850138859004101</v>
          </cell>
          <cell r="O384">
            <v>22.113727943662099</v>
          </cell>
          <cell r="P384">
            <v>16.665333606163099</v>
          </cell>
          <cell r="Q384">
            <v>20.0973341497346</v>
          </cell>
          <cell r="R384">
            <v>20.078882305674899</v>
          </cell>
          <cell r="S384" t="e">
            <v>#N/A</v>
          </cell>
          <cell r="T384" t="str">
            <v>hypothetical protein</v>
          </cell>
          <cell r="U384" t="e">
            <v>#N/A</v>
          </cell>
          <cell r="V384" t="e">
            <v>#N/A</v>
          </cell>
        </row>
        <row r="385">
          <cell r="A385" t="str">
            <v>UMAG_00532</v>
          </cell>
          <cell r="B385">
            <v>1659</v>
          </cell>
          <cell r="C385">
            <v>203.90515822478801</v>
          </cell>
          <cell r="D385">
            <v>124.080428376401</v>
          </cell>
          <cell r="E385">
            <v>123.79993878917401</v>
          </cell>
          <cell r="F385">
            <v>148.23941221860599</v>
          </cell>
          <cell r="G385">
            <v>304.030839282491</v>
          </cell>
          <cell r="H385">
            <v>512.192349609497</v>
          </cell>
          <cell r="I385">
            <v>646.46928991529899</v>
          </cell>
          <cell r="J385">
            <v>452.79920520122801</v>
          </cell>
          <cell r="K385">
            <v>33.482221588071297</v>
          </cell>
          <cell r="L385">
            <v>2.1393859351772502</v>
          </cell>
          <cell r="M385">
            <v>20.958480370763201</v>
          </cell>
          <cell r="N385">
            <v>10.6399687010581</v>
          </cell>
          <cell r="O385">
            <v>56.943486781141097</v>
          </cell>
          <cell r="P385">
            <v>25.014935905828501</v>
          </cell>
          <cell r="Q385">
            <v>19.960481012722699</v>
          </cell>
          <cell r="R385">
            <v>26.843007896760898</v>
          </cell>
          <cell r="S385" t="e">
            <v>#N/A</v>
          </cell>
          <cell r="T385" t="str">
            <v>hypothetical protein</v>
          </cell>
          <cell r="U385" t="str">
            <v>IPR009060;IPR003892</v>
          </cell>
          <cell r="V385" t="str">
            <v>UBA-like;Ubiquitin system component Cue</v>
          </cell>
        </row>
        <row r="386">
          <cell r="A386" t="str">
            <v>UMAG_00533</v>
          </cell>
          <cell r="B386">
            <v>3852</v>
          </cell>
          <cell r="C386">
            <v>90.445703605200407</v>
          </cell>
          <cell r="D386">
            <v>72.896246173806205</v>
          </cell>
          <cell r="E386">
            <v>75.344008426062899</v>
          </cell>
          <cell r="F386">
            <v>78.407914290435698</v>
          </cell>
          <cell r="G386">
            <v>262.18125580093101</v>
          </cell>
          <cell r="H386">
            <v>497.029608796871</v>
          </cell>
          <cell r="I386">
            <v>660.16131940299499</v>
          </cell>
          <cell r="J386">
            <v>421.12399642701502</v>
          </cell>
          <cell r="K386">
            <v>7.7277011112224798</v>
          </cell>
          <cell r="L386">
            <v>24.942225165753801</v>
          </cell>
          <cell r="M386">
            <v>22.6346443307642</v>
          </cell>
          <cell r="N386">
            <v>14.686205707826399</v>
          </cell>
          <cell r="O386">
            <v>52.7663737494982</v>
          </cell>
          <cell r="P386">
            <v>66.764869689289995</v>
          </cell>
          <cell r="Q386">
            <v>1.2841815729947501</v>
          </cell>
          <cell r="R386">
            <v>55.047994530878</v>
          </cell>
          <cell r="S386" t="e">
            <v>#N/A</v>
          </cell>
          <cell r="T386" t="str">
            <v>related to PPR1 - transcription factor regulating pyrimidine pathway</v>
          </cell>
          <cell r="U386" t="str">
            <v>IPR001138;IPR007219</v>
          </cell>
          <cell r="V386" t="str">
            <v>Zn(2)-C6 fungal-type DNA-binding domain;Transcription factor domain, fungi</v>
          </cell>
        </row>
        <row r="387">
          <cell r="A387" t="str">
            <v>UMAG_00534</v>
          </cell>
          <cell r="B387">
            <v>2124</v>
          </cell>
          <cell r="C387">
            <v>62.283820900700498</v>
          </cell>
          <cell r="D387">
            <v>148.18068448783001</v>
          </cell>
          <cell r="E387">
            <v>143.857181547219</v>
          </cell>
          <cell r="F387">
            <v>84.934527539249899</v>
          </cell>
          <cell r="G387">
            <v>102.015655039655</v>
          </cell>
          <cell r="H387">
            <v>63.887681258089998</v>
          </cell>
          <cell r="I387">
            <v>60.325052828805603</v>
          </cell>
          <cell r="J387">
            <v>63.536863095189801</v>
          </cell>
          <cell r="K387">
            <v>6.8545761270056396</v>
          </cell>
          <cell r="L387">
            <v>18.7066852670667</v>
          </cell>
          <cell r="M387">
            <v>33.863938980756799</v>
          </cell>
          <cell r="N387">
            <v>16.0911493252597</v>
          </cell>
          <cell r="O387">
            <v>43.215881556721897</v>
          </cell>
          <cell r="P387">
            <v>6.08923090727186</v>
          </cell>
          <cell r="Q387">
            <v>15.919205293541999</v>
          </cell>
          <cell r="R387">
            <v>7.8834005680277599</v>
          </cell>
          <cell r="S387" t="e">
            <v>#N/A</v>
          </cell>
          <cell r="T387" t="str">
            <v>hypothetical protein</v>
          </cell>
          <cell r="U387" t="e">
            <v>#N/A</v>
          </cell>
          <cell r="V387" t="e">
            <v>#N/A</v>
          </cell>
        </row>
        <row r="388">
          <cell r="A388" t="str">
            <v>UMAG_00535</v>
          </cell>
          <cell r="B388">
            <v>2544</v>
          </cell>
          <cell r="C388">
            <v>87.425653071559907</v>
          </cell>
          <cell r="D388">
            <v>128.51600060600799</v>
          </cell>
          <cell r="E388">
            <v>151.348434376451</v>
          </cell>
          <cell r="F388">
            <v>152.96793040231799</v>
          </cell>
          <cell r="G388">
            <v>181.15989105863599</v>
          </cell>
          <cell r="H388">
            <v>180.34855386849</v>
          </cell>
          <cell r="I388">
            <v>169.78299142670301</v>
          </cell>
          <cell r="J388">
            <v>143.84802725736199</v>
          </cell>
          <cell r="K388">
            <v>15.9126036659456</v>
          </cell>
          <cell r="L388">
            <v>23.610362158001902</v>
          </cell>
          <cell r="M388">
            <v>22.806968527911501</v>
          </cell>
          <cell r="N388">
            <v>23.138512669499299</v>
          </cell>
          <cell r="O388">
            <v>4.4063847015852096</v>
          </cell>
          <cell r="P388">
            <v>18.459440793505799</v>
          </cell>
          <cell r="Q388">
            <v>7.5599475970238696</v>
          </cell>
          <cell r="R388">
            <v>18.389428425053399</v>
          </cell>
          <cell r="S388" t="e">
            <v>#N/A</v>
          </cell>
          <cell r="T388" t="str">
            <v>hypothetical protein</v>
          </cell>
          <cell r="U388" t="str">
            <v>IPR024768;IPR021139;IPR029060</v>
          </cell>
          <cell r="V388" t="str">
            <v>Meiosis arrest female protein 1;NYN domain, limkain-b1-type;PIN domain-like</v>
          </cell>
        </row>
        <row r="389">
          <cell r="A389" t="str">
            <v>UMAG_00536</v>
          </cell>
          <cell r="B389">
            <v>828</v>
          </cell>
          <cell r="C389">
            <v>72.707817278579199</v>
          </cell>
          <cell r="D389">
            <v>50.603421302645998</v>
          </cell>
          <cell r="E389">
            <v>40.250670847758201</v>
          </cell>
          <cell r="F389">
            <v>64.551927255734398</v>
          </cell>
          <cell r="G389">
            <v>41.112397921821596</v>
          </cell>
          <cell r="H389">
            <v>47.348824863560502</v>
          </cell>
          <cell r="I389">
            <v>34.911848277626497</v>
          </cell>
          <cell r="J389">
            <v>36.285530152282298</v>
          </cell>
          <cell r="K389">
            <v>13.410075921424699</v>
          </cell>
          <cell r="L389">
            <v>36.172103283049097</v>
          </cell>
          <cell r="M389">
            <v>5.5388796388641399</v>
          </cell>
          <cell r="N389">
            <v>6.2435174905411497</v>
          </cell>
          <cell r="O389">
            <v>8.7538366360456497</v>
          </cell>
          <cell r="P389">
            <v>13.206079784325301</v>
          </cell>
          <cell r="Q389">
            <v>2.08702570502893</v>
          </cell>
          <cell r="R389">
            <v>9.8172468778873991</v>
          </cell>
          <cell r="S389" t="e">
            <v>#N/A</v>
          </cell>
          <cell r="T389" t="str">
            <v>hypothetical protein</v>
          </cell>
          <cell r="U389" t="e">
            <v>#N/A</v>
          </cell>
          <cell r="V389" t="e">
            <v>#N/A</v>
          </cell>
        </row>
        <row r="390">
          <cell r="A390" t="str">
            <v>UMAG_00538</v>
          </cell>
          <cell r="B390">
            <v>1065</v>
          </cell>
          <cell r="C390">
            <v>0.27801134285395701</v>
          </cell>
          <cell r="D390">
            <v>41.9950746156929</v>
          </cell>
          <cell r="E390">
            <v>152.873916816491</v>
          </cell>
          <cell r="F390">
            <v>674.47503981497698</v>
          </cell>
          <cell r="G390">
            <v>1130.08308442318</v>
          </cell>
          <cell r="H390">
            <v>1039.53206548399</v>
          </cell>
          <cell r="I390">
            <v>1276.4550950886601</v>
          </cell>
          <cell r="J390">
            <v>1065.33089747957</v>
          </cell>
          <cell r="K390">
            <v>0.197050686660937</v>
          </cell>
          <cell r="L390">
            <v>32.734630425968199</v>
          </cell>
          <cell r="M390">
            <v>50.498758056081101</v>
          </cell>
          <cell r="N390">
            <v>79.176445891569799</v>
          </cell>
          <cell r="O390">
            <v>10.449710127645</v>
          </cell>
          <cell r="P390">
            <v>38.424599519264497</v>
          </cell>
          <cell r="Q390">
            <v>101.55056458667799</v>
          </cell>
          <cell r="R390">
            <v>243.23489774328601</v>
          </cell>
          <cell r="S390" t="e">
            <v>#N/A</v>
          </cell>
          <cell r="T390" t="str">
            <v>hypothetical protein</v>
          </cell>
          <cell r="U390" t="e">
            <v>#N/A</v>
          </cell>
          <cell r="V390" t="e">
            <v>#N/A</v>
          </cell>
        </row>
        <row r="391">
          <cell r="A391" t="str">
            <v>UMAG_00539</v>
          </cell>
          <cell r="B391">
            <v>5469</v>
          </cell>
          <cell r="C391">
            <v>134.704320173285</v>
          </cell>
          <cell r="D391">
            <v>150.09172446973801</v>
          </cell>
          <cell r="E391">
            <v>165.65740242624199</v>
          </cell>
          <cell r="F391">
            <v>158.69188263906301</v>
          </cell>
          <cell r="G391">
            <v>174.15097135346099</v>
          </cell>
          <cell r="H391">
            <v>152.99271123758101</v>
          </cell>
          <cell r="I391">
            <v>128.50396415173901</v>
          </cell>
          <cell r="J391">
            <v>116.571379425045</v>
          </cell>
          <cell r="K391">
            <v>58.157762962948198</v>
          </cell>
          <cell r="L391">
            <v>24.1316068666323</v>
          </cell>
          <cell r="M391">
            <v>49.3830508150632</v>
          </cell>
          <cell r="N391">
            <v>18.802909284181599</v>
          </cell>
          <cell r="O391">
            <v>6.1809100665768097</v>
          </cell>
          <cell r="P391">
            <v>14.882628419888199</v>
          </cell>
          <cell r="Q391">
            <v>6.4835842904633596</v>
          </cell>
          <cell r="R391">
            <v>7.0765249987148096</v>
          </cell>
          <cell r="S391" t="e">
            <v>#N/A</v>
          </cell>
          <cell r="T391" t="str">
            <v>related to MON2 - peripheral membrane protein with a role in endocytosis and vacuole integrity</v>
          </cell>
          <cell r="U391" t="str">
            <v>IPR016024</v>
          </cell>
          <cell r="V391" t="str">
            <v>Armadillo-type fold</v>
          </cell>
        </row>
        <row r="392">
          <cell r="A392" t="str">
            <v>UMAG_00540</v>
          </cell>
          <cell r="B392">
            <v>2133</v>
          </cell>
          <cell r="C392">
            <v>33.734912282199502</v>
          </cell>
          <cell r="D392">
            <v>117.069551853471</v>
          </cell>
          <cell r="E392">
            <v>97.067736364274197</v>
          </cell>
          <cell r="F392">
            <v>164.331357453333</v>
          </cell>
          <cell r="G392">
            <v>304.64910533420101</v>
          </cell>
          <cell r="H392">
            <v>222.189504593847</v>
          </cell>
          <cell r="I392">
            <v>221.645928085587</v>
          </cell>
          <cell r="J392">
            <v>172.724084534409</v>
          </cell>
          <cell r="K392">
            <v>0.90119454307895497</v>
          </cell>
          <cell r="L392">
            <v>49.8148410185036</v>
          </cell>
          <cell r="M392">
            <v>39.638328088317799</v>
          </cell>
          <cell r="N392">
            <v>21.1582122030742</v>
          </cell>
          <cell r="O392">
            <v>18.9472482080125</v>
          </cell>
          <cell r="P392">
            <v>17.7030145778281</v>
          </cell>
          <cell r="Q392">
            <v>40.183880221674897</v>
          </cell>
          <cell r="R392">
            <v>25.182792274509701</v>
          </cell>
          <cell r="S392" t="e">
            <v>#N/A</v>
          </cell>
          <cell r="T392" t="str">
            <v>hypothetical protein</v>
          </cell>
          <cell r="U392" t="e">
            <v>#N/A</v>
          </cell>
          <cell r="V392" t="e">
            <v>#N/A</v>
          </cell>
        </row>
        <row r="393">
          <cell r="A393" t="str">
            <v>UMAG_00542</v>
          </cell>
          <cell r="B393">
            <v>2253</v>
          </cell>
          <cell r="C393">
            <v>84.560468366176096</v>
          </cell>
          <cell r="D393">
            <v>110.186089858245</v>
          </cell>
          <cell r="E393">
            <v>145.61809716100299</v>
          </cell>
          <cell r="F393">
            <v>262.92981531443797</v>
          </cell>
          <cell r="G393">
            <v>229.959813325543</v>
          </cell>
          <cell r="H393">
            <v>199.906431343869</v>
          </cell>
          <cell r="I393">
            <v>192.045144782259</v>
          </cell>
          <cell r="J393">
            <v>156.058927705858</v>
          </cell>
          <cell r="K393">
            <v>12.5771625339093</v>
          </cell>
          <cell r="L393">
            <v>23.633020827412601</v>
          </cell>
          <cell r="M393">
            <v>35.517333928184101</v>
          </cell>
          <cell r="N393">
            <v>32.828591947969997</v>
          </cell>
          <cell r="O393">
            <v>25.999100760188501</v>
          </cell>
          <cell r="P393">
            <v>10.1478584924413</v>
          </cell>
          <cell r="Q393">
            <v>6.4637713961602197</v>
          </cell>
          <cell r="R393">
            <v>11.656586829414399</v>
          </cell>
          <cell r="S393" t="e">
            <v>#N/A</v>
          </cell>
          <cell r="T393" t="str">
            <v>related to HRD1 - ubiquitin-protein ligase</v>
          </cell>
          <cell r="U393" t="str">
            <v>IPR013083;IPR024766;IPR001841</v>
          </cell>
          <cell r="V393" t="str">
            <v>Zinc finger, RING/FYVE/PHD-type;Zinc finger, RING-H2-type;Zinc finger, RING-type</v>
          </cell>
        </row>
        <row r="394">
          <cell r="A394" t="str">
            <v>UMAG_00543</v>
          </cell>
          <cell r="B394">
            <v>4062</v>
          </cell>
          <cell r="C394">
            <v>186.00235034217101</v>
          </cell>
          <cell r="D394">
            <v>260.75647724295101</v>
          </cell>
          <cell r="E394">
            <v>226.456021563668</v>
          </cell>
          <cell r="F394">
            <v>133.73150387203199</v>
          </cell>
          <cell r="G394">
            <v>157.561307385427</v>
          </cell>
          <cell r="H394">
            <v>163.27267411242701</v>
          </cell>
          <cell r="I394">
            <v>180.70076216109501</v>
          </cell>
          <cell r="J394">
            <v>174.58083695384801</v>
          </cell>
          <cell r="K394">
            <v>31.6478779249281</v>
          </cell>
          <cell r="L394">
            <v>35.693560519194001</v>
          </cell>
          <cell r="M394">
            <v>15.9670515954042</v>
          </cell>
          <cell r="N394">
            <v>8.1538346085376894</v>
          </cell>
          <cell r="O394">
            <v>31.762059390385399</v>
          </cell>
          <cell r="P394">
            <v>16.2668830827748</v>
          </cell>
          <cell r="Q394">
            <v>14.540503967283501</v>
          </cell>
          <cell r="R394">
            <v>11.7051828370553</v>
          </cell>
          <cell r="S394" t="e">
            <v>#N/A</v>
          </cell>
          <cell r="T394" t="str">
            <v>hypothetical protein</v>
          </cell>
          <cell r="U394" t="str">
            <v>IPR001214</v>
          </cell>
          <cell r="V394" t="str">
            <v>SET domain</v>
          </cell>
        </row>
        <row r="395">
          <cell r="A395" t="str">
            <v>UMAG_00545</v>
          </cell>
          <cell r="B395">
            <v>1152</v>
          </cell>
          <cell r="C395">
            <v>86.243624840972501</v>
          </cell>
          <cell r="D395">
            <v>129.02783607388599</v>
          </cell>
          <cell r="E395">
            <v>144.84936437023501</v>
          </cell>
          <cell r="F395">
            <v>121.298443428981</v>
          </cell>
          <cell r="G395">
            <v>308.59020417652999</v>
          </cell>
          <cell r="H395">
            <v>354.96960613156301</v>
          </cell>
          <cell r="I395">
            <v>336.778779243457</v>
          </cell>
          <cell r="J395">
            <v>282.28529283201499</v>
          </cell>
          <cell r="K395">
            <v>17.9377247785213</v>
          </cell>
          <cell r="L395">
            <v>29.114263876864801</v>
          </cell>
          <cell r="M395">
            <v>37.5446809451037</v>
          </cell>
          <cell r="N395">
            <v>12.397150193708599</v>
          </cell>
          <cell r="O395">
            <v>23.0168731784314</v>
          </cell>
          <cell r="P395">
            <v>43.615346434891897</v>
          </cell>
          <cell r="Q395">
            <v>70.025952716229497</v>
          </cell>
          <cell r="R395">
            <v>36.401311219222897</v>
          </cell>
          <cell r="S395" t="e">
            <v>#N/A</v>
          </cell>
          <cell r="T395" t="str">
            <v>hypothetical protein</v>
          </cell>
          <cell r="U395" t="e">
            <v>#N/A</v>
          </cell>
          <cell r="V395" t="e">
            <v>#N/A</v>
          </cell>
        </row>
        <row r="396">
          <cell r="A396" t="str">
            <v>UMAG_00547</v>
          </cell>
          <cell r="B396">
            <v>924</v>
          </cell>
          <cell r="C396">
            <v>82.352960758362897</v>
          </cell>
          <cell r="D396">
            <v>47.718626309977701</v>
          </cell>
          <cell r="E396">
            <v>69.093193922438502</v>
          </cell>
          <cell r="F396">
            <v>106.310320378611</v>
          </cell>
          <cell r="G396">
            <v>94.1362171826961</v>
          </cell>
          <cell r="H396">
            <v>78.284165713285702</v>
          </cell>
          <cell r="I396">
            <v>62.698520203424302</v>
          </cell>
          <cell r="J396">
            <v>53.256994847556101</v>
          </cell>
          <cell r="K396">
            <v>8.0785035443965505</v>
          </cell>
          <cell r="L396">
            <v>9.0086542782374792</v>
          </cell>
          <cell r="M396">
            <v>15.975185220866701</v>
          </cell>
          <cell r="N396">
            <v>14.185090190161</v>
          </cell>
          <cell r="O396">
            <v>3.00049821237628</v>
          </cell>
          <cell r="P396">
            <v>13.817813901345</v>
          </cell>
          <cell r="Q396">
            <v>18.472415283851301</v>
          </cell>
          <cell r="R396">
            <v>16.3847404469713</v>
          </cell>
          <cell r="S396" t="str">
            <v>pro3</v>
          </cell>
          <cell r="T396" t="str">
            <v>probable PRO3 - delta 1-pyrroline-5-carboxylate reductase</v>
          </cell>
          <cell r="U396" t="str">
            <v>IPR000304;IPR008927;IPR029036;IPR016040;IPR028939</v>
          </cell>
          <cell r="V396" t="str">
            <v>Pyrroline-5-carboxylate reductase;6-phosphogluconate dehydrogenase, C-terminal-like;Pyrroline-5-carboxylate reductase, dimerisation domain;NAD(P)-binding domain;Pyrroline-5-carboxylate reductase, catalytic, N-terminal</v>
          </cell>
        </row>
        <row r="397">
          <cell r="A397" t="str">
            <v>UMAG_00548</v>
          </cell>
          <cell r="B397">
            <v>1941</v>
          </cell>
          <cell r="C397">
            <v>181.00986495559999</v>
          </cell>
          <cell r="D397">
            <v>90.402564619357094</v>
          </cell>
          <cell r="E397">
            <v>82.504484021706205</v>
          </cell>
          <cell r="F397">
            <v>95.953115730042597</v>
          </cell>
          <cell r="G397">
            <v>71.681686408874299</v>
          </cell>
          <cell r="H397">
            <v>71.316103474158098</v>
          </cell>
          <cell r="I397">
            <v>62.197186129862303</v>
          </cell>
          <cell r="J397">
            <v>68.415110177027103</v>
          </cell>
          <cell r="K397">
            <v>23.2910487287404</v>
          </cell>
          <cell r="L397">
            <v>11.8874989115366</v>
          </cell>
          <cell r="M397">
            <v>23.903447656428099</v>
          </cell>
          <cell r="N397">
            <v>4.9720064321221296</v>
          </cell>
          <cell r="O397">
            <v>17.3231668592781</v>
          </cell>
          <cell r="P397">
            <v>6.3888735207311402</v>
          </cell>
          <cell r="Q397">
            <v>4.2799648777470498</v>
          </cell>
          <cell r="R397">
            <v>3.5776317045082999</v>
          </cell>
          <cell r="S397" t="e">
            <v>#N/A</v>
          </cell>
          <cell r="T397" t="str">
            <v>related to GDA1 - guanosine diphosphatase</v>
          </cell>
          <cell r="U397" t="str">
            <v>IPR000407</v>
          </cell>
          <cell r="V397" t="str">
            <v>Nucleoside phosphatase GDA1/CD39</v>
          </cell>
        </row>
        <row r="398">
          <cell r="A398" t="str">
            <v>UMAG_00549</v>
          </cell>
          <cell r="B398">
            <v>3102</v>
          </cell>
          <cell r="C398">
            <v>105.008272865809</v>
          </cell>
          <cell r="D398">
            <v>103.41653398091999</v>
          </cell>
          <cell r="E398">
            <v>80.223239997496407</v>
          </cell>
          <cell r="F398">
            <v>96.561976157096097</v>
          </cell>
          <cell r="G398">
            <v>80.149804652218805</v>
          </cell>
          <cell r="H398">
            <v>103.58141250683001</v>
          </cell>
          <cell r="I398">
            <v>122.267265522101</v>
          </cell>
          <cell r="J398">
            <v>95.356825648803905</v>
          </cell>
          <cell r="K398">
            <v>12.694167836496799</v>
          </cell>
          <cell r="L398">
            <v>31.573302782309899</v>
          </cell>
          <cell r="M398">
            <v>16.0002851638057</v>
          </cell>
          <cell r="N398">
            <v>16.580238493375099</v>
          </cell>
          <cell r="O398">
            <v>10.3402603433958</v>
          </cell>
          <cell r="P398">
            <v>22.750049873797199</v>
          </cell>
          <cell r="Q398">
            <v>16.746289730654901</v>
          </cell>
          <cell r="R398">
            <v>1.1559719743929899</v>
          </cell>
          <cell r="S398" t="e">
            <v>#N/A</v>
          </cell>
          <cell r="T398" t="str">
            <v>related to UTR1 (associated with ferric reductase activity)</v>
          </cell>
          <cell r="U398" t="str">
            <v>IPR016064;IPR002504;IPR017438;IPR017437</v>
          </cell>
          <cell r="V398" t="str">
            <v>ATP-NAD kinase-like domain;Inorganic polyphosphate/ATP-NAD kinase;Inorganic polyphosphate/ATP-NAD kinase, domain 1;ATP-NAD kinase, PpnK-type, all-beta</v>
          </cell>
        </row>
        <row r="399">
          <cell r="A399" t="str">
            <v>UMAG_00550</v>
          </cell>
          <cell r="B399">
            <v>327</v>
          </cell>
          <cell r="C399">
            <v>0.16312677704946199</v>
          </cell>
          <cell r="D399">
            <v>0</v>
          </cell>
          <cell r="E399">
            <v>1.26425573084997</v>
          </cell>
          <cell r="F399">
            <v>2.8467615492556302</v>
          </cell>
          <cell r="G399">
            <v>3.41782716619521</v>
          </cell>
          <cell r="H399">
            <v>3.36776438293467</v>
          </cell>
          <cell r="I399">
            <v>3.72397450998875</v>
          </cell>
          <cell r="J399">
            <v>1.4153074939008301</v>
          </cell>
          <cell r="K399">
            <v>0.15387852998315399</v>
          </cell>
          <cell r="L399">
            <v>0</v>
          </cell>
          <cell r="M399">
            <v>2.18975515959227</v>
          </cell>
          <cell r="N399">
            <v>2.4977534612236498</v>
          </cell>
          <cell r="O399">
            <v>3.32910885922472</v>
          </cell>
          <cell r="P399">
            <v>2.3093856617378701</v>
          </cell>
          <cell r="Q399">
            <v>1.62481403288757</v>
          </cell>
          <cell r="R399">
            <v>0.145060480298834</v>
          </cell>
          <cell r="S399" t="e">
            <v>#N/A</v>
          </cell>
          <cell r="T399" t="str">
            <v>hypothetical protein</v>
          </cell>
          <cell r="U399" t="e">
            <v>#N/A</v>
          </cell>
          <cell r="V399" t="e">
            <v>#N/A</v>
          </cell>
        </row>
        <row r="400">
          <cell r="A400" t="str">
            <v>UMAG_00551</v>
          </cell>
          <cell r="B400">
            <v>2763</v>
          </cell>
          <cell r="C400">
            <v>29.5510714988648</v>
          </cell>
          <cell r="D400">
            <v>114.601695717854</v>
          </cell>
          <cell r="E400">
            <v>133.04592956425401</v>
          </cell>
          <cell r="F400">
            <v>130.43660110438</v>
          </cell>
          <cell r="G400">
            <v>151.05433294165101</v>
          </cell>
          <cell r="H400">
            <v>131.712123246673</v>
          </cell>
          <cell r="I400">
            <v>151.60684134729101</v>
          </cell>
          <cell r="J400">
            <v>208.54369932271601</v>
          </cell>
          <cell r="K400">
            <v>5.1786134443420302</v>
          </cell>
          <cell r="L400">
            <v>20.6315714648652</v>
          </cell>
          <cell r="M400">
            <v>35.118916726635703</v>
          </cell>
          <cell r="N400">
            <v>22.825750650882899</v>
          </cell>
          <cell r="O400">
            <v>10.687362969171099</v>
          </cell>
          <cell r="P400">
            <v>5.32243011218576</v>
          </cell>
          <cell r="Q400">
            <v>4.9639186554440498</v>
          </cell>
          <cell r="R400">
            <v>60.604569191522799</v>
          </cell>
          <cell r="S400" t="e">
            <v>#N/A</v>
          </cell>
          <cell r="T400" t="str">
            <v>related to putative C2H2 zinc finger protein flbC</v>
          </cell>
          <cell r="U400" t="str">
            <v>IPR007087;IPR013087;IPR015880</v>
          </cell>
          <cell r="V400" t="str">
            <v>Zinc finger, C2H2;Zinc finger C2H2-type/integrase DNA-binding domain;Zinc finger, C2H2-like</v>
          </cell>
        </row>
        <row r="401">
          <cell r="A401" t="str">
            <v>UMAG_00553</v>
          </cell>
          <cell r="B401">
            <v>3132</v>
          </cell>
          <cell r="C401">
            <v>147.44492008730401</v>
          </cell>
          <cell r="D401">
            <v>151.83486329021</v>
          </cell>
          <cell r="E401">
            <v>163.915561248117</v>
          </cell>
          <cell r="F401">
            <v>257.411758478092</v>
          </cell>
          <cell r="G401">
            <v>174.194298139929</v>
          </cell>
          <cell r="H401">
            <v>158.401297154508</v>
          </cell>
          <cell r="I401">
            <v>158.99676844374099</v>
          </cell>
          <cell r="J401">
            <v>134.21861335563</v>
          </cell>
          <cell r="K401">
            <v>25.847696703615298</v>
          </cell>
          <cell r="L401">
            <v>24.137259838259801</v>
          </cell>
          <cell r="M401">
            <v>41.337577740584898</v>
          </cell>
          <cell r="N401">
            <v>10.879903213999301</v>
          </cell>
          <cell r="O401">
            <v>16.572304514058601</v>
          </cell>
          <cell r="P401">
            <v>11.036380308528299</v>
          </cell>
          <cell r="Q401">
            <v>9.0467258582689496</v>
          </cell>
          <cell r="R401">
            <v>14.863728718787099</v>
          </cell>
          <cell r="S401" t="e">
            <v>#N/A</v>
          </cell>
          <cell r="T401" t="str">
            <v>related to GTPase activating protein sec2</v>
          </cell>
          <cell r="U401" t="str">
            <v>IPR009449</v>
          </cell>
          <cell r="V401" t="str">
            <v>GDPGTP exchange factor Sec2p</v>
          </cell>
        </row>
        <row r="402">
          <cell r="A402" t="str">
            <v>UMAG_00555</v>
          </cell>
          <cell r="B402">
            <v>1071</v>
          </cell>
          <cell r="C402">
            <v>314.24293780667301</v>
          </cell>
          <cell r="D402">
            <v>115.685064279011</v>
          </cell>
          <cell r="E402">
            <v>127.345364105359</v>
          </cell>
          <cell r="F402">
            <v>130.06539133502201</v>
          </cell>
          <cell r="G402">
            <v>98.848483415143903</v>
          </cell>
          <cell r="H402">
            <v>176.04483555175401</v>
          </cell>
          <cell r="I402">
            <v>167.790565386498</v>
          </cell>
          <cell r="J402">
            <v>158.819880348315</v>
          </cell>
          <cell r="K402">
            <v>23.396078983237</v>
          </cell>
          <cell r="L402">
            <v>18.611348298707199</v>
          </cell>
          <cell r="M402">
            <v>26.3506682314549</v>
          </cell>
          <cell r="N402">
            <v>16.104616356766002</v>
          </cell>
          <cell r="O402">
            <v>16.138195687088501</v>
          </cell>
          <cell r="P402">
            <v>16.598398936432101</v>
          </cell>
          <cell r="Q402">
            <v>24.9610667391592</v>
          </cell>
          <cell r="R402">
            <v>36.909328682396797</v>
          </cell>
          <cell r="S402" t="e">
            <v>#N/A</v>
          </cell>
          <cell r="T402" t="str">
            <v>probable glycerol-3-phosphate dehydrogenase (NAD)</v>
          </cell>
          <cell r="U402" t="str">
            <v>IPR008927;IPR006168;IPR017751;IPR016040;IPR013328;IPR006109;IPR011128</v>
          </cell>
          <cell r="V402" t="str">
            <v>6-phosphogluconate dehydrogenase, C-terminal-like;Glycerol-3-phosphate dehydrogenase, NAD-dependent;Glycerol-3-phosphate dehydrogenase, NAD-dependent, eukaryotic;NAD(P)-binding domain;Dehydrogenase, multihelical;Glycerol-3-phosphate dehydrogenase, NAD-dependent, C-terminal;Glycerol-3-phosphate dehydrogenase, NAD-dependent, N-terminal</v>
          </cell>
        </row>
        <row r="403">
          <cell r="A403" t="str">
            <v>UMAG_00557</v>
          </cell>
          <cell r="B403">
            <v>3453</v>
          </cell>
          <cell r="C403">
            <v>309.87496542091202</v>
          </cell>
          <cell r="D403">
            <v>512.56711948833197</v>
          </cell>
          <cell r="E403">
            <v>472.620794475612</v>
          </cell>
          <cell r="F403">
            <v>437.091242648633</v>
          </cell>
          <cell r="G403">
            <v>425.66153120074398</v>
          </cell>
          <cell r="H403">
            <v>424.28727125646498</v>
          </cell>
          <cell r="I403">
            <v>484.03610028367001</v>
          </cell>
          <cell r="J403">
            <v>362.69138705132002</v>
          </cell>
          <cell r="K403">
            <v>163.26327684618801</v>
          </cell>
          <cell r="L403">
            <v>65.653619353593896</v>
          </cell>
          <cell r="M403">
            <v>15.514237626902601</v>
          </cell>
          <cell r="N403">
            <v>16.562134490243601</v>
          </cell>
          <cell r="O403">
            <v>52.807084303884999</v>
          </cell>
          <cell r="P403">
            <v>20.575866027336598</v>
          </cell>
          <cell r="Q403">
            <v>17.900816520855201</v>
          </cell>
          <cell r="R403">
            <v>11.1811861751302</v>
          </cell>
          <cell r="S403" t="str">
            <v>ams1</v>
          </cell>
          <cell r="T403" t="str">
            <v>probable AMS1 - alpha-mannosidase</v>
          </cell>
          <cell r="U403" t="str">
            <v>IPR011330;IPR028995;IPR011013;IPR027291;IPR000602;IPR011682;IPR015341</v>
          </cell>
          <cell r="V403" t="str">
            <v>Glycoside hydrolase/deacetylase, beta/alpha-barrel;Glycoside hydrolase, families 57/38, central domain;Galactose mutarotase-like domain;Glycoside hydrolase 38/57, N-terminal domain;Glycoside hydrolase family 38, N-terminal domain;Glycosyl hydrolase family 38, C-terminal;Glycoside hydrolase, family 38, central domain</v>
          </cell>
        </row>
        <row r="404">
          <cell r="A404" t="str">
            <v>UMAG_00558</v>
          </cell>
          <cell r="B404">
            <v>417</v>
          </cell>
          <cell r="C404">
            <v>0.150924625656642</v>
          </cell>
          <cell r="D404">
            <v>236.64365762027299</v>
          </cell>
          <cell r="E404">
            <v>337.728660727197</v>
          </cell>
          <cell r="F404">
            <v>1178.67077282019</v>
          </cell>
          <cell r="G404">
            <v>980.14959497854795</v>
          </cell>
          <cell r="H404">
            <v>516.08935154618098</v>
          </cell>
          <cell r="I404">
            <v>296.17036637708702</v>
          </cell>
          <cell r="J404">
            <v>150.035060484902</v>
          </cell>
          <cell r="K404">
            <v>0.10716189551609499</v>
          </cell>
          <cell r="L404">
            <v>159.65588875283601</v>
          </cell>
          <cell r="M404">
            <v>145.83353474251999</v>
          </cell>
          <cell r="N404">
            <v>66.511956187712201</v>
          </cell>
          <cell r="O404">
            <v>268.25975065404998</v>
          </cell>
          <cell r="P404">
            <v>154.998526306206</v>
          </cell>
          <cell r="Q404">
            <v>55.913521270238</v>
          </cell>
          <cell r="R404">
            <v>25.7452218132015</v>
          </cell>
          <cell r="S404" t="e">
            <v>#N/A</v>
          </cell>
          <cell r="T404" t="str">
            <v>hypothetical protein</v>
          </cell>
          <cell r="U404" t="e">
            <v>#N/A</v>
          </cell>
          <cell r="V404" t="e">
            <v>#N/A</v>
          </cell>
        </row>
        <row r="405">
          <cell r="A405" t="str">
            <v>UMAG_00559</v>
          </cell>
          <cell r="B405">
            <v>321</v>
          </cell>
          <cell r="C405">
            <v>1.6982715457769599E-2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2.9414926023342301E-2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 t="e">
            <v>#N/A</v>
          </cell>
          <cell r="T405" t="str">
            <v>hypothetical protein</v>
          </cell>
          <cell r="U405" t="e">
            <v>#N/A</v>
          </cell>
          <cell r="V405" t="e">
            <v>#N/A</v>
          </cell>
        </row>
        <row r="406">
          <cell r="A406" t="str">
            <v>UMAG_00560</v>
          </cell>
          <cell r="B406">
            <v>1209</v>
          </cell>
          <cell r="C406">
            <v>497.32380229896302</v>
          </cell>
          <cell r="D406">
            <v>307.82802380066801</v>
          </cell>
          <cell r="E406">
            <v>354.24927379862402</v>
          </cell>
          <cell r="F406">
            <v>193.437254620218</v>
          </cell>
          <cell r="G406">
            <v>195.843637920166</v>
          </cell>
          <cell r="H406">
            <v>207.270907587887</v>
          </cell>
          <cell r="I406">
            <v>227.320381762686</v>
          </cell>
          <cell r="J406">
            <v>266.61556604757698</v>
          </cell>
          <cell r="K406">
            <v>86.749847862556805</v>
          </cell>
          <cell r="L406">
            <v>117.46156597836</v>
          </cell>
          <cell r="M406">
            <v>65.6632530772536</v>
          </cell>
          <cell r="N406">
            <v>27.572050458980598</v>
          </cell>
          <cell r="O406">
            <v>6.7531214470818099</v>
          </cell>
          <cell r="P406">
            <v>34.127357288788197</v>
          </cell>
          <cell r="Q406">
            <v>32.398356643068396</v>
          </cell>
          <cell r="R406">
            <v>20.3371101235746</v>
          </cell>
          <cell r="S406" t="e">
            <v>#N/A</v>
          </cell>
          <cell r="T406" t="str">
            <v>probable glycogen synthase kinase 3 alpha</v>
          </cell>
          <cell r="U406" t="str">
            <v>IPR008271;IPR011009;IPR002290;IPR000719</v>
          </cell>
          <cell r="V406" t="str">
            <v>Serine/threonine-protein kinase, active site;Protein kinase-like domain;Serine/threonine/dual specificity protein kinase, catalytic  domain;Protein kinase domain</v>
          </cell>
        </row>
        <row r="407">
          <cell r="A407" t="str">
            <v>UMAG_00561</v>
          </cell>
          <cell r="B407">
            <v>1209</v>
          </cell>
          <cell r="C407">
            <v>21.675002189683202</v>
          </cell>
          <cell r="D407">
            <v>70.714792111922094</v>
          </cell>
          <cell r="E407">
            <v>52.4503063128696</v>
          </cell>
          <cell r="F407">
            <v>64.906128821304307</v>
          </cell>
          <cell r="G407">
            <v>67.9886881577211</v>
          </cell>
          <cell r="H407">
            <v>82.185931119777905</v>
          </cell>
          <cell r="I407">
            <v>83.758084530588206</v>
          </cell>
          <cell r="J407">
            <v>84.056398184856405</v>
          </cell>
          <cell r="K407">
            <v>3.5442078448814902</v>
          </cell>
          <cell r="L407">
            <v>26.022041779239501</v>
          </cell>
          <cell r="M407">
            <v>6.3622627484289298</v>
          </cell>
          <cell r="N407">
            <v>2.87264132955303</v>
          </cell>
          <cell r="O407">
            <v>17.458344399413299</v>
          </cell>
          <cell r="P407">
            <v>13.530389767563999</v>
          </cell>
          <cell r="Q407">
            <v>4.9550190665462903</v>
          </cell>
          <cell r="R407">
            <v>24.257647562081299</v>
          </cell>
          <cell r="S407" t="e">
            <v>#N/A</v>
          </cell>
          <cell r="T407" t="str">
            <v>related to cell cycle arrest protein BUB2</v>
          </cell>
          <cell r="U407" t="str">
            <v>IPR000195</v>
          </cell>
          <cell r="V407" t="str">
            <v>Rab-GTPase-TBC domain</v>
          </cell>
        </row>
        <row r="408">
          <cell r="A408" t="str">
            <v>UMAG_00562</v>
          </cell>
          <cell r="B408">
            <v>1242</v>
          </cell>
          <cell r="C408">
            <v>47.518232578109703</v>
          </cell>
          <cell r="D408">
            <v>90.270102145819607</v>
          </cell>
          <cell r="E408">
            <v>68.224225224492102</v>
          </cell>
          <cell r="F408">
            <v>49.386912299133101</v>
          </cell>
          <cell r="G408">
            <v>76.636020730086997</v>
          </cell>
          <cell r="H408">
            <v>52.627511035633098</v>
          </cell>
          <cell r="I408">
            <v>64.249817423432205</v>
          </cell>
          <cell r="J408">
            <v>57.497455442207702</v>
          </cell>
          <cell r="K408">
            <v>3.74240745675616</v>
          </cell>
          <cell r="L408">
            <v>39.652007068952003</v>
          </cell>
          <cell r="M408">
            <v>15.684931430377</v>
          </cell>
          <cell r="N408">
            <v>9.6591147023579307</v>
          </cell>
          <cell r="O408">
            <v>16.225837353869601</v>
          </cell>
          <cell r="P408">
            <v>16.2907271851393</v>
          </cell>
          <cell r="Q408">
            <v>16.474692681993702</v>
          </cell>
          <cell r="R408">
            <v>5.2789543054416601</v>
          </cell>
          <cell r="S408" t="e">
            <v>#N/A</v>
          </cell>
          <cell r="T408" t="str">
            <v>hypothetical protein</v>
          </cell>
          <cell r="U408" t="str">
            <v>IPR013083;IPR001841</v>
          </cell>
          <cell r="V408" t="str">
            <v>Zinc finger, RING/FYVE/PHD-type;Zinc finger, RING-type</v>
          </cell>
        </row>
        <row r="409">
          <cell r="A409" t="str">
            <v>UMAG_00563</v>
          </cell>
          <cell r="B409">
            <v>513</v>
          </cell>
          <cell r="C409">
            <v>113.17907109814</v>
          </cell>
          <cell r="D409">
            <v>53.216089974084802</v>
          </cell>
          <cell r="E409">
            <v>68.916465074448894</v>
          </cell>
          <cell r="F409">
            <v>71.108870117778693</v>
          </cell>
          <cell r="G409">
            <v>36.906391563774598</v>
          </cell>
          <cell r="H409">
            <v>40.572989499547496</v>
          </cell>
          <cell r="I409">
            <v>29.608739039664499</v>
          </cell>
          <cell r="J409">
            <v>39.154576889624401</v>
          </cell>
          <cell r="K409">
            <v>26.352955411440298</v>
          </cell>
          <cell r="L409">
            <v>34.546233986945801</v>
          </cell>
          <cell r="M409">
            <v>36.876791856290701</v>
          </cell>
          <cell r="N409">
            <v>4.1774966523091903</v>
          </cell>
          <cell r="O409">
            <v>12.539942980678701</v>
          </cell>
          <cell r="P409">
            <v>5.5319933566600596</v>
          </cell>
          <cell r="Q409">
            <v>2.9836644410174902</v>
          </cell>
          <cell r="R409">
            <v>3.2555988047898898</v>
          </cell>
          <cell r="S409" t="e">
            <v>#N/A</v>
          </cell>
          <cell r="T409" t="str">
            <v>related to MRPL33 - mitochondrial ribosomal protein</v>
          </cell>
          <cell r="U409" t="str">
            <v>IPR016082;IPR005996</v>
          </cell>
          <cell r="V409" t="str">
            <v>Ribosomal protein L30, ferredoxin-like fold domain;Ribosomal protein L30, bacterial-type</v>
          </cell>
        </row>
        <row r="410">
          <cell r="A410" t="str">
            <v>UMAG_00564</v>
          </cell>
          <cell r="B410">
            <v>1107</v>
          </cell>
          <cell r="C410">
            <v>25.851900236554901</v>
          </cell>
          <cell r="D410">
            <v>16.4420601337658</v>
          </cell>
          <cell r="E410">
            <v>11.7626679730337</v>
          </cell>
          <cell r="F410">
            <v>1.36317573114518</v>
          </cell>
          <cell r="G410">
            <v>1.9781556013010699</v>
          </cell>
          <cell r="H410">
            <v>1.0137273935581901</v>
          </cell>
          <cell r="I410">
            <v>1.16687619686959</v>
          </cell>
          <cell r="J410">
            <v>6.9887613884859201</v>
          </cell>
          <cell r="K410">
            <v>5.5740937293019401</v>
          </cell>
          <cell r="L410">
            <v>8.4026672286738293</v>
          </cell>
          <cell r="M410">
            <v>4.9846302090907297</v>
          </cell>
          <cell r="N410">
            <v>1.3299206443229601</v>
          </cell>
          <cell r="O410">
            <v>2.0721408876097702</v>
          </cell>
          <cell r="P410">
            <v>1.00676032358113</v>
          </cell>
          <cell r="Q410">
            <v>2.0210888591208702</v>
          </cell>
          <cell r="R410">
            <v>0.81595596609283605</v>
          </cell>
          <cell r="S410" t="e">
            <v>#N/A</v>
          </cell>
          <cell r="T410" t="str">
            <v>related to adenosine deaminase</v>
          </cell>
          <cell r="U410" t="str">
            <v>IPR001365</v>
          </cell>
          <cell r="V410" t="str">
            <v>Adenosine/AMP deaminase domain</v>
          </cell>
        </row>
        <row r="411">
          <cell r="A411" t="str">
            <v>UMAG_00565</v>
          </cell>
          <cell r="B411">
            <v>1683</v>
          </cell>
          <cell r="C411">
            <v>420.61574976035399</v>
          </cell>
          <cell r="D411">
            <v>189.71620643792599</v>
          </cell>
          <cell r="E411">
            <v>243.14066407128701</v>
          </cell>
          <cell r="F411">
            <v>372.774432990565</v>
          </cell>
          <cell r="G411">
            <v>275.73272634453099</v>
          </cell>
          <cell r="H411">
            <v>269.40972238916299</v>
          </cell>
          <cell r="I411">
            <v>234.54040881567201</v>
          </cell>
          <cell r="J411">
            <v>216.406820748851</v>
          </cell>
          <cell r="K411">
            <v>91.171204328927502</v>
          </cell>
          <cell r="L411">
            <v>31.590577417779201</v>
          </cell>
          <cell r="M411">
            <v>25.813368903009401</v>
          </cell>
          <cell r="N411">
            <v>10.249191129967601</v>
          </cell>
          <cell r="O411">
            <v>31.073418003804701</v>
          </cell>
          <cell r="P411">
            <v>35.210106879000001</v>
          </cell>
          <cell r="Q411">
            <v>7.4095732906563399</v>
          </cell>
          <cell r="R411">
            <v>59.679714668935297</v>
          </cell>
          <cell r="S411" t="str">
            <v>cct7</v>
          </cell>
          <cell r="T411" t="str">
            <v>probable CCT7 - component of chaperonin-containing T-complex</v>
          </cell>
          <cell r="U411" t="str">
            <v>IPR012720;IPR027409;IPR002423;IPR002194;IPR027413;IPR027410;IPR017998</v>
          </cell>
          <cell r="V411" t="str">
            <v>T-complex protein 1, eta subunit;GroEL-like apical domain;Chaperonin Cpn60/TCP-1;Chaperonin TCP-1, conserved site;GroEL-like equatorial domain;TCP-1-like chaperonin intermediate domain;Chaperone tailless complex polypeptide 1 (TCP-1)</v>
          </cell>
        </row>
        <row r="412">
          <cell r="A412" t="str">
            <v>UMAG_00567</v>
          </cell>
          <cell r="B412">
            <v>849</v>
          </cell>
          <cell r="C412">
            <v>35.3964750995437</v>
          </cell>
          <cell r="D412">
            <v>90.245402021249802</v>
          </cell>
          <cell r="E412">
            <v>65.831750216709295</v>
          </cell>
          <cell r="F412">
            <v>14.5534027664199</v>
          </cell>
          <cell r="G412">
            <v>17.465375567008</v>
          </cell>
          <cell r="H412">
            <v>20.253033109643798</v>
          </cell>
          <cell r="I412">
            <v>14.252911751389499</v>
          </cell>
          <cell r="J412">
            <v>25.9163594764115</v>
          </cell>
          <cell r="K412">
            <v>10.1494276216687</v>
          </cell>
          <cell r="L412">
            <v>26.7439803318786</v>
          </cell>
          <cell r="M412">
            <v>13.9040443069108</v>
          </cell>
          <cell r="N412">
            <v>2.6662132123156002</v>
          </cell>
          <cell r="O412">
            <v>2.7925752483947002</v>
          </cell>
          <cell r="P412">
            <v>2.5124197478502301</v>
          </cell>
          <cell r="Q412">
            <v>0.45682069784013402</v>
          </cell>
          <cell r="R412">
            <v>10.814115359858601</v>
          </cell>
          <cell r="S412" t="e">
            <v>#N/A</v>
          </cell>
          <cell r="T412" t="str">
            <v>related to B2-aldehyde-forming enzyme</v>
          </cell>
          <cell r="U412" t="str">
            <v>IPR009009;IPR014733</v>
          </cell>
          <cell r="V412" t="str">
            <v>RlpA-like double-psi beta-barrel domain;Barwin-like endoglucanase</v>
          </cell>
        </row>
        <row r="413">
          <cell r="A413" t="str">
            <v>UMAG_00568</v>
          </cell>
          <cell r="B413">
            <v>2340</v>
          </cell>
          <cell r="C413">
            <v>299.195023673018</v>
          </cell>
          <cell r="D413">
            <v>146.294344630491</v>
          </cell>
          <cell r="E413">
            <v>116.539152847477</v>
          </cell>
          <cell r="F413">
            <v>64.733096094163898</v>
          </cell>
          <cell r="G413">
            <v>67.064579650228794</v>
          </cell>
          <cell r="H413">
            <v>85.096175262302793</v>
          </cell>
          <cell r="I413">
            <v>81.382516991110805</v>
          </cell>
          <cell r="J413">
            <v>113.45406307691999</v>
          </cell>
          <cell r="K413">
            <v>110.45959968753</v>
          </cell>
          <cell r="L413">
            <v>5.3367547513609397</v>
          </cell>
          <cell r="M413">
            <v>22.241689496819198</v>
          </cell>
          <cell r="N413">
            <v>9.4742092365454997</v>
          </cell>
          <cell r="O413">
            <v>12.1190163004878</v>
          </cell>
          <cell r="P413">
            <v>3.8789020273546102</v>
          </cell>
          <cell r="Q413">
            <v>8.4729785095819494</v>
          </cell>
          <cell r="R413">
            <v>11.1090079012472</v>
          </cell>
          <cell r="S413" t="e">
            <v>#N/A</v>
          </cell>
          <cell r="T413" t="str">
            <v>related to FCP1 - TFIIF interacting component of CTD phosphatase</v>
          </cell>
          <cell r="U413" t="str">
            <v>IPR001357;IPR023214;IPR011947;IPR004274</v>
          </cell>
          <cell r="V413" t="str">
            <v>BRCT domain;HAD-like domain;FCP1-like phosphatase, phosphatase domain;NLI interacting factor</v>
          </cell>
        </row>
        <row r="414">
          <cell r="A414" t="str">
            <v>UMAG_00569</v>
          </cell>
          <cell r="B414">
            <v>2457</v>
          </cell>
          <cell r="C414">
            <v>119.408759114617</v>
          </cell>
          <cell r="D414">
            <v>89.967371633560404</v>
          </cell>
          <cell r="E414">
            <v>85.871204359697998</v>
          </cell>
          <cell r="F414">
            <v>62.556271951528799</v>
          </cell>
          <cell r="G414">
            <v>55.2015552196941</v>
          </cell>
          <cell r="H414">
            <v>53.3393338941341</v>
          </cell>
          <cell r="I414">
            <v>58.547687063926702</v>
          </cell>
          <cell r="J414">
            <v>61.747330251988799</v>
          </cell>
          <cell r="K414">
            <v>10.781404496065001</v>
          </cell>
          <cell r="L414">
            <v>8.7640590467703099</v>
          </cell>
          <cell r="M414">
            <v>14.2155750432823</v>
          </cell>
          <cell r="N414">
            <v>1.8470831053619401</v>
          </cell>
          <cell r="O414">
            <v>11.2519871986505</v>
          </cell>
          <cell r="P414">
            <v>3.6185296167405698</v>
          </cell>
          <cell r="Q414">
            <v>10.9032030492278</v>
          </cell>
          <cell r="R414">
            <v>11.3764618744661</v>
          </cell>
          <cell r="S414" t="e">
            <v>#N/A</v>
          </cell>
          <cell r="T414" t="str">
            <v>related to GTP-binding protein</v>
          </cell>
          <cell r="U414" t="str">
            <v>IPR027417;IPR006073</v>
          </cell>
          <cell r="V414" t="str">
            <v>P-loop containing nucleoside triphosphate hydrolase;GTP binding domain</v>
          </cell>
        </row>
        <row r="415">
          <cell r="A415" t="str">
            <v>UMAG_00572</v>
          </cell>
          <cell r="B415">
            <v>2442</v>
          </cell>
          <cell r="C415">
            <v>60.107051179489503</v>
          </cell>
          <cell r="D415">
            <v>59.194168496886199</v>
          </cell>
          <cell r="E415">
            <v>82.971223270336907</v>
          </cell>
          <cell r="F415">
            <v>78.780032425748601</v>
          </cell>
          <cell r="G415">
            <v>62.985117872768797</v>
          </cell>
          <cell r="H415">
            <v>67.119405682278796</v>
          </cell>
          <cell r="I415">
            <v>78.877585030040393</v>
          </cell>
          <cell r="J415">
            <v>60.786172305953002</v>
          </cell>
          <cell r="K415">
            <v>0.94339069759720895</v>
          </cell>
          <cell r="L415">
            <v>8.0385997857454896</v>
          </cell>
          <cell r="M415">
            <v>27.8658359857295</v>
          </cell>
          <cell r="N415">
            <v>6.1441723846379803</v>
          </cell>
          <cell r="O415">
            <v>6.2271901655277304</v>
          </cell>
          <cell r="P415">
            <v>11.8536943876991</v>
          </cell>
          <cell r="Q415">
            <v>8.70844828371456</v>
          </cell>
          <cell r="R415">
            <v>8.6647590898615103</v>
          </cell>
          <cell r="S415" t="e">
            <v>#N/A</v>
          </cell>
          <cell r="T415" t="str">
            <v>hypothetical protein</v>
          </cell>
          <cell r="U415" t="str">
            <v>IPR008978;IPR007052</v>
          </cell>
          <cell r="V415" t="str">
            <v>HSP20-like chaperone;CS domain</v>
          </cell>
        </row>
        <row r="416">
          <cell r="A416" t="str">
            <v>UMAG_00573</v>
          </cell>
          <cell r="B416">
            <v>756</v>
          </cell>
          <cell r="C416">
            <v>708.29475095034798</v>
          </cell>
          <cell r="D416">
            <v>1021.49301469035</v>
          </cell>
          <cell r="E416">
            <v>1491.5045527592399</v>
          </cell>
          <cell r="F416">
            <v>312.36527237155599</v>
          </cell>
          <cell r="G416">
            <v>408.199589418431</v>
          </cell>
          <cell r="H416">
            <v>336.32567733950401</v>
          </cell>
          <cell r="I416">
            <v>266.740808451269</v>
          </cell>
          <cell r="J416">
            <v>446.025175217244</v>
          </cell>
          <cell r="K416">
            <v>264.78179973552398</v>
          </cell>
          <cell r="L416">
            <v>453.985157442868</v>
          </cell>
          <cell r="M416">
            <v>255.82044931110201</v>
          </cell>
          <cell r="N416">
            <v>52.122877576746099</v>
          </cell>
          <cell r="O416">
            <v>88.856434969202795</v>
          </cell>
          <cell r="P416">
            <v>138.28675744154199</v>
          </cell>
          <cell r="Q416">
            <v>64.534206969432006</v>
          </cell>
          <cell r="R416">
            <v>78.577280245862497</v>
          </cell>
          <cell r="S416" t="e">
            <v>#N/A</v>
          </cell>
          <cell r="T416" t="str">
            <v>hypothetical protein</v>
          </cell>
          <cell r="U416" t="e">
            <v>#N/A</v>
          </cell>
          <cell r="V416" t="e">
            <v>#N/A</v>
          </cell>
        </row>
        <row r="417">
          <cell r="A417" t="str">
            <v>UMAG_00574</v>
          </cell>
          <cell r="B417">
            <v>5055</v>
          </cell>
          <cell r="C417">
            <v>142.58473614655901</v>
          </cell>
          <cell r="D417">
            <v>90.666218512246104</v>
          </cell>
          <cell r="E417">
            <v>122.116578620178</v>
          </cell>
          <cell r="F417">
            <v>217.34591656495601</v>
          </cell>
          <cell r="G417">
            <v>118.61139128906601</v>
          </cell>
          <cell r="H417">
            <v>109.046786648664</v>
          </cell>
          <cell r="I417">
            <v>92.146841202564403</v>
          </cell>
          <cell r="J417">
            <v>76.297984460355195</v>
          </cell>
          <cell r="K417">
            <v>2.7358424070521798</v>
          </cell>
          <cell r="L417">
            <v>25.876851217942701</v>
          </cell>
          <cell r="M417">
            <v>14.545901665114799</v>
          </cell>
          <cell r="N417">
            <v>28.2832700750768</v>
          </cell>
          <cell r="O417">
            <v>23.410710972116501</v>
          </cell>
          <cell r="P417">
            <v>6.6130484081218199</v>
          </cell>
          <cell r="Q417">
            <v>7.22613646923927</v>
          </cell>
          <cell r="R417">
            <v>17.6506412426453</v>
          </cell>
          <cell r="S417" t="e">
            <v>#N/A</v>
          </cell>
          <cell r="T417" t="str">
            <v>probable DNA/RNA helicase (DEAD/H box family II)</v>
          </cell>
          <cell r="U417" t="str">
            <v>IPR027417;IPR014001;IPR007502;IPR001650;IPR011709;IPR011545</v>
          </cell>
          <cell r="V417" t="str">
            <v>P-loop containing nucleoside triphosphate hydrolase;Helicase superfamily 1/2, ATP-binding domain;Helicase-associated domain;Helicase, C-terminal;Domain of unknown function DUF1605;DEAD/DEAH box helicase domain</v>
          </cell>
        </row>
        <row r="418">
          <cell r="A418" t="str">
            <v>UMAG_00575</v>
          </cell>
          <cell r="B418">
            <v>2649</v>
          </cell>
          <cell r="C418">
            <v>133.72757139768899</v>
          </cell>
          <cell r="D418">
            <v>74.705188170733805</v>
          </cell>
          <cell r="E418">
            <v>107.80753613151199</v>
          </cell>
          <cell r="F418">
            <v>130.18447530292499</v>
          </cell>
          <cell r="G418">
            <v>107.1297184897</v>
          </cell>
          <cell r="H418">
            <v>93.822015122827693</v>
          </cell>
          <cell r="I418">
            <v>109.514927740296</v>
          </cell>
          <cell r="J418">
            <v>95.413365537935704</v>
          </cell>
          <cell r="K418">
            <v>8.5092969724449201</v>
          </cell>
          <cell r="L418">
            <v>22.214537445441799</v>
          </cell>
          <cell r="M418">
            <v>20.409798440527101</v>
          </cell>
          <cell r="N418">
            <v>12.297206325516299</v>
          </cell>
          <cell r="O418">
            <v>4.4686203947816603</v>
          </cell>
          <cell r="P418">
            <v>12.4947844610292</v>
          </cell>
          <cell r="Q418">
            <v>3.8914379810817201</v>
          </cell>
          <cell r="R418">
            <v>13.147478921565799</v>
          </cell>
          <cell r="S418" t="e">
            <v>#N/A</v>
          </cell>
          <cell r="T418" t="str">
            <v>related to IES1 - Subunit 1 of the INO80 chromatin remodeling complex</v>
          </cell>
          <cell r="U418" t="e">
            <v>#N/A</v>
          </cell>
          <cell r="V418" t="e">
            <v>#N/A</v>
          </cell>
        </row>
        <row r="419">
          <cell r="A419" t="str">
            <v>UMAG_00576</v>
          </cell>
          <cell r="B419">
            <v>714</v>
          </cell>
          <cell r="C419">
            <v>50.198236819553102</v>
          </cell>
          <cell r="D419">
            <v>89.548166641520297</v>
          </cell>
          <cell r="E419">
            <v>93.835150788871204</v>
          </cell>
          <cell r="F419">
            <v>139.63571658125099</v>
          </cell>
          <cell r="G419">
            <v>174.990144177426</v>
          </cell>
          <cell r="H419">
            <v>145.458929372184</v>
          </cell>
          <cell r="I419">
            <v>165.45318656129601</v>
          </cell>
          <cell r="J419">
            <v>128.423318070932</v>
          </cell>
          <cell r="K419">
            <v>4.6223575532661796</v>
          </cell>
          <cell r="L419">
            <v>34.812148813091397</v>
          </cell>
          <cell r="M419">
            <v>18.968719060036999</v>
          </cell>
          <cell r="N419">
            <v>26.5860255872871</v>
          </cell>
          <cell r="O419">
            <v>7.1434235209393204</v>
          </cell>
          <cell r="P419">
            <v>15.029176028538</v>
          </cell>
          <cell r="Q419">
            <v>12.842917175013399</v>
          </cell>
          <cell r="R419">
            <v>2.6930851329623602</v>
          </cell>
          <cell r="S419" t="e">
            <v>#N/A</v>
          </cell>
          <cell r="T419" t="str">
            <v>related to LRP1 - nuclear exosome-associated nucleic acid binding protein</v>
          </cell>
          <cell r="U419" t="str">
            <v>IPR011082;IPR007146</v>
          </cell>
          <cell r="V419" t="str">
            <v>Exosome-associated factor Rrp47/DNA strand repair C1D;Sas10/Utp3/C1D</v>
          </cell>
        </row>
        <row r="420">
          <cell r="A420" t="str">
            <v>UMAG_00578</v>
          </cell>
          <cell r="B420">
            <v>1881</v>
          </cell>
          <cell r="C420">
            <v>0.60936803940852002</v>
          </cell>
          <cell r="D420">
            <v>58.014291825946998</v>
          </cell>
          <cell r="E420">
            <v>123.75825833</v>
          </cell>
          <cell r="F420">
            <v>121.87554859873801</v>
          </cell>
          <cell r="G420">
            <v>164.744371297573</v>
          </cell>
          <cell r="H420">
            <v>159.04425771783499</v>
          </cell>
          <cell r="I420">
            <v>147.85919505645199</v>
          </cell>
          <cell r="J420">
            <v>100.75910073043499</v>
          </cell>
          <cell r="K420">
            <v>0.37317901518061503</v>
          </cell>
          <cell r="L420">
            <v>28.826128731405099</v>
          </cell>
          <cell r="M420">
            <v>44.958682267588898</v>
          </cell>
          <cell r="N420">
            <v>4.8814464526786399</v>
          </cell>
          <cell r="O420">
            <v>33.800215723993801</v>
          </cell>
          <cell r="P420">
            <v>9.4688645213395102</v>
          </cell>
          <cell r="Q420">
            <v>20.656086344186001</v>
          </cell>
          <cell r="R420">
            <v>6.57337798330681</v>
          </cell>
          <cell r="S420" t="str">
            <v>bW1</v>
          </cell>
          <cell r="T420" t="str">
            <v>b mating type locus</v>
          </cell>
          <cell r="U420" t="str">
            <v>IPR009057;IPR001356</v>
          </cell>
          <cell r="V420" t="str">
            <v>Homeodomain-like;Homeobox domain</v>
          </cell>
        </row>
        <row r="421">
          <cell r="A421" t="str">
            <v>UMAG_00579</v>
          </cell>
          <cell r="B421">
            <v>2682</v>
          </cell>
          <cell r="C421">
            <v>369.33909487983499</v>
          </cell>
          <cell r="D421">
            <v>185.209241156665</v>
          </cell>
          <cell r="E421">
            <v>227.06588856037899</v>
          </cell>
          <cell r="F421">
            <v>342.971040220048</v>
          </cell>
          <cell r="G421">
            <v>215.711008450891</v>
          </cell>
          <cell r="H421">
            <v>199.226003918929</v>
          </cell>
          <cell r="I421">
            <v>152.11724710329699</v>
          </cell>
          <cell r="J421">
            <v>153.63048144308101</v>
          </cell>
          <cell r="K421">
            <v>42.078494468485196</v>
          </cell>
          <cell r="L421">
            <v>44.160032953140799</v>
          </cell>
          <cell r="M421">
            <v>71.836317091313703</v>
          </cell>
          <cell r="N421">
            <v>71.018085045499106</v>
          </cell>
          <cell r="O421">
            <v>7.3587580871476401</v>
          </cell>
          <cell r="P421">
            <v>6.9752062339701499</v>
          </cell>
          <cell r="Q421">
            <v>4.6879534586869802</v>
          </cell>
          <cell r="R421">
            <v>48.113349167805801</v>
          </cell>
          <cell r="S421" t="e">
            <v>#N/A</v>
          </cell>
          <cell r="T421" t="str">
            <v>related to n-terminal acetyltransferase 1</v>
          </cell>
          <cell r="U421" t="str">
            <v>IPR021183;IPR011990;IPR013105;IPR019734;IPR013026</v>
          </cell>
          <cell r="V421" t="str">
            <v>N-terminal acetyltransferase A, auxiliary subunit;Tetratricopeptide-like helical domain;Tetratricopeptide TPR2;Tetratricopeptide repeat;Tetratricopeptide repeat-containing domain</v>
          </cell>
        </row>
        <row r="422">
          <cell r="A422" t="str">
            <v>UMAG_00581</v>
          </cell>
          <cell r="B422">
            <v>1920</v>
          </cell>
          <cell r="C422">
            <v>183.01384532481299</v>
          </cell>
          <cell r="D422">
            <v>123.16859890815201</v>
          </cell>
          <cell r="E422">
            <v>123.912083398974</v>
          </cell>
          <cell r="F422">
            <v>160.00000219500799</v>
          </cell>
          <cell r="G422">
            <v>211.822702682135</v>
          </cell>
          <cell r="H422">
            <v>203.627648994493</v>
          </cell>
          <cell r="I422">
            <v>252.010481149904</v>
          </cell>
          <cell r="J422">
            <v>236.51635442825</v>
          </cell>
          <cell r="K422">
            <v>29.641071144079199</v>
          </cell>
          <cell r="L422">
            <v>27.9253231351103</v>
          </cell>
          <cell r="M422">
            <v>44.150302754447203</v>
          </cell>
          <cell r="N422">
            <v>18.443199763432101</v>
          </cell>
          <cell r="O422">
            <v>40.526878639985</v>
          </cell>
          <cell r="P422">
            <v>7.6935339788482002</v>
          </cell>
          <cell r="Q422">
            <v>42.197381108876698</v>
          </cell>
          <cell r="R422">
            <v>25.4627965040719</v>
          </cell>
          <cell r="S422" t="e">
            <v>#N/A</v>
          </cell>
          <cell r="T422" t="str">
            <v>hypothetical protein</v>
          </cell>
          <cell r="U422" t="str">
            <v>IPR009571</v>
          </cell>
          <cell r="V422" t="str">
            <v>Actin cortical patch SUR7/pH-response regulator PalI</v>
          </cell>
        </row>
        <row r="423">
          <cell r="A423" t="str">
            <v>UMAG_00582</v>
          </cell>
          <cell r="B423">
            <v>3138</v>
          </cell>
          <cell r="C423">
            <v>574.37471301176197</v>
          </cell>
          <cell r="D423">
            <v>380.22818279787998</v>
          </cell>
          <cell r="E423">
            <v>354.82334024859603</v>
          </cell>
          <cell r="F423">
            <v>352.862585180493</v>
          </cell>
          <cell r="G423">
            <v>396.989817023434</v>
          </cell>
          <cell r="H423">
            <v>421.48307813133999</v>
          </cell>
          <cell r="I423">
            <v>460.57890331556302</v>
          </cell>
          <cell r="J423">
            <v>423.54443547950399</v>
          </cell>
          <cell r="K423">
            <v>118.566060111257</v>
          </cell>
          <cell r="L423">
            <v>31.8152427469659</v>
          </cell>
          <cell r="M423">
            <v>22.944152104121301</v>
          </cell>
          <cell r="N423">
            <v>15.0422639062543</v>
          </cell>
          <cell r="O423">
            <v>23.157245865181199</v>
          </cell>
          <cell r="P423">
            <v>25.393430005715398</v>
          </cell>
          <cell r="Q423">
            <v>21.0794212122474</v>
          </cell>
          <cell r="R423">
            <v>46.476228798447202</v>
          </cell>
          <cell r="S423" t="e">
            <v>#N/A</v>
          </cell>
          <cell r="T423" t="str">
            <v>related to cytoskeleton assembly control protein</v>
          </cell>
          <cell r="U423" t="str">
            <v>IPR002558;IPR030224;IPR008942;IPR011417;IPR013809</v>
          </cell>
          <cell r="V423" t="str">
            <v>I/LWEQ domain;Sla2 family;ENTH/VHS;AP180 N-terminal homology (ANTH) domain;ENTH  domain</v>
          </cell>
        </row>
        <row r="424">
          <cell r="A424" t="str">
            <v>UMAG_00583</v>
          </cell>
          <cell r="B424">
            <v>2055</v>
          </cell>
          <cell r="C424">
            <v>36.033503735101696</v>
          </cell>
          <cell r="D424">
            <v>355.99395345625499</v>
          </cell>
          <cell r="E424">
            <v>439.29323839772502</v>
          </cell>
          <cell r="F424">
            <v>125.90043820852701</v>
          </cell>
          <cell r="G424">
            <v>275.46006843699399</v>
          </cell>
          <cell r="H424">
            <v>150.01648956618001</v>
          </cell>
          <cell r="I424">
            <v>121.256558473662</v>
          </cell>
          <cell r="J424">
            <v>115.84756731569</v>
          </cell>
          <cell r="K424">
            <v>8.0013446752946091</v>
          </cell>
          <cell r="L424">
            <v>46.728588094683801</v>
          </cell>
          <cell r="M424">
            <v>210.273434880883</v>
          </cell>
          <cell r="N424">
            <v>52.878823954566997</v>
          </cell>
          <cell r="O424">
            <v>114.83365350867</v>
          </cell>
          <cell r="P424">
            <v>41.644348523941403</v>
          </cell>
          <cell r="Q424">
            <v>17.914499721484098</v>
          </cell>
          <cell r="R424">
            <v>21.755719503301101</v>
          </cell>
          <cell r="S424" t="e">
            <v>#N/A</v>
          </cell>
          <cell r="T424" t="str">
            <v>hypothetical protein</v>
          </cell>
          <cell r="U424" t="str">
            <v>IPR017938;IPR001433;IPR017927</v>
          </cell>
          <cell r="V424" t="str">
            <v>Riboflavin synthase-like beta-barrel;Oxidoreductase FAD/NAD(P)-binding;Ferredoxin reductase-type FAD-binding domain</v>
          </cell>
        </row>
        <row r="425">
          <cell r="A425" t="str">
            <v>UMAG_00584</v>
          </cell>
          <cell r="B425">
            <v>1125</v>
          </cell>
          <cell r="C425">
            <v>218.04103660928399</v>
          </cell>
          <cell r="D425">
            <v>245.69934587071199</v>
          </cell>
          <cell r="E425">
            <v>271.29697608619603</v>
          </cell>
          <cell r="F425">
            <v>275.96308279514199</v>
          </cell>
          <cell r="G425">
            <v>270.56942693074598</v>
          </cell>
          <cell r="H425">
            <v>263.897210067223</v>
          </cell>
          <cell r="I425">
            <v>288.09683420521998</v>
          </cell>
          <cell r="J425">
            <v>259.48989475709698</v>
          </cell>
          <cell r="K425">
            <v>28.967570829606299</v>
          </cell>
          <cell r="L425">
            <v>80.647921443874296</v>
          </cell>
          <cell r="M425">
            <v>12.412907688526399</v>
          </cell>
          <cell r="N425">
            <v>19.457512171011501</v>
          </cell>
          <cell r="O425">
            <v>23.501186284218399</v>
          </cell>
          <cell r="P425">
            <v>18.853268696507399</v>
          </cell>
          <cell r="Q425">
            <v>36.152230093757098</v>
          </cell>
          <cell r="R425">
            <v>15.877865205925801</v>
          </cell>
          <cell r="S425" t="e">
            <v>#N/A</v>
          </cell>
          <cell r="T425" t="str">
            <v>probable casein kinase-1 hhp1</v>
          </cell>
          <cell r="U425" t="str">
            <v>IPR017441;IPR008271;IPR011009;IPR000719</v>
          </cell>
          <cell r="V425" t="str">
            <v>Protein kinase, ATP binding site;Serine/threonine-protein kinase, active site;Protein kinase-like domain;Protein kinase domain</v>
          </cell>
        </row>
        <row r="426">
          <cell r="A426" t="str">
            <v>UMAG_00585</v>
          </cell>
          <cell r="B426">
            <v>1653</v>
          </cell>
          <cell r="C426">
            <v>390.53227639436898</v>
          </cell>
          <cell r="D426">
            <v>168.925098999336</v>
          </cell>
          <cell r="E426">
            <v>227.766998478777</v>
          </cell>
          <cell r="F426">
            <v>289.39270436028102</v>
          </cell>
          <cell r="G426">
            <v>245.82838492241899</v>
          </cell>
          <cell r="H426">
            <v>244.200315324889</v>
          </cell>
          <cell r="I426">
            <v>259.21800826934299</v>
          </cell>
          <cell r="J426">
            <v>215.095702199378</v>
          </cell>
          <cell r="K426">
            <v>110.658972805621</v>
          </cell>
          <cell r="L426">
            <v>17.377828209085202</v>
          </cell>
          <cell r="M426">
            <v>34.877892094939199</v>
          </cell>
          <cell r="N426">
            <v>16.959336717768</v>
          </cell>
          <cell r="O426">
            <v>28.877281515692399</v>
          </cell>
          <cell r="P426">
            <v>3.9425088138107598</v>
          </cell>
          <cell r="Q426">
            <v>0.66731765496866802</v>
          </cell>
          <cell r="R426">
            <v>19.303109500749802</v>
          </cell>
          <cell r="S426" t="str">
            <v>rpn5</v>
          </cell>
          <cell r="T426" t="str">
            <v>probable RPN5 - 26S proteasome regulatory subunit</v>
          </cell>
          <cell r="U426" t="str">
            <v>IPR011991;IPR000717</v>
          </cell>
          <cell r="V426" t="str">
            <v>Winged helix-turn-helix DNA-binding domain;Proteasome component (PCI) domain</v>
          </cell>
        </row>
        <row r="427">
          <cell r="A427" t="str">
            <v>UMAG_00586</v>
          </cell>
          <cell r="B427">
            <v>2172</v>
          </cell>
          <cell r="C427">
            <v>55.613108871237202</v>
          </cell>
          <cell r="D427">
            <v>33.794338236824501</v>
          </cell>
          <cell r="E427">
            <v>40.280442604311197</v>
          </cell>
          <cell r="F427">
            <v>38.953366339378803</v>
          </cell>
          <cell r="G427">
            <v>27.8921224383778</v>
          </cell>
          <cell r="H427">
            <v>33.447764495145499</v>
          </cell>
          <cell r="I427">
            <v>33.188338709158899</v>
          </cell>
          <cell r="J427">
            <v>32.811243360275398</v>
          </cell>
          <cell r="K427">
            <v>11.9007838382141</v>
          </cell>
          <cell r="L427">
            <v>11.096342162785</v>
          </cell>
          <cell r="M427">
            <v>16.581668921545798</v>
          </cell>
          <cell r="N427">
            <v>3.3716614493821599</v>
          </cell>
          <cell r="O427">
            <v>4.11824714484003</v>
          </cell>
          <cell r="P427">
            <v>5.6687461555707799</v>
          </cell>
          <cell r="Q427">
            <v>2.2650567319580501</v>
          </cell>
          <cell r="R427">
            <v>9.0441712165410006</v>
          </cell>
          <cell r="S427" t="e">
            <v>#N/A</v>
          </cell>
          <cell r="T427" t="str">
            <v>hypothetical protein</v>
          </cell>
          <cell r="U427" t="str">
            <v>IPR021110</v>
          </cell>
          <cell r="V427" t="str">
            <v>DNA replication/checkpoint protein</v>
          </cell>
        </row>
        <row r="428">
          <cell r="A428" t="str">
            <v>UMAG_00588</v>
          </cell>
          <cell r="B428">
            <v>3876</v>
          </cell>
          <cell r="C428">
            <v>1.60102150057885</v>
          </cell>
          <cell r="D428">
            <v>79.625013190507403</v>
          </cell>
          <cell r="E428">
            <v>63.391640398441602</v>
          </cell>
          <cell r="F428">
            <v>13.188801391208701</v>
          </cell>
          <cell r="G428">
            <v>93.830498052053201</v>
          </cell>
          <cell r="H428">
            <v>108.22413402131799</v>
          </cell>
          <cell r="I428">
            <v>152.36393489580999</v>
          </cell>
          <cell r="J428">
            <v>146.708111189954</v>
          </cell>
          <cell r="K428">
            <v>1.0952985133506901</v>
          </cell>
          <cell r="L428">
            <v>40.480815055912899</v>
          </cell>
          <cell r="M428">
            <v>11.916894256534</v>
          </cell>
          <cell r="N428">
            <v>1.6833382100813199</v>
          </cell>
          <cell r="O428">
            <v>29.702217741142899</v>
          </cell>
          <cell r="P428">
            <v>22.1550015786062</v>
          </cell>
          <cell r="Q428">
            <v>34.984897900292999</v>
          </cell>
          <cell r="R428">
            <v>15.2898507256391</v>
          </cell>
          <cell r="S428" t="e">
            <v>#N/A</v>
          </cell>
          <cell r="T428" t="str">
            <v>hypothetical protein</v>
          </cell>
          <cell r="U428" t="str">
            <v>IPR001810;IPR001611</v>
          </cell>
          <cell r="V428" t="str">
            <v>F-box domain;Leucine-rich repeat</v>
          </cell>
        </row>
        <row r="429">
          <cell r="A429" t="str">
            <v>UMAG_00589</v>
          </cell>
          <cell r="B429">
            <v>807</v>
          </cell>
          <cell r="C429">
            <v>200.45716888947601</v>
          </cell>
          <cell r="D429">
            <v>219.95297472445</v>
          </cell>
          <cell r="E429">
            <v>172.65802416272601</v>
          </cell>
          <cell r="F429">
            <v>191.12301218682899</v>
          </cell>
          <cell r="G429">
            <v>189.81816315135799</v>
          </cell>
          <cell r="H429">
            <v>144.77340002664701</v>
          </cell>
          <cell r="I429">
            <v>171.419984500444</v>
          </cell>
          <cell r="J429">
            <v>161.79135437907101</v>
          </cell>
          <cell r="K429">
            <v>38.193922860152902</v>
          </cell>
          <cell r="L429">
            <v>65.958457653778197</v>
          </cell>
          <cell r="M429">
            <v>40.984263287795798</v>
          </cell>
          <cell r="N429">
            <v>10.657517265110799</v>
          </cell>
          <cell r="O429">
            <v>55.412798877554501</v>
          </cell>
          <cell r="P429">
            <v>16.030420872727699</v>
          </cell>
          <cell r="Q429">
            <v>24.312994044229299</v>
          </cell>
          <cell r="R429">
            <v>23.477505917449498</v>
          </cell>
          <cell r="S429" t="e">
            <v>#N/A</v>
          </cell>
          <cell r="T429" t="str">
            <v>related to GLO4 - glyoxalase II (hydroxyacylglutathione hydrolase)</v>
          </cell>
          <cell r="U429" t="str">
            <v>IPR017782;IPR001279</v>
          </cell>
          <cell r="V429" t="str">
            <v>Hydroxyacylglutathione hydrolase;Beta-lactamase-like</v>
          </cell>
        </row>
        <row r="430">
          <cell r="A430" t="str">
            <v>UMAG_00590</v>
          </cell>
          <cell r="B430">
            <v>2457</v>
          </cell>
          <cell r="C430">
            <v>47.489575991753703</v>
          </cell>
          <cell r="D430">
            <v>43.698280696168297</v>
          </cell>
          <cell r="E430">
            <v>50.879165192548399</v>
          </cell>
          <cell r="F430">
            <v>51.785214401889696</v>
          </cell>
          <cell r="G430">
            <v>81.812856387823402</v>
          </cell>
          <cell r="H430">
            <v>83.847397828107901</v>
          </cell>
          <cell r="I430">
            <v>104.33235798422</v>
          </cell>
          <cell r="J430">
            <v>80.227107514401695</v>
          </cell>
          <cell r="K430">
            <v>1.97934846216104</v>
          </cell>
          <cell r="L430">
            <v>23.501431065163999</v>
          </cell>
          <cell r="M430">
            <v>10.627269205469499</v>
          </cell>
          <cell r="N430">
            <v>11.878015377467699</v>
          </cell>
          <cell r="O430">
            <v>13.2710208259591</v>
          </cell>
          <cell r="P430">
            <v>11.556931020569101</v>
          </cell>
          <cell r="Q430">
            <v>5.6631614819985696</v>
          </cell>
          <cell r="R430">
            <v>10.82037286079</v>
          </cell>
          <cell r="S430" t="e">
            <v>#N/A</v>
          </cell>
          <cell r="T430" t="str">
            <v>hypothetical protein</v>
          </cell>
          <cell r="U430" t="e">
            <v>#N/A</v>
          </cell>
          <cell r="V430" t="e">
            <v>#N/A</v>
          </cell>
        </row>
        <row r="431">
          <cell r="A431" t="str">
            <v>UMAG_00592</v>
          </cell>
          <cell r="B431">
            <v>2610</v>
          </cell>
          <cell r="C431">
            <v>129.238380624082</v>
          </cell>
          <cell r="D431">
            <v>162.344681707631</v>
          </cell>
          <cell r="E431">
            <v>136.75632390355699</v>
          </cell>
          <cell r="F431">
            <v>141.56053410052701</v>
          </cell>
          <cell r="G431">
            <v>118.489877051563</v>
          </cell>
          <cell r="H431">
            <v>119.569555623799</v>
          </cell>
          <cell r="I431">
            <v>145.31863342883801</v>
          </cell>
          <cell r="J431">
            <v>132.14500204233801</v>
          </cell>
          <cell r="K431">
            <v>0.251924991228827</v>
          </cell>
          <cell r="L431">
            <v>43.061621279761503</v>
          </cell>
          <cell r="M431">
            <v>1.3924306663353401</v>
          </cell>
          <cell r="N431">
            <v>14.3698711373313</v>
          </cell>
          <cell r="O431">
            <v>13.9338743654738</v>
          </cell>
          <cell r="P431">
            <v>7.1073324744279098</v>
          </cell>
          <cell r="Q431">
            <v>19.495631968669102</v>
          </cell>
          <cell r="R431">
            <v>7.7188585881623402</v>
          </cell>
          <cell r="S431" t="e">
            <v>#N/A</v>
          </cell>
          <cell r="T431" t="str">
            <v>related to Nuclear receptor co-repressor/HDAC3 complex subunit TBLR1</v>
          </cell>
          <cell r="U431" t="str">
            <v>IPR017986;IPR019775;IPR015943;IPR001680;IPR006594;IPR020472;IPR013720</v>
          </cell>
          <cell r="V431" t="str">
            <v>WD40-repeat-containing domain;WD40 repeat, conserved site;WD40/YVTN repeat-like-containing domain;WD40 repeat;LisH dimerisation motif;G-protein beta WD-40 repeat;LisH dimerisation motif, subgroup</v>
          </cell>
        </row>
        <row r="432">
          <cell r="A432" t="str">
            <v>UMAG_00593</v>
          </cell>
          <cell r="B432">
            <v>786</v>
          </cell>
          <cell r="C432">
            <v>1.76104190479982</v>
          </cell>
          <cell r="D432">
            <v>7.7563155864019402</v>
          </cell>
          <cell r="E432">
            <v>0</v>
          </cell>
          <cell r="F432">
            <v>1.44897927268237</v>
          </cell>
          <cell r="G432">
            <v>2.0282703992274</v>
          </cell>
          <cell r="H432">
            <v>3.3674412137824499</v>
          </cell>
          <cell r="I432">
            <v>3.1479182496358802</v>
          </cell>
          <cell r="J432">
            <v>3.86665626635574</v>
          </cell>
          <cell r="K432">
            <v>0.307639348712057</v>
          </cell>
          <cell r="L432">
            <v>5.6483717622139098</v>
          </cell>
          <cell r="M432">
            <v>0</v>
          </cell>
          <cell r="N432">
            <v>1.4326770279989001</v>
          </cell>
          <cell r="O432">
            <v>0.21028731419212801</v>
          </cell>
          <cell r="P432">
            <v>3.2234970783358201</v>
          </cell>
          <cell r="Q432">
            <v>2.7770402041037698</v>
          </cell>
          <cell r="R432">
            <v>1.68044638948685</v>
          </cell>
          <cell r="S432" t="e">
            <v>#N/A</v>
          </cell>
          <cell r="T432" t="str">
            <v>hypothetical protein</v>
          </cell>
          <cell r="U432" t="e">
            <v>#N/A</v>
          </cell>
          <cell r="V432" t="e">
            <v>#N/A</v>
          </cell>
        </row>
        <row r="433">
          <cell r="A433" t="str">
            <v>UMAG_00594</v>
          </cell>
          <cell r="B433">
            <v>1512</v>
          </cell>
          <cell r="C433">
            <v>1131.11449482329</v>
          </cell>
          <cell r="D433">
            <v>251.16373772420701</v>
          </cell>
          <cell r="E433">
            <v>362.56391108439601</v>
          </cell>
          <cell r="F433">
            <v>562.54119861657102</v>
          </cell>
          <cell r="G433">
            <v>354.17100080057401</v>
          </cell>
          <cell r="H433">
            <v>328.98269757934099</v>
          </cell>
          <cell r="I433">
            <v>276.99290808719701</v>
          </cell>
          <cell r="J433">
            <v>312.72331716904699</v>
          </cell>
          <cell r="K433">
            <v>305.595479768784</v>
          </cell>
          <cell r="L433">
            <v>54.535800191935202</v>
          </cell>
          <cell r="M433">
            <v>74.218724526599502</v>
          </cell>
          <cell r="N433">
            <v>9.0953553574634594</v>
          </cell>
          <cell r="O433">
            <v>25.5129427853138</v>
          </cell>
          <cell r="P433">
            <v>6.8852793298683999</v>
          </cell>
          <cell r="Q433">
            <v>26.702820778669999</v>
          </cell>
          <cell r="R433">
            <v>49.341015931020998</v>
          </cell>
          <cell r="S433" t="e">
            <v>#N/A</v>
          </cell>
          <cell r="T433" t="str">
            <v>probable dihydrolipoamide acetyltransferase component of pyruvate dehydrogenase complex</v>
          </cell>
          <cell r="U433" t="str">
            <v>IPR003016;IPR011053;IPR004167;IPR006257;IPR023213;IPR001078;IPR000089</v>
          </cell>
          <cell r="V433" t="str">
            <v>2-oxo acid dehydrogenase, lipoyl-binding site;Single hybrid motif;E3-binding domain;Dihydrolipoyllysine-residue acetyltransferase component of pyruvate dehydrogenase complex;Chloramphenicol acetyltransferase-like domain;2-oxoacid dehydrogenase acyltransferase, catalytic domain;Biotin/lipoyl attachment</v>
          </cell>
        </row>
        <row r="434">
          <cell r="A434" t="str">
            <v>UMAG_00595</v>
          </cell>
          <cell r="B434">
            <v>1299</v>
          </cell>
          <cell r="C434">
            <v>735.88704012028097</v>
          </cell>
          <cell r="D434">
            <v>380.33477483495898</v>
          </cell>
          <cell r="E434">
            <v>548.35319599634101</v>
          </cell>
          <cell r="F434">
            <v>783.972166392757</v>
          </cell>
          <cell r="G434">
            <v>561.36381598915898</v>
          </cell>
          <cell r="H434">
            <v>517.02990462600997</v>
          </cell>
          <cell r="I434">
            <v>435.91623386801302</v>
          </cell>
          <cell r="J434">
            <v>491.47800187952203</v>
          </cell>
          <cell r="K434">
            <v>71.1413018548796</v>
          </cell>
          <cell r="L434">
            <v>89.0264225751353</v>
          </cell>
          <cell r="M434">
            <v>219.488788839313</v>
          </cell>
          <cell r="N434">
            <v>41.809212500636001</v>
          </cell>
          <cell r="O434">
            <v>74.926444446055996</v>
          </cell>
          <cell r="P434">
            <v>58.482202097492397</v>
          </cell>
          <cell r="Q434">
            <v>23.171523443889601</v>
          </cell>
          <cell r="R434">
            <v>75.226133386452204</v>
          </cell>
          <cell r="S434" t="e">
            <v>#N/A</v>
          </cell>
          <cell r="T434" t="str">
            <v>probable aspartate aminotransferase</v>
          </cell>
          <cell r="U434" t="str">
            <v>IPR004838;IPR000796;IPR015421;IPR015424;IPR004839</v>
          </cell>
          <cell r="V434" t="str">
            <v>Aminotransferases, class-I, pyridoxal-phosphate-binding site;Aspartate/other aminotransferase;Pyridoxal phosphate-dependent transferase, major region, subdomain 1;Pyridoxal phosphate-dependent transferase;Aminotransferase, class I/classII</v>
          </cell>
        </row>
        <row r="435">
          <cell r="A435" t="str">
            <v>UMAG_00596</v>
          </cell>
          <cell r="B435">
            <v>2754</v>
          </cell>
          <cell r="C435">
            <v>87.319653230252399</v>
          </cell>
          <cell r="D435">
            <v>79.209031196379897</v>
          </cell>
          <cell r="E435">
            <v>96.659627002522797</v>
          </cell>
          <cell r="F435">
            <v>122.345783794071</v>
          </cell>
          <cell r="G435">
            <v>82.940818092750405</v>
          </cell>
          <cell r="H435">
            <v>69.901829662570407</v>
          </cell>
          <cell r="I435">
            <v>57.234746182200297</v>
          </cell>
          <cell r="J435">
            <v>64.824644512850995</v>
          </cell>
          <cell r="K435">
            <v>49.588197552244097</v>
          </cell>
          <cell r="L435">
            <v>4.5456892508928197</v>
          </cell>
          <cell r="M435">
            <v>26.583539492139799</v>
          </cell>
          <cell r="N435">
            <v>22.922438767302999</v>
          </cell>
          <cell r="O435">
            <v>4.9378735831264997</v>
          </cell>
          <cell r="P435">
            <v>4.8369613601884298</v>
          </cell>
          <cell r="Q435">
            <v>9.5501098259600603</v>
          </cell>
          <cell r="R435">
            <v>21.698641316096399</v>
          </cell>
          <cell r="S435" t="e">
            <v>#N/A</v>
          </cell>
          <cell r="T435" t="str">
            <v>hypothetical protein</v>
          </cell>
          <cell r="U435" t="e">
            <v>#N/A</v>
          </cell>
          <cell r="V435" t="e">
            <v>#N/A</v>
          </cell>
        </row>
        <row r="436">
          <cell r="A436" t="str">
            <v>UMAG_00597</v>
          </cell>
          <cell r="B436">
            <v>2061</v>
          </cell>
          <cell r="C436">
            <v>126.62556674226499</v>
          </cell>
          <cell r="D436">
            <v>168.836962575597</v>
          </cell>
          <cell r="E436">
            <v>215.26643197550499</v>
          </cell>
          <cell r="F436">
            <v>265.16587303946699</v>
          </cell>
          <cell r="G436">
            <v>224.189308711423</v>
          </cell>
          <cell r="H436">
            <v>201.567574883047</v>
          </cell>
          <cell r="I436">
            <v>171.174903387315</v>
          </cell>
          <cell r="J436">
            <v>160.343708554187</v>
          </cell>
          <cell r="K436">
            <v>8.8725532660711295</v>
          </cell>
          <cell r="L436">
            <v>13.982554499388799</v>
          </cell>
          <cell r="M436">
            <v>9.8736597539438193</v>
          </cell>
          <cell r="N436">
            <v>5.0779895805386204</v>
          </cell>
          <cell r="O436">
            <v>4.7227226350624898</v>
          </cell>
          <cell r="P436">
            <v>10.372373598774701</v>
          </cell>
          <cell r="Q436">
            <v>8.0553548952729201</v>
          </cell>
          <cell r="R436">
            <v>18.796990699061499</v>
          </cell>
          <cell r="S436" t="e">
            <v>#N/A</v>
          </cell>
          <cell r="T436" t="str">
            <v>probable ATP-binding cassette transporter protein</v>
          </cell>
          <cell r="U436" t="str">
            <v>IPR017871;IPR027417;IPR011527;IPR003439;IPR003593</v>
          </cell>
          <cell r="V436" t="str">
            <v>ABC transporter, conserved site;P-loop containing nucleoside triphosphate hydrolase;ABC transporter type 1, transmembrane domain;ABC transporter-like;AAA+ ATPase domain</v>
          </cell>
        </row>
        <row r="437">
          <cell r="A437" t="str">
            <v>UMAG_00598</v>
          </cell>
          <cell r="B437">
            <v>1353</v>
          </cell>
          <cell r="C437">
            <v>23.124221559389301</v>
          </cell>
          <cell r="D437">
            <v>97.827811637458396</v>
          </cell>
          <cell r="E437">
            <v>77.298453437791295</v>
          </cell>
          <cell r="F437">
            <v>11.673460315802201</v>
          </cell>
          <cell r="G437">
            <v>25.490127474660898</v>
          </cell>
          <cell r="H437">
            <v>12.1608506928717</v>
          </cell>
          <cell r="I437">
            <v>17.509738752734901</v>
          </cell>
          <cell r="J437">
            <v>136.96054065845399</v>
          </cell>
          <cell r="K437">
            <v>6.7812984389292197</v>
          </cell>
          <cell r="L437">
            <v>22.3875959236941</v>
          </cell>
          <cell r="M437">
            <v>35.244884686057603</v>
          </cell>
          <cell r="N437">
            <v>3.7278897628146899</v>
          </cell>
          <cell r="O437">
            <v>1.2613206192364399</v>
          </cell>
          <cell r="P437">
            <v>0.14981454435927</v>
          </cell>
          <cell r="Q437">
            <v>14.285466174542201</v>
          </cell>
          <cell r="R437">
            <v>66.711138705951697</v>
          </cell>
          <cell r="S437" t="e">
            <v>#N/A</v>
          </cell>
          <cell r="T437" t="str">
            <v>hypothetical protein</v>
          </cell>
          <cell r="U437" t="str">
            <v>IPR029058</v>
          </cell>
          <cell r="V437" t="str">
            <v>Alpha/Beta hydrolase fold</v>
          </cell>
        </row>
        <row r="438">
          <cell r="A438" t="str">
            <v>UMAG_00599</v>
          </cell>
          <cell r="B438">
            <v>1851</v>
          </cell>
          <cell r="C438">
            <v>64.066180482971504</v>
          </cell>
          <cell r="D438">
            <v>126.25876018267</v>
          </cell>
          <cell r="E438">
            <v>108.71124287222101</v>
          </cell>
          <cell r="F438">
            <v>73.634710527830606</v>
          </cell>
          <cell r="G438">
            <v>88.634095642075394</v>
          </cell>
          <cell r="H438">
            <v>80.694853355890302</v>
          </cell>
          <cell r="I438">
            <v>104.50353755155101</v>
          </cell>
          <cell r="J438">
            <v>97.917783671198407</v>
          </cell>
          <cell r="K438">
            <v>2.5868388353452598</v>
          </cell>
          <cell r="L438">
            <v>17.2826225201634</v>
          </cell>
          <cell r="M438">
            <v>14.2485368106335</v>
          </cell>
          <cell r="N438">
            <v>11.542008795367501</v>
          </cell>
          <cell r="O438">
            <v>15.304361262537901</v>
          </cell>
          <cell r="P438">
            <v>5.3676620907373698</v>
          </cell>
          <cell r="Q438">
            <v>8.7519591303887196</v>
          </cell>
          <cell r="R438">
            <v>8.3086013716626503</v>
          </cell>
          <cell r="S438" t="e">
            <v>#N/A</v>
          </cell>
          <cell r="T438" t="str">
            <v>related to DNA polymerase mu</v>
          </cell>
          <cell r="U438" t="str">
            <v>IPR010996;IPR002054;IPR027421;IPR022312;IPR029398;IPR002008;IPR028207</v>
          </cell>
          <cell r="V438" t="str">
            <v>DNA polymerase beta-like, N-terminal domain;DNA-directed DNA polymerase X;DNA polymerase family X lyase domain;DNA polymerase family X;DNA polymerase beta, thumb domain;DNA polymerase family X, beta-like;DNA polymerase beta, palm domain</v>
          </cell>
        </row>
        <row r="439">
          <cell r="A439" t="str">
            <v>UMAG_00601</v>
          </cell>
          <cell r="B439">
            <v>1398</v>
          </cell>
          <cell r="C439">
            <v>55.014004226642903</v>
          </cell>
          <cell r="D439">
            <v>35.402647706473601</v>
          </cell>
          <cell r="E439">
            <v>26.927782391922801</v>
          </cell>
          <cell r="F439">
            <v>47.627800236660001</v>
          </cell>
          <cell r="G439">
            <v>42.766943756559598</v>
          </cell>
          <cell r="H439">
            <v>41.5111368315753</v>
          </cell>
          <cell r="I439">
            <v>47.956315429145697</v>
          </cell>
          <cell r="J439">
            <v>73.605387109726294</v>
          </cell>
          <cell r="K439">
            <v>4.6647297548640099</v>
          </cell>
          <cell r="L439">
            <v>13.274270891783001</v>
          </cell>
          <cell r="M439">
            <v>23.690112977492198</v>
          </cell>
          <cell r="N439">
            <v>3.69370777258474</v>
          </cell>
          <cell r="O439">
            <v>7.0748528736500598</v>
          </cell>
          <cell r="P439">
            <v>8.4786280600123405</v>
          </cell>
          <cell r="Q439">
            <v>9.04841460858853</v>
          </cell>
          <cell r="R439">
            <v>10.884902125623199</v>
          </cell>
          <cell r="S439" t="str">
            <v>rrm16</v>
          </cell>
          <cell r="T439" t="str">
            <v>related to Splicing factor U2AF-associated protein 2</v>
          </cell>
          <cell r="U439" t="str">
            <v>IPR012677;IPR000504</v>
          </cell>
          <cell r="V439" t="str">
            <v>Nucleotide-binding alpha-beta plait domain;RNA recognition motif domain</v>
          </cell>
        </row>
        <row r="440">
          <cell r="A440" t="str">
            <v>UMAG_00602</v>
          </cell>
          <cell r="B440">
            <v>2262</v>
          </cell>
          <cell r="C440">
            <v>225.118036886711</v>
          </cell>
          <cell r="D440">
            <v>203.638026891496</v>
          </cell>
          <cell r="E440">
            <v>152.84903690727199</v>
          </cell>
          <cell r="F440">
            <v>122.568786923263</v>
          </cell>
          <cell r="G440">
            <v>115.28101497794</v>
          </cell>
          <cell r="H440">
            <v>128.62934179124599</v>
          </cell>
          <cell r="I440">
            <v>156.557403822038</v>
          </cell>
          <cell r="J440">
            <v>139.82854362648601</v>
          </cell>
          <cell r="K440">
            <v>8.5699004922289408</v>
          </cell>
          <cell r="L440">
            <v>42.276288551387402</v>
          </cell>
          <cell r="M440">
            <v>21.238906686798501</v>
          </cell>
          <cell r="N440">
            <v>9.1930988702637801</v>
          </cell>
          <cell r="O440">
            <v>6.6490010644425501</v>
          </cell>
          <cell r="P440">
            <v>7.8322090383885996</v>
          </cell>
          <cell r="Q440">
            <v>18.1942646684018</v>
          </cell>
          <cell r="R440">
            <v>27.8186817301867</v>
          </cell>
          <cell r="S440" t="str">
            <v>sch9</v>
          </cell>
          <cell r="T440" t="str">
            <v>probable SCH9 - serine/threonine protein kinase involved in stress response and nutrient-sensing signaling pathway</v>
          </cell>
          <cell r="U440" t="str">
            <v>IPR017441;IPR008271;IPR000008;IPR011009;IPR002290;IPR000719;IPR000961;IPR017892</v>
          </cell>
          <cell r="V440" t="str">
            <v>Protein kinase, ATP binding site;Serine/threonine-protein kinase, active site;C2 domain;Protein kinase-like domain;Serine/threonine/dual specificity protein kinase, catalytic  domain;Protein kinase domain;AGC-kinase, C-terminal;Protein kinase, C-terminal</v>
          </cell>
        </row>
        <row r="441">
          <cell r="A441" t="str">
            <v>UMAG_00603</v>
          </cell>
          <cell r="B441">
            <v>1713</v>
          </cell>
          <cell r="C441">
            <v>186.56723451598</v>
          </cell>
          <cell r="D441">
            <v>156.66418500895901</v>
          </cell>
          <cell r="E441">
            <v>142.871027514389</v>
          </cell>
          <cell r="F441">
            <v>110.776342164561</v>
          </cell>
          <cell r="G441">
            <v>84.2216393629989</v>
          </cell>
          <cell r="H441">
            <v>76.329059296177505</v>
          </cell>
          <cell r="I441">
            <v>76.063117810381101</v>
          </cell>
          <cell r="J441">
            <v>90.774652560880099</v>
          </cell>
          <cell r="K441">
            <v>37.345744663374603</v>
          </cell>
          <cell r="L441">
            <v>16.591902208753599</v>
          </cell>
          <cell r="M441">
            <v>7.0717072276152804</v>
          </cell>
          <cell r="N441">
            <v>10.3216945785516</v>
          </cell>
          <cell r="O441">
            <v>4.7239053820995398</v>
          </cell>
          <cell r="P441">
            <v>8.6631489538106408</v>
          </cell>
          <cell r="Q441">
            <v>16.291825849022299</v>
          </cell>
          <cell r="R441">
            <v>1.4766633668748601</v>
          </cell>
          <cell r="S441" t="e">
            <v>#N/A</v>
          </cell>
          <cell r="T441" t="str">
            <v>hypothetical protein</v>
          </cell>
          <cell r="U441" t="e">
            <v>#N/A</v>
          </cell>
          <cell r="V441" t="e">
            <v>#N/A</v>
          </cell>
        </row>
        <row r="442">
          <cell r="A442" t="str">
            <v>UMAG_00604</v>
          </cell>
          <cell r="B442">
            <v>651</v>
          </cell>
          <cell r="C442">
            <v>68.534232255670304</v>
          </cell>
          <cell r="D442">
            <v>48.658793834268302</v>
          </cell>
          <cell r="E442">
            <v>60.455933201217</v>
          </cell>
          <cell r="F442">
            <v>87.808568363595597</v>
          </cell>
          <cell r="G442">
            <v>86.1250830710473</v>
          </cell>
          <cell r="H442">
            <v>74.359224669745998</v>
          </cell>
          <cell r="I442">
            <v>79.632202695806399</v>
          </cell>
          <cell r="J442">
            <v>69.943070832105093</v>
          </cell>
          <cell r="K442">
            <v>7.1556923891650799</v>
          </cell>
          <cell r="L442">
            <v>15.764150417316401</v>
          </cell>
          <cell r="M442">
            <v>13.845977007216399</v>
          </cell>
          <cell r="N442">
            <v>23.461194445228099</v>
          </cell>
          <cell r="O442">
            <v>25.065237432053699</v>
          </cell>
          <cell r="P442">
            <v>8.8481381739228606</v>
          </cell>
          <cell r="Q442">
            <v>6.2917639501164597</v>
          </cell>
          <cell r="R442">
            <v>11.7518524518308</v>
          </cell>
          <cell r="S442" t="e">
            <v>#N/A</v>
          </cell>
          <cell r="T442" t="str">
            <v>related to SGT1 - subunit of SCF ubiquitin ligase complex</v>
          </cell>
          <cell r="U442" t="str">
            <v>IPR008978;IPR007699;IPR007052</v>
          </cell>
          <cell r="V442" t="str">
            <v>HSP20-like chaperone;SGS;CS domain</v>
          </cell>
        </row>
        <row r="443">
          <cell r="A443" t="str">
            <v>UMAG_00605</v>
          </cell>
          <cell r="B443">
            <v>2235</v>
          </cell>
          <cell r="C443">
            <v>103.550132303469</v>
          </cell>
          <cell r="D443">
            <v>113.61010151190899</v>
          </cell>
          <cell r="E443">
            <v>97.876173484012895</v>
          </cell>
          <cell r="F443">
            <v>118.527704962808</v>
          </cell>
          <cell r="G443">
            <v>156.96499993236199</v>
          </cell>
          <cell r="H443">
            <v>138.873199266927</v>
          </cell>
          <cell r="I443">
            <v>154.306871399279</v>
          </cell>
          <cell r="J443">
            <v>112.78505718609399</v>
          </cell>
          <cell r="K443">
            <v>23.260342920884401</v>
          </cell>
          <cell r="L443">
            <v>35.159289469834299</v>
          </cell>
          <cell r="M443">
            <v>10.597199392109699</v>
          </cell>
          <cell r="N443">
            <v>17.0438553741966</v>
          </cell>
          <cell r="O443">
            <v>21.920705332703299</v>
          </cell>
          <cell r="P443">
            <v>6.6490113674229896</v>
          </cell>
          <cell r="Q443">
            <v>10.288325314266</v>
          </cell>
          <cell r="R443">
            <v>12.7849704313444</v>
          </cell>
          <cell r="S443" t="e">
            <v>#N/A</v>
          </cell>
          <cell r="T443" t="str">
            <v>related to glucosyltransferase</v>
          </cell>
          <cell r="U443" t="str">
            <v>IPR004856</v>
          </cell>
          <cell r="V443" t="str">
            <v>Glycosyl transferase, ALG6/ALG8</v>
          </cell>
        </row>
        <row r="444">
          <cell r="A444" t="str">
            <v>UMAG_00606</v>
          </cell>
          <cell r="B444">
            <v>4044</v>
          </cell>
          <cell r="C444">
            <v>37.312737248688201</v>
          </cell>
          <cell r="D444">
            <v>133.93167309990301</v>
          </cell>
          <cell r="E444">
            <v>143.67449834791901</v>
          </cell>
          <cell r="F444">
            <v>160.37089373626301</v>
          </cell>
          <cell r="G444">
            <v>131.348327877114</v>
          </cell>
          <cell r="H444">
            <v>175.69867760288699</v>
          </cell>
          <cell r="I444">
            <v>191.888728891092</v>
          </cell>
          <cell r="J444">
            <v>125.71193146261901</v>
          </cell>
          <cell r="K444">
            <v>11.5046956625508</v>
          </cell>
          <cell r="L444">
            <v>41.820697764116503</v>
          </cell>
          <cell r="M444">
            <v>10.3338376105071</v>
          </cell>
          <cell r="N444">
            <v>8.2203231436366995</v>
          </cell>
          <cell r="O444">
            <v>15.5561511236891</v>
          </cell>
          <cell r="P444">
            <v>8.0249617508658009</v>
          </cell>
          <cell r="Q444">
            <v>8.3104016592008492</v>
          </cell>
          <cell r="R444">
            <v>12.1119651818</v>
          </cell>
          <cell r="S444" t="e">
            <v>#N/A</v>
          </cell>
          <cell r="T444" t="str">
            <v>hypothetical protein</v>
          </cell>
          <cell r="U444" t="str">
            <v>IPR023393</v>
          </cell>
          <cell r="V444" t="str">
            <v>START-like domain</v>
          </cell>
        </row>
        <row r="445">
          <cell r="A445" t="str">
            <v>UMAG_00607</v>
          </cell>
          <cell r="B445">
            <v>903</v>
          </cell>
          <cell r="C445">
            <v>136.735473194382</v>
          </cell>
          <cell r="D445">
            <v>46.780070284643401</v>
          </cell>
          <cell r="E445">
            <v>52.131512220777203</v>
          </cell>
          <cell r="F445">
            <v>58.722729738638797</v>
          </cell>
          <cell r="G445">
            <v>48.669186398456603</v>
          </cell>
          <cell r="H445">
            <v>41.590526137093001</v>
          </cell>
          <cell r="I445">
            <v>49.279360774445003</v>
          </cell>
          <cell r="J445">
            <v>40.573379705142202</v>
          </cell>
          <cell r="K445">
            <v>11.1960313782289</v>
          </cell>
          <cell r="L445">
            <v>7.6883212401805903</v>
          </cell>
          <cell r="M445">
            <v>5.7334022636698503</v>
          </cell>
          <cell r="N445">
            <v>10.251320594900401</v>
          </cell>
          <cell r="O445">
            <v>18.819200810885199</v>
          </cell>
          <cell r="P445">
            <v>9.1205331788972295</v>
          </cell>
          <cell r="Q445">
            <v>5.5316020835920803</v>
          </cell>
          <cell r="R445">
            <v>1.79274521773421</v>
          </cell>
          <cell r="S445" t="e">
            <v>#N/A</v>
          </cell>
          <cell r="T445" t="str">
            <v>related to phosducin homolog</v>
          </cell>
          <cell r="U445" t="str">
            <v>IPR012336;IPR024253</v>
          </cell>
          <cell r="V445" t="str">
            <v>Thioredoxin-like fold;Phosducin, thioredoxin-like domain</v>
          </cell>
        </row>
        <row r="446">
          <cell r="A446" t="str">
            <v>UMAG_00608</v>
          </cell>
          <cell r="B446">
            <v>768</v>
          </cell>
          <cell r="C446">
            <v>111.092405534317</v>
          </cell>
          <cell r="D446">
            <v>91.475949995514597</v>
          </cell>
          <cell r="E446">
            <v>69.287860263235004</v>
          </cell>
          <cell r="F446">
            <v>61.974989374577397</v>
          </cell>
          <cell r="G446">
            <v>94.103114186503205</v>
          </cell>
          <cell r="H446">
            <v>92.198015276110795</v>
          </cell>
          <cell r="I446">
            <v>89.707313003102897</v>
          </cell>
          <cell r="J446">
            <v>88.674396920333905</v>
          </cell>
          <cell r="K446">
            <v>6.3666463754671101</v>
          </cell>
          <cell r="L446">
            <v>14.5165125691929</v>
          </cell>
          <cell r="M446">
            <v>9.1707452016140891</v>
          </cell>
          <cell r="N446">
            <v>3.98949667605156</v>
          </cell>
          <cell r="O446">
            <v>16.9617196140501</v>
          </cell>
          <cell r="P446">
            <v>1.5839756083419101</v>
          </cell>
          <cell r="Q446">
            <v>2.68531210406617</v>
          </cell>
          <cell r="R446">
            <v>9.5783140075692792</v>
          </cell>
          <cell r="S446" t="e">
            <v>#N/A</v>
          </cell>
          <cell r="T446" t="str">
            <v>hypothetical protein</v>
          </cell>
          <cell r="U446" t="str">
            <v>IPR010987</v>
          </cell>
          <cell r="V446" t="str">
            <v>Glutathione S-transferase, C-terminal-like</v>
          </cell>
        </row>
        <row r="447">
          <cell r="A447" t="str">
            <v>UMAG_00610</v>
          </cell>
          <cell r="B447">
            <v>882</v>
          </cell>
          <cell r="C447">
            <v>63.332627451938698</v>
          </cell>
          <cell r="D447">
            <v>73.930554930593502</v>
          </cell>
          <cell r="E447">
            <v>81.393139733603505</v>
          </cell>
          <cell r="F447">
            <v>76.478521263950199</v>
          </cell>
          <cell r="G447">
            <v>77.754597699960499</v>
          </cell>
          <cell r="H447">
            <v>76.638974274200905</v>
          </cell>
          <cell r="I447">
            <v>89.8664515197611</v>
          </cell>
          <cell r="J447">
            <v>108.31468962125599</v>
          </cell>
          <cell r="K447">
            <v>8.0809597412944107</v>
          </cell>
          <cell r="L447">
            <v>20.8966811631533</v>
          </cell>
          <cell r="M447">
            <v>16.5235095032074</v>
          </cell>
          <cell r="N447">
            <v>6.9984062686807</v>
          </cell>
          <cell r="O447">
            <v>17.6835854128338</v>
          </cell>
          <cell r="P447">
            <v>5.3525019895356598</v>
          </cell>
          <cell r="Q447">
            <v>6.3761207984820096</v>
          </cell>
          <cell r="R447">
            <v>10.1757984019376</v>
          </cell>
          <cell r="S447" t="e">
            <v>#N/A</v>
          </cell>
          <cell r="T447" t="str">
            <v>hypothetical protein</v>
          </cell>
          <cell r="U447" t="str">
            <v>IPR024974</v>
          </cell>
          <cell r="V447" t="str">
            <v>Sde2 N-terminal domain</v>
          </cell>
        </row>
        <row r="448">
          <cell r="A448" t="str">
            <v>UMAG_00612</v>
          </cell>
          <cell r="B448">
            <v>5850</v>
          </cell>
          <cell r="C448">
            <v>177.40051231539999</v>
          </cell>
          <cell r="D448">
            <v>184.63760732108901</v>
          </cell>
          <cell r="E448">
            <v>198.29970954875901</v>
          </cell>
          <cell r="F448">
            <v>173.65201008622401</v>
          </cell>
          <cell r="G448">
            <v>151.28282500749799</v>
          </cell>
          <cell r="H448">
            <v>159.25846309132899</v>
          </cell>
          <cell r="I448">
            <v>151.69022489603</v>
          </cell>
          <cell r="J448">
            <v>149.36276418687899</v>
          </cell>
          <cell r="K448">
            <v>7.9613188188793496</v>
          </cell>
          <cell r="L448">
            <v>26.933050291832298</v>
          </cell>
          <cell r="M448">
            <v>36.793702515653003</v>
          </cell>
          <cell r="N448">
            <v>29.739186930655301</v>
          </cell>
          <cell r="O448">
            <v>17.9074441199357</v>
          </cell>
          <cell r="P448">
            <v>22.2561715101663</v>
          </cell>
          <cell r="Q448">
            <v>5.6014294392026596</v>
          </cell>
          <cell r="R448">
            <v>17.097589652805802</v>
          </cell>
          <cell r="S448" t="e">
            <v>#N/A</v>
          </cell>
          <cell r="T448" t="str">
            <v>related to RKR1 - RING domain E3 ubiquitin ligase</v>
          </cell>
          <cell r="U448" t="str">
            <v>IPR016024;IPR013083;IPR001841</v>
          </cell>
          <cell r="V448" t="str">
            <v>Armadillo-type fold;Zinc finger, RING/FYVE/PHD-type;Zinc finger, RING-type</v>
          </cell>
        </row>
        <row r="449">
          <cell r="A449" t="str">
            <v>UMAG_00614</v>
          </cell>
          <cell r="B449">
            <v>1176</v>
          </cell>
          <cell r="C449">
            <v>514.56620515926397</v>
          </cell>
          <cell r="D449">
            <v>173.74841590932701</v>
          </cell>
          <cell r="E449">
            <v>237.23253550387199</v>
          </cell>
          <cell r="F449">
            <v>296.35504578400497</v>
          </cell>
          <cell r="G449">
            <v>262.68056455976802</v>
          </cell>
          <cell r="H449">
            <v>263.046830682598</v>
          </cell>
          <cell r="I449">
            <v>226.724985778557</v>
          </cell>
          <cell r="J449">
            <v>235.292749453743</v>
          </cell>
          <cell r="K449">
            <v>85.052599748726195</v>
          </cell>
          <cell r="L449">
            <v>29.701762494497899</v>
          </cell>
          <cell r="M449">
            <v>18.378931236578399</v>
          </cell>
          <cell r="N449">
            <v>35.261564105496198</v>
          </cell>
          <cell r="O449">
            <v>33.601151281424997</v>
          </cell>
          <cell r="P449">
            <v>18.921256815684501</v>
          </cell>
          <cell r="Q449">
            <v>12.560543737691701</v>
          </cell>
          <cell r="R449">
            <v>56.243144692125703</v>
          </cell>
          <cell r="S449" t="str">
            <v>tom40</v>
          </cell>
          <cell r="T449" t="str">
            <v>probable TOM40 - mitochondrial import receptor (MOM38)</v>
          </cell>
          <cell r="U449" t="str">
            <v>IPR027246;IPR023614</v>
          </cell>
          <cell r="V449" t="str">
            <v>Eukaryotic porin/Tom40;Porin domain</v>
          </cell>
        </row>
        <row r="450">
          <cell r="A450" t="str">
            <v>UMAG_00615</v>
          </cell>
          <cell r="B450">
            <v>609</v>
          </cell>
          <cell r="C450">
            <v>67.669725687304705</v>
          </cell>
          <cell r="D450">
            <v>35.071579138173</v>
          </cell>
          <cell r="E450">
            <v>46.193537457934603</v>
          </cell>
          <cell r="F450">
            <v>63.577659160591203</v>
          </cell>
          <cell r="G450">
            <v>46.800563576009303</v>
          </cell>
          <cell r="H450">
            <v>60.084812117882898</v>
          </cell>
          <cell r="I450">
            <v>57.059154145015803</v>
          </cell>
          <cell r="J450">
            <v>60.3702080116689</v>
          </cell>
          <cell r="K450">
            <v>17.676716136002199</v>
          </cell>
          <cell r="L450">
            <v>10.973320619376199</v>
          </cell>
          <cell r="M450">
            <v>29.448530782315199</v>
          </cell>
          <cell r="N450">
            <v>11.2878807428185</v>
          </cell>
          <cell r="O450">
            <v>9.3852704395093394</v>
          </cell>
          <cell r="P450">
            <v>7.3874519387745501</v>
          </cell>
          <cell r="Q450">
            <v>7.3711613179846598</v>
          </cell>
          <cell r="R450">
            <v>7.9562472558051098</v>
          </cell>
          <cell r="S450" t="e">
            <v>#N/A</v>
          </cell>
          <cell r="T450" t="str">
            <v>probable FCF1 - putative PINc domain nuclease</v>
          </cell>
          <cell r="U450" t="str">
            <v>IPR029060;IPR006984;IPR002716</v>
          </cell>
          <cell r="V450" t="str">
            <v>PIN domain-like;rRNA-processing protein Fcf1/Utp23;PIN domain</v>
          </cell>
        </row>
        <row r="451">
          <cell r="A451" t="str">
            <v>UMAG_00616</v>
          </cell>
          <cell r="B451">
            <v>1233</v>
          </cell>
          <cell r="C451">
            <v>79.610963794983704</v>
          </cell>
          <cell r="D451">
            <v>61.585482892718602</v>
          </cell>
          <cell r="E451">
            <v>57.525192290201304</v>
          </cell>
          <cell r="F451">
            <v>40.7954306552571</v>
          </cell>
          <cell r="G451">
            <v>46.126150223961801</v>
          </cell>
          <cell r="H451">
            <v>37.480581755393203</v>
          </cell>
          <cell r="I451">
            <v>53.333900111160901</v>
          </cell>
          <cell r="J451">
            <v>51.836014956102197</v>
          </cell>
          <cell r="K451">
            <v>12.526977165478</v>
          </cell>
          <cell r="L451">
            <v>3.6357313783417502</v>
          </cell>
          <cell r="M451">
            <v>13.670381401910101</v>
          </cell>
          <cell r="N451">
            <v>4.5446786044716996</v>
          </cell>
          <cell r="O451">
            <v>9.8895141916558291</v>
          </cell>
          <cell r="P451">
            <v>3.2718459207833099</v>
          </cell>
          <cell r="Q451">
            <v>7.5716819562137099</v>
          </cell>
          <cell r="R451">
            <v>4.5155494733842598</v>
          </cell>
          <cell r="S451" t="e">
            <v>#N/A</v>
          </cell>
          <cell r="T451" t="str">
            <v>hypothetical protein</v>
          </cell>
          <cell r="U451" t="e">
            <v>#N/A</v>
          </cell>
          <cell r="V451" t="e">
            <v>#N/A</v>
          </cell>
        </row>
        <row r="452">
          <cell r="A452" t="str">
            <v>UMAG_00617</v>
          </cell>
          <cell r="B452">
            <v>1245</v>
          </cell>
          <cell r="C452">
            <v>104.860440959979</v>
          </cell>
          <cell r="D452">
            <v>75.9357361449986</v>
          </cell>
          <cell r="E452">
            <v>62.157156424144702</v>
          </cell>
          <cell r="F452">
            <v>37.404844362610199</v>
          </cell>
          <cell r="G452">
            <v>87.174018269718601</v>
          </cell>
          <cell r="H452">
            <v>103.68457875793401</v>
          </cell>
          <cell r="I452">
            <v>85.078243672637996</v>
          </cell>
          <cell r="J452">
            <v>85.657754997808993</v>
          </cell>
          <cell r="K452">
            <v>23.142664708395699</v>
          </cell>
          <cell r="L452">
            <v>31.4913626846364</v>
          </cell>
          <cell r="M452">
            <v>14.975447338956</v>
          </cell>
          <cell r="N452">
            <v>8.0201944830552296</v>
          </cell>
          <cell r="O452">
            <v>0.96673055032236499</v>
          </cell>
          <cell r="P452">
            <v>11.2437498473125</v>
          </cell>
          <cell r="Q452">
            <v>15.7299621230416</v>
          </cell>
          <cell r="R452">
            <v>0.86251900117326297</v>
          </cell>
          <cell r="S452" t="e">
            <v>#N/A</v>
          </cell>
          <cell r="T452" t="str">
            <v>related to O-sialoglycoprotein endopeptidase</v>
          </cell>
          <cell r="U452" t="str">
            <v>IPR017860;IPR022450;IPR017861;IPR000905</v>
          </cell>
          <cell r="V452" t="str">
            <v>Peptidase M22, conserved site;tRNA N6-adenosine threonylcarbamoyltransferase, TsaD;Kae1/YgjD family;Gcp-like domain</v>
          </cell>
        </row>
        <row r="453">
          <cell r="A453" t="str">
            <v>UMAG_00620</v>
          </cell>
          <cell r="B453">
            <v>528</v>
          </cell>
          <cell r="C453">
            <v>28.331908207256301</v>
          </cell>
          <cell r="D453">
            <v>19.714499064520201</v>
          </cell>
          <cell r="E453">
            <v>20.187399299527002</v>
          </cell>
          <cell r="F453">
            <v>22.340698229157098</v>
          </cell>
          <cell r="G453">
            <v>29.6783247488402</v>
          </cell>
          <cell r="H453">
            <v>21.296216921848899</v>
          </cell>
          <cell r="I453">
            <v>22.3007523903281</v>
          </cell>
          <cell r="J453">
            <v>21.948829466117601</v>
          </cell>
          <cell r="K453">
            <v>6.8160290820113696</v>
          </cell>
          <cell r="L453">
            <v>5.9027260030909297</v>
          </cell>
          <cell r="M453">
            <v>3.6747234835612002</v>
          </cell>
          <cell r="N453">
            <v>6.1295458437914103</v>
          </cell>
          <cell r="O453">
            <v>18.691212148442901</v>
          </cell>
          <cell r="P453">
            <v>2.26950995799168</v>
          </cell>
          <cell r="Q453">
            <v>5.0094508665306803</v>
          </cell>
          <cell r="R453">
            <v>5.2997309181199501</v>
          </cell>
          <cell r="S453" t="e">
            <v>#N/A</v>
          </cell>
          <cell r="T453" t="str">
            <v>hypothetical protein</v>
          </cell>
          <cell r="U453" t="str">
            <v>IPR013963</v>
          </cell>
          <cell r="V453" t="str">
            <v>DASH complex subunit Dad2</v>
          </cell>
        </row>
        <row r="454">
          <cell r="A454" t="str">
            <v>UMAG_00622</v>
          </cell>
          <cell r="B454">
            <v>1437</v>
          </cell>
          <cell r="C454">
            <v>507.86137595285697</v>
          </cell>
          <cell r="D454">
            <v>169.05670535224701</v>
          </cell>
          <cell r="E454">
            <v>245.17266452780299</v>
          </cell>
          <cell r="F454">
            <v>342.52563111168899</v>
          </cell>
          <cell r="G454">
            <v>270.06488494575302</v>
          </cell>
          <cell r="H454">
            <v>286.18919448178502</v>
          </cell>
          <cell r="I454">
            <v>293.277501976797</v>
          </cell>
          <cell r="J454">
            <v>245.15537114686899</v>
          </cell>
          <cell r="K454">
            <v>103.582089236125</v>
          </cell>
          <cell r="L454">
            <v>29.481576289828499</v>
          </cell>
          <cell r="M454">
            <v>33.819116403749298</v>
          </cell>
          <cell r="N454">
            <v>35.827268738053</v>
          </cell>
          <cell r="O454">
            <v>13.1494322949862</v>
          </cell>
          <cell r="P454">
            <v>13.3300500754185</v>
          </cell>
          <cell r="Q454">
            <v>27.732378519139299</v>
          </cell>
          <cell r="R454">
            <v>28.7249530342547</v>
          </cell>
          <cell r="S454" t="str">
            <v>rpt1</v>
          </cell>
          <cell r="T454" t="str">
            <v>probable RPT1 - 26S proteasome regulatory subunit</v>
          </cell>
          <cell r="U454" t="str">
            <v>IPR003960;IPR027417;IPR005937;IPR003959;IPR003593</v>
          </cell>
          <cell r="V454" t="str">
            <v>ATPase, AAA-type, conserved site;P-loop containing nucleoside triphosphate hydrolase;26S proteasome subunit P45;ATPase, AAA-type, core;AAA+ ATPase domain</v>
          </cell>
        </row>
        <row r="455">
          <cell r="A455" t="str">
            <v>UMAG_00623</v>
          </cell>
          <cell r="B455">
            <v>1368</v>
          </cell>
          <cell r="C455">
            <v>25.3588242791485</v>
          </cell>
          <cell r="D455">
            <v>50.643253300345499</v>
          </cell>
          <cell r="E455">
            <v>36.179801957188403</v>
          </cell>
          <cell r="F455">
            <v>19.325180884959</v>
          </cell>
          <cell r="G455">
            <v>25.4519125833306</v>
          </cell>
          <cell r="H455">
            <v>20.224223029301399</v>
          </cell>
          <cell r="I455">
            <v>25.5527566013239</v>
          </cell>
          <cell r="J455">
            <v>30.8847894229161</v>
          </cell>
          <cell r="K455">
            <v>2.30645088602189</v>
          </cell>
          <cell r="L455">
            <v>8.8643640305437597</v>
          </cell>
          <cell r="M455">
            <v>14.6524049714453</v>
          </cell>
          <cell r="N455">
            <v>3.1222807634992802</v>
          </cell>
          <cell r="O455">
            <v>2.3654483938087698</v>
          </cell>
          <cell r="P455">
            <v>5.4350255704813799</v>
          </cell>
          <cell r="Q455">
            <v>7.9045619051601097</v>
          </cell>
          <cell r="R455">
            <v>5.1494311029739999</v>
          </cell>
          <cell r="S455" t="e">
            <v>#N/A</v>
          </cell>
          <cell r="T455" t="str">
            <v>hypothetical protein</v>
          </cell>
          <cell r="U455" t="str">
            <v>IPR025239;IPR000467</v>
          </cell>
          <cell r="V455" t="str">
            <v>Domain of unknown function DUF4187;G-patch domain</v>
          </cell>
        </row>
        <row r="456">
          <cell r="A456" t="str">
            <v>UMAG_00624</v>
          </cell>
          <cell r="B456">
            <v>837</v>
          </cell>
          <cell r="C456">
            <v>121.95091607982199</v>
          </cell>
          <cell r="D456">
            <v>52.774136801201401</v>
          </cell>
          <cell r="E456">
            <v>57.719858630997699</v>
          </cell>
          <cell r="F456">
            <v>35.686041421829202</v>
          </cell>
          <cell r="G456">
            <v>34.483990792595101</v>
          </cell>
          <cell r="H456">
            <v>33.4909796156591</v>
          </cell>
          <cell r="I456">
            <v>41.599240895380802</v>
          </cell>
          <cell r="J456">
            <v>59.5850480419669</v>
          </cell>
          <cell r="K456">
            <v>22.863437462207401</v>
          </cell>
          <cell r="L456">
            <v>19.881971703113699</v>
          </cell>
          <cell r="M456">
            <v>20.8231226816674</v>
          </cell>
          <cell r="N456">
            <v>9.6298115801955007</v>
          </cell>
          <cell r="O456">
            <v>13.6317500189845</v>
          </cell>
          <cell r="P456">
            <v>8.6042136850099595</v>
          </cell>
          <cell r="Q456">
            <v>1.1907043969658</v>
          </cell>
          <cell r="R456">
            <v>12.264177418991901</v>
          </cell>
          <cell r="S456" t="e">
            <v>#N/A</v>
          </cell>
          <cell r="T456" t="str">
            <v>related to CDP diacylglycerol-inositol 3-phosphatidyltransferase</v>
          </cell>
          <cell r="U456" t="str">
            <v>IPR000462</v>
          </cell>
          <cell r="V456" t="str">
            <v>CDP-alcohol phosphatidyltransferase</v>
          </cell>
        </row>
        <row r="457">
          <cell r="A457" t="str">
            <v>UMAG_00625</v>
          </cell>
          <cell r="B457">
            <v>2994</v>
          </cell>
          <cell r="C457">
            <v>128.662044804609</v>
          </cell>
          <cell r="D457">
            <v>131.820000590717</v>
          </cell>
          <cell r="E457">
            <v>122.36483412277001</v>
          </cell>
          <cell r="F457">
            <v>139.49699182452699</v>
          </cell>
          <cell r="G457">
            <v>139.44360039015601</v>
          </cell>
          <cell r="H457">
            <v>148.91086181207999</v>
          </cell>
          <cell r="I457">
            <v>187.001011130221</v>
          </cell>
          <cell r="J457">
            <v>138.289867298844</v>
          </cell>
          <cell r="K457">
            <v>7.7819378310116996</v>
          </cell>
          <cell r="L457">
            <v>27.6452704626717</v>
          </cell>
          <cell r="M457">
            <v>8.3538747620784104</v>
          </cell>
          <cell r="N457">
            <v>18.840765855065399</v>
          </cell>
          <cell r="O457">
            <v>3.7959561858520301</v>
          </cell>
          <cell r="P457">
            <v>7.9359532815392404</v>
          </cell>
          <cell r="Q457">
            <v>8.93244959600041</v>
          </cell>
          <cell r="R457">
            <v>10.106304484601001</v>
          </cell>
          <cell r="S457" t="e">
            <v>#N/A</v>
          </cell>
          <cell r="T457" t="str">
            <v>hypothetical protein</v>
          </cell>
          <cell r="U457" t="str">
            <v>IPR020795</v>
          </cell>
          <cell r="V457" t="str">
            <v>Origin recognition complex, subunit 3</v>
          </cell>
        </row>
        <row r="458">
          <cell r="A458" t="str">
            <v>UMAG_00627</v>
          </cell>
          <cell r="B458">
            <v>447</v>
          </cell>
          <cell r="C458">
            <v>6.0592704389089903E-2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0.33556215268290102</v>
          </cell>
          <cell r="I458">
            <v>0.49267271161394699</v>
          </cell>
          <cell r="J458">
            <v>0.123801046909691</v>
          </cell>
          <cell r="K458">
            <v>7.0365456669818902E-2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0.58121069754397003</v>
          </cell>
          <cell r="Q458">
            <v>0.85333416801808604</v>
          </cell>
          <cell r="R458">
            <v>0.214429703277803</v>
          </cell>
          <cell r="S458" t="e">
            <v>#N/A</v>
          </cell>
          <cell r="T458" t="str">
            <v>hypothetical protein</v>
          </cell>
          <cell r="U458" t="e">
            <v>#N/A</v>
          </cell>
          <cell r="V458" t="e">
            <v>#N/A</v>
          </cell>
        </row>
        <row r="459">
          <cell r="A459" t="str">
            <v>UMAG_00628</v>
          </cell>
          <cell r="B459">
            <v>1422</v>
          </cell>
          <cell r="C459">
            <v>0.47278420280112499</v>
          </cell>
          <cell r="D459">
            <v>537.98573384213398</v>
          </cell>
          <cell r="E459">
            <v>3257.72268123494</v>
          </cell>
          <cell r="F459">
            <v>18433.4912428073</v>
          </cell>
          <cell r="G459">
            <v>9100.7294823050797</v>
          </cell>
          <cell r="H459">
            <v>4059.7770998690698</v>
          </cell>
          <cell r="I459">
            <v>1894.4335316142999</v>
          </cell>
          <cell r="J459">
            <v>853.05949188514603</v>
          </cell>
          <cell r="K459">
            <v>0.443731236299026</v>
          </cell>
          <cell r="L459">
            <v>406.80286212698002</v>
          </cell>
          <cell r="M459">
            <v>1315.6355930734701</v>
          </cell>
          <cell r="N459">
            <v>835.59291330814301</v>
          </cell>
          <cell r="O459">
            <v>1806.7267073481501</v>
          </cell>
          <cell r="P459">
            <v>1283.5108724847501</v>
          </cell>
          <cell r="Q459">
            <v>154.379615221325</v>
          </cell>
          <cell r="R459">
            <v>88.773332018421499</v>
          </cell>
          <cell r="S459" t="e">
            <v>#N/A</v>
          </cell>
          <cell r="T459" t="str">
            <v>hypothetical protein</v>
          </cell>
          <cell r="U459" t="e">
            <v>#N/A</v>
          </cell>
          <cell r="V459" t="e">
            <v>#N/A</v>
          </cell>
        </row>
        <row r="460">
          <cell r="A460" t="str">
            <v>UMAG_00629</v>
          </cell>
          <cell r="B460">
            <v>894</v>
          </cell>
          <cell r="C460">
            <v>1.0260239972168399</v>
          </cell>
          <cell r="D460">
            <v>83.383417152681602</v>
          </cell>
          <cell r="E460">
            <v>394.88742411482201</v>
          </cell>
          <cell r="F460">
            <v>1716.36167146657</v>
          </cell>
          <cell r="G460">
            <v>763.85170757685398</v>
          </cell>
          <cell r="H460">
            <v>943.54494225192002</v>
          </cell>
          <cell r="I460">
            <v>1210.3067873126299</v>
          </cell>
          <cell r="J460">
            <v>850.88479013701999</v>
          </cell>
          <cell r="K460">
            <v>0.26487124029475601</v>
          </cell>
          <cell r="L460">
            <v>38.742025674860002</v>
          </cell>
          <cell r="M460">
            <v>139.57334013327801</v>
          </cell>
          <cell r="N460">
            <v>112.788760622878</v>
          </cell>
          <cell r="O460">
            <v>154.95220665430799</v>
          </cell>
          <cell r="P460">
            <v>112.641984945312</v>
          </cell>
          <cell r="Q460">
            <v>36.412074303398597</v>
          </cell>
          <cell r="R460">
            <v>75.136811708888303</v>
          </cell>
          <cell r="S460" t="e">
            <v>#N/A</v>
          </cell>
          <cell r="T460" t="str">
            <v>hypothetical protein</v>
          </cell>
          <cell r="U460" t="e">
            <v>#N/A</v>
          </cell>
          <cell r="V460" t="e">
            <v>#N/A</v>
          </cell>
        </row>
        <row r="461">
          <cell r="A461" t="str">
            <v>UMAG_00630</v>
          </cell>
          <cell r="B461">
            <v>2568</v>
          </cell>
          <cell r="C461">
            <v>599.28187359899903</v>
          </cell>
          <cell r="D461">
            <v>403.48446530353903</v>
          </cell>
          <cell r="E461">
            <v>522.04111203538901</v>
          </cell>
          <cell r="F461">
            <v>644.77439983051295</v>
          </cell>
          <cell r="G461">
            <v>421.74950717084897</v>
          </cell>
          <cell r="H461">
            <v>417.619889661625</v>
          </cell>
          <cell r="I461">
            <v>427.38808872365098</v>
          </cell>
          <cell r="J461">
            <v>404.81848811524702</v>
          </cell>
          <cell r="K461">
            <v>43.874620607494897</v>
          </cell>
          <cell r="L461">
            <v>82.793603392043707</v>
          </cell>
          <cell r="M461">
            <v>40.840455259282599</v>
          </cell>
          <cell r="N461">
            <v>44.628438989593903</v>
          </cell>
          <cell r="O461">
            <v>18.0372653853752</v>
          </cell>
          <cell r="P461">
            <v>20.369971695154501</v>
          </cell>
          <cell r="Q461">
            <v>24.299668396310501</v>
          </cell>
          <cell r="R461">
            <v>31.729639119670502</v>
          </cell>
          <cell r="S461" t="e">
            <v>#N/A</v>
          </cell>
          <cell r="T461" t="str">
            <v>probable Vacuolar (H )-ATPase</v>
          </cell>
          <cell r="U461" t="str">
            <v>IPR002490;IPR026028</v>
          </cell>
          <cell r="V461" t="str">
            <v>V-type  ATPase, V0 complex, 116kDa subunit family;ATPase, V0 complex, subunit 116kDa, eukaryotic</v>
          </cell>
        </row>
        <row r="462">
          <cell r="A462" t="str">
            <v>UMAG_00632</v>
          </cell>
          <cell r="B462">
            <v>906</v>
          </cell>
          <cell r="C462">
            <v>38.009114319627102</v>
          </cell>
          <cell r="D462">
            <v>50.592581997019899</v>
          </cell>
          <cell r="E462">
            <v>49.425209407110898</v>
          </cell>
          <cell r="F462">
            <v>59.658313406163998</v>
          </cell>
          <cell r="G462">
            <v>63.511702002579803</v>
          </cell>
          <cell r="H462">
            <v>44.2215356110109</v>
          </cell>
          <cell r="I462">
            <v>52.785928101510898</v>
          </cell>
          <cell r="J462">
            <v>51.095380154497903</v>
          </cell>
          <cell r="K462">
            <v>2.45378446573367</v>
          </cell>
          <cell r="L462">
            <v>27.677258685215399</v>
          </cell>
          <cell r="M462">
            <v>19.891533478429501</v>
          </cell>
          <cell r="N462">
            <v>2.45522415528733</v>
          </cell>
          <cell r="O462">
            <v>7.5103696203037797</v>
          </cell>
          <cell r="P462">
            <v>12.8409455251377</v>
          </cell>
          <cell r="Q462">
            <v>7.7300528921075999</v>
          </cell>
          <cell r="R462">
            <v>10.5238631827064</v>
          </cell>
          <cell r="S462" t="e">
            <v>#N/A</v>
          </cell>
          <cell r="T462" t="str">
            <v>hypothetical protein</v>
          </cell>
          <cell r="U462" t="str">
            <v>IPR019024</v>
          </cell>
          <cell r="V462" t="str">
            <v>Ribonuclease H2, subunit B</v>
          </cell>
        </row>
        <row r="463">
          <cell r="A463" t="str">
            <v>UMAG_00634</v>
          </cell>
          <cell r="B463">
            <v>810</v>
          </cell>
          <cell r="C463">
            <v>598.34568262843095</v>
          </cell>
          <cell r="D463">
            <v>214.26839890723801</v>
          </cell>
          <cell r="E463">
            <v>260.40335124998398</v>
          </cell>
          <cell r="F463">
            <v>337.797311977986</v>
          </cell>
          <cell r="G463">
            <v>309.00465880389299</v>
          </cell>
          <cell r="H463">
            <v>357.81851341132801</v>
          </cell>
          <cell r="I463">
            <v>364.548082635181</v>
          </cell>
          <cell r="J463">
            <v>345.33057759572398</v>
          </cell>
          <cell r="K463">
            <v>28.391311621178701</v>
          </cell>
          <cell r="L463">
            <v>26.416890755749598</v>
          </cell>
          <cell r="M463">
            <v>40.3507328440013</v>
          </cell>
          <cell r="N463">
            <v>19.2504521677123</v>
          </cell>
          <cell r="O463">
            <v>14.7461964536694</v>
          </cell>
          <cell r="P463">
            <v>27.685420199414001</v>
          </cell>
          <cell r="Q463">
            <v>48.576882492827799</v>
          </cell>
          <cell r="R463">
            <v>55.233632991889998</v>
          </cell>
          <cell r="S463" t="e">
            <v>#N/A</v>
          </cell>
          <cell r="T463" t="str">
            <v>probable NADH-ubiquinone oxidoreductase 24 kDa subunit</v>
          </cell>
          <cell r="U463" t="str">
            <v>IPR002023;IPR012336</v>
          </cell>
          <cell r="V463" t="str">
            <v>NADH-quinone oxidoreductase subunit E-like;Thioredoxin-like fold</v>
          </cell>
        </row>
        <row r="464">
          <cell r="A464" t="str">
            <v>UMAG_00635</v>
          </cell>
          <cell r="B464">
            <v>2058</v>
          </cell>
          <cell r="C464">
            <v>549.46261203838503</v>
          </cell>
          <cell r="D464">
            <v>195.07884075121001</v>
          </cell>
          <cell r="E464">
            <v>217.80685213982599</v>
          </cell>
          <cell r="F464">
            <v>267.11308311069098</v>
          </cell>
          <cell r="G464">
            <v>188.63677419482801</v>
          </cell>
          <cell r="H464">
            <v>203.02538698430101</v>
          </cell>
          <cell r="I464">
            <v>170.53954567956899</v>
          </cell>
          <cell r="J464">
            <v>176.64811153974</v>
          </cell>
          <cell r="K464">
            <v>34.300065383106798</v>
          </cell>
          <cell r="L464">
            <v>26.723583984798399</v>
          </cell>
          <cell r="M464">
            <v>5.9307796716137604</v>
          </cell>
          <cell r="N464">
            <v>10.586755352071799</v>
          </cell>
          <cell r="O464">
            <v>21.277458711655601</v>
          </cell>
          <cell r="P464">
            <v>6.8670207570993398</v>
          </cell>
          <cell r="Q464">
            <v>19.3657983981978</v>
          </cell>
          <cell r="R464">
            <v>22.745323936060998</v>
          </cell>
          <cell r="S464" t="e">
            <v>#N/A</v>
          </cell>
          <cell r="T464" t="str">
            <v>related to FCJ1 - mitochondrial inner membrane protein involved in formation of crista junctions</v>
          </cell>
          <cell r="U464" t="str">
            <v>IPR019133</v>
          </cell>
          <cell r="V464" t="str">
            <v>Mitochondrial inner membrane protein Mitofilin</v>
          </cell>
        </row>
        <row r="465">
          <cell r="A465" t="str">
            <v>UMAG_00636</v>
          </cell>
          <cell r="B465">
            <v>1155</v>
          </cell>
          <cell r="C465">
            <v>85.079288247871602</v>
          </cell>
          <cell r="D465">
            <v>167.91676142130501</v>
          </cell>
          <cell r="E465">
            <v>126.062257255475</v>
          </cell>
          <cell r="F465">
            <v>22.971851683155499</v>
          </cell>
          <cell r="G465">
            <v>46.308800331799397</v>
          </cell>
          <cell r="H465">
            <v>52.119043371129401</v>
          </cell>
          <cell r="I465">
            <v>66.079019632643195</v>
          </cell>
          <cell r="J465">
            <v>76.119834201378396</v>
          </cell>
          <cell r="K465">
            <v>14.9448126317884</v>
          </cell>
          <cell r="L465">
            <v>32.852603849554903</v>
          </cell>
          <cell r="M465">
            <v>37.285656878695598</v>
          </cell>
          <cell r="N465">
            <v>4.7848494647611197</v>
          </cell>
          <cell r="O465">
            <v>11.737566153574299</v>
          </cell>
          <cell r="P465">
            <v>12.9628322795798</v>
          </cell>
          <cell r="Q465">
            <v>7.6104130966093502</v>
          </cell>
          <cell r="R465">
            <v>14.459887764306</v>
          </cell>
          <cell r="S465" t="e">
            <v>#N/A</v>
          </cell>
          <cell r="T465" t="str">
            <v>hypothetical protein</v>
          </cell>
          <cell r="U465" t="e">
            <v>#N/A</v>
          </cell>
          <cell r="V465" t="e">
            <v>#N/A</v>
          </cell>
        </row>
        <row r="466">
          <cell r="A466" t="str">
            <v>UMAG_00637</v>
          </cell>
          <cell r="B466">
            <v>942</v>
          </cell>
          <cell r="C466">
            <v>187.11895009962799</v>
          </cell>
          <cell r="D466">
            <v>140.00077059958701</v>
          </cell>
          <cell r="E466">
            <v>104.859845792792</v>
          </cell>
          <cell r="F466">
            <v>10.308858940591</v>
          </cell>
          <cell r="G466">
            <v>5.9964815084255001</v>
          </cell>
          <cell r="H466">
            <v>10.4257429379246</v>
          </cell>
          <cell r="I466">
            <v>3.89515407731994</v>
          </cell>
          <cell r="J466">
            <v>39.889303989880503</v>
          </cell>
          <cell r="K466">
            <v>13.8105169059213</v>
          </cell>
          <cell r="L466">
            <v>27.290656813707201</v>
          </cell>
          <cell r="M466">
            <v>30.046651170114099</v>
          </cell>
          <cell r="N466">
            <v>1.68237383628526</v>
          </cell>
          <cell r="O466">
            <v>1.6375740101444201</v>
          </cell>
          <cell r="P466">
            <v>5.6712451128379699</v>
          </cell>
          <cell r="Q466">
            <v>2.2952912116860298</v>
          </cell>
          <cell r="R466">
            <v>12.2137694245422</v>
          </cell>
          <cell r="S466" t="e">
            <v>#N/A</v>
          </cell>
          <cell r="T466" t="str">
            <v>related to triacylglycerol lipase</v>
          </cell>
          <cell r="U466" t="str">
            <v>IPR029058;IPR013094</v>
          </cell>
          <cell r="V466" t="str">
            <v>Alpha/Beta hydrolase fold;Alpha/beta hydrolase fold-3</v>
          </cell>
        </row>
        <row r="467">
          <cell r="A467" t="str">
            <v>UMAG_00638</v>
          </cell>
          <cell r="B467">
            <v>1278</v>
          </cell>
          <cell r="C467">
            <v>960.72185015879404</v>
          </cell>
          <cell r="D467">
            <v>305.89872969001499</v>
          </cell>
          <cell r="E467">
            <v>269.43582456523399</v>
          </cell>
          <cell r="F467">
            <v>205.09095496910399</v>
          </cell>
          <cell r="G467">
            <v>39.241259927831798</v>
          </cell>
          <cell r="H467">
            <v>34.041761679059199</v>
          </cell>
          <cell r="I467">
            <v>13.066612665765</v>
          </cell>
          <cell r="J467">
            <v>167.079618881269</v>
          </cell>
          <cell r="K467">
            <v>747.495152948758</v>
          </cell>
          <cell r="L467">
            <v>70.539325076630902</v>
          </cell>
          <cell r="M467">
            <v>20.0961761605089</v>
          </cell>
          <cell r="N467">
            <v>28.613032032835601</v>
          </cell>
          <cell r="O467">
            <v>16.215505186629301</v>
          </cell>
          <cell r="P467">
            <v>9.2347028638048894</v>
          </cell>
          <cell r="Q467">
            <v>2.3987532122040198</v>
          </cell>
          <cell r="R467">
            <v>48.604366808818597</v>
          </cell>
          <cell r="S467" t="e">
            <v>#N/A</v>
          </cell>
          <cell r="T467" t="str">
            <v>related to CDA2 - sporulation-specific chitin deacetylase</v>
          </cell>
          <cell r="U467" t="str">
            <v>IPR011330;IPR002509</v>
          </cell>
          <cell r="V467" t="str">
            <v>Glycoside hydrolase/deacetylase, beta/alpha-barrel;Polysaccharide deacetylase</v>
          </cell>
        </row>
        <row r="468">
          <cell r="A468" t="str">
            <v>UMAG_00639</v>
          </cell>
          <cell r="B468">
            <v>5016</v>
          </cell>
          <cell r="C468">
            <v>137.52643914456701</v>
          </cell>
          <cell r="D468">
            <v>126.249532376</v>
          </cell>
          <cell r="E468">
            <v>121.455173030751</v>
          </cell>
          <cell r="F468">
            <v>169.638923728978</v>
          </cell>
          <cell r="G468">
            <v>143.40330559848701</v>
          </cell>
          <cell r="H468">
            <v>130.44836321984201</v>
          </cell>
          <cell r="I468">
            <v>127.63449899780601</v>
          </cell>
          <cell r="J468">
            <v>115.532058931458</v>
          </cell>
          <cell r="K468">
            <v>11.352815135474501</v>
          </cell>
          <cell r="L468">
            <v>23.740175234417801</v>
          </cell>
          <cell r="M468">
            <v>32.567824041841</v>
          </cell>
          <cell r="N468">
            <v>7.1806122910534498</v>
          </cell>
          <cell r="O468">
            <v>7.2862531694100801</v>
          </cell>
          <cell r="P468">
            <v>15.4282205449632</v>
          </cell>
          <cell r="Q468">
            <v>8.9841342911645103</v>
          </cell>
          <cell r="R468">
            <v>14.948727155023199</v>
          </cell>
          <cell r="S468" t="e">
            <v>#N/A</v>
          </cell>
          <cell r="T468" t="str">
            <v>related to nuclear pore complex protein Nup160</v>
          </cell>
          <cell r="U468" t="str">
            <v>IPR011047;IPR021717</v>
          </cell>
          <cell r="V468" t="str">
            <v>Quinonprotein alcohol dehydrogenase-like superfamily;Nucleoporin Nup120/160</v>
          </cell>
        </row>
        <row r="469">
          <cell r="A469" t="str">
            <v>UMAG_00644</v>
          </cell>
          <cell r="B469">
            <v>5091</v>
          </cell>
          <cell r="C469">
            <v>261.37214932739602</v>
          </cell>
          <cell r="D469">
            <v>122.636897812572</v>
          </cell>
          <cell r="E469">
            <v>157.36290208010499</v>
          </cell>
          <cell r="F469">
            <v>146.48039968113699</v>
          </cell>
          <cell r="G469">
            <v>116.67648092218</v>
          </cell>
          <cell r="H469">
            <v>165.042017037465</v>
          </cell>
          <cell r="I469">
            <v>143.651539104514</v>
          </cell>
          <cell r="J469">
            <v>172.43889514202201</v>
          </cell>
          <cell r="K469">
            <v>46.172921121448198</v>
          </cell>
          <cell r="L469">
            <v>29.724632068175101</v>
          </cell>
          <cell r="M469">
            <v>49.440133532254301</v>
          </cell>
          <cell r="N469">
            <v>9.1353886441707299</v>
          </cell>
          <cell r="O469">
            <v>21.009546894377401</v>
          </cell>
          <cell r="P469">
            <v>26.860813178353201</v>
          </cell>
          <cell r="Q469">
            <v>26.8944217466365</v>
          </cell>
          <cell r="R469">
            <v>22.867330318386301</v>
          </cell>
          <cell r="S469" t="e">
            <v>#N/A</v>
          </cell>
          <cell r="T469" t="str">
            <v>hypothetical protein</v>
          </cell>
          <cell r="U469" t="e">
            <v>#N/A</v>
          </cell>
          <cell r="V469" t="e">
            <v>#N/A</v>
          </cell>
        </row>
        <row r="470">
          <cell r="A470" t="str">
            <v>UMAG_00645</v>
          </cell>
          <cell r="B470">
            <v>2964</v>
          </cell>
          <cell r="C470">
            <v>168.04257119664001</v>
          </cell>
          <cell r="D470">
            <v>123.198447720852</v>
          </cell>
          <cell r="E470">
            <v>132.679500661677</v>
          </cell>
          <cell r="F470">
            <v>167.71919198285201</v>
          </cell>
          <cell r="G470">
            <v>193.018600876167</v>
          </cell>
          <cell r="H470">
            <v>166.46951702822099</v>
          </cell>
          <cell r="I470">
            <v>153.95119169007799</v>
          </cell>
          <cell r="J470">
            <v>137.47917392418299</v>
          </cell>
          <cell r="K470">
            <v>23.658812203158199</v>
          </cell>
          <cell r="L470">
            <v>32.507460284996398</v>
          </cell>
          <cell r="M470">
            <v>20.015931936325</v>
          </cell>
          <cell r="N470">
            <v>26.167646497445499</v>
          </cell>
          <cell r="O470">
            <v>36.122372991585998</v>
          </cell>
          <cell r="P470">
            <v>6.5441222079697798</v>
          </cell>
          <cell r="Q470">
            <v>12.0618041881916</v>
          </cell>
          <cell r="R470">
            <v>23.6514404887395</v>
          </cell>
          <cell r="S470" t="e">
            <v>#N/A</v>
          </cell>
          <cell r="T470" t="str">
            <v>hypothetical protein</v>
          </cell>
          <cell r="U470" t="str">
            <v>IPR008936;IPR000198</v>
          </cell>
          <cell r="V470" t="str">
            <v>Rho GTPase activation protein;Rho GTPase-activating protein domain</v>
          </cell>
        </row>
        <row r="471">
          <cell r="A471" t="str">
            <v>UMAG_00646</v>
          </cell>
          <cell r="B471">
            <v>975</v>
          </cell>
          <cell r="C471">
            <v>462.05585697304099</v>
          </cell>
          <cell r="D471">
            <v>255.60489982901299</v>
          </cell>
          <cell r="E471">
            <v>416.95270104639098</v>
          </cell>
          <cell r="F471">
            <v>591.13205583113404</v>
          </cell>
          <cell r="G471">
            <v>390.08787514660497</v>
          </cell>
          <cell r="H471">
            <v>386.60695795358799</v>
          </cell>
          <cell r="I471">
            <v>329.28513069596499</v>
          </cell>
          <cell r="J471">
            <v>268.64915048031298</v>
          </cell>
          <cell r="K471">
            <v>11.2699279173615</v>
          </cell>
          <cell r="L471">
            <v>80.306043317987701</v>
          </cell>
          <cell r="M471">
            <v>87.765015711729006</v>
          </cell>
          <cell r="N471">
            <v>45.476477437942499</v>
          </cell>
          <cell r="O471">
            <v>24.807394547424401</v>
          </cell>
          <cell r="P471">
            <v>33.984423292342797</v>
          </cell>
          <cell r="Q471">
            <v>45.932327802317403</v>
          </cell>
          <cell r="R471">
            <v>79.738840517101394</v>
          </cell>
          <cell r="S471" t="e">
            <v>#N/A</v>
          </cell>
          <cell r="T471" t="str">
            <v>related to cytochrome-b5 reductase</v>
          </cell>
          <cell r="U471" t="str">
            <v>IPR017938;IPR008333;IPR001834;IPR001433;IPR001709;IPR017927</v>
          </cell>
          <cell r="V471" t="str">
            <v>Riboflavin synthase-like beta-barrel;Oxidoreductase, FAD-binding domain;NADH:cytochrome b5 reductase (CBR);Oxidoreductase FAD/NAD(P)-binding;Flavoprotein pyridine nucleotide cytochrome reductase;Ferredoxin reductase-type FAD-binding domain</v>
          </cell>
        </row>
        <row r="472">
          <cell r="A472" t="str">
            <v>UMAG_00647</v>
          </cell>
          <cell r="B472">
            <v>1419</v>
          </cell>
          <cell r="C472">
            <v>137.964562973868</v>
          </cell>
          <cell r="D472">
            <v>33.039671366682697</v>
          </cell>
          <cell r="E472">
            <v>86.043041360353698</v>
          </cell>
          <cell r="F472">
            <v>189.773675143237</v>
          </cell>
          <cell r="G472">
            <v>46.364824306997498</v>
          </cell>
          <cell r="H472">
            <v>43.569017544795202</v>
          </cell>
          <cell r="I472">
            <v>36.562325503665598</v>
          </cell>
          <cell r="J472">
            <v>29.7601052280422</v>
          </cell>
          <cell r="K472">
            <v>45.2265907467132</v>
          </cell>
          <cell r="L472">
            <v>8.2714187681506193</v>
          </cell>
          <cell r="M472">
            <v>24.965390093461899</v>
          </cell>
          <cell r="N472">
            <v>22.163412051555401</v>
          </cell>
          <cell r="O472">
            <v>10.538659960587299</v>
          </cell>
          <cell r="P472">
            <v>0.59410050633190103</v>
          </cell>
          <cell r="Q472">
            <v>11.457464771939801</v>
          </cell>
          <cell r="R472">
            <v>5.2369817982091904</v>
          </cell>
          <cell r="S472" t="e">
            <v>#N/A</v>
          </cell>
          <cell r="T472" t="str">
            <v>hypothetical protein</v>
          </cell>
          <cell r="U472" t="str">
            <v>IPR009686</v>
          </cell>
          <cell r="V472" t="str">
            <v>Senescence/spartin-associated</v>
          </cell>
        </row>
        <row r="473">
          <cell r="A473" t="str">
            <v>UMAG_00650</v>
          </cell>
          <cell r="B473">
            <v>1173</v>
          </cell>
          <cell r="C473">
            <v>19.244415210572001</v>
          </cell>
          <cell r="D473">
            <v>43.313759013697201</v>
          </cell>
          <cell r="E473">
            <v>32.050377618614299</v>
          </cell>
          <cell r="F473">
            <v>16.799439999911201</v>
          </cell>
          <cell r="G473">
            <v>20.9333175311296</v>
          </cell>
          <cell r="H473">
            <v>18.5570080620708</v>
          </cell>
          <cell r="I473">
            <v>16.093991433514699</v>
          </cell>
          <cell r="J473">
            <v>40.5530808884861</v>
          </cell>
          <cell r="K473">
            <v>8.5230657827618899</v>
          </cell>
          <cell r="L473">
            <v>10.327983880094401</v>
          </cell>
          <cell r="M473">
            <v>5.3224426583759303</v>
          </cell>
          <cell r="N473">
            <v>6.3373254696817298</v>
          </cell>
          <cell r="O473">
            <v>3.0507663516888801</v>
          </cell>
          <cell r="P473">
            <v>6.6301694666055502</v>
          </cell>
          <cell r="Q473">
            <v>4.26532330244431</v>
          </cell>
          <cell r="R473">
            <v>4.2043173846931801</v>
          </cell>
          <cell r="S473" t="e">
            <v>#N/A</v>
          </cell>
          <cell r="T473" t="str">
            <v>related to Progesterone 5-beta-reductase</v>
          </cell>
          <cell r="U473" t="str">
            <v>IPR016040</v>
          </cell>
          <cell r="V473" t="str">
            <v>NAD(P)-binding domain</v>
          </cell>
        </row>
        <row r="474">
          <cell r="A474" t="str">
            <v>UMAG_00651</v>
          </cell>
          <cell r="B474">
            <v>2127</v>
          </cell>
          <cell r="C474">
            <v>61.188786446914897</v>
          </cell>
          <cell r="D474">
            <v>37.280615877769101</v>
          </cell>
          <cell r="E474">
            <v>29.6519482595209</v>
          </cell>
          <cell r="F474">
            <v>63.410229484710797</v>
          </cell>
          <cell r="G474">
            <v>50.865610275330702</v>
          </cell>
          <cell r="H474">
            <v>70.245079089067303</v>
          </cell>
          <cell r="I474">
            <v>65.672699837996703</v>
          </cell>
          <cell r="J474">
            <v>55.280394994067898</v>
          </cell>
          <cell r="K474">
            <v>5.1294341718598302</v>
          </cell>
          <cell r="L474">
            <v>4.6959679685954301</v>
          </cell>
          <cell r="M474">
            <v>7.5077385599621698</v>
          </cell>
          <cell r="N474">
            <v>8.3955832629594607</v>
          </cell>
          <cell r="O474">
            <v>8.2610772895935192</v>
          </cell>
          <cell r="P474">
            <v>2.7548400346865001</v>
          </cell>
          <cell r="Q474">
            <v>5.2795289617071504</v>
          </cell>
          <cell r="R474">
            <v>1.4789260415612699</v>
          </cell>
          <cell r="S474" t="e">
            <v>#N/A</v>
          </cell>
          <cell r="T474" t="str">
            <v>related to CDC23 - cell division control protein</v>
          </cell>
          <cell r="U474" t="str">
            <v>IPR011990;IPR007192;IPR019734;IPR013026</v>
          </cell>
          <cell r="V474" t="str">
            <v>Tetratricopeptide-like helical domain;Cdc23;Tetratricopeptide repeat;Tetratricopeptide repeat-containing domain</v>
          </cell>
        </row>
        <row r="475">
          <cell r="A475" t="str">
            <v>UMAG_00652</v>
          </cell>
          <cell r="B475">
            <v>2400</v>
          </cell>
          <cell r="C475">
            <v>283.33454050459102</v>
          </cell>
          <cell r="D475">
            <v>203.229560462785</v>
          </cell>
          <cell r="E475">
            <v>204.23677068537501</v>
          </cell>
          <cell r="F475">
            <v>227.39694712782901</v>
          </cell>
          <cell r="G475">
            <v>156.296577309638</v>
          </cell>
          <cell r="H475">
            <v>156.23424754797099</v>
          </cell>
          <cell r="I475">
            <v>162.62973082417099</v>
          </cell>
          <cell r="J475">
            <v>136.265348224989</v>
          </cell>
          <cell r="K475">
            <v>170.564587204714</v>
          </cell>
          <cell r="L475">
            <v>48.090571068941102</v>
          </cell>
          <cell r="M475">
            <v>54.2342082176609</v>
          </cell>
          <cell r="N475">
            <v>21.115133292158401</v>
          </cell>
          <cell r="O475">
            <v>11.8916225054347</v>
          </cell>
          <cell r="P475">
            <v>27.958493711064101</v>
          </cell>
          <cell r="Q475">
            <v>8.5058669794866599</v>
          </cell>
          <cell r="R475">
            <v>27.056300802700601</v>
          </cell>
          <cell r="S475" t="e">
            <v>#N/A</v>
          </cell>
          <cell r="T475" t="str">
            <v>related to RNA helicase</v>
          </cell>
          <cell r="U475" t="str">
            <v>IPR027417;IPR014001;IPR011545;IPR001650</v>
          </cell>
          <cell r="V475" t="str">
            <v>P-loop containing nucleoside triphosphate hydrolase;Helicase superfamily 1/2, ATP-binding domain;DEAD/DEAH box helicase domain;Helicase, C-terminal</v>
          </cell>
        </row>
        <row r="476">
          <cell r="A476" t="str">
            <v>UMAG_00654</v>
          </cell>
          <cell r="B476">
            <v>621</v>
          </cell>
          <cell r="C476">
            <v>27.580883902806399</v>
          </cell>
          <cell r="D476">
            <v>17.6051934326191</v>
          </cell>
          <cell r="E476">
            <v>30.992696931182</v>
          </cell>
          <cell r="F476">
            <v>35.1213492955589</v>
          </cell>
          <cell r="G476">
            <v>33.253284320273004</v>
          </cell>
          <cell r="H476">
            <v>33.086623953642402</v>
          </cell>
          <cell r="I476">
            <v>32.713399041937301</v>
          </cell>
          <cell r="J476">
            <v>35.506488394430498</v>
          </cell>
          <cell r="K476">
            <v>4.2799309579818798</v>
          </cell>
          <cell r="L476">
            <v>13.3852046905227</v>
          </cell>
          <cell r="M476">
            <v>12.355130060485999</v>
          </cell>
          <cell r="N476">
            <v>6.0282437736389198</v>
          </cell>
          <cell r="O476">
            <v>10.0309558949457</v>
          </cell>
          <cell r="P476">
            <v>4.4874056225081604</v>
          </cell>
          <cell r="Q476">
            <v>7.8658512540481196</v>
          </cell>
          <cell r="R476">
            <v>3.7216068470508801</v>
          </cell>
          <cell r="S476" t="str">
            <v>arl1</v>
          </cell>
          <cell r="T476" t="str">
            <v>probable ARL1 - ADP-ribosylation factor</v>
          </cell>
          <cell r="U476" t="str">
            <v>IPR027417;IPR006689;IPR024156;IPR005225</v>
          </cell>
          <cell r="V476" t="str">
            <v>P-loop containing nucleoside triphosphate hydrolase;Small GTPase superfamily, ARF/SAR type;Small GTPase superfamily, ARF type;Small GTP-binding protein domain</v>
          </cell>
        </row>
        <row r="477">
          <cell r="A477" t="str">
            <v>UMAG_00655</v>
          </cell>
          <cell r="B477">
            <v>1797</v>
          </cell>
          <cell r="C477">
            <v>309.93042012177699</v>
          </cell>
          <cell r="D477">
            <v>105.053181506611</v>
          </cell>
          <cell r="E477">
            <v>64.626124372738602</v>
          </cell>
          <cell r="F477">
            <v>4.2265277310818501</v>
          </cell>
          <cell r="G477">
            <v>14.306628291311201</v>
          </cell>
          <cell r="H477">
            <v>29.417209418963399</v>
          </cell>
          <cell r="I477">
            <v>39.326479793397098</v>
          </cell>
          <cell r="J477">
            <v>54.841304078474501</v>
          </cell>
          <cell r="K477">
            <v>82.089650539104895</v>
          </cell>
          <cell r="L477">
            <v>16.183354753023501</v>
          </cell>
          <cell r="M477">
            <v>25.882495808546899</v>
          </cell>
          <cell r="N477">
            <v>1.3982585009084001</v>
          </cell>
          <cell r="O477">
            <v>8.6539330008327404</v>
          </cell>
          <cell r="P477">
            <v>4.0220796143930402</v>
          </cell>
          <cell r="Q477">
            <v>2.6490149786896202</v>
          </cell>
          <cell r="R477">
            <v>8.63133538545042</v>
          </cell>
          <cell r="S477" t="e">
            <v>#N/A</v>
          </cell>
          <cell r="T477" t="str">
            <v>probable Family 9 glycosyl hydrolase</v>
          </cell>
          <cell r="U477" t="str">
            <v>IPR018221;IPR008928;IPR012341;IPR001701</v>
          </cell>
          <cell r="V477" t="str">
            <v>Glycoside hydrolase, family 9, active site;Six-hairpin glycosidase-like;Six-hairpin glycosidase;Glycoside hydrolase, family 9</v>
          </cell>
        </row>
        <row r="478">
          <cell r="A478" t="str">
            <v>UMAG_00656</v>
          </cell>
          <cell r="B478">
            <v>1599</v>
          </cell>
          <cell r="C478">
            <v>77.870789146470003</v>
          </cell>
          <cell r="D478">
            <v>92.173185375244003</v>
          </cell>
          <cell r="E478">
            <v>106.341597204579</v>
          </cell>
          <cell r="F478">
            <v>100.553286765507</v>
          </cell>
          <cell r="G478">
            <v>120.74831563296</v>
          </cell>
          <cell r="H478">
            <v>121.76455961882699</v>
          </cell>
          <cell r="I478">
            <v>77.728441877563199</v>
          </cell>
          <cell r="J478">
            <v>113.523966322142</v>
          </cell>
          <cell r="K478">
            <v>18.871372516693299</v>
          </cell>
          <cell r="L478">
            <v>15.954244853794799</v>
          </cell>
          <cell r="M478">
            <v>49.182702507653097</v>
          </cell>
          <cell r="N478">
            <v>6.7555688584402303</v>
          </cell>
          <cell r="O478">
            <v>20.6954060568366</v>
          </cell>
          <cell r="P478">
            <v>32.944247081333103</v>
          </cell>
          <cell r="Q478">
            <v>15.166199794561299</v>
          </cell>
          <cell r="R478">
            <v>34.484256744769198</v>
          </cell>
          <cell r="S478" t="e">
            <v>#N/A</v>
          </cell>
          <cell r="T478" t="str">
            <v>related to YSC84 - protein involved in the organization of the actin cytoskeleton</v>
          </cell>
          <cell r="U478" t="str">
            <v>IPR001452;IPR007461</v>
          </cell>
          <cell r="V478" t="str">
            <v>SH3 domain;Ysc84 actin-binding domain</v>
          </cell>
        </row>
        <row r="479">
          <cell r="A479" t="str">
            <v>UMAG_00657</v>
          </cell>
          <cell r="B479">
            <v>1953</v>
          </cell>
          <cell r="C479">
            <v>38.498345603466198</v>
          </cell>
          <cell r="D479">
            <v>178.709243238689</v>
          </cell>
          <cell r="E479">
            <v>135.33809422598301</v>
          </cell>
          <cell r="F479">
            <v>68.826800694793405</v>
          </cell>
          <cell r="G479">
            <v>169.511740897945</v>
          </cell>
          <cell r="H479">
            <v>162.667039843005</v>
          </cell>
          <cell r="I479">
            <v>180.61255582200701</v>
          </cell>
          <cell r="J479">
            <v>158.655705779724</v>
          </cell>
          <cell r="K479">
            <v>8.4246646179016498</v>
          </cell>
          <cell r="L479">
            <v>85.726325880976603</v>
          </cell>
          <cell r="M479">
            <v>28.752846398808501</v>
          </cell>
          <cell r="N479">
            <v>3.7634977615320202</v>
          </cell>
          <cell r="O479">
            <v>21.221770315275599</v>
          </cell>
          <cell r="P479">
            <v>36.104871994311601</v>
          </cell>
          <cell r="Q479">
            <v>14.4170131812366</v>
          </cell>
          <cell r="R479">
            <v>9.3123742372830502</v>
          </cell>
          <cell r="S479" t="e">
            <v>#N/A</v>
          </cell>
          <cell r="T479" t="str">
            <v>related to RAD7 - nucleotide excision repair protein</v>
          </cell>
          <cell r="U479" t="e">
            <v>#N/A</v>
          </cell>
          <cell r="V479" t="e">
            <v>#N/A</v>
          </cell>
        </row>
        <row r="480">
          <cell r="A480" t="str">
            <v>UMAG_00658</v>
          </cell>
          <cell r="B480">
            <v>456</v>
          </cell>
          <cell r="C480">
            <v>2968.5346750048798</v>
          </cell>
          <cell r="D480">
            <v>953.76863845611399</v>
          </cell>
          <cell r="E480">
            <v>875.25083999531296</v>
          </cell>
          <cell r="F480">
            <v>1868.9377966264001</v>
          </cell>
          <cell r="G480">
            <v>1060.95126397335</v>
          </cell>
          <cell r="H480">
            <v>1024.70668826728</v>
          </cell>
          <cell r="I480">
            <v>757.74009496946201</v>
          </cell>
          <cell r="J480">
            <v>738.284833049751</v>
          </cell>
          <cell r="K480">
            <v>424.53100970409997</v>
          </cell>
          <cell r="L480">
            <v>247.38260759958001</v>
          </cell>
          <cell r="M480">
            <v>314.83749963963902</v>
          </cell>
          <cell r="N480">
            <v>98.242030193085597</v>
          </cell>
          <cell r="O480">
            <v>95.459581079325602</v>
          </cell>
          <cell r="P480">
            <v>84.923227204926505</v>
          </cell>
          <cell r="Q480">
            <v>53.8326571728484</v>
          </cell>
          <cell r="R480">
            <v>185.94156219794201</v>
          </cell>
          <cell r="S480" t="str">
            <v>S15-1</v>
          </cell>
          <cell r="T480" t="str">
            <v>probable 40s ribosomal protein S13.e</v>
          </cell>
          <cell r="U480" t="str">
            <v>IPR000589;IPR023029;IPR009068;IPR012606</v>
          </cell>
          <cell r="V480" t="str">
            <v>Ribosomal protein S15;Ribosomal protein S15P;S15/NS1, RNA-binding;Ribosomal protein S13/S15, N-terminal</v>
          </cell>
        </row>
        <row r="481">
          <cell r="A481" t="str">
            <v>UMAG_00660</v>
          </cell>
          <cell r="B481">
            <v>2625</v>
          </cell>
          <cell r="C481">
            <v>212.386438718108</v>
          </cell>
          <cell r="D481">
            <v>185.51197166892399</v>
          </cell>
          <cell r="E481">
            <v>212.058651870446</v>
          </cell>
          <cell r="F481">
            <v>222.727463476504</v>
          </cell>
          <cell r="G481">
            <v>241.210439108553</v>
          </cell>
          <cell r="H481">
            <v>207.63902027905999</v>
          </cell>
          <cell r="I481">
            <v>216.66166977919599</v>
          </cell>
          <cell r="J481">
            <v>185.605043426241</v>
          </cell>
          <cell r="K481">
            <v>22.156939862841899</v>
          </cell>
          <cell r="L481">
            <v>23.3209704468007</v>
          </cell>
          <cell r="M481">
            <v>32.799950628133402</v>
          </cell>
          <cell r="N481">
            <v>26.496888463286101</v>
          </cell>
          <cell r="O481">
            <v>15.960478720812601</v>
          </cell>
          <cell r="P481">
            <v>10.9685671432582</v>
          </cell>
          <cell r="Q481">
            <v>10.330414452037401</v>
          </cell>
          <cell r="R481">
            <v>18.034081125967202</v>
          </cell>
          <cell r="S481" t="e">
            <v>#N/A</v>
          </cell>
          <cell r="T481" t="str">
            <v>golgi adaptor HA1/AP1 adaptin gamma subunit</v>
          </cell>
          <cell r="U481" t="str">
            <v>IPR017107;IPR016024;IPR013041;IPR011989;IPR002553;IPR008152;IPR008153</v>
          </cell>
          <cell r="V481" t="str">
            <v>Adaptor protein complex AP-1, gamma subunit;Armadillo-type fold;Coatomer/clathrin adaptor appendage, Ig-like subdomain;Armadillo-like helical;Clathrin/coatomer adaptor, adaptin-like, N-terminal;Clathrin adaptor, alpha/beta/gamma-adaptin, appendage, Ig-like subdomain;Clathrin adaptor, gamma-adaptin, appendage</v>
          </cell>
        </row>
        <row r="482">
          <cell r="A482" t="str">
            <v>UMAG_00663</v>
          </cell>
          <cell r="B482">
            <v>2550</v>
          </cell>
          <cell r="C482">
            <v>310.52944361375597</v>
          </cell>
          <cell r="D482">
            <v>491.22907833873501</v>
          </cell>
          <cell r="E482">
            <v>380.74809361885798</v>
          </cell>
          <cell r="F482">
            <v>253.11744330022</v>
          </cell>
          <cell r="G482">
            <v>254.89364767992899</v>
          </cell>
          <cell r="H482">
            <v>236.03966256793501</v>
          </cell>
          <cell r="I482">
            <v>286.27237162137999</v>
          </cell>
          <cell r="J482">
            <v>329.47100111103202</v>
          </cell>
          <cell r="K482">
            <v>38.110965319722801</v>
          </cell>
          <cell r="L482">
            <v>123.624485157295</v>
          </cell>
          <cell r="M482">
            <v>42.1577001942617</v>
          </cell>
          <cell r="N482">
            <v>12.4466508495957</v>
          </cell>
          <cell r="O482">
            <v>19.6854787450321</v>
          </cell>
          <cell r="P482">
            <v>11.976832551331601</v>
          </cell>
          <cell r="Q482">
            <v>18.129382607034</v>
          </cell>
          <cell r="R482">
            <v>26.8759633558671</v>
          </cell>
          <cell r="S482" t="e">
            <v>#N/A</v>
          </cell>
          <cell r="T482" t="str">
            <v>probable ubiquitin-protein ligase</v>
          </cell>
          <cell r="U482" t="str">
            <v>IPR001202;IPR000008;IPR024928;IPR000569</v>
          </cell>
          <cell r="V482" t="str">
            <v>WW domain;C2 domain;E3 ubiquitin-protein ligase, SMURF1 type;HECT</v>
          </cell>
        </row>
        <row r="483">
          <cell r="A483" t="str">
            <v>UMAG_00664</v>
          </cell>
          <cell r="B483">
            <v>900</v>
          </cell>
          <cell r="C483">
            <v>8.2332793764882304</v>
          </cell>
          <cell r="D483">
            <v>249.36487965457599</v>
          </cell>
          <cell r="E483">
            <v>619.69099420889904</v>
          </cell>
          <cell r="F483">
            <v>1765.7796030417901</v>
          </cell>
          <cell r="G483">
            <v>1346.5838248571099</v>
          </cell>
          <cell r="H483">
            <v>1137.8212364783701</v>
          </cell>
          <cell r="I483">
            <v>1058.68877687023</v>
          </cell>
          <cell r="J483">
            <v>580.34154161673098</v>
          </cell>
          <cell r="K483">
            <v>2.43503985891331</v>
          </cell>
          <cell r="L483">
            <v>137.62824197891601</v>
          </cell>
          <cell r="M483">
            <v>241.21492925698999</v>
          </cell>
          <cell r="N483">
            <v>40.597804521617903</v>
          </cell>
          <cell r="O483">
            <v>102.36938398189599</v>
          </cell>
          <cell r="P483">
            <v>113.16332790402301</v>
          </cell>
          <cell r="Q483">
            <v>78.533500082477303</v>
          </cell>
          <cell r="R483">
            <v>40.441370202456497</v>
          </cell>
          <cell r="S483" t="e">
            <v>#N/A</v>
          </cell>
          <cell r="T483" t="str">
            <v>hypothetical protein</v>
          </cell>
          <cell r="U483" t="e">
            <v>#N/A</v>
          </cell>
          <cell r="V483" t="e">
            <v>#N/A</v>
          </cell>
        </row>
        <row r="484">
          <cell r="A484" t="str">
            <v>UMAG_00666</v>
          </cell>
          <cell r="B484">
            <v>1260</v>
          </cell>
          <cell r="C484">
            <v>103.334256506682</v>
          </cell>
          <cell r="D484">
            <v>59.249988488342296</v>
          </cell>
          <cell r="E484">
            <v>70.912664984226595</v>
          </cell>
          <cell r="F484">
            <v>91.880178987288105</v>
          </cell>
          <cell r="G484">
            <v>75.039216759955295</v>
          </cell>
          <cell r="H484">
            <v>72.995853252485901</v>
          </cell>
          <cell r="I484">
            <v>82.686632933130497</v>
          </cell>
          <cell r="J484">
            <v>79.063528967443702</v>
          </cell>
          <cell r="K484">
            <v>3.6143976391796602</v>
          </cell>
          <cell r="L484">
            <v>22.0444493230119</v>
          </cell>
          <cell r="M484">
            <v>19.6048442243669</v>
          </cell>
          <cell r="N484">
            <v>8.2461820579579097</v>
          </cell>
          <cell r="O484">
            <v>13.3075261111941</v>
          </cell>
          <cell r="P484">
            <v>7.5167506194914999</v>
          </cell>
          <cell r="Q484">
            <v>11.126024887787599</v>
          </cell>
          <cell r="R484">
            <v>10.9254468782889</v>
          </cell>
          <cell r="S484" t="e">
            <v>#N/A</v>
          </cell>
          <cell r="T484" t="str">
            <v>hypothetical protein</v>
          </cell>
          <cell r="U484" t="str">
            <v>IPR012337;IPR003034;IPR013520</v>
          </cell>
          <cell r="V484" t="str">
            <v>Ribonuclease H-like domain;SAP domain;Exonuclease, RNase T/DNA polymerase III</v>
          </cell>
        </row>
        <row r="485">
          <cell r="A485" t="str">
            <v>UMAG_00667</v>
          </cell>
          <cell r="B485">
            <v>975</v>
          </cell>
          <cell r="C485">
            <v>56.479496819957497</v>
          </cell>
          <cell r="D485">
            <v>49.241166233172997</v>
          </cell>
          <cell r="E485">
            <v>30.065098346356201</v>
          </cell>
          <cell r="F485">
            <v>38.035898291604603</v>
          </cell>
          <cell r="G485">
            <v>41.289057300335102</v>
          </cell>
          <cell r="H485">
            <v>46.905386494169697</v>
          </cell>
          <cell r="I485">
            <v>46.455905037320498</v>
          </cell>
          <cell r="J485">
            <v>47.561268662244402</v>
          </cell>
          <cell r="K485">
            <v>5.8815936350818099</v>
          </cell>
          <cell r="L485">
            <v>27.813874659705299</v>
          </cell>
          <cell r="M485">
            <v>12.208547845497201</v>
          </cell>
          <cell r="N485">
            <v>5.1996010272297299</v>
          </cell>
          <cell r="O485">
            <v>9.4319333115041299</v>
          </cell>
          <cell r="P485">
            <v>11.674096983435099</v>
          </cell>
          <cell r="Q485">
            <v>2.21154741358907</v>
          </cell>
          <cell r="R485">
            <v>2.65718345166874</v>
          </cell>
          <cell r="S485" t="str">
            <v>rrm17</v>
          </cell>
          <cell r="T485" t="str">
            <v>related to Pre-mRNA-splicing factor RBM22</v>
          </cell>
          <cell r="U485" t="str">
            <v>IPR012677;IPR000504;IPR000571</v>
          </cell>
          <cell r="V485" t="str">
            <v>Nucleotide-binding alpha-beta plait domain;RNA recognition motif domain;Zinc finger, CCCH-type</v>
          </cell>
        </row>
        <row r="486">
          <cell r="A486" t="str">
            <v>UMAG_00668</v>
          </cell>
          <cell r="B486">
            <v>2766</v>
          </cell>
          <cell r="C486">
            <v>95.709149298317399</v>
          </cell>
          <cell r="D486">
            <v>96.550570736109904</v>
          </cell>
          <cell r="E486">
            <v>112.439500265456</v>
          </cell>
          <cell r="F486">
            <v>65.8292994453424</v>
          </cell>
          <cell r="G486">
            <v>156.57769934495499</v>
          </cell>
          <cell r="H486">
            <v>196.51032061745201</v>
          </cell>
          <cell r="I486">
            <v>287.01453791597601</v>
          </cell>
          <cell r="J486">
            <v>333.10103664930199</v>
          </cell>
          <cell r="K486">
            <v>10.557726010544201</v>
          </cell>
          <cell r="L486">
            <v>8.6291985315661108</v>
          </cell>
          <cell r="M486">
            <v>18.2897240249855</v>
          </cell>
          <cell r="N486">
            <v>5.4620870499865299</v>
          </cell>
          <cell r="O486">
            <v>44.703948979137202</v>
          </cell>
          <cell r="P486">
            <v>39.690638706877401</v>
          </cell>
          <cell r="Q486">
            <v>48.617431272245199</v>
          </cell>
          <cell r="R486">
            <v>106.814437662801</v>
          </cell>
          <cell r="S486" t="e">
            <v>#N/A</v>
          </cell>
          <cell r="T486" t="str">
            <v>related to SIP2 - subunit of the Snf1 serine/threonine protein kinase complex</v>
          </cell>
          <cell r="U486" t="str">
            <v>IPR014756;IPR030077;IPR006828</v>
          </cell>
          <cell r="V486" t="str">
            <v>Immunoglobulin E-set;SNF1 protein kinase subunit beta-2/beta-3;Association with the SNF1 complex (ASC) domain</v>
          </cell>
        </row>
        <row r="487">
          <cell r="A487" t="str">
            <v>UMAG_00669</v>
          </cell>
          <cell r="B487">
            <v>1206</v>
          </cell>
          <cell r="C487">
            <v>43.628972794290497</v>
          </cell>
          <cell r="D487">
            <v>53.868243925686798</v>
          </cell>
          <cell r="E487">
            <v>73.618893359017804</v>
          </cell>
          <cell r="F487">
            <v>39.908292220713001</v>
          </cell>
          <cell r="G487">
            <v>64.739893303359395</v>
          </cell>
          <cell r="H487">
            <v>53.397923562275501</v>
          </cell>
          <cell r="I487">
            <v>51.299248604721001</v>
          </cell>
          <cell r="J487">
            <v>68.560749988940302</v>
          </cell>
          <cell r="K487">
            <v>6.22496820413006</v>
          </cell>
          <cell r="L487">
            <v>9.3718725922134496</v>
          </cell>
          <cell r="M487">
            <v>24.886729282343499</v>
          </cell>
          <cell r="N487">
            <v>2.2578540846998001</v>
          </cell>
          <cell r="O487">
            <v>9.8970490914172906</v>
          </cell>
          <cell r="P487">
            <v>5.4197890979529504</v>
          </cell>
          <cell r="Q487">
            <v>6.7748454353076202</v>
          </cell>
          <cell r="R487">
            <v>2.79146159859661</v>
          </cell>
          <cell r="S487" t="e">
            <v>#N/A</v>
          </cell>
          <cell r="T487" t="str">
            <v>related to TFB3 - TFIIH subunit (transcription/repair factor)</v>
          </cell>
          <cell r="U487" t="str">
            <v>IPR017907;IPR004575;IPR015877;IPR013083;IPR001841</v>
          </cell>
          <cell r="V487" t="str">
            <v>Zinc finger, RING-type, conserved site;Cdk-activating kinase assembly factor MAT1/Tfb3;Cdk-activating kinase assembly factor MAT1, centre;Zinc finger, RING/FYVE/PHD-type;Zinc finger, RING-type</v>
          </cell>
        </row>
        <row r="488">
          <cell r="A488" t="str">
            <v>UMAG_00670</v>
          </cell>
          <cell r="B488">
            <v>2697</v>
          </cell>
          <cell r="C488">
            <v>73.385167135276603</v>
          </cell>
          <cell r="D488">
            <v>87.9338523631139</v>
          </cell>
          <cell r="E488">
            <v>129.15285202564999</v>
          </cell>
          <cell r="F488">
            <v>199.982792329734</v>
          </cell>
          <cell r="G488">
            <v>172.758899414951</v>
          </cell>
          <cell r="H488">
            <v>199.404403306337</v>
          </cell>
          <cell r="I488">
            <v>188.25110729807</v>
          </cell>
          <cell r="J488">
            <v>164.53880753481499</v>
          </cell>
          <cell r="K488">
            <v>10.5629373846427</v>
          </cell>
          <cell r="L488">
            <v>7.6359483783682602</v>
          </cell>
          <cell r="M488">
            <v>31.381278225414398</v>
          </cell>
          <cell r="N488">
            <v>12.4579467467294</v>
          </cell>
          <cell r="O488">
            <v>13.5481077256504</v>
          </cell>
          <cell r="P488">
            <v>27.109952380491499</v>
          </cell>
          <cell r="Q488">
            <v>11.6313154219435</v>
          </cell>
          <cell r="R488">
            <v>43.178005365051497</v>
          </cell>
          <cell r="S488" t="e">
            <v>#N/A</v>
          </cell>
          <cell r="T488" t="str">
            <v>hypothetical protein</v>
          </cell>
          <cell r="U488" t="str">
            <v>IPR013083;IPR011016</v>
          </cell>
          <cell r="V488" t="str">
            <v>Zinc finger, RING/FYVE/PHD-type;Zinc finger, RING-CH-type</v>
          </cell>
        </row>
        <row r="489">
          <cell r="A489" t="str">
            <v>UMAG_00671</v>
          </cell>
          <cell r="B489">
            <v>3813</v>
          </cell>
          <cell r="C489">
            <v>44.3816535004567</v>
          </cell>
          <cell r="D489">
            <v>42.6639719393809</v>
          </cell>
          <cell r="E489">
            <v>30.898340936438998</v>
          </cell>
          <cell r="F489">
            <v>46.607938196667597</v>
          </cell>
          <cell r="G489">
            <v>40.403163684173101</v>
          </cell>
          <cell r="H489">
            <v>53.746921247673001</v>
          </cell>
          <cell r="I489">
            <v>46.792161857767098</v>
          </cell>
          <cell r="J489">
            <v>44.871920137273001</v>
          </cell>
          <cell r="K489">
            <v>7.93683318011096</v>
          </cell>
          <cell r="L489">
            <v>5.8860291218207204</v>
          </cell>
          <cell r="M489">
            <v>3.4187615147755701</v>
          </cell>
          <cell r="N489">
            <v>5.5509756524448504</v>
          </cell>
          <cell r="O489">
            <v>11.5504946355607</v>
          </cell>
          <cell r="P489">
            <v>5.30660887662237</v>
          </cell>
          <cell r="Q489">
            <v>7.2731998921589902</v>
          </cell>
          <cell r="R489">
            <v>7.6406380692584399</v>
          </cell>
          <cell r="S489" t="e">
            <v>#N/A</v>
          </cell>
          <cell r="T489" t="str">
            <v>hypothetical protein</v>
          </cell>
          <cell r="U489" t="e">
            <v>#N/A</v>
          </cell>
          <cell r="V489" t="e">
            <v>#N/A</v>
          </cell>
        </row>
        <row r="490">
          <cell r="A490" t="str">
            <v>UMAG_00672</v>
          </cell>
          <cell r="B490">
            <v>984</v>
          </cell>
          <cell r="C490">
            <v>263.48392078504997</v>
          </cell>
          <cell r="D490">
            <v>198.24373078196101</v>
          </cell>
          <cell r="E490">
            <v>99.411514057595497</v>
          </cell>
          <cell r="F490">
            <v>66.429924236102806</v>
          </cell>
          <cell r="G490">
            <v>74.656986294599207</v>
          </cell>
          <cell r="H490">
            <v>107.796138985395</v>
          </cell>
          <cell r="I490">
            <v>189.98079959353299</v>
          </cell>
          <cell r="J490">
            <v>124.651633443249</v>
          </cell>
          <cell r="K490">
            <v>74.120977509491496</v>
          </cell>
          <cell r="L490">
            <v>166.406147915242</v>
          </cell>
          <cell r="M490">
            <v>55.179263204810198</v>
          </cell>
          <cell r="N490">
            <v>18.041043468944199</v>
          </cell>
          <cell r="O490">
            <v>10.510395501564499</v>
          </cell>
          <cell r="P490">
            <v>13.292524198559899</v>
          </cell>
          <cell r="Q490">
            <v>42.505421985211697</v>
          </cell>
          <cell r="R490">
            <v>2.1025277833015399</v>
          </cell>
          <cell r="S490" t="e">
            <v>#N/A</v>
          </cell>
          <cell r="T490" t="str">
            <v>probable urate oxidase (uricase)</v>
          </cell>
          <cell r="U490" t="str">
            <v>IPR019842;IPR002042</v>
          </cell>
          <cell r="V490" t="str">
            <v>Uricase, conserved site;Uricase</v>
          </cell>
        </row>
        <row r="491">
          <cell r="A491" t="str">
            <v>UMAG_00673</v>
          </cell>
          <cell r="B491">
            <v>603</v>
          </cell>
          <cell r="C491">
            <v>343.36978852714202</v>
          </cell>
          <cell r="D491">
            <v>244.863717697477</v>
          </cell>
          <cell r="E491">
            <v>205.785008026681</v>
          </cell>
          <cell r="F491">
            <v>155.16867226597199</v>
          </cell>
          <cell r="G491">
            <v>124.295284103337</v>
          </cell>
          <cell r="H491">
            <v>131.74771987921201</v>
          </cell>
          <cell r="I491">
            <v>130.91243873226901</v>
          </cell>
          <cell r="J491">
            <v>133.520110539603</v>
          </cell>
          <cell r="K491">
            <v>17.3125364637561</v>
          </cell>
          <cell r="L491">
            <v>71.919882937863605</v>
          </cell>
          <cell r="M491">
            <v>33.9332291606217</v>
          </cell>
          <cell r="N491">
            <v>14.8330057202667</v>
          </cell>
          <cell r="O491">
            <v>6.5016485572465896</v>
          </cell>
          <cell r="P491">
            <v>16.2429614127748</v>
          </cell>
          <cell r="Q491">
            <v>22.319668188465702</v>
          </cell>
          <cell r="R491">
            <v>16.872544208463601</v>
          </cell>
          <cell r="S491" t="e">
            <v>#N/A</v>
          </cell>
          <cell r="T491" t="str">
            <v>probable het-c2 protein</v>
          </cell>
          <cell r="U491" t="str">
            <v>IPR014830</v>
          </cell>
          <cell r="V491" t="str">
            <v>Glycolipid transfer protein domain</v>
          </cell>
        </row>
        <row r="492">
          <cell r="A492" t="str">
            <v>UMAG_00674</v>
          </cell>
          <cell r="B492">
            <v>1077</v>
          </cell>
          <cell r="C492">
            <v>3189.3397507587101</v>
          </cell>
          <cell r="D492">
            <v>1035.5774988393</v>
          </cell>
          <cell r="E492">
            <v>1457.7734814114399</v>
          </cell>
          <cell r="F492">
            <v>1684.36551445942</v>
          </cell>
          <cell r="G492">
            <v>993.01076784695397</v>
          </cell>
          <cell r="H492">
            <v>897.37113148589503</v>
          </cell>
          <cell r="I492">
            <v>879.07818356974099</v>
          </cell>
          <cell r="J492">
            <v>1081.2860339220899</v>
          </cell>
          <cell r="K492">
            <v>256.09889676222002</v>
          </cell>
          <cell r="L492">
            <v>87.110767548899702</v>
          </cell>
          <cell r="M492">
            <v>114.52289595298799</v>
          </cell>
          <cell r="N492">
            <v>49.514072520037402</v>
          </cell>
          <cell r="O492">
            <v>63.050158986736399</v>
          </cell>
          <cell r="P492">
            <v>154.12880987174501</v>
          </cell>
          <cell r="Q492">
            <v>44.7751834817415</v>
          </cell>
          <cell r="R492">
            <v>50.388073898380199</v>
          </cell>
          <cell r="S492" t="str">
            <v>fba1</v>
          </cell>
          <cell r="T492" t="str">
            <v>probable FBA1 - fructose-bisphosphate aldolase</v>
          </cell>
          <cell r="U492" t="str">
            <v>IPR000771;IPR006411;IPR013785</v>
          </cell>
          <cell r="V492" t="str">
            <v>Ketose-bisphosphate aldolase, class-II;Fructose-bisphosphate aldolase, class II, yeast/E. coli subtype;Aldolase-type TIM barrel</v>
          </cell>
        </row>
        <row r="493">
          <cell r="A493" t="str">
            <v>UMAG_00675</v>
          </cell>
          <cell r="B493">
            <v>1914</v>
          </cell>
          <cell r="C493">
            <v>44.752501490388298</v>
          </cell>
          <cell r="D493">
            <v>22.862091829450598</v>
          </cell>
          <cell r="E493">
            <v>26.0478930564568</v>
          </cell>
          <cell r="F493">
            <v>45.207304631962401</v>
          </cell>
          <cell r="G493">
            <v>36.605702776216603</v>
          </cell>
          <cell r="H493">
            <v>37.524443214211203</v>
          </cell>
          <cell r="I493">
            <v>30.482453085691901</v>
          </cell>
          <cell r="J493">
            <v>33.763003879428197</v>
          </cell>
          <cell r="K493">
            <v>5.9979019489636096</v>
          </cell>
          <cell r="L493">
            <v>10.682497148634299</v>
          </cell>
          <cell r="M493">
            <v>10.709932581271399</v>
          </cell>
          <cell r="N493">
            <v>3.68613645139299</v>
          </cell>
          <cell r="O493">
            <v>4.2858920094609596</v>
          </cell>
          <cell r="P493">
            <v>4.1179309158800796</v>
          </cell>
          <cell r="Q493">
            <v>8.2282540156087602</v>
          </cell>
          <cell r="R493">
            <v>8.6454653086824802</v>
          </cell>
          <cell r="S493" t="e">
            <v>#N/A</v>
          </cell>
          <cell r="T493" t="str">
            <v>hypothetical protein</v>
          </cell>
          <cell r="U493" t="str">
            <v>IPR017986;IPR015943;IPR001680</v>
          </cell>
          <cell r="V493" t="str">
            <v>WD40-repeat-containing domain;WD40/YVTN repeat-like-containing domain;WD40 repeat</v>
          </cell>
        </row>
        <row r="494">
          <cell r="A494" t="str">
            <v>UMAG_00676</v>
          </cell>
          <cell r="B494">
            <v>2364</v>
          </cell>
          <cell r="C494">
            <v>169.791737246932</v>
          </cell>
          <cell r="D494">
            <v>162.967742224863</v>
          </cell>
          <cell r="E494">
            <v>155.59007776370001</v>
          </cell>
          <cell r="F494">
            <v>90.979400915198994</v>
          </cell>
          <cell r="G494">
            <v>102.147351294345</v>
          </cell>
          <cell r="H494">
            <v>93.491300507428093</v>
          </cell>
          <cell r="I494">
            <v>78.1053978976406</v>
          </cell>
          <cell r="J494">
            <v>117.331440611921</v>
          </cell>
          <cell r="K494">
            <v>54.878300984042198</v>
          </cell>
          <cell r="L494">
            <v>7.0789725609443703</v>
          </cell>
          <cell r="M494">
            <v>32.431351693408601</v>
          </cell>
          <cell r="N494">
            <v>8.5970990103640599</v>
          </cell>
          <cell r="O494">
            <v>30.397354079643598</v>
          </cell>
          <cell r="P494">
            <v>10.753965420308701</v>
          </cell>
          <cell r="Q494">
            <v>14.546265520154501</v>
          </cell>
          <cell r="R494">
            <v>13.3707656139959</v>
          </cell>
          <cell r="S494" t="e">
            <v>#N/A</v>
          </cell>
          <cell r="T494" t="str">
            <v>hypothetical protein</v>
          </cell>
          <cell r="U494" t="str">
            <v>IPR011009;IPR004147</v>
          </cell>
          <cell r="V494" t="str">
            <v>Protein kinase-like domain;UbiB domain</v>
          </cell>
        </row>
        <row r="495">
          <cell r="A495" t="str">
            <v>UMAG_00678</v>
          </cell>
          <cell r="B495">
            <v>4692</v>
          </cell>
          <cell r="C495">
            <v>266.67947748781501</v>
          </cell>
          <cell r="D495">
            <v>178.82142515096601</v>
          </cell>
          <cell r="E495">
            <v>199.959252312513</v>
          </cell>
          <cell r="F495">
            <v>260.55316978242001</v>
          </cell>
          <cell r="G495">
            <v>148.05355712641301</v>
          </cell>
          <cell r="H495">
            <v>136.80730811074099</v>
          </cell>
          <cell r="I495">
            <v>117.324248463194</v>
          </cell>
          <cell r="J495">
            <v>113.263668389196</v>
          </cell>
          <cell r="K495">
            <v>158.255572861796</v>
          </cell>
          <cell r="L495">
            <v>22.924411175246</v>
          </cell>
          <cell r="M495">
            <v>11.6852560168947</v>
          </cell>
          <cell r="N495">
            <v>44.028235694871299</v>
          </cell>
          <cell r="O495">
            <v>16.884151444346301</v>
          </cell>
          <cell r="P495">
            <v>7.17878868101654</v>
          </cell>
          <cell r="Q495">
            <v>15.5836137761651</v>
          </cell>
          <cell r="R495">
            <v>20.215948745826001</v>
          </cell>
          <cell r="S495" t="str">
            <v>S1-1</v>
          </cell>
          <cell r="T495" t="str">
            <v>related to RRP5 - processing of pre-ribosomal RNA</v>
          </cell>
          <cell r="U495" t="str">
            <v>IPR012340;IPR022967;IPR003029;IPR011990;IPR008847;IPR003107</v>
          </cell>
          <cell r="V495" t="str">
            <v>Nucleic acid-binding, OB-fold;RNA-binding domain, S1;Ribosomal protein S1, RNA-binding domain;Tetratricopeptide-like helical domain;Suppressor of forked;HAT (Half-A-TPR) repeat</v>
          </cell>
        </row>
        <row r="496">
          <cell r="A496" t="str">
            <v>UMAG_00679</v>
          </cell>
          <cell r="B496">
            <v>1740</v>
          </cell>
          <cell r="C496">
            <v>43.205804872530997</v>
          </cell>
          <cell r="D496">
            <v>51.301412060704799</v>
          </cell>
          <cell r="E496">
            <v>66.133669319971503</v>
          </cell>
          <cell r="F496">
            <v>128.926445327126</v>
          </cell>
          <cell r="G496">
            <v>143.308187897772</v>
          </cell>
          <cell r="H496">
            <v>118.837001913761</v>
          </cell>
          <cell r="I496">
            <v>93.030906454902393</v>
          </cell>
          <cell r="J496">
            <v>69.393293320768393</v>
          </cell>
          <cell r="K496">
            <v>11.980055485766799</v>
          </cell>
          <cell r="L496">
            <v>9.9199978643840296</v>
          </cell>
          <cell r="M496">
            <v>24.1439771903846</v>
          </cell>
          <cell r="N496">
            <v>16.737539181466001</v>
          </cell>
          <cell r="O496">
            <v>16.722610176307899</v>
          </cell>
          <cell r="P496">
            <v>18.344101058361701</v>
          </cell>
          <cell r="Q496">
            <v>19.003866474112801</v>
          </cell>
          <cell r="R496">
            <v>11.6530372159254</v>
          </cell>
          <cell r="S496" t="e">
            <v>#N/A</v>
          </cell>
          <cell r="T496" t="str">
            <v>related to VBA1 - Vacuolar Basic Amino acid transporter</v>
          </cell>
          <cell r="U496" t="str">
            <v>IPR020846;IPR011701</v>
          </cell>
          <cell r="V496" t="str">
            <v>Major facilitator superfamily domain;Major facilitator superfamily</v>
          </cell>
        </row>
        <row r="497">
          <cell r="A497" t="str">
            <v>UMAG_00684</v>
          </cell>
          <cell r="B497">
            <v>1596</v>
          </cell>
          <cell r="C497">
            <v>41.356174361887902</v>
          </cell>
          <cell r="D497">
            <v>69.272772304752706</v>
          </cell>
          <cell r="E497">
            <v>43.777245044909399</v>
          </cell>
          <cell r="F497">
            <v>8.2634322843422705</v>
          </cell>
          <cell r="G497">
            <v>18.342763282303299</v>
          </cell>
          <cell r="H497">
            <v>14.159495399645699</v>
          </cell>
          <cell r="I497">
            <v>9.1343026552978195</v>
          </cell>
          <cell r="J497">
            <v>18.7642823495896</v>
          </cell>
          <cell r="K497">
            <v>12.710944012845401</v>
          </cell>
          <cell r="L497">
            <v>21.3231161357707</v>
          </cell>
          <cell r="M497">
            <v>28.6491677836405</v>
          </cell>
          <cell r="N497">
            <v>5.5372682483318503</v>
          </cell>
          <cell r="O497">
            <v>3.4228033774361202</v>
          </cell>
          <cell r="P497">
            <v>3.92173555720843</v>
          </cell>
          <cell r="Q497">
            <v>0.56499823322180998</v>
          </cell>
          <cell r="R497">
            <v>2.9919716100998199</v>
          </cell>
          <cell r="S497" t="e">
            <v>#N/A</v>
          </cell>
          <cell r="T497" t="str">
            <v>hypothetical protein</v>
          </cell>
          <cell r="U497" t="str">
            <v>IPR005135</v>
          </cell>
          <cell r="V497" t="str">
            <v>Endonuclease/exonuclease/phosphatase</v>
          </cell>
        </row>
        <row r="498">
          <cell r="A498" t="str">
            <v>UMAG_00685</v>
          </cell>
          <cell r="B498">
            <v>1491</v>
          </cell>
          <cell r="C498">
            <v>295.51953939997702</v>
          </cell>
          <cell r="D498">
            <v>176.442460817419</v>
          </cell>
          <cell r="E498">
            <v>219.70372976865201</v>
          </cell>
          <cell r="F498">
            <v>256.80675723013002</v>
          </cell>
          <cell r="G498">
            <v>203.499777158467</v>
          </cell>
          <cell r="H498">
            <v>198.32144541868701</v>
          </cell>
          <cell r="I498">
            <v>172.203260315168</v>
          </cell>
          <cell r="J498">
            <v>164.243116167484</v>
          </cell>
          <cell r="K498">
            <v>116.46950013929001</v>
          </cell>
          <cell r="L498">
            <v>59.4988160387337</v>
          </cell>
          <cell r="M498">
            <v>14.5910405730025</v>
          </cell>
          <cell r="N498">
            <v>26.722665669845998</v>
          </cell>
          <cell r="O498">
            <v>17.2354947833369</v>
          </cell>
          <cell r="P498">
            <v>6.7916193550028501</v>
          </cell>
          <cell r="Q498">
            <v>14.788335007893499</v>
          </cell>
          <cell r="R498">
            <v>34.576342818217597</v>
          </cell>
          <cell r="S498" t="str">
            <v>cbf5</v>
          </cell>
          <cell r="T498" t="str">
            <v>probable CBF5 - Centromere Binding Factor / putative rRNA pseuduridine synthase</v>
          </cell>
          <cell r="U498" t="str">
            <v>IPR004802;IPR015947;IPR020103;IPR012960;IPR002478;IPR002501;IPR004521</v>
          </cell>
          <cell r="V498" t="str">
            <v>tRNA pseudouridine synthase B family;PUA-like domain;Pseudouridine synthase, catalytic domain;Dyskerin-like;PUA domain;Pseudouridine synthase II;Uncharacterised domain CHP00451</v>
          </cell>
        </row>
        <row r="499">
          <cell r="A499" t="str">
            <v>UMAG_00687</v>
          </cell>
          <cell r="B499">
            <v>2403</v>
          </cell>
          <cell r="C499">
            <v>70.666185407678697</v>
          </cell>
          <cell r="D499">
            <v>236.96293002002301</v>
          </cell>
          <cell r="E499">
            <v>236.23341026444399</v>
          </cell>
          <cell r="F499">
            <v>167.43705479626999</v>
          </cell>
          <cell r="G499">
            <v>228.29596430780401</v>
          </cell>
          <cell r="H499">
            <v>223.284168352845</v>
          </cell>
          <cell r="I499">
            <v>247.77762715051301</v>
          </cell>
          <cell r="J499">
            <v>197.25351451477701</v>
          </cell>
          <cell r="K499">
            <v>8.8693660817642908</v>
          </cell>
          <cell r="L499">
            <v>61.505382307323501</v>
          </cell>
          <cell r="M499">
            <v>22.176018915603699</v>
          </cell>
          <cell r="N499">
            <v>7.3159755991037798</v>
          </cell>
          <cell r="O499">
            <v>6.9481965508407102</v>
          </cell>
          <cell r="P499">
            <v>2.4859803359357899</v>
          </cell>
          <cell r="Q499">
            <v>36.666524334143702</v>
          </cell>
          <cell r="R499">
            <v>14.0107121488427</v>
          </cell>
          <cell r="S499" t="e">
            <v>#N/A</v>
          </cell>
          <cell r="T499" t="str">
            <v>hypothetical protein</v>
          </cell>
          <cell r="U499" t="str">
            <v>IPR017986;IPR019775;IPR015943;IPR001680;IPR020472</v>
          </cell>
          <cell r="V499" t="str">
            <v>WD40-repeat-containing domain;WD40 repeat, conserved site;WD40/YVTN repeat-like-containing domain;WD40 repeat;G-protein beta WD-40 repeat</v>
          </cell>
        </row>
        <row r="500">
          <cell r="A500" t="str">
            <v>UMAG_00688</v>
          </cell>
          <cell r="B500">
            <v>1239</v>
          </cell>
          <cell r="C500">
            <v>159.61056827103999</v>
          </cell>
          <cell r="D500">
            <v>351.20048535896399</v>
          </cell>
          <cell r="E500">
            <v>297.34585720775402</v>
          </cell>
          <cell r="F500">
            <v>488.02800304359602</v>
          </cell>
          <cell r="G500">
            <v>436.86970903147301</v>
          </cell>
          <cell r="H500">
            <v>226.747711126148</v>
          </cell>
          <cell r="I500">
            <v>141.869924447541</v>
          </cell>
          <cell r="J500">
            <v>130.69498223214501</v>
          </cell>
          <cell r="K500">
            <v>51.116313594733903</v>
          </cell>
          <cell r="L500">
            <v>3.4120295524697499</v>
          </cell>
          <cell r="M500">
            <v>34.679622499950497</v>
          </cell>
          <cell r="N500">
            <v>12.808267288502099</v>
          </cell>
          <cell r="O500">
            <v>49.1512519522853</v>
          </cell>
          <cell r="P500">
            <v>29.375942334571</v>
          </cell>
          <cell r="Q500">
            <v>14.8949573668657</v>
          </cell>
          <cell r="R500">
            <v>25.101693276610899</v>
          </cell>
          <cell r="S500" t="e">
            <v>#N/A</v>
          </cell>
          <cell r="T500" t="str">
            <v>related to bacterial leucyl aminopeptidase precursor</v>
          </cell>
          <cell r="U500" t="str">
            <v>IPR007484</v>
          </cell>
          <cell r="V500" t="str">
            <v>Peptidase M28</v>
          </cell>
        </row>
        <row r="501">
          <cell r="A501" t="str">
            <v>UMAG_00689</v>
          </cell>
          <cell r="B501">
            <v>2208</v>
          </cell>
          <cell r="C501">
            <v>60.270274242099198</v>
          </cell>
          <cell r="D501">
            <v>83.072214212082002</v>
          </cell>
          <cell r="E501">
            <v>80.832044490229904</v>
          </cell>
          <cell r="F501">
            <v>130.06691650409201</v>
          </cell>
          <cell r="G501">
            <v>64.586154903851096</v>
          </cell>
          <cell r="H501">
            <v>62.732811985189699</v>
          </cell>
          <cell r="I501">
            <v>64.405986571861902</v>
          </cell>
          <cell r="J501">
            <v>54.6860619252584</v>
          </cell>
          <cell r="K501">
            <v>35.180738059625</v>
          </cell>
          <cell r="L501">
            <v>14.8550298622418</v>
          </cell>
          <cell r="M501">
            <v>1.8356676241308401</v>
          </cell>
          <cell r="N501">
            <v>8.9261167092995493</v>
          </cell>
          <cell r="O501">
            <v>7.2254636815064597</v>
          </cell>
          <cell r="P501">
            <v>14.1408992303398</v>
          </cell>
          <cell r="Q501">
            <v>4.75831980625727</v>
          </cell>
          <cell r="R501">
            <v>2.3904099147001499</v>
          </cell>
          <cell r="S501" t="e">
            <v>#N/A</v>
          </cell>
          <cell r="T501" t="str">
            <v>related to LTV1 - low-temperature viability protein</v>
          </cell>
          <cell r="U501" t="str">
            <v>IPR007307</v>
          </cell>
          <cell r="V501" t="str">
            <v>Low temperature viability protein</v>
          </cell>
        </row>
        <row r="502">
          <cell r="A502" t="str">
            <v>UMAG_00691</v>
          </cell>
          <cell r="B502">
            <v>2622</v>
          </cell>
          <cell r="C502">
            <v>355.24123118026301</v>
          </cell>
          <cell r="D502">
            <v>246.22470171276399</v>
          </cell>
          <cell r="E502">
            <v>223.14686860857901</v>
          </cell>
          <cell r="F502">
            <v>124.606077468222</v>
          </cell>
          <cell r="G502">
            <v>134.059517529255</v>
          </cell>
          <cell r="H502">
            <v>126.269556542969</v>
          </cell>
          <cell r="I502">
            <v>114.18837126423099</v>
          </cell>
          <cell r="J502">
            <v>212.34849553959401</v>
          </cell>
          <cell r="K502">
            <v>61.065693512532</v>
          </cell>
          <cell r="L502">
            <v>26.2742132290157</v>
          </cell>
          <cell r="M502">
            <v>56.867558238180003</v>
          </cell>
          <cell r="N502">
            <v>15.715976847668699</v>
          </cell>
          <cell r="O502">
            <v>2.5004449697609901</v>
          </cell>
          <cell r="P502">
            <v>8.3627806132921805</v>
          </cell>
          <cell r="Q502">
            <v>5.4503127953208503</v>
          </cell>
          <cell r="R502">
            <v>19.7127838852</v>
          </cell>
          <cell r="S502" t="e">
            <v>#N/A</v>
          </cell>
          <cell r="T502" t="str">
            <v>related to HRK1 - Protein kinase with a role in ion homeostasis</v>
          </cell>
          <cell r="U502" t="str">
            <v>IPR017441;IPR008271;IPR011009;IPR000719</v>
          </cell>
          <cell r="V502" t="str">
            <v>Protein kinase, ATP binding site;Serine/threonine-protein kinase, active site;Protein kinase-like domain;Protein kinase domain</v>
          </cell>
        </row>
        <row r="503">
          <cell r="A503" t="str">
            <v>UMAG_00692</v>
          </cell>
          <cell r="B503">
            <v>816</v>
          </cell>
          <cell r="C503">
            <v>264.96465556574498</v>
          </cell>
          <cell r="D503">
            <v>584.90037948598899</v>
          </cell>
          <cell r="E503">
            <v>344.77990743017199</v>
          </cell>
          <cell r="F503">
            <v>333.84203355906902</v>
          </cell>
          <cell r="G503">
            <v>82.5993176902671</v>
          </cell>
          <cell r="H503">
            <v>64.514620935485496</v>
          </cell>
          <cell r="I503">
            <v>42.172574530242798</v>
          </cell>
          <cell r="J503">
            <v>113.163237272437</v>
          </cell>
          <cell r="K503">
            <v>39.184570067833299</v>
          </cell>
          <cell r="L503">
            <v>239.74726352332701</v>
          </cell>
          <cell r="M503">
            <v>52.882414625777997</v>
          </cell>
          <cell r="N503">
            <v>21.143552255349899</v>
          </cell>
          <cell r="O503">
            <v>25.609986373477899</v>
          </cell>
          <cell r="P503">
            <v>1.99201385929875</v>
          </cell>
          <cell r="Q503">
            <v>17.776279482809699</v>
          </cell>
          <cell r="R503">
            <v>49.595270549014998</v>
          </cell>
          <cell r="S503" t="e">
            <v>#N/A</v>
          </cell>
          <cell r="T503" t="str">
            <v>hypothetical protein</v>
          </cell>
          <cell r="U503" t="str">
            <v>IPR018466</v>
          </cell>
          <cell r="V503" t="str">
            <v>Ser-Thr-rich glycosyl-phosphatidyl-inositol-anchored membrane family</v>
          </cell>
        </row>
        <row r="504">
          <cell r="A504" t="str">
            <v>UMAG_00693</v>
          </cell>
          <cell r="B504">
            <v>4920</v>
          </cell>
          <cell r="C504">
            <v>99.877160554962998</v>
          </cell>
          <cell r="D504">
            <v>134.92690523732099</v>
          </cell>
          <cell r="E504">
            <v>101.101816643004</v>
          </cell>
          <cell r="F504">
            <v>11.1959973751351</v>
          </cell>
          <cell r="G504">
            <v>19.393416370382798</v>
          </cell>
          <cell r="H504">
            <v>33.769244776809501</v>
          </cell>
          <cell r="I504">
            <v>39.621168210843102</v>
          </cell>
          <cell r="J504">
            <v>61.051890544410199</v>
          </cell>
          <cell r="K504">
            <v>21.770081817290201</v>
          </cell>
          <cell r="L504">
            <v>14.843007288516599</v>
          </cell>
          <cell r="M504">
            <v>40.878503734583703</v>
          </cell>
          <cell r="N504">
            <v>3.2839962483714298</v>
          </cell>
          <cell r="O504">
            <v>6.8859339665385502</v>
          </cell>
          <cell r="P504">
            <v>4.0800258480941496</v>
          </cell>
          <cell r="Q504">
            <v>1.9982626210905301</v>
          </cell>
          <cell r="R504">
            <v>22.048383959520901</v>
          </cell>
          <cell r="S504" t="e">
            <v>#N/A</v>
          </cell>
          <cell r="T504" t="str">
            <v>hypothetical protein</v>
          </cell>
          <cell r="U504" t="str">
            <v>IPR024554;IPR024555</v>
          </cell>
          <cell r="V504" t="str">
            <v>Domain of unknown function DUF3818, PX-associated;PX-associated domain</v>
          </cell>
        </row>
        <row r="505">
          <cell r="A505" t="str">
            <v>UMAG_00694</v>
          </cell>
          <cell r="B505">
            <v>1212</v>
          </cell>
          <cell r="C505">
            <v>19.715331109222902</v>
          </cell>
          <cell r="D505">
            <v>85.804580361214207</v>
          </cell>
          <cell r="E505">
            <v>40.114634393841001</v>
          </cell>
          <cell r="F505">
            <v>4.1061176441165799</v>
          </cell>
          <cell r="G505">
            <v>2.0783851971537399</v>
          </cell>
          <cell r="H505">
            <v>2.69089181866826</v>
          </cell>
          <cell r="I505">
            <v>1.0493060832119601</v>
          </cell>
          <cell r="J505">
            <v>9.4348699765564206</v>
          </cell>
          <cell r="K505">
            <v>15.5120170005969</v>
          </cell>
          <cell r="L505">
            <v>24.502672966052899</v>
          </cell>
          <cell r="M505">
            <v>19.1775735070478</v>
          </cell>
          <cell r="N505">
            <v>3.4180844294470401</v>
          </cell>
          <cell r="O505">
            <v>2.2297610808000998</v>
          </cell>
          <cell r="P505">
            <v>2.0874628744389798</v>
          </cell>
          <cell r="Q505">
            <v>0.92568006803458902</v>
          </cell>
          <cell r="R505">
            <v>2.4033648100248599</v>
          </cell>
          <cell r="S505" t="e">
            <v>#N/A</v>
          </cell>
          <cell r="T505" t="str">
            <v>related to Acyl-CoA dehydrogenase</v>
          </cell>
          <cell r="U505" t="str">
            <v>IPR009100;IPR009075;IPR006091;IPR013786</v>
          </cell>
          <cell r="V505" t="str">
            <v>Acyl-CoA dehydrogenase/oxidase, N-terminal and middle domain;Acyl-CoA dehydrogenase/oxidase C-terminal;Acyl-CoA oxidase/dehydrogenase, central domain;Acyl-CoA dehydrogenase/oxidase, N-terminal</v>
          </cell>
        </row>
        <row r="506">
          <cell r="A506" t="str">
            <v>UMAG_00695</v>
          </cell>
          <cell r="B506">
            <v>2067</v>
          </cell>
          <cell r="C506">
            <v>18.961281729191199</v>
          </cell>
          <cell r="D506">
            <v>886.79448987170599</v>
          </cell>
          <cell r="E506">
            <v>1718.6332952617099</v>
          </cell>
          <cell r="F506">
            <v>7238.5372526740503</v>
          </cell>
          <cell r="G506">
            <v>2663.1343476443599</v>
          </cell>
          <cell r="H506">
            <v>1439.9743407155299</v>
          </cell>
          <cell r="I506">
            <v>911.27755317640901</v>
          </cell>
          <cell r="J506">
            <v>1961.0584931420599</v>
          </cell>
          <cell r="K506">
            <v>7.2661587486931198</v>
          </cell>
          <cell r="L506">
            <v>472.58812898809202</v>
          </cell>
          <cell r="M506">
            <v>695.19991268459296</v>
          </cell>
          <cell r="N506">
            <v>151.738596668925</v>
          </cell>
          <cell r="O506">
            <v>706.328922606829</v>
          </cell>
          <cell r="P506">
            <v>555.45376295111703</v>
          </cell>
          <cell r="Q506">
            <v>114.30954757359</v>
          </cell>
          <cell r="R506">
            <v>751.50931036074303</v>
          </cell>
          <cell r="S506" t="e">
            <v>#N/A</v>
          </cell>
          <cell r="T506" t="str">
            <v>putative exochitinase</v>
          </cell>
          <cell r="U506" t="str">
            <v>IPR029018;IPR017853;IPR013781;IPR015883;IPR025705;IPR029019</v>
          </cell>
          <cell r="V506" t="str">
            <v>Chitobiase/beta-hexosaminidase domain 2-like;Glycoside hydrolase superfamily;Glycoside hydrolase, catalytic domain;Glycoside hydrolase family 20, catalytic core;Beta-hexosaminidase;Beta-hexosaminidase, eukaryotic type, N-terminal</v>
          </cell>
        </row>
        <row r="507">
          <cell r="A507" t="str">
            <v>UMAG_00696</v>
          </cell>
          <cell r="B507">
            <v>6033</v>
          </cell>
          <cell r="C507">
            <v>17.475429433620999</v>
          </cell>
          <cell r="D507">
            <v>62.0214312568446</v>
          </cell>
          <cell r="E507">
            <v>54.559713336423599</v>
          </cell>
          <cell r="F507">
            <v>7.6171140237287496</v>
          </cell>
          <cell r="G507">
            <v>75.3934143511689</v>
          </cell>
          <cell r="H507">
            <v>137.25499270887701</v>
          </cell>
          <cell r="I507">
            <v>191.35786746520199</v>
          </cell>
          <cell r="J507">
            <v>145.774403433884</v>
          </cell>
          <cell r="K507">
            <v>7.6542333253558299</v>
          </cell>
          <cell r="L507">
            <v>26.846103253221699</v>
          </cell>
          <cell r="M507">
            <v>7.0192336259858896</v>
          </cell>
          <cell r="N507">
            <v>2.5609415141551501</v>
          </cell>
          <cell r="O507">
            <v>11.2000875849556</v>
          </cell>
          <cell r="P507">
            <v>27.078524083318101</v>
          </cell>
          <cell r="Q507">
            <v>25.7723299288179</v>
          </cell>
          <cell r="R507">
            <v>111.78000130895499</v>
          </cell>
          <cell r="S507" t="e">
            <v>#N/A</v>
          </cell>
          <cell r="T507" t="str">
            <v>hypothetical protein</v>
          </cell>
          <cell r="U507" t="str">
            <v>IPR020846;IPR011701</v>
          </cell>
          <cell r="V507" t="str">
            <v>Major facilitator superfamily domain;Major facilitator superfamily</v>
          </cell>
        </row>
        <row r="508">
          <cell r="A508" t="str">
            <v>UMAG_00698</v>
          </cell>
          <cell r="B508">
            <v>1470</v>
          </cell>
          <cell r="C508">
            <v>68.186922431968298</v>
          </cell>
          <cell r="D508">
            <v>201.737826215214</v>
          </cell>
          <cell r="E508">
            <v>174.602611040911</v>
          </cell>
          <cell r="F508">
            <v>128.98059313637199</v>
          </cell>
          <cell r="G508">
            <v>224.75326867734299</v>
          </cell>
          <cell r="H508">
            <v>249.57849907178399</v>
          </cell>
          <cell r="I508">
            <v>227.75276880815599</v>
          </cell>
          <cell r="J508">
            <v>300.97878271675199</v>
          </cell>
          <cell r="K508">
            <v>3.0893178383162798</v>
          </cell>
          <cell r="L508">
            <v>34.868731669017002</v>
          </cell>
          <cell r="M508">
            <v>8.7587904435032904</v>
          </cell>
          <cell r="N508">
            <v>2.7829932079012099</v>
          </cell>
          <cell r="O508">
            <v>41.062763698764499</v>
          </cell>
          <cell r="P508">
            <v>37.544728521083201</v>
          </cell>
          <cell r="Q508">
            <v>30.429993573697001</v>
          </cell>
          <cell r="R508">
            <v>18.8104088758049</v>
          </cell>
          <cell r="S508" t="e">
            <v>#N/A</v>
          </cell>
          <cell r="T508" t="str">
            <v>hypothetical protein</v>
          </cell>
          <cell r="U508" t="str">
            <v>IPR016181;IPR002993</v>
          </cell>
          <cell r="V508" t="str">
            <v>Acyl-CoA N-acyltransferase;Ornithine decarboxylase antizyme</v>
          </cell>
        </row>
        <row r="509">
          <cell r="A509" t="str">
            <v>UMAG_00699</v>
          </cell>
          <cell r="B509">
            <v>1815</v>
          </cell>
          <cell r="C509">
            <v>25.771651751183001</v>
          </cell>
          <cell r="D509">
            <v>66.4171714887527</v>
          </cell>
          <cell r="E509">
            <v>51.534616430664997</v>
          </cell>
          <cell r="F509">
            <v>60.546777959770097</v>
          </cell>
          <cell r="G509">
            <v>84.574160837891299</v>
          </cell>
          <cell r="H509">
            <v>71.004572650373603</v>
          </cell>
          <cell r="I509">
            <v>58.239350916424399</v>
          </cell>
          <cell r="J509">
            <v>81.164025507867194</v>
          </cell>
          <cell r="K509">
            <v>4.24993521587096</v>
          </cell>
          <cell r="L509">
            <v>7.1834867894111296</v>
          </cell>
          <cell r="M509">
            <v>13.239283431462701</v>
          </cell>
          <cell r="N509">
            <v>8.7848798564857908</v>
          </cell>
          <cell r="O509">
            <v>20.524873146784799</v>
          </cell>
          <cell r="P509">
            <v>9.9349700995130092</v>
          </cell>
          <cell r="Q509">
            <v>16.728397704643001</v>
          </cell>
          <cell r="R509">
            <v>9.2259360653568603</v>
          </cell>
          <cell r="S509" t="e">
            <v>#N/A</v>
          </cell>
          <cell r="T509" t="str">
            <v>related to protein DGCR14</v>
          </cell>
          <cell r="U509" t="str">
            <v>IPR019148</v>
          </cell>
          <cell r="V509" t="str">
            <v>Nuclear protein DGCR14</v>
          </cell>
        </row>
        <row r="510">
          <cell r="A510" t="str">
            <v>UMAG_00700</v>
          </cell>
          <cell r="B510">
            <v>1071</v>
          </cell>
          <cell r="C510">
            <v>348.15889750605299</v>
          </cell>
          <cell r="D510">
            <v>429.07731178316601</v>
          </cell>
          <cell r="E510">
            <v>164.322756983641</v>
          </cell>
          <cell r="F510">
            <v>213.50025988359101</v>
          </cell>
          <cell r="G510">
            <v>242.81583053160301</v>
          </cell>
          <cell r="H510">
            <v>192.19214675237001</v>
          </cell>
          <cell r="I510">
            <v>112.805037500588</v>
          </cell>
          <cell r="J510">
            <v>521.67606549468599</v>
          </cell>
          <cell r="K510">
            <v>179.75878259110601</v>
          </cell>
          <cell r="L510">
            <v>68.766965417846706</v>
          </cell>
          <cell r="M510">
            <v>38.609092936157701</v>
          </cell>
          <cell r="N510">
            <v>46.410252819052502</v>
          </cell>
          <cell r="O510">
            <v>50.725437207788303</v>
          </cell>
          <cell r="P510">
            <v>83.837223454345207</v>
          </cell>
          <cell r="Q510">
            <v>46.556240368258202</v>
          </cell>
          <cell r="R510">
            <v>140.55160254978901</v>
          </cell>
          <cell r="S510" t="e">
            <v>#N/A</v>
          </cell>
          <cell r="T510" t="str">
            <v>related to Zinc-binding oxidoreductase</v>
          </cell>
          <cell r="U510" t="str">
            <v>IPR011032;IPR002085;IPR016040;IPR013154;IPR013149</v>
          </cell>
          <cell r="V510" t="str">
            <v>GroES (chaperonin 10)-like;Alcohol dehydrogenase superfamily, zinc-type;NAD(P)-binding domain;Alcohol dehydrogenase GroES-like;Alcohol dehydrogenase, C-terminal</v>
          </cell>
        </row>
        <row r="511">
          <cell r="A511" t="str">
            <v>UMAG_00701</v>
          </cell>
          <cell r="B511">
            <v>1797</v>
          </cell>
          <cell r="C511">
            <v>0.46433824844899202</v>
          </cell>
          <cell r="D511">
            <v>0</v>
          </cell>
          <cell r="E511">
            <v>2.4222467643358199</v>
          </cell>
          <cell r="F511">
            <v>0.47746294066711098</v>
          </cell>
          <cell r="G511">
            <v>3.8798814199413898</v>
          </cell>
          <cell r="H511">
            <v>1.0130810552537499</v>
          </cell>
          <cell r="I511">
            <v>1.76973718405924</v>
          </cell>
          <cell r="J511">
            <v>31.731964769929402</v>
          </cell>
          <cell r="K511">
            <v>9.3388843083274206E-2</v>
          </cell>
          <cell r="L511">
            <v>0</v>
          </cell>
          <cell r="M511">
            <v>2.1037744553040301</v>
          </cell>
          <cell r="N511">
            <v>0.82699007196667995</v>
          </cell>
          <cell r="O511">
            <v>3.6347705670714898</v>
          </cell>
          <cell r="P511">
            <v>1.0057978299939601</v>
          </cell>
          <cell r="Q511">
            <v>2.3484920048249198</v>
          </cell>
          <cell r="R511">
            <v>10.1762072130223</v>
          </cell>
          <cell r="S511" t="e">
            <v>#N/A</v>
          </cell>
          <cell r="T511" t="str">
            <v>hypothetical protein</v>
          </cell>
          <cell r="U511" t="str">
            <v>IPR013087</v>
          </cell>
          <cell r="V511" t="str">
            <v>Zinc finger C2H2-type/integrase DNA-binding domain</v>
          </cell>
        </row>
        <row r="512">
          <cell r="A512" t="str">
            <v>UMAG_00702</v>
          </cell>
          <cell r="B512">
            <v>5868</v>
          </cell>
          <cell r="C512">
            <v>119.315255028452</v>
          </cell>
          <cell r="D512">
            <v>143.53525192427401</v>
          </cell>
          <cell r="E512">
            <v>145.67161188392299</v>
          </cell>
          <cell r="F512">
            <v>166.228577469416</v>
          </cell>
          <cell r="G512">
            <v>149.44650789911</v>
          </cell>
          <cell r="H512">
            <v>155.072615478947</v>
          </cell>
          <cell r="I512">
            <v>162.54337790720399</v>
          </cell>
          <cell r="J512">
            <v>131.48405854446801</v>
          </cell>
          <cell r="K512">
            <v>16.0871013700609</v>
          </cell>
          <cell r="L512">
            <v>12.940524213713299</v>
          </cell>
          <cell r="M512">
            <v>39.711934857107899</v>
          </cell>
          <cell r="N512">
            <v>46.1063382122245</v>
          </cell>
          <cell r="O512">
            <v>4.7035054098803597</v>
          </cell>
          <cell r="P512">
            <v>4.5964706490239804</v>
          </cell>
          <cell r="Q512">
            <v>11.592248981742101</v>
          </cell>
          <cell r="R512">
            <v>6.2191774645542601</v>
          </cell>
          <cell r="S512" t="e">
            <v>#N/A</v>
          </cell>
          <cell r="T512" t="str">
            <v>hypothetical protein</v>
          </cell>
          <cell r="U512" t="str">
            <v>IPR017956</v>
          </cell>
          <cell r="V512" t="str">
            <v>AT hook, DNA-binding motif</v>
          </cell>
        </row>
        <row r="513">
          <cell r="A513" t="str">
            <v>UMAG_00703</v>
          </cell>
          <cell r="B513">
            <v>1050</v>
          </cell>
          <cell r="C513">
            <v>172.25703749005299</v>
          </cell>
          <cell r="D513">
            <v>228.67769514888701</v>
          </cell>
          <cell r="E513">
            <v>234.55607888563401</v>
          </cell>
          <cell r="F513">
            <v>222.346691951791</v>
          </cell>
          <cell r="G513">
            <v>228.82594244334399</v>
          </cell>
          <cell r="H513">
            <v>216.791700070579</v>
          </cell>
          <cell r="I513">
            <v>242.90211401807301</v>
          </cell>
          <cell r="J513">
            <v>215.576925100549</v>
          </cell>
          <cell r="K513">
            <v>9.6716525778313507</v>
          </cell>
          <cell r="L513">
            <v>11.1071998649333</v>
          </cell>
          <cell r="M513">
            <v>32.704070896754303</v>
          </cell>
          <cell r="N513">
            <v>43.409085782759199</v>
          </cell>
          <cell r="O513">
            <v>9.4207177992664306</v>
          </cell>
          <cell r="P513">
            <v>10.408661684753699</v>
          </cell>
          <cell r="Q513">
            <v>14.029446942281099</v>
          </cell>
          <cell r="R513">
            <v>20.529578122644601</v>
          </cell>
          <cell r="S513" t="str">
            <v>bpp1</v>
          </cell>
          <cell r="T513" t="str">
            <v>G-protein beta subunit Bpp1</v>
          </cell>
          <cell r="U513" t="str">
            <v>IPR017986;IPR019775;IPR016346;IPR015943;IPR001632;IPR001680;IPR020472</v>
          </cell>
          <cell r="V513" t="str">
            <v>WD40-repeat-containing domain;WD40 repeat, conserved site;Guanine nucleotide-binding protein, beta subunit;WD40/YVTN repeat-like-containing domain;G-protein, beta subunit;WD40 repeat;G-protein beta WD-40 repeat</v>
          </cell>
        </row>
        <row r="514">
          <cell r="A514" t="str">
            <v>UMAG_00706</v>
          </cell>
          <cell r="B514">
            <v>4311</v>
          </cell>
          <cell r="C514">
            <v>110.491260389803</v>
          </cell>
          <cell r="D514">
            <v>144.724356401883</v>
          </cell>
          <cell r="E514">
            <v>132.780799072832</v>
          </cell>
          <cell r="F514">
            <v>114.92266940536599</v>
          </cell>
          <cell r="G514">
            <v>105.682419858126</v>
          </cell>
          <cell r="H514">
            <v>119.655339526522</v>
          </cell>
          <cell r="I514">
            <v>117.347051040674</v>
          </cell>
          <cell r="J514">
            <v>102.861511062589</v>
          </cell>
          <cell r="K514">
            <v>34.337857158764201</v>
          </cell>
          <cell r="L514">
            <v>20.790580671400299</v>
          </cell>
          <cell r="M514">
            <v>23.462941797884799</v>
          </cell>
          <cell r="N514">
            <v>4.34926048744894</v>
          </cell>
          <cell r="O514">
            <v>19.865499092536002</v>
          </cell>
          <cell r="P514">
            <v>11.4955872749157</v>
          </cell>
          <cell r="Q514">
            <v>13.0430321767483</v>
          </cell>
          <cell r="R514">
            <v>20.035771359063698</v>
          </cell>
          <cell r="S514" t="e">
            <v>#N/A</v>
          </cell>
          <cell r="T514" t="str">
            <v>hypothetical protein</v>
          </cell>
          <cell r="U514" t="str">
            <v>IPR000679;IPR013088</v>
          </cell>
          <cell r="V514" t="str">
            <v>Zinc finger, GATA-type;Zinc finger, NHR/GATA-type</v>
          </cell>
        </row>
        <row r="515">
          <cell r="A515" t="str">
            <v>UMAG_00708</v>
          </cell>
          <cell r="B515">
            <v>1770</v>
          </cell>
          <cell r="C515">
            <v>44.8848952917388</v>
          </cell>
          <cell r="D515">
            <v>93.026827974751399</v>
          </cell>
          <cell r="E515">
            <v>109.644795808357</v>
          </cell>
          <cell r="F515">
            <v>140.02147435410899</v>
          </cell>
          <cell r="G515">
            <v>154.778758072675</v>
          </cell>
          <cell r="H515">
            <v>103.568114545795</v>
          </cell>
          <cell r="I515">
            <v>78.109646789735294</v>
          </cell>
          <cell r="J515">
            <v>66.372513352955806</v>
          </cell>
          <cell r="K515">
            <v>19.7748989425634</v>
          </cell>
          <cell r="L515">
            <v>10.184005726293901</v>
          </cell>
          <cell r="M515">
            <v>7.0219183222902304</v>
          </cell>
          <cell r="N515">
            <v>8.6971354370879492</v>
          </cell>
          <cell r="O515">
            <v>25.121036467793399</v>
          </cell>
          <cell r="P515">
            <v>34.107640401815097</v>
          </cell>
          <cell r="Q515">
            <v>2.8474718884662602</v>
          </cell>
          <cell r="R515">
            <v>11.289656264714401</v>
          </cell>
          <cell r="S515" t="e">
            <v>#N/A</v>
          </cell>
          <cell r="T515" t="str">
            <v>related to monooxygenase</v>
          </cell>
          <cell r="U515" t="e">
            <v>#N/A</v>
          </cell>
          <cell r="V515" t="e">
            <v>#N/A</v>
          </cell>
        </row>
        <row r="516">
          <cell r="A516" t="str">
            <v>UMAG_00710</v>
          </cell>
          <cell r="B516">
            <v>2691</v>
          </cell>
          <cell r="C516">
            <v>112.96710225507</v>
          </cell>
          <cell r="D516">
            <v>109.874131539316</v>
          </cell>
          <cell r="E516">
            <v>101.409764536452</v>
          </cell>
          <cell r="F516">
            <v>98.491269658577593</v>
          </cell>
          <cell r="G516">
            <v>109.458677676486</v>
          </cell>
          <cell r="H516">
            <v>127.973268864356</v>
          </cell>
          <cell r="I516">
            <v>136.84649320812301</v>
          </cell>
          <cell r="J516">
            <v>111.639179358852</v>
          </cell>
          <cell r="K516">
            <v>32.107054047953902</v>
          </cell>
          <cell r="L516">
            <v>13.461640458050899</v>
          </cell>
          <cell r="M516">
            <v>25.496489790150601</v>
          </cell>
          <cell r="N516">
            <v>9.1902403355190305</v>
          </cell>
          <cell r="O516">
            <v>9.3526508687241492</v>
          </cell>
          <cell r="P516">
            <v>5.2783036947184598</v>
          </cell>
          <cell r="Q516">
            <v>8.9069777527343401</v>
          </cell>
          <cell r="R516">
            <v>10.3812896488847</v>
          </cell>
          <cell r="S516" t="e">
            <v>#N/A</v>
          </cell>
          <cell r="T516" t="str">
            <v>related to Exocyst complex component Sec5</v>
          </cell>
          <cell r="U516" t="str">
            <v>IPR029175</v>
          </cell>
          <cell r="V516" t="str">
            <v>Exocyst complex component Sec5</v>
          </cell>
        </row>
        <row r="517">
          <cell r="A517" t="str">
            <v>UMAG_00711</v>
          </cell>
          <cell r="B517">
            <v>795</v>
          </cell>
          <cell r="C517">
            <v>74.629003583233597</v>
          </cell>
          <cell r="D517">
            <v>100.67740764470101</v>
          </cell>
          <cell r="E517">
            <v>53.6082973463554</v>
          </cell>
          <cell r="F517">
            <v>39.756126876451702</v>
          </cell>
          <cell r="G517">
            <v>39.246371822969202</v>
          </cell>
          <cell r="H517">
            <v>40.862751178499103</v>
          </cell>
          <cell r="I517">
            <v>54.4592079050298</v>
          </cell>
          <cell r="J517">
            <v>51.967679077629597</v>
          </cell>
          <cell r="K517">
            <v>18.146085050191601</v>
          </cell>
          <cell r="L517">
            <v>23.570529422179501</v>
          </cell>
          <cell r="M517">
            <v>4.3795687087216404</v>
          </cell>
          <cell r="N517">
            <v>7.5549461800596296</v>
          </cell>
          <cell r="O517">
            <v>7.9411936173798798</v>
          </cell>
          <cell r="P517">
            <v>5.05624808909847</v>
          </cell>
          <cell r="Q517">
            <v>11.4364189764585</v>
          </cell>
          <cell r="R517">
            <v>4.1568773785766604</v>
          </cell>
          <cell r="S517" t="e">
            <v>#N/A</v>
          </cell>
          <cell r="T517" t="str">
            <v>related to Proteasome activator complex subunit 3</v>
          </cell>
          <cell r="U517" t="str">
            <v>IPR009077;IPR003186</v>
          </cell>
          <cell r="V517" t="str">
            <v>Proteasome activator pa28;Proteasome activator pa28, C-terminal domain</v>
          </cell>
        </row>
        <row r="518">
          <cell r="A518" t="str">
            <v>UMAG_00712</v>
          </cell>
          <cell r="B518">
            <v>4845</v>
          </cell>
          <cell r="C518">
            <v>102.87401710045501</v>
          </cell>
          <cell r="D518">
            <v>251.20947378836601</v>
          </cell>
          <cell r="E518">
            <v>169.18901734847699</v>
          </cell>
          <cell r="F518">
            <v>11.4492305925527</v>
          </cell>
          <cell r="G518">
            <v>21.080267919179299</v>
          </cell>
          <cell r="H518">
            <v>17.868570194163901</v>
          </cell>
          <cell r="I518">
            <v>14.4270606869493</v>
          </cell>
          <cell r="J518">
            <v>110.333084887179</v>
          </cell>
          <cell r="K518">
            <v>28.4366338437613</v>
          </cell>
          <cell r="L518">
            <v>45.9305862407736</v>
          </cell>
          <cell r="M518">
            <v>85.251013355666799</v>
          </cell>
          <cell r="N518">
            <v>8.5162250220262905</v>
          </cell>
          <cell r="O518">
            <v>7.2455213248288501</v>
          </cell>
          <cell r="P518">
            <v>5.5996647600304001</v>
          </cell>
          <cell r="Q518">
            <v>1.16403228791673</v>
          </cell>
          <cell r="R518">
            <v>50.023963223318802</v>
          </cell>
          <cell r="S518" t="str">
            <v>yor1</v>
          </cell>
          <cell r="T518" t="str">
            <v>probable YOR1 - ABC transporter</v>
          </cell>
          <cell r="U518" t="str">
            <v>IPR017871;IPR011527;IPR027417;IPR003439;IPR003593</v>
          </cell>
          <cell r="V518" t="str">
            <v>ABC transporter, conserved site;ABC transporter type 1, transmembrane domain;P-loop containing nucleoside triphosphate hydrolase;ABC transporter-like;AAA+ ATPase domain</v>
          </cell>
        </row>
        <row r="519">
          <cell r="A519" t="str">
            <v>UMAG_00714</v>
          </cell>
          <cell r="B519">
            <v>2196</v>
          </cell>
          <cell r="C519">
            <v>159.317336682904</v>
          </cell>
          <cell r="D519">
            <v>115.576206106944</v>
          </cell>
          <cell r="E519">
            <v>91.779332927112506</v>
          </cell>
          <cell r="F519">
            <v>90.0243755088608</v>
          </cell>
          <cell r="G519">
            <v>112.563916148527</v>
          </cell>
          <cell r="H519">
            <v>106.740743531245</v>
          </cell>
          <cell r="I519">
            <v>112.49463579082899</v>
          </cell>
          <cell r="J519">
            <v>97.657288828879103</v>
          </cell>
          <cell r="K519">
            <v>30.273205578311501</v>
          </cell>
          <cell r="L519">
            <v>30.553336876852399</v>
          </cell>
          <cell r="M519">
            <v>6.2334692075391303</v>
          </cell>
          <cell r="N519">
            <v>5.4935124795693904</v>
          </cell>
          <cell r="O519">
            <v>5.74766990580948</v>
          </cell>
          <cell r="P519">
            <v>6.5690378132577703</v>
          </cell>
          <cell r="Q519">
            <v>6.7098028765347904</v>
          </cell>
          <cell r="R519">
            <v>9.3100794275274499</v>
          </cell>
          <cell r="S519" t="str">
            <v>npl4</v>
          </cell>
          <cell r="T519" t="str">
            <v>probable NPL4 - nuclear protein localization factor and ER translocation component</v>
          </cell>
          <cell r="U519" t="str">
            <v>IPR029071;IPR016563;IPR007717;IPR007716;IPR001876;IPR024682</v>
          </cell>
          <cell r="V519" t="str">
            <v>Ubiquitin-related domain;Polyubiquitin-tagged protein recognition complex, Npl4 component;Nuclear pore localisation protein NPL4;NPL4, zinc-binding putative;Zinc finger, RanBP2-type;Nuclear pore localisation protein Npl4, ubiquitin-like domain</v>
          </cell>
        </row>
        <row r="520">
          <cell r="A520" t="str">
            <v>UMAG_00715</v>
          </cell>
          <cell r="B520">
            <v>984</v>
          </cell>
          <cell r="C520">
            <v>0.28263709144558302</v>
          </cell>
          <cell r="D520">
            <v>158.08592425486799</v>
          </cell>
          <cell r="E520">
            <v>746.27975754273598</v>
          </cell>
          <cell r="F520">
            <v>2920.7405806223201</v>
          </cell>
          <cell r="G520">
            <v>2614.67738146085</v>
          </cell>
          <cell r="H520">
            <v>2013.26879864999</v>
          </cell>
          <cell r="I520">
            <v>1418.7225572503401</v>
          </cell>
          <cell r="J520">
            <v>641.16935610346002</v>
          </cell>
          <cell r="K520">
            <v>0.209960770292447</v>
          </cell>
          <cell r="L520">
            <v>118.442070581585</v>
          </cell>
          <cell r="M520">
            <v>297.66921365495398</v>
          </cell>
          <cell r="N520">
            <v>92.182994010142096</v>
          </cell>
          <cell r="O520">
            <v>211.63201356122201</v>
          </cell>
          <cell r="P520">
            <v>168.34637256777401</v>
          </cell>
          <cell r="Q520">
            <v>174.57327724272201</v>
          </cell>
          <cell r="R520">
            <v>112.09177152041801</v>
          </cell>
          <cell r="S520" t="str">
            <v>stp3</v>
          </cell>
          <cell r="T520" t="str">
            <v>hypothetical protein</v>
          </cell>
          <cell r="U520" t="e">
            <v>#N/A</v>
          </cell>
          <cell r="V520" t="e">
            <v>#N/A</v>
          </cell>
        </row>
        <row r="521">
          <cell r="A521" t="str">
            <v>UMAG_00716</v>
          </cell>
          <cell r="B521">
            <v>1098</v>
          </cell>
          <cell r="C521">
            <v>38.088780859609699</v>
          </cell>
          <cell r="D521">
            <v>29.563376910737301</v>
          </cell>
          <cell r="E521">
            <v>29.315291113496698</v>
          </cell>
          <cell r="F521">
            <v>38.459412473034597</v>
          </cell>
          <cell r="G521">
            <v>31.533329775283502</v>
          </cell>
          <cell r="H521">
            <v>33.7212509048519</v>
          </cell>
          <cell r="I521">
            <v>42.160286736832198</v>
          </cell>
          <cell r="J521">
            <v>37.262624758055601</v>
          </cell>
          <cell r="K521">
            <v>23.582787021070899</v>
          </cell>
          <cell r="L521">
            <v>6.2603300784445404</v>
          </cell>
          <cell r="M521">
            <v>12.3846537137618</v>
          </cell>
          <cell r="N521">
            <v>16.120543192610398</v>
          </cell>
          <cell r="O521">
            <v>9.6442377445257801</v>
          </cell>
          <cell r="P521">
            <v>7.8002256120581803</v>
          </cell>
          <cell r="Q521">
            <v>8.5722548273987407</v>
          </cell>
          <cell r="R521">
            <v>7.0134945559658801</v>
          </cell>
          <cell r="S521" t="e">
            <v>#N/A</v>
          </cell>
          <cell r="T521" t="str">
            <v>related to NOP6 - protein with possible role in rRNA processing</v>
          </cell>
          <cell r="U521" t="str">
            <v>IPR012677;IPR000504</v>
          </cell>
          <cell r="V521" t="str">
            <v>Nucleotide-binding alpha-beta plait domain;RNA recognition motif domain</v>
          </cell>
        </row>
        <row r="522">
          <cell r="A522" t="str">
            <v>UMAG_00719</v>
          </cell>
          <cell r="B522">
            <v>405</v>
          </cell>
          <cell r="C522">
            <v>7.3037261258169002</v>
          </cell>
          <cell r="D522">
            <v>45.269880423732999</v>
          </cell>
          <cell r="E522">
            <v>88.015423864888902</v>
          </cell>
          <cell r="F522">
            <v>31.865011777430301</v>
          </cell>
          <cell r="G522">
            <v>33.182763714883997</v>
          </cell>
          <cell r="H522">
            <v>33.657882485266498</v>
          </cell>
          <cell r="I522">
            <v>24.481058261128499</v>
          </cell>
          <cell r="J522">
            <v>40.596542311908799</v>
          </cell>
          <cell r="K522">
            <v>3.79503676056743</v>
          </cell>
          <cell r="L522">
            <v>10.2127510988912</v>
          </cell>
          <cell r="M522">
            <v>44.898038259276298</v>
          </cell>
          <cell r="N522">
            <v>16.529923408621901</v>
          </cell>
          <cell r="O522">
            <v>13.612165373567899</v>
          </cell>
          <cell r="P522">
            <v>16.951055958066299</v>
          </cell>
          <cell r="Q522">
            <v>7.4070945642091299</v>
          </cell>
          <cell r="R522">
            <v>17.319994299171999</v>
          </cell>
          <cell r="S522" t="e">
            <v>#N/A</v>
          </cell>
          <cell r="T522" t="str">
            <v>hypothetical protein</v>
          </cell>
          <cell r="U522" t="e">
            <v>#N/A</v>
          </cell>
          <cell r="V522" t="e">
            <v>#N/A</v>
          </cell>
        </row>
        <row r="523">
          <cell r="A523" t="str">
            <v>UMAG_00721</v>
          </cell>
          <cell r="B523">
            <v>5169</v>
          </cell>
          <cell r="C523">
            <v>68.892858194992201</v>
          </cell>
          <cell r="D523">
            <v>181.52394248739799</v>
          </cell>
          <cell r="E523">
            <v>204.89320998859299</v>
          </cell>
          <cell r="F523">
            <v>315.74863091886903</v>
          </cell>
          <cell r="G523">
            <v>310.59295687315802</v>
          </cell>
          <cell r="H523">
            <v>297.07051864520599</v>
          </cell>
          <cell r="I523">
            <v>223.044105938173</v>
          </cell>
          <cell r="J523">
            <v>157.509398926431</v>
          </cell>
          <cell r="K523">
            <v>16.908007597577502</v>
          </cell>
          <cell r="L523">
            <v>45.533592804205803</v>
          </cell>
          <cell r="M523">
            <v>59.531707740771502</v>
          </cell>
          <cell r="N523">
            <v>21.4691296713595</v>
          </cell>
          <cell r="O523">
            <v>22.833479530864899</v>
          </cell>
          <cell r="P523">
            <v>21.527191202370499</v>
          </cell>
          <cell r="Q523">
            <v>10.611782709413999</v>
          </cell>
          <cell r="R523">
            <v>28.0686157287093</v>
          </cell>
          <cell r="S523" t="e">
            <v>#N/A</v>
          </cell>
          <cell r="T523" t="str">
            <v>related to MAPKK kinase</v>
          </cell>
          <cell r="U523" t="str">
            <v>IPR017441;IPR016024;IPR008271;IPR011009;IPR002290;IPR000719;IPR011989</v>
          </cell>
          <cell r="V523" t="str">
            <v>Protein kinase, ATP binding site;Armadillo-type fold;Serine/threonine-protein kinase, active site;Protein kinase-like domain;Serine/threonine/dual specificity protein kinase, catalytic  domain;Protein kinase domain;Armadillo-like helical</v>
          </cell>
        </row>
        <row r="524">
          <cell r="A524" t="str">
            <v>UMAG_00722</v>
          </cell>
          <cell r="B524">
            <v>1998</v>
          </cell>
          <cell r="C524">
            <v>65.018568828883204</v>
          </cell>
          <cell r="D524">
            <v>65.699969739024795</v>
          </cell>
          <cell r="E524">
            <v>65.583494714117407</v>
          </cell>
          <cell r="F524">
            <v>53.441733422136501</v>
          </cell>
          <cell r="G524">
            <v>49.617892001275301</v>
          </cell>
          <cell r="H524">
            <v>44.596826809372402</v>
          </cell>
          <cell r="I524">
            <v>45.995892624021401</v>
          </cell>
          <cell r="J524">
            <v>51.489283981112102</v>
          </cell>
          <cell r="K524">
            <v>6.2241381547700803</v>
          </cell>
          <cell r="L524">
            <v>12.276719228360401</v>
          </cell>
          <cell r="M524">
            <v>11.671587087728501</v>
          </cell>
          <cell r="N524">
            <v>8.53158333085244</v>
          </cell>
          <cell r="O524">
            <v>12.740439294794299</v>
          </cell>
          <cell r="P524">
            <v>1.5118164073931299</v>
          </cell>
          <cell r="Q524">
            <v>16.827417010432502</v>
          </cell>
          <cell r="R524">
            <v>0.28944821124042203</v>
          </cell>
          <cell r="S524" t="e">
            <v>#N/A</v>
          </cell>
          <cell r="T524" t="str">
            <v>hypothetical protein</v>
          </cell>
          <cell r="U524" t="str">
            <v>IPR008728</v>
          </cell>
          <cell r="V524" t="str">
            <v>Elongator complex protein 4</v>
          </cell>
        </row>
        <row r="525">
          <cell r="A525" t="str">
            <v>UMAG_00723</v>
          </cell>
          <cell r="B525">
            <v>1413</v>
          </cell>
          <cell r="C525">
            <v>105.28566999369301</v>
          </cell>
          <cell r="D525">
            <v>306.87107468641398</v>
          </cell>
          <cell r="E525">
            <v>1019.1756963363</v>
          </cell>
          <cell r="F525">
            <v>171.027124597106</v>
          </cell>
          <cell r="G525">
            <v>158.25436688244201</v>
          </cell>
          <cell r="H525">
            <v>151.835553028514</v>
          </cell>
          <cell r="I525">
            <v>52.976120237100702</v>
          </cell>
          <cell r="J525">
            <v>257.26169201930702</v>
          </cell>
          <cell r="K525">
            <v>125.7305776748</v>
          </cell>
          <cell r="L525">
            <v>218.20237292001499</v>
          </cell>
          <cell r="M525">
            <v>285.33768468038602</v>
          </cell>
          <cell r="N525">
            <v>43.702043436603802</v>
          </cell>
          <cell r="O525">
            <v>63.7905529316591</v>
          </cell>
          <cell r="P525">
            <v>119.507941605159</v>
          </cell>
          <cell r="Q525">
            <v>27.552606867800101</v>
          </cell>
          <cell r="R525">
            <v>23.061351399224801</v>
          </cell>
          <cell r="S525" t="e">
            <v>#N/A</v>
          </cell>
          <cell r="T525" t="str">
            <v>related to stress response protein rds1p</v>
          </cell>
          <cell r="U525" t="str">
            <v>IPR009078</v>
          </cell>
          <cell r="V525" t="str">
            <v>Ferritin-like superfamily</v>
          </cell>
        </row>
        <row r="526">
          <cell r="A526" t="str">
            <v>UMAG_00725</v>
          </cell>
          <cell r="B526">
            <v>1044</v>
          </cell>
          <cell r="C526">
            <v>32.604620656854401</v>
          </cell>
          <cell r="D526">
            <v>27.278553809686599</v>
          </cell>
          <cell r="E526">
            <v>70.445851296720804</v>
          </cell>
          <cell r="F526">
            <v>45.700031904248497</v>
          </cell>
          <cell r="G526">
            <v>51.004054762513803</v>
          </cell>
          <cell r="H526">
            <v>38.452709874198902</v>
          </cell>
          <cell r="I526">
            <v>57.746841782569099</v>
          </cell>
          <cell r="J526">
            <v>50.442756737707001</v>
          </cell>
          <cell r="K526">
            <v>10.2068821223565</v>
          </cell>
          <cell r="L526">
            <v>13.666139375333101</v>
          </cell>
          <cell r="M526">
            <v>8.7591396530959997</v>
          </cell>
          <cell r="N526">
            <v>11.075775989832399</v>
          </cell>
          <cell r="O526">
            <v>8.5686415083034095</v>
          </cell>
          <cell r="P526">
            <v>7.2639992946907403</v>
          </cell>
          <cell r="Q526">
            <v>6.08823069879565</v>
          </cell>
          <cell r="R526">
            <v>3.4640966924916801</v>
          </cell>
          <cell r="S526" t="e">
            <v>#N/A</v>
          </cell>
          <cell r="T526" t="str">
            <v>related to UTP11 - subunit of U3-containing small subunit processome complex</v>
          </cell>
          <cell r="U526" t="str">
            <v>IPR007144</v>
          </cell>
          <cell r="V526" t="str">
            <v>Small-subunit processome, Utp11</v>
          </cell>
        </row>
        <row r="527">
          <cell r="A527" t="str">
            <v>UMAG_00727</v>
          </cell>
          <cell r="B527">
            <v>5286</v>
          </cell>
          <cell r="C527">
            <v>70.028091832371601</v>
          </cell>
          <cell r="D527">
            <v>35.847823877269498</v>
          </cell>
          <cell r="E527">
            <v>40.463200242486401</v>
          </cell>
          <cell r="F527">
            <v>37.9472434619355</v>
          </cell>
          <cell r="G527">
            <v>43.676637185913499</v>
          </cell>
          <cell r="H527">
            <v>65.5475321206589</v>
          </cell>
          <cell r="I527">
            <v>58.002931165242998</v>
          </cell>
          <cell r="J527">
            <v>73.966057789645006</v>
          </cell>
          <cell r="K527">
            <v>28.3963111609009</v>
          </cell>
          <cell r="L527">
            <v>8.70931460622187</v>
          </cell>
          <cell r="M527">
            <v>5.2098926743792298</v>
          </cell>
          <cell r="N527">
            <v>5.5035568009554101</v>
          </cell>
          <cell r="O527">
            <v>11.470824479906501</v>
          </cell>
          <cell r="P527">
            <v>8.9927014219103292</v>
          </cell>
          <cell r="Q527">
            <v>8.3167241731963806</v>
          </cell>
          <cell r="R527">
            <v>14.7427559704825</v>
          </cell>
          <cell r="S527" t="e">
            <v>#N/A</v>
          </cell>
          <cell r="T527" t="str">
            <v>hypothetical protein</v>
          </cell>
          <cell r="U527" t="e">
            <v>#N/A</v>
          </cell>
          <cell r="V527" t="e">
            <v>#N/A</v>
          </cell>
        </row>
        <row r="528">
          <cell r="A528" t="str">
            <v>UMAG_00728</v>
          </cell>
          <cell r="B528">
            <v>2121</v>
          </cell>
          <cell r="C528">
            <v>91.054041904595906</v>
          </cell>
          <cell r="D528">
            <v>26.048005835421801</v>
          </cell>
          <cell r="E528">
            <v>36.918688552528302</v>
          </cell>
          <cell r="F528">
            <v>69.765136125446602</v>
          </cell>
          <cell r="G528">
            <v>49.154958913342298</v>
          </cell>
          <cell r="H528">
            <v>54.397569084814698</v>
          </cell>
          <cell r="I528">
            <v>46.444110729385201</v>
          </cell>
          <cell r="J528">
            <v>41.379506008463999</v>
          </cell>
          <cell r="K528">
            <v>17.090173472887098</v>
          </cell>
          <cell r="L528">
            <v>2.8966111409557702</v>
          </cell>
          <cell r="M528">
            <v>12.252624301213199</v>
          </cell>
          <cell r="N528">
            <v>4.1513421225325402</v>
          </cell>
          <cell r="O528">
            <v>14.718609510620199</v>
          </cell>
          <cell r="P528">
            <v>6.3377961770334004</v>
          </cell>
          <cell r="Q528">
            <v>12.191119315130299</v>
          </cell>
          <cell r="R528">
            <v>8.8074650161017196</v>
          </cell>
          <cell r="S528" t="e">
            <v>#N/A</v>
          </cell>
          <cell r="T528" t="str">
            <v>related to Origin recognition complex subunit 4</v>
          </cell>
          <cell r="U528" t="str">
            <v>IPR027417</v>
          </cell>
          <cell r="V528" t="str">
            <v>P-loop containing nucleoside triphosphate hydrolase</v>
          </cell>
        </row>
        <row r="529">
          <cell r="A529" t="str">
            <v>UMAG_00729</v>
          </cell>
          <cell r="B529">
            <v>1032</v>
          </cell>
          <cell r="C529">
            <v>92.620653654563199</v>
          </cell>
          <cell r="D529">
            <v>29.1074621766127</v>
          </cell>
          <cell r="E529">
            <v>51.091694587276699</v>
          </cell>
          <cell r="F529">
            <v>89.169091856616802</v>
          </cell>
          <cell r="G529">
            <v>95.004220162937997</v>
          </cell>
          <cell r="H529">
            <v>75.625893218947098</v>
          </cell>
          <cell r="I529">
            <v>87.650269239679602</v>
          </cell>
          <cell r="J529">
            <v>61.961945695072103</v>
          </cell>
          <cell r="K529">
            <v>11.195829722444801</v>
          </cell>
          <cell r="L529">
            <v>8.2339483009497805</v>
          </cell>
          <cell r="M529">
            <v>3.9172062819609899</v>
          </cell>
          <cell r="N529">
            <v>9.8254830649530795</v>
          </cell>
          <cell r="O529">
            <v>23.316922176551401</v>
          </cell>
          <cell r="P529">
            <v>4.7704752195076701</v>
          </cell>
          <cell r="Q529">
            <v>4.0362549780907298</v>
          </cell>
          <cell r="R529">
            <v>3.6393913133229301</v>
          </cell>
          <cell r="S529" t="str">
            <v>rfc4</v>
          </cell>
          <cell r="T529" t="str">
            <v>probable RFC4 - DNA replication factor C</v>
          </cell>
          <cell r="U529" t="str">
            <v>IPR008921;IPR027417;IPR013748;IPR003593;IPR003959</v>
          </cell>
          <cell r="V529" t="str">
            <v>DNA polymerase III, clamp loader complex, gamma/delta/delta subunit, C-terminal;P-loop containing nucleoside triphosphate hydrolase;Replication factor C, C-terminal domain;AAA+ ATPase domain;ATPase, AAA-type, core</v>
          </cell>
        </row>
        <row r="530">
          <cell r="A530" t="str">
            <v>UMAG_00731</v>
          </cell>
          <cell r="B530">
            <v>330</v>
          </cell>
          <cell r="C530">
            <v>0</v>
          </cell>
          <cell r="D530">
            <v>0</v>
          </cell>
          <cell r="E530">
            <v>0</v>
          </cell>
          <cell r="F530">
            <v>0.92031933590614401</v>
          </cell>
          <cell r="G530">
            <v>2.71709882941333</v>
          </cell>
          <cell r="H530">
            <v>0.67080113621358195</v>
          </cell>
          <cell r="I530">
            <v>0.98534542322789498</v>
          </cell>
          <cell r="J530">
            <v>1.3353944875002699</v>
          </cell>
          <cell r="K530">
            <v>0</v>
          </cell>
          <cell r="L530">
            <v>0</v>
          </cell>
          <cell r="M530">
            <v>0</v>
          </cell>
          <cell r="N530">
            <v>0.79870857592215205</v>
          </cell>
          <cell r="O530">
            <v>1.2436418632475501</v>
          </cell>
          <cell r="P530">
            <v>0.58093102709809796</v>
          </cell>
          <cell r="Q530">
            <v>1.7066683360361701</v>
          </cell>
          <cell r="R530">
            <v>0.84377211616657699</v>
          </cell>
          <cell r="S530" t="e">
            <v>#N/A</v>
          </cell>
          <cell r="T530" t="str">
            <v>hypothetical protein</v>
          </cell>
          <cell r="U530" t="e">
            <v>#N/A</v>
          </cell>
          <cell r="V530" t="e">
            <v>#N/A</v>
          </cell>
        </row>
        <row r="531">
          <cell r="A531" t="str">
            <v>UMAG_00734</v>
          </cell>
          <cell r="B531">
            <v>3117</v>
          </cell>
          <cell r="C531">
            <v>123.47398525750199</v>
          </cell>
          <cell r="D531">
            <v>124.638856029065</v>
          </cell>
          <cell r="E531">
            <v>123.20907178924701</v>
          </cell>
          <cell r="F531">
            <v>97.400768883663005</v>
          </cell>
          <cell r="G531">
            <v>75.272778947853595</v>
          </cell>
          <cell r="H531">
            <v>83.1176838546006</v>
          </cell>
          <cell r="I531">
            <v>94.508924589744197</v>
          </cell>
          <cell r="J531">
            <v>101.386835874903</v>
          </cell>
          <cell r="K531">
            <v>17.4010949500341</v>
          </cell>
          <cell r="L531">
            <v>36.780681837392798</v>
          </cell>
          <cell r="M531">
            <v>47.833222709093398</v>
          </cell>
          <cell r="N531">
            <v>12.3729947400365</v>
          </cell>
          <cell r="O531">
            <v>10.961919411076799</v>
          </cell>
          <cell r="P531">
            <v>10.205411290597199</v>
          </cell>
          <cell r="Q531">
            <v>18.311362507132799</v>
          </cell>
          <cell r="R531">
            <v>2.09131789971079</v>
          </cell>
          <cell r="S531" t="e">
            <v>#N/A</v>
          </cell>
          <cell r="T531" t="str">
            <v>hypothetical protein</v>
          </cell>
          <cell r="U531" t="str">
            <v>IPR015880</v>
          </cell>
          <cell r="V531" t="str">
            <v>Zinc finger, C2H2-like</v>
          </cell>
        </row>
        <row r="532">
          <cell r="A532" t="str">
            <v>UMAG_00735</v>
          </cell>
          <cell r="B532">
            <v>2301</v>
          </cell>
          <cell r="C532">
            <v>140.21156290687</v>
          </cell>
          <cell r="D532">
            <v>161.35267256812699</v>
          </cell>
          <cell r="E532">
            <v>236.020880869716</v>
          </cell>
          <cell r="F532">
            <v>331.44068111817199</v>
          </cell>
          <cell r="G532">
            <v>263.81012082896399</v>
          </cell>
          <cell r="H532">
            <v>247.96894929500499</v>
          </cell>
          <cell r="I532">
            <v>294.60125294770802</v>
          </cell>
          <cell r="J532">
            <v>357.46541162465002</v>
          </cell>
          <cell r="K532">
            <v>5.6778244672508897</v>
          </cell>
          <cell r="L532">
            <v>16.681913706448199</v>
          </cell>
          <cell r="M532">
            <v>16.7032023763323</v>
          </cell>
          <cell r="N532">
            <v>18.519669984681698</v>
          </cell>
          <cell r="O532">
            <v>55.566288977791601</v>
          </cell>
          <cell r="P532">
            <v>7.1596098156159496</v>
          </cell>
          <cell r="Q532">
            <v>34.2216831930536</v>
          </cell>
          <cell r="R532">
            <v>90.508469555424696</v>
          </cell>
          <cell r="S532" t="e">
            <v>#N/A</v>
          </cell>
          <cell r="T532" t="str">
            <v>hypothetical protein</v>
          </cell>
          <cell r="U532" t="str">
            <v>IPR006571</v>
          </cell>
          <cell r="V532" t="str">
            <v>TLDc domain</v>
          </cell>
        </row>
        <row r="533">
          <cell r="A533" t="str">
            <v>UMAG_00736</v>
          </cell>
          <cell r="B533">
            <v>4779</v>
          </cell>
          <cell r="C533">
            <v>44.440589855991398</v>
          </cell>
          <cell r="D533">
            <v>138.79931605969301</v>
          </cell>
          <cell r="E533">
            <v>151.27789578695101</v>
          </cell>
          <cell r="F533">
            <v>140.298426242538</v>
          </cell>
          <cell r="G533">
            <v>180.965422596255</v>
          </cell>
          <cell r="H533">
            <v>191.49459384474099</v>
          </cell>
          <cell r="I533">
            <v>198.19949264428601</v>
          </cell>
          <cell r="J533">
            <v>174.78281733655501</v>
          </cell>
          <cell r="K533">
            <v>19.2018494932937</v>
          </cell>
          <cell r="L533">
            <v>17.573273631158202</v>
          </cell>
          <cell r="M533">
            <v>7.25818014574513</v>
          </cell>
          <cell r="N533">
            <v>9.9953947760746207</v>
          </cell>
          <cell r="O533">
            <v>15.7055432199452</v>
          </cell>
          <cell r="P533">
            <v>39.102075020447202</v>
          </cell>
          <cell r="Q533">
            <v>14.5951553242627</v>
          </cell>
          <cell r="R533">
            <v>10.919103740438199</v>
          </cell>
          <cell r="S533" t="e">
            <v>#N/A</v>
          </cell>
          <cell r="T533" t="str">
            <v>hypothetical protein</v>
          </cell>
          <cell r="U533" t="str">
            <v>IPR000219;IPR001611</v>
          </cell>
          <cell r="V533" t="str">
            <v>Dbl homology (DH) domain;Leucine-rich repeat</v>
          </cell>
        </row>
        <row r="534">
          <cell r="A534" t="str">
            <v>UMAG_00737</v>
          </cell>
          <cell r="B534">
            <v>3666</v>
          </cell>
          <cell r="C534">
            <v>103.305226280659</v>
          </cell>
          <cell r="D534">
            <v>50.080847271439197</v>
          </cell>
          <cell r="E534">
            <v>68.514235625133097</v>
          </cell>
          <cell r="F534">
            <v>81.812140220627697</v>
          </cell>
          <cell r="G534">
            <v>68.419315531595501</v>
          </cell>
          <cell r="H534">
            <v>66.621788197271897</v>
          </cell>
          <cell r="I534">
            <v>68.877360487293302</v>
          </cell>
          <cell r="J534">
            <v>59.249897165877897</v>
          </cell>
          <cell r="K534">
            <v>4.9005131362572598</v>
          </cell>
          <cell r="L534">
            <v>11.535666509996</v>
          </cell>
          <cell r="M534">
            <v>13.7445086794219</v>
          </cell>
          <cell r="N534">
            <v>11.4818618354523</v>
          </cell>
          <cell r="O534">
            <v>3.7896655618688899</v>
          </cell>
          <cell r="P534">
            <v>10.0703541987117</v>
          </cell>
          <cell r="Q534">
            <v>19.551521560581701</v>
          </cell>
          <cell r="R534">
            <v>12.538339463319801</v>
          </cell>
          <cell r="S534" t="e">
            <v>#N/A</v>
          </cell>
          <cell r="T534" t="str">
            <v>probable splicing factor 3B subunit 3</v>
          </cell>
          <cell r="U534" t="str">
            <v>IPR017986;IPR004871;IPR015943</v>
          </cell>
          <cell r="V534" t="str">
            <v>WD40-repeat-containing domain;Cleavage/polyadenylation specificity factor, A subunit, C-terminal;WD40/YVTN repeat-like-containing domain</v>
          </cell>
        </row>
        <row r="535">
          <cell r="A535" t="str">
            <v>UMAG_00738</v>
          </cell>
          <cell r="B535">
            <v>573</v>
          </cell>
          <cell r="C535">
            <v>5.8489643336229298</v>
          </cell>
          <cell r="D535">
            <v>120.314609591108</v>
          </cell>
          <cell r="E535">
            <v>125.65612402392701</v>
          </cell>
          <cell r="F535">
            <v>187.155320724425</v>
          </cell>
          <cell r="G535">
            <v>31.7515980508566</v>
          </cell>
          <cell r="H535">
            <v>11.4823622828442</v>
          </cell>
          <cell r="I535">
            <v>6.5430177772599496</v>
          </cell>
          <cell r="J535">
            <v>24.5560879087523</v>
          </cell>
          <cell r="K535">
            <v>3.3430635229519501</v>
          </cell>
          <cell r="L535">
            <v>41.811684756006997</v>
          </cell>
          <cell r="M535">
            <v>46.514930480099601</v>
          </cell>
          <cell r="N535">
            <v>2.4956223770189099</v>
          </cell>
          <cell r="O535">
            <v>5.1247953158993198</v>
          </cell>
          <cell r="P535">
            <v>1.51147320858281</v>
          </cell>
          <cell r="Q535">
            <v>1.13688539277551</v>
          </cell>
          <cell r="R535">
            <v>10.1221876981304</v>
          </cell>
          <cell r="S535" t="e">
            <v>#N/A</v>
          </cell>
          <cell r="T535" t="str">
            <v>hypothetical protein</v>
          </cell>
          <cell r="U535" t="e">
            <v>#N/A</v>
          </cell>
          <cell r="V535" t="e">
            <v>#N/A</v>
          </cell>
        </row>
        <row r="536">
          <cell r="A536" t="str">
            <v>UMAG_00739</v>
          </cell>
          <cell r="B536">
            <v>3510</v>
          </cell>
          <cell r="C536">
            <v>51.328920101591798</v>
          </cell>
          <cell r="D536">
            <v>62.117183988297697</v>
          </cell>
          <cell r="E536">
            <v>70.221413199371398</v>
          </cell>
          <cell r="F536">
            <v>100.77599131968699</v>
          </cell>
          <cell r="G536">
            <v>77.567756304259305</v>
          </cell>
          <cell r="H536">
            <v>80.863835808118097</v>
          </cell>
          <cell r="I536">
            <v>92.750981713620206</v>
          </cell>
          <cell r="J536">
            <v>74.611942655243496</v>
          </cell>
          <cell r="K536">
            <v>10.4381329892829</v>
          </cell>
          <cell r="L536">
            <v>11.4806802470224</v>
          </cell>
          <cell r="M536">
            <v>1.60446908099134</v>
          </cell>
          <cell r="N536">
            <v>18.182741788942401</v>
          </cell>
          <cell r="O536">
            <v>17.275922013662498</v>
          </cell>
          <cell r="P536">
            <v>19.194375966198201</v>
          </cell>
          <cell r="Q536">
            <v>12.1066602712808</v>
          </cell>
          <cell r="R536">
            <v>11.1525882459005</v>
          </cell>
          <cell r="S536" t="e">
            <v>#N/A</v>
          </cell>
          <cell r="T536" t="str">
            <v>related to DNA repair protein rad18</v>
          </cell>
          <cell r="U536" t="str">
            <v>IPR027132;IPR027417;IPR003395</v>
          </cell>
          <cell r="V536" t="str">
            <v>Structural maintenance of chromosomes protein 6;P-loop containing nucleoside triphosphate hydrolase;RecF/RecN/SMC, N-terminal</v>
          </cell>
        </row>
        <row r="537">
          <cell r="A537" t="str">
            <v>UMAG_00740</v>
          </cell>
          <cell r="B537">
            <v>1701</v>
          </cell>
          <cell r="C537">
            <v>48.190399557923499</v>
          </cell>
          <cell r="D537">
            <v>42.876954528944303</v>
          </cell>
          <cell r="E537">
            <v>55.092024888345897</v>
          </cell>
          <cell r="F537">
            <v>65.465217896314599</v>
          </cell>
          <cell r="G537">
            <v>39.011091745662803</v>
          </cell>
          <cell r="H537">
            <v>43.903610190021404</v>
          </cell>
          <cell r="I537">
            <v>42.097852343451898</v>
          </cell>
          <cell r="J537">
            <v>47.094231961961498</v>
          </cell>
          <cell r="K537">
            <v>2.3074785898871899</v>
          </cell>
          <cell r="L537">
            <v>11.2094640901659</v>
          </cell>
          <cell r="M537">
            <v>34.756709692645998</v>
          </cell>
          <cell r="N537">
            <v>12.9445736357412</v>
          </cell>
          <cell r="O537">
            <v>5.6620816421253997</v>
          </cell>
          <cell r="P537">
            <v>3.0642318599442602</v>
          </cell>
          <cell r="Q537">
            <v>8.3324962325271894</v>
          </cell>
          <cell r="R537">
            <v>7.0617343728099504</v>
          </cell>
          <cell r="S537" t="e">
            <v>#N/A</v>
          </cell>
          <cell r="T537" t="str">
            <v>related to 2-dehydropantoate 2-reductase</v>
          </cell>
          <cell r="U537" t="str">
            <v>IPR008927;IPR016040;IPR013328;IPR013752;IPR013332</v>
          </cell>
          <cell r="V537" t="str">
            <v>6-phosphogluconate dehydrogenase, C-terminal-like;NAD(P)-binding domain;Dehydrogenase, multihelical;Ketopantoate reductase, C-terminal domain;Ketopantoate reductase, N-terminal domain</v>
          </cell>
        </row>
        <row r="538">
          <cell r="A538" t="str">
            <v>UMAG_00741</v>
          </cell>
          <cell r="B538">
            <v>3645</v>
          </cell>
          <cell r="C538">
            <v>70.289872353575504</v>
          </cell>
          <cell r="D538">
            <v>89.647041628588397</v>
          </cell>
          <cell r="E538">
            <v>105.94043025924</v>
          </cell>
          <cell r="F538">
            <v>78.0465845045359</v>
          </cell>
          <cell r="G538">
            <v>88.077720969748398</v>
          </cell>
          <cell r="H538">
            <v>117.426214177009</v>
          </cell>
          <cell r="I538">
            <v>126.592985073172</v>
          </cell>
          <cell r="J538">
            <v>102.24187429653399</v>
          </cell>
          <cell r="K538">
            <v>0.83867860993971399</v>
          </cell>
          <cell r="L538">
            <v>13.035434438494899</v>
          </cell>
          <cell r="M538">
            <v>14.0374224507181</v>
          </cell>
          <cell r="N538">
            <v>3.7804935470141201</v>
          </cell>
          <cell r="O538">
            <v>7.8649254625413496</v>
          </cell>
          <cell r="P538">
            <v>14.7875512052284</v>
          </cell>
          <cell r="Q538">
            <v>17.781389424605401</v>
          </cell>
          <cell r="R538">
            <v>5.0341014498724901</v>
          </cell>
          <cell r="S538" t="e">
            <v>#N/A</v>
          </cell>
          <cell r="T538" t="str">
            <v>related to TAF1 - TFIID subunit (TBP-associated factor)</v>
          </cell>
          <cell r="U538" t="str">
            <v>IPR022591;IPR001878</v>
          </cell>
          <cell r="V538" t="str">
            <v>Transcription initiation factor TFIID subunit 1, domain of unknown function;Zinc finger, CCHC-type</v>
          </cell>
        </row>
        <row r="539">
          <cell r="A539" t="str">
            <v>UMAG_00742</v>
          </cell>
          <cell r="B539">
            <v>2793</v>
          </cell>
          <cell r="C539">
            <v>58.435845284072698</v>
          </cell>
          <cell r="D539">
            <v>67.442252438870298</v>
          </cell>
          <cell r="E539">
            <v>58.258124534230603</v>
          </cell>
          <cell r="F539">
            <v>38.917334149884702</v>
          </cell>
          <cell r="G539">
            <v>45.027979061550901</v>
          </cell>
          <cell r="H539">
            <v>47.344692450421</v>
          </cell>
          <cell r="I539">
            <v>56.937088396525702</v>
          </cell>
          <cell r="J539">
            <v>62.747346564651401</v>
          </cell>
          <cell r="K539">
            <v>0.80181394878279699</v>
          </cell>
          <cell r="L539">
            <v>46.545192258731902</v>
          </cell>
          <cell r="M539">
            <v>14.0618966684335</v>
          </cell>
          <cell r="N539">
            <v>7.8702275956275001</v>
          </cell>
          <cell r="O539">
            <v>16.6117459017381</v>
          </cell>
          <cell r="P539">
            <v>7.1325669736359396</v>
          </cell>
          <cell r="Q539">
            <v>16.065390482502401</v>
          </cell>
          <cell r="R539">
            <v>11.256513807646799</v>
          </cell>
          <cell r="S539" t="e">
            <v>#N/A</v>
          </cell>
          <cell r="T539" t="str">
            <v>hypothetical protein</v>
          </cell>
          <cell r="U539" t="str">
            <v>IPR012890;IPR028211</v>
          </cell>
          <cell r="V539" t="str">
            <v>GC-rich sequence DNA-binding factor;Pre-mRNA-splicing factor Ntr2</v>
          </cell>
        </row>
        <row r="540">
          <cell r="A540" t="str">
            <v>UMAG_00743</v>
          </cell>
          <cell r="B540">
            <v>2109</v>
          </cell>
          <cell r="C540">
            <v>67.187068721548201</v>
          </cell>
          <cell r="D540">
            <v>88.765917093666502</v>
          </cell>
          <cell r="E540">
            <v>82.793506357245604</v>
          </cell>
          <cell r="F540">
            <v>118.57066632262401</v>
          </cell>
          <cell r="G540">
            <v>83.532810932813007</v>
          </cell>
          <cell r="H540">
            <v>95.859096198671395</v>
          </cell>
          <cell r="I540">
            <v>82.297963017897402</v>
          </cell>
          <cell r="J540">
            <v>90.884694023988303</v>
          </cell>
          <cell r="K540">
            <v>30.9616167315165</v>
          </cell>
          <cell r="L540">
            <v>3.6511139736971399</v>
          </cell>
          <cell r="M540">
            <v>18.545194980950001</v>
          </cell>
          <cell r="N540">
            <v>13.018497304955</v>
          </cell>
          <cell r="O540">
            <v>4.7641048548775</v>
          </cell>
          <cell r="P540">
            <v>8.3144257588727406</v>
          </cell>
          <cell r="Q540">
            <v>11.5670510259064</v>
          </cell>
          <cell r="R540">
            <v>15.747211833347601</v>
          </cell>
          <cell r="S540" t="e">
            <v>#N/A</v>
          </cell>
          <cell r="T540" t="str">
            <v>related to UTP25 - nucleolar protein required for 35S pre-RNA processing and 40S ribosomal subunit biogenesis</v>
          </cell>
          <cell r="U540" t="str">
            <v>IPR010678;IPR027417</v>
          </cell>
          <cell r="V540" t="str">
            <v>Digestive organ expansion factor, predicted;P-loop containing nucleoside triphosphate hydrolase</v>
          </cell>
        </row>
        <row r="541">
          <cell r="A541" t="str">
            <v>UMAG_00745</v>
          </cell>
          <cell r="B541">
            <v>618</v>
          </cell>
          <cell r="C541">
            <v>143.74158735524799</v>
          </cell>
          <cell r="D541">
            <v>66.281586759600202</v>
          </cell>
          <cell r="E541">
            <v>68.478509517269501</v>
          </cell>
          <cell r="F541">
            <v>101.15106026813601</v>
          </cell>
          <cell r="G541">
            <v>60.541514011992298</v>
          </cell>
          <cell r="H541">
            <v>67.597079221760396</v>
          </cell>
          <cell r="I541">
            <v>50.686036411220897</v>
          </cell>
          <cell r="J541">
            <v>58.769746014428598</v>
          </cell>
          <cell r="K541">
            <v>18.287825928820201</v>
          </cell>
          <cell r="L541">
            <v>19.4234859453844</v>
          </cell>
          <cell r="M541">
            <v>27.499612726503301</v>
          </cell>
          <cell r="N541">
            <v>15.2327785609847</v>
          </cell>
          <cell r="O541">
            <v>8.6390217161049403</v>
          </cell>
          <cell r="P541">
            <v>7.4679090890387396</v>
          </cell>
          <cell r="Q541">
            <v>8.9148946581829591</v>
          </cell>
          <cell r="R541">
            <v>7.75012876444673</v>
          </cell>
          <cell r="S541" t="e">
            <v>#N/A</v>
          </cell>
          <cell r="T541" t="str">
            <v>related to IMG2 - mitochondrial ribosomal protein of the large subunit</v>
          </cell>
          <cell r="U541" t="str">
            <v>IPR007740</v>
          </cell>
          <cell r="V541" t="str">
            <v>Ribosomal protein L49/IMG2</v>
          </cell>
        </row>
        <row r="542">
          <cell r="A542" t="str">
            <v>UMAG_00748</v>
          </cell>
          <cell r="B542">
            <v>261</v>
          </cell>
          <cell r="C542">
            <v>33.896507062389801</v>
          </cell>
          <cell r="D542">
            <v>38.014560999582997</v>
          </cell>
          <cell r="E542">
            <v>32.611472861987899</v>
          </cell>
          <cell r="F542">
            <v>34.987100521040503</v>
          </cell>
          <cell r="G542">
            <v>29.793848257018102</v>
          </cell>
          <cell r="H542">
            <v>45.648021064543499</v>
          </cell>
          <cell r="I542">
            <v>34.925332429924197</v>
          </cell>
          <cell r="J542">
            <v>32.185036971990797</v>
          </cell>
          <cell r="K542">
            <v>8.5074542432309705</v>
          </cell>
          <cell r="L542">
            <v>19.0943050779168</v>
          </cell>
          <cell r="M542">
            <v>14.8819843857385</v>
          </cell>
          <cell r="N542">
            <v>7.5758261034091197</v>
          </cell>
          <cell r="O542">
            <v>7.5971167359211202</v>
          </cell>
          <cell r="P542">
            <v>7.7390922451837802</v>
          </cell>
          <cell r="Q542">
            <v>8.9937594260833595</v>
          </cell>
          <cell r="R542">
            <v>3.40800579703548</v>
          </cell>
          <cell r="S542" t="e">
            <v>#N/A</v>
          </cell>
          <cell r="T542" t="str">
            <v>probable Splicing factor 3B subunit 5</v>
          </cell>
          <cell r="U542" t="str">
            <v>IPR009846;IPR017089</v>
          </cell>
          <cell r="V542" t="str">
            <v>Splicing factor 3B subunit 5/RDS3 complex subunit 10;Splicing factor 3B, subunit 5</v>
          </cell>
        </row>
        <row r="543">
          <cell r="A543" t="str">
            <v>UMAG_00749</v>
          </cell>
          <cell r="B543">
            <v>2076</v>
          </cell>
          <cell r="C543">
            <v>89.411599142139096</v>
          </cell>
          <cell r="D543">
            <v>21.138919378976802</v>
          </cell>
          <cell r="E543">
            <v>47.050671892134901</v>
          </cell>
          <cell r="F543">
            <v>79.917552789578295</v>
          </cell>
          <cell r="G543">
            <v>32.313881900455399</v>
          </cell>
          <cell r="H543">
            <v>41.872022989765497</v>
          </cell>
          <cell r="I543">
            <v>27.989315432556801</v>
          </cell>
          <cell r="J543">
            <v>43.991342714601601</v>
          </cell>
          <cell r="K543">
            <v>52.270031023675699</v>
          </cell>
          <cell r="L543">
            <v>5.9936445382097601</v>
          </cell>
          <cell r="M543">
            <v>19.938520836362901</v>
          </cell>
          <cell r="N543">
            <v>5.9561501250797297</v>
          </cell>
          <cell r="O543">
            <v>1.46527738031729</v>
          </cell>
          <cell r="P543">
            <v>4.80470654015335</v>
          </cell>
          <cell r="Q543">
            <v>6.0814771345129897</v>
          </cell>
          <cell r="R543">
            <v>1.62206130629085</v>
          </cell>
          <cell r="S543" t="e">
            <v>#N/A</v>
          </cell>
          <cell r="T543" t="str">
            <v>related to lipase</v>
          </cell>
          <cell r="U543" t="str">
            <v>IPR029058</v>
          </cell>
          <cell r="V543" t="str">
            <v>Alpha/Beta hydrolase fold</v>
          </cell>
        </row>
        <row r="544">
          <cell r="A544" t="str">
            <v>UMAG_00750</v>
          </cell>
          <cell r="B544">
            <v>1842</v>
          </cell>
          <cell r="C544">
            <v>528.05664653353097</v>
          </cell>
          <cell r="D544">
            <v>253.19393325444301</v>
          </cell>
          <cell r="E544">
            <v>189.24640898427199</v>
          </cell>
          <cell r="F544">
            <v>12.9674229560912</v>
          </cell>
          <cell r="G544">
            <v>36.562375989748901</v>
          </cell>
          <cell r="H544">
            <v>39.235842809412098</v>
          </cell>
          <cell r="I544">
            <v>48.886525132096303</v>
          </cell>
          <cell r="J544">
            <v>80.034729472997498</v>
          </cell>
          <cell r="K544">
            <v>77.385961072469698</v>
          </cell>
          <cell r="L544">
            <v>45.155121817116402</v>
          </cell>
          <cell r="M544">
            <v>85.670250952695</v>
          </cell>
          <cell r="N544">
            <v>5.5949702332987297</v>
          </cell>
          <cell r="O544">
            <v>15.1973270054803</v>
          </cell>
          <cell r="P544">
            <v>9.2068098643949696</v>
          </cell>
          <cell r="Q544">
            <v>9.2951221259521297</v>
          </cell>
          <cell r="R544">
            <v>35.014334697655798</v>
          </cell>
          <cell r="S544" t="e">
            <v>#N/A</v>
          </cell>
          <cell r="T544" t="str">
            <v>hypothetical protein</v>
          </cell>
          <cell r="U544" t="str">
            <v>IPR001138</v>
          </cell>
          <cell r="V544" t="str">
            <v>Zn(2)-C6 fungal-type DNA-binding domain</v>
          </cell>
        </row>
        <row r="545">
          <cell r="A545" t="str">
            <v>UMAG_00751</v>
          </cell>
          <cell r="B545">
            <v>5733</v>
          </cell>
          <cell r="C545">
            <v>267.89562813118403</v>
          </cell>
          <cell r="D545">
            <v>238.27602454282899</v>
          </cell>
          <cell r="E545">
            <v>244.92334652123401</v>
          </cell>
          <cell r="F545">
            <v>202.43361754766201</v>
          </cell>
          <cell r="G545">
            <v>168.01265135212299</v>
          </cell>
          <cell r="H545">
            <v>215.91336629746201</v>
          </cell>
          <cell r="I545">
            <v>213.90217470205599</v>
          </cell>
          <cell r="J545">
            <v>196.41571421031799</v>
          </cell>
          <cell r="K545">
            <v>3.5589411695635702</v>
          </cell>
          <cell r="L545">
            <v>45.427532461678297</v>
          </cell>
          <cell r="M545">
            <v>43.689611429449002</v>
          </cell>
          <cell r="N545">
            <v>21.8483356629899</v>
          </cell>
          <cell r="O545">
            <v>11.5911308868627</v>
          </cell>
          <cell r="P545">
            <v>9.9546107050046402</v>
          </cell>
          <cell r="Q545">
            <v>3.5161072123359598</v>
          </cell>
          <cell r="R545">
            <v>21.939303791363599</v>
          </cell>
          <cell r="S545" t="e">
            <v>#N/A</v>
          </cell>
          <cell r="T545" t="str">
            <v>related to INO80 - ATPase with chromatin remodeling and helicase activity</v>
          </cell>
          <cell r="U545" t="str">
            <v>IPR027417;IPR000330;IPR020838;IPR014001;IPR001650</v>
          </cell>
          <cell r="V545" t="str">
            <v>P-loop containing nucleoside triphosphate hydrolase;SNF2-related;DBINO domain;Helicase superfamily 1/2, ATP-binding domain;Helicase, C-terminal</v>
          </cell>
        </row>
        <row r="546">
          <cell r="A546" t="str">
            <v>UMAG_00752</v>
          </cell>
          <cell r="B546">
            <v>390</v>
          </cell>
          <cell r="C546">
            <v>0.57212937589272395</v>
          </cell>
          <cell r="D546">
            <v>0</v>
          </cell>
          <cell r="E546">
            <v>3.7927671925499098</v>
          </cell>
          <cell r="F546">
            <v>1.4821601740444501</v>
          </cell>
          <cell r="G546">
            <v>2.6287691401566202</v>
          </cell>
          <cell r="H546">
            <v>3.0411821806745798</v>
          </cell>
          <cell r="I546">
            <v>1.45121340800506</v>
          </cell>
          <cell r="J546">
            <v>2.035185159833</v>
          </cell>
          <cell r="K546">
            <v>0.19040628280048</v>
          </cell>
          <cell r="L546">
            <v>0</v>
          </cell>
          <cell r="M546">
            <v>6.5692654787768197</v>
          </cell>
          <cell r="N546">
            <v>2.5671767264001302</v>
          </cell>
          <cell r="O546">
            <v>0.84704435881533302</v>
          </cell>
          <cell r="P546">
            <v>3.0202809707434</v>
          </cell>
          <cell r="Q546">
            <v>1.4787471342537699</v>
          </cell>
          <cell r="R546">
            <v>1.1944397120355501</v>
          </cell>
          <cell r="S546" t="e">
            <v>#N/A</v>
          </cell>
          <cell r="T546" t="str">
            <v>hypothetical protein</v>
          </cell>
          <cell r="U546" t="e">
            <v>#N/A</v>
          </cell>
          <cell r="V546" t="e">
            <v>#N/A</v>
          </cell>
        </row>
        <row r="547">
          <cell r="A547" t="str">
            <v>UMAG_00753</v>
          </cell>
          <cell r="B547">
            <v>750</v>
          </cell>
          <cell r="C547">
            <v>5820.5739184261802</v>
          </cell>
          <cell r="D547">
            <v>4545.7894127149102</v>
          </cell>
          <cell r="E547">
            <v>7418.78921991895</v>
          </cell>
          <cell r="F547">
            <v>1293.9778877798201</v>
          </cell>
          <cell r="G547">
            <v>1338.7821431562199</v>
          </cell>
          <cell r="H547">
            <v>1330.83020434685</v>
          </cell>
          <cell r="I547">
            <v>1152.3514895098001</v>
          </cell>
          <cell r="J547">
            <v>3556.7887868251901</v>
          </cell>
          <cell r="K547">
            <v>2461.4155329484902</v>
          </cell>
          <cell r="L547">
            <v>519.45327781514595</v>
          </cell>
          <cell r="M547">
            <v>1681.8712740332501</v>
          </cell>
          <cell r="N547">
            <v>351.49942229531899</v>
          </cell>
          <cell r="O547">
            <v>288.19262349965499</v>
          </cell>
          <cell r="P547">
            <v>551.09716103619098</v>
          </cell>
          <cell r="Q547">
            <v>113.339716935062</v>
          </cell>
          <cell r="R547">
            <v>266.75516442280002</v>
          </cell>
          <cell r="S547" t="e">
            <v>#N/A</v>
          </cell>
          <cell r="T547" t="str">
            <v>related to DDR48 - heat shock protein</v>
          </cell>
          <cell r="U547" t="e">
            <v>#N/A</v>
          </cell>
          <cell r="V547" t="e">
            <v>#N/A</v>
          </cell>
        </row>
        <row r="548">
          <cell r="A548" t="str">
            <v>UMAG_00754</v>
          </cell>
          <cell r="B548">
            <v>501</v>
          </cell>
          <cell r="C548">
            <v>37.6490150949815</v>
          </cell>
          <cell r="D548">
            <v>9.7898348568485005</v>
          </cell>
          <cell r="E548">
            <v>29.9707423516132</v>
          </cell>
          <cell r="F548">
            <v>27.877779051209</v>
          </cell>
          <cell r="G548">
            <v>67.927552287385595</v>
          </cell>
          <cell r="H548">
            <v>46.272698557873497</v>
          </cell>
          <cell r="I548">
            <v>45.684997428786801</v>
          </cell>
          <cell r="J548">
            <v>35.9746080365992</v>
          </cell>
          <cell r="K548">
            <v>6.6549626086693099</v>
          </cell>
          <cell r="L548">
            <v>4.09733965971252</v>
          </cell>
          <cell r="M548">
            <v>7.1219921711563696</v>
          </cell>
          <cell r="N548">
            <v>4.1049743005056003</v>
          </cell>
          <cell r="O548">
            <v>11.7555021136166</v>
          </cell>
          <cell r="P548">
            <v>4.0025505791373002</v>
          </cell>
          <cell r="Q548">
            <v>8.5245051623242407</v>
          </cell>
          <cell r="R548">
            <v>5.6479334452799801</v>
          </cell>
          <cell r="S548" t="e">
            <v>#N/A</v>
          </cell>
          <cell r="T548" t="str">
            <v>hypothetical protein</v>
          </cell>
          <cell r="U548" t="str">
            <v>IPR010760</v>
          </cell>
          <cell r="V548" t="str">
            <v>DNA repair protein, Swi5</v>
          </cell>
        </row>
        <row r="549">
          <cell r="A549" t="str">
            <v>UMAG_00755</v>
          </cell>
          <cell r="B549">
            <v>1635</v>
          </cell>
          <cell r="C549">
            <v>180.96554591597399</v>
          </cell>
          <cell r="D549">
            <v>147.37932469060399</v>
          </cell>
          <cell r="E549">
            <v>117.200558436904</v>
          </cell>
          <cell r="F549">
            <v>83.319126481646194</v>
          </cell>
          <cell r="G549">
            <v>150.547275785115</v>
          </cell>
          <cell r="H549">
            <v>141.10301598451099</v>
          </cell>
          <cell r="I549">
            <v>144.59016342667499</v>
          </cell>
          <cell r="J549">
            <v>156.976853936184</v>
          </cell>
          <cell r="K549">
            <v>39.098896945814801</v>
          </cell>
          <cell r="L549">
            <v>12.4660919447557</v>
          </cell>
          <cell r="M549">
            <v>27.462687905280202</v>
          </cell>
          <cell r="N549">
            <v>22.3211883947179</v>
          </cell>
          <cell r="O549">
            <v>9.4880573953534704</v>
          </cell>
          <cell r="P549">
            <v>11.6833988145245</v>
          </cell>
          <cell r="Q549">
            <v>19.529640698155799</v>
          </cell>
          <cell r="R549">
            <v>10.2506503385996</v>
          </cell>
          <cell r="S549" t="e">
            <v>#N/A</v>
          </cell>
          <cell r="T549" t="str">
            <v>hypothetical protein</v>
          </cell>
          <cell r="U549" t="str">
            <v>IPR025655;IPR006785</v>
          </cell>
          <cell r="V549" t="str">
            <v>Peroxisomal membrane protein 14;Peroxisome membrane anchor protein Pex14p, N-terminal</v>
          </cell>
        </row>
        <row r="550">
          <cell r="A550" t="str">
            <v>UMAG_00756</v>
          </cell>
          <cell r="B550">
            <v>1359</v>
          </cell>
          <cell r="C550">
            <v>631.61571835713903</v>
          </cell>
          <cell r="D550">
            <v>748.55969272659399</v>
          </cell>
          <cell r="E550">
            <v>954.43008678227704</v>
          </cell>
          <cell r="F550">
            <v>1446.3302333874001</v>
          </cell>
          <cell r="G550">
            <v>1024.9985248093001</v>
          </cell>
          <cell r="H550">
            <v>771.69511138600797</v>
          </cell>
          <cell r="I550">
            <v>798.689834189365</v>
          </cell>
          <cell r="J550">
            <v>629.48924381212601</v>
          </cell>
          <cell r="K550">
            <v>43.580014359389303</v>
          </cell>
          <cell r="L550">
            <v>91.611155377436404</v>
          </cell>
          <cell r="M550">
            <v>52.989532871207103</v>
          </cell>
          <cell r="N550">
            <v>40.615948340277001</v>
          </cell>
          <cell r="O550">
            <v>61.114442010230199</v>
          </cell>
          <cell r="P550">
            <v>124.74537832210601</v>
          </cell>
          <cell r="Q550">
            <v>44.881142455096096</v>
          </cell>
          <cell r="R550">
            <v>41.6134882481958</v>
          </cell>
          <cell r="S550" t="str">
            <v>gdi1</v>
          </cell>
          <cell r="T550" t="str">
            <v>probable GDI1 - GDP dissociation inhibitor</v>
          </cell>
          <cell r="U550" t="str">
            <v>IPR018203;IPR000806</v>
          </cell>
          <cell r="V550" t="str">
            <v>GDP dissociation inhibitor;Rab GDI protein</v>
          </cell>
        </row>
        <row r="551">
          <cell r="A551" t="str">
            <v>UMAG_00757</v>
          </cell>
          <cell r="B551">
            <v>4974</v>
          </cell>
          <cell r="C551">
            <v>160.08666440404801</v>
          </cell>
          <cell r="D551">
            <v>204.14234679395801</v>
          </cell>
          <cell r="E551">
            <v>253.97565902061999</v>
          </cell>
          <cell r="F551">
            <v>407.15675096674198</v>
          </cell>
          <cell r="G551">
            <v>326.79192624805597</v>
          </cell>
          <cell r="H551">
            <v>312.50956433037499</v>
          </cell>
          <cell r="I551">
            <v>243.99138182490299</v>
          </cell>
          <cell r="J551">
            <v>206.38139791548301</v>
          </cell>
          <cell r="K551">
            <v>39.131649837542199</v>
          </cell>
          <cell r="L551">
            <v>52.029032686988003</v>
          </cell>
          <cell r="M551">
            <v>56.800602146045399</v>
          </cell>
          <cell r="N551">
            <v>31.597764156004001</v>
          </cell>
          <cell r="O551">
            <v>8.97227459393077</v>
          </cell>
          <cell r="P551">
            <v>65.057170833721997</v>
          </cell>
          <cell r="Q551">
            <v>21.9487204621466</v>
          </cell>
          <cell r="R551">
            <v>26.001477805155499</v>
          </cell>
          <cell r="S551" t="e">
            <v>#N/A</v>
          </cell>
          <cell r="T551" t="str">
            <v>hypothetical protein</v>
          </cell>
          <cell r="U551" t="str">
            <v>IPR019411;IPR001849</v>
          </cell>
          <cell r="V551" t="str">
            <v>Domain of unknown function DUF2404;Pleckstrin homology domain</v>
          </cell>
        </row>
        <row r="552">
          <cell r="A552" t="str">
            <v>UMAG_00758</v>
          </cell>
          <cell r="B552">
            <v>2115</v>
          </cell>
          <cell r="C552">
            <v>72.478506347175298</v>
          </cell>
          <cell r="D552">
            <v>63.676433653577497</v>
          </cell>
          <cell r="E552">
            <v>70.824263340794204</v>
          </cell>
          <cell r="F552">
            <v>71.838140631797501</v>
          </cell>
          <cell r="G552">
            <v>71.766622092401704</v>
          </cell>
          <cell r="H552">
            <v>70.267494572204598</v>
          </cell>
          <cell r="I552">
            <v>66.686129511927504</v>
          </cell>
          <cell r="J552">
            <v>64.086862309192895</v>
          </cell>
          <cell r="K552">
            <v>17.4660223738287</v>
          </cell>
          <cell r="L552">
            <v>5.8445852805143002</v>
          </cell>
          <cell r="M552">
            <v>15.6930148220095</v>
          </cell>
          <cell r="N552">
            <v>11.4303452693023</v>
          </cell>
          <cell r="O552">
            <v>9.1243884140484699</v>
          </cell>
          <cell r="P552">
            <v>1.4545745960590999</v>
          </cell>
          <cell r="Q552">
            <v>6.9134270561686897</v>
          </cell>
          <cell r="R552">
            <v>9.5579047359488207</v>
          </cell>
          <cell r="S552" t="e">
            <v>#N/A</v>
          </cell>
          <cell r="T552" t="str">
            <v>hypothetical protein</v>
          </cell>
          <cell r="U552" t="str">
            <v>IPR016193;IPR001214</v>
          </cell>
          <cell r="V552" t="str">
            <v>Cytidine deaminase-like;SET domain</v>
          </cell>
        </row>
        <row r="553">
          <cell r="A553" t="str">
            <v>UMAG_00760</v>
          </cell>
          <cell r="B553">
            <v>1884</v>
          </cell>
          <cell r="C553">
            <v>104.212275643784</v>
          </cell>
          <cell r="D553">
            <v>50.005060909984699</v>
          </cell>
          <cell r="E553">
            <v>86.249616403771398</v>
          </cell>
          <cell r="F553">
            <v>100.13119822814301</v>
          </cell>
          <cell r="G553">
            <v>62.537478697161099</v>
          </cell>
          <cell r="H553">
            <v>80.729411695133294</v>
          </cell>
          <cell r="I553">
            <v>67.781663210731097</v>
          </cell>
          <cell r="J553">
            <v>56.894602973981101</v>
          </cell>
          <cell r="K553">
            <v>5.7857182441170298</v>
          </cell>
          <cell r="L553">
            <v>12.9670699828828</v>
          </cell>
          <cell r="M553">
            <v>24.4202915287695</v>
          </cell>
          <cell r="N553">
            <v>10.421751164974699</v>
          </cell>
          <cell r="O553">
            <v>8.4779628620084893</v>
          </cell>
          <cell r="P553">
            <v>1.0487304393791099</v>
          </cell>
          <cell r="Q553">
            <v>4.2488512015881001</v>
          </cell>
          <cell r="R553">
            <v>17.9546868112655</v>
          </cell>
          <cell r="S553" t="e">
            <v>#N/A</v>
          </cell>
          <cell r="T553" t="str">
            <v>related to ERG8 - phosphomevalonate kinase</v>
          </cell>
          <cell r="U553" t="str">
            <v>IPR020568;IPR014721;IPR006204;IPR013750</v>
          </cell>
          <cell r="V553" t="str">
            <v>Ribosomal protein S5 domain 2-type fold;Ribosomal protein S5 domain 2-type fold, subgroup;GHMP kinase N-terminal domain;GHMP kinase, C-terminal domain</v>
          </cell>
        </row>
        <row r="554">
          <cell r="A554" t="str">
            <v>UMAG_00762</v>
          </cell>
          <cell r="B554">
            <v>1203</v>
          </cell>
          <cell r="C554">
            <v>0.18616561639969101</v>
          </cell>
          <cell r="D554">
            <v>0</v>
          </cell>
          <cell r="E554">
            <v>2.4162924130252201</v>
          </cell>
          <cell r="F554">
            <v>22.831999857377198</v>
          </cell>
          <cell r="G554">
            <v>22.3993040807581</v>
          </cell>
          <cell r="H554">
            <v>29.0880418634856</v>
          </cell>
          <cell r="I554">
            <v>38.887416535456701</v>
          </cell>
          <cell r="J554">
            <v>53.868347517989001</v>
          </cell>
          <cell r="K554">
            <v>3.9374211580408297E-2</v>
          </cell>
          <cell r="L554">
            <v>0</v>
          </cell>
          <cell r="M554">
            <v>2.0993299591595198</v>
          </cell>
          <cell r="N554">
            <v>6.9230762626142104</v>
          </cell>
          <cell r="O554">
            <v>3.8025543792543699</v>
          </cell>
          <cell r="P554">
            <v>6.4676323567159297</v>
          </cell>
          <cell r="Q554">
            <v>4.8086415653452104</v>
          </cell>
          <cell r="R554">
            <v>23.468555929310799</v>
          </cell>
          <cell r="S554" t="e">
            <v>#N/A</v>
          </cell>
          <cell r="T554" t="str">
            <v>hypothetical protein</v>
          </cell>
          <cell r="U554" t="e">
            <v>#N/A</v>
          </cell>
          <cell r="V554" t="e">
            <v>#N/A</v>
          </cell>
        </row>
        <row r="555">
          <cell r="A555" t="str">
            <v>UMAG_00763</v>
          </cell>
          <cell r="B555">
            <v>2139</v>
          </cell>
          <cell r="C555">
            <v>73.645157097021695</v>
          </cell>
          <cell r="D555">
            <v>88.737579037624997</v>
          </cell>
          <cell r="E555">
            <v>94.402200383555396</v>
          </cell>
          <cell r="F555">
            <v>99.275914575899407</v>
          </cell>
          <cell r="G555">
            <v>94.875160410808405</v>
          </cell>
          <cell r="H555">
            <v>79.747726073439793</v>
          </cell>
          <cell r="I555">
            <v>74.199729036251497</v>
          </cell>
          <cell r="J555">
            <v>69.949634858252693</v>
          </cell>
          <cell r="K555">
            <v>16.326001336866199</v>
          </cell>
          <cell r="L555">
            <v>18.991135695562502</v>
          </cell>
          <cell r="M555">
            <v>15.0738692388838</v>
          </cell>
          <cell r="N555">
            <v>5.5217429556885804</v>
          </cell>
          <cell r="O555">
            <v>4.2647191649054896</v>
          </cell>
          <cell r="P555">
            <v>8.9892807785452895</v>
          </cell>
          <cell r="Q555">
            <v>8.9072368399645097</v>
          </cell>
          <cell r="R555">
            <v>7.01407847843572</v>
          </cell>
          <cell r="S555" t="e">
            <v>#N/A</v>
          </cell>
          <cell r="T555" t="str">
            <v>hypothetical protein</v>
          </cell>
          <cell r="U555" t="e">
            <v>#N/A</v>
          </cell>
          <cell r="V555" t="e">
            <v>#N/A</v>
          </cell>
        </row>
        <row r="556">
          <cell r="A556" t="str">
            <v>UMAG_00766</v>
          </cell>
          <cell r="B556">
            <v>6987</v>
          </cell>
          <cell r="C556">
            <v>89.185447997914693</v>
          </cell>
          <cell r="D556">
            <v>96.899994175452704</v>
          </cell>
          <cell r="E556">
            <v>76.720483205587598</v>
          </cell>
          <cell r="F556">
            <v>156.177546906543</v>
          </cell>
          <cell r="G556">
            <v>112.958843802613</v>
          </cell>
          <cell r="H556">
            <v>119.72607205076901</v>
          </cell>
          <cell r="I556">
            <v>99.015764593960498</v>
          </cell>
          <cell r="J556">
            <v>121.72166787160999</v>
          </cell>
          <cell r="K556">
            <v>10.1941404255985</v>
          </cell>
          <cell r="L556">
            <v>3.58920027683603</v>
          </cell>
          <cell r="M556">
            <v>17.5640249638016</v>
          </cell>
          <cell r="N556">
            <v>3.9343508914827301</v>
          </cell>
          <cell r="O556">
            <v>16.444203811443401</v>
          </cell>
          <cell r="P556">
            <v>19.178448689223501</v>
          </cell>
          <cell r="Q556">
            <v>3.9694888395064898</v>
          </cell>
          <cell r="R556">
            <v>13.7488672068909</v>
          </cell>
          <cell r="S556" t="e">
            <v>#N/A</v>
          </cell>
          <cell r="T556" t="str">
            <v>hypothetical protein</v>
          </cell>
          <cell r="U556" t="e">
            <v>#N/A</v>
          </cell>
          <cell r="V556" t="e">
            <v>#N/A</v>
          </cell>
        </row>
        <row r="557">
          <cell r="A557" t="str">
            <v>UMAG_00767</v>
          </cell>
          <cell r="B557">
            <v>1995</v>
          </cell>
          <cell r="C557">
            <v>86.733159440716094</v>
          </cell>
          <cell r="D557">
            <v>106.378726833999</v>
          </cell>
          <cell r="E557">
            <v>99.034164517498795</v>
          </cell>
          <cell r="F557">
            <v>104.981850717898</v>
          </cell>
          <cell r="G557">
            <v>163.05580185936799</v>
          </cell>
          <cell r="H557">
            <v>148.33327746909001</v>
          </cell>
          <cell r="I557">
            <v>159.127822709697</v>
          </cell>
          <cell r="J557">
            <v>162.53175387688</v>
          </cell>
          <cell r="K557">
            <v>4.6414275791625101</v>
          </cell>
          <cell r="L557">
            <v>24.463263179074801</v>
          </cell>
          <cell r="M557">
            <v>9.4913111564273596</v>
          </cell>
          <cell r="N557">
            <v>13.4399080517569</v>
          </cell>
          <cell r="O557">
            <v>1.62034436487644</v>
          </cell>
          <cell r="P557">
            <v>16.287021674970699</v>
          </cell>
          <cell r="Q557">
            <v>9.4994054357236593</v>
          </cell>
          <cell r="R557">
            <v>13.1414013598975</v>
          </cell>
          <cell r="S557" t="e">
            <v>#N/A</v>
          </cell>
          <cell r="T557" t="str">
            <v>hypothetical protein</v>
          </cell>
          <cell r="U557" t="str">
            <v>IPR004827</v>
          </cell>
          <cell r="V557" t="str">
            <v>Basic-leucine zipper domain</v>
          </cell>
        </row>
        <row r="558">
          <cell r="A558" t="str">
            <v>UMAG_00768</v>
          </cell>
          <cell r="B558">
            <v>2829</v>
          </cell>
          <cell r="C558">
            <v>408.152664884047</v>
          </cell>
          <cell r="D558">
            <v>229.67851716150199</v>
          </cell>
          <cell r="E558">
            <v>404.56237746159002</v>
          </cell>
          <cell r="F558">
            <v>557.40138024490898</v>
          </cell>
          <cell r="G558">
            <v>390.54741422880801</v>
          </cell>
          <cell r="H558">
            <v>424.32506128723003</v>
          </cell>
          <cell r="I558">
            <v>374.96353232506101</v>
          </cell>
          <cell r="J558">
            <v>348.51586420013001</v>
          </cell>
          <cell r="K558">
            <v>77.728195329993</v>
          </cell>
          <cell r="L558">
            <v>28.168692362939002</v>
          </cell>
          <cell r="M558">
            <v>35.954142081806197</v>
          </cell>
          <cell r="N558">
            <v>23.7209216057141</v>
          </cell>
          <cell r="O558">
            <v>10.5822998605524</v>
          </cell>
          <cell r="P558">
            <v>27.231695879208601</v>
          </cell>
          <cell r="Q558">
            <v>14.5880378871665</v>
          </cell>
          <cell r="R558">
            <v>26.349892444979901</v>
          </cell>
          <cell r="S558" t="e">
            <v>#N/A</v>
          </cell>
          <cell r="T558" t="str">
            <v>probable coatomer gamma-2 subunit</v>
          </cell>
          <cell r="U558" t="str">
            <v>IPR017106;IPR016024;IPR009028;IPR013041;IPR002553;IPR011989;IPR013040;IPR015873</v>
          </cell>
          <cell r="V558" t="str">
            <v>Coatomer gamma subunit;Armadillo-type fold;Coatomer/calthrin adaptor appendage, C-terminal subdomain;Coatomer/clathrin adaptor appendage, Ig-like subdomain;Clathrin/coatomer adaptor, adaptin-like, N-terminal;Armadillo-like helical;Coatomer, gamma subunit, appendage, Ig-like subdomain;Clathrin alpha-adaptin/coatomer adaptor, appendage, C-terminal subdomain</v>
          </cell>
        </row>
        <row r="559">
          <cell r="A559" t="str">
            <v>UMAG_00769</v>
          </cell>
          <cell r="B559">
            <v>993</v>
          </cell>
          <cell r="C559">
            <v>29.583451913651398</v>
          </cell>
          <cell r="D559">
            <v>29.5326719774102</v>
          </cell>
          <cell r="E559">
            <v>42.779182309458101</v>
          </cell>
          <cell r="F559">
            <v>35.3910734386535</v>
          </cell>
          <cell r="G559">
            <v>36.266799097328203</v>
          </cell>
          <cell r="H559">
            <v>24.965631456527898</v>
          </cell>
          <cell r="I559">
            <v>36.412422247210401</v>
          </cell>
          <cell r="J559">
            <v>34.287242389724398</v>
          </cell>
          <cell r="K559">
            <v>2.2046360583693398</v>
          </cell>
          <cell r="L559">
            <v>14.4008706687051</v>
          </cell>
          <cell r="M559">
            <v>1.8622416960631401</v>
          </cell>
          <cell r="N559">
            <v>7.2049838207562704</v>
          </cell>
          <cell r="O559">
            <v>12.2099241158136</v>
          </cell>
          <cell r="P559">
            <v>7.1546156065349704</v>
          </cell>
          <cell r="Q559">
            <v>19.010622581768398</v>
          </cell>
          <cell r="R559">
            <v>9.3011580319398295</v>
          </cell>
          <cell r="S559" t="e">
            <v>#N/A</v>
          </cell>
          <cell r="T559" t="str">
            <v>related to MMS21 - SUMO ligase and component of the SMC5-SMC6 complex</v>
          </cell>
          <cell r="U559" t="str">
            <v>IPR026846;IPR013083</v>
          </cell>
          <cell r="V559" t="str">
            <v>E3 SUMO-protein ligase Nse2 (Mms21);Zinc finger, RING/FYVE/PHD-type</v>
          </cell>
        </row>
        <row r="560">
          <cell r="A560" t="str">
            <v>UMAG_00770</v>
          </cell>
          <cell r="B560">
            <v>2064</v>
          </cell>
          <cell r="C560">
            <v>368.33208583011401</v>
          </cell>
          <cell r="D560">
            <v>251.12692723982499</v>
          </cell>
          <cell r="E560">
            <v>225.93668121834401</v>
          </cell>
          <cell r="F560">
            <v>236.31087507997901</v>
          </cell>
          <cell r="G560">
            <v>150.59826941722801</v>
          </cell>
          <cell r="H560">
            <v>143.178856598577</v>
          </cell>
          <cell r="I560">
            <v>145.367336927183</v>
          </cell>
          <cell r="J560">
            <v>194.458503471863</v>
          </cell>
          <cell r="K560">
            <v>162.656265045141</v>
          </cell>
          <cell r="L560">
            <v>43.466036950829803</v>
          </cell>
          <cell r="M560">
            <v>37.153726103112298</v>
          </cell>
          <cell r="N560">
            <v>17.0094676832163</v>
          </cell>
          <cell r="O560">
            <v>19.270101295900201</v>
          </cell>
          <cell r="P560">
            <v>13.0303721326525</v>
          </cell>
          <cell r="Q560">
            <v>13.5396967210346</v>
          </cell>
          <cell r="R560">
            <v>22.1259425089135</v>
          </cell>
          <cell r="S560" t="str">
            <v>ura7</v>
          </cell>
          <cell r="T560" t="str">
            <v>probable URA7 - CTP synthase 1</v>
          </cell>
          <cell r="U560" t="str">
            <v>IPR029062;IPR004468;IPR027417;IPR017456;IPR017926</v>
          </cell>
          <cell r="V560" t="str">
            <v>Class I glutamine amidotransferase-like;CTP synthase;P-loop containing nucleoside triphosphate hydrolase;CTP synthase, N-terminal;Glutamine amidotransferase</v>
          </cell>
        </row>
        <row r="561">
          <cell r="A561" t="str">
            <v>UMAG_00771</v>
          </cell>
          <cell r="B561">
            <v>1716</v>
          </cell>
          <cell r="C561">
            <v>5.0355052189273604</v>
          </cell>
          <cell r="D561">
            <v>123.392420803341</v>
          </cell>
          <cell r="E561">
            <v>193.75819762732701</v>
          </cell>
          <cell r="F561">
            <v>597.94480427680696</v>
          </cell>
          <cell r="G561">
            <v>224.445710326274</v>
          </cell>
          <cell r="H561">
            <v>192.42484454940799</v>
          </cell>
          <cell r="I561">
            <v>149.70959316375999</v>
          </cell>
          <cell r="J561">
            <v>53.1910519354591</v>
          </cell>
          <cell r="K561">
            <v>0.79033580423886296</v>
          </cell>
          <cell r="L561">
            <v>53.3269231716517</v>
          </cell>
          <cell r="M561">
            <v>114.268950383183</v>
          </cell>
          <cell r="N561">
            <v>49.9540566854742</v>
          </cell>
          <cell r="O561">
            <v>51.1379500374671</v>
          </cell>
          <cell r="P561">
            <v>12.7573897374086</v>
          </cell>
          <cell r="Q561">
            <v>32.972395727538597</v>
          </cell>
          <cell r="R561">
            <v>8.4342853094267305</v>
          </cell>
          <cell r="S561" t="e">
            <v>#N/A</v>
          </cell>
          <cell r="T561" t="str">
            <v>hypothetical protein</v>
          </cell>
          <cell r="U561" t="e">
            <v>#N/A</v>
          </cell>
          <cell r="V561" t="e">
            <v>#N/A</v>
          </cell>
        </row>
        <row r="562">
          <cell r="A562" t="str">
            <v>UMAG_00773</v>
          </cell>
          <cell r="B562">
            <v>522</v>
          </cell>
          <cell r="C562">
            <v>63.214095816279801</v>
          </cell>
          <cell r="D562">
            <v>49.693102591055698</v>
          </cell>
          <cell r="E562">
            <v>17.971727578608899</v>
          </cell>
          <cell r="F562">
            <v>10.718534434467999</v>
          </cell>
          <cell r="G562">
            <v>6.8619693171248404</v>
          </cell>
          <cell r="H562">
            <v>11.482039113692</v>
          </cell>
          <cell r="I562">
            <v>10.7225090657154</v>
          </cell>
          <cell r="J562">
            <v>8.9562643695367399</v>
          </cell>
          <cell r="K562">
            <v>16.203358034165301</v>
          </cell>
          <cell r="L562">
            <v>16.507000933128101</v>
          </cell>
          <cell r="M562">
            <v>6.6158707720896999</v>
          </cell>
          <cell r="N562">
            <v>3.0066469352419101</v>
          </cell>
          <cell r="O562">
            <v>3.3696978263552202</v>
          </cell>
          <cell r="P562">
            <v>2.5145605574816599</v>
          </cell>
          <cell r="Q562">
            <v>5.1309401629076801</v>
          </cell>
          <cell r="R562">
            <v>1.40883872901714</v>
          </cell>
          <cell r="S562" t="e">
            <v>#N/A</v>
          </cell>
          <cell r="T562" t="str">
            <v>hypothetical protein</v>
          </cell>
          <cell r="U562" t="str">
            <v>IPR010371;IPR005624</v>
          </cell>
          <cell r="V562" t="str">
            <v>Uncharacterised protein family UPF0303;Domain of unknown function DUF336</v>
          </cell>
        </row>
        <row r="563">
          <cell r="A563" t="str">
            <v>UMAG_00774</v>
          </cell>
          <cell r="B563">
            <v>582</v>
          </cell>
          <cell r="C563">
            <v>206.58136590103101</v>
          </cell>
          <cell r="D563">
            <v>292.78095010221801</v>
          </cell>
          <cell r="E563">
            <v>236.72992126962799</v>
          </cell>
          <cell r="F563">
            <v>260.532421577636</v>
          </cell>
          <cell r="G563">
            <v>172.885443995538</v>
          </cell>
          <cell r="H563">
            <v>172.59089531110499</v>
          </cell>
          <cell r="I563">
            <v>155.77767127379801</v>
          </cell>
          <cell r="J563">
            <v>148.67234055205401</v>
          </cell>
          <cell r="K563">
            <v>4.7995466067757704</v>
          </cell>
          <cell r="L563">
            <v>5.0129914172850896</v>
          </cell>
          <cell r="M563">
            <v>50.726612792170002</v>
          </cell>
          <cell r="N563">
            <v>10.1277699362295</v>
          </cell>
          <cell r="O563">
            <v>9.8306408740176394</v>
          </cell>
          <cell r="P563">
            <v>5.0151072111736301</v>
          </cell>
          <cell r="Q563">
            <v>25.1246133985399</v>
          </cell>
          <cell r="R563">
            <v>2.2756750903294498</v>
          </cell>
          <cell r="S563" t="str">
            <v>Rac1</v>
          </cell>
          <cell r="T563" t="str">
            <v>Rac1 GTP binding protein</v>
          </cell>
          <cell r="U563" t="str">
            <v>IPR027417;IPR003578;IPR001806;IPR005225</v>
          </cell>
          <cell r="V563" t="str">
            <v>P-loop containing nucleoside triphosphate hydrolase;Small GTPase superfamily, Rho type;Small GTPase superfamily;Small GTP-binding protein domain</v>
          </cell>
        </row>
        <row r="564">
          <cell r="A564" t="str">
            <v>UMAG_00775</v>
          </cell>
          <cell r="B564">
            <v>2715</v>
          </cell>
          <cell r="C564">
            <v>211.70640001024401</v>
          </cell>
          <cell r="D564">
            <v>172.915595800445</v>
          </cell>
          <cell r="E564">
            <v>261.75600862426597</v>
          </cell>
          <cell r="F564">
            <v>340.48834056673002</v>
          </cell>
          <cell r="G564">
            <v>214.98735913510399</v>
          </cell>
          <cell r="H564">
            <v>203.01582948141299</v>
          </cell>
          <cell r="I564">
            <v>197.98521840735</v>
          </cell>
          <cell r="J564">
            <v>177.762567457887</v>
          </cell>
          <cell r="K564">
            <v>12.781991863759499</v>
          </cell>
          <cell r="L564">
            <v>42.969264398106603</v>
          </cell>
          <cell r="M564">
            <v>43.743405364245397</v>
          </cell>
          <cell r="N564">
            <v>44.584511959273698</v>
          </cell>
          <cell r="O564">
            <v>13.980368573027601</v>
          </cell>
          <cell r="P564">
            <v>21.268351113796001</v>
          </cell>
          <cell r="Q564">
            <v>20.944726910851301</v>
          </cell>
          <cell r="R564">
            <v>10.976174151688699</v>
          </cell>
          <cell r="S564" t="e">
            <v>#N/A</v>
          </cell>
          <cell r="T564" t="str">
            <v>hypothetical protein</v>
          </cell>
          <cell r="U564" t="str">
            <v>IPR016135;IPR000608</v>
          </cell>
          <cell r="V564" t="str">
            <v>Ubiquitin-conjugating enzyme/RWD-like;Ubiquitin-conjugating enzyme E2</v>
          </cell>
        </row>
        <row r="565">
          <cell r="A565" t="str">
            <v>UMAG_00776</v>
          </cell>
          <cell r="B565">
            <v>1014</v>
          </cell>
          <cell r="C565">
            <v>17.630355127102298</v>
          </cell>
          <cell r="D565">
            <v>26.4915705072614</v>
          </cell>
          <cell r="E565">
            <v>8.5190873212362295</v>
          </cell>
          <cell r="F565">
            <v>20.8599636991786</v>
          </cell>
          <cell r="G565">
            <v>22.087594220791001</v>
          </cell>
          <cell r="H565">
            <v>24.686073618768699</v>
          </cell>
          <cell r="I565">
            <v>19.871575397177001</v>
          </cell>
          <cell r="J565">
            <v>20.749256342643299</v>
          </cell>
          <cell r="K565">
            <v>1.0879809461547201</v>
          </cell>
          <cell r="L565">
            <v>20.190897689785</v>
          </cell>
          <cell r="M565">
            <v>6.0118240571007604</v>
          </cell>
          <cell r="N565">
            <v>6.3012797753511904</v>
          </cell>
          <cell r="O565">
            <v>9.89302308871485</v>
          </cell>
          <cell r="P565">
            <v>3.5813611745354099</v>
          </cell>
          <cell r="Q565">
            <v>3.4759311334037601</v>
          </cell>
          <cell r="R565">
            <v>3.8471073992121698</v>
          </cell>
          <cell r="S565" t="e">
            <v>#N/A</v>
          </cell>
          <cell r="T565" t="str">
            <v>hypothetical protein</v>
          </cell>
          <cell r="U565" t="e">
            <v>#N/A</v>
          </cell>
          <cell r="V565" t="e">
            <v>#N/A</v>
          </cell>
        </row>
        <row r="566">
          <cell r="A566" t="str">
            <v>UMAG_00777</v>
          </cell>
          <cell r="B566">
            <v>4557</v>
          </cell>
          <cell r="C566">
            <v>73.930502377924</v>
          </cell>
          <cell r="D566">
            <v>108.169313959885</v>
          </cell>
          <cell r="E566">
            <v>112.533781821324</v>
          </cell>
          <cell r="F566">
            <v>134.62291923877399</v>
          </cell>
          <cell r="G566">
            <v>123.156301326001</v>
          </cell>
          <cell r="H566">
            <v>125.64829633863501</v>
          </cell>
          <cell r="I566">
            <v>135.43524152373601</v>
          </cell>
          <cell r="J566">
            <v>106.102634053706</v>
          </cell>
          <cell r="K566">
            <v>11.3528721846436</v>
          </cell>
          <cell r="L566">
            <v>25.8592730298924</v>
          </cell>
          <cell r="M566">
            <v>27.228937366941299</v>
          </cell>
          <cell r="N566">
            <v>7.4625313786115397</v>
          </cell>
          <cell r="O566">
            <v>13.97136451581</v>
          </cell>
          <cell r="P566">
            <v>20.577653819918002</v>
          </cell>
          <cell r="Q566">
            <v>24.758517993749301</v>
          </cell>
          <cell r="R566">
            <v>8.9645199269310396</v>
          </cell>
          <cell r="S566" t="e">
            <v>#N/A</v>
          </cell>
          <cell r="T566" t="str">
            <v>related to RAV1 - Regulator of (H )-ATPase in vacuolar membrane</v>
          </cell>
          <cell r="U566" t="str">
            <v>IPR017986;IPR022033;IPR015943;IPR001680</v>
          </cell>
          <cell r="V566" t="str">
            <v>WD40-repeat-containing domain;RAVE complex protein Rav1 C-terminal;WD40/YVTN repeat-like-containing domain;WD40 repeat</v>
          </cell>
        </row>
        <row r="567">
          <cell r="A567" t="str">
            <v>UMAG_00778</v>
          </cell>
          <cell r="B567">
            <v>396</v>
          </cell>
          <cell r="C567">
            <v>631.74428559887303</v>
          </cell>
          <cell r="D567">
            <v>280.37532431831602</v>
          </cell>
          <cell r="E567">
            <v>256.01956817975702</v>
          </cell>
          <cell r="F567">
            <v>366.68386614476299</v>
          </cell>
          <cell r="G567">
            <v>346.48004067667199</v>
          </cell>
          <cell r="H567">
            <v>335.97091311754099</v>
          </cell>
          <cell r="I567">
            <v>300.76285367266001</v>
          </cell>
          <cell r="J567">
            <v>279.44170511975199</v>
          </cell>
          <cell r="K567">
            <v>25.322536115279998</v>
          </cell>
          <cell r="L567">
            <v>79.727627925313897</v>
          </cell>
          <cell r="M567">
            <v>27.8704353486076</v>
          </cell>
          <cell r="N567">
            <v>20.063381268163798</v>
          </cell>
          <cell r="O567">
            <v>26.924229173558501</v>
          </cell>
          <cell r="P567">
            <v>13.2622247919989</v>
          </cell>
          <cell r="Q567">
            <v>41.835417484007003</v>
          </cell>
          <cell r="R567">
            <v>63.231519343067703</v>
          </cell>
          <cell r="S567" t="str">
            <v>acp1</v>
          </cell>
          <cell r="T567" t="str">
            <v>probable ACP1 - mitochondrial acyl-carrier protein</v>
          </cell>
          <cell r="U567" t="str">
            <v>IPR003231;IPR006162;IPR009081</v>
          </cell>
          <cell r="V567" t="str">
            <v>Acyl carrier protein (ACP);Phosphopantetheine attachment site;Acyl carrier protein-like</v>
          </cell>
        </row>
        <row r="568">
          <cell r="A568" t="str">
            <v>UMAG_00779</v>
          </cell>
          <cell r="B568">
            <v>870</v>
          </cell>
          <cell r="C568">
            <v>142.78946804452201</v>
          </cell>
          <cell r="D568">
            <v>50.207304936219401</v>
          </cell>
          <cell r="E568">
            <v>63.569431750408</v>
          </cell>
          <cell r="F568">
            <v>84.484542923680905</v>
          </cell>
          <cell r="G568">
            <v>60.306233934685899</v>
          </cell>
          <cell r="H568">
            <v>58.710198566134402</v>
          </cell>
          <cell r="I568">
            <v>47.4262400416468</v>
          </cell>
          <cell r="J568">
            <v>39.912657909938503</v>
          </cell>
          <cell r="K568">
            <v>20.023716325195501</v>
          </cell>
          <cell r="L568">
            <v>15.8758278544099</v>
          </cell>
          <cell r="M568">
            <v>18.984387739328302</v>
          </cell>
          <cell r="N568">
            <v>6.5717614904654598</v>
          </cell>
          <cell r="O568">
            <v>3.9374338160196798</v>
          </cell>
          <cell r="P568">
            <v>10.4285484955371</v>
          </cell>
          <cell r="Q568">
            <v>7.5310284867157504</v>
          </cell>
          <cell r="R568">
            <v>15.7723173301095</v>
          </cell>
          <cell r="S568" t="e">
            <v>#N/A</v>
          </cell>
          <cell r="T568" t="str">
            <v>related to mitochondrial ribosomal protein YmL8</v>
          </cell>
          <cell r="U568" t="str">
            <v>IPR000456</v>
          </cell>
          <cell r="V568" t="str">
            <v>Ribosomal protein L17</v>
          </cell>
        </row>
        <row r="569">
          <cell r="A569" t="str">
            <v>UMAG_00780</v>
          </cell>
          <cell r="B569">
            <v>3282</v>
          </cell>
          <cell r="C569">
            <v>48.082840930617401</v>
          </cell>
          <cell r="D569">
            <v>44.2606867250745</v>
          </cell>
          <cell r="E569">
            <v>47.411146443401499</v>
          </cell>
          <cell r="F569">
            <v>87.779863444439599</v>
          </cell>
          <cell r="G569">
            <v>55.717118277095899</v>
          </cell>
          <cell r="H569">
            <v>63.472083461584901</v>
          </cell>
          <cell r="I569">
            <v>68.777113097531895</v>
          </cell>
          <cell r="J569">
            <v>144.314462815513</v>
          </cell>
          <cell r="K569">
            <v>3.8972899764003701</v>
          </cell>
          <cell r="L569">
            <v>16.637876899300402</v>
          </cell>
          <cell r="M569">
            <v>7.2571193918929398</v>
          </cell>
          <cell r="N569">
            <v>14.5761249710343</v>
          </cell>
          <cell r="O569">
            <v>11.0117842611245</v>
          </cell>
          <cell r="P569">
            <v>4.4824658161472097</v>
          </cell>
          <cell r="Q569">
            <v>17.952449676596299</v>
          </cell>
          <cell r="R569">
            <v>43.859034816206197</v>
          </cell>
          <cell r="S569" t="e">
            <v>#N/A</v>
          </cell>
          <cell r="T569" t="str">
            <v>hypothetical protein</v>
          </cell>
          <cell r="U569" t="str">
            <v>IPR002885</v>
          </cell>
          <cell r="V569" t="str">
            <v>Pentatricopeptide repeat</v>
          </cell>
        </row>
        <row r="570">
          <cell r="A570" t="str">
            <v>UMAG_00781</v>
          </cell>
          <cell r="B570">
            <v>987</v>
          </cell>
          <cell r="C570">
            <v>3.5106927716143499</v>
          </cell>
          <cell r="D570">
            <v>5.1420354160068902</v>
          </cell>
          <cell r="E570">
            <v>41.154452027341598</v>
          </cell>
          <cell r="F570">
            <v>113.649574147956</v>
          </cell>
          <cell r="G570">
            <v>73.249620443763604</v>
          </cell>
          <cell r="H570">
            <v>54.026155916279897</v>
          </cell>
          <cell r="I570">
            <v>79.912948078081101</v>
          </cell>
          <cell r="J570">
            <v>48.4826766130588</v>
          </cell>
          <cell r="K570">
            <v>1.1603660965451901</v>
          </cell>
          <cell r="L570">
            <v>4.8661608434271901</v>
          </cell>
          <cell r="M570">
            <v>24.228745994236199</v>
          </cell>
          <cell r="N570">
            <v>16.111591622716301</v>
          </cell>
          <cell r="O570">
            <v>8.4479147247052495</v>
          </cell>
          <cell r="P570">
            <v>6.4792512468872303</v>
          </cell>
          <cell r="Q570">
            <v>49.863972054455203</v>
          </cell>
          <cell r="R570">
            <v>22.772511340107499</v>
          </cell>
          <cell r="S570" t="e">
            <v>#N/A</v>
          </cell>
          <cell r="T570" t="str">
            <v>hypothetical protein</v>
          </cell>
          <cell r="U570" t="e">
            <v>#N/A</v>
          </cell>
          <cell r="V570" t="e">
            <v>#N/A</v>
          </cell>
        </row>
        <row r="571">
          <cell r="A571" t="str">
            <v>UMAG_00782</v>
          </cell>
          <cell r="B571">
            <v>2973</v>
          </cell>
          <cell r="C571">
            <v>25.803544359453198</v>
          </cell>
          <cell r="D571">
            <v>24.382264875360299</v>
          </cell>
          <cell r="E571">
            <v>47.511456789455004</v>
          </cell>
          <cell r="F571">
            <v>104.66215617275201</v>
          </cell>
          <cell r="G571">
            <v>78.751741984384395</v>
          </cell>
          <cell r="H571">
            <v>84.119591561205397</v>
          </cell>
          <cell r="I571">
            <v>98.738809220906901</v>
          </cell>
          <cell r="J571">
            <v>83.535907088218806</v>
          </cell>
          <cell r="K571">
            <v>2.79709092216331</v>
          </cell>
          <cell r="L571">
            <v>5.2284274493153502</v>
          </cell>
          <cell r="M571">
            <v>1.7350472841623299</v>
          </cell>
          <cell r="N571">
            <v>6.9887176597090299</v>
          </cell>
          <cell r="O571">
            <v>14.1260084354785</v>
          </cell>
          <cell r="P571">
            <v>1.97452450496304</v>
          </cell>
          <cell r="Q571">
            <v>3.9232312537582601</v>
          </cell>
          <cell r="R571">
            <v>21.6451597366746</v>
          </cell>
          <cell r="S571" t="e">
            <v>#N/A</v>
          </cell>
          <cell r="T571" t="str">
            <v>hypothetical protein</v>
          </cell>
          <cell r="U571" t="str">
            <v>IPR001849</v>
          </cell>
          <cell r="V571" t="str">
            <v>Pleckstrin homology domain</v>
          </cell>
        </row>
        <row r="572">
          <cell r="A572" t="str">
            <v>UMAG_00783</v>
          </cell>
          <cell r="B572">
            <v>1260</v>
          </cell>
          <cell r="C572">
            <v>34.4014338367707</v>
          </cell>
          <cell r="D572">
            <v>78.221415366676197</v>
          </cell>
          <cell r="E572">
            <v>66.841796093656797</v>
          </cell>
          <cell r="F572">
            <v>56.588648252720901</v>
          </cell>
          <cell r="G572">
            <v>70.866313398101298</v>
          </cell>
          <cell r="H572">
            <v>44.177742938032203</v>
          </cell>
          <cell r="I572">
            <v>41.526208552952397</v>
          </cell>
          <cell r="J572">
            <v>85.466507075912304</v>
          </cell>
          <cell r="K572">
            <v>0.86470177684399396</v>
          </cell>
          <cell r="L572">
            <v>17.544084467073802</v>
          </cell>
          <cell r="M572">
            <v>15.7672622892162</v>
          </cell>
          <cell r="N572">
            <v>9.7381744361836908</v>
          </cell>
          <cell r="O572">
            <v>17.635013527842599</v>
          </cell>
          <cell r="P572">
            <v>12.005437115980101</v>
          </cell>
          <cell r="Q572">
            <v>6.8126770671325501</v>
          </cell>
          <cell r="R572">
            <v>25.674068892834399</v>
          </cell>
          <cell r="S572" t="e">
            <v>#N/A</v>
          </cell>
          <cell r="T572" t="str">
            <v>related to Heme oxygenase</v>
          </cell>
          <cell r="U572" t="str">
            <v>IPR016084;IPR002051;IPR016053</v>
          </cell>
          <cell r="V572" t="str">
            <v>Haem oxygenase-like, multi-helical;Haem oxygenase;Haem oxygenase-like</v>
          </cell>
        </row>
        <row r="573">
          <cell r="A573" t="str">
            <v>UMAG_00784</v>
          </cell>
          <cell r="B573">
            <v>1353</v>
          </cell>
          <cell r="C573">
            <v>38.981830196771902</v>
          </cell>
          <cell r="D573">
            <v>77.629059782772202</v>
          </cell>
          <cell r="E573">
            <v>48.669447822940903</v>
          </cell>
          <cell r="F573">
            <v>33.229513627637402</v>
          </cell>
          <cell r="G573">
            <v>56.327001753078598</v>
          </cell>
          <cell r="H573">
            <v>61.883611461567597</v>
          </cell>
          <cell r="I573">
            <v>75.177692621397497</v>
          </cell>
          <cell r="J573">
            <v>53.749811448756603</v>
          </cell>
          <cell r="K573">
            <v>7.1718062550408703</v>
          </cell>
          <cell r="L573">
            <v>17.442734634035101</v>
          </cell>
          <cell r="M573">
            <v>3.3073468773170398</v>
          </cell>
          <cell r="N573">
            <v>5.7154392213927698</v>
          </cell>
          <cell r="O573">
            <v>22.425069974797999</v>
          </cell>
          <cell r="P573">
            <v>9.4098144650110491</v>
          </cell>
          <cell r="Q573">
            <v>12.874168754097701</v>
          </cell>
          <cell r="R573">
            <v>9.6828021098190202</v>
          </cell>
          <cell r="S573" t="e">
            <v>#N/A</v>
          </cell>
          <cell r="T573" t="str">
            <v>hypothetical protein</v>
          </cell>
          <cell r="U573" t="str">
            <v>IPR029063;IPR010675;IPR024160</v>
          </cell>
          <cell r="V573" t="str">
            <v>S-adenosyl-L-methionine-dependent methyltransferase;Bicoid-interacting 3;Bin3-type S-adenosyl-L-methionine binding domain</v>
          </cell>
        </row>
        <row r="574">
          <cell r="A574" t="str">
            <v>UMAG_00785</v>
          </cell>
          <cell r="B574">
            <v>2934</v>
          </cell>
          <cell r="C574">
            <v>46.786637655994198</v>
          </cell>
          <cell r="D574">
            <v>54.370851586895</v>
          </cell>
          <cell r="E574">
            <v>67.651221278497303</v>
          </cell>
          <cell r="F574">
            <v>86.263096724966999</v>
          </cell>
          <cell r="G574">
            <v>49.8998928707787</v>
          </cell>
          <cell r="H574">
            <v>48.9418212317089</v>
          </cell>
          <cell r="I574">
            <v>44.136916319745097</v>
          </cell>
          <cell r="J574">
            <v>51.7720386094392</v>
          </cell>
          <cell r="K574">
            <v>17.2009835086869</v>
          </cell>
          <cell r="L574">
            <v>5.2154491280955</v>
          </cell>
          <cell r="M574">
            <v>24.233079434977299</v>
          </cell>
          <cell r="N574">
            <v>16.428326829487698</v>
          </cell>
          <cell r="O574">
            <v>10.1368978527777</v>
          </cell>
          <cell r="P574">
            <v>5.0849663875924502</v>
          </cell>
          <cell r="Q574">
            <v>3.66600540590643</v>
          </cell>
          <cell r="R574">
            <v>1.5055235662645701</v>
          </cell>
          <cell r="S574" t="e">
            <v>#N/A</v>
          </cell>
          <cell r="T574" t="str">
            <v>hypothetical protein</v>
          </cell>
          <cell r="U574" t="str">
            <v>IPR015324</v>
          </cell>
          <cell r="V574" t="str">
            <v>Ribosomal protein Rsm22, bacterial-type</v>
          </cell>
        </row>
        <row r="575">
          <cell r="A575" t="str">
            <v>UMAG_00786</v>
          </cell>
          <cell r="B575">
            <v>1947</v>
          </cell>
          <cell r="C575">
            <v>35.650675832965199</v>
          </cell>
          <cell r="D575">
            <v>78.250508801047104</v>
          </cell>
          <cell r="E575">
            <v>85.150180818289797</v>
          </cell>
          <cell r="F575">
            <v>82.426603698941094</v>
          </cell>
          <cell r="G575">
            <v>117.12412009778799</v>
          </cell>
          <cell r="H575">
            <v>115.45379419736</v>
          </cell>
          <cell r="I575">
            <v>119.118067748599</v>
          </cell>
          <cell r="J575">
            <v>98.809273675807304</v>
          </cell>
          <cell r="K575">
            <v>2.14349654462755</v>
          </cell>
          <cell r="L575">
            <v>6.0165957637868903</v>
          </cell>
          <cell r="M575">
            <v>25.489445488646801</v>
          </cell>
          <cell r="N575">
            <v>15.0645133819876</v>
          </cell>
          <cell r="O575">
            <v>7.0561190056007304</v>
          </cell>
          <cell r="P575">
            <v>10.187075684168599</v>
          </cell>
          <cell r="Q575">
            <v>4.2041667109593801</v>
          </cell>
          <cell r="R575">
            <v>8.5301721153943895</v>
          </cell>
          <cell r="S575" t="e">
            <v>#N/A</v>
          </cell>
          <cell r="T575" t="str">
            <v>hypothetical protein</v>
          </cell>
          <cell r="U575" t="str">
            <v>IPR018617</v>
          </cell>
          <cell r="V575" t="str">
            <v>Ima1, N-terminal domain</v>
          </cell>
        </row>
        <row r="576">
          <cell r="A576" t="str">
            <v>UMAG_00788</v>
          </cell>
          <cell r="B576">
            <v>1869</v>
          </cell>
          <cell r="C576">
            <v>27.600915281449701</v>
          </cell>
          <cell r="D576">
            <v>34.713784012787201</v>
          </cell>
          <cell r="E576">
            <v>32.499253813313203</v>
          </cell>
          <cell r="F576">
            <v>24.098384647564099</v>
          </cell>
          <cell r="G576">
            <v>25.5869630647843</v>
          </cell>
          <cell r="H576">
            <v>23.3082971613374</v>
          </cell>
          <cell r="I576">
            <v>23.088113519387999</v>
          </cell>
          <cell r="J576">
            <v>19.500976015279701</v>
          </cell>
          <cell r="K576">
            <v>5.3751571195231804</v>
          </cell>
          <cell r="L576">
            <v>5.6179105239157696</v>
          </cell>
          <cell r="M576">
            <v>11.4131698490991</v>
          </cell>
          <cell r="N576">
            <v>7.7364148129740702</v>
          </cell>
          <cell r="O576">
            <v>8.2751640074194395</v>
          </cell>
          <cell r="P576">
            <v>0.28714454335526901</v>
          </cell>
          <cell r="Q576">
            <v>4.8905729566991702</v>
          </cell>
          <cell r="R576">
            <v>3.7695704469283999</v>
          </cell>
          <cell r="S576" t="e">
            <v>#N/A</v>
          </cell>
          <cell r="T576" t="str">
            <v>hypothetical protein</v>
          </cell>
          <cell r="U576" t="str">
            <v>IPR027417;IPR023179;IPR006073</v>
          </cell>
          <cell r="V576" t="str">
            <v>P-loop containing nucleoside triphosphate hydrolase;GTP-binding protein, orthogonal bundle domain;GTP binding domain</v>
          </cell>
        </row>
        <row r="577">
          <cell r="A577" t="str">
            <v>UMAG_00789</v>
          </cell>
          <cell r="B577">
            <v>1947</v>
          </cell>
          <cell r="C577">
            <v>960.51408125387297</v>
          </cell>
          <cell r="D577">
            <v>267.68233959775603</v>
          </cell>
          <cell r="E577">
            <v>334.84953284777401</v>
          </cell>
          <cell r="F577">
            <v>177.329826350773</v>
          </cell>
          <cell r="G577">
            <v>384.40486116651999</v>
          </cell>
          <cell r="H577">
            <v>321.402073950888</v>
          </cell>
          <cell r="I577">
            <v>370.10629428486601</v>
          </cell>
          <cell r="J577">
            <v>402.87958724368502</v>
          </cell>
          <cell r="K577">
            <v>404.88470813058399</v>
          </cell>
          <cell r="L577">
            <v>31.588496427801001</v>
          </cell>
          <cell r="M577">
            <v>50.402682483360998</v>
          </cell>
          <cell r="N577">
            <v>38.142697270294804</v>
          </cell>
          <cell r="O577">
            <v>17.944107723464299</v>
          </cell>
          <cell r="P577">
            <v>66.001893640254394</v>
          </cell>
          <cell r="Q577">
            <v>27.524954974680199</v>
          </cell>
          <cell r="R577">
            <v>28.071071873062401</v>
          </cell>
          <cell r="S577" t="e">
            <v>#N/A</v>
          </cell>
          <cell r="T577" t="str">
            <v>probable carnitine O-acetyltransferase</v>
          </cell>
          <cell r="U577" t="str">
            <v>IPR000542;IPR001304</v>
          </cell>
          <cell r="V577" t="str">
            <v>Acyltransferase ChoActase/COT/CPT;C-type lectin</v>
          </cell>
        </row>
        <row r="578">
          <cell r="A578" t="str">
            <v>UMAG_00790</v>
          </cell>
          <cell r="B578">
            <v>4800</v>
          </cell>
          <cell r="C578">
            <v>212.95066688151701</v>
          </cell>
          <cell r="D578">
            <v>493.85783574622798</v>
          </cell>
          <cell r="E578">
            <v>535.72944132869998</v>
          </cell>
          <cell r="F578">
            <v>585.43284980944895</v>
          </cell>
          <cell r="G578">
            <v>601.821369305296</v>
          </cell>
          <cell r="H578">
            <v>468.92839650941301</v>
          </cell>
          <cell r="I578">
            <v>439.75472595845201</v>
          </cell>
          <cell r="J578">
            <v>374.85144480153002</v>
          </cell>
          <cell r="K578">
            <v>43.9502241989506</v>
          </cell>
          <cell r="L578">
            <v>55.627602281806297</v>
          </cell>
          <cell r="M578">
            <v>27.263281624551201</v>
          </cell>
          <cell r="N578">
            <v>19.826092480746599</v>
          </cell>
          <cell r="O578">
            <v>31.330335746484401</v>
          </cell>
          <cell r="P578">
            <v>43.901165446164001</v>
          </cell>
          <cell r="Q578">
            <v>9.7081096467064203</v>
          </cell>
          <cell r="R578">
            <v>21.364475152257</v>
          </cell>
          <cell r="S578" t="e">
            <v>#N/A</v>
          </cell>
          <cell r="T578" t="str">
            <v>related to coenzyme a synthetase</v>
          </cell>
          <cell r="U578" t="str">
            <v>IPR011004;IPR009081;IPR000873;IPR025110;IPR001451</v>
          </cell>
          <cell r="V578" t="str">
            <v>Trimeric LpxA-like;Acyl carrier protein-like;AMP-dependent synthetase/ligase;AMP-binding enzyme C-terminal domain;Bacterial transferase hexapeptide repeat</v>
          </cell>
        </row>
        <row r="579">
          <cell r="A579" t="str">
            <v>UMAG_00792</v>
          </cell>
          <cell r="B579">
            <v>525</v>
          </cell>
          <cell r="C579">
            <v>1.01232098808134</v>
          </cell>
          <cell r="D579">
            <v>67.533712602819705</v>
          </cell>
          <cell r="E579">
            <v>450.52885886054497</v>
          </cell>
          <cell r="F579">
            <v>3052.3938611362901</v>
          </cell>
          <cell r="G579">
            <v>791.33532633822801</v>
          </cell>
          <cell r="H579">
            <v>251.96588878729901</v>
          </cell>
          <cell r="I579">
            <v>79.237923951832897</v>
          </cell>
          <cell r="J579">
            <v>40.5360556907806</v>
          </cell>
          <cell r="K579">
            <v>0.51479539132113405</v>
          </cell>
          <cell r="L579">
            <v>46.577444901472902</v>
          </cell>
          <cell r="M579">
            <v>253.92389024269099</v>
          </cell>
          <cell r="N579">
            <v>167.38839886680199</v>
          </cell>
          <cell r="O579">
            <v>116.860973168803</v>
          </cell>
          <cell r="P579">
            <v>94.851980172244197</v>
          </cell>
          <cell r="Q579">
            <v>10.617983798605</v>
          </cell>
          <cell r="R579">
            <v>15.1751357301379</v>
          </cell>
          <cell r="S579" t="e">
            <v>#N/A</v>
          </cell>
          <cell r="T579" t="str">
            <v>hypothetical protein</v>
          </cell>
          <cell r="U579" t="e">
            <v>#N/A</v>
          </cell>
          <cell r="V579" t="e">
            <v>#N/A</v>
          </cell>
        </row>
        <row r="580">
          <cell r="A580" t="str">
            <v>UMAG_00793</v>
          </cell>
          <cell r="B580">
            <v>483</v>
          </cell>
          <cell r="C580">
            <v>0.44185375912663699</v>
          </cell>
          <cell r="D580">
            <v>2.1499937502275199</v>
          </cell>
          <cell r="E580">
            <v>145.43044767549401</v>
          </cell>
          <cell r="F580">
            <v>1731.6728506161601</v>
          </cell>
          <cell r="G580">
            <v>233.601736392531</v>
          </cell>
          <cell r="H580">
            <v>55.557330924764699</v>
          </cell>
          <cell r="I580">
            <v>18.704699200307498</v>
          </cell>
          <cell r="J580">
            <v>7.1212979413969997</v>
          </cell>
          <cell r="K580">
            <v>0.346902422612481</v>
          </cell>
          <cell r="L580">
            <v>3.7238984113496101</v>
          </cell>
          <cell r="M580">
            <v>95.666296609813699</v>
          </cell>
          <cell r="N580">
            <v>128.27967692891201</v>
          </cell>
          <cell r="O580">
            <v>90.199577005348303</v>
          </cell>
          <cell r="P580">
            <v>21.4174955746523</v>
          </cell>
          <cell r="Q580">
            <v>1.7357127708979001</v>
          </cell>
          <cell r="R580">
            <v>0.70009723843970595</v>
          </cell>
          <cell r="S580" t="e">
            <v>#N/A</v>
          </cell>
          <cell r="T580" t="str">
            <v>hypothetical protein</v>
          </cell>
          <cell r="U580" t="e">
            <v>#N/A</v>
          </cell>
          <cell r="V580" t="e">
            <v>#N/A</v>
          </cell>
        </row>
        <row r="581">
          <cell r="A581" t="str">
            <v>UMAG_00794</v>
          </cell>
          <cell r="B581">
            <v>333</v>
          </cell>
          <cell r="C581">
            <v>1.5307621075711099E-2</v>
          </cell>
          <cell r="D581">
            <v>0</v>
          </cell>
          <cell r="E581">
            <v>3.58023779782167</v>
          </cell>
          <cell r="F581">
            <v>10.0542000791074</v>
          </cell>
          <cell r="G581">
            <v>15.348775478523899</v>
          </cell>
          <cell r="H581">
            <v>15.566405106571599</v>
          </cell>
          <cell r="I581">
            <v>13.9656051720254</v>
          </cell>
          <cell r="J581">
            <v>6.5752206660972901</v>
          </cell>
          <cell r="K581">
            <v>2.6513577446143799E-2</v>
          </cell>
          <cell r="L581">
            <v>0</v>
          </cell>
          <cell r="M581">
            <v>3.4788454493438299</v>
          </cell>
          <cell r="N581">
            <v>4.7537220623577401</v>
          </cell>
          <cell r="O581">
            <v>1.78057653506785</v>
          </cell>
          <cell r="P581">
            <v>4.9215301720250002</v>
          </cell>
          <cell r="Q581">
            <v>6.6080600429087797</v>
          </cell>
          <cell r="R581">
            <v>3.5445206331143302</v>
          </cell>
          <cell r="S581" t="e">
            <v>#N/A</v>
          </cell>
          <cell r="T581" t="str">
            <v>hypothetical protein</v>
          </cell>
          <cell r="U581" t="e">
            <v>#N/A</v>
          </cell>
          <cell r="V581" t="e">
            <v>#N/A</v>
          </cell>
        </row>
        <row r="582">
          <cell r="A582" t="str">
            <v>UMAG_00795</v>
          </cell>
          <cell r="B582">
            <v>516</v>
          </cell>
          <cell r="C582">
            <v>0.599717007670719</v>
          </cell>
          <cell r="D582">
            <v>45.531167439336301</v>
          </cell>
          <cell r="E582">
            <v>222.098255345513</v>
          </cell>
          <cell r="F582">
            <v>654.89070443323703</v>
          </cell>
          <cell r="G582">
            <v>1700.8860110594801</v>
          </cell>
          <cell r="H582">
            <v>1928.6165072162701</v>
          </cell>
          <cell r="I582">
            <v>1998.16767956732</v>
          </cell>
          <cell r="J582">
            <v>1297.59574753787</v>
          </cell>
          <cell r="K582">
            <v>0.33268312341354001</v>
          </cell>
          <cell r="L582">
            <v>12.7643293266232</v>
          </cell>
          <cell r="M582">
            <v>114.44681853637699</v>
          </cell>
          <cell r="N582">
            <v>26.434574913639601</v>
          </cell>
          <cell r="O582">
            <v>111.10386086786799</v>
          </cell>
          <cell r="P582">
            <v>43.390667105670403</v>
          </cell>
          <cell r="Q582">
            <v>60.273205678870099</v>
          </cell>
          <cell r="R582">
            <v>55.531432513502203</v>
          </cell>
          <cell r="S582" t="e">
            <v>#N/A</v>
          </cell>
          <cell r="T582" t="str">
            <v>hypothetical protein</v>
          </cell>
          <cell r="U582" t="e">
            <v>#N/A</v>
          </cell>
          <cell r="V582" t="e">
            <v>#N/A</v>
          </cell>
        </row>
        <row r="583">
          <cell r="A583" t="str">
            <v>UMAG_00796</v>
          </cell>
          <cell r="B583">
            <v>1101</v>
          </cell>
          <cell r="C583">
            <v>90.422764997317898</v>
          </cell>
          <cell r="D583">
            <v>70.930141578771199</v>
          </cell>
          <cell r="E583">
            <v>56.763476354720602</v>
          </cell>
          <cell r="F583">
            <v>10.443107715109401</v>
          </cell>
          <cell r="G583">
            <v>30.0707372313842</v>
          </cell>
          <cell r="H583">
            <v>46.594502008689702</v>
          </cell>
          <cell r="I583">
            <v>128.26552464847799</v>
          </cell>
          <cell r="J583">
            <v>83.733478136385799</v>
          </cell>
          <cell r="K583">
            <v>53.297533137308598</v>
          </cell>
          <cell r="L583">
            <v>22.035679899864402</v>
          </cell>
          <cell r="M583">
            <v>12.0501699050188</v>
          </cell>
          <cell r="N583">
            <v>10.5160377495429</v>
          </cell>
          <cell r="O583">
            <v>6.3748113177859098</v>
          </cell>
          <cell r="P583">
            <v>2.5542812933951402</v>
          </cell>
          <cell r="Q583">
            <v>43.346355072403398</v>
          </cell>
          <cell r="R583">
            <v>9.6343956782325808</v>
          </cell>
          <cell r="S583" t="e">
            <v>#N/A</v>
          </cell>
          <cell r="T583" t="str">
            <v>hypothetical protein</v>
          </cell>
          <cell r="U583" t="e">
            <v>#N/A</v>
          </cell>
          <cell r="V583" t="e">
            <v>#N/A</v>
          </cell>
        </row>
        <row r="584">
          <cell r="A584" t="str">
            <v>UMAG_00797</v>
          </cell>
          <cell r="B584">
            <v>1038</v>
          </cell>
          <cell r="C584">
            <v>891.90262665951104</v>
          </cell>
          <cell r="D584">
            <v>233.029210073294</v>
          </cell>
          <cell r="E584">
            <v>364.39529084880502</v>
          </cell>
          <cell r="F584">
            <v>484.91242571720102</v>
          </cell>
          <cell r="G584">
            <v>390.78520947765702</v>
          </cell>
          <cell r="H584">
            <v>357.01677423696401</v>
          </cell>
          <cell r="I584">
            <v>277.17307892419302</v>
          </cell>
          <cell r="J584">
            <v>258.55231243378603</v>
          </cell>
          <cell r="K584">
            <v>89.981490925603097</v>
          </cell>
          <cell r="L584">
            <v>53.813747408091402</v>
          </cell>
          <cell r="M584">
            <v>91.907958726267907</v>
          </cell>
          <cell r="N584">
            <v>23.0280561740501</v>
          </cell>
          <cell r="O584">
            <v>28.219937241678501</v>
          </cell>
          <cell r="P584">
            <v>19.830085785954999</v>
          </cell>
          <cell r="Q584">
            <v>52.509397758730103</v>
          </cell>
          <cell r="R584">
            <v>64.6194979302674</v>
          </cell>
          <cell r="S584" t="e">
            <v>#N/A</v>
          </cell>
          <cell r="T584" t="str">
            <v>probable adenosine kinase</v>
          </cell>
          <cell r="U584" t="str">
            <v>IPR029056;IPR002173;IPR001805;IPR011611</v>
          </cell>
          <cell r="V584" t="str">
            <v>Ribokinase-like;Carbohydrate/puine kinase, PfkB, conserved site;Adenosine kinase;Carbohydrate kinase PfkB</v>
          </cell>
        </row>
        <row r="585">
          <cell r="A585" t="str">
            <v>UMAG_00798</v>
          </cell>
          <cell r="B585">
            <v>4164</v>
          </cell>
          <cell r="C585">
            <v>42.977998586097399</v>
          </cell>
          <cell r="D585">
            <v>79.585936571137296</v>
          </cell>
          <cell r="E585">
            <v>71.461851524978997</v>
          </cell>
          <cell r="F585">
            <v>96.876385879084793</v>
          </cell>
          <cell r="G585">
            <v>79.991833191759994</v>
          </cell>
          <cell r="H585">
            <v>75.656642314202898</v>
          </cell>
          <cell r="I585">
            <v>72.776763456707997</v>
          </cell>
          <cell r="J585">
            <v>79.054156333853697</v>
          </cell>
          <cell r="K585">
            <v>3.5157592692919799</v>
          </cell>
          <cell r="L585">
            <v>29.762940192029902</v>
          </cell>
          <cell r="M585">
            <v>14.2007570826284</v>
          </cell>
          <cell r="N585">
            <v>16.131023451868302</v>
          </cell>
          <cell r="O585">
            <v>13.4377774381151</v>
          </cell>
          <cell r="P585">
            <v>3.5994405500934299</v>
          </cell>
          <cell r="Q585">
            <v>5.0814066946890497</v>
          </cell>
          <cell r="R585">
            <v>13.446220303043599</v>
          </cell>
          <cell r="S585" t="e">
            <v>#N/A</v>
          </cell>
          <cell r="T585" t="str">
            <v>related to RAD5 - DNA helicase</v>
          </cell>
          <cell r="U585" t="str">
            <v>IPR027417;IPR000330;IPR014905;IPR014001;IPR001650;IPR013083;IPR001841</v>
          </cell>
          <cell r="V585" t="str">
            <v>P-loop containing nucleoside triphosphate hydrolase;SNF2-related;HIRAN domain;Helicase superfamily 1/2, ATP-binding domain;Helicase, C-terminal;Zinc finger, RING/FYVE/PHD-type;Zinc finger, RING-type</v>
          </cell>
        </row>
        <row r="586">
          <cell r="A586" t="str">
            <v>UMAG_00800</v>
          </cell>
          <cell r="B586">
            <v>2172</v>
          </cell>
          <cell r="C586">
            <v>6.3083524487984004</v>
          </cell>
          <cell r="D586">
            <v>14.341126187907699</v>
          </cell>
          <cell r="E586">
            <v>24.3049149354799</v>
          </cell>
          <cell r="F586">
            <v>7.70149192119995</v>
          </cell>
          <cell r="G586">
            <v>26.1526409201124</v>
          </cell>
          <cell r="H586">
            <v>25.458356374485099</v>
          </cell>
          <cell r="I586">
            <v>19.682662785453399</v>
          </cell>
          <cell r="J586">
            <v>13.6131102794767</v>
          </cell>
          <cell r="K586">
            <v>0.98195963216481996</v>
          </cell>
          <cell r="L586">
            <v>5.0272729582676101</v>
          </cell>
          <cell r="M586">
            <v>15.1861078648678</v>
          </cell>
          <cell r="N586">
            <v>6.1681621688760302</v>
          </cell>
          <cell r="O586">
            <v>6.6349952205021401</v>
          </cell>
          <cell r="P586">
            <v>15.543210242515199</v>
          </cell>
          <cell r="Q586">
            <v>4.8666465644890096</v>
          </cell>
          <cell r="R586">
            <v>2.08250373563757</v>
          </cell>
          <cell r="S586" t="str">
            <v>pho84</v>
          </cell>
          <cell r="T586" t="str">
            <v>probable PHO84 - Inorganic phosphate permease</v>
          </cell>
          <cell r="U586" t="str">
            <v>IPR005829;IPR020846;IPR005828</v>
          </cell>
          <cell r="V586" t="str">
            <v>Sugar transporter, conserved site;Major facilitator superfamily domain;General substrate transporter</v>
          </cell>
        </row>
        <row r="587">
          <cell r="A587" t="str">
            <v>UMAG_00801</v>
          </cell>
          <cell r="B587">
            <v>5760</v>
          </cell>
          <cell r="C587">
            <v>170.03976457783401</v>
          </cell>
          <cell r="D587">
            <v>241.78902874085901</v>
          </cell>
          <cell r="E587">
            <v>213.41123480585301</v>
          </cell>
          <cell r="F587">
            <v>215.344658209491</v>
          </cell>
          <cell r="G587">
            <v>207.47477627912301</v>
          </cell>
          <cell r="H587">
            <v>252.20950854570199</v>
          </cell>
          <cell r="I587">
            <v>248.733608799172</v>
          </cell>
          <cell r="J587">
            <v>226.54855761301701</v>
          </cell>
          <cell r="K587">
            <v>20.605891115263798</v>
          </cell>
          <cell r="L587">
            <v>24.156767336247601</v>
          </cell>
          <cell r="M587">
            <v>15.551976577415701</v>
          </cell>
          <cell r="N587">
            <v>12.347351282316501</v>
          </cell>
          <cell r="O587">
            <v>13.9377009914881</v>
          </cell>
          <cell r="P587">
            <v>29.4439996925781</v>
          </cell>
          <cell r="Q587">
            <v>8.0600929241988499</v>
          </cell>
          <cell r="R587">
            <v>26.707441915032</v>
          </cell>
          <cell r="S587" t="e">
            <v>#N/A</v>
          </cell>
          <cell r="T587" t="str">
            <v>related to KOG1 - Subunit of TORC1</v>
          </cell>
          <cell r="U587" t="str">
            <v>IPR016024;IPR004083;IPR017986;IPR019775;IPR029347;IPR015943;IPR011989;IPR001680</v>
          </cell>
          <cell r="V587" t="str">
            <v>Armadillo-type fold;Regulatory associated protein of TOR;WD40-repeat-containing domain;WD40 repeat, conserved site;Raptor N-terminal CASPase-like domain;WD40/YVTN repeat-like-containing domain;Armadillo-like helical;WD40 repeat</v>
          </cell>
        </row>
        <row r="588">
          <cell r="A588" t="str">
            <v>UMAG_00802</v>
          </cell>
          <cell r="B588">
            <v>1617</v>
          </cell>
          <cell r="C588">
            <v>109.831342720718</v>
          </cell>
          <cell r="D588">
            <v>146.35102074257401</v>
          </cell>
          <cell r="E588">
            <v>185.036587922655</v>
          </cell>
          <cell r="F588">
            <v>225.328020503668</v>
          </cell>
          <cell r="G588">
            <v>151.180080240103</v>
          </cell>
          <cell r="H588">
            <v>143.010337883208</v>
          </cell>
          <cell r="I588">
            <v>93.821153787211799</v>
          </cell>
          <cell r="J588">
            <v>91.437966856941998</v>
          </cell>
          <cell r="K588">
            <v>76.524428386835297</v>
          </cell>
          <cell r="L588">
            <v>28.465179013185899</v>
          </cell>
          <cell r="M588">
            <v>92.757651952940606</v>
          </cell>
          <cell r="N588">
            <v>24.9385120256451</v>
          </cell>
          <cell r="O588">
            <v>17.300943878908999</v>
          </cell>
          <cell r="P588">
            <v>17.992510543130301</v>
          </cell>
          <cell r="Q588">
            <v>3.2305267278460499</v>
          </cell>
          <cell r="R588">
            <v>16.315852694208601</v>
          </cell>
          <cell r="S588" t="e">
            <v>#N/A</v>
          </cell>
          <cell r="T588" t="str">
            <v>related to RRB1 - involved in the regulation of ribosome biosynthesis</v>
          </cell>
          <cell r="U588" t="str">
            <v>IPR017986;IPR015943;IPR022052;IPR001680;IPR020472</v>
          </cell>
          <cell r="V588" t="str">
            <v>WD40-repeat-containing domain;WD40/YVTN repeat-like-containing domain;Histone-binding protein RBBP4, N-terminal;WD40 repeat;G-protein beta WD-40 repeat</v>
          </cell>
        </row>
        <row r="589">
          <cell r="A589" t="str">
            <v>UMAG_00805</v>
          </cell>
          <cell r="B589">
            <v>1344</v>
          </cell>
          <cell r="C589">
            <v>29.5344050627209</v>
          </cell>
          <cell r="D589">
            <v>28.594871330405201</v>
          </cell>
          <cell r="E589">
            <v>46.784478896736303</v>
          </cell>
          <cell r="F589">
            <v>33.825861486199798</v>
          </cell>
          <cell r="G589">
            <v>42.119724223433302</v>
          </cell>
          <cell r="H589">
            <v>45.255161920328099</v>
          </cell>
          <cell r="I589">
            <v>39.930620304452901</v>
          </cell>
          <cell r="J589">
            <v>39.498690570463403</v>
          </cell>
          <cell r="K589">
            <v>2.8784188403047701</v>
          </cell>
          <cell r="L589">
            <v>11.132677378948999</v>
          </cell>
          <cell r="M589">
            <v>13.0713711964253</v>
          </cell>
          <cell r="N589">
            <v>11.705531678494101</v>
          </cell>
          <cell r="O589">
            <v>8.7964240481555507</v>
          </cell>
          <cell r="P589">
            <v>5.6313999389766698</v>
          </cell>
          <cell r="Q589">
            <v>8.98947593630532</v>
          </cell>
          <cell r="R589">
            <v>1.0185201416171501</v>
          </cell>
          <cell r="S589" t="e">
            <v>#N/A</v>
          </cell>
          <cell r="T589" t="str">
            <v>hypothetical protein</v>
          </cell>
          <cell r="U589" t="str">
            <v>IPR000408;IPR009091</v>
          </cell>
          <cell r="V589" t="str">
            <v>Regulator of chromosome condensation, RCC1;Regulator of chromosome condensation 1/beta-lactamase-inhibitor protein II</v>
          </cell>
        </row>
        <row r="590">
          <cell r="A590" t="str">
            <v>UMAG_00806</v>
          </cell>
          <cell r="B590">
            <v>888</v>
          </cell>
          <cell r="C590">
            <v>62.387732632797501</v>
          </cell>
          <cell r="D590">
            <v>29.389470940544001</v>
          </cell>
          <cell r="E590">
            <v>31.961975975182</v>
          </cell>
          <cell r="F590">
            <v>41.393303682889503</v>
          </cell>
          <cell r="G590">
            <v>36.432437403432502</v>
          </cell>
          <cell r="H590">
            <v>48.593793053768103</v>
          </cell>
          <cell r="I590">
            <v>43.674017703196498</v>
          </cell>
          <cell r="J590">
            <v>50.277906647105802</v>
          </cell>
          <cell r="K590">
            <v>4.0874111993281801</v>
          </cell>
          <cell r="L590">
            <v>10.856614015572999</v>
          </cell>
          <cell r="M590">
            <v>8.44062668818699</v>
          </cell>
          <cell r="N590">
            <v>5.2778470154133297</v>
          </cell>
          <cell r="O590">
            <v>7.7107832273652797</v>
          </cell>
          <cell r="P590">
            <v>6.1392854385349196</v>
          </cell>
          <cell r="Q590">
            <v>6.6820389809017096</v>
          </cell>
          <cell r="R590">
            <v>11.1808755405513</v>
          </cell>
          <cell r="S590" t="e">
            <v>#N/A</v>
          </cell>
          <cell r="T590" t="str">
            <v>hypothetical protein</v>
          </cell>
          <cell r="U590" t="e">
            <v>#N/A</v>
          </cell>
          <cell r="V590" t="e">
            <v>#N/A</v>
          </cell>
        </row>
        <row r="591">
          <cell r="A591" t="str">
            <v>UMAG_00808</v>
          </cell>
          <cell r="B591">
            <v>2904</v>
          </cell>
          <cell r="C591">
            <v>32.881401050377001</v>
          </cell>
          <cell r="D591">
            <v>50.5941934959761</v>
          </cell>
          <cell r="E591">
            <v>43.765336342288201</v>
          </cell>
          <cell r="F591">
            <v>54.901600569236003</v>
          </cell>
          <cell r="G591">
            <v>61.699184707382997</v>
          </cell>
          <cell r="H591">
            <v>59.061135266445199</v>
          </cell>
          <cell r="I591">
            <v>76.972544687931105</v>
          </cell>
          <cell r="J591">
            <v>62.606285016241102</v>
          </cell>
          <cell r="K591">
            <v>1.7988349341434899</v>
          </cell>
          <cell r="L591">
            <v>8.1491142309020592</v>
          </cell>
          <cell r="M591">
            <v>27.790853564634102</v>
          </cell>
          <cell r="N591">
            <v>14.265406729003001</v>
          </cell>
          <cell r="O591">
            <v>13.919144704006399</v>
          </cell>
          <cell r="P591">
            <v>7.0038392039918698</v>
          </cell>
          <cell r="Q591">
            <v>7.2510473157861499</v>
          </cell>
          <cell r="R591">
            <v>4.5183895079972096</v>
          </cell>
          <cell r="S591" t="e">
            <v>#N/A</v>
          </cell>
          <cell r="T591" t="str">
            <v>related to BDP1 - essential subunit of RNA polymerase III transcription factor</v>
          </cell>
          <cell r="U591" t="str">
            <v>IPR009071;IPR009057;IPR001005</v>
          </cell>
          <cell r="V591" t="str">
            <v>High mobility group box domain;Homeodomain-like;SANT/Myb domain</v>
          </cell>
        </row>
        <row r="592">
          <cell r="A592" t="str">
            <v>UMAG_00810</v>
          </cell>
          <cell r="B592">
            <v>2616</v>
          </cell>
          <cell r="C592">
            <v>60.710006592163097</v>
          </cell>
          <cell r="D592">
            <v>17.846514078223901</v>
          </cell>
          <cell r="E592">
            <v>23.637554994742199</v>
          </cell>
          <cell r="F592">
            <v>45.414943904530801</v>
          </cell>
          <cell r="G592">
            <v>41.439401694114103</v>
          </cell>
          <cell r="H592">
            <v>39.513784801410203</v>
          </cell>
          <cell r="I592">
            <v>27.187190627333099</v>
          </cell>
          <cell r="J592">
            <v>22.587266682020601</v>
          </cell>
          <cell r="K592">
            <v>15.5599659770057</v>
          </cell>
          <cell r="L592">
            <v>8.5676078319619506</v>
          </cell>
          <cell r="M592">
            <v>6.5349480747889599</v>
          </cell>
          <cell r="N592">
            <v>7.1406071003080704</v>
          </cell>
          <cell r="O592">
            <v>3.2514384013654398</v>
          </cell>
          <cell r="P592">
            <v>5.5291464680493299</v>
          </cell>
          <cell r="Q592">
            <v>7.6487584216646702</v>
          </cell>
          <cell r="R592">
            <v>10.458830934415101</v>
          </cell>
          <cell r="S592" t="e">
            <v>#N/A</v>
          </cell>
          <cell r="T592" t="str">
            <v>related to ALK1 - protein kinase</v>
          </cell>
          <cell r="U592" t="str">
            <v>IPR011009;IPR024604;IPR000719</v>
          </cell>
          <cell r="V592" t="str">
            <v>Protein kinase-like domain;Domain of unknown function DUF3635;Protein kinase domain</v>
          </cell>
        </row>
        <row r="593">
          <cell r="A593" t="str">
            <v>UMAG_00811</v>
          </cell>
          <cell r="B593">
            <v>1059</v>
          </cell>
          <cell r="C593">
            <v>169.47093198333201</v>
          </cell>
          <cell r="D593">
            <v>82.338269090268099</v>
          </cell>
          <cell r="E593">
            <v>107.35865993681401</v>
          </cell>
          <cell r="F593">
            <v>125.724056568235</v>
          </cell>
          <cell r="G593">
            <v>110.34796529837701</v>
          </cell>
          <cell r="H593">
            <v>89.2048269673937</v>
          </cell>
          <cell r="I593">
            <v>73.939227183724299</v>
          </cell>
          <cell r="J593">
            <v>86.712114926456707</v>
          </cell>
          <cell r="K593">
            <v>39.967878587878403</v>
          </cell>
          <cell r="L593">
            <v>26.585214667217901</v>
          </cell>
          <cell r="M593">
            <v>33.899235656273703</v>
          </cell>
          <cell r="N593">
            <v>17.4645315152775</v>
          </cell>
          <cell r="O593">
            <v>16.724326945961401</v>
          </cell>
          <cell r="P593">
            <v>11.9616194852556</v>
          </cell>
          <cell r="Q593">
            <v>2.9868549339686599</v>
          </cell>
          <cell r="R593">
            <v>28.2850198253931</v>
          </cell>
          <cell r="S593" t="e">
            <v>#N/A</v>
          </cell>
          <cell r="T593" t="str">
            <v>related to 50S ribosomal protein L1</v>
          </cell>
          <cell r="U593" t="str">
            <v>IPR023674;IPR016094;IPR028364;IPR016095</v>
          </cell>
          <cell r="V593" t="str">
            <v>Ribosomal protein L1-like;Ribosomal protein L1, 2-layer alpha/beta-sandwich;Ribosomal protein L1/ribosomal biogenesis protein;Ribosomal protein L1, 3-layer alpha/beta-sandwich</v>
          </cell>
        </row>
        <row r="594">
          <cell r="A594" t="str">
            <v>UMAG_00812</v>
          </cell>
          <cell r="B594">
            <v>2493</v>
          </cell>
          <cell r="C594">
            <v>376.283528103283</v>
          </cell>
          <cell r="D594">
            <v>205.11160775261999</v>
          </cell>
          <cell r="E594">
            <v>261.56225590969598</v>
          </cell>
          <cell r="F594">
            <v>354.69599610697202</v>
          </cell>
          <cell r="G594">
            <v>317.87197754124003</v>
          </cell>
          <cell r="H594">
            <v>324.07664846657298</v>
          </cell>
          <cell r="I594">
            <v>301.10471932184703</v>
          </cell>
          <cell r="J594">
            <v>238.167476593684</v>
          </cell>
          <cell r="K594">
            <v>128.09793137826901</v>
          </cell>
          <cell r="L594">
            <v>34.542742670766401</v>
          </cell>
          <cell r="M594">
            <v>60.330375277812102</v>
          </cell>
          <cell r="N594">
            <v>28.3133601073663</v>
          </cell>
          <cell r="O594">
            <v>8.7456706646605102</v>
          </cell>
          <cell r="P594">
            <v>29.486933268214798</v>
          </cell>
          <cell r="Q594">
            <v>16.657925934223702</v>
          </cell>
          <cell r="R594">
            <v>23.583131352497102</v>
          </cell>
          <cell r="S594" t="e">
            <v>#N/A</v>
          </cell>
          <cell r="T594" t="str">
            <v>probable bifunctional purine biosynthetic protein ade1</v>
          </cell>
          <cell r="U594" t="str">
            <v>IPR000115;IPR011054;IPR020559;IPR010918;IPR016188;IPR016185;IPR004733;IPR020561;IPR013816;IPR020562;IPR020560;IPR013815;IPR000728;IPR011761</v>
          </cell>
          <cell r="V594" t="str">
            <v>Phosphoribosylglycinamide synthetase;Rudiment single hybrid motif;Phosphoribosylglycinamide synthetase, conserved site;AIR synthase-related protein, C-terminal domain;PurM, N-terminal-like;Pre-ATP-grasp domain;Phosphoribosylformylglycinamidine cyclo-ligase;Phosphoribosylglycinamide synthetase, ATP-grasp (A) domain;ATP-grasp fold, subdomain 2;Phosphoribosylglycinamide synthetase, N-terminal;Phosphoribosylglycinamide synthetase, C-domain;ATP-grasp fold, subdomain 1;AIR synthase related protein, N-terminal domain;ATP-grasp fold</v>
          </cell>
        </row>
        <row r="595">
          <cell r="A595" t="str">
            <v>UMAG_00813</v>
          </cell>
          <cell r="B595">
            <v>2442</v>
          </cell>
          <cell r="C595">
            <v>65.9283011163308</v>
          </cell>
          <cell r="D595">
            <v>140.57992000057899</v>
          </cell>
          <cell r="E595">
            <v>146.87036975035701</v>
          </cell>
          <cell r="F595">
            <v>78.165668472439194</v>
          </cell>
          <cell r="G595">
            <v>121.931504030951</v>
          </cell>
          <cell r="H595">
            <v>118.22795335137199</v>
          </cell>
          <cell r="I595">
            <v>117.628008563085</v>
          </cell>
          <cell r="J595">
            <v>160.63649214090401</v>
          </cell>
          <cell r="K595">
            <v>8.1433621424289093</v>
          </cell>
          <cell r="L595">
            <v>10.5281725047102</v>
          </cell>
          <cell r="M595">
            <v>17.3852046658997</v>
          </cell>
          <cell r="N595">
            <v>12.7096428405785</v>
          </cell>
          <cell r="O595">
            <v>6.6401861616793401</v>
          </cell>
          <cell r="P595">
            <v>7.1525313365338796</v>
          </cell>
          <cell r="Q595">
            <v>8.4769643257692096</v>
          </cell>
          <cell r="R595">
            <v>30.440877295120998</v>
          </cell>
          <cell r="S595" t="e">
            <v>#N/A</v>
          </cell>
          <cell r="T595" t="str">
            <v>hypothetical protein</v>
          </cell>
          <cell r="U595" t="str">
            <v>IPR001327</v>
          </cell>
          <cell r="V595" t="str">
            <v>Pyridine nucleotide-disulphide oxidoreductase, NAD-binding domain</v>
          </cell>
        </row>
        <row r="596">
          <cell r="A596" t="str">
            <v>UMAG_00815</v>
          </cell>
          <cell r="B596">
            <v>1806</v>
          </cell>
          <cell r="C596">
            <v>64.378102006179304</v>
          </cell>
          <cell r="D596">
            <v>134.36611070737101</v>
          </cell>
          <cell r="E596">
            <v>242.401777475947</v>
          </cell>
          <cell r="F596">
            <v>42.6194788763883</v>
          </cell>
          <cell r="G596">
            <v>81.401795766190403</v>
          </cell>
          <cell r="H596">
            <v>93.212712177125596</v>
          </cell>
          <cell r="I596">
            <v>101.197349988627</v>
          </cell>
          <cell r="J596">
            <v>176.052083194749</v>
          </cell>
          <cell r="K596">
            <v>61.470848242042997</v>
          </cell>
          <cell r="L596">
            <v>27.9583178385605</v>
          </cell>
          <cell r="M596">
            <v>7.4984966548169298</v>
          </cell>
          <cell r="N596">
            <v>7.3970166918489397</v>
          </cell>
          <cell r="O596">
            <v>17.996973194148499</v>
          </cell>
          <cell r="P596">
            <v>3.87148225809104</v>
          </cell>
          <cell r="Q596">
            <v>24.985363044192098</v>
          </cell>
          <cell r="R596">
            <v>35.2108065786949</v>
          </cell>
          <cell r="S596" t="e">
            <v>#N/A</v>
          </cell>
          <cell r="T596" t="str">
            <v>related to multidrug resistant protein</v>
          </cell>
          <cell r="U596" t="str">
            <v>IPR020846;IPR011701</v>
          </cell>
          <cell r="V596" t="str">
            <v>Major facilitator superfamily domain;Major facilitator superfamily</v>
          </cell>
        </row>
        <row r="597">
          <cell r="A597" t="str">
            <v>UMAG_00816</v>
          </cell>
          <cell r="B597">
            <v>1080</v>
          </cell>
          <cell r="C597">
            <v>42.217669036788202</v>
          </cell>
          <cell r="D597">
            <v>408.106053863152</v>
          </cell>
          <cell r="E597">
            <v>1781.2381164988301</v>
          </cell>
          <cell r="F597">
            <v>4227.0932416753903</v>
          </cell>
          <cell r="G597">
            <v>3346.1345880608501</v>
          </cell>
          <cell r="H597">
            <v>3140.4244238469901</v>
          </cell>
          <cell r="I597">
            <v>3152.4970248982199</v>
          </cell>
          <cell r="J597">
            <v>2573.8899248010598</v>
          </cell>
          <cell r="K597">
            <v>50.0358146568527</v>
          </cell>
          <cell r="L597">
            <v>155.75301827143701</v>
          </cell>
          <cell r="M597">
            <v>528.27674974471995</v>
          </cell>
          <cell r="N597">
            <v>239.631241549647</v>
          </cell>
          <cell r="O597">
            <v>302.87355577493503</v>
          </cell>
          <cell r="P597">
            <v>203.92099859711701</v>
          </cell>
          <cell r="Q597">
            <v>825.24666702309196</v>
          </cell>
          <cell r="R597">
            <v>616.12569425427603</v>
          </cell>
          <cell r="S597" t="e">
            <v>#N/A</v>
          </cell>
          <cell r="T597" t="str">
            <v>probable thiamine biosynthesis protein nmt1</v>
          </cell>
          <cell r="U597" t="str">
            <v>IPR027939;IPR015168</v>
          </cell>
          <cell r="V597" t="str">
            <v>NMT1/THI5 family;SsuA/THI5-like</v>
          </cell>
        </row>
        <row r="598">
          <cell r="A598" t="str">
            <v>UMAG_00817</v>
          </cell>
          <cell r="B598">
            <v>1449</v>
          </cell>
          <cell r="C598">
            <v>73.905339502949801</v>
          </cell>
          <cell r="D598">
            <v>54.468971195633699</v>
          </cell>
          <cell r="E598">
            <v>48.864114163737298</v>
          </cell>
          <cell r="F598">
            <v>68.489289104908593</v>
          </cell>
          <cell r="G598">
            <v>100.085099064738</v>
          </cell>
          <cell r="H598">
            <v>91.529476323962697</v>
          </cell>
          <cell r="I598">
            <v>94.614453652728898</v>
          </cell>
          <cell r="J598">
            <v>77.168532924637304</v>
          </cell>
          <cell r="K598">
            <v>20.015481801494602</v>
          </cell>
          <cell r="L598">
            <v>10.7427311899879</v>
          </cell>
          <cell r="M598">
            <v>12.5546315684145</v>
          </cell>
          <cell r="N598">
            <v>12.7959720670581</v>
          </cell>
          <cell r="O598">
            <v>19.1050347243788</v>
          </cell>
          <cell r="P598">
            <v>6.6510370345452596</v>
          </cell>
          <cell r="Q598">
            <v>15.240553857553</v>
          </cell>
          <cell r="R598">
            <v>2.0051572974451202</v>
          </cell>
          <cell r="S598" t="e">
            <v>#N/A</v>
          </cell>
          <cell r="T598" t="str">
            <v>probable COP9 signalosome complex subunit 2</v>
          </cell>
          <cell r="U598" t="str">
            <v>IPR013143;IPR000717;IPR011991</v>
          </cell>
          <cell r="V598" t="str">
            <v>PCI/PINT associated module;Proteasome component (PCI) domain;Winged helix-turn-helix DNA-binding domain</v>
          </cell>
        </row>
        <row r="599">
          <cell r="A599" t="str">
            <v>UMAG_00821</v>
          </cell>
          <cell r="B599">
            <v>360</v>
          </cell>
          <cell r="C599">
            <v>1.6982715457769599E-2</v>
          </cell>
          <cell r="D599">
            <v>0</v>
          </cell>
          <cell r="E599">
            <v>0</v>
          </cell>
          <cell r="F599">
            <v>0</v>
          </cell>
          <cell r="G599">
            <v>0.68882843018592499</v>
          </cell>
          <cell r="H599">
            <v>0</v>
          </cell>
          <cell r="I599">
            <v>0</v>
          </cell>
          <cell r="J599">
            <v>0</v>
          </cell>
          <cell r="K599">
            <v>2.9414926023342301E-2</v>
          </cell>
          <cell r="L599">
            <v>0</v>
          </cell>
          <cell r="M599">
            <v>0</v>
          </cell>
          <cell r="N599">
            <v>0</v>
          </cell>
          <cell r="O599">
            <v>1.1930858387799299</v>
          </cell>
          <cell r="P599">
            <v>0</v>
          </cell>
          <cell r="Q599">
            <v>0</v>
          </cell>
          <cell r="R599">
            <v>0</v>
          </cell>
          <cell r="S599" t="e">
            <v>#N/A</v>
          </cell>
          <cell r="T599" t="str">
            <v>hypothetical protein</v>
          </cell>
          <cell r="U599" t="e">
            <v>#N/A</v>
          </cell>
          <cell r="V599" t="e">
            <v>#N/A</v>
          </cell>
        </row>
        <row r="600">
          <cell r="A600" t="str">
            <v>UMAG_00822</v>
          </cell>
          <cell r="B600">
            <v>1233</v>
          </cell>
          <cell r="C600">
            <v>4.6960177695437297E-2</v>
          </cell>
          <cell r="D600">
            <v>0</v>
          </cell>
          <cell r="E600">
            <v>0</v>
          </cell>
          <cell r="F600">
            <v>0.47746294066711098</v>
          </cell>
          <cell r="G600">
            <v>1.4277716582981801</v>
          </cell>
          <cell r="H600">
            <v>1.0278092645771799</v>
          </cell>
          <cell r="I600">
            <v>5.6648912613791804</v>
          </cell>
          <cell r="J600">
            <v>1.8718638254148801</v>
          </cell>
          <cell r="K600">
            <v>3.58373239418594E-3</v>
          </cell>
          <cell r="L600">
            <v>0</v>
          </cell>
          <cell r="M600">
            <v>0</v>
          </cell>
          <cell r="N600">
            <v>0.82699007196667995</v>
          </cell>
          <cell r="O600">
            <v>1.2387694661900801</v>
          </cell>
          <cell r="P600">
            <v>1.78021786673767</v>
          </cell>
          <cell r="Q600">
            <v>4.4886001010159502</v>
          </cell>
          <cell r="R600">
            <v>1.63245270640087</v>
          </cell>
          <cell r="S600" t="e">
            <v>#N/A</v>
          </cell>
          <cell r="T600" t="str">
            <v>hypothetical protein</v>
          </cell>
          <cell r="U600" t="str">
            <v>IPR000028</v>
          </cell>
          <cell r="V600" t="str">
            <v>Chloroperoxidase</v>
          </cell>
        </row>
        <row r="601">
          <cell r="A601" t="str">
            <v>UMAG_00823</v>
          </cell>
          <cell r="B601">
            <v>690</v>
          </cell>
          <cell r="C601">
            <v>14.608045117645799</v>
          </cell>
          <cell r="D601">
            <v>39.2267541028056</v>
          </cell>
          <cell r="E601">
            <v>31.240952433773799</v>
          </cell>
          <cell r="F601">
            <v>3.6964421502396201</v>
          </cell>
          <cell r="G601">
            <v>17.3889457843473</v>
          </cell>
          <cell r="H601">
            <v>27.019957309073401</v>
          </cell>
          <cell r="I601">
            <v>30.839575896518198</v>
          </cell>
          <cell r="J601">
            <v>30.3500705438511</v>
          </cell>
          <cell r="K601">
            <v>2.69206214799387</v>
          </cell>
          <cell r="L601">
            <v>12.76738037038</v>
          </cell>
          <cell r="M601">
            <v>10.4919114118176</v>
          </cell>
          <cell r="N601">
            <v>3.3843416903758401</v>
          </cell>
          <cell r="O601">
            <v>4.3220234422770698</v>
          </cell>
          <cell r="P601">
            <v>2.04174836643692</v>
          </cell>
          <cell r="Q601">
            <v>3.6969917866557198</v>
          </cell>
          <cell r="R601">
            <v>2.20840563253096</v>
          </cell>
          <cell r="S601" t="e">
            <v>#N/A</v>
          </cell>
          <cell r="T601" t="str">
            <v>hypothetical protein</v>
          </cell>
          <cell r="U601" t="e">
            <v>#N/A</v>
          </cell>
          <cell r="V601" t="e">
            <v>#N/A</v>
          </cell>
        </row>
        <row r="602">
          <cell r="A602" t="str">
            <v>UMAG_00824</v>
          </cell>
          <cell r="B602">
            <v>540</v>
          </cell>
          <cell r="C602">
            <v>0.231850234267619</v>
          </cell>
          <cell r="D602">
            <v>58.758975511089503</v>
          </cell>
          <cell r="E602">
            <v>25.220604817684499</v>
          </cell>
          <cell r="F602">
            <v>0.88571279047806695</v>
          </cell>
          <cell r="G602">
            <v>2.0282703992274</v>
          </cell>
          <cell r="H602">
            <v>2.01976751330246</v>
          </cell>
          <cell r="I602">
            <v>4.4249827220811699</v>
          </cell>
          <cell r="J602">
            <v>22.578976990316399</v>
          </cell>
          <cell r="K602">
            <v>6.6766174441212994E-2</v>
          </cell>
          <cell r="L602">
            <v>16.289922904302799</v>
          </cell>
          <cell r="M602">
            <v>12.9052669459372</v>
          </cell>
          <cell r="N602">
            <v>1.53409955402162</v>
          </cell>
          <cell r="O602">
            <v>0.21028731419212801</v>
          </cell>
          <cell r="P602">
            <v>0.99615119915982597</v>
          </cell>
          <cell r="Q602">
            <v>1.59773387885019</v>
          </cell>
          <cell r="R602">
            <v>7.7013338970852603</v>
          </cell>
          <cell r="S602" t="e">
            <v>#N/A</v>
          </cell>
          <cell r="T602" t="str">
            <v>hypothetical protein</v>
          </cell>
          <cell r="U602" t="e">
            <v>#N/A</v>
          </cell>
          <cell r="V602" t="e">
            <v>#N/A</v>
          </cell>
        </row>
        <row r="603">
          <cell r="A603" t="str">
            <v>UMAG_00825</v>
          </cell>
          <cell r="B603">
            <v>354</v>
          </cell>
          <cell r="C603">
            <v>0</v>
          </cell>
          <cell r="D603">
            <v>14.7663359887051</v>
          </cell>
          <cell r="E603">
            <v>7.1604755956433399</v>
          </cell>
          <cell r="F603">
            <v>0.49405339134815202</v>
          </cell>
          <cell r="G603">
            <v>0</v>
          </cell>
          <cell r="H603">
            <v>2.01976751330246</v>
          </cell>
          <cell r="I603">
            <v>0.75758703399456395</v>
          </cell>
          <cell r="J603">
            <v>3.08345726600546</v>
          </cell>
          <cell r="K603">
            <v>0</v>
          </cell>
          <cell r="L603">
            <v>7.2004353343525702</v>
          </cell>
          <cell r="M603">
            <v>6.9576908986876598</v>
          </cell>
          <cell r="N603">
            <v>0.85572557546670902</v>
          </cell>
          <cell r="O603">
            <v>0</v>
          </cell>
          <cell r="P603">
            <v>0.99615119915982597</v>
          </cell>
          <cell r="Q603">
            <v>0.70618075024023597</v>
          </cell>
          <cell r="R603">
            <v>1.2574187316394501</v>
          </cell>
          <cell r="S603" t="e">
            <v>#N/A</v>
          </cell>
          <cell r="T603" t="str">
            <v>hypothetical protein</v>
          </cell>
          <cell r="U603" t="e">
            <v>#N/A</v>
          </cell>
          <cell r="V603" t="e">
            <v>#N/A</v>
          </cell>
        </row>
        <row r="604">
          <cell r="A604" t="str">
            <v>UMAG_00827</v>
          </cell>
          <cell r="B604">
            <v>420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 t="e">
            <v>#N/A</v>
          </cell>
          <cell r="T604" t="str">
            <v>hypothetical protein</v>
          </cell>
          <cell r="U604" t="e">
            <v>#N/A</v>
          </cell>
          <cell r="V604" t="e">
            <v>#N/A</v>
          </cell>
        </row>
        <row r="605">
          <cell r="A605" t="str">
            <v>UMAG_00829</v>
          </cell>
          <cell r="B605">
            <v>441</v>
          </cell>
          <cell r="C605">
            <v>0.30169443583996097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0.11703213930127999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 t="e">
            <v>#N/A</v>
          </cell>
          <cell r="T605" t="str">
            <v>hypothetical protein</v>
          </cell>
          <cell r="U605" t="str">
            <v>IPR001129;IPR023352</v>
          </cell>
          <cell r="V605" t="str">
            <v>Membrane-associated, eicosanoid/glutathione metabolism (MAPEG) protein;Membrane associated eicosanoid/glutathione metabolism-like domain</v>
          </cell>
        </row>
        <row r="606">
          <cell r="A606" t="str">
            <v>UMAG_00830</v>
          </cell>
          <cell r="B606">
            <v>915</v>
          </cell>
          <cell r="C606">
            <v>17.107598944816001</v>
          </cell>
          <cell r="D606">
            <v>77.563256606316898</v>
          </cell>
          <cell r="E606">
            <v>68.342398624477397</v>
          </cell>
          <cell r="F606">
            <v>40.061883209040403</v>
          </cell>
          <cell r="G606">
            <v>35.769923957981</v>
          </cell>
          <cell r="H606">
            <v>39.3953815743577</v>
          </cell>
          <cell r="I606">
            <v>34.042383123693803</v>
          </cell>
          <cell r="J606">
            <v>128.77614246447999</v>
          </cell>
          <cell r="K606">
            <v>2.99357656243162</v>
          </cell>
          <cell r="L606">
            <v>19.538754058348601</v>
          </cell>
          <cell r="M606">
            <v>16.692415517527898</v>
          </cell>
          <cell r="N606">
            <v>2.5305070023310101</v>
          </cell>
          <cell r="O606">
            <v>2.9054374843771198</v>
          </cell>
          <cell r="P606">
            <v>16.966793992998898</v>
          </cell>
          <cell r="Q606">
            <v>16.255437261107801</v>
          </cell>
          <cell r="R606">
            <v>27.453328577187399</v>
          </cell>
          <cell r="S606" t="e">
            <v>#N/A</v>
          </cell>
          <cell r="T606" t="str">
            <v>hypothetical protein</v>
          </cell>
          <cell r="U606" t="str">
            <v>IPR016040;IPR008030</v>
          </cell>
          <cell r="V606" t="str">
            <v>NAD(P)-binding domain;NmrA-like domain</v>
          </cell>
        </row>
        <row r="607">
          <cell r="A607" t="str">
            <v>UMAG_00831</v>
          </cell>
          <cell r="B607">
            <v>597</v>
          </cell>
          <cell r="C607">
            <v>20.515476488387801</v>
          </cell>
          <cell r="D607">
            <v>819.08534625289496</v>
          </cell>
          <cell r="E607">
            <v>850.20748293999497</v>
          </cell>
          <cell r="F607">
            <v>54.128142101343201</v>
          </cell>
          <cell r="G607">
            <v>42.158817948950499</v>
          </cell>
          <cell r="H607">
            <v>30.313503092925799</v>
          </cell>
          <cell r="I607">
            <v>25.4336602210624</v>
          </cell>
          <cell r="J607">
            <v>258.78755238729201</v>
          </cell>
          <cell r="K607">
            <v>13.6817371392233</v>
          </cell>
          <cell r="L607">
            <v>59.305796123269999</v>
          </cell>
          <cell r="M607">
            <v>344.45318442626598</v>
          </cell>
          <cell r="N607">
            <v>38.276992858358703</v>
          </cell>
          <cell r="O607">
            <v>23.004210202606</v>
          </cell>
          <cell r="P607">
            <v>19.1691140464131</v>
          </cell>
          <cell r="Q607">
            <v>9.6793880840877407</v>
          </cell>
          <cell r="R607">
            <v>131.53846695576101</v>
          </cell>
          <cell r="S607" t="e">
            <v>#N/A</v>
          </cell>
          <cell r="T607" t="str">
            <v>hypothetical protein</v>
          </cell>
          <cell r="U607" t="e">
            <v>#N/A</v>
          </cell>
          <cell r="V607" t="e">
            <v>#N/A</v>
          </cell>
        </row>
        <row r="608">
          <cell r="A608" t="str">
            <v>UMAG_00832</v>
          </cell>
          <cell r="B608">
            <v>1983</v>
          </cell>
          <cell r="C608">
            <v>58.846499791846803</v>
          </cell>
          <cell r="D608">
            <v>49.5965944812732</v>
          </cell>
          <cell r="E608">
            <v>49.821484505116103</v>
          </cell>
          <cell r="F608">
            <v>26.837049628337599</v>
          </cell>
          <cell r="G608">
            <v>51.165420228701898</v>
          </cell>
          <cell r="H608">
            <v>43.261295964997998</v>
          </cell>
          <cell r="I608">
            <v>41.2315201355064</v>
          </cell>
          <cell r="J608">
            <v>49.938401619144699</v>
          </cell>
          <cell r="K608">
            <v>4.0190353132160199</v>
          </cell>
          <cell r="L608">
            <v>9.6179994474546593</v>
          </cell>
          <cell r="M608">
            <v>3.7334828900305799</v>
          </cell>
          <cell r="N608">
            <v>4.9068792082926604</v>
          </cell>
          <cell r="O608">
            <v>8.0751517165981692</v>
          </cell>
          <cell r="P608">
            <v>5.3054030941725401</v>
          </cell>
          <cell r="Q608">
            <v>6.7467446530769903</v>
          </cell>
          <cell r="R608">
            <v>12.8573954262509</v>
          </cell>
          <cell r="S608" t="e">
            <v>#N/A</v>
          </cell>
          <cell r="T608" t="str">
            <v>hypothetical protein</v>
          </cell>
          <cell r="U608" t="e">
            <v>#N/A</v>
          </cell>
          <cell r="V608" t="e">
            <v>#N/A</v>
          </cell>
        </row>
        <row r="609">
          <cell r="A609" t="str">
            <v>UMAG_00833</v>
          </cell>
          <cell r="B609">
            <v>1275</v>
          </cell>
          <cell r="C609">
            <v>527.78712961148597</v>
          </cell>
          <cell r="D609">
            <v>308.29948534148201</v>
          </cell>
          <cell r="E609">
            <v>329.18768365274798</v>
          </cell>
          <cell r="F609">
            <v>315.54231776536199</v>
          </cell>
          <cell r="G609">
            <v>313.14701412006201</v>
          </cell>
          <cell r="H609">
            <v>342.68850573863699</v>
          </cell>
          <cell r="I609">
            <v>348.10962914994599</v>
          </cell>
          <cell r="J609">
            <v>357.39740857002897</v>
          </cell>
          <cell r="K609">
            <v>143.37796287343599</v>
          </cell>
          <cell r="L609">
            <v>77.907509396928006</v>
          </cell>
          <cell r="M609">
            <v>56.483464715602203</v>
          </cell>
          <cell r="N609">
            <v>11.385140702055599</v>
          </cell>
          <cell r="O609">
            <v>20.9994371190793</v>
          </cell>
          <cell r="P609">
            <v>30.832196881306601</v>
          </cell>
          <cell r="Q609">
            <v>17.1260477465195</v>
          </cell>
          <cell r="R609">
            <v>19.690911869690101</v>
          </cell>
          <cell r="S609" t="str">
            <v>rpt6</v>
          </cell>
          <cell r="T609" t="str">
            <v>probable RPT6 - 26S proteasome regulatory subunit</v>
          </cell>
          <cell r="U609" t="str">
            <v>IPR003960;IPR027417;IPR005937;IPR003959;IPR003593</v>
          </cell>
          <cell r="V609" t="str">
            <v>ATPase, AAA-type, conserved site;P-loop containing nucleoside triphosphate hydrolase;26S proteasome subunit P45;ATPase, AAA-type, core;AAA+ ATPase domain</v>
          </cell>
        </row>
        <row r="610">
          <cell r="A610" t="str">
            <v>UMAG_00835</v>
          </cell>
          <cell r="B610">
            <v>2442</v>
          </cell>
          <cell r="C610">
            <v>87.564720268865599</v>
          </cell>
          <cell r="D610">
            <v>180.65023277559499</v>
          </cell>
          <cell r="E610">
            <v>120.87515222946899</v>
          </cell>
          <cell r="F610">
            <v>106.773944631725</v>
          </cell>
          <cell r="G610">
            <v>103.000141914314</v>
          </cell>
          <cell r="H610">
            <v>119.045758441434</v>
          </cell>
          <cell r="I610">
            <v>124.891457441192</v>
          </cell>
          <cell r="J610">
            <v>101.748431759909</v>
          </cell>
          <cell r="K610">
            <v>38.596293885695601</v>
          </cell>
          <cell r="L610">
            <v>71.068288839584994</v>
          </cell>
          <cell r="M610">
            <v>33.517872989207497</v>
          </cell>
          <cell r="N610">
            <v>15.380293079463099</v>
          </cell>
          <cell r="O610">
            <v>9.1847225720887895</v>
          </cell>
          <cell r="P610">
            <v>23.264793043672999</v>
          </cell>
          <cell r="Q610">
            <v>4.4888099055089201</v>
          </cell>
          <cell r="R610">
            <v>16.4963137718415</v>
          </cell>
          <cell r="S610" t="e">
            <v>#N/A</v>
          </cell>
          <cell r="T610" t="str">
            <v>related to RRP3 - protein involved in rRNA processing</v>
          </cell>
          <cell r="U610" t="str">
            <v>IPR027417;IPR011545;IPR014001;IPR001650</v>
          </cell>
          <cell r="V610" t="str">
            <v>P-loop containing nucleoside triphosphate hydrolase;DEAD/DEAH box helicase domain;Helicase superfamily 1/2, ATP-binding domain;Helicase, C-terminal</v>
          </cell>
        </row>
        <row r="611">
          <cell r="A611" t="str">
            <v>UMAG_00836</v>
          </cell>
          <cell r="B611">
            <v>2655</v>
          </cell>
          <cell r="C611">
            <v>96.251098947805701</v>
          </cell>
          <cell r="D611">
            <v>52.1434599762567</v>
          </cell>
          <cell r="E611">
            <v>52.0192931721025</v>
          </cell>
          <cell r="F611">
            <v>52.878566464936199</v>
          </cell>
          <cell r="G611">
            <v>49.964422746843503</v>
          </cell>
          <cell r="H611">
            <v>54.666854295542201</v>
          </cell>
          <cell r="I611">
            <v>57.492525409236698</v>
          </cell>
          <cell r="J611">
            <v>48.867623231004998</v>
          </cell>
          <cell r="K611">
            <v>13.7960859439186</v>
          </cell>
          <cell r="L611">
            <v>10.4154968156693</v>
          </cell>
          <cell r="M611">
            <v>9.0588353842384493</v>
          </cell>
          <cell r="N611">
            <v>11.1698101955468</v>
          </cell>
          <cell r="O611">
            <v>6.7955139359068903</v>
          </cell>
          <cell r="P611">
            <v>6.7153931592943596</v>
          </cell>
          <cell r="Q611">
            <v>11.1427250732033</v>
          </cell>
          <cell r="R611">
            <v>2.56031274205926</v>
          </cell>
          <cell r="S611" t="e">
            <v>#N/A</v>
          </cell>
          <cell r="T611" t="str">
            <v>hypothetical protein</v>
          </cell>
          <cell r="U611" t="str">
            <v>IPR007244</v>
          </cell>
          <cell r="V611" t="str">
            <v>NatC N(alpha)-terminal acetyltransferase, Mak10 subunit</v>
          </cell>
        </row>
        <row r="612">
          <cell r="A612" t="str">
            <v>UMAG_00837</v>
          </cell>
          <cell r="B612">
            <v>2046</v>
          </cell>
          <cell r="C612">
            <v>3.8711397639807901</v>
          </cell>
          <cell r="D612">
            <v>289.98641870810201</v>
          </cell>
          <cell r="E612">
            <v>159.87355048787299</v>
          </cell>
          <cell r="F612">
            <v>29.375203556872499</v>
          </cell>
          <cell r="G612">
            <v>31.351558501632699</v>
          </cell>
          <cell r="H612">
            <v>29.016663000933999</v>
          </cell>
          <cell r="I612">
            <v>36.246934673598702</v>
          </cell>
          <cell r="J612">
            <v>124.79857471259599</v>
          </cell>
          <cell r="K612">
            <v>1.58198104190027</v>
          </cell>
          <cell r="L612">
            <v>85.231530798959596</v>
          </cell>
          <cell r="M612">
            <v>57.547589668320597</v>
          </cell>
          <cell r="N612">
            <v>8.1469539793656907</v>
          </cell>
          <cell r="O612">
            <v>7.6344785258199304</v>
          </cell>
          <cell r="P612">
            <v>4.2633826638206704</v>
          </cell>
          <cell r="Q612">
            <v>8.8067256926485005</v>
          </cell>
          <cell r="R612">
            <v>40.392416094566499</v>
          </cell>
          <cell r="S612" t="str">
            <v>afu2</v>
          </cell>
          <cell r="T612" t="str">
            <v>related to Alpha-L-arabinofuranosidase I precursor</v>
          </cell>
          <cell r="U612" t="str">
            <v>IPR010720;IPR017853;IPR008979</v>
          </cell>
          <cell r="V612" t="str">
            <v>Alpha-L-arabinofuranosidase, C-terminal;Glycoside hydrolase superfamily;Galactose-binding domain-like</v>
          </cell>
        </row>
        <row r="613">
          <cell r="A613" t="str">
            <v>UMAG_00840</v>
          </cell>
          <cell r="B613">
            <v>1839</v>
          </cell>
          <cell r="C613">
            <v>94.262551583570101</v>
          </cell>
          <cell r="D613">
            <v>24.943059405310301</v>
          </cell>
          <cell r="E613">
            <v>6.2150139568857297</v>
          </cell>
          <cell r="F613">
            <v>0.93690978658718505</v>
          </cell>
          <cell r="G613">
            <v>3.4059272595992498</v>
          </cell>
          <cell r="H613">
            <v>6.4086233944570399</v>
          </cell>
          <cell r="I613">
            <v>3.7775839636623099</v>
          </cell>
          <cell r="J613">
            <v>3.8306313004643</v>
          </cell>
          <cell r="K613">
            <v>29.2967260109716</v>
          </cell>
          <cell r="L613">
            <v>23.309443756161599</v>
          </cell>
          <cell r="M613">
            <v>7.9482897934076497</v>
          </cell>
          <cell r="N613">
            <v>0.81501380913207699</v>
          </cell>
          <cell r="O613">
            <v>2.4281633081257099</v>
          </cell>
          <cell r="P613">
            <v>1.0994912322602</v>
          </cell>
          <cell r="Q613">
            <v>1.8504685154871401</v>
          </cell>
          <cell r="R613">
            <v>0.515446841086176</v>
          </cell>
          <cell r="S613" t="e">
            <v>#N/A</v>
          </cell>
          <cell r="T613" t="str">
            <v>hypothetical protein</v>
          </cell>
          <cell r="U613" t="str">
            <v>IPR020846;IPR011701</v>
          </cell>
          <cell r="V613" t="str">
            <v>Major facilitator superfamily domain;Major facilitator superfamily</v>
          </cell>
        </row>
        <row r="614">
          <cell r="A614" t="str">
            <v>UMAG_00841</v>
          </cell>
          <cell r="B614">
            <v>2664</v>
          </cell>
          <cell r="C614">
            <v>36.766922274972799</v>
          </cell>
          <cell r="D614">
            <v>115.446966631319</v>
          </cell>
          <cell r="E614">
            <v>161.39194163375001</v>
          </cell>
          <cell r="F614">
            <v>63.363309420799602</v>
          </cell>
          <cell r="G614">
            <v>113.70377776005</v>
          </cell>
          <cell r="H614">
            <v>115.254663958414</v>
          </cell>
          <cell r="I614">
            <v>96.461635649069905</v>
          </cell>
          <cell r="J614">
            <v>113.401885344706</v>
          </cell>
          <cell r="K614">
            <v>9.5638854493913694</v>
          </cell>
          <cell r="L614">
            <v>41.450239542921402</v>
          </cell>
          <cell r="M614">
            <v>24.553128286318501</v>
          </cell>
          <cell r="N614">
            <v>20.117583513812399</v>
          </cell>
          <cell r="O614">
            <v>12.5520678958893</v>
          </cell>
          <cell r="P614">
            <v>16.218745400404298</v>
          </cell>
          <cell r="Q614">
            <v>4.9038796261937696</v>
          </cell>
          <cell r="R614">
            <v>6.4455218479650904</v>
          </cell>
          <cell r="S614" t="e">
            <v>#N/A</v>
          </cell>
          <cell r="T614" t="str">
            <v>hypothetical protein</v>
          </cell>
          <cell r="U614" t="str">
            <v>IPR001138</v>
          </cell>
          <cell r="V614" t="str">
            <v>Zn(2)-C6 fungal-type DNA-binding domain</v>
          </cell>
        </row>
        <row r="615">
          <cell r="A615" t="str">
            <v>UMAG_00842</v>
          </cell>
          <cell r="B615">
            <v>1728</v>
          </cell>
          <cell r="C615">
            <v>2.0066803843800201</v>
          </cell>
          <cell r="D615">
            <v>45.025336780215497</v>
          </cell>
          <cell r="E615">
            <v>43.416770493642801</v>
          </cell>
          <cell r="F615">
            <v>10.5274856125806</v>
          </cell>
          <cell r="G615">
            <v>8.9522544208745405</v>
          </cell>
          <cell r="H615">
            <v>6.7874006676535403</v>
          </cell>
          <cell r="I615">
            <v>7.8766610716073897</v>
          </cell>
          <cell r="J615">
            <v>24.129900933823201</v>
          </cell>
          <cell r="K615">
            <v>1.08678593849786</v>
          </cell>
          <cell r="L615">
            <v>25.197930136734399</v>
          </cell>
          <cell r="M615">
            <v>21.855896712308098</v>
          </cell>
          <cell r="N615">
            <v>10.0129224180466</v>
          </cell>
          <cell r="O615">
            <v>5.8898830653134704</v>
          </cell>
          <cell r="P615">
            <v>3.9456241909511101</v>
          </cell>
          <cell r="Q615">
            <v>3.8001919821633798</v>
          </cell>
          <cell r="R615">
            <v>19.428818277677699</v>
          </cell>
          <cell r="S615" t="e">
            <v>#N/A</v>
          </cell>
          <cell r="T615" t="str">
            <v>probable aflatoxin efflux pump AFLT</v>
          </cell>
          <cell r="U615" t="str">
            <v>IPR020846;IPR011701;IPR001411</v>
          </cell>
          <cell r="V615" t="str">
            <v>Major facilitator superfamily domain;Major facilitator superfamily;Tetracycline resistance protein TetB/drug resistance transporter</v>
          </cell>
        </row>
        <row r="616">
          <cell r="A616" t="str">
            <v>UMAG_00844</v>
          </cell>
          <cell r="B616">
            <v>888</v>
          </cell>
          <cell r="C616">
            <v>800.83544027324501</v>
          </cell>
          <cell r="D616">
            <v>479.05071089689898</v>
          </cell>
          <cell r="E616">
            <v>528.20246239160497</v>
          </cell>
          <cell r="F616">
            <v>354.65792848246798</v>
          </cell>
          <cell r="G616">
            <v>420.65548751733598</v>
          </cell>
          <cell r="H616">
            <v>399.66061924161602</v>
          </cell>
          <cell r="I616">
            <v>442.98834006182102</v>
          </cell>
          <cell r="J616">
            <v>509.92240731372499</v>
          </cell>
          <cell r="K616">
            <v>42.2094867241304</v>
          </cell>
          <cell r="L616">
            <v>63.769146529551101</v>
          </cell>
          <cell r="M616">
            <v>15.3367144199521</v>
          </cell>
          <cell r="N616">
            <v>38.572346848529001</v>
          </cell>
          <cell r="O616">
            <v>32.564214956317898</v>
          </cell>
          <cell r="P616">
            <v>22.680409286961801</v>
          </cell>
          <cell r="Q616">
            <v>45.375427503261797</v>
          </cell>
          <cell r="R616">
            <v>34.870425554738603</v>
          </cell>
          <cell r="S616" t="str">
            <v>sdh2</v>
          </cell>
          <cell r="T616" t="str">
            <v>succinate dehydrogenase [ubiquinone] iron-sulfur protein</v>
          </cell>
          <cell r="U616" t="str">
            <v>IPR006058;IPR009051;IPR017900;IPR001041;IPR004489;IPR012675;IPR025192;IPR017896</v>
          </cell>
          <cell r="V616" t="str">
            <v>2Fe-2S ferredoxin, iron-sulphur binding site;Alpha-helical ferredoxin;4Fe-4S ferredoxin, iron-sulphur binding, conserved site;2Fe-2S ferredoxin-type domain;Succinate dehydrogenase/fumarate reductase iron-sulphur protein;Beta-grasp domain;Succinate dehydogenase/fumarate reductase N-terminal;4Fe-4S ferredoxin-type, iron-sulphur binding domain</v>
          </cell>
        </row>
        <row r="617">
          <cell r="A617" t="str">
            <v>UMAG_00847</v>
          </cell>
          <cell r="B617">
            <v>2349</v>
          </cell>
          <cell r="C617">
            <v>13.7438444847688</v>
          </cell>
          <cell r="D617">
            <v>104.15455822127301</v>
          </cell>
          <cell r="E617">
            <v>108.954606527479</v>
          </cell>
          <cell r="F617">
            <v>139.71856930965299</v>
          </cell>
          <cell r="G617">
            <v>101.874776932982</v>
          </cell>
          <cell r="H617">
            <v>98.288644463738905</v>
          </cell>
          <cell r="I617">
            <v>114.31958910794501</v>
          </cell>
          <cell r="J617">
            <v>87.283545485587595</v>
          </cell>
          <cell r="K617">
            <v>7.6494545958669704</v>
          </cell>
          <cell r="L617">
            <v>35.693574171615801</v>
          </cell>
          <cell r="M617">
            <v>48.689986457054303</v>
          </cell>
          <cell r="N617">
            <v>9.5739281189900804</v>
          </cell>
          <cell r="O617">
            <v>25.204238237095499</v>
          </cell>
          <cell r="P617">
            <v>13.540481260419901</v>
          </cell>
          <cell r="Q617">
            <v>27.540728634968499</v>
          </cell>
          <cell r="R617">
            <v>15.815498880375401</v>
          </cell>
          <cell r="S617" t="e">
            <v>#N/A</v>
          </cell>
          <cell r="T617" t="str">
            <v>hypothetical protein</v>
          </cell>
          <cell r="U617" t="e">
            <v>#N/A</v>
          </cell>
          <cell r="V617" t="e">
            <v>#N/A</v>
          </cell>
        </row>
        <row r="618">
          <cell r="A618" t="str">
            <v>UMAG_00848</v>
          </cell>
          <cell r="B618">
            <v>1719</v>
          </cell>
          <cell r="C618">
            <v>106.186654619305</v>
          </cell>
          <cell r="D618">
            <v>63.009903207175199</v>
          </cell>
          <cell r="E618">
            <v>65.807932811466799</v>
          </cell>
          <cell r="F618">
            <v>67.100969058686402</v>
          </cell>
          <cell r="G618">
            <v>94.209252959627605</v>
          </cell>
          <cell r="H618">
            <v>86.389460493620206</v>
          </cell>
          <cell r="I618">
            <v>94.031179132052699</v>
          </cell>
          <cell r="J618">
            <v>78.765499600260597</v>
          </cell>
          <cell r="K618">
            <v>32.357611230734598</v>
          </cell>
          <cell r="L618">
            <v>14.2594079276955</v>
          </cell>
          <cell r="M618">
            <v>13.7698051936509</v>
          </cell>
          <cell r="N618">
            <v>11.209609884430099</v>
          </cell>
          <cell r="O618">
            <v>10.9779307407945</v>
          </cell>
          <cell r="P618">
            <v>10.463914051078399</v>
          </cell>
          <cell r="Q618">
            <v>6.93175949915054</v>
          </cell>
          <cell r="R618">
            <v>7.3163526240585401</v>
          </cell>
          <cell r="S618" t="e">
            <v>#N/A</v>
          </cell>
          <cell r="T618" t="str">
            <v>related to COP9 - signalosome complex subunit 4</v>
          </cell>
          <cell r="U618" t="str">
            <v>IPR011991;IPR000717</v>
          </cell>
          <cell r="V618" t="str">
            <v>Winged helix-turn-helix DNA-binding domain;Proteasome component (PCI) domain</v>
          </cell>
        </row>
        <row r="619">
          <cell r="A619" t="str">
            <v>UMAG_00851</v>
          </cell>
          <cell r="B619">
            <v>1518</v>
          </cell>
          <cell r="C619">
            <v>705.079418673737</v>
          </cell>
          <cell r="D619">
            <v>255.96859902085799</v>
          </cell>
          <cell r="E619">
            <v>397.13783387850202</v>
          </cell>
          <cell r="F619">
            <v>802.19381665620006</v>
          </cell>
          <cell r="G619">
            <v>578.34321615821102</v>
          </cell>
          <cell r="H619">
            <v>448.27707916580499</v>
          </cell>
          <cell r="I619">
            <v>412.73896164118798</v>
          </cell>
          <cell r="J619">
            <v>361.82542804270503</v>
          </cell>
          <cell r="K619">
            <v>107.258370615103</v>
          </cell>
          <cell r="L619">
            <v>42.484715444724301</v>
          </cell>
          <cell r="M619">
            <v>109.327973680963</v>
          </cell>
          <cell r="N619">
            <v>74.352974133235605</v>
          </cell>
          <cell r="O619">
            <v>71.674323045044005</v>
          </cell>
          <cell r="P619">
            <v>53.992756618931601</v>
          </cell>
          <cell r="Q619">
            <v>8.6686750900155793</v>
          </cell>
          <cell r="R619">
            <v>37.687427008347797</v>
          </cell>
          <cell r="S619" t="e">
            <v>#N/A</v>
          </cell>
          <cell r="T619" t="str">
            <v>related to BFR1 - Nuclear segregation protein</v>
          </cell>
          <cell r="U619" t="e">
            <v>#N/A</v>
          </cell>
          <cell r="V619" t="e">
            <v>#N/A</v>
          </cell>
        </row>
        <row r="620">
          <cell r="A620" t="str">
            <v>UMAG_00855</v>
          </cell>
          <cell r="B620">
            <v>2205</v>
          </cell>
          <cell r="C620">
            <v>578.57474288640401</v>
          </cell>
          <cell r="D620">
            <v>376.34588953280598</v>
          </cell>
          <cell r="E620">
            <v>501.92019866537998</v>
          </cell>
          <cell r="F620">
            <v>779.56832900233701</v>
          </cell>
          <cell r="G620">
            <v>516.34170632591497</v>
          </cell>
          <cell r="H620">
            <v>446.44616926441699</v>
          </cell>
          <cell r="I620">
            <v>396.77561415313198</v>
          </cell>
          <cell r="J620">
            <v>348.28109407606098</v>
          </cell>
          <cell r="K620">
            <v>72.704572337152499</v>
          </cell>
          <cell r="L620">
            <v>62.947151534379401</v>
          </cell>
          <cell r="M620">
            <v>81.317997552605405</v>
          </cell>
          <cell r="N620">
            <v>40.783318359694697</v>
          </cell>
          <cell r="O620">
            <v>52.0118503232951</v>
          </cell>
          <cell r="P620">
            <v>52.866846827613699</v>
          </cell>
          <cell r="Q620">
            <v>14.1152692684699</v>
          </cell>
          <cell r="R620">
            <v>52.401026138761701</v>
          </cell>
          <cell r="S620" t="e">
            <v>#N/A</v>
          </cell>
          <cell r="T620" t="str">
            <v>probable proline-tRNA ligase</v>
          </cell>
          <cell r="U620" t="str">
            <v>IPR004154;IPR017449;IPR007214;IPR004499;IPR016061;IPR002314;IPR002316;IPR006195</v>
          </cell>
          <cell r="V620" t="str">
            <v>Anticodon-binding;Prolyl-tRNA synthetase, class II;YbaK/aminoacyl-tRNA synthetase-associated domain;Proline-tRNA ligase, class IIa, archaeal-type;Proline-tRNA ligase, class II, C-terminal;Aminoacyl-tRNA synthetase, class II (G/ H/ P/ S), conserved domain;Proline-tRNA ligase, class IIa;Aminoacyl-tRNA synthetase, class II</v>
          </cell>
        </row>
        <row r="621">
          <cell r="A621" t="str">
            <v>UMAG_00857</v>
          </cell>
          <cell r="B621">
            <v>2760</v>
          </cell>
          <cell r="C621">
            <v>159.662190723387</v>
          </cell>
          <cell r="D621">
            <v>122.95798319587399</v>
          </cell>
          <cell r="E621">
            <v>75.438364420805797</v>
          </cell>
          <cell r="F621">
            <v>18.9307697227011</v>
          </cell>
          <cell r="G621">
            <v>31.8280278335173</v>
          </cell>
          <cell r="H621">
            <v>29.0467657578853</v>
          </cell>
          <cell r="I621">
            <v>17.320415820514999</v>
          </cell>
          <cell r="J621">
            <v>21.6780951549067</v>
          </cell>
          <cell r="K621">
            <v>39.529265925652403</v>
          </cell>
          <cell r="L621">
            <v>14.6055203688258</v>
          </cell>
          <cell r="M621">
            <v>20.476210341324901</v>
          </cell>
          <cell r="N621">
            <v>9.5466682909886007</v>
          </cell>
          <cell r="O621">
            <v>11.9146890858226</v>
          </cell>
          <cell r="P621">
            <v>2.0397195951306202</v>
          </cell>
          <cell r="Q621">
            <v>6.2366469491312397</v>
          </cell>
          <cell r="R621">
            <v>6.06425610916786</v>
          </cell>
          <cell r="S621" t="str">
            <v>kre6</v>
          </cell>
          <cell r="T621" t="str">
            <v>probable KRE6 - glucan synthase subunit</v>
          </cell>
          <cell r="U621" t="str">
            <v>IPR013320;IPR005629;IPR000253</v>
          </cell>
          <cell r="V621" t="str">
            <v>Concanavalin A-like lectin/glucanase domain;Beta-glucan synthesis-associated, SKN1;Forkhead-associated (FHA) domain</v>
          </cell>
        </row>
        <row r="622">
          <cell r="A622" t="str">
            <v>UMAG_00858</v>
          </cell>
          <cell r="B622">
            <v>624</v>
          </cell>
          <cell r="C622">
            <v>0.62156371707931901</v>
          </cell>
          <cell r="D622">
            <v>0</v>
          </cell>
          <cell r="E622">
            <v>2.52851146169994</v>
          </cell>
          <cell r="F622">
            <v>2.9145489960457902</v>
          </cell>
          <cell r="G622">
            <v>8.1130815969096108</v>
          </cell>
          <cell r="H622">
            <v>7.4431504253914804</v>
          </cell>
          <cell r="I622">
            <v>10.8742657442917</v>
          </cell>
          <cell r="J622">
            <v>4.2985460282130203</v>
          </cell>
          <cell r="K622">
            <v>0.121824995091577</v>
          </cell>
          <cell r="L622">
            <v>0</v>
          </cell>
          <cell r="M622">
            <v>4.3795103191845497</v>
          </cell>
          <cell r="N622">
            <v>2.5251773323081799</v>
          </cell>
          <cell r="O622">
            <v>0.84114925676851204</v>
          </cell>
          <cell r="P622">
            <v>2.1720474107598098</v>
          </cell>
          <cell r="Q622">
            <v>4.7473123846716501</v>
          </cell>
          <cell r="R622">
            <v>2.1703780035873401</v>
          </cell>
          <cell r="S622" t="e">
            <v>#N/A</v>
          </cell>
          <cell r="T622" t="str">
            <v>hypothetical protein</v>
          </cell>
          <cell r="U622" t="e">
            <v>#N/A</v>
          </cell>
          <cell r="V622" t="e">
            <v>#N/A</v>
          </cell>
        </row>
        <row r="623">
          <cell r="A623" t="str">
            <v>UMAG_00859</v>
          </cell>
          <cell r="B623">
            <v>1140</v>
          </cell>
          <cell r="C623">
            <v>38.167704348547197</v>
          </cell>
          <cell r="D623">
            <v>41.597346750310102</v>
          </cell>
          <cell r="E623">
            <v>42.885447006822197</v>
          </cell>
          <cell r="F623">
            <v>51.749182212395603</v>
          </cell>
          <cell r="G623">
            <v>58.416408022641498</v>
          </cell>
          <cell r="H623">
            <v>47.3370051766071</v>
          </cell>
          <cell r="I623">
            <v>50.868846708728697</v>
          </cell>
          <cell r="J623">
            <v>44.519076546514803</v>
          </cell>
          <cell r="K623">
            <v>3.0185047982977</v>
          </cell>
          <cell r="L623">
            <v>18.907063652736898</v>
          </cell>
          <cell r="M623">
            <v>4.0563634975151803</v>
          </cell>
          <cell r="N623">
            <v>12.792455637804901</v>
          </cell>
          <cell r="O623">
            <v>4.26615360439044</v>
          </cell>
          <cell r="P623">
            <v>6.6650936390002498</v>
          </cell>
          <cell r="Q623">
            <v>9.0924110556861901</v>
          </cell>
          <cell r="R623">
            <v>3.3024101694838</v>
          </cell>
          <cell r="S623" t="e">
            <v>#N/A</v>
          </cell>
          <cell r="T623" t="str">
            <v>hypothetical protein</v>
          </cell>
          <cell r="U623" t="str">
            <v>IPR008501</v>
          </cell>
          <cell r="V623" t="str">
            <v>THO complex subunit 7/Mft1</v>
          </cell>
        </row>
        <row r="624">
          <cell r="A624" t="str">
            <v>UMAG_00861</v>
          </cell>
          <cell r="B624">
            <v>4152</v>
          </cell>
          <cell r="C624">
            <v>117.35118370188</v>
          </cell>
          <cell r="D624">
            <v>167.171976993865</v>
          </cell>
          <cell r="E624">
            <v>128.431828484242</v>
          </cell>
          <cell r="F624">
            <v>99.702280045461407</v>
          </cell>
          <cell r="G624">
            <v>85.646017015567793</v>
          </cell>
          <cell r="H624">
            <v>95.798845655002395</v>
          </cell>
          <cell r="I624">
            <v>94.852726826031301</v>
          </cell>
          <cell r="J624">
            <v>101.75997828231699</v>
          </cell>
          <cell r="K624">
            <v>27.0579244365723</v>
          </cell>
          <cell r="L624">
            <v>20.8018684082097</v>
          </cell>
          <cell r="M624">
            <v>40.358707937015701</v>
          </cell>
          <cell r="N624">
            <v>13.5519100910692</v>
          </cell>
          <cell r="O624">
            <v>5.0661837487068802</v>
          </cell>
          <cell r="P624">
            <v>26.228006141571498</v>
          </cell>
          <cell r="Q624">
            <v>3.7193559616413299</v>
          </cell>
          <cell r="R624">
            <v>12.5308138767498</v>
          </cell>
          <cell r="S624" t="e">
            <v>#N/A</v>
          </cell>
          <cell r="T624" t="str">
            <v>hypothetical protein</v>
          </cell>
          <cell r="U624" t="str">
            <v>IPR018200;IPR001394;IPR028889</v>
          </cell>
          <cell r="V624" t="str">
            <v>Ubiquitin specific protease, conserved site;Peptidase C19, ubiquitin carboxyl-terminal hydrolase;Ubiquitin specific protease domain</v>
          </cell>
        </row>
        <row r="625">
          <cell r="A625" t="str">
            <v>UMAG_00862</v>
          </cell>
          <cell r="B625">
            <v>408</v>
          </cell>
          <cell r="C625">
            <v>1870.6907823976101</v>
          </cell>
          <cell r="D625">
            <v>383.505456225503</v>
          </cell>
          <cell r="E625">
            <v>453.77214175684202</v>
          </cell>
          <cell r="F625">
            <v>753.30072640439698</v>
          </cell>
          <cell r="G625">
            <v>437.39469859701501</v>
          </cell>
          <cell r="H625">
            <v>464.71639595177402</v>
          </cell>
          <cell r="I625">
            <v>325.01380663695898</v>
          </cell>
          <cell r="J625">
            <v>320.23122661519699</v>
          </cell>
          <cell r="K625">
            <v>313.33837931194103</v>
          </cell>
          <cell r="L625">
            <v>43.2540823571115</v>
          </cell>
          <cell r="M625">
            <v>146.89299016693801</v>
          </cell>
          <cell r="N625">
            <v>86.422449345364996</v>
          </cell>
          <cell r="O625">
            <v>11.6487065997859</v>
          </cell>
          <cell r="P625">
            <v>22.582913341340401</v>
          </cell>
          <cell r="Q625">
            <v>27.447348530233501</v>
          </cell>
          <cell r="R625">
            <v>107.782742332403</v>
          </cell>
          <cell r="S625" t="str">
            <v>rpl14b</v>
          </cell>
          <cell r="T625" t="str">
            <v>probable RPL14B - ribosomal protein</v>
          </cell>
          <cell r="U625" t="str">
            <v>IPR008991;IPR002784;IPR014722;IPR005824</v>
          </cell>
          <cell r="V625" t="str">
            <v>Translation protein SH3-like domain;Ribosomal protein L14;Ribosomal protein L2 domain 2;KOW</v>
          </cell>
        </row>
        <row r="626">
          <cell r="A626" t="str">
            <v>UMAG_00864</v>
          </cell>
          <cell r="B626">
            <v>1371</v>
          </cell>
          <cell r="C626">
            <v>691.73606814741595</v>
          </cell>
          <cell r="D626">
            <v>260.65396432441099</v>
          </cell>
          <cell r="E626">
            <v>313.370082191047</v>
          </cell>
          <cell r="F626">
            <v>528.36734840700399</v>
          </cell>
          <cell r="G626">
            <v>313.74152213166701</v>
          </cell>
          <cell r="H626">
            <v>290.70076860457601</v>
          </cell>
          <cell r="I626">
            <v>226.58968262050701</v>
          </cell>
          <cell r="J626">
            <v>192.49115581864601</v>
          </cell>
          <cell r="K626">
            <v>247.94059271932801</v>
          </cell>
          <cell r="L626">
            <v>22.276622595629402</v>
          </cell>
          <cell r="M626">
            <v>129.618143275748</v>
          </cell>
          <cell r="N626">
            <v>65.009239346133</v>
          </cell>
          <cell r="O626">
            <v>6.7969304182084098</v>
          </cell>
          <cell r="P626">
            <v>21.732849967632902</v>
          </cell>
          <cell r="Q626">
            <v>20.916539088038999</v>
          </cell>
          <cell r="R626">
            <v>53.006678874863098</v>
          </cell>
          <cell r="S626" t="str">
            <v>zuo1</v>
          </cell>
          <cell r="T626" t="str">
            <v>probable ZUO1 - zuotin</v>
          </cell>
          <cell r="U626" t="str">
            <v>IPR001623;IPR018253</v>
          </cell>
          <cell r="V626" t="str">
            <v>DnaJ domain;DnaJ domain, conserved site</v>
          </cell>
        </row>
        <row r="627">
          <cell r="A627" t="str">
            <v>UMAG_00866</v>
          </cell>
          <cell r="B627">
            <v>1086</v>
          </cell>
          <cell r="C627">
            <v>84.295519368461896</v>
          </cell>
          <cell r="D627">
            <v>153.690498214222</v>
          </cell>
          <cell r="E627">
            <v>128.52030456655001</v>
          </cell>
          <cell r="F627">
            <v>62.538255856781802</v>
          </cell>
          <cell r="G627">
            <v>92.584416115353406</v>
          </cell>
          <cell r="H627">
            <v>116.910959960309</v>
          </cell>
          <cell r="I627">
            <v>157.84362314190699</v>
          </cell>
          <cell r="J627">
            <v>166.71433395239001</v>
          </cell>
          <cell r="K627">
            <v>9.2611581838834294</v>
          </cell>
          <cell r="L627">
            <v>24.345039273538401</v>
          </cell>
          <cell r="M627">
            <v>25.921541678441699</v>
          </cell>
          <cell r="N627">
            <v>1.11739907704776</v>
          </cell>
          <cell r="O627">
            <v>13.2539847054158</v>
          </cell>
          <cell r="P627">
            <v>8.1707450923411198</v>
          </cell>
          <cell r="Q627">
            <v>27.699404403114801</v>
          </cell>
          <cell r="R627">
            <v>44.855010792224</v>
          </cell>
          <cell r="S627" t="e">
            <v>#N/A</v>
          </cell>
          <cell r="T627" t="str">
            <v>related to Endoglucanase</v>
          </cell>
          <cell r="U627" t="str">
            <v>IPR008928;IPR012341;IPR002037</v>
          </cell>
          <cell r="V627" t="str">
            <v>Six-hairpin glycosidase-like;Six-hairpin glycosidase;Glycoside hydrolase, family 8</v>
          </cell>
        </row>
        <row r="628">
          <cell r="A628" t="str">
            <v>UMAG_00867</v>
          </cell>
          <cell r="B628">
            <v>393</v>
          </cell>
          <cell r="C628">
            <v>1199.6547169877001</v>
          </cell>
          <cell r="D628">
            <v>413.76294626035502</v>
          </cell>
          <cell r="E628">
            <v>469.57598130276801</v>
          </cell>
          <cell r="F628">
            <v>920.18165557971201</v>
          </cell>
          <cell r="G628">
            <v>461.10616927584101</v>
          </cell>
          <cell r="H628">
            <v>413.864413084837</v>
          </cell>
          <cell r="I628">
            <v>282.31519347117597</v>
          </cell>
          <cell r="J628">
            <v>305.61071874819402</v>
          </cell>
          <cell r="K628">
            <v>212.00496052785101</v>
          </cell>
          <cell r="L628">
            <v>78.984014363847294</v>
          </cell>
          <cell r="M628">
            <v>181.19257378589899</v>
          </cell>
          <cell r="N628">
            <v>73.301087164390694</v>
          </cell>
          <cell r="O628">
            <v>52.631934202578599</v>
          </cell>
          <cell r="P628">
            <v>29.474161607756699</v>
          </cell>
          <cell r="Q628">
            <v>12.6480134923534</v>
          </cell>
          <cell r="R628">
            <v>67.011753967341207</v>
          </cell>
          <cell r="S628" t="str">
            <v>rps22a</v>
          </cell>
          <cell r="T628" t="str">
            <v>probable RPS22A - ribosomal protein S15a.e.c10</v>
          </cell>
          <cell r="U628" t="str">
            <v>IPR000630</v>
          </cell>
          <cell r="V628" t="str">
            <v>Ribosomal protein S8</v>
          </cell>
        </row>
        <row r="629">
          <cell r="A629" t="str">
            <v>UMAG_00869</v>
          </cell>
          <cell r="B629">
            <v>1941</v>
          </cell>
          <cell r="C629">
            <v>80.413659921570897</v>
          </cell>
          <cell r="D629">
            <v>71.365334564567803</v>
          </cell>
          <cell r="E629">
            <v>86.946748101062099</v>
          </cell>
          <cell r="F629">
            <v>91.057976711402205</v>
          </cell>
          <cell r="G629">
            <v>70.039040480732297</v>
          </cell>
          <cell r="H629">
            <v>76.726697191837005</v>
          </cell>
          <cell r="I629">
            <v>94.343600593891097</v>
          </cell>
          <cell r="J629">
            <v>71.640717529410907</v>
          </cell>
          <cell r="K629">
            <v>7.9283039489228999</v>
          </cell>
          <cell r="L629">
            <v>13.181295518475499</v>
          </cell>
          <cell r="M629">
            <v>6.4668362383858602</v>
          </cell>
          <cell r="N629">
            <v>21.237596154939599</v>
          </cell>
          <cell r="O629">
            <v>16.1877442037229</v>
          </cell>
          <cell r="P629">
            <v>6.5637695821860804</v>
          </cell>
          <cell r="Q629">
            <v>4.5759277889943002</v>
          </cell>
          <cell r="R629">
            <v>8.0269970091747407</v>
          </cell>
          <cell r="S629" t="e">
            <v>#N/A</v>
          </cell>
          <cell r="T629" t="str">
            <v>hypothetical protein</v>
          </cell>
          <cell r="U629" t="str">
            <v>IPR012337;IPR002562</v>
          </cell>
          <cell r="V629" t="str">
            <v>Ribonuclease H-like domain;3'-5' exonuclease domain</v>
          </cell>
        </row>
        <row r="630">
          <cell r="A630" t="str">
            <v>UMAG_00871</v>
          </cell>
          <cell r="B630">
            <v>3090</v>
          </cell>
          <cell r="C630">
            <v>58.438349083794698</v>
          </cell>
          <cell r="D630">
            <v>42.935997518312902</v>
          </cell>
          <cell r="E630">
            <v>61.997302564985098</v>
          </cell>
          <cell r="F630">
            <v>74.826179650897402</v>
          </cell>
          <cell r="G630">
            <v>70.200405946920498</v>
          </cell>
          <cell r="H630">
            <v>67.181227041942506</v>
          </cell>
          <cell r="I630">
            <v>64.5011644285361</v>
          </cell>
          <cell r="J630">
            <v>57.486770159018903</v>
          </cell>
          <cell r="K630">
            <v>11.0487928095145</v>
          </cell>
          <cell r="L630">
            <v>9.7925360738393508</v>
          </cell>
          <cell r="M630">
            <v>18.012022647183102</v>
          </cell>
          <cell r="N630">
            <v>3.4325422322727399</v>
          </cell>
          <cell r="O630">
            <v>6.2212582564427503</v>
          </cell>
          <cell r="P630">
            <v>14.4300417549602</v>
          </cell>
          <cell r="Q630">
            <v>4.9088357954721298</v>
          </cell>
          <cell r="R630">
            <v>8.1759529415530903</v>
          </cell>
          <cell r="S630" t="e">
            <v>#N/A</v>
          </cell>
          <cell r="T630" t="str">
            <v>related to TRL1 - tRNA ligase</v>
          </cell>
          <cell r="U630" t="str">
            <v>IPR019039;IPR015966;IPR015965;IPR027417</v>
          </cell>
          <cell r="V630" t="str">
            <v>RNA ligase, T4 RnlA-like;tRNA ligase, kinase, fungi;tRNA ligase, phosphodiesterase, fungi;P-loop containing nucleoside triphosphate hydrolase</v>
          </cell>
        </row>
        <row r="631">
          <cell r="A631" t="str">
            <v>UMAG_00872</v>
          </cell>
          <cell r="B631">
            <v>1920</v>
          </cell>
          <cell r="C631">
            <v>179.88338324514601</v>
          </cell>
          <cell r="D631">
            <v>96.591258854436305</v>
          </cell>
          <cell r="E631">
            <v>118.253272838128</v>
          </cell>
          <cell r="F631">
            <v>216.56788258985401</v>
          </cell>
          <cell r="G631">
            <v>159.30837419728601</v>
          </cell>
          <cell r="H631">
            <v>129.39522994975701</v>
          </cell>
          <cell r="I631">
            <v>114.785376679943</v>
          </cell>
          <cell r="J631">
            <v>97.1668846074096</v>
          </cell>
          <cell r="K631">
            <v>6.4741904951067299</v>
          </cell>
          <cell r="L631">
            <v>14.269744976399201</v>
          </cell>
          <cell r="M631">
            <v>23.815612138698501</v>
          </cell>
          <cell r="N631">
            <v>4.1423586421940897</v>
          </cell>
          <cell r="O631">
            <v>26.152410934016199</v>
          </cell>
          <cell r="P631">
            <v>3.9778131786345199</v>
          </cell>
          <cell r="Q631">
            <v>20.029883243417899</v>
          </cell>
          <cell r="R631">
            <v>21.0585812276273</v>
          </cell>
          <cell r="S631" t="str">
            <v>hom3</v>
          </cell>
          <cell r="T631" t="str">
            <v>probable HOM3 - L-aspartate 4-P-transferase</v>
          </cell>
          <cell r="U631" t="str">
            <v>IPR001048;IPR018042;IPR027795;IPR002912</v>
          </cell>
          <cell r="V631" t="str">
            <v>Aspartate/glutamate/uridylate kinase;Aspartate kinase, conserved site;GATS-like  ACT domain;ACT domain</v>
          </cell>
        </row>
        <row r="632">
          <cell r="A632" t="str">
            <v>UMAG_00874</v>
          </cell>
          <cell r="B632">
            <v>333</v>
          </cell>
          <cell r="C632">
            <v>0.35009146255825202</v>
          </cell>
          <cell r="D632">
            <v>0</v>
          </cell>
          <cell r="E632">
            <v>0</v>
          </cell>
          <cell r="F632">
            <v>0</v>
          </cell>
          <cell r="G632">
            <v>2.817328425266</v>
          </cell>
          <cell r="H632">
            <v>1.6989335699429799</v>
          </cell>
          <cell r="I632">
            <v>1.5151740679891299</v>
          </cell>
          <cell r="J632">
            <v>0</v>
          </cell>
          <cell r="K632">
            <v>0.21133749997964801</v>
          </cell>
          <cell r="L632">
            <v>0</v>
          </cell>
          <cell r="M632">
            <v>0</v>
          </cell>
          <cell r="N632">
            <v>0</v>
          </cell>
          <cell r="O632">
            <v>3.4396493220598199</v>
          </cell>
          <cell r="P632">
            <v>1.56557842875933</v>
          </cell>
          <cell r="Q632">
            <v>1.4123615004804699</v>
          </cell>
          <cell r="R632">
            <v>0</v>
          </cell>
          <cell r="S632" t="e">
            <v>#N/A</v>
          </cell>
          <cell r="T632" t="str">
            <v>hypothetical protein</v>
          </cell>
          <cell r="U632" t="e">
            <v>#N/A</v>
          </cell>
          <cell r="V632" t="e">
            <v>#N/A</v>
          </cell>
        </row>
        <row r="633">
          <cell r="A633" t="str">
            <v>UMAG_00875</v>
          </cell>
          <cell r="B633">
            <v>633</v>
          </cell>
          <cell r="C633">
            <v>1.6982715457769599E-2</v>
          </cell>
          <cell r="D633">
            <v>0</v>
          </cell>
          <cell r="E633">
            <v>0</v>
          </cell>
          <cell r="F633">
            <v>0.47746294066711098</v>
          </cell>
          <cell r="G633">
            <v>0.60049874092921796</v>
          </cell>
          <cell r="H633">
            <v>0.34260308819239199</v>
          </cell>
          <cell r="I633">
            <v>0</v>
          </cell>
          <cell r="J633">
            <v>0.41616361262190799</v>
          </cell>
          <cell r="K633">
            <v>2.9414926023342301E-2</v>
          </cell>
          <cell r="L633">
            <v>0</v>
          </cell>
          <cell r="M633">
            <v>0</v>
          </cell>
          <cell r="N633">
            <v>0.82699007196667995</v>
          </cell>
          <cell r="O633">
            <v>1.04009432917055</v>
          </cell>
          <cell r="P633">
            <v>0.59340595557922504</v>
          </cell>
          <cell r="Q633">
            <v>0</v>
          </cell>
          <cell r="R633">
            <v>0.72081652132255603</v>
          </cell>
          <cell r="S633" t="e">
            <v>#N/A</v>
          </cell>
          <cell r="T633" t="str">
            <v>hypothetical protein</v>
          </cell>
          <cell r="U633" t="e">
            <v>#N/A</v>
          </cell>
          <cell r="V633" t="e">
            <v>#N/A</v>
          </cell>
        </row>
        <row r="634">
          <cell r="A634" t="str">
            <v>UMAG_00876</v>
          </cell>
          <cell r="B634">
            <v>1860</v>
          </cell>
          <cell r="C634">
            <v>1613.02641449728</v>
          </cell>
          <cell r="D634">
            <v>500.75353509707202</v>
          </cell>
          <cell r="E634">
            <v>482.23916850457999</v>
          </cell>
          <cell r="F634">
            <v>25.72863228368</v>
          </cell>
          <cell r="G634">
            <v>22.823143443173901</v>
          </cell>
          <cell r="H634">
            <v>18.977061440867601</v>
          </cell>
          <cell r="I634">
            <v>231.267211458779</v>
          </cell>
          <cell r="J634">
            <v>4538.9790010686502</v>
          </cell>
          <cell r="K634">
            <v>403.77126595880702</v>
          </cell>
          <cell r="L634">
            <v>213.30076627429099</v>
          </cell>
          <cell r="M634">
            <v>77.390016290655893</v>
          </cell>
          <cell r="N634">
            <v>16.409420889109199</v>
          </cell>
          <cell r="O634">
            <v>1.93049110068119</v>
          </cell>
          <cell r="P634">
            <v>7.61542897961899</v>
          </cell>
          <cell r="Q634">
            <v>31.910798128671601</v>
          </cell>
          <cell r="R634">
            <v>1026.4115915094001</v>
          </cell>
          <cell r="S634" t="e">
            <v>#N/A</v>
          </cell>
          <cell r="T634" t="str">
            <v>related to SPR1 - exo-1</v>
          </cell>
          <cell r="U634" t="str">
            <v>IPR017853;IPR013781;IPR001547</v>
          </cell>
          <cell r="V634" t="str">
            <v>Glycoside hydrolase superfamily;Glycoside hydrolase, catalytic domain;Glycoside hydrolase, family 5</v>
          </cell>
        </row>
        <row r="635">
          <cell r="A635" t="str">
            <v>UMAG_00878</v>
          </cell>
          <cell r="B635">
            <v>2481</v>
          </cell>
          <cell r="C635">
            <v>105.820939536821</v>
          </cell>
          <cell r="D635">
            <v>84.852062774638696</v>
          </cell>
          <cell r="E635">
            <v>105.905617777603</v>
          </cell>
          <cell r="F635">
            <v>102.324712346463</v>
          </cell>
          <cell r="G635">
            <v>86.801172539416001</v>
          </cell>
          <cell r="H635">
            <v>111.560640542372</v>
          </cell>
          <cell r="I635">
            <v>104.742926670961</v>
          </cell>
          <cell r="J635">
            <v>132.77907150524101</v>
          </cell>
          <cell r="K635">
            <v>8.2243719457150597</v>
          </cell>
          <cell r="L635">
            <v>20.973492770321599</v>
          </cell>
          <cell r="M635">
            <v>29.726339573758501</v>
          </cell>
          <cell r="N635">
            <v>9.2473947188736396</v>
          </cell>
          <cell r="O635">
            <v>26.084070069359701</v>
          </cell>
          <cell r="P635">
            <v>24.354830504243498</v>
          </cell>
          <cell r="Q635">
            <v>9.0616478217613192</v>
          </cell>
          <cell r="R635">
            <v>11.7423253253579</v>
          </cell>
          <cell r="S635" t="e">
            <v>#N/A</v>
          </cell>
          <cell r="T635" t="str">
            <v>hypothetical protein</v>
          </cell>
          <cell r="U635" t="str">
            <v>IPR001487</v>
          </cell>
          <cell r="V635" t="str">
            <v>Bromodomain</v>
          </cell>
        </row>
        <row r="636">
          <cell r="A636" t="str">
            <v>UMAG_00879</v>
          </cell>
          <cell r="B636">
            <v>1047</v>
          </cell>
          <cell r="C636">
            <v>2.7802051384386801</v>
          </cell>
          <cell r="D636">
            <v>45.897334250765098</v>
          </cell>
          <cell r="E636">
            <v>34.153830290857698</v>
          </cell>
          <cell r="F636">
            <v>41.308925785418303</v>
          </cell>
          <cell r="G636">
            <v>78.9785161608241</v>
          </cell>
          <cell r="H636">
            <v>76.969434506287598</v>
          </cell>
          <cell r="I636">
            <v>61.744802297382797</v>
          </cell>
          <cell r="J636">
            <v>41.676020220592598</v>
          </cell>
          <cell r="K636">
            <v>0.54186699182061204</v>
          </cell>
          <cell r="L636">
            <v>12.9444322851436</v>
          </cell>
          <cell r="M636">
            <v>10.0394557233962</v>
          </cell>
          <cell r="N636">
            <v>8.7636928289004707</v>
          </cell>
          <cell r="O636">
            <v>16.0476948921401</v>
          </cell>
          <cell r="P636">
            <v>6.3350306783169401</v>
          </cell>
          <cell r="Q636">
            <v>7.4918741449160402</v>
          </cell>
          <cell r="R636">
            <v>3.8443927070248698</v>
          </cell>
          <cell r="S636" t="e">
            <v>#N/A</v>
          </cell>
          <cell r="T636" t="str">
            <v>hypothetical protein</v>
          </cell>
          <cell r="U636" t="str">
            <v>IPR016040;IPR002198</v>
          </cell>
          <cell r="V636" t="str">
            <v>NAD(P)-binding domain;Short-chain dehydrogenase/reductase SDR</v>
          </cell>
        </row>
        <row r="637">
          <cell r="A637" t="str">
            <v>UMAG_00880</v>
          </cell>
          <cell r="B637">
            <v>1584</v>
          </cell>
          <cell r="C637">
            <v>59.7981742589416</v>
          </cell>
          <cell r="D637">
            <v>73.505345129796098</v>
          </cell>
          <cell r="E637">
            <v>73.896006991936005</v>
          </cell>
          <cell r="F637">
            <v>81.640533137553305</v>
          </cell>
          <cell r="G637">
            <v>49.5023684930973</v>
          </cell>
          <cell r="H637">
            <v>57.750605258425999</v>
          </cell>
          <cell r="I637">
            <v>47.960727898999103</v>
          </cell>
          <cell r="J637">
            <v>57.829795301889902</v>
          </cell>
          <cell r="K637">
            <v>15.9599176345613</v>
          </cell>
          <cell r="L637">
            <v>19.536548921024298</v>
          </cell>
          <cell r="M637">
            <v>7.06823143414341</v>
          </cell>
          <cell r="N637">
            <v>7.74797188476035</v>
          </cell>
          <cell r="O637">
            <v>4.7659793906658896</v>
          </cell>
          <cell r="P637">
            <v>3.2250292796754101</v>
          </cell>
          <cell r="Q637">
            <v>3.5694123289566799</v>
          </cell>
          <cell r="R637">
            <v>9.83507351795655</v>
          </cell>
          <cell r="S637" t="e">
            <v>#N/A</v>
          </cell>
          <cell r="T637" t="str">
            <v>related to tRNA dihydrouridine synthase</v>
          </cell>
          <cell r="U637" t="str">
            <v>IPR018517;IPR001269;IPR013785</v>
          </cell>
          <cell r="V637" t="str">
            <v>tRNA-dihydrouridine synthase, conserved site;tRNA-dihydrouridine synthase;Aldolase-type TIM barrel</v>
          </cell>
        </row>
        <row r="638">
          <cell r="A638" t="str">
            <v>UMAG_00882</v>
          </cell>
          <cell r="B638">
            <v>2148</v>
          </cell>
          <cell r="C638">
            <v>185.748094153529</v>
          </cell>
          <cell r="D638">
            <v>101.51870018192299</v>
          </cell>
          <cell r="E638">
            <v>104.670220177079</v>
          </cell>
          <cell r="F638">
            <v>219.226446605354</v>
          </cell>
          <cell r="G638">
            <v>147.780062157776</v>
          </cell>
          <cell r="H638">
            <v>143.968707300147</v>
          </cell>
          <cell r="I638">
            <v>127.14673224152099</v>
          </cell>
          <cell r="J638">
            <v>106.58952935243001</v>
          </cell>
          <cell r="K638">
            <v>19.5239291768867</v>
          </cell>
          <cell r="L638">
            <v>13.7540896821011</v>
          </cell>
          <cell r="M638">
            <v>17.108465274368601</v>
          </cell>
          <cell r="N638">
            <v>1.35520995290517</v>
          </cell>
          <cell r="O638">
            <v>10.9112799224594</v>
          </cell>
          <cell r="P638">
            <v>9.8527455548340495</v>
          </cell>
          <cell r="Q638">
            <v>19.923254879891001</v>
          </cell>
          <cell r="R638">
            <v>28.042949807249599</v>
          </cell>
          <cell r="S638" t="e">
            <v>#N/A</v>
          </cell>
          <cell r="T638" t="str">
            <v>related to PPN1 - vacuolar endopolyphosphatase</v>
          </cell>
          <cell r="U638" t="str">
            <v>IPR029052;IPR004843</v>
          </cell>
          <cell r="V638" t="str">
            <v>Metallo-dependent phosphatase-like;Calcineurin-like phosphoesterase domain, apaH type</v>
          </cell>
        </row>
        <row r="639">
          <cell r="A639" t="str">
            <v>UMAG_00883</v>
          </cell>
          <cell r="B639">
            <v>4902</v>
          </cell>
          <cell r="C639">
            <v>88.625281624910002</v>
          </cell>
          <cell r="D639">
            <v>140.49651733141101</v>
          </cell>
          <cell r="E639">
            <v>110.97363577739701</v>
          </cell>
          <cell r="F639">
            <v>86.687837500455004</v>
          </cell>
          <cell r="G639">
            <v>113.922046035623</v>
          </cell>
          <cell r="H639">
            <v>114.896363153442</v>
          </cell>
          <cell r="I639">
            <v>122.93849963912901</v>
          </cell>
          <cell r="J639">
            <v>144.05720560668701</v>
          </cell>
          <cell r="K639">
            <v>9.2146668034915997</v>
          </cell>
          <cell r="L639">
            <v>41.984310073773798</v>
          </cell>
          <cell r="M639">
            <v>30.076590086873999</v>
          </cell>
          <cell r="N639">
            <v>7.0124115690205402</v>
          </cell>
          <cell r="O639">
            <v>18.919521004413099</v>
          </cell>
          <cell r="P639">
            <v>11.5591328529378</v>
          </cell>
          <cell r="Q639">
            <v>15.710633461206299</v>
          </cell>
          <cell r="R639">
            <v>19.122471565520101</v>
          </cell>
          <cell r="S639" t="e">
            <v>#N/A</v>
          </cell>
          <cell r="T639" t="str">
            <v>related to KCS1 - potential transcription factor of the BZIP type</v>
          </cell>
          <cell r="U639" t="str">
            <v>IPR005522</v>
          </cell>
          <cell r="V639" t="str">
            <v>Inositol polyphosphate kinase</v>
          </cell>
        </row>
        <row r="640">
          <cell r="A640" t="str">
            <v>UMAG_00884</v>
          </cell>
          <cell r="B640">
            <v>4221</v>
          </cell>
          <cell r="C640">
            <v>59.6348654132767</v>
          </cell>
          <cell r="D640">
            <v>93.210717129943902</v>
          </cell>
          <cell r="E640">
            <v>146.34500061484701</v>
          </cell>
          <cell r="F640">
            <v>311.383477956067</v>
          </cell>
          <cell r="G640">
            <v>711.85142913719005</v>
          </cell>
          <cell r="H640">
            <v>526.90747460982595</v>
          </cell>
          <cell r="I640">
            <v>615.92238268414701</v>
          </cell>
          <cell r="J640">
            <v>461.71188561784697</v>
          </cell>
          <cell r="K640">
            <v>10.896368621922401</v>
          </cell>
          <cell r="L640">
            <v>12.3005029404447</v>
          </cell>
          <cell r="M640">
            <v>10.856049838803701</v>
          </cell>
          <cell r="N640">
            <v>10.838002319981401</v>
          </cell>
          <cell r="O640">
            <v>113.701232836695</v>
          </cell>
          <cell r="P640">
            <v>6.95167681722039</v>
          </cell>
          <cell r="Q640">
            <v>48.723947430729901</v>
          </cell>
          <cell r="R640">
            <v>96.562515645317006</v>
          </cell>
          <cell r="S640" t="e">
            <v>#N/A</v>
          </cell>
          <cell r="T640" t="str">
            <v>related to Ral2 protein</v>
          </cell>
          <cell r="U640" t="str">
            <v>IPR015915</v>
          </cell>
          <cell r="V640" t="str">
            <v>Kelch-type beta propeller</v>
          </cell>
        </row>
        <row r="641">
          <cell r="A641" t="str">
            <v>UMAG_00885</v>
          </cell>
          <cell r="B641">
            <v>849</v>
          </cell>
          <cell r="C641">
            <v>4.6322397781682803E-2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0.34260308819239199</v>
          </cell>
          <cell r="I641">
            <v>0.49267271161394699</v>
          </cell>
          <cell r="J641">
            <v>0.20808180631095399</v>
          </cell>
          <cell r="K641">
            <v>4.4191473385462303E-2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0.59340595557922504</v>
          </cell>
          <cell r="Q641">
            <v>0.85333416801808604</v>
          </cell>
          <cell r="R641">
            <v>0.36040826066127801</v>
          </cell>
          <cell r="S641" t="e">
            <v>#N/A</v>
          </cell>
          <cell r="T641" t="str">
            <v>hypothetical protein</v>
          </cell>
          <cell r="U641" t="e">
            <v>#N/A</v>
          </cell>
          <cell r="V641" t="e">
            <v>#N/A</v>
          </cell>
        </row>
        <row r="642">
          <cell r="A642" t="str">
            <v>UMAG_00886</v>
          </cell>
          <cell r="B642">
            <v>2136</v>
          </cell>
          <cell r="C642">
            <v>12.392823223817301</v>
          </cell>
          <cell r="D642">
            <v>21.613188984143601</v>
          </cell>
          <cell r="E642">
            <v>21.551965376430498</v>
          </cell>
          <cell r="F642">
            <v>3.69786779430562</v>
          </cell>
          <cell r="G642">
            <v>5.5726421460097004</v>
          </cell>
          <cell r="H642">
            <v>4.3885327120023598</v>
          </cell>
          <cell r="I642">
            <v>4.6527411113144996</v>
          </cell>
          <cell r="J642">
            <v>10.8912321102309</v>
          </cell>
          <cell r="K642">
            <v>1.35606421440875</v>
          </cell>
          <cell r="L642">
            <v>6.8056388789968603</v>
          </cell>
          <cell r="M642">
            <v>4.64374515920671</v>
          </cell>
          <cell r="N642">
            <v>1.98510667791138</v>
          </cell>
          <cell r="O642">
            <v>3.3643093734037199</v>
          </cell>
          <cell r="P642">
            <v>1.5261336326691699</v>
          </cell>
          <cell r="Q642">
            <v>1.64228356378662</v>
          </cell>
          <cell r="R642">
            <v>5.9339845811824796</v>
          </cell>
          <cell r="S642" t="e">
            <v>#N/A</v>
          </cell>
          <cell r="T642" t="str">
            <v>hypothetical protein</v>
          </cell>
          <cell r="U642" t="e">
            <v>#N/A</v>
          </cell>
          <cell r="V642" t="e">
            <v>#N/A</v>
          </cell>
        </row>
        <row r="643">
          <cell r="A643" t="str">
            <v>UMAG_00887</v>
          </cell>
          <cell r="B643">
            <v>2820</v>
          </cell>
          <cell r="C643">
            <v>133.679742488713</v>
          </cell>
          <cell r="D643">
            <v>205.98189298191599</v>
          </cell>
          <cell r="E643">
            <v>193.767142134643</v>
          </cell>
          <cell r="F643">
            <v>138.712545957213</v>
          </cell>
          <cell r="G643">
            <v>173.69742300058201</v>
          </cell>
          <cell r="H643">
            <v>188.402623085344</v>
          </cell>
          <cell r="I643">
            <v>234.50750177461899</v>
          </cell>
          <cell r="J643">
            <v>227.21057286060901</v>
          </cell>
          <cell r="K643">
            <v>39.115628544696001</v>
          </cell>
          <cell r="L643">
            <v>32.068339195421203</v>
          </cell>
          <cell r="M643">
            <v>41.081364018953003</v>
          </cell>
          <cell r="N643">
            <v>20.009160215774099</v>
          </cell>
          <cell r="O643">
            <v>2.6385945583192401</v>
          </cell>
          <cell r="P643">
            <v>13.315494147940599</v>
          </cell>
          <cell r="Q643">
            <v>7.33227315140741</v>
          </cell>
          <cell r="R643">
            <v>26.680193465976</v>
          </cell>
          <cell r="S643" t="e">
            <v>#N/A</v>
          </cell>
          <cell r="T643" t="str">
            <v>hypothetical protein</v>
          </cell>
          <cell r="U643" t="e">
            <v>#N/A</v>
          </cell>
          <cell r="V643" t="e">
            <v>#N/A</v>
          </cell>
        </row>
        <row r="644">
          <cell r="A644" t="str">
            <v>UMAG_00890</v>
          </cell>
          <cell r="B644">
            <v>1719</v>
          </cell>
          <cell r="C644">
            <v>263.52688278092</v>
          </cell>
          <cell r="D644">
            <v>184.41947604339501</v>
          </cell>
          <cell r="E644">
            <v>177.550301379632</v>
          </cell>
          <cell r="F644">
            <v>125.635600788574</v>
          </cell>
          <cell r="G644">
            <v>173.64730820265501</v>
          </cell>
          <cell r="H644">
            <v>210.91675453052699</v>
          </cell>
          <cell r="I644">
            <v>284.96441710776099</v>
          </cell>
          <cell r="J644">
            <v>232.062150821898</v>
          </cell>
          <cell r="K644">
            <v>59.5280435913498</v>
          </cell>
          <cell r="L644">
            <v>62.415166540026</v>
          </cell>
          <cell r="M644">
            <v>46.787732539404097</v>
          </cell>
          <cell r="N644">
            <v>13.310806002667601</v>
          </cell>
          <cell r="O644">
            <v>4.7161650507357598</v>
          </cell>
          <cell r="P644">
            <v>18.734645145936799</v>
          </cell>
          <cell r="Q644">
            <v>36.312069836124998</v>
          </cell>
          <cell r="R644">
            <v>9.4639685214706795</v>
          </cell>
          <cell r="S644" t="e">
            <v>#N/A</v>
          </cell>
          <cell r="T644" t="str">
            <v>hypothetical protein</v>
          </cell>
          <cell r="U644" t="e">
            <v>#N/A</v>
          </cell>
          <cell r="V644" t="e">
            <v>#N/A</v>
          </cell>
        </row>
        <row r="645">
          <cell r="A645" t="str">
            <v>UMAG_00891</v>
          </cell>
          <cell r="B645">
            <v>2250</v>
          </cell>
          <cell r="C645">
            <v>4.4599301800862001</v>
          </cell>
          <cell r="D645">
            <v>6.8261312471106104</v>
          </cell>
          <cell r="E645">
            <v>1.1579910334858501</v>
          </cell>
          <cell r="F645">
            <v>3.2550113990665901</v>
          </cell>
          <cell r="G645">
            <v>0.68882843018592499</v>
          </cell>
          <cell r="H645">
            <v>2.0191211749980198</v>
          </cell>
          <cell r="I645">
            <v>4.3639914303256901</v>
          </cell>
          <cell r="J645">
            <v>14.870331027261701</v>
          </cell>
          <cell r="K645">
            <v>2.00373119407497</v>
          </cell>
          <cell r="L645">
            <v>9.1731205216129101</v>
          </cell>
          <cell r="M645">
            <v>2.0056993047066798</v>
          </cell>
          <cell r="N645">
            <v>1.54321183332774</v>
          </cell>
          <cell r="O645">
            <v>1.1930858387799299</v>
          </cell>
          <cell r="P645">
            <v>1.73532762130436</v>
          </cell>
          <cell r="Q645">
            <v>3.5346267286683801</v>
          </cell>
          <cell r="R645">
            <v>8.4370585732135801</v>
          </cell>
          <cell r="S645" t="e">
            <v>#N/A</v>
          </cell>
          <cell r="T645" t="str">
            <v>related to cell wall protein UTR2</v>
          </cell>
          <cell r="U645" t="str">
            <v>IPR013320;IPR000757</v>
          </cell>
          <cell r="V645" t="str">
            <v>Concanavalin A-like lectin/glucanase domain;Glycoside hydrolase, family 16</v>
          </cell>
        </row>
        <row r="646">
          <cell r="A646" t="str">
            <v>UMAG_00893</v>
          </cell>
          <cell r="B646">
            <v>2445</v>
          </cell>
          <cell r="C646">
            <v>153.27526816295</v>
          </cell>
          <cell r="D646">
            <v>179.11619891074201</v>
          </cell>
          <cell r="E646">
            <v>209.73557850931201</v>
          </cell>
          <cell r="F646">
            <v>240.374349592382</v>
          </cell>
          <cell r="G646">
            <v>268.58787732371502</v>
          </cell>
          <cell r="H646">
            <v>296.72087462150398</v>
          </cell>
          <cell r="I646">
            <v>346.16359430309097</v>
          </cell>
          <cell r="J646">
            <v>283.46257578010602</v>
          </cell>
          <cell r="K646">
            <v>22.742079813992699</v>
          </cell>
          <cell r="L646">
            <v>41.269878144257703</v>
          </cell>
          <cell r="M646">
            <v>82.381359065500206</v>
          </cell>
          <cell r="N646">
            <v>15.922727689167999</v>
          </cell>
          <cell r="O646">
            <v>15.061928532073701</v>
          </cell>
          <cell r="P646">
            <v>19.997962070226201</v>
          </cell>
          <cell r="Q646">
            <v>60.089671967891697</v>
          </cell>
          <cell r="R646">
            <v>12.4729439315193</v>
          </cell>
          <cell r="S646" t="e">
            <v>#N/A</v>
          </cell>
          <cell r="T646" t="str">
            <v>related to veA protein</v>
          </cell>
          <cell r="U646" t="str">
            <v>IPR021740</v>
          </cell>
          <cell r="V646" t="str">
            <v>Velvet factor</v>
          </cell>
        </row>
        <row r="647">
          <cell r="A647" t="str">
            <v>UMAG_00894</v>
          </cell>
          <cell r="B647">
            <v>1554</v>
          </cell>
          <cell r="C647">
            <v>66.628043486036603</v>
          </cell>
          <cell r="D647">
            <v>33.221949022918999</v>
          </cell>
          <cell r="E647">
            <v>63.900134545121503</v>
          </cell>
          <cell r="F647">
            <v>66.200091461593303</v>
          </cell>
          <cell r="G647">
            <v>51.383688504275</v>
          </cell>
          <cell r="H647">
            <v>51.690010041909701</v>
          </cell>
          <cell r="I647">
            <v>44.925720550429801</v>
          </cell>
          <cell r="J647">
            <v>39.694547145238097</v>
          </cell>
          <cell r="K647">
            <v>6.6259331204645999</v>
          </cell>
          <cell r="L647">
            <v>12.3765234201186</v>
          </cell>
          <cell r="M647">
            <v>9.3559868900794108</v>
          </cell>
          <cell r="N647">
            <v>5.8071828654635196</v>
          </cell>
          <cell r="O647">
            <v>8.3531465635218094</v>
          </cell>
          <cell r="P647">
            <v>2.9185685629611999</v>
          </cell>
          <cell r="Q647">
            <v>8.1615198218709804</v>
          </cell>
          <cell r="R647">
            <v>5.8097443935703703</v>
          </cell>
          <cell r="S647" t="e">
            <v>#N/A</v>
          </cell>
          <cell r="T647" t="str">
            <v>related to GCD14 - translational repressor of GCN4</v>
          </cell>
          <cell r="U647" t="str">
            <v>IPR029063;IPR014816</v>
          </cell>
          <cell r="V647" t="str">
            <v>S-adenosyl-L-methionine-dependent methyltransferase;tRNA (1-methyladenosine) methyltransferase catalytic subunit Gcd14</v>
          </cell>
        </row>
        <row r="648">
          <cell r="A648" t="str">
            <v>UMAG_00895</v>
          </cell>
          <cell r="B648">
            <v>3309</v>
          </cell>
          <cell r="C648">
            <v>79.669257680231397</v>
          </cell>
          <cell r="D648">
            <v>44.863025493977801</v>
          </cell>
          <cell r="E648">
            <v>42.991711704186301</v>
          </cell>
          <cell r="F648">
            <v>58.207908489415701</v>
          </cell>
          <cell r="G648">
            <v>48.5697540847383</v>
          </cell>
          <cell r="H648">
            <v>53.063007747897103</v>
          </cell>
          <cell r="I648">
            <v>46.725478572292097</v>
          </cell>
          <cell r="J648">
            <v>45.438517931895298</v>
          </cell>
          <cell r="K648">
            <v>7.1180315547206101</v>
          </cell>
          <cell r="L648">
            <v>8.63536700440687</v>
          </cell>
          <cell r="M648">
            <v>7.4739494937588997</v>
          </cell>
          <cell r="N648">
            <v>6.1737224238769501</v>
          </cell>
          <cell r="O648">
            <v>14.033262654504499</v>
          </cell>
          <cell r="P648">
            <v>6.78579696973227</v>
          </cell>
          <cell r="Q648">
            <v>12.447864956475801</v>
          </cell>
          <cell r="R648">
            <v>9.7614645597594496</v>
          </cell>
          <cell r="S648" t="e">
            <v>#N/A</v>
          </cell>
          <cell r="T648" t="str">
            <v>hypothetical protein</v>
          </cell>
          <cell r="U648" t="str">
            <v>IPR013088;IPR000679</v>
          </cell>
          <cell r="V648" t="str">
            <v>Zinc finger, NHR/GATA-type;Zinc finger, GATA-type</v>
          </cell>
        </row>
        <row r="649">
          <cell r="A649" t="str">
            <v>UMAG_00896</v>
          </cell>
          <cell r="B649">
            <v>4380</v>
          </cell>
          <cell r="C649">
            <v>263.057449123151</v>
          </cell>
          <cell r="D649">
            <v>46.721027295274801</v>
          </cell>
          <cell r="E649">
            <v>48.474781482144401</v>
          </cell>
          <cell r="F649">
            <v>113.654958496117</v>
          </cell>
          <cell r="G649">
            <v>148.61072908087399</v>
          </cell>
          <cell r="H649">
            <v>130.72016499794799</v>
          </cell>
          <cell r="I649">
            <v>93.869071247165905</v>
          </cell>
          <cell r="J649">
            <v>69.334551562407597</v>
          </cell>
          <cell r="K649">
            <v>59.892101688248502</v>
          </cell>
          <cell r="L649">
            <v>4.9221675898575201</v>
          </cell>
          <cell r="M649">
            <v>18.190642026075199</v>
          </cell>
          <cell r="N649">
            <v>18.958307158046399</v>
          </cell>
          <cell r="O649">
            <v>6.3345068139986402</v>
          </cell>
          <cell r="P649">
            <v>5.5194169731493901</v>
          </cell>
          <cell r="Q649">
            <v>14.2349700889351</v>
          </cell>
          <cell r="R649">
            <v>10.103060350231701</v>
          </cell>
          <cell r="S649" t="str">
            <v>Kin1</v>
          </cell>
          <cell r="T649" t="str">
            <v>Kinesin-7a motor protein</v>
          </cell>
          <cell r="U649" t="str">
            <v>IPR027640;IPR027417;IPR019821;IPR001752</v>
          </cell>
          <cell r="V649" t="str">
            <v>Kinesin-like protein;P-loop containing nucleoside triphosphate hydrolase;Kinesin motor domain, conserved site;Kinesin motor domain</v>
          </cell>
        </row>
        <row r="650">
          <cell r="A650" t="str">
            <v>UMAG_00897</v>
          </cell>
          <cell r="B650">
            <v>2622</v>
          </cell>
          <cell r="C650">
            <v>213.61665779525899</v>
          </cell>
          <cell r="D650">
            <v>117.74853310445501</v>
          </cell>
          <cell r="E650">
            <v>125.58452293045001</v>
          </cell>
          <cell r="F650">
            <v>176.544882858439</v>
          </cell>
          <cell r="G650">
            <v>175.214321630271</v>
          </cell>
          <cell r="H650">
            <v>167.55656229924401</v>
          </cell>
          <cell r="I650">
            <v>159.721612014442</v>
          </cell>
          <cell r="J650">
            <v>128.000795346583</v>
          </cell>
          <cell r="K650">
            <v>42.708182617956403</v>
          </cell>
          <cell r="L650">
            <v>10.166049558907501</v>
          </cell>
          <cell r="M650">
            <v>34.043058022422898</v>
          </cell>
          <cell r="N650">
            <v>13.333181936502999</v>
          </cell>
          <cell r="O650">
            <v>34.156114687455101</v>
          </cell>
          <cell r="P650">
            <v>7.6002924231721298</v>
          </cell>
          <cell r="Q650">
            <v>4.1551085177723204</v>
          </cell>
          <cell r="R650">
            <v>20.2410394317806</v>
          </cell>
          <cell r="S650" t="e">
            <v>#N/A</v>
          </cell>
          <cell r="T650" t="str">
            <v>hypothetical protein</v>
          </cell>
          <cell r="U650" t="str">
            <v>IPR016024;IPR010473</v>
          </cell>
          <cell r="V650" t="str">
            <v>Armadillo-type fold;Formin, GTPase-binding domain</v>
          </cell>
        </row>
        <row r="651">
          <cell r="A651" t="str">
            <v>UMAG_00898</v>
          </cell>
          <cell r="B651">
            <v>2583</v>
          </cell>
          <cell r="C651">
            <v>459.59392892740999</v>
          </cell>
          <cell r="D651">
            <v>321.33074000449602</v>
          </cell>
          <cell r="E651">
            <v>357.61713107946798</v>
          </cell>
          <cell r="F651">
            <v>385.02012439390199</v>
          </cell>
          <cell r="G651">
            <v>259.26189833835099</v>
          </cell>
          <cell r="H651">
            <v>285.50470342954401</v>
          </cell>
          <cell r="I651">
            <v>305.011504129343</v>
          </cell>
          <cell r="J651">
            <v>328.05261131147199</v>
          </cell>
          <cell r="K651">
            <v>22.452573989601898</v>
          </cell>
          <cell r="L651">
            <v>42.147034284551196</v>
          </cell>
          <cell r="M651">
            <v>53.307780799534001</v>
          </cell>
          <cell r="N651">
            <v>73.469547892864796</v>
          </cell>
          <cell r="O651">
            <v>12.958745424851401</v>
          </cell>
          <cell r="P651">
            <v>31.923266737318698</v>
          </cell>
          <cell r="Q651">
            <v>5.8048151941678396</v>
          </cell>
          <cell r="R651">
            <v>31.389175230970402</v>
          </cell>
          <cell r="S651" t="str">
            <v>afg3</v>
          </cell>
          <cell r="T651" t="str">
            <v>probable AFG3 - protease of the SEC18/CDC48/PAS1 family of ATPases (AAA)</v>
          </cell>
          <cell r="U651" t="str">
            <v>IPR003960;IPR027417;IPR005936;IPR000642;IPR003959;IPR003593;IPR011546</v>
          </cell>
          <cell r="V651" t="str">
            <v>ATPase, AAA-type, conserved site;P-loop containing nucleoside triphosphate hydrolase;Peptidase, FtsH;Peptidase M41;ATPase, AAA-type, core;AAA+ ATPase domain;Peptidase M41, FtsH extracellular</v>
          </cell>
        </row>
        <row r="652">
          <cell r="A652" t="str">
            <v>UMAG_00902</v>
          </cell>
          <cell r="B652">
            <v>3303</v>
          </cell>
          <cell r="C652">
            <v>55.178894521739203</v>
          </cell>
          <cell r="D652">
            <v>112.501617892623</v>
          </cell>
          <cell r="E652">
            <v>105.396135565821</v>
          </cell>
          <cell r="F652">
            <v>42.4284300545009</v>
          </cell>
          <cell r="G652">
            <v>65.861066996827802</v>
          </cell>
          <cell r="H652">
            <v>60.018535175927497</v>
          </cell>
          <cell r="I652">
            <v>55.344716258992499</v>
          </cell>
          <cell r="J652">
            <v>74.616094301659899</v>
          </cell>
          <cell r="K652">
            <v>15.0870955129939</v>
          </cell>
          <cell r="L652">
            <v>30.039182532208901</v>
          </cell>
          <cell r="M652">
            <v>56.627668471477499</v>
          </cell>
          <cell r="N652">
            <v>10.4628459447345</v>
          </cell>
          <cell r="O652">
            <v>15.0405285560224</v>
          </cell>
          <cell r="P652">
            <v>12.8548149395649</v>
          </cell>
          <cell r="Q652">
            <v>6.4588856192085</v>
          </cell>
          <cell r="R652">
            <v>4.8038404834382504</v>
          </cell>
          <cell r="S652" t="e">
            <v>#N/A</v>
          </cell>
          <cell r="T652" t="str">
            <v>hypothetical protein</v>
          </cell>
          <cell r="U652" t="str">
            <v>IPR029058;IPR002168;IPR013094</v>
          </cell>
          <cell r="V652" t="str">
            <v>Alpha/Beta hydrolase fold;Lipase, GDXG, active site;Alpha/beta hydrolase fold-3</v>
          </cell>
        </row>
        <row r="653">
          <cell r="A653" t="str">
            <v>UMAG_00903</v>
          </cell>
          <cell r="B653">
            <v>2337</v>
          </cell>
          <cell r="C653">
            <v>77.862131069153904</v>
          </cell>
          <cell r="D653">
            <v>62.844368923024902</v>
          </cell>
          <cell r="E653">
            <v>63.906088896432102</v>
          </cell>
          <cell r="F653">
            <v>64.993358006907499</v>
          </cell>
          <cell r="G653">
            <v>46.965323047926702</v>
          </cell>
          <cell r="H653">
            <v>51.418139477964502</v>
          </cell>
          <cell r="I653">
            <v>52.869311650249799</v>
          </cell>
          <cell r="J653">
            <v>50.248861132283999</v>
          </cell>
          <cell r="K653">
            <v>4.2373906382841096</v>
          </cell>
          <cell r="L653">
            <v>4.2266151707228996</v>
          </cell>
          <cell r="M653">
            <v>10.043676011032399</v>
          </cell>
          <cell r="N653">
            <v>2.4473037555679502</v>
          </cell>
          <cell r="O653">
            <v>9.5016566078149705</v>
          </cell>
          <cell r="P653">
            <v>11.7425050977774</v>
          </cell>
          <cell r="Q653">
            <v>6.1257994576199701</v>
          </cell>
          <cell r="R653">
            <v>6.8954274580917501</v>
          </cell>
          <cell r="S653" t="e">
            <v>#N/A</v>
          </cell>
          <cell r="T653" t="str">
            <v>related to UBP8 - Ubiquitin-specific protease component of the SAGA complex</v>
          </cell>
          <cell r="U653" t="str">
            <v>IPR018200;IPR001394;IPR001607;IPR013083;IPR028889</v>
          </cell>
          <cell r="V653" t="str">
            <v>Ubiquitin specific protease, conserved site;Peptidase C19, ubiquitin carboxyl-terminal hydrolase;Zinc finger, UBP-type;Zinc finger, RING/FYVE/PHD-type;Ubiquitin specific protease domain</v>
          </cell>
        </row>
        <row r="654">
          <cell r="A654" t="str">
            <v>UMAG_00904</v>
          </cell>
          <cell r="B654">
            <v>2760</v>
          </cell>
          <cell r="C654">
            <v>179.579489001127</v>
          </cell>
          <cell r="D654">
            <v>229.437196515897</v>
          </cell>
          <cell r="E654">
            <v>526.20732498580401</v>
          </cell>
          <cell r="F654">
            <v>1476.7292969945399</v>
          </cell>
          <cell r="G654">
            <v>872.45604184218905</v>
          </cell>
          <cell r="H654">
            <v>718.01029263341297</v>
          </cell>
          <cell r="I654">
            <v>616.56594562316695</v>
          </cell>
          <cell r="J654">
            <v>454.372906715954</v>
          </cell>
          <cell r="K654">
            <v>6.7890733239202303</v>
          </cell>
          <cell r="L654">
            <v>36.665083334149998</v>
          </cell>
          <cell r="M654">
            <v>87.908385353373802</v>
          </cell>
          <cell r="N654">
            <v>92.418483251306299</v>
          </cell>
          <cell r="O654">
            <v>71.9663494624631</v>
          </cell>
          <cell r="P654">
            <v>26.936867810964198</v>
          </cell>
          <cell r="Q654">
            <v>38.572946364027203</v>
          </cell>
          <cell r="R654">
            <v>52.299466055500503</v>
          </cell>
          <cell r="S654" t="e">
            <v>#N/A</v>
          </cell>
          <cell r="T654" t="str">
            <v>related to glucose regulated stress protein</v>
          </cell>
          <cell r="U654" t="str">
            <v>IPR029048;IPR018181;IPR013126</v>
          </cell>
          <cell r="V654" t="str">
            <v>Heat shock protein 70kD, C-terminal domain;Heat shock protein 70, conserved site;Heat shock protein 70 family</v>
          </cell>
        </row>
        <row r="655">
          <cell r="A655" t="str">
            <v>UMAG_00906</v>
          </cell>
          <cell r="B655">
            <v>378</v>
          </cell>
          <cell r="C655">
            <v>77.392648278183202</v>
          </cell>
          <cell r="D655">
            <v>75.370963238806695</v>
          </cell>
          <cell r="E655">
            <v>45.744661263235699</v>
          </cell>
          <cell r="F655">
            <v>49.891853564898298</v>
          </cell>
          <cell r="G655">
            <v>63.177071163607501</v>
          </cell>
          <cell r="H655">
            <v>64.594656579307696</v>
          </cell>
          <cell r="I655">
            <v>86.249532339360897</v>
          </cell>
          <cell r="J655">
            <v>73.948376267140105</v>
          </cell>
          <cell r="K655">
            <v>9.9746181140151702</v>
          </cell>
          <cell r="L655">
            <v>35.2293607154771</v>
          </cell>
          <cell r="M655">
            <v>16.305276499068299</v>
          </cell>
          <cell r="N655">
            <v>7.57657115080083</v>
          </cell>
          <cell r="O655">
            <v>16.4543378949475</v>
          </cell>
          <cell r="P655">
            <v>9.9416629861446104</v>
          </cell>
          <cell r="Q655">
            <v>13.3027515180079</v>
          </cell>
          <cell r="R655">
            <v>11.0635485600276</v>
          </cell>
          <cell r="S655" t="e">
            <v>#N/A</v>
          </cell>
          <cell r="T655" t="str">
            <v>related to BUR6 - subunit of a heterodimeric NC2 transcription regulator complex with Ncb2p</v>
          </cell>
          <cell r="U655" t="str">
            <v>IPR009072;IPR003958</v>
          </cell>
          <cell r="V655" t="str">
            <v>Histone-fold;Transcription factor CBF/NF-Y/archaeal histone</v>
          </cell>
        </row>
        <row r="656">
          <cell r="A656" t="str">
            <v>UMAG_00907</v>
          </cell>
          <cell r="B656">
            <v>1464</v>
          </cell>
          <cell r="C656">
            <v>89.001238677163997</v>
          </cell>
          <cell r="D656">
            <v>58.981941285652198</v>
          </cell>
          <cell r="E656">
            <v>76.117633064164806</v>
          </cell>
          <cell r="F656">
            <v>66.761932299731598</v>
          </cell>
          <cell r="G656">
            <v>121.43043760374</v>
          </cell>
          <cell r="H656">
            <v>102.954864784427</v>
          </cell>
          <cell r="I656">
            <v>104.876786727387</v>
          </cell>
          <cell r="J656">
            <v>101.058249024962</v>
          </cell>
          <cell r="K656">
            <v>10.515829856360201</v>
          </cell>
          <cell r="L656">
            <v>23.747868038734499</v>
          </cell>
          <cell r="M656">
            <v>7.13019584288811</v>
          </cell>
          <cell r="N656">
            <v>6.9671948516939803</v>
          </cell>
          <cell r="O656">
            <v>27.273715935076702</v>
          </cell>
          <cell r="P656">
            <v>10.8145722336573</v>
          </cell>
          <cell r="Q656">
            <v>19.965235493677898</v>
          </cell>
          <cell r="R656">
            <v>17.244183757484102</v>
          </cell>
          <cell r="S656" t="e">
            <v>#N/A</v>
          </cell>
          <cell r="T656" t="str">
            <v>related to cop9 complex subunit 3</v>
          </cell>
          <cell r="U656" t="e">
            <v>#N/A</v>
          </cell>
          <cell r="V656" t="e">
            <v>#N/A</v>
          </cell>
        </row>
        <row r="657">
          <cell r="A657" t="str">
            <v>UMAG_00908</v>
          </cell>
          <cell r="B657">
            <v>705</v>
          </cell>
          <cell r="C657">
            <v>67.256716670590393</v>
          </cell>
          <cell r="D657">
            <v>82.7694836998228</v>
          </cell>
          <cell r="E657">
            <v>45.9452819553428</v>
          </cell>
          <cell r="F657">
            <v>53.283965026615199</v>
          </cell>
          <cell r="G657">
            <v>53.382249913038699</v>
          </cell>
          <cell r="H657">
            <v>50.342982679734199</v>
          </cell>
          <cell r="I657">
            <v>43.869032629135901</v>
          </cell>
          <cell r="J657">
            <v>49.972886636688699</v>
          </cell>
          <cell r="K657">
            <v>9.8113422525389105</v>
          </cell>
          <cell r="L657">
            <v>28.687994667535001</v>
          </cell>
          <cell r="M657">
            <v>25.6244755552075</v>
          </cell>
          <cell r="N657">
            <v>9.3204329741049605</v>
          </cell>
          <cell r="O657">
            <v>4.4489368487116598</v>
          </cell>
          <cell r="P657">
            <v>3.5335624143444901</v>
          </cell>
          <cell r="Q657">
            <v>4.5188536371405803</v>
          </cell>
          <cell r="R657">
            <v>4.6865167264902299</v>
          </cell>
          <cell r="S657" t="e">
            <v>#N/A</v>
          </cell>
          <cell r="T657" t="str">
            <v>hypothetical protein</v>
          </cell>
          <cell r="U657" t="str">
            <v>IPR024512</v>
          </cell>
          <cell r="V657" t="str">
            <v>Small subunit of serine palmitoyltransferase-like</v>
          </cell>
        </row>
        <row r="658">
          <cell r="A658" t="str">
            <v>UMAG_00909</v>
          </cell>
          <cell r="B658">
            <v>3792</v>
          </cell>
          <cell r="C658">
            <v>143.62888635687301</v>
          </cell>
          <cell r="D658">
            <v>124.508005054484</v>
          </cell>
          <cell r="E658">
            <v>135.03723762669799</v>
          </cell>
          <cell r="F658">
            <v>166.18054998954099</v>
          </cell>
          <cell r="G658">
            <v>136.938860659044</v>
          </cell>
          <cell r="H658">
            <v>163.78024105531301</v>
          </cell>
          <cell r="I658">
            <v>186.965545041436</v>
          </cell>
          <cell r="J658">
            <v>149.39922136593901</v>
          </cell>
          <cell r="K658">
            <v>27.121093492566899</v>
          </cell>
          <cell r="L658">
            <v>26.6088368803862</v>
          </cell>
          <cell r="M658">
            <v>19.154726456861098</v>
          </cell>
          <cell r="N658">
            <v>4.1872725803607702</v>
          </cell>
          <cell r="O658">
            <v>11.5829466040872</v>
          </cell>
          <cell r="P658">
            <v>7.3612901281536498</v>
          </cell>
          <cell r="Q658">
            <v>23.683272408231101</v>
          </cell>
          <cell r="R658">
            <v>14.856680688066399</v>
          </cell>
          <cell r="S658" t="e">
            <v>#N/A</v>
          </cell>
          <cell r="T658" t="str">
            <v>hypothetical protein</v>
          </cell>
          <cell r="U658" t="str">
            <v>IPR001374;IPR000467</v>
          </cell>
          <cell r="V658" t="str">
            <v>Single-stranded nucleic acid binding R3H;G-patch domain</v>
          </cell>
        </row>
        <row r="659">
          <cell r="A659" t="str">
            <v>UMAG_00911</v>
          </cell>
          <cell r="B659">
            <v>4473</v>
          </cell>
          <cell r="C659">
            <v>62.492564697257997</v>
          </cell>
          <cell r="D659">
            <v>65.340563114682695</v>
          </cell>
          <cell r="E659">
            <v>72.726107255828893</v>
          </cell>
          <cell r="F659">
            <v>95.616830734215796</v>
          </cell>
          <cell r="G659">
            <v>96.559415236009997</v>
          </cell>
          <cell r="H659">
            <v>92.203763535011404</v>
          </cell>
          <cell r="I659">
            <v>92.542809790900407</v>
          </cell>
          <cell r="J659">
            <v>89.185127938870195</v>
          </cell>
          <cell r="K659">
            <v>10.261096916109199</v>
          </cell>
          <cell r="L659">
            <v>25.0072863840713</v>
          </cell>
          <cell r="M659">
            <v>14.937202647538401</v>
          </cell>
          <cell r="N659">
            <v>15.4405330184878</v>
          </cell>
          <cell r="O659">
            <v>18.169057070553698</v>
          </cell>
          <cell r="P659">
            <v>5.0261905879209099</v>
          </cell>
          <cell r="Q659">
            <v>9.4655328058251396</v>
          </cell>
          <cell r="R659">
            <v>15.378720023449899</v>
          </cell>
          <cell r="S659" t="e">
            <v>#N/A</v>
          </cell>
          <cell r="T659" t="str">
            <v>related to MPH1 - Member of the DEAH family of helicases</v>
          </cell>
          <cell r="U659" t="str">
            <v>IPR027417;IPR014001;IPR001650;IPR011545</v>
          </cell>
          <cell r="V659" t="str">
            <v>P-loop containing nucleoside triphosphate hydrolase;Helicase superfamily 1/2, ATP-binding domain;Helicase, C-terminal;DEAD/DEAH box helicase domain</v>
          </cell>
        </row>
        <row r="660">
          <cell r="A660" t="str">
            <v>UMAG_00912</v>
          </cell>
          <cell r="B660">
            <v>1287</v>
          </cell>
          <cell r="C660">
            <v>88.316412301759797</v>
          </cell>
          <cell r="D660">
            <v>60.082909339521699</v>
          </cell>
          <cell r="E660">
            <v>59.829265654551797</v>
          </cell>
          <cell r="F660">
            <v>46.6880391619408</v>
          </cell>
          <cell r="G660">
            <v>44.931143471427497</v>
          </cell>
          <cell r="H660">
            <v>40.854094397228501</v>
          </cell>
          <cell r="I660">
            <v>35.117214409876297</v>
          </cell>
          <cell r="J660">
            <v>29.284537936178001</v>
          </cell>
          <cell r="K660">
            <v>12.7491219861526</v>
          </cell>
          <cell r="L660">
            <v>25.882657927869101</v>
          </cell>
          <cell r="M660">
            <v>10.7582950726283</v>
          </cell>
          <cell r="N660">
            <v>9.5413795688326797</v>
          </cell>
          <cell r="O660">
            <v>14.0785516764854</v>
          </cell>
          <cell r="P660">
            <v>9.6649632329777209</v>
          </cell>
          <cell r="Q660">
            <v>6.4031914374950896</v>
          </cell>
          <cell r="R660">
            <v>10.741497968709901</v>
          </cell>
          <cell r="S660" t="e">
            <v>#N/A</v>
          </cell>
          <cell r="T660" t="str">
            <v>related to COX18 - mitochondrial inner membrane protein required for membrane insertion of C-terminus of Cox2p</v>
          </cell>
          <cell r="U660" t="str">
            <v>IPR001708</v>
          </cell>
          <cell r="V660" t="str">
            <v>Membrane insertase OXA1/ALB3/YidC</v>
          </cell>
        </row>
        <row r="661">
          <cell r="A661" t="str">
            <v>UMAG_00913</v>
          </cell>
          <cell r="B661">
            <v>1878</v>
          </cell>
          <cell r="C661">
            <v>18.841166929579401</v>
          </cell>
          <cell r="D661">
            <v>402.38315680489899</v>
          </cell>
          <cell r="E661">
            <v>412.98817129205997</v>
          </cell>
          <cell r="F661">
            <v>710.29297634821205</v>
          </cell>
          <cell r="G661">
            <v>693.19771349808798</v>
          </cell>
          <cell r="H661">
            <v>1188.05200716677</v>
          </cell>
          <cell r="I661">
            <v>3599.3734720290799</v>
          </cell>
          <cell r="J661">
            <v>2732.1364025356902</v>
          </cell>
          <cell r="K661">
            <v>16.240880659939801</v>
          </cell>
          <cell r="L661">
            <v>91.386218810078901</v>
          </cell>
          <cell r="M661">
            <v>70.782741532855795</v>
          </cell>
          <cell r="N661">
            <v>82.944979119671899</v>
          </cell>
          <cell r="O661">
            <v>148.02782689330101</v>
          </cell>
          <cell r="P661">
            <v>43.445781916293399</v>
          </cell>
          <cell r="Q661">
            <v>497.71307164779302</v>
          </cell>
          <cell r="R661">
            <v>1349.3839371803101</v>
          </cell>
          <cell r="S661" t="str">
            <v>glo2</v>
          </cell>
          <cell r="T661" t="str">
            <v>glyoxaloxidase 2</v>
          </cell>
          <cell r="U661" t="str">
            <v>IPR011043;IPR014756;IPR015916;IPR009880;IPR015202;IPR013783</v>
          </cell>
          <cell r="V661" t="str">
            <v>Galactose oxidase/kelch, beta-propeller;Immunoglobulin E-set;Galactose oxidase, beta-propeller;Glyoxal oxidase, N-terminal;Domain of unknown function DUF1929;Immunoglobulin-like fold</v>
          </cell>
        </row>
        <row r="662">
          <cell r="A662" t="str">
            <v>UMAG_00915</v>
          </cell>
          <cell r="B662">
            <v>2709</v>
          </cell>
          <cell r="C662">
            <v>86.141014237243098</v>
          </cell>
          <cell r="D662">
            <v>125.42745083044601</v>
          </cell>
          <cell r="E662">
            <v>161.51011503373601</v>
          </cell>
          <cell r="F662">
            <v>87.520927650757997</v>
          </cell>
          <cell r="G662">
            <v>232.43316794987001</v>
          </cell>
          <cell r="H662">
            <v>196.253037695123</v>
          </cell>
          <cell r="I662">
            <v>239.15310779058899</v>
          </cell>
          <cell r="J662">
            <v>206.728572295806</v>
          </cell>
          <cell r="K662">
            <v>28.701071538253199</v>
          </cell>
          <cell r="L662">
            <v>14.0499175166731</v>
          </cell>
          <cell r="M662">
            <v>28.593343604648599</v>
          </cell>
          <cell r="N662">
            <v>2.3633443932221101</v>
          </cell>
          <cell r="O662">
            <v>36.3050419114589</v>
          </cell>
          <cell r="P662">
            <v>7.6984990346537998</v>
          </cell>
          <cell r="Q662">
            <v>16.416818300982101</v>
          </cell>
          <cell r="R662">
            <v>21.442808434172601</v>
          </cell>
          <cell r="S662" t="e">
            <v>#N/A</v>
          </cell>
          <cell r="T662" t="str">
            <v>hypothetical protein</v>
          </cell>
          <cell r="U662" t="str">
            <v>IPR029058;IPR007941</v>
          </cell>
          <cell r="V662" t="str">
            <v>Alpha/Beta hydrolase fold;Protein of unknown function DUF726</v>
          </cell>
        </row>
        <row r="663">
          <cell r="A663" t="str">
            <v>UMAG_00916</v>
          </cell>
          <cell r="B663">
            <v>2865</v>
          </cell>
          <cell r="C663">
            <v>108.61615009521201</v>
          </cell>
          <cell r="D663">
            <v>145.546437947436</v>
          </cell>
          <cell r="E663">
            <v>116.828175183016</v>
          </cell>
          <cell r="F663">
            <v>142.339775016597</v>
          </cell>
          <cell r="G663">
            <v>143.060210631735</v>
          </cell>
          <cell r="H663">
            <v>127.121596803122</v>
          </cell>
          <cell r="I663">
            <v>134.00023489351901</v>
          </cell>
          <cell r="J663">
            <v>120.99722741786699</v>
          </cell>
          <cell r="K663">
            <v>24.638221530438098</v>
          </cell>
          <cell r="L663">
            <v>20.543327568299901</v>
          </cell>
          <cell r="M663">
            <v>45.975121866649097</v>
          </cell>
          <cell r="N663">
            <v>20.194446960477901</v>
          </cell>
          <cell r="O663">
            <v>36.021292676027002</v>
          </cell>
          <cell r="P663">
            <v>26.793979628420502</v>
          </cell>
          <cell r="Q663">
            <v>20.0818444158684</v>
          </cell>
          <cell r="R663">
            <v>17.782613755242199</v>
          </cell>
          <cell r="S663" t="e">
            <v>#N/A</v>
          </cell>
          <cell r="T663" t="str">
            <v>hypothetical protein</v>
          </cell>
          <cell r="U663" t="str">
            <v>IPR002934</v>
          </cell>
          <cell r="V663" t="str">
            <v>Nucleotidyl transferase domain</v>
          </cell>
        </row>
        <row r="664">
          <cell r="A664" t="str">
            <v>UMAG_00919</v>
          </cell>
          <cell r="B664">
            <v>954</v>
          </cell>
          <cell r="C664">
            <v>14421.037163724201</v>
          </cell>
          <cell r="D664">
            <v>4364.2512789811999</v>
          </cell>
          <cell r="E664">
            <v>4718.1832421466397</v>
          </cell>
          <cell r="F664">
            <v>7028.4178981496598</v>
          </cell>
          <cell r="G664">
            <v>4163.2442877298099</v>
          </cell>
          <cell r="H664">
            <v>4199.7448296850898</v>
          </cell>
          <cell r="I664">
            <v>3205.23853752061</v>
          </cell>
          <cell r="J664">
            <v>3265.04485004755</v>
          </cell>
          <cell r="K664">
            <v>1334.2523902084999</v>
          </cell>
          <cell r="L664">
            <v>857.81373894112505</v>
          </cell>
          <cell r="M664">
            <v>1274.0933764447</v>
          </cell>
          <cell r="N664">
            <v>152.73868942621101</v>
          </cell>
          <cell r="O664">
            <v>222.820177710861</v>
          </cell>
          <cell r="P664">
            <v>83.9725330491911</v>
          </cell>
          <cell r="Q664">
            <v>337.40024948208702</v>
          </cell>
          <cell r="R664">
            <v>514.57021564383695</v>
          </cell>
          <cell r="S664" t="e">
            <v>#N/A</v>
          </cell>
          <cell r="T664" t="str">
            <v>probable ADP</v>
          </cell>
          <cell r="U664" t="str">
            <v>IPR023395;IPR002067;IPR002113;IPR018108</v>
          </cell>
          <cell r="V664" t="str">
            <v>Mitochondrial carrier domain;Mitochondrial carrier protein;Adenine nucleotide translocator 1;Mitochondrial substrate/solute carrier</v>
          </cell>
        </row>
        <row r="665">
          <cell r="A665" t="str">
            <v>UMAG_00920</v>
          </cell>
          <cell r="B665">
            <v>1062</v>
          </cell>
          <cell r="C665">
            <v>103.517148761721</v>
          </cell>
          <cell r="D665">
            <v>41.047290783688801</v>
          </cell>
          <cell r="E665">
            <v>55.906416359395301</v>
          </cell>
          <cell r="F665">
            <v>70.221831208238697</v>
          </cell>
          <cell r="G665">
            <v>66.158280226604106</v>
          </cell>
          <cell r="H665">
            <v>54.0187918116182</v>
          </cell>
          <cell r="I665">
            <v>70.334512631755601</v>
          </cell>
          <cell r="J665">
            <v>49.658023385091496</v>
          </cell>
          <cell r="K665">
            <v>11.592777542958</v>
          </cell>
          <cell r="L665">
            <v>5.4536515601105</v>
          </cell>
          <cell r="M665">
            <v>10.287654001023199</v>
          </cell>
          <cell r="N665">
            <v>9.4330213328286092</v>
          </cell>
          <cell r="O665">
            <v>17.959717978458499</v>
          </cell>
          <cell r="P665">
            <v>6.3992480685500102</v>
          </cell>
          <cell r="Q665">
            <v>14.802739913602</v>
          </cell>
          <cell r="R665">
            <v>7.10414006952929</v>
          </cell>
          <cell r="S665" t="str">
            <v>rfc5</v>
          </cell>
          <cell r="T665" t="str">
            <v>probable RFC5 - DNA replication factor C</v>
          </cell>
          <cell r="U665" t="str">
            <v>IPR008921;IPR027417;IPR013748;IPR003593</v>
          </cell>
          <cell r="V665" t="str">
            <v>DNA polymerase III, clamp loader complex, gamma/delta/delta subunit, C-terminal;P-loop containing nucleoside triphosphate hydrolase;Replication factor C, C-terminal domain;AAA+ ATPase domain</v>
          </cell>
        </row>
        <row r="666">
          <cell r="A666" t="str">
            <v>UMAG_00921</v>
          </cell>
          <cell r="B666">
            <v>2613</v>
          </cell>
          <cell r="C666">
            <v>56.216158862020698</v>
          </cell>
          <cell r="D666">
            <v>75.530492714199696</v>
          </cell>
          <cell r="E666">
            <v>73.854326532761803</v>
          </cell>
          <cell r="F666">
            <v>79.575664742491497</v>
          </cell>
          <cell r="G666">
            <v>90.803325700028395</v>
          </cell>
          <cell r="H666">
            <v>115.556568493471</v>
          </cell>
          <cell r="I666">
            <v>260.12475833157998</v>
          </cell>
          <cell r="J666">
            <v>468.873667446262</v>
          </cell>
          <cell r="K666">
            <v>25.1829045350154</v>
          </cell>
          <cell r="L666">
            <v>23.144430963891999</v>
          </cell>
          <cell r="M666">
            <v>29.696710815590802</v>
          </cell>
          <cell r="N666">
            <v>10.1671682659395</v>
          </cell>
          <cell r="O666">
            <v>9.5595486947299406</v>
          </cell>
          <cell r="P666">
            <v>5.0484852811936802</v>
          </cell>
          <cell r="Q666">
            <v>71.1691888429567</v>
          </cell>
          <cell r="R666">
            <v>180.24397495416699</v>
          </cell>
          <cell r="S666" t="e">
            <v>#N/A</v>
          </cell>
          <cell r="T666" t="str">
            <v>related to DBP6 - ATP-dependent RNA helicase</v>
          </cell>
          <cell r="U666" t="str">
            <v>IPR027417;IPR000629;IPR014001;IPR011545;IPR001650</v>
          </cell>
          <cell r="V666" t="str">
            <v>P-loop containing nucleoside triphosphate hydrolase;ATP-dependent RNA helicase DEAD-box, conserved site;Helicase superfamily 1/2, ATP-binding domain;DEAD/DEAH box helicase domain;Helicase, C-terminal</v>
          </cell>
        </row>
        <row r="667">
          <cell r="A667" t="str">
            <v>UMAG_00922</v>
          </cell>
          <cell r="B667">
            <v>1269</v>
          </cell>
          <cell r="C667">
            <v>61.7777372490701</v>
          </cell>
          <cell r="D667">
            <v>67.859946674251603</v>
          </cell>
          <cell r="E667">
            <v>67.284717937045102</v>
          </cell>
          <cell r="F667">
            <v>47.8188490585474</v>
          </cell>
          <cell r="G667">
            <v>45.049182151147903</v>
          </cell>
          <cell r="H667">
            <v>54.444593449315597</v>
          </cell>
          <cell r="I667">
            <v>52.145911181174</v>
          </cell>
          <cell r="J667">
            <v>63.4910252774932</v>
          </cell>
          <cell r="K667">
            <v>5.1883822704142304</v>
          </cell>
          <cell r="L667">
            <v>1.7932964198147401</v>
          </cell>
          <cell r="M667">
            <v>22.975183801468301</v>
          </cell>
          <cell r="N667">
            <v>9.5942910591498691</v>
          </cell>
          <cell r="O667">
            <v>12.923213235404701</v>
          </cell>
          <cell r="P667">
            <v>9.2123934763706607</v>
          </cell>
          <cell r="Q667">
            <v>8.0314719146194804</v>
          </cell>
          <cell r="R667">
            <v>10.0479370679627</v>
          </cell>
          <cell r="S667" t="e">
            <v>#N/A</v>
          </cell>
          <cell r="T667" t="str">
            <v>related to TFIIH basal transcription factor complex p34 subunit</v>
          </cell>
          <cell r="U667" t="str">
            <v>IPR004600</v>
          </cell>
          <cell r="V667" t="str">
            <v>TFIIH subunit Tfb4/p34</v>
          </cell>
        </row>
        <row r="668">
          <cell r="A668" t="str">
            <v>UMAG_00923</v>
          </cell>
          <cell r="B668">
            <v>1269</v>
          </cell>
          <cell r="C668">
            <v>209.27512247542199</v>
          </cell>
          <cell r="D668">
            <v>118.922404966637</v>
          </cell>
          <cell r="E668">
            <v>162.668180506097</v>
          </cell>
          <cell r="F668">
            <v>156.82651740527999</v>
          </cell>
          <cell r="G668">
            <v>178.328147555231</v>
          </cell>
          <cell r="H668">
            <v>172.02614519229101</v>
          </cell>
          <cell r="I668">
            <v>183.14317656380601</v>
          </cell>
          <cell r="J668">
            <v>179.20080785084201</v>
          </cell>
          <cell r="K668">
            <v>17.073303850694401</v>
          </cell>
          <cell r="L668">
            <v>45.839979028560201</v>
          </cell>
          <cell r="M668">
            <v>27.9880769879205</v>
          </cell>
          <cell r="N668">
            <v>16.716946262550199</v>
          </cell>
          <cell r="O668">
            <v>7.7501619475210299</v>
          </cell>
          <cell r="P668">
            <v>28.849196034891101</v>
          </cell>
          <cell r="Q668">
            <v>23.096130569897898</v>
          </cell>
          <cell r="R668">
            <v>26.665822960920899</v>
          </cell>
          <cell r="S668" t="e">
            <v>#N/A</v>
          </cell>
          <cell r="T668" t="str">
            <v>related to DSK2 - ubiquitin-like protein</v>
          </cell>
          <cell r="U668" t="str">
            <v>IPR009060;IPR015496;IPR029071;IPR000626;IPR000449;IPR006636;IPR015940</v>
          </cell>
          <cell r="V668" t="str">
            <v>UBA-like;Ubiquilin;Ubiquitin-related domain;Ubiquitin-like;Ubiquitin-associated domain/translation elongation factor EF-Ts, N-terminal;Heat shock chaperonin-binding;Ubiquitin-associated/translation elongation factor EF1B, N-terminal, eukaryote</v>
          </cell>
        </row>
        <row r="669">
          <cell r="A669" t="str">
            <v>UMAG_00924</v>
          </cell>
          <cell r="B669">
            <v>1380</v>
          </cell>
          <cell r="C669">
            <v>29035.112250651298</v>
          </cell>
          <cell r="D669">
            <v>9625.76241942462</v>
          </cell>
          <cell r="E669">
            <v>10957.433820205601</v>
          </cell>
          <cell r="F669">
            <v>13517.2589172929</v>
          </cell>
          <cell r="G669">
            <v>11137.410175445901</v>
          </cell>
          <cell r="H669">
            <v>10327.4586124448</v>
          </cell>
          <cell r="I669">
            <v>8774.2437680957191</v>
          </cell>
          <cell r="J669">
            <v>8620.8533510726102</v>
          </cell>
          <cell r="K669">
            <v>4570.34023298392</v>
          </cell>
          <cell r="L669">
            <v>1293.15643556859</v>
          </cell>
          <cell r="M669">
            <v>1157.9638423482099</v>
          </cell>
          <cell r="N669">
            <v>446.81951399941101</v>
          </cell>
          <cell r="O669">
            <v>330.42902011407102</v>
          </cell>
          <cell r="P669">
            <v>1296.65610041387</v>
          </cell>
          <cell r="Q669">
            <v>729.12314693919097</v>
          </cell>
          <cell r="R669">
            <v>2465.9456050662902</v>
          </cell>
          <cell r="S669" t="e">
            <v>#N/A</v>
          </cell>
          <cell r="T669" t="str">
            <v>probable translation elongation factor eEF-1 alpha chain</v>
          </cell>
          <cell r="U669" t="str">
            <v>IPR009000;IPR000795;IPR004539;IPR027417;IPR009001;IPR004160;IPR004161</v>
          </cell>
          <cell r="V669" t="str">
            <v>Translation protein, beta-barrel domain;Elongation factor, GTP-binding domain;Translation elongation factor EF1A, eukaryotic/archaeal;P-loop containing nucleoside triphosphate hydrolase;Translation elongation factor EF1A/initiation factor IF2gamma, C-terminal;Translation elongation factor EFTu/EF1A, C-terminal;Translation elongation factor EFTu/EF1A, domain 2</v>
          </cell>
        </row>
        <row r="670">
          <cell r="A670" t="str">
            <v>UMAG_00926</v>
          </cell>
          <cell r="B670">
            <v>615</v>
          </cell>
          <cell r="C670">
            <v>2122.59973203971</v>
          </cell>
          <cell r="D670">
            <v>619.51243221207403</v>
          </cell>
          <cell r="E670">
            <v>816.14054731309102</v>
          </cell>
          <cell r="F670">
            <v>1531.8045077878501</v>
          </cell>
          <cell r="G670">
            <v>824.56241899890597</v>
          </cell>
          <cell r="H670">
            <v>771.464406108086</v>
          </cell>
          <cell r="I670">
            <v>547.21648310952503</v>
          </cell>
          <cell r="J670">
            <v>513.98425901212704</v>
          </cell>
          <cell r="K670">
            <v>436.87562405276299</v>
          </cell>
          <cell r="L670">
            <v>174.40742764763201</v>
          </cell>
          <cell r="M670">
            <v>233.893810327376</v>
          </cell>
          <cell r="N670">
            <v>49.078703804019</v>
          </cell>
          <cell r="O670">
            <v>48.271885927466499</v>
          </cell>
          <cell r="P670">
            <v>20.796764313389001</v>
          </cell>
          <cell r="Q670">
            <v>46.751665254545998</v>
          </cell>
          <cell r="R670">
            <v>120.554602399681</v>
          </cell>
          <cell r="S670" t="e">
            <v>#N/A</v>
          </cell>
          <cell r="T670" t="str">
            <v>probable ribosomal protein L13a</v>
          </cell>
          <cell r="U670" t="str">
            <v>IPR005755;IPR005822;IPR023564;IPR023563</v>
          </cell>
          <cell r="V670" t="str">
            <v>Ribosomal protein L13, eukaryotic/archaeal;Ribosomal protein L13;Ribosomal protein L13 domain;Ribosomal protein L13, conserved site</v>
          </cell>
        </row>
        <row r="671">
          <cell r="A671" t="str">
            <v>UMAG_00927</v>
          </cell>
          <cell r="B671">
            <v>3162</v>
          </cell>
          <cell r="C671">
            <v>105.112105008204</v>
          </cell>
          <cell r="D671">
            <v>92.397762648762907</v>
          </cell>
          <cell r="E671">
            <v>100.044210394446</v>
          </cell>
          <cell r="F671">
            <v>130.44626238473899</v>
          </cell>
          <cell r="G671">
            <v>98.716826939419406</v>
          </cell>
          <cell r="H671">
            <v>137.143262218415</v>
          </cell>
          <cell r="I671">
            <v>121.079686912611</v>
          </cell>
          <cell r="J671">
            <v>102.967004651569</v>
          </cell>
          <cell r="K671">
            <v>26.412299796670698</v>
          </cell>
          <cell r="L671">
            <v>10.4119739731454</v>
          </cell>
          <cell r="M671">
            <v>21.220167422906702</v>
          </cell>
          <cell r="N671">
            <v>11.6135993491921</v>
          </cell>
          <cell r="O671">
            <v>8.9729185765186603</v>
          </cell>
          <cell r="P671">
            <v>17.178781171919901</v>
          </cell>
          <cell r="Q671">
            <v>5.9542502403155204</v>
          </cell>
          <cell r="R671">
            <v>6.43667100770383</v>
          </cell>
          <cell r="S671" t="e">
            <v>#N/A</v>
          </cell>
          <cell r="T671" t="str">
            <v>hypothetical protein</v>
          </cell>
          <cell r="U671" t="str">
            <v>IPR003903</v>
          </cell>
          <cell r="V671" t="str">
            <v>Ubiquitin interacting motif</v>
          </cell>
        </row>
        <row r="672">
          <cell r="A672" t="str">
            <v>UMAG_00928</v>
          </cell>
          <cell r="B672">
            <v>1053</v>
          </cell>
          <cell r="C672">
            <v>63.034780771335697</v>
          </cell>
          <cell r="D672">
            <v>64.264810861239596</v>
          </cell>
          <cell r="E672">
            <v>49.1183240176398</v>
          </cell>
          <cell r="F672">
            <v>40.9988925206316</v>
          </cell>
          <cell r="G672">
            <v>64.165709547164596</v>
          </cell>
          <cell r="H672">
            <v>64.192494315517195</v>
          </cell>
          <cell r="I672">
            <v>62.146709622175898</v>
          </cell>
          <cell r="J672">
            <v>64.296484063851295</v>
          </cell>
          <cell r="K672">
            <v>3.31711263259947</v>
          </cell>
          <cell r="L672">
            <v>32.357683986097697</v>
          </cell>
          <cell r="M672">
            <v>13.315999636794199</v>
          </cell>
          <cell r="N672">
            <v>11.095371232289599</v>
          </cell>
          <cell r="O672">
            <v>5.7917218204858303</v>
          </cell>
          <cell r="P672">
            <v>5.9515578954083104</v>
          </cell>
          <cell r="Q672">
            <v>9.2444699535182107</v>
          </cell>
          <cell r="R672">
            <v>4.3911770469532803</v>
          </cell>
          <cell r="S672" t="e">
            <v>#N/A</v>
          </cell>
          <cell r="T672" t="str">
            <v>hypothetical protein</v>
          </cell>
          <cell r="U672" t="str">
            <v>IPR027850</v>
          </cell>
          <cell r="V672" t="str">
            <v>Protein of unknown function DUF4504</v>
          </cell>
        </row>
        <row r="673">
          <cell r="A673" t="str">
            <v>UMAG_00929</v>
          </cell>
          <cell r="B673">
            <v>1029</v>
          </cell>
          <cell r="C673">
            <v>66.547800267835498</v>
          </cell>
          <cell r="D673">
            <v>68.692011404804205</v>
          </cell>
          <cell r="E673">
            <v>54.353138293005998</v>
          </cell>
          <cell r="F673">
            <v>43.875884158113301</v>
          </cell>
          <cell r="G673">
            <v>47.833407580220999</v>
          </cell>
          <cell r="H673">
            <v>48.208944352518799</v>
          </cell>
          <cell r="I673">
            <v>43.011608525876198</v>
          </cell>
          <cell r="J673">
            <v>58.2850277916408</v>
          </cell>
          <cell r="K673">
            <v>2.5989043021277198</v>
          </cell>
          <cell r="L673">
            <v>10.485079358319201</v>
          </cell>
          <cell r="M673">
            <v>16.449443025878502</v>
          </cell>
          <cell r="N673">
            <v>10.9475292985642</v>
          </cell>
          <cell r="O673">
            <v>13.4725410855681</v>
          </cell>
          <cell r="P673">
            <v>12.7615984654751</v>
          </cell>
          <cell r="Q673">
            <v>8.1352137236412805</v>
          </cell>
          <cell r="R673">
            <v>7.31068897840328</v>
          </cell>
          <cell r="S673" t="e">
            <v>#N/A</v>
          </cell>
          <cell r="T673" t="str">
            <v>hypothetical protein</v>
          </cell>
          <cell r="U673" t="str">
            <v>IPR010414;IPR008999</v>
          </cell>
          <cell r="V673" t="str">
            <v>FRG1-like;Actin cross-linking</v>
          </cell>
        </row>
        <row r="674">
          <cell r="A674" t="str">
            <v>UMAG_00930</v>
          </cell>
          <cell r="B674">
            <v>3003</v>
          </cell>
          <cell r="C674">
            <v>68.047801827288694</v>
          </cell>
          <cell r="D674">
            <v>86.567618917399002</v>
          </cell>
          <cell r="E674">
            <v>80.648298786952907</v>
          </cell>
          <cell r="F674">
            <v>31.5230242053395</v>
          </cell>
          <cell r="G674">
            <v>22.534354562211899</v>
          </cell>
          <cell r="H674">
            <v>39.552867508784303</v>
          </cell>
          <cell r="I674">
            <v>49.393961519873997</v>
          </cell>
          <cell r="J674">
            <v>61.138348379747498</v>
          </cell>
          <cell r="K674">
            <v>7.75251191550357</v>
          </cell>
          <cell r="L674">
            <v>33.926710220068202</v>
          </cell>
          <cell r="M674">
            <v>29.927201857821998</v>
          </cell>
          <cell r="N674">
            <v>5.1088653679253397</v>
          </cell>
          <cell r="O674">
            <v>6.13181097524589</v>
          </cell>
          <cell r="P674">
            <v>5.7018745921580596</v>
          </cell>
          <cell r="Q674">
            <v>11.6280765587905</v>
          </cell>
          <cell r="R674">
            <v>4.5127698846672599</v>
          </cell>
          <cell r="S674" t="e">
            <v>#N/A</v>
          </cell>
          <cell r="T674" t="str">
            <v>hypothetical protein</v>
          </cell>
          <cell r="U674" t="str">
            <v>IPR001138</v>
          </cell>
          <cell r="V674" t="str">
            <v>Zn(2)-C6 fungal-type DNA-binding domain</v>
          </cell>
        </row>
        <row r="675">
          <cell r="A675" t="str">
            <v>UMAG_00931</v>
          </cell>
          <cell r="B675">
            <v>1428</v>
          </cell>
          <cell r="C675">
            <v>35.054832801767603</v>
          </cell>
          <cell r="D675">
            <v>31.0719552726915</v>
          </cell>
          <cell r="E675">
            <v>23.962303438145199</v>
          </cell>
          <cell r="F675">
            <v>32.431030022762599</v>
          </cell>
          <cell r="G675">
            <v>41.430895793247402</v>
          </cell>
          <cell r="H675">
            <v>32.144275422635801</v>
          </cell>
          <cell r="I675">
            <v>28.361448662284602</v>
          </cell>
          <cell r="J675">
            <v>28.0954451814724</v>
          </cell>
          <cell r="K675">
            <v>4.6949088633355904</v>
          </cell>
          <cell r="L675">
            <v>16.0162394229508</v>
          </cell>
          <cell r="M675">
            <v>8.8211610294529308</v>
          </cell>
          <cell r="N675">
            <v>8.3308759134721804</v>
          </cell>
          <cell r="O675">
            <v>7.9593746901086302</v>
          </cell>
          <cell r="P675">
            <v>6.9516937318648999</v>
          </cell>
          <cell r="Q675">
            <v>2.25925350252693</v>
          </cell>
          <cell r="R675">
            <v>0.12904915310929599</v>
          </cell>
          <cell r="S675" t="e">
            <v>#N/A</v>
          </cell>
          <cell r="T675" t="str">
            <v>hypothetical protein</v>
          </cell>
          <cell r="U675" t="e">
            <v>#N/A</v>
          </cell>
          <cell r="V675" t="e">
            <v>#N/A</v>
          </cell>
        </row>
        <row r="676">
          <cell r="A676" t="str">
            <v>UMAG_00933</v>
          </cell>
          <cell r="B676">
            <v>3873</v>
          </cell>
          <cell r="C676">
            <v>208.20142943831999</v>
          </cell>
          <cell r="D676">
            <v>248.57930636651199</v>
          </cell>
          <cell r="E676">
            <v>380.89512514916998</v>
          </cell>
          <cell r="F676">
            <v>455.44846780565598</v>
          </cell>
          <cell r="G676">
            <v>261.43452240203402</v>
          </cell>
          <cell r="H676">
            <v>205.47559431903699</v>
          </cell>
          <cell r="I676">
            <v>166.580267364506</v>
          </cell>
          <cell r="J676">
            <v>155.60781087706599</v>
          </cell>
          <cell r="K676">
            <v>44.511625846048503</v>
          </cell>
          <cell r="L676">
            <v>22.855260528044699</v>
          </cell>
          <cell r="M676">
            <v>27.5678066648622</v>
          </cell>
          <cell r="N676">
            <v>34.911402169129097</v>
          </cell>
          <cell r="O676">
            <v>27.036838550181901</v>
          </cell>
          <cell r="P676">
            <v>35.170423775145998</v>
          </cell>
          <cell r="Q676">
            <v>23.714764519516201</v>
          </cell>
          <cell r="R676">
            <v>12.388194786039399</v>
          </cell>
          <cell r="S676" t="e">
            <v>#N/A</v>
          </cell>
          <cell r="T676" t="str">
            <v>hypothetical protein</v>
          </cell>
          <cell r="U676" t="e">
            <v>#N/A</v>
          </cell>
          <cell r="V676" t="e">
            <v>#N/A</v>
          </cell>
        </row>
        <row r="677">
          <cell r="A677" t="str">
            <v>UMAG_00934</v>
          </cell>
          <cell r="B677">
            <v>2304</v>
          </cell>
          <cell r="C677">
            <v>2815.04518839516</v>
          </cell>
          <cell r="D677">
            <v>926.62044619866106</v>
          </cell>
          <cell r="E677">
            <v>1569.8854663941099</v>
          </cell>
          <cell r="F677">
            <v>1541.2120587373199</v>
          </cell>
          <cell r="G677">
            <v>1050.57111456904</v>
          </cell>
          <cell r="H677">
            <v>979.74562380053601</v>
          </cell>
          <cell r="I677">
            <v>830.77273566870804</v>
          </cell>
          <cell r="J677">
            <v>770.19785104134303</v>
          </cell>
          <cell r="K677">
            <v>922.091479901757</v>
          </cell>
          <cell r="L677">
            <v>93.589648701678499</v>
          </cell>
          <cell r="M677">
            <v>345.07703973988998</v>
          </cell>
          <cell r="N677">
            <v>165.96117262575001</v>
          </cell>
          <cell r="O677">
            <v>20.999077012607199</v>
          </cell>
          <cell r="P677">
            <v>47.602623721667101</v>
          </cell>
          <cell r="Q677">
            <v>133.29232938712499</v>
          </cell>
          <cell r="R677">
            <v>220.846075612162</v>
          </cell>
          <cell r="S677" t="str">
            <v>met6</v>
          </cell>
          <cell r="T677" t="str">
            <v>probable MET6 - methionine synthase</v>
          </cell>
          <cell r="U677" t="str">
            <v>IPR006276;IPR002629;IPR013215</v>
          </cell>
          <cell r="V677" t="str">
            <v>Cobalamin-independent methionine synthase;Cobalamin-independent methionine synthase MetE, C-terminal/archaeal;Cobalamin-independent methionine synthase MetE, N-terminal</v>
          </cell>
        </row>
        <row r="678">
          <cell r="A678" t="str">
            <v>UMAG_00935</v>
          </cell>
          <cell r="B678">
            <v>2358</v>
          </cell>
          <cell r="C678">
            <v>139.70354260128701</v>
          </cell>
          <cell r="D678">
            <v>209.696285085554</v>
          </cell>
          <cell r="E678">
            <v>158.190115880002</v>
          </cell>
          <cell r="F678">
            <v>151.540017562522</v>
          </cell>
          <cell r="G678">
            <v>207.40425567373401</v>
          </cell>
          <cell r="H678">
            <v>193.398774111449</v>
          </cell>
          <cell r="I678">
            <v>230.741795283871</v>
          </cell>
          <cell r="J678">
            <v>193.06873497900301</v>
          </cell>
          <cell r="K678">
            <v>22.971959127566301</v>
          </cell>
          <cell r="L678">
            <v>56.271469966920002</v>
          </cell>
          <cell r="M678">
            <v>8.3116041125978093</v>
          </cell>
          <cell r="N678">
            <v>11.3473653882377</v>
          </cell>
          <cell r="O678">
            <v>10.9276124259183</v>
          </cell>
          <cell r="P678">
            <v>35.494695017574401</v>
          </cell>
          <cell r="Q678">
            <v>24.633523059746999</v>
          </cell>
          <cell r="R678">
            <v>17.5168133025782</v>
          </cell>
          <cell r="S678" t="str">
            <v>mdr1</v>
          </cell>
          <cell r="T678" t="str">
            <v>probable MDR1 - Mac1p interacting protein</v>
          </cell>
          <cell r="U678" t="str">
            <v>IPR000195;IPR011992;IPR004182</v>
          </cell>
          <cell r="V678" t="str">
            <v>Rab-GTPase-TBC domain;EF-hand domain pair;GRAM domain</v>
          </cell>
        </row>
        <row r="679">
          <cell r="A679" t="str">
            <v>UMAG_00936</v>
          </cell>
          <cell r="B679">
            <v>1884</v>
          </cell>
          <cell r="C679">
            <v>261.87933550178798</v>
          </cell>
          <cell r="D679">
            <v>275.02181706940399</v>
          </cell>
          <cell r="E679">
            <v>285.03995704527898</v>
          </cell>
          <cell r="F679">
            <v>333.72946100838101</v>
          </cell>
          <cell r="G679">
            <v>309.57460949913701</v>
          </cell>
          <cell r="H679">
            <v>303.91590767246299</v>
          </cell>
          <cell r="I679">
            <v>275.74327080222002</v>
          </cell>
          <cell r="J679">
            <v>261.340775460646</v>
          </cell>
          <cell r="K679">
            <v>25.866714594667901</v>
          </cell>
          <cell r="L679">
            <v>25.281332785708599</v>
          </cell>
          <cell r="M679">
            <v>47.819105182759998</v>
          </cell>
          <cell r="N679">
            <v>25.539487011599601</v>
          </cell>
          <cell r="O679">
            <v>35.515806751087901</v>
          </cell>
          <cell r="P679">
            <v>16.392251083761899</v>
          </cell>
          <cell r="Q679">
            <v>27.702413729636199</v>
          </cell>
          <cell r="R679">
            <v>25.3996559762193</v>
          </cell>
          <cell r="S679" t="str">
            <v>ucn1</v>
          </cell>
          <cell r="T679" t="str">
            <v>calcineurin catalytic subunit</v>
          </cell>
          <cell r="U679" t="str">
            <v>IPR006186;IPR029052;IPR004843</v>
          </cell>
          <cell r="V679" t="str">
            <v>Serine/threonine-specific protein phosphatase/bis(5-nucleosyl)-tetraphosphatase;Metallo-dependent phosphatase-like;Calcineurin-like phosphoesterase domain, apaH type</v>
          </cell>
        </row>
        <row r="680">
          <cell r="A680" t="str">
            <v>UMAG_00937</v>
          </cell>
          <cell r="B680">
            <v>555</v>
          </cell>
          <cell r="C680">
            <v>92.777112771985003</v>
          </cell>
          <cell r="D680">
            <v>44.513602054634902</v>
          </cell>
          <cell r="E680">
            <v>43.818999942958598</v>
          </cell>
          <cell r="F680">
            <v>55.639424947650703</v>
          </cell>
          <cell r="G680">
            <v>60.229804152025103</v>
          </cell>
          <cell r="H680">
            <v>66.492142835731002</v>
          </cell>
          <cell r="I680">
            <v>70.026340062011897</v>
          </cell>
          <cell r="J680">
            <v>71.474978219179505</v>
          </cell>
          <cell r="K680">
            <v>10.763554846327199</v>
          </cell>
          <cell r="L680">
            <v>4.7214377258372302</v>
          </cell>
          <cell r="M680">
            <v>7.1976804442852096</v>
          </cell>
          <cell r="N680">
            <v>5.5965401873977303</v>
          </cell>
          <cell r="O680">
            <v>10.999336326860799</v>
          </cell>
          <cell r="P680">
            <v>6.1541391231920599</v>
          </cell>
          <cell r="Q680">
            <v>9.7143925382539997</v>
          </cell>
          <cell r="R680">
            <v>6.90999901991795</v>
          </cell>
          <cell r="S680" t="e">
            <v>#N/A</v>
          </cell>
          <cell r="T680" t="str">
            <v>hypothetical protein</v>
          </cell>
          <cell r="U680" t="e">
            <v>#N/A</v>
          </cell>
          <cell r="V680" t="e">
            <v>#N/A</v>
          </cell>
        </row>
        <row r="681">
          <cell r="A681" t="str">
            <v>UMAG_00940</v>
          </cell>
          <cell r="B681">
            <v>399</v>
          </cell>
          <cell r="C681">
            <v>725.68418114678502</v>
          </cell>
          <cell r="D681">
            <v>207.69357149073201</v>
          </cell>
          <cell r="E681">
            <v>282.05661503756897</v>
          </cell>
          <cell r="F681">
            <v>442.67351931551798</v>
          </cell>
          <cell r="G681">
            <v>314.35815384014199</v>
          </cell>
          <cell r="H681">
            <v>323.635864236239</v>
          </cell>
          <cell r="I681">
            <v>301.209298768682</v>
          </cell>
          <cell r="J681">
            <v>277.17641367139601</v>
          </cell>
          <cell r="K681">
            <v>40.955974379590799</v>
          </cell>
          <cell r="L681">
            <v>24.532265770054799</v>
          </cell>
          <cell r="M681">
            <v>63.618700033384997</v>
          </cell>
          <cell r="N681">
            <v>32.516232115321202</v>
          </cell>
          <cell r="O681">
            <v>42.030683773788098</v>
          </cell>
          <cell r="P681">
            <v>11.180171196257</v>
          </cell>
          <cell r="Q681">
            <v>37.8997629868324</v>
          </cell>
          <cell r="R681">
            <v>28.690641982305401</v>
          </cell>
          <cell r="S681" t="e">
            <v>#N/A</v>
          </cell>
          <cell r="T681" t="str">
            <v>related to QCR6 - ubiquinol--cytochrome-c reductase 17K protein</v>
          </cell>
          <cell r="U681" t="str">
            <v>IPR003422;IPR023184</v>
          </cell>
          <cell r="V681" t="str">
            <v>Cytochrome b-c1 complex, subunit 6;Ubiquinol-cytochrome C reductase hinge domain</v>
          </cell>
        </row>
        <row r="682">
          <cell r="A682" t="str">
            <v>UMAG_00945</v>
          </cell>
          <cell r="B682">
            <v>2727</v>
          </cell>
          <cell r="C682">
            <v>814.52517060596597</v>
          </cell>
          <cell r="D682">
            <v>516.52207685924498</v>
          </cell>
          <cell r="E682">
            <v>588.68930429222598</v>
          </cell>
          <cell r="F682">
            <v>633.06888568240197</v>
          </cell>
          <cell r="G682">
            <v>531.82301711435002</v>
          </cell>
          <cell r="H682">
            <v>481.46177044598301</v>
          </cell>
          <cell r="I682">
            <v>486.20984495738202</v>
          </cell>
          <cell r="J682">
            <v>474.17383148622901</v>
          </cell>
          <cell r="K682">
            <v>122.823230815336</v>
          </cell>
          <cell r="L682">
            <v>16.8637038111832</v>
          </cell>
          <cell r="M682">
            <v>106.68931592896</v>
          </cell>
          <cell r="N682">
            <v>7.2100252665852098</v>
          </cell>
          <cell r="O682">
            <v>34.502513662057801</v>
          </cell>
          <cell r="P682">
            <v>17.8139567472154</v>
          </cell>
          <cell r="Q682">
            <v>37.892782589675697</v>
          </cell>
          <cell r="R682">
            <v>13.9081572015258</v>
          </cell>
          <cell r="S682" t="str">
            <v>arg6</v>
          </cell>
          <cell r="T682" t="str">
            <v>probable ARG6 - n-acetyl-gamma-glutamyl-phosphate reductase</v>
          </cell>
          <cell r="U682" t="str">
            <v>IPR001048;IPR011241;IPR000706;IPR004662;IPR006855;IPR016040;IPR000534;IPR012280</v>
          </cell>
          <cell r="V682" t="str">
            <v>Aspartate/glutamate/uridylate kinase;NAGK-NAGSA, bifunctional;N-acetyl-gamma-glutamyl-phosphate reductase, type 1;Acetylglutamate kinase;Domain of unknown function DUF619;NAD(P)-binding domain;Semialdehyde dehydrogenase, NAD-binding;Semialdehyde dehydrogenase, dimerisation domain</v>
          </cell>
        </row>
        <row r="683">
          <cell r="A683" t="str">
            <v>UMAG_00946</v>
          </cell>
          <cell r="B683">
            <v>1530</v>
          </cell>
          <cell r="C683">
            <v>133.33689981099599</v>
          </cell>
          <cell r="D683">
            <v>534.41260279600499</v>
          </cell>
          <cell r="E683">
            <v>520.87299107356102</v>
          </cell>
          <cell r="F683">
            <v>187.59552488154</v>
          </cell>
          <cell r="G683">
            <v>113.885549033701</v>
          </cell>
          <cell r="H683">
            <v>170.65975143705501</v>
          </cell>
          <cell r="I683">
            <v>334.46894262110601</v>
          </cell>
          <cell r="J683">
            <v>674.73618078212803</v>
          </cell>
          <cell r="K683">
            <v>23.489195930219601</v>
          </cell>
          <cell r="L683">
            <v>118.69191170236</v>
          </cell>
          <cell r="M683">
            <v>211.044434116811</v>
          </cell>
          <cell r="N683">
            <v>28.4043900388521</v>
          </cell>
          <cell r="O683">
            <v>13.9563442544121</v>
          </cell>
          <cell r="P683">
            <v>24.003809734393101</v>
          </cell>
          <cell r="Q683">
            <v>79.258591080242397</v>
          </cell>
          <cell r="R683">
            <v>123.64789498443</v>
          </cell>
          <cell r="S683" t="e">
            <v>#N/A</v>
          </cell>
          <cell r="T683" t="str">
            <v>hypothetical protein</v>
          </cell>
          <cell r="U683" t="str">
            <v>IPR007087;IPR013087;IPR015880</v>
          </cell>
          <cell r="V683" t="str">
            <v>Zinc finger, C2H2;Zinc finger C2H2-type/integrase DNA-binding domain;Zinc finger, C2H2-like</v>
          </cell>
        </row>
        <row r="684">
          <cell r="A684" t="str">
            <v>UMAG_00947</v>
          </cell>
          <cell r="B684">
            <v>2946</v>
          </cell>
          <cell r="C684">
            <v>79.170520314353396</v>
          </cell>
          <cell r="D684">
            <v>95.624364773060506</v>
          </cell>
          <cell r="E684">
            <v>93.049543009273094</v>
          </cell>
          <cell r="F684">
            <v>125.285477105194</v>
          </cell>
          <cell r="G684">
            <v>143.29457010176799</v>
          </cell>
          <cell r="H684">
            <v>151.290869145268</v>
          </cell>
          <cell r="I684">
            <v>163.88127009364601</v>
          </cell>
          <cell r="J684">
            <v>147.71774663216601</v>
          </cell>
          <cell r="K684">
            <v>8.8475134690176596</v>
          </cell>
          <cell r="L684">
            <v>29.750613919932999</v>
          </cell>
          <cell r="M684">
            <v>9.7505629540860603</v>
          </cell>
          <cell r="N684">
            <v>16.529476353279399</v>
          </cell>
          <cell r="O684">
            <v>16.990383701606198</v>
          </cell>
          <cell r="P684">
            <v>5.9275411638003002</v>
          </cell>
          <cell r="Q684">
            <v>21.819749332906099</v>
          </cell>
          <cell r="R684">
            <v>6.2023357887883899</v>
          </cell>
          <cell r="S684" t="e">
            <v>#N/A</v>
          </cell>
          <cell r="T684" t="str">
            <v>related to Stress-activated map kinase interacting protein 1</v>
          </cell>
          <cell r="U684" t="str">
            <v>IPR008828</v>
          </cell>
          <cell r="V684" t="str">
            <v>Stress-activated map kinase interacting 1</v>
          </cell>
        </row>
        <row r="685">
          <cell r="A685" t="str">
            <v>UMAG_00948</v>
          </cell>
          <cell r="B685">
            <v>1848</v>
          </cell>
          <cell r="C685">
            <v>59.363013546360399</v>
          </cell>
          <cell r="D685">
            <v>42.829506223531197</v>
          </cell>
          <cell r="E685">
            <v>53.171329854277701</v>
          </cell>
          <cell r="F685">
            <v>47.715128947267203</v>
          </cell>
          <cell r="G685">
            <v>46.234885720681099</v>
          </cell>
          <cell r="H685">
            <v>64.490012054122005</v>
          </cell>
          <cell r="I685">
            <v>52.555200344048998</v>
          </cell>
          <cell r="J685">
            <v>60.109934872015998</v>
          </cell>
          <cell r="K685">
            <v>0.37562403899643598</v>
          </cell>
          <cell r="L685">
            <v>7.6692215070389302</v>
          </cell>
          <cell r="M685">
            <v>10.4555968475036</v>
          </cell>
          <cell r="N685">
            <v>10.536093430944501</v>
          </cell>
          <cell r="O685">
            <v>1.67980628754102</v>
          </cell>
          <cell r="P685">
            <v>11.589967676706999</v>
          </cell>
          <cell r="Q685">
            <v>9.5350678550467904</v>
          </cell>
          <cell r="R685">
            <v>23.247685062629799</v>
          </cell>
          <cell r="S685" t="e">
            <v>#N/A</v>
          </cell>
          <cell r="T685" t="str">
            <v>related to SWC4 - component of the Swr1p complex</v>
          </cell>
          <cell r="U685" t="str">
            <v>IPR027109;IPR001005</v>
          </cell>
          <cell r="V685" t="str">
            <v>SWR1-complex protein 4/DNA methyltransferase 1-associated protein 1;SANT/Myb domain</v>
          </cell>
        </row>
        <row r="686">
          <cell r="A686" t="str">
            <v>UMAG_00949</v>
          </cell>
          <cell r="B686">
            <v>2307</v>
          </cell>
          <cell r="C686">
            <v>107.520840732165</v>
          </cell>
          <cell r="D686">
            <v>318.60996853931903</v>
          </cell>
          <cell r="E686">
            <v>322.92594851160402</v>
          </cell>
          <cell r="F686">
            <v>219.07723207422899</v>
          </cell>
          <cell r="G686">
            <v>221.88327050364299</v>
          </cell>
          <cell r="H686">
            <v>216.49780597848701</v>
          </cell>
          <cell r="I686">
            <v>289.16420048834198</v>
          </cell>
          <cell r="J686">
            <v>291.18476522037798</v>
          </cell>
          <cell r="K686">
            <v>22.857596253829598</v>
          </cell>
          <cell r="L686">
            <v>38.148643932604102</v>
          </cell>
          <cell r="M686">
            <v>23.251370936559901</v>
          </cell>
          <cell r="N686">
            <v>25.558357269762801</v>
          </cell>
          <cell r="O686">
            <v>24.102857712545401</v>
          </cell>
          <cell r="P686">
            <v>24.8681699148168</v>
          </cell>
          <cell r="Q686">
            <v>31.981370968941501</v>
          </cell>
          <cell r="R686">
            <v>37.853705826259301</v>
          </cell>
          <cell r="S686" t="e">
            <v>#N/A</v>
          </cell>
          <cell r="T686" t="str">
            <v>probable RAS GTPase-activating protein sar1</v>
          </cell>
          <cell r="U686" t="str">
            <v>IPR023152;IPR008936;IPR001936;IPR000593</v>
          </cell>
          <cell r="V686" t="str">
            <v>Ras GTPase-activating protein, conserved site;Rho GTPase activation protein;Ras GTPase-activating protein;RasGAP protein, C-terminal</v>
          </cell>
        </row>
        <row r="687">
          <cell r="A687" t="str">
            <v>UMAG_00950</v>
          </cell>
          <cell r="B687">
            <v>3096</v>
          </cell>
          <cell r="C687">
            <v>75.992920329553101</v>
          </cell>
          <cell r="D687">
            <v>57.2871068912198</v>
          </cell>
          <cell r="E687">
            <v>55.102945525865401</v>
          </cell>
          <cell r="F687">
            <v>68.792194149365301</v>
          </cell>
          <cell r="G687">
            <v>76.517982050366598</v>
          </cell>
          <cell r="H687">
            <v>72.346821261105205</v>
          </cell>
          <cell r="I687">
            <v>67.911274375061694</v>
          </cell>
          <cell r="J687">
            <v>60.273040099849901</v>
          </cell>
          <cell r="K687">
            <v>21.4924731416979</v>
          </cell>
          <cell r="L687">
            <v>14.6252162413146</v>
          </cell>
          <cell r="M687">
            <v>11.954640316909099</v>
          </cell>
          <cell r="N687">
            <v>3.3499859538984298</v>
          </cell>
          <cell r="O687">
            <v>18.389213344219101</v>
          </cell>
          <cell r="P687">
            <v>10.096934823985199</v>
          </cell>
          <cell r="Q687">
            <v>8.0340233943711592</v>
          </cell>
          <cell r="R687">
            <v>14.285658041348899</v>
          </cell>
          <cell r="S687" t="e">
            <v>#N/A</v>
          </cell>
          <cell r="T687" t="str">
            <v>related to Spindle pole body component alp6</v>
          </cell>
          <cell r="U687" t="str">
            <v>IPR015697;IPR007259</v>
          </cell>
          <cell r="V687" t="str">
            <v>Gamma-tubulin complex component/Spindle pole body component;Gamma-tubulin complex component protein</v>
          </cell>
        </row>
        <row r="688">
          <cell r="A688" t="str">
            <v>UMAG_00952</v>
          </cell>
          <cell r="B688">
            <v>1077</v>
          </cell>
          <cell r="C688">
            <v>56.27513332441</v>
          </cell>
          <cell r="D688">
            <v>84.590775759035395</v>
          </cell>
          <cell r="E688">
            <v>48.621813012456101</v>
          </cell>
          <cell r="F688">
            <v>25.868384584454301</v>
          </cell>
          <cell r="G688">
            <v>49.8174723587938</v>
          </cell>
          <cell r="H688">
            <v>46.258616686854602</v>
          </cell>
          <cell r="I688">
            <v>44.659526704183001</v>
          </cell>
          <cell r="J688">
            <v>62.467630251479697</v>
          </cell>
          <cell r="K688">
            <v>10.5577431004759</v>
          </cell>
          <cell r="L688">
            <v>20.237623385258502</v>
          </cell>
          <cell r="M688">
            <v>25.9980671708283</v>
          </cell>
          <cell r="N688">
            <v>2.5254014855682398</v>
          </cell>
          <cell r="O688">
            <v>7.0075264157002302</v>
          </cell>
          <cell r="P688">
            <v>3.4880312670381302</v>
          </cell>
          <cell r="Q688">
            <v>14.9036535591218</v>
          </cell>
          <cell r="R688">
            <v>1.77705005124258</v>
          </cell>
          <cell r="S688" t="e">
            <v>#N/A</v>
          </cell>
          <cell r="T688" t="str">
            <v>related to RTS2 - Basic zinc-finger protein</v>
          </cell>
          <cell r="U688" t="str">
            <v>IPR007087;IPR019447;IPR022755;IPR015880</v>
          </cell>
          <cell r="V688" t="str">
            <v>Zinc finger, C2H2;DNA/RNA-binding protein Kin17, conserved domain;Zinc finger, double-stranded RNA binding;Zinc finger, C2H2-like</v>
          </cell>
        </row>
        <row r="689">
          <cell r="A689" t="str">
            <v>UMAG_00955</v>
          </cell>
          <cell r="B689">
            <v>1635</v>
          </cell>
          <cell r="C689">
            <v>831.66845707500704</v>
          </cell>
          <cell r="D689">
            <v>886.26161613946897</v>
          </cell>
          <cell r="E689">
            <v>1283.2923316820199</v>
          </cell>
          <cell r="F689">
            <v>1368.4810969560399</v>
          </cell>
          <cell r="G689">
            <v>2447.0494777397498</v>
          </cell>
          <cell r="H689">
            <v>1369.7693460718001</v>
          </cell>
          <cell r="I689">
            <v>1062.26155188793</v>
          </cell>
          <cell r="J689">
            <v>979.01225428589396</v>
          </cell>
          <cell r="K689">
            <v>196.60846917625901</v>
          </cell>
          <cell r="L689">
            <v>247.38119747612899</v>
          </cell>
          <cell r="M689">
            <v>241.583196824396</v>
          </cell>
          <cell r="N689">
            <v>92.613522644096093</v>
          </cell>
          <cell r="O689">
            <v>218.096079684817</v>
          </cell>
          <cell r="P689">
            <v>306.955211282542</v>
          </cell>
          <cell r="Q689">
            <v>207.68787533087101</v>
          </cell>
          <cell r="R689">
            <v>198.40148982991801</v>
          </cell>
          <cell r="S689" t="e">
            <v>#N/A</v>
          </cell>
          <cell r="T689" t="str">
            <v>probable stearoyl-CoA desaturase</v>
          </cell>
          <cell r="U689" t="str">
            <v>IPR018506;IPR001522;IPR001199;IPR009160;IPR015876;IPR005804</v>
          </cell>
          <cell r="V689" t="str">
            <v>Cytochrome b5, heme-binding site;Fatty acid desaturase, type 1, C-terminal;Cytochrome b5-like heme/steroid binding domain;Delta-9 acyl-CoA desaturase, haem/steroid binding domain-containing;Fatty acid desaturase, type 1, core;Fatty acid desaturase, type 1</v>
          </cell>
        </row>
        <row r="690">
          <cell r="A690" t="str">
            <v>UMAG_00956</v>
          </cell>
          <cell r="B690">
            <v>1218</v>
          </cell>
          <cell r="C690">
            <v>55.428008923181103</v>
          </cell>
          <cell r="D690">
            <v>92.990118232666902</v>
          </cell>
          <cell r="E690">
            <v>125.301529385096</v>
          </cell>
          <cell r="F690">
            <v>223.34060083575599</v>
          </cell>
          <cell r="G690">
            <v>177.42696002674401</v>
          </cell>
          <cell r="H690">
            <v>165.78560352844499</v>
          </cell>
          <cell r="I690">
            <v>144.08417014052199</v>
          </cell>
          <cell r="J690">
            <v>147.26598467073899</v>
          </cell>
          <cell r="K690">
            <v>4.2542507269223</v>
          </cell>
          <cell r="L690">
            <v>25.2382731079677</v>
          </cell>
          <cell r="M690">
            <v>29.1018910673445</v>
          </cell>
          <cell r="N690">
            <v>23.536248565460699</v>
          </cell>
          <cell r="O690">
            <v>7.7492748315139197</v>
          </cell>
          <cell r="P690">
            <v>9.5929416258785096</v>
          </cell>
          <cell r="Q690">
            <v>15.687690779880301</v>
          </cell>
          <cell r="R690">
            <v>12.5491115784661</v>
          </cell>
          <cell r="S690" t="e">
            <v>#N/A</v>
          </cell>
          <cell r="T690" t="str">
            <v>related to RAX1 - Protein involved in determination of budding patterns</v>
          </cell>
          <cell r="U690" t="str">
            <v>IPR016137</v>
          </cell>
          <cell r="V690" t="str">
            <v>RGS domain</v>
          </cell>
        </row>
        <row r="691">
          <cell r="A691" t="str">
            <v>UMAG_00957</v>
          </cell>
          <cell r="B691">
            <v>3645</v>
          </cell>
          <cell r="C691">
            <v>115.213049079163</v>
          </cell>
          <cell r="D691">
            <v>342.951444554055</v>
          </cell>
          <cell r="E691">
            <v>302.130732784445</v>
          </cell>
          <cell r="F691">
            <v>376.18721278515301</v>
          </cell>
          <cell r="G691">
            <v>361.36935862504498</v>
          </cell>
          <cell r="H691">
            <v>358.660604213601</v>
          </cell>
          <cell r="I691">
            <v>409.68709045159602</v>
          </cell>
          <cell r="J691">
            <v>350.11703210875601</v>
          </cell>
          <cell r="K691">
            <v>23.409083210527498</v>
          </cell>
          <cell r="L691">
            <v>72.885779259873303</v>
          </cell>
          <cell r="M691">
            <v>11.2279404573004</v>
          </cell>
          <cell r="N691">
            <v>7.3901105139140997</v>
          </cell>
          <cell r="O691">
            <v>4.5461441370621403</v>
          </cell>
          <cell r="P691">
            <v>8.7707239179621599</v>
          </cell>
          <cell r="Q691">
            <v>34.519324082696201</v>
          </cell>
          <cell r="R691">
            <v>76.369072440424205</v>
          </cell>
          <cell r="S691" t="e">
            <v>#N/A</v>
          </cell>
          <cell r="T691" t="str">
            <v>related to serine/threonine-protein kinase</v>
          </cell>
          <cell r="U691" t="str">
            <v>IPR017441;IPR008271;IPR011009;IPR000719</v>
          </cell>
          <cell r="V691" t="str">
            <v>Protein kinase, ATP binding site;Serine/threonine-protein kinase, active site;Protein kinase-like domain;Protein kinase domain</v>
          </cell>
        </row>
        <row r="692">
          <cell r="A692" t="str">
            <v>UMAG_00958</v>
          </cell>
          <cell r="B692">
            <v>2415</v>
          </cell>
          <cell r="C692">
            <v>77.492322632147804</v>
          </cell>
          <cell r="D692">
            <v>243.22826673718399</v>
          </cell>
          <cell r="E692">
            <v>248.681226793272</v>
          </cell>
          <cell r="F692">
            <v>144.66052886719999</v>
          </cell>
          <cell r="G692">
            <v>131.79848222426401</v>
          </cell>
          <cell r="H692">
            <v>112.828532982342</v>
          </cell>
          <cell r="I692">
            <v>120.566065045638</v>
          </cell>
          <cell r="J692">
            <v>182.11156796172099</v>
          </cell>
          <cell r="K692">
            <v>22.401705573492499</v>
          </cell>
          <cell r="L692">
            <v>61.098352451883102</v>
          </cell>
          <cell r="M692">
            <v>87.826241238718694</v>
          </cell>
          <cell r="N692">
            <v>9.6229542526717005</v>
          </cell>
          <cell r="O692">
            <v>20.087440772342301</v>
          </cell>
          <cell r="P692">
            <v>6.3024449282778097</v>
          </cell>
          <cell r="Q692">
            <v>14.9118477322705</v>
          </cell>
          <cell r="R692">
            <v>58.640931004866502</v>
          </cell>
          <cell r="S692" t="e">
            <v>#N/A</v>
          </cell>
          <cell r="T692" t="str">
            <v>hypothetical protein</v>
          </cell>
          <cell r="U692" t="e">
            <v>#N/A</v>
          </cell>
          <cell r="V692" t="e">
            <v>#N/A</v>
          </cell>
        </row>
        <row r="693">
          <cell r="A693" t="str">
            <v>UMAG_00961</v>
          </cell>
          <cell r="B693">
            <v>873</v>
          </cell>
          <cell r="C693">
            <v>2378.6686618487502</v>
          </cell>
          <cell r="D693">
            <v>2284.0177943112599</v>
          </cell>
          <cell r="E693">
            <v>1306.2492577739299</v>
          </cell>
          <cell r="F693">
            <v>687.11021635124905</v>
          </cell>
          <cell r="G693">
            <v>479.098373628817</v>
          </cell>
          <cell r="H693">
            <v>590.36885145564895</v>
          </cell>
          <cell r="I693">
            <v>651.40067349183005</v>
          </cell>
          <cell r="J693">
            <v>937.98967721427596</v>
          </cell>
          <cell r="K693">
            <v>170.74815238569701</v>
          </cell>
          <cell r="L693">
            <v>470.87328890806401</v>
          </cell>
          <cell r="M693">
            <v>87.716728432330797</v>
          </cell>
          <cell r="N693">
            <v>38.407933140105399</v>
          </cell>
          <cell r="O693">
            <v>73.527799273408505</v>
          </cell>
          <cell r="P693">
            <v>123.716982403652</v>
          </cell>
          <cell r="Q693">
            <v>60.622510384017097</v>
          </cell>
          <cell r="R693">
            <v>235.06471431670099</v>
          </cell>
          <cell r="S693" t="e">
            <v>#N/A</v>
          </cell>
          <cell r="T693" t="str">
            <v>hypothetical protein</v>
          </cell>
          <cell r="U693" t="e">
            <v>#N/A</v>
          </cell>
          <cell r="V693" t="e">
            <v>#N/A</v>
          </cell>
        </row>
        <row r="694">
          <cell r="A694" t="str">
            <v>UMAG_00963</v>
          </cell>
          <cell r="B694">
            <v>1791</v>
          </cell>
          <cell r="C694">
            <v>82.056706394952101</v>
          </cell>
          <cell r="D694">
            <v>61.972371452475301</v>
          </cell>
          <cell r="E694">
            <v>59.274124762488697</v>
          </cell>
          <cell r="F694">
            <v>55.442673549499297</v>
          </cell>
          <cell r="G694">
            <v>66.879414370848707</v>
          </cell>
          <cell r="H694">
            <v>63.481709750312199</v>
          </cell>
          <cell r="I694">
            <v>56.4503544213689</v>
          </cell>
          <cell r="J694">
            <v>65.889504007478195</v>
          </cell>
          <cell r="K694">
            <v>5.8930770878652101</v>
          </cell>
          <cell r="L694">
            <v>22.978156380201501</v>
          </cell>
          <cell r="M694">
            <v>6.2864738549203798</v>
          </cell>
          <cell r="N694">
            <v>18.375777244294699</v>
          </cell>
          <cell r="O694">
            <v>6.3841662465560196</v>
          </cell>
          <cell r="P694">
            <v>5.1806731062187303</v>
          </cell>
          <cell r="Q694">
            <v>9.4995411493910797</v>
          </cell>
          <cell r="R694">
            <v>14.981693882993399</v>
          </cell>
          <cell r="S694" t="e">
            <v>#N/A</v>
          </cell>
          <cell r="T694" t="str">
            <v>related to HST1 - silencing protein</v>
          </cell>
          <cell r="U694" t="str">
            <v>IPR029035;IPR003000;IPR026591;IPR026590</v>
          </cell>
          <cell r="V694" t="str">
            <v>DHS-like NAD/FAD-binding domain;Sirtuin family;Sirtuin family, catalytic core small domain;Sirtuin family, catalytic core domain</v>
          </cell>
        </row>
        <row r="695">
          <cell r="A695" t="str">
            <v>UMAG_00964</v>
          </cell>
          <cell r="B695">
            <v>2211</v>
          </cell>
          <cell r="C695">
            <v>120.942856078502</v>
          </cell>
          <cell r="D695">
            <v>176.35871770348001</v>
          </cell>
          <cell r="E695">
            <v>220.49627996466199</v>
          </cell>
          <cell r="F695">
            <v>175.26883678789301</v>
          </cell>
          <cell r="G695">
            <v>125.937930031479</v>
          </cell>
          <cell r="H695">
            <v>123.922814872415</v>
          </cell>
          <cell r="I695">
            <v>121.989440945678</v>
          </cell>
          <cell r="J695">
            <v>107.61313488894601</v>
          </cell>
          <cell r="K695">
            <v>82.1519716931342</v>
          </cell>
          <cell r="L695">
            <v>16.439829985840198</v>
          </cell>
          <cell r="M695">
            <v>59.086635870179798</v>
          </cell>
          <cell r="N695">
            <v>22.464476891892701</v>
          </cell>
          <cell r="O695">
            <v>6.2406659882684501</v>
          </cell>
          <cell r="P695">
            <v>15.0877545344675</v>
          </cell>
          <cell r="Q695">
            <v>18.611980616642899</v>
          </cell>
          <cell r="R695">
            <v>27.4826668653184</v>
          </cell>
          <cell r="S695" t="e">
            <v>#N/A</v>
          </cell>
          <cell r="T695" t="str">
            <v>related to NOG2 - GTPase involved in ribosomal large subunit-nucleus export</v>
          </cell>
          <cell r="U695" t="str">
            <v>IPR024929;IPR027417;IPR012971;IPR006073;IPR023179;IPR030378</v>
          </cell>
          <cell r="V695" t="str">
            <v>Nucleolar GTP-binding protein 2;P-loop containing nucleoside triphosphate hydrolase;Nucleolar GTP-binding protein 2, N-terminal domain;GTP binding domain;GTP-binding protein, orthogonal bundle domain;Circularly permuted (CP)-type guanine nucleotide-binding (G) domain</v>
          </cell>
        </row>
        <row r="696">
          <cell r="A696" t="str">
            <v>UMAG_00965</v>
          </cell>
          <cell r="B696">
            <v>2364</v>
          </cell>
          <cell r="C696">
            <v>13.8407319556489</v>
          </cell>
          <cell r="D696">
            <v>78.957727365775696</v>
          </cell>
          <cell r="E696">
            <v>120.308028195909</v>
          </cell>
          <cell r="F696">
            <v>15.3699024660418</v>
          </cell>
          <cell r="G696">
            <v>20.2325891943477</v>
          </cell>
          <cell r="H696">
            <v>21.544379326047899</v>
          </cell>
          <cell r="I696">
            <v>25.856269958476499</v>
          </cell>
          <cell r="J696">
            <v>64.694118515877506</v>
          </cell>
          <cell r="K696">
            <v>13.719676027895201</v>
          </cell>
          <cell r="L696">
            <v>11.2326597459521</v>
          </cell>
          <cell r="M696">
            <v>40.334807121757898</v>
          </cell>
          <cell r="N696">
            <v>4.1360493582855797</v>
          </cell>
          <cell r="O696">
            <v>2.3707219928849099</v>
          </cell>
          <cell r="P696">
            <v>8.9921742169332397</v>
          </cell>
          <cell r="Q696">
            <v>11.4418311654528</v>
          </cell>
          <cell r="R696">
            <v>31.471549598918902</v>
          </cell>
          <cell r="S696" t="e">
            <v>#N/A</v>
          </cell>
          <cell r="T696" t="str">
            <v>related to carotenoid cleavage dioxygenase 1</v>
          </cell>
          <cell r="U696" t="str">
            <v>IPR004294</v>
          </cell>
          <cell r="V696" t="str">
            <v>Carotenoid oxygenase</v>
          </cell>
        </row>
        <row r="697">
          <cell r="A697" t="str">
            <v>UMAG_00966</v>
          </cell>
          <cell r="B697">
            <v>3375</v>
          </cell>
          <cell r="C697">
            <v>41.499447563631101</v>
          </cell>
          <cell r="D697">
            <v>74.222546879524003</v>
          </cell>
          <cell r="E697">
            <v>66.540865055496198</v>
          </cell>
          <cell r="F697">
            <v>42.771743745653701</v>
          </cell>
          <cell r="G697">
            <v>42.131624130029302</v>
          </cell>
          <cell r="H697">
            <v>58.0983102672146</v>
          </cell>
          <cell r="I697">
            <v>54.405351708618603</v>
          </cell>
          <cell r="J697">
            <v>52.317905374236702</v>
          </cell>
          <cell r="K697">
            <v>3.7628681646145701</v>
          </cell>
          <cell r="L697">
            <v>18.207270895426301</v>
          </cell>
          <cell r="M697">
            <v>2.6134217401020798</v>
          </cell>
          <cell r="N697">
            <v>14.8004315220184</v>
          </cell>
          <cell r="O697">
            <v>7.3529255749712004</v>
          </cell>
          <cell r="P697">
            <v>3.5191774755604301</v>
          </cell>
          <cell r="Q697">
            <v>8.9430241196224696</v>
          </cell>
          <cell r="R697">
            <v>7.6764305628279601</v>
          </cell>
          <cell r="S697" t="e">
            <v>#N/A</v>
          </cell>
          <cell r="T697" t="str">
            <v>related to RAD26 - DNA repair and recombination protein</v>
          </cell>
          <cell r="U697" t="str">
            <v>IPR027417;IPR000330;IPR014001;IPR001650;IPR029256</v>
          </cell>
          <cell r="V697" t="str">
            <v>P-loop containing nucleoside triphosphate hydrolase;SNF2-related;Helicase superfamily 1/2, ATP-binding domain;Helicase, C-terminal;Helicase-associated putative binding domain</v>
          </cell>
        </row>
        <row r="698">
          <cell r="A698" t="str">
            <v>UMAG_00967</v>
          </cell>
          <cell r="B698">
            <v>669</v>
          </cell>
          <cell r="C698">
            <v>2240.9492591685198</v>
          </cell>
          <cell r="D698">
            <v>1805.15404658989</v>
          </cell>
          <cell r="E698">
            <v>1640.6386475558099</v>
          </cell>
          <cell r="F698">
            <v>371.48767844251898</v>
          </cell>
          <cell r="G698">
            <v>390.97464759695401</v>
          </cell>
          <cell r="H698">
            <v>491.77285061500299</v>
          </cell>
          <cell r="I698">
            <v>623.919287932526</v>
          </cell>
          <cell r="J698">
            <v>1259.6244348994101</v>
          </cell>
          <cell r="K698">
            <v>102.693744289192</v>
          </cell>
          <cell r="L698">
            <v>134.95169258904801</v>
          </cell>
          <cell r="M698">
            <v>334.92855507651399</v>
          </cell>
          <cell r="N698">
            <v>79.928040255448593</v>
          </cell>
          <cell r="O698">
            <v>4.9980043925599196</v>
          </cell>
          <cell r="P698">
            <v>18.4237790901377</v>
          </cell>
          <cell r="Q698">
            <v>57.8372426826366</v>
          </cell>
          <cell r="R698">
            <v>144.059609745833</v>
          </cell>
          <cell r="S698" t="e">
            <v>#N/A</v>
          </cell>
          <cell r="T698" t="str">
            <v>hypothetical protein</v>
          </cell>
          <cell r="U698" t="str">
            <v>IPR001778</v>
          </cell>
          <cell r="V698" t="str">
            <v>Pollen allergen Poa pIX/Phl pVI</v>
          </cell>
        </row>
        <row r="699">
          <cell r="A699" t="str">
            <v>UMAG_00968</v>
          </cell>
          <cell r="B699">
            <v>1056</v>
          </cell>
          <cell r="C699">
            <v>1.11643377779385</v>
          </cell>
          <cell r="D699">
            <v>54.002217155883102</v>
          </cell>
          <cell r="E699">
            <v>36.989227142028902</v>
          </cell>
          <cell r="F699">
            <v>4.6859745770019199</v>
          </cell>
          <cell r="G699">
            <v>17.766064354566002</v>
          </cell>
          <cell r="H699">
            <v>11.446511266992299</v>
          </cell>
          <cell r="I699">
            <v>12.938691345796901</v>
          </cell>
          <cell r="J699">
            <v>15.4803958413888</v>
          </cell>
          <cell r="K699">
            <v>0.59584485119267305</v>
          </cell>
          <cell r="L699">
            <v>43.894678546409601</v>
          </cell>
          <cell r="M699">
            <v>11.090445595559</v>
          </cell>
          <cell r="N699">
            <v>0.54922343409930696</v>
          </cell>
          <cell r="O699">
            <v>10.3640135995949</v>
          </cell>
          <cell r="P699">
            <v>4.6802674834974303</v>
          </cell>
          <cell r="Q699">
            <v>2.8764518808920401</v>
          </cell>
          <cell r="R699">
            <v>6.5047621856443296</v>
          </cell>
          <cell r="S699" t="e">
            <v>#N/A</v>
          </cell>
          <cell r="T699" t="str">
            <v>hypothetical protein</v>
          </cell>
          <cell r="U699" t="str">
            <v>IPR005162;IPR001878</v>
          </cell>
          <cell r="V699" t="str">
            <v>Retrotransposon gag domain;Zinc finger, CCHC-type</v>
          </cell>
        </row>
        <row r="700">
          <cell r="A700" t="str">
            <v>UMAG_00970</v>
          </cell>
          <cell r="B700">
            <v>2100</v>
          </cell>
          <cell r="C700">
            <v>1.7398394490269899</v>
          </cell>
          <cell r="D700">
            <v>218.445151740825</v>
          </cell>
          <cell r="E700">
            <v>229.65883538251799</v>
          </cell>
          <cell r="F700">
            <v>24.7238355252986</v>
          </cell>
          <cell r="G700">
            <v>81.658278933093797</v>
          </cell>
          <cell r="H700">
            <v>72.912331533828606</v>
          </cell>
          <cell r="I700">
            <v>76.633482077014506</v>
          </cell>
          <cell r="J700">
            <v>54.130166202071401</v>
          </cell>
          <cell r="K700">
            <v>0.179340062364512</v>
          </cell>
          <cell r="L700">
            <v>38.2207302126142</v>
          </cell>
          <cell r="M700">
            <v>45.658762244595202</v>
          </cell>
          <cell r="N700">
            <v>6.2972825853115699</v>
          </cell>
          <cell r="O700">
            <v>19.609613703403301</v>
          </cell>
          <cell r="P700">
            <v>16.342206124415799</v>
          </cell>
          <cell r="Q700">
            <v>23.975368585192101</v>
          </cell>
          <cell r="R700">
            <v>7.5521645273878804</v>
          </cell>
          <cell r="S700" t="e">
            <v>#N/A</v>
          </cell>
          <cell r="T700" t="str">
            <v>hypothetical protein</v>
          </cell>
          <cell r="U700" t="e">
            <v>#N/A</v>
          </cell>
          <cell r="V700" t="e">
            <v>#N/A</v>
          </cell>
        </row>
        <row r="701">
          <cell r="A701" t="str">
            <v>UMAG_00971</v>
          </cell>
          <cell r="B701">
            <v>870</v>
          </cell>
          <cell r="C701">
            <v>26.8209721025726</v>
          </cell>
          <cell r="D701">
            <v>26.957468426385201</v>
          </cell>
          <cell r="E701">
            <v>24.405225281533401</v>
          </cell>
          <cell r="F701">
            <v>38.906346750463698</v>
          </cell>
          <cell r="G701">
            <v>33.117355004632401</v>
          </cell>
          <cell r="H701">
            <v>35.448994555137297</v>
          </cell>
          <cell r="I701">
            <v>44.287229896696701</v>
          </cell>
          <cell r="J701">
            <v>31.087631044842698</v>
          </cell>
          <cell r="K701">
            <v>4.0656404498177903</v>
          </cell>
          <cell r="L701">
            <v>9.0662973528980295</v>
          </cell>
          <cell r="M701">
            <v>18.598934160465699</v>
          </cell>
          <cell r="N701">
            <v>9.6380272301093992</v>
          </cell>
          <cell r="O701">
            <v>12.5000770128038</v>
          </cell>
          <cell r="P701">
            <v>5.0570967326089002</v>
          </cell>
          <cell r="Q701">
            <v>9.5944749225872492</v>
          </cell>
          <cell r="R701">
            <v>3.98866807110532</v>
          </cell>
          <cell r="S701" t="e">
            <v>#N/A</v>
          </cell>
          <cell r="T701" t="str">
            <v>hypothetical protein</v>
          </cell>
          <cell r="U701" t="str">
            <v>IPR013085;IPR000690</v>
          </cell>
          <cell r="V701" t="str">
            <v>Zinc finger, U1-C type;Zinc finger, C2H2-type matrin</v>
          </cell>
        </row>
        <row r="702">
          <cell r="A702" t="str">
            <v>UMAG_00975</v>
          </cell>
          <cell r="B702">
            <v>480</v>
          </cell>
          <cell r="C702">
            <v>977.555472930007</v>
          </cell>
          <cell r="D702">
            <v>238.83057456154901</v>
          </cell>
          <cell r="E702">
            <v>271.17383640000202</v>
          </cell>
          <cell r="F702">
            <v>431.88983001929302</v>
          </cell>
          <cell r="G702">
            <v>295.24330256044698</v>
          </cell>
          <cell r="H702">
            <v>275.96839882754603</v>
          </cell>
          <cell r="I702">
            <v>216.843200552838</v>
          </cell>
          <cell r="J702">
            <v>246.355137992599</v>
          </cell>
          <cell r="K702">
            <v>44.436693866628701</v>
          </cell>
          <cell r="L702">
            <v>75.081060606061399</v>
          </cell>
          <cell r="M702">
            <v>35.325846177683403</v>
          </cell>
          <cell r="N702">
            <v>46.594051011193798</v>
          </cell>
          <cell r="O702">
            <v>11.6089925907511</v>
          </cell>
          <cell r="P702">
            <v>4.8475853472423696</v>
          </cell>
          <cell r="Q702">
            <v>11.9564931728725</v>
          </cell>
          <cell r="R702">
            <v>39.3085575497851</v>
          </cell>
          <cell r="S702" t="e">
            <v>#N/A</v>
          </cell>
          <cell r="T702" t="str">
            <v>related to ATP20 - subunit G of mitochondrial F1F0-ATP Synthase</v>
          </cell>
          <cell r="U702" t="str">
            <v>IPR006808</v>
          </cell>
          <cell r="V702" t="str">
            <v>ATPase, F0 complex, subunit G, mitochondrial</v>
          </cell>
        </row>
        <row r="703">
          <cell r="A703" t="str">
            <v>UMAG_00978</v>
          </cell>
          <cell r="B703">
            <v>984</v>
          </cell>
          <cell r="C703">
            <v>72.7286266735195</v>
          </cell>
          <cell r="D703">
            <v>66.832398104550904</v>
          </cell>
          <cell r="E703">
            <v>80.205376943564602</v>
          </cell>
          <cell r="F703">
            <v>81.172631952241204</v>
          </cell>
          <cell r="G703">
            <v>75.976104008230394</v>
          </cell>
          <cell r="H703">
            <v>79.437742309577004</v>
          </cell>
          <cell r="I703">
            <v>84.950485930428499</v>
          </cell>
          <cell r="J703">
            <v>77.768111773913404</v>
          </cell>
          <cell r="K703">
            <v>13.6691072857077</v>
          </cell>
          <cell r="L703">
            <v>18.814327141751299</v>
          </cell>
          <cell r="M703">
            <v>19.919177237088199</v>
          </cell>
          <cell r="N703">
            <v>20.713953115725602</v>
          </cell>
          <cell r="O703">
            <v>23.006311061097801</v>
          </cell>
          <cell r="P703">
            <v>8.1410077608310107</v>
          </cell>
          <cell r="Q703">
            <v>9.6962079165072694</v>
          </cell>
          <cell r="R703">
            <v>5.7044660612022504</v>
          </cell>
          <cell r="S703" t="str">
            <v>rrp45</v>
          </cell>
          <cell r="T703" t="str">
            <v>probable RRP45 - Exosome complex exonuclease</v>
          </cell>
          <cell r="U703" t="str">
            <v>IPR020568;IPR015847;IPR001247</v>
          </cell>
          <cell r="V703" t="str">
            <v>Ribosomal protein S5 domain 2-type fold;Exoribonuclease, phosphorolytic domain 2;Exoribonuclease, phosphorolytic domain 1</v>
          </cell>
        </row>
        <row r="704">
          <cell r="A704" t="str">
            <v>UMAG_00980</v>
          </cell>
          <cell r="B704">
            <v>897</v>
          </cell>
          <cell r="C704">
            <v>55.174978363743499</v>
          </cell>
          <cell r="D704">
            <v>70.163880024673901</v>
          </cell>
          <cell r="E704">
            <v>81.593760425710499</v>
          </cell>
          <cell r="F704">
            <v>77.498482828946607</v>
          </cell>
          <cell r="G704">
            <v>60.688464400042001</v>
          </cell>
          <cell r="H704">
            <v>62.189394026451502</v>
          </cell>
          <cell r="I704">
            <v>66.373461307351505</v>
          </cell>
          <cell r="J704">
            <v>72.891410236505607</v>
          </cell>
          <cell r="K704">
            <v>3.7981018359085499</v>
          </cell>
          <cell r="L704">
            <v>21.928168394543</v>
          </cell>
          <cell r="M704">
            <v>21.559401928244199</v>
          </cell>
          <cell r="N704">
            <v>4.6743220958596696</v>
          </cell>
          <cell r="O704">
            <v>16.189313924054201</v>
          </cell>
          <cell r="P704">
            <v>4.9978945769795304</v>
          </cell>
          <cell r="Q704">
            <v>15.5787961220942</v>
          </cell>
          <cell r="R704">
            <v>17.414044185185698</v>
          </cell>
          <cell r="S704" t="e">
            <v>#N/A</v>
          </cell>
          <cell r="T704" t="str">
            <v>related to ALG13 - catalytic component of UDP-GlcNAc transferase</v>
          </cell>
          <cell r="U704" t="str">
            <v>IPR007235</v>
          </cell>
          <cell r="V704" t="str">
            <v>Glycosyl transferase, family 28, C-terminal</v>
          </cell>
        </row>
        <row r="705">
          <cell r="A705" t="str">
            <v>UMAG_00981</v>
          </cell>
          <cell r="B705">
            <v>4401</v>
          </cell>
          <cell r="C705">
            <v>90.627293304790598</v>
          </cell>
          <cell r="D705">
            <v>65.166657144489406</v>
          </cell>
          <cell r="E705">
            <v>100.31727136738201</v>
          </cell>
          <cell r="F705">
            <v>117.04829655189199</v>
          </cell>
          <cell r="G705">
            <v>64.207318444224299</v>
          </cell>
          <cell r="H705">
            <v>34.047186768807499</v>
          </cell>
          <cell r="I705">
            <v>23.6909745065776</v>
          </cell>
          <cell r="J705">
            <v>54.263148569279799</v>
          </cell>
          <cell r="K705">
            <v>13.960999474594599</v>
          </cell>
          <cell r="L705">
            <v>18.397477873174701</v>
          </cell>
          <cell r="M705">
            <v>45.542168558847301</v>
          </cell>
          <cell r="N705">
            <v>7.1727272099466504</v>
          </cell>
          <cell r="O705">
            <v>15.7579517526421</v>
          </cell>
          <cell r="P705">
            <v>8.84625883082294</v>
          </cell>
          <cell r="Q705">
            <v>8.1794725522270699</v>
          </cell>
          <cell r="R705">
            <v>19.381356914242101</v>
          </cell>
          <cell r="S705" t="e">
            <v>#N/A</v>
          </cell>
          <cell r="T705" t="str">
            <v>hypothetical protein</v>
          </cell>
          <cell r="U705" t="e">
            <v>#N/A</v>
          </cell>
          <cell r="V705" t="e">
            <v>#N/A</v>
          </cell>
        </row>
        <row r="706">
          <cell r="A706" t="str">
            <v>UMAG_00982</v>
          </cell>
          <cell r="B706">
            <v>444</v>
          </cell>
          <cell r="C706">
            <v>855.49287124749901</v>
          </cell>
          <cell r="D706">
            <v>605.82494447891804</v>
          </cell>
          <cell r="E706">
            <v>472.17191828091302</v>
          </cell>
          <cell r="F706">
            <v>735.84655311066194</v>
          </cell>
          <cell r="G706">
            <v>682.49188868902002</v>
          </cell>
          <cell r="H706">
            <v>607.72952854174605</v>
          </cell>
          <cell r="I706">
            <v>534.16653610442199</v>
          </cell>
          <cell r="J706">
            <v>551.88511770247601</v>
          </cell>
          <cell r="K706">
            <v>32.3022283999642</v>
          </cell>
          <cell r="L706">
            <v>78.638459529067205</v>
          </cell>
          <cell r="M706">
            <v>12.7547797413302</v>
          </cell>
          <cell r="N706">
            <v>55.229809458364201</v>
          </cell>
          <cell r="O706">
            <v>40.708948403171398</v>
          </cell>
          <cell r="P706">
            <v>60.743349481489297</v>
          </cell>
          <cell r="Q706">
            <v>23.716031580592698</v>
          </cell>
          <cell r="R706">
            <v>46.528905561387802</v>
          </cell>
          <cell r="S706" t="str">
            <v>NULL</v>
          </cell>
          <cell r="T706" t="str">
            <v>probable Ubiquitin conjugating enzyme E2-16 kDa</v>
          </cell>
          <cell r="U706" t="str">
            <v>IPR016135;IPR023313;IPR000608</v>
          </cell>
          <cell r="V706" t="str">
            <v>Ubiquitin-conjugating enzyme/RWD-like;Ubiquitin-conjugating enzyme, active site;Ubiquitin-conjugating enzyme E2</v>
          </cell>
        </row>
        <row r="707">
          <cell r="A707" t="str">
            <v>UMAG_00983</v>
          </cell>
          <cell r="B707">
            <v>6582</v>
          </cell>
          <cell r="C707">
            <v>118.101083504762</v>
          </cell>
          <cell r="D707">
            <v>110.485597372592</v>
          </cell>
          <cell r="E707">
            <v>125.707737055519</v>
          </cell>
          <cell r="F707">
            <v>78.418802164852806</v>
          </cell>
          <cell r="G707">
            <v>103.592134754377</v>
          </cell>
          <cell r="H707">
            <v>120.963607350476</v>
          </cell>
          <cell r="I707">
            <v>134.93638333292699</v>
          </cell>
          <cell r="J707">
            <v>149.612321653968</v>
          </cell>
          <cell r="K707">
            <v>5.30228430106731</v>
          </cell>
          <cell r="L707">
            <v>17.9698320595813</v>
          </cell>
          <cell r="M707">
            <v>37.662868892001903</v>
          </cell>
          <cell r="N707">
            <v>4.7530776699198301</v>
          </cell>
          <cell r="O707">
            <v>14.428704119923299</v>
          </cell>
          <cell r="P707">
            <v>10.6076712516735</v>
          </cell>
          <cell r="Q707">
            <v>21.322095727457601</v>
          </cell>
          <cell r="R707">
            <v>10.668463609740201</v>
          </cell>
          <cell r="S707" t="e">
            <v>#N/A</v>
          </cell>
          <cell r="T707" t="str">
            <v>hypothetical protein</v>
          </cell>
          <cell r="U707" t="str">
            <v>IPR009057;IPR001005;IPR017884</v>
          </cell>
          <cell r="V707" t="str">
            <v>Homeodomain-like;SANT/Myb domain;SANT domain</v>
          </cell>
        </row>
        <row r="708">
          <cell r="A708" t="str">
            <v>UMAG_00984</v>
          </cell>
          <cell r="B708">
            <v>1194</v>
          </cell>
          <cell r="C708">
            <v>106.701723775696</v>
          </cell>
          <cell r="D708">
            <v>109.507964727887</v>
          </cell>
          <cell r="E708">
            <v>93.480556150040201</v>
          </cell>
          <cell r="F708">
            <v>90.775939049824601</v>
          </cell>
          <cell r="G708">
            <v>107.629987634777</v>
          </cell>
          <cell r="H708">
            <v>89.869879844706702</v>
          </cell>
          <cell r="I708">
            <v>78.249609160376394</v>
          </cell>
          <cell r="J708">
            <v>122.908641920165</v>
          </cell>
          <cell r="K708">
            <v>18.2954953353129</v>
          </cell>
          <cell r="L708">
            <v>9.7006433912781098</v>
          </cell>
          <cell r="M708">
            <v>20.957288223718901</v>
          </cell>
          <cell r="N708">
            <v>3.5649047028374401</v>
          </cell>
          <cell r="O708">
            <v>8.7927514796534396</v>
          </cell>
          <cell r="P708">
            <v>7.23004368307351</v>
          </cell>
          <cell r="Q708">
            <v>6.4221669853123799</v>
          </cell>
          <cell r="R708">
            <v>36.275721139948701</v>
          </cell>
          <cell r="S708" t="e">
            <v>#N/A</v>
          </cell>
          <cell r="T708" t="str">
            <v>hypothetical protein</v>
          </cell>
          <cell r="U708" t="str">
            <v>IPR005303;IPR005302</v>
          </cell>
          <cell r="V708" t="str">
            <v>MOSC, N-terminal beta barrel;Molybdenum cofactor sulfurase, C-terminal</v>
          </cell>
        </row>
        <row r="709">
          <cell r="A709" t="str">
            <v>UMAG_00985</v>
          </cell>
          <cell r="B709">
            <v>1299</v>
          </cell>
          <cell r="C709">
            <v>79.404255837892606</v>
          </cell>
          <cell r="D709">
            <v>66.561984024575196</v>
          </cell>
          <cell r="E709">
            <v>34.596752134246003</v>
          </cell>
          <cell r="F709">
            <v>62.366648773707396</v>
          </cell>
          <cell r="G709">
            <v>49.8412721719857</v>
          </cell>
          <cell r="H709">
            <v>48.572347078087397</v>
          </cell>
          <cell r="I709">
            <v>66.838132933241496</v>
          </cell>
          <cell r="J709">
            <v>45.342463351337202</v>
          </cell>
          <cell r="K709">
            <v>9.3160083562154394</v>
          </cell>
          <cell r="L709">
            <v>7.3906945053863398</v>
          </cell>
          <cell r="M709">
            <v>6.0187328498818999</v>
          </cell>
          <cell r="N709">
            <v>5.8254764986839804</v>
          </cell>
          <cell r="O709">
            <v>5.0864862387496199</v>
          </cell>
          <cell r="P709">
            <v>8.7850814504327808</v>
          </cell>
          <cell r="Q709">
            <v>12.044336169031</v>
          </cell>
          <cell r="R709">
            <v>5.6926871573759996</v>
          </cell>
          <cell r="S709" t="e">
            <v>#N/A</v>
          </cell>
          <cell r="T709" t="str">
            <v>hypothetical protein</v>
          </cell>
          <cell r="U709" t="e">
            <v>#N/A</v>
          </cell>
          <cell r="V709" t="e">
            <v>#N/A</v>
          </cell>
        </row>
        <row r="710">
          <cell r="A710" t="str">
            <v>UMAG_00986</v>
          </cell>
          <cell r="B710">
            <v>648</v>
          </cell>
          <cell r="C710">
            <v>324.974429780219</v>
          </cell>
          <cell r="D710">
            <v>272.35847709464002</v>
          </cell>
          <cell r="E710">
            <v>369.31612844053802</v>
          </cell>
          <cell r="F710">
            <v>389.17845393725901</v>
          </cell>
          <cell r="G710">
            <v>249.81788067326701</v>
          </cell>
          <cell r="H710">
            <v>225.53446153865301</v>
          </cell>
          <cell r="I710">
            <v>241.02540466940499</v>
          </cell>
          <cell r="J710">
            <v>223.12158221222199</v>
          </cell>
          <cell r="K710">
            <v>23.4742586886981</v>
          </cell>
          <cell r="L710">
            <v>39.1155436332904</v>
          </cell>
          <cell r="M710">
            <v>38.216324115138598</v>
          </cell>
          <cell r="N710">
            <v>26.264798346471299</v>
          </cell>
          <cell r="O710">
            <v>4.6321970513649804</v>
          </cell>
          <cell r="P710">
            <v>16.668914035784901</v>
          </cell>
          <cell r="Q710">
            <v>5.7183695193199799</v>
          </cell>
          <cell r="R710">
            <v>25.777988048797599</v>
          </cell>
          <cell r="S710" t="str">
            <v>Ras1</v>
          </cell>
          <cell r="T710" t="str">
            <v>small G-protein Ras1</v>
          </cell>
          <cell r="U710" t="str">
            <v>IPR020849;IPR027417;IPR001806;IPR005225</v>
          </cell>
          <cell r="V710" t="str">
            <v>Small GTPase superfamily, Ras type;P-loop containing nucleoside triphosphate hydrolase;Small GTPase superfamily;Small GTP-binding protein domain</v>
          </cell>
        </row>
        <row r="711">
          <cell r="A711" t="str">
            <v>UMAG_00987</v>
          </cell>
          <cell r="B711">
            <v>2925</v>
          </cell>
          <cell r="C711">
            <v>180.50706950901201</v>
          </cell>
          <cell r="D711">
            <v>178.90129063096001</v>
          </cell>
          <cell r="E711">
            <v>226.37266064532</v>
          </cell>
          <cell r="F711">
            <v>223.44056129294901</v>
          </cell>
          <cell r="G711">
            <v>173.829958310493</v>
          </cell>
          <cell r="H711">
            <v>194.51437507950101</v>
          </cell>
          <cell r="I711">
            <v>179.57986683708</v>
          </cell>
          <cell r="J711">
            <v>187.574296866141</v>
          </cell>
          <cell r="K711">
            <v>75.241452516706104</v>
          </cell>
          <cell r="L711">
            <v>64.523047609954503</v>
          </cell>
          <cell r="M711">
            <v>43.3970865586586</v>
          </cell>
          <cell r="N711">
            <v>15.343550440129</v>
          </cell>
          <cell r="O711">
            <v>17.354630097371501</v>
          </cell>
          <cell r="P711">
            <v>6.7980570265756501</v>
          </cell>
          <cell r="Q711">
            <v>12.928066610497501</v>
          </cell>
          <cell r="R711">
            <v>21.133451012975801</v>
          </cell>
          <cell r="S711" t="e">
            <v>#N/A</v>
          </cell>
          <cell r="T711" t="str">
            <v>related to YND1 - apyrase (NDPase/NTPase)</v>
          </cell>
          <cell r="U711" t="str">
            <v>IPR000407</v>
          </cell>
          <cell r="V711" t="str">
            <v>Nucleoside phosphatase GDA1/CD39</v>
          </cell>
        </row>
        <row r="712">
          <cell r="A712" t="str">
            <v>UMAG_00988</v>
          </cell>
          <cell r="B712">
            <v>1050</v>
          </cell>
          <cell r="C712">
            <v>196.59287586192099</v>
          </cell>
          <cell r="D712">
            <v>100.09427986746699</v>
          </cell>
          <cell r="E712">
            <v>104.794347928375</v>
          </cell>
          <cell r="F712">
            <v>160.75817667819101</v>
          </cell>
          <cell r="G712">
            <v>113.494812667478</v>
          </cell>
          <cell r="H712">
            <v>105.963358854932</v>
          </cell>
          <cell r="I712">
            <v>94.965884469835601</v>
          </cell>
          <cell r="J712">
            <v>112.462776674176</v>
          </cell>
          <cell r="K712">
            <v>53.2810681754397</v>
          </cell>
          <cell r="L712">
            <v>18.301561255528298</v>
          </cell>
          <cell r="M712">
            <v>9.5285528705493707</v>
          </cell>
          <cell r="N712">
            <v>12.2501092198629</v>
          </cell>
          <cell r="O712">
            <v>10.729504710740001</v>
          </cell>
          <cell r="P712">
            <v>11.820469511740299</v>
          </cell>
          <cell r="Q712">
            <v>7.2106566099532996</v>
          </cell>
          <cell r="R712">
            <v>8.1620193381255799</v>
          </cell>
          <cell r="S712" t="e">
            <v>#N/A</v>
          </cell>
          <cell r="T712" t="str">
            <v>hypothetical protein</v>
          </cell>
          <cell r="U712" t="str">
            <v>IPR000571</v>
          </cell>
          <cell r="V712" t="str">
            <v>Zinc finger, CCCH-type</v>
          </cell>
        </row>
        <row r="713">
          <cell r="A713" t="str">
            <v>UMAG_00989</v>
          </cell>
          <cell r="B713">
            <v>2064</v>
          </cell>
          <cell r="C713">
            <v>66.104629973909994</v>
          </cell>
          <cell r="D713">
            <v>59.339736411037997</v>
          </cell>
          <cell r="E713">
            <v>65.707622465413294</v>
          </cell>
          <cell r="F713">
            <v>85.270713010072697</v>
          </cell>
          <cell r="G713">
            <v>66.179564868253607</v>
          </cell>
          <cell r="H713">
            <v>67.846534302568301</v>
          </cell>
          <cell r="I713">
            <v>55.777677202717101</v>
          </cell>
          <cell r="J713">
            <v>57.114278480321801</v>
          </cell>
          <cell r="K713">
            <v>6.9110393306893902</v>
          </cell>
          <cell r="L713">
            <v>22.697158350483502</v>
          </cell>
          <cell r="M713">
            <v>8.9284183106509207</v>
          </cell>
          <cell r="N713">
            <v>10.2732402004021</v>
          </cell>
          <cell r="O713">
            <v>15.223636387920299</v>
          </cell>
          <cell r="P713">
            <v>6.38658236956464</v>
          </cell>
          <cell r="Q713">
            <v>12.554538341619301</v>
          </cell>
          <cell r="R713">
            <v>8.2234785511044599</v>
          </cell>
          <cell r="S713" t="e">
            <v>#N/A</v>
          </cell>
          <cell r="T713" t="str">
            <v>hypothetical protein</v>
          </cell>
          <cell r="U713" t="str">
            <v>IPR010347;IPR027415</v>
          </cell>
          <cell r="V713" t="str">
            <v>Tyrosyl-DNA phosphodiesterase I;Tyrosyl-DNA phosphodiesterase C-terminal domain</v>
          </cell>
        </row>
        <row r="714">
          <cell r="A714" t="str">
            <v>UMAG_00990</v>
          </cell>
          <cell r="B714">
            <v>1440</v>
          </cell>
          <cell r="C714">
            <v>70.710595042516701</v>
          </cell>
          <cell r="D714">
            <v>50.837125640537302</v>
          </cell>
          <cell r="E714">
            <v>49.833393207737302</v>
          </cell>
          <cell r="F714">
            <v>70.973295224198395</v>
          </cell>
          <cell r="G714">
            <v>81.147827770829494</v>
          </cell>
          <cell r="H714">
            <v>80.383900084570996</v>
          </cell>
          <cell r="I714">
            <v>90.9396761265604</v>
          </cell>
          <cell r="J714">
            <v>58.640494272632402</v>
          </cell>
          <cell r="K714">
            <v>1.8469416542838899</v>
          </cell>
          <cell r="L714">
            <v>3.4537103152886801</v>
          </cell>
          <cell r="M714">
            <v>7.99367869119029</v>
          </cell>
          <cell r="N714">
            <v>1.8358317825321699</v>
          </cell>
          <cell r="O714">
            <v>10.8623065156645</v>
          </cell>
          <cell r="P714">
            <v>10.0249624367897</v>
          </cell>
          <cell r="Q714">
            <v>16.934866964874502</v>
          </cell>
          <cell r="R714">
            <v>2.0862587140071902</v>
          </cell>
          <cell r="S714" t="e">
            <v>#N/A</v>
          </cell>
          <cell r="T714" t="str">
            <v>related to RKM1 - SET-domain lysine-N-methyltransferase</v>
          </cell>
          <cell r="U714" t="e">
            <v>#N/A</v>
          </cell>
          <cell r="V714" t="e">
            <v>#N/A</v>
          </cell>
        </row>
        <row r="715">
          <cell r="A715" t="str">
            <v>UMAG_00991</v>
          </cell>
          <cell r="B715">
            <v>2313</v>
          </cell>
          <cell r="C715">
            <v>72.1929903822829</v>
          </cell>
          <cell r="D715">
            <v>181.19287391909799</v>
          </cell>
          <cell r="E715">
            <v>157.99544953920599</v>
          </cell>
          <cell r="F715">
            <v>148.06352820333399</v>
          </cell>
          <cell r="G715">
            <v>227.23341131312901</v>
          </cell>
          <cell r="H715">
            <v>206.63394966677299</v>
          </cell>
          <cell r="I715">
            <v>173.640989570876</v>
          </cell>
          <cell r="J715">
            <v>171.54197682685501</v>
          </cell>
          <cell r="K715">
            <v>12.01368818275</v>
          </cell>
          <cell r="L715">
            <v>44.215648133195401</v>
          </cell>
          <cell r="M715">
            <v>7.8184446690882696</v>
          </cell>
          <cell r="N715">
            <v>4.2173474585603099</v>
          </cell>
          <cell r="O715">
            <v>8.7063953722628291</v>
          </cell>
          <cell r="P715">
            <v>9.8918571529166002</v>
          </cell>
          <cell r="Q715">
            <v>6.3151974356907496</v>
          </cell>
          <cell r="R715">
            <v>31.526127716131299</v>
          </cell>
          <cell r="S715" t="e">
            <v>#N/A</v>
          </cell>
          <cell r="T715" t="str">
            <v>hypothetical protein</v>
          </cell>
          <cell r="U715" t="e">
            <v>#N/A</v>
          </cell>
          <cell r="V715" t="e">
            <v>#N/A</v>
          </cell>
        </row>
        <row r="716">
          <cell r="A716" t="str">
            <v>UMAG_00992</v>
          </cell>
          <cell r="B716">
            <v>3702</v>
          </cell>
          <cell r="C716">
            <v>100.284589931526</v>
          </cell>
          <cell r="D716">
            <v>355.846157624993</v>
          </cell>
          <cell r="E716">
            <v>438.91378981037502</v>
          </cell>
          <cell r="F716">
            <v>197.537769213074</v>
          </cell>
          <cell r="G716">
            <v>627.24688535183998</v>
          </cell>
          <cell r="H716">
            <v>586.83623104157004</v>
          </cell>
          <cell r="I716">
            <v>666.97758295686697</v>
          </cell>
          <cell r="J716">
            <v>627.23368504577297</v>
          </cell>
          <cell r="K716">
            <v>8.3620428416792905</v>
          </cell>
          <cell r="L716">
            <v>145.42696136583299</v>
          </cell>
          <cell r="M716">
            <v>143.52820801388401</v>
          </cell>
          <cell r="N716">
            <v>22.389968155655499</v>
          </cell>
          <cell r="O716">
            <v>36.854693863775204</v>
          </cell>
          <cell r="P716">
            <v>70.312098601282401</v>
          </cell>
          <cell r="Q716">
            <v>47.9114202770619</v>
          </cell>
          <cell r="R716">
            <v>83.729239828519198</v>
          </cell>
          <cell r="S716" t="e">
            <v>#N/A</v>
          </cell>
          <cell r="T716" t="str">
            <v>related to protein tyrosine phosphatase PPS1</v>
          </cell>
          <cell r="U716" t="str">
            <v>IPR024950;IPR029021;IPR016130;IPR020422;IPR000340;IPR000387</v>
          </cell>
          <cell r="V716" t="str">
            <v>Dual specificity phosphatase;Protein-tyrosine phosphatase-like;Protein-tyrosine phosphatase, active site;Dual specificity phosphatase, subgroup, catalytic domain;Dual specificity phosphatase, catalytic domain;Protein-tyrosine/Dual specificity phosphatase</v>
          </cell>
        </row>
        <row r="717">
          <cell r="A717" t="str">
            <v>UMAG_00995</v>
          </cell>
          <cell r="B717">
            <v>2322</v>
          </cell>
          <cell r="C717">
            <v>63.774128950558897</v>
          </cell>
          <cell r="D717">
            <v>61.981599259145099</v>
          </cell>
          <cell r="E717">
            <v>60.035840697969398</v>
          </cell>
          <cell r="F717">
            <v>48.510661739006103</v>
          </cell>
          <cell r="G717">
            <v>59.591090519765501</v>
          </cell>
          <cell r="H717">
            <v>69.552185638868593</v>
          </cell>
          <cell r="I717">
            <v>81.585160497869694</v>
          </cell>
          <cell r="J717">
            <v>71.041343594554803</v>
          </cell>
          <cell r="K717">
            <v>11.9167990652534</v>
          </cell>
          <cell r="L717">
            <v>18.191193760360399</v>
          </cell>
          <cell r="M717">
            <v>17.724729752135399</v>
          </cell>
          <cell r="N717">
            <v>10.4223675672383</v>
          </cell>
          <cell r="O717">
            <v>14.063197938355501</v>
          </cell>
          <cell r="P717">
            <v>5.1571713983419496</v>
          </cell>
          <cell r="Q717">
            <v>4.9454866975047098</v>
          </cell>
          <cell r="R717">
            <v>9.37734068180783</v>
          </cell>
          <cell r="S717" t="e">
            <v>#N/A</v>
          </cell>
          <cell r="T717" t="str">
            <v>hypothetical protein</v>
          </cell>
          <cell r="U717" t="str">
            <v>IPR013964</v>
          </cell>
          <cell r="V717" t="str">
            <v>DASH complex subunit Ask1</v>
          </cell>
        </row>
        <row r="718">
          <cell r="A718" t="str">
            <v>UMAG_00996</v>
          </cell>
          <cell r="B718">
            <v>4578</v>
          </cell>
          <cell r="C718">
            <v>59.597922530117899</v>
          </cell>
          <cell r="D718">
            <v>82.415666950678897</v>
          </cell>
          <cell r="E718">
            <v>85.652720613659099</v>
          </cell>
          <cell r="F718">
            <v>95.142318606684697</v>
          </cell>
          <cell r="G718">
            <v>101.811044339052</v>
          </cell>
          <cell r="H718">
            <v>93.8841596516436</v>
          </cell>
          <cell r="I718">
            <v>100.243632082586</v>
          </cell>
          <cell r="J718">
            <v>102.635121798349</v>
          </cell>
          <cell r="K718">
            <v>8.9330178890637804</v>
          </cell>
          <cell r="L718">
            <v>21.433518824900499</v>
          </cell>
          <cell r="M718">
            <v>11.9872665774169</v>
          </cell>
          <cell r="N718">
            <v>13.122228541584001</v>
          </cell>
          <cell r="O718">
            <v>14.5102809260194</v>
          </cell>
          <cell r="P718">
            <v>5.9572175180841702</v>
          </cell>
          <cell r="Q718">
            <v>2.29178014882083</v>
          </cell>
          <cell r="R718">
            <v>6.7359131902076399</v>
          </cell>
          <cell r="S718" t="e">
            <v>#N/A</v>
          </cell>
          <cell r="T718" t="str">
            <v>hypothetical protein</v>
          </cell>
          <cell r="U718" t="e">
            <v>#N/A</v>
          </cell>
          <cell r="V718" t="e">
            <v>#N/A</v>
          </cell>
        </row>
        <row r="719">
          <cell r="A719" t="str">
            <v>UMAG_00997</v>
          </cell>
          <cell r="B719">
            <v>1806</v>
          </cell>
          <cell r="C719">
            <v>132.308710938921</v>
          </cell>
          <cell r="D719">
            <v>84.7272166088148</v>
          </cell>
          <cell r="E719">
            <v>91.667113878437803</v>
          </cell>
          <cell r="F719">
            <v>114.950147730464</v>
          </cell>
          <cell r="G719">
            <v>95.281987971490807</v>
          </cell>
          <cell r="H719">
            <v>99.597627411836399</v>
          </cell>
          <cell r="I719">
            <v>104.180601305644</v>
          </cell>
          <cell r="J719">
            <v>103.718967460033</v>
          </cell>
          <cell r="K719">
            <v>17.2985388760397</v>
          </cell>
          <cell r="L719">
            <v>11.3235127572067</v>
          </cell>
          <cell r="M719">
            <v>2.73962875860793</v>
          </cell>
          <cell r="N719">
            <v>15.807213242202</v>
          </cell>
          <cell r="O719">
            <v>18.7657222817578</v>
          </cell>
          <cell r="P719">
            <v>6.0350755323342797</v>
          </cell>
          <cell r="Q719">
            <v>8.4867255024150907</v>
          </cell>
          <cell r="R719">
            <v>10.217802730867099</v>
          </cell>
          <cell r="S719" t="e">
            <v>#N/A</v>
          </cell>
          <cell r="T719" t="str">
            <v>related to GCD7 - translation initiation factor eIF2b</v>
          </cell>
          <cell r="U719" t="str">
            <v>IPR000649</v>
          </cell>
          <cell r="V719" t="str">
            <v>Initiation factor 2B-related</v>
          </cell>
        </row>
        <row r="720">
          <cell r="A720" t="str">
            <v>UMAG_00998</v>
          </cell>
          <cell r="B720">
            <v>1347</v>
          </cell>
          <cell r="C720">
            <v>43.6851916713916</v>
          </cell>
          <cell r="D720">
            <v>79.730749106959706</v>
          </cell>
          <cell r="E720">
            <v>72.589996363036803</v>
          </cell>
          <cell r="F720">
            <v>48.870466355835902</v>
          </cell>
          <cell r="G720">
            <v>48.369294893033</v>
          </cell>
          <cell r="H720">
            <v>60.131836482383797</v>
          </cell>
          <cell r="I720">
            <v>68.481145156219696</v>
          </cell>
          <cell r="J720">
            <v>64.269194603961296</v>
          </cell>
          <cell r="K720">
            <v>3.13832094694243</v>
          </cell>
          <cell r="L720">
            <v>18.2285346097438</v>
          </cell>
          <cell r="M720">
            <v>36.366873995390897</v>
          </cell>
          <cell r="N720">
            <v>14.179790297828299</v>
          </cell>
          <cell r="O720">
            <v>16.923522281861</v>
          </cell>
          <cell r="P720">
            <v>5.1764095841516502</v>
          </cell>
          <cell r="Q720">
            <v>14.300400431448899</v>
          </cell>
          <cell r="R720">
            <v>4.8458165948992802</v>
          </cell>
          <cell r="S720" t="e">
            <v>#N/A</v>
          </cell>
          <cell r="T720" t="str">
            <v>hypothetical protein</v>
          </cell>
          <cell r="U720" t="e">
            <v>#N/A</v>
          </cell>
          <cell r="V720" t="e">
            <v>#N/A</v>
          </cell>
        </row>
        <row r="721">
          <cell r="A721" t="str">
            <v>UMAG_01001</v>
          </cell>
          <cell r="B721">
            <v>2085</v>
          </cell>
          <cell r="C721">
            <v>89.492856132995598</v>
          </cell>
          <cell r="D721">
            <v>51.184937580923901</v>
          </cell>
          <cell r="E721">
            <v>42.5726072660404</v>
          </cell>
          <cell r="F721">
            <v>62.2474652808001</v>
          </cell>
          <cell r="G721">
            <v>45.180838626872401</v>
          </cell>
          <cell r="H721">
            <v>53.645762797322298</v>
          </cell>
          <cell r="I721">
            <v>55.338613944776803</v>
          </cell>
          <cell r="J721">
            <v>52.992583662615402</v>
          </cell>
          <cell r="K721">
            <v>9.5013579055344906</v>
          </cell>
          <cell r="L721">
            <v>10.5991005465083</v>
          </cell>
          <cell r="M721">
            <v>9.0376274287640896</v>
          </cell>
          <cell r="N721">
            <v>19.537556827776601</v>
          </cell>
          <cell r="O721">
            <v>6.3608521083862097</v>
          </cell>
          <cell r="P721">
            <v>7.3131017150697097</v>
          </cell>
          <cell r="Q721">
            <v>10.4012932417772</v>
          </cell>
          <cell r="R721">
            <v>11.6080896293492</v>
          </cell>
          <cell r="S721" t="e">
            <v>#N/A</v>
          </cell>
          <cell r="T721" t="str">
            <v>related to ubiquitin-like protein activating enzyme</v>
          </cell>
          <cell r="U721" t="str">
            <v>IPR009036;IPR018074;IPR016040;IPR023280;IPR000594;IPR000127;IPR019572;IPR028077</v>
          </cell>
          <cell r="V721" t="str">
            <v>Molybdenum cofactor biosynthesis, MoeB;Ubiquitin-activating enzyme, E1, active site;NAD(P)-binding domain;Ubiquitin-like 1 activating enzyme, catalytic cysteine domain;UBA/THIF-type NAD/FAD binding fold;Ubiquitin-activating enzyme repeat;Ubiquitin-activating enzyme;Ubiquitin/SUMO-activating enzyme ubiquitin-like domain</v>
          </cell>
        </row>
        <row r="722">
          <cell r="A722" t="str">
            <v>UMAG_01004</v>
          </cell>
          <cell r="B722">
            <v>591</v>
          </cell>
          <cell r="C722">
            <v>45.948195117272697</v>
          </cell>
          <cell r="D722">
            <v>10.981306211743201</v>
          </cell>
          <cell r="E722">
            <v>25.1381575255628</v>
          </cell>
          <cell r="F722">
            <v>22.9884421338366</v>
          </cell>
          <cell r="G722">
            <v>12.543346959853899</v>
          </cell>
          <cell r="H722">
            <v>16.208396162442799</v>
          </cell>
          <cell r="I722">
            <v>18.116848632019298</v>
          </cell>
          <cell r="J722">
            <v>18.8767305963468</v>
          </cell>
          <cell r="K722">
            <v>2.3831467184980499</v>
          </cell>
          <cell r="L722">
            <v>7.1040164136932704</v>
          </cell>
          <cell r="M722">
            <v>6.9233351101854099</v>
          </cell>
          <cell r="N722">
            <v>3.3546785309306801</v>
          </cell>
          <cell r="O722">
            <v>3.20056273712567</v>
          </cell>
          <cell r="P722">
            <v>3.5956055293907698</v>
          </cell>
          <cell r="Q722">
            <v>6.2636302213247497</v>
          </cell>
          <cell r="R722">
            <v>4.24223164905007</v>
          </cell>
          <cell r="S722" t="e">
            <v>#N/A</v>
          </cell>
          <cell r="T722" t="str">
            <v>hypothetical protein</v>
          </cell>
          <cell r="U722" t="e">
            <v>#N/A</v>
          </cell>
          <cell r="V722" t="e">
            <v>#N/A</v>
          </cell>
        </row>
        <row r="723">
          <cell r="A723" t="str">
            <v>UMAG_01005</v>
          </cell>
          <cell r="B723">
            <v>3459</v>
          </cell>
          <cell r="C723">
            <v>1713.39689845476</v>
          </cell>
          <cell r="D723">
            <v>1000.63304396631</v>
          </cell>
          <cell r="E723">
            <v>1342.32605698456</v>
          </cell>
          <cell r="F723">
            <v>1619.78711676954</v>
          </cell>
          <cell r="G723">
            <v>1540.5385992455899</v>
          </cell>
          <cell r="H723">
            <v>1373.2462427927201</v>
          </cell>
          <cell r="I723">
            <v>1574.51096783457</v>
          </cell>
          <cell r="J723">
            <v>1561.1062752425601</v>
          </cell>
          <cell r="K723">
            <v>590.52662819303305</v>
          </cell>
          <cell r="L723">
            <v>323.94985407140001</v>
          </cell>
          <cell r="M723">
            <v>220.52911199418199</v>
          </cell>
          <cell r="N723">
            <v>78.481231871300693</v>
          </cell>
          <cell r="O723">
            <v>34.642404207470904</v>
          </cell>
          <cell r="P723">
            <v>70.658619208988796</v>
          </cell>
          <cell r="Q723">
            <v>258.22026156886</v>
          </cell>
          <cell r="R723">
            <v>63.739829720986201</v>
          </cell>
          <cell r="S723" t="e">
            <v>#N/A</v>
          </cell>
          <cell r="T723" t="str">
            <v>probable ATP citrate lyase subunit 1</v>
          </cell>
          <cell r="U723" t="str">
            <v>IPR014608;IPR005810;IPR016141;IPR016102;IPR017440;IPR013816;IPR016040;IPR002020;IPR005811;IPR003781;IPR016143;IPR013650;IPR016142</v>
          </cell>
          <cell r="V723" t="str">
            <v>ATP-citrate synthase;Succinyl-CoA ligase, alpha subunit;Citrate synthase-like, core;Succinyl-CoA synthetase-like;ATP-citrate lyase/succinyl-CoA ligase, active site;ATP-grasp fold, subdomain 2;NAD(P)-binding domain;Citrate synthase-like;ATP-citrate lyase/succinyl-CoA ligase;CoA-binding;Citrate synthase-like, small alpha subdomain;ATP-grasp fold, succinyl-CoA synthetase-type;Citrate synthase-like, large alpha subdomain</v>
          </cell>
        </row>
        <row r="724">
          <cell r="A724" t="str">
            <v>UMAG_01006</v>
          </cell>
          <cell r="B724">
            <v>795</v>
          </cell>
          <cell r="C724">
            <v>114.215397849368</v>
          </cell>
          <cell r="D724">
            <v>201.91248756373699</v>
          </cell>
          <cell r="E724">
            <v>178.11033411902901</v>
          </cell>
          <cell r="F724">
            <v>78.943284694434993</v>
          </cell>
          <cell r="G724">
            <v>58.171824762333998</v>
          </cell>
          <cell r="H724">
            <v>48.672536020981397</v>
          </cell>
          <cell r="I724">
            <v>32.0765150675876</v>
          </cell>
          <cell r="J724">
            <v>53.626215316266901</v>
          </cell>
          <cell r="K724">
            <v>11.0293650301928</v>
          </cell>
          <cell r="L724">
            <v>21.6743199679565</v>
          </cell>
          <cell r="M724">
            <v>66.945136418436206</v>
          </cell>
          <cell r="N724">
            <v>17.1103838732264</v>
          </cell>
          <cell r="O724">
            <v>20.186461999364301</v>
          </cell>
          <cell r="P724">
            <v>4.2600313614714498</v>
          </cell>
          <cell r="Q724">
            <v>10.947906022319501</v>
          </cell>
          <cell r="R724">
            <v>10.139176342292901</v>
          </cell>
          <cell r="S724" t="e">
            <v>#N/A</v>
          </cell>
          <cell r="T724" t="str">
            <v>hypothetical protein</v>
          </cell>
          <cell r="U724" t="str">
            <v>IPR016040</v>
          </cell>
          <cell r="V724" t="str">
            <v>NAD(P)-binding domain</v>
          </cell>
        </row>
        <row r="725">
          <cell r="A725" t="str">
            <v>UMAG_01007</v>
          </cell>
          <cell r="B725">
            <v>2301</v>
          </cell>
          <cell r="C725">
            <v>140.326516027042</v>
          </cell>
          <cell r="D725">
            <v>202.39996335181601</v>
          </cell>
          <cell r="E725">
            <v>117.2541475987</v>
          </cell>
          <cell r="F725">
            <v>132.98431678827001</v>
          </cell>
          <cell r="G725">
            <v>114.306791672522</v>
          </cell>
          <cell r="H725">
            <v>110.010904324503</v>
          </cell>
          <cell r="I725">
            <v>130.48018341415499</v>
          </cell>
          <cell r="J725">
            <v>137.756225765582</v>
          </cell>
          <cell r="K725">
            <v>17.0363498170776</v>
          </cell>
          <cell r="L725">
            <v>20.7861248964265</v>
          </cell>
          <cell r="M725">
            <v>23.520527963129201</v>
          </cell>
          <cell r="N725">
            <v>4.9039385537994997</v>
          </cell>
          <cell r="O725">
            <v>8.4972673404876193</v>
          </cell>
          <cell r="P725">
            <v>12.589852810979201</v>
          </cell>
          <cell r="Q725">
            <v>21.265393883077</v>
          </cell>
          <cell r="R725">
            <v>3.9372513390575898</v>
          </cell>
          <cell r="S725" t="e">
            <v>#N/A</v>
          </cell>
          <cell r="T725" t="str">
            <v>related to l-asparaginase</v>
          </cell>
          <cell r="U725" t="str">
            <v>IPR006034;IPR027475;IPR020683;IPR027474;IPR027473;IPR002110</v>
          </cell>
          <cell r="V725" t="str">
            <v>Asparaginase/glutaminase;Asparaginase/glutaminase, active site 2;Ankyrin repeat-containing domain;L-asparaginase, N-terminal;L-asparaginase, C-terminal domain;Ankyrin repeat</v>
          </cell>
        </row>
        <row r="726">
          <cell r="A726" t="str">
            <v>UMAG_01008</v>
          </cell>
          <cell r="B726">
            <v>6918</v>
          </cell>
          <cell r="C726">
            <v>129.010780563688</v>
          </cell>
          <cell r="D726">
            <v>58.660855902350796</v>
          </cell>
          <cell r="E726">
            <v>53.786088698321798</v>
          </cell>
          <cell r="F726">
            <v>91.867865468805107</v>
          </cell>
          <cell r="G726">
            <v>60.8651237785554</v>
          </cell>
          <cell r="H726">
            <v>69.564328494974205</v>
          </cell>
          <cell r="I726">
            <v>73.952711336022006</v>
          </cell>
          <cell r="J726">
            <v>49.5920860690767</v>
          </cell>
          <cell r="K726">
            <v>12.7985970929061</v>
          </cell>
          <cell r="L726">
            <v>1.54826020108722</v>
          </cell>
          <cell r="M726">
            <v>26.872916452593099</v>
          </cell>
          <cell r="N726">
            <v>6.3650789322047103</v>
          </cell>
          <cell r="O726">
            <v>12.817884498575999</v>
          </cell>
          <cell r="P726">
            <v>11.1354089647715</v>
          </cell>
          <cell r="Q726">
            <v>12.3024944010665</v>
          </cell>
          <cell r="R726">
            <v>4.0748710466596503</v>
          </cell>
          <cell r="S726" t="str">
            <v>pol2</v>
          </cell>
          <cell r="T726" t="str">
            <v>probable POL2 - DNA polymerase epsilon</v>
          </cell>
          <cell r="U726" t="str">
            <v>IPR012337;IPR029703;IPR013697;IPR006172;IPR006133;IPR006134</v>
          </cell>
          <cell r="V726" t="str">
            <v>Ribonuclease H-like domain;DNA polymerase epsilon catalytic subunit;DNA polymerase epsilon, catalytic subunit A, C-terminal;DNA-directed DNA polymerase, family B;DNA-directed DNA polymerase, family B, exonuclease domain;DNA-directed DNA polymerase, family B, multifunctional domain</v>
          </cell>
        </row>
        <row r="727">
          <cell r="A727" t="str">
            <v>UMAG_01009</v>
          </cell>
          <cell r="B727">
            <v>2241</v>
          </cell>
          <cell r="C727">
            <v>3181.83475335188</v>
          </cell>
          <cell r="D727">
            <v>604.21450783445596</v>
          </cell>
          <cell r="E727">
            <v>459.03781625343902</v>
          </cell>
          <cell r="F727">
            <v>302.193095740508</v>
          </cell>
          <cell r="G727">
            <v>388.80026586489799</v>
          </cell>
          <cell r="H727">
            <v>408.593599784052</v>
          </cell>
          <cell r="I727">
            <v>468.36322417136802</v>
          </cell>
          <cell r="J727">
            <v>415.37129573043802</v>
          </cell>
          <cell r="K727">
            <v>1563.1905992574</v>
          </cell>
          <cell r="L727">
            <v>56.843528807515597</v>
          </cell>
          <cell r="M727">
            <v>71.657808285355998</v>
          </cell>
          <cell r="N727">
            <v>47.241086262444497</v>
          </cell>
          <cell r="O727">
            <v>44.919208289554199</v>
          </cell>
          <cell r="P727">
            <v>44.9764976138405</v>
          </cell>
          <cell r="Q727">
            <v>105.984958536435</v>
          </cell>
          <cell r="R727">
            <v>57.870197685415803</v>
          </cell>
          <cell r="S727" t="e">
            <v>#N/A</v>
          </cell>
          <cell r="T727" t="str">
            <v>probable glycogen synthase</v>
          </cell>
          <cell r="U727" t="str">
            <v>IPR008631</v>
          </cell>
          <cell r="V727" t="str">
            <v>Glycogen synthase</v>
          </cell>
        </row>
        <row r="728">
          <cell r="A728" t="str">
            <v>UMAG_01010</v>
          </cell>
          <cell r="B728">
            <v>1347</v>
          </cell>
          <cell r="C728">
            <v>189.48202990697001</v>
          </cell>
          <cell r="D728">
            <v>78.830514322666104</v>
          </cell>
          <cell r="E728">
            <v>95.619809369022306</v>
          </cell>
          <cell r="F728">
            <v>122.559324692912</v>
          </cell>
          <cell r="G728">
            <v>55.678903385765501</v>
          </cell>
          <cell r="H728">
            <v>51.365366854563</v>
          </cell>
          <cell r="I728">
            <v>51.549152508200102</v>
          </cell>
          <cell r="J728">
            <v>43.219923131490297</v>
          </cell>
          <cell r="K728">
            <v>55.086470891778802</v>
          </cell>
          <cell r="L728">
            <v>19.8966645402921</v>
          </cell>
          <cell r="M728">
            <v>21.458624310499498</v>
          </cell>
          <cell r="N728">
            <v>14.818278065693899</v>
          </cell>
          <cell r="O728">
            <v>9.2778978274541792</v>
          </cell>
          <cell r="P728">
            <v>8.9892793263384707</v>
          </cell>
          <cell r="Q728">
            <v>8.9079809852959908</v>
          </cell>
          <cell r="R728">
            <v>13.409481466491499</v>
          </cell>
          <cell r="S728" t="e">
            <v>#N/A</v>
          </cell>
          <cell r="T728" t="str">
            <v>hypothetical protein</v>
          </cell>
          <cell r="U728" t="e">
            <v>#N/A</v>
          </cell>
          <cell r="V728" t="e">
            <v>#N/A</v>
          </cell>
        </row>
        <row r="729">
          <cell r="A729" t="str">
            <v>UMAG_01011</v>
          </cell>
          <cell r="B729">
            <v>1710</v>
          </cell>
          <cell r="C729">
            <v>38.2500101743288</v>
          </cell>
          <cell r="D729">
            <v>67.868318360294595</v>
          </cell>
          <cell r="E729">
            <v>60.130196692712303</v>
          </cell>
          <cell r="F729">
            <v>42.907219114230003</v>
          </cell>
          <cell r="G729">
            <v>59.3592044481884</v>
          </cell>
          <cell r="H729">
            <v>50.721113614626297</v>
          </cell>
          <cell r="I729">
            <v>55.801512561325303</v>
          </cell>
          <cell r="J729">
            <v>61.338572707522999</v>
          </cell>
          <cell r="K729">
            <v>4.4656311247549398</v>
          </cell>
          <cell r="L729">
            <v>14.1837780453044</v>
          </cell>
          <cell r="M729">
            <v>24.417095690994401</v>
          </cell>
          <cell r="N729">
            <v>3.9530567992605401</v>
          </cell>
          <cell r="O729">
            <v>21.833079452576801</v>
          </cell>
          <cell r="P729">
            <v>6.9805864706358998</v>
          </cell>
          <cell r="Q729">
            <v>6.4592892428796</v>
          </cell>
          <cell r="R729">
            <v>3.1737775206213601</v>
          </cell>
          <cell r="S729" t="e">
            <v>#N/A</v>
          </cell>
          <cell r="T729" t="str">
            <v>related to lariat-debranching enzyme</v>
          </cell>
          <cell r="U729" t="str">
            <v>IPR029052;IPR007708;IPR004843</v>
          </cell>
          <cell r="V729" t="str">
            <v>Metallo-dependent phosphatase-like;Lariat debranching enzyme, C-terminal;Calcineurin-like phosphoesterase domain, apaH type</v>
          </cell>
        </row>
        <row r="730">
          <cell r="A730" t="str">
            <v>UMAG_01012</v>
          </cell>
          <cell r="B730">
            <v>5055</v>
          </cell>
          <cell r="C730">
            <v>166.81723431208999</v>
          </cell>
          <cell r="D730">
            <v>199.57184447123001</v>
          </cell>
          <cell r="E730">
            <v>206.95987404899699</v>
          </cell>
          <cell r="F730">
            <v>166.09046951580601</v>
          </cell>
          <cell r="G730">
            <v>134.55128077346501</v>
          </cell>
          <cell r="H730">
            <v>155.87273880754901</v>
          </cell>
          <cell r="I730">
            <v>170.22374452900601</v>
          </cell>
          <cell r="J730">
            <v>173.04787701426301</v>
          </cell>
          <cell r="K730">
            <v>5.6153598264008098</v>
          </cell>
          <cell r="L730">
            <v>11.578588199912501</v>
          </cell>
          <cell r="M730">
            <v>11.683117104114601</v>
          </cell>
          <cell r="N730">
            <v>8.9380389511998608</v>
          </cell>
          <cell r="O730">
            <v>6.3344412123267704</v>
          </cell>
          <cell r="P730">
            <v>19.8939273514127</v>
          </cell>
          <cell r="Q730">
            <v>3.75165182959761</v>
          </cell>
          <cell r="R730">
            <v>26.3248508843397</v>
          </cell>
          <cell r="S730" t="e">
            <v>#N/A</v>
          </cell>
          <cell r="T730" t="str">
            <v>hypothetical protein</v>
          </cell>
          <cell r="U730" t="str">
            <v>IPR029071;IPR001452;IPR000159</v>
          </cell>
          <cell r="V730" t="str">
            <v>Ubiquitin-related domain;SH3 domain;Ras-association</v>
          </cell>
        </row>
        <row r="731">
          <cell r="A731" t="str">
            <v>UMAG_01013</v>
          </cell>
          <cell r="B731">
            <v>3159</v>
          </cell>
          <cell r="C731">
            <v>207.49073493842801</v>
          </cell>
          <cell r="D731">
            <v>182.83103220144699</v>
          </cell>
          <cell r="E731">
            <v>247.75476515129799</v>
          </cell>
          <cell r="F731">
            <v>390.98519537958998</v>
          </cell>
          <cell r="G731">
            <v>333.56468704173699</v>
          </cell>
          <cell r="H731">
            <v>336.10145920069903</v>
          </cell>
          <cell r="I731">
            <v>415.97410201116099</v>
          </cell>
          <cell r="J731">
            <v>261.08210304809103</v>
          </cell>
          <cell r="K731">
            <v>49.653315934360499</v>
          </cell>
          <cell r="L731">
            <v>27.1797897734217</v>
          </cell>
          <cell r="M731">
            <v>27.247900024015198</v>
          </cell>
          <cell r="N731">
            <v>32.4307288538309</v>
          </cell>
          <cell r="O731">
            <v>24.767296650510499</v>
          </cell>
          <cell r="P731">
            <v>19.287101898869501</v>
          </cell>
          <cell r="Q731">
            <v>36.478761309717903</v>
          </cell>
          <cell r="R731">
            <v>31.9181913744676</v>
          </cell>
          <cell r="S731" t="str">
            <v>Lupus1</v>
          </cell>
          <cell r="T731" t="str">
            <v>hypothetical protein</v>
          </cell>
          <cell r="U731" t="str">
            <v>IPR006630;IPR011991</v>
          </cell>
          <cell r="V731" t="str">
            <v>RNA-binding protein Lupus La;Winged helix-turn-helix DNA-binding domain</v>
          </cell>
        </row>
        <row r="732">
          <cell r="A732" t="str">
            <v>UMAG_01014</v>
          </cell>
          <cell r="B732">
            <v>468</v>
          </cell>
          <cell r="C732">
            <v>28.495706536968498</v>
          </cell>
          <cell r="D732">
            <v>125.65566603543699</v>
          </cell>
          <cell r="E732">
            <v>110.88622219906701</v>
          </cell>
          <cell r="F732">
            <v>162.41489474844599</v>
          </cell>
          <cell r="G732">
            <v>205.43460597329999</v>
          </cell>
          <cell r="H732">
            <v>171.97171169336201</v>
          </cell>
          <cell r="I732">
            <v>150.06341945084</v>
          </cell>
          <cell r="J732">
            <v>105.533407772768</v>
          </cell>
          <cell r="K732">
            <v>8.4850933964541504</v>
          </cell>
          <cell r="L732">
            <v>50.680759838109303</v>
          </cell>
          <cell r="M732">
            <v>29.7818400393801</v>
          </cell>
          <cell r="N732">
            <v>4.8029006039741704</v>
          </cell>
          <cell r="O732">
            <v>8.3858713376010297</v>
          </cell>
          <cell r="P732">
            <v>21.806148715465799</v>
          </cell>
          <cell r="Q732">
            <v>9.1476159268806896</v>
          </cell>
          <cell r="R732">
            <v>14.3632796538128</v>
          </cell>
          <cell r="S732" t="e">
            <v>#N/A</v>
          </cell>
          <cell r="T732" t="str">
            <v>hypothetical protein</v>
          </cell>
          <cell r="U732" t="str">
            <v>IPR012336;IPR013766</v>
          </cell>
          <cell r="V732" t="str">
            <v>Thioredoxin-like fold;Thioredoxin domain</v>
          </cell>
        </row>
        <row r="733">
          <cell r="A733" t="str">
            <v>UMAG_01016</v>
          </cell>
          <cell r="B733">
            <v>1026</v>
          </cell>
          <cell r="C733">
            <v>70.922588992041298</v>
          </cell>
          <cell r="D733">
            <v>26.512292255589301</v>
          </cell>
          <cell r="E733">
            <v>26.987400343903801</v>
          </cell>
          <cell r="F733">
            <v>67.424841011026203</v>
          </cell>
          <cell r="G733">
            <v>45.884960969383599</v>
          </cell>
          <cell r="H733">
            <v>49.969953665438297</v>
          </cell>
          <cell r="I733">
            <v>40.648082037071603</v>
          </cell>
          <cell r="J733">
            <v>34.777868313860303</v>
          </cell>
          <cell r="K733">
            <v>13.7273577523623</v>
          </cell>
          <cell r="L733">
            <v>9.4195191865797803</v>
          </cell>
          <cell r="M733">
            <v>13.3527952097752</v>
          </cell>
          <cell r="N733">
            <v>11.9421306208028</v>
          </cell>
          <cell r="O733">
            <v>9.1415189816827702</v>
          </cell>
          <cell r="P733">
            <v>3.0628232843784802</v>
          </cell>
          <cell r="Q733">
            <v>5.7382121660438301</v>
          </cell>
          <cell r="R733">
            <v>3.9758644503246301</v>
          </cell>
          <cell r="S733" t="e">
            <v>#N/A</v>
          </cell>
          <cell r="T733" t="str">
            <v>hypothetical protein</v>
          </cell>
          <cell r="U733" t="str">
            <v>IPR019310</v>
          </cell>
          <cell r="V733" t="str">
            <v>rRNA-processing protein EFG1</v>
          </cell>
        </row>
        <row r="734">
          <cell r="A734" t="str">
            <v>UMAG_01017</v>
          </cell>
          <cell r="B734">
            <v>2973</v>
          </cell>
          <cell r="C734">
            <v>215.45537300737999</v>
          </cell>
          <cell r="D734">
            <v>198.518425465071</v>
          </cell>
          <cell r="E734">
            <v>185.96900391593999</v>
          </cell>
          <cell r="F734">
            <v>91.095534069966305</v>
          </cell>
          <cell r="G734">
            <v>87.130691483250899</v>
          </cell>
          <cell r="H734">
            <v>83.371340134387395</v>
          </cell>
          <cell r="I734">
            <v>79.495209693393903</v>
          </cell>
          <cell r="J734">
            <v>96.488957493373306</v>
          </cell>
          <cell r="K734">
            <v>76.536074236554597</v>
          </cell>
          <cell r="L734">
            <v>38.230594747662103</v>
          </cell>
          <cell r="M734">
            <v>13.0936384807252</v>
          </cell>
          <cell r="N734">
            <v>7.6490987425829298</v>
          </cell>
          <cell r="O734">
            <v>18.194322247502399</v>
          </cell>
          <cell r="P734">
            <v>8.8272129332047697</v>
          </cell>
          <cell r="Q734">
            <v>10.0615912092843</v>
          </cell>
          <cell r="R734">
            <v>15.0962455878163</v>
          </cell>
          <cell r="S734" t="e">
            <v>#N/A</v>
          </cell>
          <cell r="T734" t="str">
            <v>related to TGL5 - triacylglycerol lipase</v>
          </cell>
          <cell r="U734" t="str">
            <v>IPR016035;IPR021771;IPR002641</v>
          </cell>
          <cell r="V734" t="str">
            <v>Acyl transferase/acyl hydrolase/lysophospholipase;Triacylglycerol lipase;Patatin/Phospholipase A2-related</v>
          </cell>
        </row>
        <row r="735">
          <cell r="A735" t="str">
            <v>UMAG_01018</v>
          </cell>
          <cell r="B735">
            <v>633</v>
          </cell>
          <cell r="C735">
            <v>628.71579455442497</v>
          </cell>
          <cell r="D735">
            <v>423.06005589869699</v>
          </cell>
          <cell r="E735">
            <v>625.42026892036995</v>
          </cell>
          <cell r="F735">
            <v>1394.6810116321899</v>
          </cell>
          <cell r="G735">
            <v>743.83331869535505</v>
          </cell>
          <cell r="H735">
            <v>559.99642953337298</v>
          </cell>
          <cell r="I735">
            <v>387.52407129189299</v>
          </cell>
          <cell r="J735">
            <v>362.65903752817201</v>
          </cell>
          <cell r="K735">
            <v>138.89547509522799</v>
          </cell>
          <cell r="L735">
            <v>9.0340395925823298</v>
          </cell>
          <cell r="M735">
            <v>146.84748584912799</v>
          </cell>
          <cell r="N735">
            <v>18.0549898110783</v>
          </cell>
          <cell r="O735">
            <v>51.674859188255297</v>
          </cell>
          <cell r="P735">
            <v>40.747871922393998</v>
          </cell>
          <cell r="Q735">
            <v>30.532143397061901</v>
          </cell>
          <cell r="R735">
            <v>44.883900835991902</v>
          </cell>
          <cell r="S735" t="e">
            <v>#N/A</v>
          </cell>
          <cell r="T735" t="str">
            <v>probable cyclophilin b</v>
          </cell>
          <cell r="U735" t="str">
            <v>IPR020892;IPR029000;IPR024936;IPR002130</v>
          </cell>
          <cell r="V735" t="str">
            <v>Cyclophilin-type peptidyl-prolyl cis-trans isomerase, conserved site;Cyclophilin-like domain;Cyclophilin-type peptidyl-prolyl cis-trans isomerase;Cyclophilin-type peptidyl-prolyl cis-trans isomerase domain</v>
          </cell>
        </row>
        <row r="736">
          <cell r="A736" t="str">
            <v>UMAG_01021</v>
          </cell>
          <cell r="B736">
            <v>2931</v>
          </cell>
          <cell r="C736">
            <v>108.432964344064</v>
          </cell>
          <cell r="D736">
            <v>143.48018731114701</v>
          </cell>
          <cell r="E736">
            <v>179.109459358457</v>
          </cell>
          <cell r="F736">
            <v>227.05110037664701</v>
          </cell>
          <cell r="G736">
            <v>174.06264166420499</v>
          </cell>
          <cell r="H736">
            <v>162.144029566651</v>
          </cell>
          <cell r="I736">
            <v>167.89568412898601</v>
          </cell>
          <cell r="J736">
            <v>147.009660672047</v>
          </cell>
          <cell r="K736">
            <v>18.9054786072066</v>
          </cell>
          <cell r="L736">
            <v>50.919384217838399</v>
          </cell>
          <cell r="M736">
            <v>32.604786647274601</v>
          </cell>
          <cell r="N736">
            <v>20.026633373641399</v>
          </cell>
          <cell r="O736">
            <v>4.2892448700839196</v>
          </cell>
          <cell r="P736">
            <v>2.7802789516000699</v>
          </cell>
          <cell r="Q736">
            <v>8.7395624835949697</v>
          </cell>
          <cell r="R736">
            <v>27.485990446559899</v>
          </cell>
          <cell r="S736" t="e">
            <v>#N/A</v>
          </cell>
          <cell r="T736" t="str">
            <v>hypothetical protein</v>
          </cell>
          <cell r="U736" t="e">
            <v>#N/A</v>
          </cell>
          <cell r="V736" t="e">
            <v>#N/A</v>
          </cell>
        </row>
        <row r="737">
          <cell r="A737" t="str">
            <v>UMAG_01022</v>
          </cell>
          <cell r="B737">
            <v>483</v>
          </cell>
          <cell r="C737">
            <v>229.89230986986999</v>
          </cell>
          <cell r="D737">
            <v>248.19005092947</v>
          </cell>
          <cell r="E737">
            <v>281.518274695461</v>
          </cell>
          <cell r="F737">
            <v>329.871490808533</v>
          </cell>
          <cell r="G737">
            <v>116.944066713545</v>
          </cell>
          <cell r="H737">
            <v>114.293386019105</v>
          </cell>
          <cell r="I737">
            <v>96.478252747354801</v>
          </cell>
          <cell r="J737">
            <v>115.836400232747</v>
          </cell>
          <cell r="K737">
            <v>34.559607682396397</v>
          </cell>
          <cell r="L737">
            <v>57.3962712084247</v>
          </cell>
          <cell r="M737">
            <v>18.039292641525101</v>
          </cell>
          <cell r="N737">
            <v>13.5998588613944</v>
          </cell>
          <cell r="O737">
            <v>9.12924623798909</v>
          </cell>
          <cell r="P737">
            <v>16.2188550636907</v>
          </cell>
          <cell r="Q737">
            <v>23.0882804506704</v>
          </cell>
          <cell r="R737">
            <v>22.153513358770201</v>
          </cell>
          <cell r="S737" t="e">
            <v>#N/A</v>
          </cell>
          <cell r="T737" t="str">
            <v>hypothetical protein</v>
          </cell>
          <cell r="U737" t="str">
            <v>IPR009009;IPR014733</v>
          </cell>
          <cell r="V737" t="str">
            <v>RlpA-like double-psi beta-barrel domain;Barwin-like endoglucanase</v>
          </cell>
        </row>
        <row r="738">
          <cell r="A738" t="str">
            <v>UMAG_01023</v>
          </cell>
          <cell r="B738">
            <v>1806</v>
          </cell>
          <cell r="C738">
            <v>961.59753155702003</v>
          </cell>
          <cell r="D738">
            <v>310.20987068735798</v>
          </cell>
          <cell r="E738">
            <v>323.59437095631802</v>
          </cell>
          <cell r="F738">
            <v>405.620224280353</v>
          </cell>
          <cell r="G738">
            <v>257.59377648069602</v>
          </cell>
          <cell r="H738">
            <v>228.46525093524099</v>
          </cell>
          <cell r="I738">
            <v>191.3428570463</v>
          </cell>
          <cell r="J738">
            <v>202.09894387484101</v>
          </cell>
          <cell r="K738">
            <v>194.64103400481699</v>
          </cell>
          <cell r="L738">
            <v>26.297476871794199</v>
          </cell>
          <cell r="M738">
            <v>33.961338615942097</v>
          </cell>
          <cell r="N738">
            <v>32.541788180271801</v>
          </cell>
          <cell r="O738">
            <v>31.5498708699856</v>
          </cell>
          <cell r="P738">
            <v>25.802045259822101</v>
          </cell>
          <cell r="Q738">
            <v>17.122506122133501</v>
          </cell>
          <cell r="R738">
            <v>48.225634824329497</v>
          </cell>
          <cell r="S738" t="str">
            <v>ade17</v>
          </cell>
          <cell r="T738" t="str">
            <v>probable ADE17 - 5-aminoimidazole-4-carboxamide ribotide transformylase</v>
          </cell>
          <cell r="U738" t="str">
            <v>IPR016193;IPR002695;IPR011607;IPR024051;IPR024050</v>
          </cell>
          <cell r="V738" t="str">
            <v>Cytidine deaminase-like;AICARFT/IMPCHase bienzyme;Methylglyoxal synthase-like domain;AICAR transformylase domain;AICAR transformylase, insert domain</v>
          </cell>
        </row>
        <row r="739">
          <cell r="A739" t="str">
            <v>UMAG_01024</v>
          </cell>
          <cell r="B739">
            <v>798</v>
          </cell>
          <cell r="C739">
            <v>0.71898907670763501</v>
          </cell>
          <cell r="D739">
            <v>0</v>
          </cell>
          <cell r="E739">
            <v>0</v>
          </cell>
          <cell r="F739">
            <v>0.971516332015262</v>
          </cell>
          <cell r="G739">
            <v>2.0282703992274</v>
          </cell>
          <cell r="H739">
            <v>1.02044515991547</v>
          </cell>
          <cell r="I739">
            <v>0.49267271161394699</v>
          </cell>
          <cell r="J739">
            <v>0.247602093819383</v>
          </cell>
          <cell r="K739">
            <v>0.40717406480164597</v>
          </cell>
          <cell r="L739">
            <v>0</v>
          </cell>
          <cell r="M739">
            <v>0</v>
          </cell>
          <cell r="N739">
            <v>0.84172577743606203</v>
          </cell>
          <cell r="O739">
            <v>0.21028731419212801</v>
          </cell>
          <cell r="P739">
            <v>1.0278884056467801</v>
          </cell>
          <cell r="Q739">
            <v>0.85333416801808604</v>
          </cell>
          <cell r="R739">
            <v>0.428859406555607</v>
          </cell>
          <cell r="S739" t="e">
            <v>#N/A</v>
          </cell>
          <cell r="T739" t="str">
            <v>hypothetical protein</v>
          </cell>
          <cell r="U739" t="e">
            <v>#N/A</v>
          </cell>
          <cell r="V739" t="e">
            <v>#N/A</v>
          </cell>
        </row>
        <row r="740">
          <cell r="A740" t="str">
            <v>UMAG_01025</v>
          </cell>
          <cell r="B740">
            <v>1845</v>
          </cell>
          <cell r="C740">
            <v>56.058231666512903</v>
          </cell>
          <cell r="D740">
            <v>28.419353861255701</v>
          </cell>
          <cell r="E740">
            <v>20.163581894284601</v>
          </cell>
          <cell r="F740">
            <v>3.69786779430562</v>
          </cell>
          <cell r="G740">
            <v>14.986950820630399</v>
          </cell>
          <cell r="H740">
            <v>31.414884618280801</v>
          </cell>
          <cell r="I740">
            <v>39.222393832037199</v>
          </cell>
          <cell r="J740">
            <v>27.8179307375297</v>
          </cell>
          <cell r="K740">
            <v>44.755053169005897</v>
          </cell>
          <cell r="L740">
            <v>16.932421460441599</v>
          </cell>
          <cell r="M740">
            <v>10.393599012690901</v>
          </cell>
          <cell r="N740">
            <v>1.98510667791138</v>
          </cell>
          <cell r="O740">
            <v>4.3006983684280602</v>
          </cell>
          <cell r="P740">
            <v>2.0345770249591899</v>
          </cell>
          <cell r="Q740">
            <v>12.588839328644299</v>
          </cell>
          <cell r="R740">
            <v>3.3176591737190799</v>
          </cell>
          <cell r="S740" t="e">
            <v>#N/A</v>
          </cell>
          <cell r="T740" t="str">
            <v>hypothetical protein</v>
          </cell>
          <cell r="U740" t="str">
            <v>IPR001138</v>
          </cell>
          <cell r="V740" t="str">
            <v>Zn(2)-C6 fungal-type DNA-binding domain</v>
          </cell>
        </row>
        <row r="741">
          <cell r="A741" t="str">
            <v>UMAG_01026</v>
          </cell>
          <cell r="B741">
            <v>2313</v>
          </cell>
          <cell r="C741">
            <v>42.455658119182097</v>
          </cell>
          <cell r="D741">
            <v>101.720088087531</v>
          </cell>
          <cell r="E741">
            <v>106.300904810506</v>
          </cell>
          <cell r="F741">
            <v>105.502374543385</v>
          </cell>
          <cell r="G741">
            <v>88.216165456931407</v>
          </cell>
          <cell r="H741">
            <v>82.9729871145841</v>
          </cell>
          <cell r="I741">
            <v>90.672119591468402</v>
          </cell>
          <cell r="J741">
            <v>97.708203498079499</v>
          </cell>
          <cell r="K741">
            <v>11.1978659087558</v>
          </cell>
          <cell r="L741">
            <v>28.719266737661101</v>
          </cell>
          <cell r="M741">
            <v>14.1421697541093</v>
          </cell>
          <cell r="N741">
            <v>11.6031039197397</v>
          </cell>
          <cell r="O741">
            <v>8.1721078999922803</v>
          </cell>
          <cell r="P741">
            <v>18.134824000077799</v>
          </cell>
          <cell r="Q741">
            <v>32.457051914605401</v>
          </cell>
          <cell r="R741">
            <v>24.2880034239042</v>
          </cell>
          <cell r="S741" t="e">
            <v>#N/A</v>
          </cell>
          <cell r="T741" t="str">
            <v>hypothetical protein</v>
          </cell>
          <cell r="U741" t="e">
            <v>#N/A</v>
          </cell>
          <cell r="V741" t="e">
            <v>#N/A</v>
          </cell>
        </row>
        <row r="742">
          <cell r="A742" t="str">
            <v>UMAG_01027</v>
          </cell>
          <cell r="B742">
            <v>2205</v>
          </cell>
          <cell r="C742">
            <v>80.379614696294297</v>
          </cell>
          <cell r="D742">
            <v>41.977475122980103</v>
          </cell>
          <cell r="E742">
            <v>46.247201058605</v>
          </cell>
          <cell r="F742">
            <v>70.040662369809198</v>
          </cell>
          <cell r="G742">
            <v>91.815763896777398</v>
          </cell>
          <cell r="H742">
            <v>86.458254002954007</v>
          </cell>
          <cell r="I742">
            <v>79.620408387871095</v>
          </cell>
          <cell r="J742">
            <v>75.809770915950494</v>
          </cell>
          <cell r="K742">
            <v>5.39178817150282</v>
          </cell>
          <cell r="L742">
            <v>11.452408079228499</v>
          </cell>
          <cell r="M742">
            <v>3.9222844868701801</v>
          </cell>
          <cell r="N742">
            <v>12.0593439026516</v>
          </cell>
          <cell r="O742">
            <v>14.265658101493401</v>
          </cell>
          <cell r="P742">
            <v>6.5742651891320598</v>
          </cell>
          <cell r="Q742">
            <v>9.8162717871043501</v>
          </cell>
          <cell r="R742">
            <v>18.1093670830404</v>
          </cell>
          <cell r="S742" t="e">
            <v>#N/A</v>
          </cell>
          <cell r="T742" t="str">
            <v>hypothetical protein</v>
          </cell>
          <cell r="U742" t="str">
            <v>IPR013933</v>
          </cell>
          <cell r="V742" t="str">
            <v>Chromatin-remodelling complex, RSC SWI/SNF subunit Rsc7/Swp82</v>
          </cell>
        </row>
        <row r="743">
          <cell r="A743" t="str">
            <v>UMAG_01030</v>
          </cell>
          <cell r="B743">
            <v>1821</v>
          </cell>
          <cell r="C743">
            <v>98.986559130136399</v>
          </cell>
          <cell r="D743">
            <v>87.002056524866205</v>
          </cell>
          <cell r="E743">
            <v>97.852356078770498</v>
          </cell>
          <cell r="F743">
            <v>98.679467192332993</v>
          </cell>
          <cell r="G743">
            <v>55.934589270534602</v>
          </cell>
          <cell r="H743">
            <v>67.858099606208896</v>
          </cell>
          <cell r="I743">
            <v>86.842042120240095</v>
          </cell>
          <cell r="J743">
            <v>84.535928996963506</v>
          </cell>
          <cell r="K743">
            <v>9.1683591572164307</v>
          </cell>
          <cell r="L743">
            <v>17.9578168419268</v>
          </cell>
          <cell r="M743">
            <v>18.609221141267099</v>
          </cell>
          <cell r="N743">
            <v>5.2893521771516596</v>
          </cell>
          <cell r="O743">
            <v>8.67377408920051</v>
          </cell>
          <cell r="P743">
            <v>11.0413237195334</v>
          </cell>
          <cell r="Q743">
            <v>4.9613856546311803</v>
          </cell>
          <cell r="R743">
            <v>21.060908561559401</v>
          </cell>
          <cell r="S743" t="e">
            <v>#N/A</v>
          </cell>
          <cell r="T743" t="str">
            <v>hypothetical protein</v>
          </cell>
          <cell r="U743" t="str">
            <v>IPR013256</v>
          </cell>
          <cell r="V743" t="str">
            <v>Chromatin SPT2</v>
          </cell>
        </row>
        <row r="744">
          <cell r="A744" t="str">
            <v>UMAG_01031</v>
          </cell>
          <cell r="B744">
            <v>663</v>
          </cell>
          <cell r="C744">
            <v>103.98689991233201</v>
          </cell>
          <cell r="D744">
            <v>54.477342881676698</v>
          </cell>
          <cell r="E744">
            <v>42.696735017336401</v>
          </cell>
          <cell r="F744">
            <v>62.154633043936897</v>
          </cell>
          <cell r="G744">
            <v>55.978713339136704</v>
          </cell>
          <cell r="H744">
            <v>62.062265232289</v>
          </cell>
          <cell r="I744">
            <v>59.320120939064203</v>
          </cell>
          <cell r="J744">
            <v>59.595960623904297</v>
          </cell>
          <cell r="K744">
            <v>3.0593323445815899</v>
          </cell>
          <cell r="L744">
            <v>6.0248292390531999</v>
          </cell>
          <cell r="M744">
            <v>14.573752672129901</v>
          </cell>
          <cell r="N744">
            <v>25.041829932957199</v>
          </cell>
          <cell r="O744">
            <v>14.1909134063081</v>
          </cell>
          <cell r="P744">
            <v>16.9201163305455</v>
          </cell>
          <cell r="Q744">
            <v>13.9951695647145</v>
          </cell>
          <cell r="R744">
            <v>9.1574390149345302</v>
          </cell>
          <cell r="S744" t="e">
            <v>#N/A</v>
          </cell>
          <cell r="T744" t="str">
            <v>hypothetical protein</v>
          </cell>
          <cell r="U744" t="str">
            <v>IPR016181;IPR000182</v>
          </cell>
          <cell r="V744" t="str">
            <v>Acyl-CoA N-acyltransferase;GNAT domain</v>
          </cell>
        </row>
        <row r="745">
          <cell r="A745" t="str">
            <v>UMAG_01032</v>
          </cell>
          <cell r="B745">
            <v>5067</v>
          </cell>
          <cell r="C745">
            <v>97.6303597515018</v>
          </cell>
          <cell r="D745">
            <v>173.78275877412599</v>
          </cell>
          <cell r="E745">
            <v>171.276583096992</v>
          </cell>
          <cell r="F745">
            <v>156.223140851392</v>
          </cell>
          <cell r="G745">
            <v>171.427084512589</v>
          </cell>
          <cell r="H745">
            <v>181.149254749557</v>
          </cell>
          <cell r="I745">
            <v>178.266515634857</v>
          </cell>
          <cell r="J745">
            <v>165.60601863042299</v>
          </cell>
          <cell r="K745">
            <v>2.1943136680207602</v>
          </cell>
          <cell r="L745">
            <v>35.288170494491503</v>
          </cell>
          <cell r="M745">
            <v>22.970799015329298</v>
          </cell>
          <cell r="N745">
            <v>13.3740161930623</v>
          </cell>
          <cell r="O745">
            <v>18.021280270221201</v>
          </cell>
          <cell r="P745">
            <v>13.573587484568399</v>
          </cell>
          <cell r="Q745">
            <v>28.363689696258302</v>
          </cell>
          <cell r="R745">
            <v>10.428208787408201</v>
          </cell>
          <cell r="S745" t="e">
            <v>#N/A</v>
          </cell>
          <cell r="T745" t="str">
            <v>related to ROM2 - GDP/GTP exchange factor for Rho1p</v>
          </cell>
          <cell r="U745" t="str">
            <v>IPR000219;IPR001180;IPR011993;IPR001849</v>
          </cell>
          <cell r="V745" t="str">
            <v>Dbl homology (DH) domain;Citron-like;Pleckstrin homology-like domain;Pleckstrin homology domain</v>
          </cell>
        </row>
        <row r="746">
          <cell r="A746" t="str">
            <v>UMAG_01033</v>
          </cell>
          <cell r="B746">
            <v>5652</v>
          </cell>
          <cell r="C746">
            <v>70.805127708028095</v>
          </cell>
          <cell r="D746">
            <v>107.13576058142699</v>
          </cell>
          <cell r="E746">
            <v>101.94704237458301</v>
          </cell>
          <cell r="F746">
            <v>158.168925278551</v>
          </cell>
          <cell r="G746">
            <v>148.434069702361</v>
          </cell>
          <cell r="H746">
            <v>155.33931533645699</v>
          </cell>
          <cell r="I746">
            <v>129.298707118881</v>
          </cell>
          <cell r="J746">
            <v>114.90496891962501</v>
          </cell>
          <cell r="K746">
            <v>17.1581271972663</v>
          </cell>
          <cell r="L746">
            <v>19.732256472441701</v>
          </cell>
          <cell r="M746">
            <v>9.9804562452560202</v>
          </cell>
          <cell r="N746">
            <v>4.3419632213376396</v>
          </cell>
          <cell r="O746">
            <v>2.4674456236101099</v>
          </cell>
          <cell r="P746">
            <v>12.0706671305149</v>
          </cell>
          <cell r="Q746">
            <v>1.98553877705626</v>
          </cell>
          <cell r="R746">
            <v>5.8497693595455003</v>
          </cell>
          <cell r="S746" t="e">
            <v>#N/A</v>
          </cell>
          <cell r="T746" t="str">
            <v>related to VPS15 - ser/thr protein kinase</v>
          </cell>
          <cell r="U746" t="str">
            <v>IPR008271;IPR017986;IPR011009;IPR019775;IPR016024;IPR011989;IPR015943;IPR000719;IPR001680</v>
          </cell>
          <cell r="V746" t="str">
            <v>Serine/threonine-protein kinase, active site;WD40-repeat-containing domain;Protein kinase-like domain;WD40 repeat, conserved site;Armadillo-type fold;Armadillo-like helical;WD40/YVTN repeat-like-containing domain;Protein kinase domain;WD40 repeat</v>
          </cell>
        </row>
        <row r="747">
          <cell r="A747" t="str">
            <v>UMAG_01037</v>
          </cell>
          <cell r="B747">
            <v>441</v>
          </cell>
          <cell r="C747">
            <v>15.915705199380399</v>
          </cell>
          <cell r="D747">
            <v>11.5229904923216</v>
          </cell>
          <cell r="E747">
            <v>14.415307186029599</v>
          </cell>
          <cell r="F747">
            <v>14.4329926794546</v>
          </cell>
          <cell r="G747">
            <v>16.679711546698702</v>
          </cell>
          <cell r="H747">
            <v>19.6187293275866</v>
          </cell>
          <cell r="I747">
            <v>13.291401686769801</v>
          </cell>
          <cell r="J747">
            <v>15.967947464911999</v>
          </cell>
          <cell r="K747">
            <v>1.7359316509054601</v>
          </cell>
          <cell r="L747">
            <v>4.14198723635121</v>
          </cell>
          <cell r="M747">
            <v>6.5465580575457496</v>
          </cell>
          <cell r="N747">
            <v>4.1135090191323203</v>
          </cell>
          <cell r="O747">
            <v>8.2388535899451103</v>
          </cell>
          <cell r="P747">
            <v>3.5171403549062301</v>
          </cell>
          <cell r="Q747">
            <v>5.4620191465091397</v>
          </cell>
          <cell r="R747">
            <v>2.7822123535998098</v>
          </cell>
          <cell r="S747" t="e">
            <v>#N/A</v>
          </cell>
          <cell r="T747" t="str">
            <v>hypothetical protein</v>
          </cell>
          <cell r="U747" t="str">
            <v>IPR006786</v>
          </cell>
          <cell r="V747" t="str">
            <v>Pinin/SDK/MemA protein</v>
          </cell>
        </row>
        <row r="748">
          <cell r="A748" t="str">
            <v>UMAG_01038</v>
          </cell>
          <cell r="B748">
            <v>1851</v>
          </cell>
          <cell r="C748">
            <v>128.42535187974599</v>
          </cell>
          <cell r="D748">
            <v>158.340664532349</v>
          </cell>
          <cell r="E748">
            <v>219.01050185359301</v>
          </cell>
          <cell r="F748">
            <v>55.7389676517369</v>
          </cell>
          <cell r="G748">
            <v>55.914183463072</v>
          </cell>
          <cell r="H748">
            <v>57.332167725390299</v>
          </cell>
          <cell r="I748">
            <v>44.7454693006543</v>
          </cell>
          <cell r="J748">
            <v>113.43728437517299</v>
          </cell>
          <cell r="K748">
            <v>28.4502132343917</v>
          </cell>
          <cell r="L748">
            <v>15.321298199478401</v>
          </cell>
          <cell r="M748">
            <v>81.706895282849104</v>
          </cell>
          <cell r="N748">
            <v>7.0360182700135203</v>
          </cell>
          <cell r="O748">
            <v>3.1809726153148299</v>
          </cell>
          <cell r="P748">
            <v>17.741981078894199</v>
          </cell>
          <cell r="Q748">
            <v>15.4642066048341</v>
          </cell>
          <cell r="R748">
            <v>23.470524836907799</v>
          </cell>
          <cell r="S748" t="e">
            <v>#N/A</v>
          </cell>
          <cell r="T748" t="str">
            <v>hypothetical protein</v>
          </cell>
          <cell r="U748" t="str">
            <v>IPR002035</v>
          </cell>
          <cell r="V748" t="str">
            <v>von Willebrand factor, type A</v>
          </cell>
        </row>
        <row r="749">
          <cell r="A749" t="str">
            <v>UMAG_01040</v>
          </cell>
          <cell r="B749">
            <v>1359</v>
          </cell>
          <cell r="C749">
            <v>162.690163864825</v>
          </cell>
          <cell r="D749">
            <v>293.12275723384698</v>
          </cell>
          <cell r="E749">
            <v>224.445936821066</v>
          </cell>
          <cell r="F749">
            <v>42.1226737219122</v>
          </cell>
          <cell r="G749">
            <v>71.978102356516203</v>
          </cell>
          <cell r="H749">
            <v>62.321346601824203</v>
          </cell>
          <cell r="I749">
            <v>51.593690279429303</v>
          </cell>
          <cell r="J749">
            <v>143.46154869611499</v>
          </cell>
          <cell r="K749">
            <v>9.8927381713599303</v>
          </cell>
          <cell r="L749">
            <v>42.903674351920699</v>
          </cell>
          <cell r="M749">
            <v>71.490724676689297</v>
          </cell>
          <cell r="N749">
            <v>18.706633965897701</v>
          </cell>
          <cell r="O749">
            <v>12.8326614092722</v>
          </cell>
          <cell r="P749">
            <v>20.642470386732501</v>
          </cell>
          <cell r="Q749">
            <v>12.2253820771555</v>
          </cell>
          <cell r="R749">
            <v>6.1352760586526696</v>
          </cell>
          <cell r="S749" t="e">
            <v>#N/A</v>
          </cell>
          <cell r="T749" t="str">
            <v>probable 4-aminobutyrate aminotransferase</v>
          </cell>
          <cell r="U749" t="str">
            <v>IPR005814;IPR015424;IPR015421;IPR015422</v>
          </cell>
          <cell r="V749" t="str">
            <v>Aminotransferase class-III;Pyridoxal phosphate-dependent transferase;Pyridoxal phosphate-dependent transferase, major region, subdomain 1;Pyridoxal phosphate-dependent transferase, major region, subdomain 2</v>
          </cell>
        </row>
        <row r="750">
          <cell r="A750" t="str">
            <v>UMAG_01041</v>
          </cell>
          <cell r="B750">
            <v>402</v>
          </cell>
          <cell r="C750">
            <v>2.9339682323913201E-2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5.08178204629482E-2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 t="e">
            <v>#N/A</v>
          </cell>
          <cell r="T750" t="str">
            <v>hypothetical protein</v>
          </cell>
          <cell r="U750" t="e">
            <v>#N/A</v>
          </cell>
          <cell r="V750" t="e">
            <v>#N/A</v>
          </cell>
        </row>
        <row r="751">
          <cell r="A751" t="str">
            <v>UMAG_01042</v>
          </cell>
          <cell r="B751">
            <v>5379</v>
          </cell>
          <cell r="C751">
            <v>71.481045466008993</v>
          </cell>
          <cell r="D751">
            <v>95.931488595120697</v>
          </cell>
          <cell r="E751">
            <v>103.77239334880601</v>
          </cell>
          <cell r="F751">
            <v>67.156442986993497</v>
          </cell>
          <cell r="G751">
            <v>107.473734063726</v>
          </cell>
          <cell r="H751">
            <v>135.78847879658699</v>
          </cell>
          <cell r="I751">
            <v>144.056085889819</v>
          </cell>
          <cell r="J751">
            <v>119.44962427093201</v>
          </cell>
          <cell r="K751">
            <v>8.9057859290449706</v>
          </cell>
          <cell r="L751">
            <v>5.5249600869945397</v>
          </cell>
          <cell r="M751">
            <v>10.2413345847452</v>
          </cell>
          <cell r="N751">
            <v>3.34372525335796</v>
          </cell>
          <cell r="O751">
            <v>17.8004168399866</v>
          </cell>
          <cell r="P751">
            <v>1.6452107441036501</v>
          </cell>
          <cell r="Q751">
            <v>9.5158676582619304</v>
          </cell>
          <cell r="R751">
            <v>29.499802640896501</v>
          </cell>
          <cell r="S751" t="e">
            <v>#N/A</v>
          </cell>
          <cell r="T751" t="str">
            <v>hypothetical protein</v>
          </cell>
          <cell r="U751" t="str">
            <v>IPR018122;IPR001766;IPR011991</v>
          </cell>
          <cell r="V751" t="str">
            <v>Transcription factor, fork head, conserved site;Transcription factor, fork head;Winged helix-turn-helix DNA-binding domain</v>
          </cell>
        </row>
        <row r="752">
          <cell r="A752" t="str">
            <v>UMAG_01045</v>
          </cell>
          <cell r="B752">
            <v>2340</v>
          </cell>
          <cell r="C752">
            <v>110.957732776051</v>
          </cell>
          <cell r="D752">
            <v>132.417504862751</v>
          </cell>
          <cell r="E752">
            <v>150.250974921173</v>
          </cell>
          <cell r="F752">
            <v>159.510325260862</v>
          </cell>
          <cell r="G752">
            <v>150.268668921341</v>
          </cell>
          <cell r="H752">
            <v>140.831145420566</v>
          </cell>
          <cell r="I752">
            <v>138.61726317331099</v>
          </cell>
          <cell r="J752">
            <v>125.608423636284</v>
          </cell>
          <cell r="K752">
            <v>12.7628901621762</v>
          </cell>
          <cell r="L752">
            <v>16.1485939934201</v>
          </cell>
          <cell r="M752">
            <v>47.4077841906646</v>
          </cell>
          <cell r="N752">
            <v>29.977981914952</v>
          </cell>
          <cell r="O752">
            <v>18.146295279901899</v>
          </cell>
          <cell r="P752">
            <v>10.1542352821091</v>
          </cell>
          <cell r="Q752">
            <v>17.126075259388799</v>
          </cell>
          <cell r="R752">
            <v>6.2116269687923698</v>
          </cell>
          <cell r="S752" t="e">
            <v>#N/A</v>
          </cell>
          <cell r="T752" t="str">
            <v>hypothetical protein</v>
          </cell>
          <cell r="U752" t="str">
            <v>IPR011666;IPR000467</v>
          </cell>
          <cell r="V752" t="str">
            <v>Domain of unknown function DUF1604;G-patch domain</v>
          </cell>
        </row>
        <row r="753">
          <cell r="A753" t="str">
            <v>UMAG_01047</v>
          </cell>
          <cell r="B753">
            <v>603</v>
          </cell>
          <cell r="C753">
            <v>2.22043920313412</v>
          </cell>
          <cell r="D753">
            <v>3.65020042613869</v>
          </cell>
          <cell r="E753">
            <v>1.1520366821752499</v>
          </cell>
          <cell r="F753">
            <v>3.78367133584281</v>
          </cell>
          <cell r="G753">
            <v>5.9582666170951297</v>
          </cell>
          <cell r="H753">
            <v>4.0539400667761196</v>
          </cell>
          <cell r="I753">
            <v>3.7775839636623099</v>
          </cell>
          <cell r="J753">
            <v>2.9904410006028002</v>
          </cell>
          <cell r="K753">
            <v>0.429545009458494</v>
          </cell>
          <cell r="L753">
            <v>4.4636644266981298</v>
          </cell>
          <cell r="M753">
            <v>1.9953860657106099</v>
          </cell>
          <cell r="N753">
            <v>1.69216974862396</v>
          </cell>
          <cell r="O753">
            <v>5.16048613826697</v>
          </cell>
          <cell r="P753">
            <v>1.00936114384597</v>
          </cell>
          <cell r="Q753">
            <v>1.8504685154871401</v>
          </cell>
          <cell r="R753">
            <v>1.28062063930549</v>
          </cell>
          <cell r="S753" t="e">
            <v>#N/A</v>
          </cell>
          <cell r="T753" t="str">
            <v>hypothetical protein</v>
          </cell>
          <cell r="U753" t="e">
            <v>#N/A</v>
          </cell>
          <cell r="V753" t="e">
            <v>#N/A</v>
          </cell>
        </row>
        <row r="754">
          <cell r="A754" t="str">
            <v>UMAG_01048</v>
          </cell>
          <cell r="B754">
            <v>1560</v>
          </cell>
          <cell r="C754">
            <v>189.89735371907699</v>
          </cell>
          <cell r="D754">
            <v>298.695251881079</v>
          </cell>
          <cell r="E754">
            <v>267.81101984424203</v>
          </cell>
          <cell r="F754">
            <v>245.50013022648301</v>
          </cell>
          <cell r="G754">
            <v>207.705783516514</v>
          </cell>
          <cell r="H754">
            <v>241.689324923784</v>
          </cell>
          <cell r="I754">
            <v>230.35378243187199</v>
          </cell>
          <cell r="J754">
            <v>241.26931328853399</v>
          </cell>
          <cell r="K754">
            <v>63.999292784625297</v>
          </cell>
          <cell r="L754">
            <v>37.671868620124798</v>
          </cell>
          <cell r="M754">
            <v>42.646214266622401</v>
          </cell>
          <cell r="N754">
            <v>14.6042911872701</v>
          </cell>
          <cell r="O754">
            <v>26.9468695474126</v>
          </cell>
          <cell r="P754">
            <v>23.760490719863501</v>
          </cell>
          <cell r="Q754">
            <v>17.643867642014701</v>
          </cell>
          <cell r="R754">
            <v>13.2765617679483</v>
          </cell>
          <cell r="S754" t="str">
            <v>Odc</v>
          </cell>
          <cell r="T754" t="str">
            <v>ornithine decarboxylase</v>
          </cell>
          <cell r="U754" t="str">
            <v>IPR009006;IPR022653;IPR029066;IPR022644;IPR002433;IPR000183;IPR022643</v>
          </cell>
          <cell r="V754" t="str">
            <v>Alanine racemase/group IV decarboxylase, C-terminal;Orn/DAP/Arg decarboxylase 2, pyridoxal-phosphate binding site;PLP-binding barrel;Orn/DAP/Arg decarboxylase 2, N-terminal;Ornithine decarboxylase;Ornithine/DAP/Arg decarboxylase;Orn/DAP/Arg decarboxylase 2, C-terminal</v>
          </cell>
        </row>
        <row r="755">
          <cell r="A755" t="str">
            <v>UMAG_01049</v>
          </cell>
          <cell r="B755">
            <v>1275</v>
          </cell>
          <cell r="C755">
            <v>211.39679153798801</v>
          </cell>
          <cell r="D755">
            <v>389.58368078955903</v>
          </cell>
          <cell r="E755">
            <v>322.91999416029302</v>
          </cell>
          <cell r="F755">
            <v>77.040461627092597</v>
          </cell>
          <cell r="G755">
            <v>161.935507000087</v>
          </cell>
          <cell r="H755">
            <v>217.393384528306</v>
          </cell>
          <cell r="I755">
            <v>219.80414277784999</v>
          </cell>
          <cell r="J755">
            <v>243.52898192592301</v>
          </cell>
          <cell r="K755">
            <v>88.468942632222095</v>
          </cell>
          <cell r="L755">
            <v>50.579665214824402</v>
          </cell>
          <cell r="M755">
            <v>25.3636088988832</v>
          </cell>
          <cell r="N755">
            <v>3.8515087538844202</v>
          </cell>
          <cell r="O755">
            <v>30.670008989512201</v>
          </cell>
          <cell r="P755">
            <v>23.468617946936899</v>
          </cell>
          <cell r="Q755">
            <v>24.7059310156828</v>
          </cell>
          <cell r="R755">
            <v>51.876674733415904</v>
          </cell>
          <cell r="S755" t="e">
            <v>#N/A</v>
          </cell>
          <cell r="T755" t="str">
            <v>probable acyl-CoA dehydrogenase</v>
          </cell>
          <cell r="U755" t="str">
            <v>IPR006089;IPR009100;IPR009075;IPR006091;IPR013786</v>
          </cell>
          <cell r="V755" t="str">
            <v>Acyl-CoA dehydrogenase, conserved site;Acyl-CoA dehydrogenase/oxidase, N-terminal and middle domain;Acyl-CoA dehydrogenase/oxidase C-terminal;Acyl-CoA oxidase/dehydrogenase, central domain;Acyl-CoA dehydrogenase/oxidase, N-terminal</v>
          </cell>
        </row>
        <row r="756">
          <cell r="A756" t="str">
            <v>UMAG_01050</v>
          </cell>
          <cell r="B756">
            <v>3255</v>
          </cell>
          <cell r="C756">
            <v>135.26014194418599</v>
          </cell>
          <cell r="D756">
            <v>181.27017103721101</v>
          </cell>
          <cell r="E756">
            <v>230.845610107456</v>
          </cell>
          <cell r="F756">
            <v>127.92755019501701</v>
          </cell>
          <cell r="G756">
            <v>110.736104941005</v>
          </cell>
          <cell r="H756">
            <v>150.09357165786599</v>
          </cell>
          <cell r="I756">
            <v>160.97500470603799</v>
          </cell>
          <cell r="J756">
            <v>159.08079862060299</v>
          </cell>
          <cell r="K756">
            <v>26.305603325313001</v>
          </cell>
          <cell r="L756">
            <v>20.581954152761199</v>
          </cell>
          <cell r="M756">
            <v>51.972003210744901</v>
          </cell>
          <cell r="N756">
            <v>12.6356130995795</v>
          </cell>
          <cell r="O756">
            <v>2.9205172361750198</v>
          </cell>
          <cell r="P756">
            <v>23.3678246185167</v>
          </cell>
          <cell r="Q756">
            <v>18.770295872440499</v>
          </cell>
          <cell r="R756">
            <v>16.323851308751198</v>
          </cell>
          <cell r="S756" t="str">
            <v>Urbs1</v>
          </cell>
          <cell r="T756" t="str">
            <v>siderophore biosynthesis regulatory protein URBS1</v>
          </cell>
          <cell r="U756" t="str">
            <v>IPR000679;IPR013088</v>
          </cell>
          <cell r="V756" t="str">
            <v>Zinc finger, GATA-type;Zinc finger, NHR/GATA-type</v>
          </cell>
        </row>
        <row r="757">
          <cell r="A757" t="str">
            <v>UMAG_01051</v>
          </cell>
          <cell r="B757">
            <v>1647</v>
          </cell>
          <cell r="C757">
            <v>11.959028831932301</v>
          </cell>
          <cell r="D757">
            <v>44.088392253837497</v>
          </cell>
          <cell r="E757">
            <v>25.144111876873399</v>
          </cell>
          <cell r="F757">
            <v>47.7274424657503</v>
          </cell>
          <cell r="G757">
            <v>23.2851976969201</v>
          </cell>
          <cell r="H757">
            <v>16.518634309618299</v>
          </cell>
          <cell r="I757">
            <v>13.284019848687899</v>
          </cell>
          <cell r="J757">
            <v>16.379532814031101</v>
          </cell>
          <cell r="K757">
            <v>0.82562407043804498</v>
          </cell>
          <cell r="L757">
            <v>9.4243427990472401</v>
          </cell>
          <cell r="M757">
            <v>9.8139948050827304</v>
          </cell>
          <cell r="N757">
            <v>8.6493461141281696</v>
          </cell>
          <cell r="O757">
            <v>3.3227006600403599</v>
          </cell>
          <cell r="P757">
            <v>8.36359781575994</v>
          </cell>
          <cell r="Q757">
            <v>5.4875494215348901</v>
          </cell>
          <cell r="R757">
            <v>4.2149712634205496</v>
          </cell>
          <cell r="S757" t="e">
            <v>#N/A</v>
          </cell>
          <cell r="T757" t="str">
            <v>related to mfs-multidrug-resistance transporter</v>
          </cell>
          <cell r="U757" t="str">
            <v>IPR020846;IPR011701</v>
          </cell>
          <cell r="V757" t="str">
            <v>Major facilitator superfamily domain;Major facilitator superfamily</v>
          </cell>
        </row>
        <row r="758">
          <cell r="A758" t="str">
            <v>UMAG_01052</v>
          </cell>
          <cell r="B758">
            <v>279</v>
          </cell>
          <cell r="C758">
            <v>10.750931844336799</v>
          </cell>
          <cell r="D758">
            <v>47.592168645197503</v>
          </cell>
          <cell r="E758">
            <v>58.068424479643099</v>
          </cell>
          <cell r="F758">
            <v>35.648583588269098</v>
          </cell>
          <cell r="G758">
            <v>177.612125306124</v>
          </cell>
          <cell r="H758">
            <v>251.942739902353</v>
          </cell>
          <cell r="I758">
            <v>284.66836875366999</v>
          </cell>
          <cell r="J758">
            <v>260.47813965756802</v>
          </cell>
          <cell r="K758">
            <v>2.0986785229084601</v>
          </cell>
          <cell r="L758">
            <v>17.9908481366787</v>
          </cell>
          <cell r="M758">
            <v>28.7651263120339</v>
          </cell>
          <cell r="N758">
            <v>2.9637784076867999</v>
          </cell>
          <cell r="O758">
            <v>14.14872425059</v>
          </cell>
          <cell r="P758">
            <v>41.184673694532997</v>
          </cell>
          <cell r="Q758">
            <v>13.879609259453501</v>
          </cell>
          <cell r="R758">
            <v>43.369768290756397</v>
          </cell>
          <cell r="S758" t="e">
            <v>#N/A</v>
          </cell>
          <cell r="T758" t="str">
            <v>hypothetical protein</v>
          </cell>
          <cell r="U758" t="e">
            <v>#N/A</v>
          </cell>
          <cell r="V758" t="e">
            <v>#N/A</v>
          </cell>
        </row>
        <row r="759">
          <cell r="A759" t="str">
            <v>UMAG_01053</v>
          </cell>
          <cell r="B759">
            <v>219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 t="e">
            <v>#N/A</v>
          </cell>
          <cell r="T759" t="str">
            <v>hypothetical protein</v>
          </cell>
          <cell r="U759" t="e">
            <v>#N/A</v>
          </cell>
          <cell r="V759" t="e">
            <v>#N/A</v>
          </cell>
        </row>
        <row r="760">
          <cell r="A760" t="str">
            <v>UMAG_01054</v>
          </cell>
          <cell r="B760">
            <v>3627</v>
          </cell>
          <cell r="C760">
            <v>1489.7132133652799</v>
          </cell>
          <cell r="D760">
            <v>1153.27289302085</v>
          </cell>
          <cell r="E760">
            <v>1331.8631475336099</v>
          </cell>
          <cell r="F760">
            <v>1639.07586736499</v>
          </cell>
          <cell r="G760">
            <v>1302.2386854905401</v>
          </cell>
          <cell r="H760">
            <v>1328.0477315256201</v>
          </cell>
          <cell r="I760">
            <v>1486.3162519611001</v>
          </cell>
          <cell r="J760">
            <v>1287.9163247809699</v>
          </cell>
          <cell r="K760">
            <v>171.91971929511601</v>
          </cell>
          <cell r="L760">
            <v>35.709133515797703</v>
          </cell>
          <cell r="M760">
            <v>72.805622201167097</v>
          </cell>
          <cell r="N760">
            <v>100.228993745794</v>
          </cell>
          <cell r="O760">
            <v>132.39468909124</v>
          </cell>
          <cell r="P760">
            <v>60.679861196369799</v>
          </cell>
          <cell r="Q760">
            <v>8.0257493571490404</v>
          </cell>
          <cell r="R760">
            <v>115.362706945272</v>
          </cell>
          <cell r="S760" t="e">
            <v>#N/A</v>
          </cell>
          <cell r="T760" t="str">
            <v>probable pyruvate carboxylase</v>
          </cell>
          <cell r="U760" t="str">
            <v>IPR001882;IPR005930;IPR011054;IPR005479;IPR011053;IPR016185;IPR013785;IPR013816;IPR003379;IPR005482;IPR005481;IPR013815;IPR000891;IPR009057;IPR000089;IPR011761;IPR011764</v>
          </cell>
          <cell r="V760" t="str">
            <v>Biotin-binding site;Pyruvate carboxylase;Rudiment single hybrid motif;Carbamoyl-phosphate synthetase large subunit-like, ATP-binding domain;Single hybrid motif;Pre-ATP-grasp domain;Aldolase-type TIM barrel;ATP-grasp fold, subdomain 2;Carboxylase, conserved domain;Biotin carboxylase, C-terminal;Carbamoyl-phosphate synthase, large subunit, N-terminal;ATP-grasp fold, subdomain 1;Pyruvate carboxyltransferase;Homeodomain-like;Biotin/lipoyl attachment;ATP-grasp fold;Biotin carboxylation domain</v>
          </cell>
        </row>
        <row r="761">
          <cell r="A761" t="str">
            <v>UMAG_01055</v>
          </cell>
          <cell r="B761">
            <v>1815</v>
          </cell>
          <cell r="C761">
            <v>245.59055590595599</v>
          </cell>
          <cell r="D761">
            <v>331.169080771979</v>
          </cell>
          <cell r="E761">
            <v>322.85442185700202</v>
          </cell>
          <cell r="F761">
            <v>98.946956850410601</v>
          </cell>
          <cell r="G761">
            <v>90.562933727584493</v>
          </cell>
          <cell r="H761">
            <v>116.090683332635</v>
          </cell>
          <cell r="I761">
            <v>93.637933169207699</v>
          </cell>
          <cell r="J761">
            <v>116.451730024551</v>
          </cell>
          <cell r="K761">
            <v>89.097848299570302</v>
          </cell>
          <cell r="L761">
            <v>154.226764784625</v>
          </cell>
          <cell r="M761">
            <v>55.266543650897397</v>
          </cell>
          <cell r="N761">
            <v>31.088838479824499</v>
          </cell>
          <cell r="O761">
            <v>19.147775098836998</v>
          </cell>
          <cell r="P761">
            <v>12.4246222569805</v>
          </cell>
          <cell r="Q761">
            <v>12.277428932355299</v>
          </cell>
          <cell r="R761">
            <v>12.59256397559</v>
          </cell>
          <cell r="S761" t="e">
            <v>#N/A</v>
          </cell>
          <cell r="T761" t="str">
            <v>hypothetical protein</v>
          </cell>
          <cell r="U761" t="e">
            <v>#N/A</v>
          </cell>
          <cell r="V761" t="e">
            <v>#N/A</v>
          </cell>
        </row>
        <row r="762">
          <cell r="A762" t="str">
            <v>UMAG_01058</v>
          </cell>
          <cell r="B762">
            <v>759</v>
          </cell>
          <cell r="C762">
            <v>43.183162380247701</v>
          </cell>
          <cell r="D762">
            <v>50.981938176359698</v>
          </cell>
          <cell r="E762">
            <v>41.727455973336397</v>
          </cell>
          <cell r="F762">
            <v>32.277439034435197</v>
          </cell>
          <cell r="G762">
            <v>78.406929128224206</v>
          </cell>
          <cell r="H762">
            <v>62.435294246584903</v>
          </cell>
          <cell r="I762">
            <v>41.340265309457401</v>
          </cell>
          <cell r="J762">
            <v>33.893573866905399</v>
          </cell>
          <cell r="K762">
            <v>3.5474933206370198</v>
          </cell>
          <cell r="L762">
            <v>14.586722622875</v>
          </cell>
          <cell r="M762">
            <v>6.0585826476118703</v>
          </cell>
          <cell r="N762">
            <v>10.5780370905578</v>
          </cell>
          <cell r="O762">
            <v>12.5453500840923</v>
          </cell>
          <cell r="P762">
            <v>10.4241477515261</v>
          </cell>
          <cell r="Q762">
            <v>7.77186351466485</v>
          </cell>
          <cell r="R762">
            <v>7.7096497226612</v>
          </cell>
          <cell r="S762" t="str">
            <v>aps3</v>
          </cell>
          <cell r="T762" t="str">
            <v>probable APS3 - AP-3 complex subunit</v>
          </cell>
          <cell r="U762" t="str">
            <v>IPR000804;IPR016635;IPR027155;IPR011012;IPR022775</v>
          </cell>
          <cell r="V762" t="str">
            <v>Clathrin adaptor complex, small chain;Adaptor protein complex, sigma subunit;AP-3 complex subunit sigma;Longin-like domain;AP complex, mu/sigma subunit</v>
          </cell>
        </row>
        <row r="763">
          <cell r="A763" t="str">
            <v>UMAG_01059</v>
          </cell>
          <cell r="B763">
            <v>930</v>
          </cell>
          <cell r="C763">
            <v>217.76569286021899</v>
          </cell>
          <cell r="D763">
            <v>70.630634064424598</v>
          </cell>
          <cell r="E763">
            <v>98.585288322799897</v>
          </cell>
          <cell r="F763">
            <v>109.510474652485</v>
          </cell>
          <cell r="G763">
            <v>85.222177653152002</v>
          </cell>
          <cell r="H763">
            <v>82.454569992201002</v>
          </cell>
          <cell r="I763">
            <v>63.310452873058303</v>
          </cell>
          <cell r="J763">
            <v>70.564494042466904</v>
          </cell>
          <cell r="K763">
            <v>27.1096623313584</v>
          </cell>
          <cell r="L763">
            <v>23.5486038084161</v>
          </cell>
          <cell r="M763">
            <v>7.4256878319565196</v>
          </cell>
          <cell r="N763">
            <v>32.342571163226403</v>
          </cell>
          <cell r="O763">
            <v>6.9008075351860398</v>
          </cell>
          <cell r="P763">
            <v>9.5193189154512705</v>
          </cell>
          <cell r="Q763">
            <v>6.8758739315801201</v>
          </cell>
          <cell r="R763">
            <v>12.5569775767762</v>
          </cell>
          <cell r="S763" t="str">
            <v>mrs4</v>
          </cell>
          <cell r="T763" t="str">
            <v>probable MRS4 - Protein of the mitochondrial carrier family (MCF)</v>
          </cell>
          <cell r="U763" t="str">
            <v>IPR023395;IPR018108;IPR002067</v>
          </cell>
          <cell r="V763" t="str">
            <v>Mitochondrial carrier domain;Mitochondrial substrate/solute carrier;Mitochondrial carrier protein</v>
          </cell>
        </row>
        <row r="764">
          <cell r="A764" t="str">
            <v>UMAG_01060</v>
          </cell>
          <cell r="B764">
            <v>465</v>
          </cell>
          <cell r="C764">
            <v>3335.2049705631098</v>
          </cell>
          <cell r="D764">
            <v>789.07044791783403</v>
          </cell>
          <cell r="E764">
            <v>862.02215865646997</v>
          </cell>
          <cell r="F764">
            <v>1680.43589763369</v>
          </cell>
          <cell r="G764">
            <v>825.51124792686403</v>
          </cell>
          <cell r="H764">
            <v>785.04779543882501</v>
          </cell>
          <cell r="I764">
            <v>619.81307848143604</v>
          </cell>
          <cell r="J764">
            <v>569.65937749048896</v>
          </cell>
          <cell r="K764">
            <v>301.730226576154</v>
          </cell>
          <cell r="L764">
            <v>90.655318321354301</v>
          </cell>
          <cell r="M764">
            <v>229.25602618494801</v>
          </cell>
          <cell r="N764">
            <v>22.935235958561702</v>
          </cell>
          <cell r="O764">
            <v>71.283676006267498</v>
          </cell>
          <cell r="P764">
            <v>39.385362142890301</v>
          </cell>
          <cell r="Q764">
            <v>52.4709194042386</v>
          </cell>
          <cell r="R764">
            <v>117.640178440535</v>
          </cell>
          <cell r="S764" t="str">
            <v>rps18a</v>
          </cell>
          <cell r="T764" t="str">
            <v>probable RPS18A - ribosomal protein S18.e.c4</v>
          </cell>
          <cell r="U764" t="str">
            <v>IPR010979;IPR018269;IPR001892;IPR027437</v>
          </cell>
          <cell r="V764" t="str">
            <v>Ribosomal protein S13-like, H2TH;Ribosomal protein S13, conserved site;Ribosomal protein S13;30s ribosomal protein S13, C-terminal</v>
          </cell>
        </row>
        <row r="765">
          <cell r="A765" t="str">
            <v>UMAG_01061</v>
          </cell>
          <cell r="B765">
            <v>375</v>
          </cell>
          <cell r="C765">
            <v>12.701631422329701</v>
          </cell>
          <cell r="D765">
            <v>9.0335564877504595</v>
          </cell>
          <cell r="E765">
            <v>8.6313063699109502</v>
          </cell>
          <cell r="F765">
            <v>3.7490647904147401</v>
          </cell>
          <cell r="G765">
            <v>6.7855395344640899</v>
          </cell>
          <cell r="H765">
            <v>8.0710596102436796</v>
          </cell>
          <cell r="I765">
            <v>7.8542688146239499</v>
          </cell>
          <cell r="J765">
            <v>8.6287492693167902</v>
          </cell>
          <cell r="K765">
            <v>1.77090207940902</v>
          </cell>
          <cell r="L765">
            <v>10.2216585288632</v>
          </cell>
          <cell r="M765">
            <v>8.9482375701776196</v>
          </cell>
          <cell r="N765">
            <v>0.69722273542741198</v>
          </cell>
          <cell r="O765">
            <v>4.5235100099466203</v>
          </cell>
          <cell r="P765">
            <v>4.3480303871055801</v>
          </cell>
          <cell r="Q765">
            <v>3.2744475942516602</v>
          </cell>
          <cell r="R765">
            <v>2.3568611330061802</v>
          </cell>
          <cell r="S765" t="e">
            <v>#N/A</v>
          </cell>
          <cell r="T765" t="str">
            <v>hypothetical protein</v>
          </cell>
          <cell r="U765" t="e">
            <v>#N/A</v>
          </cell>
          <cell r="V765" t="e">
            <v>#N/A</v>
          </cell>
        </row>
        <row r="766">
          <cell r="A766" t="str">
            <v>UMAG_01062</v>
          </cell>
          <cell r="B766">
            <v>1416</v>
          </cell>
          <cell r="C766">
            <v>208.81553274877601</v>
          </cell>
          <cell r="D766">
            <v>146.651384377548</v>
          </cell>
          <cell r="E766">
            <v>146.22087286355099</v>
          </cell>
          <cell r="F766">
            <v>257.21247401991099</v>
          </cell>
          <cell r="G766">
            <v>218.47311018309301</v>
          </cell>
          <cell r="H766">
            <v>159.52811650097601</v>
          </cell>
          <cell r="I766">
            <v>176.05515614512501</v>
          </cell>
          <cell r="J766">
            <v>123.19485028857</v>
          </cell>
          <cell r="K766">
            <v>15.3274478129629</v>
          </cell>
          <cell r="L766">
            <v>29.643809654936199</v>
          </cell>
          <cell r="M766">
            <v>2.7847875771869202</v>
          </cell>
          <cell r="N766">
            <v>10.109553026698601</v>
          </cell>
          <cell r="O766">
            <v>16.643979159341502</v>
          </cell>
          <cell r="P766">
            <v>29.504331462086199</v>
          </cell>
          <cell r="Q766">
            <v>11.9357763560372</v>
          </cell>
          <cell r="R766">
            <v>5.3367573635394399</v>
          </cell>
          <cell r="S766" t="str">
            <v>vrg4</v>
          </cell>
          <cell r="T766" t="str">
            <v>probable VRG4 - Golgi GDP-mannose transporter</v>
          </cell>
          <cell r="U766" t="str">
            <v>IPR004689;IPR004853</v>
          </cell>
          <cell r="V766" t="str">
            <v>UDP-galactose transporter;Triose-phosphate transporter domain</v>
          </cell>
        </row>
        <row r="767">
          <cell r="A767" t="str">
            <v>UMAG_01063</v>
          </cell>
          <cell r="B767">
            <v>822</v>
          </cell>
          <cell r="C767">
            <v>200.79786435328299</v>
          </cell>
          <cell r="D767">
            <v>384.44134314665899</v>
          </cell>
          <cell r="E767">
            <v>412.73084836510299</v>
          </cell>
          <cell r="F767">
            <v>239.23377889041299</v>
          </cell>
          <cell r="G767">
            <v>295.53125238618799</v>
          </cell>
          <cell r="H767">
            <v>240.53334557572001</v>
          </cell>
          <cell r="I767">
            <v>253.22799743221901</v>
          </cell>
          <cell r="J767">
            <v>437.15652359584499</v>
          </cell>
          <cell r="K767">
            <v>35.497697664067701</v>
          </cell>
          <cell r="L767">
            <v>175.293735126397</v>
          </cell>
          <cell r="M767">
            <v>105.73075776648599</v>
          </cell>
          <cell r="N767">
            <v>18.761798621853199</v>
          </cell>
          <cell r="O767">
            <v>58.289580358902299</v>
          </cell>
          <cell r="P767">
            <v>48.465243430142799</v>
          </cell>
          <cell r="Q767">
            <v>42.0053369195019</v>
          </cell>
          <cell r="R767">
            <v>110.78564357771199</v>
          </cell>
          <cell r="S767" t="e">
            <v>#N/A</v>
          </cell>
          <cell r="T767" t="str">
            <v>related to BXI1 - protein involved in apoptosis</v>
          </cell>
          <cell r="U767" t="str">
            <v>IPR006214</v>
          </cell>
          <cell r="V767" t="str">
            <v>Bax inhibitor 1-related</v>
          </cell>
        </row>
        <row r="768">
          <cell r="A768" t="str">
            <v>UMAG_01064</v>
          </cell>
          <cell r="B768">
            <v>486</v>
          </cell>
          <cell r="C768">
            <v>120.789372213774</v>
          </cell>
          <cell r="D768">
            <v>41.106333773057401</v>
          </cell>
          <cell r="E768">
            <v>49.508644764334299</v>
          </cell>
          <cell r="F768">
            <v>80.8751309090365</v>
          </cell>
          <cell r="G768">
            <v>65.136538846853995</v>
          </cell>
          <cell r="H768">
            <v>50.322506211510202</v>
          </cell>
          <cell r="I768">
            <v>37.012150288412798</v>
          </cell>
          <cell r="J768">
            <v>40.289090724549801</v>
          </cell>
          <cell r="K768">
            <v>24.3738395577119</v>
          </cell>
          <cell r="L768">
            <v>15.422486011734501</v>
          </cell>
          <cell r="M768">
            <v>15.964947731271501</v>
          </cell>
          <cell r="N768">
            <v>24.8597445137876</v>
          </cell>
          <cell r="O768">
            <v>9.2601569395417709</v>
          </cell>
          <cell r="P768">
            <v>6.6202786328179704</v>
          </cell>
          <cell r="Q768">
            <v>8.4893054799822405</v>
          </cell>
          <cell r="R768">
            <v>8.0725841651213308</v>
          </cell>
          <cell r="S768" t="e">
            <v>#N/A</v>
          </cell>
          <cell r="T768" t="str">
            <v>related to 30S ribosomal protein S16</v>
          </cell>
          <cell r="U768" t="str">
            <v>IPR023803;IPR000307</v>
          </cell>
          <cell r="V768" t="str">
            <v>Ribosomal protein S16 domain;Ribosomal protein S16</v>
          </cell>
        </row>
        <row r="769">
          <cell r="A769" t="str">
            <v>UMAG_01065</v>
          </cell>
          <cell r="B769">
            <v>399</v>
          </cell>
          <cell r="C769">
            <v>8.6340855821366205</v>
          </cell>
          <cell r="D769">
            <v>18.795053288557501</v>
          </cell>
          <cell r="E769">
            <v>19.945098148245801</v>
          </cell>
          <cell r="F769">
            <v>11.3481627193965</v>
          </cell>
          <cell r="G769">
            <v>18.866832240571799</v>
          </cell>
          <cell r="H769">
            <v>18.648863392846501</v>
          </cell>
          <cell r="I769">
            <v>15.1280688990417</v>
          </cell>
          <cell r="J769">
            <v>23.705627750624199</v>
          </cell>
          <cell r="K769">
            <v>4.1392295195392999</v>
          </cell>
          <cell r="L769">
            <v>14.074474374321699</v>
          </cell>
          <cell r="M769">
            <v>12.720267634278301</v>
          </cell>
          <cell r="N769">
            <v>3.1753893131406499</v>
          </cell>
          <cell r="O769">
            <v>6.0492709203970003</v>
          </cell>
          <cell r="P769">
            <v>8.7874520503931794</v>
          </cell>
          <cell r="Q769">
            <v>1.3597698537416301</v>
          </cell>
          <cell r="R769">
            <v>5.0782042582981903</v>
          </cell>
          <cell r="S769" t="e">
            <v>#N/A</v>
          </cell>
          <cell r="T769" t="str">
            <v>hypothetical protein</v>
          </cell>
          <cell r="U769" t="e">
            <v>#N/A</v>
          </cell>
          <cell r="V769" t="e">
            <v>#N/A</v>
          </cell>
        </row>
        <row r="770">
          <cell r="A770" t="str">
            <v>UMAG_01067</v>
          </cell>
          <cell r="B770">
            <v>4437</v>
          </cell>
          <cell r="C770">
            <v>303.25487957139597</v>
          </cell>
          <cell r="D770">
            <v>361.56024181013498</v>
          </cell>
          <cell r="E770">
            <v>294.73391038883102</v>
          </cell>
          <cell r="F770">
            <v>305.53646339423199</v>
          </cell>
          <cell r="G770">
            <v>311.61294058453399</v>
          </cell>
          <cell r="H770">
            <v>292.47359760444903</v>
          </cell>
          <cell r="I770">
            <v>333.13129992960103</v>
          </cell>
          <cell r="J770">
            <v>308.90580272871301</v>
          </cell>
          <cell r="K770">
            <v>26.366346211324998</v>
          </cell>
          <cell r="L770">
            <v>65.265878296301693</v>
          </cell>
          <cell r="M770">
            <v>8.3365301563229508</v>
          </cell>
          <cell r="N770">
            <v>8.1660231429597694</v>
          </cell>
          <cell r="O770">
            <v>48.751747164841703</v>
          </cell>
          <cell r="P770">
            <v>4.06154833107452</v>
          </cell>
          <cell r="Q770">
            <v>38.904532535663002</v>
          </cell>
          <cell r="R770">
            <v>12.5458245293873</v>
          </cell>
          <cell r="S770" t="str">
            <v>kem1</v>
          </cell>
          <cell r="T770" t="str">
            <v>probable KEM1 - 5`-3` exonuclease component of cytoplasmic processing (P) bodies</v>
          </cell>
          <cell r="U770" t="str">
            <v>IPR016494;IPR027073;IPR004859</v>
          </cell>
          <cell r="V770" t="str">
            <v>5'-3' exoribonuclease 1;5'-3' exoribonuclease;Putative 5-3 exonuclease</v>
          </cell>
        </row>
        <row r="771">
          <cell r="A771" t="str">
            <v>UMAG_01070</v>
          </cell>
          <cell r="B771">
            <v>1698</v>
          </cell>
          <cell r="C771">
            <v>482.86183333243798</v>
          </cell>
          <cell r="D771">
            <v>198.47526972716199</v>
          </cell>
          <cell r="E771">
            <v>157.38664504647201</v>
          </cell>
          <cell r="F771">
            <v>17.277002465582299</v>
          </cell>
          <cell r="G771">
            <v>73.082345800303699</v>
          </cell>
          <cell r="H771">
            <v>149.874009980463</v>
          </cell>
          <cell r="I771">
            <v>151.93934276111801</v>
          </cell>
          <cell r="J771">
            <v>161.33736015904</v>
          </cell>
          <cell r="K771">
            <v>36.794962332294098</v>
          </cell>
          <cell r="L771">
            <v>32.770104528931199</v>
          </cell>
          <cell r="M771">
            <v>12.791798961210199</v>
          </cell>
          <cell r="N771">
            <v>15.995022306869901</v>
          </cell>
          <cell r="O771">
            <v>27.900589083245201</v>
          </cell>
          <cell r="P771">
            <v>12.6487418355941</v>
          </cell>
          <cell r="Q771">
            <v>38.177260284278802</v>
          </cell>
          <cell r="R771">
            <v>35.413143224751998</v>
          </cell>
          <cell r="S771" t="e">
            <v>#N/A</v>
          </cell>
          <cell r="T771" t="str">
            <v>related to cyclopropane-fatty-acyl-phospholipid synthase</v>
          </cell>
          <cell r="U771" t="str">
            <v>IPR029063;IPR003333</v>
          </cell>
          <cell r="V771" t="str">
            <v>S-adenosyl-L-methionine-dependent methyltransferase;Mycolic acid cyclopropane synthase</v>
          </cell>
        </row>
        <row r="772">
          <cell r="A772" t="str">
            <v>UMAG_01072</v>
          </cell>
          <cell r="B772">
            <v>993</v>
          </cell>
          <cell r="C772">
            <v>266.32186153775501</v>
          </cell>
          <cell r="D772">
            <v>311.49850478806701</v>
          </cell>
          <cell r="E772">
            <v>189.891927649971</v>
          </cell>
          <cell r="F772">
            <v>391.61320598261699</v>
          </cell>
          <cell r="G772">
            <v>975.13521248662096</v>
          </cell>
          <cell r="H772">
            <v>1304.2891406568599</v>
          </cell>
          <cell r="I772">
            <v>1322.93783100004</v>
          </cell>
          <cell r="J772">
            <v>594.75441349172002</v>
          </cell>
          <cell r="K772">
            <v>34.240895773478599</v>
          </cell>
          <cell r="L772">
            <v>99.394351326753394</v>
          </cell>
          <cell r="M772">
            <v>27.401966765155802</v>
          </cell>
          <cell r="N772">
            <v>64.122110179003997</v>
          </cell>
          <cell r="O772">
            <v>62.452533330713301</v>
          </cell>
          <cell r="P772">
            <v>26.8283031168869</v>
          </cell>
          <cell r="Q772">
            <v>188.24176800530199</v>
          </cell>
          <cell r="R772">
            <v>53.718981717348903</v>
          </cell>
          <cell r="S772" t="e">
            <v>#N/A</v>
          </cell>
          <cell r="T772" t="str">
            <v>probable GOR1 û glyoxylate reductase</v>
          </cell>
          <cell r="U772" t="str">
            <v>IPR029753;IPR029752;IPR016040;IPR006140;IPR006139</v>
          </cell>
          <cell r="V772" t="str">
            <v>D-isomer specific 2-hydroxyacid dehydrogenase, NAD-binding domain conserved site;D-isomer specific 2-hydroxyacid dehydrogenase, NAD-binding domain conserved site 1;NAD(P)-binding domain;D-isomer specific 2-hydroxyacid dehydrogenase, NAD-binding domain;D-isomer specific 2-hydroxyacid dehydrogenase, catalytic domain</v>
          </cell>
        </row>
        <row r="773">
          <cell r="A773" t="str">
            <v>UMAG_01073</v>
          </cell>
          <cell r="B773">
            <v>2613</v>
          </cell>
          <cell r="C773">
            <v>56.389871430558699</v>
          </cell>
          <cell r="D773">
            <v>12.781876522627901</v>
          </cell>
          <cell r="E773">
            <v>28.612130626020299</v>
          </cell>
          <cell r="F773">
            <v>44.644038149758103</v>
          </cell>
          <cell r="G773">
            <v>39.141030331979103</v>
          </cell>
          <cell r="H773">
            <v>42.204676620078402</v>
          </cell>
          <cell r="I773">
            <v>44.585051260129902</v>
          </cell>
          <cell r="J773">
            <v>38.932519392927603</v>
          </cell>
          <cell r="K773">
            <v>12.6221930983116</v>
          </cell>
          <cell r="L773">
            <v>1.22484147079353</v>
          </cell>
          <cell r="M773">
            <v>10.5732646663312</v>
          </cell>
          <cell r="N773">
            <v>5.1736281839990896</v>
          </cell>
          <cell r="O773">
            <v>13.198581113475999</v>
          </cell>
          <cell r="P773">
            <v>4.4048702166277298</v>
          </cell>
          <cell r="Q773">
            <v>4.2603681192235703</v>
          </cell>
          <cell r="R773">
            <v>4.7314975648236297</v>
          </cell>
          <cell r="S773" t="e">
            <v>#N/A</v>
          </cell>
          <cell r="T773" t="str">
            <v>hypothetical protein</v>
          </cell>
          <cell r="U773" t="e">
            <v>#N/A</v>
          </cell>
          <cell r="V773" t="e">
            <v>#N/A</v>
          </cell>
        </row>
        <row r="774">
          <cell r="A774" t="str">
            <v>UMAG_01074</v>
          </cell>
          <cell r="B774">
            <v>1953</v>
          </cell>
          <cell r="C774">
            <v>83.1295338193395</v>
          </cell>
          <cell r="D774">
            <v>105.865279867165</v>
          </cell>
          <cell r="E774">
            <v>86.255496316206901</v>
          </cell>
          <cell r="F774">
            <v>81.232382812746295</v>
          </cell>
          <cell r="G774">
            <v>142.83511257161601</v>
          </cell>
          <cell r="H774">
            <v>139.570548299417</v>
          </cell>
          <cell r="I774">
            <v>127.890835123218</v>
          </cell>
          <cell r="J774">
            <v>139.73965421420601</v>
          </cell>
          <cell r="K774">
            <v>7.4885290860635898</v>
          </cell>
          <cell r="L774">
            <v>39.572131365456798</v>
          </cell>
          <cell r="M774">
            <v>27.179136478885301</v>
          </cell>
          <cell r="N774">
            <v>4.9826135598852304</v>
          </cell>
          <cell r="O774">
            <v>9.1714296612814703</v>
          </cell>
          <cell r="P774">
            <v>10.121459450300399</v>
          </cell>
          <cell r="Q774">
            <v>23.406542018423099</v>
          </cell>
          <cell r="R774">
            <v>10.4652663148212</v>
          </cell>
          <cell r="S774" t="e">
            <v>#N/A</v>
          </cell>
          <cell r="T774" t="str">
            <v>hypothetical protein</v>
          </cell>
          <cell r="U774" t="str">
            <v>IPR003738</v>
          </cell>
          <cell r="V774" t="str">
            <v>Protein of unknown function DUF159</v>
          </cell>
        </row>
        <row r="775">
          <cell r="A775" t="str">
            <v>UMAG_01075</v>
          </cell>
          <cell r="B775">
            <v>6582</v>
          </cell>
          <cell r="C775">
            <v>140.70755973752901</v>
          </cell>
          <cell r="D775">
            <v>192.00542284877801</v>
          </cell>
          <cell r="E775">
            <v>186.872785095523</v>
          </cell>
          <cell r="F775">
            <v>292.08710151526799</v>
          </cell>
          <cell r="G775">
            <v>253.15831767056201</v>
          </cell>
          <cell r="H775">
            <v>278.57371609703802</v>
          </cell>
          <cell r="I775">
            <v>220.74165390610301</v>
          </cell>
          <cell r="J775">
            <v>192.015638113368</v>
          </cell>
          <cell r="K775">
            <v>27.187548236949301</v>
          </cell>
          <cell r="L775">
            <v>40.426208536525102</v>
          </cell>
          <cell r="M775">
            <v>21.095839331328101</v>
          </cell>
          <cell r="N775">
            <v>30.725412351155001</v>
          </cell>
          <cell r="O775">
            <v>49.221725147967803</v>
          </cell>
          <cell r="P775">
            <v>31.133876143366798</v>
          </cell>
          <cell r="Q775">
            <v>31.969320788720101</v>
          </cell>
          <cell r="R775">
            <v>1.4931879805176</v>
          </cell>
          <cell r="S775" t="e">
            <v>#N/A</v>
          </cell>
          <cell r="T775" t="str">
            <v>hypothetical protein</v>
          </cell>
          <cell r="U775" t="str">
            <v>IPR012929</v>
          </cell>
          <cell r="V775" t="str">
            <v>Tetratricopeptide, MLP1/MLP2-like</v>
          </cell>
        </row>
        <row r="776">
          <cell r="A776" t="str">
            <v>UMAG_01076</v>
          </cell>
          <cell r="B776">
            <v>1071</v>
          </cell>
          <cell r="C776">
            <v>83.380999208909003</v>
          </cell>
          <cell r="D776">
            <v>60.277537058042903</v>
          </cell>
          <cell r="E776">
            <v>65.524864827238105</v>
          </cell>
          <cell r="F776">
            <v>114.30668075798199</v>
          </cell>
          <cell r="G776">
            <v>139.54722399173801</v>
          </cell>
          <cell r="H776">
            <v>126.271426772043</v>
          </cell>
          <cell r="I776">
            <v>115.285594807397</v>
          </cell>
          <cell r="J776">
            <v>82.626253761350398</v>
          </cell>
          <cell r="K776">
            <v>18.724515644472</v>
          </cell>
          <cell r="L776">
            <v>4.7292487767560898</v>
          </cell>
          <cell r="M776">
            <v>19.369390933351202</v>
          </cell>
          <cell r="N776">
            <v>14.2063312616551</v>
          </cell>
          <cell r="O776">
            <v>9.9991778948886498</v>
          </cell>
          <cell r="P776">
            <v>13.472760953230599</v>
          </cell>
          <cell r="Q776">
            <v>11.4981122527455</v>
          </cell>
          <cell r="R776">
            <v>8.0906483276222598</v>
          </cell>
          <cell r="S776" t="e">
            <v>#N/A</v>
          </cell>
          <cell r="T776" t="str">
            <v>related to GRH1 - acetylated protein</v>
          </cell>
          <cell r="U776" t="str">
            <v>IPR001478;IPR007583;IPR024958</v>
          </cell>
          <cell r="V776" t="str">
            <v>PDZ domain;GRASP55/65;GRASP55/65 PDZ-like domain</v>
          </cell>
        </row>
        <row r="777">
          <cell r="A777" t="str">
            <v>UMAG_01077</v>
          </cell>
          <cell r="B777">
            <v>2100</v>
          </cell>
          <cell r="C777">
            <v>33.198040502961099</v>
          </cell>
          <cell r="D777">
            <v>511.61676729444702</v>
          </cell>
          <cell r="E777">
            <v>306.63743222424102</v>
          </cell>
          <cell r="F777">
            <v>109.45062426697601</v>
          </cell>
          <cell r="G777">
            <v>366.97857932502899</v>
          </cell>
          <cell r="H777">
            <v>278.35516895685703</v>
          </cell>
          <cell r="I777">
            <v>273.27396850769298</v>
          </cell>
          <cell r="J777">
            <v>293.56888322443001</v>
          </cell>
          <cell r="K777">
            <v>19.563980604393201</v>
          </cell>
          <cell r="L777">
            <v>158.96621892758</v>
          </cell>
          <cell r="M777">
            <v>110.105991063712</v>
          </cell>
          <cell r="N777">
            <v>4.5405389760630301</v>
          </cell>
          <cell r="O777">
            <v>43.120242726713997</v>
          </cell>
          <cell r="P777">
            <v>37.245480257107801</v>
          </cell>
          <cell r="Q777">
            <v>28.762618552127002</v>
          </cell>
          <cell r="R777">
            <v>51.786540506878502</v>
          </cell>
          <cell r="S777" t="e">
            <v>#N/A</v>
          </cell>
          <cell r="T777" t="str">
            <v>hypothetical protein</v>
          </cell>
          <cell r="U777" t="e">
            <v>#N/A</v>
          </cell>
          <cell r="V777" t="e">
            <v>#N/A</v>
          </cell>
        </row>
        <row r="778">
          <cell r="A778" t="str">
            <v>UMAG_01079</v>
          </cell>
          <cell r="B778">
            <v>3672</v>
          </cell>
          <cell r="C778">
            <v>6.3913591600680002</v>
          </cell>
          <cell r="D778">
            <v>89.376627548612703</v>
          </cell>
          <cell r="E778">
            <v>252.889343519486</v>
          </cell>
          <cell r="F778">
            <v>974.21372306821604</v>
          </cell>
          <cell r="G778">
            <v>675.26365876998</v>
          </cell>
          <cell r="H778">
            <v>470.40873790940998</v>
          </cell>
          <cell r="I778">
            <v>352.22540652115498</v>
          </cell>
          <cell r="J778">
            <v>153.770684161237</v>
          </cell>
          <cell r="K778">
            <v>1.01137666220585</v>
          </cell>
          <cell r="L778">
            <v>10.483019117753001</v>
          </cell>
          <cell r="M778">
            <v>82.397754489738105</v>
          </cell>
          <cell r="N778">
            <v>30.843855641372699</v>
          </cell>
          <cell r="O778">
            <v>60.089893916366599</v>
          </cell>
          <cell r="P778">
            <v>73.623178679748605</v>
          </cell>
          <cell r="Q778">
            <v>22.6489645022635</v>
          </cell>
          <cell r="R778">
            <v>4.4063624531128402</v>
          </cell>
          <cell r="S778" t="e">
            <v>#N/A</v>
          </cell>
          <cell r="T778" t="str">
            <v>related to CHK1 - Serine/threonine kinase</v>
          </cell>
          <cell r="U778" t="str">
            <v>IPR020636;IPR011009;IPR000719</v>
          </cell>
          <cell r="V778" t="str">
            <v>Calcium/calmodulin-dependent/calcium-dependent protein kinase;Protein kinase-like domain;Protein kinase domain</v>
          </cell>
        </row>
        <row r="779">
          <cell r="A779" t="str">
            <v>UMAG_01080</v>
          </cell>
          <cell r="B779">
            <v>1530</v>
          </cell>
          <cell r="C779">
            <v>188.595607773339</v>
          </cell>
          <cell r="D779">
            <v>271.54466649283199</v>
          </cell>
          <cell r="E779">
            <v>193.56155515632699</v>
          </cell>
          <cell r="F779">
            <v>510.64248364494699</v>
          </cell>
          <cell r="G779">
            <v>264.93129452243198</v>
          </cell>
          <cell r="H779">
            <v>155.69772995703499</v>
          </cell>
          <cell r="I779">
            <v>263.74851730221002</v>
          </cell>
          <cell r="J779">
            <v>166.021068911784</v>
          </cell>
          <cell r="K779">
            <v>31.321997704939999</v>
          </cell>
          <cell r="L779">
            <v>28.725955962661001</v>
          </cell>
          <cell r="M779">
            <v>43.2840861520407</v>
          </cell>
          <cell r="N779">
            <v>27.695173369025198</v>
          </cell>
          <cell r="O779">
            <v>44.587839776544001</v>
          </cell>
          <cell r="P779">
            <v>43.235368603549702</v>
          </cell>
          <cell r="Q779">
            <v>75.003344568590407</v>
          </cell>
          <cell r="R779">
            <v>24.966728219669399</v>
          </cell>
          <cell r="S779" t="str">
            <v>GatA</v>
          </cell>
          <cell r="T779" t="str">
            <v>4-aminobutyrate aminotransferase</v>
          </cell>
          <cell r="U779" t="str">
            <v>IPR005814;IPR015424;IPR004631;IPR015421;IPR015422</v>
          </cell>
          <cell r="V779" t="str">
            <v>Aminotransferase class-III;Pyridoxal phosphate-dependent transferase;4-aminobutyrate aminotransferase, eukaryotic;Pyridoxal phosphate-dependent transferase, major region, subdomain 1;Pyridoxal phosphate-dependent transferase, major region, subdomain 2</v>
          </cell>
        </row>
        <row r="780">
          <cell r="A780" t="str">
            <v>UMAG_01081</v>
          </cell>
          <cell r="B780">
            <v>1200</v>
          </cell>
          <cell r="C780">
            <v>122.02018916668101</v>
          </cell>
          <cell r="D780">
            <v>46.314172365519603</v>
          </cell>
          <cell r="E780">
            <v>61.708280229445798</v>
          </cell>
          <cell r="F780">
            <v>59.183602228624899</v>
          </cell>
          <cell r="G780">
            <v>66.152371049332402</v>
          </cell>
          <cell r="H780">
            <v>62.172726802214697</v>
          </cell>
          <cell r="I780">
            <v>70.809041978480806</v>
          </cell>
          <cell r="J780">
            <v>69.726048605372796</v>
          </cell>
          <cell r="K780">
            <v>13.200744660837801</v>
          </cell>
          <cell r="L780">
            <v>9.7721476935874207</v>
          </cell>
          <cell r="M780">
            <v>6.79415547255463</v>
          </cell>
          <cell r="N780">
            <v>10.0037491770691</v>
          </cell>
          <cell r="O780">
            <v>4.0936172952672401</v>
          </cell>
          <cell r="P780">
            <v>6.7716881644015299</v>
          </cell>
          <cell r="Q780">
            <v>2.4846230883976599</v>
          </cell>
          <cell r="R780">
            <v>10.128174764034499</v>
          </cell>
          <cell r="S780" t="e">
            <v>#N/A</v>
          </cell>
          <cell r="T780" t="str">
            <v>related to AOS1 - Smt3p activating protein</v>
          </cell>
          <cell r="U780" t="str">
            <v>IPR009036;IPR016040;IPR000594</v>
          </cell>
          <cell r="V780" t="str">
            <v>Molybdenum cofactor biosynthesis, MoeB;NAD(P)-binding domain;UBA/THIF-type NAD/FAD binding fold</v>
          </cell>
        </row>
        <row r="781">
          <cell r="A781" t="str">
            <v>UMAG_01082</v>
          </cell>
          <cell r="B781">
            <v>1002</v>
          </cell>
          <cell r="C781">
            <v>130.805278630852</v>
          </cell>
          <cell r="D781">
            <v>381.26808142986602</v>
          </cell>
          <cell r="E781">
            <v>444.28464053965803</v>
          </cell>
          <cell r="F781">
            <v>75.461192283986904</v>
          </cell>
          <cell r="G781">
            <v>16.9387914371971</v>
          </cell>
          <cell r="H781">
            <v>30.752417094185599</v>
          </cell>
          <cell r="I781">
            <v>53.174514851764897</v>
          </cell>
          <cell r="J781">
            <v>122.90333776991299</v>
          </cell>
          <cell r="K781">
            <v>50.639415654307797</v>
          </cell>
          <cell r="L781">
            <v>24.2784540083215</v>
          </cell>
          <cell r="M781">
            <v>124.358688009338</v>
          </cell>
          <cell r="N781">
            <v>29.560472713338001</v>
          </cell>
          <cell r="O781">
            <v>10.243735291030999</v>
          </cell>
          <cell r="P781">
            <v>2.3974943204039101</v>
          </cell>
          <cell r="Q781">
            <v>7.4224793848811697</v>
          </cell>
          <cell r="R781">
            <v>31.913748247063701</v>
          </cell>
          <cell r="S781" t="e">
            <v>#N/A</v>
          </cell>
          <cell r="T781" t="str">
            <v>hypothetical protein</v>
          </cell>
          <cell r="U781" t="e">
            <v>#N/A</v>
          </cell>
          <cell r="V781" t="e">
            <v>#N/A</v>
          </cell>
        </row>
        <row r="782">
          <cell r="A782" t="str">
            <v>UMAG_01083</v>
          </cell>
          <cell r="B782">
            <v>2991</v>
          </cell>
          <cell r="C782">
            <v>30.268532191295701</v>
          </cell>
          <cell r="D782">
            <v>39.2267541028056</v>
          </cell>
          <cell r="E782">
            <v>46.146890712551503</v>
          </cell>
          <cell r="F782">
            <v>36.758526101996701</v>
          </cell>
          <cell r="G782">
            <v>30.751059760703502</v>
          </cell>
          <cell r="H782">
            <v>34.171083871447799</v>
          </cell>
          <cell r="I782">
            <v>28.868885050062399</v>
          </cell>
          <cell r="J782">
            <v>31.440696338267401</v>
          </cell>
          <cell r="K782">
            <v>1.07287253580827</v>
          </cell>
          <cell r="L782">
            <v>12.76738037038</v>
          </cell>
          <cell r="M782">
            <v>8.8906882508133105</v>
          </cell>
          <cell r="N782">
            <v>5.3985111966389203</v>
          </cell>
          <cell r="O782">
            <v>8.3911460375756306</v>
          </cell>
          <cell r="P782">
            <v>6.9765168219969604</v>
          </cell>
          <cell r="Q782">
            <v>5.7342320093754404</v>
          </cell>
          <cell r="R782">
            <v>7.7676210119356002</v>
          </cell>
          <cell r="S782" t="e">
            <v>#N/A</v>
          </cell>
          <cell r="T782" t="str">
            <v>hypothetical protein</v>
          </cell>
          <cell r="U782" t="e">
            <v>#N/A</v>
          </cell>
          <cell r="V782" t="e">
            <v>#N/A</v>
          </cell>
        </row>
        <row r="783">
          <cell r="A783" t="str">
            <v>UMAG_01084</v>
          </cell>
          <cell r="B783">
            <v>1641</v>
          </cell>
          <cell r="C783">
            <v>39.853481924447202</v>
          </cell>
          <cell r="D783">
            <v>91.0997999990865</v>
          </cell>
          <cell r="E783">
            <v>66.032370908816304</v>
          </cell>
          <cell r="F783">
            <v>92.941775793038602</v>
          </cell>
          <cell r="G783">
            <v>121.03458934237899</v>
          </cell>
          <cell r="H783">
            <v>118.90928149793</v>
          </cell>
          <cell r="I783">
            <v>139.95837147071899</v>
          </cell>
          <cell r="J783">
            <v>136.58809934449701</v>
          </cell>
          <cell r="K783">
            <v>4.4616348789751203</v>
          </cell>
          <cell r="L783">
            <v>2.2281976180321399</v>
          </cell>
          <cell r="M783">
            <v>18.658969053499501</v>
          </cell>
          <cell r="N783">
            <v>8.44831362142458</v>
          </cell>
          <cell r="O783">
            <v>27.752054661927101</v>
          </cell>
          <cell r="P783">
            <v>5.3818329200204902</v>
          </cell>
          <cell r="Q783">
            <v>25.5563511037921</v>
          </cell>
          <cell r="R783">
            <v>17.678584511733799</v>
          </cell>
          <cell r="S783" t="e">
            <v>#N/A</v>
          </cell>
          <cell r="T783" t="str">
            <v>hypothetical protein</v>
          </cell>
          <cell r="U783" t="str">
            <v>IPR001594</v>
          </cell>
          <cell r="V783" t="str">
            <v>Zinc finger, DHHC-type, palmitoyltransferase</v>
          </cell>
        </row>
        <row r="784">
          <cell r="A784" t="str">
            <v>UMAG_01085</v>
          </cell>
          <cell r="B784">
            <v>3930</v>
          </cell>
          <cell r="C784">
            <v>74.085940869664299</v>
          </cell>
          <cell r="D784">
            <v>100.016882007056</v>
          </cell>
          <cell r="E784">
            <v>100.340175146398</v>
          </cell>
          <cell r="F784">
            <v>134.06778886785801</v>
          </cell>
          <cell r="G784">
            <v>130.022503704076</v>
          </cell>
          <cell r="H784">
            <v>116.819750967837</v>
          </cell>
          <cell r="I784">
            <v>157.38303683035301</v>
          </cell>
          <cell r="J784">
            <v>121.027134171908</v>
          </cell>
          <cell r="K784">
            <v>7.7041604195945101</v>
          </cell>
          <cell r="L784">
            <v>11.1217938875601</v>
          </cell>
          <cell r="M784">
            <v>24.284842433984199</v>
          </cell>
          <cell r="N784">
            <v>18.390229253519099</v>
          </cell>
          <cell r="O784">
            <v>26.335866695051799</v>
          </cell>
          <cell r="P784">
            <v>6.1309137090011303</v>
          </cell>
          <cell r="Q784">
            <v>21.6315231159398</v>
          </cell>
          <cell r="R784">
            <v>11.573258512508399</v>
          </cell>
          <cell r="S784" t="str">
            <v>rad50</v>
          </cell>
          <cell r="T784" t="str">
            <v>probable RAD50 - DNA repair protein</v>
          </cell>
          <cell r="U784" t="str">
            <v>IPR004584;IPR027417</v>
          </cell>
          <cell r="V784" t="str">
            <v>DNA repair protein Rad50, eukaryotes;P-loop containing nucleoside triphosphate hydrolase</v>
          </cell>
        </row>
        <row r="785">
          <cell r="A785" t="str">
            <v>UMAG_01087</v>
          </cell>
          <cell r="B785">
            <v>2421</v>
          </cell>
          <cell r="C785">
            <v>254.20092365019701</v>
          </cell>
          <cell r="D785">
            <v>137.433082613978</v>
          </cell>
          <cell r="E785">
            <v>184.80009224493401</v>
          </cell>
          <cell r="F785">
            <v>193.724676629957</v>
          </cell>
          <cell r="G785">
            <v>191.548423038675</v>
          </cell>
          <cell r="H785">
            <v>188.71576975489</v>
          </cell>
          <cell r="I785">
            <v>185.53045799844</v>
          </cell>
          <cell r="J785">
            <v>188.24484830139701</v>
          </cell>
          <cell r="K785">
            <v>47.031943576024901</v>
          </cell>
          <cell r="L785">
            <v>20.139286590313802</v>
          </cell>
          <cell r="M785">
            <v>28.3883422587175</v>
          </cell>
          <cell r="N785">
            <v>23.054378816272401</v>
          </cell>
          <cell r="O785">
            <v>5.7329192553761201</v>
          </cell>
          <cell r="P785">
            <v>14.3224990653175</v>
          </cell>
          <cell r="Q785">
            <v>20.606874760947498</v>
          </cell>
          <cell r="R785">
            <v>28.160218422340701</v>
          </cell>
          <cell r="S785" t="e">
            <v>#N/A</v>
          </cell>
          <cell r="T785" t="str">
            <v>probable SCF complex member Cullin 1</v>
          </cell>
          <cell r="U785" t="str">
            <v>IPR016159;IPR016158;IPR016157;IPR001373;IPR019559;IPR011991</v>
          </cell>
          <cell r="V785" t="str">
            <v>Cullin repeat-like-containing domain;Cullin homology;Cullin, conserved site;Cullin, N-terminal;Cullin protein, neddylation domain;Winged helix-turn-helix DNA-binding domain</v>
          </cell>
        </row>
        <row r="786">
          <cell r="A786" t="str">
            <v>UMAG_01088</v>
          </cell>
          <cell r="B786">
            <v>1170</v>
          </cell>
          <cell r="C786">
            <v>239.73560696068401</v>
          </cell>
          <cell r="D786">
            <v>107.919621628237</v>
          </cell>
          <cell r="E786">
            <v>140.31373236123801</v>
          </cell>
          <cell r="F786">
            <v>168.681146559512</v>
          </cell>
          <cell r="G786">
            <v>104.56635805979499</v>
          </cell>
          <cell r="H786">
            <v>111.814482419632</v>
          </cell>
          <cell r="I786">
            <v>91.139513842849396</v>
          </cell>
          <cell r="J786">
            <v>106.71333039933999</v>
          </cell>
          <cell r="K786">
            <v>31.3745331061257</v>
          </cell>
          <cell r="L786">
            <v>21.021602322749501</v>
          </cell>
          <cell r="M786">
            <v>39.503611722215403</v>
          </cell>
          <cell r="N786">
            <v>12.1441170800954</v>
          </cell>
          <cell r="O786">
            <v>11.2366179042904</v>
          </cell>
          <cell r="P786">
            <v>8.2348850891738596</v>
          </cell>
          <cell r="Q786">
            <v>25.1067132047699</v>
          </cell>
          <cell r="R786">
            <v>28.256946005895301</v>
          </cell>
          <cell r="S786" t="str">
            <v>coq5</v>
          </cell>
          <cell r="T786" t="str">
            <v>probable COQ5 - ubiquinone biosynthesis</v>
          </cell>
          <cell r="U786" t="str">
            <v>IPR004033;IPR023576;IPR029063</v>
          </cell>
          <cell r="V786" t="str">
            <v>UbiE/COQ5 methyltransferase;UbiE/COQ5 methyltransferase, conserved site;S-adenosyl-L-methionine-dependent methyltransferase</v>
          </cell>
        </row>
        <row r="787">
          <cell r="A787" t="str">
            <v>UMAG_01089</v>
          </cell>
          <cell r="B787">
            <v>8034</v>
          </cell>
          <cell r="C787">
            <v>145.00683198402501</v>
          </cell>
          <cell r="D787">
            <v>154.41370477270701</v>
          </cell>
          <cell r="E787">
            <v>134.16918255497799</v>
          </cell>
          <cell r="F787">
            <v>170.408304314681</v>
          </cell>
          <cell r="G787">
            <v>128.26010120680601</v>
          </cell>
          <cell r="H787">
            <v>159.19057030361299</v>
          </cell>
          <cell r="I787">
            <v>130.487728829996</v>
          </cell>
          <cell r="J787">
            <v>123.00223694336999</v>
          </cell>
          <cell r="K787">
            <v>3.95872584080292</v>
          </cell>
          <cell r="L787">
            <v>65.555682364009698</v>
          </cell>
          <cell r="M787">
            <v>29.14116491687</v>
          </cell>
          <cell r="N787">
            <v>27.665280436018101</v>
          </cell>
          <cell r="O787">
            <v>9.1221638418606403</v>
          </cell>
          <cell r="P787">
            <v>12.599923009443801</v>
          </cell>
          <cell r="Q787">
            <v>12.079526197247</v>
          </cell>
          <cell r="R787">
            <v>20.625021675500399</v>
          </cell>
          <cell r="S787" t="e">
            <v>#N/A</v>
          </cell>
          <cell r="T787" t="str">
            <v>related to nucleoporin</v>
          </cell>
          <cell r="U787" t="str">
            <v>IPR015943</v>
          </cell>
          <cell r="V787" t="str">
            <v>WD40/YVTN repeat-like-containing domain</v>
          </cell>
        </row>
        <row r="788">
          <cell r="A788" t="str">
            <v>UMAG_01090</v>
          </cell>
          <cell r="B788">
            <v>1257</v>
          </cell>
          <cell r="C788">
            <v>533.57672272146397</v>
          </cell>
          <cell r="D788">
            <v>470.39759697308</v>
          </cell>
          <cell r="E788">
            <v>407.33716829567902</v>
          </cell>
          <cell r="F788">
            <v>178.80058137229</v>
          </cell>
          <cell r="G788">
            <v>383.405080379536</v>
          </cell>
          <cell r="H788">
            <v>219.21108952422</v>
          </cell>
          <cell r="I788">
            <v>176.12633506543301</v>
          </cell>
          <cell r="J788">
            <v>241.62978705907901</v>
          </cell>
          <cell r="K788">
            <v>235.03321707944099</v>
          </cell>
          <cell r="L788">
            <v>118.23473124854701</v>
          </cell>
          <cell r="M788">
            <v>87.413510221190805</v>
          </cell>
          <cell r="N788">
            <v>24.827794366891101</v>
          </cell>
          <cell r="O788">
            <v>44.780892486922397</v>
          </cell>
          <cell r="P788">
            <v>41.6919483112097</v>
          </cell>
          <cell r="Q788">
            <v>20.9985347168641</v>
          </cell>
          <cell r="R788">
            <v>36.754686184817103</v>
          </cell>
          <cell r="S788" t="str">
            <v>pot1</v>
          </cell>
          <cell r="T788" t="str">
            <v>probable POT1 - acetyl-CoA C-acyltransferase</v>
          </cell>
          <cell r="U788" t="str">
            <v>IPR016039;IPR020615;IPR020610;IPR002155;IPR020616;IPR016038;IPR020617</v>
          </cell>
          <cell r="V788" t="str">
            <v>Thiolase-like;Thiolase, acyl-enzyme intermediate active site;Thiolase, active site;Thiolase;Thiolase, N-terminal;Thiolase-like, subgroup;Thiolase, C-terminal</v>
          </cell>
        </row>
        <row r="789">
          <cell r="A789" t="str">
            <v>UMAG_01091</v>
          </cell>
          <cell r="B789">
            <v>2340</v>
          </cell>
          <cell r="C789">
            <v>98.640368304430396</v>
          </cell>
          <cell r="D789">
            <v>135.00108009981901</v>
          </cell>
          <cell r="E789">
            <v>94.668393378954093</v>
          </cell>
          <cell r="F789">
            <v>123.469465470348</v>
          </cell>
          <cell r="G789">
            <v>105.34351617923799</v>
          </cell>
          <cell r="H789">
            <v>92.796791211468303</v>
          </cell>
          <cell r="I789">
            <v>125.247137150393</v>
          </cell>
          <cell r="J789">
            <v>101.626586086269</v>
          </cell>
          <cell r="K789">
            <v>48.414745365952101</v>
          </cell>
          <cell r="L789">
            <v>28.447123118626401</v>
          </cell>
          <cell r="M789">
            <v>20.104508186102599</v>
          </cell>
          <cell r="N789">
            <v>29.550230811374298</v>
          </cell>
          <cell r="O789">
            <v>10.7071404267716</v>
          </cell>
          <cell r="P789">
            <v>10.9453577474172</v>
          </cell>
          <cell r="Q789">
            <v>7.4031740779933797</v>
          </cell>
          <cell r="R789">
            <v>13.8660850468238</v>
          </cell>
          <cell r="S789" t="e">
            <v>#N/A</v>
          </cell>
          <cell r="T789" t="str">
            <v>related to SAS10 - involved in silencing</v>
          </cell>
          <cell r="U789" t="str">
            <v>IPR018972;IPR007146</v>
          </cell>
          <cell r="V789" t="str">
            <v>Sas10 C-terminal domain;Sas10/Utp3/C1D</v>
          </cell>
        </row>
        <row r="790">
          <cell r="A790" t="str">
            <v>UMAG_01092</v>
          </cell>
          <cell r="B790">
            <v>1425</v>
          </cell>
          <cell r="C790">
            <v>19.372343254205301</v>
          </cell>
          <cell r="D790">
            <v>35.277801540649698</v>
          </cell>
          <cell r="E790">
            <v>50.743128738631299</v>
          </cell>
          <cell r="F790">
            <v>79.3375963316889</v>
          </cell>
          <cell r="G790">
            <v>56.623417700720502</v>
          </cell>
          <cell r="H790">
            <v>43.482587303768</v>
          </cell>
          <cell r="I790">
            <v>51.013221549223097</v>
          </cell>
          <cell r="J790">
            <v>27.617050084954901</v>
          </cell>
          <cell r="K790">
            <v>13.0049897718657</v>
          </cell>
          <cell r="L790">
            <v>21.9686464760888</v>
          </cell>
          <cell r="M790">
            <v>13.9887867816762</v>
          </cell>
          <cell r="N790">
            <v>13.7344510586701</v>
          </cell>
          <cell r="O790">
            <v>7.6998778106110803</v>
          </cell>
          <cell r="P790">
            <v>10.964230000008101</v>
          </cell>
          <cell r="Q790">
            <v>9.3767949529718209</v>
          </cell>
          <cell r="R790">
            <v>4.0789395014750003</v>
          </cell>
          <cell r="S790" t="e">
            <v>#N/A</v>
          </cell>
          <cell r="T790" t="str">
            <v>hypothetical protein</v>
          </cell>
          <cell r="U790" t="str">
            <v>IPR014810</v>
          </cell>
          <cell r="V790" t="str">
            <v>Fcf2 pre-rRNA processing</v>
          </cell>
        </row>
        <row r="791">
          <cell r="A791" t="str">
            <v>UMAG_01093</v>
          </cell>
          <cell r="B791">
            <v>4551</v>
          </cell>
          <cell r="C791">
            <v>170.52475168337699</v>
          </cell>
          <cell r="D791">
            <v>446.022634214172</v>
          </cell>
          <cell r="E791">
            <v>296.286051512369</v>
          </cell>
          <cell r="F791">
            <v>152.37443383188699</v>
          </cell>
          <cell r="G791">
            <v>166.83545368345699</v>
          </cell>
          <cell r="H791">
            <v>171.59926023153099</v>
          </cell>
          <cell r="I791">
            <v>210.750876763695</v>
          </cell>
          <cell r="J791">
            <v>254.40582851692801</v>
          </cell>
          <cell r="K791">
            <v>73.330808291871307</v>
          </cell>
          <cell r="L791">
            <v>65.016669699483501</v>
          </cell>
          <cell r="M791">
            <v>109.210537318373</v>
          </cell>
          <cell r="N791">
            <v>4.2401224194435203</v>
          </cell>
          <cell r="O791">
            <v>3.7836584974593102</v>
          </cell>
          <cell r="P791">
            <v>4.8035105508823301</v>
          </cell>
          <cell r="Q791">
            <v>24.602606530616601</v>
          </cell>
          <cell r="R791">
            <v>64.682269409832699</v>
          </cell>
          <cell r="S791" t="e">
            <v>#N/A</v>
          </cell>
          <cell r="T791" t="str">
            <v>related to EPL1 - Component of histone H4/H2A acetyltransferase complex</v>
          </cell>
          <cell r="U791" t="str">
            <v>IPR019542</v>
          </cell>
          <cell r="V791" t="str">
            <v>Enhancer of polycomb-like, N-terminal</v>
          </cell>
        </row>
        <row r="792">
          <cell r="A792" t="str">
            <v>UMAG_01094</v>
          </cell>
          <cell r="B792">
            <v>1020</v>
          </cell>
          <cell r="C792">
            <v>186.020463690794</v>
          </cell>
          <cell r="D792">
            <v>78.445136519568194</v>
          </cell>
          <cell r="E792">
            <v>86.078767468217293</v>
          </cell>
          <cell r="F792">
            <v>106.584420978907</v>
          </cell>
          <cell r="G792">
            <v>83.338260918379405</v>
          </cell>
          <cell r="H792">
            <v>88.481253207778593</v>
          </cell>
          <cell r="I792">
            <v>88.961520277043604</v>
          </cell>
          <cell r="J792">
            <v>91.442786020322103</v>
          </cell>
          <cell r="K792">
            <v>17.1880871652113</v>
          </cell>
          <cell r="L792">
            <v>29.097382882666501</v>
          </cell>
          <cell r="M792">
            <v>23.731325090854</v>
          </cell>
          <cell r="N792">
            <v>9.9067467555689799</v>
          </cell>
          <cell r="O792">
            <v>25.2304163857806</v>
          </cell>
          <cell r="P792">
            <v>4.4721214146171198</v>
          </cell>
          <cell r="Q792">
            <v>8.0443738740292794</v>
          </cell>
          <cell r="R792">
            <v>0.92318533219827004</v>
          </cell>
          <cell r="S792" t="e">
            <v>#N/A</v>
          </cell>
          <cell r="T792" t="str">
            <v>related to CKB1 - casein kinase II</v>
          </cell>
          <cell r="U792" t="str">
            <v>IPR000704;IPR016149;IPR016150</v>
          </cell>
          <cell r="V792" t="str">
            <v>Casein kinase II, regulatory subunit;Casein kinase II, regulatory subunit, alpha-helical;Casein kinase II, regulatory subunit, beta-sheet</v>
          </cell>
        </row>
        <row r="793">
          <cell r="A793" t="str">
            <v>UMAG_01096</v>
          </cell>
          <cell r="B793">
            <v>540</v>
          </cell>
          <cell r="C793">
            <v>323.49359221041698</v>
          </cell>
          <cell r="D793">
            <v>148.357813455935</v>
          </cell>
          <cell r="E793">
            <v>140.99300100459701</v>
          </cell>
          <cell r="F793">
            <v>219.17505055923701</v>
          </cell>
          <cell r="G793">
            <v>159.13091753663801</v>
          </cell>
          <cell r="H793">
            <v>174.691991144838</v>
          </cell>
          <cell r="I793">
            <v>174.31543979886899</v>
          </cell>
          <cell r="J793">
            <v>163.34615867974199</v>
          </cell>
          <cell r="K793">
            <v>29.6291824024443</v>
          </cell>
          <cell r="L793">
            <v>28.035268787942101</v>
          </cell>
          <cell r="M793">
            <v>34.341621292296701</v>
          </cell>
          <cell r="N793">
            <v>24.986421467646601</v>
          </cell>
          <cell r="O793">
            <v>18.528841089758998</v>
          </cell>
          <cell r="P793">
            <v>8.3100362298642505</v>
          </cell>
          <cell r="Q793">
            <v>9.4798300303897491</v>
          </cell>
          <cell r="R793">
            <v>5.3093610208183897</v>
          </cell>
          <cell r="S793" t="e">
            <v>#N/A</v>
          </cell>
          <cell r="T793" t="str">
            <v>related to TOM22 - mitochondrial outer membrane import receptor complex subunit</v>
          </cell>
          <cell r="U793" t="str">
            <v>IPR005683</v>
          </cell>
          <cell r="V793" t="str">
            <v>Mitochondrial outer membrane translocase complex, subunit Tom22</v>
          </cell>
        </row>
        <row r="794">
          <cell r="A794" t="str">
            <v>UMAG_01099</v>
          </cell>
          <cell r="B794">
            <v>1035</v>
          </cell>
          <cell r="C794">
            <v>194.15712498986599</v>
          </cell>
          <cell r="D794">
            <v>177.28138647735599</v>
          </cell>
          <cell r="E794">
            <v>122.35292542014901</v>
          </cell>
          <cell r="F794">
            <v>86.785954560475304</v>
          </cell>
          <cell r="G794">
            <v>109.173282801253</v>
          </cell>
          <cell r="H794">
            <v>113.786001677664</v>
          </cell>
          <cell r="I794">
            <v>114.463800370681</v>
          </cell>
          <cell r="J794">
            <v>122.709248442234</v>
          </cell>
          <cell r="K794">
            <v>46.894684951811598</v>
          </cell>
          <cell r="L794">
            <v>31.820701562706201</v>
          </cell>
          <cell r="M794">
            <v>4.1496026600164004</v>
          </cell>
          <cell r="N794">
            <v>8.2823417608618701</v>
          </cell>
          <cell r="O794">
            <v>9.1425242554288904</v>
          </cell>
          <cell r="P794">
            <v>22.496480411459299</v>
          </cell>
          <cell r="Q794">
            <v>10.8152602772193</v>
          </cell>
          <cell r="R794">
            <v>11.2751239757389</v>
          </cell>
          <cell r="S794" t="e">
            <v>#N/A</v>
          </cell>
          <cell r="T794" t="str">
            <v>probable short chain 3-hydroxyacyl-CoA dehydrogenase</v>
          </cell>
          <cell r="U794" t="str">
            <v>IPR008927;IPR006180;IPR022694;IPR016040;IPR006176;IPR013328;IPR006108</v>
          </cell>
          <cell r="V794" t="str">
            <v>6-phosphogluconate dehydrogenase, C-terminal-like;3-hydroxyacyl-CoA dehydrogenase, conserved site;3-hydroxyacyl-CoA dehydrogenase;NAD(P)-binding domain;3-hydroxyacyl-CoA dehydrogenase, NAD binding;Dehydrogenase, multihelical;3-hydroxyacyl-CoA dehydrogenase, C-terminal</v>
          </cell>
        </row>
        <row r="795">
          <cell r="A795" t="str">
            <v>UMAG_01100</v>
          </cell>
          <cell r="B795">
            <v>417</v>
          </cell>
          <cell r="C795">
            <v>18.9361723515376</v>
          </cell>
          <cell r="D795">
            <v>18.33076686839</v>
          </cell>
          <cell r="E795">
            <v>11.680220680912001</v>
          </cell>
          <cell r="F795">
            <v>17.943989059066801</v>
          </cell>
          <cell r="G795">
            <v>16.9268915306011</v>
          </cell>
          <cell r="H795">
            <v>17.868247025011598</v>
          </cell>
          <cell r="I795">
            <v>15.037303512220801</v>
          </cell>
          <cell r="J795">
            <v>14.657887064032201</v>
          </cell>
          <cell r="K795">
            <v>5.3808683347489001</v>
          </cell>
          <cell r="L795">
            <v>5.9716040227482203</v>
          </cell>
          <cell r="M795">
            <v>13.9540391417527</v>
          </cell>
          <cell r="N795">
            <v>1.76299139809538</v>
          </cell>
          <cell r="O795">
            <v>4.9236118138484501</v>
          </cell>
          <cell r="P795">
            <v>6.3597584168561596</v>
          </cell>
          <cell r="Q795">
            <v>1.1494238904562699</v>
          </cell>
          <cell r="R795">
            <v>1.09734290061131</v>
          </cell>
          <cell r="S795" t="e">
            <v>#N/A</v>
          </cell>
          <cell r="T795" t="str">
            <v>hypothetical protein</v>
          </cell>
          <cell r="U795" t="e">
            <v>#N/A</v>
          </cell>
          <cell r="V795" t="e">
            <v>#N/A</v>
          </cell>
        </row>
        <row r="796">
          <cell r="A796" t="str">
            <v>UMAG_01101</v>
          </cell>
          <cell r="B796">
            <v>495</v>
          </cell>
          <cell r="C796">
            <v>77.082359394536994</v>
          </cell>
          <cell r="D796">
            <v>61.246042638375002</v>
          </cell>
          <cell r="E796">
            <v>44.137794035051002</v>
          </cell>
          <cell r="F796">
            <v>50.712630196718202</v>
          </cell>
          <cell r="G796">
            <v>39.641299477055703</v>
          </cell>
          <cell r="H796">
            <v>39.829516824173503</v>
          </cell>
          <cell r="I796">
            <v>40.1047692400127</v>
          </cell>
          <cell r="J796">
            <v>45.2651676390878</v>
          </cell>
          <cell r="K796">
            <v>4.4620479955213801</v>
          </cell>
          <cell r="L796">
            <v>7.78199935881422</v>
          </cell>
          <cell r="M796">
            <v>11.2193761112645</v>
          </cell>
          <cell r="N796">
            <v>2.9508647474147698</v>
          </cell>
          <cell r="O796">
            <v>10.079776407746101</v>
          </cell>
          <cell r="P796">
            <v>3.3802992517468802</v>
          </cell>
          <cell r="Q796">
            <v>9.1619787976629308</v>
          </cell>
          <cell r="R796">
            <v>3.4940159707882499</v>
          </cell>
          <cell r="S796" t="e">
            <v>#N/A</v>
          </cell>
          <cell r="T796" t="str">
            <v>probable prefoldin subunit 5</v>
          </cell>
          <cell r="U796" t="str">
            <v>IPR009053;IPR011599;IPR004127</v>
          </cell>
          <cell r="V796" t="str">
            <v>Prefoldin;Prefoldin alpha subunit, archaea-type;Prefoldin alpha-like</v>
          </cell>
        </row>
        <row r="797">
          <cell r="A797" t="str">
            <v>UMAG_01102</v>
          </cell>
          <cell r="B797">
            <v>3921</v>
          </cell>
          <cell r="C797">
            <v>72.776895857443293</v>
          </cell>
          <cell r="D797">
            <v>107.87968888824</v>
          </cell>
          <cell r="E797">
            <v>115.88370160936</v>
          </cell>
          <cell r="F797">
            <v>142.72838407758701</v>
          </cell>
          <cell r="G797">
            <v>119.025845916428</v>
          </cell>
          <cell r="H797">
            <v>107.07023425587499</v>
          </cell>
          <cell r="I797">
            <v>110.48526274462201</v>
          </cell>
          <cell r="J797">
            <v>88.463913926456101</v>
          </cell>
          <cell r="K797">
            <v>11.8343622890705</v>
          </cell>
          <cell r="L797">
            <v>13.7121124722327</v>
          </cell>
          <cell r="M797">
            <v>28.731204896476299</v>
          </cell>
          <cell r="N797">
            <v>10.5948104339717</v>
          </cell>
          <cell r="O797">
            <v>3.39202864185514</v>
          </cell>
          <cell r="P797">
            <v>2.46869938118421</v>
          </cell>
          <cell r="Q797">
            <v>10.4560107711469</v>
          </cell>
          <cell r="R797">
            <v>6.8766268064774003</v>
          </cell>
          <cell r="S797" t="e">
            <v>#N/A</v>
          </cell>
          <cell r="T797" t="str">
            <v>hypothetical protein</v>
          </cell>
          <cell r="U797" t="e">
            <v>#N/A</v>
          </cell>
          <cell r="V797" t="e">
            <v>#N/A</v>
          </cell>
        </row>
        <row r="798">
          <cell r="A798" t="str">
            <v>UMAG_01103</v>
          </cell>
          <cell r="B798">
            <v>507</v>
          </cell>
          <cell r="C798">
            <v>1426.8298958707901</v>
          </cell>
          <cell r="D798">
            <v>429.67083767895798</v>
          </cell>
          <cell r="E798">
            <v>497.524655770283</v>
          </cell>
          <cell r="F798">
            <v>669.38293069508597</v>
          </cell>
          <cell r="G798">
            <v>555.15162314979</v>
          </cell>
          <cell r="H798">
            <v>530.49620716237803</v>
          </cell>
          <cell r="I798">
            <v>441.09855688135099</v>
          </cell>
          <cell r="J798">
            <v>459.49252171834303</v>
          </cell>
          <cell r="K798">
            <v>73.453595087075598</v>
          </cell>
          <cell r="L798">
            <v>50.214243901222403</v>
          </cell>
          <cell r="M798">
            <v>92.927740346594902</v>
          </cell>
          <cell r="N798">
            <v>26.555049418353999</v>
          </cell>
          <cell r="O798">
            <v>18.723092150608799</v>
          </cell>
          <cell r="P798">
            <v>18.538438221998899</v>
          </cell>
          <cell r="Q798">
            <v>21.667263615883801</v>
          </cell>
          <cell r="R798">
            <v>82.283125319682497</v>
          </cell>
          <cell r="S798" t="e">
            <v>#N/A</v>
          </cell>
          <cell r="T798" t="str">
            <v>probable ATP synthase delta chain precursor</v>
          </cell>
          <cell r="U798" t="str">
            <v>IPR001469;IPR020546</v>
          </cell>
          <cell r="V798" t="str">
            <v>ATPase, F1 complex, delta/epsilon subunit;ATPase, F1 complex, delta/epsilon subunit, N-terminal</v>
          </cell>
        </row>
        <row r="799">
          <cell r="A799" t="str">
            <v>UMAG_01104</v>
          </cell>
          <cell r="B799">
            <v>771</v>
          </cell>
          <cell r="C799">
            <v>39.489757032049702</v>
          </cell>
          <cell r="D799">
            <v>26.2219118056151</v>
          </cell>
          <cell r="E799">
            <v>18.001499335161899</v>
          </cell>
          <cell r="F799">
            <v>27.8626142445939</v>
          </cell>
          <cell r="G799">
            <v>42.313395403680097</v>
          </cell>
          <cell r="H799">
            <v>37.824800689346702</v>
          </cell>
          <cell r="I799">
            <v>33.541049050131697</v>
          </cell>
          <cell r="J799">
            <v>34.502309243187199</v>
          </cell>
          <cell r="K799">
            <v>3.5391475118520899</v>
          </cell>
          <cell r="L799">
            <v>3.8293392864934801</v>
          </cell>
          <cell r="M799">
            <v>12.845797979357901</v>
          </cell>
          <cell r="N799">
            <v>3.80793498634729</v>
          </cell>
          <cell r="O799">
            <v>10.079156258854301</v>
          </cell>
          <cell r="P799">
            <v>2.1524560441128902</v>
          </cell>
          <cell r="Q799">
            <v>2.5969302167230102</v>
          </cell>
          <cell r="R799">
            <v>8.3636820471683109</v>
          </cell>
          <cell r="S799" t="e">
            <v>#N/A</v>
          </cell>
          <cell r="T799" t="str">
            <v>related to TFA2 - TFIIE small subunit</v>
          </cell>
          <cell r="U799" t="str">
            <v>IPR016656;IPR003166</v>
          </cell>
          <cell r="V799" t="str">
            <v>Transcription initiation factor TFIIE, beta subunit;Transcription factor TFIIE beta subunit, DNA-binding domain</v>
          </cell>
        </row>
        <row r="800">
          <cell r="A800" t="str">
            <v>UMAG_01105</v>
          </cell>
          <cell r="B800">
            <v>2328</v>
          </cell>
          <cell r="C800">
            <v>231.16488860436201</v>
          </cell>
          <cell r="D800">
            <v>295.78297495299603</v>
          </cell>
          <cell r="E800">
            <v>271.81036208020998</v>
          </cell>
          <cell r="F800">
            <v>322.93215172770198</v>
          </cell>
          <cell r="G800">
            <v>318.73067733848001</v>
          </cell>
          <cell r="H800">
            <v>323.88912856103502</v>
          </cell>
          <cell r="I800">
            <v>334.83435382818499</v>
          </cell>
          <cell r="J800">
            <v>312.47834597050701</v>
          </cell>
          <cell r="K800">
            <v>22.2822416012609</v>
          </cell>
          <cell r="L800">
            <v>9.5183541960620293</v>
          </cell>
          <cell r="M800">
            <v>53.9675581431691</v>
          </cell>
          <cell r="N800">
            <v>22.0681281446222</v>
          </cell>
          <cell r="O800">
            <v>19.709246368131002</v>
          </cell>
          <cell r="P800">
            <v>3.67569214489997</v>
          </cell>
          <cell r="Q800">
            <v>24.575953435823902</v>
          </cell>
          <cell r="R800">
            <v>6.88068537194615</v>
          </cell>
          <cell r="S800" t="e">
            <v>#N/A</v>
          </cell>
          <cell r="T800" t="str">
            <v>related to adrenoleukodystrophy protein</v>
          </cell>
          <cell r="U800" t="str">
            <v>IPR017871;IPR011527;IPR027417;IPR003439;IPR003593</v>
          </cell>
          <cell r="V800" t="str">
            <v>ABC transporter, conserved site;ABC transporter type 1, transmembrane domain;P-loop containing nucleoside triphosphate hydrolase;ABC transporter-like;AAA+ ATPase domain</v>
          </cell>
        </row>
        <row r="801">
          <cell r="A801" t="str">
            <v>UMAG_01107</v>
          </cell>
          <cell r="B801">
            <v>3597</v>
          </cell>
          <cell r="C801">
            <v>130.35968835337101</v>
          </cell>
          <cell r="D801">
            <v>164.517764083473</v>
          </cell>
          <cell r="E801">
            <v>140.27197746318899</v>
          </cell>
          <cell r="F801">
            <v>134.00417882826201</v>
          </cell>
          <cell r="G801">
            <v>139.64745358759001</v>
          </cell>
          <cell r="H801">
            <v>146.272165064348</v>
          </cell>
          <cell r="I801">
            <v>167.20671696756699</v>
          </cell>
          <cell r="J801">
            <v>149.85227677975399</v>
          </cell>
          <cell r="K801">
            <v>19.572825442871899</v>
          </cell>
          <cell r="L801">
            <v>37.549783951064498</v>
          </cell>
          <cell r="M801">
            <v>28.2719078344957</v>
          </cell>
          <cell r="N801">
            <v>5.7200913045272603</v>
          </cell>
          <cell r="O801">
            <v>13.455084018539299</v>
          </cell>
          <cell r="P801">
            <v>3.0801994350510302</v>
          </cell>
          <cell r="Q801">
            <v>5.4566696742994401</v>
          </cell>
          <cell r="R801">
            <v>3.4082439677002001</v>
          </cell>
          <cell r="S801" t="e">
            <v>#N/A</v>
          </cell>
          <cell r="T801" t="str">
            <v>related to Exocyst complex component Sec3</v>
          </cell>
          <cell r="U801" t="str">
            <v>IPR019160;IPR028258</v>
          </cell>
          <cell r="V801" t="str">
            <v>Exocyst complex, component 1/SEC3;Exocyst complex component Sec3, PIP2-binding N-terminal domain</v>
          </cell>
        </row>
        <row r="802">
          <cell r="A802" t="str">
            <v>UMAG_01110</v>
          </cell>
          <cell r="B802">
            <v>7914</v>
          </cell>
          <cell r="C802">
            <v>68.230756990314305</v>
          </cell>
          <cell r="D802">
            <v>117.29176224970399</v>
          </cell>
          <cell r="E802">
            <v>102.768376262044</v>
          </cell>
          <cell r="F802">
            <v>106.227368125206</v>
          </cell>
          <cell r="G802">
            <v>132.73960253349</v>
          </cell>
          <cell r="H802">
            <v>147.957663101577</v>
          </cell>
          <cell r="I802">
            <v>142.73914285873599</v>
          </cell>
          <cell r="J802">
            <v>117.54825792423399</v>
          </cell>
          <cell r="K802">
            <v>3.3658742280750298</v>
          </cell>
          <cell r="L802">
            <v>27.649864473039401</v>
          </cell>
          <cell r="M802">
            <v>21.0935480973334</v>
          </cell>
          <cell r="N802">
            <v>7.7026670095044301</v>
          </cell>
          <cell r="O802">
            <v>26.680504390452299</v>
          </cell>
          <cell r="P802">
            <v>2.7667625409449599</v>
          </cell>
          <cell r="Q802">
            <v>14.679611958045401</v>
          </cell>
          <cell r="R802">
            <v>14.907355927556701</v>
          </cell>
          <cell r="S802" t="e">
            <v>#N/A</v>
          </cell>
          <cell r="T802" t="str">
            <v>related to serine-protein kinase atr</v>
          </cell>
          <cell r="U802" t="str">
            <v>IPR011009;IPR018936;IPR016024;IPR000403;IPR012993;IPR003151;IPR003152;IPR011990;IPR014009</v>
          </cell>
          <cell r="V802" t="str">
            <v>Protein kinase-like domain;Phosphatidylinositol 3/4-kinase, conserved site;Armadillo-type fold;Phosphatidylinositol 3-/4-kinase, catalytic domain;UME;PIK-related kinase, FAT;PIK-related kinase, FATC;Tetratricopeptide-like helical domain;PIK-related kinase</v>
          </cell>
        </row>
        <row r="803">
          <cell r="A803" t="str">
            <v>UMAG_01111</v>
          </cell>
          <cell r="B803">
            <v>1848</v>
          </cell>
          <cell r="C803">
            <v>83.746195656237504</v>
          </cell>
          <cell r="D803">
            <v>76.517353165573994</v>
          </cell>
          <cell r="E803">
            <v>52.639018302355403</v>
          </cell>
          <cell r="F803">
            <v>55.588227951541498</v>
          </cell>
          <cell r="G803">
            <v>44.047765026808001</v>
          </cell>
          <cell r="H803">
            <v>31.0159540460124</v>
          </cell>
          <cell r="I803">
            <v>34.7347299738381</v>
          </cell>
          <cell r="J803">
            <v>44.558170216936801</v>
          </cell>
          <cell r="K803">
            <v>27.6557497274881</v>
          </cell>
          <cell r="L803">
            <v>7.4195557891180703</v>
          </cell>
          <cell r="M803">
            <v>24.6366075619489</v>
          </cell>
          <cell r="N803">
            <v>5.2570037321876102</v>
          </cell>
          <cell r="O803">
            <v>10.911840102319299</v>
          </cell>
          <cell r="P803">
            <v>7.5558353276314696</v>
          </cell>
          <cell r="Q803">
            <v>5.0567145522497903</v>
          </cell>
          <cell r="R803">
            <v>14.424639209965299</v>
          </cell>
          <cell r="S803" t="e">
            <v>#N/A</v>
          </cell>
          <cell r="T803" t="str">
            <v>hypothetical protein</v>
          </cell>
          <cell r="U803" t="e">
            <v>#N/A</v>
          </cell>
          <cell r="V803" t="e">
            <v>#N/A</v>
          </cell>
        </row>
        <row r="804">
          <cell r="A804" t="str">
            <v>UMAG_01112</v>
          </cell>
          <cell r="B804">
            <v>990</v>
          </cell>
          <cell r="C804">
            <v>21.479579255074299</v>
          </cell>
          <cell r="D804">
            <v>28.662286005816799</v>
          </cell>
          <cell r="E804">
            <v>24.813409082159801</v>
          </cell>
          <cell r="F804">
            <v>46.351853691118002</v>
          </cell>
          <cell r="G804">
            <v>35.896468538568101</v>
          </cell>
          <cell r="H804">
            <v>36.463045117847699</v>
          </cell>
          <cell r="I804">
            <v>36.300380549513598</v>
          </cell>
          <cell r="J804">
            <v>36.060218233845802</v>
          </cell>
          <cell r="K804">
            <v>14.4829507988908</v>
          </cell>
          <cell r="L804">
            <v>7.5098433755770699</v>
          </cell>
          <cell r="M804">
            <v>8.6420267700800899</v>
          </cell>
          <cell r="N804">
            <v>6.7764630251015401</v>
          </cell>
          <cell r="O804">
            <v>7.2955122840815196</v>
          </cell>
          <cell r="P804">
            <v>6.91902066092916</v>
          </cell>
          <cell r="Q804">
            <v>12.312142184639301</v>
          </cell>
          <cell r="R804">
            <v>9.5468889968891908</v>
          </cell>
          <cell r="S804" t="e">
            <v>#N/A</v>
          </cell>
          <cell r="T804" t="str">
            <v>related to carboxyphosphonoenolpyruvate phosphonomutase</v>
          </cell>
          <cell r="U804" t="str">
            <v>IPR018523;IPR015813</v>
          </cell>
          <cell r="V804" t="str">
            <v>Isocitrate lyase/phosphorylmutase, conserved site;Pyruvate/Phosphoenolpyruvate kinase-like domain</v>
          </cell>
        </row>
        <row r="805">
          <cell r="A805" t="str">
            <v>UMAG_01113</v>
          </cell>
          <cell r="B805">
            <v>1506</v>
          </cell>
          <cell r="C805">
            <v>47.674861993240398</v>
          </cell>
          <cell r="D805">
            <v>45.668363667445199</v>
          </cell>
          <cell r="E805">
            <v>43.340277552831701</v>
          </cell>
          <cell r="F805">
            <v>66.273581484647394</v>
          </cell>
          <cell r="G805">
            <v>47.327147705820202</v>
          </cell>
          <cell r="H805">
            <v>27.714789774185402</v>
          </cell>
          <cell r="I805">
            <v>25.971117446643301</v>
          </cell>
          <cell r="J805">
            <v>38.159590250843998</v>
          </cell>
          <cell r="K805">
            <v>7.4299403379353697</v>
          </cell>
          <cell r="L805">
            <v>26.984993085898001</v>
          </cell>
          <cell r="M805">
            <v>16.5795850918879</v>
          </cell>
          <cell r="N805">
            <v>9.1130437747611506</v>
          </cell>
          <cell r="O805">
            <v>8.10882547780961</v>
          </cell>
          <cell r="P805">
            <v>9.7416616345125</v>
          </cell>
          <cell r="Q805">
            <v>3.5445378937891299</v>
          </cell>
          <cell r="R805">
            <v>6.6866052907402196</v>
          </cell>
          <cell r="S805" t="e">
            <v>#N/A</v>
          </cell>
          <cell r="T805" t="str">
            <v>hypothetical protein</v>
          </cell>
          <cell r="U805" t="str">
            <v>IPR002639</v>
          </cell>
          <cell r="V805" t="str">
            <v>Urease accessory protein UreF</v>
          </cell>
        </row>
        <row r="806">
          <cell r="A806" t="str">
            <v>UMAG_01114</v>
          </cell>
          <cell r="B806">
            <v>759</v>
          </cell>
          <cell r="C806">
            <v>58.433101007605501</v>
          </cell>
          <cell r="D806">
            <v>174.60367000779101</v>
          </cell>
          <cell r="E806">
            <v>151.51325452181999</v>
          </cell>
          <cell r="F806">
            <v>58.188466750602601</v>
          </cell>
          <cell r="G806">
            <v>55.051210825915099</v>
          </cell>
          <cell r="H806">
            <v>58.023122160675698</v>
          </cell>
          <cell r="I806">
            <v>46.540731687684101</v>
          </cell>
          <cell r="J806">
            <v>53.5786270397208</v>
          </cell>
          <cell r="K806">
            <v>12.6494189294508</v>
          </cell>
          <cell r="L806">
            <v>66.644037507397002</v>
          </cell>
          <cell r="M806">
            <v>51.746544770162799</v>
          </cell>
          <cell r="N806">
            <v>12.0134950661215</v>
          </cell>
          <cell r="O806">
            <v>17.065225541991001</v>
          </cell>
          <cell r="P806">
            <v>13.005203565050101</v>
          </cell>
          <cell r="Q806">
            <v>7.6569493761157901</v>
          </cell>
          <cell r="R806">
            <v>9.7467948415590993</v>
          </cell>
          <cell r="S806" t="e">
            <v>#N/A</v>
          </cell>
          <cell r="T806" t="str">
            <v>hypothetical protein</v>
          </cell>
          <cell r="U806" t="e">
            <v>#N/A</v>
          </cell>
          <cell r="V806" t="e">
            <v>#N/A</v>
          </cell>
        </row>
        <row r="807">
          <cell r="A807" t="str">
            <v>UMAG_01115</v>
          </cell>
          <cell r="B807">
            <v>2160</v>
          </cell>
          <cell r="C807">
            <v>290.48656607206601</v>
          </cell>
          <cell r="D807">
            <v>366.35264033783398</v>
          </cell>
          <cell r="E807">
            <v>480.91346756929602</v>
          </cell>
          <cell r="F807">
            <v>337.51760832642998</v>
          </cell>
          <cell r="G807">
            <v>233.91524569395801</v>
          </cell>
          <cell r="H807">
            <v>186.476440564184</v>
          </cell>
          <cell r="I807">
            <v>152.51474195823701</v>
          </cell>
          <cell r="J807">
            <v>166.42111574354101</v>
          </cell>
          <cell r="K807">
            <v>22.192771395292699</v>
          </cell>
          <cell r="L807">
            <v>105.664711944478</v>
          </cell>
          <cell r="M807">
            <v>108.736929572299</v>
          </cell>
          <cell r="N807">
            <v>20.048051516386501</v>
          </cell>
          <cell r="O807">
            <v>37.894858712662803</v>
          </cell>
          <cell r="P807">
            <v>42.950290259251702</v>
          </cell>
          <cell r="Q807">
            <v>3.8849780301496701</v>
          </cell>
          <cell r="R807">
            <v>21.7995236278264</v>
          </cell>
          <cell r="S807" t="e">
            <v>#N/A</v>
          </cell>
          <cell r="T807" t="str">
            <v>related to OSH3 - Member of oxysterol-binding protein family</v>
          </cell>
          <cell r="U807" t="str">
            <v>IPR000648;IPR001849;IPR011993</v>
          </cell>
          <cell r="V807" t="str">
            <v>Oxysterol-binding protein;Pleckstrin homology domain;Pleckstrin homology-like domain</v>
          </cell>
        </row>
        <row r="808">
          <cell r="A808" t="str">
            <v>UMAG_01116</v>
          </cell>
          <cell r="B808">
            <v>3888</v>
          </cell>
          <cell r="C808">
            <v>92.627876339857295</v>
          </cell>
          <cell r="D808">
            <v>190.20883091413501</v>
          </cell>
          <cell r="E808">
            <v>115.831026073792</v>
          </cell>
          <cell r="F808">
            <v>141.43034355510801</v>
          </cell>
          <cell r="G808">
            <v>161.74946288652001</v>
          </cell>
          <cell r="H808">
            <v>165.893479745153</v>
          </cell>
          <cell r="I808">
            <v>159.30622053735101</v>
          </cell>
          <cell r="J808">
            <v>130.52355692323201</v>
          </cell>
          <cell r="K808">
            <v>3.6801031789790302</v>
          </cell>
          <cell r="L808">
            <v>19.738507507913098</v>
          </cell>
          <cell r="M808">
            <v>24.010204984124201</v>
          </cell>
          <cell r="N808">
            <v>19.2665140454659</v>
          </cell>
          <cell r="O808">
            <v>19.0506746231835</v>
          </cell>
          <cell r="P808">
            <v>8.1215645682437803</v>
          </cell>
          <cell r="Q808">
            <v>10.1386952803299</v>
          </cell>
          <cell r="R808">
            <v>12.9972475952517</v>
          </cell>
          <cell r="S808" t="e">
            <v>#N/A</v>
          </cell>
          <cell r="T808" t="str">
            <v>hypothetical protein</v>
          </cell>
          <cell r="U808" t="e">
            <v>#N/A</v>
          </cell>
          <cell r="V808" t="e">
            <v>#N/A</v>
          </cell>
        </row>
        <row r="809">
          <cell r="A809" t="str">
            <v>UMAG_01117</v>
          </cell>
          <cell r="B809">
            <v>1290</v>
          </cell>
          <cell r="C809">
            <v>76.232443852016303</v>
          </cell>
          <cell r="D809">
            <v>107.18567650642299</v>
          </cell>
          <cell r="E809">
            <v>49.513611050543197</v>
          </cell>
          <cell r="F809">
            <v>7.1742576284897197</v>
          </cell>
          <cell r="G809">
            <v>27.047837719275499</v>
          </cell>
          <cell r="H809">
            <v>19.1973832721809</v>
          </cell>
          <cell r="I809">
            <v>16.287563257829401</v>
          </cell>
          <cell r="J809">
            <v>21.690325982525099</v>
          </cell>
          <cell r="K809">
            <v>32.636581681838898</v>
          </cell>
          <cell r="L809">
            <v>31.949654024677098</v>
          </cell>
          <cell r="M809">
            <v>27.579544120042002</v>
          </cell>
          <cell r="N809">
            <v>3.1947246282594102</v>
          </cell>
          <cell r="O809">
            <v>12.560841248204399</v>
          </cell>
          <cell r="P809">
            <v>6.9095304979312102</v>
          </cell>
          <cell r="Q809">
            <v>1.2688163531660701</v>
          </cell>
          <cell r="R809">
            <v>7.8704714452359896</v>
          </cell>
          <cell r="S809" t="e">
            <v>#N/A</v>
          </cell>
          <cell r="T809" t="str">
            <v>hypothetical protein</v>
          </cell>
          <cell r="U809" t="str">
            <v>IPR026768</v>
          </cell>
          <cell r="V809" t="str">
            <v>Protein FAM72</v>
          </cell>
        </row>
        <row r="810">
          <cell r="A810" t="str">
            <v>UMAG_01118</v>
          </cell>
          <cell r="B810">
            <v>360</v>
          </cell>
          <cell r="C810">
            <v>2.9339682323913201E-2</v>
          </cell>
          <cell r="D810">
            <v>10.3905621267955</v>
          </cell>
          <cell r="E810">
            <v>19.868605207434701</v>
          </cell>
          <cell r="F810">
            <v>3.2881923004286699</v>
          </cell>
          <cell r="G810">
            <v>0.68882843018592499</v>
          </cell>
          <cell r="H810">
            <v>1.69124629612905</v>
          </cell>
          <cell r="I810">
            <v>0.78439176083134399</v>
          </cell>
          <cell r="J810">
            <v>0.33188285322064498</v>
          </cell>
          <cell r="K810">
            <v>5.08178204629482E-2</v>
          </cell>
          <cell r="L810">
            <v>5.2728775132749703</v>
          </cell>
          <cell r="M810">
            <v>13.7608546219611</v>
          </cell>
          <cell r="N810">
            <v>1.62360181208997</v>
          </cell>
          <cell r="O810">
            <v>1.1930858387799299</v>
          </cell>
          <cell r="P810">
            <v>0.593257700558247</v>
          </cell>
          <cell r="Q810">
            <v>0.74317775014722598</v>
          </cell>
          <cell r="R810">
            <v>0.313993591667454</v>
          </cell>
          <cell r="S810" t="e">
            <v>#N/A</v>
          </cell>
          <cell r="T810" t="str">
            <v>hypothetical protein</v>
          </cell>
          <cell r="U810" t="e">
            <v>#N/A</v>
          </cell>
          <cell r="V810" t="e">
            <v>#N/A</v>
          </cell>
        </row>
        <row r="811">
          <cell r="A811" t="str">
            <v>UMAG_01120</v>
          </cell>
          <cell r="B811">
            <v>1716</v>
          </cell>
          <cell r="C811">
            <v>59.844273689034999</v>
          </cell>
          <cell r="D811">
            <v>37.706581056895899</v>
          </cell>
          <cell r="E811">
            <v>45.201429073793904</v>
          </cell>
          <cell r="F811">
            <v>37.371563936244101</v>
          </cell>
          <cell r="G811">
            <v>35.019080823272802</v>
          </cell>
          <cell r="H811">
            <v>32.3978629165832</v>
          </cell>
          <cell r="I811">
            <v>31.4513449883936</v>
          </cell>
          <cell r="J811">
            <v>37.286870306708003</v>
          </cell>
          <cell r="K811">
            <v>11.127186162553899</v>
          </cell>
          <cell r="L811">
            <v>28.672879588213402</v>
          </cell>
          <cell r="M811">
            <v>0.29391373128630599</v>
          </cell>
          <cell r="N811">
            <v>5.9503026280736204</v>
          </cell>
          <cell r="O811">
            <v>7.2576886354113004</v>
          </cell>
          <cell r="P811">
            <v>7.6942657230231397</v>
          </cell>
          <cell r="Q811">
            <v>11.4980786717254</v>
          </cell>
          <cell r="R811">
            <v>5.8815605416492698</v>
          </cell>
          <cell r="S811" t="e">
            <v>#N/A</v>
          </cell>
          <cell r="T811" t="str">
            <v>related to PGS1 - phosphatidylglycerophosphate synthase</v>
          </cell>
          <cell r="U811" t="str">
            <v>IPR016270;IPR025202;IPR001736</v>
          </cell>
          <cell r="V811" t="str">
            <v>Phospholipase D, phosphatidylserine synthase type;Phospholipase D-like domain;Phospholipase D/Transphosphatidylase</v>
          </cell>
        </row>
        <row r="812">
          <cell r="A812" t="str">
            <v>UMAG_01121</v>
          </cell>
          <cell r="B812">
            <v>993</v>
          </cell>
          <cell r="C812">
            <v>404.34838700638699</v>
          </cell>
          <cell r="D812">
            <v>135.091684143142</v>
          </cell>
          <cell r="E812">
            <v>188.427051227014</v>
          </cell>
          <cell r="F812">
            <v>232.334848456277</v>
          </cell>
          <cell r="G812">
            <v>181.36458331129199</v>
          </cell>
          <cell r="H812">
            <v>183.19596211412801</v>
          </cell>
          <cell r="I812">
            <v>168.04447143933399</v>
          </cell>
          <cell r="J812">
            <v>153.99316267893801</v>
          </cell>
          <cell r="K812">
            <v>97.304229272761205</v>
          </cell>
          <cell r="L812">
            <v>24.532705567196999</v>
          </cell>
          <cell r="M812">
            <v>23.9902018251389</v>
          </cell>
          <cell r="N812">
            <v>35.430417708696297</v>
          </cell>
          <cell r="O812">
            <v>34.203517783006298</v>
          </cell>
          <cell r="P812">
            <v>20.2332064745491</v>
          </cell>
          <cell r="Q812">
            <v>13.6410284869034</v>
          </cell>
          <cell r="R812">
            <v>10.345024555812801</v>
          </cell>
          <cell r="S812" t="str">
            <v>rpn8</v>
          </cell>
          <cell r="T812" t="str">
            <v>probable RPN8 - 26S proteasome regulatory subunit</v>
          </cell>
          <cell r="U812" t="str">
            <v>IPR024969;IPR000555</v>
          </cell>
          <cell r="V812" t="str">
            <v>Rpn11/EIF3F C-terminal domain;JAB1/MPN/MOV34 metalloenzyme domain</v>
          </cell>
        </row>
        <row r="813">
          <cell r="A813" t="str">
            <v>UMAG_01122</v>
          </cell>
          <cell r="B813">
            <v>2544</v>
          </cell>
          <cell r="C813">
            <v>80.502365897622994</v>
          </cell>
          <cell r="D813">
            <v>94.102580228194498</v>
          </cell>
          <cell r="E813">
            <v>110.253600301091</v>
          </cell>
          <cell r="F813">
            <v>108.029123319392</v>
          </cell>
          <cell r="G813">
            <v>159.979393543604</v>
          </cell>
          <cell r="H813">
            <v>152.87359288638501</v>
          </cell>
          <cell r="I813">
            <v>126.041880117535</v>
          </cell>
          <cell r="J813">
            <v>119.47688334144701</v>
          </cell>
          <cell r="K813">
            <v>14.1046033000907</v>
          </cell>
          <cell r="L813">
            <v>25.5398855668879</v>
          </cell>
          <cell r="M813">
            <v>10.1833422517073</v>
          </cell>
          <cell r="N813">
            <v>19.1333721403293</v>
          </cell>
          <cell r="O813">
            <v>13.5968406297038</v>
          </cell>
          <cell r="P813">
            <v>16.878741136100999</v>
          </cell>
          <cell r="Q813">
            <v>11.8760407990305</v>
          </cell>
          <cell r="R813">
            <v>16.566277909265501</v>
          </cell>
          <cell r="S813" t="e">
            <v>#N/A</v>
          </cell>
          <cell r="T813" t="str">
            <v>related to HCS1 - DNA helicase A</v>
          </cell>
          <cell r="U813" t="str">
            <v>IPR027417;IPR003593</v>
          </cell>
          <cell r="V813" t="str">
            <v>P-loop containing nucleoside triphosphate hydrolase;AAA+ ATPase domain</v>
          </cell>
        </row>
        <row r="814">
          <cell r="A814" t="str">
            <v>UMAG_01123</v>
          </cell>
          <cell r="B814">
            <v>4485</v>
          </cell>
          <cell r="C814">
            <v>78.826273937585697</v>
          </cell>
          <cell r="D814">
            <v>73.224947864821104</v>
          </cell>
          <cell r="E814">
            <v>77.027368595058803</v>
          </cell>
          <cell r="F814">
            <v>124.972592552275</v>
          </cell>
          <cell r="G814">
            <v>126.269166864722</v>
          </cell>
          <cell r="H814">
            <v>105.44203321017901</v>
          </cell>
          <cell r="I814">
            <v>93.459371763794607</v>
          </cell>
          <cell r="J814">
            <v>94.442840554392106</v>
          </cell>
          <cell r="K814">
            <v>27.9968987995281</v>
          </cell>
          <cell r="L814">
            <v>8.6653561051675005</v>
          </cell>
          <cell r="M814">
            <v>11.3564734548939</v>
          </cell>
          <cell r="N814">
            <v>12.553822503418299</v>
          </cell>
          <cell r="O814">
            <v>29.326574853701398</v>
          </cell>
          <cell r="P814">
            <v>10.5955789291499</v>
          </cell>
          <cell r="Q814">
            <v>12.228180708419</v>
          </cell>
          <cell r="R814">
            <v>6.1210800631309201</v>
          </cell>
          <cell r="S814" t="e">
            <v>#N/A</v>
          </cell>
          <cell r="T814" t="str">
            <v>related to IKI3 - Subunit of RNA polymerase II elongator histone acetyltransferase complex</v>
          </cell>
          <cell r="U814" t="str">
            <v>IPR006849</v>
          </cell>
          <cell r="V814" t="str">
            <v>IKI3</v>
          </cell>
        </row>
        <row r="815">
          <cell r="A815" t="str">
            <v>UMAG_01125</v>
          </cell>
          <cell r="B815">
            <v>540</v>
          </cell>
          <cell r="C815">
            <v>4.5285083313378799E-2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0.33556215268290102</v>
          </cell>
          <cell r="I815">
            <v>0</v>
          </cell>
          <cell r="J815">
            <v>0</v>
          </cell>
          <cell r="K815">
            <v>4.5936147603310801E-2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0.58121069754397003</v>
          </cell>
          <cell r="Q815">
            <v>0</v>
          </cell>
          <cell r="R815">
            <v>0</v>
          </cell>
          <cell r="S815" t="e">
            <v>#N/A</v>
          </cell>
          <cell r="T815" t="str">
            <v>hypothetical protein</v>
          </cell>
          <cell r="U815" t="e">
            <v>#N/A</v>
          </cell>
          <cell r="V815" t="e">
            <v>#N/A</v>
          </cell>
        </row>
        <row r="816">
          <cell r="A816" t="str">
            <v>UMAG_01126</v>
          </cell>
          <cell r="B816">
            <v>399</v>
          </cell>
          <cell r="C816">
            <v>129.81377550641699</v>
          </cell>
          <cell r="D816">
            <v>57.788103053471801</v>
          </cell>
          <cell r="E816">
            <v>53.1832385568989</v>
          </cell>
          <cell r="F816">
            <v>83.887996015110502</v>
          </cell>
          <cell r="G816">
            <v>70.274320558038696</v>
          </cell>
          <cell r="H816">
            <v>74.333254325934206</v>
          </cell>
          <cell r="I816">
            <v>61.576592098280202</v>
          </cell>
          <cell r="J816">
            <v>53.7847230833871</v>
          </cell>
          <cell r="K816">
            <v>8.2654119034928293</v>
          </cell>
          <cell r="L816">
            <v>15.276668438426199</v>
          </cell>
          <cell r="M816">
            <v>10.5654451544799</v>
          </cell>
          <cell r="N816">
            <v>8.82800595233536</v>
          </cell>
          <cell r="O816">
            <v>12.5532609808246</v>
          </cell>
          <cell r="P816">
            <v>7.73543301890252</v>
          </cell>
          <cell r="Q816">
            <v>4.07943919724441</v>
          </cell>
          <cell r="R816">
            <v>13.3059667283863</v>
          </cell>
          <cell r="S816" t="str">
            <v>mrpl38</v>
          </cell>
          <cell r="T816" t="str">
            <v>probable MRPL38 - mitochondrial ribosomal protein</v>
          </cell>
          <cell r="U816" t="str">
            <v>IPR023571;IPR000218;IPR019972;IPR005745</v>
          </cell>
          <cell r="V816" t="str">
            <v>Ribosomal protein L14 domain;Ribosomal protein L14b/L23e;Ribosomal protein L14 conserved site;Ribosomal protein L14, bacterial-type</v>
          </cell>
        </row>
        <row r="817">
          <cell r="A817" t="str">
            <v>UMAG_01128</v>
          </cell>
          <cell r="B817">
            <v>1296</v>
          </cell>
          <cell r="C817">
            <v>57.983581344222102</v>
          </cell>
          <cell r="D817">
            <v>43.449343742849798</v>
          </cell>
          <cell r="E817">
            <v>47.741849238115101</v>
          </cell>
          <cell r="F817">
            <v>31.967306244644501</v>
          </cell>
          <cell r="G817">
            <v>34.892536242685701</v>
          </cell>
          <cell r="H817">
            <v>51.683292275552503</v>
          </cell>
          <cell r="I817">
            <v>54.082415462711097</v>
          </cell>
          <cell r="J817">
            <v>53.9733841005079</v>
          </cell>
          <cell r="K817">
            <v>2.8449028360861601</v>
          </cell>
          <cell r="L817">
            <v>22.5183197511207</v>
          </cell>
          <cell r="M817">
            <v>8.4362936367122607</v>
          </cell>
          <cell r="N817">
            <v>1.6622270610157901</v>
          </cell>
          <cell r="O817">
            <v>2.0542968184777401</v>
          </cell>
          <cell r="P817">
            <v>1.16980702960645</v>
          </cell>
          <cell r="Q817">
            <v>2.1710101311358301</v>
          </cell>
          <cell r="R817">
            <v>15.4685961498458</v>
          </cell>
          <cell r="S817" t="e">
            <v>#N/A</v>
          </cell>
          <cell r="T817" t="str">
            <v>related to YAF9 - Component of a chromatin modifying complex</v>
          </cell>
          <cell r="U817" t="str">
            <v>IPR005033</v>
          </cell>
          <cell r="V817" t="str">
            <v>YEATS</v>
          </cell>
        </row>
        <row r="818">
          <cell r="A818" t="str">
            <v>UMAG_01129</v>
          </cell>
          <cell r="B818">
            <v>4158</v>
          </cell>
          <cell r="C818">
            <v>83.223767827483002</v>
          </cell>
          <cell r="D818">
            <v>74.473850710128204</v>
          </cell>
          <cell r="E818">
            <v>105.019774090826</v>
          </cell>
          <cell r="F818">
            <v>134.76124589548201</v>
          </cell>
          <cell r="G818">
            <v>118.48396787429201</v>
          </cell>
          <cell r="H818">
            <v>118.14909656855301</v>
          </cell>
          <cell r="I818">
            <v>109.15924803109399</v>
          </cell>
          <cell r="J818">
            <v>96.144608508739196</v>
          </cell>
          <cell r="K818">
            <v>26.108859385681299</v>
          </cell>
          <cell r="L818">
            <v>11.363857649762799</v>
          </cell>
          <cell r="M818">
            <v>34.046634919104697</v>
          </cell>
          <cell r="N818">
            <v>18.912613762145298</v>
          </cell>
          <cell r="O818">
            <v>5.39215060393136</v>
          </cell>
          <cell r="P818">
            <v>33.008811817016102</v>
          </cell>
          <cell r="Q818">
            <v>6.6072638481836501</v>
          </cell>
          <cell r="R818">
            <v>12.511322252026</v>
          </cell>
          <cell r="S818" t="e">
            <v>#N/A</v>
          </cell>
          <cell r="T818" t="str">
            <v>hypothetical protein</v>
          </cell>
          <cell r="U818" t="str">
            <v>IPR002885;IPR011990</v>
          </cell>
          <cell r="V818" t="str">
            <v>Pentatricopeptide repeat;Tetratricopeptide-like helical domain</v>
          </cell>
        </row>
        <row r="819">
          <cell r="A819" t="str">
            <v>UMAG_01130</v>
          </cell>
          <cell r="B819">
            <v>1116</v>
          </cell>
          <cell r="C819">
            <v>0.71692092149304698</v>
          </cell>
          <cell r="D819">
            <v>117.9839496836</v>
          </cell>
          <cell r="E819">
            <v>374.91354227512397</v>
          </cell>
          <cell r="F819">
            <v>2150.6541001739101</v>
          </cell>
          <cell r="G819">
            <v>1767.27644355439</v>
          </cell>
          <cell r="H819">
            <v>1214.19628484178</v>
          </cell>
          <cell r="I819">
            <v>762.99945522678502</v>
          </cell>
          <cell r="J819">
            <v>396.04721250720502</v>
          </cell>
          <cell r="K819">
            <v>0.31223046864692799</v>
          </cell>
          <cell r="L819">
            <v>68.848283872701799</v>
          </cell>
          <cell r="M819">
            <v>171.59050799679699</v>
          </cell>
          <cell r="N819">
            <v>131.08521837330099</v>
          </cell>
          <cell r="O819">
            <v>221.73375940099399</v>
          </cell>
          <cell r="P819">
            <v>12.5094269893185</v>
          </cell>
          <cell r="Q819">
            <v>83.959077843333702</v>
          </cell>
          <cell r="R819">
            <v>64.629757499611898</v>
          </cell>
          <cell r="S819" t="e">
            <v>#N/A</v>
          </cell>
          <cell r="T819" t="str">
            <v>hypothetical protein</v>
          </cell>
          <cell r="U819" t="str">
            <v>IPR008922;IPR002227</v>
          </cell>
          <cell r="V819" t="str">
            <v>Uncharacterised domain, di-copper centre;Tyrosinase copper-binding domain</v>
          </cell>
        </row>
        <row r="820">
          <cell r="A820" t="str">
            <v>UMAG_01131</v>
          </cell>
          <cell r="B820">
            <v>2646</v>
          </cell>
          <cell r="C820">
            <v>128.09465336322199</v>
          </cell>
          <cell r="D820">
            <v>83.152835070405303</v>
          </cell>
          <cell r="E820">
            <v>114.84380953698501</v>
          </cell>
          <cell r="F820">
            <v>42.618053232322303</v>
          </cell>
          <cell r="G820">
            <v>62.201969024001997</v>
          </cell>
          <cell r="H820">
            <v>73.679766752261799</v>
          </cell>
          <cell r="I820">
            <v>104.458753037584</v>
          </cell>
          <cell r="J820">
            <v>113.744032460111</v>
          </cell>
          <cell r="K820">
            <v>7.0080820258222802</v>
          </cell>
          <cell r="L820">
            <v>36.938885667125099</v>
          </cell>
          <cell r="M820">
            <v>25.740049830073701</v>
          </cell>
          <cell r="N820">
            <v>5.3959401150811201</v>
          </cell>
          <cell r="O820">
            <v>14.588033926746601</v>
          </cell>
          <cell r="P820">
            <v>5.9809110149202098</v>
          </cell>
          <cell r="Q820">
            <v>16.9388490800924</v>
          </cell>
          <cell r="R820">
            <v>21.487565805443801</v>
          </cell>
          <cell r="S820" t="e">
            <v>#N/A</v>
          </cell>
          <cell r="T820" t="str">
            <v>related to Deoxyribodipyrimidine photo-lyase</v>
          </cell>
          <cell r="U820" t="str">
            <v>IPR005101;IPR006050;IPR014133;IPR014729;IPR002081</v>
          </cell>
          <cell r="V820" t="str">
            <v>DNA photolyase, FAD-binding/Cryptochrome, C-terminal;DNA photolyase, N-terminal;Cryptochrome, DASH;Rossmann-like alpha/beta/alpha sandwich fold;Cryptochrome/DNA photolyase, class 1</v>
          </cell>
        </row>
        <row r="821">
          <cell r="A821" t="str">
            <v>UMAG_01132</v>
          </cell>
          <cell r="B821">
            <v>543</v>
          </cell>
          <cell r="C821">
            <v>3.1652556619726199E-2</v>
          </cell>
          <cell r="D821">
            <v>0</v>
          </cell>
          <cell r="E821">
            <v>0</v>
          </cell>
          <cell r="F821">
            <v>0</v>
          </cell>
          <cell r="G821">
            <v>1.3394419690414801</v>
          </cell>
          <cell r="H821">
            <v>0.34260308819239199</v>
          </cell>
          <cell r="I821">
            <v>1.07611081004874</v>
          </cell>
          <cell r="J821">
            <v>0.33188285322064498</v>
          </cell>
          <cell r="K821">
            <v>2.76305877121217E-2</v>
          </cell>
          <cell r="L821">
            <v>0</v>
          </cell>
          <cell r="M821">
            <v>0</v>
          </cell>
          <cell r="N821">
            <v>0</v>
          </cell>
          <cell r="O821">
            <v>1.1784328841274201</v>
          </cell>
          <cell r="P821">
            <v>0.59340595557922504</v>
          </cell>
          <cell r="Q821">
            <v>0.94183180896510399</v>
          </cell>
          <cell r="R821">
            <v>0.313993591667454</v>
          </cell>
          <cell r="S821" t="e">
            <v>#N/A</v>
          </cell>
          <cell r="T821" t="str">
            <v>hypothetical protein</v>
          </cell>
          <cell r="U821" t="e">
            <v>#N/A</v>
          </cell>
          <cell r="V821" t="e">
            <v>#N/A</v>
          </cell>
        </row>
        <row r="822">
          <cell r="A822" t="str">
            <v>UMAG_01133</v>
          </cell>
          <cell r="B822">
            <v>3870</v>
          </cell>
          <cell r="C822">
            <v>149.49839615490799</v>
          </cell>
          <cell r="D822">
            <v>165.517075339429</v>
          </cell>
          <cell r="E822">
            <v>218.22113916951301</v>
          </cell>
          <cell r="F822">
            <v>269.41439522248203</v>
          </cell>
          <cell r="G822">
            <v>138.21540908937601</v>
          </cell>
          <cell r="H822">
            <v>152.86105807528801</v>
          </cell>
          <cell r="I822">
            <v>116.641383615991</v>
          </cell>
          <cell r="J822">
            <v>103.473326335566</v>
          </cell>
          <cell r="K822">
            <v>103.785483934548</v>
          </cell>
          <cell r="L822">
            <v>41.611925293931499</v>
          </cell>
          <cell r="M822">
            <v>104.115863568249</v>
          </cell>
          <cell r="N822">
            <v>33.141398474571901</v>
          </cell>
          <cell r="O822">
            <v>21.188901299234399</v>
          </cell>
          <cell r="P822">
            <v>22.461040734319599</v>
          </cell>
          <cell r="Q822">
            <v>4.1119533707781502</v>
          </cell>
          <cell r="R822">
            <v>18.537817686703999</v>
          </cell>
          <cell r="S822" t="str">
            <v>rpa135</v>
          </cell>
          <cell r="T822" t="str">
            <v>probable RPA135 - DNA-directed RNA polymerase I</v>
          </cell>
          <cell r="U822" t="str">
            <v>IPR007121;IPR015712;IPR007120;IPR007644;IPR009674;IPR007645;IPR007642;IPR007641;IPR014724;IPR007647</v>
          </cell>
          <cell r="V822" t="str">
            <v>RNA polymerase, beta subunit, conserved site;DNA-directed RNA polymerase, subunit 2;DNA-directed RNA polymerase, subunit 2, domain 6;RNA polymerase, beta subunit, protrusion;RNA polymerase I, Rpa2 specific;RNA polymerase Rpb2, domain 3;RNA polymerase Rpb2, domain 2;RNA polymerase Rpb2, domain 7;RNA polymerase Rpb2, OB-fold;RNA polymerase Rpb2, domain 5</v>
          </cell>
        </row>
        <row r="823">
          <cell r="A823" t="str">
            <v>UMAG_01134</v>
          </cell>
          <cell r="B823">
            <v>2313</v>
          </cell>
          <cell r="C823">
            <v>188.621758365484</v>
          </cell>
          <cell r="D823">
            <v>171.926368471785</v>
          </cell>
          <cell r="E823">
            <v>169.343979360303</v>
          </cell>
          <cell r="F823">
            <v>120.256487412051</v>
          </cell>
          <cell r="G823">
            <v>104.98931858802401</v>
          </cell>
          <cell r="H823">
            <v>110.54910654704</v>
          </cell>
          <cell r="I823">
            <v>113.65701635286599</v>
          </cell>
          <cell r="J823">
            <v>131.096718744002</v>
          </cell>
          <cell r="K823">
            <v>6.3525469411915498</v>
          </cell>
          <cell r="L823">
            <v>42.383994681591503</v>
          </cell>
          <cell r="M823">
            <v>18.477177488538398</v>
          </cell>
          <cell r="N823">
            <v>20.973100151936499</v>
          </cell>
          <cell r="O823">
            <v>13.496784380315299</v>
          </cell>
          <cell r="P823">
            <v>12.998979943710699</v>
          </cell>
          <cell r="Q823">
            <v>15.898401473651299</v>
          </cell>
          <cell r="R823">
            <v>11.052382356483999</v>
          </cell>
          <cell r="S823" t="e">
            <v>#N/A</v>
          </cell>
          <cell r="T823" t="str">
            <v>related to HEM3 - porphobilinogen deaminase</v>
          </cell>
          <cell r="U823" t="str">
            <v>IPR022418;IPR000860;IPR022419;IPR022417</v>
          </cell>
          <cell r="V823" t="str">
            <v>Porphobilinogen deaminase, C-terminal;Tetrapyrrole biosynthesis, hydroxymethylbilane synthase;Porphobilinogen deaminase, dipyrromethane cofactor binding site;Porphobilinogen deaminase, N-terminal</v>
          </cell>
        </row>
        <row r="824">
          <cell r="A824" t="str">
            <v>UMAG_01136</v>
          </cell>
          <cell r="B824">
            <v>1569</v>
          </cell>
          <cell r="C824">
            <v>4.9443630873978703</v>
          </cell>
          <cell r="D824">
            <v>238.831456935684</v>
          </cell>
          <cell r="E824">
            <v>150.39197766129899</v>
          </cell>
          <cell r="F824">
            <v>278.12668505333897</v>
          </cell>
          <cell r="G824">
            <v>873.81936318235296</v>
          </cell>
          <cell r="H824">
            <v>449.74020005882198</v>
          </cell>
          <cell r="I824">
            <v>207.987956187652</v>
          </cell>
          <cell r="J824">
            <v>140.33728328629499</v>
          </cell>
          <cell r="K824">
            <v>2.2669420413548602</v>
          </cell>
          <cell r="L824">
            <v>173.526131491207</v>
          </cell>
          <cell r="M824">
            <v>34.6328741137431</v>
          </cell>
          <cell r="N824">
            <v>29.5667588356884</v>
          </cell>
          <cell r="O824">
            <v>144.981930870908</v>
          </cell>
          <cell r="P824">
            <v>115.1304516516</v>
          </cell>
          <cell r="Q824">
            <v>65.004966931895595</v>
          </cell>
          <cell r="R824">
            <v>11.5870874029563</v>
          </cell>
          <cell r="S824" t="e">
            <v>#N/A</v>
          </cell>
          <cell r="T824" t="str">
            <v>hypothetical protein</v>
          </cell>
          <cell r="U824" t="str">
            <v>IPR020846;IPR011701</v>
          </cell>
          <cell r="V824" t="str">
            <v>Major facilitator superfamily domain;Major facilitator superfamily</v>
          </cell>
        </row>
        <row r="825">
          <cell r="A825" t="str">
            <v>UMAG_01138</v>
          </cell>
          <cell r="B825">
            <v>2223</v>
          </cell>
          <cell r="C825">
            <v>34.450377836649203</v>
          </cell>
          <cell r="D825">
            <v>77.610704911729997</v>
          </cell>
          <cell r="E825">
            <v>98.981563420805102</v>
          </cell>
          <cell r="F825">
            <v>220.668198132702</v>
          </cell>
          <cell r="G825">
            <v>176.325313306552</v>
          </cell>
          <cell r="H825">
            <v>123.911318354614</v>
          </cell>
          <cell r="I825">
            <v>102.119145072367</v>
          </cell>
          <cell r="J825">
            <v>73.257778107270298</v>
          </cell>
          <cell r="K825">
            <v>0.58351159897357896</v>
          </cell>
          <cell r="L825">
            <v>5.6782175870949603</v>
          </cell>
          <cell r="M825">
            <v>26.785437887682299</v>
          </cell>
          <cell r="N825">
            <v>25.629749845239399</v>
          </cell>
          <cell r="O825">
            <v>28.296888003128</v>
          </cell>
          <cell r="P825">
            <v>8.0020527619750599</v>
          </cell>
          <cell r="Q825">
            <v>7.5008529249144402</v>
          </cell>
          <cell r="R825">
            <v>7.4054912135853197</v>
          </cell>
          <cell r="S825" t="e">
            <v>#N/A</v>
          </cell>
          <cell r="T825" t="str">
            <v>hypothetical protein</v>
          </cell>
          <cell r="U825" t="str">
            <v>IPR000802</v>
          </cell>
          <cell r="V825" t="str">
            <v>Arsenical pump membrane protein,  ArsB</v>
          </cell>
        </row>
        <row r="826">
          <cell r="A826" t="str">
            <v>UMAG_01139</v>
          </cell>
          <cell r="B826">
            <v>774</v>
          </cell>
          <cell r="C826">
            <v>26.583445857800999</v>
          </cell>
          <cell r="D826">
            <v>41.713821230091099</v>
          </cell>
          <cell r="E826">
            <v>27.4481852412239</v>
          </cell>
          <cell r="F826">
            <v>14.994833517592999</v>
          </cell>
          <cell r="G826">
            <v>19.7705349406015</v>
          </cell>
          <cell r="H826">
            <v>13.5181506820789</v>
          </cell>
          <cell r="I826">
            <v>14.916764030334599</v>
          </cell>
          <cell r="J826">
            <v>16.814250380541601</v>
          </cell>
          <cell r="K826">
            <v>4.3138749184730703</v>
          </cell>
          <cell r="L826">
            <v>15.8560296543644</v>
          </cell>
          <cell r="M826">
            <v>5.8306684120630301</v>
          </cell>
          <cell r="N826">
            <v>2.1950826806021002</v>
          </cell>
          <cell r="O826">
            <v>4.6491848003756502</v>
          </cell>
          <cell r="P826">
            <v>4.1011036731901598</v>
          </cell>
          <cell r="Q826">
            <v>4.7707684247268096</v>
          </cell>
          <cell r="R826">
            <v>3.8272269954359999</v>
          </cell>
          <cell r="S826" t="e">
            <v>#N/A</v>
          </cell>
          <cell r="T826" t="str">
            <v>related to MRM2 - mitochondrial rRNA methyl transferase</v>
          </cell>
          <cell r="U826" t="str">
            <v>IPR015507;IPR029063;IPR002877</v>
          </cell>
          <cell r="V826" t="str">
            <v>Ribosomal RNA large subunit methyltransferase E;S-adenosyl-L-methionine-dependent methyltransferase;Ribosomal RNA methyltransferase FtsJ domain</v>
          </cell>
        </row>
        <row r="827">
          <cell r="A827" t="str">
            <v>UMAG_01141</v>
          </cell>
          <cell r="B827">
            <v>6588</v>
          </cell>
          <cell r="C827">
            <v>131.89828282979599</v>
          </cell>
          <cell r="D827">
            <v>153.17951886697</v>
          </cell>
          <cell r="E827">
            <v>173.11391721271201</v>
          </cell>
          <cell r="F827">
            <v>261.23696552968499</v>
          </cell>
          <cell r="G827">
            <v>218.86376499726299</v>
          </cell>
          <cell r="H827">
            <v>233.316037609331</v>
          </cell>
          <cell r="I827">
            <v>236.35748956142999</v>
          </cell>
          <cell r="J827">
            <v>184.06313187407</v>
          </cell>
          <cell r="K827">
            <v>8.3530749570617395</v>
          </cell>
          <cell r="L827">
            <v>14.148670448211799</v>
          </cell>
          <cell r="M827">
            <v>15.409171409221999</v>
          </cell>
          <cell r="N827">
            <v>18.621435786426101</v>
          </cell>
          <cell r="O827">
            <v>27.482500231163801</v>
          </cell>
          <cell r="P827">
            <v>32.200267875041803</v>
          </cell>
          <cell r="Q827">
            <v>19.4136835624249</v>
          </cell>
          <cell r="R827">
            <v>21.986521887254199</v>
          </cell>
          <cell r="S827" t="str">
            <v>drf1</v>
          </cell>
          <cell r="T827" t="str">
            <v>Diaphanous related Formin</v>
          </cell>
          <cell r="U827" t="str">
            <v>IPR016024;IPR015425;IPR010472;IPR010473;IPR014768</v>
          </cell>
          <cell r="V827" t="str">
            <v>Armadillo-type fold;Formin, FH2 domain;Formin, FH3 domain;Formin, GTPase-binding domain;Formin, GTPase-binding and FH3 domain</v>
          </cell>
        </row>
        <row r="828">
          <cell r="A828" t="str">
            <v>UMAG_01142</v>
          </cell>
          <cell r="B828">
            <v>1041</v>
          </cell>
          <cell r="C828">
            <v>162.35252513075699</v>
          </cell>
          <cell r="D828">
            <v>69.8643725103273</v>
          </cell>
          <cell r="E828">
            <v>81.009835842196196</v>
          </cell>
          <cell r="F828">
            <v>125.20252485178899</v>
          </cell>
          <cell r="G828">
            <v>95.969937567490007</v>
          </cell>
          <cell r="H828">
            <v>70.566236201579002</v>
          </cell>
          <cell r="I828">
            <v>60.962100380913903</v>
          </cell>
          <cell r="J828">
            <v>59.314956454426799</v>
          </cell>
          <cell r="K828">
            <v>33.9950288344033</v>
          </cell>
          <cell r="L828">
            <v>18.485021887151699</v>
          </cell>
          <cell r="M828">
            <v>30.8051371608951</v>
          </cell>
          <cell r="N828">
            <v>17.3501792413686</v>
          </cell>
          <cell r="O828">
            <v>24.678329292778599</v>
          </cell>
          <cell r="P828">
            <v>3.8086753526478101</v>
          </cell>
          <cell r="Q828">
            <v>17.629035099774999</v>
          </cell>
          <cell r="R828">
            <v>9.6456438319138993</v>
          </cell>
          <cell r="S828" t="e">
            <v>#N/A</v>
          </cell>
          <cell r="T828" t="str">
            <v>related to RSM25 - mitochondrial ribosomal protein</v>
          </cell>
          <cell r="U828" t="str">
            <v>IPR016939</v>
          </cell>
          <cell r="V828" t="str">
            <v>Mitochondrial ribosomal protein S25</v>
          </cell>
        </row>
        <row r="829">
          <cell r="A829" t="str">
            <v>UMAG_01143</v>
          </cell>
          <cell r="B829">
            <v>1443</v>
          </cell>
          <cell r="C829">
            <v>1168.5913677590499</v>
          </cell>
          <cell r="D829">
            <v>629.96084076284103</v>
          </cell>
          <cell r="E829">
            <v>902.16565118063704</v>
          </cell>
          <cell r="F829">
            <v>2053.2882167575999</v>
          </cell>
          <cell r="G829">
            <v>432.17273671135001</v>
          </cell>
          <cell r="H829">
            <v>358.20077675935897</v>
          </cell>
          <cell r="I829">
            <v>212.59141715016699</v>
          </cell>
          <cell r="J829">
            <v>283.07978066664998</v>
          </cell>
          <cell r="K829">
            <v>247.59538222537901</v>
          </cell>
          <cell r="L829">
            <v>158.974108944732</v>
          </cell>
          <cell r="M829">
            <v>223.049151312361</v>
          </cell>
          <cell r="N829">
            <v>67.887534618127503</v>
          </cell>
          <cell r="O829">
            <v>75.280846558224397</v>
          </cell>
          <cell r="P829">
            <v>23.731852427378598</v>
          </cell>
          <cell r="Q829">
            <v>34.865734633487101</v>
          </cell>
          <cell r="R829">
            <v>62.3551136773347</v>
          </cell>
          <cell r="S829" t="e">
            <v>#N/A</v>
          </cell>
          <cell r="T829" t="str">
            <v>related to chitin deacetylase precursor</v>
          </cell>
          <cell r="U829" t="str">
            <v>IPR011330;IPR002509</v>
          </cell>
          <cell r="V829" t="str">
            <v>Glycoside hydrolase/deacetylase, beta/alpha-barrel;Polysaccharide deacetylase</v>
          </cell>
        </row>
        <row r="830">
          <cell r="A830" t="str">
            <v>UMAG_01144</v>
          </cell>
          <cell r="B830">
            <v>1080</v>
          </cell>
          <cell r="C830">
            <v>30.460975593978102</v>
          </cell>
          <cell r="D830">
            <v>36.418601592218799</v>
          </cell>
          <cell r="E830">
            <v>39.204898862946997</v>
          </cell>
          <cell r="F830">
            <v>37.776962497923101</v>
          </cell>
          <cell r="G830">
            <v>36.181863413800798</v>
          </cell>
          <cell r="H830">
            <v>30.366275716327301</v>
          </cell>
          <cell r="I830">
            <v>29.239575178165399</v>
          </cell>
          <cell r="J830">
            <v>28.0893325657043</v>
          </cell>
          <cell r="K830">
            <v>11.2237549934255</v>
          </cell>
          <cell r="L830">
            <v>13.1289649669899</v>
          </cell>
          <cell r="M830">
            <v>1.96970971031869</v>
          </cell>
          <cell r="N830">
            <v>7.4034806157734296</v>
          </cell>
          <cell r="O830">
            <v>3.0082667565228798</v>
          </cell>
          <cell r="P830">
            <v>4.0783821086183103</v>
          </cell>
          <cell r="Q830">
            <v>6.1729966012378803</v>
          </cell>
          <cell r="R830">
            <v>3.4700311101569898</v>
          </cell>
          <cell r="S830" t="e">
            <v>#N/A</v>
          </cell>
          <cell r="T830" t="str">
            <v>related to POP4 - protein involved in processing of tRNAs and rRNAs</v>
          </cell>
          <cell r="U830" t="str">
            <v>IPR023534;IPR002730</v>
          </cell>
          <cell r="V830" t="str">
            <v>Rof/RNase P-like;Ribonuclease P/MRP, subunit p29</v>
          </cell>
        </row>
        <row r="831">
          <cell r="A831" t="str">
            <v>UMAG_01145</v>
          </cell>
          <cell r="B831">
            <v>558</v>
          </cell>
          <cell r="C831">
            <v>1.5307621075711099E-2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2.6513577446143799E-2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 t="e">
            <v>#N/A</v>
          </cell>
          <cell r="T831" t="str">
            <v>hypothetical protein</v>
          </cell>
          <cell r="U831" t="e">
            <v>#N/A</v>
          </cell>
          <cell r="V831" t="e">
            <v>#N/A</v>
          </cell>
        </row>
        <row r="832">
          <cell r="A832" t="str">
            <v>UMAG_01146</v>
          </cell>
          <cell r="B832">
            <v>1419</v>
          </cell>
          <cell r="C832">
            <v>199.723695554057</v>
          </cell>
          <cell r="D832">
            <v>119.479321862643</v>
          </cell>
          <cell r="E832">
            <v>212.159875842726</v>
          </cell>
          <cell r="F832">
            <v>338.183169275848</v>
          </cell>
          <cell r="G832">
            <v>46.3028096024752</v>
          </cell>
          <cell r="H832">
            <v>24.243281587682301</v>
          </cell>
          <cell r="I832">
            <v>16.9068777655453</v>
          </cell>
          <cell r="J832">
            <v>34.662797176869901</v>
          </cell>
          <cell r="K832">
            <v>31.464215535674899</v>
          </cell>
          <cell r="L832">
            <v>34.818710530996199</v>
          </cell>
          <cell r="M832">
            <v>41.958932629575699</v>
          </cell>
          <cell r="N832">
            <v>6.3922044234392104</v>
          </cell>
          <cell r="O832">
            <v>13.752283455536899</v>
          </cell>
          <cell r="P832">
            <v>9.7575332462367808</v>
          </cell>
          <cell r="Q832">
            <v>10.9871776373171</v>
          </cell>
          <cell r="R832">
            <v>6.4055981808293199</v>
          </cell>
          <cell r="S832" t="e">
            <v>#N/A</v>
          </cell>
          <cell r="T832" t="str">
            <v>hypothetical protein</v>
          </cell>
          <cell r="U832" t="str">
            <v>IPR021740</v>
          </cell>
          <cell r="V832" t="str">
            <v>Velvet factor</v>
          </cell>
        </row>
        <row r="833">
          <cell r="A833" t="str">
            <v>UMAG_01148</v>
          </cell>
          <cell r="B833">
            <v>4233</v>
          </cell>
          <cell r="C833">
            <v>134.544716530389</v>
          </cell>
          <cell r="D833">
            <v>81.745158128034703</v>
          </cell>
          <cell r="E833">
            <v>66.363148142404896</v>
          </cell>
          <cell r="F833">
            <v>62.844012189370503</v>
          </cell>
          <cell r="G833">
            <v>44.102991719871802</v>
          </cell>
          <cell r="H833">
            <v>54.7654273926751</v>
          </cell>
          <cell r="I833">
            <v>72.677089965201404</v>
          </cell>
          <cell r="J833">
            <v>61.455167004614403</v>
          </cell>
          <cell r="K833">
            <v>5.6478715434721503</v>
          </cell>
          <cell r="L833">
            <v>12.6257014280663</v>
          </cell>
          <cell r="M833">
            <v>38.254281129637398</v>
          </cell>
          <cell r="N833">
            <v>9.7552648265869895</v>
          </cell>
          <cell r="O833">
            <v>15.2030938476643</v>
          </cell>
          <cell r="P833">
            <v>7.7976142157828896</v>
          </cell>
          <cell r="Q833">
            <v>19.6538513041159</v>
          </cell>
          <cell r="R833">
            <v>10.557765843162199</v>
          </cell>
          <cell r="S833" t="e">
            <v>#N/A</v>
          </cell>
          <cell r="T833" t="str">
            <v>hypothetical protein</v>
          </cell>
          <cell r="U833" t="e">
            <v>#N/A</v>
          </cell>
          <cell r="V833" t="e">
            <v>#N/A</v>
          </cell>
        </row>
        <row r="834">
          <cell r="A834" t="str">
            <v>UMAG_01149</v>
          </cell>
          <cell r="B834">
            <v>1959</v>
          </cell>
          <cell r="C834">
            <v>232.94078957565401</v>
          </cell>
          <cell r="D834">
            <v>244.67543523248301</v>
          </cell>
          <cell r="E834">
            <v>123.45732729183899</v>
          </cell>
          <cell r="F834">
            <v>31.285055319540898</v>
          </cell>
          <cell r="G834">
            <v>14.009333509482399</v>
          </cell>
          <cell r="H834">
            <v>19.211788312352098</v>
          </cell>
          <cell r="I834">
            <v>13.4461277335747</v>
          </cell>
          <cell r="J834">
            <v>40.854829688917</v>
          </cell>
          <cell r="K834">
            <v>200.114316617648</v>
          </cell>
          <cell r="L834">
            <v>28.938609991845698</v>
          </cell>
          <cell r="M834">
            <v>29.568868213928599</v>
          </cell>
          <cell r="N834">
            <v>6.3497891875032701</v>
          </cell>
          <cell r="O834">
            <v>2.7460950721000401</v>
          </cell>
          <cell r="P834">
            <v>5.1675180389010302</v>
          </cell>
          <cell r="Q834">
            <v>6.0371829745705901</v>
          </cell>
          <cell r="R834">
            <v>19.0386281594614</v>
          </cell>
          <cell r="S834" t="str">
            <v>Glo3</v>
          </cell>
          <cell r="T834" t="str">
            <v>glyoxaloxidase 3</v>
          </cell>
          <cell r="U834" t="str">
            <v>IPR011043;IPR014756;IPR015916;IPR009880;IPR015202;IPR013783</v>
          </cell>
          <cell r="V834" t="str">
            <v>Galactose oxidase/kelch, beta-propeller;Immunoglobulin E-set;Galactose oxidase, beta-propeller;Glyoxal oxidase, N-terminal;Domain of unknown function DUF1929;Immunoglobulin-like fold</v>
          </cell>
        </row>
        <row r="835">
          <cell r="A835" t="str">
            <v>UMAG_01150</v>
          </cell>
          <cell r="B835">
            <v>198</v>
          </cell>
          <cell r="C835">
            <v>522.47192810177398</v>
          </cell>
          <cell r="D835">
            <v>290.95729116571999</v>
          </cell>
          <cell r="E835">
            <v>277.87155096812103</v>
          </cell>
          <cell r="F835">
            <v>388.39513513899902</v>
          </cell>
          <cell r="G835">
            <v>355.21071436829698</v>
          </cell>
          <cell r="H835">
            <v>360.19076468486298</v>
          </cell>
          <cell r="I835">
            <v>309.75397784634998</v>
          </cell>
          <cell r="J835">
            <v>314.48332510663602</v>
          </cell>
          <cell r="K835">
            <v>9.5581673746090203</v>
          </cell>
          <cell r="L835">
            <v>54.356860927593402</v>
          </cell>
          <cell r="M835">
            <v>60.370548058035197</v>
          </cell>
          <cell r="N835">
            <v>24.7226706071217</v>
          </cell>
          <cell r="O835">
            <v>30.2427239293642</v>
          </cell>
          <cell r="P835">
            <v>18.677284853606299</v>
          </cell>
          <cell r="Q835">
            <v>22.1800071225714</v>
          </cell>
          <cell r="R835">
            <v>51.956861640999499</v>
          </cell>
          <cell r="S835" t="e">
            <v>#N/A</v>
          </cell>
          <cell r="T835" t="str">
            <v>related to COX7 - cytochrome-c oxidase</v>
          </cell>
          <cell r="U835" t="e">
            <v>#N/A</v>
          </cell>
          <cell r="V835" t="e">
            <v>#N/A</v>
          </cell>
        </row>
        <row r="836">
          <cell r="A836" t="str">
            <v>UMAG_01152</v>
          </cell>
          <cell r="B836">
            <v>3609</v>
          </cell>
          <cell r="C836">
            <v>121.29819295561499</v>
          </cell>
          <cell r="D836">
            <v>81.3306868905659</v>
          </cell>
          <cell r="E836">
            <v>59.037777962518099</v>
          </cell>
          <cell r="F836">
            <v>84.979922434091094</v>
          </cell>
          <cell r="G836">
            <v>122.130287106335</v>
          </cell>
          <cell r="H836">
            <v>121.699461537875</v>
          </cell>
          <cell r="I836">
            <v>152.71544887789599</v>
          </cell>
          <cell r="J836">
            <v>118.89697177732</v>
          </cell>
          <cell r="K836">
            <v>7.0481852356325696</v>
          </cell>
          <cell r="L836">
            <v>20.630116284500001</v>
          </cell>
          <cell r="M836">
            <v>18.017059226324299</v>
          </cell>
          <cell r="N836">
            <v>9.8808452188837403</v>
          </cell>
          <cell r="O836">
            <v>28.341803945934799</v>
          </cell>
          <cell r="P836">
            <v>18.6117649513705</v>
          </cell>
          <cell r="Q836">
            <v>13.370219714406</v>
          </cell>
          <cell r="R836">
            <v>12.2688359550733</v>
          </cell>
          <cell r="S836" t="e">
            <v>#N/A</v>
          </cell>
          <cell r="T836" t="str">
            <v>related to PSY2 - subunit of protein phosphatase PP4 complex</v>
          </cell>
          <cell r="U836" t="str">
            <v>IPR016024;IPR006887</v>
          </cell>
          <cell r="V836" t="str">
            <v>Armadillo-type fold;Domain of unknown function DUF625</v>
          </cell>
        </row>
        <row r="837">
          <cell r="A837" t="str">
            <v>UMAG_01153</v>
          </cell>
          <cell r="B837">
            <v>3207</v>
          </cell>
          <cell r="C837">
            <v>70.798657158191304</v>
          </cell>
          <cell r="D837">
            <v>98.024050854935894</v>
          </cell>
          <cell r="E837">
            <v>119.33477093080199</v>
          </cell>
          <cell r="F837">
            <v>190.02936154877099</v>
          </cell>
          <cell r="G837">
            <v>128.13946580349099</v>
          </cell>
          <cell r="H837">
            <v>126.868978816631</v>
          </cell>
          <cell r="I837">
            <v>108.58616113897</v>
          </cell>
          <cell r="J837">
            <v>100.194475097329</v>
          </cell>
          <cell r="K837">
            <v>40.177964721924603</v>
          </cell>
          <cell r="L837">
            <v>10.525354734969101</v>
          </cell>
          <cell r="M837">
            <v>41.3202971537522</v>
          </cell>
          <cell r="N837">
            <v>35.8198769019316</v>
          </cell>
          <cell r="O837">
            <v>7.4428034821082001</v>
          </cell>
          <cell r="P837">
            <v>17.690047908548799</v>
          </cell>
          <cell r="Q837">
            <v>2.5060987554486802</v>
          </cell>
          <cell r="R837">
            <v>19.2037323487211</v>
          </cell>
          <cell r="S837" t="e">
            <v>#N/A</v>
          </cell>
          <cell r="T837" t="str">
            <v>related to DIP2 - Dom34p-interacting protein</v>
          </cell>
          <cell r="U837" t="str">
            <v>IPR017986;IPR019775;IPR015943;IPR007148;IPR001680;IPR020472</v>
          </cell>
          <cell r="V837" t="str">
            <v>WD40-repeat-containing domain;WD40 repeat, conserved site;WD40/YVTN repeat-like-containing domain;Small-subunit processome, Utp12;WD40 repeat;G-protein beta WD-40 repeat</v>
          </cell>
        </row>
        <row r="838">
          <cell r="A838" t="str">
            <v>UMAG_01154</v>
          </cell>
          <cell r="B838">
            <v>1311</v>
          </cell>
          <cell r="C838">
            <v>213.69929887357699</v>
          </cell>
          <cell r="D838">
            <v>256.76844806142498</v>
          </cell>
          <cell r="E838">
            <v>275.42640042477001</v>
          </cell>
          <cell r="F838">
            <v>271.84465163254299</v>
          </cell>
          <cell r="G838">
            <v>385.774053899112</v>
          </cell>
          <cell r="H838">
            <v>356.96386404188399</v>
          </cell>
          <cell r="I838">
            <v>369.11727386779802</v>
          </cell>
          <cell r="J838">
            <v>351.342100242767</v>
          </cell>
          <cell r="K838">
            <v>24.514106367267299</v>
          </cell>
          <cell r="L838">
            <v>40.044561727923202</v>
          </cell>
          <cell r="M838">
            <v>21.872099503437799</v>
          </cell>
          <cell r="N838">
            <v>6.0305619533290598</v>
          </cell>
          <cell r="O838">
            <v>48.6341867152085</v>
          </cell>
          <cell r="P838">
            <v>12.2582790856692</v>
          </cell>
          <cell r="Q838">
            <v>31.258292156932601</v>
          </cell>
          <cell r="R838">
            <v>11.3158563456997</v>
          </cell>
          <cell r="S838" t="str">
            <v>kre2</v>
          </cell>
          <cell r="T838" t="str">
            <v>probable KRE2 - alpha-1</v>
          </cell>
          <cell r="U838" t="str">
            <v>IPR029044;IPR002685</v>
          </cell>
          <cell r="V838" t="str">
            <v>Nucleotide-diphospho-sugar transferases;Glycosyl transferase, family 15</v>
          </cell>
        </row>
        <row r="839">
          <cell r="A839" t="str">
            <v>UMAG_01156</v>
          </cell>
          <cell r="B839">
            <v>1803</v>
          </cell>
          <cell r="C839">
            <v>67.455099943560896</v>
          </cell>
          <cell r="D839">
            <v>94.884829776048406</v>
          </cell>
          <cell r="E839">
            <v>78.001613925267705</v>
          </cell>
          <cell r="F839">
            <v>94.134869610179393</v>
          </cell>
          <cell r="G839">
            <v>164.24150542890101</v>
          </cell>
          <cell r="H839">
            <v>157.43433974213701</v>
          </cell>
          <cell r="I839">
            <v>173.463871267087</v>
          </cell>
          <cell r="J839">
            <v>113.24205373582301</v>
          </cell>
          <cell r="K839">
            <v>17.999026953638001</v>
          </cell>
          <cell r="L839">
            <v>12.4745220510937</v>
          </cell>
          <cell r="M839">
            <v>25.180595140122399</v>
          </cell>
          <cell r="N839">
            <v>17.441995869997601</v>
          </cell>
          <cell r="O839">
            <v>13.8636301953055</v>
          </cell>
          <cell r="P839">
            <v>4.3949338900143102</v>
          </cell>
          <cell r="Q839">
            <v>11.7182541345767</v>
          </cell>
          <cell r="R839">
            <v>13.5205476068076</v>
          </cell>
          <cell r="S839" t="e">
            <v>#N/A</v>
          </cell>
          <cell r="T839" t="str">
            <v>related to myo-inositol transporter</v>
          </cell>
          <cell r="U839" t="str">
            <v>IPR005829;IPR020846;IPR005828;IPR003663</v>
          </cell>
          <cell r="V839" t="str">
            <v>Sugar transporter, conserved site;Major facilitator superfamily domain;General substrate transporter;Sugar/inositol transporter</v>
          </cell>
        </row>
        <row r="840">
          <cell r="A840" t="str">
            <v>UMAG_01159</v>
          </cell>
          <cell r="B840">
            <v>1161</v>
          </cell>
          <cell r="C840">
            <v>52.409176991167897</v>
          </cell>
          <cell r="D840">
            <v>91.515882735511596</v>
          </cell>
          <cell r="E840">
            <v>75.502874220120702</v>
          </cell>
          <cell r="F840">
            <v>113.080804139496</v>
          </cell>
          <cell r="G840">
            <v>197.251003771001</v>
          </cell>
          <cell r="H840">
            <v>164.78085608530901</v>
          </cell>
          <cell r="I840">
            <v>130.30178558650101</v>
          </cell>
          <cell r="J840">
            <v>121.235661792516</v>
          </cell>
          <cell r="K840">
            <v>17.005798305311</v>
          </cell>
          <cell r="L840">
            <v>33.775552477337499</v>
          </cell>
          <cell r="M840">
            <v>17.118734925986001</v>
          </cell>
          <cell r="N840">
            <v>22.288070548944098</v>
          </cell>
          <cell r="O840">
            <v>8.7464482313302998</v>
          </cell>
          <cell r="P840">
            <v>12.4829863287599</v>
          </cell>
          <cell r="Q840">
            <v>4.2369059790779904</v>
          </cell>
          <cell r="R840">
            <v>18.858518493631301</v>
          </cell>
          <cell r="S840" t="e">
            <v>#N/A</v>
          </cell>
          <cell r="T840" t="str">
            <v>hypothetical protein</v>
          </cell>
          <cell r="U840" t="str">
            <v>IPR015414</v>
          </cell>
          <cell r="V840" t="str">
            <v>Transmembrane protein Tvp38/TMEM64-like</v>
          </cell>
        </row>
        <row r="841">
          <cell r="A841" t="str">
            <v>UMAG_01161</v>
          </cell>
          <cell r="B841">
            <v>7950</v>
          </cell>
          <cell r="C841">
            <v>123.16655732204499</v>
          </cell>
          <cell r="D841">
            <v>353.54984058228399</v>
          </cell>
          <cell r="E841">
            <v>296.88996415776802</v>
          </cell>
          <cell r="F841">
            <v>283.48768281011098</v>
          </cell>
          <cell r="G841">
            <v>397.507056197157</v>
          </cell>
          <cell r="H841">
            <v>503.28238585873601</v>
          </cell>
          <cell r="I841">
            <v>490.58382308369897</v>
          </cell>
          <cell r="J841">
            <v>418.56902048584698</v>
          </cell>
          <cell r="K841">
            <v>30.9148491407969</v>
          </cell>
          <cell r="L841">
            <v>97.209448342614905</v>
          </cell>
          <cell r="M841">
            <v>22.474966391474801</v>
          </cell>
          <cell r="N841">
            <v>7.3409243176276702</v>
          </cell>
          <cell r="O841">
            <v>68.255360414438996</v>
          </cell>
          <cell r="P841">
            <v>86.165609570549407</v>
          </cell>
          <cell r="Q841">
            <v>79.095701660635001</v>
          </cell>
          <cell r="R841">
            <v>42.650569548013799</v>
          </cell>
          <cell r="S841" t="e">
            <v>#N/A</v>
          </cell>
          <cell r="T841" t="str">
            <v>related to BEM2 - GTPase-activating protein</v>
          </cell>
          <cell r="U841" t="str">
            <v>IPR008936;IPR023578;IPR000198;IPR001895;IPR000651;IPR011993;IPR001849</v>
          </cell>
          <cell r="V841" t="str">
            <v>Rho GTPase activation protein;Ras guanine nucleotide exchange factor domain;Rho GTPase-activating protein domain;Ras guanine-nucleotide exchange factors catalytic domain;Ras-like guanine nucleotide exchange factor, N-terminal;Pleckstrin homology-like domain;Pleckstrin homology domain</v>
          </cell>
        </row>
        <row r="842">
          <cell r="A842" t="str">
            <v>UMAG_01162</v>
          </cell>
          <cell r="B842">
            <v>5217</v>
          </cell>
          <cell r="C842">
            <v>163.42171319740001</v>
          </cell>
          <cell r="D842">
            <v>154.08060977189101</v>
          </cell>
          <cell r="E842">
            <v>168.488895495181</v>
          </cell>
          <cell r="F842">
            <v>317.53359661236601</v>
          </cell>
          <cell r="G842">
            <v>227.40407996231801</v>
          </cell>
          <cell r="H842">
            <v>230.45318603022599</v>
          </cell>
          <cell r="I842">
            <v>231.03376107582599</v>
          </cell>
          <cell r="J842">
            <v>174.48914453020899</v>
          </cell>
          <cell r="K842">
            <v>31.638703256647801</v>
          </cell>
          <cell r="L842">
            <v>22.5029338695647</v>
          </cell>
          <cell r="M842">
            <v>54.2807470187701</v>
          </cell>
          <cell r="N842">
            <v>11.7409872461925</v>
          </cell>
          <cell r="O842">
            <v>25.184678665185999</v>
          </cell>
          <cell r="P842">
            <v>17.854781613414801</v>
          </cell>
          <cell r="Q842">
            <v>31.6099309626631</v>
          </cell>
          <cell r="R842">
            <v>16.224153517997401</v>
          </cell>
          <cell r="S842" t="e">
            <v>#N/A</v>
          </cell>
          <cell r="T842" t="str">
            <v>related to golgi-specific brefeldin a-resistance guanine nucleotide exchange factor 1</v>
          </cell>
          <cell r="U842" t="str">
            <v>IPR000904;IPR023394</v>
          </cell>
          <cell r="V842" t="str">
            <v>Sec7 domain;Sec7 domain, alpha orthogonal bundle</v>
          </cell>
        </row>
        <row r="843">
          <cell r="A843" t="str">
            <v>UMAG_01163</v>
          </cell>
          <cell r="B843">
            <v>1554</v>
          </cell>
          <cell r="C843">
            <v>70.315872836585299</v>
          </cell>
          <cell r="D843">
            <v>41.1437988934712</v>
          </cell>
          <cell r="E843">
            <v>45.089210025119201</v>
          </cell>
          <cell r="F843">
            <v>50.744385454014299</v>
          </cell>
          <cell r="G843">
            <v>53.659138887404801</v>
          </cell>
          <cell r="H843">
            <v>51.418785816268901</v>
          </cell>
          <cell r="I843">
            <v>47.009569040689897</v>
          </cell>
          <cell r="J843">
            <v>40.5891058543776</v>
          </cell>
          <cell r="K843">
            <v>5.7776878087184302</v>
          </cell>
          <cell r="L843">
            <v>10.6682042871105</v>
          </cell>
          <cell r="M843">
            <v>3.3331412073376701</v>
          </cell>
          <cell r="N843">
            <v>5.5190458293575597</v>
          </cell>
          <cell r="O843">
            <v>0.42477039702802499</v>
          </cell>
          <cell r="P843">
            <v>10.7559538466235</v>
          </cell>
          <cell r="Q843">
            <v>2.1571052074729198</v>
          </cell>
          <cell r="R843">
            <v>2.8695253419561699</v>
          </cell>
          <cell r="S843" t="e">
            <v>#N/A</v>
          </cell>
          <cell r="T843" t="str">
            <v>hypothetical protein</v>
          </cell>
          <cell r="U843" t="str">
            <v>IPR007946</v>
          </cell>
          <cell r="V843" t="str">
            <v>A1 cistron-splicing factor, AAR2</v>
          </cell>
        </row>
        <row r="844">
          <cell r="A844" t="str">
            <v>UMAG_01164</v>
          </cell>
          <cell r="B844">
            <v>939</v>
          </cell>
          <cell r="C844">
            <v>22.393577881246699</v>
          </cell>
          <cell r="D844">
            <v>16.655042723329199</v>
          </cell>
          <cell r="E844">
            <v>16.931909945108298</v>
          </cell>
          <cell r="F844">
            <v>12.6767319051136</v>
          </cell>
          <cell r="G844">
            <v>11.6659592445586</v>
          </cell>
          <cell r="H844">
            <v>9.7834287129012001</v>
          </cell>
          <cell r="I844">
            <v>13.063643297536499</v>
          </cell>
          <cell r="J844">
            <v>15.067938060886</v>
          </cell>
          <cell r="K844">
            <v>2.8405180362164102</v>
          </cell>
          <cell r="L844">
            <v>7.7460174808450901</v>
          </cell>
          <cell r="M844">
            <v>8.5009379212811407</v>
          </cell>
          <cell r="N844">
            <v>3.5369808556063398</v>
          </cell>
          <cell r="O844">
            <v>5.7984088261873303</v>
          </cell>
          <cell r="P844">
            <v>2.8512479076060999</v>
          </cell>
          <cell r="Q844">
            <v>4.5634370847738701</v>
          </cell>
          <cell r="R844">
            <v>2.7778927067273802</v>
          </cell>
          <cell r="S844" t="e">
            <v>#N/A</v>
          </cell>
          <cell r="T844" t="str">
            <v>hypothetical protein</v>
          </cell>
          <cell r="U844" t="e">
            <v>#N/A</v>
          </cell>
          <cell r="V844" t="e">
            <v>#N/A</v>
          </cell>
        </row>
        <row r="845">
          <cell r="A845" t="str">
            <v>UMAG_01165</v>
          </cell>
          <cell r="B845">
            <v>2115</v>
          </cell>
          <cell r="C845">
            <v>2.5183912925230398</v>
          </cell>
          <cell r="D845">
            <v>0</v>
          </cell>
          <cell r="E845">
            <v>2.52851146169994</v>
          </cell>
          <cell r="F845">
            <v>1.4821601740444501</v>
          </cell>
          <cell r="G845">
            <v>4.00642600052847</v>
          </cell>
          <cell r="H845">
            <v>2.0482544244926402</v>
          </cell>
          <cell r="I845">
            <v>0.98534542322789498</v>
          </cell>
          <cell r="J845">
            <v>8.8420712600121494</v>
          </cell>
          <cell r="K845">
            <v>1.3429617798833</v>
          </cell>
          <cell r="L845">
            <v>0</v>
          </cell>
          <cell r="M845">
            <v>4.3795103191845497</v>
          </cell>
          <cell r="N845">
            <v>2.5671767264001302</v>
          </cell>
          <cell r="O845">
            <v>2.0217311423533402</v>
          </cell>
          <cell r="P845">
            <v>2.7235294317405501</v>
          </cell>
          <cell r="Q845">
            <v>1.7066683360361701</v>
          </cell>
          <cell r="R845">
            <v>3.2259209727039901</v>
          </cell>
          <cell r="S845" t="e">
            <v>#N/A</v>
          </cell>
          <cell r="T845" t="str">
            <v>related to Glucan 1</v>
          </cell>
          <cell r="U845" t="str">
            <v>IPR017853;IPR013781;IPR001547</v>
          </cell>
          <cell r="V845" t="str">
            <v>Glycoside hydrolase superfamily;Glycoside hydrolase, catalytic domain;Glycoside hydrolase, family 5</v>
          </cell>
        </row>
        <row r="846">
          <cell r="A846" t="str">
            <v>UMAG_01166</v>
          </cell>
          <cell r="B846">
            <v>6246</v>
          </cell>
          <cell r="C846">
            <v>92.399258386160994</v>
          </cell>
          <cell r="D846">
            <v>187.032043972537</v>
          </cell>
          <cell r="E846">
            <v>189.72001621044001</v>
          </cell>
          <cell r="F846">
            <v>145.555604363025</v>
          </cell>
          <cell r="G846">
            <v>207.24712326849701</v>
          </cell>
          <cell r="H846">
            <v>226.30616674190401</v>
          </cell>
          <cell r="I846">
            <v>240.630385697218</v>
          </cell>
          <cell r="J846">
            <v>207.544084833846</v>
          </cell>
          <cell r="K846">
            <v>16.233711097413899</v>
          </cell>
          <cell r="L846">
            <v>39.204874765433999</v>
          </cell>
          <cell r="M846">
            <v>53.584299206512497</v>
          </cell>
          <cell r="N846">
            <v>25.484905677094702</v>
          </cell>
          <cell r="O846">
            <v>14.3897320348392</v>
          </cell>
          <cell r="P846">
            <v>10.172391436455699</v>
          </cell>
          <cell r="Q846">
            <v>34.939706799664599</v>
          </cell>
          <cell r="R846">
            <v>16.752732775317401</v>
          </cell>
          <cell r="S846" t="e">
            <v>#N/A</v>
          </cell>
          <cell r="T846" t="str">
            <v>related to APG2 - required for sporulation</v>
          </cell>
          <cell r="U846" t="str">
            <v>IPR026849;IPR015412;IPR026854;IPR026885</v>
          </cell>
          <cell r="V846" t="str">
            <v>Autophagy-related protein 2;Autophagy-related, C-terminal;Vacuolar protein sorting-associated protein 13A N-terminal domain;Autophagy-related protein 2 CAD motif</v>
          </cell>
        </row>
        <row r="847">
          <cell r="A847" t="str">
            <v>UMAG_01167</v>
          </cell>
          <cell r="B847">
            <v>3945</v>
          </cell>
          <cell r="C847">
            <v>77.331911975277905</v>
          </cell>
          <cell r="D847">
            <v>80.274044886494394</v>
          </cell>
          <cell r="E847">
            <v>76.141450469407204</v>
          </cell>
          <cell r="F847">
            <v>79.430528093556106</v>
          </cell>
          <cell r="G847">
            <v>82.843982502627</v>
          </cell>
          <cell r="H847">
            <v>85.941452726331903</v>
          </cell>
          <cell r="I847">
            <v>87.715673001288394</v>
          </cell>
          <cell r="J847">
            <v>90.439484896544599</v>
          </cell>
          <cell r="K847">
            <v>10.263598377181999</v>
          </cell>
          <cell r="L847">
            <v>8.2151216593346703</v>
          </cell>
          <cell r="M847">
            <v>20.988205638676</v>
          </cell>
          <cell r="N847">
            <v>13.409015583970101</v>
          </cell>
          <cell r="O847">
            <v>5.0916613904402803</v>
          </cell>
          <cell r="P847">
            <v>18.259151930736301</v>
          </cell>
          <cell r="Q847">
            <v>15.303009229865999</v>
          </cell>
          <cell r="R847">
            <v>8.7634519252447003</v>
          </cell>
          <cell r="S847" t="e">
            <v>#N/A</v>
          </cell>
          <cell r="T847" t="str">
            <v>hypothetical protein</v>
          </cell>
          <cell r="U847" t="e">
            <v>#N/A</v>
          </cell>
          <cell r="V847" t="e">
            <v>#N/A</v>
          </cell>
        </row>
        <row r="848">
          <cell r="A848" t="str">
            <v>UMAG_01168</v>
          </cell>
          <cell r="B848">
            <v>3981</v>
          </cell>
          <cell r="C848">
            <v>73.127127783892007</v>
          </cell>
          <cell r="D848">
            <v>146.148776716339</v>
          </cell>
          <cell r="E848">
            <v>122.441327063581</v>
          </cell>
          <cell r="F848">
            <v>138.133915618386</v>
          </cell>
          <cell r="G848">
            <v>107.830446826482</v>
          </cell>
          <cell r="H848">
            <v>127.05017291080399</v>
          </cell>
          <cell r="I848">
            <v>105.646578389813</v>
          </cell>
          <cell r="J848">
            <v>114.216531047445</v>
          </cell>
          <cell r="K848">
            <v>11.2274788352609</v>
          </cell>
          <cell r="L848">
            <v>17.969068799703798</v>
          </cell>
          <cell r="M848">
            <v>11.847060827377</v>
          </cell>
          <cell r="N848">
            <v>10.0496080032132</v>
          </cell>
          <cell r="O848">
            <v>3.3833033219433499</v>
          </cell>
          <cell r="P848">
            <v>11.609149863070799</v>
          </cell>
          <cell r="Q848">
            <v>3.2475434176243301</v>
          </cell>
          <cell r="R848">
            <v>10.548471333115801</v>
          </cell>
          <cell r="S848" t="e">
            <v>#N/A</v>
          </cell>
          <cell r="T848" t="str">
            <v>related to GYP1 - cis-golgi GTPase-activating protein</v>
          </cell>
          <cell r="U848" t="str">
            <v>IPR000195</v>
          </cell>
          <cell r="V848" t="str">
            <v>Rab-GTPase-TBC domain</v>
          </cell>
        </row>
        <row r="849">
          <cell r="A849" t="str">
            <v>UMAG_01169</v>
          </cell>
          <cell r="B849">
            <v>1233</v>
          </cell>
          <cell r="C849">
            <v>184.10742624078901</v>
          </cell>
          <cell r="D849">
            <v>227.378121000254</v>
          </cell>
          <cell r="E849">
            <v>160.94306543905199</v>
          </cell>
          <cell r="F849">
            <v>120.37262056681899</v>
          </cell>
          <cell r="G849">
            <v>140.23517358773699</v>
          </cell>
          <cell r="H849">
            <v>127.377979003833</v>
          </cell>
          <cell r="I849">
            <v>145.57253948167499</v>
          </cell>
          <cell r="J849">
            <v>190.65534975746201</v>
          </cell>
          <cell r="K849">
            <v>21.7099295043508</v>
          </cell>
          <cell r="L849">
            <v>32.411831114199501</v>
          </cell>
          <cell r="M849">
            <v>12.657786347661</v>
          </cell>
          <cell r="N849">
            <v>14.4565286142196</v>
          </cell>
          <cell r="O849">
            <v>20.453768137869201</v>
          </cell>
          <cell r="P849">
            <v>14.5626891217997</v>
          </cell>
          <cell r="Q849">
            <v>17.096904240187101</v>
          </cell>
          <cell r="R849">
            <v>24.830497985868298</v>
          </cell>
          <cell r="S849" t="e">
            <v>#N/A</v>
          </cell>
          <cell r="T849" t="str">
            <v>related to CDC50 - cell division protein</v>
          </cell>
          <cell r="U849" t="str">
            <v>IPR005045</v>
          </cell>
          <cell r="V849" t="str">
            <v>CDC50/LEM3 family</v>
          </cell>
        </row>
        <row r="850">
          <cell r="A850" t="str">
            <v>UMAG_01170</v>
          </cell>
          <cell r="B850">
            <v>1431</v>
          </cell>
          <cell r="C850">
            <v>47.456431912252903</v>
          </cell>
          <cell r="D850">
            <v>47.845083974757898</v>
          </cell>
          <cell r="E850">
            <v>48.757849466373202</v>
          </cell>
          <cell r="F850">
            <v>17.826430260233501</v>
          </cell>
          <cell r="G850">
            <v>22.049379329460599</v>
          </cell>
          <cell r="H850">
            <v>29.076222176532099</v>
          </cell>
          <cell r="I850">
            <v>23.659510567149901</v>
          </cell>
          <cell r="J850">
            <v>27.8751325475431</v>
          </cell>
          <cell r="K850">
            <v>2.0591960060858101</v>
          </cell>
          <cell r="L850">
            <v>4.3135080712377603</v>
          </cell>
          <cell r="M850">
            <v>10.281047701521301</v>
          </cell>
          <cell r="N850">
            <v>6.2651304210135299</v>
          </cell>
          <cell r="O850">
            <v>11.654790222021299</v>
          </cell>
          <cell r="P850">
            <v>5.2165775255068203</v>
          </cell>
          <cell r="Q850">
            <v>4.3962454221416598</v>
          </cell>
          <cell r="R850">
            <v>2.5375564599563201</v>
          </cell>
          <cell r="S850" t="e">
            <v>#N/A</v>
          </cell>
          <cell r="T850" t="str">
            <v>hypothetical protein</v>
          </cell>
          <cell r="U850" t="e">
            <v>#N/A</v>
          </cell>
          <cell r="V850" t="e">
            <v>#N/A</v>
          </cell>
        </row>
        <row r="851">
          <cell r="A851" t="str">
            <v>UMAG_01171</v>
          </cell>
          <cell r="B851">
            <v>1674</v>
          </cell>
          <cell r="C851">
            <v>327.24577656800102</v>
          </cell>
          <cell r="D851">
            <v>410.66582331415498</v>
          </cell>
          <cell r="E851">
            <v>315.184389610702</v>
          </cell>
          <cell r="F851">
            <v>207.20163601211399</v>
          </cell>
          <cell r="G851">
            <v>3597.8131787467</v>
          </cell>
          <cell r="H851">
            <v>6820.3699744955602</v>
          </cell>
          <cell r="I851">
            <v>7853.8900000555705</v>
          </cell>
          <cell r="J851">
            <v>4356.6844931171199</v>
          </cell>
          <cell r="K851">
            <v>160.90548508008999</v>
          </cell>
          <cell r="L851">
            <v>55.377457874363003</v>
          </cell>
          <cell r="M851">
            <v>142.60081662630699</v>
          </cell>
          <cell r="N851">
            <v>15.411877682894501</v>
          </cell>
          <cell r="O851">
            <v>513.42633783631004</v>
          </cell>
          <cell r="P851">
            <v>228.22307153220601</v>
          </cell>
          <cell r="Q851">
            <v>592.55459533543706</v>
          </cell>
          <cell r="R851">
            <v>975.92475772044895</v>
          </cell>
          <cell r="S851" t="e">
            <v>#N/A</v>
          </cell>
          <cell r="T851" t="str">
            <v>related to 4-coumarate-CoA ligase</v>
          </cell>
          <cell r="U851" t="str">
            <v>IPR020845;IPR000873;IPR025110</v>
          </cell>
          <cell r="V851" t="str">
            <v>AMP-binding, conserved site;AMP-dependent synthetase/ligase;AMP-binding enzyme C-terminal domain</v>
          </cell>
        </row>
        <row r="852">
          <cell r="A852" t="str">
            <v>UMAG_01172</v>
          </cell>
          <cell r="B852">
            <v>1965</v>
          </cell>
          <cell r="C852">
            <v>1215.0513459798301</v>
          </cell>
          <cell r="D852">
            <v>721.42050053770595</v>
          </cell>
          <cell r="E852">
            <v>738.90746882266603</v>
          </cell>
          <cell r="F852">
            <v>747.83452267345695</v>
          </cell>
          <cell r="G852">
            <v>957.27742244294802</v>
          </cell>
          <cell r="H852">
            <v>831.14654719555301</v>
          </cell>
          <cell r="I852">
            <v>816.05470736833001</v>
          </cell>
          <cell r="J852">
            <v>806.49198219981395</v>
          </cell>
          <cell r="K852">
            <v>112.77175396461401</v>
          </cell>
          <cell r="L852">
            <v>91.654627839310294</v>
          </cell>
          <cell r="M852">
            <v>55.287885293080599</v>
          </cell>
          <cell r="N852">
            <v>73.132919170935594</v>
          </cell>
          <cell r="O852">
            <v>61.083054988186198</v>
          </cell>
          <cell r="P852">
            <v>25.610234947183098</v>
          </cell>
          <cell r="Q852">
            <v>7.3972212851097501</v>
          </cell>
          <cell r="R852">
            <v>40.072997208642299</v>
          </cell>
          <cell r="S852" t="str">
            <v>sdh1</v>
          </cell>
          <cell r="T852" t="str">
            <v>probable SDH1 - succinate dehydrogenase (ubiquinone) flavoprotein precursor</v>
          </cell>
          <cell r="U852" t="str">
            <v>IPR003952;IPR015939;IPR027477;IPR011281;IPR014006;IPR003953</v>
          </cell>
          <cell r="V852" t="str">
            <v>Fumarate reductase/succinate dehydrogenase, FAD-binding site;Fumarate reductase/succinate dehydrogenase flavoprotein-like, C-terminal;Succinate dehydrogenase/fumarate reductase flavoprotein, catalytic domain;Succinate dehydrogenase, flavoprotein subunit;Succinate dehydrogenase/fumarate reductase, flavoprotein subunit;FAD binding domain</v>
          </cell>
        </row>
        <row r="853">
          <cell r="A853" t="str">
            <v>UMAG_01173</v>
          </cell>
          <cell r="B853">
            <v>1098</v>
          </cell>
          <cell r="C853">
            <v>79.663928534302599</v>
          </cell>
          <cell r="D853">
            <v>50.062492400396998</v>
          </cell>
          <cell r="E853">
            <v>34.165738993478897</v>
          </cell>
          <cell r="F853">
            <v>61.7340696756429</v>
          </cell>
          <cell r="G853">
            <v>64.4740254014025</v>
          </cell>
          <cell r="H853">
            <v>60.8116175690202</v>
          </cell>
          <cell r="I853">
            <v>53.3723355681743</v>
          </cell>
          <cell r="J853">
            <v>52.369205078984102</v>
          </cell>
          <cell r="K853">
            <v>10.1489091998059</v>
          </cell>
          <cell r="L853">
            <v>4.2962726697864504</v>
          </cell>
          <cell r="M853">
            <v>13.2082193602186</v>
          </cell>
          <cell r="N853">
            <v>11.262854213012201</v>
          </cell>
          <cell r="O853">
            <v>13.7561313299506</v>
          </cell>
          <cell r="P853">
            <v>1.71673211404621</v>
          </cell>
          <cell r="Q853">
            <v>10.4074475229445</v>
          </cell>
          <cell r="R853">
            <v>6.1786063091223502</v>
          </cell>
          <cell r="S853" t="e">
            <v>#N/A</v>
          </cell>
          <cell r="T853" t="str">
            <v>related to KTI12 - Elongator associated protein</v>
          </cell>
          <cell r="U853" t="str">
            <v>IPR027417;IPR013641</v>
          </cell>
          <cell r="V853" t="str">
            <v>P-loop containing nucleoside triphosphate hydrolase;Chromatin associated protein KTI12</v>
          </cell>
        </row>
        <row r="854">
          <cell r="A854" t="str">
            <v>UMAG_01174</v>
          </cell>
          <cell r="B854">
            <v>3471</v>
          </cell>
          <cell r="C854">
            <v>113.136552263217</v>
          </cell>
          <cell r="D854">
            <v>110.04964900846601</v>
          </cell>
          <cell r="E854">
            <v>119.547300325531</v>
          </cell>
          <cell r="F854">
            <v>143.62112556339099</v>
          </cell>
          <cell r="G854">
            <v>255.70223267924399</v>
          </cell>
          <cell r="H854">
            <v>220.26798700852601</v>
          </cell>
          <cell r="I854">
            <v>179.21639496930001</v>
          </cell>
          <cell r="J854">
            <v>130.40392990706701</v>
          </cell>
          <cell r="K854">
            <v>6.4694288450550497</v>
          </cell>
          <cell r="L854">
            <v>6.8381878337232296</v>
          </cell>
          <cell r="M854">
            <v>34.871606459140601</v>
          </cell>
          <cell r="N854">
            <v>16.266632839121598</v>
          </cell>
          <cell r="O854">
            <v>4.0998388882042596</v>
          </cell>
          <cell r="P854">
            <v>8.7614454130632193</v>
          </cell>
          <cell r="Q854">
            <v>11.678138733383699</v>
          </cell>
          <cell r="R854">
            <v>12.442311210325601</v>
          </cell>
          <cell r="S854" t="e">
            <v>#N/A</v>
          </cell>
          <cell r="T854" t="str">
            <v>related to RNA helicase</v>
          </cell>
          <cell r="U854" t="str">
            <v>IPR027417;IPR000629;IPR014001;IPR011545;IPR001650;IPR004088;IPR014014</v>
          </cell>
          <cell r="V854" t="str">
            <v>P-loop containing nucleoside triphosphate hydrolase;ATP-dependent RNA helicase DEAD-box, conserved site;Helicase superfamily 1/2, ATP-binding domain;DEAD/DEAH box helicase domain;Helicase, C-terminal;K Homology domain, type 1;RNA helicase, DEAD-box type, Q motif</v>
          </cell>
        </row>
        <row r="855">
          <cell r="A855" t="str">
            <v>UMAG_01175</v>
          </cell>
          <cell r="B855">
            <v>2193</v>
          </cell>
          <cell r="C855">
            <v>36.308036802924597</v>
          </cell>
          <cell r="D855">
            <v>87.042744643192606</v>
          </cell>
          <cell r="E855">
            <v>65.004536416812002</v>
          </cell>
          <cell r="F855">
            <v>50.1326737388288</v>
          </cell>
          <cell r="G855">
            <v>59.467061110720898</v>
          </cell>
          <cell r="H855">
            <v>67.481838900390798</v>
          </cell>
          <cell r="I855">
            <v>75.204250605496597</v>
          </cell>
          <cell r="J855">
            <v>67.441505296788705</v>
          </cell>
          <cell r="K855">
            <v>19.279777151858202</v>
          </cell>
          <cell r="L855">
            <v>6.1310360123168097</v>
          </cell>
          <cell r="M855">
            <v>31.032719150300299</v>
          </cell>
          <cell r="N855">
            <v>8.1103375489422405</v>
          </cell>
          <cell r="O855">
            <v>3.8366426639795499</v>
          </cell>
          <cell r="P855">
            <v>9.9414864012983308</v>
          </cell>
          <cell r="Q855">
            <v>4.6005070184725696</v>
          </cell>
          <cell r="R855">
            <v>6.7809850955200996</v>
          </cell>
          <cell r="S855" t="e">
            <v>#N/A</v>
          </cell>
          <cell r="T855" t="str">
            <v>related to TRF4 - topoisomerase I-related protein</v>
          </cell>
          <cell r="U855" t="str">
            <v>IPR002058;IPR002934</v>
          </cell>
          <cell r="V855" t="str">
            <v>PAP/25A-associated;Nucleotidyl transferase domain</v>
          </cell>
        </row>
        <row r="856">
          <cell r="A856" t="str">
            <v>UMAG_01176</v>
          </cell>
          <cell r="B856">
            <v>1167</v>
          </cell>
          <cell r="C856">
            <v>85.179913041410302</v>
          </cell>
          <cell r="D856">
            <v>67.289924337631703</v>
          </cell>
          <cell r="E856">
            <v>78.533925477189996</v>
          </cell>
          <cell r="F856">
            <v>64.633453865073605</v>
          </cell>
          <cell r="G856">
            <v>97.0452693029481</v>
          </cell>
          <cell r="H856">
            <v>95.506935607591103</v>
          </cell>
          <cell r="I856">
            <v>89.010470518126098</v>
          </cell>
          <cell r="J856">
            <v>97.089167874155905</v>
          </cell>
          <cell r="K856">
            <v>13.7806482206102</v>
          </cell>
          <cell r="L856">
            <v>21.012467179563298</v>
          </cell>
          <cell r="M856">
            <v>5.4840763885826496</v>
          </cell>
          <cell r="N856">
            <v>6.9380283767524604</v>
          </cell>
          <cell r="O856">
            <v>16.5790554429467</v>
          </cell>
          <cell r="P856">
            <v>19.323338821564899</v>
          </cell>
          <cell r="Q856">
            <v>18.639703697091001</v>
          </cell>
          <cell r="R856">
            <v>5.3292334800091501</v>
          </cell>
          <cell r="S856" t="e">
            <v>#N/A</v>
          </cell>
          <cell r="T856" t="str">
            <v>hypothetical protein</v>
          </cell>
          <cell r="U856" t="e">
            <v>#N/A</v>
          </cell>
          <cell r="V856" t="e">
            <v>#N/A</v>
          </cell>
        </row>
        <row r="857">
          <cell r="A857" t="str">
            <v>UMAG_01177</v>
          </cell>
          <cell r="B857">
            <v>1569</v>
          </cell>
          <cell r="C857">
            <v>122.331634403641</v>
          </cell>
          <cell r="D857">
            <v>81.542914101799894</v>
          </cell>
          <cell r="E857">
            <v>101.527937936437</v>
          </cell>
          <cell r="F857">
            <v>95.226596979151907</v>
          </cell>
          <cell r="G857">
            <v>66.985553143973107</v>
          </cell>
          <cell r="H857">
            <v>70.920727762564198</v>
          </cell>
          <cell r="I857">
            <v>60.052346347846701</v>
          </cell>
          <cell r="J857">
            <v>67.919460175091103</v>
          </cell>
          <cell r="K857">
            <v>11.970334654960199</v>
          </cell>
          <cell r="L857">
            <v>7.5985435346210597</v>
          </cell>
          <cell r="M857">
            <v>23.377545646314299</v>
          </cell>
          <cell r="N857">
            <v>18.068512391203001</v>
          </cell>
          <cell r="O857">
            <v>19.3213167942348</v>
          </cell>
          <cell r="P857">
            <v>12.7374297215809</v>
          </cell>
          <cell r="Q857">
            <v>6.32655733108255</v>
          </cell>
          <cell r="R857">
            <v>20.8361223013261</v>
          </cell>
          <cell r="S857" t="e">
            <v>#N/A</v>
          </cell>
          <cell r="T857" t="str">
            <v>related to MSF1 - phenylalanine--tRNA ligase alpha chain</v>
          </cell>
          <cell r="U857" t="str">
            <v>IPR005121;IPR004530;IPR002319;IPR006195</v>
          </cell>
          <cell r="V857" t="str">
            <v>Phenylalanine-tRNA ligase, beta subunit, ferrodoxin-fold anticodon-binding;Phenylalanyl-tRNA synthetase, class IIc, mitochondrial;Phenylalanyl-tRNA synthetase;Aminoacyl-tRNA synthetase, class II</v>
          </cell>
        </row>
        <row r="858">
          <cell r="A858" t="str">
            <v>UMAG_01178</v>
          </cell>
          <cell r="B858">
            <v>6855</v>
          </cell>
          <cell r="C858">
            <v>142.88360425714799</v>
          </cell>
          <cell r="D858">
            <v>121.43942164892</v>
          </cell>
          <cell r="E858">
            <v>183.75928654633199</v>
          </cell>
          <cell r="F858">
            <v>153.82208698550801</v>
          </cell>
          <cell r="G858">
            <v>136.607584046835</v>
          </cell>
          <cell r="H858">
            <v>170.669700894935</v>
          </cell>
          <cell r="I858">
            <v>170.17116785646101</v>
          </cell>
          <cell r="J858">
            <v>174.24287187423499</v>
          </cell>
          <cell r="K858">
            <v>20.444714652620799</v>
          </cell>
          <cell r="L858">
            <v>26.253105937696301</v>
          </cell>
          <cell r="M858">
            <v>19.3485713782833</v>
          </cell>
          <cell r="N858">
            <v>13.1682660884497</v>
          </cell>
          <cell r="O858">
            <v>30.0102323234008</v>
          </cell>
          <cell r="P858">
            <v>17.616999707229901</v>
          </cell>
          <cell r="Q858">
            <v>25.158821320421101</v>
          </cell>
          <cell r="R858">
            <v>24.888250691046501</v>
          </cell>
          <cell r="S858" t="e">
            <v>#N/A</v>
          </cell>
          <cell r="T858" t="str">
            <v>related to dedicator of cytokinesis protein 3</v>
          </cell>
          <cell r="U858" t="str">
            <v>IPR026791;IPR010703;IPR027007;IPR027357</v>
          </cell>
          <cell r="V858" t="str">
            <v>Dedicator of cytokinesis;Dedicator of cytokinesis C-terminal;DHR-1 domain;DHR-2 domain</v>
          </cell>
        </row>
        <row r="859">
          <cell r="A859" t="str">
            <v>UMAG_01179</v>
          </cell>
          <cell r="B859">
            <v>2289</v>
          </cell>
          <cell r="C859">
            <v>28.987156806680201</v>
          </cell>
          <cell r="D859">
            <v>115.685064279011</v>
          </cell>
          <cell r="E859">
            <v>112.982658016023</v>
          </cell>
          <cell r="F859">
            <v>30.0920610274041</v>
          </cell>
          <cell r="G859">
            <v>108.154056593045</v>
          </cell>
          <cell r="H859">
            <v>117.882118571658</v>
          </cell>
          <cell r="I859">
            <v>118.55677516441</v>
          </cell>
          <cell r="J859">
            <v>86.032888763950197</v>
          </cell>
          <cell r="K859">
            <v>6.3415913251992304</v>
          </cell>
          <cell r="L859">
            <v>18.611348298707199</v>
          </cell>
          <cell r="M859">
            <v>41.532768930802298</v>
          </cell>
          <cell r="N859">
            <v>3.7491711973855102</v>
          </cell>
          <cell r="O859">
            <v>7.93119495954332</v>
          </cell>
          <cell r="P859">
            <v>2.97450043295306</v>
          </cell>
          <cell r="Q859">
            <v>7.5884711229659398</v>
          </cell>
          <cell r="R859">
            <v>23.126303066069301</v>
          </cell>
          <cell r="S859" t="e">
            <v>#N/A</v>
          </cell>
          <cell r="T859" t="str">
            <v>hypothetical protein</v>
          </cell>
          <cell r="U859" t="e">
            <v>#N/A</v>
          </cell>
          <cell r="V859" t="e">
            <v>#N/A</v>
          </cell>
        </row>
        <row r="860">
          <cell r="A860" t="str">
            <v>UMAG_01180</v>
          </cell>
          <cell r="B860">
            <v>1029</v>
          </cell>
          <cell r="C860">
            <v>293.85426181051798</v>
          </cell>
          <cell r="D860">
            <v>201.43423958232799</v>
          </cell>
          <cell r="E860">
            <v>152.88476301513501</v>
          </cell>
          <cell r="F860">
            <v>210.33196039201701</v>
          </cell>
          <cell r="G860">
            <v>197.21450676907901</v>
          </cell>
          <cell r="H860">
            <v>190.107882466653</v>
          </cell>
          <cell r="I860">
            <v>197.76694202105799</v>
          </cell>
          <cell r="J860">
            <v>188.86928744258501</v>
          </cell>
          <cell r="K860">
            <v>18.4907248225987</v>
          </cell>
          <cell r="L860">
            <v>60.244526678643801</v>
          </cell>
          <cell r="M860">
            <v>21.567570137494599</v>
          </cell>
          <cell r="N860">
            <v>2.6868850667976298</v>
          </cell>
          <cell r="O860">
            <v>20.3322259646066</v>
          </cell>
          <cell r="P860">
            <v>15.7663446749103</v>
          </cell>
          <cell r="Q860">
            <v>40.443611672092104</v>
          </cell>
          <cell r="R860">
            <v>11.1107374251145</v>
          </cell>
          <cell r="S860" t="e">
            <v>#N/A</v>
          </cell>
          <cell r="T860" t="str">
            <v>probable protein kinase CK2 alpha subunit</v>
          </cell>
          <cell r="U860" t="str">
            <v>IPR017441;IPR008271;IPR011009;IPR002290;IPR000719</v>
          </cell>
          <cell r="V860" t="str">
            <v>Protein kinase, ATP binding site;Serine/threonine-protein kinase, active site;Protein kinase-like domain;Serine/threonine/dual specificity protein kinase, catalytic  domain;Protein kinase domain</v>
          </cell>
        </row>
        <row r="861">
          <cell r="A861" t="str">
            <v>UMAG_01181</v>
          </cell>
          <cell r="B861">
            <v>1728</v>
          </cell>
          <cell r="C861">
            <v>48.540322680766799</v>
          </cell>
          <cell r="D861">
            <v>127.60578263671501</v>
          </cell>
          <cell r="E861">
            <v>133.80771993860901</v>
          </cell>
          <cell r="F861">
            <v>124.231108044777</v>
          </cell>
          <cell r="G861">
            <v>304.33060746277499</v>
          </cell>
          <cell r="H861">
            <v>297.88229733698103</v>
          </cell>
          <cell r="I861">
            <v>560.10193796734302</v>
          </cell>
          <cell r="J861">
            <v>1336.13982110047</v>
          </cell>
          <cell r="K861">
            <v>12.0384574892292</v>
          </cell>
          <cell r="L861">
            <v>7.3631476186826301</v>
          </cell>
          <cell r="M861">
            <v>26.537539504707802</v>
          </cell>
          <cell r="N861">
            <v>15.475993791362599</v>
          </cell>
          <cell r="O861">
            <v>7.4159762165532399</v>
          </cell>
          <cell r="P861">
            <v>46.958516876946398</v>
          </cell>
          <cell r="Q861">
            <v>77.105771839888007</v>
          </cell>
          <cell r="R861">
            <v>515.43225626980404</v>
          </cell>
          <cell r="S861" t="e">
            <v>#N/A</v>
          </cell>
          <cell r="T861" t="str">
            <v>hypothetical protein</v>
          </cell>
          <cell r="U861" t="str">
            <v>IPR018852</v>
          </cell>
          <cell r="V861" t="str">
            <v>Protein of unknown function DUF2456</v>
          </cell>
        </row>
        <row r="862">
          <cell r="A862" t="str">
            <v>UMAG_01182</v>
          </cell>
          <cell r="B862">
            <v>1329</v>
          </cell>
          <cell r="C862">
            <v>76.691341998022395</v>
          </cell>
          <cell r="D862">
            <v>102.56299212371</v>
          </cell>
          <cell r="E862">
            <v>129.937471740147</v>
          </cell>
          <cell r="F862">
            <v>33.892322813927997</v>
          </cell>
          <cell r="G862">
            <v>24.000341111840399</v>
          </cell>
          <cell r="H862">
            <v>32.774446791553601</v>
          </cell>
          <cell r="I862">
            <v>28.679972438338801</v>
          </cell>
          <cell r="J862">
            <v>108.23412829510301</v>
          </cell>
          <cell r="K862">
            <v>11.854643113184901</v>
          </cell>
          <cell r="L862">
            <v>29.1404594988954</v>
          </cell>
          <cell r="M862">
            <v>52.826518841011101</v>
          </cell>
          <cell r="N862">
            <v>3.5321306876159202</v>
          </cell>
          <cell r="O862">
            <v>8.7873901473992202</v>
          </cell>
          <cell r="P862">
            <v>9.1251993186866294</v>
          </cell>
          <cell r="Q862">
            <v>1.3465533740203599</v>
          </cell>
          <cell r="R862">
            <v>43.662497590302003</v>
          </cell>
          <cell r="S862" t="e">
            <v>#N/A</v>
          </cell>
          <cell r="T862" t="str">
            <v>related to PUB1 - major polyadenylated RNA-binding protein of nucleus and cytoplasm</v>
          </cell>
          <cell r="U862" t="str">
            <v>IPR012677;IPR000504</v>
          </cell>
          <cell r="V862" t="str">
            <v>Nucleotide-binding alpha-beta plait domain;RNA recognition motif domain</v>
          </cell>
        </row>
        <row r="863">
          <cell r="A863" t="str">
            <v>UMAG_01184</v>
          </cell>
          <cell r="B863">
            <v>495</v>
          </cell>
          <cell r="C863">
            <v>127.855078065125</v>
          </cell>
          <cell r="D863">
            <v>103.355980234893</v>
          </cell>
          <cell r="E863">
            <v>61.926763975484597</v>
          </cell>
          <cell r="F863">
            <v>72.2353035571833</v>
          </cell>
          <cell r="G863">
            <v>60.087965659112797</v>
          </cell>
          <cell r="H863">
            <v>72.656413069976296</v>
          </cell>
          <cell r="I863">
            <v>53.280290657487299</v>
          </cell>
          <cell r="J863">
            <v>54.473822876448899</v>
          </cell>
          <cell r="K863">
            <v>41.778792641836297</v>
          </cell>
          <cell r="L863">
            <v>40.147418622614403</v>
          </cell>
          <cell r="M863">
            <v>5.7915283093025796</v>
          </cell>
          <cell r="N863">
            <v>20.194716652314401</v>
          </cell>
          <cell r="O863">
            <v>15.1561413538212</v>
          </cell>
          <cell r="P863">
            <v>8.0418278271777996</v>
          </cell>
          <cell r="Q863">
            <v>5.2353554996460696</v>
          </cell>
          <cell r="R863">
            <v>9.6780448864671698</v>
          </cell>
          <cell r="S863" t="e">
            <v>#N/A</v>
          </cell>
          <cell r="T863" t="str">
            <v>related to Rpc19 - DNA-directed RNA polymerases I and III</v>
          </cell>
          <cell r="U863" t="str">
            <v>IPR008193;IPR009025</v>
          </cell>
          <cell r="V863" t="str">
            <v>DNA-directed RNA polymerase Rpb11, 13-16kDa subunit, conserved site;DNA-directed RNA polymerase, RBP11-like dimerisation domain</v>
          </cell>
        </row>
        <row r="864">
          <cell r="A864" t="str">
            <v>UMAG_01185</v>
          </cell>
          <cell r="B864">
            <v>534</v>
          </cell>
          <cell r="C864">
            <v>32.1117419927782</v>
          </cell>
          <cell r="D864">
            <v>58.8056684381732</v>
          </cell>
          <cell r="E864">
            <v>39.098634165582901</v>
          </cell>
          <cell r="F864">
            <v>28.953214544512502</v>
          </cell>
          <cell r="G864">
            <v>28.946169532186499</v>
          </cell>
          <cell r="H864">
            <v>36.4262245945391</v>
          </cell>
          <cell r="I864">
            <v>44.0594715074634</v>
          </cell>
          <cell r="J864">
            <v>26.8742438034968</v>
          </cell>
          <cell r="K864">
            <v>2.76995811740733</v>
          </cell>
          <cell r="L864">
            <v>12.722442816901401</v>
          </cell>
          <cell r="M864">
            <v>4.3000516977523899</v>
          </cell>
          <cell r="N864">
            <v>8.4077073036602403</v>
          </cell>
          <cell r="O864">
            <v>1.9904774006813599</v>
          </cell>
          <cell r="P864">
            <v>7.7601204283880501</v>
          </cell>
          <cell r="Q864">
            <v>11.696796505383</v>
          </cell>
          <cell r="R864">
            <v>2.7983125077258899</v>
          </cell>
          <cell r="S864" t="e">
            <v>#N/A</v>
          </cell>
          <cell r="T864" t="str">
            <v>hypothetical protein</v>
          </cell>
          <cell r="U864" t="str">
            <v>IPR003618</v>
          </cell>
          <cell r="V864" t="str">
            <v>Transcription elongation factor S-II, central domain</v>
          </cell>
        </row>
        <row r="865">
          <cell r="A865" t="str">
            <v>UMAG_01186</v>
          </cell>
          <cell r="B865">
            <v>1317</v>
          </cell>
          <cell r="C865">
            <v>131.65930096753101</v>
          </cell>
          <cell r="D865">
            <v>134.37287089445701</v>
          </cell>
          <cell r="E865">
            <v>178.40133258477201</v>
          </cell>
          <cell r="F865">
            <v>209.29265661321199</v>
          </cell>
          <cell r="G865">
            <v>205.642692231685</v>
          </cell>
          <cell r="H865">
            <v>176.57539553024199</v>
          </cell>
          <cell r="I865">
            <v>140.473600017075</v>
          </cell>
          <cell r="J865">
            <v>148.81997172269399</v>
          </cell>
          <cell r="K865">
            <v>23.494617894704799</v>
          </cell>
          <cell r="L865">
            <v>13.1655861152787</v>
          </cell>
          <cell r="M865">
            <v>9.1233979654759398</v>
          </cell>
          <cell r="N865">
            <v>4.4763678679701702</v>
          </cell>
          <cell r="O865">
            <v>15.9002075262544</v>
          </cell>
          <cell r="P865">
            <v>10.4541368847269</v>
          </cell>
          <cell r="Q865">
            <v>9.3321286467836497</v>
          </cell>
          <cell r="R865">
            <v>24.047800286645501</v>
          </cell>
          <cell r="S865" t="e">
            <v>#N/A</v>
          </cell>
          <cell r="T865" t="str">
            <v>hypothetical protein</v>
          </cell>
          <cell r="U865" t="e">
            <v>#N/A</v>
          </cell>
          <cell r="V865" t="e">
            <v>#N/A</v>
          </cell>
        </row>
        <row r="866">
          <cell r="A866" t="str">
            <v>UMAG_01187</v>
          </cell>
          <cell r="B866">
            <v>708</v>
          </cell>
          <cell r="C866">
            <v>495.87033165999298</v>
          </cell>
          <cell r="D866">
            <v>53.374864071148401</v>
          </cell>
          <cell r="E866">
            <v>48.899840271600901</v>
          </cell>
          <cell r="F866">
            <v>22.682586276243899</v>
          </cell>
          <cell r="G866">
            <v>38.740990782755297</v>
          </cell>
          <cell r="H866">
            <v>32.342828109116198</v>
          </cell>
          <cell r="I866">
            <v>11.8803135801406</v>
          </cell>
          <cell r="J866">
            <v>57.1932886659635</v>
          </cell>
          <cell r="K866">
            <v>121.082347557828</v>
          </cell>
          <cell r="L866">
            <v>25.053053729494501</v>
          </cell>
          <cell r="M866">
            <v>9.5061725498204908</v>
          </cell>
          <cell r="N866">
            <v>4.3253161980868597</v>
          </cell>
          <cell r="O866">
            <v>20.289549728638601</v>
          </cell>
          <cell r="P866">
            <v>10.2588285215074</v>
          </cell>
          <cell r="Q866">
            <v>5.2444418892635101</v>
          </cell>
          <cell r="R866">
            <v>21.964320533389699</v>
          </cell>
          <cell r="S866" t="e">
            <v>#N/A</v>
          </cell>
          <cell r="T866" t="str">
            <v>hypothetical protein</v>
          </cell>
          <cell r="U866" t="str">
            <v>IPR014729;IPR006016;IPR006015</v>
          </cell>
          <cell r="V866" t="str">
            <v>Rossmann-like alpha/beta/alpha sandwich fold;UspA;Universal stress protein A</v>
          </cell>
        </row>
        <row r="867">
          <cell r="A867" t="str">
            <v>UMAG_01189</v>
          </cell>
          <cell r="B867">
            <v>678</v>
          </cell>
          <cell r="C867">
            <v>3101.0254091449501</v>
          </cell>
          <cell r="D867">
            <v>1049.78204521725</v>
          </cell>
          <cell r="E867">
            <v>1101.68198164976</v>
          </cell>
          <cell r="F867">
            <v>1596.84733857179</v>
          </cell>
          <cell r="G867">
            <v>854.94490586922302</v>
          </cell>
          <cell r="H867">
            <v>855.008974923447</v>
          </cell>
          <cell r="I867">
            <v>633.03738656223504</v>
          </cell>
          <cell r="J867">
            <v>698.16018818304406</v>
          </cell>
          <cell r="K867">
            <v>330.27583225962297</v>
          </cell>
          <cell r="L867">
            <v>238.63806443822301</v>
          </cell>
          <cell r="M867">
            <v>231.971273045375</v>
          </cell>
          <cell r="N867">
            <v>48.512851604811601</v>
          </cell>
          <cell r="O867">
            <v>37.613764267615799</v>
          </cell>
          <cell r="P867">
            <v>37.459802549870702</v>
          </cell>
          <cell r="Q867">
            <v>51.042021005084401</v>
          </cell>
          <cell r="R867">
            <v>164.154216654344</v>
          </cell>
          <cell r="S867" t="str">
            <v>efb1</v>
          </cell>
          <cell r="T867" t="str">
            <v>probable EFB1 - translation elongation factor eEF1beta</v>
          </cell>
          <cell r="U867" t="str">
            <v>IPR010987;IPR014038;IPR001326;IPR014717;IPR018940</v>
          </cell>
          <cell r="V867" t="str">
            <v>Glutathione S-transferase, C-terminal-like;Translation elongation factor EF1B, beta/delta subunit, guanine nucleotide exchange;Translation elongation factor EF1B, beta/delta chains, conserved site;Translation elongation factor EF1B/ribosomal protein S6;Elongation factor 1 beta central acidic region, eukaryote</v>
          </cell>
        </row>
        <row r="868">
          <cell r="A868" t="str">
            <v>UMAG_01190</v>
          </cell>
          <cell r="B868">
            <v>2169</v>
          </cell>
          <cell r="C868">
            <v>67.501828956430401</v>
          </cell>
          <cell r="D868">
            <v>70.970829697097599</v>
          </cell>
          <cell r="E868">
            <v>72.307002817683099</v>
          </cell>
          <cell r="F868">
            <v>80.003455856119501</v>
          </cell>
          <cell r="G868">
            <v>65.660607805122496</v>
          </cell>
          <cell r="H868">
            <v>64.804059445284807</v>
          </cell>
          <cell r="I868">
            <v>47.3652487498914</v>
          </cell>
          <cell r="J868">
            <v>55.172320096393598</v>
          </cell>
          <cell r="K868">
            <v>13.662342421672999</v>
          </cell>
          <cell r="L868">
            <v>36.5879967142372</v>
          </cell>
          <cell r="M868">
            <v>7.5275904174921502</v>
          </cell>
          <cell r="N868">
            <v>11.8934373063991</v>
          </cell>
          <cell r="O868">
            <v>11.8245277743543</v>
          </cell>
          <cell r="P868">
            <v>11.829527355129599</v>
          </cell>
          <cell r="Q868">
            <v>3.8027439778005201</v>
          </cell>
          <cell r="R868">
            <v>3.9389653746622102</v>
          </cell>
          <cell r="S868" t="e">
            <v>#N/A</v>
          </cell>
          <cell r="T868" t="str">
            <v>hypothetical protein</v>
          </cell>
          <cell r="U868" t="str">
            <v>IPR012340;IPR012310</v>
          </cell>
          <cell r="V868" t="str">
            <v>Nucleic acid-binding, OB-fold;DNA ligase, ATP-dependent, central</v>
          </cell>
        </row>
        <row r="869">
          <cell r="A869" t="str">
            <v>UMAG_01191</v>
          </cell>
          <cell r="B869">
            <v>1893</v>
          </cell>
          <cell r="C869">
            <v>63.306867620319302</v>
          </cell>
          <cell r="D869">
            <v>69.807696398244303</v>
          </cell>
          <cell r="E869">
            <v>81.215348381637199</v>
          </cell>
          <cell r="F869">
            <v>68.328569896251295</v>
          </cell>
          <cell r="G869">
            <v>60.285828127223198</v>
          </cell>
          <cell r="H869">
            <v>59.393857682597499</v>
          </cell>
          <cell r="I869">
            <v>65.714268240997299</v>
          </cell>
          <cell r="J869">
            <v>69.843310419427894</v>
          </cell>
          <cell r="K869">
            <v>6.4600021935180303</v>
          </cell>
          <cell r="L869">
            <v>18.4702697232748</v>
          </cell>
          <cell r="M869">
            <v>44.773196815685601</v>
          </cell>
          <cell r="N869">
            <v>11.478582309492699</v>
          </cell>
          <cell r="O869">
            <v>8.5745662780864809</v>
          </cell>
          <cell r="P869">
            <v>12.2433834931061</v>
          </cell>
          <cell r="Q869">
            <v>3.88318422460019</v>
          </cell>
          <cell r="R869">
            <v>7.1197019814678297</v>
          </cell>
          <cell r="S869" t="e">
            <v>#N/A</v>
          </cell>
          <cell r="T869" t="str">
            <v>hypothetical protein</v>
          </cell>
          <cell r="U869" t="str">
            <v>IPR020796</v>
          </cell>
          <cell r="V869" t="str">
            <v>Origin recognition complex, subunit 5</v>
          </cell>
        </row>
        <row r="870">
          <cell r="A870" t="str">
            <v>UMAG_01192</v>
          </cell>
          <cell r="B870">
            <v>2358</v>
          </cell>
          <cell r="C870">
            <v>64.873482004013198</v>
          </cell>
          <cell r="D870">
            <v>109.84664960390199</v>
          </cell>
          <cell r="E870">
            <v>110.93286894444999</v>
          </cell>
          <cell r="F870">
            <v>41.992602354587802</v>
          </cell>
          <cell r="G870">
            <v>110.48640978556</v>
          </cell>
          <cell r="H870">
            <v>69.128900568549597</v>
          </cell>
          <cell r="I870">
            <v>73.057720979118599</v>
          </cell>
          <cell r="J870">
            <v>147.808597013797</v>
          </cell>
          <cell r="K870">
            <v>61.777514405824697</v>
          </cell>
          <cell r="L870">
            <v>30.781625726585698</v>
          </cell>
          <cell r="M870">
            <v>15.3440215533212</v>
          </cell>
          <cell r="N870">
            <v>12.0232730593413</v>
          </cell>
          <cell r="O870">
            <v>17.799605445428501</v>
          </cell>
          <cell r="P870">
            <v>16.030566825799401</v>
          </cell>
          <cell r="Q870">
            <v>19.3613993236272</v>
          </cell>
          <cell r="R870">
            <v>21.736889547464902</v>
          </cell>
          <cell r="S870" t="e">
            <v>#N/A</v>
          </cell>
          <cell r="T870" t="str">
            <v>hypothetical protein</v>
          </cell>
          <cell r="U870" t="str">
            <v>IPR021709</v>
          </cell>
          <cell r="V870" t="str">
            <v>Protein of unknown function DUF3292</v>
          </cell>
        </row>
        <row r="871">
          <cell r="A871" t="str">
            <v>UMAG_01194</v>
          </cell>
          <cell r="B871">
            <v>1791</v>
          </cell>
          <cell r="C871">
            <v>53.997669094532498</v>
          </cell>
          <cell r="D871">
            <v>204.52076292537501</v>
          </cell>
          <cell r="E871">
            <v>203.44414605048999</v>
          </cell>
          <cell r="F871">
            <v>94.444902874966104</v>
          </cell>
          <cell r="G871">
            <v>203.38505093242301</v>
          </cell>
          <cell r="H871">
            <v>180.20062543695099</v>
          </cell>
          <cell r="I871">
            <v>191.257373332703</v>
          </cell>
          <cell r="J871">
            <v>187.37343541077701</v>
          </cell>
          <cell r="K871">
            <v>19.896947788560801</v>
          </cell>
          <cell r="L871">
            <v>46.897063678449797</v>
          </cell>
          <cell r="M871">
            <v>37.611763379287098</v>
          </cell>
          <cell r="N871">
            <v>18.9125464989182</v>
          </cell>
          <cell r="O871">
            <v>22.8958448036988</v>
          </cell>
          <cell r="P871">
            <v>21.6477520271321</v>
          </cell>
          <cell r="Q871">
            <v>23.567387308535299</v>
          </cell>
          <cell r="R871">
            <v>11.3299335225503</v>
          </cell>
          <cell r="S871" t="e">
            <v>#N/A</v>
          </cell>
          <cell r="T871" t="str">
            <v>hypothetical protein</v>
          </cell>
          <cell r="U871" t="str">
            <v>IPR009003</v>
          </cell>
          <cell r="V871" t="str">
            <v>Trypsin-like cysteine/serine peptidase domain</v>
          </cell>
        </row>
        <row r="872">
          <cell r="A872" t="str">
            <v>UMAG_01195</v>
          </cell>
          <cell r="B872">
            <v>1983</v>
          </cell>
          <cell r="C872">
            <v>362.155458074943</v>
          </cell>
          <cell r="D872">
            <v>198.59184494924</v>
          </cell>
          <cell r="E872">
            <v>200.14895236710001</v>
          </cell>
          <cell r="F872">
            <v>315.68602877023199</v>
          </cell>
          <cell r="G872">
            <v>259.53112046707201</v>
          </cell>
          <cell r="H872">
            <v>238.094889142098</v>
          </cell>
          <cell r="I872">
            <v>196.55672716404499</v>
          </cell>
          <cell r="J872">
            <v>181.040767967406</v>
          </cell>
          <cell r="K872">
            <v>99.688731559843603</v>
          </cell>
          <cell r="L872">
            <v>45.420790971739301</v>
          </cell>
          <cell r="M872">
            <v>33.273457470878597</v>
          </cell>
          <cell r="N872">
            <v>17.098135509002802</v>
          </cell>
          <cell r="O872">
            <v>29.608430335287601</v>
          </cell>
          <cell r="P872">
            <v>14.8349986991427</v>
          </cell>
          <cell r="Q872">
            <v>27.335851440680699</v>
          </cell>
          <cell r="R872">
            <v>33.024255022745997</v>
          </cell>
          <cell r="S872" t="e">
            <v>#N/A</v>
          </cell>
          <cell r="T872" t="str">
            <v>related to sulfide</v>
          </cell>
          <cell r="U872" t="str">
            <v>IPR024388</v>
          </cell>
          <cell r="V872" t="str">
            <v>Ribosomal protein L20, mitochondrial</v>
          </cell>
        </row>
        <row r="873">
          <cell r="A873" t="str">
            <v>UMAG_01196</v>
          </cell>
          <cell r="B873">
            <v>3360</v>
          </cell>
          <cell r="C873">
            <v>160.719937957441</v>
          </cell>
          <cell r="D873">
            <v>137.82082729436101</v>
          </cell>
          <cell r="E873">
            <v>126.02156486140299</v>
          </cell>
          <cell r="F873">
            <v>109.108835744893</v>
          </cell>
          <cell r="G873">
            <v>113.003049423268</v>
          </cell>
          <cell r="H873">
            <v>109.728506750213</v>
          </cell>
          <cell r="I873">
            <v>115.513106453893</v>
          </cell>
          <cell r="J873">
            <v>121.320568487342</v>
          </cell>
          <cell r="K873">
            <v>56.853242674640498</v>
          </cell>
          <cell r="L873">
            <v>2.7952059903181801</v>
          </cell>
          <cell r="M873">
            <v>8.3698251018632792</v>
          </cell>
          <cell r="N873">
            <v>13.6857867618297</v>
          </cell>
          <cell r="O873">
            <v>8.3449517567953002</v>
          </cell>
          <cell r="P873">
            <v>11.341079921715799</v>
          </cell>
          <cell r="Q873">
            <v>10.630847986017899</v>
          </cell>
          <cell r="R873">
            <v>7.6905620249704603</v>
          </cell>
          <cell r="S873" t="e">
            <v>#N/A</v>
          </cell>
          <cell r="T873" t="str">
            <v>hypothetical protein</v>
          </cell>
          <cell r="U873" t="str">
            <v>IPR001683;IPR024554;IPR024555</v>
          </cell>
          <cell r="V873" t="str">
            <v>Phox homologous domain;Domain of unknown function DUF3818, PX-associated;PX-associated domain</v>
          </cell>
        </row>
        <row r="874">
          <cell r="A874" t="str">
            <v>UMAG_01197</v>
          </cell>
          <cell r="B874">
            <v>1491</v>
          </cell>
          <cell r="C874">
            <v>99.272107206212297</v>
          </cell>
          <cell r="D874">
            <v>95.855702233666094</v>
          </cell>
          <cell r="E874">
            <v>54.417722531195899</v>
          </cell>
          <cell r="F874">
            <v>68.433715651597495</v>
          </cell>
          <cell r="G874">
            <v>74.395391232558296</v>
          </cell>
          <cell r="H874">
            <v>63.5713028970222</v>
          </cell>
          <cell r="I874">
            <v>67.4259835015297</v>
          </cell>
          <cell r="J874">
            <v>66.122709389907499</v>
          </cell>
          <cell r="K874">
            <v>21.026633539267699</v>
          </cell>
          <cell r="L874">
            <v>19.378529298557599</v>
          </cell>
          <cell r="M874">
            <v>15.7285131983482</v>
          </cell>
          <cell r="N874">
            <v>7.4891214765837404</v>
          </cell>
          <cell r="O874">
            <v>8.2879303748626594</v>
          </cell>
          <cell r="P874">
            <v>12.0809018172157</v>
          </cell>
          <cell r="Q874">
            <v>4.1618869133227401</v>
          </cell>
          <cell r="R874">
            <v>4.4468824657264303</v>
          </cell>
          <cell r="S874" t="e">
            <v>#N/A</v>
          </cell>
          <cell r="T874" t="str">
            <v>related to 8-amino-7-oxononanoate synthase</v>
          </cell>
          <cell r="U874" t="str">
            <v>IPR015424;IPR015421;IPR004839;IPR015422</v>
          </cell>
          <cell r="V874" t="str">
            <v>Pyridoxal phosphate-dependent transferase;Pyridoxal phosphate-dependent transferase, major region, subdomain 1;Aminotransferase, class I/classII;Pyridoxal phosphate-dependent transferase, major region, subdomain 2</v>
          </cell>
        </row>
        <row r="875">
          <cell r="A875" t="str">
            <v>UMAG_01198</v>
          </cell>
          <cell r="B875">
            <v>846</v>
          </cell>
          <cell r="C875">
            <v>103.57350115801</v>
          </cell>
          <cell r="D875">
            <v>76.507369980574694</v>
          </cell>
          <cell r="E875">
            <v>49.508644764334299</v>
          </cell>
          <cell r="F875">
            <v>45.327714718927602</v>
          </cell>
          <cell r="G875">
            <v>32.240846123523902</v>
          </cell>
          <cell r="H875">
            <v>33.111556004158203</v>
          </cell>
          <cell r="I875">
            <v>49.948905047109598</v>
          </cell>
          <cell r="J875">
            <v>53.039083401193501</v>
          </cell>
          <cell r="K875">
            <v>17.137219965627501</v>
          </cell>
          <cell r="L875">
            <v>9.9531725607416899</v>
          </cell>
          <cell r="M875">
            <v>15.964947731271501</v>
          </cell>
          <cell r="N875">
            <v>4.6728752510862499</v>
          </cell>
          <cell r="O875">
            <v>14.368907692901599</v>
          </cell>
          <cell r="P875">
            <v>8.1895873732581403</v>
          </cell>
          <cell r="Q875">
            <v>18.163986525752001</v>
          </cell>
          <cell r="R875">
            <v>6.0089408176299797</v>
          </cell>
          <cell r="S875" t="e">
            <v>#N/A</v>
          </cell>
          <cell r="T875" t="str">
            <v>related to Deoxyribose-phosphate aldolase</v>
          </cell>
          <cell r="U875" t="str">
            <v>IPR011343;IPR028581;IPR013785;IPR002915</v>
          </cell>
          <cell r="V875" t="str">
            <v>Deoxyribose-phosphate aldolase;Deoxyribose-phosphate aldolase type I;Aldolase-type TIM barrel;DeoC/FbaB/ lacD aldolase</v>
          </cell>
        </row>
        <row r="876">
          <cell r="A876" t="str">
            <v>UMAG_01200</v>
          </cell>
          <cell r="B876">
            <v>2217</v>
          </cell>
          <cell r="C876">
            <v>27.208387616526501</v>
          </cell>
          <cell r="D876">
            <v>21.825416195377599</v>
          </cell>
          <cell r="E876">
            <v>37.303054947912301</v>
          </cell>
          <cell r="F876">
            <v>35.8021745765964</v>
          </cell>
          <cell r="G876">
            <v>38.5133377721287</v>
          </cell>
          <cell r="H876">
            <v>50.338203928290199</v>
          </cell>
          <cell r="I876">
            <v>66.117701832394303</v>
          </cell>
          <cell r="J876">
            <v>29.871464936831401</v>
          </cell>
          <cell r="K876">
            <v>1.6119758521665599</v>
          </cell>
          <cell r="L876">
            <v>11.642731015505801</v>
          </cell>
          <cell r="M876">
            <v>24.111632983524299</v>
          </cell>
          <cell r="N876">
            <v>1.255619767407</v>
          </cell>
          <cell r="O876">
            <v>11.462695675099001</v>
          </cell>
          <cell r="P876">
            <v>10.628252711206001</v>
          </cell>
          <cell r="Q876">
            <v>12.463489192303699</v>
          </cell>
          <cell r="R876">
            <v>5.5710885602651503</v>
          </cell>
          <cell r="S876" t="e">
            <v>#N/A</v>
          </cell>
          <cell r="T876" t="str">
            <v>related to histone acetyltransferase</v>
          </cell>
          <cell r="U876" t="str">
            <v>IPR016197;IPR016181;IPR002717;IPR025995</v>
          </cell>
          <cell r="V876" t="str">
            <v>Chromo domain-like;Acyl-CoA N-acyltransferase;MOZ/SAS-like protein;RNA binding activity-knot of a chromodomain</v>
          </cell>
        </row>
        <row r="877">
          <cell r="A877" t="str">
            <v>UMAG_01201</v>
          </cell>
          <cell r="B877">
            <v>1143</v>
          </cell>
          <cell r="C877">
            <v>23.181094951075799</v>
          </cell>
          <cell r="D877">
            <v>65.605073128198597</v>
          </cell>
          <cell r="E877">
            <v>63.829595955621002</v>
          </cell>
          <cell r="F877">
            <v>112.871540172853</v>
          </cell>
          <cell r="G877">
            <v>171.77189736874899</v>
          </cell>
          <cell r="H877">
            <v>143.793907803179</v>
          </cell>
          <cell r="I877">
            <v>86.892765370664094</v>
          </cell>
          <cell r="J877">
            <v>68.928452893632397</v>
          </cell>
          <cell r="K877">
            <v>3.3727903494899301</v>
          </cell>
          <cell r="L877">
            <v>20.399507139221399</v>
          </cell>
          <cell r="M877">
            <v>25.956850382070499</v>
          </cell>
          <cell r="N877">
            <v>12.267246863107401</v>
          </cell>
          <cell r="O877">
            <v>18.162164606702401</v>
          </cell>
          <cell r="P877">
            <v>12.319253701320401</v>
          </cell>
          <cell r="Q877">
            <v>23.247264508057899</v>
          </cell>
          <cell r="R877">
            <v>11.1993323055818</v>
          </cell>
          <cell r="S877" t="e">
            <v>#N/A</v>
          </cell>
          <cell r="T877" t="str">
            <v>related to TMT1 - trans-aconitate methyltransferase</v>
          </cell>
          <cell r="U877" t="str">
            <v>IPR029063;IPR013216</v>
          </cell>
          <cell r="V877" t="str">
            <v>S-adenosyl-L-methionine-dependent methyltransferase;Methyltransferase type 11</v>
          </cell>
        </row>
        <row r="878">
          <cell r="A878" t="str">
            <v>UMAG_01202</v>
          </cell>
          <cell r="B878">
            <v>372</v>
          </cell>
          <cell r="C878">
            <v>1.46262070156011</v>
          </cell>
          <cell r="D878">
            <v>7.5233666268400397</v>
          </cell>
          <cell r="E878">
            <v>4.8325848260504403</v>
          </cell>
          <cell r="F878">
            <v>1.43096317793534</v>
          </cell>
          <cell r="G878">
            <v>4.00642600052847</v>
          </cell>
          <cell r="H878">
            <v>6.7726724583301197</v>
          </cell>
          <cell r="I878">
            <v>3.5126696412817</v>
          </cell>
          <cell r="J878">
            <v>4.4487641036290499</v>
          </cell>
          <cell r="K878">
            <v>0.26150599719875101</v>
          </cell>
          <cell r="L878">
            <v>7.0368743183943296</v>
          </cell>
          <cell r="M878">
            <v>4.1986599183190396</v>
          </cell>
          <cell r="N878">
            <v>1.4848104858046001</v>
          </cell>
          <cell r="O878">
            <v>2.0217311423533402</v>
          </cell>
          <cell r="P878">
            <v>2.2032593604583299</v>
          </cell>
          <cell r="Q878">
            <v>3.36257290569272</v>
          </cell>
          <cell r="R878">
            <v>1.90991209238661</v>
          </cell>
          <cell r="S878" t="e">
            <v>#N/A</v>
          </cell>
          <cell r="T878" t="str">
            <v>hypothetical protein</v>
          </cell>
          <cell r="U878" t="e">
            <v>#N/A</v>
          </cell>
          <cell r="V878" t="e">
            <v>#N/A</v>
          </cell>
        </row>
        <row r="879">
          <cell r="A879" t="str">
            <v>UMAG_01204</v>
          </cell>
          <cell r="B879">
            <v>840</v>
          </cell>
          <cell r="C879">
            <v>0.561608792603984</v>
          </cell>
          <cell r="D879">
            <v>9.9737240120410409</v>
          </cell>
          <cell r="E879">
            <v>13.139142752558399</v>
          </cell>
          <cell r="F879">
            <v>1.8060321263842101</v>
          </cell>
          <cell r="G879">
            <v>11.480793965178499</v>
          </cell>
          <cell r="H879">
            <v>5.3955423392032804</v>
          </cell>
          <cell r="I879">
            <v>4.5351709976568797</v>
          </cell>
          <cell r="J879">
            <v>18.233047599977301</v>
          </cell>
          <cell r="K879">
            <v>0.130728148231472</v>
          </cell>
          <cell r="L879">
            <v>1.5186007262897301</v>
          </cell>
          <cell r="M879">
            <v>2.4476171266421698</v>
          </cell>
          <cell r="N879">
            <v>2.0189534843492201</v>
          </cell>
          <cell r="O879">
            <v>1.59423270452445</v>
          </cell>
          <cell r="P879">
            <v>1.50179342471304</v>
          </cell>
          <cell r="Q879">
            <v>1.24164117695742</v>
          </cell>
          <cell r="R879">
            <v>10.1705772322128</v>
          </cell>
          <cell r="S879" t="e">
            <v>#N/A</v>
          </cell>
          <cell r="T879" t="str">
            <v>related to PRY1 - strong similarity to the plant PR-1 class of pathogen related proteins</v>
          </cell>
          <cell r="U879" t="str">
            <v>IPR014044;IPR018244;IPR001283</v>
          </cell>
          <cell r="V879" t="str">
            <v>CAP domain;Allergen V5/Tpx-1-related, conserved site;Cysteine-rich  secretory protein, allergen V5/Tpx-1-related</v>
          </cell>
        </row>
        <row r="880">
          <cell r="A880" t="str">
            <v>UMAG_01205</v>
          </cell>
          <cell r="B880">
            <v>2895</v>
          </cell>
          <cell r="C880">
            <v>4183.3899584237197</v>
          </cell>
          <cell r="D880">
            <v>3335.64750768264</v>
          </cell>
          <cell r="E880">
            <v>3651.9959658196699</v>
          </cell>
          <cell r="F880">
            <v>5762.4676625805596</v>
          </cell>
          <cell r="G880">
            <v>2873.39564408869</v>
          </cell>
          <cell r="H880">
            <v>3066.2112336236401</v>
          </cell>
          <cell r="I880">
            <v>3780.3626867937201</v>
          </cell>
          <cell r="J880">
            <v>2986.2719131803701</v>
          </cell>
          <cell r="K880">
            <v>514.59490553274895</v>
          </cell>
          <cell r="L880">
            <v>145.440948049382</v>
          </cell>
          <cell r="M880">
            <v>642.90858162713903</v>
          </cell>
          <cell r="N880">
            <v>148.47526702666099</v>
          </cell>
          <cell r="O880">
            <v>231.14394085498199</v>
          </cell>
          <cell r="P880">
            <v>190.56604923997301</v>
          </cell>
          <cell r="Q880">
            <v>714.16923815407199</v>
          </cell>
          <cell r="R880">
            <v>331.06418139863399</v>
          </cell>
          <cell r="S880" t="e">
            <v>#N/A</v>
          </cell>
          <cell r="T880" t="str">
            <v>cation-transporting ATPase</v>
          </cell>
          <cell r="U880" t="str">
            <v>IPR006534;IPR018303;IPR023214;IPR023298;IPR008250;IPR001757;IPR023299;IPR004014</v>
          </cell>
          <cell r="V880" t="str">
            <v>P-type ATPase, subfamily IIIA;P-type ATPase, phosphorylation site;HAD-like domain;P-type ATPase,  transmembrane domain;P-type ATPase, A  domain;P-type ATPase;P-type ATPase, cytoplasmic domain N;Cation-transporting P-type ATPase, N-terminal</v>
          </cell>
        </row>
        <row r="881">
          <cell r="A881" t="str">
            <v>UMAG_01206</v>
          </cell>
          <cell r="B881">
            <v>3294</v>
          </cell>
          <cell r="C881">
            <v>114.15670295659901</v>
          </cell>
          <cell r="D881">
            <v>115.791555573793</v>
          </cell>
          <cell r="E881">
            <v>130.86605839007399</v>
          </cell>
          <cell r="F881">
            <v>135.125108741411</v>
          </cell>
          <cell r="G881">
            <v>162.254843926734</v>
          </cell>
          <cell r="H881">
            <v>179.21086058645199</v>
          </cell>
          <cell r="I881">
            <v>187.45467448656601</v>
          </cell>
          <cell r="J881">
            <v>180.68378633136001</v>
          </cell>
          <cell r="K881">
            <v>8.6115809763914495</v>
          </cell>
          <cell r="L881">
            <v>26.651283721656402</v>
          </cell>
          <cell r="M881">
            <v>5.1281779606969504</v>
          </cell>
          <cell r="N881">
            <v>15.6565159583071</v>
          </cell>
          <cell r="O881">
            <v>7.1376168767777699</v>
          </cell>
          <cell r="P881">
            <v>19.910768151521602</v>
          </cell>
          <cell r="Q881">
            <v>15.5767940332707</v>
          </cell>
          <cell r="R881">
            <v>11.4022529210587</v>
          </cell>
          <cell r="S881" t="e">
            <v>#N/A</v>
          </cell>
          <cell r="T881" t="str">
            <v>hypothetical protein</v>
          </cell>
          <cell r="U881" t="str">
            <v>IPR027536</v>
          </cell>
          <cell r="V881" t="str">
            <v>Mitochondrial distribution and morphology protein 34</v>
          </cell>
        </row>
        <row r="882">
          <cell r="A882" t="str">
            <v>UMAG_01207</v>
          </cell>
          <cell r="B882">
            <v>1272</v>
          </cell>
          <cell r="C882">
            <v>168.56054333104001</v>
          </cell>
          <cell r="D882">
            <v>83.721245908068894</v>
          </cell>
          <cell r="E882">
            <v>88.080921729305501</v>
          </cell>
          <cell r="F882">
            <v>111.277424251235</v>
          </cell>
          <cell r="G882">
            <v>95.936834571296998</v>
          </cell>
          <cell r="H882">
            <v>98.415126919596901</v>
          </cell>
          <cell r="I882">
            <v>105.671940015025</v>
          </cell>
          <cell r="J882">
            <v>103.812640050235</v>
          </cell>
          <cell r="K882">
            <v>15.469966066405201</v>
          </cell>
          <cell r="L882">
            <v>18.178600063978401</v>
          </cell>
          <cell r="M882">
            <v>7.17551644505963</v>
          </cell>
          <cell r="N882">
            <v>8.3782532987308507</v>
          </cell>
          <cell r="O882">
            <v>23.583407176172798</v>
          </cell>
          <cell r="P882">
            <v>15.382486375816301</v>
          </cell>
          <cell r="Q882">
            <v>10.226190524794299</v>
          </cell>
          <cell r="R882">
            <v>5.2678053187356104</v>
          </cell>
          <cell r="S882" t="e">
            <v>#N/A</v>
          </cell>
          <cell r="T882" t="str">
            <v>related to HLJ1 - Co-chaperone for Hsp40p</v>
          </cell>
          <cell r="U882" t="str">
            <v>IPR001623;IPR018253;IPR015399</v>
          </cell>
          <cell r="V882" t="str">
            <v>DnaJ domain;DnaJ domain, conserved site;Domain of unknown function DUF1977, DnaJ-like</v>
          </cell>
        </row>
        <row r="883">
          <cell r="A883" t="str">
            <v>UMAG_01208</v>
          </cell>
          <cell r="B883">
            <v>558</v>
          </cell>
          <cell r="C883">
            <v>101.230184232017</v>
          </cell>
          <cell r="D883">
            <v>114.59332403181099</v>
          </cell>
          <cell r="E883">
            <v>150.55679780666799</v>
          </cell>
          <cell r="F883">
            <v>107.560214243121</v>
          </cell>
          <cell r="G883">
            <v>163.48726828846401</v>
          </cell>
          <cell r="H883">
            <v>171.540739349229</v>
          </cell>
          <cell r="I883">
            <v>183.82418798888901</v>
          </cell>
          <cell r="J883">
            <v>175.65793287217599</v>
          </cell>
          <cell r="K883">
            <v>7.52860123188605</v>
          </cell>
          <cell r="L883">
            <v>29.7578200256469</v>
          </cell>
          <cell r="M883">
            <v>64.916900047728006</v>
          </cell>
          <cell r="N883">
            <v>5.9020969115231496</v>
          </cell>
          <cell r="O883">
            <v>28.3931180531325</v>
          </cell>
          <cell r="P883">
            <v>16.372754412289801</v>
          </cell>
          <cell r="Q883">
            <v>28.973408918484999</v>
          </cell>
          <cell r="R883">
            <v>15.503485949121201</v>
          </cell>
          <cell r="S883" t="str">
            <v>rad6</v>
          </cell>
          <cell r="T883" t="str">
            <v>probable RAD6 - E2 ubiquitin-conjugating enzyme</v>
          </cell>
          <cell r="U883" t="str">
            <v>IPR016135;IPR023313;IPR000608</v>
          </cell>
          <cell r="V883" t="str">
            <v>Ubiquitin-conjugating enzyme/RWD-like;Ubiquitin-conjugating enzyme, active site;Ubiquitin-conjugating enzyme E2</v>
          </cell>
        </row>
        <row r="884">
          <cell r="A884" t="str">
            <v>UMAG_01209</v>
          </cell>
          <cell r="B884">
            <v>2019</v>
          </cell>
          <cell r="C884">
            <v>1185.06500675699</v>
          </cell>
          <cell r="D884">
            <v>762.89409694529195</v>
          </cell>
          <cell r="E884">
            <v>996.00645856531901</v>
          </cell>
          <cell r="F884">
            <v>1669.7690901143601</v>
          </cell>
          <cell r="G884">
            <v>1119.8117520676401</v>
          </cell>
          <cell r="H884">
            <v>860.02185896359799</v>
          </cell>
          <cell r="I884">
            <v>610.07983382332702</v>
          </cell>
          <cell r="J884">
            <v>721.19731422692598</v>
          </cell>
          <cell r="K884">
            <v>351.81053902546699</v>
          </cell>
          <cell r="L884">
            <v>221.712585172453</v>
          </cell>
          <cell r="M884">
            <v>166.82227722225099</v>
          </cell>
          <cell r="N884">
            <v>105.60295623368501</v>
          </cell>
          <cell r="O884">
            <v>47.976416597378098</v>
          </cell>
          <cell r="P884">
            <v>85.340005142976096</v>
          </cell>
          <cell r="Q884">
            <v>8.5339356784418108</v>
          </cell>
          <cell r="R884">
            <v>147.41188042163199</v>
          </cell>
          <cell r="S884" t="str">
            <v>ssc1</v>
          </cell>
          <cell r="T884" t="str">
            <v>probable SSC1 - mitochondrial HSP70 member</v>
          </cell>
          <cell r="U884" t="str">
            <v>IPR029048;IPR029047;IPR012725;IPR018181;IPR013126</v>
          </cell>
          <cell r="V884" t="str">
            <v>Heat shock protein 70kD, C-terminal domain;Heat shock protein 70kD, peptide-binding domain;Chaperone DnaK;Heat shock protein 70, conserved site;Heat shock protein 70 family</v>
          </cell>
        </row>
        <row r="885">
          <cell r="A885" t="str">
            <v>UMAG_01210</v>
          </cell>
          <cell r="B885">
            <v>999</v>
          </cell>
          <cell r="C885">
            <v>244.39292104552999</v>
          </cell>
          <cell r="D885">
            <v>92.814600763517404</v>
          </cell>
          <cell r="E885">
            <v>109.810678457702</v>
          </cell>
          <cell r="F885">
            <v>158.71967919226401</v>
          </cell>
          <cell r="G885">
            <v>157.129840956332</v>
          </cell>
          <cell r="H885">
            <v>140.82791372904401</v>
          </cell>
          <cell r="I885">
            <v>140.15507624102099</v>
          </cell>
          <cell r="J885">
            <v>125.129136911172</v>
          </cell>
          <cell r="K885">
            <v>58.730018385181403</v>
          </cell>
          <cell r="L885">
            <v>13.435876996826201</v>
          </cell>
          <cell r="M885">
            <v>23.352601272908899</v>
          </cell>
          <cell r="N885">
            <v>29.498673729188301</v>
          </cell>
          <cell r="O885">
            <v>12.3454716790378</v>
          </cell>
          <cell r="P885">
            <v>20.135925899448299</v>
          </cell>
          <cell r="Q885">
            <v>10.723716897683801</v>
          </cell>
          <cell r="R885">
            <v>33.956556657208203</v>
          </cell>
          <cell r="S885" t="e">
            <v>#N/A</v>
          </cell>
          <cell r="T885" t="str">
            <v>related to mitochondrial import receptor subunit TOM20</v>
          </cell>
          <cell r="U885" t="str">
            <v>IPR023392;IPR002056</v>
          </cell>
          <cell r="V885" t="str">
            <v>Mitochondrial outer membrane translocase complex, subunit Tom20 domain;Protein import receptor MAS20-related</v>
          </cell>
        </row>
        <row r="886">
          <cell r="A886" t="str">
            <v>UMAG_01211</v>
          </cell>
          <cell r="B886">
            <v>1158</v>
          </cell>
          <cell r="C886">
            <v>138.25370622917001</v>
          </cell>
          <cell r="D886">
            <v>73.651769164574802</v>
          </cell>
          <cell r="E886">
            <v>69.335569512594802</v>
          </cell>
          <cell r="F886">
            <v>111.81982335056099</v>
          </cell>
          <cell r="G886">
            <v>79.849994698847595</v>
          </cell>
          <cell r="H886">
            <v>45.907033648239398</v>
          </cell>
          <cell r="I886">
            <v>47.235884328298503</v>
          </cell>
          <cell r="J886">
            <v>43.052895964953002</v>
          </cell>
          <cell r="K886">
            <v>77.167904861964601</v>
          </cell>
          <cell r="L886">
            <v>14.564739273440299</v>
          </cell>
          <cell r="M886">
            <v>24.840441873102101</v>
          </cell>
          <cell r="N886">
            <v>9.0513514949236509</v>
          </cell>
          <cell r="O886">
            <v>2.9744672123871099</v>
          </cell>
          <cell r="P886">
            <v>9.1322220583405809</v>
          </cell>
          <cell r="Q886">
            <v>8.6987806552142004</v>
          </cell>
          <cell r="R886">
            <v>5.8270924692165798</v>
          </cell>
          <cell r="S886" t="e">
            <v>#N/A</v>
          </cell>
          <cell r="T886" t="str">
            <v>hypothetical protein</v>
          </cell>
          <cell r="U886" t="str">
            <v>IPR021867;IPR029063</v>
          </cell>
          <cell r="V886" t="str">
            <v>25S rRNA (adenine(2142)-N(1))-methyltransferase, Bmt2;S-adenosyl-L-methionine-dependent methyltransferase</v>
          </cell>
        </row>
        <row r="887">
          <cell r="A887" t="str">
            <v>UMAG_01212</v>
          </cell>
          <cell r="B887">
            <v>1986</v>
          </cell>
          <cell r="C887">
            <v>437.40732992952297</v>
          </cell>
          <cell r="D887">
            <v>265.50239629253099</v>
          </cell>
          <cell r="E887">
            <v>304.59367194285301</v>
          </cell>
          <cell r="F887">
            <v>142.24013278750601</v>
          </cell>
          <cell r="G887">
            <v>123.591161760826</v>
          </cell>
          <cell r="H887">
            <v>114.446784570159</v>
          </cell>
          <cell r="I887">
            <v>115.737731897139</v>
          </cell>
          <cell r="J887">
            <v>165.109936415318</v>
          </cell>
          <cell r="K887">
            <v>52.054889225399499</v>
          </cell>
          <cell r="L887">
            <v>17.172967119122099</v>
          </cell>
          <cell r="M887">
            <v>39.531874973452297</v>
          </cell>
          <cell r="N887">
            <v>14.3735737141802</v>
          </cell>
          <cell r="O887">
            <v>8.1243535375364999</v>
          </cell>
          <cell r="P887">
            <v>11.536525612908299</v>
          </cell>
          <cell r="Q887">
            <v>8.6109253763348708</v>
          </cell>
          <cell r="R887">
            <v>17.129573021142701</v>
          </cell>
          <cell r="S887" t="e">
            <v>#N/A</v>
          </cell>
          <cell r="T887" t="str">
            <v>probable flavoprotein-ubiquinone oxidoreductase</v>
          </cell>
          <cell r="U887" t="str">
            <v>IPR007859;IPR017896</v>
          </cell>
          <cell r="V887" t="str">
            <v>Electron transfer flavoprotein-ubiquinone oxidoreductase;4Fe-4S ferredoxin-type, iron-sulphur binding domain</v>
          </cell>
        </row>
        <row r="888">
          <cell r="A888" t="str">
            <v>UMAG_01213</v>
          </cell>
          <cell r="B888">
            <v>897</v>
          </cell>
          <cell r="C888">
            <v>178.42909138524999</v>
          </cell>
          <cell r="D888">
            <v>290.51331156032097</v>
          </cell>
          <cell r="E888">
            <v>166.46102213752201</v>
          </cell>
          <cell r="F888">
            <v>21.810612648314802</v>
          </cell>
          <cell r="G888">
            <v>72.078413504421306</v>
          </cell>
          <cell r="H888">
            <v>86.124885248497307</v>
          </cell>
          <cell r="I888">
            <v>38.497303518598898</v>
          </cell>
          <cell r="J888">
            <v>89.210193145202595</v>
          </cell>
          <cell r="K888">
            <v>64.865888567901806</v>
          </cell>
          <cell r="L888">
            <v>81.605754196755797</v>
          </cell>
          <cell r="M888">
            <v>71.437199173970498</v>
          </cell>
          <cell r="N888">
            <v>6.8198279462220697</v>
          </cell>
          <cell r="O888">
            <v>33.115442461254297</v>
          </cell>
          <cell r="P888">
            <v>22.598831338357499</v>
          </cell>
          <cell r="Q888">
            <v>14.177289238373</v>
          </cell>
          <cell r="R888">
            <v>25.938327511528101</v>
          </cell>
          <cell r="S888" t="e">
            <v>#N/A</v>
          </cell>
          <cell r="T888" t="str">
            <v>hypothetical protein</v>
          </cell>
          <cell r="U888" t="str">
            <v>IPR009009;IPR014733;IPR001153</v>
          </cell>
          <cell r="V888" t="str">
            <v>RlpA-like double-psi beta-barrel domain;Barwin-like endoglucanase;Barwin</v>
          </cell>
        </row>
        <row r="889">
          <cell r="A889" t="str">
            <v>UMAG_01214</v>
          </cell>
          <cell r="B889">
            <v>540</v>
          </cell>
          <cell r="C889">
            <v>3.1652556619726199E-2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0.68520617638478498</v>
          </cell>
          <cell r="I889">
            <v>0</v>
          </cell>
          <cell r="J889">
            <v>0.37577089372977202</v>
          </cell>
          <cell r="K889">
            <v>2.76305877121217E-2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1.1868119111584501</v>
          </cell>
          <cell r="Q889">
            <v>0</v>
          </cell>
          <cell r="R889">
            <v>0.377973697880434</v>
          </cell>
          <cell r="S889" t="e">
            <v>#N/A</v>
          </cell>
          <cell r="T889" t="str">
            <v>hypothetical protein</v>
          </cell>
          <cell r="U889" t="e">
            <v>#N/A</v>
          </cell>
          <cell r="V889" t="e">
            <v>#N/A</v>
          </cell>
        </row>
        <row r="890">
          <cell r="A890" t="str">
            <v>UMAG_01215</v>
          </cell>
          <cell r="B890">
            <v>2577</v>
          </cell>
          <cell r="C890">
            <v>77.364186146960193</v>
          </cell>
          <cell r="D890">
            <v>104.122997167319</v>
          </cell>
          <cell r="E890">
            <v>66.8715678502098</v>
          </cell>
          <cell r="F890">
            <v>45.071729738381997</v>
          </cell>
          <cell r="G890">
            <v>55.098810452298999</v>
          </cell>
          <cell r="H890">
            <v>70.916849732737504</v>
          </cell>
          <cell r="I890">
            <v>77.153665141076502</v>
          </cell>
          <cell r="J890">
            <v>77.363295365361907</v>
          </cell>
          <cell r="K890">
            <v>18.011988703680402</v>
          </cell>
          <cell r="L890">
            <v>6.54005608202747</v>
          </cell>
          <cell r="M890">
            <v>8.58356946472143</v>
          </cell>
          <cell r="N890">
            <v>2.49096340309675</v>
          </cell>
          <cell r="O890">
            <v>5.1700734445891996</v>
          </cell>
          <cell r="P890">
            <v>1.8580179462055499</v>
          </cell>
          <cell r="Q890">
            <v>31.0084581687107</v>
          </cell>
          <cell r="R890">
            <v>8.4169614527931795</v>
          </cell>
          <cell r="S890" t="e">
            <v>#N/A</v>
          </cell>
          <cell r="T890" t="str">
            <v>related to vacuolar segregation protein PEP7</v>
          </cell>
          <cell r="U890" t="str">
            <v>IPR011011;IPR000306;IPR013083;IPR017455</v>
          </cell>
          <cell r="V890" t="str">
            <v>Zinc finger, FYVE/PHD-type;FYVE zinc finger;Zinc finger, RING/FYVE/PHD-type;Zinc finger, FYVE-related</v>
          </cell>
        </row>
        <row r="891">
          <cell r="A891" t="str">
            <v>UMAG_01216</v>
          </cell>
          <cell r="B891">
            <v>2382</v>
          </cell>
          <cell r="C891">
            <v>25.498904665334798</v>
          </cell>
          <cell r="D891">
            <v>71.314663261242202</v>
          </cell>
          <cell r="E891">
            <v>87.289359598396899</v>
          </cell>
          <cell r="F891">
            <v>90.454918385616807</v>
          </cell>
          <cell r="G891">
            <v>180.866869116723</v>
          </cell>
          <cell r="H891">
            <v>142.41458428582601</v>
          </cell>
          <cell r="I891">
            <v>149.74208988431599</v>
          </cell>
          <cell r="J891">
            <v>150.22828297727901</v>
          </cell>
          <cell r="K891">
            <v>3.2258284623896598</v>
          </cell>
          <cell r="L891">
            <v>29.957098894198101</v>
          </cell>
          <cell r="M891">
            <v>19.2144820475012</v>
          </cell>
          <cell r="N891">
            <v>9.8038411154477103</v>
          </cell>
          <cell r="O891">
            <v>28.041590337414501</v>
          </cell>
          <cell r="P891">
            <v>20.109135235667999</v>
          </cell>
          <cell r="Q891">
            <v>20.787085907791699</v>
          </cell>
          <cell r="R891">
            <v>24.098467268271101</v>
          </cell>
          <cell r="S891" t="e">
            <v>#N/A</v>
          </cell>
          <cell r="T891" t="str">
            <v>hypothetical protein</v>
          </cell>
          <cell r="U891" t="str">
            <v>IPR029063</v>
          </cell>
          <cell r="V891" t="str">
            <v>S-adenosyl-L-methionine-dependent methyltransferase</v>
          </cell>
        </row>
        <row r="892">
          <cell r="A892" t="str">
            <v>UMAG_01217</v>
          </cell>
          <cell r="B892">
            <v>588</v>
          </cell>
          <cell r="C892">
            <v>5.09481463733088E-2</v>
          </cell>
          <cell r="D892">
            <v>0</v>
          </cell>
          <cell r="E892">
            <v>0</v>
          </cell>
          <cell r="F892">
            <v>0</v>
          </cell>
          <cell r="G892">
            <v>0.68882843018592499</v>
          </cell>
          <cell r="H892">
            <v>0.34260308819239199</v>
          </cell>
          <cell r="I892">
            <v>0</v>
          </cell>
          <cell r="J892">
            <v>0</v>
          </cell>
          <cell r="K892">
            <v>8.82447780700268E-2</v>
          </cell>
          <cell r="L892">
            <v>0</v>
          </cell>
          <cell r="M892">
            <v>0</v>
          </cell>
          <cell r="N892">
            <v>0</v>
          </cell>
          <cell r="O892">
            <v>1.1930858387799299</v>
          </cell>
          <cell r="P892">
            <v>0.59340595557922504</v>
          </cell>
          <cell r="Q892">
            <v>0</v>
          </cell>
          <cell r="R892">
            <v>0</v>
          </cell>
          <cell r="S892" t="e">
            <v>#N/A</v>
          </cell>
          <cell r="T892" t="str">
            <v>hypothetical protein</v>
          </cell>
          <cell r="U892" t="e">
            <v>#N/A</v>
          </cell>
          <cell r="V892" t="e">
            <v>#N/A</v>
          </cell>
        </row>
        <row r="893">
          <cell r="A893" t="str">
            <v>UMAG_01219</v>
          </cell>
          <cell r="B893">
            <v>1641</v>
          </cell>
          <cell r="C893">
            <v>62.937118274058498</v>
          </cell>
          <cell r="D893">
            <v>51.417886540485803</v>
          </cell>
          <cell r="E893">
            <v>38.986415116908198</v>
          </cell>
          <cell r="F893">
            <v>35.613977042841</v>
          </cell>
          <cell r="G893">
            <v>67.079873562553999</v>
          </cell>
          <cell r="H893">
            <v>88.131286014924498</v>
          </cell>
          <cell r="I893">
            <v>108.711523411206</v>
          </cell>
          <cell r="J893">
            <v>79.282307249107802</v>
          </cell>
          <cell r="K893">
            <v>15.884559890021499</v>
          </cell>
          <cell r="L893">
            <v>10.153843367178</v>
          </cell>
          <cell r="M893">
            <v>7.6596274315622201</v>
          </cell>
          <cell r="N893">
            <v>3.7796784046929801</v>
          </cell>
          <cell r="O893">
            <v>2.61773511152589</v>
          </cell>
          <cell r="P893">
            <v>4.8818133925129796</v>
          </cell>
          <cell r="Q893">
            <v>24.902949001906102</v>
          </cell>
          <cell r="R893">
            <v>17.039103347412599</v>
          </cell>
          <cell r="S893" t="e">
            <v>#N/A</v>
          </cell>
          <cell r="T893" t="str">
            <v>hypothetical protein</v>
          </cell>
          <cell r="U893" t="str">
            <v>IPR001510;IPR020478;IPR017956</v>
          </cell>
          <cell r="V893" t="str">
            <v>Zinc finger, PARP-type;AT hook-like;AT hook, DNA-binding motif</v>
          </cell>
        </row>
        <row r="894">
          <cell r="A894" t="str">
            <v>UMAG_01220</v>
          </cell>
          <cell r="B894">
            <v>4215</v>
          </cell>
          <cell r="C894">
            <v>224.800710042867</v>
          </cell>
          <cell r="D894">
            <v>499.072434525777</v>
          </cell>
          <cell r="E894">
            <v>542.36553585393494</v>
          </cell>
          <cell r="F894">
            <v>607.71795493220395</v>
          </cell>
          <cell r="G894">
            <v>562.76695077316595</v>
          </cell>
          <cell r="H894">
            <v>472.18429283020703</v>
          </cell>
          <cell r="I894">
            <v>487.26554590772503</v>
          </cell>
          <cell r="J894">
            <v>396.29499394399801</v>
          </cell>
          <cell r="K894">
            <v>26.736991577418799</v>
          </cell>
          <cell r="L894">
            <v>9.6895157644741499</v>
          </cell>
          <cell r="M894">
            <v>73.628840518760796</v>
          </cell>
          <cell r="N894">
            <v>39.2114769608649</v>
          </cell>
          <cell r="O894">
            <v>15.426975807723601</v>
          </cell>
          <cell r="P894">
            <v>9.0387065039067895</v>
          </cell>
          <cell r="Q894">
            <v>41.657896598138699</v>
          </cell>
          <cell r="R894">
            <v>31.9896806234769</v>
          </cell>
          <cell r="S894" t="e">
            <v>#N/A</v>
          </cell>
          <cell r="T894" t="str">
            <v>related to SSD1 protein</v>
          </cell>
          <cell r="U894" t="str">
            <v>IPR012340;IPR028591;IPR022966</v>
          </cell>
          <cell r="V894" t="str">
            <v>Nucleic acid-binding, OB-fold;DIS3-like exonuclease 2;Ribonuclease II/R, conserved site</v>
          </cell>
        </row>
        <row r="895">
          <cell r="A895" t="str">
            <v>UMAG_01221</v>
          </cell>
          <cell r="B895">
            <v>1347</v>
          </cell>
          <cell r="C895">
            <v>3982.48547116389</v>
          </cell>
          <cell r="D895">
            <v>2451.0811671246702</v>
          </cell>
          <cell r="E895">
            <v>2935.07485822431</v>
          </cell>
          <cell r="F895">
            <v>4051.8991831068502</v>
          </cell>
          <cell r="G895">
            <v>2880.2112605949201</v>
          </cell>
          <cell r="H895">
            <v>2733.23788084328</v>
          </cell>
          <cell r="I895">
            <v>2528.77719798422</v>
          </cell>
          <cell r="J895">
            <v>2251.71079378067</v>
          </cell>
          <cell r="K895">
            <v>461.092605673359</v>
          </cell>
          <cell r="L895">
            <v>369.479753694154</v>
          </cell>
          <cell r="M895">
            <v>313.94338170173103</v>
          </cell>
          <cell r="N895">
            <v>231.131445982185</v>
          </cell>
          <cell r="O895">
            <v>45.812792889087603</v>
          </cell>
          <cell r="P895">
            <v>132.314048882148</v>
          </cell>
          <cell r="Q895">
            <v>261.507425398431</v>
          </cell>
          <cell r="R895">
            <v>240.80047814036499</v>
          </cell>
          <cell r="S895" t="str">
            <v>Tub1</v>
          </cell>
          <cell r="T895" t="str">
            <v>alpha tubulin</v>
          </cell>
          <cell r="U895" t="str">
            <v>IPR008280;IPR000217;IPR017975;IPR003008;IPR002452;IPR018316;IPR023123</v>
          </cell>
          <cell r="V895" t="str">
            <v>Tubulin/FtsZ, C-terminal;Tubulin;Tubulin, conserved site;Tubulin/FtsZ, GTPase domain;Alpha tubulin;Tubulin/FtsZ, 2-layer sandwich domain;Tubulin, C-terminal</v>
          </cell>
        </row>
        <row r="896">
          <cell r="A896" t="str">
            <v>UMAG_01222</v>
          </cell>
          <cell r="B896">
            <v>2904</v>
          </cell>
          <cell r="C896">
            <v>108.36677185683401</v>
          </cell>
          <cell r="D896">
            <v>120.660810032538</v>
          </cell>
          <cell r="E896">
            <v>162.58664684020201</v>
          </cell>
          <cell r="F896">
            <v>148.84522230752</v>
          </cell>
          <cell r="G896">
            <v>128.32463108287101</v>
          </cell>
          <cell r="H896">
            <v>127.040869791229</v>
          </cell>
          <cell r="I896">
            <v>132.461635787418</v>
          </cell>
          <cell r="J896">
            <v>107.66270333205399</v>
          </cell>
          <cell r="K896">
            <v>15.440581734715099</v>
          </cell>
          <cell r="L896">
            <v>27.917778989374199</v>
          </cell>
          <cell r="M896">
            <v>53.930783009151298</v>
          </cell>
          <cell r="N896">
            <v>23.847234752015101</v>
          </cell>
          <cell r="O896">
            <v>11.405450458091501</v>
          </cell>
          <cell r="P896">
            <v>5.9917128619941797</v>
          </cell>
          <cell r="Q896">
            <v>9.5549492265941893</v>
          </cell>
          <cell r="R896">
            <v>3.1942568570629502</v>
          </cell>
          <cell r="S896" t="e">
            <v>#N/A</v>
          </cell>
          <cell r="T896" t="str">
            <v>related to SAL1 - member of the Ca2 -binding subfamily of the mitochondrial carrier family</v>
          </cell>
          <cell r="U896" t="str">
            <v>IPR023395;IPR018108;IPR002067;IPR011992;IPR002048</v>
          </cell>
          <cell r="V896" t="str">
            <v>Mitochondrial carrier domain;Mitochondrial substrate/solute carrier;Mitochondrial carrier protein;EF-hand domain pair;EF-hand domain</v>
          </cell>
        </row>
        <row r="897">
          <cell r="A897" t="str">
            <v>UMAG_01224</v>
          </cell>
          <cell r="B897">
            <v>1365</v>
          </cell>
          <cell r="C897">
            <v>120.63497266117101</v>
          </cell>
          <cell r="D897">
            <v>100.435331620767</v>
          </cell>
          <cell r="E897">
            <v>122.441327063581</v>
          </cell>
          <cell r="F897">
            <v>78.248421675836397</v>
          </cell>
          <cell r="G897">
            <v>54.424397100251497</v>
          </cell>
          <cell r="H897">
            <v>65.594302101846907</v>
          </cell>
          <cell r="I897">
            <v>72.968645436660196</v>
          </cell>
          <cell r="J897">
            <v>100.629837796475</v>
          </cell>
          <cell r="K897">
            <v>3.5650056430382899</v>
          </cell>
          <cell r="L897">
            <v>18.9949481310728</v>
          </cell>
          <cell r="M897">
            <v>11.847060827377</v>
          </cell>
          <cell r="N897">
            <v>19.780732546344701</v>
          </cell>
          <cell r="O897">
            <v>8.3873308489110592</v>
          </cell>
          <cell r="P897">
            <v>8.5587116694958194</v>
          </cell>
          <cell r="Q897">
            <v>6.0064594683846897</v>
          </cell>
          <cell r="R897">
            <v>10.0878371965699</v>
          </cell>
          <cell r="S897" t="str">
            <v>Umc1</v>
          </cell>
          <cell r="T897" t="str">
            <v>MADS-box homolog Umc1</v>
          </cell>
          <cell r="U897" t="str">
            <v>IPR000637;IPR002100;IPR017956</v>
          </cell>
          <cell r="V897" t="str">
            <v>HMG-I/HMG-Y, DNA-binding, conserved site;Transcription factor, MADS-box;AT hook, DNA-binding motif</v>
          </cell>
        </row>
        <row r="898">
          <cell r="A898" t="str">
            <v>UMAG_01226</v>
          </cell>
          <cell r="B898">
            <v>408</v>
          </cell>
          <cell r="C898">
            <v>7.8612734315163496E-2</v>
          </cell>
          <cell r="D898">
            <v>0</v>
          </cell>
          <cell r="E898">
            <v>0</v>
          </cell>
          <cell r="F898">
            <v>0</v>
          </cell>
          <cell r="G898">
            <v>0.73894322811225899</v>
          </cell>
          <cell r="H898">
            <v>0</v>
          </cell>
          <cell r="I898">
            <v>0.49267271161394699</v>
          </cell>
          <cell r="J898">
            <v>0</v>
          </cell>
          <cell r="K898">
            <v>2.91481601715806E-2</v>
          </cell>
          <cell r="L898">
            <v>0</v>
          </cell>
          <cell r="M898">
            <v>0</v>
          </cell>
          <cell r="N898">
            <v>0</v>
          </cell>
          <cell r="O898">
            <v>1.2798872149993901</v>
          </cell>
          <cell r="P898">
            <v>0</v>
          </cell>
          <cell r="Q898">
            <v>0.85333416801808604</v>
          </cell>
          <cell r="R898">
            <v>0</v>
          </cell>
          <cell r="S898" t="e">
            <v>#N/A</v>
          </cell>
          <cell r="T898" t="str">
            <v>hypothetical protein</v>
          </cell>
          <cell r="U898" t="e">
            <v>#N/A</v>
          </cell>
          <cell r="V898" t="e">
            <v>#N/A</v>
          </cell>
        </row>
        <row r="899">
          <cell r="A899" t="str">
            <v>UMAG_01227</v>
          </cell>
          <cell r="B899">
            <v>2424</v>
          </cell>
          <cell r="C899">
            <v>58.739669902910698</v>
          </cell>
          <cell r="D899">
            <v>62.445885679312703</v>
          </cell>
          <cell r="E899">
            <v>75.272481771460704</v>
          </cell>
          <cell r="F899">
            <v>35.154530196920902</v>
          </cell>
          <cell r="G899">
            <v>30.7357658483782</v>
          </cell>
          <cell r="H899">
            <v>38.196537027033699</v>
          </cell>
          <cell r="I899">
            <v>36.2408323593829</v>
          </cell>
          <cell r="J899">
            <v>53.5384448313308</v>
          </cell>
          <cell r="K899">
            <v>3.74352371467808</v>
          </cell>
          <cell r="L899">
            <v>13.553886182572301</v>
          </cell>
          <cell r="M899">
            <v>10.867500840168001</v>
          </cell>
          <cell r="N899">
            <v>3.7448079219752701</v>
          </cell>
          <cell r="O899">
            <v>6.4065169107095397</v>
          </cell>
          <cell r="P899">
            <v>4.5696691957493103</v>
          </cell>
          <cell r="Q899">
            <v>11.066406830509299</v>
          </cell>
          <cell r="R899">
            <v>3.3353884520427299</v>
          </cell>
          <cell r="S899" t="e">
            <v>#N/A</v>
          </cell>
          <cell r="T899" t="str">
            <v>hypothetical protein</v>
          </cell>
          <cell r="U899" t="e">
            <v>#N/A</v>
          </cell>
          <cell r="V899" t="e">
            <v>#N/A</v>
          </cell>
        </row>
        <row r="900">
          <cell r="A900" t="str">
            <v>UMAG_01228</v>
          </cell>
          <cell r="B900">
            <v>2007</v>
          </cell>
          <cell r="C900">
            <v>925.40194397397499</v>
          </cell>
          <cell r="D900">
            <v>346.52081067290698</v>
          </cell>
          <cell r="E900">
            <v>538.15373866211405</v>
          </cell>
          <cell r="F900">
            <v>754.12009003307003</v>
          </cell>
          <cell r="G900">
            <v>499.21363987352601</v>
          </cell>
          <cell r="H900">
            <v>420.388782571261</v>
          </cell>
          <cell r="I900">
            <v>401.06063450457202</v>
          </cell>
          <cell r="J900">
            <v>373.670373636394</v>
          </cell>
          <cell r="K900">
            <v>257.98304489152002</v>
          </cell>
          <cell r="L900">
            <v>82.721902275168304</v>
          </cell>
          <cell r="M900">
            <v>121.168483582287</v>
          </cell>
          <cell r="N900">
            <v>78.446471958648601</v>
          </cell>
          <cell r="O900">
            <v>19.990203317323601</v>
          </cell>
          <cell r="P900">
            <v>65.480487781449099</v>
          </cell>
          <cell r="Q900">
            <v>20.273894491162402</v>
          </cell>
          <cell r="R900">
            <v>85.977688242932402</v>
          </cell>
          <cell r="S900" t="e">
            <v>#N/A</v>
          </cell>
          <cell r="T900" t="str">
            <v>related to eIF3l - translation initiation factor 3 subunit L</v>
          </cell>
          <cell r="U900" t="str">
            <v>IPR019382</v>
          </cell>
          <cell r="V900" t="str">
            <v>Translation initiation factor 3 complex subunit L</v>
          </cell>
        </row>
        <row r="901">
          <cell r="A901" t="str">
            <v>UMAG_01229</v>
          </cell>
          <cell r="B901">
            <v>5229</v>
          </cell>
          <cell r="C901">
            <v>79.638256177317501</v>
          </cell>
          <cell r="D901">
            <v>108.76328104274501</v>
          </cell>
          <cell r="E901">
            <v>124.214076941111</v>
          </cell>
          <cell r="F901">
            <v>141.09110774614501</v>
          </cell>
          <cell r="G901">
            <v>171.388030566038</v>
          </cell>
          <cell r="H901">
            <v>132.843029976514</v>
          </cell>
          <cell r="I901">
            <v>133.47585149974</v>
          </cell>
          <cell r="J901">
            <v>140.93226708382201</v>
          </cell>
          <cell r="K901">
            <v>3.8570566962941299</v>
          </cell>
          <cell r="L901">
            <v>35.374759902514803</v>
          </cell>
          <cell r="M901">
            <v>20.001392646691599</v>
          </cell>
          <cell r="N901">
            <v>19.436632481117599</v>
          </cell>
          <cell r="O901">
            <v>32.102440836054299</v>
          </cell>
          <cell r="P901">
            <v>12.414439854729499</v>
          </cell>
          <cell r="Q901">
            <v>45.263179227012301</v>
          </cell>
          <cell r="R901">
            <v>27.352473192057602</v>
          </cell>
          <cell r="S901" t="e">
            <v>#N/A</v>
          </cell>
          <cell r="T901" t="str">
            <v>hypothetical protein</v>
          </cell>
          <cell r="U901" t="str">
            <v>IPR005135;IPR000300</v>
          </cell>
          <cell r="V901" t="str">
            <v>Endonuclease/exonuclease/phosphatase;Inositol polyphosphate-related phosphatase</v>
          </cell>
        </row>
        <row r="902">
          <cell r="A902" t="str">
            <v>UMAG_01230</v>
          </cell>
          <cell r="B902">
            <v>5652</v>
          </cell>
          <cell r="C902">
            <v>94.411282199225397</v>
          </cell>
          <cell r="D902">
            <v>182.76522902499201</v>
          </cell>
          <cell r="E902">
            <v>184.55084867724099</v>
          </cell>
          <cell r="F902">
            <v>154.96796216372499</v>
          </cell>
          <cell r="G902">
            <v>216.47974222151899</v>
          </cell>
          <cell r="H902">
            <v>210.71702298304299</v>
          </cell>
          <cell r="I902">
            <v>223.11945058559601</v>
          </cell>
          <cell r="J902">
            <v>200.37867714927401</v>
          </cell>
          <cell r="K902">
            <v>19.3329228091219</v>
          </cell>
          <cell r="L902">
            <v>48.176813268147001</v>
          </cell>
          <cell r="M902">
            <v>28.3201027235216</v>
          </cell>
          <cell r="N902">
            <v>5.4244411296272697</v>
          </cell>
          <cell r="O902">
            <v>41.034360504154002</v>
          </cell>
          <cell r="P902">
            <v>6.98159003175941</v>
          </cell>
          <cell r="Q902">
            <v>27.096224474461199</v>
          </cell>
          <cell r="R902">
            <v>24.049403556132098</v>
          </cell>
          <cell r="S902" t="e">
            <v>#N/A</v>
          </cell>
          <cell r="T902" t="str">
            <v>related to NTE1 - Serine esterase</v>
          </cell>
          <cell r="U902" t="str">
            <v>IPR018490;IPR016035;IPR001423;IPR014710;IPR000595;IPR002641</v>
          </cell>
          <cell r="V902" t="str">
            <v>Cyclic nucleotide-binding-like;Acyl transferase/acyl hydrolase/lysophospholipase;Lysophospholipase patatin, conserved site;RmlC-like jelly roll fold;Cyclic nucleotide-binding domain;Patatin/Phospholipase A2-related</v>
          </cell>
        </row>
        <row r="903">
          <cell r="A903" t="str">
            <v>UMAG_01231</v>
          </cell>
          <cell r="B903">
            <v>1425</v>
          </cell>
          <cell r="C903">
            <v>132.42020585984099</v>
          </cell>
          <cell r="D903">
            <v>140.326249292689</v>
          </cell>
          <cell r="E903">
            <v>155.301129867036</v>
          </cell>
          <cell r="F903">
            <v>322.95577087370901</v>
          </cell>
          <cell r="G903">
            <v>303.482049903757</v>
          </cell>
          <cell r="H903">
            <v>283.042652651781</v>
          </cell>
          <cell r="I903">
            <v>288.14982119826101</v>
          </cell>
          <cell r="J903">
            <v>174.441982870749</v>
          </cell>
          <cell r="K903">
            <v>28.115503660146601</v>
          </cell>
          <cell r="L903">
            <v>37.928230872987697</v>
          </cell>
          <cell r="M903">
            <v>30.221971180423999</v>
          </cell>
          <cell r="N903">
            <v>30.602022700364301</v>
          </cell>
          <cell r="O903">
            <v>36.472334763249499</v>
          </cell>
          <cell r="P903">
            <v>11.4399797517297</v>
          </cell>
          <cell r="Q903">
            <v>19.203415998169099</v>
          </cell>
          <cell r="R903">
            <v>0.76051633172253796</v>
          </cell>
          <cell r="S903" t="e">
            <v>#N/A</v>
          </cell>
          <cell r="T903" t="str">
            <v>related to dolichyl-phosphate beta-glucosyltransferase</v>
          </cell>
          <cell r="U903" t="str">
            <v>IPR029044;IPR001173</v>
          </cell>
          <cell r="V903" t="str">
            <v>Nucleotide-diphospho-sugar transferases;Glycosyltransferase 2-like</v>
          </cell>
        </row>
        <row r="904">
          <cell r="A904" t="str">
            <v>UMAG_01232</v>
          </cell>
          <cell r="B904">
            <v>1674</v>
          </cell>
          <cell r="C904">
            <v>123.81969103908401</v>
          </cell>
          <cell r="D904">
            <v>296.98442949289</v>
          </cell>
          <cell r="E904">
            <v>218.70361646412201</v>
          </cell>
          <cell r="F904">
            <v>138.66960425048799</v>
          </cell>
          <cell r="G904">
            <v>227.83131333046299</v>
          </cell>
          <cell r="H904">
            <v>226.391995674394</v>
          </cell>
          <cell r="I904">
            <v>250.668669979084</v>
          </cell>
          <cell r="J904">
            <v>263.68930312094</v>
          </cell>
          <cell r="K904">
            <v>38.901216422080402</v>
          </cell>
          <cell r="L904">
            <v>17.863087659657001</v>
          </cell>
          <cell r="M904">
            <v>68.893545138959894</v>
          </cell>
          <cell r="N904">
            <v>30.0446738247892</v>
          </cell>
          <cell r="O904">
            <v>25.896516654267899</v>
          </cell>
          <cell r="P904">
            <v>30.818170949776299</v>
          </cell>
          <cell r="Q904">
            <v>15.439148707847499</v>
          </cell>
          <cell r="R904">
            <v>49.781690838891699</v>
          </cell>
          <cell r="S904" t="e">
            <v>#N/A</v>
          </cell>
          <cell r="T904" t="str">
            <v>related to LAP3 - member of the GAL regulon</v>
          </cell>
          <cell r="U904" t="str">
            <v>IPR004134;IPR000169</v>
          </cell>
          <cell r="V904" t="str">
            <v>Peptidase C1B, bleomycin hydrolase;Cysteine peptidase, cysteine active site</v>
          </cell>
        </row>
        <row r="905">
          <cell r="A905" t="str">
            <v>UMAG_01233</v>
          </cell>
          <cell r="B905">
            <v>1479</v>
          </cell>
          <cell r="C905">
            <v>661.12375742156496</v>
          </cell>
          <cell r="D905">
            <v>297.34029892805802</v>
          </cell>
          <cell r="E905">
            <v>302.40982254756699</v>
          </cell>
          <cell r="F905">
            <v>428.58769950630699</v>
          </cell>
          <cell r="G905">
            <v>418.50746054898002</v>
          </cell>
          <cell r="H905">
            <v>351.33971128901601</v>
          </cell>
          <cell r="I905">
            <v>318.307811771442</v>
          </cell>
          <cell r="J905">
            <v>328.99625425500102</v>
          </cell>
          <cell r="K905">
            <v>125.32548405311699</v>
          </cell>
          <cell r="L905">
            <v>99.325720435806801</v>
          </cell>
          <cell r="M905">
            <v>71.930721194004505</v>
          </cell>
          <cell r="N905">
            <v>46.665984907055503</v>
          </cell>
          <cell r="O905">
            <v>13.116776227268</v>
          </cell>
          <cell r="P905">
            <v>43.112053026993998</v>
          </cell>
          <cell r="Q905">
            <v>22.558693874842401</v>
          </cell>
          <cell r="R905">
            <v>89.682037054802393</v>
          </cell>
          <cell r="S905" t="e">
            <v>#N/A</v>
          </cell>
          <cell r="T905" t="str">
            <v>probable 3-phosphoglycerate dehydrogenase</v>
          </cell>
          <cell r="U905" t="str">
            <v>IPR029753;IPR029752;IPR029015;IPR016040;IPR006140;IPR006139</v>
          </cell>
          <cell r="V905" t="str">
            <v>D-isomer specific 2-hydroxyacid dehydrogenase, NAD-binding domain conserved site;D-isomer specific 2-hydroxyacid dehydrogenase, NAD-binding domain conserved site 1;D-3-phosphoglycerate dehydrogenase, type2;NAD(P)-binding domain;D-isomer specific 2-hydroxyacid dehydrogenase, NAD-binding domain;D-isomer specific 2-hydroxyacid dehydrogenase, catalytic domain</v>
          </cell>
        </row>
        <row r="906">
          <cell r="A906" t="str">
            <v>UMAG_01234</v>
          </cell>
          <cell r="B906">
            <v>1326</v>
          </cell>
          <cell r="C906">
            <v>1.0542494089085901</v>
          </cell>
          <cell r="D906">
            <v>163.590047363764</v>
          </cell>
          <cell r="E906">
            <v>177.37937800520299</v>
          </cell>
          <cell r="F906">
            <v>44.116903382051802</v>
          </cell>
          <cell r="G906">
            <v>32.5228469930274</v>
          </cell>
          <cell r="H906">
            <v>17.862498766110999</v>
          </cell>
          <cell r="I906">
            <v>10.729890903797299</v>
          </cell>
          <cell r="J906">
            <v>5.8693117819142904</v>
          </cell>
          <cell r="K906">
            <v>0.193870839828232</v>
          </cell>
          <cell r="L906">
            <v>33.2941557682854</v>
          </cell>
          <cell r="M906">
            <v>23.3275992167748</v>
          </cell>
          <cell r="N906">
            <v>15.8142403897089</v>
          </cell>
          <cell r="O906">
            <v>10.693677393412999</v>
          </cell>
          <cell r="P906">
            <v>4.8134010129168603</v>
          </cell>
          <cell r="Q906">
            <v>2.4661873181909399</v>
          </cell>
          <cell r="R906">
            <v>0.22368877517406599</v>
          </cell>
          <cell r="S906" t="e">
            <v>#N/A</v>
          </cell>
          <cell r="T906" t="str">
            <v>hypothetical protein</v>
          </cell>
          <cell r="U906" t="e">
            <v>#N/A</v>
          </cell>
          <cell r="V906" t="e">
            <v>#N/A</v>
          </cell>
        </row>
        <row r="907">
          <cell r="A907" t="str">
            <v>UMAG_01235</v>
          </cell>
          <cell r="B907">
            <v>1725</v>
          </cell>
          <cell r="C907">
            <v>0.220530581869779</v>
          </cell>
          <cell r="D907">
            <v>5.9166686561471602</v>
          </cell>
          <cell r="E907">
            <v>13.020969352573101</v>
          </cell>
          <cell r="F907">
            <v>170.58416867686299</v>
          </cell>
          <cell r="G907">
            <v>2027.03941031408</v>
          </cell>
          <cell r="H907">
            <v>1753.73886091656</v>
          </cell>
          <cell r="I907">
            <v>1476.6245241926299</v>
          </cell>
          <cell r="J907">
            <v>531.57928781440103</v>
          </cell>
          <cell r="K907">
            <v>0.113371708984872</v>
          </cell>
          <cell r="L907">
            <v>3.6783306891363599</v>
          </cell>
          <cell r="M907">
            <v>7.0395970798716903</v>
          </cell>
          <cell r="N907">
            <v>31.7621308636596</v>
          </cell>
          <cell r="O907">
            <v>243.411386439908</v>
          </cell>
          <cell r="P907">
            <v>161.84613567719299</v>
          </cell>
          <cell r="Q907">
            <v>291.74404923167498</v>
          </cell>
          <cell r="R907">
            <v>132.919298141696</v>
          </cell>
          <cell r="S907" t="e">
            <v>#N/A</v>
          </cell>
          <cell r="T907" t="str">
            <v>hypothetical protein</v>
          </cell>
          <cell r="U907" t="e">
            <v>#N/A</v>
          </cell>
          <cell r="V907" t="e">
            <v>#N/A</v>
          </cell>
        </row>
        <row r="908">
          <cell r="A908" t="str">
            <v>UMAG_01236</v>
          </cell>
          <cell r="B908">
            <v>1926</v>
          </cell>
          <cell r="C908">
            <v>1.47529286994932</v>
          </cell>
          <cell r="D908">
            <v>0</v>
          </cell>
          <cell r="E908">
            <v>10.3802388421984</v>
          </cell>
          <cell r="F908">
            <v>225.39753216953599</v>
          </cell>
          <cell r="G908">
            <v>1286.6979965001401</v>
          </cell>
          <cell r="H908">
            <v>1011.20524384715</v>
          </cell>
          <cell r="I908">
            <v>751.56529143755097</v>
          </cell>
          <cell r="J908">
            <v>277.46080819939601</v>
          </cell>
          <cell r="K908">
            <v>0.35629683951776397</v>
          </cell>
          <cell r="L908">
            <v>0</v>
          </cell>
          <cell r="M908">
            <v>12.4562437592291</v>
          </cell>
          <cell r="N908">
            <v>16.828292343889402</v>
          </cell>
          <cell r="O908">
            <v>92.817692013370305</v>
          </cell>
          <cell r="P908">
            <v>115.56331948298499</v>
          </cell>
          <cell r="Q908">
            <v>92.9509849870511</v>
          </cell>
          <cell r="R908">
            <v>68.1648914051205</v>
          </cell>
          <cell r="S908" t="e">
            <v>#N/A</v>
          </cell>
          <cell r="T908" t="str">
            <v>hypothetical protein</v>
          </cell>
          <cell r="U908" t="e">
            <v>#N/A</v>
          </cell>
          <cell r="V908" t="e">
            <v>#N/A</v>
          </cell>
        </row>
        <row r="909">
          <cell r="A909" t="str">
            <v>UMAG_01237</v>
          </cell>
          <cell r="B909">
            <v>1902</v>
          </cell>
          <cell r="C909">
            <v>0.54574034777837899</v>
          </cell>
          <cell r="D909">
            <v>2.9246269903677899</v>
          </cell>
          <cell r="E909">
            <v>147.08396164906199</v>
          </cell>
          <cell r="F909">
            <v>501.37607834630597</v>
          </cell>
          <cell r="G909">
            <v>532.90090579443699</v>
          </cell>
          <cell r="H909">
            <v>400.15066326841401</v>
          </cell>
          <cell r="I909">
            <v>405.503760591542</v>
          </cell>
          <cell r="J909">
            <v>206.85343149130901</v>
          </cell>
          <cell r="K909">
            <v>0.24899748846830499</v>
          </cell>
          <cell r="L909">
            <v>3.2666832526559002</v>
          </cell>
          <cell r="M909">
            <v>47.208367483427601</v>
          </cell>
          <cell r="N909">
            <v>54.153126706992801</v>
          </cell>
          <cell r="O909">
            <v>48.752864202094202</v>
          </cell>
          <cell r="P909">
            <v>55.101213021078401</v>
          </cell>
          <cell r="Q909">
            <v>18.463795333410399</v>
          </cell>
          <cell r="R909">
            <v>38.596769397560401</v>
          </cell>
          <cell r="S909" t="e">
            <v>#N/A</v>
          </cell>
          <cell r="T909" t="str">
            <v>hypothetical protein</v>
          </cell>
          <cell r="U909" t="e">
            <v>#N/A</v>
          </cell>
          <cell r="V909" t="e">
            <v>#N/A</v>
          </cell>
        </row>
        <row r="910">
          <cell r="A910" t="str">
            <v>UMAG_01238</v>
          </cell>
          <cell r="B910">
            <v>921</v>
          </cell>
          <cell r="C910">
            <v>0.41657900164445599</v>
          </cell>
          <cell r="D910">
            <v>2.8081525105868401</v>
          </cell>
          <cell r="E910">
            <v>40.038141453029901</v>
          </cell>
          <cell r="F910">
            <v>295.65927439945102</v>
          </cell>
          <cell r="G910">
            <v>365.43101131863699</v>
          </cell>
          <cell r="H910">
            <v>242.66447538056599</v>
          </cell>
          <cell r="I910">
            <v>186.69180577934799</v>
          </cell>
          <cell r="J910">
            <v>113.298363917242</v>
          </cell>
          <cell r="K910">
            <v>0.201968468632267</v>
          </cell>
          <cell r="L910">
            <v>0.45431240196392803</v>
          </cell>
          <cell r="M910">
            <v>11.827686828647799</v>
          </cell>
          <cell r="N910">
            <v>30.782984878762498</v>
          </cell>
          <cell r="O910">
            <v>13.9008288028183</v>
          </cell>
          <cell r="P910">
            <v>30.8552715750209</v>
          </cell>
          <cell r="Q910">
            <v>28.702185506238099</v>
          </cell>
          <cell r="R910">
            <v>30.7874121536214</v>
          </cell>
          <cell r="S910" t="e">
            <v>#N/A</v>
          </cell>
          <cell r="T910" t="str">
            <v>hypothetical protein</v>
          </cell>
          <cell r="U910" t="e">
            <v>#N/A</v>
          </cell>
          <cell r="V910" t="e">
            <v>#N/A</v>
          </cell>
        </row>
        <row r="911">
          <cell r="A911" t="str">
            <v>UMAG_01239</v>
          </cell>
          <cell r="B911">
            <v>852</v>
          </cell>
          <cell r="C911">
            <v>1.5307621075711099E-2</v>
          </cell>
          <cell r="D911">
            <v>21.682215158511401</v>
          </cell>
          <cell r="E911">
            <v>231.23111344569099</v>
          </cell>
          <cell r="F911">
            <v>1035.7000630527</v>
          </cell>
          <cell r="G911">
            <v>165.444097475029</v>
          </cell>
          <cell r="H911">
            <v>75.092538533693997</v>
          </cell>
          <cell r="I911">
            <v>21.8184308850246</v>
          </cell>
          <cell r="J911">
            <v>6.6164858163731397</v>
          </cell>
          <cell r="K911">
            <v>2.6513577446143799E-2</v>
          </cell>
          <cell r="L911">
            <v>17.530758364251</v>
          </cell>
          <cell r="M911">
            <v>89.305076756788694</v>
          </cell>
          <cell r="N911">
            <v>14.7932303488373</v>
          </cell>
          <cell r="O911">
            <v>54.956968408393102</v>
          </cell>
          <cell r="P911">
            <v>29.953332794988</v>
          </cell>
          <cell r="Q911">
            <v>1.68801513098478</v>
          </cell>
          <cell r="R911">
            <v>0.91925817711433999</v>
          </cell>
          <cell r="S911" t="e">
            <v>#N/A</v>
          </cell>
          <cell r="T911" t="str">
            <v>hypothetical protein</v>
          </cell>
          <cell r="U911" t="e">
            <v>#N/A</v>
          </cell>
          <cell r="V911" t="e">
            <v>#N/A</v>
          </cell>
        </row>
        <row r="912">
          <cell r="A912" t="str">
            <v>UMAG_01240</v>
          </cell>
          <cell r="B912">
            <v>840</v>
          </cell>
          <cell r="C912">
            <v>7.4624765637292007E-2</v>
          </cell>
          <cell r="D912">
            <v>205.97770115671</v>
          </cell>
          <cell r="E912">
            <v>568.18019518347603</v>
          </cell>
          <cell r="F912">
            <v>1884.1799884004099</v>
          </cell>
          <cell r="G912">
            <v>898.11871895955198</v>
          </cell>
          <cell r="H912">
            <v>703.34696527062101</v>
          </cell>
          <cell r="I912">
            <v>467.79100923481298</v>
          </cell>
          <cell r="J912">
            <v>192.468909633767</v>
          </cell>
          <cell r="K912">
            <v>6.7677965194476802E-2</v>
          </cell>
          <cell r="L912">
            <v>123.477774002529</v>
          </cell>
          <cell r="M912">
            <v>252.76834876445099</v>
          </cell>
          <cell r="N912">
            <v>61.046516360648297</v>
          </cell>
          <cell r="O912">
            <v>23.370732441429698</v>
          </cell>
          <cell r="P912">
            <v>152.652106749875</v>
          </cell>
          <cell r="Q912">
            <v>49.7570556382205</v>
          </cell>
          <cell r="R912">
            <v>8.2608765478529396</v>
          </cell>
          <cell r="S912" t="e">
            <v>#N/A</v>
          </cell>
          <cell r="T912" t="str">
            <v>hypothetical protein</v>
          </cell>
          <cell r="U912" t="e">
            <v>#N/A</v>
          </cell>
          <cell r="V912" t="e">
            <v>#N/A</v>
          </cell>
        </row>
        <row r="913">
          <cell r="A913" t="str">
            <v>UMAG_01241</v>
          </cell>
          <cell r="B913">
            <v>534</v>
          </cell>
          <cell r="C913">
            <v>0.14024275317255699</v>
          </cell>
          <cell r="D913">
            <v>81.3024495768219</v>
          </cell>
          <cell r="E913">
            <v>278.949145278564</v>
          </cell>
          <cell r="F913">
            <v>1096.5344817253001</v>
          </cell>
          <cell r="G913">
            <v>537.53050486462098</v>
          </cell>
          <cell r="H913">
            <v>233.223694785623</v>
          </cell>
          <cell r="I913">
            <v>121.727332413767</v>
          </cell>
          <cell r="J913">
            <v>34.187265870462902</v>
          </cell>
          <cell r="K913">
            <v>4.3487820736348097E-2</v>
          </cell>
          <cell r="L913">
            <v>52.601626767867302</v>
          </cell>
          <cell r="M913">
            <v>85.868570918827601</v>
          </cell>
          <cell r="N913">
            <v>42.754265075303103</v>
          </cell>
          <cell r="O913">
            <v>152.163339771327</v>
          </cell>
          <cell r="P913">
            <v>63.785532735500297</v>
          </cell>
          <cell r="Q913">
            <v>17.129238726776599</v>
          </cell>
          <cell r="R913">
            <v>17.342109229471699</v>
          </cell>
          <cell r="S913" t="e">
            <v>#N/A</v>
          </cell>
          <cell r="T913" t="str">
            <v>hypothetical protein</v>
          </cell>
          <cell r="U913" t="e">
            <v>#N/A</v>
          </cell>
          <cell r="V913" t="e">
            <v>#N/A</v>
          </cell>
        </row>
        <row r="914">
          <cell r="A914" t="str">
            <v>UMAG_01242</v>
          </cell>
          <cell r="B914">
            <v>2118</v>
          </cell>
          <cell r="C914">
            <v>167.38092244694599</v>
          </cell>
          <cell r="D914">
            <v>126.49009764327501</v>
          </cell>
          <cell r="E914">
            <v>141.925565875632</v>
          </cell>
          <cell r="F914">
            <v>136.349858290844</v>
          </cell>
          <cell r="G914">
            <v>145.38657309492601</v>
          </cell>
          <cell r="H914">
            <v>143.82498006758701</v>
          </cell>
          <cell r="I914">
            <v>144.90419156789699</v>
          </cell>
          <cell r="J914">
            <v>145.10940524764499</v>
          </cell>
          <cell r="K914">
            <v>9.9015580200967293</v>
          </cell>
          <cell r="L914">
            <v>18.724645362319801</v>
          </cell>
          <cell r="M914">
            <v>11.763954952907699</v>
          </cell>
          <cell r="N914">
            <v>21.754315028705701</v>
          </cell>
          <cell r="O914">
            <v>14.851851424753599</v>
          </cell>
          <cell r="P914">
            <v>8.3620558155521199</v>
          </cell>
          <cell r="Q914">
            <v>27.091620822523399</v>
          </cell>
          <cell r="R914">
            <v>5.7994242878637596</v>
          </cell>
          <cell r="S914" t="e">
            <v>#N/A</v>
          </cell>
          <cell r="T914" t="str">
            <v>related to SRP101 - signal recognition particle receptor</v>
          </cell>
          <cell r="U914" t="str">
            <v>IPR013822;IPR000897;IPR011012;IPR027417;IPR007222;IPR003593</v>
          </cell>
          <cell r="V914" t="str">
            <v>Signal recognition particle, SRP54 subunit, helical bundle;Signal recognition particle, SRP54 subunit, GTPase domain;Longin-like domain;P-loop containing nucleoside triphosphate hydrolase;Signal recognition particle receptor, alpha subunit, N-terminal;AAA+ ATPase domain</v>
          </cell>
        </row>
        <row r="915">
          <cell r="A915" t="str">
            <v>UMAG_01243</v>
          </cell>
          <cell r="B915">
            <v>846</v>
          </cell>
          <cell r="C915">
            <v>81.443803843835695</v>
          </cell>
          <cell r="D915">
            <v>73.0303201462999</v>
          </cell>
          <cell r="E915">
            <v>65.601357768049198</v>
          </cell>
          <cell r="F915">
            <v>41.2893845216012</v>
          </cell>
          <cell r="G915">
            <v>42.5435635858491</v>
          </cell>
          <cell r="H915">
            <v>51.649380274613897</v>
          </cell>
          <cell r="I915">
            <v>52.815702196576297</v>
          </cell>
          <cell r="J915">
            <v>60.699467974656301</v>
          </cell>
          <cell r="K915">
            <v>11.0176760776111</v>
          </cell>
          <cell r="L915">
            <v>16.713907785177899</v>
          </cell>
          <cell r="M915">
            <v>5.5978887401051001</v>
          </cell>
          <cell r="N915">
            <v>10.0472984866093</v>
          </cell>
          <cell r="O915">
            <v>4.11949434386056</v>
          </cell>
          <cell r="P915">
            <v>6.7259029948513698</v>
          </cell>
          <cell r="Q915">
            <v>8.6672991779320796</v>
          </cell>
          <cell r="R915">
            <v>11.288373772953401</v>
          </cell>
          <cell r="S915" t="e">
            <v>#N/A</v>
          </cell>
          <cell r="T915" t="str">
            <v>hypothetical protein</v>
          </cell>
          <cell r="U915" t="str">
            <v>IPR030228;IPR004130;IPR027417</v>
          </cell>
          <cell r="V915" t="str">
            <v>GPN-loop GTPase 3;GPN-loop GTPase;P-loop containing nucleoside triphosphate hydrolase</v>
          </cell>
        </row>
        <row r="916">
          <cell r="A916" t="str">
            <v>UMAG_01244</v>
          </cell>
          <cell r="B916">
            <v>1962</v>
          </cell>
          <cell r="C916">
            <v>91.644268622940103</v>
          </cell>
          <cell r="D916">
            <v>254.668924129928</v>
          </cell>
          <cell r="E916">
            <v>174.71972193692</v>
          </cell>
          <cell r="F916">
            <v>96.8637737855897</v>
          </cell>
          <cell r="G916">
            <v>188.15351685148499</v>
          </cell>
          <cell r="H916">
            <v>203.637598452373</v>
          </cell>
          <cell r="I916">
            <v>240.44869134581799</v>
          </cell>
          <cell r="J916">
            <v>307.90274491377698</v>
          </cell>
          <cell r="K916">
            <v>33.082656559472198</v>
          </cell>
          <cell r="L916">
            <v>104.84596582682801</v>
          </cell>
          <cell r="M916">
            <v>68.290693036474906</v>
          </cell>
          <cell r="N916">
            <v>24.130838371021099</v>
          </cell>
          <cell r="O916">
            <v>20.879641172516699</v>
          </cell>
          <cell r="P916">
            <v>5.5276320614929304</v>
          </cell>
          <cell r="Q916">
            <v>36.669550944290798</v>
          </cell>
          <cell r="R916">
            <v>57.523426248287798</v>
          </cell>
          <cell r="S916" t="e">
            <v>#N/A</v>
          </cell>
          <cell r="T916" t="str">
            <v>hypothetical protein</v>
          </cell>
          <cell r="U916" t="str">
            <v>IPR013083;IPR001841;IPR003137</v>
          </cell>
          <cell r="V916" t="str">
            <v>Zinc finger, RING/FYVE/PHD-type;Zinc finger, RING-type;Protease-associated domain, PA</v>
          </cell>
        </row>
        <row r="917">
          <cell r="A917" t="str">
            <v>UMAG_01245</v>
          </cell>
          <cell r="B917">
            <v>1140</v>
          </cell>
          <cell r="C917">
            <v>761.63836796868395</v>
          </cell>
          <cell r="D917">
            <v>318.02371850647</v>
          </cell>
          <cell r="E917">
            <v>504.39618346926198</v>
          </cell>
          <cell r="F917">
            <v>1185.70357358192</v>
          </cell>
          <cell r="G917">
            <v>915.19998306769105</v>
          </cell>
          <cell r="H917">
            <v>752.61197517166704</v>
          </cell>
          <cell r="I917">
            <v>612.73161925984402</v>
          </cell>
          <cell r="J917">
            <v>471.97009040367601</v>
          </cell>
          <cell r="K917">
            <v>109.016125785553</v>
          </cell>
          <cell r="L917">
            <v>87.654929558793896</v>
          </cell>
          <cell r="M917">
            <v>134.642057712043</v>
          </cell>
          <cell r="N917">
            <v>44.072124550362297</v>
          </cell>
          <cell r="O917">
            <v>112.429696634404</v>
          </cell>
          <cell r="P917">
            <v>123.430191015171</v>
          </cell>
          <cell r="Q917">
            <v>58.054046053540198</v>
          </cell>
          <cell r="R917">
            <v>23.851558044284701</v>
          </cell>
          <cell r="S917" t="str">
            <v>leu2</v>
          </cell>
          <cell r="T917" t="str">
            <v>probable LEU2 - beta-isopropyl-malate dehydrogenase</v>
          </cell>
          <cell r="U917" t="str">
            <v>IPR001804;IPR004429;IPR024084</v>
          </cell>
          <cell r="V917" t="str">
            <v>Isocitrate and isopropylmalate dehydrogenases family;Isopropylmalate dehydrogenase;Isopropylmalate dehydrogenase-like domain</v>
          </cell>
        </row>
        <row r="918">
          <cell r="A918" t="str">
            <v>UMAG_01246</v>
          </cell>
          <cell r="B918">
            <v>960</v>
          </cell>
          <cell r="C918">
            <v>171.31481671548099</v>
          </cell>
          <cell r="D918">
            <v>104.840198917047</v>
          </cell>
          <cell r="E918">
            <v>117.165820394142</v>
          </cell>
          <cell r="F918">
            <v>120.037761215058</v>
          </cell>
          <cell r="G918">
            <v>76.662335714821396</v>
          </cell>
          <cell r="H918">
            <v>85.774986841482502</v>
          </cell>
          <cell r="I918">
            <v>76.447128513023202</v>
          </cell>
          <cell r="J918">
            <v>81.325806893937894</v>
          </cell>
          <cell r="K918">
            <v>0.53626618949642002</v>
          </cell>
          <cell r="L918">
            <v>1.47012006610169</v>
          </cell>
          <cell r="M918">
            <v>19.936486215388701</v>
          </cell>
          <cell r="N918">
            <v>11.437825778152501</v>
          </cell>
          <cell r="O918">
            <v>11.910951241924201</v>
          </cell>
          <cell r="P918">
            <v>2.2326422765448801</v>
          </cell>
          <cell r="Q918">
            <v>0.84931703806323</v>
          </cell>
          <cell r="R918">
            <v>3.1505572856336399</v>
          </cell>
          <cell r="S918" t="e">
            <v>#N/A</v>
          </cell>
          <cell r="T918" t="str">
            <v>related to DCN1 - scaffold-type E3 ligase</v>
          </cell>
          <cell r="U918" t="str">
            <v>IPR014764;IPR005176</v>
          </cell>
          <cell r="V918" t="str">
            <v>Defective-in-cullin neddylation protein;Potentiating neddylation domain</v>
          </cell>
        </row>
        <row r="919">
          <cell r="A919" t="str">
            <v>UMAG_01249</v>
          </cell>
          <cell r="B919">
            <v>333</v>
          </cell>
          <cell r="C919">
            <v>80.855216094049297</v>
          </cell>
          <cell r="D919">
            <v>37.387107172550799</v>
          </cell>
          <cell r="E919">
            <v>43.5886074942986</v>
          </cell>
          <cell r="F919">
            <v>47.082549849202699</v>
          </cell>
          <cell r="G919">
            <v>55.946489177130601</v>
          </cell>
          <cell r="H919">
            <v>64.209807878058299</v>
          </cell>
          <cell r="I919">
            <v>53.680508137917997</v>
          </cell>
          <cell r="J919">
            <v>52.568551379293702</v>
          </cell>
          <cell r="K919">
            <v>9.39464506228685</v>
          </cell>
          <cell r="L919">
            <v>5.2246741163263897</v>
          </cell>
          <cell r="M919">
            <v>16.599911112247302</v>
          </cell>
          <cell r="N919">
            <v>1.6181030217905501</v>
          </cell>
          <cell r="O919">
            <v>13.1072890793734</v>
          </cell>
          <cell r="P919">
            <v>5.3715892180857097</v>
          </cell>
          <cell r="Q919">
            <v>4.5494828853874898</v>
          </cell>
          <cell r="R919">
            <v>7.62026122532155</v>
          </cell>
          <cell r="S919" t="str">
            <v>lsm3</v>
          </cell>
          <cell r="T919" t="str">
            <v>probable LSM3 - U6 snRNA-associated Sm-like protein</v>
          </cell>
          <cell r="U919" t="str">
            <v>IPR010920;IPR006649;IPR001163</v>
          </cell>
          <cell r="V919" t="str">
            <v>Like-Sm (LSM) domain;Ribonucleoprotein LSM domain, eukaryotic/archaea-type;Ribonucleoprotein LSM domain</v>
          </cell>
        </row>
        <row r="920">
          <cell r="A920" t="str">
            <v>UMAG_01250</v>
          </cell>
          <cell r="B920">
            <v>1659</v>
          </cell>
          <cell r="C920">
            <v>870.50279913156896</v>
          </cell>
          <cell r="D920">
            <v>531.59684594207397</v>
          </cell>
          <cell r="E920">
            <v>509.28223454005803</v>
          </cell>
          <cell r="F920">
            <v>228.11542929243501</v>
          </cell>
          <cell r="G920">
            <v>557.16380235455802</v>
          </cell>
          <cell r="H920">
            <v>562.04588409256201</v>
          </cell>
          <cell r="I920">
            <v>652.43864414997995</v>
          </cell>
          <cell r="J920">
            <v>528.19351600697803</v>
          </cell>
          <cell r="K920">
            <v>84.515494824636306</v>
          </cell>
          <cell r="L920">
            <v>200.985588231017</v>
          </cell>
          <cell r="M920">
            <v>162.20409634768899</v>
          </cell>
          <cell r="N920">
            <v>27.0560526594241</v>
          </cell>
          <cell r="O920">
            <v>55.8765166060901</v>
          </cell>
          <cell r="P920">
            <v>43.073507118167498</v>
          </cell>
          <cell r="Q920">
            <v>60.397630986235001</v>
          </cell>
          <cell r="R920">
            <v>29.4279314479787</v>
          </cell>
          <cell r="S920" t="e">
            <v>#N/A</v>
          </cell>
          <cell r="T920" t="str">
            <v>probable delta-1-pyrroline-5-carboxylate dehydrogenase</v>
          </cell>
          <cell r="U920" t="str">
            <v>IPR016161;IPR016160;IPR029510;IPR005931;IPR015590;IPR016162;IPR016163</v>
          </cell>
          <cell r="V920" t="str">
            <v>Aldehyde/histidinol dehydrogenase;Aldehyde dehydrogenase, cysteine active site;Aldehyde dehydrogenase, glutamic acid active site;Delta-1-pyrroline-5-carboxylate dehydrogenase;Aldehyde dehydrogenase domain;Aldehyde dehydrogenase N-terminal domain;Aldehyde dehydrogenase, C-terminal</v>
          </cell>
        </row>
        <row r="921">
          <cell r="A921" t="str">
            <v>UMAG_01251</v>
          </cell>
          <cell r="B921">
            <v>1899</v>
          </cell>
          <cell r="C921">
            <v>146.631032158279</v>
          </cell>
          <cell r="D921">
            <v>80.922220461854494</v>
          </cell>
          <cell r="E921">
            <v>89.912227054839704</v>
          </cell>
          <cell r="F921">
            <v>81.212941073933294</v>
          </cell>
          <cell r="G921">
            <v>144.12276362641001</v>
          </cell>
          <cell r="H921">
            <v>144.69304121367199</v>
          </cell>
          <cell r="I921">
            <v>163.354327652134</v>
          </cell>
          <cell r="J921">
            <v>158.985857371306</v>
          </cell>
          <cell r="K921">
            <v>63.638569541924497</v>
          </cell>
          <cell r="L921">
            <v>16.465918076344298</v>
          </cell>
          <cell r="M921">
            <v>21.3659765134691</v>
          </cell>
          <cell r="N921">
            <v>5.9720050023907598</v>
          </cell>
          <cell r="O921">
            <v>39.931319957559801</v>
          </cell>
          <cell r="P921">
            <v>25.6556706499168</v>
          </cell>
          <cell r="Q921">
            <v>29.086203665634802</v>
          </cell>
          <cell r="R921">
            <v>37.055767652595499</v>
          </cell>
          <cell r="S921" t="e">
            <v>#N/A</v>
          </cell>
          <cell r="T921" t="str">
            <v>hypothetical protein</v>
          </cell>
          <cell r="U921" t="e">
            <v>#N/A</v>
          </cell>
          <cell r="V921" t="e">
            <v>#N/A</v>
          </cell>
        </row>
        <row r="922">
          <cell r="A922" t="str">
            <v>UMAG_01252</v>
          </cell>
          <cell r="B922">
            <v>2112</v>
          </cell>
          <cell r="C922">
            <v>212.19780667650599</v>
          </cell>
          <cell r="D922">
            <v>215.498946881503</v>
          </cell>
          <cell r="E922">
            <v>259.09931675128797</v>
          </cell>
          <cell r="F922">
            <v>278.23701610683798</v>
          </cell>
          <cell r="G922">
            <v>215.42481629352301</v>
          </cell>
          <cell r="H922">
            <v>180.50640800183501</v>
          </cell>
          <cell r="I922">
            <v>171.33804405333001</v>
          </cell>
          <cell r="J922">
            <v>149.37430270424099</v>
          </cell>
          <cell r="K922">
            <v>132.85498857148801</v>
          </cell>
          <cell r="L922">
            <v>12.6749820188063</v>
          </cell>
          <cell r="M922">
            <v>90.144998246006907</v>
          </cell>
          <cell r="N922">
            <v>5.6601753306209899</v>
          </cell>
          <cell r="O922">
            <v>32.598496883263202</v>
          </cell>
          <cell r="P922">
            <v>24.851420031798298</v>
          </cell>
          <cell r="Q922">
            <v>26.917055270350101</v>
          </cell>
          <cell r="R922">
            <v>17.9056890148488</v>
          </cell>
          <cell r="S922" t="str">
            <v>nog1</v>
          </cell>
          <cell r="T922" t="str">
            <v>probable NOG1 - nucleolar G-protein required for 60S ribosomal subunit biogenesis</v>
          </cell>
          <cell r="U922" t="str">
            <v>IPR024926;IPR027417;IPR010674;IPR012973;IPR006073</v>
          </cell>
          <cell r="V922" t="str">
            <v>Nucleolar GTP-binding protein 1;P-loop containing nucleoside triphosphate hydrolase;Nucleolar GTP-binding protein 1, Rossman-fold domain;NOG, C-terminal;GTP binding domain</v>
          </cell>
        </row>
        <row r="923">
          <cell r="A923" t="str">
            <v>UMAG_01257</v>
          </cell>
          <cell r="B923">
            <v>990</v>
          </cell>
          <cell r="C923">
            <v>378.41746766418402</v>
          </cell>
          <cell r="D923">
            <v>250.44729135280801</v>
          </cell>
          <cell r="E923">
            <v>171.700653821347</v>
          </cell>
          <cell r="F923">
            <v>62.145270338589903</v>
          </cell>
          <cell r="G923">
            <v>89.166670501210604</v>
          </cell>
          <cell r="H923">
            <v>106.614006692074</v>
          </cell>
          <cell r="I923">
            <v>81.921417318316301</v>
          </cell>
          <cell r="J923">
            <v>111.99925449272099</v>
          </cell>
          <cell r="K923">
            <v>144.795205582021</v>
          </cell>
          <cell r="L923">
            <v>20.521940693820198</v>
          </cell>
          <cell r="M923">
            <v>49.788874946026702</v>
          </cell>
          <cell r="N923">
            <v>11.392570177969599</v>
          </cell>
          <cell r="O923">
            <v>29.488435679922301</v>
          </cell>
          <cell r="P923">
            <v>15.111280696207199</v>
          </cell>
          <cell r="Q923">
            <v>2.6457235542365298</v>
          </cell>
          <cell r="R923">
            <v>24.806584391202701</v>
          </cell>
          <cell r="S923" t="e">
            <v>#N/A</v>
          </cell>
          <cell r="T923" t="str">
            <v>related to ANT1 - peroxisomal ATP carrier</v>
          </cell>
          <cell r="U923" t="str">
            <v>IPR023395;IPR018108</v>
          </cell>
          <cell r="V923" t="str">
            <v>Mitochondrial carrier domain;Mitochondrial substrate/solute carrier</v>
          </cell>
        </row>
        <row r="924">
          <cell r="A924" t="str">
            <v>UMAG_01258</v>
          </cell>
          <cell r="B924">
            <v>2124</v>
          </cell>
          <cell r="C924">
            <v>79.635605417040594</v>
          </cell>
          <cell r="D924">
            <v>80.284028071493594</v>
          </cell>
          <cell r="E924">
            <v>96.795663456439897</v>
          </cell>
          <cell r="F924">
            <v>202.12390251097801</v>
          </cell>
          <cell r="G924">
            <v>168.51292049720001</v>
          </cell>
          <cell r="H924">
            <v>153.67874934974401</v>
          </cell>
          <cell r="I924">
            <v>159.980424022607</v>
          </cell>
          <cell r="J924">
            <v>125.837020365835</v>
          </cell>
          <cell r="K924">
            <v>10.447280555154</v>
          </cell>
          <cell r="L924">
            <v>6.2527146449780204</v>
          </cell>
          <cell r="M924">
            <v>22.109106539018399</v>
          </cell>
          <cell r="N924">
            <v>22.206481602592</v>
          </cell>
          <cell r="O924">
            <v>16.0194791546263</v>
          </cell>
          <cell r="P924">
            <v>27.599919611490499</v>
          </cell>
          <cell r="Q924">
            <v>10.6149868583431</v>
          </cell>
          <cell r="R924">
            <v>5.8377519216352498</v>
          </cell>
          <cell r="S924" t="e">
            <v>#N/A</v>
          </cell>
          <cell r="T924" t="str">
            <v>hypothetical protein</v>
          </cell>
          <cell r="U924" t="e">
            <v>#N/A</v>
          </cell>
          <cell r="V924" t="e">
            <v>#N/A</v>
          </cell>
        </row>
        <row r="925">
          <cell r="A925" t="str">
            <v>UMAG_01262</v>
          </cell>
          <cell r="B925">
            <v>2250</v>
          </cell>
          <cell r="C925">
            <v>4.9528915684902799</v>
          </cell>
          <cell r="D925">
            <v>427.82487174868498</v>
          </cell>
          <cell r="E925">
            <v>445.72957737890499</v>
          </cell>
          <cell r="F925">
            <v>270.19638790168</v>
          </cell>
          <cell r="G925">
            <v>131.91488456662901</v>
          </cell>
          <cell r="H925">
            <v>85.702315302322006</v>
          </cell>
          <cell r="I925">
            <v>65.048972860427398</v>
          </cell>
          <cell r="J925">
            <v>41.953113643530997</v>
          </cell>
          <cell r="K925">
            <v>0.55327720937775204</v>
          </cell>
          <cell r="L925">
            <v>144.40137977117601</v>
          </cell>
          <cell r="M925">
            <v>124.22928665485399</v>
          </cell>
          <cell r="N925">
            <v>16.339202968269198</v>
          </cell>
          <cell r="O925">
            <v>29.901470680494899</v>
          </cell>
          <cell r="P925">
            <v>11.296253652110501</v>
          </cell>
          <cell r="Q925">
            <v>11.466318299466399</v>
          </cell>
          <cell r="R925">
            <v>13.8096869085657</v>
          </cell>
          <cell r="S925" t="e">
            <v>#N/A</v>
          </cell>
          <cell r="T925" t="str">
            <v>DNA polymerase X - putative</v>
          </cell>
          <cell r="U925" t="str">
            <v>IPR019843;IPR018944;IPR022312;IPR028207;IPR029398;IPR002008;IPR002054</v>
          </cell>
          <cell r="V925" t="str">
            <v>DNA polymerase family X, binding site;DNA polymerase lambda, fingers domain;DNA polymerase family X;DNA polymerase beta, palm domain;DNA polymerase beta, thumb domain;DNA polymerase family X, beta-like;DNA-directed DNA polymerase X</v>
          </cell>
        </row>
        <row r="926">
          <cell r="A926" t="str">
            <v>UMAG_01264</v>
          </cell>
          <cell r="B926">
            <v>6912</v>
          </cell>
          <cell r="C926">
            <v>112.947665358214</v>
          </cell>
          <cell r="D926">
            <v>109.43217836643301</v>
          </cell>
          <cell r="E926">
            <v>76.460244561499493</v>
          </cell>
          <cell r="F926">
            <v>93.470535254818799</v>
          </cell>
          <cell r="G926">
            <v>91.151532561917804</v>
          </cell>
          <cell r="H926">
            <v>103.815516796084</v>
          </cell>
          <cell r="I926">
            <v>133.75659688201401</v>
          </cell>
          <cell r="J926">
            <v>99.151210280710302</v>
          </cell>
          <cell r="K926">
            <v>12.9553290091162</v>
          </cell>
          <cell r="L926">
            <v>25.478208721119501</v>
          </cell>
          <cell r="M926">
            <v>18.328255946672702</v>
          </cell>
          <cell r="N926">
            <v>11.546713379396399</v>
          </cell>
          <cell r="O926">
            <v>20.269968446748699</v>
          </cell>
          <cell r="P926">
            <v>20.7810409315864</v>
          </cell>
          <cell r="Q926">
            <v>14.146319542924299</v>
          </cell>
          <cell r="R926">
            <v>17.158245761396898</v>
          </cell>
          <cell r="S926" t="e">
            <v>#N/A</v>
          </cell>
          <cell r="T926" t="str">
            <v>hypothetical protein</v>
          </cell>
          <cell r="U926" t="str">
            <v>IPR011032;IPR002085;IPR013154;IPR016040</v>
          </cell>
          <cell r="V926" t="str">
            <v>GroES (chaperonin 10)-like;Alcohol dehydrogenase superfamily, zinc-type;Alcohol dehydrogenase GroES-like;NAD(P)-binding domain</v>
          </cell>
        </row>
        <row r="927">
          <cell r="A927" t="str">
            <v>UMAG_01265</v>
          </cell>
          <cell r="B927">
            <v>894</v>
          </cell>
          <cell r="C927">
            <v>41.8103007319068</v>
          </cell>
          <cell r="D927">
            <v>27.219510820318</v>
          </cell>
          <cell r="E927">
            <v>38.702359067577703</v>
          </cell>
          <cell r="F927">
            <v>45.529750940236099</v>
          </cell>
          <cell r="G927">
            <v>46.273100612011497</v>
          </cell>
          <cell r="H927">
            <v>41.1775136938057</v>
          </cell>
          <cell r="I927">
            <v>44.462821933881202</v>
          </cell>
          <cell r="J927">
            <v>40.969244501108001</v>
          </cell>
          <cell r="K927">
            <v>4.4988861887397302</v>
          </cell>
          <cell r="L927">
            <v>12.9299552272883</v>
          </cell>
          <cell r="M927">
            <v>19.3370091389117</v>
          </cell>
          <cell r="N927">
            <v>6.1303687534673301</v>
          </cell>
          <cell r="O927">
            <v>4.8897243979542599</v>
          </cell>
          <cell r="P927">
            <v>4.1289127783210704</v>
          </cell>
          <cell r="Q927">
            <v>6.6759295956183404</v>
          </cell>
          <cell r="R927">
            <v>3.5733545845532002</v>
          </cell>
          <cell r="S927" t="str">
            <v>rrm21</v>
          </cell>
          <cell r="T927" t="str">
            <v>related to RNA-binding protein</v>
          </cell>
          <cell r="U927" t="str">
            <v>IPR012677;IPR000504</v>
          </cell>
          <cell r="V927" t="str">
            <v>Nucleotide-binding alpha-beta plait domain;RNA recognition motif domain</v>
          </cell>
        </row>
        <row r="928">
          <cell r="A928" t="str">
            <v>UMAG_01266</v>
          </cell>
          <cell r="B928">
            <v>1938</v>
          </cell>
          <cell r="C928">
            <v>89.566419017516907</v>
          </cell>
          <cell r="D928">
            <v>75.023151298420103</v>
          </cell>
          <cell r="E928">
            <v>62.0389830241593</v>
          </cell>
          <cell r="F928">
            <v>59.673478212779102</v>
          </cell>
          <cell r="G928">
            <v>58.434217106509202</v>
          </cell>
          <cell r="H928">
            <v>74.621792114116204</v>
          </cell>
          <cell r="I928">
            <v>84.171786163316597</v>
          </cell>
          <cell r="J928">
            <v>83.170381259462701</v>
          </cell>
          <cell r="K928">
            <v>11.014659126015999</v>
          </cell>
          <cell r="L928">
            <v>32.1919146162098</v>
          </cell>
          <cell r="M928">
            <v>8.9034250053441095</v>
          </cell>
          <cell r="N928">
            <v>5.8305822281016404</v>
          </cell>
          <cell r="O928">
            <v>11.999084912533</v>
          </cell>
          <cell r="P928">
            <v>5.1750246566013898</v>
          </cell>
          <cell r="Q928">
            <v>8.9837829438114891</v>
          </cell>
          <cell r="R928">
            <v>2.4689122428125798</v>
          </cell>
          <cell r="S928" t="e">
            <v>#N/A</v>
          </cell>
          <cell r="T928" t="str">
            <v>hypothetical protein</v>
          </cell>
          <cell r="U928" t="str">
            <v>IPR016024;IPR013180;IPR011989</v>
          </cell>
          <cell r="V928" t="str">
            <v>Armadillo-type fold;Beta-catenin-like protein 1, N-terminal;Armadillo-like helical</v>
          </cell>
        </row>
        <row r="929">
          <cell r="A929" t="str">
            <v>UMAG_01267</v>
          </cell>
          <cell r="B929">
            <v>3111</v>
          </cell>
          <cell r="C929">
            <v>243.71714672031399</v>
          </cell>
          <cell r="D929">
            <v>194.14255086086399</v>
          </cell>
          <cell r="E929">
            <v>181.65583387408901</v>
          </cell>
          <cell r="F929">
            <v>149.48217786278599</v>
          </cell>
          <cell r="G929">
            <v>212.77216578812201</v>
          </cell>
          <cell r="H929">
            <v>248.896593372761</v>
          </cell>
          <cell r="I929">
            <v>256.033966867689</v>
          </cell>
          <cell r="J929">
            <v>232.49710128324</v>
          </cell>
          <cell r="K929">
            <v>15.3997291701625</v>
          </cell>
          <cell r="L929">
            <v>72.755564793894806</v>
          </cell>
          <cell r="M929">
            <v>29.817351730663699</v>
          </cell>
          <cell r="N929">
            <v>9.8519556811754807</v>
          </cell>
          <cell r="O929">
            <v>34.251210589083101</v>
          </cell>
          <cell r="P929">
            <v>48.654668086542202</v>
          </cell>
          <cell r="Q929">
            <v>22.124266109132499</v>
          </cell>
          <cell r="R929">
            <v>24.057094960552899</v>
          </cell>
          <cell r="S929" t="e">
            <v>#N/A</v>
          </cell>
          <cell r="T929" t="str">
            <v>hypothetical protein</v>
          </cell>
          <cell r="U929" t="e">
            <v>#N/A</v>
          </cell>
          <cell r="V929" t="e">
            <v>#N/A</v>
          </cell>
        </row>
        <row r="930">
          <cell r="A930" t="str">
            <v>UMAG_01269</v>
          </cell>
          <cell r="B930">
            <v>1401</v>
          </cell>
          <cell r="C930">
            <v>649.85400135664997</v>
          </cell>
          <cell r="D930">
            <v>268.66243986204398</v>
          </cell>
          <cell r="E930">
            <v>419.03646341224902</v>
          </cell>
          <cell r="F930">
            <v>292.81005966207903</v>
          </cell>
          <cell r="G930">
            <v>237.23460093267499</v>
          </cell>
          <cell r="H930">
            <v>340.264059394166</v>
          </cell>
          <cell r="I930">
            <v>374.27143221765402</v>
          </cell>
          <cell r="J930">
            <v>392.30669450945697</v>
          </cell>
          <cell r="K930">
            <v>83.814706213250304</v>
          </cell>
          <cell r="L930">
            <v>60.382364278528897</v>
          </cell>
          <cell r="M930">
            <v>81.718060988575701</v>
          </cell>
          <cell r="N930">
            <v>26.429136236413001</v>
          </cell>
          <cell r="O930">
            <v>35.117762661078501</v>
          </cell>
          <cell r="P930">
            <v>32.541764892327997</v>
          </cell>
          <cell r="Q930">
            <v>14.9021297119914</v>
          </cell>
          <cell r="R930">
            <v>42.963491810622401</v>
          </cell>
          <cell r="S930" t="e">
            <v>#N/A</v>
          </cell>
          <cell r="T930" t="str">
            <v>hypothetical protein</v>
          </cell>
          <cell r="U930" t="str">
            <v>IPR013944;IPR000683;IPR016040</v>
          </cell>
          <cell r="V930" t="str">
            <v>Oxidoreductase putative, C-terminal;Oxidoreductase, N-terminal;NAD(P)-binding domain</v>
          </cell>
        </row>
        <row r="931">
          <cell r="A931" t="str">
            <v>UMAG_01270</v>
          </cell>
          <cell r="B931">
            <v>1971</v>
          </cell>
          <cell r="C931">
            <v>160.56844891122901</v>
          </cell>
          <cell r="D931">
            <v>128.45019742955299</v>
          </cell>
          <cell r="E931">
            <v>121.95665032214301</v>
          </cell>
          <cell r="F931">
            <v>123.913847034657</v>
          </cell>
          <cell r="G931">
            <v>186.108234650524</v>
          </cell>
          <cell r="H931">
            <v>146.774306917486</v>
          </cell>
          <cell r="I931">
            <v>166.04891245314101</v>
          </cell>
          <cell r="J931">
            <v>157.08732201637801</v>
          </cell>
          <cell r="K931">
            <v>38.959416250488701</v>
          </cell>
          <cell r="L931">
            <v>31.930586381493701</v>
          </cell>
          <cell r="M931">
            <v>19.459943843683799</v>
          </cell>
          <cell r="N931">
            <v>15.233889039986501</v>
          </cell>
          <cell r="O931">
            <v>17.802522377534402</v>
          </cell>
          <cell r="P931">
            <v>22.379263034932301</v>
          </cell>
          <cell r="Q931">
            <v>11.6709088292479</v>
          </cell>
          <cell r="R931">
            <v>21.451849507475199</v>
          </cell>
          <cell r="S931" t="e">
            <v>#N/A</v>
          </cell>
          <cell r="T931" t="str">
            <v>probable aminopeptidase P</v>
          </cell>
          <cell r="U931" t="str">
            <v>IPR000994;IPR028980;IPR000587;IPR029149</v>
          </cell>
          <cell r="V931" t="str">
            <v>Peptidase M24, structural domain;Creatinase/Aminopeptidase P, N-terminal;Creatinase, N-terminal;Creatinase/Aminopeptidase P/Spt16, N-terminal</v>
          </cell>
        </row>
        <row r="932">
          <cell r="A932" t="str">
            <v>UMAG_01271</v>
          </cell>
          <cell r="B932">
            <v>3180</v>
          </cell>
          <cell r="C932">
            <v>42.4718931601317</v>
          </cell>
          <cell r="D932">
            <v>75.335864995678506</v>
          </cell>
          <cell r="E932">
            <v>64.757194540446804</v>
          </cell>
          <cell r="F932">
            <v>47.340059998818298</v>
          </cell>
          <cell r="G932">
            <v>97.986389612173795</v>
          </cell>
          <cell r="H932">
            <v>125.372616530702</v>
          </cell>
          <cell r="I932">
            <v>141.28871548912201</v>
          </cell>
          <cell r="J932">
            <v>110.250330474997</v>
          </cell>
          <cell r="K932">
            <v>14.492075789490199</v>
          </cell>
          <cell r="L932">
            <v>8.2431840015600208</v>
          </cell>
          <cell r="M932">
            <v>26.5523840242587</v>
          </cell>
          <cell r="N932">
            <v>7.72721935866445</v>
          </cell>
          <cell r="O932">
            <v>13.488962659877499</v>
          </cell>
          <cell r="P932">
            <v>16.1634870550951</v>
          </cell>
          <cell r="Q932">
            <v>34.566088180329501</v>
          </cell>
          <cell r="R932">
            <v>19.897867042003501</v>
          </cell>
          <cell r="S932" t="str">
            <v>rrm22</v>
          </cell>
          <cell r="T932" t="str">
            <v>related to NAM8 - meiotic recombination protein</v>
          </cell>
          <cell r="U932" t="str">
            <v>IPR012677;IPR000504</v>
          </cell>
          <cell r="V932" t="str">
            <v>Nucleotide-binding alpha-beta plait domain;RNA recognition motif domain</v>
          </cell>
        </row>
        <row r="933">
          <cell r="A933" t="str">
            <v>UMAG_01273</v>
          </cell>
          <cell r="B933">
            <v>2271</v>
          </cell>
          <cell r="C933">
            <v>63.062322843587097</v>
          </cell>
          <cell r="D933">
            <v>65.673243181939597</v>
          </cell>
          <cell r="E933">
            <v>64.939952178622093</v>
          </cell>
          <cell r="F933">
            <v>101.970510780894</v>
          </cell>
          <cell r="G933">
            <v>87.103497664329694</v>
          </cell>
          <cell r="H933">
            <v>92.181740006865596</v>
          </cell>
          <cell r="I933">
            <v>114.458108376962</v>
          </cell>
          <cell r="J933">
            <v>75.421758002437997</v>
          </cell>
          <cell r="K933">
            <v>23.3483034975647</v>
          </cell>
          <cell r="L933">
            <v>24.513868751604601</v>
          </cell>
          <cell r="M933">
            <v>13.9304644157698</v>
          </cell>
          <cell r="N933">
            <v>3.7063026873006999</v>
          </cell>
          <cell r="O933">
            <v>11.7775682093956</v>
          </cell>
          <cell r="P933">
            <v>16.675247434799498</v>
          </cell>
          <cell r="Q933">
            <v>18.8877917870971</v>
          </cell>
          <cell r="R933">
            <v>15.1853809986908</v>
          </cell>
          <cell r="S933" t="e">
            <v>#N/A</v>
          </cell>
          <cell r="T933" t="str">
            <v>related to ubiquitin carboxyl-terminal hydrolase 36</v>
          </cell>
          <cell r="U933" t="str">
            <v>IPR018200;IPR001394;IPR028889</v>
          </cell>
          <cell r="V933" t="str">
            <v>Ubiquitin specific protease, conserved site;Peptidase C19, ubiquitin carboxyl-terminal hydrolase;Ubiquitin specific protease domain</v>
          </cell>
        </row>
        <row r="934">
          <cell r="A934" t="str">
            <v>UMAG_01274</v>
          </cell>
          <cell r="B934">
            <v>3411</v>
          </cell>
          <cell r="C934">
            <v>85.855047060814996</v>
          </cell>
          <cell r="D934">
            <v>120.55431873775601</v>
          </cell>
          <cell r="E934">
            <v>104.209360840884</v>
          </cell>
          <cell r="F934">
            <v>98.973009531442699</v>
          </cell>
          <cell r="G934">
            <v>120.630276953239</v>
          </cell>
          <cell r="H934">
            <v>161.63782408621299</v>
          </cell>
          <cell r="I934">
            <v>189.65938961423001</v>
          </cell>
          <cell r="J934">
            <v>134.25332007584001</v>
          </cell>
          <cell r="K934">
            <v>14.3205141525904</v>
          </cell>
          <cell r="L934">
            <v>34.4108843114645</v>
          </cell>
          <cell r="M934">
            <v>22.107850706920399</v>
          </cell>
          <cell r="N934">
            <v>11.2770064042627</v>
          </cell>
          <cell r="O934">
            <v>7.7989970885549802</v>
          </cell>
          <cell r="P934">
            <v>27.925249749279001</v>
          </cell>
          <cell r="Q934">
            <v>21.823130904807702</v>
          </cell>
          <cell r="R934">
            <v>4.7368704138709399</v>
          </cell>
          <cell r="S934" t="e">
            <v>#N/A</v>
          </cell>
          <cell r="T934" t="str">
            <v>related to VAC14 - protein involved in regulated synthesis of PtdIns(3</v>
          </cell>
          <cell r="U934" t="str">
            <v>IPR016024;IPR026825;IPR021841;IPR011989</v>
          </cell>
          <cell r="V934" t="str">
            <v>Armadillo-type fold;Vacuole morphology and inheritance protein 14;Vacuolar protein 14 C-terminal Fig4-binding domain;Armadillo-like helical</v>
          </cell>
        </row>
        <row r="935">
          <cell r="A935" t="str">
            <v>UMAG_01275</v>
          </cell>
          <cell r="B935">
            <v>669</v>
          </cell>
          <cell r="C935">
            <v>396.84327812350102</v>
          </cell>
          <cell r="D935">
            <v>181.01735644994801</v>
          </cell>
          <cell r="E935">
            <v>124.66295313581</v>
          </cell>
          <cell r="F935">
            <v>203.05673441537499</v>
          </cell>
          <cell r="G935">
            <v>210.123072392556</v>
          </cell>
          <cell r="H935">
            <v>243.503612630703</v>
          </cell>
          <cell r="I935">
            <v>229.18137781904201</v>
          </cell>
          <cell r="J935">
            <v>213.065325010761</v>
          </cell>
          <cell r="K935">
            <v>104.470934940212</v>
          </cell>
          <cell r="L935">
            <v>40.0885113733747</v>
          </cell>
          <cell r="M935">
            <v>6.1465595120858101</v>
          </cell>
          <cell r="N935">
            <v>9.2795838406701492</v>
          </cell>
          <cell r="O935">
            <v>18.004261307449099</v>
          </cell>
          <cell r="P935">
            <v>6.2177109292574402</v>
          </cell>
          <cell r="Q935">
            <v>45.634869314610597</v>
          </cell>
          <cell r="R935">
            <v>9.6327368214008899</v>
          </cell>
          <cell r="S935" t="str">
            <v>pre3</v>
          </cell>
          <cell r="T935" t="str">
            <v>probable PRE3 - 20S proteasome subunit (beta1)</v>
          </cell>
          <cell r="U935" t="str">
            <v>IPR016050;IPR029055;IPR001353;IPR000243;IPR023333</v>
          </cell>
          <cell r="V935" t="str">
            <v>Proteasome beta-type subunit, conserved site;Nucleophile aminohydrolases, N-terminal;Proteasome, subunit alpha/beta;Peptidase T1A, proteasome beta-subunit;Proteasome B-type subunit</v>
          </cell>
        </row>
        <row r="936">
          <cell r="A936" t="str">
            <v>UMAG_01278</v>
          </cell>
          <cell r="B936">
            <v>3588</v>
          </cell>
          <cell r="C936">
            <v>79.736930526246795</v>
          </cell>
          <cell r="D936">
            <v>126.155391143503</v>
          </cell>
          <cell r="E936">
            <v>167.654664839996</v>
          </cell>
          <cell r="F936">
            <v>134.59116398147799</v>
          </cell>
          <cell r="G936">
            <v>181.45467066892201</v>
          </cell>
          <cell r="H936">
            <v>174.35772166876399</v>
          </cell>
          <cell r="I936">
            <v>161.06086413752999</v>
          </cell>
          <cell r="J936">
            <v>169.35325839111599</v>
          </cell>
          <cell r="K936">
            <v>14.2797741502199</v>
          </cell>
          <cell r="L936">
            <v>42.346796730635099</v>
          </cell>
          <cell r="M936">
            <v>4.8111733247583697</v>
          </cell>
          <cell r="N936">
            <v>13.864802917721899</v>
          </cell>
          <cell r="O936">
            <v>24.720139367002499</v>
          </cell>
          <cell r="P936">
            <v>10.047257039456399</v>
          </cell>
          <cell r="Q936">
            <v>29.032548012162401</v>
          </cell>
          <cell r="R936">
            <v>12.892185415487001</v>
          </cell>
          <cell r="S936" t="e">
            <v>#N/A</v>
          </cell>
          <cell r="T936" t="str">
            <v>hypothetical protein</v>
          </cell>
          <cell r="U936" t="str">
            <v>IPR013720;IPR006594</v>
          </cell>
          <cell r="V936" t="str">
            <v>LisH dimerisation motif, subgroup;LisH dimerisation motif</v>
          </cell>
        </row>
        <row r="937">
          <cell r="A937" t="str">
            <v>UMAG_01279</v>
          </cell>
          <cell r="B937">
            <v>1677</v>
          </cell>
          <cell r="C937">
            <v>284.88857900910199</v>
          </cell>
          <cell r="D937">
            <v>213.40552850106101</v>
          </cell>
          <cell r="E937">
            <v>186.41298826330501</v>
          </cell>
          <cell r="F937">
            <v>262.28450494478301</v>
          </cell>
          <cell r="G937">
            <v>224.278517234866</v>
          </cell>
          <cell r="H937">
            <v>216.37577910492101</v>
          </cell>
          <cell r="I937">
            <v>167.81415400236801</v>
          </cell>
          <cell r="J937">
            <v>202.25486473718601</v>
          </cell>
          <cell r="K937">
            <v>42.809564945727303</v>
          </cell>
          <cell r="L937">
            <v>47.546691121662001</v>
          </cell>
          <cell r="M937">
            <v>43.661038371203297</v>
          </cell>
          <cell r="N937">
            <v>8.1256212822016405</v>
          </cell>
          <cell r="O937">
            <v>29.402399265909999</v>
          </cell>
          <cell r="P937">
            <v>16.881029992595401</v>
          </cell>
          <cell r="Q937">
            <v>21.938117111850602</v>
          </cell>
          <cell r="R937">
            <v>40.667438584931197</v>
          </cell>
          <cell r="S937" t="str">
            <v>tcp1</v>
          </cell>
          <cell r="T937" t="str">
            <v>probable TCP1 - component of chaperonin-containing T-complex</v>
          </cell>
          <cell r="U937" t="str">
            <v>IPR027409;IPR002423;IPR002194;IPR027413;IPR027410;IPR017998</v>
          </cell>
          <cell r="V937" t="str">
            <v>GroEL-like apical domain;Chaperonin Cpn60/TCP-1;Chaperonin TCP-1, conserved site;GroEL-like equatorial domain;TCP-1-like chaperonin intermediate domain;Chaperone tailless complex polypeptide 1 (TCP-1)</v>
          </cell>
        </row>
        <row r="938">
          <cell r="A938" t="str">
            <v>UMAG_01281</v>
          </cell>
          <cell r="B938">
            <v>1980</v>
          </cell>
          <cell r="C938">
            <v>81.389453992314102</v>
          </cell>
          <cell r="D938">
            <v>244.48468514790699</v>
          </cell>
          <cell r="E938">
            <v>196.96988151461801</v>
          </cell>
          <cell r="F938">
            <v>223.36717079489901</v>
          </cell>
          <cell r="G938">
            <v>252.216400079202</v>
          </cell>
          <cell r="H938">
            <v>265.193011865919</v>
          </cell>
          <cell r="I938">
            <v>257.98003631714499</v>
          </cell>
          <cell r="J938">
            <v>224.29434207947801</v>
          </cell>
          <cell r="K938">
            <v>11.6701616326565</v>
          </cell>
          <cell r="L938">
            <v>50.172671979896599</v>
          </cell>
          <cell r="M938">
            <v>38.889474364981602</v>
          </cell>
          <cell r="N938">
            <v>3.5044101159371501</v>
          </cell>
          <cell r="O938">
            <v>37.491108366188001</v>
          </cell>
          <cell r="P938">
            <v>8.5321562011024703</v>
          </cell>
          <cell r="Q938">
            <v>24.979596665872499</v>
          </cell>
          <cell r="R938">
            <v>20.700747029820199</v>
          </cell>
          <cell r="S938" t="e">
            <v>#N/A</v>
          </cell>
          <cell r="T938" t="str">
            <v>related to general alpha-glucoside permease</v>
          </cell>
          <cell r="U938" t="str">
            <v>IPR020846</v>
          </cell>
          <cell r="V938" t="str">
            <v>Major facilitator superfamily domain</v>
          </cell>
        </row>
        <row r="939">
          <cell r="A939" t="str">
            <v>UMAG_01282</v>
          </cell>
          <cell r="B939">
            <v>9072</v>
          </cell>
          <cell r="C939">
            <v>181.04761945316</v>
          </cell>
          <cell r="D939">
            <v>209.88103036137301</v>
          </cell>
          <cell r="E939">
            <v>196.41375255745299</v>
          </cell>
          <cell r="F939">
            <v>209.382637561943</v>
          </cell>
          <cell r="G939">
            <v>254.18110098860399</v>
          </cell>
          <cell r="H939">
            <v>325.208132748879</v>
          </cell>
          <cell r="I939">
            <v>262.34023773824998</v>
          </cell>
          <cell r="J939">
            <v>236.86792135486601</v>
          </cell>
          <cell r="K939">
            <v>14.1451496649356</v>
          </cell>
          <cell r="L939">
            <v>26.713340580259501</v>
          </cell>
          <cell r="M939">
            <v>40.119681474361499</v>
          </cell>
          <cell r="N939">
            <v>16.932031416078001</v>
          </cell>
          <cell r="O939">
            <v>38.008415925122399</v>
          </cell>
          <cell r="P939">
            <v>49.717145057828603</v>
          </cell>
          <cell r="Q939">
            <v>37.259385556064899</v>
          </cell>
          <cell r="R939">
            <v>13.75552967374</v>
          </cell>
          <cell r="S939" t="e">
            <v>#N/A</v>
          </cell>
          <cell r="T939" t="str">
            <v>related to neurofibromin</v>
          </cell>
          <cell r="U939" t="str">
            <v>IPR008936;IPR023152;IPR028553;IPR016024;IPR001936;IPR001251</v>
          </cell>
          <cell r="V939" t="str">
            <v>Rho GTPase activation protein;Ras GTPase-activating protein, conserved site;Neurofibromin;Armadillo-type fold;Ras GTPase-activating protein;CRAL-TRIO domain</v>
          </cell>
        </row>
        <row r="940">
          <cell r="A940" t="str">
            <v>UMAG_01284</v>
          </cell>
          <cell r="B940">
            <v>2592</v>
          </cell>
          <cell r="C940">
            <v>212.29744984920899</v>
          </cell>
          <cell r="D940">
            <v>311.43966328329299</v>
          </cell>
          <cell r="E940">
            <v>257.68407722971898</v>
          </cell>
          <cell r="F940">
            <v>383.22619409507399</v>
          </cell>
          <cell r="G940">
            <v>277.147719262046</v>
          </cell>
          <cell r="H940">
            <v>284.60457675552101</v>
          </cell>
          <cell r="I940">
            <v>304.96061730116099</v>
          </cell>
          <cell r="J940">
            <v>267.48020121442897</v>
          </cell>
          <cell r="K940">
            <v>36.064222157278003</v>
          </cell>
          <cell r="L940">
            <v>45.838563954271002</v>
          </cell>
          <cell r="M940">
            <v>63.247276212515501</v>
          </cell>
          <cell r="N940">
            <v>36.037175556714303</v>
          </cell>
          <cell r="O940">
            <v>0.26346592862991702</v>
          </cell>
          <cell r="P940">
            <v>19.322699246429799</v>
          </cell>
          <cell r="Q940">
            <v>21.764500835764402</v>
          </cell>
          <cell r="R940">
            <v>7.8036942073801896</v>
          </cell>
          <cell r="S940" t="str">
            <v>sec18</v>
          </cell>
          <cell r="T940" t="str">
            <v>probable SEC18 - vesicular-fusion protein</v>
          </cell>
          <cell r="U940" t="str">
            <v>IPR009010;IPR003960;IPR029067;IPR027417;IPR003959;IPR003593;IPR004201</v>
          </cell>
          <cell r="V940" t="str">
            <v>Aspartate decarboxylase-like domain;ATPase, AAA-type, conserved site;CDC48 domain 2-like;P-loop containing nucleoside triphosphate hydrolase;ATPase, AAA-type, core;AAA+ ATPase domain;CDC48, domain 2</v>
          </cell>
        </row>
        <row r="941">
          <cell r="A941" t="str">
            <v>UMAG_01285</v>
          </cell>
          <cell r="B941">
            <v>693</v>
          </cell>
          <cell r="C941">
            <v>57.6159005712937</v>
          </cell>
          <cell r="D941">
            <v>59.1451086925168</v>
          </cell>
          <cell r="E941">
            <v>37.662541434077198</v>
          </cell>
          <cell r="F941">
            <v>38.868988441907597</v>
          </cell>
          <cell r="G941">
            <v>110.821040624532</v>
          </cell>
          <cell r="H941">
            <v>106.40291919449599</v>
          </cell>
          <cell r="I941">
            <v>98.072151151491795</v>
          </cell>
          <cell r="J941">
            <v>114.70783008462701</v>
          </cell>
          <cell r="K941">
            <v>23.318895293011099</v>
          </cell>
          <cell r="L941">
            <v>2.9533766364391401</v>
          </cell>
          <cell r="M941">
            <v>23.222123078671899</v>
          </cell>
          <cell r="N941">
            <v>4.8794574986402903</v>
          </cell>
          <cell r="O941">
            <v>8.4884690862884593</v>
          </cell>
          <cell r="P941">
            <v>14.097278865265899</v>
          </cell>
          <cell r="Q941">
            <v>18.723408602623099</v>
          </cell>
          <cell r="R941">
            <v>20.9421773794123</v>
          </cell>
          <cell r="S941" t="e">
            <v>#N/A</v>
          </cell>
          <cell r="T941" t="str">
            <v>related to diadenosine hexaphosphate (Ap6A) hydrolase</v>
          </cell>
          <cell r="U941" t="str">
            <v>IPR015797;IPR020084;IPR000086;IPR020476</v>
          </cell>
          <cell r="V941" t="str">
            <v>NUDIX hydrolase domain-like;NUDIX hydrolase, conserved site;NUDIX hydrolase domain;NUDIX hydrolase</v>
          </cell>
        </row>
        <row r="942">
          <cell r="A942" t="str">
            <v>UMAG_01286</v>
          </cell>
          <cell r="B942">
            <v>2298</v>
          </cell>
          <cell r="C942">
            <v>249.25777618857501</v>
          </cell>
          <cell r="D942">
            <v>246.08064455527099</v>
          </cell>
          <cell r="E942">
            <v>178.51355163344601</v>
          </cell>
          <cell r="F942">
            <v>134.582709642086</v>
          </cell>
          <cell r="G942">
            <v>112.422077655615</v>
          </cell>
          <cell r="H942">
            <v>130.099619917757</v>
          </cell>
          <cell r="I942">
            <v>133.06321725074201</v>
          </cell>
          <cell r="J942">
            <v>194.963714233562</v>
          </cell>
          <cell r="K942">
            <v>20.398942433567999</v>
          </cell>
          <cell r="L942">
            <v>24.3822519152334</v>
          </cell>
          <cell r="M942">
            <v>11.275241504593099</v>
          </cell>
          <cell r="N942">
            <v>12.3123199533558</v>
          </cell>
          <cell r="O942">
            <v>16.8746190149838</v>
          </cell>
          <cell r="P942">
            <v>9.58628784488001</v>
          </cell>
          <cell r="Q942">
            <v>22.809400154088198</v>
          </cell>
          <cell r="R942">
            <v>23.6024099541563</v>
          </cell>
          <cell r="S942" t="e">
            <v>#N/A</v>
          </cell>
          <cell r="T942" t="str">
            <v>related to PTC5 - putative 2C protein phosphatase (PP2Cs)</v>
          </cell>
          <cell r="U942" t="str">
            <v>IPR001932;IPR015655</v>
          </cell>
          <cell r="V942" t="str">
            <v>Protein phosphatase 2C (PP2C)-like domain;Protein phosphatase 2C</v>
          </cell>
        </row>
        <row r="943">
          <cell r="A943" t="str">
            <v>UMAG_01287</v>
          </cell>
          <cell r="B943">
            <v>2889</v>
          </cell>
          <cell r="C943">
            <v>4.4009523485869798E-2</v>
          </cell>
          <cell r="D943">
            <v>9.0251848017074803</v>
          </cell>
          <cell r="E943">
            <v>80.354384604079698</v>
          </cell>
          <cell r="F943">
            <v>373.33769947276897</v>
          </cell>
          <cell r="G943">
            <v>744.53165518573405</v>
          </cell>
          <cell r="H943">
            <v>754.47352334873494</v>
          </cell>
          <cell r="I943">
            <v>973.37976533313395</v>
          </cell>
          <cell r="J943">
            <v>674.06315377942701</v>
          </cell>
          <cell r="K943">
            <v>7.6226730694422207E-2</v>
          </cell>
          <cell r="L943">
            <v>6.90915048702995</v>
          </cell>
          <cell r="M943">
            <v>49.921778500150801</v>
          </cell>
          <cell r="N943">
            <v>7.3922244686556997</v>
          </cell>
          <cell r="O943">
            <v>61.804219531507499</v>
          </cell>
          <cell r="P943">
            <v>17.601785235499001</v>
          </cell>
          <cell r="Q943">
            <v>126.918001329859</v>
          </cell>
          <cell r="R943">
            <v>29.325273696587399</v>
          </cell>
          <cell r="S943" t="e">
            <v>#N/A</v>
          </cell>
          <cell r="T943" t="str">
            <v>hypothetical protein</v>
          </cell>
          <cell r="U943" t="e">
            <v>#N/A</v>
          </cell>
          <cell r="V943" t="e">
            <v>#N/A</v>
          </cell>
        </row>
        <row r="944">
          <cell r="A944" t="str">
            <v>UMAG_01289</v>
          </cell>
          <cell r="B944">
            <v>3873</v>
          </cell>
          <cell r="C944">
            <v>0.108590196552831</v>
          </cell>
          <cell r="D944">
            <v>3.4663112709461501</v>
          </cell>
          <cell r="E944">
            <v>2.3159820669717002</v>
          </cell>
          <cell r="F944">
            <v>0</v>
          </cell>
          <cell r="G944">
            <v>1.3394419690414801</v>
          </cell>
          <cell r="H944">
            <v>1.34192544157938</v>
          </cell>
          <cell r="I944">
            <v>1.36782985926614</v>
          </cell>
          <cell r="J944">
            <v>3.2766909505469002</v>
          </cell>
          <cell r="K944">
            <v>2.0911037735472999E-2</v>
          </cell>
          <cell r="L944">
            <v>3.05218321253707</v>
          </cell>
          <cell r="M944">
            <v>4.0113986094133702</v>
          </cell>
          <cell r="N944">
            <v>0</v>
          </cell>
          <cell r="O944">
            <v>1.1784328841274201</v>
          </cell>
          <cell r="P944">
            <v>1.5378448451976301</v>
          </cell>
          <cell r="Q944">
            <v>1.3161995162211799</v>
          </cell>
          <cell r="R944">
            <v>2.67917490815032</v>
          </cell>
          <cell r="S944" t="e">
            <v>#N/A</v>
          </cell>
          <cell r="T944" t="str">
            <v>related to AXL2 - required for axial pattern of budding</v>
          </cell>
          <cell r="U944" t="str">
            <v>IPR015919;IPR013783;IPR006644</v>
          </cell>
          <cell r="V944" t="str">
            <v>Cadherin-like;Immunoglobulin-like fold;Dystroglycan-type cadherin-like</v>
          </cell>
        </row>
        <row r="945">
          <cell r="A945" t="str">
            <v>UMAG_01292</v>
          </cell>
          <cell r="B945">
            <v>807</v>
          </cell>
          <cell r="C945">
            <v>82.843215103928301</v>
          </cell>
          <cell r="D945">
            <v>81.242550466826401</v>
          </cell>
          <cell r="E945">
            <v>65.536773529859303</v>
          </cell>
          <cell r="F945">
            <v>62.110564268157802</v>
          </cell>
          <cell r="G945">
            <v>70.324435355965093</v>
          </cell>
          <cell r="H945">
            <v>62.130158020005503</v>
          </cell>
          <cell r="I945">
            <v>59.555424744138101</v>
          </cell>
          <cell r="J945">
            <v>65.807004096301597</v>
          </cell>
          <cell r="K945">
            <v>10.4616629929259</v>
          </cell>
          <cell r="L945">
            <v>5.0972219852961196</v>
          </cell>
          <cell r="M945">
            <v>26.259929159482599</v>
          </cell>
          <cell r="N945">
            <v>5.6047043278426703</v>
          </cell>
          <cell r="O945">
            <v>14.6462212052231</v>
          </cell>
          <cell r="P945">
            <v>4.5504364038913296</v>
          </cell>
          <cell r="Q945">
            <v>10.0950153473421</v>
          </cell>
          <cell r="R945">
            <v>14.451417465436</v>
          </cell>
          <cell r="S945" t="e">
            <v>#N/A</v>
          </cell>
          <cell r="T945" t="str">
            <v>hypothetical protein</v>
          </cell>
          <cell r="U945" t="e">
            <v>#N/A</v>
          </cell>
          <cell r="V945" t="e">
            <v>#N/A</v>
          </cell>
        </row>
        <row r="946">
          <cell r="A946" t="str">
            <v>UMAG_01293</v>
          </cell>
          <cell r="B946">
            <v>2292</v>
          </cell>
          <cell r="C946">
            <v>42.577016686808904</v>
          </cell>
          <cell r="D946">
            <v>150.109978598483</v>
          </cell>
          <cell r="E946">
            <v>104.752593030326</v>
          </cell>
          <cell r="F946">
            <v>75.338249136992602</v>
          </cell>
          <cell r="G946">
            <v>109.01615039601499</v>
          </cell>
          <cell r="H946">
            <v>98.595142152766599</v>
          </cell>
          <cell r="I946">
            <v>95.628046904418298</v>
          </cell>
          <cell r="J946">
            <v>83.797033462044496</v>
          </cell>
          <cell r="K946">
            <v>6.2565682151458297</v>
          </cell>
          <cell r="L946">
            <v>77.230393043652199</v>
          </cell>
          <cell r="M946">
            <v>37.562908480988298</v>
          </cell>
          <cell r="N946">
            <v>5.4806298468606602</v>
          </cell>
          <cell r="O946">
            <v>16.3087789031988</v>
          </cell>
          <cell r="P946">
            <v>9.6551281549073291</v>
          </cell>
          <cell r="Q946">
            <v>4.7658303618949303</v>
          </cell>
          <cell r="R946">
            <v>9.5505275149192794</v>
          </cell>
          <cell r="S946" t="e">
            <v>#N/A</v>
          </cell>
          <cell r="T946" t="str">
            <v>related to DNA Polymerase iota (POLI)</v>
          </cell>
          <cell r="U946" t="str">
            <v>IPR001126;IPR017961;IPR003583;IPR017963</v>
          </cell>
          <cell r="V946" t="str">
            <v>DNA-repair protein, UmuC-like;DNA polymerase, Y-family, little finger domain;Helix-hairpin-helix DNA-binding motif, class 1;DNA-repair protein, UmuC-like, N-terminal</v>
          </cell>
        </row>
        <row r="947">
          <cell r="A947" t="str">
            <v>UMAG_01295</v>
          </cell>
          <cell r="B947">
            <v>1965</v>
          </cell>
          <cell r="C947">
            <v>47.336748112660203</v>
          </cell>
          <cell r="D947">
            <v>50.508423949522303</v>
          </cell>
          <cell r="E947">
            <v>106.12906780985</v>
          </cell>
          <cell r="F947">
            <v>97.094913026070301</v>
          </cell>
          <cell r="G947">
            <v>142.585335864119</v>
          </cell>
          <cell r="H947">
            <v>147.53631704617101</v>
          </cell>
          <cell r="I947">
            <v>107.538134579624</v>
          </cell>
          <cell r="J947">
            <v>85.6210737071182</v>
          </cell>
          <cell r="K947">
            <v>6.0923060167723797</v>
          </cell>
          <cell r="L947">
            <v>17.131776528883901</v>
          </cell>
          <cell r="M947">
            <v>43.100036259583298</v>
          </cell>
          <cell r="N947">
            <v>7.9823232822224499</v>
          </cell>
          <cell r="O947">
            <v>27.728441742024199</v>
          </cell>
          <cell r="P947">
            <v>9.2249834815916003</v>
          </cell>
          <cell r="Q947">
            <v>11.386016848019199</v>
          </cell>
          <cell r="R947">
            <v>13.090346304571099</v>
          </cell>
          <cell r="S947" t="e">
            <v>#N/A</v>
          </cell>
          <cell r="T947" t="str">
            <v>hypothetical protein</v>
          </cell>
          <cell r="U947" t="str">
            <v>IPR004345</v>
          </cell>
          <cell r="V947" t="str">
            <v>TB2/DP1/HVA22-related protein</v>
          </cell>
        </row>
        <row r="948">
          <cell r="A948" t="str">
            <v>UMAG_01296</v>
          </cell>
          <cell r="B948">
            <v>2637</v>
          </cell>
          <cell r="C948">
            <v>97.045383809983605</v>
          </cell>
          <cell r="D948">
            <v>124.594630721564</v>
          </cell>
          <cell r="E948">
            <v>108.221674283449</v>
          </cell>
          <cell r="F948">
            <v>205.17127463747599</v>
          </cell>
          <cell r="G948">
            <v>112.963955697751</v>
          </cell>
          <cell r="H948">
            <v>123.99580958072799</v>
          </cell>
          <cell r="I948">
            <v>109.48218427700201</v>
          </cell>
          <cell r="J948">
            <v>99.702519735348005</v>
          </cell>
          <cell r="K948">
            <v>60.396106601903099</v>
          </cell>
          <cell r="L948">
            <v>29.625728360425001</v>
          </cell>
          <cell r="M948">
            <v>34.7410303201479</v>
          </cell>
          <cell r="N948">
            <v>14.3019336896498</v>
          </cell>
          <cell r="O948">
            <v>14.399849343015401</v>
          </cell>
          <cell r="P948">
            <v>12.4620172451427</v>
          </cell>
          <cell r="Q948">
            <v>11.518492712618499</v>
          </cell>
          <cell r="R948">
            <v>24.9004784831146</v>
          </cell>
          <cell r="S948" t="e">
            <v>#N/A</v>
          </cell>
          <cell r="T948" t="str">
            <v>related to RIX7 - AAA-type ATPase required for biogenesis and nuclear export of 60S ribosomal subunits</v>
          </cell>
          <cell r="U948" t="str">
            <v>IPR003960;IPR027417;IPR003959;IPR003593</v>
          </cell>
          <cell r="V948" t="str">
            <v>ATPase, AAA-type, conserved site;P-loop containing nucleoside triphosphate hydrolase;ATPase, AAA-type, core;AAA+ ATPase domain</v>
          </cell>
        </row>
        <row r="949">
          <cell r="A949" t="str">
            <v>UMAG_01297</v>
          </cell>
          <cell r="B949">
            <v>534</v>
          </cell>
          <cell r="C949">
            <v>0.43459903157052998</v>
          </cell>
          <cell r="D949">
            <v>357.807856945857</v>
          </cell>
          <cell r="E949">
            <v>1263.7663604893901</v>
          </cell>
          <cell r="F949">
            <v>5632.3936362496797</v>
          </cell>
          <cell r="G949">
            <v>9586.6627391990296</v>
          </cell>
          <cell r="H949">
            <v>17754.3588619416</v>
          </cell>
          <cell r="I949">
            <v>25279.814379274201</v>
          </cell>
          <cell r="J949">
            <v>14540.7507721245</v>
          </cell>
          <cell r="K949">
            <v>0.102780961752048</v>
          </cell>
          <cell r="L949">
            <v>285.60908543160099</v>
          </cell>
          <cell r="M949">
            <v>578.30163866482803</v>
          </cell>
          <cell r="N949">
            <v>274.20239799967402</v>
          </cell>
          <cell r="O949">
            <v>1035.30963721683</v>
          </cell>
          <cell r="P949">
            <v>240.43217127102201</v>
          </cell>
          <cell r="Q949">
            <v>2195.4599833521802</v>
          </cell>
          <cell r="R949">
            <v>3215.4291568457202</v>
          </cell>
          <cell r="S949" t="e">
            <v>#N/A</v>
          </cell>
          <cell r="T949" t="str">
            <v>hypothetical protein</v>
          </cell>
          <cell r="U949" t="e">
            <v>#N/A</v>
          </cell>
          <cell r="V949" t="e">
            <v>#N/A</v>
          </cell>
        </row>
        <row r="950">
          <cell r="A950" t="str">
            <v>UMAG_01298</v>
          </cell>
          <cell r="B950">
            <v>456</v>
          </cell>
          <cell r="C950">
            <v>0</v>
          </cell>
          <cell r="D950">
            <v>5.0746207405953001</v>
          </cell>
          <cell r="E950">
            <v>5.78400081611864</v>
          </cell>
          <cell r="F950">
            <v>37.285760394706898</v>
          </cell>
          <cell r="G950">
            <v>126.597049471201</v>
          </cell>
          <cell r="H950">
            <v>172.24164324239399</v>
          </cell>
          <cell r="I950">
            <v>205.909633361153</v>
          </cell>
          <cell r="J950">
            <v>125.437028716746</v>
          </cell>
          <cell r="K950">
            <v>0</v>
          </cell>
          <cell r="L950">
            <v>6.8758350570878903</v>
          </cell>
          <cell r="M950">
            <v>7.23451884973543</v>
          </cell>
          <cell r="N950">
            <v>3.6124526685970499</v>
          </cell>
          <cell r="O950">
            <v>4.7977164964602697</v>
          </cell>
          <cell r="P950">
            <v>19.464505712043401</v>
          </cell>
          <cell r="Q950">
            <v>7.2913042741820897</v>
          </cell>
          <cell r="R950">
            <v>13.1032754519674</v>
          </cell>
          <cell r="S950" t="e">
            <v>#N/A</v>
          </cell>
          <cell r="T950" t="str">
            <v>hypothetical protein</v>
          </cell>
          <cell r="U950" t="e">
            <v>#N/A</v>
          </cell>
          <cell r="V950" t="e">
            <v>#N/A</v>
          </cell>
        </row>
        <row r="951">
          <cell r="A951" t="str">
            <v>UMAG_01299</v>
          </cell>
          <cell r="B951">
            <v>489</v>
          </cell>
          <cell r="C951">
            <v>3.0615242151422199E-2</v>
          </cell>
          <cell r="D951">
            <v>83.769550334108899</v>
          </cell>
          <cell r="E951">
            <v>215.864390269594</v>
          </cell>
          <cell r="F951">
            <v>616.66650908287295</v>
          </cell>
          <cell r="G951">
            <v>321.20311135553402</v>
          </cell>
          <cell r="H951">
            <v>381.10407192037599</v>
          </cell>
          <cell r="I951">
            <v>421.64975479934702</v>
          </cell>
          <cell r="J951">
            <v>284.804293393877</v>
          </cell>
          <cell r="K951">
            <v>5.3027154892287501E-2</v>
          </cell>
          <cell r="L951">
            <v>46.961952746538202</v>
          </cell>
          <cell r="M951">
            <v>88.802072013669303</v>
          </cell>
          <cell r="N951">
            <v>34.166888105778298</v>
          </cell>
          <cell r="O951">
            <v>33.803436589816798</v>
          </cell>
          <cell r="P951">
            <v>23.462122748727399</v>
          </cell>
          <cell r="Q951">
            <v>11.8920715883893</v>
          </cell>
          <cell r="R951">
            <v>12.013433886719101</v>
          </cell>
          <cell r="S951" t="e">
            <v>#N/A</v>
          </cell>
          <cell r="T951" t="str">
            <v>hypothetical protein</v>
          </cell>
          <cell r="U951" t="e">
            <v>#N/A</v>
          </cell>
          <cell r="V951" t="e">
            <v>#N/A</v>
          </cell>
        </row>
        <row r="952">
          <cell r="A952" t="str">
            <v>UMAG_01300</v>
          </cell>
          <cell r="B952">
            <v>411</v>
          </cell>
          <cell r="C952">
            <v>1.5307621075711099E-2</v>
          </cell>
          <cell r="D952">
            <v>115.34572476696501</v>
          </cell>
          <cell r="E952">
            <v>195.335293098958</v>
          </cell>
          <cell r="F952">
            <v>463.63465041285701</v>
          </cell>
          <cell r="G952">
            <v>129.85091444761301</v>
          </cell>
          <cell r="H952">
            <v>52.206556935218899</v>
          </cell>
          <cell r="I952">
            <v>25.524672350621</v>
          </cell>
          <cell r="J952">
            <v>33.218912366773203</v>
          </cell>
          <cell r="K952">
            <v>2.6513577446143799E-2</v>
          </cell>
          <cell r="L952">
            <v>64.432207747880099</v>
          </cell>
          <cell r="M952">
            <v>100.497322327031</v>
          </cell>
          <cell r="N952">
            <v>12.5178916763986</v>
          </cell>
          <cell r="O952">
            <v>23.4506322957861</v>
          </cell>
          <cell r="P952">
            <v>21.327061477548199</v>
          </cell>
          <cell r="Q952">
            <v>7.5594202395694197</v>
          </cell>
          <cell r="R952">
            <v>15.109671174240701</v>
          </cell>
          <cell r="S952" t="e">
            <v>#N/A</v>
          </cell>
          <cell r="T952" t="str">
            <v>hypothetical protein</v>
          </cell>
          <cell r="U952" t="e">
            <v>#N/A</v>
          </cell>
          <cell r="V952" t="e">
            <v>#N/A</v>
          </cell>
        </row>
        <row r="953">
          <cell r="A953" t="str">
            <v>UMAG_01301</v>
          </cell>
          <cell r="B953">
            <v>429</v>
          </cell>
          <cell r="C953">
            <v>1.5307621075711099E-2</v>
          </cell>
          <cell r="D953">
            <v>184.09365690552301</v>
          </cell>
          <cell r="E953">
            <v>397.54006332781699</v>
          </cell>
          <cell r="F953">
            <v>1001.58837758557</v>
          </cell>
          <cell r="G953">
            <v>299.18268351336798</v>
          </cell>
          <cell r="H953">
            <v>177.634277059228</v>
          </cell>
          <cell r="I953">
            <v>116.72035469487599</v>
          </cell>
          <cell r="J953">
            <v>80.657883944998005</v>
          </cell>
          <cell r="K953">
            <v>2.6513577446143799E-2</v>
          </cell>
          <cell r="L953">
            <v>122.221173599848</v>
          </cell>
          <cell r="M953">
            <v>133.57873478416201</v>
          </cell>
          <cell r="N953">
            <v>87.414434935399498</v>
          </cell>
          <cell r="O953">
            <v>24.407572293679898</v>
          </cell>
          <cell r="P953">
            <v>11.9541734889197</v>
          </cell>
          <cell r="Q953">
            <v>9.3915370691349693</v>
          </cell>
          <cell r="R953">
            <v>9.6505656827468407</v>
          </cell>
          <cell r="S953" t="e">
            <v>#N/A</v>
          </cell>
          <cell r="T953" t="str">
            <v>hypothetical protein</v>
          </cell>
          <cell r="U953" t="e">
            <v>#N/A</v>
          </cell>
          <cell r="V953" t="e">
            <v>#N/A</v>
          </cell>
        </row>
        <row r="954">
          <cell r="A954" t="str">
            <v>UMAG_01302</v>
          </cell>
          <cell r="B954">
            <v>450</v>
          </cell>
          <cell r="C954">
            <v>0.19979814309334301</v>
          </cell>
          <cell r="D954">
            <v>530.99050486818999</v>
          </cell>
          <cell r="E954">
            <v>483.31194540656401</v>
          </cell>
          <cell r="F954">
            <v>2775.1974286089599</v>
          </cell>
          <cell r="G954">
            <v>3022.41951567366</v>
          </cell>
          <cell r="H954">
            <v>2426.59599430138</v>
          </cell>
          <cell r="I954">
            <v>1822.7225389689099</v>
          </cell>
          <cell r="J954">
            <v>1303.1718367579799</v>
          </cell>
          <cell r="K954">
            <v>0.111693621183206</v>
          </cell>
          <cell r="L954">
            <v>359.098309305871</v>
          </cell>
          <cell r="M954">
            <v>169.38120617008201</v>
          </cell>
          <cell r="N954">
            <v>38.184193248362199</v>
          </cell>
          <cell r="O954">
            <v>204.092151569187</v>
          </cell>
          <cell r="P954">
            <v>413.29633417503902</v>
          </cell>
          <cell r="Q954">
            <v>221.540149229772</v>
          </cell>
          <cell r="R954">
            <v>398.39283612851602</v>
          </cell>
          <cell r="S954" t="e">
            <v>#N/A</v>
          </cell>
          <cell r="T954" t="str">
            <v>hypothetical protein</v>
          </cell>
          <cell r="U954" t="e">
            <v>#N/A</v>
          </cell>
          <cell r="V954" t="e">
            <v>#N/A</v>
          </cell>
        </row>
        <row r="955">
          <cell r="A955" t="str">
            <v>UMAG_01304</v>
          </cell>
          <cell r="B955">
            <v>1710</v>
          </cell>
          <cell r="C955">
            <v>42.965926584783404</v>
          </cell>
          <cell r="D955">
            <v>39.314135148215698</v>
          </cell>
          <cell r="E955">
            <v>48.480735833455</v>
          </cell>
          <cell r="F955">
            <v>35.422928220953601</v>
          </cell>
          <cell r="G955">
            <v>52.058101856322502</v>
          </cell>
          <cell r="H955">
            <v>60.040627489912602</v>
          </cell>
          <cell r="I955">
            <v>37.468946590745603</v>
          </cell>
          <cell r="J955">
            <v>46.532422941344301</v>
          </cell>
          <cell r="K955">
            <v>6.4876850357137297</v>
          </cell>
          <cell r="L955">
            <v>6.3603736274949902</v>
          </cell>
          <cell r="M955">
            <v>21.260719843058201</v>
          </cell>
          <cell r="N955">
            <v>11.7955871319651</v>
          </cell>
          <cell r="O955">
            <v>8.8159825055924603</v>
          </cell>
          <cell r="P955">
            <v>10.4759915103865</v>
          </cell>
          <cell r="Q955">
            <v>3.8687834335712399</v>
          </cell>
          <cell r="R955">
            <v>7.8824918201516398</v>
          </cell>
          <cell r="S955" t="e">
            <v>#N/A</v>
          </cell>
          <cell r="T955" t="str">
            <v>related to 8-oxoguanine DNA-glycosylase</v>
          </cell>
          <cell r="U955" t="str">
            <v>IPR011257;IPR023170;IPR012904;IPR003265;IPR003583</v>
          </cell>
          <cell r="V955" t="str">
            <v>DNA glycosylase;Helix-turn-helix, base-excision DNA repair, C-terminal;8-oxoguanine DNA glycosylase, N-terminal;HhH-GPD domain;Helix-hairpin-helix DNA-binding motif, class 1</v>
          </cell>
        </row>
        <row r="956">
          <cell r="A956" t="str">
            <v>UMAG_01305</v>
          </cell>
          <cell r="B956">
            <v>1869</v>
          </cell>
          <cell r="C956">
            <v>43.877649455576503</v>
          </cell>
          <cell r="D956">
            <v>91.672189212991995</v>
          </cell>
          <cell r="E956">
            <v>96.234568213066296</v>
          </cell>
          <cell r="F956">
            <v>91.402815571624998</v>
          </cell>
          <cell r="G956">
            <v>79.946830288971</v>
          </cell>
          <cell r="H956">
            <v>77.328704818716702</v>
          </cell>
          <cell r="I956">
            <v>69.308631586655494</v>
          </cell>
          <cell r="J956">
            <v>69.850511573163999</v>
          </cell>
          <cell r="K956">
            <v>26.474458956315601</v>
          </cell>
          <cell r="L956">
            <v>17.210523414875698</v>
          </cell>
          <cell r="M956">
            <v>37.490251663759899</v>
          </cell>
          <cell r="N956">
            <v>9.43709537032999</v>
          </cell>
          <cell r="O956">
            <v>8.7847299043847809</v>
          </cell>
          <cell r="P956">
            <v>10.9875442099731</v>
          </cell>
          <cell r="Q956">
            <v>8.5630376296943993</v>
          </cell>
          <cell r="R956">
            <v>5.9483424916048504</v>
          </cell>
          <cell r="S956" t="e">
            <v>#N/A</v>
          </cell>
          <cell r="T956" t="str">
            <v>related to NOB1 - essential nuclear protein involved in proteasome maturation and synthesis of 40S ribosomal subunits</v>
          </cell>
          <cell r="U956" t="str">
            <v>IPR014881</v>
          </cell>
          <cell r="V956" t="str">
            <v>Nin one binding (NOB1) Zn-ribbon-like</v>
          </cell>
        </row>
        <row r="957">
          <cell r="A957" t="str">
            <v>UMAG_01306</v>
          </cell>
          <cell r="B957">
            <v>2976</v>
          </cell>
          <cell r="C957">
            <v>86.163835610654104</v>
          </cell>
          <cell r="D957">
            <v>152.25760547142499</v>
          </cell>
          <cell r="E957">
            <v>102.342254968611</v>
          </cell>
          <cell r="F957">
            <v>62.658765468751</v>
          </cell>
          <cell r="G957">
            <v>83.605846709744398</v>
          </cell>
          <cell r="H957">
            <v>77.003346507226198</v>
          </cell>
          <cell r="I957">
            <v>107.590464509432</v>
          </cell>
          <cell r="J957">
            <v>90.265046065769099</v>
          </cell>
          <cell r="K957">
            <v>11.0022727236656</v>
          </cell>
          <cell r="L957">
            <v>53.340064010936999</v>
          </cell>
          <cell r="M957">
            <v>37.256933718069902</v>
          </cell>
          <cell r="N957">
            <v>12.1090882742361</v>
          </cell>
          <cell r="O957">
            <v>9.9609790111629994</v>
          </cell>
          <cell r="P957">
            <v>3.0916738514580602</v>
          </cell>
          <cell r="Q957">
            <v>5.3946387253478996</v>
          </cell>
          <cell r="R957">
            <v>13.532826864358301</v>
          </cell>
          <cell r="S957" t="e">
            <v>#N/A</v>
          </cell>
          <cell r="T957" t="str">
            <v>hypothetical protein</v>
          </cell>
          <cell r="U957" t="str">
            <v>IPR011722;IPR001810</v>
          </cell>
          <cell r="V957" t="str">
            <v>Hemimethylated DNA-binding domain;F-box domain</v>
          </cell>
        </row>
        <row r="958">
          <cell r="A958" t="str">
            <v>UMAG_01307</v>
          </cell>
          <cell r="B958">
            <v>1260</v>
          </cell>
          <cell r="C958">
            <v>65.331283547124002</v>
          </cell>
          <cell r="D958">
            <v>28.1389565962807</v>
          </cell>
          <cell r="E958">
            <v>30.597409898278499</v>
          </cell>
          <cell r="F958">
            <v>64.056448220320306</v>
          </cell>
          <cell r="G958">
            <v>59.982624168122697</v>
          </cell>
          <cell r="H958">
            <v>46.909910862300798</v>
          </cell>
          <cell r="I958">
            <v>39.132907969082503</v>
          </cell>
          <cell r="J958">
            <v>34.701661139578903</v>
          </cell>
          <cell r="K958">
            <v>3.4334209566509299</v>
          </cell>
          <cell r="L958">
            <v>4.87065116961071</v>
          </cell>
          <cell r="M958">
            <v>15.838822511997099</v>
          </cell>
          <cell r="N958">
            <v>3.1166681753804002</v>
          </cell>
          <cell r="O958">
            <v>5.7239115875632098</v>
          </cell>
          <cell r="P958">
            <v>6.1465927550189203</v>
          </cell>
          <cell r="Q958">
            <v>5.6118955651900198</v>
          </cell>
          <cell r="R958">
            <v>10.497096729954899</v>
          </cell>
          <cell r="S958" t="e">
            <v>#N/A</v>
          </cell>
          <cell r="T958" t="str">
            <v>hypothetical protein</v>
          </cell>
          <cell r="U958" t="str">
            <v>IPR017986;IPR015943;IPR001680</v>
          </cell>
          <cell r="V958" t="str">
            <v>WD40-repeat-containing domain;WD40/YVTN repeat-like-containing domain;WD40 repeat</v>
          </cell>
        </row>
        <row r="959">
          <cell r="A959" t="str">
            <v>UMAG_01308</v>
          </cell>
          <cell r="B959">
            <v>1860</v>
          </cell>
          <cell r="C959">
            <v>85.288526400471994</v>
          </cell>
          <cell r="D959">
            <v>63.124010809670501</v>
          </cell>
          <cell r="E959">
            <v>54.807968839015501</v>
          </cell>
          <cell r="F959">
            <v>52.620956790316598</v>
          </cell>
          <cell r="G959">
            <v>52.599979898458699</v>
          </cell>
          <cell r="H959">
            <v>55.1429119892627</v>
          </cell>
          <cell r="I959">
            <v>50.431473295150703</v>
          </cell>
          <cell r="J959">
            <v>57.018849835188</v>
          </cell>
          <cell r="K959">
            <v>3.2474607728106402</v>
          </cell>
          <cell r="L959">
            <v>22.276049499479601</v>
          </cell>
          <cell r="M959">
            <v>22.732932935288499</v>
          </cell>
          <cell r="N959">
            <v>11.553014237400401</v>
          </cell>
          <cell r="O959">
            <v>13.460513003432199</v>
          </cell>
          <cell r="P959">
            <v>13.9130146569939</v>
          </cell>
          <cell r="Q959">
            <v>5.17080948838976</v>
          </cell>
          <cell r="R959">
            <v>1.7555591272398501</v>
          </cell>
          <cell r="S959" t="e">
            <v>#N/A</v>
          </cell>
          <cell r="T959" t="str">
            <v>related to Trophinin</v>
          </cell>
          <cell r="U959" t="str">
            <v>IPR000571</v>
          </cell>
          <cell r="V959" t="str">
            <v>Zinc finger, CCCH-type</v>
          </cell>
        </row>
        <row r="960">
          <cell r="A960" t="str">
            <v>UMAG_01309</v>
          </cell>
          <cell r="B960">
            <v>1734</v>
          </cell>
          <cell r="C960">
            <v>49.284988280897203</v>
          </cell>
          <cell r="D960">
            <v>75.305915440680806</v>
          </cell>
          <cell r="E960">
            <v>70.269122448731196</v>
          </cell>
          <cell r="F960">
            <v>58.959372505375399</v>
          </cell>
          <cell r="G960">
            <v>70.409371039492498</v>
          </cell>
          <cell r="H960">
            <v>66.873828631297499</v>
          </cell>
          <cell r="I960">
            <v>78.715640722912198</v>
          </cell>
          <cell r="J960">
            <v>73.110598347009699</v>
          </cell>
          <cell r="K960">
            <v>7.9278000730886697</v>
          </cell>
          <cell r="L960">
            <v>17.317351200459498</v>
          </cell>
          <cell r="M960">
            <v>32.409997869567</v>
          </cell>
          <cell r="N960">
            <v>5.4176659284935598</v>
          </cell>
          <cell r="O960">
            <v>7.3264914814432398</v>
          </cell>
          <cell r="P960">
            <v>11.141057622984899</v>
          </cell>
          <cell r="Q960">
            <v>15.6472921829256</v>
          </cell>
          <cell r="R960">
            <v>4.3998542071492501</v>
          </cell>
          <cell r="S960" t="e">
            <v>#N/A</v>
          </cell>
          <cell r="T960" t="str">
            <v>related to TIP41 - negatively regulates the TOR signaling pathway</v>
          </cell>
          <cell r="U960" t="str">
            <v>IPR007303</v>
          </cell>
          <cell r="V960" t="str">
            <v>TIP41-like protein</v>
          </cell>
        </row>
        <row r="961">
          <cell r="A961" t="str">
            <v>UMAG_01310</v>
          </cell>
          <cell r="B961">
            <v>2946</v>
          </cell>
          <cell r="C961">
            <v>107.140974745257</v>
          </cell>
          <cell r="D961">
            <v>141.42519091404299</v>
          </cell>
          <cell r="E961">
            <v>130.87804153157001</v>
          </cell>
          <cell r="F961">
            <v>202.154331649212</v>
          </cell>
          <cell r="G961">
            <v>141.875304344336</v>
          </cell>
          <cell r="H961">
            <v>161.60841269733299</v>
          </cell>
          <cell r="I961">
            <v>131.34354625387201</v>
          </cell>
          <cell r="J961">
            <v>126.87743499347199</v>
          </cell>
          <cell r="K961">
            <v>65.0290004734983</v>
          </cell>
          <cell r="L961">
            <v>32.46625573216</v>
          </cell>
          <cell r="M961">
            <v>46.361239889638199</v>
          </cell>
          <cell r="N961">
            <v>9.5158235330722007</v>
          </cell>
          <cell r="O961">
            <v>8.1010000387255303</v>
          </cell>
          <cell r="P961">
            <v>22.612538326174299</v>
          </cell>
          <cell r="Q961">
            <v>22.934590334093699</v>
          </cell>
          <cell r="R961">
            <v>8.9196800760599704</v>
          </cell>
          <cell r="S961" t="e">
            <v>#N/A</v>
          </cell>
          <cell r="T961" t="str">
            <v>related to NOP14 - nuclear and nucleolar protein with possible role in ribosome biogenesis</v>
          </cell>
          <cell r="U961" t="str">
            <v>IPR007276</v>
          </cell>
          <cell r="V961" t="str">
            <v>Nucleolar protein 14</v>
          </cell>
        </row>
        <row r="962">
          <cell r="A962" t="str">
            <v>UMAG_01311</v>
          </cell>
          <cell r="B962">
            <v>378</v>
          </cell>
          <cell r="C962">
            <v>502.93939093520902</v>
          </cell>
          <cell r="D962">
            <v>271.43505294243499</v>
          </cell>
          <cell r="E962">
            <v>281.352466484991</v>
          </cell>
          <cell r="F962">
            <v>367.62515238855201</v>
          </cell>
          <cell r="G962">
            <v>321.44605827848602</v>
          </cell>
          <cell r="H962">
            <v>347.97287138377101</v>
          </cell>
          <cell r="I962">
            <v>321.68517825467399</v>
          </cell>
          <cell r="J962">
            <v>294.95179720468002</v>
          </cell>
          <cell r="K962">
            <v>7.4431645953046104</v>
          </cell>
          <cell r="L962">
            <v>63.813930246531001</v>
          </cell>
          <cell r="M962">
            <v>22.890011904019001</v>
          </cell>
          <cell r="N962">
            <v>26.5034938646453</v>
          </cell>
          <cell r="O962">
            <v>9.3587837014825599</v>
          </cell>
          <cell r="P962">
            <v>13.948195115801701</v>
          </cell>
          <cell r="Q962">
            <v>33.729948144068899</v>
          </cell>
          <cell r="R962">
            <v>50.346093463619503</v>
          </cell>
          <cell r="S962" t="e">
            <v>#N/A</v>
          </cell>
          <cell r="T962" t="str">
            <v>related to NADH-ubiquinone oxidoreductase B16.6 subunit</v>
          </cell>
          <cell r="U962" t="str">
            <v>IPR009346</v>
          </cell>
          <cell r="V962" t="str">
            <v>GRIM-19</v>
          </cell>
        </row>
        <row r="963">
          <cell r="A963" t="str">
            <v>UMAG_01312</v>
          </cell>
          <cell r="B963">
            <v>4077</v>
          </cell>
          <cell r="C963">
            <v>111.904427367824</v>
          </cell>
          <cell r="D963">
            <v>164.35630891786201</v>
          </cell>
          <cell r="E963">
            <v>117.035663852661</v>
          </cell>
          <cell r="F963">
            <v>96.031791051249897</v>
          </cell>
          <cell r="G963">
            <v>107.512746237191</v>
          </cell>
          <cell r="H963">
            <v>129.045909095208</v>
          </cell>
          <cell r="I963">
            <v>133.75956625024301</v>
          </cell>
          <cell r="J963">
            <v>106.52208247744301</v>
          </cell>
          <cell r="K963">
            <v>26.009819947703001</v>
          </cell>
          <cell r="L963">
            <v>43.7590865956481</v>
          </cell>
          <cell r="M963">
            <v>18.415050009315699</v>
          </cell>
          <cell r="N963">
            <v>23.350439850185101</v>
          </cell>
          <cell r="O963">
            <v>18.015825799038399</v>
          </cell>
          <cell r="P963">
            <v>3.7717858159831201</v>
          </cell>
          <cell r="Q963">
            <v>10.8849531500263</v>
          </cell>
          <cell r="R963">
            <v>6.3667237799678498</v>
          </cell>
          <cell r="S963" t="e">
            <v>#N/A</v>
          </cell>
          <cell r="T963" t="str">
            <v>related to Vacuolar assembly protein VPS41</v>
          </cell>
          <cell r="U963" t="str">
            <v>IPR016024;IPR000547;IPR015943;IPR011990;IPR001841;IPR001680</v>
          </cell>
          <cell r="V963" t="str">
            <v>Armadillo-type fold;Clathrin, heavy chain/VPS, 7-fold repeat;WD40/YVTN repeat-like-containing domain;Tetratricopeptide-like helical domain;Zinc finger, RING-type;WD40 repeat</v>
          </cell>
        </row>
        <row r="964">
          <cell r="A964" t="str">
            <v>UMAG_01313</v>
          </cell>
          <cell r="B964">
            <v>813</v>
          </cell>
          <cell r="C964">
            <v>105.454131783394</v>
          </cell>
          <cell r="D964">
            <v>29.8621290467545</v>
          </cell>
          <cell r="E964">
            <v>34.041611242183002</v>
          </cell>
          <cell r="F964">
            <v>29.8042212645585</v>
          </cell>
          <cell r="G964">
            <v>38.121804123771497</v>
          </cell>
          <cell r="H964">
            <v>34.768567130196502</v>
          </cell>
          <cell r="I964">
            <v>39.832473079550198</v>
          </cell>
          <cell r="J964">
            <v>36.146670473100897</v>
          </cell>
          <cell r="K964">
            <v>7.8115838387235703</v>
          </cell>
          <cell r="L964">
            <v>12.943615305099501</v>
          </cell>
          <cell r="M964">
            <v>13.058176278710199</v>
          </cell>
          <cell r="N964">
            <v>4.4298852910161601</v>
          </cell>
          <cell r="O964">
            <v>2.3045828514497702</v>
          </cell>
          <cell r="P964">
            <v>3.91696877500187</v>
          </cell>
          <cell r="Q964">
            <v>6.0757903065073497</v>
          </cell>
          <cell r="R964">
            <v>7.7593773558413703</v>
          </cell>
          <cell r="S964" t="e">
            <v>#N/A</v>
          </cell>
          <cell r="T964" t="str">
            <v>hypothetical protein</v>
          </cell>
          <cell r="U964" t="str">
            <v>IPR019171</v>
          </cell>
          <cell r="V964" t="str">
            <v>Caffeine-induced death protein 2</v>
          </cell>
        </row>
        <row r="965">
          <cell r="A965" t="str">
            <v>UMAG_01314</v>
          </cell>
          <cell r="B965">
            <v>1725</v>
          </cell>
          <cell r="C965">
            <v>201.75905888167301</v>
          </cell>
          <cell r="D965">
            <v>162.75712651258499</v>
          </cell>
          <cell r="E965">
            <v>166.20169711966</v>
          </cell>
          <cell r="F965">
            <v>183.81155497068499</v>
          </cell>
          <cell r="G965">
            <v>128.053651285776</v>
          </cell>
          <cell r="H965">
            <v>111.087676968495</v>
          </cell>
          <cell r="I965">
            <v>129.18426995121001</v>
          </cell>
          <cell r="J965">
            <v>121.45573912265</v>
          </cell>
          <cell r="K965">
            <v>21.2036229315928</v>
          </cell>
          <cell r="L965">
            <v>22.106060481454598</v>
          </cell>
          <cell r="M965">
            <v>15.6153148621346</v>
          </cell>
          <cell r="N965">
            <v>17.448860195066398</v>
          </cell>
          <cell r="O965">
            <v>26.111010557133799</v>
          </cell>
          <cell r="P965">
            <v>5.4080126869825298</v>
          </cell>
          <cell r="Q965">
            <v>16.963295803451299</v>
          </cell>
          <cell r="R965">
            <v>12.2214459075172</v>
          </cell>
          <cell r="S965" t="str">
            <v>dld2</v>
          </cell>
          <cell r="T965" t="str">
            <v>probable DLD2 - D-lactate dehydrogenase</v>
          </cell>
          <cell r="U965" t="str">
            <v>IPR016166;IPR016164;IPR004113;IPR006094;IPR016169;IPR016167;IPR016171</v>
          </cell>
          <cell r="V965" t="str">
            <v>FAD-binding, type 2;FAD-linked oxidase-like, C-terminal;FAD-linked oxidase, C-terminal;FAD linked oxidase, N-terminal;CO dehydrogenase flavoprotein-like, FAD-binding, subdomain 2;FAD-binding, type 2, subdomain 1;Vanillyl-alcohol oxidase, C-terminal subdomain 2</v>
          </cell>
        </row>
        <row r="966">
          <cell r="A966" t="str">
            <v>UMAG_01316</v>
          </cell>
          <cell r="B966">
            <v>876</v>
          </cell>
          <cell r="C966">
            <v>297.761939641884</v>
          </cell>
          <cell r="D966">
            <v>169.42695128221499</v>
          </cell>
          <cell r="E966">
            <v>153.481658805248</v>
          </cell>
          <cell r="F966">
            <v>232.568938509894</v>
          </cell>
          <cell r="G966">
            <v>226.28550299244401</v>
          </cell>
          <cell r="H966">
            <v>216.50704031222301</v>
          </cell>
          <cell r="I966">
            <v>183.39613300049299</v>
          </cell>
          <cell r="J966">
            <v>189.29331412982501</v>
          </cell>
          <cell r="K966">
            <v>28.861636289518799</v>
          </cell>
          <cell r="L966">
            <v>41.0032656488615</v>
          </cell>
          <cell r="M966">
            <v>4.23675943180013</v>
          </cell>
          <cell r="N966">
            <v>9.2975805397461606</v>
          </cell>
          <cell r="O966">
            <v>11.878151407544699</v>
          </cell>
          <cell r="P966">
            <v>8.6764340788444407</v>
          </cell>
          <cell r="Q966">
            <v>9.5909984818312495</v>
          </cell>
          <cell r="R966">
            <v>10.160551125721801</v>
          </cell>
          <cell r="S966" t="e">
            <v>#N/A</v>
          </cell>
          <cell r="T966" t="str">
            <v>related to CLC1 - clathrin light chain</v>
          </cell>
          <cell r="U966" t="str">
            <v>IPR000996</v>
          </cell>
          <cell r="V966" t="str">
            <v>Clathrin light chain</v>
          </cell>
        </row>
        <row r="967">
          <cell r="A967" t="str">
            <v>UMAG_01318</v>
          </cell>
          <cell r="B967">
            <v>438</v>
          </cell>
          <cell r="C967">
            <v>2536.4577314384601</v>
          </cell>
          <cell r="D967">
            <v>807.46797482560396</v>
          </cell>
          <cell r="E967">
            <v>853.70880719130002</v>
          </cell>
          <cell r="F967">
            <v>1974.3323928294101</v>
          </cell>
          <cell r="G967">
            <v>988.80132770421199</v>
          </cell>
          <cell r="H967">
            <v>901.96134374837902</v>
          </cell>
          <cell r="I967">
            <v>643.050472796647</v>
          </cell>
          <cell r="J967">
            <v>595.07615142513305</v>
          </cell>
          <cell r="K967">
            <v>446.15553902473198</v>
          </cell>
          <cell r="L967">
            <v>190.71094988360801</v>
          </cell>
          <cell r="M967">
            <v>248.94590431256</v>
          </cell>
          <cell r="N967">
            <v>82.295029032786601</v>
          </cell>
          <cell r="O967">
            <v>73.388483581979798</v>
          </cell>
          <cell r="P967">
            <v>128.18263802462599</v>
          </cell>
          <cell r="Q967">
            <v>85.021354227325403</v>
          </cell>
          <cell r="R967">
            <v>153.358356345803</v>
          </cell>
          <cell r="S967" t="e">
            <v>#N/A</v>
          </cell>
          <cell r="T967" t="str">
            <v>probable 40S ribosomal protein S12</v>
          </cell>
          <cell r="U967" t="str">
            <v>IPR000530;IPR029064;IPR004038</v>
          </cell>
          <cell r="V967" t="str">
            <v>Ribosomal protein S12e;50S ribosomal protein L30e-like;Ribosomal protein L7Ae/L30e/S12e/Gadd45</v>
          </cell>
        </row>
        <row r="968">
          <cell r="A968" t="str">
            <v>UMAG_01321</v>
          </cell>
          <cell r="B968">
            <v>1740</v>
          </cell>
          <cell r="C968">
            <v>628.54219329291698</v>
          </cell>
          <cell r="D968">
            <v>240.18394226912201</v>
          </cell>
          <cell r="E968">
            <v>362.688038835692</v>
          </cell>
          <cell r="F968">
            <v>429.82658631830498</v>
          </cell>
          <cell r="G968">
            <v>260.96140729691302</v>
          </cell>
          <cell r="H968">
            <v>246.35849879660799</v>
          </cell>
          <cell r="I968">
            <v>212.26076915846099</v>
          </cell>
          <cell r="J968">
            <v>197.17941244551699</v>
          </cell>
          <cell r="K968">
            <v>201.402168954069</v>
          </cell>
          <cell r="L968">
            <v>20.0043201135767</v>
          </cell>
          <cell r="M968">
            <v>71.6938830472196</v>
          </cell>
          <cell r="N968">
            <v>55.752054500175603</v>
          </cell>
          <cell r="O968">
            <v>48.707940857876501</v>
          </cell>
          <cell r="P968">
            <v>28.702750867349099</v>
          </cell>
          <cell r="Q968">
            <v>15.8850773642727</v>
          </cell>
          <cell r="R968">
            <v>73.573176536616998</v>
          </cell>
          <cell r="S968" t="e">
            <v>#N/A</v>
          </cell>
          <cell r="T968" t="str">
            <v>probable eIF3d - eukaryotic translation initiation factor 3 subunit D</v>
          </cell>
          <cell r="U968" t="str">
            <v>IPR007783</v>
          </cell>
          <cell r="V968" t="str">
            <v>Eukaryotic translation initiation factor 3 subunit D</v>
          </cell>
        </row>
        <row r="969">
          <cell r="A969" t="str">
            <v>UMAG_01322</v>
          </cell>
          <cell r="B969">
            <v>2364</v>
          </cell>
          <cell r="C969">
            <v>148.15881230476199</v>
          </cell>
          <cell r="D969">
            <v>360.52668843167697</v>
          </cell>
          <cell r="E969">
            <v>237.61583939527901</v>
          </cell>
          <cell r="F969">
            <v>220.83186815449599</v>
          </cell>
          <cell r="G969">
            <v>325.14848303777899</v>
          </cell>
          <cell r="H969">
            <v>305.17057093723702</v>
          </cell>
          <cell r="I969">
            <v>334.96202840541503</v>
          </cell>
          <cell r="J969">
            <v>321.14994751606901</v>
          </cell>
          <cell r="K969">
            <v>29.114126556093201</v>
          </cell>
          <cell r="L969">
            <v>100.867617788987</v>
          </cell>
          <cell r="M969">
            <v>28.434964041458802</v>
          </cell>
          <cell r="N969">
            <v>10.0684594643962</v>
          </cell>
          <cell r="O969">
            <v>31.6584751221258</v>
          </cell>
          <cell r="P969">
            <v>36.772197263613101</v>
          </cell>
          <cell r="Q969">
            <v>37.029624565931002</v>
          </cell>
          <cell r="R969">
            <v>48.986006644287798</v>
          </cell>
          <cell r="S969" t="str">
            <v>vid27</v>
          </cell>
          <cell r="T969" t="str">
            <v>probable VID27 - involved in Vacuole import and degradation</v>
          </cell>
          <cell r="U969" t="str">
            <v>IPR013863;IPR011044;IPR015943</v>
          </cell>
          <cell r="V969" t="str">
            <v>Vacuolar import/degradation, Vid27-related;Quinoprotein amine dehydrogenase, beta chain-like;WD40/YVTN repeat-like-containing domain</v>
          </cell>
        </row>
        <row r="970">
          <cell r="A970" t="str">
            <v>UMAG_01323</v>
          </cell>
          <cell r="B970">
            <v>1056</v>
          </cell>
          <cell r="C970">
            <v>46.392225604945097</v>
          </cell>
          <cell r="D970">
            <v>54.990689106213601</v>
          </cell>
          <cell r="E970">
            <v>27.111528095199699</v>
          </cell>
          <cell r="F970">
            <v>22.207974623708701</v>
          </cell>
          <cell r="G970">
            <v>44.765505165323297</v>
          </cell>
          <cell r="H970">
            <v>36.4678238692916</v>
          </cell>
          <cell r="I970">
            <v>43.180065467716403</v>
          </cell>
          <cell r="J970">
            <v>31.784804423024301</v>
          </cell>
          <cell r="K970">
            <v>5.8321856977698801</v>
          </cell>
          <cell r="L970">
            <v>18.818046794575899</v>
          </cell>
          <cell r="M970">
            <v>7.0565662230281703</v>
          </cell>
          <cell r="N970">
            <v>10.540517405226201</v>
          </cell>
          <cell r="O970">
            <v>12.255225991742</v>
          </cell>
          <cell r="P970">
            <v>1.6476460645251201</v>
          </cell>
          <cell r="Q970">
            <v>7.9984215491353901</v>
          </cell>
          <cell r="R970">
            <v>2.7844937999711399</v>
          </cell>
          <cell r="S970" t="e">
            <v>#N/A</v>
          </cell>
          <cell r="T970" t="str">
            <v>related to pre-mRNA splicing factor</v>
          </cell>
          <cell r="U970" t="str">
            <v>IPR009360</v>
          </cell>
          <cell r="V970" t="str">
            <v>Isy1-like splicing</v>
          </cell>
        </row>
        <row r="971">
          <cell r="A971" t="str">
            <v>UMAG_01327</v>
          </cell>
          <cell r="B971">
            <v>2295</v>
          </cell>
          <cell r="C971">
            <v>50.429114453630099</v>
          </cell>
          <cell r="D971">
            <v>60.199383819302703</v>
          </cell>
          <cell r="E971">
            <v>71.403221638099595</v>
          </cell>
          <cell r="F971">
            <v>68.641354924165995</v>
          </cell>
          <cell r="G971">
            <v>51.327664529076898</v>
          </cell>
          <cell r="H971">
            <v>47.291204702875703</v>
          </cell>
          <cell r="I971">
            <v>48.551547835515798</v>
          </cell>
          <cell r="J971">
            <v>44.016887311724197</v>
          </cell>
          <cell r="K971">
            <v>14.5161972799803</v>
          </cell>
          <cell r="L971">
            <v>23.8391595358217</v>
          </cell>
          <cell r="M971">
            <v>15.786114251001701</v>
          </cell>
          <cell r="N971">
            <v>11.3012483829965</v>
          </cell>
          <cell r="O971">
            <v>9.2043921955727104</v>
          </cell>
          <cell r="P971">
            <v>10.5792183374892</v>
          </cell>
          <cell r="Q971">
            <v>2.3271230202229898</v>
          </cell>
          <cell r="R971">
            <v>5.1207258877283701</v>
          </cell>
          <cell r="S971" t="e">
            <v>#N/A</v>
          </cell>
          <cell r="T971" t="str">
            <v>related to Acetylcholinesterase precursor</v>
          </cell>
          <cell r="U971" t="str">
            <v>IPR019819;IPR001623;IPR029058;IPR019826;IPR002018;IPR007872</v>
          </cell>
          <cell r="V971" t="str">
            <v>Carboxylesterase type B, conserved site;DnaJ domain;Alpha/Beta hydrolase fold;Carboxylesterase type B, active site;Carboxylesterase, type B;Zinc finger, DPH-type</v>
          </cell>
        </row>
        <row r="972">
          <cell r="A972" t="str">
            <v>UMAG_01328</v>
          </cell>
          <cell r="B972">
            <v>1161</v>
          </cell>
          <cell r="C972">
            <v>972.66780504084295</v>
          </cell>
          <cell r="D972">
            <v>358.89861407662403</v>
          </cell>
          <cell r="E972">
            <v>410.33560651793903</v>
          </cell>
          <cell r="F972">
            <v>520.40365866305604</v>
          </cell>
          <cell r="G972">
            <v>313.23194980358898</v>
          </cell>
          <cell r="H972">
            <v>285.252962408597</v>
          </cell>
          <cell r="I972">
            <v>243.53177973210001</v>
          </cell>
          <cell r="J972">
            <v>250.52965886227099</v>
          </cell>
          <cell r="K972">
            <v>133.757066082178</v>
          </cell>
          <cell r="L972">
            <v>31.1904121743177</v>
          </cell>
          <cell r="M972">
            <v>103.024427230046</v>
          </cell>
          <cell r="N972">
            <v>18.433460103589798</v>
          </cell>
          <cell r="O972">
            <v>23.9532663327366</v>
          </cell>
          <cell r="P972">
            <v>23.411279431329302</v>
          </cell>
          <cell r="Q972">
            <v>14.8494419030168</v>
          </cell>
          <cell r="R972">
            <v>61.966135051768397</v>
          </cell>
          <cell r="S972" t="str">
            <v>idh2</v>
          </cell>
          <cell r="T972" t="str">
            <v>probable IDH2 - isocitrate dehydrogenase (NAD) subunit 2</v>
          </cell>
          <cell r="U972" t="str">
            <v>IPR019818;IPR001804;IPR004434;IPR024084</v>
          </cell>
          <cell r="V972" t="str">
            <v>Isocitrate/isopropylmalate dehydrogenase, conserved site;Isocitrate and isopropylmalate dehydrogenases family;Isocitrate dehydrogenase NAD-dependent;Isopropylmalate dehydrogenase-like domain</v>
          </cell>
        </row>
        <row r="973">
          <cell r="A973" t="str">
            <v>UMAG_01329</v>
          </cell>
          <cell r="B973">
            <v>1164</v>
          </cell>
          <cell r="C973">
            <v>1151.8000647200299</v>
          </cell>
          <cell r="D973">
            <v>403.24067703835101</v>
          </cell>
          <cell r="E973">
            <v>480.92940297119799</v>
          </cell>
          <cell r="F973">
            <v>605.74562019899395</v>
          </cell>
          <cell r="G973">
            <v>398.39291003435301</v>
          </cell>
          <cell r="H973">
            <v>388.01631544205298</v>
          </cell>
          <cell r="I973">
            <v>337.37581926177</v>
          </cell>
          <cell r="J973">
            <v>352.63749023404</v>
          </cell>
          <cell r="K973">
            <v>156.990397078597</v>
          </cell>
          <cell r="L973">
            <v>36.678748959227399</v>
          </cell>
          <cell r="M973">
            <v>92.580675623376905</v>
          </cell>
          <cell r="N973">
            <v>39.643605261014898</v>
          </cell>
          <cell r="O973">
            <v>18.423035243460198</v>
          </cell>
          <cell r="P973">
            <v>11.6027051370985</v>
          </cell>
          <cell r="Q973">
            <v>31.850951223843801</v>
          </cell>
          <cell r="R973">
            <v>89.197266412846602</v>
          </cell>
          <cell r="S973" t="str">
            <v>idh1</v>
          </cell>
          <cell r="T973" t="str">
            <v>probable IDH1 - isocitrate dehydrogenase [NAD] subunit 1</v>
          </cell>
          <cell r="U973" t="str">
            <v>IPR001804;IPR004434;IPR024084</v>
          </cell>
          <cell r="V973" t="str">
            <v>Isocitrate and isopropylmalate dehydrogenases family;Isocitrate dehydrogenase NAD-dependent;Isopropylmalate dehydrogenase-like domain</v>
          </cell>
        </row>
        <row r="974">
          <cell r="A974" t="str">
            <v>UMAG_01330</v>
          </cell>
          <cell r="B974">
            <v>657</v>
          </cell>
          <cell r="C974">
            <v>0.93896530854954097</v>
          </cell>
          <cell r="D974">
            <v>6.7487333866997696</v>
          </cell>
          <cell r="E974">
            <v>3.6805481438751899</v>
          </cell>
          <cell r="F974">
            <v>4.2597086324439299</v>
          </cell>
          <cell r="G974">
            <v>9.2758641874376693</v>
          </cell>
          <cell r="H974">
            <v>11.8320063065461</v>
          </cell>
          <cell r="I974">
            <v>9.4484139614986606</v>
          </cell>
          <cell r="J974">
            <v>10.552364209858499</v>
          </cell>
          <cell r="K974">
            <v>0.179179152226104</v>
          </cell>
          <cell r="L974">
            <v>6.0330970720164698</v>
          </cell>
          <cell r="M974">
            <v>3.79774437285336</v>
          </cell>
          <cell r="N974">
            <v>1.5502005168903601</v>
          </cell>
          <cell r="O974">
            <v>4.5187866835085702</v>
          </cell>
          <cell r="P974">
            <v>2.4047649746717301</v>
          </cell>
          <cell r="Q974">
            <v>6.4213230048848704</v>
          </cell>
          <cell r="R974">
            <v>3.9819549544517199</v>
          </cell>
          <cell r="S974" t="e">
            <v>#N/A</v>
          </cell>
          <cell r="T974" t="str">
            <v>hypothetical protein</v>
          </cell>
          <cell r="U974" t="e">
            <v>#N/A</v>
          </cell>
          <cell r="V974" t="e">
            <v>#N/A</v>
          </cell>
        </row>
        <row r="975">
          <cell r="A975" t="str">
            <v>UMAG_01331</v>
          </cell>
          <cell r="B975">
            <v>3912</v>
          </cell>
          <cell r="C975">
            <v>69.177566211022295</v>
          </cell>
          <cell r="D975">
            <v>78.877962628079203</v>
          </cell>
          <cell r="E975">
            <v>118.335720130249</v>
          </cell>
          <cell r="F975">
            <v>171.71763081159301</v>
          </cell>
          <cell r="G975">
            <v>130.31296870136001</v>
          </cell>
          <cell r="H975">
            <v>140.38830835971299</v>
          </cell>
          <cell r="I975">
            <v>110.58765886162</v>
          </cell>
          <cell r="J975">
            <v>105.221178603569</v>
          </cell>
          <cell r="K975">
            <v>23.158079188613101</v>
          </cell>
          <cell r="L975">
            <v>17.0877434728514</v>
          </cell>
          <cell r="M975">
            <v>17.36651895428</v>
          </cell>
          <cell r="N975">
            <v>1.4638633925523701</v>
          </cell>
          <cell r="O975">
            <v>20.5147687416938</v>
          </cell>
          <cell r="P975">
            <v>26.577292067346999</v>
          </cell>
          <cell r="Q975">
            <v>21.322462992459499</v>
          </cell>
          <cell r="R975">
            <v>11.6277663388717</v>
          </cell>
          <cell r="S975" t="e">
            <v>#N/A</v>
          </cell>
          <cell r="T975" t="str">
            <v>hypothetical protein</v>
          </cell>
          <cell r="U975" t="str">
            <v>IPR016024;IPR019451;IPR011989;IPR019414</v>
          </cell>
          <cell r="V975" t="str">
            <v>Armadillo-type fold;Domain of unknown function DUF2435;Armadillo-like helical;Domain of unknown function DUF2411</v>
          </cell>
        </row>
        <row r="976">
          <cell r="A976" t="str">
            <v>UMAG_01332</v>
          </cell>
          <cell r="B976">
            <v>1095</v>
          </cell>
          <cell r="C976">
            <v>64.018162887026193</v>
          </cell>
          <cell r="D976">
            <v>43.351224134111099</v>
          </cell>
          <cell r="E976">
            <v>36.818378206474797</v>
          </cell>
          <cell r="F976">
            <v>22.940096425859402</v>
          </cell>
          <cell r="G976">
            <v>27.1913941015959</v>
          </cell>
          <cell r="H976">
            <v>31.430905504213101</v>
          </cell>
          <cell r="I976">
            <v>30.415523057479302</v>
          </cell>
          <cell r="J976">
            <v>37.399523467885203</v>
          </cell>
          <cell r="K976">
            <v>18.5885041045224</v>
          </cell>
          <cell r="L976">
            <v>15.0042842795645</v>
          </cell>
          <cell r="M976">
            <v>17.577757105037499</v>
          </cell>
          <cell r="N976">
            <v>11.264207787300499</v>
          </cell>
          <cell r="O976">
            <v>6.2727165973425798</v>
          </cell>
          <cell r="P976">
            <v>3.71996191467893</v>
          </cell>
          <cell r="Q976">
            <v>6.1080549805158304</v>
          </cell>
          <cell r="R976">
            <v>5.1488555639403302</v>
          </cell>
          <cell r="S976" t="e">
            <v>#N/A</v>
          </cell>
          <cell r="T976" t="str">
            <v>related to coenzyme A diphosphatase</v>
          </cell>
          <cell r="U976" t="str">
            <v>IPR015797;IPR000086</v>
          </cell>
          <cell r="V976" t="str">
            <v>NUDIX hydrolase domain-like;NUDIX hydrolase domain</v>
          </cell>
        </row>
        <row r="977">
          <cell r="A977" t="str">
            <v>UMAG_01333</v>
          </cell>
          <cell r="B977">
            <v>654</v>
          </cell>
          <cell r="C977">
            <v>45.325290951442902</v>
          </cell>
          <cell r="D977">
            <v>31.249084240797298</v>
          </cell>
          <cell r="E977">
            <v>44.131839683740402</v>
          </cell>
          <cell r="F977">
            <v>44.419808426508602</v>
          </cell>
          <cell r="G977">
            <v>51.274155725421302</v>
          </cell>
          <cell r="H977">
            <v>66.575664554388297</v>
          </cell>
          <cell r="I977">
            <v>58.507398184792301</v>
          </cell>
          <cell r="J977">
            <v>52.167241484523501</v>
          </cell>
          <cell r="K977">
            <v>9.9020083870942095</v>
          </cell>
          <cell r="L977">
            <v>18.2679162259296</v>
          </cell>
          <cell r="M977">
            <v>14.464557500980099</v>
          </cell>
          <cell r="N977">
            <v>12.215482784193499</v>
          </cell>
          <cell r="O977">
            <v>15.138083978376001</v>
          </cell>
          <cell r="P977">
            <v>8.8386544702266701</v>
          </cell>
          <cell r="Q977">
            <v>3.7284515568537202</v>
          </cell>
          <cell r="R977">
            <v>8.0902191458670494</v>
          </cell>
          <cell r="S977" t="e">
            <v>#N/A</v>
          </cell>
          <cell r="T977" t="str">
            <v>hypothetical protein</v>
          </cell>
          <cell r="U977" t="str">
            <v>IPR009851</v>
          </cell>
          <cell r="V977" t="str">
            <v>Modifier of rudimentary, Modr</v>
          </cell>
        </row>
        <row r="978">
          <cell r="A978" t="str">
            <v>UMAG_01334</v>
          </cell>
          <cell r="B978">
            <v>1365</v>
          </cell>
          <cell r="C978">
            <v>29.3809701406778</v>
          </cell>
          <cell r="D978">
            <v>90.866095661195203</v>
          </cell>
          <cell r="E978">
            <v>205.809813497025</v>
          </cell>
          <cell r="F978">
            <v>186.83550700118499</v>
          </cell>
          <cell r="G978">
            <v>313.26764952337697</v>
          </cell>
          <cell r="H978">
            <v>755.72500543016099</v>
          </cell>
          <cell r="I978">
            <v>677.31702248071304</v>
          </cell>
          <cell r="J978">
            <v>411.50256890754798</v>
          </cell>
          <cell r="K978">
            <v>5.7718154360001499</v>
          </cell>
          <cell r="L978">
            <v>35.379081517198799</v>
          </cell>
          <cell r="M978">
            <v>83.4551856342338</v>
          </cell>
          <cell r="N978">
            <v>41.925052527882698</v>
          </cell>
          <cell r="O978">
            <v>34.640794800409097</v>
          </cell>
          <cell r="P978">
            <v>100.34623810013601</v>
          </cell>
          <cell r="Q978">
            <v>116.985285378996</v>
          </cell>
          <cell r="R978">
            <v>265.08266477827902</v>
          </cell>
          <cell r="S978" t="e">
            <v>#N/A</v>
          </cell>
          <cell r="T978" t="str">
            <v>hypothetical protein</v>
          </cell>
          <cell r="U978" t="e">
            <v>#N/A</v>
          </cell>
          <cell r="V978" t="e">
            <v>#N/A</v>
          </cell>
        </row>
        <row r="979">
          <cell r="A979" t="str">
            <v>UMAG_01335</v>
          </cell>
          <cell r="B979">
            <v>1356</v>
          </cell>
          <cell r="C979">
            <v>303.810520058973</v>
          </cell>
          <cell r="D979">
            <v>276.75047865277901</v>
          </cell>
          <cell r="E979">
            <v>208.45353416340501</v>
          </cell>
          <cell r="F979">
            <v>111.583379633832</v>
          </cell>
          <cell r="G979">
            <v>180.344518047863</v>
          </cell>
          <cell r="H979">
            <v>153.11633020083599</v>
          </cell>
          <cell r="I979">
            <v>135.07337633533899</v>
          </cell>
          <cell r="J979">
            <v>159.98693742864299</v>
          </cell>
          <cell r="K979">
            <v>100.07852195079499</v>
          </cell>
          <cell r="L979">
            <v>79.291801405851999</v>
          </cell>
          <cell r="M979">
            <v>56.386180155263098</v>
          </cell>
          <cell r="N979">
            <v>14.4892323928996</v>
          </cell>
          <cell r="O979">
            <v>3.0923747482659101</v>
          </cell>
          <cell r="P979">
            <v>29.008658022068801</v>
          </cell>
          <cell r="Q979">
            <v>17.555163968294501</v>
          </cell>
          <cell r="R979">
            <v>2.9846463421481699</v>
          </cell>
          <cell r="S979" t="e">
            <v>#N/A</v>
          </cell>
          <cell r="T979" t="str">
            <v>probable glutaryl-CoA dehydrogenase</v>
          </cell>
          <cell r="U979" t="str">
            <v>IPR009100;IPR009075;IPR013786;IPR006091</v>
          </cell>
          <cell r="V979" t="str">
            <v>Acyl-CoA dehydrogenase/oxidase, N-terminal and middle domain;Acyl-CoA dehydrogenase/oxidase C-terminal;Acyl-CoA dehydrogenase/oxidase, N-terminal;Acyl-CoA oxidase/dehydrogenase, central domain</v>
          </cell>
        </row>
        <row r="980">
          <cell r="A980" t="str">
            <v>UMAG_01338</v>
          </cell>
          <cell r="B980">
            <v>2487</v>
          </cell>
          <cell r="C980">
            <v>87.646143862067106</v>
          </cell>
          <cell r="D980">
            <v>94.734012431468599</v>
          </cell>
          <cell r="E980">
            <v>75.999459664179398</v>
          </cell>
          <cell r="F980">
            <v>101.665981042363</v>
          </cell>
          <cell r="G980">
            <v>118.814365652313</v>
          </cell>
          <cell r="H980">
            <v>156.020712268854</v>
          </cell>
          <cell r="I980">
            <v>131.392906815451</v>
          </cell>
          <cell r="J980">
            <v>130.356095134562</v>
          </cell>
          <cell r="K980">
            <v>1.76091635527361</v>
          </cell>
          <cell r="L980">
            <v>44.732771119163701</v>
          </cell>
          <cell r="M980">
            <v>3.9195192710122799</v>
          </cell>
          <cell r="N980">
            <v>13.6682378410543</v>
          </cell>
          <cell r="O980">
            <v>14.2547371503926</v>
          </cell>
          <cell r="P980">
            <v>3.5073495987993302</v>
          </cell>
          <cell r="Q980">
            <v>7.0464470889294297</v>
          </cell>
          <cell r="R980">
            <v>14.4788108222356</v>
          </cell>
          <cell r="S980" t="e">
            <v>#N/A</v>
          </cell>
          <cell r="T980" t="str">
            <v>related to BRE2 - subunit of COMPASS (Set1C) complex</v>
          </cell>
          <cell r="U980" t="str">
            <v>IPR013320;IPR001870</v>
          </cell>
          <cell r="V980" t="str">
            <v>Concanavalin A-like lectin/glucanase domain;B30.2/SPRY domain</v>
          </cell>
        </row>
        <row r="981">
          <cell r="A981" t="str">
            <v>UMAG_01340</v>
          </cell>
          <cell r="B981">
            <v>465</v>
          </cell>
          <cell r="C981">
            <v>95.259977083378004</v>
          </cell>
          <cell r="D981">
            <v>47.360831184591902</v>
          </cell>
          <cell r="E981">
            <v>41.095822140462197</v>
          </cell>
          <cell r="F981">
            <v>56.287168852330197</v>
          </cell>
          <cell r="G981">
            <v>55.526043820444002</v>
          </cell>
          <cell r="H981">
            <v>61.796858051388199</v>
          </cell>
          <cell r="I981">
            <v>49.520439738217398</v>
          </cell>
          <cell r="J981">
            <v>53.332323994371599</v>
          </cell>
          <cell r="K981">
            <v>13.5789297622322</v>
          </cell>
          <cell r="L981">
            <v>6.6540796856523396</v>
          </cell>
          <cell r="M981">
            <v>18.153413780603</v>
          </cell>
          <cell r="N981">
            <v>9.4441100245156093</v>
          </cell>
          <cell r="O981">
            <v>14.061551899987</v>
          </cell>
          <cell r="P981">
            <v>3.17147234684094</v>
          </cell>
          <cell r="Q981">
            <v>4.5036344746412196</v>
          </cell>
          <cell r="R981">
            <v>5.9193224346914901</v>
          </cell>
          <cell r="S981" t="e">
            <v>#N/A</v>
          </cell>
          <cell r="T981" t="str">
            <v>hypothetical protein</v>
          </cell>
          <cell r="U981" t="e">
            <v>#N/A</v>
          </cell>
          <cell r="V981" t="e">
            <v>#N/A</v>
          </cell>
        </row>
        <row r="982">
          <cell r="A982" t="str">
            <v>UMAG_01341</v>
          </cell>
          <cell r="B982">
            <v>1890</v>
          </cell>
          <cell r="C982">
            <v>917.072082651237</v>
          </cell>
          <cell r="D982">
            <v>661.82431160793396</v>
          </cell>
          <cell r="E982">
            <v>636.38329540323105</v>
          </cell>
          <cell r="F982">
            <v>676.70323333846602</v>
          </cell>
          <cell r="G982">
            <v>568.20634187918199</v>
          </cell>
          <cell r="H982">
            <v>553.68815392718204</v>
          </cell>
          <cell r="I982">
            <v>588.16292855788197</v>
          </cell>
          <cell r="J982">
            <v>532.84577005228596</v>
          </cell>
          <cell r="K982">
            <v>296.18361886296901</v>
          </cell>
          <cell r="L982">
            <v>87.618528654701905</v>
          </cell>
          <cell r="M982">
            <v>58.816218076958599</v>
          </cell>
          <cell r="N982">
            <v>78.775859019294103</v>
          </cell>
          <cell r="O982">
            <v>56.284393840497501</v>
          </cell>
          <cell r="P982">
            <v>81.952365591442501</v>
          </cell>
          <cell r="Q982">
            <v>39.138373143575997</v>
          </cell>
          <cell r="R982">
            <v>63.999308577200701</v>
          </cell>
          <cell r="S982" t="e">
            <v>#N/A</v>
          </cell>
          <cell r="T982" t="str">
            <v>probable iron inhibited ABC transporter 2</v>
          </cell>
          <cell r="U982" t="str">
            <v>IPR017871;IPR027417;IPR003439;IPR003593</v>
          </cell>
          <cell r="V982" t="str">
            <v>ABC transporter, conserved site;P-loop containing nucleoside triphosphate hydrolase;ABC transporter-like;AAA+ ATPase domain</v>
          </cell>
        </row>
        <row r="983">
          <cell r="A983" t="str">
            <v>UMAG_01344</v>
          </cell>
          <cell r="B983">
            <v>1482</v>
          </cell>
          <cell r="C983">
            <v>167.177841750439</v>
          </cell>
          <cell r="D983">
            <v>107.975441619693</v>
          </cell>
          <cell r="E983">
            <v>105.941418324341</v>
          </cell>
          <cell r="F983">
            <v>129.574189231806</v>
          </cell>
          <cell r="G983">
            <v>125.557417455531</v>
          </cell>
          <cell r="H983">
            <v>121.639510407286</v>
          </cell>
          <cell r="I983">
            <v>108.07559180520499</v>
          </cell>
          <cell r="J983">
            <v>105.43513212577</v>
          </cell>
          <cell r="K983">
            <v>44.026884973376497</v>
          </cell>
          <cell r="L983">
            <v>22.791668079750298</v>
          </cell>
          <cell r="M983">
            <v>35.573631192920701</v>
          </cell>
          <cell r="N983">
            <v>8.5774975148526398</v>
          </cell>
          <cell r="O983">
            <v>12.821712199599901</v>
          </cell>
          <cell r="P983">
            <v>16.628907091609101</v>
          </cell>
          <cell r="Q983">
            <v>16.5542986891171</v>
          </cell>
          <cell r="R983">
            <v>29.5660351050456</v>
          </cell>
          <cell r="S983" t="e">
            <v>#N/A</v>
          </cell>
          <cell r="T983" t="str">
            <v>related to TIM50 - mitochondrial inner membrane import translocase subunit</v>
          </cell>
          <cell r="U983" t="str">
            <v>IPR027111;IPR023214;IPR004274</v>
          </cell>
          <cell r="V983" t="str">
            <v>Mitochondrial import inner membrane translocase subunit Tim50;HAD-like domain;NLI interacting factor</v>
          </cell>
        </row>
        <row r="984">
          <cell r="A984" t="str">
            <v>UMAG_01347</v>
          </cell>
          <cell r="B984">
            <v>345</v>
          </cell>
          <cell r="C984">
            <v>15.9647612334697</v>
          </cell>
          <cell r="D984">
            <v>14.515032158101</v>
          </cell>
          <cell r="E984">
            <v>21.262943040891201</v>
          </cell>
          <cell r="F984">
            <v>16.972472727051599</v>
          </cell>
          <cell r="G984">
            <v>15.672385245087099</v>
          </cell>
          <cell r="H984">
            <v>14.560364986827301</v>
          </cell>
          <cell r="I984">
            <v>24.238536195731299</v>
          </cell>
          <cell r="J984">
            <v>19.377174968369999</v>
          </cell>
          <cell r="K984">
            <v>1.50356915802656</v>
          </cell>
          <cell r="L984">
            <v>1.6878549304230399</v>
          </cell>
          <cell r="M984">
            <v>21.509793610818502</v>
          </cell>
          <cell r="N984">
            <v>0.94037306713151503</v>
          </cell>
          <cell r="O984">
            <v>6.4186237322234501</v>
          </cell>
          <cell r="P984">
            <v>5.8954880195200401</v>
          </cell>
          <cell r="Q984">
            <v>5.9080887252950003</v>
          </cell>
          <cell r="R984">
            <v>3.55952053554718</v>
          </cell>
          <cell r="S984" t="e">
            <v>#N/A</v>
          </cell>
          <cell r="T984" t="str">
            <v>hypothetical protein</v>
          </cell>
          <cell r="U984" t="e">
            <v>#N/A</v>
          </cell>
          <cell r="V984" t="e">
            <v>#N/A</v>
          </cell>
        </row>
        <row r="985">
          <cell r="A985" t="str">
            <v>UMAG_01350</v>
          </cell>
          <cell r="B985">
            <v>1956</v>
          </cell>
          <cell r="C985">
            <v>78.622144536831001</v>
          </cell>
          <cell r="D985">
            <v>72.208993979075998</v>
          </cell>
          <cell r="E985">
            <v>112.77615741148</v>
          </cell>
          <cell r="F985">
            <v>89.956488537066605</v>
          </cell>
          <cell r="G985">
            <v>125.086857300918</v>
          </cell>
          <cell r="H985">
            <v>113.57749953330401</v>
          </cell>
          <cell r="I985">
            <v>110.27404104089401</v>
          </cell>
          <cell r="J985">
            <v>106.259837176274</v>
          </cell>
          <cell r="K985">
            <v>16.6440833647396</v>
          </cell>
          <cell r="L985">
            <v>14.7824184603751</v>
          </cell>
          <cell r="M985">
            <v>7.5135296074737301</v>
          </cell>
          <cell r="N985">
            <v>16.6024733027823</v>
          </cell>
          <cell r="O985">
            <v>11.650139052670299</v>
          </cell>
          <cell r="P985">
            <v>16.648185273960301</v>
          </cell>
          <cell r="Q985">
            <v>14.4683623658584</v>
          </cell>
          <cell r="R985">
            <v>8.4230989792815194</v>
          </cell>
          <cell r="S985" t="e">
            <v>#N/A</v>
          </cell>
          <cell r="T985" t="str">
            <v>related to SNF4 - nuclear regulatory protein</v>
          </cell>
          <cell r="U985" t="str">
            <v>IPR000644</v>
          </cell>
          <cell r="V985" t="str">
            <v>CBS domain</v>
          </cell>
        </row>
        <row r="986">
          <cell r="A986" t="str">
            <v>UMAG_01351</v>
          </cell>
          <cell r="B986">
            <v>783</v>
          </cell>
          <cell r="C986">
            <v>19.8953299257733</v>
          </cell>
          <cell r="D986">
            <v>49.657248969598101</v>
          </cell>
          <cell r="E986">
            <v>75.136445317543604</v>
          </cell>
          <cell r="F986">
            <v>15.6591678729535</v>
          </cell>
          <cell r="G986">
            <v>77.209325652095004</v>
          </cell>
          <cell r="H986">
            <v>101.27673085185999</v>
          </cell>
          <cell r="I986">
            <v>112.430428388107</v>
          </cell>
          <cell r="J986">
            <v>108.020161171773</v>
          </cell>
          <cell r="K986">
            <v>12.076194387691499</v>
          </cell>
          <cell r="L986">
            <v>26.110292271024498</v>
          </cell>
          <cell r="M986">
            <v>20.1983774342077</v>
          </cell>
          <cell r="N986">
            <v>8.9906844340145593</v>
          </cell>
          <cell r="O986">
            <v>2.9338851242709501</v>
          </cell>
          <cell r="P986">
            <v>7.6002093616026096</v>
          </cell>
          <cell r="Q986">
            <v>13.951364240904899</v>
          </cell>
          <cell r="R986">
            <v>22.5776748657198</v>
          </cell>
          <cell r="S986" t="e">
            <v>#N/A</v>
          </cell>
          <cell r="T986" t="str">
            <v>hypothetical protein</v>
          </cell>
          <cell r="U986" t="e">
            <v>#N/A</v>
          </cell>
          <cell r="V986" t="e">
            <v>#N/A</v>
          </cell>
        </row>
        <row r="987">
          <cell r="A987" t="str">
            <v>UMAG_01355</v>
          </cell>
          <cell r="B987">
            <v>1326</v>
          </cell>
          <cell r="C987">
            <v>583.41938309850798</v>
          </cell>
          <cell r="D987">
            <v>267.80718576357998</v>
          </cell>
          <cell r="E987">
            <v>337.89157918123698</v>
          </cell>
          <cell r="F987">
            <v>536.01000484582596</v>
          </cell>
          <cell r="G987">
            <v>315.84031313628299</v>
          </cell>
          <cell r="H987">
            <v>338.26463077740902</v>
          </cell>
          <cell r="I987">
            <v>265.915752093408</v>
          </cell>
          <cell r="J987">
            <v>248.52879538710201</v>
          </cell>
          <cell r="K987">
            <v>170.40633897039501</v>
          </cell>
          <cell r="L987">
            <v>32.578443888635903</v>
          </cell>
          <cell r="M987">
            <v>80.828295370494004</v>
          </cell>
          <cell r="N987">
            <v>3.9780722647189202</v>
          </cell>
          <cell r="O987">
            <v>13.540801383052001</v>
          </cell>
          <cell r="P987">
            <v>28.880029378310301</v>
          </cell>
          <cell r="Q987">
            <v>3.7394031329213799</v>
          </cell>
          <cell r="R987">
            <v>47.477331625995198</v>
          </cell>
          <cell r="S987" t="e">
            <v>#N/A</v>
          </cell>
          <cell r="T987" t="str">
            <v>related to eIF3m -translation initiation factor 3 subunit M</v>
          </cell>
          <cell r="U987" t="str">
            <v>IPR027528;IPR000717</v>
          </cell>
          <cell r="V987" t="str">
            <v>Eukaryotic translation initiation factor 3 subunit M;Proteasome component (PCI) domain</v>
          </cell>
        </row>
        <row r="988">
          <cell r="A988" t="str">
            <v>UMAG_01357</v>
          </cell>
          <cell r="B988">
            <v>438</v>
          </cell>
          <cell r="C988">
            <v>36.042730042954801</v>
          </cell>
          <cell r="D988">
            <v>29.040047501201201</v>
          </cell>
          <cell r="E988">
            <v>20.612458088983502</v>
          </cell>
          <cell r="F988">
            <v>41.899670592720703</v>
          </cell>
          <cell r="G988">
            <v>43.626522387987102</v>
          </cell>
          <cell r="H988">
            <v>47.956580749340901</v>
          </cell>
          <cell r="I988">
            <v>32.570714045805403</v>
          </cell>
          <cell r="J988">
            <v>43.065121196489201</v>
          </cell>
          <cell r="K988">
            <v>3.3231559295308002</v>
          </cell>
          <cell r="L988">
            <v>5.0333712052231903</v>
          </cell>
          <cell r="M988">
            <v>12.2025664100619</v>
          </cell>
          <cell r="N988">
            <v>8.1586022483109808</v>
          </cell>
          <cell r="O988">
            <v>10.8484271837811</v>
          </cell>
          <cell r="P988">
            <v>5.0419807871887903</v>
          </cell>
          <cell r="Q988">
            <v>7.0766667281172602</v>
          </cell>
          <cell r="R988">
            <v>4.1856441326590899</v>
          </cell>
          <cell r="S988" t="e">
            <v>#N/A</v>
          </cell>
          <cell r="T988" t="str">
            <v>hypothetical protein</v>
          </cell>
          <cell r="U988" t="str">
            <v>IPR023476</v>
          </cell>
          <cell r="V988" t="str">
            <v>Peptidyl-tRNA hydrolase II domain</v>
          </cell>
        </row>
        <row r="989">
          <cell r="A989" t="str">
            <v>UMAG_01359</v>
          </cell>
          <cell r="B989">
            <v>3537</v>
          </cell>
          <cell r="C989">
            <v>44.071814187806098</v>
          </cell>
          <cell r="D989">
            <v>79.140005022012005</v>
          </cell>
          <cell r="E989">
            <v>60.692280001187598</v>
          </cell>
          <cell r="F989">
            <v>58.668681454397699</v>
          </cell>
          <cell r="G989">
            <v>52.804672151114602</v>
          </cell>
          <cell r="H989">
            <v>77.989556497050899</v>
          </cell>
          <cell r="I989">
            <v>89.835397900829605</v>
          </cell>
          <cell r="J989">
            <v>123.269542307797</v>
          </cell>
          <cell r="K989">
            <v>18.324587742239299</v>
          </cell>
          <cell r="L989">
            <v>15.444742630793799</v>
          </cell>
          <cell r="M989">
            <v>22.679073009145402</v>
          </cell>
          <cell r="N989">
            <v>12.0878983051169</v>
          </cell>
          <cell r="O989">
            <v>19.009584835312399</v>
          </cell>
          <cell r="P989">
            <v>4.8032037140168802</v>
          </cell>
          <cell r="Q989">
            <v>16.229916451777701</v>
          </cell>
          <cell r="R989">
            <v>36.665488509250203</v>
          </cell>
          <cell r="S989" t="e">
            <v>#N/A</v>
          </cell>
          <cell r="T989" t="str">
            <v>hypothetical protein</v>
          </cell>
          <cell r="U989" t="str">
            <v>IPR023244;IPR018823</v>
          </cell>
          <cell r="V989" t="str">
            <v>Brefeldin A-sensitivity protein 4;Domain of unknown function DUF2422</v>
          </cell>
        </row>
        <row r="990">
          <cell r="A990" t="str">
            <v>UMAG_01360</v>
          </cell>
          <cell r="B990">
            <v>309</v>
          </cell>
          <cell r="C990">
            <v>1.46698411619566E-2</v>
          </cell>
          <cell r="D990">
            <v>0</v>
          </cell>
          <cell r="E990">
            <v>0</v>
          </cell>
          <cell r="F990">
            <v>0</v>
          </cell>
          <cell r="G990">
            <v>0.60049874092921796</v>
          </cell>
          <cell r="H990">
            <v>1.3633714172600799</v>
          </cell>
          <cell r="I990">
            <v>1.54197879482591</v>
          </cell>
          <cell r="J990">
            <v>1.3801549593931</v>
          </cell>
          <cell r="K990">
            <v>2.54089102314741E-2</v>
          </cell>
          <cell r="L990">
            <v>0</v>
          </cell>
          <cell r="M990">
            <v>0</v>
          </cell>
          <cell r="N990">
            <v>0</v>
          </cell>
          <cell r="O990">
            <v>1.04009432917055</v>
          </cell>
          <cell r="P990">
            <v>1.5723548772095799</v>
          </cell>
          <cell r="Q990">
            <v>0.184849589332786</v>
          </cell>
          <cell r="R990">
            <v>1.2114559529642801</v>
          </cell>
          <cell r="S990" t="e">
            <v>#N/A</v>
          </cell>
          <cell r="T990" t="str">
            <v>hypothetical protein</v>
          </cell>
          <cell r="U990" t="e">
            <v>#N/A</v>
          </cell>
          <cell r="V990" t="e">
            <v>#N/A</v>
          </cell>
        </row>
        <row r="991">
          <cell r="A991" t="str">
            <v>UMAG_01361</v>
          </cell>
          <cell r="B991">
            <v>846</v>
          </cell>
          <cell r="C991">
            <v>3.0748126096399</v>
          </cell>
          <cell r="D991">
            <v>8.3079830519795603</v>
          </cell>
          <cell r="E991">
            <v>3.58023779782167</v>
          </cell>
          <cell r="F991">
            <v>18.983292837872199</v>
          </cell>
          <cell r="G991">
            <v>25.863852039150402</v>
          </cell>
          <cell r="H991">
            <v>22.581168541047901</v>
          </cell>
          <cell r="I991">
            <v>12.044111309389899</v>
          </cell>
          <cell r="J991">
            <v>9.7043108353792906</v>
          </cell>
          <cell r="K991">
            <v>8.7047242235070002E-2</v>
          </cell>
          <cell r="L991">
            <v>2.7786045429692998</v>
          </cell>
          <cell r="M991">
            <v>3.4788454493438299</v>
          </cell>
          <cell r="N991">
            <v>4.56095223687465</v>
          </cell>
          <cell r="O991">
            <v>4.3281765716771696</v>
          </cell>
          <cell r="P991">
            <v>7.4022410551398501</v>
          </cell>
          <cell r="Q991">
            <v>0.99173046514535201</v>
          </cell>
          <cell r="R991">
            <v>1.0493803312991701</v>
          </cell>
          <cell r="S991" t="e">
            <v>#N/A</v>
          </cell>
          <cell r="T991" t="str">
            <v>hypothetical protein</v>
          </cell>
          <cell r="U991" t="e">
            <v>#N/A</v>
          </cell>
          <cell r="V991" t="e">
            <v>#N/A</v>
          </cell>
        </row>
        <row r="992">
          <cell r="A992" t="str">
            <v>UMAG_01362</v>
          </cell>
          <cell r="B992">
            <v>2601</v>
          </cell>
          <cell r="C992">
            <v>18.472149304611602</v>
          </cell>
          <cell r="D992">
            <v>58.534398237570599</v>
          </cell>
          <cell r="E992">
            <v>153.961369260476</v>
          </cell>
          <cell r="F992">
            <v>358.92414853212802</v>
          </cell>
          <cell r="G992">
            <v>389.62921489858797</v>
          </cell>
          <cell r="H992">
            <v>392.65559591147201</v>
          </cell>
          <cell r="I992">
            <v>396.80773515579398</v>
          </cell>
          <cell r="J992">
            <v>283.64842578081999</v>
          </cell>
          <cell r="K992">
            <v>5.93519446373507</v>
          </cell>
          <cell r="L992">
            <v>10.7077837327303</v>
          </cell>
          <cell r="M992">
            <v>57.898574151813897</v>
          </cell>
          <cell r="N992">
            <v>1.51448453880851</v>
          </cell>
          <cell r="O992">
            <v>20.537042635763498</v>
          </cell>
          <cell r="P992">
            <v>20.694169356706698</v>
          </cell>
          <cell r="Q992">
            <v>40.149316673477102</v>
          </cell>
          <cell r="R992">
            <v>34.274345516454403</v>
          </cell>
          <cell r="S992" t="e">
            <v>#N/A</v>
          </cell>
          <cell r="T992" t="str">
            <v>hypothetical protein</v>
          </cell>
          <cell r="U992" t="e">
            <v>#N/A</v>
          </cell>
          <cell r="V992" t="e">
            <v>#N/A</v>
          </cell>
        </row>
        <row r="993">
          <cell r="A993" t="str">
            <v>UMAG_01363</v>
          </cell>
          <cell r="B993">
            <v>1095</v>
          </cell>
          <cell r="C993">
            <v>110.96438354041</v>
          </cell>
          <cell r="D993">
            <v>51.437852910484303</v>
          </cell>
          <cell r="E993">
            <v>72.585104515702895</v>
          </cell>
          <cell r="F993">
            <v>95.115748647541693</v>
          </cell>
          <cell r="G993">
            <v>54.521232690374902</v>
          </cell>
          <cell r="H993">
            <v>49.658746010806098</v>
          </cell>
          <cell r="I993">
            <v>38.992945598441402</v>
          </cell>
          <cell r="J993">
            <v>44.693094356285997</v>
          </cell>
          <cell r="K993">
            <v>59.037671996956597</v>
          </cell>
          <cell r="L993">
            <v>8.8413227943108996</v>
          </cell>
          <cell r="M993">
            <v>33.666358535992003</v>
          </cell>
          <cell r="N993">
            <v>12.6388466004032</v>
          </cell>
          <cell r="O993">
            <v>10.8151194539948</v>
          </cell>
          <cell r="P993">
            <v>6.0915424331820498</v>
          </cell>
          <cell r="Q993">
            <v>10.460105428060899</v>
          </cell>
          <cell r="R993">
            <v>10.5065360794281</v>
          </cell>
          <cell r="S993" t="e">
            <v>#N/A</v>
          </cell>
          <cell r="T993" t="str">
            <v>related to Rpa43 - 43 kD subunit of DNA-directed RNA polymerase I</v>
          </cell>
          <cell r="U993" t="str">
            <v>IPR005576</v>
          </cell>
          <cell r="V993" t="str">
            <v>RNA polymerase Rpb7, N-terminal</v>
          </cell>
        </row>
        <row r="994">
          <cell r="A994" t="str">
            <v>UMAG_01364</v>
          </cell>
          <cell r="B994">
            <v>654</v>
          </cell>
          <cell r="C994">
            <v>1564.69139979483</v>
          </cell>
          <cell r="D994">
            <v>571.13071190257097</v>
          </cell>
          <cell r="E994">
            <v>737.38692670813498</v>
          </cell>
          <cell r="F994">
            <v>1078.1616740085601</v>
          </cell>
          <cell r="G994">
            <v>720.166135189236</v>
          </cell>
          <cell r="H994">
            <v>685.31114776400398</v>
          </cell>
          <cell r="I994">
            <v>589.703544663863</v>
          </cell>
          <cell r="J994">
            <v>610.71903456397695</v>
          </cell>
          <cell r="K994">
            <v>235.65355522649901</v>
          </cell>
          <cell r="L994">
            <v>75.842151072084206</v>
          </cell>
          <cell r="M994">
            <v>127.22831297166699</v>
          </cell>
          <cell r="N994">
            <v>19.477884282262501</v>
          </cell>
          <cell r="O994">
            <v>65.450041414354303</v>
          </cell>
          <cell r="P994">
            <v>46.145265461866302</v>
          </cell>
          <cell r="Q994">
            <v>5.10688228275525</v>
          </cell>
          <cell r="R994">
            <v>80.451342247943103</v>
          </cell>
          <cell r="S994" t="str">
            <v>gsp1</v>
          </cell>
          <cell r="T994" t="str">
            <v>probable GSP1 - GTP-binding protein of the ras superfamily</v>
          </cell>
          <cell r="U994" t="str">
            <v>IPR027417;IPR002041;IPR001806;IPR005225</v>
          </cell>
          <cell r="V994" t="str">
            <v>P-loop containing nucleoside triphosphate hydrolase;Ran GTPase;Small GTPase superfamily;Small GTP-binding protein domain</v>
          </cell>
        </row>
        <row r="995">
          <cell r="A995" t="str">
            <v>UMAG_01366</v>
          </cell>
          <cell r="B995">
            <v>786</v>
          </cell>
          <cell r="C995">
            <v>2172.4639289656898</v>
          </cell>
          <cell r="D995">
            <v>1432.5534555786401</v>
          </cell>
          <cell r="E995">
            <v>1529.5403910734401</v>
          </cell>
          <cell r="F995">
            <v>1664.01497502038</v>
          </cell>
          <cell r="G995">
            <v>1608.2478414843099</v>
          </cell>
          <cell r="H995">
            <v>1790.43269405101</v>
          </cell>
          <cell r="I995">
            <v>1908.94094966278</v>
          </cell>
          <cell r="J995">
            <v>1748.07419894125</v>
          </cell>
          <cell r="K995">
            <v>152.56107382010899</v>
          </cell>
          <cell r="L995">
            <v>198.39730354214601</v>
          </cell>
          <cell r="M995">
            <v>163.471629284134</v>
          </cell>
          <cell r="N995">
            <v>109.567393569166</v>
          </cell>
          <cell r="O995">
            <v>23.139570989431999</v>
          </cell>
          <cell r="P995">
            <v>139.13820614096801</v>
          </cell>
          <cell r="Q995">
            <v>121.643470258859</v>
          </cell>
          <cell r="R995">
            <v>225.14593846086299</v>
          </cell>
          <cell r="S995" t="str">
            <v>bmh1</v>
          </cell>
          <cell r="T995" t="str">
            <v>probable BMH1 - 14-3-3 protein epsilon</v>
          </cell>
          <cell r="U995" t="str">
            <v>IPR023409;IPR023410;IPR000308</v>
          </cell>
          <cell r="V995" t="str">
            <v>14-3-3 protein, conserved site;14-3-3 domain;14-3-3 protein</v>
          </cell>
        </row>
        <row r="996">
          <cell r="A996" t="str">
            <v>UMAG_01367</v>
          </cell>
          <cell r="B996">
            <v>2970</v>
          </cell>
          <cell r="C996">
            <v>151.46488791498999</v>
          </cell>
          <cell r="D996">
            <v>160.209404896975</v>
          </cell>
          <cell r="E996">
            <v>213.00403907032799</v>
          </cell>
          <cell r="F996">
            <v>215.46221700832399</v>
          </cell>
          <cell r="G996">
            <v>160.31578205094999</v>
          </cell>
          <cell r="H996">
            <v>149.37775395790399</v>
          </cell>
          <cell r="I996">
            <v>149.75965935094999</v>
          </cell>
          <cell r="J996">
            <v>150.76343406951301</v>
          </cell>
          <cell r="K996">
            <v>32.162678598388602</v>
          </cell>
          <cell r="L996">
            <v>39.543465614603299</v>
          </cell>
          <cell r="M996">
            <v>18.081480144539299</v>
          </cell>
          <cell r="N996">
            <v>5.9331449863063099</v>
          </cell>
          <cell r="O996">
            <v>17.728680411292501</v>
          </cell>
          <cell r="P996">
            <v>24.149429262750999</v>
          </cell>
          <cell r="Q996">
            <v>6.0604677807220702</v>
          </cell>
          <cell r="R996">
            <v>7.7204985275298004</v>
          </cell>
          <cell r="S996" t="e">
            <v>#N/A</v>
          </cell>
          <cell r="T996" t="str">
            <v>probable alpha-adaptin C</v>
          </cell>
          <cell r="U996" t="str">
            <v>IPR009028;IPR013041;IPR017104;IPR016024;IPR011989;IPR002553;IPR003164;IPR013038;IPR015873;IPR008152</v>
          </cell>
          <cell r="V996" t="str">
            <v>Coatomer/calthrin adaptor appendage, C-terminal subdomain;Coatomer/clathrin adaptor appendage, Ig-like subdomain;Adaptor protein complex AP-2, alpha subunit;Armadillo-type fold;Armadillo-like helical;Clathrin/coatomer adaptor, adaptin-like, N-terminal;Clathrin adaptor, alpha-adaptin, appendage, C-terminal subdomain;Clathrin adaptor, alpha-adaptin, appendage, Ig-like subdomain;Clathrin alpha-adaptin/coatomer adaptor, appendage, C-terminal subdomain;Clathrin adaptor, alpha/beta/gamma-adaptin, appendage, Ig-like subdomain</v>
          </cell>
        </row>
        <row r="997">
          <cell r="A997" t="str">
            <v>UMAG_01370</v>
          </cell>
          <cell r="B997">
            <v>456</v>
          </cell>
          <cell r="C997">
            <v>118.677267893837</v>
          </cell>
          <cell r="D997">
            <v>58.352120581334297</v>
          </cell>
          <cell r="E997">
            <v>69.672226658618996</v>
          </cell>
          <cell r="F997">
            <v>73.288645073549802</v>
          </cell>
          <cell r="G997">
            <v>68.175529553422393</v>
          </cell>
          <cell r="H997">
            <v>75.275602856940793</v>
          </cell>
          <cell r="I997">
            <v>79.991262093732701</v>
          </cell>
          <cell r="J997">
            <v>73.330910980938995</v>
          </cell>
          <cell r="K997">
            <v>9.1937026074074009</v>
          </cell>
          <cell r="L997">
            <v>12.472308917547901</v>
          </cell>
          <cell r="M997">
            <v>14.434542186582799</v>
          </cell>
          <cell r="N997">
            <v>15.2995145051602</v>
          </cell>
          <cell r="O997">
            <v>14.9987372832943</v>
          </cell>
          <cell r="P997">
            <v>6.8363090007368097</v>
          </cell>
          <cell r="Q997">
            <v>15.2903866430861</v>
          </cell>
          <cell r="R997">
            <v>1.97908379510886</v>
          </cell>
          <cell r="S997" t="e">
            <v>#N/A</v>
          </cell>
          <cell r="T997" t="str">
            <v>related to Thioredoxin</v>
          </cell>
          <cell r="U997" t="str">
            <v>IPR012336;IPR005746;IPR013766</v>
          </cell>
          <cell r="V997" t="str">
            <v>Thioredoxin-like fold;Thioredoxin;Thioredoxin domain</v>
          </cell>
        </row>
        <row r="998">
          <cell r="A998" t="str">
            <v>UMAG_01371</v>
          </cell>
          <cell r="B998">
            <v>2478</v>
          </cell>
          <cell r="C998">
            <v>79.568938404063701</v>
          </cell>
          <cell r="D998">
            <v>114.763251625763</v>
          </cell>
          <cell r="E998">
            <v>87.129505739237302</v>
          </cell>
          <cell r="F998">
            <v>118.275797864453</v>
          </cell>
          <cell r="G998">
            <v>138.386159290618</v>
          </cell>
          <cell r="H998">
            <v>143.941513065566</v>
          </cell>
          <cell r="I998">
            <v>135.59767656413999</v>
          </cell>
          <cell r="J998">
            <v>135.05486811565899</v>
          </cell>
          <cell r="K998">
            <v>23.810683699200801</v>
          </cell>
          <cell r="L998">
            <v>23.9920580785315</v>
          </cell>
          <cell r="M998">
            <v>18.317075692573901</v>
          </cell>
          <cell r="N998">
            <v>9.6135888154930598</v>
          </cell>
          <cell r="O998">
            <v>17.706722096692801</v>
          </cell>
          <cell r="P998">
            <v>9.0536508011201704</v>
          </cell>
          <cell r="Q998">
            <v>13.1977250846536</v>
          </cell>
          <cell r="R998">
            <v>8.2182734378041093</v>
          </cell>
          <cell r="S998" t="e">
            <v>#N/A</v>
          </cell>
          <cell r="T998" t="str">
            <v>related to RRN3 - RNA polymerase I specific transcription factor</v>
          </cell>
          <cell r="U998" t="str">
            <v>IPR007991</v>
          </cell>
          <cell r="V998" t="str">
            <v>RNA polymerase I specific transcription initiation factor RRN3</v>
          </cell>
        </row>
        <row r="999">
          <cell r="A999" t="str">
            <v>UMAG_01372</v>
          </cell>
          <cell r="B999">
            <v>1971</v>
          </cell>
          <cell r="C999">
            <v>145.01581389722699</v>
          </cell>
          <cell r="D999">
            <v>142.032678371077</v>
          </cell>
          <cell r="E999">
            <v>135.54573177337701</v>
          </cell>
          <cell r="F999">
            <v>177.08575678869499</v>
          </cell>
          <cell r="G999">
            <v>90.353171352878107</v>
          </cell>
          <cell r="H999">
            <v>110.45337318643701</v>
          </cell>
          <cell r="I999">
            <v>97.625542477710894</v>
          </cell>
          <cell r="J999">
            <v>100.492047458051</v>
          </cell>
          <cell r="K999">
            <v>102.49234264742201</v>
          </cell>
          <cell r="L999">
            <v>18.932889461431099</v>
          </cell>
          <cell r="M999">
            <v>35.869289883706301</v>
          </cell>
          <cell r="N999">
            <v>18.125258561510901</v>
          </cell>
          <cell r="O999">
            <v>3.6445663527548602</v>
          </cell>
          <cell r="P999">
            <v>1.5321488754405399</v>
          </cell>
          <cell r="Q999">
            <v>1.2308195442485701</v>
          </cell>
          <cell r="R999">
            <v>33.864434641142203</v>
          </cell>
          <cell r="S999" t="e">
            <v>#N/A</v>
          </cell>
          <cell r="T999" t="str">
            <v>related to nuclear GTPase</v>
          </cell>
          <cell r="U999" t="str">
            <v>IPR027417;IPR014813</v>
          </cell>
          <cell r="V999" t="str">
            <v>P-loop containing nucleoside triphosphate hydrolase;Guanine nucleotide-binding protein-like 3, N-terminal domain</v>
          </cell>
        </row>
        <row r="1000">
          <cell r="A1000" t="str">
            <v>UMAG_01373</v>
          </cell>
          <cell r="B1000">
            <v>1272</v>
          </cell>
          <cell r="C1000">
            <v>14.4134504332684</v>
          </cell>
          <cell r="D1000">
            <v>55.396788657639398</v>
          </cell>
          <cell r="E1000">
            <v>47.275109989484399</v>
          </cell>
          <cell r="F1000">
            <v>150.489626859292</v>
          </cell>
          <cell r="G1000">
            <v>153.311095406726</v>
          </cell>
          <cell r="H1000">
            <v>107.398755473048</v>
          </cell>
          <cell r="I1000">
            <v>114.377694196451</v>
          </cell>
          <cell r="J1000">
            <v>75.278777066215397</v>
          </cell>
          <cell r="K1000">
            <v>2.0018273097488501</v>
          </cell>
          <cell r="L1000">
            <v>11.7944481684597</v>
          </cell>
          <cell r="M1000">
            <v>13.0698961495779</v>
          </cell>
          <cell r="N1000">
            <v>14.016029409270599</v>
          </cell>
          <cell r="O1000">
            <v>17.728148340336201</v>
          </cell>
          <cell r="P1000">
            <v>1.9721048371558101</v>
          </cell>
          <cell r="Q1000">
            <v>14.898024396512699</v>
          </cell>
          <cell r="R1000">
            <v>11.250828861535901</v>
          </cell>
          <cell r="S1000" t="e">
            <v>#N/A</v>
          </cell>
          <cell r="T1000" t="str">
            <v>related to Vacuolar membrane protein</v>
          </cell>
          <cell r="U1000" t="str">
            <v>IPR022127</v>
          </cell>
          <cell r="V1000" t="str">
            <v>Protein of unknown function DUF3661, vaculolar transmembrane</v>
          </cell>
        </row>
        <row r="1001">
          <cell r="A1001" t="str">
            <v>UMAG_01374</v>
          </cell>
          <cell r="B1001">
            <v>1308</v>
          </cell>
          <cell r="C1001">
            <v>0.16647049209155801</v>
          </cell>
          <cell r="D1001">
            <v>387.51612088120601</v>
          </cell>
          <cell r="E1001">
            <v>973.92749415685</v>
          </cell>
          <cell r="F1001">
            <v>4957.1094703237804</v>
          </cell>
          <cell r="G1001">
            <v>4929.6748362876897</v>
          </cell>
          <cell r="H1001">
            <v>4587.7789194305096</v>
          </cell>
          <cell r="I1001">
            <v>4060.3091566426201</v>
          </cell>
          <cell r="J1001">
            <v>2321.17918693102</v>
          </cell>
          <cell r="K1001">
            <v>0.186097378665115</v>
          </cell>
          <cell r="L1001">
            <v>236.99108929648901</v>
          </cell>
          <cell r="M1001">
            <v>430.078593879511</v>
          </cell>
          <cell r="N1001">
            <v>348.29623751803001</v>
          </cell>
          <cell r="O1001">
            <v>632.82292701963502</v>
          </cell>
          <cell r="P1001">
            <v>69.768282031196307</v>
          </cell>
          <cell r="Q1001">
            <v>354.54896082041802</v>
          </cell>
          <cell r="R1001">
            <v>214.643238424815</v>
          </cell>
          <cell r="S1001" t="str">
            <v>pit1</v>
          </cell>
          <cell r="T1001" t="str">
            <v>membrane protein involved in tumour formation</v>
          </cell>
          <cell r="U1001" t="e">
            <v>#N/A</v>
          </cell>
          <cell r="V1001" t="e">
            <v>#N/A</v>
          </cell>
        </row>
        <row r="1002">
          <cell r="A1002" t="str">
            <v>UMAG_01375</v>
          </cell>
          <cell r="B1002">
            <v>363</v>
          </cell>
          <cell r="C1002">
            <v>0.15578861960747301</v>
          </cell>
          <cell r="D1002">
            <v>300.14145154908601</v>
          </cell>
          <cell r="E1002">
            <v>976.59021482001401</v>
          </cell>
          <cell r="F1002">
            <v>5760.7587257227697</v>
          </cell>
          <cell r="G1002">
            <v>7178.1183837480303</v>
          </cell>
          <cell r="H1002">
            <v>5704.64474692555</v>
          </cell>
          <cell r="I1002">
            <v>4967.9648968707497</v>
          </cell>
          <cell r="J1002">
            <v>2608.4905197920798</v>
          </cell>
          <cell r="K1002">
            <v>0.14636592775860299</v>
          </cell>
          <cell r="L1002">
            <v>195.544424903551</v>
          </cell>
          <cell r="M1002">
            <v>410.39008181820799</v>
          </cell>
          <cell r="N1002">
            <v>245.04041923351201</v>
          </cell>
          <cell r="O1002">
            <v>628.28413589015304</v>
          </cell>
          <cell r="P1002">
            <v>571.44561403139005</v>
          </cell>
          <cell r="Q1002">
            <v>778.59473954852797</v>
          </cell>
          <cell r="R1002">
            <v>178.30176714482701</v>
          </cell>
          <cell r="S1002" t="str">
            <v>pit2</v>
          </cell>
          <cell r="T1002" t="str">
            <v>cysteine-protease inhibitor</v>
          </cell>
          <cell r="U1002" t="e">
            <v>#N/A</v>
          </cell>
          <cell r="V1002" t="e">
            <v>#N/A</v>
          </cell>
        </row>
        <row r="1003">
          <cell r="A1003" t="str">
            <v>UMAG_01377</v>
          </cell>
          <cell r="B1003">
            <v>1599</v>
          </cell>
          <cell r="C1003">
            <v>7.6538105378555404E-2</v>
          </cell>
          <cell r="D1003">
            <v>991.89965000673999</v>
          </cell>
          <cell r="E1003">
            <v>3943.7082611269502</v>
          </cell>
          <cell r="F1003">
            <v>14584.141653054299</v>
          </cell>
          <cell r="G1003">
            <v>3980.3894522780802</v>
          </cell>
          <cell r="H1003">
            <v>2174.2768651096198</v>
          </cell>
          <cell r="I1003">
            <v>1295.9094572382501</v>
          </cell>
          <cell r="J1003">
            <v>616.58741535088097</v>
          </cell>
          <cell r="K1003">
            <v>0.13256788723071899</v>
          </cell>
          <cell r="L1003">
            <v>695.38942300439203</v>
          </cell>
          <cell r="M1003">
            <v>1639.60690910381</v>
          </cell>
          <cell r="N1003">
            <v>623.342838433618</v>
          </cell>
          <cell r="O1003">
            <v>814.89088261677</v>
          </cell>
          <cell r="P1003">
            <v>293.55633142281698</v>
          </cell>
          <cell r="Q1003">
            <v>268.13231590500698</v>
          </cell>
          <cell r="R1003">
            <v>73.461297889357496</v>
          </cell>
          <cell r="S1003" t="e">
            <v>#N/A</v>
          </cell>
          <cell r="T1003" t="str">
            <v>hypothetical protein</v>
          </cell>
          <cell r="U1003" t="str">
            <v>IPR009009;IPR014733;IPR007112</v>
          </cell>
          <cell r="V1003" t="str">
            <v>RlpA-like double-psi beta-barrel domain;Barwin-like endoglucanase;Expansin/pollen allergen, DPBB domain</v>
          </cell>
        </row>
        <row r="1004">
          <cell r="A1004" t="str">
            <v>UMAG_01378</v>
          </cell>
          <cell r="B1004">
            <v>4293</v>
          </cell>
          <cell r="C1004">
            <v>11.986915105206901</v>
          </cell>
          <cell r="D1004">
            <v>104.861776786002</v>
          </cell>
          <cell r="E1004">
            <v>108.764906472891</v>
          </cell>
          <cell r="F1004">
            <v>142.15413019596099</v>
          </cell>
          <cell r="G1004">
            <v>260.97594370606902</v>
          </cell>
          <cell r="H1004">
            <v>297.59960034961199</v>
          </cell>
          <cell r="I1004">
            <v>272.27554925266401</v>
          </cell>
          <cell r="J1004">
            <v>275.16855395690999</v>
          </cell>
          <cell r="K1004">
            <v>5.0306973006708304</v>
          </cell>
          <cell r="L1004">
            <v>35.119740918023901</v>
          </cell>
          <cell r="M1004">
            <v>19.2770037951198</v>
          </cell>
          <cell r="N1004">
            <v>14.378055825841599</v>
          </cell>
          <cell r="O1004">
            <v>34.752239409826799</v>
          </cell>
          <cell r="P1004">
            <v>26.8958426299106</v>
          </cell>
          <cell r="Q1004">
            <v>11.8366071067005</v>
          </cell>
          <cell r="R1004">
            <v>9.2034384338639796</v>
          </cell>
          <cell r="S1004" t="e">
            <v>#N/A</v>
          </cell>
          <cell r="T1004" t="str">
            <v>hypothetical protein</v>
          </cell>
          <cell r="U1004" t="str">
            <v>IPR000219;IPR011993;IPR001849</v>
          </cell>
          <cell r="V1004" t="str">
            <v>Dbl homology (DH) domain;Pleckstrin homology-like domain;Pleckstrin homology domain</v>
          </cell>
        </row>
        <row r="1005">
          <cell r="A1005" t="str">
            <v>UMAG_01379</v>
          </cell>
          <cell r="B1005">
            <v>942</v>
          </cell>
          <cell r="C1005">
            <v>115.029184589095</v>
          </cell>
          <cell r="D1005">
            <v>48.261922089512296</v>
          </cell>
          <cell r="E1005">
            <v>44.043438040308097</v>
          </cell>
          <cell r="F1005">
            <v>63.589873154070197</v>
          </cell>
          <cell r="G1005">
            <v>54.7922124874692</v>
          </cell>
          <cell r="H1005">
            <v>53.097889256292298</v>
          </cell>
          <cell r="I1005">
            <v>53.000202338446599</v>
          </cell>
          <cell r="J1005">
            <v>52.349568183209598</v>
          </cell>
          <cell r="K1005">
            <v>19.588662559416001</v>
          </cell>
          <cell r="L1005">
            <v>9.0290997183099595</v>
          </cell>
          <cell r="M1005">
            <v>2.0609234221108799</v>
          </cell>
          <cell r="N1005">
            <v>15.1031553177185</v>
          </cell>
          <cell r="O1005">
            <v>15.714473680011199</v>
          </cell>
          <cell r="P1005">
            <v>8.5581547817708596</v>
          </cell>
          <cell r="Q1005">
            <v>14.2777494962577</v>
          </cell>
          <cell r="R1005">
            <v>5.7364747839833496</v>
          </cell>
          <cell r="S1005" t="e">
            <v>#N/A</v>
          </cell>
          <cell r="T1005" t="str">
            <v>related to IMP1 - protease</v>
          </cell>
          <cell r="U1005" t="str">
            <v>IPR015927;IPR019757;IPR000223;IPR026730;IPR028360;IPR019759;IPR019533</v>
          </cell>
          <cell r="V1005" t="str">
            <v>Peptidase S24/S26A/S26B/S26C;Peptidase S26A, signal peptidase I, lysine active site;Peptidase S26A, signal peptidase I;Mitochondrial inner membrane protease subunit 1;Peptidase S24/S26, beta-ribbon domain;Peptidase S24/S26A/S26B;Peptidase S26</v>
          </cell>
        </row>
        <row r="1006">
          <cell r="A1006" t="str">
            <v>UMAG_01381</v>
          </cell>
          <cell r="B1006">
            <v>1848</v>
          </cell>
          <cell r="C1006">
            <v>156.12099327985399</v>
          </cell>
          <cell r="D1006">
            <v>131.167846639115</v>
          </cell>
          <cell r="E1006">
            <v>110.619041138566</v>
          </cell>
          <cell r="F1006">
            <v>116.402077816282</v>
          </cell>
          <cell r="G1006">
            <v>99.693565416380594</v>
          </cell>
          <cell r="H1006">
            <v>124.61603149176599</v>
          </cell>
          <cell r="I1006">
            <v>113.67965535258701</v>
          </cell>
          <cell r="J1006">
            <v>112.692029728527</v>
          </cell>
          <cell r="K1006">
            <v>30.9294091919488</v>
          </cell>
          <cell r="L1006">
            <v>23.105098095460299</v>
          </cell>
          <cell r="M1006">
            <v>36.211240488416401</v>
          </cell>
          <cell r="N1006">
            <v>7.4143839634348998</v>
          </cell>
          <cell r="O1006">
            <v>10.47609922953</v>
          </cell>
          <cell r="P1006">
            <v>12.178783595177199</v>
          </cell>
          <cell r="Q1006">
            <v>14.0659262999978</v>
          </cell>
          <cell r="R1006">
            <v>13.8419069260074</v>
          </cell>
          <cell r="S1006" t="e">
            <v>#N/A</v>
          </cell>
          <cell r="T1006" t="str">
            <v>hypothetical protein</v>
          </cell>
          <cell r="U1006" t="e">
            <v>#N/A</v>
          </cell>
          <cell r="V1006" t="e">
            <v>#N/A</v>
          </cell>
        </row>
        <row r="1007">
          <cell r="A1007" t="str">
            <v>UMAG_01382</v>
          </cell>
          <cell r="B1007">
            <v>3345</v>
          </cell>
          <cell r="C1007">
            <v>217.53811097735499</v>
          </cell>
          <cell r="D1007">
            <v>297.477809347429</v>
          </cell>
          <cell r="E1007">
            <v>258.01478002443298</v>
          </cell>
          <cell r="F1007">
            <v>65.3172299592472</v>
          </cell>
          <cell r="G1007">
            <v>104.451713385804</v>
          </cell>
          <cell r="H1007">
            <v>109.8388995343</v>
          </cell>
          <cell r="I1007">
            <v>150.96216521436301</v>
          </cell>
          <cell r="J1007">
            <v>161.40748510692899</v>
          </cell>
          <cell r="K1007">
            <v>86.586562311112203</v>
          </cell>
          <cell r="L1007">
            <v>12.416845532173999</v>
          </cell>
          <cell r="M1007">
            <v>71.793397989121004</v>
          </cell>
          <cell r="N1007">
            <v>4.1073783087606897</v>
          </cell>
          <cell r="O1007">
            <v>19.708306103749099</v>
          </cell>
          <cell r="P1007">
            <v>9.8058517967857206</v>
          </cell>
          <cell r="Q1007">
            <v>12.7715108694617</v>
          </cell>
          <cell r="R1007">
            <v>1.79010807003536</v>
          </cell>
          <cell r="S1007" t="e">
            <v>#N/A</v>
          </cell>
          <cell r="T1007" t="str">
            <v>hypothetical protein</v>
          </cell>
          <cell r="U1007" t="str">
            <v>IPR012337</v>
          </cell>
          <cell r="V1007" t="str">
            <v>Ribonuclease H-like domain</v>
          </cell>
        </row>
        <row r="1008">
          <cell r="A1008" t="str">
            <v>UMAG_01383</v>
          </cell>
          <cell r="B1008">
            <v>3903</v>
          </cell>
          <cell r="C1008">
            <v>72.082364725473596</v>
          </cell>
          <cell r="D1008">
            <v>128.17656035166499</v>
          </cell>
          <cell r="E1008">
            <v>97.775863137959405</v>
          </cell>
          <cell r="F1008">
            <v>67.452737089231206</v>
          </cell>
          <cell r="G1008">
            <v>73.478909791745906</v>
          </cell>
          <cell r="H1008">
            <v>80.708935226909304</v>
          </cell>
          <cell r="I1008">
            <v>92.096117952140403</v>
          </cell>
          <cell r="J1008">
            <v>78.345178745140103</v>
          </cell>
          <cell r="K1008">
            <v>5.7540076446006498</v>
          </cell>
          <cell r="L1008">
            <v>13.969285159932101</v>
          </cell>
          <cell r="M1008">
            <v>8.1809905016078801</v>
          </cell>
          <cell r="N1008">
            <v>16.049631409750301</v>
          </cell>
          <cell r="O1008">
            <v>24.262944700990399</v>
          </cell>
          <cell r="P1008">
            <v>3.40298130388256</v>
          </cell>
          <cell r="Q1008">
            <v>14.679348726505101</v>
          </cell>
          <cell r="R1008">
            <v>7.9201352561330802</v>
          </cell>
          <cell r="S1008" t="e">
            <v>#N/A</v>
          </cell>
          <cell r="T1008" t="str">
            <v>hypothetical protein</v>
          </cell>
          <cell r="U1008" t="e">
            <v>#N/A</v>
          </cell>
          <cell r="V1008" t="e">
            <v>#N/A</v>
          </cell>
        </row>
        <row r="1009">
          <cell r="A1009" t="str">
            <v>UMAG_01386</v>
          </cell>
          <cell r="B1009">
            <v>309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0.41616361262190799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0.72081652132255603</v>
          </cell>
          <cell r="S1009" t="e">
            <v>#N/A</v>
          </cell>
          <cell r="T1009" t="str">
            <v>hypothetical protein</v>
          </cell>
          <cell r="U1009" t="e">
            <v>#N/A</v>
          </cell>
          <cell r="V1009" t="e">
            <v>#N/A</v>
          </cell>
        </row>
        <row r="1010">
          <cell r="A1010" t="str">
            <v>UMAG_01387</v>
          </cell>
          <cell r="B1010">
            <v>1188</v>
          </cell>
          <cell r="C1010">
            <v>92.100565498232299</v>
          </cell>
          <cell r="D1010">
            <v>176.183300976628</v>
          </cell>
          <cell r="E1010">
            <v>148.53685493052299</v>
          </cell>
          <cell r="F1010">
            <v>127.307483665444</v>
          </cell>
          <cell r="G1010">
            <v>68.607874816704793</v>
          </cell>
          <cell r="H1010">
            <v>98.669360751848799</v>
          </cell>
          <cell r="I1010">
            <v>112.244648722371</v>
          </cell>
          <cell r="J1010">
            <v>131.29998138693199</v>
          </cell>
          <cell r="K1010">
            <v>29.913828695159498</v>
          </cell>
          <cell r="L1010">
            <v>74.376776832348895</v>
          </cell>
          <cell r="M1010">
            <v>6.7676927663189703</v>
          </cell>
          <cell r="N1010">
            <v>17.6447226061169</v>
          </cell>
          <cell r="O1010">
            <v>6.6901037713161697</v>
          </cell>
          <cell r="P1010">
            <v>8.8027650527624601</v>
          </cell>
          <cell r="Q1010">
            <v>15.013786159622599</v>
          </cell>
          <cell r="R1010">
            <v>13.6150247050867</v>
          </cell>
          <cell r="S1010" t="e">
            <v>#N/A</v>
          </cell>
          <cell r="T1010" t="str">
            <v>hypothetical protein</v>
          </cell>
          <cell r="U1010" t="e">
            <v>#N/A</v>
          </cell>
          <cell r="V1010" t="e">
            <v>#N/A</v>
          </cell>
        </row>
        <row r="1011">
          <cell r="A1011" t="str">
            <v>UMAG_01388</v>
          </cell>
          <cell r="B1011">
            <v>1305</v>
          </cell>
          <cell r="C1011">
            <v>77.663364624067597</v>
          </cell>
          <cell r="D1011">
            <v>112.36119866660199</v>
          </cell>
          <cell r="E1011">
            <v>132.42032452156499</v>
          </cell>
          <cell r="F1011">
            <v>167.223931650537</v>
          </cell>
          <cell r="G1011">
            <v>134.618407373125</v>
          </cell>
          <cell r="H1011">
            <v>138.70647899876499</v>
          </cell>
          <cell r="I1011">
            <v>97.655233407797198</v>
          </cell>
          <cell r="J1011">
            <v>93.636052330188804</v>
          </cell>
          <cell r="K1011">
            <v>11.8448667172011</v>
          </cell>
          <cell r="L1011">
            <v>35.076321820549701</v>
          </cell>
          <cell r="M1011">
            <v>22.712746299971599</v>
          </cell>
          <cell r="N1011">
            <v>30.5276828132112</v>
          </cell>
          <cell r="O1011">
            <v>13.258037292301699</v>
          </cell>
          <cell r="P1011">
            <v>26.434854623591701</v>
          </cell>
          <cell r="Q1011">
            <v>24.943840688731001</v>
          </cell>
          <cell r="R1011">
            <v>3.5045086259662099</v>
          </cell>
          <cell r="S1011" t="e">
            <v>#N/A</v>
          </cell>
          <cell r="T1011" t="str">
            <v>hypothetical protein</v>
          </cell>
          <cell r="U1011" t="str">
            <v>IPR029063;IPR019410</v>
          </cell>
          <cell r="V1011" t="str">
            <v>S-adenosyl-L-methionine-dependent methyltransferase;Nicotinamide N-methyltransferase-like</v>
          </cell>
        </row>
        <row r="1012">
          <cell r="A1012" t="str">
            <v>UMAG_01389</v>
          </cell>
          <cell r="B1012">
            <v>549</v>
          </cell>
          <cell r="C1012">
            <v>0.12030938350522</v>
          </cell>
          <cell r="D1012">
            <v>0</v>
          </cell>
          <cell r="E1012">
            <v>0</v>
          </cell>
          <cell r="F1012">
            <v>0</v>
          </cell>
          <cell r="G1012">
            <v>0.68882843018592499</v>
          </cell>
          <cell r="H1012">
            <v>0.33523898353068099</v>
          </cell>
          <cell r="I1012">
            <v>0</v>
          </cell>
          <cell r="J1012">
            <v>0.20808180631095399</v>
          </cell>
          <cell r="K1012">
            <v>0.124514564160092</v>
          </cell>
          <cell r="L1012">
            <v>0</v>
          </cell>
          <cell r="M1012">
            <v>0</v>
          </cell>
          <cell r="N1012">
            <v>0</v>
          </cell>
          <cell r="O1012">
            <v>1.1930858387799299</v>
          </cell>
          <cell r="P1012">
            <v>0.58065095215288498</v>
          </cell>
          <cell r="Q1012">
            <v>0</v>
          </cell>
          <cell r="R1012">
            <v>0.36040826066127801</v>
          </cell>
          <cell r="S1012" t="e">
            <v>#N/A</v>
          </cell>
          <cell r="T1012" t="str">
            <v>hypothetical protein</v>
          </cell>
          <cell r="U1012" t="e">
            <v>#N/A</v>
          </cell>
          <cell r="V1012" t="e">
            <v>#N/A</v>
          </cell>
        </row>
        <row r="1013">
          <cell r="A1013" t="str">
            <v>UMAG_01390</v>
          </cell>
          <cell r="B1013">
            <v>1554</v>
          </cell>
          <cell r="C1013">
            <v>498.87725569162302</v>
          </cell>
          <cell r="D1013">
            <v>338.97789260962702</v>
          </cell>
          <cell r="E1013">
            <v>236.51640380979799</v>
          </cell>
          <cell r="F1013">
            <v>84.192525753641206</v>
          </cell>
          <cell r="G1013">
            <v>119.275622623925</v>
          </cell>
          <cell r="H1013">
            <v>152.452456184526</v>
          </cell>
          <cell r="I1013">
            <v>225.227298012223</v>
          </cell>
          <cell r="J1013">
            <v>281.21690203031301</v>
          </cell>
          <cell r="K1013">
            <v>135.87211606931999</v>
          </cell>
          <cell r="L1013">
            <v>45.0543162764695</v>
          </cell>
          <cell r="M1013">
            <v>65.737559722496002</v>
          </cell>
          <cell r="N1013">
            <v>14.788989471132</v>
          </cell>
          <cell r="O1013">
            <v>32.268830976673797</v>
          </cell>
          <cell r="P1013">
            <v>15.647750315246499</v>
          </cell>
          <cell r="Q1013">
            <v>14.8704293448996</v>
          </cell>
          <cell r="R1013">
            <v>3.1246106221567498</v>
          </cell>
          <cell r="S1013" t="e">
            <v>#N/A</v>
          </cell>
          <cell r="T1013" t="str">
            <v>hypothetical protein</v>
          </cell>
          <cell r="U1013" t="str">
            <v>IPR009071</v>
          </cell>
          <cell r="V1013" t="str">
            <v>High mobility group box domain</v>
          </cell>
        </row>
        <row r="1014">
          <cell r="A1014" t="str">
            <v>UMAG_01391</v>
          </cell>
          <cell r="B1014">
            <v>1125</v>
          </cell>
          <cell r="C1014">
            <v>166.531236414663</v>
          </cell>
          <cell r="D1014">
            <v>128.39715924894199</v>
          </cell>
          <cell r="E1014">
            <v>117.39025849149201</v>
          </cell>
          <cell r="F1014">
            <v>101.729690606963</v>
          </cell>
          <cell r="G1014">
            <v>135.82279886071299</v>
          </cell>
          <cell r="H1014">
            <v>137.35615115922801</v>
          </cell>
          <cell r="I1014">
            <v>171.774301520801</v>
          </cell>
          <cell r="J1014">
            <v>165.73571618651599</v>
          </cell>
          <cell r="K1014">
            <v>9.9100529019656207</v>
          </cell>
          <cell r="L1014">
            <v>23.430885066276598</v>
          </cell>
          <cell r="M1014">
            <v>12.7908812940901</v>
          </cell>
          <cell r="N1014">
            <v>9.7814222075262194</v>
          </cell>
          <cell r="O1014">
            <v>8.0154513346468299</v>
          </cell>
          <cell r="P1014">
            <v>14.954997474482701</v>
          </cell>
          <cell r="Q1014">
            <v>28.657533898843901</v>
          </cell>
          <cell r="R1014">
            <v>22.612505795597599</v>
          </cell>
          <cell r="S1014" t="e">
            <v>#N/A</v>
          </cell>
          <cell r="T1014" t="str">
            <v>related to phosphoprotein phosphatase 2C</v>
          </cell>
          <cell r="U1014" t="str">
            <v>IPR001932;IPR000222;IPR015655</v>
          </cell>
          <cell r="V1014" t="str">
            <v>Protein phosphatase 2C (PP2C)-like domain;Protein phosphatase 2C, manganese/magnesium aspartate binding site;Protein phosphatase 2C</v>
          </cell>
        </row>
        <row r="1015">
          <cell r="A1015" t="str">
            <v>UMAG_01392</v>
          </cell>
          <cell r="B1015">
            <v>1734</v>
          </cell>
          <cell r="C1015">
            <v>9.3920355390874594E-2</v>
          </cell>
          <cell r="D1015">
            <v>0</v>
          </cell>
          <cell r="E1015">
            <v>0</v>
          </cell>
          <cell r="F1015">
            <v>1.94303266403052</v>
          </cell>
          <cell r="G1015">
            <v>0</v>
          </cell>
          <cell r="H1015">
            <v>0</v>
          </cell>
          <cell r="I1015">
            <v>0.98534542322789498</v>
          </cell>
          <cell r="J1015">
            <v>0</v>
          </cell>
          <cell r="K1015">
            <v>7.1674647883718801E-3</v>
          </cell>
          <cell r="L1015">
            <v>0</v>
          </cell>
          <cell r="M1015">
            <v>0</v>
          </cell>
          <cell r="N1015">
            <v>1.6834515548721201</v>
          </cell>
          <cell r="O1015">
            <v>0</v>
          </cell>
          <cell r="P1015">
            <v>0</v>
          </cell>
          <cell r="Q1015">
            <v>1.7066683360361701</v>
          </cell>
          <cell r="R1015">
            <v>0</v>
          </cell>
          <cell r="S1015" t="e">
            <v>#N/A</v>
          </cell>
          <cell r="T1015" t="str">
            <v>hypothetical protein</v>
          </cell>
          <cell r="U1015" t="e">
            <v>#N/A</v>
          </cell>
          <cell r="V1015" t="e">
            <v>#N/A</v>
          </cell>
        </row>
        <row r="1016">
          <cell r="A1016" t="str">
            <v>UMAG_01394</v>
          </cell>
          <cell r="B1016">
            <v>354</v>
          </cell>
          <cell r="C1016">
            <v>1.1321344597020899</v>
          </cell>
          <cell r="D1016">
            <v>48.9468074069569</v>
          </cell>
          <cell r="E1016">
            <v>25.557261963708701</v>
          </cell>
          <cell r="F1016">
            <v>1.3797661818262199</v>
          </cell>
          <cell r="G1016">
            <v>0</v>
          </cell>
          <cell r="H1016">
            <v>1.35600731259837</v>
          </cell>
          <cell r="I1016">
            <v>0.87515714765219099</v>
          </cell>
          <cell r="J1016">
            <v>6.4470462701047397</v>
          </cell>
          <cell r="K1016">
            <v>0.82137656987576302</v>
          </cell>
          <cell r="L1016">
            <v>19.994742272703199</v>
          </cell>
          <cell r="M1016">
            <v>18.035472171302299</v>
          </cell>
          <cell r="N1016">
            <v>1.3315252451488799</v>
          </cell>
          <cell r="O1016">
            <v>0</v>
          </cell>
          <cell r="P1016">
            <v>0.60588128023102805</v>
          </cell>
          <cell r="Q1016">
            <v>1.51581664434065</v>
          </cell>
          <cell r="R1016">
            <v>4.7427786652529296</v>
          </cell>
          <cell r="S1016" t="e">
            <v>#N/A</v>
          </cell>
          <cell r="T1016" t="str">
            <v>hypothetical protein</v>
          </cell>
          <cell r="U1016" t="e">
            <v>#N/A</v>
          </cell>
          <cell r="V1016" t="e">
            <v>#N/A</v>
          </cell>
        </row>
        <row r="1017">
          <cell r="A1017" t="str">
            <v>UMAG_01397</v>
          </cell>
          <cell r="B1017">
            <v>1128</v>
          </cell>
          <cell r="C1017">
            <v>28.655551254526401</v>
          </cell>
          <cell r="D1017">
            <v>27.006528230754601</v>
          </cell>
          <cell r="E1017">
            <v>35.187693573047703</v>
          </cell>
          <cell r="F1017">
            <v>30.688508410970499</v>
          </cell>
          <cell r="G1017">
            <v>17.977544618680501</v>
          </cell>
          <cell r="H1017">
            <v>23.638111055119701</v>
          </cell>
          <cell r="I1017">
            <v>23.647716259214601</v>
          </cell>
          <cell r="J1017">
            <v>21.6510162055188</v>
          </cell>
          <cell r="K1017">
            <v>12.745350972482999</v>
          </cell>
          <cell r="L1017">
            <v>3.26555364045003</v>
          </cell>
          <cell r="M1017">
            <v>14.9424473062722</v>
          </cell>
          <cell r="N1017">
            <v>5.7756005408977602</v>
          </cell>
          <cell r="O1017">
            <v>2.2155507824075702</v>
          </cell>
          <cell r="P1017">
            <v>5.1203734636906804</v>
          </cell>
          <cell r="Q1017">
            <v>7.8632510717862898</v>
          </cell>
          <cell r="R1017">
            <v>1.1379934597188599</v>
          </cell>
          <cell r="S1017" t="e">
            <v>#N/A</v>
          </cell>
          <cell r="T1017" t="str">
            <v>related to REX4 - strong similarity to X.laevis XPMC2 protein</v>
          </cell>
          <cell r="U1017" t="str">
            <v>IPR012337;IPR006055;IPR013520</v>
          </cell>
          <cell r="V1017" t="str">
            <v>Ribonuclease H-like domain;Exonuclease;Exonuclease, RNase T/DNA polymerase III</v>
          </cell>
        </row>
        <row r="1018">
          <cell r="A1018" t="str">
            <v>UMAG_01402</v>
          </cell>
          <cell r="B1018">
            <v>1386</v>
          </cell>
          <cell r="C1018">
            <v>356.89794493011902</v>
          </cell>
          <cell r="D1018">
            <v>213.67689944396099</v>
          </cell>
          <cell r="E1018">
            <v>214.2385974835</v>
          </cell>
          <cell r="F1018">
            <v>343.55547266014401</v>
          </cell>
          <cell r="G1018">
            <v>280.43301111833</v>
          </cell>
          <cell r="H1018">
            <v>230.91908491251999</v>
          </cell>
          <cell r="I1018">
            <v>255.30054510001901</v>
          </cell>
          <cell r="J1018">
            <v>338.83163288770498</v>
          </cell>
          <cell r="K1018">
            <v>20.296813490978401</v>
          </cell>
          <cell r="L1018">
            <v>61.935868674560503</v>
          </cell>
          <cell r="M1018">
            <v>45.362922687403497</v>
          </cell>
          <cell r="N1018">
            <v>28.576276099885099</v>
          </cell>
          <cell r="O1018">
            <v>15.742508715672299</v>
          </cell>
          <cell r="P1018">
            <v>26.4728676367303</v>
          </cell>
          <cell r="Q1018">
            <v>24.6407969464343</v>
          </cell>
          <cell r="R1018">
            <v>55.245581386778703</v>
          </cell>
          <cell r="S1018" t="str">
            <v>aro2</v>
          </cell>
          <cell r="T1018" t="str">
            <v>probable ARO2 - chorismate synthase</v>
          </cell>
          <cell r="U1018" t="str">
            <v>IPR020541;IPR000453</v>
          </cell>
          <cell r="V1018" t="str">
            <v>Chorismate synthase, conserved site;Chorismate synthase</v>
          </cell>
        </row>
        <row r="1019">
          <cell r="A1019" t="str">
            <v>UMAG_01403</v>
          </cell>
          <cell r="B1019">
            <v>1098</v>
          </cell>
          <cell r="C1019">
            <v>17.9038638967283</v>
          </cell>
          <cell r="D1019">
            <v>18.136894528198201</v>
          </cell>
          <cell r="E1019">
            <v>22.4030710204452</v>
          </cell>
          <cell r="F1019">
            <v>18.5059294222091</v>
          </cell>
          <cell r="G1019">
            <v>28.9317544540481</v>
          </cell>
          <cell r="H1019">
            <v>22.631424597071</v>
          </cell>
          <cell r="I1019">
            <v>21.4627511758232</v>
          </cell>
          <cell r="J1019">
            <v>35.850596479187402</v>
          </cell>
          <cell r="K1019">
            <v>1.6554429855764301</v>
          </cell>
          <cell r="L1019">
            <v>13.504606121512399</v>
          </cell>
          <cell r="M1019">
            <v>13.708954775527999</v>
          </cell>
          <cell r="N1019">
            <v>8.9402324863390508</v>
          </cell>
          <cell r="O1019">
            <v>13.073992327609099</v>
          </cell>
          <cell r="P1019">
            <v>3.5326537902860902</v>
          </cell>
          <cell r="Q1019">
            <v>2.7475863978185302</v>
          </cell>
          <cell r="R1019">
            <v>3.7123884580890398</v>
          </cell>
          <cell r="S1019" t="e">
            <v>#N/A</v>
          </cell>
          <cell r="T1019" t="str">
            <v>hypothetical protein</v>
          </cell>
          <cell r="U1019" t="str">
            <v>IPR027684;IPR012945;IPR017901</v>
          </cell>
          <cell r="V1019" t="str">
            <v>Tubulin-specific chaperone C;Tubulin binding cofactor C-like domain;C-CAP/cofactor C-like domain</v>
          </cell>
        </row>
        <row r="1020">
          <cell r="A1020" t="str">
            <v>UMAG_01405</v>
          </cell>
          <cell r="B1020">
            <v>2730</v>
          </cell>
          <cell r="C1020">
            <v>69.3381779184365</v>
          </cell>
          <cell r="D1020">
            <v>100.366305446399</v>
          </cell>
          <cell r="E1020">
            <v>118.452905465133</v>
          </cell>
          <cell r="F1020">
            <v>126.161409437218</v>
          </cell>
          <cell r="G1020">
            <v>114.52426266595999</v>
          </cell>
          <cell r="H1020">
            <v>89.341627080049804</v>
          </cell>
          <cell r="I1020">
            <v>95.886775747604105</v>
          </cell>
          <cell r="J1020">
            <v>108.92563246284899</v>
          </cell>
          <cell r="K1020">
            <v>11.0623552014846</v>
          </cell>
          <cell r="L1020">
            <v>2.9776903032217299</v>
          </cell>
          <cell r="M1020">
            <v>33.993823574958803</v>
          </cell>
          <cell r="N1020">
            <v>16.6859566681667</v>
          </cell>
          <cell r="O1020">
            <v>13.159731420647701</v>
          </cell>
          <cell r="P1020">
            <v>20.4573539163734</v>
          </cell>
          <cell r="Q1020">
            <v>25.5163670782417</v>
          </cell>
          <cell r="R1020">
            <v>16.370827542382099</v>
          </cell>
          <cell r="S1020" t="e">
            <v>#N/A</v>
          </cell>
          <cell r="T1020" t="str">
            <v>related to LDB17 - protein involved in the regulation of endocytosis</v>
          </cell>
          <cell r="U1020" t="str">
            <v>IPR030125;IPR018556</v>
          </cell>
          <cell r="V1020" t="str">
            <v>Protein Ldb17;Domain of unknown function DUF2013</v>
          </cell>
        </row>
        <row r="1021">
          <cell r="A1021" t="str">
            <v>UMAG_01406</v>
          </cell>
          <cell r="B1021">
            <v>1134</v>
          </cell>
          <cell r="C1021">
            <v>22.319960770904402</v>
          </cell>
          <cell r="D1021">
            <v>282.06017552774898</v>
          </cell>
          <cell r="E1021">
            <v>176.40308210591601</v>
          </cell>
          <cell r="F1021">
            <v>35.308121185248297</v>
          </cell>
          <cell r="G1021">
            <v>27.568512671814702</v>
          </cell>
          <cell r="H1021">
            <v>38.219598848475499</v>
          </cell>
          <cell r="I1021">
            <v>23.786152363251801</v>
          </cell>
          <cell r="J1021">
            <v>42.961408455733398</v>
          </cell>
          <cell r="K1021">
            <v>6.1361886812075301</v>
          </cell>
          <cell r="L1021">
            <v>52.185418321612097</v>
          </cell>
          <cell r="M1021">
            <v>80.941019026726394</v>
          </cell>
          <cell r="N1021">
            <v>0.67337584181639998</v>
          </cell>
          <cell r="O1021">
            <v>1.0856514114450599</v>
          </cell>
          <cell r="P1021">
            <v>9.6950840666823996</v>
          </cell>
          <cell r="Q1021">
            <v>5.6973763948778897</v>
          </cell>
          <cell r="R1021">
            <v>8.2769927980297293</v>
          </cell>
          <cell r="S1021" t="e">
            <v>#N/A</v>
          </cell>
          <cell r="T1021" t="str">
            <v>related to ERG25 - C-4 methyl sterol oxidase</v>
          </cell>
          <cell r="U1021" t="str">
            <v>IPR006694</v>
          </cell>
          <cell r="V1021" t="str">
            <v>Fatty acid hydroxylase</v>
          </cell>
        </row>
        <row r="1022">
          <cell r="A1022" t="str">
            <v>UMAG_01407</v>
          </cell>
          <cell r="B1022">
            <v>1668</v>
          </cell>
          <cell r="C1022">
            <v>156.617160863425</v>
          </cell>
          <cell r="D1022">
            <v>186.43141744488699</v>
          </cell>
          <cell r="E1022">
            <v>210.76553800926899</v>
          </cell>
          <cell r="F1022">
            <v>325.86461729349003</v>
          </cell>
          <cell r="G1022">
            <v>286.97648256402903</v>
          </cell>
          <cell r="H1022">
            <v>299.98554153917502</v>
          </cell>
          <cell r="I1022">
            <v>320.37479642067899</v>
          </cell>
          <cell r="J1022">
            <v>268.26626400488999</v>
          </cell>
          <cell r="K1022">
            <v>11.191037344432299</v>
          </cell>
          <cell r="L1022">
            <v>32.669850395989897</v>
          </cell>
          <cell r="M1022">
            <v>36.420109958997003</v>
          </cell>
          <cell r="N1022">
            <v>36.477174713991602</v>
          </cell>
          <cell r="O1022">
            <v>17.8089828524556</v>
          </cell>
          <cell r="P1022">
            <v>13.072963225921599</v>
          </cell>
          <cell r="Q1022">
            <v>19.090919563547001</v>
          </cell>
          <cell r="R1022">
            <v>15.158561642170501</v>
          </cell>
          <cell r="S1022" t="e">
            <v>#N/A</v>
          </cell>
          <cell r="T1022" t="str">
            <v>related to ALE1 - broad-specificity lysophospholipid acyltransferase</v>
          </cell>
          <cell r="U1022" t="str">
            <v>IPR004299</v>
          </cell>
          <cell r="V1022" t="str">
            <v>Membrane bound O-acyl transferase, MBOAT</v>
          </cell>
        </row>
        <row r="1023">
          <cell r="A1023" t="str">
            <v>UMAG_01408</v>
          </cell>
          <cell r="B1023">
            <v>1209</v>
          </cell>
          <cell r="C1023">
            <v>234.85825453343099</v>
          </cell>
          <cell r="D1023">
            <v>239.69292929187</v>
          </cell>
          <cell r="E1023">
            <v>302.54983722259101</v>
          </cell>
          <cell r="F1023">
            <v>198.975044758217</v>
          </cell>
          <cell r="G1023">
            <v>263.89685595395201</v>
          </cell>
          <cell r="H1023">
            <v>263.05225577234597</v>
          </cell>
          <cell r="I1023">
            <v>239.24346285691399</v>
          </cell>
          <cell r="J1023">
            <v>275.02267565408403</v>
          </cell>
          <cell r="K1023">
            <v>21.959400508804499</v>
          </cell>
          <cell r="L1023">
            <v>49.6724436034091</v>
          </cell>
          <cell r="M1023">
            <v>13.9140318495188</v>
          </cell>
          <cell r="N1023">
            <v>37.162629607057397</v>
          </cell>
          <cell r="O1023">
            <v>21.239103933925499</v>
          </cell>
          <cell r="P1023">
            <v>13.8769323474102</v>
          </cell>
          <cell r="Q1023">
            <v>24.2498679670298</v>
          </cell>
          <cell r="R1023">
            <v>32.251721761684401</v>
          </cell>
          <cell r="S1023" t="str">
            <v>mca1</v>
          </cell>
          <cell r="T1023" t="str">
            <v>probable MCA1 - Metacaspase</v>
          </cell>
          <cell r="U1023" t="str">
            <v>IPR029030;IPR011600</v>
          </cell>
          <cell r="V1023" t="str">
            <v>Caspase-like domain;Peptidase C14, caspase domain</v>
          </cell>
        </row>
        <row r="1024">
          <cell r="A1024" t="str">
            <v>UMAG_01411</v>
          </cell>
          <cell r="B1024">
            <v>2358</v>
          </cell>
          <cell r="C1024">
            <v>55.028217127012901</v>
          </cell>
          <cell r="D1024">
            <v>319.55926312798198</v>
          </cell>
          <cell r="E1024">
            <v>293.06537463958699</v>
          </cell>
          <cell r="F1024">
            <v>228.66903449428</v>
          </cell>
          <cell r="G1024">
            <v>170.55137291361501</v>
          </cell>
          <cell r="H1024">
            <v>150.89136102053499</v>
          </cell>
          <cell r="I1024">
            <v>133.696638371387</v>
          </cell>
          <cell r="J1024">
            <v>181.723793539122</v>
          </cell>
          <cell r="K1024">
            <v>18.098414884001699</v>
          </cell>
          <cell r="L1024">
            <v>60.383235898582598</v>
          </cell>
          <cell r="M1024">
            <v>124.90583521389701</v>
          </cell>
          <cell r="N1024">
            <v>6.7254611808208598</v>
          </cell>
          <cell r="O1024">
            <v>20.221446317544601</v>
          </cell>
          <cell r="P1024">
            <v>31.7330444684649</v>
          </cell>
          <cell r="Q1024">
            <v>17.627956781932401</v>
          </cell>
          <cell r="R1024">
            <v>37.9779542543261</v>
          </cell>
          <cell r="S1024" t="e">
            <v>#N/A</v>
          </cell>
          <cell r="T1024" t="str">
            <v>hypothetical protein</v>
          </cell>
          <cell r="U1024" t="str">
            <v>IPR008978</v>
          </cell>
          <cell r="V1024" t="str">
            <v>HSP20-like chaperone</v>
          </cell>
        </row>
        <row r="1025">
          <cell r="A1025" t="str">
            <v>UMAG_01414</v>
          </cell>
          <cell r="B1025">
            <v>1605</v>
          </cell>
          <cell r="C1025">
            <v>481.61063779371699</v>
          </cell>
          <cell r="D1025">
            <v>246.73890405792801</v>
          </cell>
          <cell r="E1025">
            <v>318.78560353551001</v>
          </cell>
          <cell r="F1025">
            <v>415.79911137862399</v>
          </cell>
          <cell r="G1025">
            <v>415.021667727904</v>
          </cell>
          <cell r="H1025">
            <v>486.268486307709</v>
          </cell>
          <cell r="I1025">
            <v>462.445674530617</v>
          </cell>
          <cell r="J1025">
            <v>454.00665018251999</v>
          </cell>
          <cell r="K1025">
            <v>130.66071664375201</v>
          </cell>
          <cell r="L1025">
            <v>54.736890048349203</v>
          </cell>
          <cell r="M1025">
            <v>33.116094832392697</v>
          </cell>
          <cell r="N1025">
            <v>22.689512338017501</v>
          </cell>
          <cell r="O1025">
            <v>51.7587868564217</v>
          </cell>
          <cell r="P1025">
            <v>29.746569000327799</v>
          </cell>
          <cell r="Q1025">
            <v>27.578853929435098</v>
          </cell>
          <cell r="R1025">
            <v>91.803941502110007</v>
          </cell>
          <cell r="S1025" t="str">
            <v>rrm23</v>
          </cell>
          <cell r="T1025" t="str">
            <v>related to Ras-GTPase-activating protein binding protein 2</v>
          </cell>
          <cell r="U1025" t="str">
            <v>IPR002075;IPR012677;IPR000504;IPR018222</v>
          </cell>
          <cell r="V1025" t="str">
            <v>Nuclear transport factor 2;Nucleotide-binding alpha-beta plait domain;RNA recognition motif domain;Nuclear transport factor 2, eukaryote</v>
          </cell>
        </row>
        <row r="1026">
          <cell r="A1026" t="str">
            <v>UMAG_01415</v>
          </cell>
          <cell r="B1026">
            <v>1077</v>
          </cell>
          <cell r="C1026">
            <v>63.442863129585099</v>
          </cell>
          <cell r="D1026">
            <v>81.917452599271698</v>
          </cell>
          <cell r="E1026">
            <v>40.805811739821202</v>
          </cell>
          <cell r="F1026">
            <v>30.348145532953701</v>
          </cell>
          <cell r="G1026">
            <v>43.291012714828</v>
          </cell>
          <cell r="H1026">
            <v>35.0673087595708</v>
          </cell>
          <cell r="I1026">
            <v>45.964511849572702</v>
          </cell>
          <cell r="J1026">
            <v>57.965815984253702</v>
          </cell>
          <cell r="K1026">
            <v>17.313297495676501</v>
          </cell>
          <cell r="L1026">
            <v>27.0350703761567</v>
          </cell>
          <cell r="M1026">
            <v>11.223659354423701</v>
          </cell>
          <cell r="N1026">
            <v>6.1796221017074897</v>
          </cell>
          <cell r="O1026">
            <v>4.6873085606547598</v>
          </cell>
          <cell r="P1026">
            <v>8.7943892678568005</v>
          </cell>
          <cell r="Q1026">
            <v>15.670690626602299</v>
          </cell>
          <cell r="R1026">
            <v>16.728836912811602</v>
          </cell>
          <cell r="S1026" t="e">
            <v>#N/A</v>
          </cell>
          <cell r="T1026" t="str">
            <v>hypothetical protein</v>
          </cell>
          <cell r="U1026" t="str">
            <v>IPR029069</v>
          </cell>
          <cell r="V1026" t="str">
            <v>HotDog domain</v>
          </cell>
        </row>
        <row r="1027">
          <cell r="A1027" t="str">
            <v>UMAG_01417</v>
          </cell>
          <cell r="B1027">
            <v>1941</v>
          </cell>
          <cell r="C1027">
            <v>49.062591807979501</v>
          </cell>
          <cell r="D1027">
            <v>76.805366738262606</v>
          </cell>
          <cell r="E1027">
            <v>52.1017404642242</v>
          </cell>
          <cell r="F1027">
            <v>92.678662592162993</v>
          </cell>
          <cell r="G1027">
            <v>100.397687758892</v>
          </cell>
          <cell r="H1027">
            <v>112.78725687674201</v>
          </cell>
          <cell r="I1027">
            <v>100.773297149588</v>
          </cell>
          <cell r="J1027">
            <v>78.467240525364602</v>
          </cell>
          <cell r="K1027">
            <v>3.9774331136438699</v>
          </cell>
          <cell r="L1027">
            <v>25.636772942473101</v>
          </cell>
          <cell r="M1027">
            <v>18.104920272871201</v>
          </cell>
          <cell r="N1027">
            <v>12.3219148622946</v>
          </cell>
          <cell r="O1027">
            <v>5.8357037263841098</v>
          </cell>
          <cell r="P1027">
            <v>3.32554192831808</v>
          </cell>
          <cell r="Q1027">
            <v>21.673751571886498</v>
          </cell>
          <cell r="R1027">
            <v>8.49076344864479</v>
          </cell>
          <cell r="S1027" t="e">
            <v>#N/A</v>
          </cell>
          <cell r="T1027" t="str">
            <v>related to MDM10 - mitochondrial morphology and inheritance component</v>
          </cell>
          <cell r="U1027" t="str">
            <v>IPR027539;IPR022197</v>
          </cell>
          <cell r="V1027" t="str">
            <v>Mitochondrial distribution and morphology protein 10;Protein of unknown function DUF3722</v>
          </cell>
        </row>
        <row r="1028">
          <cell r="A1028" t="str">
            <v>UMAG_01418</v>
          </cell>
          <cell r="B1028">
            <v>1329</v>
          </cell>
          <cell r="C1028">
            <v>106.96794035663</v>
          </cell>
          <cell r="D1028">
            <v>60.220105567630597</v>
          </cell>
          <cell r="E1028">
            <v>42.643145855541</v>
          </cell>
          <cell r="F1028">
            <v>69.012047415412795</v>
          </cell>
          <cell r="G1028">
            <v>71.634168334542906</v>
          </cell>
          <cell r="H1028">
            <v>56.727574745292799</v>
          </cell>
          <cell r="I1028">
            <v>59.376863338724903</v>
          </cell>
          <cell r="J1028">
            <v>60.1490341385202</v>
          </cell>
          <cell r="K1028">
            <v>4.8796494260081902</v>
          </cell>
          <cell r="L1028">
            <v>4.3655003688309399</v>
          </cell>
          <cell r="M1028">
            <v>17.686995938937802</v>
          </cell>
          <cell r="N1028">
            <v>25.288706024438099</v>
          </cell>
          <cell r="O1028">
            <v>19.1517108333605</v>
          </cell>
          <cell r="P1028">
            <v>4.9050613363364697</v>
          </cell>
          <cell r="Q1028">
            <v>10.6826985573821</v>
          </cell>
          <cell r="R1028">
            <v>12.0957778015258</v>
          </cell>
          <cell r="S1028" t="e">
            <v>#N/A</v>
          </cell>
          <cell r="T1028" t="str">
            <v>related to NUP49 - nuclear pore protein</v>
          </cell>
          <cell r="U1028" t="str">
            <v>IPR024882;IPR025574</v>
          </cell>
          <cell r="V1028" t="str">
            <v>Nucleoporin p58/p45;Nucleoporin FG repeat</v>
          </cell>
        </row>
        <row r="1029">
          <cell r="A1029" t="str">
            <v>UMAG_01421</v>
          </cell>
          <cell r="B1029">
            <v>1503</v>
          </cell>
          <cell r="C1029">
            <v>99.781200421175299</v>
          </cell>
          <cell r="D1029">
            <v>83.004799536670404</v>
          </cell>
          <cell r="E1029">
            <v>91.673068229748395</v>
          </cell>
          <cell r="F1029">
            <v>59.546457183594697</v>
          </cell>
          <cell r="G1029">
            <v>71.144920261875498</v>
          </cell>
          <cell r="H1029">
            <v>81.025244802137706</v>
          </cell>
          <cell r="I1029">
            <v>83.982873551593002</v>
          </cell>
          <cell r="J1029">
            <v>80.123159469850805</v>
          </cell>
          <cell r="K1029">
            <v>17.2620938729182</v>
          </cell>
          <cell r="L1029">
            <v>18.174031131681101</v>
          </cell>
          <cell r="M1029">
            <v>4.5927393249481998</v>
          </cell>
          <cell r="N1029">
            <v>21.5756368275187</v>
          </cell>
          <cell r="O1029">
            <v>10.2264644496258</v>
          </cell>
          <cell r="P1029">
            <v>12.779969613954201</v>
          </cell>
          <cell r="Q1029">
            <v>2.7991283198833501</v>
          </cell>
          <cell r="R1029">
            <v>8.2392508599365204</v>
          </cell>
          <cell r="S1029" t="e">
            <v>#N/A</v>
          </cell>
          <cell r="T1029" t="str">
            <v>related to PHO80 - cyclin</v>
          </cell>
          <cell r="U1029" t="str">
            <v>IPR013763;IPR013922</v>
          </cell>
          <cell r="V1029" t="str">
            <v>Cyclin-like;Cyclin PHO80-like</v>
          </cell>
        </row>
        <row r="1030">
          <cell r="A1030" t="str">
            <v>UMAG_01422</v>
          </cell>
          <cell r="B1030">
            <v>1011</v>
          </cell>
          <cell r="C1030">
            <v>278.00807910402602</v>
          </cell>
          <cell r="D1030">
            <v>2015.56155486992</v>
          </cell>
          <cell r="E1030">
            <v>1613.2609524259101</v>
          </cell>
          <cell r="F1030">
            <v>79.358543586481105</v>
          </cell>
          <cell r="G1030">
            <v>13.185454597842799</v>
          </cell>
          <cell r="H1030">
            <v>15.616984331746901</v>
          </cell>
          <cell r="I1030">
            <v>4.18687312653734</v>
          </cell>
          <cell r="J1030">
            <v>55.144130224709002</v>
          </cell>
          <cell r="K1030">
            <v>279.21531886187103</v>
          </cell>
          <cell r="L1030">
            <v>244.156273931399</v>
          </cell>
          <cell r="M1030">
            <v>613.35981641795797</v>
          </cell>
          <cell r="N1030">
            <v>68.334714273524398</v>
          </cell>
          <cell r="O1030">
            <v>6.4090418009779402</v>
          </cell>
          <cell r="P1030">
            <v>10.42815819023</v>
          </cell>
          <cell r="Q1030">
            <v>2.4380914648414</v>
          </cell>
          <cell r="R1030">
            <v>36.616985877775498</v>
          </cell>
          <cell r="S1030" t="e">
            <v>#N/A</v>
          </cell>
          <cell r="T1030" t="str">
            <v>probable Lipase B precursor</v>
          </cell>
          <cell r="U1030" t="str">
            <v>IPR029058</v>
          </cell>
          <cell r="V1030" t="str">
            <v>Alpha/Beta hydrolase fold</v>
          </cell>
        </row>
        <row r="1031">
          <cell r="A1031" t="str">
            <v>UMAG_01424</v>
          </cell>
          <cell r="B1031">
            <v>1575</v>
          </cell>
          <cell r="C1031">
            <v>1.7427075764962801</v>
          </cell>
          <cell r="D1031">
            <v>230.44069959705999</v>
          </cell>
          <cell r="E1031">
            <v>80.553942792209995</v>
          </cell>
          <cell r="F1031">
            <v>18.555700774252301</v>
          </cell>
          <cell r="G1031">
            <v>50.697456797683998</v>
          </cell>
          <cell r="H1031">
            <v>66.155288006439207</v>
          </cell>
          <cell r="I1031">
            <v>119.885759246167</v>
          </cell>
          <cell r="J1031">
            <v>187.91076598791099</v>
          </cell>
          <cell r="K1031">
            <v>1.2887461457209499</v>
          </cell>
          <cell r="L1031">
            <v>56.6394685430161</v>
          </cell>
          <cell r="M1031">
            <v>25.493153428975798</v>
          </cell>
          <cell r="N1031">
            <v>7.04618004141832</v>
          </cell>
          <cell r="O1031">
            <v>18.672036058252399</v>
          </cell>
          <cell r="P1031">
            <v>6.4041335927665397</v>
          </cell>
          <cell r="Q1031">
            <v>16.995409004824999</v>
          </cell>
          <cell r="R1031">
            <v>21.368498422489701</v>
          </cell>
          <cell r="S1031" t="e">
            <v>#N/A</v>
          </cell>
          <cell r="T1031" t="str">
            <v>probable Cytochrome P450 monooxygenase/Phenylacetate hydroxylase</v>
          </cell>
          <cell r="U1031" t="str">
            <v>IPR001128;IPR017972;IPR002401</v>
          </cell>
          <cell r="V1031" t="str">
            <v>Cytochrome P450;Cytochrome P450, conserved site;Cytochrome P450, E-class, group I</v>
          </cell>
        </row>
        <row r="1032">
          <cell r="A1032" t="str">
            <v>UMAG_01425</v>
          </cell>
          <cell r="B1032">
            <v>1329</v>
          </cell>
          <cell r="C1032">
            <v>0.59844144784320996</v>
          </cell>
          <cell r="D1032">
            <v>122.297356815931</v>
          </cell>
          <cell r="E1032">
            <v>48.485702119663898</v>
          </cell>
          <cell r="F1032">
            <v>13.4946572488015</v>
          </cell>
          <cell r="G1032">
            <v>5.8962519125728301</v>
          </cell>
          <cell r="H1032">
            <v>8.4213499722500007</v>
          </cell>
          <cell r="I1032">
            <v>5.7094290326083899</v>
          </cell>
          <cell r="J1032">
            <v>24.778151001531299</v>
          </cell>
          <cell r="K1032">
            <v>0.42042619760496802</v>
          </cell>
          <cell r="L1032">
            <v>40.128716825294902</v>
          </cell>
          <cell r="M1032">
            <v>27.467464939135201</v>
          </cell>
          <cell r="N1032">
            <v>4.51507365855697</v>
          </cell>
          <cell r="O1032">
            <v>3.23024577615681</v>
          </cell>
          <cell r="P1032">
            <v>3.0170115186918198</v>
          </cell>
          <cell r="Q1032">
            <v>4.9089562860560498</v>
          </cell>
          <cell r="R1032">
            <v>9.2860846561822097</v>
          </cell>
          <cell r="S1032" t="e">
            <v>#N/A</v>
          </cell>
          <cell r="T1032" t="str">
            <v>probable homogentisate 1</v>
          </cell>
          <cell r="U1032" t="str">
            <v>IPR011051;IPR005708;IPR014710</v>
          </cell>
          <cell r="V1032" t="str">
            <v>RmlC-like cupin domain;Homogentisate 1,2-dioxygenase;RmlC-like jelly roll fold</v>
          </cell>
        </row>
        <row r="1033">
          <cell r="A1033" t="str">
            <v>UMAG_01426</v>
          </cell>
          <cell r="B1033">
            <v>630</v>
          </cell>
          <cell r="C1033">
            <v>7.6299860019350504E-2</v>
          </cell>
          <cell r="D1033">
            <v>1.07499687511376</v>
          </cell>
          <cell r="E1033">
            <v>1.1579910334858501</v>
          </cell>
          <cell r="F1033">
            <v>0</v>
          </cell>
          <cell r="G1033">
            <v>2.40199496371687</v>
          </cell>
          <cell r="H1033">
            <v>7.4290685543724999</v>
          </cell>
          <cell r="I1033">
            <v>6.6367525323093801</v>
          </cell>
          <cell r="J1033">
            <v>131.48359353295999</v>
          </cell>
          <cell r="K1033">
            <v>4.8327841282311497E-2</v>
          </cell>
          <cell r="L1033">
            <v>1.8619492056747999</v>
          </cell>
          <cell r="M1033">
            <v>2.0056993047066798</v>
          </cell>
          <cell r="N1033">
            <v>0</v>
          </cell>
          <cell r="O1033">
            <v>4.1603773166821796</v>
          </cell>
          <cell r="P1033">
            <v>0.53914219549197795</v>
          </cell>
          <cell r="Q1033">
            <v>5.1943835339583497</v>
          </cell>
          <cell r="R1033">
            <v>50.821060950657703</v>
          </cell>
          <cell r="S1033" t="e">
            <v>#N/A</v>
          </cell>
          <cell r="T1033" t="str">
            <v>hypothetical protein (isoform A)</v>
          </cell>
          <cell r="U1033" t="str">
            <v>IPR012312</v>
          </cell>
          <cell r="V1033" t="str">
            <v>Haemerythrin/HHE cation-binding motif</v>
          </cell>
        </row>
        <row r="1034">
          <cell r="A1034" t="str">
            <v>UMAG_01427</v>
          </cell>
          <cell r="B1034">
            <v>756</v>
          </cell>
          <cell r="C1034">
            <v>5.8679364647826401E-2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0.291719049217397</v>
          </cell>
          <cell r="J1034">
            <v>0.83145479386010801</v>
          </cell>
          <cell r="K1034">
            <v>0.101635640925896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0.505272214780218</v>
          </cell>
          <cell r="R1034">
            <v>0.253567535589037</v>
          </cell>
          <cell r="S1034" t="e">
            <v>#N/A</v>
          </cell>
          <cell r="T1034" t="str">
            <v>related to Crg1 protein (Putative arabinase)</v>
          </cell>
          <cell r="U1034" t="str">
            <v>IPR023296</v>
          </cell>
          <cell r="V1034" t="str">
            <v>Glycosyl hydrolase, five-bladed beta-propellor domain</v>
          </cell>
        </row>
        <row r="1035">
          <cell r="A1035" t="str">
            <v>UMAG_01428</v>
          </cell>
          <cell r="B1035">
            <v>1110</v>
          </cell>
          <cell r="C1035">
            <v>154.388184922222</v>
          </cell>
          <cell r="D1035">
            <v>89.015609425314295</v>
          </cell>
          <cell r="E1035">
            <v>68.886618879020901</v>
          </cell>
          <cell r="F1035">
            <v>75.508430576001004</v>
          </cell>
          <cell r="G1035">
            <v>32.116816714479299</v>
          </cell>
          <cell r="H1035">
            <v>27.295960286158099</v>
          </cell>
          <cell r="I1035">
            <v>25.441288801881999</v>
          </cell>
          <cell r="J1035">
            <v>35.345778758081401</v>
          </cell>
          <cell r="K1035">
            <v>50.673362084742799</v>
          </cell>
          <cell r="L1035">
            <v>24.032601881380799</v>
          </cell>
          <cell r="M1035">
            <v>23.0247616552636</v>
          </cell>
          <cell r="N1035">
            <v>6.7639842146983797</v>
          </cell>
          <cell r="O1035">
            <v>9.2880613621315309</v>
          </cell>
          <cell r="P1035">
            <v>8.3853625689162694</v>
          </cell>
          <cell r="Q1035">
            <v>5.4604414619019801</v>
          </cell>
          <cell r="R1035">
            <v>10.0313557153715</v>
          </cell>
          <cell r="S1035" t="e">
            <v>#N/A</v>
          </cell>
          <cell r="T1035" t="str">
            <v>hypothetical protein</v>
          </cell>
          <cell r="U1035" t="str">
            <v>IPR029069</v>
          </cell>
          <cell r="V1035" t="str">
            <v>HotDog domain</v>
          </cell>
        </row>
        <row r="1036">
          <cell r="A1036" t="str">
            <v>UMAG_01429</v>
          </cell>
          <cell r="B1036">
            <v>1491</v>
          </cell>
          <cell r="C1036">
            <v>165.81021275598499</v>
          </cell>
          <cell r="D1036">
            <v>53.954768850470003</v>
          </cell>
          <cell r="E1036">
            <v>72.838326304503695</v>
          </cell>
          <cell r="F1036">
            <v>44.113952568915799</v>
          </cell>
          <cell r="G1036">
            <v>42.884982436279998</v>
          </cell>
          <cell r="H1036">
            <v>44.284003308979003</v>
          </cell>
          <cell r="I1036">
            <v>52.387400465442703</v>
          </cell>
          <cell r="J1036">
            <v>47.164320924392698</v>
          </cell>
          <cell r="K1036">
            <v>94.212476959306699</v>
          </cell>
          <cell r="L1036">
            <v>30.192844810444001</v>
          </cell>
          <cell r="M1036">
            <v>15.073031619161</v>
          </cell>
          <cell r="N1036">
            <v>9.70462373586067</v>
          </cell>
          <cell r="O1036">
            <v>15.7650323201124</v>
          </cell>
          <cell r="P1036">
            <v>5.0559495312435603</v>
          </cell>
          <cell r="Q1036">
            <v>14.187943117341399</v>
          </cell>
          <cell r="R1036">
            <v>2.0186593884247199</v>
          </cell>
          <cell r="S1036" t="e">
            <v>#N/A</v>
          </cell>
          <cell r="T1036" t="str">
            <v>related to high-affinity nickel transport protein nic1</v>
          </cell>
          <cell r="U1036" t="str">
            <v>IPR011541</v>
          </cell>
          <cell r="V1036" t="str">
            <v>Nickel/cobalt transporter, high-affinity</v>
          </cell>
        </row>
        <row r="1037">
          <cell r="A1037" t="str">
            <v>UMAG_01431</v>
          </cell>
          <cell r="B1037">
            <v>4014</v>
          </cell>
          <cell r="C1037">
            <v>95.782805864780102</v>
          </cell>
          <cell r="D1037">
            <v>78.831269700995506</v>
          </cell>
          <cell r="E1037">
            <v>57.401064538905302</v>
          </cell>
          <cell r="F1037">
            <v>13.0878330430565</v>
          </cell>
          <cell r="G1037">
            <v>12.8321358408159</v>
          </cell>
          <cell r="H1037">
            <v>15.880198114421599</v>
          </cell>
          <cell r="I1037">
            <v>4.2850203514401102</v>
          </cell>
          <cell r="J1037">
            <v>16.615776511615799</v>
          </cell>
          <cell r="K1037">
            <v>37.895150638636601</v>
          </cell>
          <cell r="L1037">
            <v>13.466157830098799</v>
          </cell>
          <cell r="M1037">
            <v>9.9846497531782799</v>
          </cell>
          <cell r="N1037">
            <v>3.6774669883274398</v>
          </cell>
          <cell r="O1037">
            <v>8.0267125872540408</v>
          </cell>
          <cell r="P1037">
            <v>3.5629479852674901</v>
          </cell>
          <cell r="Q1037">
            <v>6.1861718761205298</v>
          </cell>
          <cell r="R1037">
            <v>5.2703368825461299</v>
          </cell>
          <cell r="S1037" t="e">
            <v>#N/A</v>
          </cell>
          <cell r="T1037" t="str">
            <v>related to ATP-binding cassette transporter protein</v>
          </cell>
          <cell r="U1037" t="str">
            <v>IPR017871;IPR027417;IPR011527;IPR003439;IPR003593</v>
          </cell>
          <cell r="V1037" t="str">
            <v>ABC transporter, conserved site;P-loop containing nucleoside triphosphate hydrolase;ABC transporter type 1, transmembrane domain;ABC transporter-like;AAA+ ATPase domain</v>
          </cell>
        </row>
        <row r="1038">
          <cell r="A1038" t="str">
            <v>UMAG_01432</v>
          </cell>
          <cell r="B1038">
            <v>1284</v>
          </cell>
          <cell r="C1038">
            <v>146.37988180247001</v>
          </cell>
          <cell r="D1038">
            <v>43.301408951412299</v>
          </cell>
          <cell r="E1038">
            <v>38.259437224189398</v>
          </cell>
          <cell r="F1038">
            <v>8.3312197311324301</v>
          </cell>
          <cell r="G1038">
            <v>13.6976236495153</v>
          </cell>
          <cell r="H1038">
            <v>18.190696814132199</v>
          </cell>
          <cell r="I1038">
            <v>5.1601774990922999</v>
          </cell>
          <cell r="J1038">
            <v>10.4357587206028</v>
          </cell>
          <cell r="K1038">
            <v>35.909634087242502</v>
          </cell>
          <cell r="L1038">
            <v>29.8787468626921</v>
          </cell>
          <cell r="M1038">
            <v>9.2875712444451697</v>
          </cell>
          <cell r="N1038">
            <v>4.5644030646463403</v>
          </cell>
          <cell r="O1038">
            <v>5.4212262604856596</v>
          </cell>
          <cell r="P1038">
            <v>5.9827278811242</v>
          </cell>
          <cell r="Q1038">
            <v>7.69326493144185</v>
          </cell>
          <cell r="R1038">
            <v>3.4772257680487302</v>
          </cell>
          <cell r="S1038" t="str">
            <v>fer5</v>
          </cell>
          <cell r="T1038" t="str">
            <v>related to N6-hydroxylysine acetyl transferase</v>
          </cell>
          <cell r="U1038" t="str">
            <v>IPR016181;IPR019432</v>
          </cell>
          <cell r="V1038" t="str">
            <v>Acyl-CoA N-acyltransferase;Siderophore biosynthesis protein, conserved domain</v>
          </cell>
        </row>
        <row r="1039">
          <cell r="A1039" t="str">
            <v>UMAG_01433</v>
          </cell>
          <cell r="B1039">
            <v>825</v>
          </cell>
          <cell r="C1039">
            <v>44.675006919750899</v>
          </cell>
          <cell r="D1039">
            <v>13.8568733977416</v>
          </cell>
          <cell r="E1039">
            <v>26.2961485590486</v>
          </cell>
          <cell r="F1039">
            <v>2.8287454545085899</v>
          </cell>
          <cell r="G1039">
            <v>6.3617001720482902</v>
          </cell>
          <cell r="H1039">
            <v>5.4243524195456896</v>
          </cell>
          <cell r="I1039">
            <v>1.65954890848354</v>
          </cell>
          <cell r="J1039">
            <v>6.8780636005783196</v>
          </cell>
          <cell r="K1039">
            <v>12.758056358140999</v>
          </cell>
          <cell r="L1039">
            <v>2.3125565176878302</v>
          </cell>
          <cell r="M1039">
            <v>7.8213827761833903</v>
          </cell>
          <cell r="N1039">
            <v>0.15672884452191899</v>
          </cell>
          <cell r="O1039">
            <v>4.6434524193935101</v>
          </cell>
          <cell r="P1039">
            <v>2.6245878692653299</v>
          </cell>
          <cell r="Q1039">
            <v>1.75736029279175</v>
          </cell>
          <cell r="R1039">
            <v>1.82238819458162</v>
          </cell>
          <cell r="S1039" t="str">
            <v>fer4</v>
          </cell>
          <cell r="T1039" t="str">
            <v>related to Enoyl-CoA hydratase</v>
          </cell>
          <cell r="U1039" t="str">
            <v>IPR029045;IPR018376;IPR001753;IPR014748</v>
          </cell>
          <cell r="V1039" t="str">
            <v>ClpP/crotonase-like domain;Enoyl-CoA hydratase/isomerase, conserved site;Crotonase superfamily;Crontonase, C-terminal</v>
          </cell>
        </row>
        <row r="1040">
          <cell r="A1040" t="str">
            <v>UMAG_01434</v>
          </cell>
          <cell r="B1040">
            <v>14493</v>
          </cell>
          <cell r="C1040">
            <v>34.572495879610202</v>
          </cell>
          <cell r="D1040">
            <v>25.998946031052402</v>
          </cell>
          <cell r="E1040">
            <v>60.520517439406902</v>
          </cell>
          <cell r="F1040">
            <v>21.539462861154199</v>
          </cell>
          <cell r="G1040">
            <v>30.274590428818801</v>
          </cell>
          <cell r="H1040">
            <v>30.389660706921301</v>
          </cell>
          <cell r="I1040">
            <v>15.851469368117501</v>
          </cell>
          <cell r="J1040">
            <v>21.7381303656555</v>
          </cell>
          <cell r="K1040">
            <v>9.3031163756525892</v>
          </cell>
          <cell r="L1040">
            <v>7.4146158718607698</v>
          </cell>
          <cell r="M1040">
            <v>14.0552769612815</v>
          </cell>
          <cell r="N1040">
            <v>3.2885889521195102</v>
          </cell>
          <cell r="O1040">
            <v>20.866636124820602</v>
          </cell>
          <cell r="P1040">
            <v>6.2109639954219</v>
          </cell>
          <cell r="Q1040">
            <v>2.5452382915401501</v>
          </cell>
          <cell r="R1040">
            <v>6.2625320682643499</v>
          </cell>
          <cell r="S1040" t="str">
            <v>fer3</v>
          </cell>
          <cell r="T1040" t="str">
            <v>siderophore peptide synthetase involved in ferrichromeA biosynthesis</v>
          </cell>
          <cell r="U1040" t="str">
            <v>IPR006162;IPR009081;IPR020845;IPR010071;IPR000873;IPR001242;IPR020806;IPR025110</v>
          </cell>
          <cell r="V1040" t="str">
            <v>Phosphopantetheine attachment site;Acyl carrier protein-like;AMP-binding, conserved site;Amino acid adenylation domain;AMP-dependent synthetase/ligase;Condensation domain;Polyketide synthase, phosphopantetheine-binding domain;AMP-binding enzyme C-terminal domain</v>
          </cell>
        </row>
        <row r="1041">
          <cell r="A1041" t="str">
            <v>UMAG_01435</v>
          </cell>
          <cell r="B1041">
            <v>1362</v>
          </cell>
          <cell r="C1041">
            <v>9.7539037235959007</v>
          </cell>
          <cell r="D1041">
            <v>34.405048691770702</v>
          </cell>
          <cell r="E1041">
            <v>81.104191836939194</v>
          </cell>
          <cell r="F1041">
            <v>276.86712990847002</v>
          </cell>
          <cell r="G1041">
            <v>543.01594280584004</v>
          </cell>
          <cell r="H1041">
            <v>851.63373262024402</v>
          </cell>
          <cell r="I1041">
            <v>790.34202621195698</v>
          </cell>
          <cell r="J1041">
            <v>459.927444199273</v>
          </cell>
          <cell r="K1041">
            <v>0.73983333085994796</v>
          </cell>
          <cell r="L1041">
            <v>6.7809249483367902</v>
          </cell>
          <cell r="M1041">
            <v>28.336679800901901</v>
          </cell>
          <cell r="N1041">
            <v>26.948937683391801</v>
          </cell>
          <cell r="O1041">
            <v>42.776013931077102</v>
          </cell>
          <cell r="P1041">
            <v>39.387688358004603</v>
          </cell>
          <cell r="Q1041">
            <v>55.574541883804699</v>
          </cell>
          <cell r="R1041">
            <v>88.104235137076401</v>
          </cell>
          <cell r="S1041" t="e">
            <v>#N/A</v>
          </cell>
          <cell r="T1041" t="str">
            <v>related to MCH4 - monocarboxylate transporter</v>
          </cell>
          <cell r="U1041" t="str">
            <v>IPR020846;IPR011701</v>
          </cell>
          <cell r="V1041" t="str">
            <v>Major facilitator superfamily domain;Major facilitator superfamily</v>
          </cell>
        </row>
        <row r="1042">
          <cell r="A1042" t="str">
            <v>UMAG_01436</v>
          </cell>
          <cell r="B1042">
            <v>1581</v>
          </cell>
          <cell r="C1042">
            <v>8.0932452095015908</v>
          </cell>
          <cell r="D1042">
            <v>61.991582444144399</v>
          </cell>
          <cell r="E1042">
            <v>51.540570781975603</v>
          </cell>
          <cell r="F1042">
            <v>20.706372710851198</v>
          </cell>
          <cell r="G1042">
            <v>1240.0955602809099</v>
          </cell>
          <cell r="H1042">
            <v>1240.98407490779</v>
          </cell>
          <cell r="I1042">
            <v>750.32497257775697</v>
          </cell>
          <cell r="J1042">
            <v>297.82394381408102</v>
          </cell>
          <cell r="K1042">
            <v>0.951741331120871</v>
          </cell>
          <cell r="L1042">
            <v>24.769219533763199</v>
          </cell>
          <cell r="M1042">
            <v>15.362300387395701</v>
          </cell>
          <cell r="N1042">
            <v>5.7527035020112303</v>
          </cell>
          <cell r="O1042">
            <v>473.86050477679402</v>
          </cell>
          <cell r="P1042">
            <v>362.94324733906501</v>
          </cell>
          <cell r="Q1042">
            <v>75.935568413688003</v>
          </cell>
          <cell r="R1042">
            <v>105.99816798683101</v>
          </cell>
          <cell r="S1042" t="e">
            <v>#N/A</v>
          </cell>
          <cell r="T1042" t="str">
            <v>hypothetical protein</v>
          </cell>
          <cell r="U1042" t="str">
            <v>IPR023213;IPR003480</v>
          </cell>
          <cell r="V1042" t="str">
            <v>Chloramphenicol acetyltransferase-like domain;Transferase</v>
          </cell>
        </row>
        <row r="1043">
          <cell r="A1043" t="str">
            <v>UMAG_01437</v>
          </cell>
          <cell r="B1043">
            <v>747</v>
          </cell>
          <cell r="C1043">
            <v>0.463700468535238</v>
          </cell>
          <cell r="D1043">
            <v>9.4420229164619194</v>
          </cell>
          <cell r="E1043">
            <v>8.5131329699256302</v>
          </cell>
          <cell r="F1043">
            <v>0.93690978658718505</v>
          </cell>
          <cell r="G1043">
            <v>24.036040831628299</v>
          </cell>
          <cell r="H1043">
            <v>16.870540517385699</v>
          </cell>
          <cell r="I1043">
            <v>5.8493914032494603</v>
          </cell>
          <cell r="J1043">
            <v>4.5321724316466101</v>
          </cell>
          <cell r="K1043">
            <v>0.13353234888242599</v>
          </cell>
          <cell r="L1043">
            <v>11.7313217167377</v>
          </cell>
          <cell r="M1043">
            <v>7.7538151455425002</v>
          </cell>
          <cell r="N1043">
            <v>0.81501380913207699</v>
          </cell>
          <cell r="O1043">
            <v>8.2884210599641595</v>
          </cell>
          <cell r="P1043">
            <v>2.3690217325620901</v>
          </cell>
          <cell r="Q1043">
            <v>1.2992730751061801</v>
          </cell>
          <cell r="R1043">
            <v>2.9775809568220599</v>
          </cell>
          <cell r="S1043" t="e">
            <v>#N/A</v>
          </cell>
          <cell r="T1043" t="str">
            <v>hypothetical protein</v>
          </cell>
          <cell r="U1043" t="e">
            <v>#N/A</v>
          </cell>
          <cell r="V1043" t="e">
            <v>#N/A</v>
          </cell>
        </row>
        <row r="1044">
          <cell r="A1044" t="str">
            <v>UMAG_01438</v>
          </cell>
          <cell r="B1044">
            <v>1737</v>
          </cell>
          <cell r="C1044">
            <v>5.90637747330487</v>
          </cell>
          <cell r="D1044">
            <v>14.022407681891901</v>
          </cell>
          <cell r="E1044">
            <v>15.012202976141801</v>
          </cell>
          <cell r="F1044">
            <v>5.6574909090171799</v>
          </cell>
          <cell r="G1044">
            <v>4.1949852856378502</v>
          </cell>
          <cell r="H1044">
            <v>11.140082363804</v>
          </cell>
          <cell r="I1044">
            <v>5.38352341847229</v>
          </cell>
          <cell r="J1044">
            <v>4.892217176141</v>
          </cell>
          <cell r="K1044">
            <v>0.69664288619280401</v>
          </cell>
          <cell r="L1044">
            <v>13.045638431540601</v>
          </cell>
          <cell r="M1044">
            <v>13.108337597456099</v>
          </cell>
          <cell r="N1044">
            <v>0.31345768904383797</v>
          </cell>
          <cell r="O1044">
            <v>2.4250911806714601</v>
          </cell>
          <cell r="P1044">
            <v>0.89710757969351196</v>
          </cell>
          <cell r="Q1044">
            <v>0.86478780704619296</v>
          </cell>
          <cell r="R1044">
            <v>3.3306907675599402</v>
          </cell>
          <cell r="S1044" t="e">
            <v>#N/A</v>
          </cell>
          <cell r="T1044" t="str">
            <v>hypothetical protein</v>
          </cell>
          <cell r="U1044" t="str">
            <v>IPR010828</v>
          </cell>
          <cell r="V1044" t="str">
            <v>Alcohol acetyltransferase</v>
          </cell>
        </row>
        <row r="1045">
          <cell r="A1045" t="str">
            <v>UMAG_01439</v>
          </cell>
          <cell r="B1045">
            <v>2148</v>
          </cell>
          <cell r="C1045">
            <v>1.04388364109317</v>
          </cell>
          <cell r="D1045">
            <v>11.6494481571018</v>
          </cell>
          <cell r="E1045">
            <v>16.613115853016001</v>
          </cell>
          <cell r="F1045">
            <v>2.7609580077184299</v>
          </cell>
          <cell r="G1045">
            <v>1.3394419690414801</v>
          </cell>
          <cell r="H1045">
            <v>2.3620474323426301</v>
          </cell>
          <cell r="I1045">
            <v>5.4401022403744301</v>
          </cell>
          <cell r="J1045">
            <v>2.28191482226867</v>
          </cell>
          <cell r="K1045">
            <v>0.64622022281844904</v>
          </cell>
          <cell r="L1045">
            <v>6.7199689388518298</v>
          </cell>
          <cell r="M1045">
            <v>3.7252668863699401</v>
          </cell>
          <cell r="N1045">
            <v>2.39612572776646</v>
          </cell>
          <cell r="O1045">
            <v>1.1784328841274201</v>
          </cell>
          <cell r="P1045">
            <v>0.567729284580896</v>
          </cell>
          <cell r="Q1045">
            <v>2.5932399723481701</v>
          </cell>
          <cell r="R1045">
            <v>1.56743356853733</v>
          </cell>
          <cell r="S1045" t="str">
            <v>fer9</v>
          </cell>
          <cell r="T1045" t="str">
            <v>related to FRE3 - Ferric reductase</v>
          </cell>
          <cell r="U1045" t="str">
            <v>IPR013130;IPR013121;IPR013112</v>
          </cell>
          <cell r="V1045" t="str">
            <v>Ferric reductase transmembrane component-like domain;Ferric reductase, NAD binding;FAD-binding 8</v>
          </cell>
        </row>
        <row r="1046">
          <cell r="A1046" t="str">
            <v>UMAG_01441</v>
          </cell>
          <cell r="B1046">
            <v>915</v>
          </cell>
          <cell r="C1046">
            <v>18.7462798709225</v>
          </cell>
          <cell r="D1046">
            <v>61.246042638375002</v>
          </cell>
          <cell r="E1046">
            <v>38.052862180771797</v>
          </cell>
          <cell r="F1046">
            <v>36.625802496548303</v>
          </cell>
          <cell r="G1046">
            <v>31.5486236876087</v>
          </cell>
          <cell r="H1046">
            <v>31.714595755111802</v>
          </cell>
          <cell r="I1046">
            <v>20.200450379541699</v>
          </cell>
          <cell r="J1046">
            <v>68.677108982236604</v>
          </cell>
          <cell r="K1046">
            <v>1.62729262594804</v>
          </cell>
          <cell r="L1046">
            <v>7.78199935881422</v>
          </cell>
          <cell r="M1046">
            <v>0.14631091230143101</v>
          </cell>
          <cell r="N1046">
            <v>16.368045757891799</v>
          </cell>
          <cell r="O1046">
            <v>7.8292575702744998</v>
          </cell>
          <cell r="P1046">
            <v>4.4346658152330498</v>
          </cell>
          <cell r="Q1046">
            <v>5.7634789511699598</v>
          </cell>
          <cell r="R1046">
            <v>14.908212754602999</v>
          </cell>
          <cell r="S1046" t="e">
            <v>#N/A</v>
          </cell>
          <cell r="T1046" t="str">
            <v>hypothetical protein</v>
          </cell>
          <cell r="U1046" t="str">
            <v>IPR016040;IPR008030</v>
          </cell>
          <cell r="V1046" t="str">
            <v>NAD(P)-binding domain;NmrA-like domain</v>
          </cell>
        </row>
        <row r="1047">
          <cell r="A1047" t="str">
            <v>UMAG_01442</v>
          </cell>
          <cell r="B1047">
            <v>441</v>
          </cell>
          <cell r="C1047">
            <v>0.16854512102816699</v>
          </cell>
          <cell r="D1047">
            <v>1.07499687511376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6.0514398353976102E-2</v>
          </cell>
          <cell r="L1047">
            <v>1.8619492056747999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 t="e">
            <v>#N/A</v>
          </cell>
          <cell r="T1047" t="str">
            <v>hypothetical protein</v>
          </cell>
          <cell r="U1047" t="str">
            <v>IPR001129;IPR023352</v>
          </cell>
          <cell r="V1047" t="str">
            <v>Membrane-associated, eicosanoid/glutathione metabolism (MAPEG) protein;Membrane associated eicosanoid/glutathione metabolism-like domain</v>
          </cell>
        </row>
        <row r="1048">
          <cell r="A1048" t="str">
            <v>UMAG_01443</v>
          </cell>
          <cell r="B1048">
            <v>2799</v>
          </cell>
          <cell r="C1048">
            <v>1.92576034634546</v>
          </cell>
          <cell r="D1048">
            <v>5.0746207405953001</v>
          </cell>
          <cell r="E1048">
            <v>2.3100277156611</v>
          </cell>
          <cell r="F1048">
            <v>7.54932657693859</v>
          </cell>
          <cell r="G1048">
            <v>10.892195130845201</v>
          </cell>
          <cell r="H1048">
            <v>8.7492248511189707</v>
          </cell>
          <cell r="I1048">
            <v>19.635155645995599</v>
          </cell>
          <cell r="J1048">
            <v>31.178902447477899</v>
          </cell>
          <cell r="K1048">
            <v>0.16760710663879899</v>
          </cell>
          <cell r="L1048">
            <v>6.8758350570878903</v>
          </cell>
          <cell r="M1048">
            <v>2.0005626227428501</v>
          </cell>
          <cell r="N1048">
            <v>0.98309074336892299</v>
          </cell>
          <cell r="O1048">
            <v>6.8012152937480304</v>
          </cell>
          <cell r="P1048">
            <v>4.0166187904779003</v>
          </cell>
          <cell r="Q1048">
            <v>13.725943544738801</v>
          </cell>
          <cell r="R1048">
            <v>1.19949060449497</v>
          </cell>
          <cell r="S1048" t="e">
            <v>#N/A</v>
          </cell>
          <cell r="T1048" t="str">
            <v>hypothetical protein</v>
          </cell>
          <cell r="U1048" t="e">
            <v>#N/A</v>
          </cell>
          <cell r="V1048" t="e">
            <v>#N/A</v>
          </cell>
        </row>
        <row r="1049">
          <cell r="A1049" t="str">
            <v>UMAG_01445</v>
          </cell>
          <cell r="B1049">
            <v>2886</v>
          </cell>
          <cell r="C1049">
            <v>110.334274062606</v>
          </cell>
          <cell r="D1049">
            <v>74.765842659058706</v>
          </cell>
          <cell r="E1049">
            <v>75.9051036694365</v>
          </cell>
          <cell r="F1049">
            <v>77.924748773504604</v>
          </cell>
          <cell r="G1049">
            <v>57.9925686602257</v>
          </cell>
          <cell r="H1049">
            <v>83.7270555861421</v>
          </cell>
          <cell r="I1049">
            <v>83.587068541015697</v>
          </cell>
          <cell r="J1049">
            <v>70.367770632390602</v>
          </cell>
          <cell r="K1049">
            <v>12.8198851850258</v>
          </cell>
          <cell r="L1049">
            <v>21.203653170102601</v>
          </cell>
          <cell r="M1049">
            <v>12.493796264782899</v>
          </cell>
          <cell r="N1049">
            <v>5.0318686809765598</v>
          </cell>
          <cell r="O1049">
            <v>4.0147750052086701</v>
          </cell>
          <cell r="P1049">
            <v>4.9731322827510098</v>
          </cell>
          <cell r="Q1049">
            <v>11.7121812327713</v>
          </cell>
          <cell r="R1049">
            <v>15.3757475963335</v>
          </cell>
          <cell r="S1049" t="e">
            <v>#N/A</v>
          </cell>
          <cell r="T1049" t="str">
            <v>probable DNA replication licensing factor (nimQ)</v>
          </cell>
          <cell r="U1049" t="str">
            <v>IPR018525;IPR001208;IPR012340;IPR027417;IPR008045;IPR027925</v>
          </cell>
          <cell r="V1049" t="str">
            <v>Mini-chromosome maintenance, conserved site;Mini-chromosome maintenance, DNA-dependent ATPase;Nucleic acid-binding, OB-fold;P-loop containing nucleoside triphosphate hydrolase;DNA replication licensing factor Mcm2;MCM N-terminal domain</v>
          </cell>
        </row>
        <row r="1050">
          <cell r="A1050" t="str">
            <v>UMAG_01450</v>
          </cell>
          <cell r="B1050">
            <v>2955</v>
          </cell>
          <cell r="C1050">
            <v>138.01164012650301</v>
          </cell>
          <cell r="D1050">
            <v>113.89372177479601</v>
          </cell>
          <cell r="E1050">
            <v>127.42185704617</v>
          </cell>
          <cell r="F1050">
            <v>124.924246844298</v>
          </cell>
          <cell r="G1050">
            <v>78.403535122494901</v>
          </cell>
          <cell r="H1050">
            <v>115.611603300938</v>
          </cell>
          <cell r="I1050">
            <v>105.375561753216</v>
          </cell>
          <cell r="J1050">
            <v>101.75628923844501</v>
          </cell>
          <cell r="K1050">
            <v>27.8772660185567</v>
          </cell>
          <cell r="L1050">
            <v>18.819465622030901</v>
          </cell>
          <cell r="M1050">
            <v>8.5937559708627091</v>
          </cell>
          <cell r="N1050">
            <v>6.8399485896602297</v>
          </cell>
          <cell r="O1050">
            <v>22.708414983667002</v>
          </cell>
          <cell r="P1050">
            <v>15.0269977278939</v>
          </cell>
          <cell r="Q1050">
            <v>7.2309912196720099</v>
          </cell>
          <cell r="R1050">
            <v>10.723656298611401</v>
          </cell>
          <cell r="S1050" t="e">
            <v>#N/A</v>
          </cell>
          <cell r="T1050" t="str">
            <v>related to COQ2 - para-hydroxybenzoate--polyprenyltransferase</v>
          </cell>
          <cell r="U1050" t="str">
            <v>IPR000537;IPR006370;IPR006769</v>
          </cell>
          <cell r="V1050" t="str">
            <v>UbiA prenyltransferase family;4-hydroxybenzoate polyprenyl transferase;Coiled-coil domain containing protein 109, C-terminal</v>
          </cell>
        </row>
        <row r="1051">
          <cell r="A1051" t="str">
            <v>UMAG_01454</v>
          </cell>
          <cell r="B1051">
            <v>1596</v>
          </cell>
          <cell r="C1051">
            <v>58.238457780778603</v>
          </cell>
          <cell r="D1051">
            <v>48.503242735117198</v>
          </cell>
          <cell r="E1051">
            <v>51.930891528670202</v>
          </cell>
          <cell r="F1051">
            <v>47.697013327516203</v>
          </cell>
          <cell r="G1051">
            <v>37.368445817520801</v>
          </cell>
          <cell r="H1051">
            <v>36.4671775309872</v>
          </cell>
          <cell r="I1051">
            <v>30.6179198215006</v>
          </cell>
          <cell r="J1051">
            <v>36.4030080729217</v>
          </cell>
          <cell r="K1051">
            <v>29.991577892860299</v>
          </cell>
          <cell r="L1051">
            <v>2.5607742425744999</v>
          </cell>
          <cell r="M1051">
            <v>16.071900914426301</v>
          </cell>
          <cell r="N1051">
            <v>4.7608023423099599</v>
          </cell>
          <cell r="O1051">
            <v>12.680949253263099</v>
          </cell>
          <cell r="P1051">
            <v>3.2772867515042701</v>
          </cell>
          <cell r="Q1051">
            <v>10.2839728104908</v>
          </cell>
          <cell r="R1051">
            <v>7.3900296696804899</v>
          </cell>
          <cell r="S1051" t="e">
            <v>#N/A</v>
          </cell>
          <cell r="T1051" t="str">
            <v>hypothetical protein</v>
          </cell>
          <cell r="U1051" t="str">
            <v>IPR016024;IPR007205;IPR007206;IPR011989</v>
          </cell>
          <cell r="V1051" t="str">
            <v>Armadillo-type fold;Protein HGH1 N-terminal;Protein HGH1 C-terminal;Armadillo-like helical</v>
          </cell>
        </row>
        <row r="1052">
          <cell r="A1052" t="str">
            <v>UMAG_01455</v>
          </cell>
          <cell r="B1052">
            <v>591</v>
          </cell>
          <cell r="C1052">
            <v>0.107552882084527</v>
          </cell>
          <cell r="D1052">
            <v>0</v>
          </cell>
          <cell r="E1052">
            <v>0</v>
          </cell>
          <cell r="F1052">
            <v>1.4143727272543001</v>
          </cell>
          <cell r="G1052">
            <v>1.8014962227876501</v>
          </cell>
          <cell r="H1052">
            <v>1.02044515991547</v>
          </cell>
          <cell r="I1052">
            <v>0.291719049217397</v>
          </cell>
          <cell r="J1052">
            <v>0.83145479386010801</v>
          </cell>
          <cell r="K1052">
            <v>6.8493608410831394E-2</v>
          </cell>
          <cell r="L1052">
            <v>0</v>
          </cell>
          <cell r="M1052">
            <v>0</v>
          </cell>
          <cell r="N1052">
            <v>7.8364422260959604E-2</v>
          </cell>
          <cell r="O1052">
            <v>3.12028298751164</v>
          </cell>
          <cell r="P1052">
            <v>1.0278884056467801</v>
          </cell>
          <cell r="Q1052">
            <v>0.505272214780218</v>
          </cell>
          <cell r="R1052">
            <v>0.253567535589037</v>
          </cell>
          <cell r="S1052" t="e">
            <v>#N/A</v>
          </cell>
          <cell r="T1052" t="str">
            <v>hypothetical protein</v>
          </cell>
          <cell r="U1052" t="e">
            <v>#N/A</v>
          </cell>
          <cell r="V1052" t="e">
            <v>#N/A</v>
          </cell>
        </row>
        <row r="1053">
          <cell r="A1053" t="str">
            <v>UMAG_01456</v>
          </cell>
          <cell r="B1053">
            <v>2490</v>
          </cell>
          <cell r="C1053">
            <v>3.26018006007609</v>
          </cell>
          <cell r="D1053">
            <v>16.7914835731087</v>
          </cell>
          <cell r="E1053">
            <v>50.530599343903098</v>
          </cell>
          <cell r="F1053">
            <v>68.179156315117893</v>
          </cell>
          <cell r="G1053">
            <v>126.805135729586</v>
          </cell>
          <cell r="H1053">
            <v>398.38280109983799</v>
          </cell>
          <cell r="I1053">
            <v>693.58763322814195</v>
          </cell>
          <cell r="J1053">
            <v>251.16330489520499</v>
          </cell>
          <cell r="K1053">
            <v>0.85261176747237</v>
          </cell>
          <cell r="L1053">
            <v>11.2229835757621</v>
          </cell>
          <cell r="M1053">
            <v>18.196010587963102</v>
          </cell>
          <cell r="N1053">
            <v>1.2940277591093901</v>
          </cell>
          <cell r="O1053">
            <v>22.055243544629299</v>
          </cell>
          <cell r="P1053">
            <v>68.375508411883601</v>
          </cell>
          <cell r="Q1053">
            <v>149.39942237374501</v>
          </cell>
          <cell r="R1053">
            <v>105.595825121635</v>
          </cell>
          <cell r="S1053" t="e">
            <v>#N/A</v>
          </cell>
          <cell r="T1053" t="str">
            <v>hypothetical protein</v>
          </cell>
          <cell r="U1053" t="str">
            <v>IPR001138</v>
          </cell>
          <cell r="V1053" t="str">
            <v>Zn(2)-C6 fungal-type DNA-binding domain</v>
          </cell>
        </row>
        <row r="1054">
          <cell r="A1054" t="str">
            <v>UMAG_01458</v>
          </cell>
          <cell r="B1054">
            <v>3174</v>
          </cell>
          <cell r="C1054">
            <v>86.975403895421294</v>
          </cell>
          <cell r="D1054">
            <v>58.381214015705197</v>
          </cell>
          <cell r="E1054">
            <v>79.065248964010607</v>
          </cell>
          <cell r="F1054">
            <v>107.299952330377</v>
          </cell>
          <cell r="G1054">
            <v>76.393952641322002</v>
          </cell>
          <cell r="H1054">
            <v>88.873142844537497</v>
          </cell>
          <cell r="I1054">
            <v>69.119718974931899</v>
          </cell>
          <cell r="J1054">
            <v>61.041180467928498</v>
          </cell>
          <cell r="K1054">
            <v>14.512504619617999</v>
          </cell>
          <cell r="L1054">
            <v>24.276038636669501</v>
          </cell>
          <cell r="M1054">
            <v>17.244000427766199</v>
          </cell>
          <cell r="N1054">
            <v>13.1553832675308</v>
          </cell>
          <cell r="O1054">
            <v>3.6205080521225899</v>
          </cell>
          <cell r="P1054">
            <v>4.9536440941278901</v>
          </cell>
          <cell r="Q1054">
            <v>1.5509171820802801</v>
          </cell>
          <cell r="R1054">
            <v>11.861254555871099</v>
          </cell>
          <cell r="S1054" t="e">
            <v>#N/A</v>
          </cell>
          <cell r="T1054" t="str">
            <v>probable DNA polymerase delta catalytic subunit</v>
          </cell>
          <cell r="U1054" t="str">
            <v>IPR012337;IPR017964;IPR006172;IPR006134;IPR006133;IPR025687;IPR023211</v>
          </cell>
          <cell r="V1054" t="str">
            <v>Ribonuclease H-like domain;DNA-directed DNA polymerase, family B, conserved site;DNA-directed DNA polymerase, family B;DNA-directed DNA polymerase, family B, multifunctional domain;DNA-directed DNA polymerase, family B, exonuclease domain;C4-type zinc-finger of DNA polymerase delta;DNA polymerase, palm domain</v>
          </cell>
        </row>
        <row r="1055">
          <cell r="A1055" t="str">
            <v>UMAG_01462</v>
          </cell>
          <cell r="B1055">
            <v>1386</v>
          </cell>
          <cell r="C1055">
            <v>42.733187354856398</v>
          </cell>
          <cell r="D1055">
            <v>68.072173885485597</v>
          </cell>
          <cell r="E1055">
            <v>44.640333830420303</v>
          </cell>
          <cell r="F1055">
            <v>75.118196820937001</v>
          </cell>
          <cell r="G1055">
            <v>122.885321528907</v>
          </cell>
          <cell r="H1055">
            <v>84.058093370693896</v>
          </cell>
          <cell r="I1055">
            <v>80.059635223570098</v>
          </cell>
          <cell r="J1055">
            <v>83.514489344219598</v>
          </cell>
          <cell r="K1055">
            <v>10.1542664416435</v>
          </cell>
          <cell r="L1055">
            <v>16.697768723584399</v>
          </cell>
          <cell r="M1055">
            <v>17.836020107460499</v>
          </cell>
          <cell r="N1055">
            <v>10.5069943226463</v>
          </cell>
          <cell r="O1055">
            <v>11.282022841401</v>
          </cell>
          <cell r="P1055">
            <v>13.5515543553529</v>
          </cell>
          <cell r="Q1055">
            <v>11.338794189021399</v>
          </cell>
          <cell r="R1055">
            <v>5.3348780293642699</v>
          </cell>
          <cell r="S1055" t="e">
            <v>#N/A</v>
          </cell>
          <cell r="T1055" t="str">
            <v>hypothetical protein</v>
          </cell>
          <cell r="U1055" t="str">
            <v>IPR020683</v>
          </cell>
          <cell r="V1055" t="str">
            <v>Ankyrin repeat-containing domain</v>
          </cell>
        </row>
        <row r="1056">
          <cell r="A1056" t="str">
            <v>UMAG_01463</v>
          </cell>
          <cell r="B1056">
            <v>897</v>
          </cell>
          <cell r="C1056">
            <v>404.94612030284702</v>
          </cell>
          <cell r="D1056">
            <v>159.49820795600399</v>
          </cell>
          <cell r="E1056">
            <v>190.63775666172299</v>
          </cell>
          <cell r="F1056">
            <v>238.41452742766299</v>
          </cell>
          <cell r="G1056">
            <v>198.22782380001499</v>
          </cell>
          <cell r="H1056">
            <v>194.99560347965701</v>
          </cell>
          <cell r="I1056">
            <v>163.87116563007299</v>
          </cell>
          <cell r="J1056">
            <v>152.14485209191901</v>
          </cell>
          <cell r="K1056">
            <v>49.158436601399401</v>
          </cell>
          <cell r="L1056">
            <v>43.6041653094316</v>
          </cell>
          <cell r="M1056">
            <v>62.604180091403897</v>
          </cell>
          <cell r="N1056">
            <v>9.52829412193962</v>
          </cell>
          <cell r="O1056">
            <v>24.025496601820301</v>
          </cell>
          <cell r="P1056">
            <v>12.7249246912756</v>
          </cell>
          <cell r="Q1056">
            <v>13.061898795816001</v>
          </cell>
          <cell r="R1056">
            <v>34.6364612141168</v>
          </cell>
          <cell r="S1056" t="str">
            <v>sui2</v>
          </cell>
          <cell r="T1056" t="str">
            <v>probable SUI2 - translation initiation factor eIF-2 alpha chain</v>
          </cell>
          <cell r="U1056" t="str">
            <v>IPR024054;IPR012340;IPR024055;IPR011488;IPR022967;IPR003029</v>
          </cell>
          <cell r="V1056" t="str">
            <v>Translation initiation factor 2, alpha subunit, middle domain;Nucleic acid-binding, OB-fold;Translation initiation factor 2, alpha subunit, C-terminal;Translation initiation factor 2, alpha subunit;RNA-binding domain, S1;Ribosomal protein S1, RNA-binding domain</v>
          </cell>
        </row>
        <row r="1057">
          <cell r="A1057" t="str">
            <v>UMAG_01464</v>
          </cell>
          <cell r="B1057">
            <v>3963</v>
          </cell>
          <cell r="C1057">
            <v>42.5598214462347</v>
          </cell>
          <cell r="D1057">
            <v>60.277537058042903</v>
          </cell>
          <cell r="E1057">
            <v>70.115148502007301</v>
          </cell>
          <cell r="F1057">
            <v>77.891468347138499</v>
          </cell>
          <cell r="G1057">
            <v>79.078745756676796</v>
          </cell>
          <cell r="H1057">
            <v>52.669502265377098</v>
          </cell>
          <cell r="I1057">
            <v>56.545779020780799</v>
          </cell>
          <cell r="J1057">
            <v>57.8544562754645</v>
          </cell>
          <cell r="K1057">
            <v>3.2087823352802598</v>
          </cell>
          <cell r="L1057">
            <v>4.7292487767560898</v>
          </cell>
          <cell r="M1057">
            <v>2.49470358006797</v>
          </cell>
          <cell r="N1057">
            <v>8.3884757097124805</v>
          </cell>
          <cell r="O1057">
            <v>13.231286253485999</v>
          </cell>
          <cell r="P1057">
            <v>4.97497972641938</v>
          </cell>
          <cell r="Q1057">
            <v>2.3532726379918198</v>
          </cell>
          <cell r="R1057">
            <v>12.0282598899796</v>
          </cell>
          <cell r="S1057" t="e">
            <v>#N/A</v>
          </cell>
          <cell r="T1057" t="str">
            <v>hypothetical protein</v>
          </cell>
          <cell r="U1057" t="str">
            <v>IPR003114;IPR013937</v>
          </cell>
          <cell r="V1057" t="str">
            <v>Phox-associated domain;Sorting nexin, C-terminal</v>
          </cell>
        </row>
        <row r="1058">
          <cell r="A1058" t="str">
            <v>UMAG_01465</v>
          </cell>
          <cell r="B1058">
            <v>2409</v>
          </cell>
          <cell r="C1058">
            <v>1.0394247522733</v>
          </cell>
          <cell r="D1058">
            <v>3.9505640611121802</v>
          </cell>
          <cell r="E1058">
            <v>3.58023779782167</v>
          </cell>
          <cell r="F1058">
            <v>3.2896179444946601</v>
          </cell>
          <cell r="G1058">
            <v>6.5850803427587596</v>
          </cell>
          <cell r="H1058">
            <v>8.4270982311506106</v>
          </cell>
          <cell r="I1058">
            <v>7.8274640877871704</v>
          </cell>
          <cell r="J1058">
            <v>26.923582538892401</v>
          </cell>
          <cell r="K1058">
            <v>0.20721228088716301</v>
          </cell>
          <cell r="L1058">
            <v>4.3588803092883603</v>
          </cell>
          <cell r="M1058">
            <v>3.4788454493438299</v>
          </cell>
          <cell r="N1058">
            <v>2.1931972372038802</v>
          </cell>
          <cell r="O1058">
            <v>4.0932712554493396</v>
          </cell>
          <cell r="P1058">
            <v>4.0251112626478296</v>
          </cell>
          <cell r="Q1058">
            <v>2.4847748199119399</v>
          </cell>
          <cell r="R1058">
            <v>8.4007149572414797</v>
          </cell>
          <cell r="S1058" t="e">
            <v>#N/A</v>
          </cell>
          <cell r="T1058" t="str">
            <v>hypothetical protein</v>
          </cell>
          <cell r="U1058" t="e">
            <v>#N/A</v>
          </cell>
          <cell r="V1058" t="e">
            <v>#N/A</v>
          </cell>
        </row>
        <row r="1059">
          <cell r="A1059" t="str">
            <v>UMAG_01466</v>
          </cell>
          <cell r="B1059">
            <v>1584</v>
          </cell>
          <cell r="C1059">
            <v>343.145326732147</v>
          </cell>
          <cell r="D1059">
            <v>1672.95885286567</v>
          </cell>
          <cell r="E1059">
            <v>1359.4619218537</v>
          </cell>
          <cell r="F1059">
            <v>197.49490737826201</v>
          </cell>
          <cell r="G1059">
            <v>302.31172179860101</v>
          </cell>
          <cell r="H1059">
            <v>218.67607396343999</v>
          </cell>
          <cell r="I1059">
            <v>242.67506125445101</v>
          </cell>
          <cell r="J1059">
            <v>381.74350010258701</v>
          </cell>
          <cell r="K1059">
            <v>108.68539457291701</v>
          </cell>
          <cell r="L1059">
            <v>247.71607180048301</v>
          </cell>
          <cell r="M1059">
            <v>423.48131057010801</v>
          </cell>
          <cell r="N1059">
            <v>53.638838075634403</v>
          </cell>
          <cell r="O1059">
            <v>20.284085284321201</v>
          </cell>
          <cell r="P1059">
            <v>27.776940527185101</v>
          </cell>
          <cell r="Q1059">
            <v>56.838559877566297</v>
          </cell>
          <cell r="R1059">
            <v>117.268651313899</v>
          </cell>
          <cell r="S1059" t="e">
            <v>#N/A</v>
          </cell>
          <cell r="T1059" t="str">
            <v>related to acyl-coa dehydrogenase</v>
          </cell>
          <cell r="U1059" t="str">
            <v>IPR006089;IPR009100;IPR001199;IPR009075;IPR013786;IPR006091</v>
          </cell>
          <cell r="V1059" t="str">
            <v>Acyl-CoA dehydrogenase, conserved site;Acyl-CoA dehydrogenase/oxidase, N-terminal and middle domain;Cytochrome b5-like heme/steroid binding domain;Acyl-CoA dehydrogenase/oxidase C-terminal;Acyl-CoA dehydrogenase/oxidase, N-terminal;Acyl-CoA oxidase/dehydrogenase, central domain</v>
          </cell>
        </row>
        <row r="1060">
          <cell r="A1060" t="str">
            <v>UMAG_01467</v>
          </cell>
          <cell r="B1060">
            <v>2025</v>
          </cell>
          <cell r="C1060">
            <v>251.011824231963</v>
          </cell>
          <cell r="D1060">
            <v>134.42354219778301</v>
          </cell>
          <cell r="E1060">
            <v>169.72933382078801</v>
          </cell>
          <cell r="F1060">
            <v>251.565970510315</v>
          </cell>
          <cell r="G1060">
            <v>131.851193745785</v>
          </cell>
          <cell r="H1060">
            <v>140.333318582012</v>
          </cell>
          <cell r="I1060">
            <v>112.630102526638</v>
          </cell>
          <cell r="J1060">
            <v>100.275014039154</v>
          </cell>
          <cell r="K1060">
            <v>142.05008918698101</v>
          </cell>
          <cell r="L1060">
            <v>19.391667069470099</v>
          </cell>
          <cell r="M1060">
            <v>46.899563606716299</v>
          </cell>
          <cell r="N1060">
            <v>7.3026480906162998</v>
          </cell>
          <cell r="O1060">
            <v>14.374426694023899</v>
          </cell>
          <cell r="P1060">
            <v>21.840142644684601</v>
          </cell>
          <cell r="Q1060">
            <v>10.401884209677</v>
          </cell>
          <cell r="R1060">
            <v>24.448310435460002</v>
          </cell>
          <cell r="S1060" t="str">
            <v>nop2</v>
          </cell>
          <cell r="T1060" t="str">
            <v>probable NOP2 - nucleolar protein</v>
          </cell>
          <cell r="U1060" t="str">
            <v>IPR029063;IPR011023;IPR001678;IPR023267;IPR023273</v>
          </cell>
          <cell r="V1060" t="str">
            <v>S-adenosyl-L-methionine-dependent methyltransferase;Nop2p;SAM-dependent methyltransferase RsmB/NOP2-type;RNA (C5-cytosine) methyltransferase;RNA (C5-cytosine) methyltransferase, NOP2</v>
          </cell>
        </row>
        <row r="1061">
          <cell r="A1061" t="str">
            <v>UMAG_01469</v>
          </cell>
          <cell r="B1061">
            <v>4344</v>
          </cell>
          <cell r="C1061">
            <v>68.577252163830806</v>
          </cell>
          <cell r="D1061">
            <v>86.237406469725201</v>
          </cell>
          <cell r="E1061">
            <v>94.295935686191299</v>
          </cell>
          <cell r="F1061">
            <v>70.613490607368604</v>
          </cell>
          <cell r="G1061">
            <v>66.474262926487398</v>
          </cell>
          <cell r="H1061">
            <v>79.769495218272695</v>
          </cell>
          <cell r="I1061">
            <v>79.714059977941503</v>
          </cell>
          <cell r="J1061">
            <v>76.365901942932496</v>
          </cell>
          <cell r="K1061">
            <v>14.747174765786101</v>
          </cell>
          <cell r="L1061">
            <v>20.127303363639498</v>
          </cell>
          <cell r="M1061">
            <v>11.4426434178144</v>
          </cell>
          <cell r="N1061">
            <v>11.4782682076342</v>
          </cell>
          <cell r="O1061">
            <v>19.8110037879906</v>
          </cell>
          <cell r="P1061">
            <v>10.8180987649133</v>
          </cell>
          <cell r="Q1061">
            <v>13.9774769963885</v>
          </cell>
          <cell r="R1061">
            <v>5.6718970183512099</v>
          </cell>
          <cell r="S1061" t="e">
            <v>#N/A</v>
          </cell>
          <cell r="T1061" t="str">
            <v>hypothetical protein</v>
          </cell>
          <cell r="U1061" t="str">
            <v>IPR000195</v>
          </cell>
          <cell r="V1061" t="str">
            <v>Rab-GTPase-TBC domain</v>
          </cell>
        </row>
        <row r="1062">
          <cell r="A1062" t="str">
            <v>UMAG_01470</v>
          </cell>
          <cell r="B1062">
            <v>2643</v>
          </cell>
          <cell r="C1062">
            <v>98.163546438823801</v>
          </cell>
          <cell r="D1062">
            <v>89.056297543640696</v>
          </cell>
          <cell r="E1062">
            <v>73.683477597207698</v>
          </cell>
          <cell r="F1062">
            <v>92.053311239432503</v>
          </cell>
          <cell r="G1062">
            <v>98.8433715200065</v>
          </cell>
          <cell r="H1062">
            <v>119.481186367859</v>
          </cell>
          <cell r="I1062">
            <v>133.455806150353</v>
          </cell>
          <cell r="J1062">
            <v>107.055483110827</v>
          </cell>
          <cell r="K1062">
            <v>5.5678000855481802</v>
          </cell>
          <cell r="L1062">
            <v>9.4176886234635795</v>
          </cell>
          <cell r="M1062">
            <v>2.0841325390807399</v>
          </cell>
          <cell r="N1062">
            <v>5.3020015011302304</v>
          </cell>
          <cell r="O1062">
            <v>4.7626311177230001</v>
          </cell>
          <cell r="P1062">
            <v>10.9544819963642</v>
          </cell>
          <cell r="Q1062">
            <v>6.8436171197964804</v>
          </cell>
          <cell r="R1062">
            <v>18.770531162269499</v>
          </cell>
          <cell r="S1062" t="e">
            <v>#N/A</v>
          </cell>
          <cell r="T1062" t="str">
            <v>related to YSH1 - component of pre-mRNA polyadenylation factor PF I</v>
          </cell>
          <cell r="U1062" t="str">
            <v>IPR001279;IPR021718;IPR022712;IPR011108</v>
          </cell>
          <cell r="V1062" t="str">
            <v>Beta-lactamase-like;Pre-mRNA 3'-end-processing endonuclease polyadenylation factor C-term;Beta-Casp domain;RNA-metabolising metallo-beta-lactamase</v>
          </cell>
        </row>
        <row r="1063">
          <cell r="A1063" t="str">
            <v>UMAG_01475</v>
          </cell>
          <cell r="B1063">
            <v>1086</v>
          </cell>
          <cell r="C1063">
            <v>21.024258273184099</v>
          </cell>
          <cell r="D1063">
            <v>22.089070088266599</v>
          </cell>
          <cell r="E1063">
            <v>16.5952527990842</v>
          </cell>
          <cell r="F1063">
            <v>29.189757786245</v>
          </cell>
          <cell r="G1063">
            <v>25.82563714782</v>
          </cell>
          <cell r="H1063">
            <v>13.175224424734299</v>
          </cell>
          <cell r="I1063">
            <v>11.6884316001884</v>
          </cell>
          <cell r="J1063">
            <v>12.1794593421894</v>
          </cell>
          <cell r="K1063">
            <v>1.53337563053735</v>
          </cell>
          <cell r="L1063">
            <v>18.338791330352301</v>
          </cell>
          <cell r="M1063">
            <v>6.9950203426806103</v>
          </cell>
          <cell r="N1063">
            <v>1.9552762350849</v>
          </cell>
          <cell r="O1063">
            <v>6.0118989804150997</v>
          </cell>
          <cell r="P1063">
            <v>3.0292064103742602</v>
          </cell>
          <cell r="Q1063">
            <v>2.7015374775083099</v>
          </cell>
          <cell r="R1063">
            <v>4.54340806811308</v>
          </cell>
          <cell r="S1063" t="e">
            <v>#N/A</v>
          </cell>
          <cell r="T1063" t="str">
            <v>hypothetical protein</v>
          </cell>
          <cell r="U1063" t="str">
            <v>IPR009057</v>
          </cell>
          <cell r="V1063" t="str">
            <v>Homeodomain-like</v>
          </cell>
        </row>
        <row r="1064">
          <cell r="A1064" t="str">
            <v>UMAG_01476</v>
          </cell>
          <cell r="B1064">
            <v>1737</v>
          </cell>
          <cell r="C1064">
            <v>1248.34160091381</v>
          </cell>
          <cell r="D1064">
            <v>86.910282169655105</v>
          </cell>
          <cell r="E1064">
            <v>53.271640200331298</v>
          </cell>
          <cell r="F1064">
            <v>130.47251411577901</v>
          </cell>
          <cell r="G1064">
            <v>765.82743155278604</v>
          </cell>
          <cell r="H1064">
            <v>926.51774525350595</v>
          </cell>
          <cell r="I1064">
            <v>2091.0854620011501</v>
          </cell>
          <cell r="J1064">
            <v>3399.6606971552101</v>
          </cell>
          <cell r="K1064">
            <v>251.79770212446101</v>
          </cell>
          <cell r="L1064">
            <v>45.806004263029998</v>
          </cell>
          <cell r="M1064">
            <v>10.846851061126801</v>
          </cell>
          <cell r="N1064">
            <v>33.689398028865497</v>
          </cell>
          <cell r="O1064">
            <v>91.9203793386516</v>
          </cell>
          <cell r="P1064">
            <v>79.144442411327105</v>
          </cell>
          <cell r="Q1064">
            <v>552.67793117270503</v>
          </cell>
          <cell r="R1064">
            <v>538.99730412386998</v>
          </cell>
          <cell r="S1064" t="e">
            <v>#N/A</v>
          </cell>
          <cell r="T1064" t="str">
            <v>related to HXT1 - Low-affinity hexose facilitator</v>
          </cell>
          <cell r="U1064" t="str">
            <v>IPR005829;IPR020846;IPR005828;IPR003663</v>
          </cell>
          <cell r="V1064" t="str">
            <v>Sugar transporter, conserved site;Major facilitator superfamily domain;General substrate transporter;Sugar/inositol transporter</v>
          </cell>
        </row>
        <row r="1065">
          <cell r="A1065" t="str">
            <v>UMAG_01478</v>
          </cell>
          <cell r="B1065">
            <v>1338</v>
          </cell>
          <cell r="C1065">
            <v>1570.0390704025299</v>
          </cell>
          <cell r="D1065">
            <v>420.72349192473001</v>
          </cell>
          <cell r="E1065">
            <v>530.05474384412605</v>
          </cell>
          <cell r="F1065">
            <v>663.17508397237202</v>
          </cell>
          <cell r="G1065">
            <v>405.89099626014303</v>
          </cell>
          <cell r="H1065">
            <v>368.01222864659098</v>
          </cell>
          <cell r="I1065">
            <v>315.284845473546</v>
          </cell>
          <cell r="J1065">
            <v>372.56093860892901</v>
          </cell>
          <cell r="K1065">
            <v>85.339838735425005</v>
          </cell>
          <cell r="L1065">
            <v>104.74193368895</v>
          </cell>
          <cell r="M1065">
            <v>151.47104752663799</v>
          </cell>
          <cell r="N1065">
            <v>55.247443436330798</v>
          </cell>
          <cell r="O1065">
            <v>48.964828232932099</v>
          </cell>
          <cell r="P1065">
            <v>44.8928935715306</v>
          </cell>
          <cell r="Q1065">
            <v>20.682188950828099</v>
          </cell>
          <cell r="R1065">
            <v>46.483740098830403</v>
          </cell>
          <cell r="S1065" t="str">
            <v>qcr2</v>
          </cell>
          <cell r="T1065" t="str">
            <v>probable QCR2 - 40 kDa ubiquinol cytochrome-c reductase core protein 2</v>
          </cell>
          <cell r="U1065" t="str">
            <v>IPR011249;IPR011237;IPR011765;IPR007863</v>
          </cell>
          <cell r="V1065" t="str">
            <v>Metalloenzyme, LuxS/M16 peptidase-like;Peptidase M16 domain;Peptidase M16, N-terminal;Peptidase M16, C-terminal domain</v>
          </cell>
        </row>
        <row r="1066">
          <cell r="A1066" t="str">
            <v>UMAG_01479</v>
          </cell>
          <cell r="B1066">
            <v>2189</v>
          </cell>
          <cell r="C1066">
            <v>58.4732637548043</v>
          </cell>
          <cell r="D1066">
            <v>55.4482153392944</v>
          </cell>
          <cell r="E1066">
            <v>93.552082804642396</v>
          </cell>
          <cell r="F1066">
            <v>173.609566004519</v>
          </cell>
          <cell r="G1066">
            <v>137.32100957234701</v>
          </cell>
          <cell r="H1066">
            <v>115.530020597194</v>
          </cell>
          <cell r="I1066">
            <v>119.021200047563</v>
          </cell>
          <cell r="J1066">
            <v>99.112778531169894</v>
          </cell>
          <cell r="K1066">
            <v>1.59044196783432</v>
          </cell>
          <cell r="L1066">
            <v>30.605966369172499</v>
          </cell>
          <cell r="M1066">
            <v>14.024030978771901</v>
          </cell>
          <cell r="N1066">
            <v>14.563832200575799</v>
          </cell>
          <cell r="O1066">
            <v>24.260691821792001</v>
          </cell>
          <cell r="P1066">
            <v>6.2558769521680704</v>
          </cell>
          <cell r="Q1066">
            <v>12.6446065392619</v>
          </cell>
          <cell r="R1066">
            <v>8.8542557404243407</v>
          </cell>
          <cell r="S1066" t="e">
            <v>#N/A</v>
          </cell>
          <cell r="T1066" t="str">
            <v>hypothetical protein (N-terminal fragment)</v>
          </cell>
          <cell r="U1066" t="e">
            <v>#N/A</v>
          </cell>
          <cell r="V1066" t="e">
            <v>#N/A</v>
          </cell>
        </row>
        <row r="1067">
          <cell r="A1067" t="str">
            <v>UMAG_01481</v>
          </cell>
          <cell r="B1067">
            <v>591</v>
          </cell>
          <cell r="C1067">
            <v>2.8121737997270699</v>
          </cell>
          <cell r="D1067">
            <v>6.9816823462616702</v>
          </cell>
          <cell r="E1067">
            <v>4.8444935286716397</v>
          </cell>
          <cell r="F1067">
            <v>0.47746294066711098</v>
          </cell>
          <cell r="G1067">
            <v>1.37765686037185</v>
          </cell>
          <cell r="H1067">
            <v>1.67748759426228</v>
          </cell>
          <cell r="I1067">
            <v>1.45121340800506</v>
          </cell>
          <cell r="J1067">
            <v>1.08342464068019</v>
          </cell>
          <cell r="K1067">
            <v>0.95039541166150598</v>
          </cell>
          <cell r="L1067">
            <v>4.3961475968931802</v>
          </cell>
          <cell r="M1067">
            <v>4.2075489106080601</v>
          </cell>
          <cell r="N1067">
            <v>0.82699007196667995</v>
          </cell>
          <cell r="O1067">
            <v>2.38617167755987</v>
          </cell>
          <cell r="P1067">
            <v>2.0957402862824899</v>
          </cell>
          <cell r="Q1067">
            <v>1.4787471342537699</v>
          </cell>
          <cell r="R1067">
            <v>0.44458691888409901</v>
          </cell>
          <cell r="S1067" t="e">
            <v>#N/A</v>
          </cell>
          <cell r="T1067" t="str">
            <v>hypothetical protein</v>
          </cell>
          <cell r="U1067" t="e">
            <v>#N/A</v>
          </cell>
          <cell r="V1067" t="e">
            <v>#N/A</v>
          </cell>
        </row>
        <row r="1068">
          <cell r="A1068" t="str">
            <v>UMAG_01482</v>
          </cell>
          <cell r="B1068">
            <v>3066</v>
          </cell>
          <cell r="C1068">
            <v>67.264415899464694</v>
          </cell>
          <cell r="D1068">
            <v>238.61556553947</v>
          </cell>
          <cell r="E1068">
            <v>186.21627135342999</v>
          </cell>
          <cell r="F1068">
            <v>32.089241500679798</v>
          </cell>
          <cell r="G1068">
            <v>60.544908017721603</v>
          </cell>
          <cell r="H1068">
            <v>80.834379389471295</v>
          </cell>
          <cell r="I1068">
            <v>125.12973061449399</v>
          </cell>
          <cell r="J1068">
            <v>142.08622650122999</v>
          </cell>
          <cell r="K1068">
            <v>8.2960118379018706</v>
          </cell>
          <cell r="L1068">
            <v>30.9704943978006</v>
          </cell>
          <cell r="M1068">
            <v>56.743429437859298</v>
          </cell>
          <cell r="N1068">
            <v>13.6711969396973</v>
          </cell>
          <cell r="O1068">
            <v>8.5516766582989998</v>
          </cell>
          <cell r="P1068">
            <v>17.251937110612001</v>
          </cell>
          <cell r="Q1068">
            <v>14.2334517924648</v>
          </cell>
          <cell r="R1068">
            <v>54.038733762391097</v>
          </cell>
          <cell r="S1068" t="e">
            <v>#N/A</v>
          </cell>
          <cell r="T1068" t="str">
            <v>hypothetical protein</v>
          </cell>
          <cell r="U1068" t="str">
            <v>IPR001138</v>
          </cell>
          <cell r="V1068" t="str">
            <v>Zn(2)-C6 fungal-type DNA-binding domain</v>
          </cell>
        </row>
        <row r="1069">
          <cell r="A1069" t="str">
            <v>UMAG_01495</v>
          </cell>
          <cell r="B1069">
            <v>1059</v>
          </cell>
          <cell r="C1069">
            <v>92.3085829853935</v>
          </cell>
          <cell r="D1069">
            <v>128.29227945311601</v>
          </cell>
          <cell r="E1069">
            <v>79.668099105433399</v>
          </cell>
          <cell r="F1069">
            <v>104.83528842489601</v>
          </cell>
          <cell r="G1069">
            <v>134.851969561023</v>
          </cell>
          <cell r="H1069">
            <v>156.223606722021</v>
          </cell>
          <cell r="I1069">
            <v>146.07197157073799</v>
          </cell>
          <cell r="J1069">
            <v>138.47106947410501</v>
          </cell>
          <cell r="K1069">
            <v>11.0762266394257</v>
          </cell>
          <cell r="L1069">
            <v>18.725342427096699</v>
          </cell>
          <cell r="M1069">
            <v>6.7246803060765101</v>
          </cell>
          <cell r="N1069">
            <v>6.9526769028252504</v>
          </cell>
          <cell r="O1069">
            <v>11.843925476325699</v>
          </cell>
          <cell r="P1069">
            <v>29.624143431286399</v>
          </cell>
          <cell r="Q1069">
            <v>32.9072276905029</v>
          </cell>
          <cell r="R1069">
            <v>11.5969460746918</v>
          </cell>
          <cell r="S1069" t="e">
            <v>#N/A</v>
          </cell>
          <cell r="T1069" t="str">
            <v>related to YIA6 - Pvruvate transporter of the mitochondrial inner membrane</v>
          </cell>
          <cell r="U1069" t="str">
            <v>IPR023395;IPR018108;IPR002067</v>
          </cell>
          <cell r="V1069" t="str">
            <v>Mitochondrial carrier domain;Mitochondrial substrate/solute carrier;Mitochondrial carrier protein</v>
          </cell>
        </row>
        <row r="1070">
          <cell r="A1070" t="str">
            <v>UMAG_01498</v>
          </cell>
          <cell r="B1070">
            <v>1605</v>
          </cell>
          <cell r="C1070">
            <v>691.01369411802102</v>
          </cell>
          <cell r="D1070">
            <v>218.28713302209101</v>
          </cell>
          <cell r="E1070">
            <v>113.130677611436</v>
          </cell>
          <cell r="F1070">
            <v>46.313069738495997</v>
          </cell>
          <cell r="G1070">
            <v>40.135659444860501</v>
          </cell>
          <cell r="H1070">
            <v>60.169949682301201</v>
          </cell>
          <cell r="I1070">
            <v>40.020106167407597</v>
          </cell>
          <cell r="J1070">
            <v>95.497640701254795</v>
          </cell>
          <cell r="K1070">
            <v>120.064017558609</v>
          </cell>
          <cell r="L1070">
            <v>15.883504756772901</v>
          </cell>
          <cell r="M1070">
            <v>11.353482436805599</v>
          </cell>
          <cell r="N1070">
            <v>8.71102506669944</v>
          </cell>
          <cell r="O1070">
            <v>13.3180118011263</v>
          </cell>
          <cell r="P1070">
            <v>5.9502304872048999</v>
          </cell>
          <cell r="Q1070">
            <v>4.0393914130914697</v>
          </cell>
          <cell r="R1070">
            <v>12.864832299264201</v>
          </cell>
          <cell r="S1070" t="str">
            <v>erg4</v>
          </cell>
          <cell r="T1070" t="str">
            <v>probable ERG4 - sterol C-24 reductase</v>
          </cell>
          <cell r="U1070" t="str">
            <v>IPR018083;IPR001171</v>
          </cell>
          <cell r="V1070" t="str">
            <v>Sterol reductase, conserved site;Ergosterol biosynthesis ERG4/ERG24</v>
          </cell>
        </row>
        <row r="1071">
          <cell r="A1071" t="str">
            <v>UMAG_01499</v>
          </cell>
          <cell r="B1071">
            <v>717</v>
          </cell>
          <cell r="C1071">
            <v>37.0093354257545</v>
          </cell>
          <cell r="D1071">
            <v>99.455231356479203</v>
          </cell>
          <cell r="E1071">
            <v>109.006219559071</v>
          </cell>
          <cell r="F1071">
            <v>47.678997232769099</v>
          </cell>
          <cell r="G1071">
            <v>94.636486327772701</v>
          </cell>
          <cell r="H1071">
            <v>69.859584049513501</v>
          </cell>
          <cell r="I1071">
            <v>64.940227686476504</v>
          </cell>
          <cell r="J1071">
            <v>189.40945142045501</v>
          </cell>
          <cell r="K1071">
            <v>17.865770584387501</v>
          </cell>
          <cell r="L1071">
            <v>15.0459782483897</v>
          </cell>
          <cell r="M1071">
            <v>30.372053041755802</v>
          </cell>
          <cell r="N1071">
            <v>5.0179659746828698</v>
          </cell>
          <cell r="O1071">
            <v>2.1737775729726501</v>
          </cell>
          <cell r="P1071">
            <v>7.2450962378892498</v>
          </cell>
          <cell r="Q1071">
            <v>5.4842286236132702</v>
          </cell>
          <cell r="R1071">
            <v>22.136928071268301</v>
          </cell>
          <cell r="S1071" t="e">
            <v>#N/A</v>
          </cell>
          <cell r="T1071" t="str">
            <v>hypothetical protein</v>
          </cell>
          <cell r="U1071" t="e">
            <v>#N/A</v>
          </cell>
          <cell r="V1071" t="e">
            <v>#N/A</v>
          </cell>
        </row>
        <row r="1072">
          <cell r="A1072" t="str">
            <v>UMAG_01501</v>
          </cell>
          <cell r="B1072">
            <v>1836</v>
          </cell>
          <cell r="C1072">
            <v>110.827319981629</v>
          </cell>
          <cell r="D1072">
            <v>133.136318111435</v>
          </cell>
          <cell r="E1072">
            <v>137.25283490874099</v>
          </cell>
          <cell r="F1072">
            <v>147.60968440867401</v>
          </cell>
          <cell r="G1072">
            <v>120.718606642496</v>
          </cell>
          <cell r="H1072">
            <v>127.15190891362001</v>
          </cell>
          <cell r="I1072">
            <v>128.30894922579901</v>
          </cell>
          <cell r="J1072">
            <v>121.43544030599401</v>
          </cell>
          <cell r="K1072">
            <v>18.7226545811722</v>
          </cell>
          <cell r="L1072">
            <v>21.334202178259801</v>
          </cell>
          <cell r="M1072">
            <v>35.531994708449197</v>
          </cell>
          <cell r="N1072">
            <v>13.131533119241199</v>
          </cell>
          <cell r="O1072">
            <v>9.5855503700653806</v>
          </cell>
          <cell r="P1072">
            <v>21.1983651004983</v>
          </cell>
          <cell r="Q1072">
            <v>7.4018827894003101</v>
          </cell>
          <cell r="R1072">
            <v>16.746757319891302</v>
          </cell>
          <cell r="S1072" t="e">
            <v>#N/A</v>
          </cell>
          <cell r="T1072" t="str">
            <v>hypothetical protein</v>
          </cell>
          <cell r="U1072" t="str">
            <v>IPR008928;IPR008313;IPR012341</v>
          </cell>
          <cell r="V1072" t="str">
            <v>Six-hairpin glycosidase-like;Uncharacterised conserved protein UCP028846;Six-hairpin glycosidase</v>
          </cell>
        </row>
        <row r="1073">
          <cell r="A1073" t="str">
            <v>UMAG_01503</v>
          </cell>
          <cell r="B1073">
            <v>3072</v>
          </cell>
          <cell r="C1073">
            <v>96.396352055744003</v>
          </cell>
          <cell r="D1073">
            <v>105.168044487435</v>
          </cell>
          <cell r="E1073">
            <v>92.080263965273105</v>
          </cell>
          <cell r="F1073">
            <v>81.110447556711094</v>
          </cell>
          <cell r="G1073">
            <v>91.0181999698721</v>
          </cell>
          <cell r="H1073">
            <v>87.233122111888207</v>
          </cell>
          <cell r="I1073">
            <v>113.905723897458</v>
          </cell>
          <cell r="J1073">
            <v>104.01918750428101</v>
          </cell>
          <cell r="K1073">
            <v>11.0627259787087</v>
          </cell>
          <cell r="L1073">
            <v>28.960387130060202</v>
          </cell>
          <cell r="M1073">
            <v>20.658745912982099</v>
          </cell>
          <cell r="N1073">
            <v>9.7120986757528005</v>
          </cell>
          <cell r="O1073">
            <v>13.9248435769473</v>
          </cell>
          <cell r="P1073">
            <v>11.3665870239874</v>
          </cell>
          <cell r="Q1073">
            <v>4.03163682219538</v>
          </cell>
          <cell r="R1073">
            <v>7.20140780049603</v>
          </cell>
          <cell r="S1073" t="e">
            <v>#N/A</v>
          </cell>
          <cell r="T1073" t="str">
            <v>hypothetical protein</v>
          </cell>
          <cell r="U1073" t="e">
            <v>#N/A</v>
          </cell>
          <cell r="V1073" t="e">
            <v>#N/A</v>
          </cell>
        </row>
        <row r="1074">
          <cell r="A1074" t="str">
            <v>UMAG_01504</v>
          </cell>
          <cell r="B1074">
            <v>411</v>
          </cell>
          <cell r="C1074">
            <v>1357.4213950078399</v>
          </cell>
          <cell r="D1074">
            <v>381.96294993230902</v>
          </cell>
          <cell r="E1074">
            <v>349.44164332066799</v>
          </cell>
          <cell r="F1074">
            <v>388.50841700563399</v>
          </cell>
          <cell r="G1074">
            <v>334.15328587607002</v>
          </cell>
          <cell r="H1074">
            <v>455.90075906940001</v>
          </cell>
          <cell r="I1074">
            <v>428.91323828005602</v>
          </cell>
          <cell r="J1074">
            <v>418.14965860614802</v>
          </cell>
          <cell r="K1074">
            <v>74.410889608464103</v>
          </cell>
          <cell r="L1074">
            <v>30.189388807445301</v>
          </cell>
          <cell r="M1074">
            <v>42.4559801832511</v>
          </cell>
          <cell r="N1074">
            <v>7.2422313564795298</v>
          </cell>
          <cell r="O1074">
            <v>29.9867670493527</v>
          </cell>
          <cell r="P1074">
            <v>113.987704407431</v>
          </cell>
          <cell r="Q1074">
            <v>84.327138512543499</v>
          </cell>
          <cell r="R1074">
            <v>132.59432060864501</v>
          </cell>
          <cell r="S1074" t="e">
            <v>#N/A</v>
          </cell>
          <cell r="T1074" t="str">
            <v>probable Histone H2A</v>
          </cell>
          <cell r="U1074" t="str">
            <v>IPR009072;IPR002119;IPR007125</v>
          </cell>
          <cell r="V1074" t="str">
            <v>Histone-fold;Histone H2A;Histone core</v>
          </cell>
        </row>
        <row r="1075">
          <cell r="A1075" t="str">
            <v>UMAG_01505</v>
          </cell>
          <cell r="B1075">
            <v>429</v>
          </cell>
          <cell r="C1075">
            <v>1619.49193193663</v>
          </cell>
          <cell r="D1075">
            <v>398.31762902066498</v>
          </cell>
          <cell r="E1075">
            <v>292.13486033763098</v>
          </cell>
          <cell r="F1075">
            <v>451.09644421445898</v>
          </cell>
          <cell r="G1075">
            <v>338.05696710920301</v>
          </cell>
          <cell r="H1075">
            <v>474.93664080564901</v>
          </cell>
          <cell r="I1075">
            <v>469.66589976396301</v>
          </cell>
          <cell r="J1075">
            <v>416.95353362666901</v>
          </cell>
          <cell r="K1075">
            <v>99.807230908469506</v>
          </cell>
          <cell r="L1075">
            <v>22.357560183776801</v>
          </cell>
          <cell r="M1075">
            <v>21.036585622222098</v>
          </cell>
          <cell r="N1075">
            <v>3.0241568125109501</v>
          </cell>
          <cell r="O1075">
            <v>16.097205207268502</v>
          </cell>
          <cell r="P1075">
            <v>98.376829907936795</v>
          </cell>
          <cell r="Q1075">
            <v>105.469213250636</v>
          </cell>
          <cell r="R1075">
            <v>142.89115863111499</v>
          </cell>
          <cell r="S1075" t="str">
            <v>htb2</v>
          </cell>
          <cell r="T1075" t="str">
            <v>probable HTB2 - histone H2B.2</v>
          </cell>
          <cell r="U1075" t="str">
            <v>IPR009072;IPR000558;IPR007125</v>
          </cell>
          <cell r="V1075" t="str">
            <v>Histone-fold;Histone H2B;Histone core</v>
          </cell>
        </row>
        <row r="1076">
          <cell r="A1076" t="str">
            <v>UMAG_01507</v>
          </cell>
          <cell r="B1076">
            <v>3381</v>
          </cell>
          <cell r="C1076">
            <v>87.738011840813499</v>
          </cell>
          <cell r="D1076">
            <v>109.991361397426</v>
          </cell>
          <cell r="E1076">
            <v>94.762749373697005</v>
          </cell>
          <cell r="F1076">
            <v>71.558854733347701</v>
          </cell>
          <cell r="G1076">
            <v>79.017609886341305</v>
          </cell>
          <cell r="H1076">
            <v>68.336096314842706</v>
          </cell>
          <cell r="I1076">
            <v>79.846640510500606</v>
          </cell>
          <cell r="J1076">
            <v>93.705725867697794</v>
          </cell>
          <cell r="K1076">
            <v>32.303679400970601</v>
          </cell>
          <cell r="L1076">
            <v>29.7671756506241</v>
          </cell>
          <cell r="M1076">
            <v>25.922188788018602</v>
          </cell>
          <cell r="N1076">
            <v>15.0944564839194</v>
          </cell>
          <cell r="O1076">
            <v>17.385744651492001</v>
          </cell>
          <cell r="P1076">
            <v>14.065108727319</v>
          </cell>
          <cell r="Q1076">
            <v>7.4217382873697799</v>
          </cell>
          <cell r="R1076">
            <v>16.038994694043001</v>
          </cell>
          <cell r="S1076" t="e">
            <v>#N/A</v>
          </cell>
          <cell r="T1076" t="str">
            <v>hypothetical protein</v>
          </cell>
          <cell r="U1076" t="e">
            <v>#N/A</v>
          </cell>
          <cell r="V1076" t="e">
            <v>#N/A</v>
          </cell>
        </row>
        <row r="1077">
          <cell r="A1077" t="str">
            <v>UMAG_01508</v>
          </cell>
          <cell r="B1077">
            <v>1092</v>
          </cell>
          <cell r="C1077">
            <v>12.9070825421785</v>
          </cell>
          <cell r="D1077">
            <v>53.015457446806302</v>
          </cell>
          <cell r="E1077">
            <v>139.04253421397601</v>
          </cell>
          <cell r="F1077">
            <v>420.17362704677299</v>
          </cell>
          <cell r="G1077">
            <v>273.03846694206999</v>
          </cell>
          <cell r="H1077">
            <v>237.816160244088</v>
          </cell>
          <cell r="I1077">
            <v>242.45599882976799</v>
          </cell>
          <cell r="J1077">
            <v>126.652995506419</v>
          </cell>
          <cell r="K1077">
            <v>2.6623948291985</v>
          </cell>
          <cell r="L1077">
            <v>16.2361092484153</v>
          </cell>
          <cell r="M1077">
            <v>15.3844268164901</v>
          </cell>
          <cell r="N1077">
            <v>29.9720691279019</v>
          </cell>
          <cell r="O1077">
            <v>26.419618928522699</v>
          </cell>
          <cell r="P1077">
            <v>41.323197408107198</v>
          </cell>
          <cell r="Q1077">
            <v>29.879755398544699</v>
          </cell>
          <cell r="R1077">
            <v>12.9045860910628</v>
          </cell>
          <cell r="S1077" t="e">
            <v>#N/A</v>
          </cell>
          <cell r="T1077" t="str">
            <v>related to Aquaporin 3</v>
          </cell>
          <cell r="U1077" t="str">
            <v>IPR023271;IPR022357;IPR000425</v>
          </cell>
          <cell r="V1077" t="str">
            <v>Aquaporin-like;Major intrinsic protein, conserved site;Major intrinsic protein</v>
          </cell>
        </row>
        <row r="1078">
          <cell r="A1078" t="str">
            <v>UMAG_01510</v>
          </cell>
          <cell r="B1078">
            <v>1479</v>
          </cell>
          <cell r="C1078">
            <v>68.003845421819406</v>
          </cell>
          <cell r="D1078">
            <v>43.886148227602703</v>
          </cell>
          <cell r="E1078">
            <v>40.250670847758201</v>
          </cell>
          <cell r="F1078">
            <v>61.1181805532635</v>
          </cell>
          <cell r="G1078">
            <v>58.574379483100401</v>
          </cell>
          <cell r="H1078">
            <v>58.365656463028699</v>
          </cell>
          <cell r="I1078">
            <v>53.472172637439499</v>
          </cell>
          <cell r="J1078">
            <v>48.969807215577703</v>
          </cell>
          <cell r="K1078">
            <v>12.8538583047952</v>
          </cell>
          <cell r="L1078">
            <v>20.748935122108801</v>
          </cell>
          <cell r="M1078">
            <v>5.5388796388641399</v>
          </cell>
          <cell r="N1078">
            <v>15.9027790490581</v>
          </cell>
          <cell r="O1078">
            <v>20.102750070294601</v>
          </cell>
          <cell r="P1078">
            <v>15.6480677549494</v>
          </cell>
          <cell r="Q1078">
            <v>2.9069195158201202</v>
          </cell>
          <cell r="R1078">
            <v>18.108811455458198</v>
          </cell>
          <cell r="S1078" t="e">
            <v>#N/A</v>
          </cell>
          <cell r="T1078" t="str">
            <v>hypothetical protein</v>
          </cell>
          <cell r="U1078" t="e">
            <v>#N/A</v>
          </cell>
          <cell r="V1078" t="e">
            <v>#N/A</v>
          </cell>
        </row>
        <row r="1079">
          <cell r="A1079" t="str">
            <v>UMAG_01511</v>
          </cell>
          <cell r="B1079">
            <v>2514</v>
          </cell>
          <cell r="C1079">
            <v>32.444491853947497</v>
          </cell>
          <cell r="D1079">
            <v>55.572306126789002</v>
          </cell>
          <cell r="E1079">
            <v>69.199458619802698</v>
          </cell>
          <cell r="F1079">
            <v>88.540889215754405</v>
          </cell>
          <cell r="G1079">
            <v>52.042807943997197</v>
          </cell>
          <cell r="H1079">
            <v>67.657607904815194</v>
          </cell>
          <cell r="I1079">
            <v>57.087648716215</v>
          </cell>
          <cell r="J1079">
            <v>48.428092097196497</v>
          </cell>
          <cell r="K1079">
            <v>1.5467586520982299</v>
          </cell>
          <cell r="L1079">
            <v>12.077383997734801</v>
          </cell>
          <cell r="M1079">
            <v>15.1678187842412</v>
          </cell>
          <cell r="N1079">
            <v>10.057817087988701</v>
          </cell>
          <cell r="O1079">
            <v>4.8704455405581299</v>
          </cell>
          <cell r="P1079">
            <v>13.2508516432181</v>
          </cell>
          <cell r="Q1079">
            <v>7.4057143321651102</v>
          </cell>
          <cell r="R1079">
            <v>14.999309101784201</v>
          </cell>
          <cell r="S1079" t="e">
            <v>#N/A</v>
          </cell>
          <cell r="T1079" t="str">
            <v>hypothetical protein</v>
          </cell>
          <cell r="U1079" t="e">
            <v>#N/A</v>
          </cell>
          <cell r="V1079" t="e">
            <v>#N/A</v>
          </cell>
        </row>
        <row r="1080">
          <cell r="A1080" t="str">
            <v>UMAG_01512</v>
          </cell>
          <cell r="B1080">
            <v>5037</v>
          </cell>
          <cell r="C1080">
            <v>77.878183510575298</v>
          </cell>
          <cell r="D1080">
            <v>111.21202692899</v>
          </cell>
          <cell r="E1080">
            <v>160.152491373245</v>
          </cell>
          <cell r="F1080">
            <v>441.007637589924</v>
          </cell>
          <cell r="G1080">
            <v>248.24818897000401</v>
          </cell>
          <cell r="H1080">
            <v>199.58211132567499</v>
          </cell>
          <cell r="I1080">
            <v>154.54498099482299</v>
          </cell>
          <cell r="J1080">
            <v>106.513346971441</v>
          </cell>
          <cell r="K1080">
            <v>15.7204498398629</v>
          </cell>
          <cell r="L1080">
            <v>25.8756935399445</v>
          </cell>
          <cell r="M1080">
            <v>45.895387316124101</v>
          </cell>
          <cell r="N1080">
            <v>8.1341101203825108</v>
          </cell>
          <cell r="O1080">
            <v>39.140805433078903</v>
          </cell>
          <cell r="P1080">
            <v>20.4720131214365</v>
          </cell>
          <cell r="Q1080">
            <v>10.710410370750701</v>
          </cell>
          <cell r="R1080">
            <v>6.3086734582902002</v>
          </cell>
          <cell r="S1080" t="e">
            <v>#N/A</v>
          </cell>
          <cell r="T1080" t="str">
            <v>related to UDP-glucose</v>
          </cell>
          <cell r="U1080" t="str">
            <v>IPR029044;IPR009448;IPR002495</v>
          </cell>
          <cell r="V1080" t="str">
            <v>Nucleotide-diphospho-sugar transferases;UDP-glucose:Glycoprotein Glucosyltransferase;Glycosyl transferase, family 8</v>
          </cell>
        </row>
        <row r="1081">
          <cell r="A1081" t="str">
            <v>UMAG_01513</v>
          </cell>
          <cell r="B1081">
            <v>2211</v>
          </cell>
          <cell r="C1081">
            <v>299.90726568717201</v>
          </cell>
          <cell r="D1081">
            <v>820.105693448441</v>
          </cell>
          <cell r="E1081">
            <v>683.68605214131503</v>
          </cell>
          <cell r="F1081">
            <v>80.535066606031705</v>
          </cell>
          <cell r="G1081">
            <v>85.054903009691998</v>
          </cell>
          <cell r="H1081">
            <v>106.546760242662</v>
          </cell>
          <cell r="I1081">
            <v>108.231677788656</v>
          </cell>
          <cell r="J1081">
            <v>451.16969931997698</v>
          </cell>
          <cell r="K1081">
            <v>42.294267396468797</v>
          </cell>
          <cell r="L1081">
            <v>74.766350459077898</v>
          </cell>
          <cell r="M1081">
            <v>154.681399732686</v>
          </cell>
          <cell r="N1081">
            <v>26.6491142129567</v>
          </cell>
          <cell r="O1081">
            <v>21.8653509385673</v>
          </cell>
          <cell r="P1081">
            <v>23.378810153464698</v>
          </cell>
          <cell r="Q1081">
            <v>23.936651077932598</v>
          </cell>
          <cell r="R1081">
            <v>153.32426601670599</v>
          </cell>
          <cell r="S1081" t="e">
            <v>#N/A</v>
          </cell>
          <cell r="T1081" t="str">
            <v>hypothetical protein</v>
          </cell>
          <cell r="U1081" t="str">
            <v>IPR009009;IPR014733;IPR007112</v>
          </cell>
          <cell r="V1081" t="str">
            <v>RlpA-like double-psi beta-barrel domain;Barwin-like endoglucanase;Expansin/pollen allergen, DPBB domain</v>
          </cell>
        </row>
        <row r="1082">
          <cell r="A1082" t="str">
            <v>UMAG_01514</v>
          </cell>
          <cell r="B1082">
            <v>1308</v>
          </cell>
          <cell r="C1082">
            <v>139.138940099819</v>
          </cell>
          <cell r="D1082">
            <v>187.805921834347</v>
          </cell>
          <cell r="E1082">
            <v>196.850794488406</v>
          </cell>
          <cell r="F1082">
            <v>221.27715808476</v>
          </cell>
          <cell r="G1082">
            <v>153.349310298056</v>
          </cell>
          <cell r="H1082">
            <v>139.00321282738599</v>
          </cell>
          <cell r="I1082">
            <v>157.71545507920101</v>
          </cell>
          <cell r="J1082">
            <v>119.691933406663</v>
          </cell>
          <cell r="K1082">
            <v>21.5384276382105</v>
          </cell>
          <cell r="L1082">
            <v>7.0539092197331597</v>
          </cell>
          <cell r="M1082">
            <v>41.114639160044597</v>
          </cell>
          <cell r="N1082">
            <v>26.762329687424799</v>
          </cell>
          <cell r="O1082">
            <v>19.546609369862701</v>
          </cell>
          <cell r="P1082">
            <v>20.933545651826002</v>
          </cell>
          <cell r="Q1082">
            <v>16.542089775297701</v>
          </cell>
          <cell r="R1082">
            <v>13.972950616695099</v>
          </cell>
          <cell r="S1082" t="str">
            <v>fuz7</v>
          </cell>
          <cell r="T1082" t="str">
            <v>Dual specificity protein kinase FUZ7</v>
          </cell>
          <cell r="U1082" t="str">
            <v>IPR017441;IPR008271;IPR011009;IPR002290;IPR000719</v>
          </cell>
          <cell r="V1082" t="str">
            <v>Protein kinase, ATP binding site;Serine/threonine-protein kinase, active site;Protein kinase-like domain;Serine/threonine/dual specificity protein kinase, catalytic  domain;Protein kinase domain</v>
          </cell>
        </row>
        <row r="1083">
          <cell r="A1083" t="str">
            <v>UMAG_01515</v>
          </cell>
          <cell r="B1083">
            <v>951</v>
          </cell>
          <cell r="C1083">
            <v>168.33269514364099</v>
          </cell>
          <cell r="D1083">
            <v>202.489711274511</v>
          </cell>
          <cell r="E1083">
            <v>102.460502807472</v>
          </cell>
          <cell r="F1083">
            <v>94.589031632942394</v>
          </cell>
          <cell r="G1083">
            <v>94.656094853100996</v>
          </cell>
          <cell r="H1083">
            <v>97.754966609333593</v>
          </cell>
          <cell r="I1083">
            <v>99.860900903809593</v>
          </cell>
          <cell r="J1083">
            <v>477.303903867918</v>
          </cell>
          <cell r="K1083">
            <v>41.092429783857703</v>
          </cell>
          <cell r="L1083">
            <v>46.278892739234202</v>
          </cell>
          <cell r="M1083">
            <v>23.2033726359426</v>
          </cell>
          <cell r="N1083">
            <v>38.003192177536299</v>
          </cell>
          <cell r="O1083">
            <v>41.827132061441098</v>
          </cell>
          <cell r="P1083">
            <v>24.3123270545377</v>
          </cell>
          <cell r="Q1083">
            <v>17.4438634696129</v>
          </cell>
          <cell r="R1083">
            <v>137.05630724694001</v>
          </cell>
          <cell r="S1083" t="e">
            <v>#N/A</v>
          </cell>
          <cell r="T1083" t="str">
            <v>related to ECM4 - protein involved in cell wall biogenesis and architecture</v>
          </cell>
          <cell r="U1083" t="str">
            <v>IPR012336;IPR010987;IPR016639;IPR004045</v>
          </cell>
          <cell r="V1083" t="str">
            <v>Thioredoxin-like fold;Glutathione S-transferase, C-terminal-like;Glutathione S-transferase (GST);Glutathione S-transferase, N-terminal</v>
          </cell>
        </row>
        <row r="1084">
          <cell r="A1084" t="str">
            <v>UMAG_01518</v>
          </cell>
          <cell r="B1084">
            <v>5172</v>
          </cell>
          <cell r="C1084">
            <v>22.5690375365654</v>
          </cell>
          <cell r="D1084">
            <v>157.36066501035901</v>
          </cell>
          <cell r="E1084">
            <v>143.74595056364601</v>
          </cell>
          <cell r="F1084">
            <v>135.558502906299</v>
          </cell>
          <cell r="G1084">
            <v>159.63458068744399</v>
          </cell>
          <cell r="H1084">
            <v>285.74434962017898</v>
          </cell>
          <cell r="I1084">
            <v>389.98781056785703</v>
          </cell>
          <cell r="J1084">
            <v>318.08019146407901</v>
          </cell>
          <cell r="K1084">
            <v>5.03776380512139</v>
          </cell>
          <cell r="L1084">
            <v>38.514132950025697</v>
          </cell>
          <cell r="M1084">
            <v>33.877291931946097</v>
          </cell>
          <cell r="N1084">
            <v>13.510399334650099</v>
          </cell>
          <cell r="O1084">
            <v>11.933567590702999</v>
          </cell>
          <cell r="P1084">
            <v>41.791750469255099</v>
          </cell>
          <cell r="Q1084">
            <v>58.786180797812101</v>
          </cell>
          <cell r="R1084">
            <v>25.514227291428298</v>
          </cell>
          <cell r="S1084" t="e">
            <v>#N/A</v>
          </cell>
          <cell r="T1084" t="str">
            <v>hypothetical protein</v>
          </cell>
          <cell r="U1084" t="e">
            <v>#N/A</v>
          </cell>
          <cell r="V1084" t="e">
            <v>#N/A</v>
          </cell>
        </row>
        <row r="1085">
          <cell r="A1085" t="str">
            <v>UMAG_01519</v>
          </cell>
          <cell r="B1085">
            <v>5133</v>
          </cell>
          <cell r="C1085">
            <v>114.91812180783501</v>
          </cell>
          <cell r="D1085">
            <v>232.30192439627001</v>
          </cell>
          <cell r="E1085">
            <v>237.88791230311401</v>
          </cell>
          <cell r="F1085">
            <v>260.70697947384701</v>
          </cell>
          <cell r="G1085">
            <v>308.12207764140697</v>
          </cell>
          <cell r="H1085">
            <v>339.56373305346602</v>
          </cell>
          <cell r="I1085">
            <v>347.45402791245198</v>
          </cell>
          <cell r="J1085">
            <v>330.69879130844799</v>
          </cell>
          <cell r="K1085">
            <v>6.7887884708098403</v>
          </cell>
          <cell r="L1085">
            <v>45.425757165680999</v>
          </cell>
          <cell r="M1085">
            <v>51.340222058351301</v>
          </cell>
          <cell r="N1085">
            <v>11.1837397144919</v>
          </cell>
          <cell r="O1085">
            <v>44.259245855981902</v>
          </cell>
          <cell r="P1085">
            <v>13.672909893928299</v>
          </cell>
          <cell r="Q1085">
            <v>42.885952488996502</v>
          </cell>
          <cell r="R1085">
            <v>77.303373807036905</v>
          </cell>
          <cell r="S1085" t="e">
            <v>#N/A</v>
          </cell>
          <cell r="T1085" t="str">
            <v>hypothetical protein</v>
          </cell>
          <cell r="U1085" t="e">
            <v>#N/A</v>
          </cell>
          <cell r="V1085" t="e">
            <v>#N/A</v>
          </cell>
        </row>
        <row r="1086">
          <cell r="A1086" t="str">
            <v>UMAG_01521</v>
          </cell>
          <cell r="B1086">
            <v>1185</v>
          </cell>
          <cell r="C1086">
            <v>111.79295079027899</v>
          </cell>
          <cell r="D1086">
            <v>84.301150687390503</v>
          </cell>
          <cell r="E1086">
            <v>87.579369999037894</v>
          </cell>
          <cell r="F1086">
            <v>126.987689595294</v>
          </cell>
          <cell r="G1086">
            <v>62.396519038435599</v>
          </cell>
          <cell r="H1086">
            <v>44.260941487537202</v>
          </cell>
          <cell r="I1086">
            <v>42.175297155733702</v>
          </cell>
          <cell r="J1086">
            <v>43.998543868337698</v>
          </cell>
          <cell r="K1086">
            <v>30.8438329976664</v>
          </cell>
          <cell r="L1086">
            <v>35.7538788620963</v>
          </cell>
          <cell r="M1086">
            <v>23.5201468915661</v>
          </cell>
          <cell r="N1086">
            <v>11.427505868610099</v>
          </cell>
          <cell r="O1086">
            <v>11.290844637397401</v>
          </cell>
          <cell r="P1086">
            <v>2.6339706789080299</v>
          </cell>
          <cell r="Q1086">
            <v>2.0528489428288399</v>
          </cell>
          <cell r="R1086">
            <v>8.5920753185565797</v>
          </cell>
          <cell r="S1086" t="str">
            <v>pyr3</v>
          </cell>
          <cell r="T1086" t="str">
            <v>Dihydroorotase</v>
          </cell>
          <cell r="U1086" t="str">
            <v>IPR002195;IPR004721;IPR006992</v>
          </cell>
          <cell r="V1086" t="str">
            <v>Dihydroorotase, conserved site;Dihydroorotase homodimeric type;Amidohydrolase 2</v>
          </cell>
        </row>
        <row r="1087">
          <cell r="A1087" t="str">
            <v>UMAG_01522</v>
          </cell>
          <cell r="B1087">
            <v>768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2.6788839380829499</v>
          </cell>
          <cell r="H1087">
            <v>1.01340422440597</v>
          </cell>
          <cell r="I1087">
            <v>0.49267271161394699</v>
          </cell>
          <cell r="J1087">
            <v>0.37577089372977202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2.3568657682548499</v>
          </cell>
          <cell r="P1087">
            <v>1.24845453632727E-2</v>
          </cell>
          <cell r="Q1087">
            <v>0.85333416801808604</v>
          </cell>
          <cell r="R1087">
            <v>0.377973697880434</v>
          </cell>
          <cell r="S1087" t="e">
            <v>#N/A</v>
          </cell>
          <cell r="T1087" t="str">
            <v>hypothetical protein</v>
          </cell>
          <cell r="U1087" t="e">
            <v>#N/A</v>
          </cell>
          <cell r="V1087" t="e">
            <v>#N/A</v>
          </cell>
        </row>
        <row r="1088">
          <cell r="A1088" t="str">
            <v>UMAG_01523</v>
          </cell>
          <cell r="B1088">
            <v>1320</v>
          </cell>
          <cell r="C1088">
            <v>0.10819066199828201</v>
          </cell>
          <cell r="D1088">
            <v>0</v>
          </cell>
          <cell r="E1088">
            <v>10.510320944805001</v>
          </cell>
          <cell r="F1088">
            <v>121.97224001469201</v>
          </cell>
          <cell r="G1088">
            <v>727.35766522328299</v>
          </cell>
          <cell r="H1088">
            <v>405.82310930632002</v>
          </cell>
          <cell r="I1088">
            <v>229.29874975233901</v>
          </cell>
          <cell r="J1088">
            <v>136.93413560026599</v>
          </cell>
          <cell r="K1088">
            <v>0.10521318339424</v>
          </cell>
          <cell r="L1088">
            <v>0</v>
          </cell>
          <cell r="M1088">
            <v>6.78966278026002</v>
          </cell>
          <cell r="N1088">
            <v>11.5523678165198</v>
          </cell>
          <cell r="O1088">
            <v>81.552271877365996</v>
          </cell>
          <cell r="P1088">
            <v>71.331640160855798</v>
          </cell>
          <cell r="Q1088">
            <v>58.076920586092001</v>
          </cell>
          <cell r="R1088">
            <v>64.9901335036066</v>
          </cell>
          <cell r="S1088" t="str">
            <v>fox1</v>
          </cell>
          <cell r="T1088" t="str">
            <v>Forkhead transcription factor required for pathogenic development</v>
          </cell>
          <cell r="U1088" t="str">
            <v>IPR001766;IPR011991</v>
          </cell>
          <cell r="V1088" t="str">
            <v>Transcription factor, fork head;Winged helix-turn-helix DNA-binding domain</v>
          </cell>
        </row>
        <row r="1089">
          <cell r="A1089" t="str">
            <v>UMAG_01524</v>
          </cell>
          <cell r="B1089">
            <v>1026</v>
          </cell>
          <cell r="C1089">
            <v>2.69219256518896</v>
          </cell>
          <cell r="D1089">
            <v>14.9318702728554</v>
          </cell>
          <cell r="E1089">
            <v>7.0303934930368204</v>
          </cell>
          <cell r="F1089">
            <v>4.1392985454786597</v>
          </cell>
          <cell r="G1089">
            <v>10.6917359391399</v>
          </cell>
          <cell r="H1089">
            <v>78.583439865358699</v>
          </cell>
          <cell r="I1089">
            <v>86.846701332831103</v>
          </cell>
          <cell r="J1089">
            <v>67.168549919138002</v>
          </cell>
          <cell r="K1089">
            <v>0.14617873831780301</v>
          </cell>
          <cell r="L1089">
            <v>4.0161310182128496</v>
          </cell>
          <cell r="M1089">
            <v>5.8859757278603198</v>
          </cell>
          <cell r="N1089">
            <v>3.99457573544665</v>
          </cell>
          <cell r="O1089">
            <v>1.76871321841252</v>
          </cell>
          <cell r="P1089">
            <v>27.190511628351999</v>
          </cell>
          <cell r="Q1089">
            <v>10.081170636937699</v>
          </cell>
          <cell r="R1089">
            <v>40.553711854548098</v>
          </cell>
          <cell r="S1089" t="e">
            <v>#N/A</v>
          </cell>
          <cell r="T1089" t="str">
            <v>hypothetical protein</v>
          </cell>
          <cell r="U1089" t="e">
            <v>#N/A</v>
          </cell>
          <cell r="V1089" t="e">
            <v>#N/A</v>
          </cell>
        </row>
        <row r="1090">
          <cell r="A1090" t="str">
            <v>UMAG_01526</v>
          </cell>
          <cell r="B1090">
            <v>1419</v>
          </cell>
          <cell r="C1090">
            <v>47.449725061002603</v>
          </cell>
          <cell r="D1090">
            <v>42.120676159846298</v>
          </cell>
          <cell r="E1090">
            <v>56.533083906060597</v>
          </cell>
          <cell r="F1090">
            <v>58.874994607904199</v>
          </cell>
          <cell r="G1090">
            <v>41.162512719748001</v>
          </cell>
          <cell r="H1090">
            <v>51.9679520339078</v>
          </cell>
          <cell r="I1090">
            <v>57.481927460188501</v>
          </cell>
          <cell r="J1090">
            <v>57.104008622055098</v>
          </cell>
          <cell r="K1090">
            <v>2.1817955039816401</v>
          </cell>
          <cell r="L1090">
            <v>14.211372065473499</v>
          </cell>
          <cell r="M1090">
            <v>16.11365303026</v>
          </cell>
          <cell r="N1090">
            <v>1.8244961312479999</v>
          </cell>
          <cell r="O1090">
            <v>7.0632810774074697</v>
          </cell>
          <cell r="P1090">
            <v>6.16910099364764</v>
          </cell>
          <cell r="Q1090">
            <v>6.5054845645777499</v>
          </cell>
          <cell r="R1090">
            <v>4.6500988256514297</v>
          </cell>
          <cell r="S1090" t="e">
            <v>#N/A</v>
          </cell>
          <cell r="T1090" t="str">
            <v>related to UPS1 - mitochondrial intermembrane space protein that regulates mitochondrial cardiolipin levels</v>
          </cell>
          <cell r="U1090" t="str">
            <v>IPR006797</v>
          </cell>
          <cell r="V1090" t="str">
            <v>PRELI/MSF1</v>
          </cell>
        </row>
        <row r="1091">
          <cell r="A1091" t="str">
            <v>UMAG_01527</v>
          </cell>
          <cell r="B1091">
            <v>3111</v>
          </cell>
          <cell r="C1091">
            <v>87.011213086781794</v>
          </cell>
          <cell r="D1091">
            <v>22.212304755134301</v>
          </cell>
          <cell r="E1091">
            <v>27.648805933330902</v>
          </cell>
          <cell r="F1091">
            <v>65.8041551302654</v>
          </cell>
          <cell r="G1091">
            <v>37.374354994792597</v>
          </cell>
          <cell r="H1091">
            <v>39.489822258351097</v>
          </cell>
          <cell r="I1091">
            <v>29.903427457110499</v>
          </cell>
          <cell r="J1091">
            <v>29.331048866920401</v>
          </cell>
          <cell r="K1091">
            <v>16.030327613071901</v>
          </cell>
          <cell r="L1091">
            <v>15.381516386102801</v>
          </cell>
          <cell r="M1091">
            <v>10.278903211807901</v>
          </cell>
          <cell r="N1091">
            <v>16.176239516336999</v>
          </cell>
          <cell r="O1091">
            <v>7.6080821342015303</v>
          </cell>
          <cell r="P1091">
            <v>10.355961018064599</v>
          </cell>
          <cell r="Q1091">
            <v>2.0911443953714199</v>
          </cell>
          <cell r="R1091">
            <v>11.6147454724674</v>
          </cell>
          <cell r="S1091" t="e">
            <v>#N/A</v>
          </cell>
          <cell r="T1091" t="str">
            <v>hypothetical protein</v>
          </cell>
          <cell r="U1091" t="str">
            <v>IPR001487</v>
          </cell>
          <cell r="V1091" t="str">
            <v>Bromodomain</v>
          </cell>
        </row>
        <row r="1092">
          <cell r="A1092" t="str">
            <v>UMAG_01528</v>
          </cell>
          <cell r="B1092">
            <v>1761</v>
          </cell>
          <cell r="C1092">
            <v>4.0069941107753202</v>
          </cell>
          <cell r="D1092">
            <v>148.95898191295001</v>
          </cell>
          <cell r="E1092">
            <v>110.80965481938</v>
          </cell>
          <cell r="F1092">
            <v>245.82960523008299</v>
          </cell>
          <cell r="G1092">
            <v>1088.7662389048601</v>
          </cell>
          <cell r="H1092">
            <v>686.88128918187795</v>
          </cell>
          <cell r="I1092">
            <v>510.53036741040501</v>
          </cell>
          <cell r="J1092">
            <v>338.941883230504</v>
          </cell>
          <cell r="K1092">
            <v>0.495975717790411</v>
          </cell>
          <cell r="L1092">
            <v>136.38754198822201</v>
          </cell>
          <cell r="M1092">
            <v>67.898499062518695</v>
          </cell>
          <cell r="N1092">
            <v>18.960379261426201</v>
          </cell>
          <cell r="O1092">
            <v>144.78156134465701</v>
          </cell>
          <cell r="P1092">
            <v>157.794962545001</v>
          </cell>
          <cell r="Q1092">
            <v>48.880696186088102</v>
          </cell>
          <cell r="R1092">
            <v>130.73214055443299</v>
          </cell>
          <cell r="S1092" t="e">
            <v>#N/A</v>
          </cell>
          <cell r="T1092" t="str">
            <v>hypothetical protein</v>
          </cell>
          <cell r="U1092" t="str">
            <v>IPR020846;IPR011701</v>
          </cell>
          <cell r="V1092" t="str">
            <v>Major facilitator superfamily domain;Major facilitator superfamily</v>
          </cell>
        </row>
        <row r="1093">
          <cell r="A1093" t="str">
            <v>UMAG_01529</v>
          </cell>
          <cell r="B1093">
            <v>1161</v>
          </cell>
          <cell r="C1093">
            <v>214.56511324859699</v>
          </cell>
          <cell r="D1093">
            <v>119.616518090752</v>
          </cell>
          <cell r="E1093">
            <v>108.156101980158</v>
          </cell>
          <cell r="F1093">
            <v>116.215106876585</v>
          </cell>
          <cell r="G1093">
            <v>169.29946335169601</v>
          </cell>
          <cell r="H1093">
            <v>166.82742587820101</v>
          </cell>
          <cell r="I1093">
            <v>223.86701356879701</v>
          </cell>
          <cell r="J1093">
            <v>171.606795215527</v>
          </cell>
          <cell r="K1093">
            <v>8.1314306220018704</v>
          </cell>
          <cell r="L1093">
            <v>11.533763591016299</v>
          </cell>
          <cell r="M1093">
            <v>5.2006112889171003</v>
          </cell>
          <cell r="N1093">
            <v>15.1151351192019</v>
          </cell>
          <cell r="O1093">
            <v>11.611517921578001</v>
          </cell>
          <cell r="P1093">
            <v>17.773766805114501</v>
          </cell>
          <cell r="Q1093">
            <v>29.576881975732601</v>
          </cell>
          <cell r="R1093">
            <v>9.2970182894461093</v>
          </cell>
          <cell r="S1093" t="e">
            <v>#N/A</v>
          </cell>
          <cell r="T1093" t="str">
            <v>related to TAF10 - TFIID and SAGA subunit</v>
          </cell>
          <cell r="U1093" t="str">
            <v>IPR003923;IPR000644</v>
          </cell>
          <cell r="V1093" t="str">
            <v>Transcription initiation factor TFIID, 23-30kDa subunit;CBS domain</v>
          </cell>
        </row>
        <row r="1094">
          <cell r="A1094" t="str">
            <v>UMAG_01530</v>
          </cell>
          <cell r="B1094">
            <v>1629</v>
          </cell>
          <cell r="C1094">
            <v>328.38281632583403</v>
          </cell>
          <cell r="D1094">
            <v>193.76166710986499</v>
          </cell>
          <cell r="E1094">
            <v>207.303548050308</v>
          </cell>
          <cell r="F1094">
            <v>413.64853896702903</v>
          </cell>
          <cell r="G1094">
            <v>310.61248384643301</v>
          </cell>
          <cell r="H1094">
            <v>253.95583467906499</v>
          </cell>
          <cell r="I1094">
            <v>219.776517410021</v>
          </cell>
          <cell r="J1094">
            <v>213.87758631417901</v>
          </cell>
          <cell r="K1094">
            <v>61.079170412535198</v>
          </cell>
          <cell r="L1094">
            <v>17.0646882951409</v>
          </cell>
          <cell r="M1094">
            <v>59.129191147576101</v>
          </cell>
          <cell r="N1094">
            <v>23.765461254512498</v>
          </cell>
          <cell r="O1094">
            <v>2.1502474355829002</v>
          </cell>
          <cell r="P1094">
            <v>26.428044486370499</v>
          </cell>
          <cell r="Q1094">
            <v>30.6634175831338</v>
          </cell>
          <cell r="R1094">
            <v>26.8130325633987</v>
          </cell>
          <cell r="S1094" t="str">
            <v>frs2</v>
          </cell>
          <cell r="T1094" t="str">
            <v>probable FRS2 - phenylalanine--tRNA ligase beta chain</v>
          </cell>
          <cell r="U1094" t="str">
            <v>IPR004529;IPR002319;IPR006195</v>
          </cell>
          <cell r="V1094" t="str">
            <v>Phenylalanyl-tRNA synthetase, class IIc, alpha subunit;Phenylalanyl-tRNA synthetase;Aminoacyl-tRNA synthetase, class II</v>
          </cell>
        </row>
        <row r="1095">
          <cell r="A1095" t="str">
            <v>UMAG_01531</v>
          </cell>
          <cell r="B1095">
            <v>3357</v>
          </cell>
          <cell r="C1095">
            <v>46.944053542080397</v>
          </cell>
          <cell r="D1095">
            <v>74.4180307186721</v>
          </cell>
          <cell r="E1095">
            <v>140.720928096763</v>
          </cell>
          <cell r="F1095">
            <v>220.588097167429</v>
          </cell>
          <cell r="G1095">
            <v>106.41457507478</v>
          </cell>
          <cell r="H1095">
            <v>118.89519962691099</v>
          </cell>
          <cell r="I1095">
            <v>150.707438520534</v>
          </cell>
          <cell r="J1095">
            <v>112.088786628671</v>
          </cell>
          <cell r="K1095">
            <v>7.1062090594443603</v>
          </cell>
          <cell r="L1095">
            <v>28.5061741603695</v>
          </cell>
          <cell r="M1095">
            <v>23.3670868158503</v>
          </cell>
          <cell r="N1095">
            <v>13.180236738764201</v>
          </cell>
          <cell r="O1095">
            <v>8.4055392088923693</v>
          </cell>
          <cell r="P1095">
            <v>3.9779273367389698</v>
          </cell>
          <cell r="Q1095">
            <v>24.277140417674001</v>
          </cell>
          <cell r="R1095">
            <v>20.6598957260689</v>
          </cell>
          <cell r="S1095" t="e">
            <v>#N/A</v>
          </cell>
          <cell r="T1095" t="str">
            <v>related to Importin 11</v>
          </cell>
          <cell r="U1095" t="str">
            <v>IPR016024;IPR011989;IPR001494</v>
          </cell>
          <cell r="V1095" t="str">
            <v>Armadillo-type fold;Armadillo-like helical;Importin-beta, N-terminal domain</v>
          </cell>
        </row>
        <row r="1096">
          <cell r="A1096" t="str">
            <v>UMAG_01532</v>
          </cell>
          <cell r="B1096">
            <v>2094</v>
          </cell>
          <cell r="C1096">
            <v>48.358228159525297</v>
          </cell>
          <cell r="D1096">
            <v>100.211509725577</v>
          </cell>
          <cell r="E1096">
            <v>77.588463838432403</v>
          </cell>
          <cell r="F1096">
            <v>79.599482938506497</v>
          </cell>
          <cell r="G1096">
            <v>96.270626355047995</v>
          </cell>
          <cell r="H1096">
            <v>113.46671479422599</v>
          </cell>
          <cell r="I1096">
            <v>99.549595388078799</v>
          </cell>
          <cell r="J1096">
            <v>102.68382340615599</v>
          </cell>
          <cell r="K1096">
            <v>5.8827369831394698</v>
          </cell>
          <cell r="L1096">
            <v>18.2319980189536</v>
          </cell>
          <cell r="M1096">
            <v>8.3550778248849706</v>
          </cell>
          <cell r="N1096">
            <v>16.523232357832899</v>
          </cell>
          <cell r="O1096">
            <v>17.328057467857001</v>
          </cell>
          <cell r="P1096">
            <v>5.4907761461231601</v>
          </cell>
          <cell r="Q1096">
            <v>28.0528795403206</v>
          </cell>
          <cell r="R1096">
            <v>21.995549868261602</v>
          </cell>
          <cell r="S1096" t="e">
            <v>#N/A</v>
          </cell>
          <cell r="T1096" t="str">
            <v>hypothetical protein</v>
          </cell>
          <cell r="U1096" t="str">
            <v>IPR000467</v>
          </cell>
          <cell r="V1096" t="str">
            <v>G-patch domain</v>
          </cell>
        </row>
        <row r="1097">
          <cell r="A1097" t="str">
            <v>UMAG_01533</v>
          </cell>
          <cell r="B1097">
            <v>522</v>
          </cell>
          <cell r="C1097">
            <v>198.09045277221099</v>
          </cell>
          <cell r="D1097">
            <v>30.403813327332902</v>
          </cell>
          <cell r="E1097">
            <v>31.731583526521899</v>
          </cell>
          <cell r="F1097">
            <v>52.413417042752201</v>
          </cell>
          <cell r="G1097">
            <v>35.451426086555202</v>
          </cell>
          <cell r="H1097">
            <v>25.340530699897698</v>
          </cell>
          <cell r="I1097">
            <v>18.165798873101899</v>
          </cell>
          <cell r="J1097">
            <v>26.074446222527399</v>
          </cell>
          <cell r="K1097">
            <v>28.7637804350124</v>
          </cell>
          <cell r="L1097">
            <v>18.268215653829699</v>
          </cell>
          <cell r="M1097">
            <v>11.0576302082412</v>
          </cell>
          <cell r="N1097">
            <v>9.1874300606121793</v>
          </cell>
          <cell r="O1097">
            <v>11.2303326530578</v>
          </cell>
          <cell r="P1097">
            <v>5.6505359993786897</v>
          </cell>
          <cell r="Q1097">
            <v>6.3401280788932999</v>
          </cell>
          <cell r="R1097">
            <v>4.0830401037466402</v>
          </cell>
          <cell r="S1097" t="e">
            <v>#N/A</v>
          </cell>
          <cell r="T1097" t="str">
            <v>related to n-acetyltransferase</v>
          </cell>
          <cell r="U1097" t="str">
            <v>IPR016181;IPR000182</v>
          </cell>
          <cell r="V1097" t="str">
            <v>Acyl-CoA N-acyltransferase;GNAT domain</v>
          </cell>
        </row>
        <row r="1098">
          <cell r="A1098" t="str">
            <v>UMAG_01534</v>
          </cell>
          <cell r="B1098">
            <v>2220</v>
          </cell>
          <cell r="C1098">
            <v>83.204596787218193</v>
          </cell>
          <cell r="D1098">
            <v>46.835890276099498</v>
          </cell>
          <cell r="E1098">
            <v>51.558433835907401</v>
          </cell>
          <cell r="F1098">
            <v>57.956100916064102</v>
          </cell>
          <cell r="G1098">
            <v>38.195718734889802</v>
          </cell>
          <cell r="H1098">
            <v>56.486776445755503</v>
          </cell>
          <cell r="I1098">
            <v>53.836924029085303</v>
          </cell>
          <cell r="J1098">
            <v>49.9879508650425</v>
          </cell>
          <cell r="K1098">
            <v>7.0764953771304997</v>
          </cell>
          <cell r="L1098">
            <v>21.0609254818241</v>
          </cell>
          <cell r="M1098">
            <v>23.711678384195199</v>
          </cell>
          <cell r="N1098">
            <v>3.5631191054890099</v>
          </cell>
          <cell r="O1098">
            <v>11.720886171120901</v>
          </cell>
          <cell r="P1098">
            <v>9.9397351768976296</v>
          </cell>
          <cell r="Q1098">
            <v>3.4990600807957302</v>
          </cell>
          <cell r="R1098">
            <v>3.32083081402951</v>
          </cell>
          <cell r="S1098" t="e">
            <v>#N/A</v>
          </cell>
          <cell r="T1098" t="str">
            <v>hypothetical protein</v>
          </cell>
          <cell r="U1098" t="e">
            <v>#N/A</v>
          </cell>
          <cell r="V1098" t="e">
            <v>#N/A</v>
          </cell>
        </row>
        <row r="1099">
          <cell r="A1099" t="str">
            <v>UMAG_01535</v>
          </cell>
          <cell r="B1099">
            <v>1179</v>
          </cell>
          <cell r="C1099">
            <v>123.96436148011</v>
          </cell>
          <cell r="D1099">
            <v>127.459358601937</v>
          </cell>
          <cell r="E1099">
            <v>129.30682597237401</v>
          </cell>
          <cell r="F1099">
            <v>190.29795862281199</v>
          </cell>
          <cell r="G1099">
            <v>176.25742920372301</v>
          </cell>
          <cell r="H1099">
            <v>147.27349521848799</v>
          </cell>
          <cell r="I1099">
            <v>129.630304726736</v>
          </cell>
          <cell r="J1099">
            <v>135.790894264385</v>
          </cell>
          <cell r="K1099">
            <v>10.2338928616029</v>
          </cell>
          <cell r="L1099">
            <v>18.839213050143499</v>
          </cell>
          <cell r="M1099">
            <v>17.466951126481799</v>
          </cell>
          <cell r="N1099">
            <v>25.877870438844901</v>
          </cell>
          <cell r="O1099">
            <v>44.511148507851097</v>
          </cell>
          <cell r="P1099">
            <v>27.742753797510002</v>
          </cell>
          <cell r="Q1099">
            <v>17.178438747310899</v>
          </cell>
          <cell r="R1099">
            <v>13.3574206054169</v>
          </cell>
          <cell r="S1099" t="e">
            <v>#N/A</v>
          </cell>
          <cell r="T1099" t="str">
            <v>related to GET4 - protein with a role in insertion of tail-anchored proteins into the ER membrane</v>
          </cell>
          <cell r="U1099" t="str">
            <v>IPR007317</v>
          </cell>
          <cell r="V1099" t="str">
            <v>Uncharacterised protein family UPF0363</v>
          </cell>
        </row>
        <row r="1100">
          <cell r="A1100" t="str">
            <v>UMAG_01539</v>
          </cell>
          <cell r="B1100">
            <v>1575</v>
          </cell>
          <cell r="C1100">
            <v>62.014367144257001</v>
          </cell>
          <cell r="D1100">
            <v>82.869214807517807</v>
          </cell>
          <cell r="E1100">
            <v>65.394782724631597</v>
          </cell>
          <cell r="F1100">
            <v>88.7996259594279</v>
          </cell>
          <cell r="G1100">
            <v>109.63785222654199</v>
          </cell>
          <cell r="H1100">
            <v>82.435386200585796</v>
          </cell>
          <cell r="I1100">
            <v>84.923681203591698</v>
          </cell>
          <cell r="J1100">
            <v>74.275265431935694</v>
          </cell>
          <cell r="K1100">
            <v>5.2136068359102596</v>
          </cell>
          <cell r="L1100">
            <v>9.5919316871649301</v>
          </cell>
          <cell r="M1100">
            <v>7.1441299233677098</v>
          </cell>
          <cell r="N1100">
            <v>9.3158835192142604</v>
          </cell>
          <cell r="O1100">
            <v>14.228637638599601</v>
          </cell>
          <cell r="P1100">
            <v>2.5308159042252498</v>
          </cell>
          <cell r="Q1100">
            <v>8.3848189144072993</v>
          </cell>
          <cell r="R1100">
            <v>10.337763911862201</v>
          </cell>
          <cell r="S1100" t="e">
            <v>#N/A</v>
          </cell>
          <cell r="T1100" t="str">
            <v>hypothetical protein</v>
          </cell>
          <cell r="U1100" t="e">
            <v>#N/A</v>
          </cell>
          <cell r="V1100" t="e">
            <v>#N/A</v>
          </cell>
        </row>
        <row r="1101">
          <cell r="A1101" t="str">
            <v>UMAG_01540</v>
          </cell>
          <cell r="B1101">
            <v>1740</v>
          </cell>
          <cell r="C1101">
            <v>92.706722780861199</v>
          </cell>
          <cell r="D1101">
            <v>93.985350370084205</v>
          </cell>
          <cell r="E1101">
            <v>122.152304728042</v>
          </cell>
          <cell r="F1101">
            <v>282.04430658868802</v>
          </cell>
          <cell r="G1101">
            <v>236.73093778186899</v>
          </cell>
          <cell r="H1101">
            <v>165.741418900474</v>
          </cell>
          <cell r="I1101">
            <v>115.17812915731299</v>
          </cell>
          <cell r="J1101">
            <v>102.511290362064</v>
          </cell>
          <cell r="K1101">
            <v>9.8243036559105796</v>
          </cell>
          <cell r="L1101">
            <v>10.959357647190201</v>
          </cell>
          <cell r="M1101">
            <v>15.032465340698</v>
          </cell>
          <cell r="N1101">
            <v>21.672716150816601</v>
          </cell>
          <cell r="O1101">
            <v>28.548783801132402</v>
          </cell>
          <cell r="P1101">
            <v>13.0638871976681</v>
          </cell>
          <cell r="Q1101">
            <v>7.87887709347146</v>
          </cell>
          <cell r="R1101">
            <v>24.290477594282599</v>
          </cell>
          <cell r="S1101" t="e">
            <v>#N/A</v>
          </cell>
          <cell r="T1101" t="str">
            <v>related to FMO1 - flavin-containing monooxygenase</v>
          </cell>
          <cell r="U1101" t="e">
            <v>#N/A</v>
          </cell>
          <cell r="V1101" t="e">
            <v>#N/A</v>
          </cell>
        </row>
        <row r="1102">
          <cell r="A1102" t="str">
            <v>UMAG_01544</v>
          </cell>
          <cell r="B1102">
            <v>5808</v>
          </cell>
          <cell r="C1102">
            <v>86.783402057113094</v>
          </cell>
          <cell r="D1102">
            <v>107.407030782029</v>
          </cell>
          <cell r="E1102">
            <v>67.314489693598105</v>
          </cell>
          <cell r="F1102">
            <v>87.913913168949904</v>
          </cell>
          <cell r="G1102">
            <v>87.212233161048999</v>
          </cell>
          <cell r="H1102">
            <v>119.278501268239</v>
          </cell>
          <cell r="I1102">
            <v>102.056217193512</v>
          </cell>
          <cell r="J1102">
            <v>92.791945687706004</v>
          </cell>
          <cell r="K1102">
            <v>14.364083354230999</v>
          </cell>
          <cell r="L1102">
            <v>10.3521829704127</v>
          </cell>
          <cell r="M1102">
            <v>21.719084234333199</v>
          </cell>
          <cell r="N1102">
            <v>10.8079000321548</v>
          </cell>
          <cell r="O1102">
            <v>3.4038542027879402</v>
          </cell>
          <cell r="P1102">
            <v>11.8678456408882</v>
          </cell>
          <cell r="Q1102">
            <v>17.824768156842499</v>
          </cell>
          <cell r="R1102">
            <v>9.3217222798222004</v>
          </cell>
          <cell r="S1102" t="e">
            <v>#N/A</v>
          </cell>
          <cell r="T1102" t="str">
            <v>related to SSK2 - MAP kinase kinase kinase of the high osmolarity signal transduction pathway</v>
          </cell>
          <cell r="U1102" t="str">
            <v>IPR017441;IPR008271;IPR011009;IPR002290;IPR000719</v>
          </cell>
          <cell r="V1102" t="str">
            <v>Protein kinase, ATP binding site;Serine/threonine-protein kinase, active site;Protein kinase-like domain;Serine/threonine/dual specificity protein kinase, catalytic  domain;Protein kinase domain</v>
          </cell>
        </row>
        <row r="1103">
          <cell r="A1103" t="str">
            <v>UMAG_01547</v>
          </cell>
          <cell r="B1103">
            <v>3387</v>
          </cell>
          <cell r="C1103">
            <v>371.94748710121399</v>
          </cell>
          <cell r="D1103">
            <v>842.10308992379396</v>
          </cell>
          <cell r="E1103">
            <v>1284.1407912459599</v>
          </cell>
          <cell r="F1103">
            <v>810.00766242498901</v>
          </cell>
          <cell r="G1103">
            <v>298.07244934025601</v>
          </cell>
          <cell r="H1103">
            <v>285.78188526763199</v>
          </cell>
          <cell r="I1103">
            <v>353.06749029779598</v>
          </cell>
          <cell r="J1103">
            <v>535.63666706505205</v>
          </cell>
          <cell r="K1103">
            <v>150.10524355994099</v>
          </cell>
          <cell r="L1103">
            <v>110.288236983926</v>
          </cell>
          <cell r="M1103">
            <v>244.497933575188</v>
          </cell>
          <cell r="N1103">
            <v>37.937819378041098</v>
          </cell>
          <cell r="O1103">
            <v>47.562566104966798</v>
          </cell>
          <cell r="P1103">
            <v>48.249367138426997</v>
          </cell>
          <cell r="Q1103">
            <v>55.339349568669398</v>
          </cell>
          <cell r="R1103">
            <v>96.403100224304893</v>
          </cell>
          <cell r="S1103" t="e">
            <v>#N/A</v>
          </cell>
          <cell r="T1103" t="str">
            <v>hypothetical protein</v>
          </cell>
          <cell r="U1103" t="str">
            <v>IPR015518;IPR029045;IPR002376;IPR001753;IPR005793</v>
          </cell>
          <cell r="V1103" t="str">
            <v>Methionine tRNA Formyltransferase-like;ClpP/crotonase-like domain;Formyl transferase, N-terminal;Crotonase superfamily;Formyl transferase, C-terminal</v>
          </cell>
        </row>
        <row r="1104">
          <cell r="A1104" t="str">
            <v>UMAG_01549</v>
          </cell>
          <cell r="B1104">
            <v>1386</v>
          </cell>
          <cell r="C1104">
            <v>55.175563602438302</v>
          </cell>
          <cell r="D1104">
            <v>97.053178397318106</v>
          </cell>
          <cell r="E1104">
            <v>71.497577632842606</v>
          </cell>
          <cell r="F1104">
            <v>88.525624884135297</v>
          </cell>
          <cell r="G1104">
            <v>72.325511936271297</v>
          </cell>
          <cell r="H1104">
            <v>89.509385641508004</v>
          </cell>
          <cell r="I1104">
            <v>75.257860059170198</v>
          </cell>
          <cell r="J1104">
            <v>80.562906710243595</v>
          </cell>
          <cell r="K1104">
            <v>8.2830010830073704</v>
          </cell>
          <cell r="L1104">
            <v>23.033188633693399</v>
          </cell>
          <cell r="M1104">
            <v>8.0483790344939301</v>
          </cell>
          <cell r="N1104">
            <v>2.0420930976891301</v>
          </cell>
          <cell r="O1104">
            <v>3.1322955514031299</v>
          </cell>
          <cell r="P1104">
            <v>5.0747499193535504</v>
          </cell>
          <cell r="Q1104">
            <v>5.3181635222663903</v>
          </cell>
          <cell r="R1104">
            <v>3.7592410253523498</v>
          </cell>
          <cell r="S1104" t="e">
            <v>#N/A</v>
          </cell>
          <cell r="T1104" t="str">
            <v>related to mitochondrial inheritance component mdm12</v>
          </cell>
          <cell r="U1104" t="str">
            <v>IPR027532</v>
          </cell>
          <cell r="V1104" t="str">
            <v>Mitochondrial distribution and morphology protein 12</v>
          </cell>
        </row>
        <row r="1105">
          <cell r="A1105" t="str">
            <v>UMAG_01550</v>
          </cell>
          <cell r="B1105">
            <v>1038</v>
          </cell>
          <cell r="C1105">
            <v>68.918856750021604</v>
          </cell>
          <cell r="D1105">
            <v>128.31900601020101</v>
          </cell>
          <cell r="E1105">
            <v>125.336267427858</v>
          </cell>
          <cell r="F1105">
            <v>98.617382321806801</v>
          </cell>
          <cell r="G1105">
            <v>100.514929156478</v>
          </cell>
          <cell r="H1105">
            <v>86.066687535347398</v>
          </cell>
          <cell r="I1105">
            <v>84.6007449576841</v>
          </cell>
          <cell r="J1105">
            <v>116.365914912885</v>
          </cell>
          <cell r="K1105">
            <v>11.5979494235911</v>
          </cell>
          <cell r="L1105">
            <v>38.4095982323839</v>
          </cell>
          <cell r="M1105">
            <v>16.826376064263499</v>
          </cell>
          <cell r="N1105">
            <v>13.6505092289448</v>
          </cell>
          <cell r="O1105">
            <v>12.9881097323745</v>
          </cell>
          <cell r="P1105">
            <v>8.0230760658436608</v>
          </cell>
          <cell r="Q1105">
            <v>10.665176957370401</v>
          </cell>
          <cell r="R1105">
            <v>4.7648100062893599</v>
          </cell>
          <cell r="S1105" t="e">
            <v>#N/A</v>
          </cell>
          <cell r="T1105" t="str">
            <v>related to DRE2 - component of the Fe-S protein assembly machinery</v>
          </cell>
          <cell r="U1105" t="str">
            <v>IPR007785</v>
          </cell>
          <cell r="V1105" t="str">
            <v>Anamorsin</v>
          </cell>
        </row>
        <row r="1106">
          <cell r="A1106" t="str">
            <v>UMAG_01551</v>
          </cell>
          <cell r="B1106">
            <v>897</v>
          </cell>
          <cell r="C1106">
            <v>92.324947804188994</v>
          </cell>
          <cell r="D1106">
            <v>57.034191561659398</v>
          </cell>
          <cell r="E1106">
            <v>98.597197025421096</v>
          </cell>
          <cell r="F1106">
            <v>134.534363934109</v>
          </cell>
          <cell r="G1106">
            <v>70.759295790790006</v>
          </cell>
          <cell r="H1106">
            <v>68.612099291927507</v>
          </cell>
          <cell r="I1106">
            <v>62.381686271732598</v>
          </cell>
          <cell r="J1106">
            <v>63.951708462130703</v>
          </cell>
          <cell r="K1106">
            <v>28.623511717750699</v>
          </cell>
          <cell r="L1106">
            <v>9.4499524605088006</v>
          </cell>
          <cell r="M1106">
            <v>3.28209520536201</v>
          </cell>
          <cell r="N1106">
            <v>13.7730436907631</v>
          </cell>
          <cell r="O1106">
            <v>5.84719124121054</v>
          </cell>
          <cell r="P1106">
            <v>5.5582204535063298</v>
          </cell>
          <cell r="Q1106">
            <v>9.7816444725127099</v>
          </cell>
          <cell r="R1106">
            <v>12.2866507023725</v>
          </cell>
          <cell r="S1106" t="str">
            <v>bud23</v>
          </cell>
          <cell r="T1106" t="str">
            <v>probable BUD23 - Protein involved in bud-site selection</v>
          </cell>
          <cell r="U1106" t="str">
            <v>IPR029063;IPR022238;IPR013216</v>
          </cell>
          <cell r="V1106" t="str">
            <v>S-adenosyl-L-methionine-dependent methyltransferase;Uncharacterised protein family, methyltransferase, Williams-Beuren syndrome;Methyltransferase type 11</v>
          </cell>
        </row>
        <row r="1107">
          <cell r="A1107" t="str">
            <v>UMAG_01552</v>
          </cell>
          <cell r="B1107">
            <v>3522</v>
          </cell>
          <cell r="C1107">
            <v>141.020469510737</v>
          </cell>
          <cell r="D1107">
            <v>115.819893629834</v>
          </cell>
          <cell r="E1107">
            <v>137.86668012655801</v>
          </cell>
          <cell r="F1107">
            <v>113.77821987121401</v>
          </cell>
          <cell r="G1107">
            <v>135.855023022719</v>
          </cell>
          <cell r="H1107">
            <v>145.25488281011599</v>
          </cell>
          <cell r="I1107">
            <v>157.36571410645701</v>
          </cell>
          <cell r="J1107">
            <v>123.35096487317</v>
          </cell>
          <cell r="K1107">
            <v>26.2375246085547</v>
          </cell>
          <cell r="L1107">
            <v>16.258452583292399</v>
          </cell>
          <cell r="M1107">
            <v>27.387195931381701</v>
          </cell>
          <cell r="N1107">
            <v>14.792971751967899</v>
          </cell>
          <cell r="O1107">
            <v>20.147673584050999</v>
          </cell>
          <cell r="P1107">
            <v>14.2183282145402</v>
          </cell>
          <cell r="Q1107">
            <v>19.386332076213598</v>
          </cell>
          <cell r="R1107">
            <v>14.160398183987001</v>
          </cell>
          <cell r="S1107" t="e">
            <v>#N/A</v>
          </cell>
          <cell r="T1107" t="str">
            <v>related to ATPase family protein</v>
          </cell>
          <cell r="U1107" t="str">
            <v>IPR001623;IPR005654;IPR027417</v>
          </cell>
          <cell r="V1107" t="str">
            <v>DnaJ domain;ATPase, AFG1-like;P-loop containing nucleoside triphosphate hydrolase</v>
          </cell>
        </row>
        <row r="1108">
          <cell r="A1108" t="str">
            <v>UMAG_01553</v>
          </cell>
          <cell r="B1108">
            <v>870</v>
          </cell>
          <cell r="C1108">
            <v>138.364557808494</v>
          </cell>
          <cell r="D1108">
            <v>233.77667556928199</v>
          </cell>
          <cell r="E1108">
            <v>164.581933123753</v>
          </cell>
          <cell r="F1108">
            <v>245.828279111021</v>
          </cell>
          <cell r="G1108">
            <v>315.06654902256997</v>
          </cell>
          <cell r="H1108">
            <v>290.371855432411</v>
          </cell>
          <cell r="I1108">
            <v>309.48151810812902</v>
          </cell>
          <cell r="J1108">
            <v>239.105311009037</v>
          </cell>
          <cell r="K1108">
            <v>35.006747460219898</v>
          </cell>
          <cell r="L1108">
            <v>59.127047658949103</v>
          </cell>
          <cell r="M1108">
            <v>34.3008044057636</v>
          </cell>
          <cell r="N1108">
            <v>6.9904264633189896</v>
          </cell>
          <cell r="O1108">
            <v>11.841716906882899</v>
          </cell>
          <cell r="P1108">
            <v>15.695903939921701</v>
          </cell>
          <cell r="Q1108">
            <v>22.682691640391099</v>
          </cell>
          <cell r="R1108">
            <v>35.683531339925999</v>
          </cell>
          <cell r="S1108" t="e">
            <v>#N/A</v>
          </cell>
          <cell r="T1108" t="str">
            <v>hypothetical protein</v>
          </cell>
          <cell r="U1108" t="e">
            <v>#N/A</v>
          </cell>
          <cell r="V1108" t="e">
            <v>#N/A</v>
          </cell>
        </row>
        <row r="1109">
          <cell r="A1109" t="str">
            <v>UMAG_01554</v>
          </cell>
          <cell r="B1109">
            <v>1827</v>
          </cell>
          <cell r="C1109">
            <v>49.894408284727099</v>
          </cell>
          <cell r="D1109">
            <v>63.144732557998402</v>
          </cell>
          <cell r="E1109">
            <v>62.7659609168781</v>
          </cell>
          <cell r="F1109">
            <v>96.642494875476203</v>
          </cell>
          <cell r="G1109">
            <v>65.472845802147503</v>
          </cell>
          <cell r="H1109">
            <v>67.344138066117395</v>
          </cell>
          <cell r="I1109">
            <v>55.060379047856998</v>
          </cell>
          <cell r="J1109">
            <v>51.253040283527298</v>
          </cell>
          <cell r="K1109">
            <v>8.8909590111894907</v>
          </cell>
          <cell r="L1109">
            <v>6.8556249766936803</v>
          </cell>
          <cell r="M1109">
            <v>14.880386296863399</v>
          </cell>
          <cell r="N1109">
            <v>14.4464352191836</v>
          </cell>
          <cell r="O1109">
            <v>19.020258241306198</v>
          </cell>
          <cell r="P1109">
            <v>16.359234166631602</v>
          </cell>
          <cell r="Q1109">
            <v>3.09181125572404</v>
          </cell>
          <cell r="R1109">
            <v>3.6148561472628198</v>
          </cell>
          <cell r="S1109" t="e">
            <v>#N/A</v>
          </cell>
          <cell r="T1109" t="str">
            <v>hypothetical protein</v>
          </cell>
          <cell r="U1109" t="e">
            <v>#N/A</v>
          </cell>
          <cell r="V1109" t="e">
            <v>#N/A</v>
          </cell>
        </row>
        <row r="1110">
          <cell r="A1110" t="str">
            <v>UMAG_01556</v>
          </cell>
          <cell r="B1110">
            <v>3453</v>
          </cell>
          <cell r="C1110">
            <v>72.197273251114595</v>
          </cell>
          <cell r="D1110">
            <v>64.354558783935303</v>
          </cell>
          <cell r="E1110">
            <v>57.950251079657797</v>
          </cell>
          <cell r="F1110">
            <v>59.421670639427496</v>
          </cell>
          <cell r="G1110">
            <v>33.514879382313801</v>
          </cell>
          <cell r="H1110">
            <v>35.183841757549303</v>
          </cell>
          <cell r="I1110">
            <v>30.155021204952</v>
          </cell>
          <cell r="J1110">
            <v>39.7410524798984</v>
          </cell>
          <cell r="K1110">
            <v>18.643458197180401</v>
          </cell>
          <cell r="L1110">
            <v>9.6707069002900798</v>
          </cell>
          <cell r="M1110">
            <v>25.411909210533501</v>
          </cell>
          <cell r="N1110">
            <v>4.4330970637965104</v>
          </cell>
          <cell r="O1110">
            <v>0.62511124244024696</v>
          </cell>
          <cell r="P1110">
            <v>6.9851544940580297</v>
          </cell>
          <cell r="Q1110">
            <v>6.6046691803942199</v>
          </cell>
          <cell r="R1110">
            <v>1.9305668401021601</v>
          </cell>
          <cell r="S1110" t="e">
            <v>#N/A</v>
          </cell>
          <cell r="T1110" t="str">
            <v>related to transcriptional activator Mut3p</v>
          </cell>
          <cell r="U1110" t="str">
            <v>IPR001138;IPR007219</v>
          </cell>
          <cell r="V1110" t="str">
            <v>Zn(2)-C6 fungal-type DNA-binding domain;Transcription factor domain, fungi</v>
          </cell>
        </row>
        <row r="1111">
          <cell r="A1111" t="str">
            <v>UMAG_01558</v>
          </cell>
          <cell r="B1111">
            <v>1401</v>
          </cell>
          <cell r="C1111">
            <v>31.5738812050257</v>
          </cell>
          <cell r="D1111">
            <v>39.042864947613097</v>
          </cell>
          <cell r="E1111">
            <v>33.751600841542</v>
          </cell>
          <cell r="F1111">
            <v>20.7532927747624</v>
          </cell>
          <cell r="G1111">
            <v>28.169011412743899</v>
          </cell>
          <cell r="H1111">
            <v>26.642149543333499</v>
          </cell>
          <cell r="I1111">
            <v>36.121982721859098</v>
          </cell>
          <cell r="J1111">
            <v>33.211259802657601</v>
          </cell>
          <cell r="K1111">
            <v>3.3037119797022001</v>
          </cell>
          <cell r="L1111">
            <v>15.262796680678401</v>
          </cell>
          <cell r="M1111">
            <v>14.4144611699428</v>
          </cell>
          <cell r="N1111">
            <v>6.1928867567842003</v>
          </cell>
          <cell r="O1111">
            <v>1.12990856504871</v>
          </cell>
          <cell r="P1111">
            <v>6.9577922721644896</v>
          </cell>
          <cell r="Q1111">
            <v>6.1578256038040404</v>
          </cell>
          <cell r="R1111">
            <v>6.6935517164088996</v>
          </cell>
          <cell r="S1111" t="e">
            <v>#N/A</v>
          </cell>
          <cell r="T1111" t="str">
            <v>hypothetical protein</v>
          </cell>
          <cell r="U1111" t="e">
            <v>#N/A</v>
          </cell>
          <cell r="V1111" t="e">
            <v>#N/A</v>
          </cell>
        </row>
        <row r="1112">
          <cell r="A1112" t="str">
            <v>UMAG_01559</v>
          </cell>
          <cell r="B1112">
            <v>2871</v>
          </cell>
          <cell r="C1112">
            <v>195.874255584721</v>
          </cell>
          <cell r="D1112">
            <v>116.17092856813299</v>
          </cell>
          <cell r="E1112">
            <v>111.151352690488</v>
          </cell>
          <cell r="F1112">
            <v>74.329374496421295</v>
          </cell>
          <cell r="G1112">
            <v>78.245563662036005</v>
          </cell>
          <cell r="H1112">
            <v>82.285264370820897</v>
          </cell>
          <cell r="I1112">
            <v>92.692959790093298</v>
          </cell>
          <cell r="J1112">
            <v>107.832804799204</v>
          </cell>
          <cell r="K1112">
            <v>32.961830378637003</v>
          </cell>
          <cell r="L1112">
            <v>17.3472516893377</v>
          </cell>
          <cell r="M1112">
            <v>19.779861946464401</v>
          </cell>
          <cell r="N1112">
            <v>12.7654552670644</v>
          </cell>
          <cell r="O1112">
            <v>7.3305293460124696</v>
          </cell>
          <cell r="P1112">
            <v>16.3635505101097</v>
          </cell>
          <cell r="Q1112">
            <v>20.222657046906399</v>
          </cell>
          <cell r="R1112">
            <v>5.4810370521103202</v>
          </cell>
          <cell r="S1112" t="e">
            <v>#N/A</v>
          </cell>
          <cell r="T1112" t="str">
            <v>hypothetical protein</v>
          </cell>
          <cell r="U1112" t="str">
            <v>IPR029058;IPR001375;IPR019328</v>
          </cell>
          <cell r="V1112" t="str">
            <v>Alpha/Beta hydrolase fold;Peptidase S9, prolyl oligopeptidase, catalytic domain;GPI-GlcNAc transferase complex, PIG-H component, conserved domain</v>
          </cell>
        </row>
        <row r="1113">
          <cell r="A1113" t="str">
            <v>UMAG_01560</v>
          </cell>
          <cell r="B1113">
            <v>3312</v>
          </cell>
          <cell r="C1113">
            <v>154.84919531698</v>
          </cell>
          <cell r="D1113">
            <v>133.69399038577001</v>
          </cell>
          <cell r="E1113">
            <v>178.86814627227699</v>
          </cell>
          <cell r="F1113">
            <v>327.53659969536398</v>
          </cell>
          <cell r="G1113">
            <v>438.81819741539698</v>
          </cell>
          <cell r="H1113">
            <v>333.19638576461</v>
          </cell>
          <cell r="I1113">
            <v>263.91112142477101</v>
          </cell>
          <cell r="J1113">
            <v>151.91605604403</v>
          </cell>
          <cell r="K1113">
            <v>17.954531907515399</v>
          </cell>
          <cell r="L1113">
            <v>34.013541063408603</v>
          </cell>
          <cell r="M1113">
            <v>22.528174673502399</v>
          </cell>
          <cell r="N1113">
            <v>15.088358656297901</v>
          </cell>
          <cell r="O1113">
            <v>40.226734870996701</v>
          </cell>
          <cell r="P1113">
            <v>19.509762020220901</v>
          </cell>
          <cell r="Q1113">
            <v>19.070385562221599</v>
          </cell>
          <cell r="R1113">
            <v>23.705735668966099</v>
          </cell>
          <cell r="S1113" t="e">
            <v>#N/A</v>
          </cell>
          <cell r="T1113" t="str">
            <v>related to kinesin</v>
          </cell>
          <cell r="U1113" t="str">
            <v>IPR027640;IPR027417;IPR019821;IPR001752</v>
          </cell>
          <cell r="V1113" t="str">
            <v>Kinesin-like protein;P-loop containing nucleoside triphosphate hydrolase;Kinesin motor domain, conserved site;Kinesin motor domain</v>
          </cell>
        </row>
        <row r="1114">
          <cell r="A1114" t="str">
            <v>UMAG_01561</v>
          </cell>
          <cell r="B1114">
            <v>1293</v>
          </cell>
          <cell r="C1114">
            <v>59.199383958609701</v>
          </cell>
          <cell r="D1114">
            <v>47.313382879178803</v>
          </cell>
          <cell r="E1114">
            <v>46.589812555939801</v>
          </cell>
          <cell r="F1114">
            <v>46.311644094430001</v>
          </cell>
          <cell r="G1114">
            <v>39.611590486592</v>
          </cell>
          <cell r="H1114">
            <v>38.182131986862501</v>
          </cell>
          <cell r="I1114">
            <v>47.801342639603199</v>
          </cell>
          <cell r="J1114">
            <v>46.280242584022098</v>
          </cell>
          <cell r="K1114">
            <v>16.313245777526099</v>
          </cell>
          <cell r="L1114">
            <v>14.9631135426448</v>
          </cell>
          <cell r="M1114">
            <v>10.428903944181901</v>
          </cell>
          <cell r="N1114">
            <v>11.4166634144783</v>
          </cell>
          <cell r="O1114">
            <v>5.8533050838677596</v>
          </cell>
          <cell r="P1114">
            <v>3.45470827590953</v>
          </cell>
          <cell r="Q1114">
            <v>5.7303372693163599</v>
          </cell>
          <cell r="R1114">
            <v>2.7848388715857499</v>
          </cell>
          <cell r="S1114" t="e">
            <v>#N/A</v>
          </cell>
          <cell r="T1114" t="str">
            <v>probable Pelota protein</v>
          </cell>
          <cell r="U1114" t="str">
            <v>IPR004405;IPR029064;IPR005140;IPR005142;IPR005141</v>
          </cell>
          <cell r="V1114" t="str">
            <v>Translation release factor  pelota;50S ribosomal protein L30e-like;eRF1 domain 1/Pelota-like;eRF1 domain 3;eRF1 domain 2</v>
          </cell>
        </row>
        <row r="1115">
          <cell r="A1115" t="str">
            <v>UMAG_01564</v>
          </cell>
          <cell r="B1115">
            <v>2199</v>
          </cell>
          <cell r="C1115">
            <v>76.814103012263601</v>
          </cell>
          <cell r="D1115">
            <v>149.72157928206701</v>
          </cell>
          <cell r="E1115">
            <v>149.31643391993501</v>
          </cell>
          <cell r="F1115">
            <v>133.85191395899699</v>
          </cell>
          <cell r="G1115">
            <v>158.295138718402</v>
          </cell>
          <cell r="H1115">
            <v>159.38750714433201</v>
          </cell>
          <cell r="I1115">
            <v>173.308981642524</v>
          </cell>
          <cell r="J1115">
            <v>182.812228656473</v>
          </cell>
          <cell r="K1115">
            <v>7.0941040764662198</v>
          </cell>
          <cell r="L1115">
            <v>9.4976553448780301</v>
          </cell>
          <cell r="M1115">
            <v>23.329407177547001</v>
          </cell>
          <cell r="N1115">
            <v>8.5889412952830408</v>
          </cell>
          <cell r="O1115">
            <v>12.4839875227637</v>
          </cell>
          <cell r="P1115">
            <v>7.4778042910428999</v>
          </cell>
          <cell r="Q1115">
            <v>10.606365982509701</v>
          </cell>
          <cell r="R1115">
            <v>14.5142086619908</v>
          </cell>
          <cell r="S1115" t="e">
            <v>#N/A</v>
          </cell>
          <cell r="T1115" t="str">
            <v>related to integral peroxisomal membrane protein</v>
          </cell>
          <cell r="U1115" t="str">
            <v>IPR010482</v>
          </cell>
          <cell r="V1115" t="str">
            <v>Peroxin/Dysferlin domain</v>
          </cell>
        </row>
        <row r="1116">
          <cell r="A1116" t="str">
            <v>UMAG_01565</v>
          </cell>
          <cell r="B1116">
            <v>2130</v>
          </cell>
          <cell r="C1116">
            <v>72.5804354266497</v>
          </cell>
          <cell r="D1116">
            <v>79.516155018440102</v>
          </cell>
          <cell r="E1116">
            <v>72.6496143150178</v>
          </cell>
          <cell r="F1116">
            <v>104.885059776939</v>
          </cell>
          <cell r="G1116">
            <v>130.256065891975</v>
          </cell>
          <cell r="H1116">
            <v>119.939029777421</v>
          </cell>
          <cell r="I1116">
            <v>131.709987489881</v>
          </cell>
          <cell r="J1116">
            <v>110.642007639089</v>
          </cell>
          <cell r="K1116">
            <v>18.909464806933499</v>
          </cell>
          <cell r="L1116">
            <v>26.969844319394799</v>
          </cell>
          <cell r="M1116">
            <v>6.0546687804968702</v>
          </cell>
          <cell r="N1116">
            <v>2.5808062151467199</v>
          </cell>
          <cell r="O1116">
            <v>8.9436725987191608</v>
          </cell>
          <cell r="P1116">
            <v>3.9775846149979599</v>
          </cell>
          <cell r="Q1116">
            <v>17.070943217235801</v>
          </cell>
          <cell r="R1116">
            <v>18.501319349409499</v>
          </cell>
          <cell r="S1116" t="e">
            <v>#N/A</v>
          </cell>
          <cell r="T1116" t="str">
            <v>related to GPI transamidase component PIG-S</v>
          </cell>
          <cell r="U1116" t="str">
            <v>IPR019540</v>
          </cell>
          <cell r="V1116" t="str">
            <v>Phosphatidylinositol-glycan biosynthesis class S protein</v>
          </cell>
        </row>
        <row r="1117">
          <cell r="A1117" t="str">
            <v>UMAG_01566</v>
          </cell>
          <cell r="B1117">
            <v>2037</v>
          </cell>
          <cell r="C1117">
            <v>65.019915319189707</v>
          </cell>
          <cell r="D1117">
            <v>39.208399231763401</v>
          </cell>
          <cell r="E1117">
            <v>37.846287137354103</v>
          </cell>
          <cell r="F1117">
            <v>38.185311872737998</v>
          </cell>
          <cell r="G1117">
            <v>30.1590669206409</v>
          </cell>
          <cell r="H1117">
            <v>35.848894634862297</v>
          </cell>
          <cell r="I1117">
            <v>35.065294800565198</v>
          </cell>
          <cell r="J1117">
            <v>36.4348757963146</v>
          </cell>
          <cell r="K1117">
            <v>16.3249065073555</v>
          </cell>
          <cell r="L1117">
            <v>22.457246021705899</v>
          </cell>
          <cell r="M1117">
            <v>9.57900020280481</v>
          </cell>
          <cell r="N1117">
            <v>10.691167817056</v>
          </cell>
          <cell r="O1117">
            <v>4.6612837718838698</v>
          </cell>
          <cell r="P1117">
            <v>6.4960625564121797</v>
          </cell>
          <cell r="Q1117">
            <v>8.1046124325249291</v>
          </cell>
          <cell r="R1117">
            <v>13.4941295587605</v>
          </cell>
          <cell r="S1117" t="e">
            <v>#N/A</v>
          </cell>
          <cell r="T1117" t="str">
            <v>hypothetical protein</v>
          </cell>
          <cell r="U1117" t="e">
            <v>#N/A</v>
          </cell>
          <cell r="V1117" t="e">
            <v>#N/A</v>
          </cell>
        </row>
        <row r="1118">
          <cell r="A1118" t="str">
            <v>UMAG_01567</v>
          </cell>
          <cell r="B1118">
            <v>882</v>
          </cell>
          <cell r="C1118">
            <v>16.474286381611002</v>
          </cell>
          <cell r="D1118">
            <v>29.5326719774102</v>
          </cell>
          <cell r="E1118">
            <v>20.1695362455952</v>
          </cell>
          <cell r="F1118">
            <v>8.5388590037008907</v>
          </cell>
          <cell r="G1118">
            <v>19.744219955867099</v>
          </cell>
          <cell r="H1118">
            <v>12.161173862023899</v>
          </cell>
          <cell r="I1118">
            <v>8.71466228611229</v>
          </cell>
          <cell r="J1118">
            <v>17.741554840539798</v>
          </cell>
          <cell r="K1118">
            <v>1.3459988154675</v>
          </cell>
          <cell r="L1118">
            <v>14.4008706687051</v>
          </cell>
          <cell r="M1118">
            <v>6.9553184260223402</v>
          </cell>
          <cell r="N1118">
            <v>3.9125390931958401</v>
          </cell>
          <cell r="O1118">
            <v>8.3454068814952898</v>
          </cell>
          <cell r="P1118">
            <v>1.02299012297641</v>
          </cell>
          <cell r="Q1118">
            <v>5.4128396228512097</v>
          </cell>
          <cell r="R1118">
            <v>5.4751819991236497</v>
          </cell>
          <cell r="S1118" t="e">
            <v>#N/A</v>
          </cell>
          <cell r="T1118" t="str">
            <v>related to 2</v>
          </cell>
          <cell r="U1118" t="str">
            <v>IPR023210;IPR001395;IPR018170;IPR020471</v>
          </cell>
          <cell r="V1118" t="str">
            <v>NADP-dependent oxidoreductase domain;Aldo/keto reductase;Aldo/keto reductase, conserved site;Aldo/keto reductase subgroup</v>
          </cell>
        </row>
        <row r="1119">
          <cell r="A1119" t="str">
            <v>UMAG_01568</v>
          </cell>
          <cell r="B1119">
            <v>723</v>
          </cell>
          <cell r="C1119">
            <v>96.682376615467106</v>
          </cell>
          <cell r="D1119">
            <v>89.948261384188797</v>
          </cell>
          <cell r="E1119">
            <v>79.7922268567294</v>
          </cell>
          <cell r="F1119">
            <v>84.044438291569904</v>
          </cell>
          <cell r="G1119">
            <v>111.774858122488</v>
          </cell>
          <cell r="H1119">
            <v>106.41513083644099</v>
          </cell>
          <cell r="I1119">
            <v>91.679446951183394</v>
          </cell>
          <cell r="J1119">
            <v>91.587553400851505</v>
          </cell>
          <cell r="K1119">
            <v>34.8413357459523</v>
          </cell>
          <cell r="L1119">
            <v>31.952849678442501</v>
          </cell>
          <cell r="M1119">
            <v>3.7044349274016102</v>
          </cell>
          <cell r="N1119">
            <v>8.09283401376209</v>
          </cell>
          <cell r="O1119">
            <v>9.0641368489887508</v>
          </cell>
          <cell r="P1119">
            <v>2.6915078844964202</v>
          </cell>
          <cell r="Q1119">
            <v>11.808220039624899</v>
          </cell>
          <cell r="R1119">
            <v>3.2050745830379199</v>
          </cell>
          <cell r="S1119" t="e">
            <v>#N/A</v>
          </cell>
          <cell r="T1119" t="str">
            <v>hypothetical protein</v>
          </cell>
          <cell r="U1119" t="e">
            <v>#N/A</v>
          </cell>
          <cell r="V1119" t="e">
            <v>#N/A</v>
          </cell>
        </row>
        <row r="1120">
          <cell r="A1120" t="str">
            <v>UMAG_01569</v>
          </cell>
          <cell r="B1120">
            <v>4398</v>
          </cell>
          <cell r="C1120">
            <v>49.009508484829396</v>
          </cell>
          <cell r="D1120">
            <v>215.375712214635</v>
          </cell>
          <cell r="E1120">
            <v>166.130244903933</v>
          </cell>
          <cell r="F1120">
            <v>215.40541696095499</v>
          </cell>
          <cell r="G1120">
            <v>213.29711358057801</v>
          </cell>
          <cell r="H1120">
            <v>167.42781765932</v>
          </cell>
          <cell r="I1120">
            <v>193.82098428053399</v>
          </cell>
          <cell r="J1120">
            <v>155.50805606047101</v>
          </cell>
          <cell r="K1120">
            <v>15.1332204973224</v>
          </cell>
          <cell r="L1120">
            <v>28.519618513063801</v>
          </cell>
          <cell r="M1120">
            <v>30.435500597945101</v>
          </cell>
          <cell r="N1120">
            <v>14.827705588632201</v>
          </cell>
          <cell r="O1120">
            <v>2.3521325774744501</v>
          </cell>
          <cell r="P1120">
            <v>17.5816674901608</v>
          </cell>
          <cell r="Q1120">
            <v>14.2022573680156</v>
          </cell>
          <cell r="R1120">
            <v>8.7174158431849005</v>
          </cell>
          <cell r="S1120" t="e">
            <v>#N/A</v>
          </cell>
          <cell r="T1120" t="str">
            <v>related to BRE4 - protein involved in endocytosis</v>
          </cell>
          <cell r="U1120" t="str">
            <v>IPR018820</v>
          </cell>
          <cell r="V1120" t="str">
            <v>Brefeldin A sensitivity protein-related, domain of unknown function DUF2421</v>
          </cell>
        </row>
        <row r="1121">
          <cell r="A1121" t="str">
            <v>UMAG_01573</v>
          </cell>
          <cell r="B1121">
            <v>3420</v>
          </cell>
          <cell r="C1121">
            <v>41.813546217442898</v>
          </cell>
          <cell r="D1121">
            <v>46.412291974258302</v>
          </cell>
          <cell r="E1121">
            <v>62.641833165582199</v>
          </cell>
          <cell r="F1121">
            <v>59.864626559670498</v>
          </cell>
          <cell r="G1121">
            <v>328.514437737675</v>
          </cell>
          <cell r="H1121">
            <v>190.527080153599</v>
          </cell>
          <cell r="I1121">
            <v>190.78276082099899</v>
          </cell>
          <cell r="J1121">
            <v>140.134062224904</v>
          </cell>
          <cell r="K1121">
            <v>14.4812488024122</v>
          </cell>
          <cell r="L1121">
            <v>7.5414345674833898</v>
          </cell>
          <cell r="M1121">
            <v>12.110334890817599</v>
          </cell>
          <cell r="N1121">
            <v>12.089149045353899</v>
          </cell>
          <cell r="O1121">
            <v>49.242520410223698</v>
          </cell>
          <cell r="P1121">
            <v>39.886242899186001</v>
          </cell>
          <cell r="Q1121">
            <v>25.213203944383199</v>
          </cell>
          <cell r="R1121">
            <v>56.209799769920302</v>
          </cell>
          <cell r="S1121" t="e">
            <v>#N/A</v>
          </cell>
          <cell r="T1121" t="str">
            <v>hypothetical protein</v>
          </cell>
          <cell r="U1121" t="str">
            <v>IPR001138</v>
          </cell>
          <cell r="V1121" t="str">
            <v>Zn(2)-C6 fungal-type DNA-binding domain</v>
          </cell>
        </row>
        <row r="1122">
          <cell r="A1122" t="str">
            <v>UMAG_01574</v>
          </cell>
          <cell r="B1122">
            <v>3654</v>
          </cell>
          <cell r="C1122">
            <v>97.544559228317297</v>
          </cell>
          <cell r="D1122">
            <v>194.25439232837101</v>
          </cell>
          <cell r="E1122">
            <v>180.87519238069899</v>
          </cell>
          <cell r="F1122">
            <v>77.290843556378206</v>
          </cell>
          <cell r="G1122">
            <v>96.774371057906194</v>
          </cell>
          <cell r="H1122">
            <v>102.28406364821301</v>
          </cell>
          <cell r="I1122">
            <v>103.663682914925</v>
          </cell>
          <cell r="J1122">
            <v>135.969761626912</v>
          </cell>
          <cell r="K1122">
            <v>20.362160800900501</v>
          </cell>
          <cell r="L1122">
            <v>61.608218499376697</v>
          </cell>
          <cell r="M1122">
            <v>74.515419642916001</v>
          </cell>
          <cell r="N1122">
            <v>12.943987216723899</v>
          </cell>
          <cell r="O1122">
            <v>27.610671326300501</v>
          </cell>
          <cell r="P1122">
            <v>10.382817853715</v>
          </cell>
          <cell r="Q1122">
            <v>23.958760166660401</v>
          </cell>
          <cell r="R1122">
            <v>26.296022291007301</v>
          </cell>
          <cell r="S1122" t="e">
            <v>#N/A</v>
          </cell>
          <cell r="T1122" t="str">
            <v>hypothetical protein</v>
          </cell>
          <cell r="U1122" t="str">
            <v>IPR030416;IPR019412;IPR011990</v>
          </cell>
          <cell r="V1122" t="str">
            <v>Tetratricopeptide repeat protein 39;Outer membrane protein  Iml2/Tetratricopeptide repeat protein 39;Tetratricopeptide-like helical domain</v>
          </cell>
        </row>
        <row r="1123">
          <cell r="A1123" t="str">
            <v>UMAG_01576</v>
          </cell>
          <cell r="B1123">
            <v>1119</v>
          </cell>
          <cell r="C1123">
            <v>38.878382288412404</v>
          </cell>
          <cell r="D1123">
            <v>41.639646367592803</v>
          </cell>
          <cell r="E1123">
            <v>27.3419205438598</v>
          </cell>
          <cell r="F1123">
            <v>9.2183581656764897</v>
          </cell>
          <cell r="G1123">
            <v>76.034643154970993</v>
          </cell>
          <cell r="H1123">
            <v>88.699959193330798</v>
          </cell>
          <cell r="I1123">
            <v>117.489572459047</v>
          </cell>
          <cell r="J1123">
            <v>95.931546615131893</v>
          </cell>
          <cell r="K1123">
            <v>8.8233320963137096</v>
          </cell>
          <cell r="L1123">
            <v>22.793260990910198</v>
          </cell>
          <cell r="M1123">
            <v>7.0350976748857299</v>
          </cell>
          <cell r="N1123">
            <v>5.1125332075939802</v>
          </cell>
          <cell r="O1123">
            <v>12.896412801840301</v>
          </cell>
          <cell r="P1123">
            <v>16.2953874148122</v>
          </cell>
          <cell r="Q1123">
            <v>17.5567420795714</v>
          </cell>
          <cell r="R1123">
            <v>42.7899210400656</v>
          </cell>
          <cell r="S1123" t="e">
            <v>#N/A</v>
          </cell>
          <cell r="T1123" t="str">
            <v>hypothetical protein</v>
          </cell>
          <cell r="U1123" t="str">
            <v>IPR001447</v>
          </cell>
          <cell r="V1123" t="str">
            <v>Arylamine N-acetyltransferase</v>
          </cell>
        </row>
        <row r="1124">
          <cell r="A1124" t="str">
            <v>UMAG_01577</v>
          </cell>
          <cell r="B1124">
            <v>1110</v>
          </cell>
          <cell r="C1124">
            <v>82.3284625372345</v>
          </cell>
          <cell r="D1124">
            <v>147.56997403288301</v>
          </cell>
          <cell r="E1124">
            <v>73.890052640625399</v>
          </cell>
          <cell r="F1124">
            <v>56.727074434433199</v>
          </cell>
          <cell r="G1124">
            <v>76.700550606151793</v>
          </cell>
          <cell r="H1124">
            <v>78.262650951765593</v>
          </cell>
          <cell r="I1124">
            <v>105.83990347139</v>
          </cell>
          <cell r="J1124">
            <v>116.541034861753</v>
          </cell>
          <cell r="K1124">
            <v>13.1381841197874</v>
          </cell>
          <cell r="L1124">
            <v>22.6812621964716</v>
          </cell>
          <cell r="M1124">
            <v>9.8370969849631607</v>
          </cell>
          <cell r="N1124">
            <v>8.7253170347845899</v>
          </cell>
          <cell r="O1124">
            <v>12.177833440439001</v>
          </cell>
          <cell r="P1124">
            <v>17.148437969287901</v>
          </cell>
          <cell r="Q1124">
            <v>12.1677904619798</v>
          </cell>
          <cell r="R1124">
            <v>24.7456875381122</v>
          </cell>
          <cell r="S1124" t="e">
            <v>#N/A</v>
          </cell>
          <cell r="T1124" t="str">
            <v>hypothetical protein</v>
          </cell>
          <cell r="U1124" t="str">
            <v>IPR017986;IPR015943;IPR001680</v>
          </cell>
          <cell r="V1124" t="str">
            <v>WD40-repeat-containing domain;WD40/YVTN repeat-like-containing domain;WD40 repeat</v>
          </cell>
        </row>
        <row r="1125">
          <cell r="A1125" t="str">
            <v>UMAG_01578</v>
          </cell>
          <cell r="B1125">
            <v>2190</v>
          </cell>
          <cell r="C1125">
            <v>55.051998274859699</v>
          </cell>
          <cell r="D1125">
            <v>61.265152887746602</v>
          </cell>
          <cell r="E1125">
            <v>46.565995150697397</v>
          </cell>
          <cell r="F1125">
            <v>45.856474180707899</v>
          </cell>
          <cell r="G1125">
            <v>40.488099367700499</v>
          </cell>
          <cell r="H1125">
            <v>44.227029486598703</v>
          </cell>
          <cell r="I1125">
            <v>58.218812081562</v>
          </cell>
          <cell r="J1125">
            <v>55.905307929964501</v>
          </cell>
          <cell r="K1125">
            <v>1.37365097348938</v>
          </cell>
          <cell r="L1125">
            <v>19.468567754414298</v>
          </cell>
          <cell r="M1125">
            <v>7.6075053695743202</v>
          </cell>
          <cell r="N1125">
            <v>7.78044116948909</v>
          </cell>
          <cell r="O1125">
            <v>17.865452502316799</v>
          </cell>
          <cell r="P1125">
            <v>5.2894231385237998</v>
          </cell>
          <cell r="Q1125">
            <v>13.9365114135077</v>
          </cell>
          <cell r="R1125">
            <v>8.5788674452218494</v>
          </cell>
          <cell r="S1125" t="e">
            <v>#N/A</v>
          </cell>
          <cell r="T1125" t="str">
            <v>related to cactin</v>
          </cell>
          <cell r="U1125" t="str">
            <v>IPR019134;IPR018816</v>
          </cell>
          <cell r="V1125" t="str">
            <v>Cactin, C-terminal;Cactin, central domain</v>
          </cell>
        </row>
        <row r="1126">
          <cell r="A1126" t="str">
            <v>UMAG_01580</v>
          </cell>
          <cell r="B1126">
            <v>4470</v>
          </cell>
          <cell r="C1126">
            <v>155.15175695311899</v>
          </cell>
          <cell r="D1126">
            <v>207.53963189053701</v>
          </cell>
          <cell r="E1126">
            <v>150.61046140733799</v>
          </cell>
          <cell r="F1126">
            <v>146.025229767415</v>
          </cell>
          <cell r="G1126">
            <v>169.443817016151</v>
          </cell>
          <cell r="H1126">
            <v>198.85078150640601</v>
          </cell>
          <cell r="I1126">
            <v>198.522675632931</v>
          </cell>
          <cell r="J1126">
            <v>180.47880921503699</v>
          </cell>
          <cell r="K1126">
            <v>59.6605629488772</v>
          </cell>
          <cell r="L1126">
            <v>38.982511301315903</v>
          </cell>
          <cell r="M1126">
            <v>37.706751006163501</v>
          </cell>
          <cell r="N1126">
            <v>18.808467359702998</v>
          </cell>
          <cell r="O1126">
            <v>7.8362062870683404</v>
          </cell>
          <cell r="P1126">
            <v>16.046545191320199</v>
          </cell>
          <cell r="Q1126">
            <v>11.5111472095134</v>
          </cell>
          <cell r="R1126">
            <v>35.477893927154099</v>
          </cell>
          <cell r="S1126" t="e">
            <v>#N/A</v>
          </cell>
          <cell r="T1126" t="str">
            <v>related to NCR1 - transmembrane glycoprotein</v>
          </cell>
          <cell r="U1126" t="str">
            <v>IPR003392;IPR000731</v>
          </cell>
          <cell r="V1126" t="str">
            <v>Patched;Sterol-sensing domain</v>
          </cell>
        </row>
        <row r="1127">
          <cell r="A1127" t="str">
            <v>UMAG_01584</v>
          </cell>
          <cell r="B1127">
            <v>762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 t="e">
            <v>#N/A</v>
          </cell>
          <cell r="T1127" t="str">
            <v>hypothetical protein</v>
          </cell>
          <cell r="U1127" t="e">
            <v>#N/A</v>
          </cell>
          <cell r="V1127" t="e">
            <v>#N/A</v>
          </cell>
        </row>
        <row r="1128">
          <cell r="A1128" t="str">
            <v>UMAG_01595</v>
          </cell>
          <cell r="B1128">
            <v>828</v>
          </cell>
          <cell r="C1128">
            <v>80.562503072336</v>
          </cell>
          <cell r="D1128">
            <v>36.281405364109901</v>
          </cell>
          <cell r="E1128">
            <v>37.586122932141102</v>
          </cell>
          <cell r="F1128">
            <v>57.849429991647803</v>
          </cell>
          <cell r="G1128">
            <v>42.975908849131599</v>
          </cell>
          <cell r="H1128">
            <v>58.515847078632902</v>
          </cell>
          <cell r="I1128">
            <v>56.082880404232199</v>
          </cell>
          <cell r="J1128">
            <v>41.915969750296398</v>
          </cell>
          <cell r="K1128">
            <v>22.044940057970301</v>
          </cell>
          <cell r="L1128">
            <v>17.685898407649599</v>
          </cell>
          <cell r="M1128">
            <v>21.472984123407901</v>
          </cell>
          <cell r="N1128">
            <v>8.0300506936948395</v>
          </cell>
          <cell r="O1128">
            <v>9.5891382995956391</v>
          </cell>
          <cell r="P1128">
            <v>11.3117100996689</v>
          </cell>
          <cell r="Q1128">
            <v>2.6583343115089799</v>
          </cell>
          <cell r="R1128">
            <v>8.1532778409385696</v>
          </cell>
          <cell r="S1128" t="e">
            <v>#N/A</v>
          </cell>
          <cell r="T1128" t="str">
            <v>related to RPC17 - RNA polymerase III subunit C17</v>
          </cell>
          <cell r="U1128" t="str">
            <v>IPR010997;IPR005574;IPR006590</v>
          </cell>
          <cell r="V1128" t="str">
            <v>HRDC-like;RNA polymerase II, Rpb4;RNA polymerase II, Rpb4, core</v>
          </cell>
        </row>
        <row r="1129">
          <cell r="A1129" t="str">
            <v>UMAG_01597</v>
          </cell>
          <cell r="B1129">
            <v>1407</v>
          </cell>
          <cell r="C1129">
            <v>49.517306126130002</v>
          </cell>
          <cell r="D1129">
            <v>87.613522358141907</v>
          </cell>
          <cell r="E1129">
            <v>74.563366932673702</v>
          </cell>
          <cell r="F1129">
            <v>39.727123382283601</v>
          </cell>
          <cell r="G1129">
            <v>34.115378123242998</v>
          </cell>
          <cell r="H1129">
            <v>45.914720922053299</v>
          </cell>
          <cell r="I1129">
            <v>50.345120378183204</v>
          </cell>
          <cell r="J1129">
            <v>56.9439720987519</v>
          </cell>
          <cell r="K1129">
            <v>10.3074593290112</v>
          </cell>
          <cell r="L1129">
            <v>14.7650916657556</v>
          </cell>
          <cell r="M1129">
            <v>24.185183763328101</v>
          </cell>
          <cell r="N1129">
            <v>14.184025532759099</v>
          </cell>
          <cell r="O1129">
            <v>1.66072750269911</v>
          </cell>
          <cell r="P1129">
            <v>7.4126666140902602</v>
          </cell>
          <cell r="Q1129">
            <v>9.8562845725780406</v>
          </cell>
          <cell r="R1129">
            <v>8.9671760052835801</v>
          </cell>
          <cell r="S1129" t="e">
            <v>#N/A</v>
          </cell>
          <cell r="T1129" t="str">
            <v>related to HAP2 - subunit of the CCAAT-binding complex</v>
          </cell>
          <cell r="U1129" t="str">
            <v>IPR001289</v>
          </cell>
          <cell r="V1129" t="str">
            <v>CCAAT-binding transcription factor, subunit B</v>
          </cell>
        </row>
        <row r="1130">
          <cell r="A1130" t="str">
            <v>UMAG_01599</v>
          </cell>
          <cell r="B1130">
            <v>930</v>
          </cell>
          <cell r="C1130">
            <v>20.728171369285199</v>
          </cell>
          <cell r="D1130">
            <v>102.775974713274</v>
          </cell>
          <cell r="E1130">
            <v>68.631420960016797</v>
          </cell>
          <cell r="F1130">
            <v>15.386492916722901</v>
          </cell>
          <cell r="G1130">
            <v>38.021574527918901</v>
          </cell>
          <cell r="H1130">
            <v>40.7798757981463</v>
          </cell>
          <cell r="I1130">
            <v>25.710452016357401</v>
          </cell>
          <cell r="J1130">
            <v>54.141291703475297</v>
          </cell>
          <cell r="K1130">
            <v>13.7817795953895</v>
          </cell>
          <cell r="L1130">
            <v>18.827898076664098</v>
          </cell>
          <cell r="M1130">
            <v>36.637604286975701</v>
          </cell>
          <cell r="N1130">
            <v>3.9398974276992602</v>
          </cell>
          <cell r="O1130">
            <v>6.3358720777675801</v>
          </cell>
          <cell r="P1130">
            <v>12.8078161753852</v>
          </cell>
          <cell r="Q1130">
            <v>15.0995523730187</v>
          </cell>
          <cell r="R1130">
            <v>26.153700849782101</v>
          </cell>
          <cell r="S1130" t="e">
            <v>#N/A</v>
          </cell>
          <cell r="T1130" t="str">
            <v>related to ECI1 - delta3-cis-delta2-trans-enoyl-CoA isomerase</v>
          </cell>
          <cell r="U1130" t="str">
            <v>IPR029045;IPR001753</v>
          </cell>
          <cell r="V1130" t="str">
            <v>ClpP/crotonase-like domain;Crotonase superfamily</v>
          </cell>
        </row>
        <row r="1131">
          <cell r="A1131" t="str">
            <v>UMAG_01604</v>
          </cell>
          <cell r="B1131">
            <v>1506</v>
          </cell>
          <cell r="C1131">
            <v>1.1026464356268799</v>
          </cell>
          <cell r="D1131">
            <v>51.486912714853602</v>
          </cell>
          <cell r="E1131">
            <v>45.189520371172698</v>
          </cell>
          <cell r="F1131">
            <v>4.5489740393556097</v>
          </cell>
          <cell r="G1131">
            <v>27.118358324664399</v>
          </cell>
          <cell r="H1131">
            <v>20.573867053003301</v>
          </cell>
          <cell r="I1131">
            <v>15.010498785384099</v>
          </cell>
          <cell r="J1131">
            <v>64.359349488217703</v>
          </cell>
          <cell r="K1131">
            <v>0.35912077143149401</v>
          </cell>
          <cell r="L1131">
            <v>14.4022248710409</v>
          </cell>
          <cell r="M1131">
            <v>6.8197369102445196</v>
          </cell>
          <cell r="N1131">
            <v>4.17216749900577</v>
          </cell>
          <cell r="O1131">
            <v>7.5824043004363402</v>
          </cell>
          <cell r="P1131">
            <v>4.3656598138117904</v>
          </cell>
          <cell r="Q1131">
            <v>0.31824777208754301</v>
          </cell>
          <cell r="R1131">
            <v>41.031683436111202</v>
          </cell>
          <cell r="S1131" t="e">
            <v>#N/A</v>
          </cell>
          <cell r="T1131" t="str">
            <v>related to Endo-1</v>
          </cell>
          <cell r="U1131" t="str">
            <v>IPR017853;IPR013781</v>
          </cell>
          <cell r="V1131" t="str">
            <v>Glycoside hydrolase superfamily;Glycoside hydrolase, catalytic domain</v>
          </cell>
        </row>
        <row r="1132">
          <cell r="A1132" t="str">
            <v>UMAG_01605</v>
          </cell>
          <cell r="B1132">
            <v>2370</v>
          </cell>
          <cell r="C1132">
            <v>70.599069673990002</v>
          </cell>
          <cell r="D1132">
            <v>69.642162114094006</v>
          </cell>
          <cell r="E1132">
            <v>80.832044490229904</v>
          </cell>
          <cell r="F1132">
            <v>90.930955682217899</v>
          </cell>
          <cell r="G1132">
            <v>77.212719657824294</v>
          </cell>
          <cell r="H1132">
            <v>76.254771911256</v>
          </cell>
          <cell r="I1132">
            <v>66.675367985120801</v>
          </cell>
          <cell r="J1132">
            <v>68.223831865755201</v>
          </cell>
          <cell r="K1132">
            <v>6.4787909308632097</v>
          </cell>
          <cell r="L1132">
            <v>8.0158456714106894</v>
          </cell>
          <cell r="M1132">
            <v>1.8356676241308401</v>
          </cell>
          <cell r="N1132">
            <v>7.1174583286963902</v>
          </cell>
          <cell r="O1132">
            <v>9.9656546633365704</v>
          </cell>
          <cell r="P1132">
            <v>10.0813895565705</v>
          </cell>
          <cell r="Q1132">
            <v>27.148612588975698</v>
          </cell>
          <cell r="R1132">
            <v>7.3994164582033699</v>
          </cell>
          <cell r="S1132" t="e">
            <v>#N/A</v>
          </cell>
          <cell r="T1132" t="str">
            <v>related to cell cycle checkpoint protein RAD17</v>
          </cell>
          <cell r="U1132" t="str">
            <v>IPR027417;IPR004582</v>
          </cell>
          <cell r="V1132" t="str">
            <v>P-loop containing nucleoside triphosphate hydrolase;Checkpoint protein Rad17/Rad24</v>
          </cell>
        </row>
        <row r="1133">
          <cell r="A1133" t="str">
            <v>UMAG_01606</v>
          </cell>
          <cell r="B1133">
            <v>3150</v>
          </cell>
          <cell r="C1133">
            <v>339.53472529429303</v>
          </cell>
          <cell r="D1133">
            <v>293.34657912903702</v>
          </cell>
          <cell r="E1133">
            <v>442.40980154179601</v>
          </cell>
          <cell r="F1133">
            <v>796.51951659340205</v>
          </cell>
          <cell r="G1133">
            <v>408.51297738884102</v>
          </cell>
          <cell r="H1133">
            <v>330.98681240563002</v>
          </cell>
          <cell r="I1133">
            <v>297.54429579837</v>
          </cell>
          <cell r="J1133">
            <v>207.84408076646301</v>
          </cell>
          <cell r="K1133">
            <v>127.605482085906</v>
          </cell>
          <cell r="L1133">
            <v>38.846851644136201</v>
          </cell>
          <cell r="M1133">
            <v>103.96699214427299</v>
          </cell>
          <cell r="N1133">
            <v>72.7580931191209</v>
          </cell>
          <cell r="O1133">
            <v>49.003959618103899</v>
          </cell>
          <cell r="P1133">
            <v>49.319384628122997</v>
          </cell>
          <cell r="Q1133">
            <v>25.293299000075798</v>
          </cell>
          <cell r="R1133">
            <v>27.459844429124999</v>
          </cell>
          <cell r="S1133" t="e">
            <v>#N/A</v>
          </cell>
          <cell r="T1133" t="str">
            <v>related to NMD5 - Nam7p interacting protein (Importin-8)</v>
          </cell>
          <cell r="U1133" t="str">
            <v>IPR016024;IPR011989;IPR001494;IPR013713</v>
          </cell>
          <cell r="V1133" t="str">
            <v>Armadillo-type fold;Armadillo-like helical;Importin-beta, N-terminal domain;Exportin/Importin, Cse1-like</v>
          </cell>
        </row>
        <row r="1134">
          <cell r="A1134" t="str">
            <v>UMAG_01607</v>
          </cell>
          <cell r="B1134">
            <v>768</v>
          </cell>
          <cell r="C1134">
            <v>162.71543500972501</v>
          </cell>
          <cell r="D1134">
            <v>91.884416424226004</v>
          </cell>
          <cell r="E1134">
            <v>100.67683229242201</v>
          </cell>
          <cell r="F1134">
            <v>111.70897501895</v>
          </cell>
          <cell r="G1134">
            <v>124.812565050147</v>
          </cell>
          <cell r="H1134">
            <v>121.25530804434101</v>
          </cell>
          <cell r="I1134">
            <v>132.35103719134599</v>
          </cell>
          <cell r="J1134">
            <v>137.51539820841299</v>
          </cell>
          <cell r="K1134">
            <v>9.3598174409105201</v>
          </cell>
          <cell r="L1134">
            <v>8.1579818751331601</v>
          </cell>
          <cell r="M1134">
            <v>13.4091238473967</v>
          </cell>
          <cell r="N1134">
            <v>21.202570146315502</v>
          </cell>
          <cell r="O1134">
            <v>19.843006121195199</v>
          </cell>
          <cell r="P1134">
            <v>10.5067295434238</v>
          </cell>
          <cell r="Q1134">
            <v>25.360354343485302</v>
          </cell>
          <cell r="R1134">
            <v>13.4560138236067</v>
          </cell>
          <cell r="S1134" t="e">
            <v>#N/A</v>
          </cell>
          <cell r="T1134" t="str">
            <v>related to Translin</v>
          </cell>
          <cell r="U1134" t="str">
            <v>IPR002848;IPR016069;IPR016068</v>
          </cell>
          <cell r="V1134" t="str">
            <v>Translin;Translin, C-terminal;Translin, N-terminal</v>
          </cell>
        </row>
        <row r="1135">
          <cell r="A1135" t="str">
            <v>UMAG_01608</v>
          </cell>
          <cell r="B1135">
            <v>1179</v>
          </cell>
          <cell r="C1135">
            <v>284.31179315280798</v>
          </cell>
          <cell r="D1135">
            <v>134.20894810926299</v>
          </cell>
          <cell r="E1135">
            <v>163.095215425757</v>
          </cell>
          <cell r="F1135">
            <v>197.27027955499699</v>
          </cell>
          <cell r="G1135">
            <v>130.37582246110301</v>
          </cell>
          <cell r="H1135">
            <v>105.053698434094</v>
          </cell>
          <cell r="I1135">
            <v>92.003909463694797</v>
          </cell>
          <cell r="J1135">
            <v>96.364043115202705</v>
          </cell>
          <cell r="K1135">
            <v>152.656158235264</v>
          </cell>
          <cell r="L1135">
            <v>20.791776905688899</v>
          </cell>
          <cell r="M1135">
            <v>69.067185141402902</v>
          </cell>
          <cell r="N1135">
            <v>18.870965158162601</v>
          </cell>
          <cell r="O1135">
            <v>27.015379761923199</v>
          </cell>
          <cell r="P1135">
            <v>7.1284811825837897</v>
          </cell>
          <cell r="Q1135">
            <v>4.0122459830318604</v>
          </cell>
          <cell r="R1135">
            <v>7.5751450641856604</v>
          </cell>
          <cell r="S1135" t="e">
            <v>#N/A</v>
          </cell>
          <cell r="T1135" t="str">
            <v>related to UTP30 - subunit of U3-containing 90S pre-ribosome</v>
          </cell>
          <cell r="U1135" t="str">
            <v>IPR023674;IPR028364;IPR016094</v>
          </cell>
          <cell r="V1135" t="str">
            <v>Ribosomal protein L1-like;Ribosomal protein L1/ribosomal biogenesis protein;Ribosomal protein L1, 2-layer alpha/beta-sandwich</v>
          </cell>
        </row>
        <row r="1136">
          <cell r="A1136" t="str">
            <v>UMAG_01610</v>
          </cell>
          <cell r="B1136">
            <v>858</v>
          </cell>
          <cell r="C1136">
            <v>118.038558942705</v>
          </cell>
          <cell r="D1136">
            <v>135.67566804100301</v>
          </cell>
          <cell r="E1136">
            <v>127.95318053299</v>
          </cell>
          <cell r="F1136">
            <v>126.156224139065</v>
          </cell>
          <cell r="G1136">
            <v>54.802394504657002</v>
          </cell>
          <cell r="H1136">
            <v>75.994789820103506</v>
          </cell>
          <cell r="I1136">
            <v>124.070730388206</v>
          </cell>
          <cell r="J1136">
            <v>254.216167136688</v>
          </cell>
          <cell r="K1136">
            <v>48.372436539132302</v>
          </cell>
          <cell r="L1136">
            <v>53.783434809236603</v>
          </cell>
          <cell r="M1136">
            <v>20.624469714451401</v>
          </cell>
          <cell r="N1136">
            <v>21.7055716708761</v>
          </cell>
          <cell r="O1136">
            <v>25.970108869604701</v>
          </cell>
          <cell r="P1136">
            <v>12.140043860296</v>
          </cell>
          <cell r="Q1136">
            <v>50.454415033712202</v>
          </cell>
          <cell r="R1136">
            <v>104.872804922139</v>
          </cell>
          <cell r="S1136" t="e">
            <v>#N/A</v>
          </cell>
          <cell r="T1136" t="str">
            <v>hypothetical protein</v>
          </cell>
          <cell r="U1136" t="str">
            <v>IPR001279</v>
          </cell>
          <cell r="V1136" t="str">
            <v>Beta-lactamase-like</v>
          </cell>
        </row>
        <row r="1137">
          <cell r="A1137" t="str">
            <v>UMAG_01612</v>
          </cell>
          <cell r="B1137">
            <v>5604</v>
          </cell>
          <cell r="C1137">
            <v>129.53689085072699</v>
          </cell>
          <cell r="D1137">
            <v>156.18068759712199</v>
          </cell>
          <cell r="E1137">
            <v>139.50927346260599</v>
          </cell>
          <cell r="F1137">
            <v>101.027997943047</v>
          </cell>
          <cell r="G1137">
            <v>155.62052762023501</v>
          </cell>
          <cell r="H1137">
            <v>194.547709527975</v>
          </cell>
          <cell r="I1137">
            <v>273.914395748527</v>
          </cell>
          <cell r="J1137">
            <v>258.57879265000702</v>
          </cell>
          <cell r="K1137">
            <v>6.7538424335764002</v>
          </cell>
          <cell r="L1137">
            <v>20.841828143698901</v>
          </cell>
          <cell r="M1137">
            <v>10.768809357766299</v>
          </cell>
          <cell r="N1137">
            <v>17.3603826281804</v>
          </cell>
          <cell r="O1137">
            <v>20.5926955181408</v>
          </cell>
          <cell r="P1137">
            <v>9.22094560050426</v>
          </cell>
          <cell r="Q1137">
            <v>5.4283057521921902</v>
          </cell>
          <cell r="R1137">
            <v>38.167560816657002</v>
          </cell>
          <cell r="S1137" t="e">
            <v>#N/A</v>
          </cell>
          <cell r="T1137" t="str">
            <v>related to IML1 - subunit of the Seh1-associated complex</v>
          </cell>
          <cell r="U1137" t="str">
            <v>IPR027244;IPR011991;IPR000591</v>
          </cell>
          <cell r="V1137" t="str">
            <v>Vacuolar membrane-associated protein Iml1;Winged helix-turn-helix DNA-binding domain;DEP domain</v>
          </cell>
        </row>
        <row r="1138">
          <cell r="A1138" t="str">
            <v>UMAG_01613</v>
          </cell>
          <cell r="B1138">
            <v>1494</v>
          </cell>
          <cell r="C1138">
            <v>97.266378270369898</v>
          </cell>
          <cell r="D1138">
            <v>111.412659456268</v>
          </cell>
          <cell r="E1138">
            <v>91.761469873180701</v>
          </cell>
          <cell r="F1138">
            <v>71.106118354650704</v>
          </cell>
          <cell r="G1138">
            <v>61.580267193475798</v>
          </cell>
          <cell r="H1138">
            <v>63.520400502694699</v>
          </cell>
          <cell r="I1138">
            <v>75.552548476616195</v>
          </cell>
          <cell r="J1138">
            <v>71.263401091251595</v>
          </cell>
          <cell r="K1138">
            <v>3.3315510367603798</v>
          </cell>
          <cell r="L1138">
            <v>35.5961486492738</v>
          </cell>
          <cell r="M1138">
            <v>10.3122971335297</v>
          </cell>
          <cell r="N1138">
            <v>12.3242434935618</v>
          </cell>
          <cell r="O1138">
            <v>13.347382906278799</v>
          </cell>
          <cell r="P1138">
            <v>9.9452547060604104</v>
          </cell>
          <cell r="Q1138">
            <v>3.17142124841078</v>
          </cell>
          <cell r="R1138">
            <v>8.0836662853164007</v>
          </cell>
          <cell r="S1138" t="e">
            <v>#N/A</v>
          </cell>
          <cell r="T1138" t="str">
            <v>related to AUR1 - inositol phosphorylceramide synthase</v>
          </cell>
          <cell r="U1138" t="str">
            <v>IPR000326</v>
          </cell>
          <cell r="V1138" t="str">
            <v>Phosphatidic acid phosphatase type 2/haloperoxidase</v>
          </cell>
        </row>
        <row r="1139">
          <cell r="A1139" t="str">
            <v>UMAG_01614</v>
          </cell>
          <cell r="B1139">
            <v>2748</v>
          </cell>
          <cell r="C1139">
            <v>320.74865710876497</v>
          </cell>
          <cell r="D1139">
            <v>869.54394305534902</v>
          </cell>
          <cell r="E1139">
            <v>789.504851851588</v>
          </cell>
          <cell r="F1139">
            <v>142.61122337876901</v>
          </cell>
          <cell r="G1139">
            <v>87.525619137337401</v>
          </cell>
          <cell r="H1139">
            <v>97.903978363934698</v>
          </cell>
          <cell r="I1139">
            <v>63.533552049700603</v>
          </cell>
          <cell r="J1139">
            <v>213.738055930917</v>
          </cell>
          <cell r="K1139">
            <v>317.949156858251</v>
          </cell>
          <cell r="L1139">
            <v>363.34647948129498</v>
          </cell>
          <cell r="M1139">
            <v>220.02138615985999</v>
          </cell>
          <cell r="N1139">
            <v>51.710887527211199</v>
          </cell>
          <cell r="O1139">
            <v>32.183950973052802</v>
          </cell>
          <cell r="P1139">
            <v>53.149874275538203</v>
          </cell>
          <cell r="Q1139">
            <v>13.808597982630999</v>
          </cell>
          <cell r="R1139">
            <v>36.675759323924503</v>
          </cell>
          <cell r="S1139" t="e">
            <v>#N/A</v>
          </cell>
          <cell r="T1139" t="str">
            <v>hypothetical protein</v>
          </cell>
          <cell r="U1139" t="str">
            <v>IPR027842</v>
          </cell>
          <cell r="V1139" t="str">
            <v>Protein of unknown function DUF4449</v>
          </cell>
        </row>
        <row r="1140">
          <cell r="A1140" t="str">
            <v>UMAG_01615</v>
          </cell>
          <cell r="B1140">
            <v>1710</v>
          </cell>
          <cell r="C1140">
            <v>109.926816483964</v>
          </cell>
          <cell r="D1140">
            <v>120.204039177787</v>
          </cell>
          <cell r="E1140">
            <v>117.49049439866999</v>
          </cell>
          <cell r="F1140">
            <v>102.856223571372</v>
          </cell>
          <cell r="G1140">
            <v>94.616959354496899</v>
          </cell>
          <cell r="H1140">
            <v>102.68712663362101</v>
          </cell>
          <cell r="I1140">
            <v>107.293922669865</v>
          </cell>
          <cell r="J1140">
            <v>113.181373392439</v>
          </cell>
          <cell r="K1140">
            <v>5.2966938878821903</v>
          </cell>
          <cell r="L1140">
            <v>37.1331681141668</v>
          </cell>
          <cell r="M1140">
            <v>34.836538236562902</v>
          </cell>
          <cell r="N1140">
            <v>4.9015880014879203</v>
          </cell>
          <cell r="O1140">
            <v>23.710795431717699</v>
          </cell>
          <cell r="P1140">
            <v>6.5633829492748399</v>
          </cell>
          <cell r="Q1140">
            <v>20.390514316252499</v>
          </cell>
          <cell r="R1140">
            <v>11.881928718984099</v>
          </cell>
          <cell r="S1140" t="e">
            <v>#N/A</v>
          </cell>
          <cell r="T1140" t="str">
            <v>hypothetical protein</v>
          </cell>
          <cell r="U1140" t="str">
            <v>IPR002716</v>
          </cell>
          <cell r="V1140" t="str">
            <v>PIN domain</v>
          </cell>
        </row>
        <row r="1141">
          <cell r="A1141" t="str">
            <v>UMAG_01616</v>
          </cell>
          <cell r="B1141">
            <v>474</v>
          </cell>
          <cell r="C1141">
            <v>96.190834498201696</v>
          </cell>
          <cell r="D1141">
            <v>53.565513413427603</v>
          </cell>
          <cell r="E1141">
            <v>64.029228582626402</v>
          </cell>
          <cell r="F1141">
            <v>62.316877421664202</v>
          </cell>
          <cell r="G1141">
            <v>65.8754820749663</v>
          </cell>
          <cell r="H1141">
            <v>64.484195009382006</v>
          </cell>
          <cell r="I1141">
            <v>54.694101389607397</v>
          </cell>
          <cell r="J1141">
            <v>55.026018363598901</v>
          </cell>
          <cell r="K1141">
            <v>10.5504666992964</v>
          </cell>
          <cell r="L1141">
            <v>26.0247430639842</v>
          </cell>
          <cell r="M1141">
            <v>33.709932414873698</v>
          </cell>
          <cell r="N1141">
            <v>7.1491943743969797</v>
          </cell>
          <cell r="O1141">
            <v>8.1148229316059801</v>
          </cell>
          <cell r="P1141">
            <v>7.7613823931098196</v>
          </cell>
          <cell r="Q1141">
            <v>13.488551441606999</v>
          </cell>
          <cell r="R1141">
            <v>8.3190483716744907</v>
          </cell>
          <cell r="S1141" t="e">
            <v>#N/A</v>
          </cell>
          <cell r="T1141" t="str">
            <v>related to MRPL24 - mitochondrial ribosomal protein</v>
          </cell>
          <cell r="U1141" t="str">
            <v>IPR001383;IPR026569</v>
          </cell>
          <cell r="V1141" t="str">
            <v>Ribosomal protein L28;Ribosomal protein L28/L24</v>
          </cell>
        </row>
        <row r="1142">
          <cell r="A1142" t="str">
            <v>UMAG_01617</v>
          </cell>
          <cell r="B1142">
            <v>867</v>
          </cell>
          <cell r="C1142">
            <v>79.348759908055101</v>
          </cell>
          <cell r="D1142">
            <v>48.018989944951201</v>
          </cell>
          <cell r="E1142">
            <v>51.386671274126698</v>
          </cell>
          <cell r="F1142">
            <v>65.281098244749103</v>
          </cell>
          <cell r="G1142">
            <v>87.347283642502802</v>
          </cell>
          <cell r="H1142">
            <v>72.888877757395306</v>
          </cell>
          <cell r="I1142">
            <v>69.387766243299694</v>
          </cell>
          <cell r="J1142">
            <v>57.180431902920901</v>
          </cell>
          <cell r="K1142">
            <v>21.180539262778499</v>
          </cell>
          <cell r="L1142">
            <v>6.7909375395103897</v>
          </cell>
          <cell r="M1142">
            <v>17.441912471014401</v>
          </cell>
          <cell r="N1142">
            <v>11.594620221218699</v>
          </cell>
          <cell r="O1142">
            <v>10.376388672664699</v>
          </cell>
          <cell r="P1142">
            <v>15.2683140627855</v>
          </cell>
          <cell r="Q1142">
            <v>14.19081027468</v>
          </cell>
          <cell r="R1142">
            <v>10.795757798435501</v>
          </cell>
          <cell r="S1142" t="str">
            <v>imp4</v>
          </cell>
          <cell r="T1142" t="str">
            <v>probable IMP4 - component of the U3 small nucleolar ribonucleoprotein</v>
          </cell>
          <cell r="U1142" t="str">
            <v>IPR004154;IPR007109</v>
          </cell>
          <cell r="V1142" t="str">
            <v>Anticodon-binding;Brix domain</v>
          </cell>
        </row>
        <row r="1143">
          <cell r="A1143" t="str">
            <v>UMAG_01619</v>
          </cell>
          <cell r="B1143">
            <v>2580</v>
          </cell>
          <cell r="C1143">
            <v>330.19689811303601</v>
          </cell>
          <cell r="D1143">
            <v>207.540387268866</v>
          </cell>
          <cell r="E1143">
            <v>221.41693613307501</v>
          </cell>
          <cell r="F1143">
            <v>88.322262543764793</v>
          </cell>
          <cell r="G1143">
            <v>104.801638137102</v>
          </cell>
          <cell r="H1143">
            <v>99.293137523561498</v>
          </cell>
          <cell r="I1143">
            <v>108.630698910199</v>
          </cell>
          <cell r="J1143">
            <v>230.526091788408</v>
          </cell>
          <cell r="K1143">
            <v>101.290292357109</v>
          </cell>
          <cell r="L1143">
            <v>6.8150669277565203</v>
          </cell>
          <cell r="M1143">
            <v>33.1309579306063</v>
          </cell>
          <cell r="N1143">
            <v>6.0517085063006899</v>
          </cell>
          <cell r="O1143">
            <v>9.0916162739834103</v>
          </cell>
          <cell r="P1143">
            <v>3.8457057101116101</v>
          </cell>
          <cell r="Q1143">
            <v>4.5486036210520897</v>
          </cell>
          <cell r="R1143">
            <v>12.537029436863801</v>
          </cell>
          <cell r="S1143" t="e">
            <v>#N/A</v>
          </cell>
          <cell r="T1143" t="str">
            <v>related to GUT2 - glycerol-3-phosphate dehydrogenase</v>
          </cell>
          <cell r="U1143" t="str">
            <v>IPR000447;IPR018247;IPR006076;IPR011992;IPR002048</v>
          </cell>
          <cell r="V1143" t="str">
            <v>FAD-dependent glycerol-3-phosphate dehydrogenase;EF-Hand 1, calcium-binding site;FAD dependent oxidoreductase;EF-hand domain pair;EF-hand domain</v>
          </cell>
        </row>
        <row r="1144">
          <cell r="A1144" t="str">
            <v>UMAG_01621</v>
          </cell>
          <cell r="B1144">
            <v>1593</v>
          </cell>
          <cell r="C1144">
            <v>138.80577805996199</v>
          </cell>
          <cell r="D1144">
            <v>93.735658038436299</v>
          </cell>
          <cell r="E1144">
            <v>92.376228717224805</v>
          </cell>
          <cell r="F1144">
            <v>82.083389532792296</v>
          </cell>
          <cell r="G1144">
            <v>117.639683155189</v>
          </cell>
          <cell r="H1144">
            <v>116.314700592329</v>
          </cell>
          <cell r="I1144">
            <v>121.925316707935</v>
          </cell>
          <cell r="J1144">
            <v>120.48583447844899</v>
          </cell>
          <cell r="K1144">
            <v>15.588698784457099</v>
          </cell>
          <cell r="L1144">
            <v>28.3210308879999</v>
          </cell>
          <cell r="M1144">
            <v>12.0804437201433</v>
          </cell>
          <cell r="N1144">
            <v>7.2639392677726304</v>
          </cell>
          <cell r="O1144">
            <v>12.196664223143401</v>
          </cell>
          <cell r="P1144">
            <v>25.986474401203999</v>
          </cell>
          <cell r="Q1144">
            <v>14.1692925197147</v>
          </cell>
          <cell r="R1144">
            <v>9.8287251792099397</v>
          </cell>
          <cell r="S1144" t="e">
            <v>#N/A</v>
          </cell>
          <cell r="T1144" t="str">
            <v>related to BNA3 - kynurenine aminotransferase</v>
          </cell>
          <cell r="U1144" t="str">
            <v>IPR015424;IPR004838;IPR015421;IPR004839;IPR015422</v>
          </cell>
          <cell r="V1144" t="str">
            <v>Pyridoxal phosphate-dependent transferase;Aminotransferases, class-I, pyridoxal-phosphate-binding site;Pyridoxal phosphate-dependent transferase, major region, subdomain 1;Aminotransferase, class I/classII;Pyridoxal phosphate-dependent transferase, major region, subdomain 2</v>
          </cell>
        </row>
        <row r="1145">
          <cell r="A1145" t="str">
            <v>UMAG_01623</v>
          </cell>
          <cell r="B1145">
            <v>591</v>
          </cell>
          <cell r="C1145">
            <v>36.006398893118899</v>
          </cell>
          <cell r="D1145">
            <v>49.886974931247401</v>
          </cell>
          <cell r="E1145">
            <v>36.185756308499002</v>
          </cell>
          <cell r="F1145">
            <v>35.3095468293143</v>
          </cell>
          <cell r="G1145">
            <v>53.255705332451598</v>
          </cell>
          <cell r="H1145">
            <v>46.937428266034303</v>
          </cell>
          <cell r="I1145">
            <v>56.146841064216297</v>
          </cell>
          <cell r="J1145">
            <v>52.926640750518501</v>
          </cell>
          <cell r="K1145">
            <v>3.7719452956330599</v>
          </cell>
          <cell r="L1145">
            <v>9.8988607583346102</v>
          </cell>
          <cell r="M1145">
            <v>15.0679649914125</v>
          </cell>
          <cell r="N1145">
            <v>4.1656785325479504</v>
          </cell>
          <cell r="O1145">
            <v>7.1366180324310804</v>
          </cell>
          <cell r="P1145">
            <v>1.55992240312512</v>
          </cell>
          <cell r="Q1145">
            <v>3.5539058061973501</v>
          </cell>
          <cell r="R1145">
            <v>3.30894982542533</v>
          </cell>
          <cell r="S1145" t="e">
            <v>#N/A</v>
          </cell>
          <cell r="T1145" t="str">
            <v>related to MAK3 N-acetyltransferase</v>
          </cell>
          <cell r="U1145" t="str">
            <v>IPR016181;IPR000182</v>
          </cell>
          <cell r="V1145" t="str">
            <v>Acyl-CoA N-acyltransferase;GNAT domain</v>
          </cell>
        </row>
        <row r="1146">
          <cell r="A1146" t="str">
            <v>UMAG_01624</v>
          </cell>
          <cell r="B1146">
            <v>2322</v>
          </cell>
          <cell r="C1146">
            <v>480.70527083511899</v>
          </cell>
          <cell r="D1146">
            <v>394.66742859452597</v>
          </cell>
          <cell r="E1146">
            <v>466.01049348582302</v>
          </cell>
          <cell r="F1146">
            <v>726.76121712544602</v>
          </cell>
          <cell r="G1146">
            <v>457.57369743565403</v>
          </cell>
          <cell r="H1146">
            <v>447.16064925800299</v>
          </cell>
          <cell r="I1146">
            <v>398.29384075432898</v>
          </cell>
          <cell r="J1146">
            <v>427.953178298659</v>
          </cell>
          <cell r="K1146">
            <v>31.187521516902699</v>
          </cell>
          <cell r="L1146">
            <v>18.834548331890701</v>
          </cell>
          <cell r="M1146">
            <v>17.888340265301199</v>
          </cell>
          <cell r="N1146">
            <v>45.440205518166003</v>
          </cell>
          <cell r="O1146">
            <v>45.329455465035998</v>
          </cell>
          <cell r="P1146">
            <v>21.393396324928201</v>
          </cell>
          <cell r="Q1146">
            <v>26.308539681731499</v>
          </cell>
          <cell r="R1146">
            <v>41.5433978365025</v>
          </cell>
          <cell r="S1146" t="str">
            <v>sec23</v>
          </cell>
          <cell r="T1146" t="str">
            <v>probable SEC23 - component of COPII coat of ER-golgi vesicles</v>
          </cell>
          <cell r="U1146" t="str">
            <v>IPR002035;IPR006895;IPR006900;IPR006896;IPR029006;IPR012990;IPR007123</v>
          </cell>
          <cell r="V1146" t="str">
            <v>von Willebrand factor, type A;Zinc finger, Sec23/Sec24-type;Sec23/Sec24, helical domain;Sec23/Sec24, trunk domain;ADF-H/Gelsolin-like domain;Sec23/Sec24 beta-sandwich;Gelsolin-like domain</v>
          </cell>
        </row>
        <row r="1147">
          <cell r="A1147" t="str">
            <v>UMAG_01626</v>
          </cell>
          <cell r="B1147">
            <v>1728</v>
          </cell>
          <cell r="C1147">
            <v>44.922179027836201</v>
          </cell>
          <cell r="D1147">
            <v>30.7057884612626</v>
          </cell>
          <cell r="E1147">
            <v>46.968224600013201</v>
          </cell>
          <cell r="F1147">
            <v>61.974989374577397</v>
          </cell>
          <cell r="G1147">
            <v>48.304765016968197</v>
          </cell>
          <cell r="H1147">
            <v>39.472185526657697</v>
          </cell>
          <cell r="I1147">
            <v>38.530293724630504</v>
          </cell>
          <cell r="J1147">
            <v>44.014270017573097</v>
          </cell>
          <cell r="K1147">
            <v>13.6422068445591</v>
          </cell>
          <cell r="L1147">
            <v>4.1529546539929996</v>
          </cell>
          <cell r="M1147">
            <v>17.782890564566401</v>
          </cell>
          <cell r="N1147">
            <v>3.98949667605156</v>
          </cell>
          <cell r="O1147">
            <v>9.2628285752354902</v>
          </cell>
          <cell r="P1147">
            <v>5.7208130596931603</v>
          </cell>
          <cell r="Q1147">
            <v>9.1625076933587604</v>
          </cell>
          <cell r="R1147">
            <v>9.40220649462122</v>
          </cell>
          <cell r="S1147" t="e">
            <v>#N/A</v>
          </cell>
          <cell r="T1147" t="str">
            <v>hypothetical protein</v>
          </cell>
          <cell r="U1147" t="str">
            <v>IPR017986;IPR019775;IPR015943;IPR001680</v>
          </cell>
          <cell r="V1147" t="str">
            <v>WD40-repeat-containing domain;WD40 repeat, conserved site;WD40/YVTN repeat-like-containing domain;WD40 repeat</v>
          </cell>
        </row>
        <row r="1148">
          <cell r="A1148" t="str">
            <v>UMAG_01627</v>
          </cell>
          <cell r="B1148">
            <v>1425</v>
          </cell>
          <cell r="C1148">
            <v>1921.75836664689</v>
          </cell>
          <cell r="D1148">
            <v>611.94964852109399</v>
          </cell>
          <cell r="E1148">
            <v>731.92278248808498</v>
          </cell>
          <cell r="F1148">
            <v>746.77605607775899</v>
          </cell>
          <cell r="G1148">
            <v>714.45919807081998</v>
          </cell>
          <cell r="H1148">
            <v>763.04397761749794</v>
          </cell>
          <cell r="I1148">
            <v>826.16234899878498</v>
          </cell>
          <cell r="J1148">
            <v>775.40363164245696</v>
          </cell>
          <cell r="K1148">
            <v>311.84787401278697</v>
          </cell>
          <cell r="L1148">
            <v>211.51423878206199</v>
          </cell>
          <cell r="M1148">
            <v>168.65739430459101</v>
          </cell>
          <cell r="N1148">
            <v>104.427942977022</v>
          </cell>
          <cell r="O1148">
            <v>106.982442521457</v>
          </cell>
          <cell r="P1148">
            <v>70.803587460916802</v>
          </cell>
          <cell r="Q1148">
            <v>83.674905328288602</v>
          </cell>
          <cell r="R1148">
            <v>98.495425329776495</v>
          </cell>
          <cell r="S1148" t="str">
            <v>cit1</v>
          </cell>
          <cell r="T1148" t="str">
            <v>probable CIT1 - citrate (si)-synthase</v>
          </cell>
          <cell r="U1148" t="str">
            <v>IPR002020;IPR016141;IPR019810;IPR010109;IPR016142</v>
          </cell>
          <cell r="V1148" t="str">
            <v>Citrate synthase-like;Citrate synthase-like, core;Citrate synthase active site;Citrate synthase, eukaryotic;Citrate synthase-like, large alpha subdomain</v>
          </cell>
        </row>
        <row r="1149">
          <cell r="A1149" t="str">
            <v>UMAG_01628</v>
          </cell>
          <cell r="B1149">
            <v>555</v>
          </cell>
          <cell r="C1149">
            <v>56.048266518113998</v>
          </cell>
          <cell r="D1149">
            <v>37.6675044375258</v>
          </cell>
          <cell r="E1149">
            <v>36.706159157800101</v>
          </cell>
          <cell r="F1149">
            <v>75.458659223957795</v>
          </cell>
          <cell r="G1149">
            <v>84.276866056062602</v>
          </cell>
          <cell r="H1149">
            <v>71.581256271746</v>
          </cell>
          <cell r="I1149">
            <v>80.273662717768104</v>
          </cell>
          <cell r="J1149">
            <v>63.656296389098799</v>
          </cell>
          <cell r="K1149">
            <v>6.0016772480344898</v>
          </cell>
          <cell r="L1149">
            <v>17.7626232241678</v>
          </cell>
          <cell r="M1149">
            <v>16.634937578636102</v>
          </cell>
          <cell r="N1149">
            <v>8.4582258584100796</v>
          </cell>
          <cell r="O1149">
            <v>13.3502718725649</v>
          </cell>
          <cell r="P1149">
            <v>4.4553768600344803</v>
          </cell>
          <cell r="Q1149">
            <v>10.903368557004301</v>
          </cell>
          <cell r="R1149">
            <v>7.4383200244169601</v>
          </cell>
          <cell r="S1149" t="e">
            <v>#N/A</v>
          </cell>
          <cell r="T1149" t="str">
            <v>related to BET1 - Type II membrane protein required for vesicular transport between ER and Golgi</v>
          </cell>
          <cell r="U1149" t="str">
            <v>IPR000727</v>
          </cell>
          <cell r="V1149" t="str">
            <v>Target SNARE coiled-coil domain</v>
          </cell>
        </row>
        <row r="1150">
          <cell r="A1150" t="str">
            <v>UMAG_01632</v>
          </cell>
          <cell r="B1150">
            <v>1047</v>
          </cell>
          <cell r="C1150">
            <v>176.39915103893699</v>
          </cell>
          <cell r="D1150">
            <v>371.36767615969598</v>
          </cell>
          <cell r="E1150">
            <v>326.29160634561902</v>
          </cell>
          <cell r="F1150">
            <v>174.44275567982601</v>
          </cell>
          <cell r="G1150">
            <v>201.847746495271</v>
          </cell>
          <cell r="H1150">
            <v>200.102676816518</v>
          </cell>
          <cell r="I1150">
            <v>220.214381556875</v>
          </cell>
          <cell r="J1150">
            <v>303.32833813626399</v>
          </cell>
          <cell r="K1150">
            <v>1.7026934155465101</v>
          </cell>
          <cell r="L1150">
            <v>41.245484253525902</v>
          </cell>
          <cell r="M1150">
            <v>120.83154760781299</v>
          </cell>
          <cell r="N1150">
            <v>29.2160402768409</v>
          </cell>
          <cell r="O1150">
            <v>25.297213877760001</v>
          </cell>
          <cell r="P1150">
            <v>21.655953215410602</v>
          </cell>
          <cell r="Q1150">
            <v>32.665341675175398</v>
          </cell>
          <cell r="R1150">
            <v>50.395045789522598</v>
          </cell>
          <cell r="S1150" t="e">
            <v>#N/A</v>
          </cell>
          <cell r="T1150" t="str">
            <v>hypothetical protein</v>
          </cell>
          <cell r="U1150" t="e">
            <v>#N/A</v>
          </cell>
          <cell r="V1150" t="e">
            <v>#N/A</v>
          </cell>
        </row>
        <row r="1151">
          <cell r="A1151" t="str">
            <v>UMAG_01634</v>
          </cell>
          <cell r="B1151">
            <v>588</v>
          </cell>
          <cell r="C1151">
            <v>1741.95446178558</v>
          </cell>
          <cell r="D1151">
            <v>664.52607356603698</v>
          </cell>
          <cell r="E1151">
            <v>782.77133673672904</v>
          </cell>
          <cell r="F1151">
            <v>1387.1241320696499</v>
          </cell>
          <cell r="G1151">
            <v>713.64957312733497</v>
          </cell>
          <cell r="H1151">
            <v>609.40059478670196</v>
          </cell>
          <cell r="I1151">
            <v>444.46412905664801</v>
          </cell>
          <cell r="J1151">
            <v>479.512133408316</v>
          </cell>
          <cell r="K1151">
            <v>365.10633574059801</v>
          </cell>
          <cell r="L1151">
            <v>75.3114297218156</v>
          </cell>
          <cell r="M1151">
            <v>207.23667267274999</v>
          </cell>
          <cell r="N1151">
            <v>185.39888088794899</v>
          </cell>
          <cell r="O1151">
            <v>87.217268182271397</v>
          </cell>
          <cell r="P1151">
            <v>37.520933518597502</v>
          </cell>
          <cell r="Q1151">
            <v>19.533357192234799</v>
          </cell>
          <cell r="R1151">
            <v>84.076809295511794</v>
          </cell>
          <cell r="S1151" t="str">
            <v>rpl19b</v>
          </cell>
          <cell r="T1151" t="str">
            <v>probable RPL19B - 60S large subunit ribosomal protein L19.e</v>
          </cell>
          <cell r="U1151" t="str">
            <v>IPR000196;IPR023638;IPR027547;IPR015972;IPR015974</v>
          </cell>
          <cell r="V1151" t="str">
            <v>Ribosomal protein L19/L19e domain;Ribosomal protein L19/L19e conserved site;Ribosomal protein L19/L19e;Ribosomal protein L19/L19e, domain 1;Ribosomal protein L19/L19e, domain 3</v>
          </cell>
        </row>
        <row r="1152">
          <cell r="A1152" t="str">
            <v>UMAG_01637</v>
          </cell>
          <cell r="B1152">
            <v>657</v>
          </cell>
          <cell r="C1152">
            <v>116.626867315548</v>
          </cell>
          <cell r="D1152">
            <v>185.48963842164</v>
          </cell>
          <cell r="E1152">
            <v>196.80407330414801</v>
          </cell>
          <cell r="F1152">
            <v>211.30622848716001</v>
          </cell>
          <cell r="G1152">
            <v>152.674057890787</v>
          </cell>
          <cell r="H1152">
            <v>161.16550685064101</v>
          </cell>
          <cell r="I1152">
            <v>143.18703105638301</v>
          </cell>
          <cell r="J1152">
            <v>150.43919818432499</v>
          </cell>
          <cell r="K1152">
            <v>8.2339797908666608</v>
          </cell>
          <cell r="L1152">
            <v>34.559314561470899</v>
          </cell>
          <cell r="M1152">
            <v>16.793666220315298</v>
          </cell>
          <cell r="N1152">
            <v>15.0252149032722</v>
          </cell>
          <cell r="O1152">
            <v>23.6964240307754</v>
          </cell>
          <cell r="P1152">
            <v>8.4148273539876506</v>
          </cell>
          <cell r="Q1152">
            <v>17.204942085371599</v>
          </cell>
          <cell r="R1152">
            <v>16.664060411252201</v>
          </cell>
          <cell r="S1152" t="e">
            <v>#N/A</v>
          </cell>
          <cell r="T1152" t="str">
            <v>putative YKT6 - SNARE protein for Endoplasmic Reticulum-Golgi transport (isoform A)</v>
          </cell>
          <cell r="U1152" t="str">
            <v>IPR011012;IPR010908;IPR001388</v>
          </cell>
          <cell r="V1152" t="str">
            <v>Longin-like domain;Longin domain;Synaptobrevin</v>
          </cell>
        </row>
        <row r="1153">
          <cell r="A1153" t="str">
            <v>UMAG_01638</v>
          </cell>
          <cell r="B1153">
            <v>1542</v>
          </cell>
          <cell r="C1153">
            <v>35.360538217091502</v>
          </cell>
          <cell r="D1153">
            <v>30.8813059304122</v>
          </cell>
          <cell r="E1153">
            <v>23.637554994742199</v>
          </cell>
          <cell r="F1153">
            <v>44.729841691295299</v>
          </cell>
          <cell r="G1153">
            <v>36.332207807579799</v>
          </cell>
          <cell r="H1153">
            <v>49.076245344693703</v>
          </cell>
          <cell r="I1153">
            <v>42.330023202538598</v>
          </cell>
          <cell r="J1153">
            <v>35.048181604066897</v>
          </cell>
          <cell r="K1153">
            <v>2.76708747271786</v>
          </cell>
          <cell r="L1153">
            <v>17.947090305360799</v>
          </cell>
          <cell r="M1153">
            <v>6.5349480747889599</v>
          </cell>
          <cell r="N1153">
            <v>4.4187733547462003</v>
          </cell>
          <cell r="O1153">
            <v>3.42959062562963</v>
          </cell>
          <cell r="P1153">
            <v>16.4960118596568</v>
          </cell>
          <cell r="Q1153">
            <v>2.1099339598416398</v>
          </cell>
          <cell r="R1153">
            <v>0.63088699522208003</v>
          </cell>
          <cell r="S1153" t="e">
            <v>#N/A</v>
          </cell>
          <cell r="T1153" t="str">
            <v>hypothetical protein</v>
          </cell>
          <cell r="U1153" t="str">
            <v>IPR025204</v>
          </cell>
          <cell r="V1153" t="str">
            <v>Centromere subunit  L</v>
          </cell>
        </row>
        <row r="1154">
          <cell r="A1154" t="str">
            <v>UMAG_01639</v>
          </cell>
          <cell r="B1154">
            <v>5358</v>
          </cell>
          <cell r="C1154">
            <v>449.42530429841997</v>
          </cell>
          <cell r="D1154">
            <v>496.89605466323502</v>
          </cell>
          <cell r="E1154">
            <v>612.84407462433899</v>
          </cell>
          <cell r="F1154">
            <v>572.59640658663795</v>
          </cell>
          <cell r="G1154">
            <v>535.550120521022</v>
          </cell>
          <cell r="H1154">
            <v>907.01924383863002</v>
          </cell>
          <cell r="I1154">
            <v>1285.2048477456599</v>
          </cell>
          <cell r="J1154">
            <v>1038.53126883195</v>
          </cell>
          <cell r="K1154">
            <v>87.272868842288503</v>
          </cell>
          <cell r="L1154">
            <v>143.23662478040399</v>
          </cell>
          <cell r="M1154">
            <v>80.266679139285102</v>
          </cell>
          <cell r="N1154">
            <v>41.874321195714501</v>
          </cell>
          <cell r="O1154">
            <v>29.618586527342998</v>
          </cell>
          <cell r="P1154">
            <v>119.179840081371</v>
          </cell>
          <cell r="Q1154">
            <v>52.987201987571801</v>
          </cell>
          <cell r="R1154">
            <v>254.428331279346</v>
          </cell>
          <cell r="S1154" t="e">
            <v>#N/A</v>
          </cell>
          <cell r="T1154" t="str">
            <v>probable 1</v>
          </cell>
          <cell r="U1154" t="str">
            <v>IPR003440;IPR026899</v>
          </cell>
          <cell r="V1154" t="str">
            <v>Glycosyl transferase, family 48;1,3-beta-glucan synthase subunit FKS1-like, domain-1</v>
          </cell>
        </row>
        <row r="1155">
          <cell r="A1155" t="str">
            <v>UMAG_01640</v>
          </cell>
          <cell r="B1155">
            <v>1755</v>
          </cell>
          <cell r="C1155">
            <v>143.86171451852999</v>
          </cell>
          <cell r="D1155">
            <v>130.653644293951</v>
          </cell>
          <cell r="E1155">
            <v>115.36322432118401</v>
          </cell>
          <cell r="F1155">
            <v>43.351600678539</v>
          </cell>
          <cell r="G1155">
            <v>37.083050942287997</v>
          </cell>
          <cell r="H1155">
            <v>44.570602082247703</v>
          </cell>
          <cell r="I1155">
            <v>49.861355771254999</v>
          </cell>
          <cell r="J1155">
            <v>91.765927771459104</v>
          </cell>
          <cell r="K1155">
            <v>35.949251215099999</v>
          </cell>
          <cell r="L1155">
            <v>21.0071946647892</v>
          </cell>
          <cell r="M1155">
            <v>34.818696298568902</v>
          </cell>
          <cell r="N1155">
            <v>12.2297137014024</v>
          </cell>
          <cell r="O1155">
            <v>9.8658679962160694</v>
          </cell>
          <cell r="P1155">
            <v>7.8557909883551398</v>
          </cell>
          <cell r="Q1155">
            <v>5.25310410357232</v>
          </cell>
          <cell r="R1155">
            <v>8.4619456882372202</v>
          </cell>
          <cell r="S1155" t="e">
            <v>#N/A</v>
          </cell>
          <cell r="T1155" t="str">
            <v>related to GAS1 - glycophospholipid-anchored surface glycoprotein</v>
          </cell>
          <cell r="U1155" t="str">
            <v>IPR017853;IPR004886;IPR013781;IPR012946</v>
          </cell>
          <cell r="V1155" t="str">
            <v>Glycoside hydrolase superfamily;Glucanosyltransferase;Glycoside hydrolase, catalytic domain;X8 domain</v>
          </cell>
        </row>
        <row r="1156">
          <cell r="A1156" t="str">
            <v>UMAG_01641</v>
          </cell>
          <cell r="B1156">
            <v>1803</v>
          </cell>
          <cell r="C1156">
            <v>133.46282445957701</v>
          </cell>
          <cell r="D1156">
            <v>125.592229736267</v>
          </cell>
          <cell r="E1156">
            <v>168.42828947809801</v>
          </cell>
          <cell r="F1156">
            <v>195.79799936441</v>
          </cell>
          <cell r="G1156">
            <v>190.05524267012501</v>
          </cell>
          <cell r="H1156">
            <v>157.900884962736</v>
          </cell>
          <cell r="I1156">
            <v>147.806784713865</v>
          </cell>
          <cell r="J1156">
            <v>157.28976741059401</v>
          </cell>
          <cell r="K1156">
            <v>12.021706130223301</v>
          </cell>
          <cell r="L1156">
            <v>21.688721784759601</v>
          </cell>
          <cell r="M1156">
            <v>21.6568221356032</v>
          </cell>
          <cell r="N1156">
            <v>6.6182255847220199</v>
          </cell>
          <cell r="O1156">
            <v>19.226146658706401</v>
          </cell>
          <cell r="P1156">
            <v>22.8664918027564</v>
          </cell>
          <cell r="Q1156">
            <v>37.011880236353903</v>
          </cell>
          <cell r="R1156">
            <v>27.5042418576252</v>
          </cell>
          <cell r="S1156" t="e">
            <v>#N/A</v>
          </cell>
          <cell r="T1156" t="str">
            <v>hypothetical protein</v>
          </cell>
          <cell r="U1156" t="str">
            <v>IPR002610;IPR022764</v>
          </cell>
          <cell r="V1156" t="str">
            <v>Peptidase S54, rhomboid;Peptidase S54, rhomboid domain</v>
          </cell>
        </row>
        <row r="1157">
          <cell r="A1157" t="str">
            <v>UMAG_01643</v>
          </cell>
          <cell r="B1157">
            <v>579</v>
          </cell>
          <cell r="C1157">
            <v>123.801406276148</v>
          </cell>
          <cell r="D1157">
            <v>128.29142333248899</v>
          </cell>
          <cell r="E1157">
            <v>127.50430433829101</v>
          </cell>
          <cell r="F1157">
            <v>69.918826638777901</v>
          </cell>
          <cell r="G1157">
            <v>84.965694486248495</v>
          </cell>
          <cell r="H1157">
            <v>75.429602716532301</v>
          </cell>
          <cell r="I1157">
            <v>98.481276736608194</v>
          </cell>
          <cell r="J1157">
            <v>107.383853854184</v>
          </cell>
          <cell r="K1157">
            <v>9.46311393499278</v>
          </cell>
          <cell r="L1157">
            <v>27.705950681781001</v>
          </cell>
          <cell r="M1157">
            <v>11.440088820587</v>
          </cell>
          <cell r="N1157">
            <v>8.0510479502121708</v>
          </cell>
          <cell r="O1157">
            <v>13.116417408671801</v>
          </cell>
          <cell r="P1157">
            <v>13.782084317266399</v>
          </cell>
          <cell r="Q1157">
            <v>6.6307115283936202</v>
          </cell>
          <cell r="R1157">
            <v>20.9628109467012</v>
          </cell>
          <cell r="S1157" t="str">
            <v>Ras2</v>
          </cell>
          <cell r="T1157" t="str">
            <v>small G-protein Ras2</v>
          </cell>
          <cell r="U1157" t="str">
            <v>IPR020849;IPR027417;IPR001806;IPR005225</v>
          </cell>
          <cell r="V1157" t="str">
            <v>Small GTPase superfamily, Ras type;P-loop containing nucleoside triphosphate hydrolase;Small GTPase superfamily;Small GTP-binding protein domain</v>
          </cell>
        </row>
        <row r="1158">
          <cell r="A1158" t="str">
            <v>UMAG_01645</v>
          </cell>
          <cell r="B1158">
            <v>1572</v>
          </cell>
          <cell r="C1158">
            <v>90.995503353128896</v>
          </cell>
          <cell r="D1158">
            <v>98.440888969690306</v>
          </cell>
          <cell r="E1158">
            <v>99.288374371401204</v>
          </cell>
          <cell r="F1158">
            <v>104.939108061181</v>
          </cell>
          <cell r="G1158">
            <v>77.598344128909801</v>
          </cell>
          <cell r="H1158">
            <v>63.800604678758297</v>
          </cell>
          <cell r="I1158">
            <v>67.214678632822597</v>
          </cell>
          <cell r="J1158">
            <v>65.219204664264495</v>
          </cell>
          <cell r="K1158">
            <v>23.359749601253501</v>
          </cell>
          <cell r="L1158">
            <v>15.654386063095201</v>
          </cell>
          <cell r="M1158">
            <v>26.320452004894399</v>
          </cell>
          <cell r="N1158">
            <v>9.7276037788676408</v>
          </cell>
          <cell r="O1158">
            <v>9.7586185654995301</v>
          </cell>
          <cell r="P1158">
            <v>4.9318272008168904</v>
          </cell>
          <cell r="Q1158">
            <v>5.1445916939601002</v>
          </cell>
          <cell r="R1158">
            <v>1.6538862349264301</v>
          </cell>
          <cell r="S1158" t="e">
            <v>#N/A</v>
          </cell>
          <cell r="T1158" t="str">
            <v>hypothetical protein</v>
          </cell>
          <cell r="U1158" t="str">
            <v>IPR023175</v>
          </cell>
          <cell r="V1158" t="str">
            <v>Vacuolar protein sorting-associate protein Vta1/Callose synthase, N-terminal domain</v>
          </cell>
        </row>
        <row r="1159">
          <cell r="A1159" t="str">
            <v>UMAG_01646</v>
          </cell>
          <cell r="B1159">
            <v>3063</v>
          </cell>
          <cell r="C1159">
            <v>94.870062512937196</v>
          </cell>
          <cell r="D1159">
            <v>62.503317169725001</v>
          </cell>
          <cell r="E1159">
            <v>53.2239309509714</v>
          </cell>
          <cell r="F1159">
            <v>53.948299381975801</v>
          </cell>
          <cell r="G1159">
            <v>54.683476990749803</v>
          </cell>
          <cell r="H1159">
            <v>52.330062082867599</v>
          </cell>
          <cell r="I1159">
            <v>49.2824937204322</v>
          </cell>
          <cell r="J1159">
            <v>47.021093492210603</v>
          </cell>
          <cell r="K1159">
            <v>16.213567029144599</v>
          </cell>
          <cell r="L1159">
            <v>19.423031831982598</v>
          </cell>
          <cell r="M1159">
            <v>26.168828400544399</v>
          </cell>
          <cell r="N1159">
            <v>16.730977829137998</v>
          </cell>
          <cell r="O1159">
            <v>5.9668164549812897</v>
          </cell>
          <cell r="P1159">
            <v>8.9126020507352308</v>
          </cell>
          <cell r="Q1159">
            <v>19.603938896091002</v>
          </cell>
          <cell r="R1159">
            <v>4.7771819714998296</v>
          </cell>
          <cell r="S1159" t="e">
            <v>#N/A</v>
          </cell>
          <cell r="T1159" t="str">
            <v>probable replication licensing factor MCM4</v>
          </cell>
          <cell r="U1159" t="str">
            <v>IPR012340;IPR027417;IPR018525;IPR001208;IPR008047;IPR027925;IPR004039</v>
          </cell>
          <cell r="V1159" t="str">
            <v>Nucleic acid-binding, OB-fold;P-loop containing nucleoside triphosphate hydrolase;Mini-chromosome maintenance, conserved site;Mini-chromosome maintenance, DNA-dependent ATPase;Mini-chromosome maintenance complex protein 4;MCM N-terminal domain;Rubredoxin-type fold</v>
          </cell>
        </row>
        <row r="1160">
          <cell r="A1160" t="str">
            <v>UMAG_01647</v>
          </cell>
          <cell r="B1160">
            <v>1626</v>
          </cell>
          <cell r="C1160">
            <v>115.55688982686399</v>
          </cell>
          <cell r="D1160">
            <v>39.913250919206398</v>
          </cell>
          <cell r="E1160">
            <v>52.852535762185397</v>
          </cell>
          <cell r="F1160">
            <v>107.37049154029501</v>
          </cell>
          <cell r="G1160">
            <v>69.346818044817098</v>
          </cell>
          <cell r="H1160">
            <v>52.318242395914197</v>
          </cell>
          <cell r="I1160">
            <v>46.813274590884298</v>
          </cell>
          <cell r="J1160">
            <v>41.642166734554998</v>
          </cell>
          <cell r="K1160">
            <v>25.3967261986033</v>
          </cell>
          <cell r="L1160">
            <v>10.0676804857808</v>
          </cell>
          <cell r="M1160">
            <v>19.5867299837731</v>
          </cell>
          <cell r="N1160">
            <v>6.2840062444562701</v>
          </cell>
          <cell r="O1160">
            <v>7.8352394449239799</v>
          </cell>
          <cell r="P1160">
            <v>4.3898734495703602</v>
          </cell>
          <cell r="Q1160">
            <v>9.7232465003022792</v>
          </cell>
          <cell r="R1160">
            <v>11.802703992706</v>
          </cell>
          <cell r="S1160" t="e">
            <v>#N/A</v>
          </cell>
          <cell r="T1160" t="str">
            <v>related to CDC20 - cell division control protein</v>
          </cell>
          <cell r="U1160" t="str">
            <v>IPR017986;IPR019775;IPR015943;IPR001680</v>
          </cell>
          <cell r="V1160" t="str">
            <v>WD40-repeat-containing domain;WD40 repeat, conserved site;WD40/YVTN repeat-like-containing domain;WD40 repeat</v>
          </cell>
        </row>
        <row r="1161">
          <cell r="A1161" t="str">
            <v>UMAG_01648</v>
          </cell>
          <cell r="B1161">
            <v>2475</v>
          </cell>
          <cell r="C1161">
            <v>105.147167747479</v>
          </cell>
          <cell r="D1161">
            <v>69.924170878025294</v>
          </cell>
          <cell r="E1161">
            <v>76.825759837850001</v>
          </cell>
          <cell r="F1161">
            <v>76.017648773964197</v>
          </cell>
          <cell r="G1161">
            <v>67.076479556824694</v>
          </cell>
          <cell r="H1161">
            <v>87.581796628133404</v>
          </cell>
          <cell r="I1161">
            <v>79.629233327577793</v>
          </cell>
          <cell r="J1161">
            <v>79.933390717551205</v>
          </cell>
          <cell r="K1161">
            <v>4.2424808615859497</v>
          </cell>
          <cell r="L1161">
            <v>21.352198935588</v>
          </cell>
          <cell r="M1161">
            <v>34.022312424968199</v>
          </cell>
          <cell r="N1161">
            <v>7.81246156418403</v>
          </cell>
          <cell r="O1161">
            <v>9.9473886191183407</v>
          </cell>
          <cell r="P1161">
            <v>12.272784884804199</v>
          </cell>
          <cell r="Q1161">
            <v>6.1174749157688098</v>
          </cell>
          <cell r="R1161">
            <v>33.621300613001601</v>
          </cell>
          <cell r="S1161" t="e">
            <v>#N/A</v>
          </cell>
          <cell r="T1161" t="str">
            <v>hypothetical protein</v>
          </cell>
          <cell r="U1161" t="e">
            <v>#N/A</v>
          </cell>
          <cell r="V1161" t="e">
            <v>#N/A</v>
          </cell>
        </row>
        <row r="1162">
          <cell r="A1162" t="str">
            <v>UMAG_01649</v>
          </cell>
          <cell r="B1162">
            <v>1230</v>
          </cell>
          <cell r="C1162">
            <v>3.22903365334807E-2</v>
          </cell>
          <cell r="D1162">
            <v>0</v>
          </cell>
          <cell r="E1162">
            <v>1.1579910334858501</v>
          </cell>
          <cell r="F1162">
            <v>0</v>
          </cell>
          <cell r="G1162">
            <v>17.309121995957302</v>
          </cell>
          <cell r="H1162">
            <v>117.165795101098</v>
          </cell>
          <cell r="I1162">
            <v>103.260659644025</v>
          </cell>
          <cell r="J1162">
            <v>111.86533091033201</v>
          </cell>
          <cell r="K1162">
            <v>2.8076907642382701E-2</v>
          </cell>
          <cell r="L1162">
            <v>0</v>
          </cell>
          <cell r="M1162">
            <v>2.0056993047066798</v>
          </cell>
          <cell r="N1162">
            <v>0</v>
          </cell>
          <cell r="O1162">
            <v>13.5653617434546</v>
          </cell>
          <cell r="P1162">
            <v>36.588124824909997</v>
          </cell>
          <cell r="Q1162">
            <v>8.43332472681006</v>
          </cell>
          <cell r="R1162">
            <v>92.424207016784806</v>
          </cell>
          <cell r="S1162" t="e">
            <v>#N/A</v>
          </cell>
          <cell r="T1162" t="str">
            <v>hypothetical protein</v>
          </cell>
          <cell r="U1162" t="str">
            <v>IPR000571</v>
          </cell>
          <cell r="V1162" t="str">
            <v>Zinc finger, CCCH-type</v>
          </cell>
        </row>
        <row r="1163">
          <cell r="A1163" t="str">
            <v>UMAG_01650</v>
          </cell>
          <cell r="B1163">
            <v>1185</v>
          </cell>
          <cell r="C1163">
            <v>71.168324646279004</v>
          </cell>
          <cell r="D1163">
            <v>44.659169968786699</v>
          </cell>
          <cell r="E1163">
            <v>54.323366536453001</v>
          </cell>
          <cell r="F1163">
            <v>113.56091931828701</v>
          </cell>
          <cell r="G1163">
            <v>111.20666509561801</v>
          </cell>
          <cell r="H1163">
            <v>68.625534824642003</v>
          </cell>
          <cell r="I1163">
            <v>61.246274014290798</v>
          </cell>
          <cell r="J1163">
            <v>47.0496764044887</v>
          </cell>
          <cell r="K1163">
            <v>11.745929952480299</v>
          </cell>
          <cell r="L1163">
            <v>14.5885400639657</v>
          </cell>
          <cell r="M1163">
            <v>12.022464117592</v>
          </cell>
          <cell r="N1163">
            <v>7.7744017592204901</v>
          </cell>
          <cell r="O1163">
            <v>12.909383562172</v>
          </cell>
          <cell r="P1163">
            <v>7.9124187285934102</v>
          </cell>
          <cell r="Q1163">
            <v>15.080837167288401</v>
          </cell>
          <cell r="R1163">
            <v>11.8021506778031</v>
          </cell>
          <cell r="S1163" t="e">
            <v>#N/A</v>
          </cell>
          <cell r="T1163" t="str">
            <v>hypothetical protein</v>
          </cell>
          <cell r="U1163" t="str">
            <v>IPR018819</v>
          </cell>
          <cell r="V1163" t="str">
            <v>Protein of unknown function DUF2418</v>
          </cell>
        </row>
        <row r="1164">
          <cell r="A1164" t="str">
            <v>UMAG_01651</v>
          </cell>
          <cell r="B1164">
            <v>642</v>
          </cell>
          <cell r="C1164">
            <v>306.394902429902</v>
          </cell>
          <cell r="D1164">
            <v>282.66605148582602</v>
          </cell>
          <cell r="E1164">
            <v>317.35539071644001</v>
          </cell>
          <cell r="F1164">
            <v>251.09706143404401</v>
          </cell>
          <cell r="G1164">
            <v>219.40572459145201</v>
          </cell>
          <cell r="H1164">
            <v>237.198086701509</v>
          </cell>
          <cell r="I1164">
            <v>217.42375244802301</v>
          </cell>
          <cell r="J1164">
            <v>218.06192244462099</v>
          </cell>
          <cell r="K1164">
            <v>2.6762870494431499</v>
          </cell>
          <cell r="L1164">
            <v>73.924511193509403</v>
          </cell>
          <cell r="M1164">
            <v>50.419195940702103</v>
          </cell>
          <cell r="N1164">
            <v>16.137534623401699</v>
          </cell>
          <cell r="O1164">
            <v>9.3585888754850703</v>
          </cell>
          <cell r="P1164">
            <v>15.755396886340399</v>
          </cell>
          <cell r="Q1164">
            <v>11.4548504197803</v>
          </cell>
          <cell r="R1164">
            <v>1.65831578034153</v>
          </cell>
          <cell r="S1164" t="e">
            <v>#N/A</v>
          </cell>
          <cell r="T1164" t="str">
            <v>probable GTP-binding protein Rab11</v>
          </cell>
          <cell r="U1164" t="str">
            <v>IPR027417;IPR003579;IPR001806;IPR005225</v>
          </cell>
          <cell r="V1164" t="str">
            <v>P-loop containing nucleoside triphosphate hydrolase;Small GTPase superfamily, Rab type;Small GTPase superfamily;Small GTP-binding protein domain</v>
          </cell>
        </row>
        <row r="1165">
          <cell r="A1165" t="str">
            <v>UMAG_01652</v>
          </cell>
          <cell r="B1165">
            <v>6099</v>
          </cell>
          <cell r="C1165">
            <v>233.45657031209399</v>
          </cell>
          <cell r="D1165">
            <v>180.380674816246</v>
          </cell>
          <cell r="E1165">
            <v>164.71300329146101</v>
          </cell>
          <cell r="F1165">
            <v>211.261741958274</v>
          </cell>
          <cell r="G1165">
            <v>190.11466065105299</v>
          </cell>
          <cell r="H1165">
            <v>199.16155217628099</v>
          </cell>
          <cell r="I1165">
            <v>194.559148425774</v>
          </cell>
          <cell r="J1165">
            <v>148.872764198168</v>
          </cell>
          <cell r="K1165">
            <v>51.036582987812601</v>
          </cell>
          <cell r="L1165">
            <v>22.842322548332699</v>
          </cell>
          <cell r="M1165">
            <v>20.023816298951498</v>
          </cell>
          <cell r="N1165">
            <v>17.2931893765182</v>
          </cell>
          <cell r="O1165">
            <v>19.737466242480799</v>
          </cell>
          <cell r="P1165">
            <v>28.205425711474099</v>
          </cell>
          <cell r="Q1165">
            <v>9.4755284955007202</v>
          </cell>
          <cell r="R1165">
            <v>12.5470633766158</v>
          </cell>
          <cell r="S1165" t="e">
            <v>#N/A</v>
          </cell>
          <cell r="T1165" t="str">
            <v>related to BLM10 - proteasome activator subunit</v>
          </cell>
          <cell r="U1165" t="str">
            <v>IPR016024;IPR021843;IPR011989;IPR000357;IPR021133</v>
          </cell>
          <cell r="V1165" t="str">
            <v>Armadillo-type fold;Protein of unknown function DUF3437;Armadillo-like helical;HEAT;HEAT, type 2</v>
          </cell>
        </row>
        <row r="1166">
          <cell r="A1166" t="str">
            <v>UMAG_01653</v>
          </cell>
          <cell r="B1166">
            <v>1536</v>
          </cell>
          <cell r="C1166">
            <v>71.273649890244798</v>
          </cell>
          <cell r="D1166">
            <v>129.185754050323</v>
          </cell>
          <cell r="E1166">
            <v>91.720703040233204</v>
          </cell>
          <cell r="F1166">
            <v>157.30845632815399</v>
          </cell>
          <cell r="G1166">
            <v>194.08035658870801</v>
          </cell>
          <cell r="H1166">
            <v>201.58004090830499</v>
          </cell>
          <cell r="I1166">
            <v>179.03045172580499</v>
          </cell>
          <cell r="J1166">
            <v>143.94759635674799</v>
          </cell>
          <cell r="K1166">
            <v>13.252178227137399</v>
          </cell>
          <cell r="L1166">
            <v>24.194045676237401</v>
          </cell>
          <cell r="M1166">
            <v>31.531977782061301</v>
          </cell>
          <cell r="N1166">
            <v>25.009952261436201</v>
          </cell>
          <cell r="O1166">
            <v>2.8013176607574199</v>
          </cell>
          <cell r="P1166">
            <v>8.6316918964568696</v>
          </cell>
          <cell r="Q1166">
            <v>6.7721596844008403</v>
          </cell>
          <cell r="R1166">
            <v>11.143669867184499</v>
          </cell>
          <cell r="S1166" t="e">
            <v>#N/A</v>
          </cell>
          <cell r="T1166" t="str">
            <v>related to VPS73 - protein involved in vacuolar protein sorting</v>
          </cell>
          <cell r="U1166" t="str">
            <v>IPR005829;IPR020846;IPR005828;IPR003663</v>
          </cell>
          <cell r="V1166" t="str">
            <v>Sugar transporter, conserved site;Major facilitator superfamily domain;General substrate transporter;Sugar/inositol transporter</v>
          </cell>
        </row>
        <row r="1167">
          <cell r="A1167" t="str">
            <v>UMAG_01654</v>
          </cell>
          <cell r="B1167">
            <v>1365</v>
          </cell>
          <cell r="C1167">
            <v>122.42435906239299</v>
          </cell>
          <cell r="D1167">
            <v>169.38540704326201</v>
          </cell>
          <cell r="E1167">
            <v>146.18514675568699</v>
          </cell>
          <cell r="F1167">
            <v>199.66319730959199</v>
          </cell>
          <cell r="G1167">
            <v>211.45652363227299</v>
          </cell>
          <cell r="H1167">
            <v>162.743197457001</v>
          </cell>
          <cell r="I1167">
            <v>168.53128857946999</v>
          </cell>
          <cell r="J1167">
            <v>153.35014719953199</v>
          </cell>
          <cell r="K1167">
            <v>12.6944116061022</v>
          </cell>
          <cell r="L1167">
            <v>31.767790489782101</v>
          </cell>
          <cell r="M1167">
            <v>18.763143318610702</v>
          </cell>
          <cell r="N1167">
            <v>5.6314682160331202</v>
          </cell>
          <cell r="O1167">
            <v>24.701866304491499</v>
          </cell>
          <cell r="P1167">
            <v>23.251115499731199</v>
          </cell>
          <cell r="Q1167">
            <v>11.135455665485299</v>
          </cell>
          <cell r="R1167">
            <v>3.6757139625776101</v>
          </cell>
          <cell r="S1167" t="e">
            <v>#N/A</v>
          </cell>
          <cell r="T1167" t="str">
            <v>hypothetical protein</v>
          </cell>
          <cell r="U1167" t="str">
            <v>IPR018814</v>
          </cell>
          <cell r="V1167" t="str">
            <v>Maintenance of telomere capping protein 1, Mtc1</v>
          </cell>
        </row>
        <row r="1168">
          <cell r="A1168" t="str">
            <v>UMAG_01656</v>
          </cell>
          <cell r="B1168">
            <v>1713</v>
          </cell>
          <cell r="C1168">
            <v>377.68052013393299</v>
          </cell>
          <cell r="D1168">
            <v>952.63666556679505</v>
          </cell>
          <cell r="E1168">
            <v>1567.7929603200901</v>
          </cell>
          <cell r="F1168">
            <v>1564.8246256298301</v>
          </cell>
          <cell r="G1168">
            <v>3060.59863435532</v>
          </cell>
          <cell r="H1168">
            <v>2939.0768961655499</v>
          </cell>
          <cell r="I1168">
            <v>2489.7580315861201</v>
          </cell>
          <cell r="J1168">
            <v>1831.7246623000301</v>
          </cell>
          <cell r="K1168">
            <v>367.27503989099898</v>
          </cell>
          <cell r="L1168">
            <v>492.84252096930197</v>
          </cell>
          <cell r="M1168">
            <v>224.93095536077399</v>
          </cell>
          <cell r="N1168">
            <v>187.69754556473899</v>
          </cell>
          <cell r="O1168">
            <v>160.89984875071099</v>
          </cell>
          <cell r="P1168">
            <v>78.815853218830398</v>
          </cell>
          <cell r="Q1168">
            <v>378.58414747362502</v>
          </cell>
          <cell r="R1168">
            <v>499.50798760747301</v>
          </cell>
          <cell r="S1168" t="e">
            <v>#N/A</v>
          </cell>
          <cell r="T1168" t="str">
            <v>probable sugar transporter</v>
          </cell>
          <cell r="U1168" t="str">
            <v>IPR005829;IPR020846;IPR005828;IPR003663</v>
          </cell>
          <cell r="V1168" t="str">
            <v>Sugar transporter, conserved site;Major facilitator superfamily domain;General substrate transporter;Sugar/inositol transporter</v>
          </cell>
        </row>
        <row r="1169">
          <cell r="A1169" t="str">
            <v>UMAG_01657</v>
          </cell>
          <cell r="B1169">
            <v>5787</v>
          </cell>
          <cell r="C1169">
            <v>255.45591022531099</v>
          </cell>
          <cell r="D1169">
            <v>301.08893315419698</v>
          </cell>
          <cell r="E1169">
            <v>255.03830599426101</v>
          </cell>
          <cell r="F1169">
            <v>232.26440877136301</v>
          </cell>
          <cell r="G1169">
            <v>190.23609333650199</v>
          </cell>
          <cell r="H1169">
            <v>251.127565195275</v>
          </cell>
          <cell r="I1169">
            <v>230.02152776078199</v>
          </cell>
          <cell r="J1169">
            <v>238.09763653617699</v>
          </cell>
          <cell r="K1169">
            <v>29.3911975303402</v>
          </cell>
          <cell r="L1169">
            <v>7.1602563536087702</v>
          </cell>
          <cell r="M1169">
            <v>60.958944372157703</v>
          </cell>
          <cell r="N1169">
            <v>9.0064355470502608</v>
          </cell>
          <cell r="O1169">
            <v>32.272234307269798</v>
          </cell>
          <cell r="P1169">
            <v>26.7510475652849</v>
          </cell>
          <cell r="Q1169">
            <v>7.2336728851067598</v>
          </cell>
          <cell r="R1169">
            <v>33.922532344511097</v>
          </cell>
          <cell r="S1169" t="e">
            <v>#N/A</v>
          </cell>
          <cell r="T1169" t="str">
            <v>hypothetical protein</v>
          </cell>
          <cell r="U1169" t="e">
            <v>#N/A</v>
          </cell>
          <cell r="V1169" t="e">
            <v>#N/A</v>
          </cell>
        </row>
        <row r="1170">
          <cell r="A1170" t="str">
            <v>UMAG_01658</v>
          </cell>
          <cell r="B1170">
            <v>1356</v>
          </cell>
          <cell r="C1170">
            <v>88.345970982922097</v>
          </cell>
          <cell r="D1170">
            <v>60.547195759689302</v>
          </cell>
          <cell r="E1170">
            <v>60.644645190702803</v>
          </cell>
          <cell r="F1170">
            <v>47.029927209027598</v>
          </cell>
          <cell r="G1170">
            <v>40.753967269657402</v>
          </cell>
          <cell r="H1170">
            <v>46.252545258801703</v>
          </cell>
          <cell r="I1170">
            <v>51.951306575730896</v>
          </cell>
          <cell r="J1170">
            <v>55.3199152815763</v>
          </cell>
          <cell r="K1170">
            <v>15.671454575142</v>
          </cell>
          <cell r="L1170">
            <v>23.007329080600002</v>
          </cell>
          <cell r="M1170">
            <v>5.0413774625353804</v>
          </cell>
          <cell r="N1170">
            <v>4.7950601635412298</v>
          </cell>
          <cell r="O1170">
            <v>7.3846402548826999</v>
          </cell>
          <cell r="P1170">
            <v>2.7226226735044601</v>
          </cell>
          <cell r="Q1170">
            <v>14.4410246803433</v>
          </cell>
          <cell r="R1170">
            <v>0.80193618084946505</v>
          </cell>
          <cell r="S1170" t="e">
            <v>#N/A</v>
          </cell>
          <cell r="T1170" t="str">
            <v>related to protein that forms a complex with Thp3p</v>
          </cell>
          <cell r="U1170" t="str">
            <v>IPR000717</v>
          </cell>
          <cell r="V1170" t="str">
            <v>Proteasome component (PCI) domain</v>
          </cell>
        </row>
        <row r="1171">
          <cell r="A1171" t="str">
            <v>UMAG_01659</v>
          </cell>
          <cell r="B1171">
            <v>1170</v>
          </cell>
          <cell r="C1171">
            <v>58.398011249672898</v>
          </cell>
          <cell r="D1171">
            <v>30.1824590517265</v>
          </cell>
          <cell r="E1171">
            <v>48.4271466716596</v>
          </cell>
          <cell r="F1171">
            <v>42.4103144347499</v>
          </cell>
          <cell r="G1171">
            <v>35.7928449369861</v>
          </cell>
          <cell r="H1171">
            <v>36.473248959039999</v>
          </cell>
          <cell r="I1171">
            <v>28.750035412538601</v>
          </cell>
          <cell r="J1171">
            <v>19.7099358490565</v>
          </cell>
          <cell r="K1171">
            <v>14.528154267122099</v>
          </cell>
          <cell r="L1171">
            <v>8.42606358995865</v>
          </cell>
          <cell r="M1171">
            <v>15.047269124105201</v>
          </cell>
          <cell r="N1171">
            <v>10.2568243957178</v>
          </cell>
          <cell r="O1171">
            <v>14.9268614419443</v>
          </cell>
          <cell r="P1171">
            <v>6.5369705103891604</v>
          </cell>
          <cell r="Q1171">
            <v>9.9108026306302897</v>
          </cell>
          <cell r="R1171">
            <v>8.1462706469274693</v>
          </cell>
          <cell r="S1171" t="e">
            <v>#N/A</v>
          </cell>
          <cell r="T1171" t="str">
            <v>hypothetical protein</v>
          </cell>
          <cell r="U1171" t="e">
            <v>#N/A</v>
          </cell>
          <cell r="V1171" t="e">
            <v>#N/A</v>
          </cell>
        </row>
        <row r="1172">
          <cell r="A1172" t="str">
            <v>UMAG_01660</v>
          </cell>
          <cell r="B1172">
            <v>3486</v>
          </cell>
          <cell r="C1172">
            <v>124.35525617921699</v>
          </cell>
          <cell r="D1172">
            <v>119.64636690345201</v>
          </cell>
          <cell r="E1172">
            <v>123.86543665359</v>
          </cell>
          <cell r="F1172">
            <v>148.874743079799</v>
          </cell>
          <cell r="G1172">
            <v>107.214654173228</v>
          </cell>
          <cell r="H1172">
            <v>141.64218771450399</v>
          </cell>
          <cell r="I1172">
            <v>128.19113236940399</v>
          </cell>
          <cell r="J1172">
            <v>124.363860333204</v>
          </cell>
          <cell r="K1172">
            <v>23.722505727385901</v>
          </cell>
          <cell r="L1172">
            <v>40.072212573322403</v>
          </cell>
          <cell r="M1172">
            <v>18.180020376413001</v>
          </cell>
          <cell r="N1172">
            <v>22.413853061822</v>
          </cell>
          <cell r="O1172">
            <v>14.241829307110899</v>
          </cell>
          <cell r="P1172">
            <v>14.422205881558201</v>
          </cell>
          <cell r="Q1172">
            <v>10.490735820593599</v>
          </cell>
          <cell r="R1172">
            <v>19.5802292691729</v>
          </cell>
          <cell r="S1172" t="e">
            <v>#N/A</v>
          </cell>
          <cell r="T1172" t="str">
            <v>hypothetical protein</v>
          </cell>
          <cell r="U1172" t="e">
            <v>#N/A</v>
          </cell>
          <cell r="V1172" t="e">
            <v>#N/A</v>
          </cell>
        </row>
        <row r="1173">
          <cell r="A1173" t="str">
            <v>UMAG_01661</v>
          </cell>
          <cell r="B1173">
            <v>378</v>
          </cell>
          <cell r="C1173">
            <v>0.44775506754577199</v>
          </cell>
          <cell r="D1173">
            <v>0</v>
          </cell>
          <cell r="E1173">
            <v>0</v>
          </cell>
          <cell r="F1173">
            <v>0</v>
          </cell>
          <cell r="G1173">
            <v>1.2009974818584399</v>
          </cell>
          <cell r="H1173">
            <v>1.34896637708888</v>
          </cell>
          <cell r="I1173">
            <v>1.54197879482591</v>
          </cell>
          <cell r="J1173">
            <v>0</v>
          </cell>
          <cell r="K1173">
            <v>0.19542414475637199</v>
          </cell>
          <cell r="L1173">
            <v>0</v>
          </cell>
          <cell r="M1173">
            <v>0</v>
          </cell>
          <cell r="N1173">
            <v>0</v>
          </cell>
          <cell r="O1173">
            <v>2.0801886583410898</v>
          </cell>
          <cell r="P1173">
            <v>0.57549896124343702</v>
          </cell>
          <cell r="Q1173">
            <v>0.184849589332786</v>
          </cell>
          <cell r="R1173">
            <v>0</v>
          </cell>
          <cell r="S1173" t="e">
            <v>#N/A</v>
          </cell>
          <cell r="T1173" t="str">
            <v>hypothetical protein</v>
          </cell>
          <cell r="U1173" t="e">
            <v>#N/A</v>
          </cell>
          <cell r="V1173" t="e">
            <v>#N/A</v>
          </cell>
        </row>
        <row r="1174">
          <cell r="A1174" t="str">
            <v>UMAG_01662</v>
          </cell>
          <cell r="B1174">
            <v>5868</v>
          </cell>
          <cell r="C1174">
            <v>92.843615945009603</v>
          </cell>
          <cell r="D1174">
            <v>159.88917563429999</v>
          </cell>
          <cell r="E1174">
            <v>186.30664912706601</v>
          </cell>
          <cell r="F1174">
            <v>133.517253657244</v>
          </cell>
          <cell r="G1174">
            <v>159.04250629532899</v>
          </cell>
          <cell r="H1174">
            <v>188.96737320415801</v>
          </cell>
          <cell r="I1174">
            <v>170.50020641658401</v>
          </cell>
          <cell r="J1174">
            <v>188.95401961236601</v>
          </cell>
          <cell r="K1174">
            <v>6.49337299137916</v>
          </cell>
          <cell r="L1174">
            <v>17.878879019497798</v>
          </cell>
          <cell r="M1174">
            <v>34.456435307899099</v>
          </cell>
          <cell r="N1174">
            <v>14.5589799250889</v>
          </cell>
          <cell r="O1174">
            <v>42.173546874633303</v>
          </cell>
          <cell r="P1174">
            <v>19.7926978176509</v>
          </cell>
          <cell r="Q1174">
            <v>25.408190018255901</v>
          </cell>
          <cell r="R1174">
            <v>3.90264084683329</v>
          </cell>
          <cell r="S1174" t="e">
            <v>#N/A</v>
          </cell>
          <cell r="T1174" t="str">
            <v>related to BCK1 ser/thr protein kinase of the MEKK family</v>
          </cell>
          <cell r="U1174" t="str">
            <v>IPR017441;IPR008271;IPR011009;IPR002290;IPR000719</v>
          </cell>
          <cell r="V1174" t="str">
            <v>Protein kinase, ATP binding site;Serine/threonine-protein kinase, active site;Protein kinase-like domain;Serine/threonine/dual specificity protein kinase, catalytic  domain;Protein kinase domain</v>
          </cell>
        </row>
        <row r="1175">
          <cell r="A1175" t="str">
            <v>UMAG_01663</v>
          </cell>
          <cell r="B1175">
            <v>2499</v>
          </cell>
          <cell r="C1175">
            <v>17.322185611649299</v>
          </cell>
          <cell r="D1175">
            <v>69.117221205601595</v>
          </cell>
          <cell r="E1175">
            <v>86.827586635975095</v>
          </cell>
          <cell r="F1175">
            <v>39.328435287827702</v>
          </cell>
          <cell r="G1175">
            <v>48.251256213312601</v>
          </cell>
          <cell r="H1175">
            <v>57.734907541645903</v>
          </cell>
          <cell r="I1175">
            <v>54.972583029264797</v>
          </cell>
          <cell r="J1175">
            <v>43.878022036460699</v>
          </cell>
          <cell r="K1175">
            <v>2.0751118105817898</v>
          </cell>
          <cell r="L1175">
            <v>18.058228323576699</v>
          </cell>
          <cell r="M1175">
            <v>45.716723199311701</v>
          </cell>
          <cell r="N1175">
            <v>5.1285676352929297</v>
          </cell>
          <cell r="O1175">
            <v>6.94620629357747</v>
          </cell>
          <cell r="P1175">
            <v>2.9885407353029598</v>
          </cell>
          <cell r="Q1175">
            <v>7.1925230771524697</v>
          </cell>
          <cell r="R1175">
            <v>2.2987075492728999</v>
          </cell>
          <cell r="S1175" t="e">
            <v>#N/A</v>
          </cell>
          <cell r="T1175" t="str">
            <v>hypothetical protein</v>
          </cell>
          <cell r="U1175" t="str">
            <v>IPR001781</v>
          </cell>
          <cell r="V1175" t="str">
            <v>Zinc finger, LIM-type</v>
          </cell>
        </row>
        <row r="1176">
          <cell r="A1176" t="str">
            <v>UMAG_01664</v>
          </cell>
          <cell r="B1176">
            <v>1146</v>
          </cell>
          <cell r="C1176">
            <v>139.01536873059001</v>
          </cell>
          <cell r="D1176">
            <v>127.634876071086</v>
          </cell>
          <cell r="E1176">
            <v>129.614699426947</v>
          </cell>
          <cell r="F1176">
            <v>225.563237626339</v>
          </cell>
          <cell r="G1176">
            <v>103.801099846949</v>
          </cell>
          <cell r="H1176">
            <v>105.98990675120901</v>
          </cell>
          <cell r="I1176">
            <v>86.0249068961148</v>
          </cell>
          <cell r="J1176">
            <v>107.428636710405</v>
          </cell>
          <cell r="K1176">
            <v>16.985931474984099</v>
          </cell>
          <cell r="L1176">
            <v>14.852481999776099</v>
          </cell>
          <cell r="M1176">
            <v>47.303519460200903</v>
          </cell>
          <cell r="N1176">
            <v>21.817174610766799</v>
          </cell>
          <cell r="O1176">
            <v>17.593183456022501</v>
          </cell>
          <cell r="P1176">
            <v>12.1233078728518</v>
          </cell>
          <cell r="Q1176">
            <v>6.0519466568500402</v>
          </cell>
          <cell r="R1176">
            <v>22.586397459778301</v>
          </cell>
          <cell r="S1176" t="str">
            <v>met22</v>
          </cell>
          <cell r="T1176" t="str">
            <v>probable MET22 - protein ser/thr phosphatase</v>
          </cell>
          <cell r="U1176" t="str">
            <v>IPR000760;IPR020550;IPR020583;IPR006239</v>
          </cell>
          <cell r="V1176" t="str">
            <v>Inositol monophosphatase;Inositol monophosphatase, conserved site;Inositol monophosphatase, metal-binding site;3(2),5 -bisphosphate nucleotidase HAL2</v>
          </cell>
        </row>
        <row r="1177">
          <cell r="A1177" t="str">
            <v>UMAG_01665</v>
          </cell>
          <cell r="B1177">
            <v>1365</v>
          </cell>
          <cell r="C1177">
            <v>29.6041075709092</v>
          </cell>
          <cell r="D1177">
            <v>83.664569795985997</v>
          </cell>
          <cell r="E1177">
            <v>172.09097456804099</v>
          </cell>
          <cell r="F1177">
            <v>46.955111066911499</v>
          </cell>
          <cell r="G1177">
            <v>85.0625300763719</v>
          </cell>
          <cell r="H1177">
            <v>97.884288801722207</v>
          </cell>
          <cell r="I1177">
            <v>67.894574111797795</v>
          </cell>
          <cell r="J1177">
            <v>126.054920620033</v>
          </cell>
          <cell r="K1177">
            <v>4.1921937157340698</v>
          </cell>
          <cell r="L1177">
            <v>20.693191900162599</v>
          </cell>
          <cell r="M1177">
            <v>27.656996776778499</v>
          </cell>
          <cell r="N1177">
            <v>22.3712605381759</v>
          </cell>
          <cell r="O1177">
            <v>21.149672299362599</v>
          </cell>
          <cell r="P1177">
            <v>9.1316430213798192</v>
          </cell>
          <cell r="Q1177">
            <v>12.9239299529712</v>
          </cell>
          <cell r="R1177">
            <v>11.3223562597376</v>
          </cell>
          <cell r="S1177" t="e">
            <v>#N/A</v>
          </cell>
          <cell r="T1177" t="str">
            <v>hypothetical protein</v>
          </cell>
          <cell r="U1177" t="e">
            <v>#N/A</v>
          </cell>
          <cell r="V1177" t="e">
            <v>#N/A</v>
          </cell>
        </row>
        <row r="1178">
          <cell r="A1178" t="str">
            <v>UMAG_01667</v>
          </cell>
          <cell r="B1178">
            <v>1323</v>
          </cell>
          <cell r="C1178">
            <v>65.854142883867894</v>
          </cell>
          <cell r="D1178">
            <v>359.44321912822198</v>
          </cell>
          <cell r="E1178">
            <v>286.33591218471099</v>
          </cell>
          <cell r="F1178">
            <v>56.6787287264561</v>
          </cell>
          <cell r="G1178">
            <v>137.89267815700001</v>
          </cell>
          <cell r="H1178">
            <v>125.619878213284</v>
          </cell>
          <cell r="I1178">
            <v>142.09253013870801</v>
          </cell>
          <cell r="J1178">
            <v>243.11835776734901</v>
          </cell>
          <cell r="K1178">
            <v>14.233277716624301</v>
          </cell>
          <cell r="L1178">
            <v>174.59686854624701</v>
          </cell>
          <cell r="M1178">
            <v>139.74977652425801</v>
          </cell>
          <cell r="N1178">
            <v>6.6152396763694501</v>
          </cell>
          <cell r="O1178">
            <v>7.4289234771700299</v>
          </cell>
          <cell r="P1178">
            <v>4.8583565454648001</v>
          </cell>
          <cell r="Q1178">
            <v>30.827972938171701</v>
          </cell>
          <cell r="R1178">
            <v>99.361269396934105</v>
          </cell>
          <cell r="S1178" t="e">
            <v>#N/A</v>
          </cell>
          <cell r="T1178" t="str">
            <v>hypothetical protein</v>
          </cell>
          <cell r="U1178" t="str">
            <v>IPR007087;IPR013087;IPR015880</v>
          </cell>
          <cell r="V1178" t="str">
            <v>Zinc finger, C2H2;Zinc finger C2H2-type/integrase DNA-binding domain;Zinc finger, C2H2-like</v>
          </cell>
        </row>
        <row r="1179">
          <cell r="A1179" t="str">
            <v>UMAG_01668</v>
          </cell>
          <cell r="B1179">
            <v>3588</v>
          </cell>
          <cell r="C1179">
            <v>94.894230300850495</v>
          </cell>
          <cell r="D1179">
            <v>67.948083097991002</v>
          </cell>
          <cell r="E1179">
            <v>106.124101523642</v>
          </cell>
          <cell r="F1179">
            <v>88.2999695168198</v>
          </cell>
          <cell r="G1179">
            <v>77.115086785566604</v>
          </cell>
          <cell r="H1179">
            <v>64.516236781246604</v>
          </cell>
          <cell r="I1179">
            <v>73.058131299614899</v>
          </cell>
          <cell r="J1179">
            <v>75.027222644317405</v>
          </cell>
          <cell r="K1179">
            <v>6.9764895372183204</v>
          </cell>
          <cell r="L1179">
            <v>19.582753539961601</v>
          </cell>
          <cell r="M1179">
            <v>30.4475729342807</v>
          </cell>
          <cell r="N1179">
            <v>9.6686605467600604</v>
          </cell>
          <cell r="O1179">
            <v>18.059085040606501</v>
          </cell>
          <cell r="P1179">
            <v>3.0564557297745498</v>
          </cell>
          <cell r="Q1179">
            <v>9.9462296485935298</v>
          </cell>
          <cell r="R1179">
            <v>5.9047328583525802</v>
          </cell>
          <cell r="S1179" t="e">
            <v>#N/A</v>
          </cell>
          <cell r="T1179" t="str">
            <v>related to TGF beta receptor associated protein-1</v>
          </cell>
          <cell r="U1179" t="str">
            <v>IPR017986;IPR019453;IPR019452;IPR001180</v>
          </cell>
          <cell r="V1179" t="str">
            <v>WD40-repeat-containing domain;Vacuolar sorting protein 39/Transforming growth factor beta receptor-associated domain 2;Vacuolar sorting protein 39/Transforming growth factor beta receptor-associated domain 1;Citron-like</v>
          </cell>
        </row>
        <row r="1180">
          <cell r="A1180" t="str">
            <v>UMAG_01669</v>
          </cell>
          <cell r="B1180">
            <v>1425</v>
          </cell>
          <cell r="C1180">
            <v>195.26955775976799</v>
          </cell>
          <cell r="D1180">
            <v>131.68517123989301</v>
          </cell>
          <cell r="E1180">
            <v>122.252615074095</v>
          </cell>
          <cell r="F1180">
            <v>155.95036637015701</v>
          </cell>
          <cell r="G1180">
            <v>247.93065148481799</v>
          </cell>
          <cell r="H1180">
            <v>274.32417689591699</v>
          </cell>
          <cell r="I1180">
            <v>295.52255454597298</v>
          </cell>
          <cell r="J1180">
            <v>254.807282547368</v>
          </cell>
          <cell r="K1180">
            <v>22.725295775626002</v>
          </cell>
          <cell r="L1180">
            <v>36.4091182051597</v>
          </cell>
          <cell r="M1180">
            <v>9.1820658598837905</v>
          </cell>
          <cell r="N1180">
            <v>15.1457671404967</v>
          </cell>
          <cell r="O1180">
            <v>26.811812572470899</v>
          </cell>
          <cell r="P1180">
            <v>9.0089724658958197</v>
          </cell>
          <cell r="Q1180">
            <v>29.5975919481989</v>
          </cell>
          <cell r="R1180">
            <v>12.0212323559967</v>
          </cell>
          <cell r="S1180" t="str">
            <v>vps4</v>
          </cell>
          <cell r="T1180" t="str">
            <v>probable VPS4 - vacuolar sorting protein</v>
          </cell>
          <cell r="U1180" t="str">
            <v>IPR007330;IPR003960;IPR027417;IPR003959;IPR015415;IPR003593</v>
          </cell>
          <cell r="V1180" t="str">
            <v>MIT;ATPase, AAA-type, conserved site;P-loop containing nucleoside triphosphate hydrolase;ATPase, AAA-type, core;Vps4 oligomerisation, C-terminal;AAA+ ATPase domain</v>
          </cell>
        </row>
        <row r="1181">
          <cell r="A1181" t="str">
            <v>UMAG_01670</v>
          </cell>
          <cell r="B1181">
            <v>2946</v>
          </cell>
          <cell r="C1181">
            <v>160.14365554333099</v>
          </cell>
          <cell r="D1181">
            <v>155.203054952418</v>
          </cell>
          <cell r="E1181">
            <v>201.483746687451</v>
          </cell>
          <cell r="F1181">
            <v>267.36051422684102</v>
          </cell>
          <cell r="G1181">
            <v>208.261237581567</v>
          </cell>
          <cell r="H1181">
            <v>196.15213362808501</v>
          </cell>
          <cell r="I1181">
            <v>201.58576723220301</v>
          </cell>
          <cell r="J1181">
            <v>159.13693987305899</v>
          </cell>
          <cell r="K1181">
            <v>33.641210497534203</v>
          </cell>
          <cell r="L1181">
            <v>8.2369509180698994</v>
          </cell>
          <cell r="M1181">
            <v>20.147079766810901</v>
          </cell>
          <cell r="N1181">
            <v>25.431213354514501</v>
          </cell>
          <cell r="O1181">
            <v>21.9516862542363</v>
          </cell>
          <cell r="P1181">
            <v>18.331051665131</v>
          </cell>
          <cell r="Q1181">
            <v>2.2337829069931399</v>
          </cell>
          <cell r="R1181">
            <v>18.374807267075401</v>
          </cell>
          <cell r="S1181" t="e">
            <v>#N/A</v>
          </cell>
          <cell r="T1181" t="str">
            <v>related to MTR10 - involved in nuclear protein import</v>
          </cell>
          <cell r="U1181" t="str">
            <v>IPR016024;IPR011989;IPR013598;IPR001494</v>
          </cell>
          <cell r="V1181" t="str">
            <v>Armadillo-type fold;Armadillo-like helical;Exportin-1/Importin-beta-like;Importin-beta, N-terminal domain</v>
          </cell>
        </row>
        <row r="1182">
          <cell r="A1182" t="str">
            <v>UMAG_01671</v>
          </cell>
          <cell r="B1182">
            <v>2016</v>
          </cell>
          <cell r="C1182">
            <v>83.052380846200506</v>
          </cell>
          <cell r="D1182">
            <v>116.228360058546</v>
          </cell>
          <cell r="E1182">
            <v>100.71157033518401</v>
          </cell>
          <cell r="F1182">
            <v>72.1539759978521</v>
          </cell>
          <cell r="G1182">
            <v>87.509527942877696</v>
          </cell>
          <cell r="H1182">
            <v>79.933166396357805</v>
          </cell>
          <cell r="I1182">
            <v>69.512554617280699</v>
          </cell>
          <cell r="J1182">
            <v>160.36340063263</v>
          </cell>
          <cell r="K1182">
            <v>67.516206789523693</v>
          </cell>
          <cell r="L1182">
            <v>13.5755879323922</v>
          </cell>
          <cell r="M1182">
            <v>28.0034667781587</v>
          </cell>
          <cell r="N1182">
            <v>17.288374023343302</v>
          </cell>
          <cell r="O1182">
            <v>7.4988602136731402</v>
          </cell>
          <cell r="P1182">
            <v>19.226390361767798</v>
          </cell>
          <cell r="Q1182">
            <v>7.8272982719381998</v>
          </cell>
          <cell r="R1182">
            <v>33.698847588236397</v>
          </cell>
          <cell r="S1182" t="e">
            <v>#N/A</v>
          </cell>
          <cell r="T1182" t="str">
            <v>related to YSC84 - protein involved in the organization of actin cytoskeleton</v>
          </cell>
          <cell r="U1182" t="str">
            <v>IPR001452;IPR007461</v>
          </cell>
          <cell r="V1182" t="str">
            <v>SH3 domain;Ysc84 actin-binding domain</v>
          </cell>
        </row>
        <row r="1183">
          <cell r="A1183" t="str">
            <v>UMAG_01672</v>
          </cell>
          <cell r="B1183">
            <v>993</v>
          </cell>
          <cell r="C1183">
            <v>1434.9740146445999</v>
          </cell>
          <cell r="D1183">
            <v>398.07394149777502</v>
          </cell>
          <cell r="E1183">
            <v>562.67315912252604</v>
          </cell>
          <cell r="F1183">
            <v>992.72994321481804</v>
          </cell>
          <cell r="G1183">
            <v>704.13088334796396</v>
          </cell>
          <cell r="H1183">
            <v>607.20656029913096</v>
          </cell>
          <cell r="I1183">
            <v>616.67147468615201</v>
          </cell>
          <cell r="J1183">
            <v>625.56677035627001</v>
          </cell>
          <cell r="K1183">
            <v>116.03977626228099</v>
          </cell>
          <cell r="L1183">
            <v>53.4458127944864</v>
          </cell>
          <cell r="M1183">
            <v>180.148549579736</v>
          </cell>
          <cell r="N1183">
            <v>68.863343073874603</v>
          </cell>
          <cell r="O1183">
            <v>37.232914980501</v>
          </cell>
          <cell r="P1183">
            <v>12.3956106606723</v>
          </cell>
          <cell r="Q1183">
            <v>39.5039636519897</v>
          </cell>
          <cell r="R1183">
            <v>36.355673729367197</v>
          </cell>
          <cell r="S1183" t="e">
            <v>#N/A</v>
          </cell>
          <cell r="T1183" t="str">
            <v>probable succinyl-coa synthetase alpha chain</v>
          </cell>
          <cell r="U1183" t="str">
            <v>IPR017440;IPR005810;IPR016102;IPR016040;IPR003781;IPR005811</v>
          </cell>
          <cell r="V1183" t="str">
            <v>ATP-citrate lyase/succinyl-CoA ligase, active site;Succinyl-CoA ligase, alpha subunit;Succinyl-CoA synthetase-like;NAD(P)-binding domain;CoA-binding;ATP-citrate lyase/succinyl-CoA ligase</v>
          </cell>
        </row>
        <row r="1184">
          <cell r="A1184" t="str">
            <v>UMAG_01673</v>
          </cell>
          <cell r="B1184">
            <v>2568</v>
          </cell>
          <cell r="C1184">
            <v>175.635778530745</v>
          </cell>
          <cell r="D1184">
            <v>169.18875289222501</v>
          </cell>
          <cell r="E1184">
            <v>220.36520979695399</v>
          </cell>
          <cell r="F1184">
            <v>271.34489566492999</v>
          </cell>
          <cell r="G1184">
            <v>138.72757814104801</v>
          </cell>
          <cell r="H1184">
            <v>137.377597134908</v>
          </cell>
          <cell r="I1184">
            <v>115.12155033541001</v>
          </cell>
          <cell r="J1184">
            <v>104.230991930958</v>
          </cell>
          <cell r="K1184">
            <v>122.159558065364</v>
          </cell>
          <cell r="L1184">
            <v>43.2141324398184</v>
          </cell>
          <cell r="M1184">
            <v>32.008831461825501</v>
          </cell>
          <cell r="N1184">
            <v>20.439790721013701</v>
          </cell>
          <cell r="O1184">
            <v>20.810021387373599</v>
          </cell>
          <cell r="P1184">
            <v>12.751981070046099</v>
          </cell>
          <cell r="Q1184">
            <v>10.326058903068301</v>
          </cell>
          <cell r="R1184">
            <v>28.030884073764799</v>
          </cell>
          <cell r="S1184" t="e">
            <v>#N/A</v>
          </cell>
          <cell r="T1184" t="str">
            <v>related to UTP5 - U3 snoRNP protein</v>
          </cell>
          <cell r="U1184" t="str">
            <v>IPR017986;IPR015943;IPR007148;IPR001680</v>
          </cell>
          <cell r="V1184" t="str">
            <v>WD40-repeat-containing domain;WD40/YVTN repeat-like-containing domain;Small-subunit processome, Utp12;WD40 repeat</v>
          </cell>
        </row>
        <row r="1185">
          <cell r="A1185" t="str">
            <v>UMAG_01677</v>
          </cell>
          <cell r="B1185">
            <v>1494</v>
          </cell>
          <cell r="C1185">
            <v>1.7970041053425001</v>
          </cell>
          <cell r="D1185">
            <v>26.949096740342299</v>
          </cell>
          <cell r="E1185">
            <v>63.457212701733297</v>
          </cell>
          <cell r="F1185">
            <v>174.75126377554199</v>
          </cell>
          <cell r="G1185">
            <v>139.38410085717601</v>
          </cell>
          <cell r="H1185">
            <v>165.380532742284</v>
          </cell>
          <cell r="I1185">
            <v>161.94163286612201</v>
          </cell>
          <cell r="J1185">
            <v>101.599526334092</v>
          </cell>
          <cell r="K1185">
            <v>0.79502656936792404</v>
          </cell>
          <cell r="L1185">
            <v>11.2544358148941</v>
          </cell>
          <cell r="M1185">
            <v>22.349530086406599</v>
          </cell>
          <cell r="N1185">
            <v>8.8984402860831793</v>
          </cell>
          <cell r="O1185">
            <v>31.022138284268699</v>
          </cell>
          <cell r="P1185">
            <v>17.5197013748191</v>
          </cell>
          <cell r="Q1185">
            <v>40.410098586659601</v>
          </cell>
          <cell r="R1185">
            <v>21.3137111208517</v>
          </cell>
          <cell r="S1185" t="e">
            <v>#N/A</v>
          </cell>
          <cell r="T1185" t="str">
            <v>hypothetical protein</v>
          </cell>
          <cell r="U1185" t="e">
            <v>#N/A</v>
          </cell>
          <cell r="V1185" t="e">
            <v>#N/A</v>
          </cell>
        </row>
        <row r="1186">
          <cell r="A1186" t="str">
            <v>UMAG_01679</v>
          </cell>
          <cell r="B1186">
            <v>2721</v>
          </cell>
          <cell r="C1186">
            <v>90.594211276015599</v>
          </cell>
          <cell r="D1186">
            <v>46.441385408629202</v>
          </cell>
          <cell r="E1186">
            <v>46.554086448076198</v>
          </cell>
          <cell r="F1186">
            <v>75.525021026681998</v>
          </cell>
          <cell r="G1186">
            <v>60.706273483909698</v>
          </cell>
          <cell r="H1186">
            <v>63.181675444329002</v>
          </cell>
          <cell r="I1186">
            <v>65.497107800812202</v>
          </cell>
          <cell r="J1186">
            <v>56.013809444725297</v>
          </cell>
          <cell r="K1186">
            <v>14.9179177210892</v>
          </cell>
          <cell r="L1186">
            <v>19.6659575390143</v>
          </cell>
          <cell r="M1186">
            <v>13.285656346024799</v>
          </cell>
          <cell r="N1186">
            <v>6.7564934172842799</v>
          </cell>
          <cell r="O1186">
            <v>6.50931693784272</v>
          </cell>
          <cell r="P1186">
            <v>3.3972485241055201</v>
          </cell>
          <cell r="Q1186">
            <v>12.8001769602034</v>
          </cell>
          <cell r="R1186">
            <v>13.4183511985705</v>
          </cell>
          <cell r="S1186" t="str">
            <v>mcm3</v>
          </cell>
          <cell r="T1186" t="str">
            <v>probable MCM3 - subunit of pre-replication complex</v>
          </cell>
          <cell r="U1186" t="str">
            <v>IPR012340;IPR027417;IPR001208;IPR008046;IPR027925;IPR003593</v>
          </cell>
          <cell r="V1186" t="str">
            <v>Nucleic acid-binding, OB-fold;P-loop containing nucleoside triphosphate hydrolase;Mini-chromosome maintenance, DNA-dependent ATPase;DNA replication licensing factor Mcm3;MCM N-terminal domain;AAA+ ATPase domain</v>
          </cell>
        </row>
        <row r="1187">
          <cell r="A1187" t="str">
            <v>UMAG_01680</v>
          </cell>
          <cell r="B1187">
            <v>3261</v>
          </cell>
          <cell r="C1187">
            <v>90.680419606790906</v>
          </cell>
          <cell r="D1187">
            <v>100.08429668246799</v>
          </cell>
          <cell r="E1187">
            <v>71.727970081502605</v>
          </cell>
          <cell r="F1187">
            <v>80.855987745235495</v>
          </cell>
          <cell r="G1187">
            <v>99.355540571679001</v>
          </cell>
          <cell r="H1187">
            <v>100.071168538178</v>
          </cell>
          <cell r="I1187">
            <v>125.21880615695299</v>
          </cell>
          <cell r="J1187">
            <v>108.726485480878</v>
          </cell>
          <cell r="K1187">
            <v>8.7184076073353403</v>
          </cell>
          <cell r="L1187">
            <v>15.963518114605399</v>
          </cell>
          <cell r="M1187">
            <v>17.3127491633171</v>
          </cell>
          <cell r="N1187">
            <v>14.490564161091299</v>
          </cell>
          <cell r="O1187">
            <v>5.7538627127826496</v>
          </cell>
          <cell r="P1187">
            <v>11.2968311645566</v>
          </cell>
          <cell r="Q1187">
            <v>15.809494080239</v>
          </cell>
          <cell r="R1187">
            <v>9.9445581976705508</v>
          </cell>
          <cell r="S1187" t="e">
            <v>#N/A</v>
          </cell>
          <cell r="T1187" t="str">
            <v>hypothetical protein</v>
          </cell>
          <cell r="U1187" t="str">
            <v>IPR016024;IPR011989;IPR000225</v>
          </cell>
          <cell r="V1187" t="str">
            <v>Armadillo-type fold;Armadillo-like helical;Armadillo</v>
          </cell>
        </row>
        <row r="1188">
          <cell r="A1188" t="str">
            <v>UMAG_01682</v>
          </cell>
          <cell r="B1188">
            <v>840</v>
          </cell>
          <cell r="C1188">
            <v>62.100355223757902</v>
          </cell>
          <cell r="D1188">
            <v>23.907995270193499</v>
          </cell>
          <cell r="E1188">
            <v>39.990432203670103</v>
          </cell>
          <cell r="F1188">
            <v>39.823914323241802</v>
          </cell>
          <cell r="G1188">
            <v>30.1123461284439</v>
          </cell>
          <cell r="H1188">
            <v>33.746506124519897</v>
          </cell>
          <cell r="I1188">
            <v>42.953750180107903</v>
          </cell>
          <cell r="J1188">
            <v>36.7104292709056</v>
          </cell>
          <cell r="K1188">
            <v>8.6461283051626907</v>
          </cell>
          <cell r="L1188">
            <v>8.6306440836579092</v>
          </cell>
          <cell r="M1188">
            <v>23.648356968081199</v>
          </cell>
          <cell r="N1188">
            <v>5.0978019266624699</v>
          </cell>
          <cell r="O1188">
            <v>10.4215421483271</v>
          </cell>
          <cell r="P1188">
            <v>8.2663982751058001</v>
          </cell>
          <cell r="Q1188">
            <v>10.9039776087633</v>
          </cell>
          <cell r="R1188">
            <v>8.1591330870227807</v>
          </cell>
          <cell r="S1188" t="e">
            <v>#N/A</v>
          </cell>
          <cell r="T1188" t="str">
            <v>hypothetical protein</v>
          </cell>
          <cell r="U1188" t="str">
            <v>IPR008409</v>
          </cell>
          <cell r="V1188" t="str">
            <v>Pre-mRNA-splicing factor SPF27</v>
          </cell>
        </row>
        <row r="1189">
          <cell r="A1189" t="str">
            <v>UMAG_01683</v>
          </cell>
          <cell r="B1189">
            <v>1842</v>
          </cell>
          <cell r="C1189">
            <v>90.020961185782298</v>
          </cell>
          <cell r="D1189">
            <v>83.4583473935093</v>
          </cell>
          <cell r="E1189">
            <v>95.323844617070606</v>
          </cell>
          <cell r="F1189">
            <v>103.060912030804</v>
          </cell>
          <cell r="G1189">
            <v>70.220811754383107</v>
          </cell>
          <cell r="H1189">
            <v>77.9421401775584</v>
          </cell>
          <cell r="I1189">
            <v>86.420711906692105</v>
          </cell>
          <cell r="J1189">
            <v>89.297991610549502</v>
          </cell>
          <cell r="K1189">
            <v>23.360557544111501</v>
          </cell>
          <cell r="L1189">
            <v>13.643262162750201</v>
          </cell>
          <cell r="M1189">
            <v>16.535138982172501</v>
          </cell>
          <cell r="N1189">
            <v>14.320904803104</v>
          </cell>
          <cell r="O1189">
            <v>5.8341054557951999</v>
          </cell>
          <cell r="P1189">
            <v>14.649228214282401</v>
          </cell>
          <cell r="Q1189">
            <v>10.996879090504301</v>
          </cell>
          <cell r="R1189">
            <v>9.4453132407723199</v>
          </cell>
          <cell r="S1189" t="e">
            <v>#N/A</v>
          </cell>
          <cell r="T1189" t="str">
            <v>hypothetical protein</v>
          </cell>
          <cell r="U1189" t="e">
            <v>#N/A</v>
          </cell>
          <cell r="V1189" t="e">
            <v>#N/A</v>
          </cell>
        </row>
        <row r="1190">
          <cell r="A1190" t="str">
            <v>UMAG_01684</v>
          </cell>
          <cell r="B1190">
            <v>717</v>
          </cell>
          <cell r="C1190">
            <v>2.7857847716127302</v>
          </cell>
          <cell r="D1190">
            <v>5.8492539807355701</v>
          </cell>
          <cell r="E1190">
            <v>1.26425573084997</v>
          </cell>
          <cell r="F1190">
            <v>2.8453359051896299</v>
          </cell>
          <cell r="G1190">
            <v>1.8014962227876501</v>
          </cell>
          <cell r="H1190">
            <v>2.0268084488119502</v>
          </cell>
          <cell r="I1190">
            <v>1.83369784404331</v>
          </cell>
          <cell r="J1190">
            <v>4.9140559411444897</v>
          </cell>
          <cell r="K1190">
            <v>0.82506788384841501</v>
          </cell>
          <cell r="L1190">
            <v>6.5333665053118102</v>
          </cell>
          <cell r="M1190">
            <v>2.18975515959227</v>
          </cell>
          <cell r="N1190">
            <v>1.5158334103670199</v>
          </cell>
          <cell r="O1190">
            <v>3.12028298751164</v>
          </cell>
          <cell r="P1190">
            <v>2.4969090726545299E-2</v>
          </cell>
          <cell r="Q1190">
            <v>0.68687384872248403</v>
          </cell>
          <cell r="R1190">
            <v>0.42296406236020101</v>
          </cell>
          <cell r="S1190" t="e">
            <v>#N/A</v>
          </cell>
          <cell r="T1190" t="str">
            <v>hypothetical protein</v>
          </cell>
          <cell r="U1190" t="str">
            <v>IPR010686</v>
          </cell>
          <cell r="V1190" t="str">
            <v>Protein of unknown function DUF1264</v>
          </cell>
        </row>
        <row r="1191">
          <cell r="A1191" t="str">
            <v>UMAG_01686</v>
          </cell>
          <cell r="B1191">
            <v>2223</v>
          </cell>
          <cell r="C1191">
            <v>240.68318917389601</v>
          </cell>
          <cell r="D1191">
            <v>294.96765359453002</v>
          </cell>
          <cell r="E1191">
            <v>267.14862618971301</v>
          </cell>
          <cell r="F1191">
            <v>288.71595696143402</v>
          </cell>
          <cell r="G1191">
            <v>208.36058834323299</v>
          </cell>
          <cell r="H1191">
            <v>228.27851793571401</v>
          </cell>
          <cell r="I1191">
            <v>248.83753118277301</v>
          </cell>
          <cell r="J1191">
            <v>247.30194640486599</v>
          </cell>
          <cell r="K1191">
            <v>49.099386232835499</v>
          </cell>
          <cell r="L1191">
            <v>26.608802228222</v>
          </cell>
          <cell r="M1191">
            <v>60.570115263899098</v>
          </cell>
          <cell r="N1191">
            <v>24.013057259614801</v>
          </cell>
          <cell r="O1191">
            <v>25.3027957890735</v>
          </cell>
          <cell r="P1191">
            <v>6.7631659422444201</v>
          </cell>
          <cell r="Q1191">
            <v>37.086456878632497</v>
          </cell>
          <cell r="R1191">
            <v>13.5443348358194</v>
          </cell>
          <cell r="S1191" t="e">
            <v>#N/A</v>
          </cell>
          <cell r="T1191" t="str">
            <v>hypothetical protein</v>
          </cell>
          <cell r="U1191" t="str">
            <v>IPR000644;IPR000270</v>
          </cell>
          <cell r="V1191" t="str">
            <v>CBS domain;Phox/Bem1p</v>
          </cell>
        </row>
        <row r="1192">
          <cell r="A1192" t="str">
            <v>UMAG_01687</v>
          </cell>
          <cell r="B1192">
            <v>1104</v>
          </cell>
          <cell r="C1192">
            <v>127.644399823058</v>
          </cell>
          <cell r="D1192">
            <v>88.757545407623496</v>
          </cell>
          <cell r="E1192">
            <v>106.809398957186</v>
          </cell>
          <cell r="F1192">
            <v>97.662356915468607</v>
          </cell>
          <cell r="G1192">
            <v>100.00615411053499</v>
          </cell>
          <cell r="H1192">
            <v>117.147949015859</v>
          </cell>
          <cell r="I1192">
            <v>122.31831592804301</v>
          </cell>
          <cell r="J1192">
            <v>113.44577898129801</v>
          </cell>
          <cell r="K1192">
            <v>18.111776168007001</v>
          </cell>
          <cell r="L1192">
            <v>14.222801452173201</v>
          </cell>
          <cell r="M1192">
            <v>12.8250148568334</v>
          </cell>
          <cell r="N1192">
            <v>9.2654259277632995</v>
          </cell>
          <cell r="O1192">
            <v>8.0814627903826803</v>
          </cell>
          <cell r="P1192">
            <v>7.2725363715328397</v>
          </cell>
          <cell r="Q1192">
            <v>14.526371678997201</v>
          </cell>
          <cell r="R1192">
            <v>4.6321774897510704</v>
          </cell>
          <cell r="S1192" t="e">
            <v>#N/A</v>
          </cell>
          <cell r="T1192" t="str">
            <v>probable GTP-binding protein</v>
          </cell>
          <cell r="U1192" t="str">
            <v>IPR012676;IPR006074;IPR027417;IPR006073;IPR005225;IPR004095</v>
          </cell>
          <cell r="V1192" t="str">
            <v>TGS-like;GTP1/OBG, conserved site;P-loop containing nucleoside triphosphate hydrolase;GTP binding domain;Small GTP-binding protein domain;TGS</v>
          </cell>
        </row>
        <row r="1193">
          <cell r="A1193" t="str">
            <v>UMAG_01688</v>
          </cell>
          <cell r="B1193">
            <v>1995</v>
          </cell>
          <cell r="C1193">
            <v>52.924986353429098</v>
          </cell>
          <cell r="D1193">
            <v>88.524596448061601</v>
          </cell>
          <cell r="E1193">
            <v>66.192299206850805</v>
          </cell>
          <cell r="F1193">
            <v>73.103199302922405</v>
          </cell>
          <cell r="G1193">
            <v>70.786489609711296</v>
          </cell>
          <cell r="H1193">
            <v>74.722304226162393</v>
          </cell>
          <cell r="I1193">
            <v>89.4734522996538</v>
          </cell>
          <cell r="J1193">
            <v>78.461127909596499</v>
          </cell>
          <cell r="K1193">
            <v>13.4610401835322</v>
          </cell>
          <cell r="L1193">
            <v>8.1190821177091692</v>
          </cell>
          <cell r="M1193">
            <v>15.256975165574501</v>
          </cell>
          <cell r="N1193">
            <v>7.91396137552886</v>
          </cell>
          <cell r="O1193">
            <v>13.196898286756801</v>
          </cell>
          <cell r="P1193">
            <v>9.6623199786310607</v>
          </cell>
          <cell r="Q1193">
            <v>13.389917691289501</v>
          </cell>
          <cell r="R1193">
            <v>11.6206669938492</v>
          </cell>
          <cell r="S1193" t="e">
            <v>#N/A</v>
          </cell>
          <cell r="T1193" t="str">
            <v>related to mRNA export factor mex67</v>
          </cell>
          <cell r="U1193" t="str">
            <v>IPR009060;IPR030217;IPR005637;IPR018222</v>
          </cell>
          <cell r="V1193" t="str">
            <v>UBA-like;Nuclear RNA export factor;TAP C-terminal (TAP-C) domain;Nuclear transport factor 2, eukaryote</v>
          </cell>
        </row>
        <row r="1194">
          <cell r="A1194" t="str">
            <v>UMAG_01689</v>
          </cell>
          <cell r="B1194">
            <v>1008</v>
          </cell>
          <cell r="C1194">
            <v>0.349054148089948</v>
          </cell>
          <cell r="D1194">
            <v>57.644146638276297</v>
          </cell>
          <cell r="E1194">
            <v>211.40327507120401</v>
          </cell>
          <cell r="F1194">
            <v>849.77723690114897</v>
          </cell>
          <cell r="G1194">
            <v>876.28999975206705</v>
          </cell>
          <cell r="H1194">
            <v>708.44210758730196</v>
          </cell>
          <cell r="I1194">
            <v>599.56433492404597</v>
          </cell>
          <cell r="J1194">
            <v>264.74723912531903</v>
          </cell>
          <cell r="K1194">
            <v>0.14436545791995301</v>
          </cell>
          <cell r="L1194">
            <v>34.388200074922402</v>
          </cell>
          <cell r="M1194">
            <v>95.791795172304404</v>
          </cell>
          <cell r="N1194">
            <v>55.006254838511303</v>
          </cell>
          <cell r="O1194">
            <v>101.387624237746</v>
          </cell>
          <cell r="P1194">
            <v>70.844007424318505</v>
          </cell>
          <cell r="Q1194">
            <v>105.20160593743201</v>
          </cell>
          <cell r="R1194">
            <v>36.1481487077385</v>
          </cell>
          <cell r="S1194" t="e">
            <v>#N/A</v>
          </cell>
          <cell r="T1194" t="str">
            <v>hypothetical protein</v>
          </cell>
          <cell r="U1194" t="e">
            <v>#N/A</v>
          </cell>
          <cell r="V1194" t="e">
            <v>#N/A</v>
          </cell>
        </row>
        <row r="1195">
          <cell r="A1195" t="str">
            <v>UMAG_01690</v>
          </cell>
          <cell r="B1195">
            <v>597</v>
          </cell>
          <cell r="C1195">
            <v>2.0605727112408698</v>
          </cell>
          <cell r="D1195">
            <v>144.95537967122701</v>
          </cell>
          <cell r="E1195">
            <v>1015.00958034224</v>
          </cell>
          <cell r="F1195">
            <v>7234.25622535206</v>
          </cell>
          <cell r="G1195">
            <v>6155.8637398385599</v>
          </cell>
          <cell r="H1195">
            <v>3354.55451704813</v>
          </cell>
          <cell r="I1195">
            <v>1653.0029118887801</v>
          </cell>
          <cell r="J1195">
            <v>648.37401981934102</v>
          </cell>
          <cell r="K1195">
            <v>1.08686934060375</v>
          </cell>
          <cell r="L1195">
            <v>98.330959933082198</v>
          </cell>
          <cell r="M1195">
            <v>435.050147716129</v>
          </cell>
          <cell r="N1195">
            <v>290.42903009833901</v>
          </cell>
          <cell r="O1195">
            <v>896.02822646036805</v>
          </cell>
          <cell r="P1195">
            <v>938.96938159686601</v>
          </cell>
          <cell r="Q1195">
            <v>257.863310613235</v>
          </cell>
          <cell r="R1195">
            <v>129.027267276998</v>
          </cell>
          <cell r="S1195" t="e">
            <v>#N/A</v>
          </cell>
          <cell r="T1195" t="str">
            <v>hypothetical protein</v>
          </cell>
          <cell r="U1195" t="e">
            <v>#N/A</v>
          </cell>
          <cell r="V1195" t="e">
            <v>#N/A</v>
          </cell>
        </row>
        <row r="1196">
          <cell r="A1196" t="str">
            <v>UMAG_01691</v>
          </cell>
          <cell r="B1196">
            <v>3531</v>
          </cell>
          <cell r="C1196">
            <v>66.836311141166206</v>
          </cell>
          <cell r="D1196">
            <v>71.287936704157005</v>
          </cell>
          <cell r="E1196">
            <v>71.3555868276148</v>
          </cell>
          <cell r="F1196">
            <v>106.162332441543</v>
          </cell>
          <cell r="G1196">
            <v>101.21306076966501</v>
          </cell>
          <cell r="H1196">
            <v>103.662740827262</v>
          </cell>
          <cell r="I1196">
            <v>107.591990776036</v>
          </cell>
          <cell r="J1196">
            <v>63.059346026138101</v>
          </cell>
          <cell r="K1196">
            <v>7.28030086132115</v>
          </cell>
          <cell r="L1196">
            <v>23.663630414653699</v>
          </cell>
          <cell r="M1196">
            <v>11.960231254557</v>
          </cell>
          <cell r="N1196">
            <v>8.7572210755168403</v>
          </cell>
          <cell r="O1196">
            <v>10.777871355372699</v>
          </cell>
          <cell r="P1196">
            <v>12.5042962121416</v>
          </cell>
          <cell r="Q1196">
            <v>15.551042661958199</v>
          </cell>
          <cell r="R1196">
            <v>1.1072257229765099</v>
          </cell>
          <cell r="S1196" t="e">
            <v>#N/A</v>
          </cell>
          <cell r="T1196" t="str">
            <v>related to ATP-dependent DNA helicase</v>
          </cell>
          <cell r="U1196" t="str">
            <v>IPR000212;IPR027417;IPR014016;IPR014017;IPR013986</v>
          </cell>
          <cell r="V1196" t="str">
            <v>DNA helicase, UvrD/REP type;P-loop containing nucleoside triphosphate hydrolase;UvrD-like Helicase, ATP-binding domain;DNA helicase, UvrD-like, C-terminal;DExx box DNA helicase domain</v>
          </cell>
        </row>
        <row r="1197">
          <cell r="A1197" t="str">
            <v>UMAG_01692</v>
          </cell>
          <cell r="B1197">
            <v>1164</v>
          </cell>
          <cell r="C1197">
            <v>45.488165632543499</v>
          </cell>
          <cell r="D1197">
            <v>31.606879366183101</v>
          </cell>
          <cell r="E1197">
            <v>19.235983309458799</v>
          </cell>
          <cell r="F1197">
            <v>26.276634434265201</v>
          </cell>
          <cell r="G1197">
            <v>20.371033681530701</v>
          </cell>
          <cell r="H1197">
            <v>15.8593984770453</v>
          </cell>
          <cell r="I1197">
            <v>24.289176281176299</v>
          </cell>
          <cell r="J1197">
            <v>33.759292451226898</v>
          </cell>
          <cell r="K1197">
            <v>9.1676215204843601</v>
          </cell>
          <cell r="L1197">
            <v>12.3664090512105</v>
          </cell>
          <cell r="M1197">
            <v>8.1677838389404798</v>
          </cell>
          <cell r="N1197">
            <v>2.2450647561768902</v>
          </cell>
          <cell r="O1197">
            <v>3.6115482316282601</v>
          </cell>
          <cell r="P1197">
            <v>6.4208273833242098</v>
          </cell>
          <cell r="Q1197">
            <v>1.6740709575422299</v>
          </cell>
          <cell r="R1197">
            <v>4.3062960898710099</v>
          </cell>
          <cell r="S1197" t="e">
            <v>#N/A</v>
          </cell>
          <cell r="T1197" t="str">
            <v>related to CHA1 - L-serine/L-threonine deaminase</v>
          </cell>
          <cell r="U1197" t="str">
            <v>IPR000634;IPR001926</v>
          </cell>
          <cell r="V1197" t="str">
            <v>Serine/threonine dehydratase, pyridoxal-phosphate-binding site;Tryptophan synthase beta subunit-like PLP-dependent enzyme</v>
          </cell>
        </row>
        <row r="1198">
          <cell r="A1198" t="str">
            <v>UMAG_01694</v>
          </cell>
          <cell r="B1198">
            <v>2628</v>
          </cell>
          <cell r="C1198">
            <v>150.82864046027399</v>
          </cell>
          <cell r="D1198">
            <v>30.278967161509001</v>
          </cell>
          <cell r="E1198">
            <v>57.590764593492899</v>
          </cell>
          <cell r="F1198">
            <v>72.353061406024594</v>
          </cell>
          <cell r="G1198">
            <v>34.4041670042051</v>
          </cell>
          <cell r="H1198">
            <v>39.913684881135197</v>
          </cell>
          <cell r="I1198">
            <v>55.903203052711604</v>
          </cell>
          <cell r="J1198">
            <v>34.734196379935497</v>
          </cell>
          <cell r="K1198">
            <v>15.288415958810299</v>
          </cell>
          <cell r="L1198">
            <v>8.5678507606800807</v>
          </cell>
          <cell r="M1198">
            <v>21.521311103692199</v>
          </cell>
          <cell r="N1198">
            <v>2.9620418279535401</v>
          </cell>
          <cell r="O1198">
            <v>7.6292458092795297</v>
          </cell>
          <cell r="P1198">
            <v>9.7666326862599107</v>
          </cell>
          <cell r="Q1198">
            <v>31.100979949698299</v>
          </cell>
          <cell r="R1198">
            <v>14.9720500778302</v>
          </cell>
          <cell r="S1198" t="e">
            <v>#N/A</v>
          </cell>
          <cell r="T1198" t="str">
            <v>hypothetical protein</v>
          </cell>
          <cell r="U1198" t="e">
            <v>#N/A</v>
          </cell>
          <cell r="V1198" t="e">
            <v>#N/A</v>
          </cell>
        </row>
        <row r="1199">
          <cell r="A1199" t="str">
            <v>UMAG_01695</v>
          </cell>
          <cell r="B1199">
            <v>2862</v>
          </cell>
          <cell r="C1199">
            <v>0.82199964008641702</v>
          </cell>
          <cell r="D1199">
            <v>371.406740814697</v>
          </cell>
          <cell r="E1199">
            <v>1913.18663508598</v>
          </cell>
          <cell r="F1199">
            <v>7878.9368199917399</v>
          </cell>
          <cell r="G1199">
            <v>8085.2648702920897</v>
          </cell>
          <cell r="H1199">
            <v>6390.34677381241</v>
          </cell>
          <cell r="I1199">
            <v>5176.1762174620799</v>
          </cell>
          <cell r="J1199">
            <v>2587.3011918777402</v>
          </cell>
          <cell r="K1199">
            <v>9.4236905863631301E-2</v>
          </cell>
          <cell r="L1199">
            <v>239.94592813626099</v>
          </cell>
          <cell r="M1199">
            <v>803.81794792274297</v>
          </cell>
          <cell r="N1199">
            <v>283.01948386925801</v>
          </cell>
          <cell r="O1199">
            <v>543.64601241386697</v>
          </cell>
          <cell r="P1199">
            <v>418.16412501625098</v>
          </cell>
          <cell r="Q1199">
            <v>462.13959343505002</v>
          </cell>
          <cell r="R1199">
            <v>338.52252979329</v>
          </cell>
          <cell r="S1199" t="e">
            <v>#N/A</v>
          </cell>
          <cell r="T1199" t="str">
            <v>hypothetical protein</v>
          </cell>
          <cell r="U1199" t="e">
            <v>#N/A</v>
          </cell>
          <cell r="V1199" t="e">
            <v>#N/A</v>
          </cell>
        </row>
        <row r="1200">
          <cell r="A1200" t="str">
            <v>UMAG_01696</v>
          </cell>
          <cell r="B1200">
            <v>1695</v>
          </cell>
          <cell r="C1200">
            <v>10.1115493066497</v>
          </cell>
          <cell r="D1200">
            <v>35.817874322271798</v>
          </cell>
          <cell r="E1200">
            <v>48.994196266343799</v>
          </cell>
          <cell r="F1200">
            <v>24.335027414300701</v>
          </cell>
          <cell r="G1200">
            <v>25.301568189551599</v>
          </cell>
          <cell r="H1200">
            <v>23.593926427149398</v>
          </cell>
          <cell r="I1200">
            <v>19.643817007943699</v>
          </cell>
          <cell r="J1200">
            <v>33.693355135212101</v>
          </cell>
          <cell r="K1200">
            <v>3.6107416747774002</v>
          </cell>
          <cell r="L1200">
            <v>17.282206075530599</v>
          </cell>
          <cell r="M1200">
            <v>6.8402580095710999</v>
          </cell>
          <cell r="N1200">
            <v>5.7659289896610497</v>
          </cell>
          <cell r="O1200">
            <v>4.7305534983692201</v>
          </cell>
          <cell r="P1200">
            <v>6.5141026841626397</v>
          </cell>
          <cell r="Q1200">
            <v>4.3164335902045101</v>
          </cell>
          <cell r="R1200">
            <v>6.4257141631414498</v>
          </cell>
          <cell r="S1200" t="e">
            <v>#N/A</v>
          </cell>
          <cell r="T1200" t="str">
            <v>hypothetical protein</v>
          </cell>
          <cell r="U1200" t="e">
            <v>#N/A</v>
          </cell>
          <cell r="V1200" t="e">
            <v>#N/A</v>
          </cell>
        </row>
        <row r="1201">
          <cell r="A1201" t="str">
            <v>UMAG_01697</v>
          </cell>
          <cell r="B1201">
            <v>4557</v>
          </cell>
          <cell r="C1201">
            <v>388.44027892718998</v>
          </cell>
          <cell r="D1201">
            <v>360.03577619672097</v>
          </cell>
          <cell r="E1201">
            <v>404.79887313931101</v>
          </cell>
          <cell r="F1201">
            <v>676.94447126550403</v>
          </cell>
          <cell r="G1201">
            <v>455.15816622798599</v>
          </cell>
          <cell r="H1201">
            <v>399.86111094300901</v>
          </cell>
          <cell r="I1201">
            <v>376.93558586036198</v>
          </cell>
          <cell r="J1201">
            <v>349.01693450757801</v>
          </cell>
          <cell r="K1201">
            <v>128.52189185341399</v>
          </cell>
          <cell r="L1201">
            <v>53.195916382322999</v>
          </cell>
          <cell r="M1201">
            <v>61.046721484385699</v>
          </cell>
          <cell r="N1201">
            <v>47.851606911108398</v>
          </cell>
          <cell r="O1201">
            <v>14.104291973573901</v>
          </cell>
          <cell r="P1201">
            <v>15.2410957788739</v>
          </cell>
          <cell r="Q1201">
            <v>25.0362196176998</v>
          </cell>
          <cell r="R1201">
            <v>23.129822044056301</v>
          </cell>
          <cell r="S1201" t="str">
            <v>lys2</v>
          </cell>
          <cell r="T1201" t="str">
            <v>probable LYS2 - L-aminoadipate-semialdehyde dehydrogenase</v>
          </cell>
          <cell r="U1201" t="str">
            <v>IPR009081;IPR020845;IPR014397;IPR006162;IPR010071;IPR010080;IPR000873;IPR013120;IPR016040;IPR025110</v>
          </cell>
          <cell r="V1201" t="str">
            <v>Acyl carrier protein-like;AMP-binding, conserved site;L-aminoadipate-semialdehyde dehydrogenase, large subunit;Phosphopantetheine attachment site;Amino acid adenylation domain;Thioester reductase-like domain;AMP-dependent synthetase/ligase;Male sterility, NAD-binding;NAD(P)-binding domain;AMP-binding enzyme C-terminal domain</v>
          </cell>
        </row>
        <row r="1202">
          <cell r="A1202" t="str">
            <v>UMAG_01698</v>
          </cell>
          <cell r="B1202">
            <v>3045</v>
          </cell>
          <cell r="C1202">
            <v>0.40964685247903698</v>
          </cell>
          <cell r="D1202">
            <v>5.8492539807355701</v>
          </cell>
          <cell r="E1202">
            <v>23.637554994742199</v>
          </cell>
          <cell r="F1202">
            <v>25.577793058480601</v>
          </cell>
          <cell r="G1202">
            <v>16.187948302488799</v>
          </cell>
          <cell r="H1202">
            <v>15.195961445493401</v>
          </cell>
          <cell r="I1202">
            <v>16.936651860610599</v>
          </cell>
          <cell r="J1202">
            <v>15.591093629296401</v>
          </cell>
          <cell r="K1202">
            <v>8.67973853674954E-2</v>
          </cell>
          <cell r="L1202">
            <v>6.5333665053118102</v>
          </cell>
          <cell r="M1202">
            <v>6.5349480747889599</v>
          </cell>
          <cell r="N1202">
            <v>8.5733462927102195</v>
          </cell>
          <cell r="O1202">
            <v>3.7763423694899898</v>
          </cell>
          <cell r="P1202">
            <v>6.5849829288900699</v>
          </cell>
          <cell r="Q1202">
            <v>9.9996807944306294</v>
          </cell>
          <cell r="R1202">
            <v>4.0700961910249802</v>
          </cell>
          <cell r="S1202" t="e">
            <v>#N/A</v>
          </cell>
          <cell r="T1202" t="str">
            <v>hypothetical protein</v>
          </cell>
          <cell r="U1202" t="e">
            <v>#N/A</v>
          </cell>
          <cell r="V1202" t="e">
            <v>#N/A</v>
          </cell>
        </row>
        <row r="1203">
          <cell r="A1203" t="str">
            <v>UMAG_01699</v>
          </cell>
          <cell r="B1203">
            <v>1428</v>
          </cell>
          <cell r="C1203">
            <v>75.105321242894306</v>
          </cell>
          <cell r="D1203">
            <v>190.656373962217</v>
          </cell>
          <cell r="E1203">
            <v>163.265076296209</v>
          </cell>
          <cell r="F1203">
            <v>236.66009039740399</v>
          </cell>
          <cell r="G1203">
            <v>218.03146173680901</v>
          </cell>
          <cell r="H1203">
            <v>188.84444560897401</v>
          </cell>
          <cell r="I1203">
            <v>258.968184778644</v>
          </cell>
          <cell r="J1203">
            <v>173.350490241031</v>
          </cell>
          <cell r="K1203">
            <v>28.248578608227799</v>
          </cell>
          <cell r="L1203">
            <v>40.889028746106497</v>
          </cell>
          <cell r="M1203">
            <v>41.291394709225898</v>
          </cell>
          <cell r="N1203">
            <v>42.089228609407797</v>
          </cell>
          <cell r="O1203">
            <v>17.628858237702399</v>
          </cell>
          <cell r="P1203">
            <v>5.9780383900098499</v>
          </cell>
          <cell r="Q1203">
            <v>40.636660281046197</v>
          </cell>
          <cell r="R1203">
            <v>7.4701289596424703</v>
          </cell>
          <cell r="S1203" t="e">
            <v>#N/A</v>
          </cell>
          <cell r="T1203" t="str">
            <v>hypothetical protein</v>
          </cell>
          <cell r="U1203" t="str">
            <v>IPR012469</v>
          </cell>
          <cell r="V1203" t="str">
            <v>Protein of unknown function DUF1688</v>
          </cell>
        </row>
        <row r="1204">
          <cell r="A1204" t="str">
            <v>UMAG_01700</v>
          </cell>
          <cell r="B1204">
            <v>3306</v>
          </cell>
          <cell r="C1204">
            <v>231.60040839339101</v>
          </cell>
          <cell r="D1204">
            <v>228.99878053218799</v>
          </cell>
          <cell r="E1204">
            <v>260.30197839995299</v>
          </cell>
          <cell r="F1204">
            <v>312.86848941824297</v>
          </cell>
          <cell r="G1204">
            <v>379.58298060316599</v>
          </cell>
          <cell r="H1204">
            <v>415.12141031554501</v>
          </cell>
          <cell r="I1204">
            <v>434.72593263303202</v>
          </cell>
          <cell r="J1204">
            <v>346.97255364816402</v>
          </cell>
          <cell r="K1204">
            <v>57.055274564445099</v>
          </cell>
          <cell r="L1204">
            <v>21.970176407202899</v>
          </cell>
          <cell r="M1204">
            <v>31.412465823495001</v>
          </cell>
          <cell r="N1204">
            <v>14.9160799159636</v>
          </cell>
          <cell r="O1204">
            <v>28.137990924187399</v>
          </cell>
          <cell r="P1204">
            <v>8.9110855946121994</v>
          </cell>
          <cell r="Q1204">
            <v>33.461785721122503</v>
          </cell>
          <cell r="R1204">
            <v>39.017866090433202</v>
          </cell>
          <cell r="S1204" t="e">
            <v>#N/A</v>
          </cell>
          <cell r="T1204" t="str">
            <v>related to ABC transporter protein</v>
          </cell>
          <cell r="U1204" t="str">
            <v>IPR017871;IPR013032;IPR027417;IPR013525;IPR003439;IPR003593</v>
          </cell>
          <cell r="V1204" t="str">
            <v>ABC transporter, conserved site;EGF-like, conserved site;P-loop containing nucleoside triphosphate hydrolase;ABC-2 type transporter;ABC transporter-like;AAA+ ATPase domain</v>
          </cell>
        </row>
        <row r="1205">
          <cell r="A1205" t="str">
            <v>UMAG_01701</v>
          </cell>
          <cell r="B1205">
            <v>1425</v>
          </cell>
          <cell r="C1205">
            <v>41.327612148983</v>
          </cell>
          <cell r="D1205">
            <v>51.096801157184402</v>
          </cell>
          <cell r="E1205">
            <v>38.147218175514702</v>
          </cell>
          <cell r="F1205">
            <v>22.664570181496799</v>
          </cell>
          <cell r="G1205">
            <v>35.189831024514397</v>
          </cell>
          <cell r="H1205">
            <v>49.327962609567102</v>
          </cell>
          <cell r="I1205">
            <v>50.212623010603203</v>
          </cell>
          <cell r="J1205">
            <v>46.282865474255303</v>
          </cell>
          <cell r="K1205">
            <v>4.4196061187075797</v>
          </cell>
          <cell r="L1205">
            <v>16.886719914712302</v>
          </cell>
          <cell r="M1205">
            <v>9.11046962728879</v>
          </cell>
          <cell r="N1205">
            <v>2.3907203850854302</v>
          </cell>
          <cell r="O1205">
            <v>8.1893768373072309</v>
          </cell>
          <cell r="P1205">
            <v>2.6734043026433199</v>
          </cell>
          <cell r="Q1205">
            <v>12.2468577663654</v>
          </cell>
          <cell r="R1205">
            <v>0.812966434774543</v>
          </cell>
          <cell r="S1205" t="e">
            <v>#N/A</v>
          </cell>
          <cell r="T1205" t="str">
            <v>hypothetical protein</v>
          </cell>
          <cell r="U1205" t="e">
            <v>#N/A</v>
          </cell>
          <cell r="V1205" t="e">
            <v>#N/A</v>
          </cell>
        </row>
        <row r="1206">
          <cell r="A1206" t="str">
            <v>UMAG_01702</v>
          </cell>
          <cell r="B1206">
            <v>519</v>
          </cell>
          <cell r="C1206">
            <v>21.814974305944101</v>
          </cell>
          <cell r="D1206">
            <v>25.998946031052402</v>
          </cell>
          <cell r="E1206">
            <v>16.707471847758899</v>
          </cell>
          <cell r="F1206">
            <v>25.5445126321145</v>
          </cell>
          <cell r="G1206">
            <v>16.423228379795301</v>
          </cell>
          <cell r="H1206">
            <v>12.817246788914099</v>
          </cell>
          <cell r="I1206">
            <v>17.0599139679878</v>
          </cell>
          <cell r="J1206">
            <v>28.882133907357598</v>
          </cell>
          <cell r="K1206">
            <v>4.6319680708643798</v>
          </cell>
          <cell r="L1206">
            <v>7.4146158718607698</v>
          </cell>
          <cell r="M1206">
            <v>5.5151477427396403</v>
          </cell>
          <cell r="N1206">
            <v>3.7429869949842001</v>
          </cell>
          <cell r="O1206">
            <v>6.5903256390486504</v>
          </cell>
          <cell r="P1206">
            <v>2.1989824645204101</v>
          </cell>
          <cell r="Q1206">
            <v>7.2849166844848101</v>
          </cell>
          <cell r="R1206">
            <v>6.9209034353420602</v>
          </cell>
          <cell r="S1206" t="e">
            <v>#N/A</v>
          </cell>
          <cell r="T1206" t="str">
            <v>hypothetical protein</v>
          </cell>
          <cell r="U1206" t="str">
            <v>IPR012312</v>
          </cell>
          <cell r="V1206" t="str">
            <v>Haemerythrin/HHE cation-binding motif</v>
          </cell>
        </row>
        <row r="1207">
          <cell r="A1207" t="str">
            <v>UMAG_01703</v>
          </cell>
          <cell r="B1207">
            <v>6420</v>
          </cell>
          <cell r="C1207">
            <v>55.269386199302801</v>
          </cell>
          <cell r="D1207">
            <v>52.783263865573801</v>
          </cell>
          <cell r="E1207">
            <v>56.272845261972499</v>
          </cell>
          <cell r="F1207">
            <v>69.5949546864382</v>
          </cell>
          <cell r="G1207">
            <v>192.03347982347901</v>
          </cell>
          <cell r="H1207">
            <v>268.44632283349603</v>
          </cell>
          <cell r="I1207">
            <v>894.90735230123096</v>
          </cell>
          <cell r="J1207">
            <v>1145.85262181493</v>
          </cell>
          <cell r="K1207">
            <v>8.0267036884418701</v>
          </cell>
          <cell r="L1207">
            <v>15.2162559180318</v>
          </cell>
          <cell r="M1207">
            <v>16.068078716033</v>
          </cell>
          <cell r="N1207">
            <v>4.6555307531222603</v>
          </cell>
          <cell r="O1207">
            <v>45.122646476157499</v>
          </cell>
          <cell r="P1207">
            <v>41.239412736615797</v>
          </cell>
          <cell r="Q1207">
            <v>167.54624781569501</v>
          </cell>
          <cell r="R1207">
            <v>594.87811119912203</v>
          </cell>
          <cell r="S1207" t="e">
            <v>#N/A</v>
          </cell>
          <cell r="T1207" t="str">
            <v>hypothetical protein</v>
          </cell>
          <cell r="U1207" t="str">
            <v>IPR001611</v>
          </cell>
          <cell r="V1207" t="str">
            <v>Leucine-rich repeat</v>
          </cell>
        </row>
        <row r="1208">
          <cell r="A1208" t="str">
            <v>UMAG_01705</v>
          </cell>
          <cell r="B1208">
            <v>1941</v>
          </cell>
          <cell r="C1208">
            <v>93.222325682504504</v>
          </cell>
          <cell r="D1208">
            <v>86.521026732612796</v>
          </cell>
          <cell r="E1208">
            <v>78.906383169952804</v>
          </cell>
          <cell r="F1208">
            <v>103.076275887427</v>
          </cell>
          <cell r="G1208">
            <v>132.43639857438899</v>
          </cell>
          <cell r="H1208">
            <v>135.07065329587201</v>
          </cell>
          <cell r="I1208">
            <v>150.24198085625301</v>
          </cell>
          <cell r="J1208">
            <v>134.142176473635</v>
          </cell>
          <cell r="K1208">
            <v>10.865432898077501</v>
          </cell>
          <cell r="L1208">
            <v>26.227562120861801</v>
          </cell>
          <cell r="M1208">
            <v>22.894019025345798</v>
          </cell>
          <cell r="N1208">
            <v>11.3680597183278</v>
          </cell>
          <cell r="O1208">
            <v>26.4915608779162</v>
          </cell>
          <cell r="P1208">
            <v>10.317752301807699</v>
          </cell>
          <cell r="Q1208">
            <v>3.5430563742488901</v>
          </cell>
          <cell r="R1208">
            <v>20.672311292667299</v>
          </cell>
          <cell r="S1208" t="e">
            <v>#N/A</v>
          </cell>
          <cell r="T1208" t="str">
            <v>hypothetical protein</v>
          </cell>
          <cell r="U1208" t="str">
            <v>IPR027706</v>
          </cell>
          <cell r="V1208" t="str">
            <v>Mitochondrial PGP phosphatase</v>
          </cell>
        </row>
        <row r="1209">
          <cell r="A1209" t="str">
            <v>UMAG_01706</v>
          </cell>
          <cell r="B1209">
            <v>1047</v>
          </cell>
          <cell r="C1209">
            <v>40.5094594668059</v>
          </cell>
          <cell r="D1209">
            <v>50.671591356386998</v>
          </cell>
          <cell r="E1209">
            <v>39.737210414869303</v>
          </cell>
          <cell r="F1209">
            <v>68.418451319978402</v>
          </cell>
          <cell r="G1209">
            <v>76.297117051198697</v>
          </cell>
          <cell r="H1209">
            <v>81.354735526767797</v>
          </cell>
          <cell r="I1209">
            <v>86.725504787710904</v>
          </cell>
          <cell r="J1209">
            <v>49.119809184409398</v>
          </cell>
          <cell r="K1209">
            <v>19.2828924662061</v>
          </cell>
          <cell r="L1209">
            <v>8.4398788439645607</v>
          </cell>
          <cell r="M1209">
            <v>27.521709243922199</v>
          </cell>
          <cell r="N1209">
            <v>18.505276526181198</v>
          </cell>
          <cell r="O1209">
            <v>7.1823546670046303</v>
          </cell>
          <cell r="P1209">
            <v>9.7027508402540192</v>
          </cell>
          <cell r="Q1209">
            <v>30.1909087743363</v>
          </cell>
          <cell r="R1209">
            <v>9.1778298560081204</v>
          </cell>
          <cell r="S1209" t="e">
            <v>#N/A</v>
          </cell>
          <cell r="T1209" t="str">
            <v>hypothetical protein</v>
          </cell>
          <cell r="U1209" t="str">
            <v>IPR019327</v>
          </cell>
          <cell r="V1209" t="str">
            <v>Protein of unknown function DUF2373</v>
          </cell>
        </row>
        <row r="1210">
          <cell r="A1210" t="str">
            <v>UMAG_01708</v>
          </cell>
          <cell r="B1210">
            <v>1143</v>
          </cell>
          <cell r="C1210">
            <v>393.67266099793397</v>
          </cell>
          <cell r="D1210">
            <v>188.60137756511301</v>
          </cell>
          <cell r="E1210">
            <v>281.72094595664697</v>
          </cell>
          <cell r="F1210">
            <v>576.31361659475203</v>
          </cell>
          <cell r="G1210">
            <v>361.08316646767798</v>
          </cell>
          <cell r="H1210">
            <v>265.39027187579097</v>
          </cell>
          <cell r="I1210">
            <v>200.899933016771</v>
          </cell>
          <cell r="J1210">
            <v>199.52077252856799</v>
          </cell>
          <cell r="K1210">
            <v>53.682087680256302</v>
          </cell>
          <cell r="L1210">
            <v>51.245601501135297</v>
          </cell>
          <cell r="M1210">
            <v>111.786571706537</v>
          </cell>
          <cell r="N1210">
            <v>41.890610201965501</v>
          </cell>
          <cell r="O1210">
            <v>21.9509191031845</v>
          </cell>
          <cell r="P1210">
            <v>12.052215137032499</v>
          </cell>
          <cell r="Q1210">
            <v>23.163523569673099</v>
          </cell>
          <cell r="R1210">
            <v>49.965656648972903</v>
          </cell>
          <cell r="S1210" t="str">
            <v>hom6</v>
          </cell>
          <cell r="T1210" t="str">
            <v>probable HOM6 - homoserine dehydrogenase</v>
          </cell>
          <cell r="U1210" t="str">
            <v>IPR022697;IPR016040;IPR001342;IPR005106</v>
          </cell>
          <cell r="V1210" t="str">
            <v>Homoserine dehydrogenase lacking ACT domain;NAD(P)-binding domain;Homoserine dehydrogenase, catalytic;Aspartate/homoserine dehydrogenase, NAD-binding</v>
          </cell>
        </row>
        <row r="1211">
          <cell r="A1211" t="str">
            <v>UMAG_01709</v>
          </cell>
          <cell r="B1211">
            <v>1797</v>
          </cell>
          <cell r="C1211">
            <v>40.353993797822</v>
          </cell>
          <cell r="D1211">
            <v>31.229117870798799</v>
          </cell>
          <cell r="E1211">
            <v>27.300240084685601</v>
          </cell>
          <cell r="F1211">
            <v>36.139785691485201</v>
          </cell>
          <cell r="G1211">
            <v>25.690586666366301</v>
          </cell>
          <cell r="H1211">
            <v>30.415885434046</v>
          </cell>
          <cell r="I1211">
            <v>31.989998572861499</v>
          </cell>
          <cell r="J1211">
            <v>29.330838356418202</v>
          </cell>
          <cell r="K1211">
            <v>5.2046114225155096</v>
          </cell>
          <cell r="L1211">
            <v>9.8030112506803402</v>
          </cell>
          <cell r="M1211">
            <v>17.266005273684801</v>
          </cell>
          <cell r="N1211">
            <v>7.7507625276259899</v>
          </cell>
          <cell r="O1211">
            <v>7.3383185350329603</v>
          </cell>
          <cell r="P1211">
            <v>2.9298349579277199</v>
          </cell>
          <cell r="Q1211">
            <v>9.1428761851968599</v>
          </cell>
          <cell r="R1211">
            <v>6.4530612007594099</v>
          </cell>
          <cell r="S1211" t="e">
            <v>#N/A</v>
          </cell>
          <cell r="T1211" t="str">
            <v>hypothetical protein</v>
          </cell>
          <cell r="U1211" t="str">
            <v>IPR015158</v>
          </cell>
          <cell r="V1211" t="str">
            <v>Bud-site selection protein, BUD22</v>
          </cell>
        </row>
        <row r="1212">
          <cell r="A1212" t="str">
            <v>UMAG_01710</v>
          </cell>
          <cell r="B1212">
            <v>1386</v>
          </cell>
          <cell r="C1212">
            <v>38.306415879245797</v>
          </cell>
          <cell r="D1212">
            <v>45.376371718514697</v>
          </cell>
          <cell r="E1212">
            <v>39.647820706335303</v>
          </cell>
          <cell r="F1212">
            <v>16.339993153991099</v>
          </cell>
          <cell r="G1212">
            <v>11.892733420998301</v>
          </cell>
          <cell r="H1212">
            <v>28.6958290575745</v>
          </cell>
          <cell r="I1212">
            <v>31.7489196090891</v>
          </cell>
          <cell r="J1212">
            <v>47.236581366677697</v>
          </cell>
          <cell r="K1212">
            <v>11.026695001582899</v>
          </cell>
          <cell r="L1212">
            <v>14.544441587494299</v>
          </cell>
          <cell r="M1212">
            <v>11.7897528049484</v>
          </cell>
          <cell r="N1212">
            <v>4.8990986791871398</v>
          </cell>
          <cell r="O1212">
            <v>2.8067688136163298</v>
          </cell>
          <cell r="P1212">
            <v>2.2702316708648702</v>
          </cell>
          <cell r="Q1212">
            <v>9.0038389246487007</v>
          </cell>
          <cell r="R1212">
            <v>8.9050460656708204</v>
          </cell>
          <cell r="S1212" t="e">
            <v>#N/A</v>
          </cell>
          <cell r="T1212" t="str">
            <v>related to N-carbamoyl-L-amino acid hydrolase</v>
          </cell>
          <cell r="U1212" t="str">
            <v>IPR011650;IPR010158;IPR002933</v>
          </cell>
          <cell r="V1212" t="str">
            <v>Peptidase M20, dimerisation domain;Amidase, hydantoinase/carbamoylase;Peptidase M20</v>
          </cell>
        </row>
        <row r="1213">
          <cell r="A1213" t="str">
            <v>UMAG_01711</v>
          </cell>
          <cell r="B1213">
            <v>1839</v>
          </cell>
          <cell r="C1213">
            <v>13.029193830954201</v>
          </cell>
          <cell r="D1213">
            <v>978.73084632867403</v>
          </cell>
          <cell r="E1213">
            <v>983.82861589707204</v>
          </cell>
          <cell r="F1213">
            <v>2638.0396441359899</v>
          </cell>
          <cell r="G1213">
            <v>806.13523088596503</v>
          </cell>
          <cell r="H1213">
            <v>678.99234762984895</v>
          </cell>
          <cell r="I1213">
            <v>870.76023010017798</v>
          </cell>
          <cell r="J1213">
            <v>850.91851406051001</v>
          </cell>
          <cell r="K1213">
            <v>10.4166189622101</v>
          </cell>
          <cell r="L1213">
            <v>195.13034315920299</v>
          </cell>
          <cell r="M1213">
            <v>220.45934773726</v>
          </cell>
          <cell r="N1213">
            <v>122.96494403965301</v>
          </cell>
          <cell r="O1213">
            <v>216.75709133838399</v>
          </cell>
          <cell r="P1213">
            <v>103.616877377097</v>
          </cell>
          <cell r="Q1213">
            <v>82.680852936029396</v>
          </cell>
          <cell r="R1213">
            <v>201.069385766441</v>
          </cell>
          <cell r="S1213" t="e">
            <v>#N/A</v>
          </cell>
          <cell r="T1213" t="str">
            <v>related to Glucose dehydrogenase [acceptor] precursor</v>
          </cell>
          <cell r="U1213" t="str">
            <v>IPR000172;IPR012132;IPR007867</v>
          </cell>
          <cell r="V1213" t="str">
            <v>Glucose-methanol-choline oxidoreductase, N-terminal;Glucose-methanol-choline oxidoreductase;Glucose-methanol-choline oxidoreductase, C-terminal</v>
          </cell>
        </row>
        <row r="1214">
          <cell r="A1214" t="str">
            <v>UMAG_01712</v>
          </cell>
          <cell r="B1214">
            <v>756</v>
          </cell>
          <cell r="C1214">
            <v>468.36342187519801</v>
          </cell>
          <cell r="D1214">
            <v>441.12253586192401</v>
          </cell>
          <cell r="E1214">
            <v>562.817226457532</v>
          </cell>
          <cell r="F1214">
            <v>408.157171267921</v>
          </cell>
          <cell r="G1214">
            <v>393.03777866074802</v>
          </cell>
          <cell r="H1214">
            <v>333.18673272378101</v>
          </cell>
          <cell r="I1214">
            <v>274.68802598255098</v>
          </cell>
          <cell r="J1214">
            <v>361.32395031538198</v>
          </cell>
          <cell r="K1214">
            <v>89.447570437497902</v>
          </cell>
          <cell r="L1214">
            <v>139.97915929626399</v>
          </cell>
          <cell r="M1214">
            <v>91.308114257420797</v>
          </cell>
          <cell r="N1214">
            <v>32.132375615539601</v>
          </cell>
          <cell r="O1214">
            <v>60.5616289820438</v>
          </cell>
          <cell r="P1214">
            <v>73.532687390221696</v>
          </cell>
          <cell r="Q1214">
            <v>23.949277909549298</v>
          </cell>
          <cell r="R1214">
            <v>33.318050078730202</v>
          </cell>
          <cell r="S1214" t="e">
            <v>#N/A</v>
          </cell>
          <cell r="T1214" t="str">
            <v>related to AIM2 - cytoplasmic protein involved in mitochondrial function or organization</v>
          </cell>
          <cell r="U1214" t="str">
            <v>IPR029058;IPR002925</v>
          </cell>
          <cell r="V1214" t="str">
            <v>Alpha/Beta hydrolase fold;Dienelactone hydrolase</v>
          </cell>
        </row>
        <row r="1215">
          <cell r="A1215" t="str">
            <v>UMAG_01713</v>
          </cell>
          <cell r="B1215">
            <v>1839</v>
          </cell>
          <cell r="C1215">
            <v>0.78883327827997696</v>
          </cell>
          <cell r="D1215">
            <v>83.109780074793306</v>
          </cell>
          <cell r="E1215">
            <v>175.690137923771</v>
          </cell>
          <cell r="F1215">
            <v>656.54179979914102</v>
          </cell>
          <cell r="G1215">
            <v>502.28313685269302</v>
          </cell>
          <cell r="H1215">
            <v>423.44552489703699</v>
          </cell>
          <cell r="I1215">
            <v>393.61838023051399</v>
          </cell>
          <cell r="J1215">
            <v>157.47447609963601</v>
          </cell>
          <cell r="K1215">
            <v>0.23875773102279199</v>
          </cell>
          <cell r="L1215">
            <v>40.914615988777001</v>
          </cell>
          <cell r="M1215">
            <v>44.226527391293601</v>
          </cell>
          <cell r="N1215">
            <v>56.898028447202201</v>
          </cell>
          <cell r="O1215">
            <v>45.044772965672998</v>
          </cell>
          <cell r="P1215">
            <v>55.961313987692101</v>
          </cell>
          <cell r="Q1215">
            <v>65.213353981549901</v>
          </cell>
          <cell r="R1215">
            <v>17.555527425682399</v>
          </cell>
          <cell r="S1215" t="e">
            <v>#N/A</v>
          </cell>
          <cell r="T1215" t="str">
            <v>hypothetical protein</v>
          </cell>
          <cell r="U1215" t="e">
            <v>#N/A</v>
          </cell>
          <cell r="V1215" t="e">
            <v>#N/A</v>
          </cell>
        </row>
        <row r="1216">
          <cell r="A1216" t="str">
            <v>UMAG_01714</v>
          </cell>
          <cell r="B1216">
            <v>1461</v>
          </cell>
          <cell r="C1216">
            <v>467.32712304904402</v>
          </cell>
          <cell r="D1216">
            <v>793.61325485618397</v>
          </cell>
          <cell r="E1216">
            <v>748.65501132801398</v>
          </cell>
          <cell r="F1216">
            <v>208.96714031370701</v>
          </cell>
          <cell r="G1216">
            <v>233.455827942773</v>
          </cell>
          <cell r="H1216">
            <v>178.037845815233</v>
          </cell>
          <cell r="I1216">
            <v>216.3887165555</v>
          </cell>
          <cell r="J1216">
            <v>269.06846277342601</v>
          </cell>
          <cell r="K1216">
            <v>312.90854770554603</v>
          </cell>
          <cell r="L1216">
            <v>289.49779556262001</v>
          </cell>
          <cell r="M1216">
            <v>67.491393480489407</v>
          </cell>
          <cell r="N1216">
            <v>48.042694173421197</v>
          </cell>
          <cell r="O1216">
            <v>58.998567529398699</v>
          </cell>
          <cell r="P1216">
            <v>49.588428376235399</v>
          </cell>
          <cell r="Q1216">
            <v>38.777125866050199</v>
          </cell>
          <cell r="R1216">
            <v>29.2683171453527</v>
          </cell>
          <cell r="S1216" t="e">
            <v>#N/A</v>
          </cell>
          <cell r="T1216" t="str">
            <v>probable monooxygenase</v>
          </cell>
          <cell r="U1216" t="e">
            <v>#N/A</v>
          </cell>
          <cell r="V1216" t="e">
            <v>#N/A</v>
          </cell>
        </row>
        <row r="1217">
          <cell r="A1217" t="str">
            <v>UMAG_01716</v>
          </cell>
          <cell r="B1217">
            <v>870</v>
          </cell>
          <cell r="C1217">
            <v>0.20187277202995099</v>
          </cell>
          <cell r="D1217">
            <v>3.4663112709461501</v>
          </cell>
          <cell r="E1217">
            <v>23.613737589499799</v>
          </cell>
          <cell r="F1217">
            <v>7.4649486794673896</v>
          </cell>
          <cell r="G1217">
            <v>67.309162910536202</v>
          </cell>
          <cell r="H1217">
            <v>85.791585279879897</v>
          </cell>
          <cell r="I1217">
            <v>197.95247494405601</v>
          </cell>
          <cell r="J1217">
            <v>213.69857162886501</v>
          </cell>
          <cell r="K1217">
            <v>6.3166160291603796E-2</v>
          </cell>
          <cell r="L1217">
            <v>3.05218321253707</v>
          </cell>
          <cell r="M1217">
            <v>19.412997662265798</v>
          </cell>
          <cell r="N1217">
            <v>4.2699820188508699</v>
          </cell>
          <cell r="O1217">
            <v>18.695784566386902</v>
          </cell>
          <cell r="P1217">
            <v>16.0649426367345</v>
          </cell>
          <cell r="Q1217">
            <v>29.2460739364539</v>
          </cell>
          <cell r="R1217">
            <v>56.811332145229002</v>
          </cell>
          <cell r="S1217" t="e">
            <v>#N/A</v>
          </cell>
          <cell r="T1217" t="str">
            <v>hypothetical protein</v>
          </cell>
          <cell r="U1217" t="str">
            <v>IPR022036</v>
          </cell>
          <cell r="V1217" t="str">
            <v>Protein of unknown function DUF3605</v>
          </cell>
        </row>
        <row r="1218">
          <cell r="A1218" t="str">
            <v>UMAG_01717</v>
          </cell>
          <cell r="B1218">
            <v>1368</v>
          </cell>
          <cell r="C1218">
            <v>71.6983721211828</v>
          </cell>
          <cell r="D1218">
            <v>90.981714020349301</v>
          </cell>
          <cell r="E1218">
            <v>143.37860803484199</v>
          </cell>
          <cell r="F1218">
            <v>93.181269847907103</v>
          </cell>
          <cell r="G1218">
            <v>139.813052114729</v>
          </cell>
          <cell r="H1218">
            <v>171.062281899765</v>
          </cell>
          <cell r="I1218">
            <v>276.53804561976398</v>
          </cell>
          <cell r="J1218">
            <v>248.76307492821701</v>
          </cell>
          <cell r="K1218">
            <v>17.7873877388902</v>
          </cell>
          <cell r="L1218">
            <v>20.236733993110398</v>
          </cell>
          <cell r="M1218">
            <v>54.763421657549102</v>
          </cell>
          <cell r="N1218">
            <v>9.9752358590415895</v>
          </cell>
          <cell r="O1218">
            <v>38.895519006474203</v>
          </cell>
          <cell r="P1218">
            <v>34.340765090537801</v>
          </cell>
          <cell r="Q1218">
            <v>87.895693741480201</v>
          </cell>
          <cell r="R1218">
            <v>24.851531775107201</v>
          </cell>
          <cell r="S1218" t="e">
            <v>#N/A</v>
          </cell>
          <cell r="T1218" t="str">
            <v>hypothetical protein</v>
          </cell>
          <cell r="U1218" t="e">
            <v>#N/A</v>
          </cell>
          <cell r="V1218" t="e">
            <v>#N/A</v>
          </cell>
        </row>
        <row r="1219">
          <cell r="A1219" t="str">
            <v>UMAG_01718</v>
          </cell>
          <cell r="B1219">
            <v>876</v>
          </cell>
          <cell r="C1219">
            <v>21.220836354649801</v>
          </cell>
          <cell r="D1219">
            <v>79.926232946107802</v>
          </cell>
          <cell r="E1219">
            <v>238.70756781587201</v>
          </cell>
          <cell r="F1219">
            <v>120.34514224172</v>
          </cell>
          <cell r="G1219">
            <v>786.25980598184401</v>
          </cell>
          <cell r="H1219">
            <v>708.26603668741905</v>
          </cell>
          <cell r="I1219">
            <v>1507.5426789369401</v>
          </cell>
          <cell r="J1219">
            <v>1104.5391562581401</v>
          </cell>
          <cell r="K1219">
            <v>12.329594731687299</v>
          </cell>
          <cell r="L1219">
            <v>11.8415145359423</v>
          </cell>
          <cell r="M1219">
            <v>169.50309702395401</v>
          </cell>
          <cell r="N1219">
            <v>25.024166998925701</v>
          </cell>
          <cell r="O1219">
            <v>117.97399957389</v>
          </cell>
          <cell r="P1219">
            <v>88.067371055401594</v>
          </cell>
          <cell r="Q1219">
            <v>362.01311870515502</v>
          </cell>
          <cell r="R1219">
            <v>180.780676971378</v>
          </cell>
          <cell r="S1219" t="e">
            <v>#N/A</v>
          </cell>
          <cell r="T1219" t="str">
            <v>probable glucosamine-6-phosphate isomerase</v>
          </cell>
          <cell r="U1219" t="str">
            <v>IPR018321;IPR004547;IPR006148</v>
          </cell>
          <cell r="V1219" t="str">
            <v>Glucosamine-6-phosphate isomerase, conserved site;Glucosamine-6-phosphate isomerase;Glucosamine/galactosamine-6-phosphate isomerase</v>
          </cell>
        </row>
        <row r="1220">
          <cell r="A1220" t="str">
            <v>UMAG_01720</v>
          </cell>
          <cell r="B1220">
            <v>1860</v>
          </cell>
          <cell r="C1220">
            <v>115.195203400588</v>
          </cell>
          <cell r="D1220">
            <v>165.60274414358599</v>
          </cell>
          <cell r="E1220">
            <v>108.994236417575</v>
          </cell>
          <cell r="F1220">
            <v>90.027127271988803</v>
          </cell>
          <cell r="G1220">
            <v>59.364316343325797</v>
          </cell>
          <cell r="H1220">
            <v>72.581224963437506</v>
          </cell>
          <cell r="I1220">
            <v>159.66198065933199</v>
          </cell>
          <cell r="J1220">
            <v>108.39808675710999</v>
          </cell>
          <cell r="K1220">
            <v>19.814221420830702</v>
          </cell>
          <cell r="L1220">
            <v>29.990028804387801</v>
          </cell>
          <cell r="M1220">
            <v>57.682085795796901</v>
          </cell>
          <cell r="N1220">
            <v>16.956176404154199</v>
          </cell>
          <cell r="O1220">
            <v>15.730781999930599</v>
          </cell>
          <cell r="P1220">
            <v>7.8669722903068697</v>
          </cell>
          <cell r="Q1220">
            <v>34.360263552870499</v>
          </cell>
          <cell r="R1220">
            <v>22.144519492626401</v>
          </cell>
          <cell r="S1220" t="e">
            <v>#N/A</v>
          </cell>
          <cell r="T1220" t="str">
            <v>probable phosphomannomutase</v>
          </cell>
          <cell r="U1220" t="str">
            <v>IPR005843;IPR016055;IPR016066;IPR005844;IPR005845;IPR005846;IPR005841</v>
          </cell>
          <cell r="V1220" t="str">
            <v>Alpha-D-phosphohexomutase, C-terminal;Alpha-D-phosphohexomutase, alpha/beta/alpha I/II/III;Alpha-D-phosphohexomutase, conserved site;Alpha-D-phosphohexomutase, alpha/beta/alpha domain I;Alpha-D-phosphohexomutase, alpha/beta/alpha domain II;Alpha-D-phosphohexomutase, alpha/beta/alpha domain III;Alpha-D-phosphohexomutase superfamily</v>
          </cell>
        </row>
        <row r="1221">
          <cell r="A1221" t="str">
            <v>UMAG_01721</v>
          </cell>
          <cell r="B1221">
            <v>2670</v>
          </cell>
          <cell r="C1221">
            <v>23.906159421139201</v>
          </cell>
          <cell r="D1221">
            <v>104.81347235996201</v>
          </cell>
          <cell r="E1221">
            <v>63.179111003713402</v>
          </cell>
          <cell r="F1221">
            <v>33.057807019559</v>
          </cell>
          <cell r="G1221">
            <v>51.795627960094897</v>
          </cell>
          <cell r="H1221">
            <v>58.710521735286697</v>
          </cell>
          <cell r="I1221">
            <v>89.266806643537706</v>
          </cell>
          <cell r="J1221">
            <v>81.753112796210104</v>
          </cell>
          <cell r="K1221">
            <v>8.8583774663593804</v>
          </cell>
          <cell r="L1221">
            <v>27.292928999632402</v>
          </cell>
          <cell r="M1221">
            <v>4.68197337295324</v>
          </cell>
          <cell r="N1221">
            <v>4.7503858079078798</v>
          </cell>
          <cell r="O1221">
            <v>8.8336864284567298</v>
          </cell>
          <cell r="P1221">
            <v>9.7285895242854803</v>
          </cell>
          <cell r="Q1221">
            <v>11.8320891226127</v>
          </cell>
          <cell r="R1221">
            <v>8.4706106790848406</v>
          </cell>
          <cell r="S1221" t="e">
            <v>#N/A</v>
          </cell>
          <cell r="T1221" t="str">
            <v>hypothetical protein</v>
          </cell>
          <cell r="U1221" t="str">
            <v>IPR029058;IPR002921</v>
          </cell>
          <cell r="V1221" t="str">
            <v>Alpha/Beta hydrolase fold;Fungal lipase-like domain</v>
          </cell>
        </row>
        <row r="1222">
          <cell r="A1222" t="str">
            <v>UMAG_01722</v>
          </cell>
          <cell r="B1222">
            <v>1596</v>
          </cell>
          <cell r="C1222">
            <v>5.6939729768333498</v>
          </cell>
          <cell r="D1222">
            <v>28.6032430164482</v>
          </cell>
          <cell r="E1222">
            <v>18.692751120017</v>
          </cell>
          <cell r="F1222">
            <v>39.414238829364898</v>
          </cell>
          <cell r="G1222">
            <v>77.971189859212402</v>
          </cell>
          <cell r="H1222">
            <v>54.947381640758103</v>
          </cell>
          <cell r="I1222">
            <v>49.711042194303502</v>
          </cell>
          <cell r="J1222">
            <v>27.225137617067599</v>
          </cell>
          <cell r="K1222">
            <v>1.5899758747072501</v>
          </cell>
          <cell r="L1222">
            <v>15.627623638899699</v>
          </cell>
          <cell r="M1222">
            <v>10.203178233685099</v>
          </cell>
          <cell r="N1222">
            <v>2.80426181951003</v>
          </cell>
          <cell r="O1222">
            <v>16.7842780308969</v>
          </cell>
          <cell r="P1222">
            <v>17.367984931856999</v>
          </cell>
          <cell r="Q1222">
            <v>2.1113673131928499</v>
          </cell>
          <cell r="R1222">
            <v>9.1821116092787705</v>
          </cell>
          <cell r="S1222" t="e">
            <v>#N/A</v>
          </cell>
          <cell r="T1222" t="str">
            <v>hypothetical protein</v>
          </cell>
          <cell r="U1222" t="str">
            <v>IPR010856;IPR027443</v>
          </cell>
          <cell r="V1222" t="str">
            <v>Protein of unknown function DUF1479;Isopenicillin N synthase-like</v>
          </cell>
        </row>
        <row r="1223">
          <cell r="A1223" t="str">
            <v>UMAG_01723</v>
          </cell>
          <cell r="B1223">
            <v>1740</v>
          </cell>
          <cell r="C1223">
            <v>7.0586380802765696</v>
          </cell>
          <cell r="D1223">
            <v>508.39637146350202</v>
          </cell>
          <cell r="E1223">
            <v>568.24947391307501</v>
          </cell>
          <cell r="F1223">
            <v>53.993893326824903</v>
          </cell>
          <cell r="G1223">
            <v>71.123717172278504</v>
          </cell>
          <cell r="H1223">
            <v>67.526993035817696</v>
          </cell>
          <cell r="I1223">
            <v>59.056813296066899</v>
          </cell>
          <cell r="J1223">
            <v>532.51571464059896</v>
          </cell>
          <cell r="K1223">
            <v>7.2186632382175899</v>
          </cell>
          <cell r="L1223">
            <v>12.995054000708199</v>
          </cell>
          <cell r="M1223">
            <v>145.05857279676701</v>
          </cell>
          <cell r="N1223">
            <v>29.1779962388913</v>
          </cell>
          <cell r="O1223">
            <v>30.5113338862663</v>
          </cell>
          <cell r="P1223">
            <v>3.45354074594171</v>
          </cell>
          <cell r="Q1223">
            <v>17.5284555443138</v>
          </cell>
          <cell r="R1223">
            <v>95.100452003391197</v>
          </cell>
          <cell r="S1223" t="e">
            <v>#N/A</v>
          </cell>
          <cell r="T1223" t="str">
            <v>related to Cytochrome P450</v>
          </cell>
          <cell r="U1223" t="str">
            <v>IPR001128;IPR017972;IPR002401</v>
          </cell>
          <cell r="V1223" t="str">
            <v>Cytochrome P450;Cytochrome P450, conserved site;Cytochrome P450, E-class, group I</v>
          </cell>
        </row>
        <row r="1224">
          <cell r="A1224" t="str">
            <v>UMAG_01724</v>
          </cell>
          <cell r="B1224">
            <v>783</v>
          </cell>
          <cell r="C1224">
            <v>101.774940838452</v>
          </cell>
          <cell r="D1224">
            <v>65.971239939627395</v>
          </cell>
          <cell r="E1224">
            <v>49.591092056456098</v>
          </cell>
          <cell r="F1224">
            <v>28.715146133709901</v>
          </cell>
          <cell r="G1224">
            <v>37.029542138632401</v>
          </cell>
          <cell r="H1224">
            <v>35.072733849319199</v>
          </cell>
          <cell r="I1224">
            <v>36.424052977386999</v>
          </cell>
          <cell r="J1224">
            <v>50.550626720961297</v>
          </cell>
          <cell r="K1224">
            <v>1.4699582602141099</v>
          </cell>
          <cell r="L1224">
            <v>11.0073699360369</v>
          </cell>
          <cell r="M1224">
            <v>12.169318870829899</v>
          </cell>
          <cell r="N1224">
            <v>4.9515333308631302</v>
          </cell>
          <cell r="O1224">
            <v>8.5696613661540493</v>
          </cell>
          <cell r="P1224">
            <v>12.3059008698715</v>
          </cell>
          <cell r="Q1224">
            <v>3.4570355857026702</v>
          </cell>
          <cell r="R1224">
            <v>3.42840764690829</v>
          </cell>
          <cell r="S1224" t="e">
            <v>#N/A</v>
          </cell>
          <cell r="T1224" t="str">
            <v>hypothetical protein</v>
          </cell>
          <cell r="U1224" t="e">
            <v>#N/A</v>
          </cell>
          <cell r="V1224" t="e">
            <v>#N/A</v>
          </cell>
        </row>
        <row r="1225">
          <cell r="A1225" t="str">
            <v>UMAG_01725</v>
          </cell>
          <cell r="B1225">
            <v>531</v>
          </cell>
          <cell r="C1225">
            <v>84.452219714071703</v>
          </cell>
          <cell r="D1225">
            <v>502.94687178066403</v>
          </cell>
          <cell r="E1225">
            <v>241.88038656154399</v>
          </cell>
          <cell r="F1225">
            <v>32.288426433856301</v>
          </cell>
          <cell r="G1225">
            <v>28.118896614817501</v>
          </cell>
          <cell r="H1225">
            <v>30.056037569151801</v>
          </cell>
          <cell r="I1225">
            <v>16.746049404524602</v>
          </cell>
          <cell r="J1225">
            <v>84.901623754682305</v>
          </cell>
          <cell r="K1225">
            <v>35.138761122599597</v>
          </cell>
          <cell r="L1225">
            <v>117.454534880529</v>
          </cell>
          <cell r="M1225">
            <v>61.523923225568701</v>
          </cell>
          <cell r="N1225">
            <v>17.2207101455061</v>
          </cell>
          <cell r="O1225">
            <v>1.31479489289965</v>
          </cell>
          <cell r="P1225">
            <v>11.6387967916764</v>
          </cell>
          <cell r="Q1225">
            <v>4.8178380004137296</v>
          </cell>
          <cell r="R1225">
            <v>18.6719631030562</v>
          </cell>
          <cell r="S1225" t="e">
            <v>#N/A</v>
          </cell>
          <cell r="T1225" t="str">
            <v>hypothetical protein</v>
          </cell>
          <cell r="U1225" t="e">
            <v>#N/A</v>
          </cell>
          <cell r="V1225" t="e">
            <v>#N/A</v>
          </cell>
        </row>
        <row r="1226">
          <cell r="A1226" t="str">
            <v>UMAG_01726</v>
          </cell>
          <cell r="B1226">
            <v>612</v>
          </cell>
          <cell r="C1226">
            <v>329.363388395931</v>
          </cell>
          <cell r="D1226">
            <v>130.13954269108501</v>
          </cell>
          <cell r="E1226">
            <v>117.596833534909</v>
          </cell>
          <cell r="F1226">
            <v>121.59056012402399</v>
          </cell>
          <cell r="G1226">
            <v>51.454209109663999</v>
          </cell>
          <cell r="H1226">
            <v>59.402514463868101</v>
          </cell>
          <cell r="I1226">
            <v>27.003970009328899</v>
          </cell>
          <cell r="J1226">
            <v>55.3633463156239</v>
          </cell>
          <cell r="K1226">
            <v>27.8163779227195</v>
          </cell>
          <cell r="L1226">
            <v>50.408389535190203</v>
          </cell>
          <cell r="M1226">
            <v>15.637338481778499</v>
          </cell>
          <cell r="N1226">
            <v>16.3808298844719</v>
          </cell>
          <cell r="O1226">
            <v>4.1782409581822897</v>
          </cell>
          <cell r="P1226">
            <v>15.8219977566563</v>
          </cell>
          <cell r="Q1226">
            <v>7.2614949636837602</v>
          </cell>
          <cell r="R1226">
            <v>14.6921261585506</v>
          </cell>
          <cell r="S1226" t="str">
            <v>met14</v>
          </cell>
          <cell r="T1226" t="str">
            <v>probable MET14 - ATP adenosine-5`-phosphosulfate 3`-phosphotransferase</v>
          </cell>
          <cell r="U1226" t="str">
            <v>IPR002891;IPR027417</v>
          </cell>
          <cell r="V1226" t="str">
            <v>Adenylylsulphate kinase;P-loop containing nucleoside triphosphate hydrolase</v>
          </cell>
        </row>
        <row r="1227">
          <cell r="A1227" t="str">
            <v>UMAG_01728</v>
          </cell>
          <cell r="B1227">
            <v>669</v>
          </cell>
          <cell r="C1227">
            <v>148.74852325081801</v>
          </cell>
          <cell r="D1227">
            <v>156.04671436692601</v>
          </cell>
          <cell r="E1227">
            <v>159.37696504381401</v>
          </cell>
          <cell r="F1227">
            <v>101.619160503456</v>
          </cell>
          <cell r="G1227">
            <v>171.162892726954</v>
          </cell>
          <cell r="H1227">
            <v>151.226531218226</v>
          </cell>
          <cell r="I1227">
            <v>164.5216141695</v>
          </cell>
          <cell r="J1227">
            <v>140.86264072393399</v>
          </cell>
          <cell r="K1227">
            <v>4.5499427534633003</v>
          </cell>
          <cell r="L1227">
            <v>25.1603635930982</v>
          </cell>
          <cell r="M1227">
            <v>53.3986137711494</v>
          </cell>
          <cell r="N1227">
            <v>17.9131020765365</v>
          </cell>
          <cell r="O1227">
            <v>22.456955375979302</v>
          </cell>
          <cell r="P1227">
            <v>13.193254227947399</v>
          </cell>
          <cell r="Q1227">
            <v>26.388817844195401</v>
          </cell>
          <cell r="R1227">
            <v>29.8771033440525</v>
          </cell>
          <cell r="S1227" t="e">
            <v>#N/A</v>
          </cell>
          <cell r="T1227" t="str">
            <v>related to MXR2 - Methionine-R-sulfoxide reductase</v>
          </cell>
          <cell r="U1227" t="str">
            <v>IPR028427;IPR002579;IPR011057;IPR006311</v>
          </cell>
          <cell r="V1227" t="str">
            <v>Peptide methionine sulfoxide reductase;Peptide methionine sulphoxide reductase MrsB;Mss4-like;Twin-arginine translocation pathway, signal sequence</v>
          </cell>
        </row>
        <row r="1228">
          <cell r="A1228" t="str">
            <v>UMAG_01729</v>
          </cell>
          <cell r="B1228">
            <v>2418</v>
          </cell>
          <cell r="C1228">
            <v>107.75568119147501</v>
          </cell>
          <cell r="D1228">
            <v>52.744187246203602</v>
          </cell>
          <cell r="E1228">
            <v>71.267185184182495</v>
          </cell>
          <cell r="F1228">
            <v>68.994230370673804</v>
          </cell>
          <cell r="G1228">
            <v>60.638349602115703</v>
          </cell>
          <cell r="H1228">
            <v>66.846242441724698</v>
          </cell>
          <cell r="I1228">
            <v>74.960285438474699</v>
          </cell>
          <cell r="J1228">
            <v>64.745844837711402</v>
          </cell>
          <cell r="K1228">
            <v>23.215297232892699</v>
          </cell>
          <cell r="L1228">
            <v>4.9354392465016099</v>
          </cell>
          <cell r="M1228">
            <v>2.6025709262435099</v>
          </cell>
          <cell r="N1228">
            <v>7.0914483514215201</v>
          </cell>
          <cell r="O1228">
            <v>16.135405129592701</v>
          </cell>
          <cell r="P1228">
            <v>8.3286190680049508</v>
          </cell>
          <cell r="Q1228">
            <v>13.399088278737</v>
          </cell>
          <cell r="R1228">
            <v>7.1936650205954296</v>
          </cell>
          <cell r="S1228" t="e">
            <v>#N/A</v>
          </cell>
          <cell r="T1228" t="str">
            <v>hypothetical protein</v>
          </cell>
          <cell r="U1228" t="str">
            <v>IPR017986;IPR019775;IPR015943;IPR001680</v>
          </cell>
          <cell r="V1228" t="str">
            <v>WD40-repeat-containing domain;WD40 repeat, conserved site;WD40/YVTN repeat-like-containing domain;WD40 repeat</v>
          </cell>
        </row>
        <row r="1229">
          <cell r="A1229" t="str">
            <v>UMAG_01730</v>
          </cell>
          <cell r="B1229">
            <v>1452</v>
          </cell>
          <cell r="C1229">
            <v>32.263103189030403</v>
          </cell>
          <cell r="D1229">
            <v>26.3667243414375</v>
          </cell>
          <cell r="E1229">
            <v>21.120952235663399</v>
          </cell>
          <cell r="F1229">
            <v>25.305018577245999</v>
          </cell>
          <cell r="G1229">
            <v>17.939329727350199</v>
          </cell>
          <cell r="H1229">
            <v>17.9258671856965</v>
          </cell>
          <cell r="I1229">
            <v>12.888051260351901</v>
          </cell>
          <cell r="J1229">
            <v>22.915443703122101</v>
          </cell>
          <cell r="K1229">
            <v>2.5834529782929598</v>
          </cell>
          <cell r="L1229">
            <v>12.436679057184</v>
          </cell>
          <cell r="M1229">
            <v>8.6271465552782196</v>
          </cell>
          <cell r="N1229">
            <v>10.756068969167501</v>
          </cell>
          <cell r="O1229">
            <v>3.5806695443010401</v>
          </cell>
          <cell r="P1229">
            <v>5.93881193423044</v>
          </cell>
          <cell r="Q1229">
            <v>5.8383613094514004</v>
          </cell>
          <cell r="R1229">
            <v>3.65745611436463</v>
          </cell>
          <cell r="S1229" t="e">
            <v>#N/A</v>
          </cell>
          <cell r="T1229" t="str">
            <v>hypothetical protein</v>
          </cell>
          <cell r="U1229" t="str">
            <v>IPR017986;IPR015943;IPR001680</v>
          </cell>
          <cell r="V1229" t="str">
            <v>WD40-repeat-containing domain;WD40/YVTN repeat-like-containing domain;WD40 repeat</v>
          </cell>
        </row>
        <row r="1230">
          <cell r="A1230" t="str">
            <v>UMAG_01731</v>
          </cell>
          <cell r="B1230">
            <v>1794</v>
          </cell>
          <cell r="C1230">
            <v>0.10460222787496</v>
          </cell>
          <cell r="D1230">
            <v>0</v>
          </cell>
          <cell r="E1230">
            <v>0</v>
          </cell>
          <cell r="F1230">
            <v>1.84063867181229</v>
          </cell>
          <cell r="G1230">
            <v>6.0729112910862497</v>
          </cell>
          <cell r="H1230">
            <v>7.0787781923661797</v>
          </cell>
          <cell r="I1230">
            <v>52.218943523602398</v>
          </cell>
          <cell r="J1230">
            <v>131.2749073974</v>
          </cell>
          <cell r="K1230">
            <v>9.2587030929931396E-2</v>
          </cell>
          <cell r="L1230">
            <v>0</v>
          </cell>
          <cell r="M1230">
            <v>0</v>
          </cell>
          <cell r="N1230">
            <v>1.5974171518443001</v>
          </cell>
          <cell r="O1230">
            <v>5.5221438854542901</v>
          </cell>
          <cell r="P1230">
            <v>2.6184144040713799</v>
          </cell>
          <cell r="Q1230">
            <v>3.57208006370682</v>
          </cell>
          <cell r="R1230">
            <v>48.034683835518898</v>
          </cell>
          <cell r="S1230" t="e">
            <v>#N/A</v>
          </cell>
          <cell r="T1230" t="str">
            <v>hypothetical protein</v>
          </cell>
          <cell r="U1230" t="e">
            <v>#N/A</v>
          </cell>
          <cell r="V1230" t="e">
            <v>#N/A</v>
          </cell>
        </row>
        <row r="1231">
          <cell r="A1231" t="str">
            <v>UMAG_01732</v>
          </cell>
          <cell r="B1231">
            <v>1758</v>
          </cell>
          <cell r="C1231">
            <v>212.29347604665799</v>
          </cell>
          <cell r="D1231">
            <v>125.969991231652</v>
          </cell>
          <cell r="E1231">
            <v>109.934806208998</v>
          </cell>
          <cell r="F1231">
            <v>152.25402374492199</v>
          </cell>
          <cell r="G1231">
            <v>101.09753726148701</v>
          </cell>
          <cell r="H1231">
            <v>102.378758715519</v>
          </cell>
          <cell r="I1231">
            <v>74.878344991360507</v>
          </cell>
          <cell r="J1231">
            <v>82.326706830148495</v>
          </cell>
          <cell r="K1231">
            <v>132.942017313435</v>
          </cell>
          <cell r="L1231">
            <v>33.312025711823303</v>
          </cell>
          <cell r="M1231">
            <v>20.019431247120998</v>
          </cell>
          <cell r="N1231">
            <v>7.3869906794898901</v>
          </cell>
          <cell r="O1231">
            <v>21.241956560311401</v>
          </cell>
          <cell r="P1231">
            <v>12.948505879372</v>
          </cell>
          <cell r="Q1231">
            <v>0.85279635921970998</v>
          </cell>
          <cell r="R1231">
            <v>16.742385808855001</v>
          </cell>
          <cell r="S1231" t="str">
            <v>dbp3</v>
          </cell>
          <cell r="T1231" t="str">
            <v>probable DBP3 - putative RNA helicase required for pre-rRNA processing</v>
          </cell>
          <cell r="U1231" t="str">
            <v>IPR027417;IPR000629;IPR014001;IPR011545;IPR001650;IPR014014</v>
          </cell>
          <cell r="V1231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1232">
          <cell r="A1232" t="str">
            <v>UMAG_01733</v>
          </cell>
          <cell r="B1232">
            <v>828</v>
          </cell>
          <cell r="C1232">
            <v>4.5703558570708296</v>
          </cell>
          <cell r="D1232">
            <v>13.4400352829872</v>
          </cell>
          <cell r="E1232">
            <v>5.78400081611864</v>
          </cell>
          <cell r="F1232">
            <v>2.33469206316044</v>
          </cell>
          <cell r="G1232">
            <v>1.4277716582981801</v>
          </cell>
          <cell r="H1232">
            <v>5.3731268560659302</v>
          </cell>
          <cell r="I1232">
            <v>7.2811819224996599</v>
          </cell>
          <cell r="J1232">
            <v>9.9517024186965202</v>
          </cell>
          <cell r="K1232">
            <v>1.25116610353233</v>
          </cell>
          <cell r="L1232">
            <v>3.3947449996888901</v>
          </cell>
          <cell r="M1232">
            <v>7.23451884973543</v>
          </cell>
          <cell r="N1232">
            <v>0.74557795256293902</v>
          </cell>
          <cell r="O1232">
            <v>1.2387694661900801</v>
          </cell>
          <cell r="P1232">
            <v>4.0531927603465796</v>
          </cell>
          <cell r="Q1232">
            <v>3.8922750352740398</v>
          </cell>
          <cell r="R1232">
            <v>7.7854915009741399</v>
          </cell>
          <cell r="S1232" t="e">
            <v>#N/A</v>
          </cell>
          <cell r="T1232" t="str">
            <v>related to short chain dehydrogenase</v>
          </cell>
          <cell r="U1232" t="str">
            <v>IPR016040;IPR002198;IPR002347</v>
          </cell>
          <cell r="V1232" t="str">
            <v>NAD(P)-binding domain;Short-chain dehydrogenase/reductase SDR;Glucose/ribitol dehydrogenase</v>
          </cell>
        </row>
        <row r="1233">
          <cell r="A1233" t="str">
            <v>UMAG_01734</v>
          </cell>
          <cell r="B1233">
            <v>921</v>
          </cell>
          <cell r="C1233">
            <v>3.1652556619726199E-2</v>
          </cell>
          <cell r="D1233">
            <v>25.534659610884901</v>
          </cell>
          <cell r="E1233">
            <v>127.505366842268</v>
          </cell>
          <cell r="F1233">
            <v>669.10354527163202</v>
          </cell>
          <cell r="G1233">
            <v>392.669881721477</v>
          </cell>
          <cell r="H1233">
            <v>226.472423273207</v>
          </cell>
          <cell r="I1233">
            <v>149.09894001799199</v>
          </cell>
          <cell r="J1233">
            <v>64.082746648233794</v>
          </cell>
          <cell r="K1233">
            <v>2.76305877121217E-2</v>
          </cell>
          <cell r="L1233">
            <v>16.279532557463799</v>
          </cell>
          <cell r="M1233">
            <v>63.447074313227702</v>
          </cell>
          <cell r="N1233">
            <v>40.289160683878997</v>
          </cell>
          <cell r="O1233">
            <v>67.1979372333263</v>
          </cell>
          <cell r="P1233">
            <v>30.701203446301999</v>
          </cell>
          <cell r="Q1233">
            <v>6.5567694336265596</v>
          </cell>
          <cell r="R1233">
            <v>16.821744615730999</v>
          </cell>
          <cell r="S1233" t="e">
            <v>#N/A</v>
          </cell>
          <cell r="T1233" t="str">
            <v>hypothetical protein</v>
          </cell>
          <cell r="U1233" t="e">
            <v>#N/A</v>
          </cell>
          <cell r="V1233" t="e">
            <v>#N/A</v>
          </cell>
        </row>
        <row r="1234">
          <cell r="A1234" t="str">
            <v>UMAG_01735</v>
          </cell>
          <cell r="B1234">
            <v>741</v>
          </cell>
          <cell r="C1234">
            <v>31.412298643779</v>
          </cell>
          <cell r="D1234">
            <v>95.050364060198703</v>
          </cell>
          <cell r="E1234">
            <v>99.654877712853406</v>
          </cell>
          <cell r="F1234">
            <v>57.457770592517903</v>
          </cell>
          <cell r="G1234">
            <v>72.675436687568805</v>
          </cell>
          <cell r="H1234">
            <v>60.740561875620799</v>
          </cell>
          <cell r="I1234">
            <v>70.502312510361904</v>
          </cell>
          <cell r="J1234">
            <v>59.818680041482601</v>
          </cell>
          <cell r="K1234">
            <v>5.2364584471550204</v>
          </cell>
          <cell r="L1234">
            <v>3.86014814824465</v>
          </cell>
          <cell r="M1234">
            <v>10.375424243339699</v>
          </cell>
          <cell r="N1234">
            <v>8.3021405175093896</v>
          </cell>
          <cell r="O1234">
            <v>13.789045632232799</v>
          </cell>
          <cell r="P1234">
            <v>8.0354831577886205</v>
          </cell>
          <cell r="Q1234">
            <v>10.242245356922799</v>
          </cell>
          <cell r="R1234">
            <v>1.93271610248071</v>
          </cell>
          <cell r="S1234" t="str">
            <v>Rab4</v>
          </cell>
          <cell r="T1234" t="str">
            <v>GTP-binding protein</v>
          </cell>
          <cell r="U1234" t="str">
            <v>IPR027417;IPR003579;IPR001806;IPR005225</v>
          </cell>
          <cell r="V1234" t="str">
            <v>P-loop containing nucleoside triphosphate hydrolase;Small GTPase superfamily, Rab type;Small GTPase superfamily;Small GTP-binding protein domain</v>
          </cell>
        </row>
        <row r="1235">
          <cell r="A1235" t="str">
            <v>UMAG_01736</v>
          </cell>
          <cell r="B1235">
            <v>900</v>
          </cell>
          <cell r="C1235">
            <v>116.165785990123</v>
          </cell>
          <cell r="D1235">
            <v>71.7414845609959</v>
          </cell>
          <cell r="E1235">
            <v>71.261230832871902</v>
          </cell>
          <cell r="F1235">
            <v>84.395788569007706</v>
          </cell>
          <cell r="G1235">
            <v>76.485676336308003</v>
          </cell>
          <cell r="H1235">
            <v>81.408223274313102</v>
          </cell>
          <cell r="I1235">
            <v>79.559417096115595</v>
          </cell>
          <cell r="J1235">
            <v>66.098247734670693</v>
          </cell>
          <cell r="K1235">
            <v>8.2822629452992498</v>
          </cell>
          <cell r="L1235">
            <v>17.935148849957599</v>
          </cell>
          <cell r="M1235">
            <v>4.1777174708512597</v>
          </cell>
          <cell r="N1235">
            <v>18.197832499402299</v>
          </cell>
          <cell r="O1235">
            <v>10.7306124245692</v>
          </cell>
          <cell r="P1235">
            <v>1.7021566096105001</v>
          </cell>
          <cell r="Q1235">
            <v>13.868309827569</v>
          </cell>
          <cell r="R1235">
            <v>9.6856208493496396</v>
          </cell>
          <cell r="S1235" t="e">
            <v>#N/A</v>
          </cell>
          <cell r="T1235" t="str">
            <v>hypothetical protein</v>
          </cell>
          <cell r="U1235" t="str">
            <v>IPR016135;IPR006575</v>
          </cell>
          <cell r="V1235" t="str">
            <v>Ubiquitin-conjugating enzyme/RWD-like;RWD domain</v>
          </cell>
        </row>
        <row r="1236">
          <cell r="A1236" t="str">
            <v>UMAG_01737</v>
          </cell>
          <cell r="B1236">
            <v>1839</v>
          </cell>
          <cell r="C1236">
            <v>60.454447719311801</v>
          </cell>
          <cell r="D1236">
            <v>197.550675263069</v>
          </cell>
          <cell r="E1236">
            <v>130.469783292069</v>
          </cell>
          <cell r="F1236">
            <v>59.079882117344702</v>
          </cell>
          <cell r="G1236">
            <v>92.875801719910299</v>
          </cell>
          <cell r="H1236">
            <v>86.829344002336597</v>
          </cell>
          <cell r="I1236">
            <v>125.040408329298</v>
          </cell>
          <cell r="J1236">
            <v>95.256392123080801</v>
          </cell>
          <cell r="K1236">
            <v>13.186533549491999</v>
          </cell>
          <cell r="L1236">
            <v>45.027817446561599</v>
          </cell>
          <cell r="M1236">
            <v>26.328104805232599</v>
          </cell>
          <cell r="N1236">
            <v>6.3334643750663897</v>
          </cell>
          <cell r="O1236">
            <v>18.8714449900156</v>
          </cell>
          <cell r="P1236">
            <v>8.1332675875976097</v>
          </cell>
          <cell r="Q1236">
            <v>24.796323421411302</v>
          </cell>
          <cell r="R1236">
            <v>15.5030526886344</v>
          </cell>
          <cell r="S1236" t="e">
            <v>#N/A</v>
          </cell>
          <cell r="T1236" t="str">
            <v>related to Adiponectin receptor 1</v>
          </cell>
          <cell r="U1236" t="str">
            <v>IPR004254</v>
          </cell>
          <cell r="V1236" t="str">
            <v>AdipoR/Haemolysin-III-related</v>
          </cell>
        </row>
        <row r="1237">
          <cell r="A1237" t="str">
            <v>UMAG_01738</v>
          </cell>
          <cell r="B1237">
            <v>1608</v>
          </cell>
          <cell r="C1237">
            <v>29.065499830171699</v>
          </cell>
          <cell r="D1237">
            <v>63.5108993694272</v>
          </cell>
          <cell r="E1237">
            <v>68.560882370516197</v>
          </cell>
          <cell r="F1237">
            <v>40.1808676519396</v>
          </cell>
          <cell r="G1237">
            <v>56.818764997288497</v>
          </cell>
          <cell r="H1237">
            <v>49.021533706378797</v>
          </cell>
          <cell r="I1237">
            <v>63.9385923204809</v>
          </cell>
          <cell r="J1237">
            <v>66.948502978378897</v>
          </cell>
          <cell r="K1237">
            <v>6.87352712578706</v>
          </cell>
          <cell r="L1237">
            <v>13.616537888571299</v>
          </cell>
          <cell r="M1237">
            <v>22.981736959016398</v>
          </cell>
          <cell r="N1237">
            <v>6.3144805879956696</v>
          </cell>
          <cell r="O1237">
            <v>21.842666674462201</v>
          </cell>
          <cell r="P1237">
            <v>5.8057144805303702</v>
          </cell>
          <cell r="Q1237">
            <v>12.118459386217401</v>
          </cell>
          <cell r="R1237">
            <v>10.4468640130632</v>
          </cell>
          <cell r="S1237" t="e">
            <v>#N/A</v>
          </cell>
          <cell r="T1237" t="str">
            <v>hypothetical protein</v>
          </cell>
          <cell r="U1237" t="e">
            <v>#N/A</v>
          </cell>
          <cell r="V1237" t="e">
            <v>#N/A</v>
          </cell>
        </row>
        <row r="1238">
          <cell r="A1238" t="str">
            <v>UMAG_01739</v>
          </cell>
          <cell r="B1238">
            <v>1191</v>
          </cell>
          <cell r="C1238">
            <v>147.04059224158701</v>
          </cell>
          <cell r="D1238">
            <v>123.73937662310099</v>
          </cell>
          <cell r="E1238">
            <v>128.94635142110801</v>
          </cell>
          <cell r="F1238">
            <v>135.305269688881</v>
          </cell>
          <cell r="G1238">
            <v>188.88143900718799</v>
          </cell>
          <cell r="H1238">
            <v>190.43866586789201</v>
          </cell>
          <cell r="I1238">
            <v>180.00400284109801</v>
          </cell>
          <cell r="J1238">
            <v>177.77958705951099</v>
          </cell>
          <cell r="K1238">
            <v>10.570624447802199</v>
          </cell>
          <cell r="L1238">
            <v>25.2004437677396</v>
          </cell>
          <cell r="M1238">
            <v>20.285921740945899</v>
          </cell>
          <cell r="N1238">
            <v>13.067459050660601</v>
          </cell>
          <cell r="O1238">
            <v>7.2666916017599403</v>
          </cell>
          <cell r="P1238">
            <v>9.7956440013871795</v>
          </cell>
          <cell r="Q1238">
            <v>11.768954463813101</v>
          </cell>
          <cell r="R1238">
            <v>19.3276627811398</v>
          </cell>
          <cell r="S1238" t="e">
            <v>#N/A</v>
          </cell>
          <cell r="T1238" t="str">
            <v>hypothetical protein</v>
          </cell>
          <cell r="U1238" t="e">
            <v>#N/A</v>
          </cell>
          <cell r="V1238" t="e">
            <v>#N/A</v>
          </cell>
        </row>
        <row r="1239">
          <cell r="A1239" t="str">
            <v>UMAG_01742</v>
          </cell>
          <cell r="B1239">
            <v>1305</v>
          </cell>
          <cell r="C1239">
            <v>36.144456614790101</v>
          </cell>
          <cell r="D1239">
            <v>59.512887002901898</v>
          </cell>
          <cell r="E1239">
            <v>25.764825072228</v>
          </cell>
          <cell r="F1239">
            <v>25.408937738534199</v>
          </cell>
          <cell r="G1239">
            <v>43.756460974303501</v>
          </cell>
          <cell r="H1239">
            <v>42.185815997615499</v>
          </cell>
          <cell r="I1239">
            <v>41.950508134728899</v>
          </cell>
          <cell r="J1239">
            <v>36.8224509005763</v>
          </cell>
          <cell r="K1239">
            <v>1.58352363657534</v>
          </cell>
          <cell r="L1239">
            <v>7.6596497391816003</v>
          </cell>
          <cell r="M1239">
            <v>20.025338876739799</v>
          </cell>
          <cell r="N1239">
            <v>4.1318789522664296</v>
          </cell>
          <cell r="O1239">
            <v>4.7748452751981398</v>
          </cell>
          <cell r="P1239">
            <v>6.3920622919005501</v>
          </cell>
          <cell r="Q1239">
            <v>6.03254026814498</v>
          </cell>
          <cell r="R1239">
            <v>4.7512160830541204</v>
          </cell>
          <cell r="S1239" t="e">
            <v>#N/A</v>
          </cell>
          <cell r="T1239" t="str">
            <v>related to mitotic spindle assembly checkpoint protein mad2b</v>
          </cell>
          <cell r="U1239" t="str">
            <v>IPR003511</v>
          </cell>
          <cell r="V1239" t="str">
            <v>DNA-binding HORMA</v>
          </cell>
        </row>
        <row r="1240">
          <cell r="A1240" t="str">
            <v>UMAG_01746</v>
          </cell>
          <cell r="B1240">
            <v>3528</v>
          </cell>
          <cell r="C1240">
            <v>99.7197532453185</v>
          </cell>
          <cell r="D1240">
            <v>95.651091330145704</v>
          </cell>
          <cell r="E1240">
            <v>76.542691853621207</v>
          </cell>
          <cell r="F1240">
            <v>57.359653532497703</v>
          </cell>
          <cell r="G1240">
            <v>44.786708254920299</v>
          </cell>
          <cell r="H1240">
            <v>56.778800308772503</v>
          </cell>
          <cell r="I1240">
            <v>65.657936161832893</v>
          </cell>
          <cell r="J1240">
            <v>55.799808744901902</v>
          </cell>
          <cell r="K1240">
            <v>14.6675841059751</v>
          </cell>
          <cell r="L1240">
            <v>8.8010024767080104</v>
          </cell>
          <cell r="M1240">
            <v>12.5445420133389</v>
          </cell>
          <cell r="N1240">
            <v>4.1223410460149204</v>
          </cell>
          <cell r="O1240">
            <v>10.7903807068778</v>
          </cell>
          <cell r="P1240">
            <v>4.6773260152800402</v>
          </cell>
          <cell r="Q1240">
            <v>12.8463926765598</v>
          </cell>
          <cell r="R1240">
            <v>20.183441527950201</v>
          </cell>
          <cell r="S1240" t="e">
            <v>#N/A</v>
          </cell>
          <cell r="T1240" t="str">
            <v>hypothetical protein</v>
          </cell>
          <cell r="U1240" t="e">
            <v>#N/A</v>
          </cell>
          <cell r="V1240" t="e">
            <v>#N/A</v>
          </cell>
        </row>
        <row r="1241">
          <cell r="A1241" t="str">
            <v>UMAG_01747</v>
          </cell>
          <cell r="B1241">
            <v>1002</v>
          </cell>
          <cell r="C1241">
            <v>242.37187653878101</v>
          </cell>
          <cell r="D1241">
            <v>370.58992066394097</v>
          </cell>
          <cell r="E1241">
            <v>274.19589467157999</v>
          </cell>
          <cell r="F1241">
            <v>105.141243807493</v>
          </cell>
          <cell r="G1241">
            <v>263.70909395097698</v>
          </cell>
          <cell r="H1241">
            <v>164.91022330746401</v>
          </cell>
          <cell r="I1241">
            <v>118.494094028292</v>
          </cell>
          <cell r="J1241">
            <v>200.679974539325</v>
          </cell>
          <cell r="K1241">
            <v>122.588066907301</v>
          </cell>
          <cell r="L1241">
            <v>68.123514044037904</v>
          </cell>
          <cell r="M1241">
            <v>99.815896053789402</v>
          </cell>
          <cell r="N1241">
            <v>22.209122556177402</v>
          </cell>
          <cell r="O1241">
            <v>31.221008154857198</v>
          </cell>
          <cell r="P1241">
            <v>31.6886092900662</v>
          </cell>
          <cell r="Q1241">
            <v>18.415831477602701</v>
          </cell>
          <cell r="R1241">
            <v>31.504699688041399</v>
          </cell>
          <cell r="S1241" t="e">
            <v>#N/A</v>
          </cell>
          <cell r="T1241" t="str">
            <v>related to Estradiol 17 beta-dehydrogenase 4</v>
          </cell>
          <cell r="U1241" t="str">
            <v>IPR029069;IPR002539</v>
          </cell>
          <cell r="V1241" t="str">
            <v>HotDog domain;MaoC-like domain</v>
          </cell>
        </row>
        <row r="1242">
          <cell r="A1242" t="str">
            <v>UMAG_01748</v>
          </cell>
          <cell r="B1242">
            <v>1266</v>
          </cell>
          <cell r="C1242">
            <v>323.76852933053402</v>
          </cell>
          <cell r="D1242">
            <v>211.393587099569</v>
          </cell>
          <cell r="E1242">
            <v>208.31245698440401</v>
          </cell>
          <cell r="F1242">
            <v>140.99594149926099</v>
          </cell>
          <cell r="G1242">
            <v>144.536379198551</v>
          </cell>
          <cell r="H1242">
            <v>149.35753187299301</v>
          </cell>
          <cell r="I1242">
            <v>154.89006275497701</v>
          </cell>
          <cell r="J1242">
            <v>172.11247417585199</v>
          </cell>
          <cell r="K1242">
            <v>45.814127217183199</v>
          </cell>
          <cell r="L1242">
            <v>16.3076555367971</v>
          </cell>
          <cell r="M1242">
            <v>41.621274653183697</v>
          </cell>
          <cell r="N1242">
            <v>10.0358555984145</v>
          </cell>
          <cell r="O1242">
            <v>8.3783414221972894</v>
          </cell>
          <cell r="P1242">
            <v>8.7469326621297299</v>
          </cell>
          <cell r="Q1242">
            <v>8.6507703442814794</v>
          </cell>
          <cell r="R1242">
            <v>7.54203169704879</v>
          </cell>
          <cell r="S1242" t="e">
            <v>#N/A</v>
          </cell>
          <cell r="T1242" t="str">
            <v>related to RVS167 - BAR adaptor protein</v>
          </cell>
          <cell r="U1242" t="str">
            <v>IPR001452;IPR004148;IPR027267</v>
          </cell>
          <cell r="V1242" t="str">
            <v>SH3 domain;BAR domain;Arfaptin homology (AH) domain/BAR domain</v>
          </cell>
        </row>
        <row r="1243">
          <cell r="A1243" t="str">
            <v>UMAG_01750</v>
          </cell>
          <cell r="B1243">
            <v>1182</v>
          </cell>
          <cell r="C1243">
            <v>1.1112472054523299</v>
          </cell>
          <cell r="D1243">
            <v>6.6913018962874302</v>
          </cell>
          <cell r="E1243">
            <v>0</v>
          </cell>
          <cell r="F1243">
            <v>0.98810678269630303</v>
          </cell>
          <cell r="G1243">
            <v>4.5185950522009799</v>
          </cell>
          <cell r="H1243">
            <v>2.34764239217143</v>
          </cell>
          <cell r="I1243">
            <v>1.36782985926614</v>
          </cell>
          <cell r="J1243">
            <v>2.0035279469422602</v>
          </cell>
          <cell r="K1243">
            <v>0.54886131563319995</v>
          </cell>
          <cell r="L1243">
            <v>2.6421680309098399</v>
          </cell>
          <cell r="M1243">
            <v>0</v>
          </cell>
          <cell r="N1243">
            <v>1.71145115093342</v>
          </cell>
          <cell r="O1243">
            <v>2.5168327504910502</v>
          </cell>
          <cell r="P1243">
            <v>2.09403313896141</v>
          </cell>
          <cell r="Q1243">
            <v>1.3161995162211799</v>
          </cell>
          <cell r="R1243">
            <v>0.961410098559351</v>
          </cell>
          <cell r="S1243" t="e">
            <v>#N/A</v>
          </cell>
          <cell r="T1243" t="str">
            <v>hypothetical protein</v>
          </cell>
          <cell r="U1243" t="str">
            <v>IPR023296;IPR006710</v>
          </cell>
          <cell r="V1243" t="str">
            <v>Glycosyl hydrolase, five-bladed beta-propellor domain;Glycoside hydrolase, family 43</v>
          </cell>
        </row>
        <row r="1244">
          <cell r="A1244" t="str">
            <v>UMAG_01752</v>
          </cell>
          <cell r="B1244">
            <v>1158</v>
          </cell>
          <cell r="C1244">
            <v>95.399459458070794</v>
          </cell>
          <cell r="D1244">
            <v>79.993647621519401</v>
          </cell>
          <cell r="E1244">
            <v>105.314750777676</v>
          </cell>
          <cell r="F1244">
            <v>132.31855678884301</v>
          </cell>
          <cell r="G1244">
            <v>80.301027880184606</v>
          </cell>
          <cell r="H1244">
            <v>76.954383127811994</v>
          </cell>
          <cell r="I1244">
            <v>58.233658922704898</v>
          </cell>
          <cell r="J1244">
            <v>61.176334314990697</v>
          </cell>
          <cell r="K1244">
            <v>6.2222854526364104</v>
          </cell>
          <cell r="L1244">
            <v>9.3541434774911192</v>
          </cell>
          <cell r="M1244">
            <v>16.103749203028599</v>
          </cell>
          <cell r="N1244">
            <v>4.8254371016550799</v>
          </cell>
          <cell r="O1244">
            <v>22.0662702832443</v>
          </cell>
          <cell r="P1244">
            <v>7.1761753583697301</v>
          </cell>
          <cell r="Q1244">
            <v>12.1425845134921</v>
          </cell>
          <cell r="R1244">
            <v>9.0187176563553795</v>
          </cell>
          <cell r="S1244" t="e">
            <v>#N/A</v>
          </cell>
          <cell r="T1244" t="str">
            <v>related to NNT1 - putative nicotinamide N-methyltransferase</v>
          </cell>
          <cell r="U1244" t="str">
            <v>IPR029063;IPR019410</v>
          </cell>
          <cell r="V1244" t="str">
            <v>S-adenosyl-L-methionine-dependent methyltransferase;Nicotinamide N-methyltransferase-like</v>
          </cell>
        </row>
        <row r="1245">
          <cell r="A1245" t="str">
            <v>UMAG_01753</v>
          </cell>
          <cell r="B1245">
            <v>1020</v>
          </cell>
          <cell r="C1245">
            <v>189.13444327097901</v>
          </cell>
          <cell r="D1245">
            <v>158.15601999882699</v>
          </cell>
          <cell r="E1245">
            <v>123.072960896455</v>
          </cell>
          <cell r="F1245">
            <v>57.226929927049298</v>
          </cell>
          <cell r="G1245">
            <v>49.149049736070502</v>
          </cell>
          <cell r="H1245">
            <v>44.396772092736597</v>
          </cell>
          <cell r="I1245">
            <v>22.127882978634499</v>
          </cell>
          <cell r="J1245">
            <v>90.508737413049303</v>
          </cell>
          <cell r="K1245">
            <v>36.3927031698341</v>
          </cell>
          <cell r="L1245">
            <v>18.252615014950301</v>
          </cell>
          <cell r="M1245">
            <v>31.508086599006202</v>
          </cell>
          <cell r="N1245">
            <v>15.775902941799</v>
          </cell>
          <cell r="O1245">
            <v>7.3817065340699104</v>
          </cell>
          <cell r="P1245">
            <v>23.757778979338902</v>
          </cell>
          <cell r="Q1245">
            <v>8.9527251417433202</v>
          </cell>
          <cell r="R1245">
            <v>24.6272490267447</v>
          </cell>
          <cell r="S1245" t="str">
            <v>gcy1</v>
          </cell>
          <cell r="T1245" t="str">
            <v>probable GCY1 - galactose-induced protein of aldo/keto reductase family</v>
          </cell>
          <cell r="U1245" t="str">
            <v>IPR023210;IPR001395;IPR018170;IPR020471</v>
          </cell>
          <cell r="V1245" t="str">
            <v>NADP-dependent oxidoreductase domain;Aldo/keto reductase;Aldo/keto reductase, conserved site;Aldo/keto reductase subgroup</v>
          </cell>
        </row>
        <row r="1246">
          <cell r="A1246" t="str">
            <v>UMAG_01755</v>
          </cell>
          <cell r="B1246">
            <v>2025</v>
          </cell>
          <cell r="C1246">
            <v>131.32506683856499</v>
          </cell>
          <cell r="D1246">
            <v>127.76294523482299</v>
          </cell>
          <cell r="E1246">
            <v>104.174622798122</v>
          </cell>
          <cell r="F1246">
            <v>100.81212303418501</v>
          </cell>
          <cell r="G1246">
            <v>24.200800303545801</v>
          </cell>
          <cell r="H1246">
            <v>39.238104993477599</v>
          </cell>
          <cell r="I1246">
            <v>44.394448804043797</v>
          </cell>
          <cell r="J1246">
            <v>59.842690286340002</v>
          </cell>
          <cell r="K1246">
            <v>24.045165623670101</v>
          </cell>
          <cell r="L1246">
            <v>29.954166429728598</v>
          </cell>
          <cell r="M1246">
            <v>19.221141384412</v>
          </cell>
          <cell r="N1246">
            <v>3.4690437157191099</v>
          </cell>
          <cell r="O1246">
            <v>0.707431881676997</v>
          </cell>
          <cell r="P1246">
            <v>7.0385790659799197</v>
          </cell>
          <cell r="Q1246">
            <v>3.98690390827807</v>
          </cell>
          <cell r="R1246">
            <v>10.3017362088511</v>
          </cell>
          <cell r="S1246" t="e">
            <v>#N/A</v>
          </cell>
          <cell r="T1246" t="str">
            <v>hypothetical protein</v>
          </cell>
          <cell r="U1246" t="e">
            <v>#N/A</v>
          </cell>
          <cell r="V1246" t="e">
            <v>#N/A</v>
          </cell>
        </row>
        <row r="1247">
          <cell r="A1247" t="str">
            <v>UMAG_01756</v>
          </cell>
          <cell r="B1247">
            <v>1905</v>
          </cell>
          <cell r="C1247">
            <v>243.81969762639301</v>
          </cell>
          <cell r="D1247">
            <v>484.94504630576199</v>
          </cell>
          <cell r="E1247">
            <v>502.31938948051601</v>
          </cell>
          <cell r="F1247">
            <v>321.64531730774303</v>
          </cell>
          <cell r="G1247">
            <v>680.28683558614</v>
          </cell>
          <cell r="H1247">
            <v>871.46091906242498</v>
          </cell>
          <cell r="I1247">
            <v>1547.9555002269201</v>
          </cell>
          <cell r="J1247">
            <v>1760.37862830926</v>
          </cell>
          <cell r="K1247">
            <v>32.201458439116699</v>
          </cell>
          <cell r="L1247">
            <v>42.839647034471298</v>
          </cell>
          <cell r="M1247">
            <v>47.835313133069903</v>
          </cell>
          <cell r="N1247">
            <v>21.991162420755501</v>
          </cell>
          <cell r="O1247">
            <v>84.554872027347002</v>
          </cell>
          <cell r="P1247">
            <v>47.125317258625699</v>
          </cell>
          <cell r="Q1247">
            <v>368.223841152136</v>
          </cell>
          <cell r="R1247">
            <v>439.82062644088001</v>
          </cell>
          <cell r="S1247" t="e">
            <v>#N/A</v>
          </cell>
          <cell r="T1247" t="str">
            <v>probable Purine Transporter AzgA</v>
          </cell>
          <cell r="U1247" t="str">
            <v>IPR006043;IPR029940</v>
          </cell>
          <cell r="V1247" t="str">
            <v>Xanthine/uracil/vitamin C permease;AzgA purine transporter</v>
          </cell>
        </row>
        <row r="1248">
          <cell r="A1248" t="str">
            <v>UMAG_01757</v>
          </cell>
          <cell r="B1248">
            <v>366</v>
          </cell>
          <cell r="C1248">
            <v>9.0969701181307094E-2</v>
          </cell>
          <cell r="D1248">
            <v>0</v>
          </cell>
          <cell r="E1248">
            <v>0</v>
          </cell>
          <cell r="F1248">
            <v>0.44285639523903397</v>
          </cell>
          <cell r="G1248">
            <v>0.68882843018592499</v>
          </cell>
          <cell r="H1248">
            <v>0.34260308819239199</v>
          </cell>
          <cell r="I1248">
            <v>0.46586798477716701</v>
          </cell>
          <cell r="J1248">
            <v>0</v>
          </cell>
          <cell r="K1248">
            <v>7.3714224902858394E-2</v>
          </cell>
          <cell r="L1248">
            <v>0</v>
          </cell>
          <cell r="M1248">
            <v>0</v>
          </cell>
          <cell r="N1248">
            <v>0.76704977701081001</v>
          </cell>
          <cell r="O1248">
            <v>1.1930858387799299</v>
          </cell>
          <cell r="P1248">
            <v>0.59340595557922504</v>
          </cell>
          <cell r="Q1248">
            <v>0.80690701925377695</v>
          </cell>
          <cell r="R1248">
            <v>0</v>
          </cell>
          <cell r="S1248" t="e">
            <v>#N/A</v>
          </cell>
          <cell r="T1248" t="str">
            <v>hypothetical protein</v>
          </cell>
          <cell r="U1248" t="e">
            <v>#N/A</v>
          </cell>
          <cell r="V1248" t="e">
            <v>#N/A</v>
          </cell>
        </row>
        <row r="1249">
          <cell r="A1249" t="str">
            <v>UMAG_01758</v>
          </cell>
          <cell r="B1249">
            <v>4587</v>
          </cell>
          <cell r="C1249">
            <v>39.103491193122899</v>
          </cell>
          <cell r="D1249">
            <v>97.953413181611694</v>
          </cell>
          <cell r="E1249">
            <v>86.468025710935194</v>
          </cell>
          <cell r="F1249">
            <v>11.0755872881698</v>
          </cell>
          <cell r="G1249">
            <v>17.627619867383</v>
          </cell>
          <cell r="H1249">
            <v>15.8865927116266</v>
          </cell>
          <cell r="I1249">
            <v>18.597480292960299</v>
          </cell>
          <cell r="J1249">
            <v>47.771336231200003</v>
          </cell>
          <cell r="K1249">
            <v>6.3948808577612599</v>
          </cell>
          <cell r="L1249">
            <v>28.9767884020523</v>
          </cell>
          <cell r="M1249">
            <v>29.432611546777601</v>
          </cell>
          <cell r="N1249">
            <v>5.7436602455292496</v>
          </cell>
          <cell r="O1249">
            <v>9.1741423334768104</v>
          </cell>
          <cell r="P1249">
            <v>1.70706373319705</v>
          </cell>
          <cell r="Q1249">
            <v>4.7198425869991203</v>
          </cell>
          <cell r="R1249">
            <v>20.2781327333905</v>
          </cell>
          <cell r="S1249" t="e">
            <v>#N/A</v>
          </cell>
          <cell r="T1249" t="str">
            <v>related to ABC transporter</v>
          </cell>
          <cell r="U1249" t="str">
            <v>IPR017871;IPR011527;IPR027417;IPR003439;IPR003593</v>
          </cell>
          <cell r="V1249" t="str">
            <v>ABC transporter, conserved site;ABC transporter type 1, transmembrane domain;P-loop containing nucleoside triphosphate hydrolase;ABC transporter-like;AAA+ ATPase domain</v>
          </cell>
        </row>
        <row r="1250">
          <cell r="A1250" t="str">
            <v>UMAG_01759</v>
          </cell>
          <cell r="B1250">
            <v>1113</v>
          </cell>
          <cell r="C1250">
            <v>52.212877484407997</v>
          </cell>
          <cell r="D1250">
            <v>29.465257301998601</v>
          </cell>
          <cell r="E1250">
            <v>48.273172724935698</v>
          </cell>
          <cell r="F1250">
            <v>39.040595524982002</v>
          </cell>
          <cell r="G1250">
            <v>72.534477028843298</v>
          </cell>
          <cell r="H1250">
            <v>67.654376213293006</v>
          </cell>
          <cell r="I1250">
            <v>69.765674631726</v>
          </cell>
          <cell r="J1250">
            <v>112.250556822577</v>
          </cell>
          <cell r="K1250">
            <v>6.6833071396992398</v>
          </cell>
          <cell r="L1250">
            <v>9.4653837581233393</v>
          </cell>
          <cell r="M1250">
            <v>20.6672995965586</v>
          </cell>
          <cell r="N1250">
            <v>2.2860646409747298</v>
          </cell>
          <cell r="O1250">
            <v>11.421812597543999</v>
          </cell>
          <cell r="P1250">
            <v>13.9756651787112</v>
          </cell>
          <cell r="Q1250">
            <v>11.074092648003701</v>
          </cell>
          <cell r="R1250">
            <v>24.422700290483299</v>
          </cell>
          <cell r="S1250" t="e">
            <v>#N/A</v>
          </cell>
          <cell r="T1250" t="str">
            <v>hypothetical protein</v>
          </cell>
          <cell r="U1250" t="e">
            <v>#N/A</v>
          </cell>
          <cell r="V1250" t="e">
            <v>#N/A</v>
          </cell>
        </row>
        <row r="1251">
          <cell r="A1251" t="str">
            <v>UMAG_01761</v>
          </cell>
          <cell r="B1251">
            <v>2295</v>
          </cell>
          <cell r="C1251">
            <v>68.146717259774405</v>
          </cell>
          <cell r="D1251">
            <v>77.320324461755703</v>
          </cell>
          <cell r="E1251">
            <v>50.648772743888401</v>
          </cell>
          <cell r="F1251">
            <v>64.294516631122804</v>
          </cell>
          <cell r="G1251">
            <v>55.701824364770701</v>
          </cell>
          <cell r="H1251">
            <v>61.062365326437003</v>
          </cell>
          <cell r="I1251">
            <v>63.398248891650603</v>
          </cell>
          <cell r="J1251">
            <v>56.690672814086497</v>
          </cell>
          <cell r="K1251">
            <v>12.898844014088599</v>
          </cell>
          <cell r="L1251">
            <v>10.978452892110401</v>
          </cell>
          <cell r="M1251">
            <v>14.302235198398501</v>
          </cell>
          <cell r="N1251">
            <v>5.6249404178899303</v>
          </cell>
          <cell r="O1251">
            <v>14.717868478260201</v>
          </cell>
          <cell r="P1251">
            <v>11.076917634374601</v>
          </cell>
          <cell r="Q1251">
            <v>5.3656160176146104</v>
          </cell>
          <cell r="R1251">
            <v>7.4320944790901402</v>
          </cell>
          <cell r="S1251" t="e">
            <v>#N/A</v>
          </cell>
          <cell r="T1251" t="str">
            <v>hypothetical protein</v>
          </cell>
          <cell r="U1251" t="str">
            <v>IPR001611;IPR003591</v>
          </cell>
          <cell r="V1251" t="str">
            <v>Leucine-rich repeat;Leucine-rich repeat, typical subtype</v>
          </cell>
        </row>
        <row r="1252">
          <cell r="A1252" t="str">
            <v>UMAG_01762</v>
          </cell>
          <cell r="B1252">
            <v>2076</v>
          </cell>
          <cell r="C1252">
            <v>42.466973809707099</v>
          </cell>
          <cell r="D1252">
            <v>38.724146441597398</v>
          </cell>
          <cell r="E1252">
            <v>49.957520959033197</v>
          </cell>
          <cell r="F1252">
            <v>55.654689279269697</v>
          </cell>
          <cell r="G1252">
            <v>37.656355864296103</v>
          </cell>
          <cell r="H1252">
            <v>57.024446145593103</v>
          </cell>
          <cell r="I1252">
            <v>52.949725830760201</v>
          </cell>
          <cell r="J1252">
            <v>43.126485845083302</v>
          </cell>
          <cell r="K1252">
            <v>2.2689498106300898</v>
          </cell>
          <cell r="L1252">
            <v>25.7710182602789</v>
          </cell>
          <cell r="M1252">
            <v>15.7323163174045</v>
          </cell>
          <cell r="N1252">
            <v>10.013443333462799</v>
          </cell>
          <cell r="O1252">
            <v>9.7512344412740202</v>
          </cell>
          <cell r="P1252">
            <v>12.6029784462322</v>
          </cell>
          <cell r="Q1252">
            <v>3.4854019821729101</v>
          </cell>
          <cell r="R1252">
            <v>5.48453448895087</v>
          </cell>
          <cell r="S1252" t="e">
            <v>#N/A</v>
          </cell>
          <cell r="T1252" t="str">
            <v>related to large neutral amino acid transporter 1</v>
          </cell>
          <cell r="U1252" t="str">
            <v>IPR002293</v>
          </cell>
          <cell r="V1252" t="str">
            <v>Amino acid/polyamine transporter I</v>
          </cell>
        </row>
        <row r="1253">
          <cell r="A1253" t="str">
            <v>UMAG_01763</v>
          </cell>
          <cell r="B1253">
            <v>2244</v>
          </cell>
          <cell r="C1253">
            <v>127.598016346523</v>
          </cell>
          <cell r="D1253">
            <v>115.907274675244</v>
          </cell>
          <cell r="E1253">
            <v>103.754530294875</v>
          </cell>
          <cell r="F1253">
            <v>76.048077912198295</v>
          </cell>
          <cell r="G1253">
            <v>91.383418633494898</v>
          </cell>
          <cell r="H1253">
            <v>95.623722988882406</v>
          </cell>
          <cell r="I1253">
            <v>117.69807153728399</v>
          </cell>
          <cell r="J1253">
            <v>105.967931617023</v>
          </cell>
          <cell r="K1253">
            <v>6.2964363864784199</v>
          </cell>
          <cell r="L1253">
            <v>9.24399816494196</v>
          </cell>
          <cell r="M1253">
            <v>9.9930614243419296</v>
          </cell>
          <cell r="N1253">
            <v>9.1657163832480695</v>
          </cell>
          <cell r="O1253">
            <v>13.9831384344475</v>
          </cell>
          <cell r="P1253">
            <v>4.6544900980017401</v>
          </cell>
          <cell r="Q1253">
            <v>4.2466153546516301</v>
          </cell>
          <cell r="R1253">
            <v>9.8837941293883702</v>
          </cell>
          <cell r="S1253" t="e">
            <v>#N/A</v>
          </cell>
          <cell r="T1253" t="str">
            <v>hypothetical protein</v>
          </cell>
          <cell r="U1253" t="str">
            <v>IPR025762</v>
          </cell>
          <cell r="V1253" t="str">
            <v>DFDF domain</v>
          </cell>
        </row>
        <row r="1254">
          <cell r="A1254" t="str">
            <v>UMAG_01765</v>
          </cell>
          <cell r="B1254">
            <v>1305</v>
          </cell>
          <cell r="C1254">
            <v>123.828687721987</v>
          </cell>
          <cell r="D1254">
            <v>81.833294551774202</v>
          </cell>
          <cell r="E1254">
            <v>75.869377561572904</v>
          </cell>
          <cell r="F1254">
            <v>58.382366860622099</v>
          </cell>
          <cell r="G1254">
            <v>71.091411458219895</v>
          </cell>
          <cell r="H1254">
            <v>77.953059142894503</v>
          </cell>
          <cell r="I1254">
            <v>72.240832497731006</v>
          </cell>
          <cell r="J1254">
            <v>61.845340205816399</v>
          </cell>
          <cell r="K1254">
            <v>32.188650147450602</v>
          </cell>
          <cell r="L1254">
            <v>6.3551344165150603</v>
          </cell>
          <cell r="M1254">
            <v>12.130336119585399</v>
          </cell>
          <cell r="N1254">
            <v>4.0292000864127901</v>
          </cell>
          <cell r="O1254">
            <v>19.498325928852399</v>
          </cell>
          <cell r="P1254">
            <v>8.7789547207513099</v>
          </cell>
          <cell r="Q1254">
            <v>5.0686838887641903</v>
          </cell>
          <cell r="R1254">
            <v>8.7239837998972192</v>
          </cell>
          <cell r="S1254" t="e">
            <v>#N/A</v>
          </cell>
          <cell r="T1254" t="str">
            <v>related to DnaJ homolog subfamily A member 2</v>
          </cell>
          <cell r="U1254" t="str">
            <v>IPR001623;IPR008971;IPR001305;IPR018253;IPR012724;IPR002939</v>
          </cell>
          <cell r="V1254" t="str">
            <v>DnaJ domain;HSP40/DnaJ peptide-binding;Heat shock protein DnaJ, cysteine-rich domain;DnaJ domain, conserved site;Chaperone DnaJ;Chaperone DnaJ, C-terminal</v>
          </cell>
        </row>
        <row r="1255">
          <cell r="A1255" t="str">
            <v>UMAG_01768</v>
          </cell>
          <cell r="B1255">
            <v>2553</v>
          </cell>
          <cell r="C1255">
            <v>141.38189133468001</v>
          </cell>
          <cell r="D1255">
            <v>104.347574440838</v>
          </cell>
          <cell r="E1255">
            <v>116.704961057947</v>
          </cell>
          <cell r="F1255">
            <v>122.713015206243</v>
          </cell>
          <cell r="G1255">
            <v>148.29562521517701</v>
          </cell>
          <cell r="H1255">
            <v>135.58831026434501</v>
          </cell>
          <cell r="I1255">
            <v>164.58734783882599</v>
          </cell>
          <cell r="J1255">
            <v>124.728724241078</v>
          </cell>
          <cell r="K1255">
            <v>52.240418005661901</v>
          </cell>
          <cell r="L1255">
            <v>15.0923259050548</v>
          </cell>
          <cell r="M1255">
            <v>11.427379996011</v>
          </cell>
          <cell r="N1255">
            <v>23.04109082083</v>
          </cell>
          <cell r="O1255">
            <v>2.32489716096056</v>
          </cell>
          <cell r="P1255">
            <v>19.0120162419528</v>
          </cell>
          <cell r="Q1255">
            <v>13.750128412509801</v>
          </cell>
          <cell r="R1255">
            <v>12.378140951944101</v>
          </cell>
          <cell r="S1255" t="e">
            <v>#N/A</v>
          </cell>
          <cell r="T1255" t="str">
            <v>related to Endo-b-N-acetylglucosaminidase</v>
          </cell>
          <cell r="U1255" t="str">
            <v>IPR005201</v>
          </cell>
          <cell r="V1255" t="str">
            <v>Glycoside hydrolase, family 85</v>
          </cell>
        </row>
        <row r="1256">
          <cell r="A1256" t="str">
            <v>UMAG_01771</v>
          </cell>
          <cell r="B1256">
            <v>462</v>
          </cell>
          <cell r="C1256">
            <v>58.433446445099399</v>
          </cell>
          <cell r="D1256">
            <v>54.6405102885414</v>
          </cell>
          <cell r="E1256">
            <v>46.560040799386798</v>
          </cell>
          <cell r="F1256">
            <v>86.585543033240796</v>
          </cell>
          <cell r="G1256">
            <v>118.360817299434</v>
          </cell>
          <cell r="H1256">
            <v>73.959970928325404</v>
          </cell>
          <cell r="I1256">
            <v>57.732078106405297</v>
          </cell>
          <cell r="J1256">
            <v>83.077370590142195</v>
          </cell>
          <cell r="K1256">
            <v>5.1347258548891599</v>
          </cell>
          <cell r="L1256">
            <v>24.948187061587099</v>
          </cell>
          <cell r="M1256">
            <v>10.2559671191768</v>
          </cell>
          <cell r="N1256">
            <v>17.245899923541899</v>
          </cell>
          <cell r="O1256">
            <v>12.709641625623799</v>
          </cell>
          <cell r="P1256">
            <v>9.7521642540108004</v>
          </cell>
          <cell r="Q1256">
            <v>5.0523851737343497</v>
          </cell>
          <cell r="R1256">
            <v>10.8955447194125</v>
          </cell>
          <cell r="S1256" t="e">
            <v>#N/A</v>
          </cell>
          <cell r="T1256" t="str">
            <v>hypothetical protein</v>
          </cell>
          <cell r="U1256" t="str">
            <v>IPR003781;IPR016040</v>
          </cell>
          <cell r="V1256" t="str">
            <v>CoA-binding;NAD(P)-binding domain</v>
          </cell>
        </row>
        <row r="1257">
          <cell r="A1257" t="str">
            <v>UMAG_01772</v>
          </cell>
          <cell r="B1257">
            <v>1389</v>
          </cell>
          <cell r="C1257">
            <v>17.005873147366</v>
          </cell>
          <cell r="D1257">
            <v>184.30804950944699</v>
          </cell>
          <cell r="E1257">
            <v>192.048055857783</v>
          </cell>
          <cell r="F1257">
            <v>135.438092819334</v>
          </cell>
          <cell r="G1257">
            <v>404.384484524833</v>
          </cell>
          <cell r="H1257">
            <v>967.30927889720499</v>
          </cell>
          <cell r="I1257">
            <v>986.81413886577502</v>
          </cell>
          <cell r="J1257">
            <v>821.39251299588102</v>
          </cell>
          <cell r="K1257">
            <v>8.6415211924398392</v>
          </cell>
          <cell r="L1257">
            <v>44.308002302498501</v>
          </cell>
          <cell r="M1257">
            <v>53.662804256140497</v>
          </cell>
          <cell r="N1257">
            <v>15.415039025502599</v>
          </cell>
          <cell r="O1257">
            <v>91.924017968166098</v>
          </cell>
          <cell r="P1257">
            <v>10.078423296464999</v>
          </cell>
          <cell r="Q1257">
            <v>62.868605628530602</v>
          </cell>
          <cell r="R1257">
            <v>337.36072385342499</v>
          </cell>
          <cell r="S1257" t="e">
            <v>#N/A</v>
          </cell>
          <cell r="T1257" t="str">
            <v>related to Aldose 1-epimerase precursor</v>
          </cell>
          <cell r="U1257" t="str">
            <v>IPR011013;IPR014718;IPR008183</v>
          </cell>
          <cell r="V1257" t="str">
            <v>Galactose mutarotase-like domain;Glycoside hydrolase-type carbohydrate-binding, subgroup;Aldose 1-/Glucose-6-phosphate 1-epimerase</v>
          </cell>
        </row>
        <row r="1258">
          <cell r="A1258" t="str">
            <v>UMAG_01773</v>
          </cell>
          <cell r="B1258">
            <v>1008</v>
          </cell>
          <cell r="C1258">
            <v>24.800924887587801</v>
          </cell>
          <cell r="D1258">
            <v>54.4506163245915</v>
          </cell>
          <cell r="E1258">
            <v>56.9879144520701</v>
          </cell>
          <cell r="F1258">
            <v>162.75545667647</v>
          </cell>
          <cell r="G1258">
            <v>147.41484349415299</v>
          </cell>
          <cell r="H1258">
            <v>110.11781103375399</v>
          </cell>
          <cell r="I1258">
            <v>67.6178654814819</v>
          </cell>
          <cell r="J1258">
            <v>57.109013502644402</v>
          </cell>
          <cell r="K1258">
            <v>13.8213349332751</v>
          </cell>
          <cell r="L1258">
            <v>23.290804489371599</v>
          </cell>
          <cell r="M1258">
            <v>11.071704202271601</v>
          </cell>
          <cell r="N1258">
            <v>16.539885894483501</v>
          </cell>
          <cell r="O1258">
            <v>14.6658932505552</v>
          </cell>
          <cell r="P1258">
            <v>2.1043045415590198</v>
          </cell>
          <cell r="Q1258">
            <v>8.1939698175512596</v>
          </cell>
          <cell r="R1258">
            <v>25.858609118784301</v>
          </cell>
          <cell r="S1258" t="e">
            <v>#N/A</v>
          </cell>
          <cell r="T1258" t="str">
            <v>hypothetical protein</v>
          </cell>
          <cell r="U1258" t="str">
            <v>IPR010699</v>
          </cell>
          <cell r="V1258" t="str">
            <v>Protein of unknown function DUF1275</v>
          </cell>
        </row>
        <row r="1259">
          <cell r="A1259" t="str">
            <v>UMAG_01774</v>
          </cell>
          <cell r="B1259">
            <v>2667</v>
          </cell>
          <cell r="C1259">
            <v>21.805064727477799</v>
          </cell>
          <cell r="D1259">
            <v>51.562699076308199</v>
          </cell>
          <cell r="E1259">
            <v>24.1926958868052</v>
          </cell>
          <cell r="F1259">
            <v>106.733735035037</v>
          </cell>
          <cell r="G1259">
            <v>111.15143840255401</v>
          </cell>
          <cell r="H1259">
            <v>139.60930783763899</v>
          </cell>
          <cell r="I1259">
            <v>105.97970226427201</v>
          </cell>
          <cell r="J1259">
            <v>76.366334156101104</v>
          </cell>
          <cell r="K1259">
            <v>3.88589193747092</v>
          </cell>
          <cell r="L1259">
            <v>5.1561002212490301</v>
          </cell>
          <cell r="M1259">
            <v>11.894922000247499</v>
          </cell>
          <cell r="N1259">
            <v>20.700995276231598</v>
          </cell>
          <cell r="O1259">
            <v>7.4339075682212901</v>
          </cell>
          <cell r="P1259">
            <v>14.106658134427001</v>
          </cell>
          <cell r="Q1259">
            <v>18.010857917640301</v>
          </cell>
          <cell r="R1259">
            <v>17.255453080000301</v>
          </cell>
          <cell r="S1259" t="e">
            <v>#N/A</v>
          </cell>
          <cell r="T1259" t="str">
            <v>hypothetical protein</v>
          </cell>
          <cell r="U1259" t="str">
            <v>IPR008928;IPR012939;IPR005887;IPR014718</v>
          </cell>
          <cell r="V1259" t="str">
            <v>Six-hairpin glycosidase-like;Glycosyl hydrolase family 92;Alpha-1,2-mannosidase, putative;Glycoside hydrolase-type carbohydrate-binding, subgroup</v>
          </cell>
        </row>
        <row r="1260">
          <cell r="A1260" t="str">
            <v>UMAG_01775</v>
          </cell>
          <cell r="B1260">
            <v>1302</v>
          </cell>
          <cell r="C1260">
            <v>377.13642402314201</v>
          </cell>
          <cell r="D1260">
            <v>241.621782215455</v>
          </cell>
          <cell r="E1260">
            <v>103.61253948964701</v>
          </cell>
          <cell r="F1260">
            <v>78.976465595797094</v>
          </cell>
          <cell r="G1260">
            <v>61.842741089703402</v>
          </cell>
          <cell r="H1260">
            <v>53.665592927241903</v>
          </cell>
          <cell r="I1260">
            <v>76.231411174462806</v>
          </cell>
          <cell r="J1260">
            <v>105.933640321735</v>
          </cell>
          <cell r="K1260">
            <v>39.480794743837599</v>
          </cell>
          <cell r="L1260">
            <v>107.845055620021</v>
          </cell>
          <cell r="M1260">
            <v>24.623721834605501</v>
          </cell>
          <cell r="N1260">
            <v>17.8865546875234</v>
          </cell>
          <cell r="O1260">
            <v>12.134462600120401</v>
          </cell>
          <cell r="P1260">
            <v>6.8245323534171201</v>
          </cell>
          <cell r="Q1260">
            <v>6.3270460943711404</v>
          </cell>
          <cell r="R1260">
            <v>12.809464570905901</v>
          </cell>
          <cell r="S1260" t="e">
            <v>#N/A</v>
          </cell>
          <cell r="T1260" t="str">
            <v>related to protein with NADP(H) oxidoreductase activity</v>
          </cell>
          <cell r="U1260" t="str">
            <v>IPR016040;IPR000683;IPR004104</v>
          </cell>
          <cell r="V1260" t="str">
            <v>NAD(P)-binding domain;Oxidoreductase, N-terminal;Oxidoreductase, C-terminal</v>
          </cell>
        </row>
        <row r="1261">
          <cell r="A1261" t="str">
            <v>UMAG_01776</v>
          </cell>
          <cell r="B1261">
            <v>1077</v>
          </cell>
          <cell r="C1261">
            <v>25.739006141300798</v>
          </cell>
          <cell r="D1261">
            <v>33.755261617454401</v>
          </cell>
          <cell r="E1261">
            <v>30.928112692991999</v>
          </cell>
          <cell r="F1261">
            <v>38.338902861065399</v>
          </cell>
          <cell r="G1261">
            <v>28.892660728530899</v>
          </cell>
          <cell r="H1261">
            <v>30.0672109178008</v>
          </cell>
          <cell r="I1261">
            <v>38.174367272691399</v>
          </cell>
          <cell r="J1261">
            <v>24.3060846273662</v>
          </cell>
          <cell r="K1261">
            <v>3.07384964489099</v>
          </cell>
          <cell r="L1261">
            <v>4.2865626595352699</v>
          </cell>
          <cell r="M1261">
            <v>13.9497835282202</v>
          </cell>
          <cell r="N1261">
            <v>7.1886592276952603</v>
          </cell>
          <cell r="O1261">
            <v>11.591694090905399</v>
          </cell>
          <cell r="P1261">
            <v>1.6621249428018701</v>
          </cell>
          <cell r="Q1261">
            <v>6.4241484036450904</v>
          </cell>
          <cell r="R1261">
            <v>5.9342331304961302</v>
          </cell>
          <cell r="S1261" t="e">
            <v>#N/A</v>
          </cell>
          <cell r="T1261" t="str">
            <v>hypothetical protein</v>
          </cell>
          <cell r="U1261" t="str">
            <v>IPR016071</v>
          </cell>
          <cell r="V1261" t="str">
            <v>Staphylococcal nuclease (SNase-like), OB-fold</v>
          </cell>
        </row>
        <row r="1262">
          <cell r="A1262" t="str">
            <v>UMAG_01777</v>
          </cell>
          <cell r="B1262">
            <v>909</v>
          </cell>
          <cell r="C1262">
            <v>56.744525179866898</v>
          </cell>
          <cell r="D1262">
            <v>53.498098738015997</v>
          </cell>
          <cell r="E1262">
            <v>63.261558295835101</v>
          </cell>
          <cell r="F1262">
            <v>87.533340694244998</v>
          </cell>
          <cell r="G1262">
            <v>50.438376907185599</v>
          </cell>
          <cell r="H1262">
            <v>40.479195153858598</v>
          </cell>
          <cell r="I1262">
            <v>25.072288518141502</v>
          </cell>
          <cell r="J1262">
            <v>40.236040560952802</v>
          </cell>
          <cell r="K1262">
            <v>16.892259612967798</v>
          </cell>
          <cell r="L1262">
            <v>21.0848764073531</v>
          </cell>
          <cell r="M1262">
            <v>18.788777125997999</v>
          </cell>
          <cell r="N1262">
            <v>12.861190382238499</v>
          </cell>
          <cell r="O1262">
            <v>7.9653432023770403</v>
          </cell>
          <cell r="P1262">
            <v>6.8799824928564801</v>
          </cell>
          <cell r="Q1262">
            <v>15.563238234982199</v>
          </cell>
          <cell r="R1262">
            <v>8.7612033016037092</v>
          </cell>
          <cell r="S1262" t="e">
            <v>#N/A</v>
          </cell>
          <cell r="T1262" t="str">
            <v>related to mannose-P-dolichol utilization defect 1 protein</v>
          </cell>
          <cell r="U1262" t="str">
            <v>IPR016817;IPR020846;IPR006603</v>
          </cell>
          <cell r="V1262" t="str">
            <v>Mannose-P-dolichol utilization defect 1 protein;Major facilitator superfamily domain;PQ-loop repeat</v>
          </cell>
        </row>
        <row r="1263">
          <cell r="A1263" t="str">
            <v>UMAG_01778</v>
          </cell>
          <cell r="B1263">
            <v>717</v>
          </cell>
          <cell r="C1263">
            <v>0.58217994218507496</v>
          </cell>
          <cell r="D1263">
            <v>15.5509524138446</v>
          </cell>
          <cell r="E1263">
            <v>3.4680187491469501</v>
          </cell>
          <cell r="F1263">
            <v>2.4039051540165901</v>
          </cell>
          <cell r="G1263">
            <v>3.9682111091981001</v>
          </cell>
          <cell r="H1263">
            <v>1.34896637708888</v>
          </cell>
          <cell r="I1263">
            <v>7.1161046693842396</v>
          </cell>
          <cell r="J1263">
            <v>790.52546517056999</v>
          </cell>
          <cell r="K1263">
            <v>0.11410990782898101</v>
          </cell>
          <cell r="L1263">
            <v>10.6277845288717</v>
          </cell>
          <cell r="M1263">
            <v>3.4739884089618398</v>
          </cell>
          <cell r="N1263">
            <v>2.9739134664033799</v>
          </cell>
          <cell r="O1263">
            <v>1.7169881185512801</v>
          </cell>
          <cell r="P1263">
            <v>0.57549896124343702</v>
          </cell>
          <cell r="Q1263">
            <v>5.4961940289398203</v>
          </cell>
          <cell r="R1263">
            <v>244.83277232309999</v>
          </cell>
          <cell r="S1263" t="e">
            <v>#N/A</v>
          </cell>
          <cell r="T1263" t="str">
            <v>hypothetical protein</v>
          </cell>
          <cell r="U1263" t="e">
            <v>#N/A</v>
          </cell>
          <cell r="V1263" t="e">
            <v>#N/A</v>
          </cell>
        </row>
        <row r="1264">
          <cell r="A1264" t="str">
            <v>UMAG_01779</v>
          </cell>
          <cell r="B1264">
            <v>693</v>
          </cell>
          <cell r="C1264">
            <v>0</v>
          </cell>
          <cell r="D1264">
            <v>357.99182058983899</v>
          </cell>
          <cell r="E1264">
            <v>173.976931559348</v>
          </cell>
          <cell r="F1264">
            <v>7.7513627982470803</v>
          </cell>
          <cell r="G1264">
            <v>3.9180963112717602</v>
          </cell>
          <cell r="H1264">
            <v>1.3486432079366599</v>
          </cell>
          <cell r="I1264">
            <v>0.58343809843479399</v>
          </cell>
          <cell r="J1264">
            <v>0.46005165313103402</v>
          </cell>
          <cell r="K1264">
            <v>0</v>
          </cell>
          <cell r="L1264">
            <v>227.52759452017901</v>
          </cell>
          <cell r="M1264">
            <v>34.609035781668901</v>
          </cell>
          <cell r="N1264">
            <v>7.1379653960799798</v>
          </cell>
          <cell r="O1264">
            <v>1.6046559330558601</v>
          </cell>
          <cell r="P1264">
            <v>0.57409073370893804</v>
          </cell>
          <cell r="Q1264">
            <v>1.01054442956044</v>
          </cell>
          <cell r="R1264">
            <v>0.403818650988092</v>
          </cell>
          <cell r="S1264" t="e">
            <v>#N/A</v>
          </cell>
          <cell r="T1264" t="str">
            <v>hypothetical protein</v>
          </cell>
          <cell r="U1264" t="e">
            <v>#N/A</v>
          </cell>
          <cell r="V1264" t="e">
            <v>#N/A</v>
          </cell>
        </row>
        <row r="1265">
          <cell r="A1265" t="str">
            <v>UMAG_01782</v>
          </cell>
          <cell r="B1265">
            <v>1005</v>
          </cell>
          <cell r="C1265">
            <v>130.663145670527</v>
          </cell>
          <cell r="D1265">
            <v>215.49057519546</v>
          </cell>
          <cell r="E1265">
            <v>177.53327751305201</v>
          </cell>
          <cell r="F1265">
            <v>44.491972330500701</v>
          </cell>
          <cell r="G1265">
            <v>102.334234463133</v>
          </cell>
          <cell r="H1265">
            <v>81.362422800581697</v>
          </cell>
          <cell r="I1265">
            <v>94.401622517418005</v>
          </cell>
          <cell r="J1265">
            <v>103.233612109657</v>
          </cell>
          <cell r="K1265">
            <v>47.951584420274799</v>
          </cell>
          <cell r="L1265">
            <v>12.077892464509601</v>
          </cell>
          <cell r="M1265">
            <v>49.483575971110298</v>
          </cell>
          <cell r="N1265">
            <v>18.659377385520301</v>
          </cell>
          <cell r="O1265">
            <v>6.0878840178001896</v>
          </cell>
          <cell r="P1265">
            <v>7.9593611693486901</v>
          </cell>
          <cell r="Q1265">
            <v>5.7079963382658603</v>
          </cell>
          <cell r="R1265">
            <v>15.328956251996001</v>
          </cell>
          <cell r="S1265" t="e">
            <v>#N/A</v>
          </cell>
          <cell r="T1265" t="str">
            <v>related to peroxisomal membrane protein PMP47B</v>
          </cell>
          <cell r="U1265" t="str">
            <v>IPR023395;IPR018108</v>
          </cell>
          <cell r="V1265" t="str">
            <v>Mitochondrial carrier domain;Mitochondrial substrate/solute carrier</v>
          </cell>
        </row>
        <row r="1266">
          <cell r="A1266" t="str">
            <v>UMAG_01783</v>
          </cell>
          <cell r="B1266">
            <v>1281</v>
          </cell>
          <cell r="C1266">
            <v>115.92261993657</v>
          </cell>
          <cell r="D1266">
            <v>97.386613842904396</v>
          </cell>
          <cell r="E1266">
            <v>80.229194348806999</v>
          </cell>
          <cell r="F1266">
            <v>66.046500473265993</v>
          </cell>
          <cell r="G1266">
            <v>81.504540533585597</v>
          </cell>
          <cell r="H1266">
            <v>67.900922771730905</v>
          </cell>
          <cell r="I1266">
            <v>78.173607449719398</v>
          </cell>
          <cell r="J1266">
            <v>65.684917522784204</v>
          </cell>
          <cell r="K1266">
            <v>29.5826353819959</v>
          </cell>
          <cell r="L1266">
            <v>32.728144770885201</v>
          </cell>
          <cell r="M1266">
            <v>16.034768014649401</v>
          </cell>
          <cell r="N1266">
            <v>8.4497015632137806</v>
          </cell>
          <cell r="O1266">
            <v>4.56479865394898</v>
          </cell>
          <cell r="P1266">
            <v>13.6606439037041</v>
          </cell>
          <cell r="Q1266">
            <v>5.17592840567736</v>
          </cell>
          <cell r="R1266">
            <v>14.0096696719947</v>
          </cell>
          <cell r="S1266" t="e">
            <v>#N/A</v>
          </cell>
          <cell r="T1266" t="str">
            <v>related to Inosine-uridine preferring nucleoside hydrolase</v>
          </cell>
          <cell r="U1266" t="str">
            <v>IPR001910;IPR023186</v>
          </cell>
          <cell r="V1266" t="str">
            <v>Inosine/uridine-preferring nucleoside hydrolase domain;Inosine/uridine-preferring nucleoside hydrolase</v>
          </cell>
        </row>
        <row r="1267">
          <cell r="A1267" t="str">
            <v>UMAG_01784</v>
          </cell>
          <cell r="B1267">
            <v>486</v>
          </cell>
          <cell r="C1267">
            <v>148.62150299425701</v>
          </cell>
          <cell r="D1267">
            <v>179.81751340901101</v>
          </cell>
          <cell r="E1267">
            <v>184.716656887711</v>
          </cell>
          <cell r="F1267">
            <v>196.344874445942</v>
          </cell>
          <cell r="G1267">
            <v>236.335131293595</v>
          </cell>
          <cell r="H1267">
            <v>223.89612543760401</v>
          </cell>
          <cell r="I1267">
            <v>190.874019693295</v>
          </cell>
          <cell r="J1267">
            <v>194.54949239308101</v>
          </cell>
          <cell r="K1267">
            <v>36.643363574778</v>
          </cell>
          <cell r="L1267">
            <v>41.163823489242397</v>
          </cell>
          <cell r="M1267">
            <v>12.2201042938814</v>
          </cell>
          <cell r="N1267">
            <v>28.848095954638399</v>
          </cell>
          <cell r="O1267">
            <v>6.5066551808899504</v>
          </cell>
          <cell r="P1267">
            <v>19.210936433171401</v>
          </cell>
          <cell r="Q1267">
            <v>18.1516385614289</v>
          </cell>
          <cell r="R1267">
            <v>29.038662188376499</v>
          </cell>
          <cell r="S1267" t="str">
            <v>gpx2</v>
          </cell>
          <cell r="T1267" t="str">
            <v>probable GPX2 - glutathione peroxidase</v>
          </cell>
          <cell r="U1267" t="str">
            <v>IPR000889;IPR012336;IPR029760;IPR029759</v>
          </cell>
          <cell r="V1267" t="str">
            <v>Glutathione peroxidase;Thioredoxin-like fold;Glutathione peroxidase conserved site;Glutathione peroxidase active site</v>
          </cell>
        </row>
        <row r="1268">
          <cell r="A1268" t="str">
            <v>UMAG_01785</v>
          </cell>
          <cell r="B1268">
            <v>1002</v>
          </cell>
          <cell r="C1268">
            <v>127.84748341062399</v>
          </cell>
          <cell r="D1268">
            <v>56.2388365731913</v>
          </cell>
          <cell r="E1268">
            <v>17.5407144378418</v>
          </cell>
          <cell r="F1268">
            <v>1.8918356679214099</v>
          </cell>
          <cell r="G1268">
            <v>2.71709882941333</v>
          </cell>
          <cell r="H1268">
            <v>1.02044515991547</v>
          </cell>
          <cell r="I1268">
            <v>13.679824859265199</v>
          </cell>
          <cell r="J1268">
            <v>232.06319700017301</v>
          </cell>
          <cell r="K1268">
            <v>27.451070303872299</v>
          </cell>
          <cell r="L1268">
            <v>16.1474869757274</v>
          </cell>
          <cell r="M1268">
            <v>8.7825419630710204</v>
          </cell>
          <cell r="N1268">
            <v>0.84608487431198098</v>
          </cell>
          <cell r="O1268">
            <v>1.2436418632475501</v>
          </cell>
          <cell r="P1268">
            <v>1.0278884056467801</v>
          </cell>
          <cell r="Q1268">
            <v>4.6587605220387198</v>
          </cell>
          <cell r="R1268">
            <v>114.284759872016</v>
          </cell>
          <cell r="S1268" t="e">
            <v>#N/A</v>
          </cell>
          <cell r="T1268" t="str">
            <v>hypothetical protein</v>
          </cell>
          <cell r="U1268" t="e">
            <v>#N/A</v>
          </cell>
          <cell r="V1268" t="e">
            <v>#N/A</v>
          </cell>
        </row>
        <row r="1269">
          <cell r="A1269" t="str">
            <v>UMAG_01786</v>
          </cell>
          <cell r="B1269">
            <v>1884</v>
          </cell>
          <cell r="C1269">
            <v>141.79009963766299</v>
          </cell>
          <cell r="D1269">
            <v>335.37267286931802</v>
          </cell>
          <cell r="E1269">
            <v>142.50459861181201</v>
          </cell>
          <cell r="F1269">
            <v>107.11175479662199</v>
          </cell>
          <cell r="G1269">
            <v>172.07258615630701</v>
          </cell>
          <cell r="H1269">
            <v>150.603077615666</v>
          </cell>
          <cell r="I1269">
            <v>135.57697415151901</v>
          </cell>
          <cell r="J1269">
            <v>123.512530152656</v>
          </cell>
          <cell r="K1269">
            <v>26.5281023434204</v>
          </cell>
          <cell r="L1269">
            <v>61.679662490165597</v>
          </cell>
          <cell r="M1269">
            <v>17.719793327153699</v>
          </cell>
          <cell r="N1269">
            <v>17.717895379037099</v>
          </cell>
          <cell r="O1269">
            <v>7.12376268107991</v>
          </cell>
          <cell r="P1269">
            <v>6.0083934999909001</v>
          </cell>
          <cell r="Q1269">
            <v>23.255463364292101</v>
          </cell>
          <cell r="R1269">
            <v>23.878089676462402</v>
          </cell>
          <cell r="S1269" t="e">
            <v>#N/A</v>
          </cell>
          <cell r="T1269" t="str">
            <v>hypothetical protein</v>
          </cell>
          <cell r="U1269" t="e">
            <v>#N/A</v>
          </cell>
          <cell r="V1269" t="e">
            <v>#N/A</v>
          </cell>
        </row>
        <row r="1270">
          <cell r="A1270" t="str">
            <v>UMAG_01787</v>
          </cell>
          <cell r="B1270">
            <v>1347</v>
          </cell>
          <cell r="C1270">
            <v>145.92008138691801</v>
          </cell>
          <cell r="D1270">
            <v>90.856867854525404</v>
          </cell>
          <cell r="E1270">
            <v>76.2180178490933</v>
          </cell>
          <cell r="F1270">
            <v>86.457905200941497</v>
          </cell>
          <cell r="G1270">
            <v>59.7329290126779</v>
          </cell>
          <cell r="H1270">
            <v>40.840982033666101</v>
          </cell>
          <cell r="I1270">
            <v>37.0522755897887</v>
          </cell>
          <cell r="J1270">
            <v>20.778506771884999</v>
          </cell>
          <cell r="K1270">
            <v>52.996157991049401</v>
          </cell>
          <cell r="L1270">
            <v>9.7037175784543894</v>
          </cell>
          <cell r="M1270">
            <v>45.569284475729198</v>
          </cell>
          <cell r="N1270">
            <v>14.0934620820228</v>
          </cell>
          <cell r="O1270">
            <v>20.623017245729599</v>
          </cell>
          <cell r="P1270">
            <v>6.4387180882560804</v>
          </cell>
          <cell r="Q1270">
            <v>8.4436844355307699</v>
          </cell>
          <cell r="R1270">
            <v>6.4642202521665002</v>
          </cell>
          <cell r="S1270" t="e">
            <v>#N/A</v>
          </cell>
          <cell r="T1270" t="str">
            <v>related to homocysteine S-methyltransferase</v>
          </cell>
          <cell r="U1270" t="str">
            <v>IPR003726</v>
          </cell>
          <cell r="V1270" t="str">
            <v>Homocysteine S-methyltransferase</v>
          </cell>
        </row>
        <row r="1271">
          <cell r="A1271" t="str">
            <v>UMAG_01788</v>
          </cell>
          <cell r="B1271">
            <v>915</v>
          </cell>
          <cell r="C1271">
            <v>138.19855900222399</v>
          </cell>
          <cell r="D1271">
            <v>214.12927698891099</v>
          </cell>
          <cell r="E1271">
            <v>913.20339183003102</v>
          </cell>
          <cell r="F1271">
            <v>3927.5412923890799</v>
          </cell>
          <cell r="G1271">
            <v>1246.6955841070301</v>
          </cell>
          <cell r="H1271">
            <v>477.38026246729902</v>
          </cell>
          <cell r="I1271">
            <v>201.287664523431</v>
          </cell>
          <cell r="J1271">
            <v>178.24819650648001</v>
          </cell>
          <cell r="K1271">
            <v>97.531414314955995</v>
          </cell>
          <cell r="L1271">
            <v>89.803074072002602</v>
          </cell>
          <cell r="M1271">
            <v>318.40344906109999</v>
          </cell>
          <cell r="N1271">
            <v>181.204905971047</v>
          </cell>
          <cell r="O1271">
            <v>307.65545930162199</v>
          </cell>
          <cell r="P1271">
            <v>111.586823983941</v>
          </cell>
          <cell r="Q1271">
            <v>111.883891969827</v>
          </cell>
          <cell r="R1271">
            <v>63.795953059924003</v>
          </cell>
          <cell r="S1271" t="e">
            <v>#N/A</v>
          </cell>
          <cell r="T1271" t="str">
            <v>related to deacetylase</v>
          </cell>
          <cell r="U1271" t="str">
            <v>IPR011330;IPR002509</v>
          </cell>
          <cell r="V1271" t="str">
            <v>Glycoside hydrolase/deacetylase, beta/alpha-barrel;Polysaccharide deacetylase</v>
          </cell>
        </row>
        <row r="1272">
          <cell r="A1272" t="str">
            <v>UMAG_01789</v>
          </cell>
          <cell r="B1272">
            <v>420</v>
          </cell>
          <cell r="C1272">
            <v>94.519549006011601</v>
          </cell>
          <cell r="D1272">
            <v>71.346224315196196</v>
          </cell>
          <cell r="E1272">
            <v>58.559130011266198</v>
          </cell>
          <cell r="F1272">
            <v>62.402780488205401</v>
          </cell>
          <cell r="G1272">
            <v>87.362577554827993</v>
          </cell>
          <cell r="H1272">
            <v>84.449728624139894</v>
          </cell>
          <cell r="I1272">
            <v>69.983492135145099</v>
          </cell>
          <cell r="J1272">
            <v>62.116525927406698</v>
          </cell>
          <cell r="K1272">
            <v>13.739027625844599</v>
          </cell>
          <cell r="L1272">
            <v>13.568598514154401</v>
          </cell>
          <cell r="M1272">
            <v>45.118446732719697</v>
          </cell>
          <cell r="N1272">
            <v>18.928250413431101</v>
          </cell>
          <cell r="O1272">
            <v>3.1771343694713599</v>
          </cell>
          <cell r="P1272">
            <v>5.6239401122395698</v>
          </cell>
          <cell r="Q1272">
            <v>28.6165784389799</v>
          </cell>
          <cell r="R1272">
            <v>6.9780652827149803</v>
          </cell>
          <cell r="S1272" t="e">
            <v>#N/A</v>
          </cell>
          <cell r="T1272" t="str">
            <v>related to ERG28 - involved in synthesis of ergosterol</v>
          </cell>
          <cell r="U1272" t="str">
            <v>IPR005352</v>
          </cell>
          <cell r="V1272" t="str">
            <v>Erg28</v>
          </cell>
        </row>
        <row r="1273">
          <cell r="A1273" t="str">
            <v>UMAG_01790</v>
          </cell>
          <cell r="B1273">
            <v>2415</v>
          </cell>
          <cell r="C1273">
            <v>67.0856055015267</v>
          </cell>
          <cell r="D1273">
            <v>80.695276311049895</v>
          </cell>
          <cell r="E1273">
            <v>72.962454055799597</v>
          </cell>
          <cell r="F1273">
            <v>70.407177453862104</v>
          </cell>
          <cell r="G1273">
            <v>57.274031239576097</v>
          </cell>
          <cell r="H1273">
            <v>61.136583925519197</v>
          </cell>
          <cell r="I1273">
            <v>62.360983859111599</v>
          </cell>
          <cell r="J1273">
            <v>64.182501464828903</v>
          </cell>
          <cell r="K1273">
            <v>5.7930155371279799</v>
          </cell>
          <cell r="L1273">
            <v>50.253453428492598</v>
          </cell>
          <cell r="M1273">
            <v>12.7909913609386</v>
          </cell>
          <cell r="N1273">
            <v>10.3381729066543</v>
          </cell>
          <cell r="O1273">
            <v>9.5682803649609696</v>
          </cell>
          <cell r="P1273">
            <v>9.5407182287173402</v>
          </cell>
          <cell r="Q1273">
            <v>4.00152996673682</v>
          </cell>
          <cell r="R1273">
            <v>7.9208466502241199</v>
          </cell>
          <cell r="S1273" t="e">
            <v>#N/A</v>
          </cell>
          <cell r="T1273" t="str">
            <v>related to DNA ligase</v>
          </cell>
          <cell r="U1273" t="str">
            <v>IPR012340;IPR016059;IPR029319;IPR012310</v>
          </cell>
          <cell r="V1273" t="str">
            <v>Nucleic acid-binding, OB-fold;DNA ligase, ATP-dependent, conserved site;DNA ligase, OB-like domain;DNA ligase, ATP-dependent, central</v>
          </cell>
        </row>
        <row r="1274">
          <cell r="A1274" t="str">
            <v>UMAG_01791</v>
          </cell>
          <cell r="B1274">
            <v>3375</v>
          </cell>
          <cell r="C1274">
            <v>42.637384146238801</v>
          </cell>
          <cell r="D1274">
            <v>61.488974782936097</v>
          </cell>
          <cell r="E1274">
            <v>47.0566262434455</v>
          </cell>
          <cell r="F1274">
            <v>26.482848062767701</v>
          </cell>
          <cell r="G1274">
            <v>8.7254802444347899</v>
          </cell>
          <cell r="H1274">
            <v>14.8203470779798</v>
          </cell>
          <cell r="I1274">
            <v>4.4517874489179503</v>
          </cell>
          <cell r="J1274">
            <v>12.7912634230017</v>
          </cell>
          <cell r="K1274">
            <v>30.626283245362998</v>
          </cell>
          <cell r="L1274">
            <v>15.5409409235567</v>
          </cell>
          <cell r="M1274">
            <v>17.738055708216699</v>
          </cell>
          <cell r="N1274">
            <v>5.1305332258078904</v>
          </cell>
          <cell r="O1274">
            <v>5.8999302797034003</v>
          </cell>
          <cell r="P1274">
            <v>8.1199743069792891</v>
          </cell>
          <cell r="Q1274">
            <v>1.6655168664957001</v>
          </cell>
          <cell r="R1274">
            <v>2.1898809399761001</v>
          </cell>
          <cell r="S1274" t="e">
            <v>#N/A</v>
          </cell>
          <cell r="T1274" t="str">
            <v>hypothetical protein</v>
          </cell>
          <cell r="U1274" t="str">
            <v>IPR029058;IPR002168;IPR013094</v>
          </cell>
          <cell r="V1274" t="str">
            <v>Alpha/Beta hydrolase fold;Lipase, GDXG, active site;Alpha/beta hydrolase fold-3</v>
          </cell>
        </row>
        <row r="1275">
          <cell r="A1275" t="str">
            <v>UMAG_01792</v>
          </cell>
          <cell r="B1275">
            <v>1275</v>
          </cell>
          <cell r="C1275">
            <v>133.657440477324</v>
          </cell>
          <cell r="D1275">
            <v>212.948544197345</v>
          </cell>
          <cell r="E1275">
            <v>180.61601624058801</v>
          </cell>
          <cell r="F1275">
            <v>66.106251333770999</v>
          </cell>
          <cell r="G1275">
            <v>144.71982658852301</v>
          </cell>
          <cell r="H1275">
            <v>140.501723481775</v>
          </cell>
          <cell r="I1275">
            <v>163.789061605201</v>
          </cell>
          <cell r="J1275">
            <v>203.06826657412199</v>
          </cell>
          <cell r="K1275">
            <v>62.902887555572804</v>
          </cell>
          <cell r="L1275">
            <v>75.375500373148498</v>
          </cell>
          <cell r="M1275">
            <v>32.380821184030196</v>
          </cell>
          <cell r="N1275">
            <v>20.000128631401001</v>
          </cell>
          <cell r="O1275">
            <v>18.815071728763201</v>
          </cell>
          <cell r="P1275">
            <v>8.7526467082006594</v>
          </cell>
          <cell r="Q1275">
            <v>24.489812223415001</v>
          </cell>
          <cell r="R1275">
            <v>40.677232704039099</v>
          </cell>
          <cell r="S1275" t="e">
            <v>#N/A</v>
          </cell>
          <cell r="T1275" t="str">
            <v>hypothetical protein</v>
          </cell>
          <cell r="U1275" t="e">
            <v>#N/A</v>
          </cell>
          <cell r="V1275" t="e">
            <v>#N/A</v>
          </cell>
        </row>
        <row r="1276">
          <cell r="A1276" t="str">
            <v>UMAG_01793</v>
          </cell>
          <cell r="B1276">
            <v>1152</v>
          </cell>
          <cell r="C1276">
            <v>7.86008704679635</v>
          </cell>
          <cell r="D1276">
            <v>104.90524671517301</v>
          </cell>
          <cell r="E1276">
            <v>76.849577243092398</v>
          </cell>
          <cell r="F1276">
            <v>14.9118812641877</v>
          </cell>
          <cell r="G1276">
            <v>67.197912242274398</v>
          </cell>
          <cell r="H1276">
            <v>68.226281083221494</v>
          </cell>
          <cell r="I1276">
            <v>53.862038911559701</v>
          </cell>
          <cell r="J1276">
            <v>57.317366598207798</v>
          </cell>
          <cell r="K1276">
            <v>1.88212295101773</v>
          </cell>
          <cell r="L1276">
            <v>38.666156893264898</v>
          </cell>
          <cell r="M1276">
            <v>25.157465604852099</v>
          </cell>
          <cell r="N1276">
            <v>6.6433875125847903</v>
          </cell>
          <cell r="O1276">
            <v>11.4076631377631</v>
          </cell>
          <cell r="P1276">
            <v>0.34010420700643001</v>
          </cell>
          <cell r="Q1276">
            <v>7.7413677107549601</v>
          </cell>
          <cell r="R1276">
            <v>29.461501437614299</v>
          </cell>
          <cell r="S1276" t="str">
            <v>aad14</v>
          </cell>
          <cell r="T1276" t="str">
            <v>probable AAD14 - Putative aryl-alcohol reductase</v>
          </cell>
          <cell r="U1276" t="str">
            <v>IPR023210;IPR001395</v>
          </cell>
          <cell r="V1276" t="str">
            <v>NADP-dependent oxidoreductase domain;Aldo/keto reductase</v>
          </cell>
        </row>
        <row r="1277">
          <cell r="A1277" t="str">
            <v>UMAG_01794</v>
          </cell>
          <cell r="B1277">
            <v>1716</v>
          </cell>
          <cell r="C1277">
            <v>50.020566412490098</v>
          </cell>
          <cell r="D1277">
            <v>48.533947668444398</v>
          </cell>
          <cell r="E1277">
            <v>40.663820934593403</v>
          </cell>
          <cell r="F1277">
            <v>9.3553587033227998</v>
          </cell>
          <cell r="G1277">
            <v>9.7379184411838509</v>
          </cell>
          <cell r="H1277">
            <v>11.7900838626413</v>
          </cell>
          <cell r="I1277">
            <v>24.708816650361801</v>
          </cell>
          <cell r="J1277">
            <v>32.3815498715649</v>
          </cell>
          <cell r="K1277">
            <v>7.5178509473169202</v>
          </cell>
          <cell r="L1277">
            <v>22.3396623039541</v>
          </cell>
          <cell r="M1277">
            <v>17.211368029156102</v>
          </cell>
          <cell r="N1277">
            <v>1.71071015459457</v>
          </cell>
          <cell r="O1277">
            <v>6.0871216765726501</v>
          </cell>
          <cell r="P1277">
            <v>4.4626824904077402</v>
          </cell>
          <cell r="Q1277">
            <v>5.28481790127113</v>
          </cell>
          <cell r="R1277">
            <v>6.9297466437962498</v>
          </cell>
          <cell r="S1277" t="e">
            <v>#N/A</v>
          </cell>
          <cell r="T1277" t="str">
            <v>related to adenosine deaminase</v>
          </cell>
          <cell r="U1277" t="str">
            <v>IPR006650;IPR001365</v>
          </cell>
          <cell r="V1277" t="str">
            <v>Adenosine/AMP deaminase active site;Adenosine/AMP deaminase domain</v>
          </cell>
        </row>
        <row r="1278">
          <cell r="A1278" t="str">
            <v>UMAG_01795</v>
          </cell>
          <cell r="B1278">
            <v>990</v>
          </cell>
          <cell r="C1278">
            <v>302.18725876329302</v>
          </cell>
          <cell r="D1278">
            <v>143.27482102929699</v>
          </cell>
          <cell r="E1278">
            <v>112.403774157592</v>
          </cell>
          <cell r="F1278">
            <v>216.991197721276</v>
          </cell>
          <cell r="G1278">
            <v>237.76969096335199</v>
          </cell>
          <cell r="H1278">
            <v>177.835923865551</v>
          </cell>
          <cell r="I1278">
            <v>110.69553483220101</v>
          </cell>
          <cell r="J1278">
            <v>124.499645711772</v>
          </cell>
          <cell r="K1278">
            <v>12.4805708092674</v>
          </cell>
          <cell r="L1278">
            <v>32.977692084812098</v>
          </cell>
          <cell r="M1278">
            <v>34.424430866185801</v>
          </cell>
          <cell r="N1278">
            <v>20.038711809737201</v>
          </cell>
          <cell r="O1278">
            <v>21.667082962047299</v>
          </cell>
          <cell r="P1278">
            <v>31.033679478776701</v>
          </cell>
          <cell r="Q1278">
            <v>21.477883663891699</v>
          </cell>
          <cell r="R1278">
            <v>31.8270821476656</v>
          </cell>
          <cell r="S1278" t="e">
            <v>#N/A</v>
          </cell>
          <cell r="T1278" t="str">
            <v>hypothetical protein</v>
          </cell>
          <cell r="U1278" t="str">
            <v>IPR027417;IPR001544</v>
          </cell>
          <cell r="V1278" t="str">
            <v>P-loop containing nucleoside triphosphate hydrolase;Aminotransferase, class IV</v>
          </cell>
        </row>
        <row r="1279">
          <cell r="A1279" t="str">
            <v>UMAG_01796</v>
          </cell>
          <cell r="B1279">
            <v>1293</v>
          </cell>
          <cell r="C1279">
            <v>0.46457649380819699</v>
          </cell>
          <cell r="D1279">
            <v>58.5368658571537</v>
          </cell>
          <cell r="E1279">
            <v>338.66717994954303</v>
          </cell>
          <cell r="F1279">
            <v>1813.31975633974</v>
          </cell>
          <cell r="G1279">
            <v>898.21023777734604</v>
          </cell>
          <cell r="H1279">
            <v>415.98660497299801</v>
          </cell>
          <cell r="I1279">
            <v>221.832364814557</v>
          </cell>
          <cell r="J1279">
            <v>80.063581265563599</v>
          </cell>
          <cell r="K1279">
            <v>0.122035876471199</v>
          </cell>
          <cell r="L1279">
            <v>46.3544648711934</v>
          </cell>
          <cell r="M1279">
            <v>113.056737028252</v>
          </cell>
          <cell r="N1279">
            <v>49.407152937859301</v>
          </cell>
          <cell r="O1279">
            <v>123.377569760939</v>
          </cell>
          <cell r="P1279">
            <v>110.609776335851</v>
          </cell>
          <cell r="Q1279">
            <v>42.701758987876303</v>
          </cell>
          <cell r="R1279">
            <v>18.0828112918073</v>
          </cell>
          <cell r="S1279" t="str">
            <v>eff1-1</v>
          </cell>
          <cell r="T1279" t="str">
            <v>effector family protein Eff1-1</v>
          </cell>
          <cell r="U1279" t="e">
            <v>#N/A</v>
          </cell>
          <cell r="V1279" t="e">
            <v>#N/A</v>
          </cell>
        </row>
        <row r="1280">
          <cell r="A1280" t="str">
            <v>UMAG_01797</v>
          </cell>
          <cell r="B1280">
            <v>1974</v>
          </cell>
          <cell r="C1280">
            <v>114.87158354584</v>
          </cell>
          <cell r="D1280">
            <v>140.99675811533299</v>
          </cell>
          <cell r="E1280">
            <v>133.51869760307</v>
          </cell>
          <cell r="F1280">
            <v>110.500815920199</v>
          </cell>
          <cell r="G1280">
            <v>123.761911962068</v>
          </cell>
          <cell r="H1280">
            <v>116.069491740267</v>
          </cell>
          <cell r="I1280">
            <v>126.049261955617</v>
          </cell>
          <cell r="J1280">
            <v>121.241768812202</v>
          </cell>
          <cell r="K1280">
            <v>19.9337529684509</v>
          </cell>
          <cell r="L1280">
            <v>7.6410484344924798</v>
          </cell>
          <cell r="M1280">
            <v>9.9387402937090208</v>
          </cell>
          <cell r="N1280">
            <v>17.707752370402702</v>
          </cell>
          <cell r="O1280">
            <v>18.664265657569601</v>
          </cell>
          <cell r="P1280">
            <v>25.815619433069799</v>
          </cell>
          <cell r="Q1280">
            <v>14.752612878694</v>
          </cell>
          <cell r="R1280">
            <v>23.3011709243236</v>
          </cell>
          <cell r="S1280" t="e">
            <v>#N/A</v>
          </cell>
          <cell r="T1280" t="str">
            <v>hypothetical protein</v>
          </cell>
          <cell r="U1280" t="str">
            <v>IPR008521</v>
          </cell>
          <cell r="V1280" t="str">
            <v>Magnesium transporter NIPA</v>
          </cell>
        </row>
        <row r="1281">
          <cell r="A1281" t="str">
            <v>UMAG_01799</v>
          </cell>
          <cell r="B1281">
            <v>1017</v>
          </cell>
          <cell r="C1281">
            <v>48.446483493862203</v>
          </cell>
          <cell r="D1281">
            <v>354.05382003997602</v>
          </cell>
          <cell r="E1281">
            <v>230.679801896985</v>
          </cell>
          <cell r="F1281">
            <v>64.748360425782906</v>
          </cell>
          <cell r="G1281">
            <v>54.460096820039396</v>
          </cell>
          <cell r="H1281">
            <v>70.207612227454305</v>
          </cell>
          <cell r="I1281">
            <v>55.329705840091002</v>
          </cell>
          <cell r="J1281">
            <v>109.807943556124</v>
          </cell>
          <cell r="K1281">
            <v>9.9677884973606705</v>
          </cell>
          <cell r="L1281">
            <v>90.420719751292694</v>
          </cell>
          <cell r="M1281">
            <v>33.673953887720899</v>
          </cell>
          <cell r="N1281">
            <v>18.8641188228878</v>
          </cell>
          <cell r="O1281">
            <v>8.3906117008833103</v>
          </cell>
          <cell r="P1281">
            <v>8.9799018715257493</v>
          </cell>
          <cell r="Q1281">
            <v>4.65498024666788</v>
          </cell>
          <cell r="R1281">
            <v>24.365913088934398</v>
          </cell>
          <cell r="S1281" t="e">
            <v>#N/A</v>
          </cell>
          <cell r="T1281" t="str">
            <v>hypothetical protein</v>
          </cell>
          <cell r="U1281" t="str">
            <v>IPR023393;IPR002913</v>
          </cell>
          <cell r="V1281" t="str">
            <v>START-like domain;START domain</v>
          </cell>
        </row>
        <row r="1282">
          <cell r="A1282" t="str">
            <v>UMAG_01800</v>
          </cell>
          <cell r="B1282">
            <v>669</v>
          </cell>
          <cell r="C1282">
            <v>31.633878584415601</v>
          </cell>
          <cell r="D1282">
            <v>34.444125311140802</v>
          </cell>
          <cell r="E1282">
            <v>14.627836580757799</v>
          </cell>
          <cell r="F1282">
            <v>42.987419604507203</v>
          </cell>
          <cell r="G1282">
            <v>35.755508879842502</v>
          </cell>
          <cell r="H1282">
            <v>24.3233172315045</v>
          </cell>
          <cell r="I1282">
            <v>16.268140369074501</v>
          </cell>
          <cell r="J1282">
            <v>18.4570716621079</v>
          </cell>
          <cell r="K1282">
            <v>4.2459637930200396</v>
          </cell>
          <cell r="L1282">
            <v>14.9292681940329</v>
          </cell>
          <cell r="M1282">
            <v>10.4724267795555</v>
          </cell>
          <cell r="N1282">
            <v>14.520256657228799</v>
          </cell>
          <cell r="O1282">
            <v>14.1672310894725</v>
          </cell>
          <cell r="P1282">
            <v>5.0514404631206498</v>
          </cell>
          <cell r="Q1282">
            <v>3.5000289179162101</v>
          </cell>
          <cell r="R1282">
            <v>4.3665009507135801</v>
          </cell>
          <cell r="S1282" t="e">
            <v>#N/A</v>
          </cell>
          <cell r="T1282" t="str">
            <v>related to molybdopterin synthase large subunit</v>
          </cell>
          <cell r="U1282" t="str">
            <v>IPR028888;IPR003448</v>
          </cell>
          <cell r="V1282" t="str">
            <v>Molybdopterin synthase catalytic subunit, eukaryotes;Molybdopterin biosynthesis MoaE</v>
          </cell>
        </row>
        <row r="1283">
          <cell r="A1283" t="str">
            <v>UMAG_01802</v>
          </cell>
          <cell r="B1283">
            <v>1197</v>
          </cell>
          <cell r="C1283">
            <v>347.29321494421799</v>
          </cell>
          <cell r="D1283">
            <v>217.99074776335999</v>
          </cell>
          <cell r="E1283">
            <v>277.46045145036499</v>
          </cell>
          <cell r="F1283">
            <v>504.82449223037202</v>
          </cell>
          <cell r="G1283">
            <v>272.68255146144799</v>
          </cell>
          <cell r="H1283">
            <v>236.372316198248</v>
          </cell>
          <cell r="I1283">
            <v>255.99136568355999</v>
          </cell>
          <cell r="J1283">
            <v>222.34017525226099</v>
          </cell>
          <cell r="K1283">
            <v>41.893072475240501</v>
          </cell>
          <cell r="L1283">
            <v>34.395482353806202</v>
          </cell>
          <cell r="M1283">
            <v>94.984243005432802</v>
          </cell>
          <cell r="N1283">
            <v>13.9993814840126</v>
          </cell>
          <cell r="O1283">
            <v>44.632706834921102</v>
          </cell>
          <cell r="P1283">
            <v>8.0143123057058698</v>
          </cell>
          <cell r="Q1283">
            <v>12.155938677679099</v>
          </cell>
          <cell r="R1283">
            <v>15.2976167316925</v>
          </cell>
          <cell r="S1283" t="e">
            <v>#N/A</v>
          </cell>
          <cell r="T1283" t="str">
            <v>probable protein disulfide-isomerase precursor</v>
          </cell>
          <cell r="U1283" t="str">
            <v>IPR011679;IPR012336;IPR017937;IPR005788;IPR013766</v>
          </cell>
          <cell r="V1283" t="str">
            <v>Endoplasmic reticulum, protein ERp29, C-terminal;Thioredoxin-like fold;Thioredoxin, conserved site;Disulphide isomerase;Thioredoxin domain</v>
          </cell>
        </row>
        <row r="1284">
          <cell r="A1284" t="str">
            <v>UMAG_01803</v>
          </cell>
          <cell r="B1284">
            <v>2217</v>
          </cell>
          <cell r="C1284">
            <v>135.901330114438</v>
          </cell>
          <cell r="D1284">
            <v>145.511339704308</v>
          </cell>
          <cell r="E1284">
            <v>113.23098795749</v>
          </cell>
          <cell r="F1284">
            <v>113.538725816346</v>
          </cell>
          <cell r="G1284">
            <v>101.524770629632</v>
          </cell>
          <cell r="H1284">
            <v>131.821684094982</v>
          </cell>
          <cell r="I1284">
            <v>119.19254319265301</v>
          </cell>
          <cell r="J1284">
            <v>113.16477481182</v>
          </cell>
          <cell r="K1284">
            <v>33.375339211609798</v>
          </cell>
          <cell r="L1284">
            <v>19.8596031875345</v>
          </cell>
          <cell r="M1284">
            <v>8.9265527503745705</v>
          </cell>
          <cell r="N1284">
            <v>8.6823701991282292</v>
          </cell>
          <cell r="O1284">
            <v>14.0887013491455</v>
          </cell>
          <cell r="P1284">
            <v>24.5357106299866</v>
          </cell>
          <cell r="Q1284">
            <v>11.2415901021665</v>
          </cell>
          <cell r="R1284">
            <v>8.8346939318320405</v>
          </cell>
          <cell r="S1284" t="e">
            <v>#N/A</v>
          </cell>
          <cell r="T1284" t="str">
            <v>related to NCA2 - control of mitochondrial synthesis of Atp6p and Atp8p</v>
          </cell>
          <cell r="U1284" t="str">
            <v>IPR013946</v>
          </cell>
          <cell r="V1284" t="str">
            <v>Nuclear control of ATP synthase 2</v>
          </cell>
        </row>
        <row r="1285">
          <cell r="A1285" t="str">
            <v>UMAG_01804</v>
          </cell>
          <cell r="B1285">
            <v>1512</v>
          </cell>
          <cell r="C1285">
            <v>85.301611535887702</v>
          </cell>
          <cell r="D1285">
            <v>52.948042771394697</v>
          </cell>
          <cell r="E1285">
            <v>34.454761329018297</v>
          </cell>
          <cell r="F1285">
            <v>486.71673362450701</v>
          </cell>
          <cell r="G1285">
            <v>1142.19408611975</v>
          </cell>
          <cell r="H1285">
            <v>474.68632155855403</v>
          </cell>
          <cell r="I1285">
            <v>213.75875222990999</v>
          </cell>
          <cell r="J1285">
            <v>89.662891503881298</v>
          </cell>
          <cell r="K1285">
            <v>30.053196356385602</v>
          </cell>
          <cell r="L1285">
            <v>13.660666940433201</v>
          </cell>
          <cell r="M1285">
            <v>13.7736367425314</v>
          </cell>
          <cell r="N1285">
            <v>53.031797697643803</v>
          </cell>
          <cell r="O1285">
            <v>0.55094884470108896</v>
          </cell>
          <cell r="P1285">
            <v>155.929120587471</v>
          </cell>
          <cell r="Q1285">
            <v>55.488040639260802</v>
          </cell>
          <cell r="R1285">
            <v>37.045264595172497</v>
          </cell>
          <cell r="S1285" t="str">
            <v>tam1</v>
          </cell>
          <cell r="T1285" t="str">
            <v>tryptophan amino transferase (transaminase)</v>
          </cell>
          <cell r="U1285" t="str">
            <v>IPR015424;IPR015421;IPR004839;IPR015422</v>
          </cell>
          <cell r="V1285" t="str">
            <v>Pyridoxal phosphate-dependent transferase;Pyridoxal phosphate-dependent transferase, major region, subdomain 1;Aminotransferase, class I/classII;Pyridoxal phosphate-dependent transferase, major region, subdomain 2</v>
          </cell>
        </row>
        <row r="1286">
          <cell r="A1286" t="str">
            <v>UMAG_01805</v>
          </cell>
          <cell r="B1286">
            <v>1167</v>
          </cell>
          <cell r="C1286">
            <v>67.023864655103793</v>
          </cell>
          <cell r="D1286">
            <v>133.80531617742099</v>
          </cell>
          <cell r="E1286">
            <v>151.95723886918501</v>
          </cell>
          <cell r="F1286">
            <v>35.854896741775597</v>
          </cell>
          <cell r="G1286">
            <v>32.429405408633301</v>
          </cell>
          <cell r="H1286">
            <v>23.531527515020699</v>
          </cell>
          <cell r="I1286">
            <v>8.3304880057116204</v>
          </cell>
          <cell r="J1286">
            <v>40.496089588974897</v>
          </cell>
          <cell r="K1286">
            <v>60.279051722218199</v>
          </cell>
          <cell r="L1286">
            <v>53.919376737691103</v>
          </cell>
          <cell r="M1286">
            <v>21.486977519582702</v>
          </cell>
          <cell r="N1286">
            <v>13.088263754418801</v>
          </cell>
          <cell r="O1286">
            <v>18.043892562963102</v>
          </cell>
          <cell r="P1286">
            <v>17.083174398828</v>
          </cell>
          <cell r="Q1286">
            <v>4.8153405652018098</v>
          </cell>
          <cell r="R1286">
            <v>3.2627965726842398</v>
          </cell>
          <cell r="S1286" t="e">
            <v>#N/A</v>
          </cell>
          <cell r="T1286" t="str">
            <v>hypothetical protein</v>
          </cell>
          <cell r="U1286" t="str">
            <v>IPR019402</v>
          </cell>
          <cell r="V1286" t="str">
            <v>Frag1/DRAM/Sfk1</v>
          </cell>
        </row>
        <row r="1287">
          <cell r="A1287" t="str">
            <v>UMAG_01808</v>
          </cell>
          <cell r="B1287">
            <v>870</v>
          </cell>
          <cell r="C1287">
            <v>56.659225295930703</v>
          </cell>
          <cell r="D1287">
            <v>133.60660934036</v>
          </cell>
          <cell r="E1287">
            <v>117.845089037501</v>
          </cell>
          <cell r="F1287">
            <v>172.02776360138401</v>
          </cell>
          <cell r="G1287">
            <v>136.832640333867</v>
          </cell>
          <cell r="H1287">
            <v>112.47314069974</v>
          </cell>
          <cell r="I1287">
            <v>97.665667779086803</v>
          </cell>
          <cell r="J1287">
            <v>95.206818083890099</v>
          </cell>
          <cell r="K1287">
            <v>6.5306508295711803</v>
          </cell>
          <cell r="L1287">
            <v>25.8660202661383</v>
          </cell>
          <cell r="M1287">
            <v>3.6659239052256001</v>
          </cell>
          <cell r="N1287">
            <v>13.106989766275399</v>
          </cell>
          <cell r="O1287">
            <v>16.5763044836375</v>
          </cell>
          <cell r="P1287">
            <v>1.0259670825663201</v>
          </cell>
          <cell r="Q1287">
            <v>7.3369283842583304</v>
          </cell>
          <cell r="R1287">
            <v>5.0375832265306197</v>
          </cell>
          <cell r="S1287" t="e">
            <v>#N/A</v>
          </cell>
          <cell r="T1287" t="str">
            <v>related to ERV2 - Flavin dependent sulfhydryl oxidase</v>
          </cell>
          <cell r="U1287" t="str">
            <v>IPR017905</v>
          </cell>
          <cell r="V1287" t="str">
            <v>ERV/ALR sulfhydryl oxidase domain</v>
          </cell>
        </row>
        <row r="1288">
          <cell r="A1288" t="str">
            <v>UMAG_01811</v>
          </cell>
          <cell r="B1288">
            <v>1011</v>
          </cell>
          <cell r="C1288">
            <v>115.714698523333</v>
          </cell>
          <cell r="D1288">
            <v>82.975706102299498</v>
          </cell>
          <cell r="E1288">
            <v>70.002929453332598</v>
          </cell>
          <cell r="F1288">
            <v>72.643652931998304</v>
          </cell>
          <cell r="G1288">
            <v>82.932312191883696</v>
          </cell>
          <cell r="H1288">
            <v>76.005639999600305</v>
          </cell>
          <cell r="I1288">
            <v>80.590990134935197</v>
          </cell>
          <cell r="J1288">
            <v>83.945717185195306</v>
          </cell>
          <cell r="K1288">
            <v>6.6289339637453804</v>
          </cell>
          <cell r="L1288">
            <v>3.57350686082314</v>
          </cell>
          <cell r="M1288">
            <v>4.78923285852155</v>
          </cell>
          <cell r="N1288">
            <v>5.4711102241207996</v>
          </cell>
          <cell r="O1288">
            <v>5.6094058922971399</v>
          </cell>
          <cell r="P1288">
            <v>1.40064860696653</v>
          </cell>
          <cell r="Q1288">
            <v>15.209705498593401</v>
          </cell>
          <cell r="R1288">
            <v>1.71931876638814</v>
          </cell>
          <cell r="S1288" t="e">
            <v>#N/A</v>
          </cell>
          <cell r="T1288" t="str">
            <v>related to complex I intermediate-associated protein CIA30 precursor</v>
          </cell>
          <cell r="U1288" t="str">
            <v>IPR013857</v>
          </cell>
          <cell r="V1288" t="str">
            <v>NADH:ubiquinone oxidoreductase intermediate-associated protein 30</v>
          </cell>
        </row>
        <row r="1289">
          <cell r="A1289" t="str">
            <v>UMAG_01812</v>
          </cell>
          <cell r="B1289">
            <v>1398</v>
          </cell>
          <cell r="C1289">
            <v>40.631659179246299</v>
          </cell>
          <cell r="D1289">
            <v>92.783895830190204</v>
          </cell>
          <cell r="E1289">
            <v>32.3870347646385</v>
          </cell>
          <cell r="F1289">
            <v>19.409558782430199</v>
          </cell>
          <cell r="G1289">
            <v>14.5334024677509</v>
          </cell>
          <cell r="H1289">
            <v>17.1696053159123</v>
          </cell>
          <cell r="I1289">
            <v>43.555331643431401</v>
          </cell>
          <cell r="J1289">
            <v>39.626853774291597</v>
          </cell>
          <cell r="K1289">
            <v>13.210130790403401</v>
          </cell>
          <cell r="L1289">
            <v>7.0363086240563204</v>
          </cell>
          <cell r="M1289">
            <v>8.08328108117799</v>
          </cell>
          <cell r="N1289">
            <v>3.1938410796692098</v>
          </cell>
          <cell r="O1289">
            <v>5.8378423057650304</v>
          </cell>
          <cell r="P1289">
            <v>7.14462344668833</v>
          </cell>
          <cell r="Q1289">
            <v>25.897837653931798</v>
          </cell>
          <cell r="R1289">
            <v>8.9362126398306696</v>
          </cell>
          <cell r="S1289" t="e">
            <v>#N/A</v>
          </cell>
          <cell r="T1289" t="str">
            <v>hypothetical protein</v>
          </cell>
          <cell r="U1289" t="str">
            <v>IPR029033;IPR000560</v>
          </cell>
          <cell r="V1289" t="str">
            <v>Histidine phosphatase superfamily;Histidine phosphatase superfamily, clade-2</v>
          </cell>
        </row>
        <row r="1290">
          <cell r="A1290" t="str">
            <v>UMAG_01813</v>
          </cell>
          <cell r="B1290">
            <v>1824</v>
          </cell>
          <cell r="C1290">
            <v>150.935334051757</v>
          </cell>
          <cell r="D1290">
            <v>174.16449864575199</v>
          </cell>
          <cell r="E1290">
            <v>183.92615726077901</v>
          </cell>
          <cell r="F1290">
            <v>329.06720510239001</v>
          </cell>
          <cell r="G1290">
            <v>232.59620953237999</v>
          </cell>
          <cell r="H1290">
            <v>192.55294285102701</v>
          </cell>
          <cell r="I1290">
            <v>192.14370232765799</v>
          </cell>
          <cell r="J1290">
            <v>139.30340789151299</v>
          </cell>
          <cell r="K1290">
            <v>20.009571423362399</v>
          </cell>
          <cell r="L1290">
            <v>37.895964491654603</v>
          </cell>
          <cell r="M1290">
            <v>50.8506105395509</v>
          </cell>
          <cell r="N1290">
            <v>9.10394727629002</v>
          </cell>
          <cell r="O1290">
            <v>29.433471926263302</v>
          </cell>
          <cell r="P1290">
            <v>19.354964433458498</v>
          </cell>
          <cell r="Q1290">
            <v>22.652575356871399</v>
          </cell>
          <cell r="R1290">
            <v>3.95460704216105</v>
          </cell>
          <cell r="S1290" t="e">
            <v>#N/A</v>
          </cell>
          <cell r="T1290" t="str">
            <v>related to putative acetyl-coenzyme A transporter</v>
          </cell>
          <cell r="U1290" t="str">
            <v>IPR024371;IPR020846</v>
          </cell>
          <cell r="V1290" t="str">
            <v>Acetyl-coenzyme A transporter 1;Major facilitator superfamily domain</v>
          </cell>
        </row>
        <row r="1291">
          <cell r="A1291" t="str">
            <v>UMAG_01814</v>
          </cell>
          <cell r="B1291">
            <v>1440</v>
          </cell>
          <cell r="C1291">
            <v>71.6083646075395</v>
          </cell>
          <cell r="D1291">
            <v>71.1032921706351</v>
          </cell>
          <cell r="E1291">
            <v>73.098490509716697</v>
          </cell>
          <cell r="F1291">
            <v>95.767769484419205</v>
          </cell>
          <cell r="G1291">
            <v>89.532686446967702</v>
          </cell>
          <cell r="H1291">
            <v>83.270504853188996</v>
          </cell>
          <cell r="I1291">
            <v>84.832669074033205</v>
          </cell>
          <cell r="J1291">
            <v>80.571437301825</v>
          </cell>
          <cell r="K1291">
            <v>8.8715526803465199</v>
          </cell>
          <cell r="L1291">
            <v>8.2589764306690405</v>
          </cell>
          <cell r="M1291">
            <v>19.8033497554941</v>
          </cell>
          <cell r="N1291">
            <v>6.1850165868194802</v>
          </cell>
          <cell r="O1291">
            <v>15.0585617849564</v>
          </cell>
          <cell r="P1291">
            <v>20.2447792310839</v>
          </cell>
          <cell r="Q1291">
            <v>14.5268516617008</v>
          </cell>
          <cell r="R1291">
            <v>8.1353748656492098</v>
          </cell>
          <cell r="S1291" t="e">
            <v>#N/A</v>
          </cell>
          <cell r="T1291" t="str">
            <v>related to OMA1 - Metalloendopeptidase of the mitochondrial inner membrane</v>
          </cell>
          <cell r="U1291" t="str">
            <v>IPR001915</v>
          </cell>
          <cell r="V1291" t="str">
            <v>Peptidase M48</v>
          </cell>
        </row>
        <row r="1292">
          <cell r="A1292" t="str">
            <v>UMAG_01815</v>
          </cell>
          <cell r="B1292">
            <v>846</v>
          </cell>
          <cell r="C1292">
            <v>20.681985397716701</v>
          </cell>
          <cell r="D1292">
            <v>66.263231888557897</v>
          </cell>
          <cell r="E1292">
            <v>80.678144982380999</v>
          </cell>
          <cell r="F1292">
            <v>50.954876014714699</v>
          </cell>
          <cell r="G1292">
            <v>124.990103262847</v>
          </cell>
          <cell r="H1292">
            <v>83.647989449776603</v>
          </cell>
          <cell r="I1292">
            <v>78.399922737327998</v>
          </cell>
          <cell r="J1292">
            <v>71.476969577906402</v>
          </cell>
          <cell r="K1292">
            <v>4.7603862178881204</v>
          </cell>
          <cell r="L1292">
            <v>17.524266425077801</v>
          </cell>
          <cell r="M1292">
            <v>27.8212737040894</v>
          </cell>
          <cell r="N1292">
            <v>9.3855338730536797</v>
          </cell>
          <cell r="O1292">
            <v>27.743159178731901</v>
          </cell>
          <cell r="P1292">
            <v>14.6667253946532</v>
          </cell>
          <cell r="Q1292">
            <v>13.2996736678824</v>
          </cell>
          <cell r="R1292">
            <v>15.9015979003919</v>
          </cell>
          <cell r="S1292" t="e">
            <v>#N/A</v>
          </cell>
          <cell r="T1292" t="str">
            <v>related to carbonyl reductase</v>
          </cell>
          <cell r="U1292" t="str">
            <v>IPR020904;IPR016040;IPR002347;IPR002198</v>
          </cell>
          <cell r="V1292" t="str">
            <v>Short-chain dehydrogenase/reductase, conserved site;NAD(P)-binding domain;Glucose/ribitol dehydrogenase;Short-chain dehydrogenase/reductase SDR</v>
          </cell>
        </row>
        <row r="1293">
          <cell r="A1293" t="str">
            <v>UMAG_01816</v>
          </cell>
          <cell r="B1293">
            <v>1041</v>
          </cell>
          <cell r="C1293">
            <v>35.181051902465498</v>
          </cell>
          <cell r="D1293">
            <v>61.585482892718602</v>
          </cell>
          <cell r="E1293">
            <v>46.181628755313398</v>
          </cell>
          <cell r="F1293">
            <v>41.647962544373101</v>
          </cell>
          <cell r="G1293">
            <v>30.0172284277286</v>
          </cell>
          <cell r="H1293">
            <v>23.606069283255099</v>
          </cell>
          <cell r="I1293">
            <v>38.317299011560998</v>
          </cell>
          <cell r="J1293">
            <v>34.130695591955998</v>
          </cell>
          <cell r="K1293">
            <v>9.1437270158771398</v>
          </cell>
          <cell r="L1293">
            <v>3.6357313783417502</v>
          </cell>
          <cell r="M1293">
            <v>29.030129355955101</v>
          </cell>
          <cell r="N1293">
            <v>7.8362746433499897</v>
          </cell>
          <cell r="O1293">
            <v>11.9581348354111</v>
          </cell>
          <cell r="P1293">
            <v>6.6883484494178997</v>
          </cell>
          <cell r="Q1293">
            <v>4.7032745010418697</v>
          </cell>
          <cell r="R1293">
            <v>3.9610879944592599</v>
          </cell>
          <cell r="S1293" t="e">
            <v>#N/A</v>
          </cell>
          <cell r="T1293" t="str">
            <v>related to TRM7 - tRNA 2`-O-ribose methyltransferase</v>
          </cell>
          <cell r="U1293" t="str">
            <v>IPR028590;IPR015507;IPR029063;IPR002877</v>
          </cell>
          <cell r="V1293" t="str">
            <v>tRNA (cytidine(32)/guanosine(34)-2-O)-methyltransferase, Trm7;Ribosomal RNA large subunit methyltransferase E;S-adenosyl-L-methionine-dependent methyltransferase;Ribosomal RNA methyltransferase FtsJ domain</v>
          </cell>
        </row>
        <row r="1294">
          <cell r="A1294" t="str">
            <v>UMAG_01817</v>
          </cell>
          <cell r="B1294">
            <v>672</v>
          </cell>
          <cell r="C1294">
            <v>33.086993286812401</v>
          </cell>
          <cell r="D1294">
            <v>55.552339756790502</v>
          </cell>
          <cell r="E1294">
            <v>56.403001803454003</v>
          </cell>
          <cell r="F1294">
            <v>39.3796322839368</v>
          </cell>
          <cell r="G1294">
            <v>27.983846133363802</v>
          </cell>
          <cell r="H1294">
            <v>17.927159862305299</v>
          </cell>
          <cell r="I1294">
            <v>16.814422534361999</v>
          </cell>
          <cell r="J1294">
            <v>26.915298443270501</v>
          </cell>
          <cell r="K1294">
            <v>14.4866586586453</v>
          </cell>
          <cell r="L1294">
            <v>4.4816258344980398</v>
          </cell>
          <cell r="M1294">
            <v>22.688913855706701</v>
          </cell>
          <cell r="N1294">
            <v>3.8663461396799899</v>
          </cell>
          <cell r="O1294">
            <v>6.9931960694264799</v>
          </cell>
          <cell r="P1294">
            <v>3.3205758068102602</v>
          </cell>
          <cell r="Q1294">
            <v>3.8585722277530698</v>
          </cell>
          <cell r="R1294">
            <v>4.9957587057879103</v>
          </cell>
          <cell r="S1294" t="e">
            <v>#N/A</v>
          </cell>
          <cell r="T1294" t="str">
            <v>hypothetical protein</v>
          </cell>
          <cell r="U1294" t="str">
            <v>IPR009149;IPR013730</v>
          </cell>
          <cell r="V1294" t="str">
            <v>Thyroid transcription factor 1-associated protein 26;rRNA processing</v>
          </cell>
        </row>
        <row r="1295">
          <cell r="A1295" t="str">
            <v>UMAG_01818</v>
          </cell>
          <cell r="B1295">
            <v>942</v>
          </cell>
          <cell r="C1295">
            <v>126.329289951823</v>
          </cell>
          <cell r="D1295">
            <v>92.6981262837364</v>
          </cell>
          <cell r="E1295">
            <v>76.1116787128542</v>
          </cell>
          <cell r="F1295">
            <v>103.283815634992</v>
          </cell>
          <cell r="G1295">
            <v>74.839636402436795</v>
          </cell>
          <cell r="H1295">
            <v>63.162168483561601</v>
          </cell>
          <cell r="I1295">
            <v>46.254951374923898</v>
          </cell>
          <cell r="J1295">
            <v>58.005552378346401</v>
          </cell>
          <cell r="K1295">
            <v>17.524078138352898</v>
          </cell>
          <cell r="L1295">
            <v>10.6165266478012</v>
          </cell>
          <cell r="M1295">
            <v>3.6682585034776798</v>
          </cell>
          <cell r="N1295">
            <v>6.6960781609074003</v>
          </cell>
          <cell r="O1295">
            <v>9.7006483798478804</v>
          </cell>
          <cell r="P1295">
            <v>9.0953050278769201</v>
          </cell>
          <cell r="Q1295">
            <v>2.3774515484776799</v>
          </cell>
          <cell r="R1295">
            <v>4.8950464803049698</v>
          </cell>
          <cell r="S1295" t="e">
            <v>#N/A</v>
          </cell>
          <cell r="T1295" t="str">
            <v>related to TAE1 - AdoMet-dependent proline methyltransferase</v>
          </cell>
          <cell r="U1295" t="str">
            <v>IPR008576;IPR029063</v>
          </cell>
          <cell r="V1295" t="str">
            <v>Protein of unknown function DUF858, methyltransferase-like;S-adenosyl-L-methionine-dependent methyltransferase</v>
          </cell>
        </row>
        <row r="1296">
          <cell r="A1296" t="str">
            <v>UMAG_01820</v>
          </cell>
          <cell r="B1296">
            <v>723</v>
          </cell>
          <cell r="C1296">
            <v>0.68119606316396597</v>
          </cell>
          <cell r="D1296">
            <v>2100.9854695786398</v>
          </cell>
          <cell r="E1296">
            <v>9067.7793886300296</v>
          </cell>
          <cell r="F1296">
            <v>47598.8006137298</v>
          </cell>
          <cell r="G1296">
            <v>21678.4606046107</v>
          </cell>
          <cell r="H1296">
            <v>9701.9976200907804</v>
          </cell>
          <cell r="I1296">
            <v>3923.2897537170202</v>
          </cell>
          <cell r="J1296">
            <v>2037.07902841231</v>
          </cell>
          <cell r="K1296">
            <v>0.48390095137253403</v>
          </cell>
          <cell r="L1296">
            <v>1391.0394315731301</v>
          </cell>
          <cell r="M1296">
            <v>4318.9388381935196</v>
          </cell>
          <cell r="N1296">
            <v>1865.3697634044499</v>
          </cell>
          <cell r="O1296">
            <v>5036.3753831343702</v>
          </cell>
          <cell r="P1296">
            <v>3291.8666710614498</v>
          </cell>
          <cell r="Q1296">
            <v>513.25836938847499</v>
          </cell>
          <cell r="R1296">
            <v>472.06984683616201</v>
          </cell>
          <cell r="S1296" t="e">
            <v>#N/A</v>
          </cell>
          <cell r="T1296" t="str">
            <v>hypothetical protein</v>
          </cell>
          <cell r="U1296" t="e">
            <v>#N/A</v>
          </cell>
          <cell r="V1296" t="e">
            <v>#N/A</v>
          </cell>
        </row>
        <row r="1297">
          <cell r="A1297" t="str">
            <v>UMAG_01821</v>
          </cell>
          <cell r="B1297">
            <v>1188</v>
          </cell>
          <cell r="C1297">
            <v>76.046383212236506</v>
          </cell>
          <cell r="D1297">
            <v>100.472796741181</v>
          </cell>
          <cell r="E1297">
            <v>77.564646433190006</v>
          </cell>
          <cell r="F1297">
            <v>45.820342466209802</v>
          </cell>
          <cell r="G1297">
            <v>24.939743531657999</v>
          </cell>
          <cell r="H1297">
            <v>34.7983467179955</v>
          </cell>
          <cell r="I1297">
            <v>61.161364198948</v>
          </cell>
          <cell r="J1297">
            <v>68.585194855930595</v>
          </cell>
          <cell r="K1297">
            <v>14.785951596032101</v>
          </cell>
          <cell r="L1297">
            <v>5.5888886725471902</v>
          </cell>
          <cell r="M1297">
            <v>16.0330054121949</v>
          </cell>
          <cell r="N1297">
            <v>7.90338389701785</v>
          </cell>
          <cell r="O1297">
            <v>1.5959921665374299</v>
          </cell>
          <cell r="P1297">
            <v>1.0176938697548299</v>
          </cell>
          <cell r="Q1297">
            <v>7.6155225518074898</v>
          </cell>
          <cell r="R1297">
            <v>19.2723916519782</v>
          </cell>
          <cell r="S1297" t="str">
            <v>kre2</v>
          </cell>
          <cell r="T1297" t="str">
            <v>probable KRE2 - alpha-1</v>
          </cell>
          <cell r="U1297" t="str">
            <v>IPR029044;IPR002685</v>
          </cell>
          <cell r="V1297" t="str">
            <v>Nucleotide-diphospho-sugar transferases;Glycosyl transferase, family 15</v>
          </cell>
        </row>
        <row r="1298">
          <cell r="A1298" t="str">
            <v>UMAG_01823</v>
          </cell>
          <cell r="B1298">
            <v>684</v>
          </cell>
          <cell r="C1298">
            <v>0.73023086979601104</v>
          </cell>
          <cell r="D1298">
            <v>62.834385738025603</v>
          </cell>
          <cell r="E1298">
            <v>32.162596667289002</v>
          </cell>
          <cell r="F1298">
            <v>6.5612197942422901</v>
          </cell>
          <cell r="G1298">
            <v>4.7071543373103601</v>
          </cell>
          <cell r="H1298">
            <v>13.844732884339001</v>
          </cell>
          <cell r="I1298">
            <v>12.1348766962107</v>
          </cell>
          <cell r="J1298">
            <v>20.688559211012901</v>
          </cell>
          <cell r="K1298">
            <v>0.32249532425098199</v>
          </cell>
          <cell r="L1298">
            <v>6.25049115564895</v>
          </cell>
          <cell r="M1298">
            <v>3.7912277643247898</v>
          </cell>
          <cell r="N1298">
            <v>2.0751306038130601</v>
          </cell>
          <cell r="O1298">
            <v>2.3702276263036901</v>
          </cell>
          <cell r="P1298">
            <v>1.0834903536384699</v>
          </cell>
          <cell r="Q1298">
            <v>2.41171630244206</v>
          </cell>
          <cell r="R1298">
            <v>8.5892919419198801</v>
          </cell>
          <cell r="S1298" t="e">
            <v>#N/A</v>
          </cell>
          <cell r="T1298" t="str">
            <v>hypothetical protein</v>
          </cell>
          <cell r="U1298" t="e">
            <v>#N/A</v>
          </cell>
          <cell r="V1298" t="e">
            <v>#N/A</v>
          </cell>
        </row>
        <row r="1299">
          <cell r="A1299" t="str">
            <v>UMAG_01824</v>
          </cell>
          <cell r="B1299">
            <v>924</v>
          </cell>
          <cell r="C1299">
            <v>58.2913900616348</v>
          </cell>
          <cell r="D1299">
            <v>41.4832391478148</v>
          </cell>
          <cell r="E1299">
            <v>40.705501393767598</v>
          </cell>
          <cell r="F1299">
            <v>42.498969264419003</v>
          </cell>
          <cell r="G1299">
            <v>34.2037078124998</v>
          </cell>
          <cell r="H1299">
            <v>49.002996253068098</v>
          </cell>
          <cell r="I1299">
            <v>37.750314433652498</v>
          </cell>
          <cell r="J1299">
            <v>35.633779166875101</v>
          </cell>
          <cell r="K1299">
            <v>25.321761911302598</v>
          </cell>
          <cell r="L1299">
            <v>20.016048212476601</v>
          </cell>
          <cell r="M1299">
            <v>11.4956673606289</v>
          </cell>
          <cell r="N1299">
            <v>4.5272523750575102</v>
          </cell>
          <cell r="O1299">
            <v>0.93914638008101003</v>
          </cell>
          <cell r="P1299">
            <v>8.5971901304725797</v>
          </cell>
          <cell r="Q1299">
            <v>3.6267127973004101</v>
          </cell>
          <cell r="R1299">
            <v>2.7420270062127701</v>
          </cell>
          <cell r="S1299" t="e">
            <v>#N/A</v>
          </cell>
          <cell r="T1299" t="str">
            <v>hypothetical protein</v>
          </cell>
          <cell r="U1299" t="str">
            <v>IPR027417</v>
          </cell>
          <cell r="V1299" t="str">
            <v>P-loop containing nucleoside triphosphate hydrolase</v>
          </cell>
        </row>
        <row r="1300">
          <cell r="A1300" t="str">
            <v>UMAG_01826</v>
          </cell>
          <cell r="B1300">
            <v>4962</v>
          </cell>
          <cell r="C1300">
            <v>124.885330771526</v>
          </cell>
          <cell r="D1300">
            <v>39.305763462172699</v>
          </cell>
          <cell r="E1300">
            <v>27.8732440306804</v>
          </cell>
          <cell r="F1300">
            <v>15.0640466084491</v>
          </cell>
          <cell r="G1300">
            <v>21.937249827012</v>
          </cell>
          <cell r="H1300">
            <v>25.334459271844899</v>
          </cell>
          <cell r="I1300">
            <v>34.572622088951299</v>
          </cell>
          <cell r="J1300">
            <v>85.129378442225104</v>
          </cell>
          <cell r="K1300">
            <v>20.308848886203599</v>
          </cell>
          <cell r="L1300">
            <v>19.0307220543027</v>
          </cell>
          <cell r="M1300">
            <v>15.3691258272908</v>
          </cell>
          <cell r="N1300">
            <v>0.60838702409038903</v>
          </cell>
          <cell r="O1300">
            <v>6.5792175474108703</v>
          </cell>
          <cell r="P1300">
            <v>2.0245384301336098</v>
          </cell>
          <cell r="Q1300">
            <v>7.2597476054553596</v>
          </cell>
          <cell r="R1300">
            <v>28.144837306578498</v>
          </cell>
          <cell r="S1300" t="e">
            <v>#N/A</v>
          </cell>
          <cell r="T1300" t="str">
            <v>hypothetical protein</v>
          </cell>
          <cell r="U1300" t="e">
            <v>#N/A</v>
          </cell>
          <cell r="V1300" t="e">
            <v>#N/A</v>
          </cell>
        </row>
        <row r="1301">
          <cell r="A1301" t="str">
            <v>UMAG_01827</v>
          </cell>
          <cell r="B1301">
            <v>1533</v>
          </cell>
          <cell r="C1301">
            <v>195.410006003315</v>
          </cell>
          <cell r="D1301">
            <v>208.946452712281</v>
          </cell>
          <cell r="E1301">
            <v>187.36937053958201</v>
          </cell>
          <cell r="F1301">
            <v>153.44448497702999</v>
          </cell>
          <cell r="G1301">
            <v>134.174162203246</v>
          </cell>
          <cell r="H1301">
            <v>149.73753303695901</v>
          </cell>
          <cell r="I1301">
            <v>139.10568699282999</v>
          </cell>
          <cell r="J1301">
            <v>169.590357731838</v>
          </cell>
          <cell r="K1301">
            <v>80.462012952153302</v>
          </cell>
          <cell r="L1301">
            <v>24.5595490857873</v>
          </cell>
          <cell r="M1301">
            <v>26.340783533025299</v>
          </cell>
          <cell r="N1301">
            <v>29.534576164876398</v>
          </cell>
          <cell r="O1301">
            <v>9.4339935596478206</v>
          </cell>
          <cell r="P1301">
            <v>19.553071403030302</v>
          </cell>
          <cell r="Q1301">
            <v>16.7942750292817</v>
          </cell>
          <cell r="R1301">
            <v>16.9773750349108</v>
          </cell>
          <cell r="S1301" t="e">
            <v>#N/A</v>
          </cell>
          <cell r="T1301" t="str">
            <v>related to acid phosphatase ACP2 precursor</v>
          </cell>
          <cell r="U1301" t="str">
            <v>IPR029033;IPR000560</v>
          </cell>
          <cell r="V1301" t="str">
            <v>Histidine phosphatase superfamily;Histidine phosphatase superfamily, clade-2</v>
          </cell>
        </row>
        <row r="1302">
          <cell r="A1302" t="str">
            <v>UMAG_01829</v>
          </cell>
          <cell r="B1302">
            <v>2112</v>
          </cell>
          <cell r="C1302">
            <v>1.2545240427203399</v>
          </cell>
          <cell r="D1302">
            <v>1664.0835451595301</v>
          </cell>
          <cell r="E1302">
            <v>7033.1974681023303</v>
          </cell>
          <cell r="F1302">
            <v>29603.452739750901</v>
          </cell>
          <cell r="G1302">
            <v>19230.5140703916</v>
          </cell>
          <cell r="H1302">
            <v>16500.306578857999</v>
          </cell>
          <cell r="I1302">
            <v>12712.8481347906</v>
          </cell>
          <cell r="J1302">
            <v>5973.3728582174399</v>
          </cell>
          <cell r="K1302">
            <v>0.324753665457094</v>
          </cell>
          <cell r="L1302">
            <v>1163.49193609696</v>
          </cell>
          <cell r="M1302">
            <v>3031.55763721022</v>
          </cell>
          <cell r="N1302">
            <v>1494.24477397497</v>
          </cell>
          <cell r="O1302">
            <v>2506.9291817102498</v>
          </cell>
          <cell r="P1302">
            <v>1239.4250117378199</v>
          </cell>
          <cell r="Q1302">
            <v>1333.0633967981801</v>
          </cell>
          <cell r="R1302">
            <v>780.35728973114897</v>
          </cell>
          <cell r="S1302" t="str">
            <v>afu1</v>
          </cell>
          <cell r="T1302" t="str">
            <v>related to alpha-L-arabinofuranosidase I precursor</v>
          </cell>
          <cell r="U1302" t="str">
            <v>IPR017853;IPR010720;IPR008979</v>
          </cell>
          <cell r="V1302" t="str">
            <v>Glycoside hydrolase superfamily;Alpha-L-arabinofuranosidase, C-terminal;Galactose-binding domain-like</v>
          </cell>
        </row>
        <row r="1303">
          <cell r="A1303" t="str">
            <v>UMAG_01830</v>
          </cell>
          <cell r="B1303">
            <v>3237</v>
          </cell>
          <cell r="C1303">
            <v>24.849442805327701</v>
          </cell>
          <cell r="D1303">
            <v>49.723807524382799</v>
          </cell>
          <cell r="E1303">
            <v>68.011695829763795</v>
          </cell>
          <cell r="F1303">
            <v>353.75786673849802</v>
          </cell>
          <cell r="G1303">
            <v>7078.9277117232596</v>
          </cell>
          <cell r="H1303">
            <v>2780.2075323290401</v>
          </cell>
          <cell r="I1303">
            <v>1863.0538104693101</v>
          </cell>
          <cell r="J1303">
            <v>963.19090926040997</v>
          </cell>
          <cell r="K1303">
            <v>3.4159601783822802</v>
          </cell>
          <cell r="L1303">
            <v>21.6741159457472</v>
          </cell>
          <cell r="M1303">
            <v>8.4537829991008397</v>
          </cell>
          <cell r="N1303">
            <v>116.470683302636</v>
          </cell>
          <cell r="O1303">
            <v>868.66578515623098</v>
          </cell>
          <cell r="P1303">
            <v>618.61317754408401</v>
          </cell>
          <cell r="Q1303">
            <v>170.91890606437801</v>
          </cell>
          <cell r="R1303">
            <v>175.48620062491199</v>
          </cell>
          <cell r="S1303" t="e">
            <v>#N/A</v>
          </cell>
          <cell r="T1303" t="str">
            <v>related to alpha-aminoadipate reductase</v>
          </cell>
          <cell r="U1303" t="str">
            <v>IPR009081;IPR013120;IPR000873;IPR016040</v>
          </cell>
          <cell r="V1303" t="str">
            <v>Acyl carrier protein-like;Male sterility, NAD-binding;AMP-dependent synthetase/ligase;NAD(P)-binding domain</v>
          </cell>
        </row>
        <row r="1304">
          <cell r="A1304" t="str">
            <v>UMAG_01831</v>
          </cell>
          <cell r="B1304">
            <v>885</v>
          </cell>
          <cell r="C1304">
            <v>18.001518318557</v>
          </cell>
          <cell r="D1304">
            <v>24.497127856184999</v>
          </cell>
          <cell r="E1304">
            <v>27.968588090525</v>
          </cell>
          <cell r="F1304">
            <v>42.6166275882563</v>
          </cell>
          <cell r="G1304">
            <v>92.062943880679796</v>
          </cell>
          <cell r="H1304">
            <v>110.720073043947</v>
          </cell>
          <cell r="I1304">
            <v>150.84603820232999</v>
          </cell>
          <cell r="J1304">
            <v>96.563184501092294</v>
          </cell>
          <cell r="K1304">
            <v>1.9731872816860001</v>
          </cell>
          <cell r="L1304">
            <v>15.6603648956676</v>
          </cell>
          <cell r="M1304">
            <v>24.802790794586901</v>
          </cell>
          <cell r="N1304">
            <v>5.7038941310379103</v>
          </cell>
          <cell r="O1304">
            <v>17.2876246637666</v>
          </cell>
          <cell r="P1304">
            <v>15.5986353342775</v>
          </cell>
          <cell r="Q1304">
            <v>21.6944167744544</v>
          </cell>
          <cell r="R1304">
            <v>11.2263160412031</v>
          </cell>
          <cell r="S1304" t="e">
            <v>#N/A</v>
          </cell>
          <cell r="T1304" t="str">
            <v>hypothetical protein</v>
          </cell>
          <cell r="U1304" t="str">
            <v>IPR023214</v>
          </cell>
          <cell r="V1304" t="str">
            <v>HAD-like domain</v>
          </cell>
        </row>
        <row r="1305">
          <cell r="A1305" t="str">
            <v>UMAG_01832</v>
          </cell>
          <cell r="B1305">
            <v>1416</v>
          </cell>
          <cell r="C1305">
            <v>71.593574148748004</v>
          </cell>
          <cell r="D1305">
            <v>103.038017107206</v>
          </cell>
          <cell r="E1305">
            <v>96.417251412366497</v>
          </cell>
          <cell r="F1305">
            <v>97.900425326271105</v>
          </cell>
          <cell r="G1305">
            <v>96.5067852665412</v>
          </cell>
          <cell r="H1305">
            <v>113.504436039152</v>
          </cell>
          <cell r="I1305">
            <v>77.545631580055399</v>
          </cell>
          <cell r="J1305">
            <v>87.142711235925901</v>
          </cell>
          <cell r="K1305">
            <v>6.3474350262989496</v>
          </cell>
          <cell r="L1305">
            <v>15.727619037478799</v>
          </cell>
          <cell r="M1305">
            <v>12.518392126239901</v>
          </cell>
          <cell r="N1305">
            <v>7.0277920487025298</v>
          </cell>
          <cell r="O1305">
            <v>22.0329419087292</v>
          </cell>
          <cell r="P1305">
            <v>12.730147620827699</v>
          </cell>
          <cell r="Q1305">
            <v>5.0467332151212396</v>
          </cell>
          <cell r="R1305">
            <v>15.2509833423229</v>
          </cell>
          <cell r="S1305" t="e">
            <v>#N/A</v>
          </cell>
          <cell r="T1305" t="str">
            <v>hypothetical protein</v>
          </cell>
          <cell r="U1305" t="e">
            <v>#N/A</v>
          </cell>
          <cell r="V1305" t="e">
            <v>#N/A</v>
          </cell>
        </row>
        <row r="1306">
          <cell r="A1306" t="str">
            <v>UMAG_01833</v>
          </cell>
          <cell r="B1306">
            <v>2130</v>
          </cell>
          <cell r="C1306">
            <v>82.633642556145901</v>
          </cell>
          <cell r="D1306">
            <v>95.7759374959696</v>
          </cell>
          <cell r="E1306">
            <v>101.964905428515</v>
          </cell>
          <cell r="F1306">
            <v>57.460621880649903</v>
          </cell>
          <cell r="G1306">
            <v>55.829247779544502</v>
          </cell>
          <cell r="H1306">
            <v>67.196209634578807</v>
          </cell>
          <cell r="I1306">
            <v>59.348368767525699</v>
          </cell>
          <cell r="J1306">
            <v>72.206010679480897</v>
          </cell>
          <cell r="K1306">
            <v>13.3447610112555</v>
          </cell>
          <cell r="L1306">
            <v>9.1987328031969806</v>
          </cell>
          <cell r="M1306">
            <v>11.9028672207266</v>
          </cell>
          <cell r="N1306">
            <v>1.7491021750551099</v>
          </cell>
          <cell r="O1306">
            <v>11.981075726103899</v>
          </cell>
          <cell r="P1306">
            <v>7.3230506675371796</v>
          </cell>
          <cell r="Q1306">
            <v>2.8123269818155801</v>
          </cell>
          <cell r="R1306">
            <v>5.2103994960076703</v>
          </cell>
          <cell r="S1306" t="e">
            <v>#N/A</v>
          </cell>
          <cell r="T1306" t="str">
            <v>related to Zinc finger DHHC domain containing protein 2</v>
          </cell>
          <cell r="U1306" t="str">
            <v>IPR001594</v>
          </cell>
          <cell r="V1306" t="str">
            <v>Zinc finger, DHHC-type, palmitoyltransferase</v>
          </cell>
        </row>
        <row r="1307">
          <cell r="A1307" t="str">
            <v>UMAG_01834</v>
          </cell>
          <cell r="B1307">
            <v>1506</v>
          </cell>
          <cell r="C1307">
            <v>94.746465294893397</v>
          </cell>
          <cell r="D1307">
            <v>48.628088900941101</v>
          </cell>
          <cell r="E1307">
            <v>33.645336144177797</v>
          </cell>
          <cell r="F1307">
            <v>24.7252611693646</v>
          </cell>
          <cell r="G1307">
            <v>29.858378133082901</v>
          </cell>
          <cell r="H1307">
            <v>36.827094181720803</v>
          </cell>
          <cell r="I1307">
            <v>31.695310155415498</v>
          </cell>
          <cell r="J1307">
            <v>46.899242222488397</v>
          </cell>
          <cell r="K1307">
            <v>40.161874014359697</v>
          </cell>
          <cell r="L1307">
            <v>11.405196272841099</v>
          </cell>
          <cell r="M1307">
            <v>10.823641043771</v>
          </cell>
          <cell r="N1307">
            <v>5.6538220470290499</v>
          </cell>
          <cell r="O1307">
            <v>8.9049379265042905</v>
          </cell>
          <cell r="P1307">
            <v>6.1434724905995397</v>
          </cell>
          <cell r="Q1307">
            <v>9.0417286055636694</v>
          </cell>
          <cell r="R1307">
            <v>10.3426379931432</v>
          </cell>
          <cell r="S1307" t="e">
            <v>#N/A</v>
          </cell>
          <cell r="T1307" t="str">
            <v>hypothetical protein</v>
          </cell>
          <cell r="U1307" t="str">
            <v>IPR001781</v>
          </cell>
          <cell r="V1307" t="str">
            <v>Zinc finger, LIM-type</v>
          </cell>
        </row>
        <row r="1308">
          <cell r="A1308" t="str">
            <v>UMAG_01835</v>
          </cell>
          <cell r="B1308">
            <v>2295</v>
          </cell>
          <cell r="C1308">
            <v>400.20231130702803</v>
          </cell>
          <cell r="D1308">
            <v>514.10777458009602</v>
          </cell>
          <cell r="E1308">
            <v>832.33631154153898</v>
          </cell>
          <cell r="F1308">
            <v>223.817871738587</v>
          </cell>
          <cell r="G1308">
            <v>261.39123539453101</v>
          </cell>
          <cell r="H1308">
            <v>182.38567997409999</v>
          </cell>
          <cell r="I1308">
            <v>148.002585678196</v>
          </cell>
          <cell r="J1308">
            <v>298.50496364778701</v>
          </cell>
          <cell r="K1308">
            <v>501.22870284606199</v>
          </cell>
          <cell r="L1308">
            <v>134.18610343399399</v>
          </cell>
          <cell r="M1308">
            <v>280.64711765021599</v>
          </cell>
          <cell r="N1308">
            <v>83.727789316886799</v>
          </cell>
          <cell r="O1308">
            <v>101.121622702382</v>
          </cell>
          <cell r="P1308">
            <v>45.724453299853799</v>
          </cell>
          <cell r="Q1308">
            <v>49.543798508554801</v>
          </cell>
          <cell r="R1308">
            <v>20.290703584016899</v>
          </cell>
          <cell r="S1308" t="e">
            <v>#N/A</v>
          </cell>
          <cell r="T1308" t="str">
            <v>related to carnitine acetyl transferase FacC</v>
          </cell>
          <cell r="U1308" t="str">
            <v>IPR000542</v>
          </cell>
          <cell r="V1308" t="str">
            <v>Acyltransferase ChoActase/COT/CPT</v>
          </cell>
        </row>
        <row r="1309">
          <cell r="A1309" t="str">
            <v>UMAG_01837</v>
          </cell>
          <cell r="B1309">
            <v>1692</v>
          </cell>
          <cell r="C1309">
            <v>185.24706639324901</v>
          </cell>
          <cell r="D1309">
            <v>155.19146026846201</v>
          </cell>
          <cell r="E1309">
            <v>111.257617387853</v>
          </cell>
          <cell r="F1309">
            <v>104.8267345605</v>
          </cell>
          <cell r="G1309">
            <v>104.681002733786</v>
          </cell>
          <cell r="H1309">
            <v>114.85857312267601</v>
          </cell>
          <cell r="I1309">
            <v>149.871454305909</v>
          </cell>
          <cell r="J1309">
            <v>138.65341296103699</v>
          </cell>
          <cell r="K1309">
            <v>27.826348154482499</v>
          </cell>
          <cell r="L1309">
            <v>18.439118420957101</v>
          </cell>
          <cell r="M1309">
            <v>21.444138421516399</v>
          </cell>
          <cell r="N1309">
            <v>16.4083209453796</v>
          </cell>
          <cell r="O1309">
            <v>9.5518018719565898</v>
          </cell>
          <cell r="P1309">
            <v>4.5443277142965703</v>
          </cell>
          <cell r="Q1309">
            <v>24.214508930566002</v>
          </cell>
          <cell r="R1309">
            <v>12.414513079392201</v>
          </cell>
          <cell r="S1309" t="e">
            <v>#N/A</v>
          </cell>
          <cell r="T1309" t="str">
            <v>hypothetical protein</v>
          </cell>
          <cell r="U1309" t="str">
            <v>IPR008942;IPR002014;IPR004152</v>
          </cell>
          <cell r="V1309" t="str">
            <v>ENTH/VHS;VHS;GAT domain</v>
          </cell>
        </row>
        <row r="1310">
          <cell r="A1310" t="str">
            <v>UMAG_01841</v>
          </cell>
          <cell r="B1310">
            <v>744</v>
          </cell>
          <cell r="C1310">
            <v>0.36324102481147402</v>
          </cell>
          <cell r="D1310">
            <v>0</v>
          </cell>
          <cell r="E1310">
            <v>1.26425573084997</v>
          </cell>
          <cell r="F1310">
            <v>0</v>
          </cell>
          <cell r="G1310">
            <v>0.73894322811225899</v>
          </cell>
          <cell r="H1310">
            <v>0</v>
          </cell>
          <cell r="I1310">
            <v>0.58343809843479399</v>
          </cell>
          <cell r="J1310">
            <v>1.3714194533917099</v>
          </cell>
          <cell r="K1310">
            <v>0.33498186771119498</v>
          </cell>
          <cell r="L1310">
            <v>0</v>
          </cell>
          <cell r="M1310">
            <v>2.18975515959227</v>
          </cell>
          <cell r="N1310">
            <v>0</v>
          </cell>
          <cell r="O1310">
            <v>1.2798872149993901</v>
          </cell>
          <cell r="P1310">
            <v>0</v>
          </cell>
          <cell r="Q1310">
            <v>1.01054442956044</v>
          </cell>
          <cell r="R1310">
            <v>0.56710274931351101</v>
          </cell>
          <cell r="S1310" t="e">
            <v>#N/A</v>
          </cell>
          <cell r="T1310" t="str">
            <v>hypothetical protein</v>
          </cell>
          <cell r="U1310" t="e">
            <v>#N/A</v>
          </cell>
          <cell r="V1310" t="e">
            <v>#N/A</v>
          </cell>
        </row>
        <row r="1311">
          <cell r="A1311" t="str">
            <v>UMAG_01842</v>
          </cell>
          <cell r="B1311">
            <v>315</v>
          </cell>
          <cell r="C1311">
            <v>0.53912430328162897</v>
          </cell>
          <cell r="D1311">
            <v>2.3238997204208101</v>
          </cell>
          <cell r="E1311">
            <v>3.7927671925499098</v>
          </cell>
          <cell r="F1311">
            <v>0.47746294066711098</v>
          </cell>
          <cell r="G1311">
            <v>0</v>
          </cell>
          <cell r="H1311">
            <v>17.5932135553835</v>
          </cell>
          <cell r="I1311">
            <v>61.911569394860699</v>
          </cell>
          <cell r="J1311">
            <v>25.2648301936708</v>
          </cell>
          <cell r="K1311">
            <v>0.37114316377206003</v>
          </cell>
          <cell r="L1311">
            <v>4.0251123874639498</v>
          </cell>
          <cell r="M1311">
            <v>6.5692654787768197</v>
          </cell>
          <cell r="N1311">
            <v>0.82699007196667995</v>
          </cell>
          <cell r="O1311">
            <v>0</v>
          </cell>
          <cell r="P1311">
            <v>4.9396498934722803</v>
          </cell>
          <cell r="Q1311">
            <v>9.1259519466332293</v>
          </cell>
          <cell r="R1311">
            <v>0.32462611931427299</v>
          </cell>
          <cell r="S1311" t="e">
            <v>#N/A</v>
          </cell>
          <cell r="T1311" t="str">
            <v>hypothetical protein</v>
          </cell>
          <cell r="U1311" t="e">
            <v>#N/A</v>
          </cell>
          <cell r="V1311" t="e">
            <v>#N/A</v>
          </cell>
        </row>
        <row r="1312">
          <cell r="A1312" t="str">
            <v>UMAG_01843</v>
          </cell>
          <cell r="B1312">
            <v>1245</v>
          </cell>
          <cell r="C1312">
            <v>128.394389469614</v>
          </cell>
          <cell r="D1312">
            <v>148.14226250449099</v>
          </cell>
          <cell r="E1312">
            <v>90.821962585733701</v>
          </cell>
          <cell r="F1312">
            <v>124.21309195003001</v>
          </cell>
          <cell r="G1312">
            <v>141.677441876226</v>
          </cell>
          <cell r="H1312">
            <v>117.82255939605901</v>
          </cell>
          <cell r="I1312">
            <v>84.303087172009597</v>
          </cell>
          <cell r="J1312">
            <v>110.05008135392799</v>
          </cell>
          <cell r="K1312">
            <v>17.121198704410499</v>
          </cell>
          <cell r="L1312">
            <v>85.137345418852206</v>
          </cell>
          <cell r="M1312">
            <v>16.761651841918201</v>
          </cell>
          <cell r="N1312">
            <v>13.0426601860182</v>
          </cell>
          <cell r="O1312">
            <v>17.947863400227501</v>
          </cell>
          <cell r="P1312">
            <v>11.275197189184301</v>
          </cell>
          <cell r="Q1312">
            <v>12.751676621476101</v>
          </cell>
          <cell r="R1312">
            <v>13.130672080761</v>
          </cell>
          <cell r="S1312" t="e">
            <v>#N/A</v>
          </cell>
          <cell r="T1312" t="str">
            <v>probable acetyl-CoA C-acyltransferase precursor</v>
          </cell>
          <cell r="U1312" t="str">
            <v>IPR016039;IPR020615;IPR020613;IPR020610;IPR002155;IPR020616;IPR016038;IPR020617</v>
          </cell>
          <cell r="V1312" t="str">
            <v>Thiolase-like;Thiolase, acyl-enzyme intermediate active site;Thiolase, conserved site;Thiolase, active site;Thiolase;Thiolase, N-terminal;Thiolase-like, subgroup;Thiolase, C-terminal</v>
          </cell>
        </row>
        <row r="1313">
          <cell r="A1313" t="str">
            <v>UMAG_01844</v>
          </cell>
          <cell r="B1313">
            <v>1674</v>
          </cell>
          <cell r="C1313">
            <v>0.24612054087502599</v>
          </cell>
          <cell r="D1313">
            <v>0.95852239533280803</v>
          </cell>
          <cell r="E1313">
            <v>0</v>
          </cell>
          <cell r="F1313">
            <v>0.44285639523903397</v>
          </cell>
          <cell r="G1313">
            <v>0.60049874092921796</v>
          </cell>
          <cell r="H1313">
            <v>0.34260308819239199</v>
          </cell>
          <cell r="I1313">
            <v>0</v>
          </cell>
          <cell r="J1313">
            <v>0.74804646584255297</v>
          </cell>
          <cell r="K1313">
            <v>8.5726872386317696E-2</v>
          </cell>
          <cell r="L1313">
            <v>1.66020948890904</v>
          </cell>
          <cell r="M1313">
            <v>0</v>
          </cell>
          <cell r="N1313">
            <v>0.76704977701081001</v>
          </cell>
          <cell r="O1313">
            <v>1.04009432917055</v>
          </cell>
          <cell r="P1313">
            <v>0.59340595557922504</v>
          </cell>
          <cell r="Q1313">
            <v>0</v>
          </cell>
          <cell r="R1313">
            <v>0.99155454597636605</v>
          </cell>
          <cell r="S1313" t="e">
            <v>#N/A</v>
          </cell>
          <cell r="T1313" t="str">
            <v>hypothetical protein</v>
          </cell>
          <cell r="U1313" t="e">
            <v>#N/A</v>
          </cell>
          <cell r="V1313" t="e">
            <v>#N/A</v>
          </cell>
        </row>
        <row r="1314">
          <cell r="A1314" t="str">
            <v>UMAG_01845</v>
          </cell>
          <cell r="B1314">
            <v>2184</v>
          </cell>
          <cell r="C1314">
            <v>76.379177486314305</v>
          </cell>
          <cell r="D1314">
            <v>107.69741123200301</v>
          </cell>
          <cell r="E1314">
            <v>106.714054897342</v>
          </cell>
          <cell r="F1314">
            <v>112.622683412637</v>
          </cell>
          <cell r="G1314">
            <v>153.34168323137601</v>
          </cell>
          <cell r="H1314">
            <v>150.319064195615</v>
          </cell>
          <cell r="I1314">
            <v>133.159511053523</v>
          </cell>
          <cell r="J1314">
            <v>136.08545869932701</v>
          </cell>
          <cell r="K1314">
            <v>12.525893903281499</v>
          </cell>
          <cell r="L1314">
            <v>9.2599629294865409</v>
          </cell>
          <cell r="M1314">
            <v>27.169271328626401</v>
          </cell>
          <cell r="N1314">
            <v>11.580388758637699</v>
          </cell>
          <cell r="O1314">
            <v>9.8516519969667105</v>
          </cell>
          <cell r="P1314">
            <v>1.61461357829743</v>
          </cell>
          <cell r="Q1314">
            <v>18.0966794237223</v>
          </cell>
          <cell r="R1314">
            <v>7.5373197353712902</v>
          </cell>
          <cell r="S1314" t="e">
            <v>#N/A</v>
          </cell>
          <cell r="T1314" t="str">
            <v>related to Exocyst complex component Exo70</v>
          </cell>
          <cell r="U1314" t="str">
            <v>IPR016159;IPR004140</v>
          </cell>
          <cell r="V1314" t="str">
            <v>Cullin repeat-like-containing domain;Exocyst complex protein Exo70</v>
          </cell>
        </row>
        <row r="1315">
          <cell r="A1315" t="str">
            <v>UMAG_01847</v>
          </cell>
          <cell r="B1315">
            <v>732</v>
          </cell>
          <cell r="C1315">
            <v>6.9440334633030103</v>
          </cell>
          <cell r="D1315">
            <v>30.105061191315698</v>
          </cell>
          <cell r="E1315">
            <v>23.543198999999301</v>
          </cell>
          <cell r="F1315">
            <v>13.0200455962663</v>
          </cell>
          <cell r="G1315">
            <v>20.002421012178701</v>
          </cell>
          <cell r="H1315">
            <v>38.088660810325798</v>
          </cell>
          <cell r="I1315">
            <v>44.695239535705603</v>
          </cell>
          <cell r="J1315">
            <v>28.256143625657302</v>
          </cell>
          <cell r="K1315">
            <v>2.77105667213735</v>
          </cell>
          <cell r="L1315">
            <v>2.10834126854121</v>
          </cell>
          <cell r="M1315">
            <v>8.0669828163773101</v>
          </cell>
          <cell r="N1315">
            <v>6.1728473333109797</v>
          </cell>
          <cell r="O1315">
            <v>12.2182142507307</v>
          </cell>
          <cell r="P1315">
            <v>10.4610882704992</v>
          </cell>
          <cell r="Q1315">
            <v>7.0494806501143197</v>
          </cell>
          <cell r="R1315">
            <v>2.77745939978155</v>
          </cell>
          <cell r="S1315" t="e">
            <v>#N/A</v>
          </cell>
          <cell r="T1315" t="str">
            <v>hypothetical protein</v>
          </cell>
          <cell r="U1315" t="e">
            <v>#N/A</v>
          </cell>
          <cell r="V1315" t="e">
            <v>#N/A</v>
          </cell>
        </row>
        <row r="1316">
          <cell r="A1316" t="str">
            <v>UMAG_01849</v>
          </cell>
          <cell r="B1316">
            <v>2028</v>
          </cell>
          <cell r="C1316">
            <v>255.185600630252</v>
          </cell>
          <cell r="D1316">
            <v>127.771316920866</v>
          </cell>
          <cell r="E1316">
            <v>160.37104955815801</v>
          </cell>
          <cell r="F1316">
            <v>202.234432614485</v>
          </cell>
          <cell r="G1316">
            <v>111.301782796333</v>
          </cell>
          <cell r="H1316">
            <v>129.993751501802</v>
          </cell>
          <cell r="I1316">
            <v>101.059324205086</v>
          </cell>
          <cell r="J1316">
            <v>98.975644517545206</v>
          </cell>
          <cell r="K1316">
            <v>69.594847826939997</v>
          </cell>
          <cell r="L1316">
            <v>15.570257898341</v>
          </cell>
          <cell r="M1316">
            <v>41.020053644393798</v>
          </cell>
          <cell r="N1316">
            <v>14.833941442555</v>
          </cell>
          <cell r="O1316">
            <v>13.2805464881858</v>
          </cell>
          <cell r="P1316">
            <v>24.142454083090701</v>
          </cell>
          <cell r="Q1316">
            <v>16.858743714395001</v>
          </cell>
          <cell r="R1316">
            <v>25.0261335860604</v>
          </cell>
          <cell r="S1316" t="e">
            <v>#N/A</v>
          </cell>
          <cell r="T1316" t="str">
            <v>related to TPA1 - Poly(A)-binding protein involved in translation termination efficiency</v>
          </cell>
          <cell r="U1316" t="str">
            <v>IPR019601;IPR006620;IPR005123</v>
          </cell>
          <cell r="V1316" t="str">
            <v>Oxoglutarate/iron-dependent oxygenase, C-terminal degradation domain;Prolyl 4-hydroxylase, alpha subunit;Oxoglutarate/iron-dependent dioxygenase</v>
          </cell>
        </row>
        <row r="1317">
          <cell r="A1317" t="str">
            <v>UMAG_01850</v>
          </cell>
          <cell r="B1317">
            <v>567</v>
          </cell>
          <cell r="C1317">
            <v>25.392642142697898</v>
          </cell>
          <cell r="D1317">
            <v>243.25863122574</v>
          </cell>
          <cell r="E1317">
            <v>228.22182902478599</v>
          </cell>
          <cell r="F1317">
            <v>45.820441991213798</v>
          </cell>
          <cell r="G1317">
            <v>41.689975683745701</v>
          </cell>
          <cell r="H1317">
            <v>42.483588119533202</v>
          </cell>
          <cell r="I1317">
            <v>22.235101885981599</v>
          </cell>
          <cell r="J1317">
            <v>83.338925990018694</v>
          </cell>
          <cell r="K1317">
            <v>15.514810571463499</v>
          </cell>
          <cell r="L1317">
            <v>68.199971402976601</v>
          </cell>
          <cell r="M1317">
            <v>37.212733140999198</v>
          </cell>
          <cell r="N1317">
            <v>7.6360354613629102</v>
          </cell>
          <cell r="O1317">
            <v>7.9665474130217397</v>
          </cell>
          <cell r="P1317">
            <v>9.21100881344036</v>
          </cell>
          <cell r="Q1317">
            <v>5.2510743947889802</v>
          </cell>
          <cell r="R1317">
            <v>23.039695549544899</v>
          </cell>
          <cell r="S1317" t="e">
            <v>#N/A</v>
          </cell>
          <cell r="T1317" t="str">
            <v>hypothetical protein</v>
          </cell>
          <cell r="U1317" t="str">
            <v>IPR003033</v>
          </cell>
          <cell r="V1317" t="str">
            <v>SCP2 sterol-binding domain</v>
          </cell>
        </row>
        <row r="1318">
          <cell r="A1318" t="str">
            <v>UMAG_01851</v>
          </cell>
          <cell r="B1318">
            <v>699</v>
          </cell>
          <cell r="C1318">
            <v>254.695684551889</v>
          </cell>
          <cell r="D1318">
            <v>302.08941472204299</v>
          </cell>
          <cell r="E1318">
            <v>268.45562488371399</v>
          </cell>
          <cell r="F1318">
            <v>162.25265037071799</v>
          </cell>
          <cell r="G1318">
            <v>62.049109458680498</v>
          </cell>
          <cell r="H1318">
            <v>36.8190837387546</v>
          </cell>
          <cell r="I1318">
            <v>22.9973481325672</v>
          </cell>
          <cell r="J1318">
            <v>61.621105633183603</v>
          </cell>
          <cell r="K1318">
            <v>15.840700049935901</v>
          </cell>
          <cell r="L1318">
            <v>104.45912756212</v>
          </cell>
          <cell r="M1318">
            <v>9.5420745775965194</v>
          </cell>
          <cell r="N1318">
            <v>25.640881001381999</v>
          </cell>
          <cell r="O1318">
            <v>4.4287576786833203</v>
          </cell>
          <cell r="P1318">
            <v>3.5429091500638599</v>
          </cell>
          <cell r="Q1318">
            <v>6.4421964768262496</v>
          </cell>
          <cell r="R1318">
            <v>14.5840179384981</v>
          </cell>
          <cell r="S1318" t="e">
            <v>#N/A</v>
          </cell>
          <cell r="T1318" t="str">
            <v>hypothetical protein</v>
          </cell>
          <cell r="U1318" t="str">
            <v>IPR018466</v>
          </cell>
          <cell r="V1318" t="str">
            <v>Ser-Thr-rich glycosyl-phosphatidyl-inositol-anchored membrane family</v>
          </cell>
        </row>
        <row r="1319">
          <cell r="A1319" t="str">
            <v>UMAG_01852</v>
          </cell>
          <cell r="B1319">
            <v>1356</v>
          </cell>
          <cell r="C1319">
            <v>100.95364079442599</v>
          </cell>
          <cell r="D1319">
            <v>94.799060229594602</v>
          </cell>
          <cell r="E1319">
            <v>93.983095945409502</v>
          </cell>
          <cell r="F1319">
            <v>32.782479825204398</v>
          </cell>
          <cell r="G1319">
            <v>40.577307891144002</v>
          </cell>
          <cell r="H1319">
            <v>36.738078587475798</v>
          </cell>
          <cell r="I1319">
            <v>43.8244948579067</v>
          </cell>
          <cell r="J1319">
            <v>61.2962190192791</v>
          </cell>
          <cell r="K1319">
            <v>42.075962137998197</v>
          </cell>
          <cell r="L1319">
            <v>5.4320473738729103</v>
          </cell>
          <cell r="M1319">
            <v>3.77626035365518</v>
          </cell>
          <cell r="N1319">
            <v>16.672938810930301</v>
          </cell>
          <cell r="O1319">
            <v>7.2226964278500496</v>
          </cell>
          <cell r="P1319">
            <v>9.7686534518670705</v>
          </cell>
          <cell r="Q1319">
            <v>7.1723975368856898</v>
          </cell>
          <cell r="R1319">
            <v>5.1590931366553701</v>
          </cell>
          <cell r="S1319" t="e">
            <v>#N/A</v>
          </cell>
          <cell r="T1319" t="str">
            <v>related to Epoxide hydrolase 1</v>
          </cell>
          <cell r="U1319" t="str">
            <v>IPR029058;IPR010497;IPR016292;IPR000639</v>
          </cell>
          <cell r="V1319" t="str">
            <v>Alpha/Beta hydrolase fold;Epoxide hydrolase, N-terminal;Epoxide hydrolase;Epoxide hydrolase-like</v>
          </cell>
        </row>
        <row r="1320">
          <cell r="A1320" t="str">
            <v>UMAG_01853</v>
          </cell>
          <cell r="B1320">
            <v>939</v>
          </cell>
          <cell r="C1320">
            <v>44.3221853276495</v>
          </cell>
          <cell r="D1320">
            <v>17.2657531782754</v>
          </cell>
          <cell r="E1320">
            <v>23.785500151280502</v>
          </cell>
          <cell r="F1320">
            <v>9.16716116956737</v>
          </cell>
          <cell r="G1320">
            <v>10.842080332918901</v>
          </cell>
          <cell r="H1320">
            <v>18.939594579254599</v>
          </cell>
          <cell r="I1320">
            <v>13.0592308276831</v>
          </cell>
          <cell r="J1320">
            <v>23.023308090294201</v>
          </cell>
          <cell r="K1320">
            <v>13.069710608797299</v>
          </cell>
          <cell r="L1320">
            <v>7.5183889730841296</v>
          </cell>
          <cell r="M1320">
            <v>17.410544968955602</v>
          </cell>
          <cell r="N1320">
            <v>6.5081893658662002</v>
          </cell>
          <cell r="O1320">
            <v>4.6592641561064898</v>
          </cell>
          <cell r="P1320">
            <v>5.1231477626933799</v>
          </cell>
          <cell r="Q1320">
            <v>2.4449474315124098</v>
          </cell>
          <cell r="R1320">
            <v>2.4163961919858998</v>
          </cell>
          <cell r="S1320" t="e">
            <v>#N/A</v>
          </cell>
          <cell r="T1320" t="str">
            <v>related to antibiotic biosynthesis protein</v>
          </cell>
          <cell r="U1320" t="str">
            <v>IPR003719</v>
          </cell>
          <cell r="V1320" t="str">
            <v>Phenazine biosynthesis PhzF protein</v>
          </cell>
        </row>
        <row r="1321">
          <cell r="A1321" t="str">
            <v>UMAG_01854</v>
          </cell>
          <cell r="B1321">
            <v>1989</v>
          </cell>
          <cell r="C1321">
            <v>1.4987312438541001</v>
          </cell>
          <cell r="D1321">
            <v>26.260233046655799</v>
          </cell>
          <cell r="E1321">
            <v>10.392147544819601</v>
          </cell>
          <cell r="F1321">
            <v>4.6874002210679198</v>
          </cell>
          <cell r="G1321">
            <v>7.5125828559803898</v>
          </cell>
          <cell r="H1321">
            <v>10.7901151709499</v>
          </cell>
          <cell r="I1321">
            <v>8.5552770267163698</v>
          </cell>
          <cell r="J1321">
            <v>15.8572496770044</v>
          </cell>
          <cell r="K1321">
            <v>0.34317107020819698</v>
          </cell>
          <cell r="L1321">
            <v>19.522758264298901</v>
          </cell>
          <cell r="M1321">
            <v>9.1575938489797704</v>
          </cell>
          <cell r="N1321">
            <v>3.6076349289701501</v>
          </cell>
          <cell r="O1321">
            <v>1.8502593263818199</v>
          </cell>
          <cell r="P1321">
            <v>2.4383098459884098</v>
          </cell>
          <cell r="Q1321">
            <v>5.6101985063114501</v>
          </cell>
          <cell r="R1321">
            <v>0.89657577173275305</v>
          </cell>
          <cell r="S1321" t="e">
            <v>#N/A</v>
          </cell>
          <cell r="T1321" t="str">
            <v>hypothetical protein</v>
          </cell>
          <cell r="U1321" t="str">
            <v>IPR029052;IPR018946</v>
          </cell>
          <cell r="V1321" t="str">
            <v>Metallo-dependent phosphatase-like;Alkaline phosphatase D-related</v>
          </cell>
        </row>
        <row r="1322">
          <cell r="A1322" t="str">
            <v>UMAG_01855</v>
          </cell>
          <cell r="B1322">
            <v>1539</v>
          </cell>
          <cell r="C1322">
            <v>1.23220084259333</v>
          </cell>
          <cell r="D1322">
            <v>43.158207914546203</v>
          </cell>
          <cell r="E1322">
            <v>41.727455973336397</v>
          </cell>
          <cell r="F1322">
            <v>10.7877475253241</v>
          </cell>
          <cell r="G1322">
            <v>36.255778024919103</v>
          </cell>
          <cell r="H1322">
            <v>51.036453682397998</v>
          </cell>
          <cell r="I1322">
            <v>30.6506632847946</v>
          </cell>
          <cell r="J1322">
            <v>20.2575474766215</v>
          </cell>
          <cell r="K1322">
            <v>0.38373377584277402</v>
          </cell>
          <cell r="L1322">
            <v>17.317200378922799</v>
          </cell>
          <cell r="M1322">
            <v>6.0585826476118703</v>
          </cell>
          <cell r="N1322">
            <v>3.4592920132796499</v>
          </cell>
          <cell r="O1322">
            <v>10.197778457851999</v>
          </cell>
          <cell r="P1322">
            <v>16.765044221728701</v>
          </cell>
          <cell r="Q1322">
            <v>4.3207643186353799</v>
          </cell>
          <cell r="R1322">
            <v>4.8677910726428504</v>
          </cell>
          <cell r="S1322" t="e">
            <v>#N/A</v>
          </cell>
          <cell r="T1322" t="str">
            <v>hypothetical protein</v>
          </cell>
          <cell r="U1322" t="str">
            <v>IPR027372;IPR015943</v>
          </cell>
          <cell r="V1322" t="str">
            <v>Phytase-like domain;WD40/YVTN repeat-like-containing domain</v>
          </cell>
        </row>
        <row r="1323">
          <cell r="A1323" t="str">
            <v>UMAG_01856</v>
          </cell>
          <cell r="B1323">
            <v>1182</v>
          </cell>
          <cell r="C1323">
            <v>47.309646230657897</v>
          </cell>
          <cell r="D1323">
            <v>35.992636413092001</v>
          </cell>
          <cell r="E1323">
            <v>36.475766709139997</v>
          </cell>
          <cell r="F1323">
            <v>21.212739620682498</v>
          </cell>
          <cell r="G1323">
            <v>33.665223776092802</v>
          </cell>
          <cell r="H1323">
            <v>27.696829873339802</v>
          </cell>
          <cell r="I1323">
            <v>29.354175923594401</v>
          </cell>
          <cell r="J1323">
            <v>24.8106862418879</v>
          </cell>
          <cell r="K1323">
            <v>19.617858992771101</v>
          </cell>
          <cell r="L1323">
            <v>19.186292199944699</v>
          </cell>
          <cell r="M1323">
            <v>14.7698684758306</v>
          </cell>
          <cell r="N1323">
            <v>7.7268013334044996</v>
          </cell>
          <cell r="O1323">
            <v>6.5375330548726502</v>
          </cell>
          <cell r="P1323">
            <v>1.4967031620245701</v>
          </cell>
          <cell r="Q1323">
            <v>1.2740837442564801</v>
          </cell>
          <cell r="R1323">
            <v>8.6278422730476905</v>
          </cell>
          <cell r="S1323" t="e">
            <v>#N/A</v>
          </cell>
          <cell r="T1323" t="str">
            <v>related to PET8 protein</v>
          </cell>
          <cell r="U1323" t="str">
            <v>IPR023395;IPR018108</v>
          </cell>
          <cell r="V1323" t="str">
            <v>Mitochondrial carrier domain;Mitochondrial substrate/solute carrier</v>
          </cell>
        </row>
        <row r="1324">
          <cell r="A1324" t="str">
            <v>UMAG_01857</v>
          </cell>
          <cell r="B1324">
            <v>1977</v>
          </cell>
          <cell r="C1324">
            <v>48.732023039381197</v>
          </cell>
          <cell r="D1324">
            <v>58.893804861912699</v>
          </cell>
          <cell r="E1324">
            <v>27.324057489927998</v>
          </cell>
          <cell r="F1324">
            <v>23.2761823716782</v>
          </cell>
          <cell r="G1324">
            <v>26.040511417663801</v>
          </cell>
          <cell r="H1324">
            <v>23.970764685432599</v>
          </cell>
          <cell r="I1324">
            <v>24.543739397246402</v>
          </cell>
          <cell r="J1324">
            <v>23.975941040830801</v>
          </cell>
          <cell r="K1324">
            <v>5.8252965314292897</v>
          </cell>
          <cell r="L1324">
            <v>6.5057294506051804</v>
          </cell>
          <cell r="M1324">
            <v>3.4592707114663002</v>
          </cell>
          <cell r="N1324">
            <v>8.0811856308524703</v>
          </cell>
          <cell r="O1324">
            <v>3.4865434036296499</v>
          </cell>
          <cell r="P1324">
            <v>3.70188925879707</v>
          </cell>
          <cell r="Q1324">
            <v>4.9970698058288496</v>
          </cell>
          <cell r="R1324">
            <v>5.1888645025120796</v>
          </cell>
          <cell r="S1324" t="e">
            <v>#N/A</v>
          </cell>
          <cell r="T1324" t="str">
            <v>related to SLX1 - subunit of a complex involved in DNA-dependent DNA replication</v>
          </cell>
          <cell r="U1324" t="str">
            <v>IPR027520;IPR000305</v>
          </cell>
          <cell r="V1324" t="str">
            <v>Structure-specific endonuclease subunit Slx1;GIY-YIG nuclease superfamily</v>
          </cell>
        </row>
        <row r="1325">
          <cell r="A1325" t="str">
            <v>UMAG_01858</v>
          </cell>
          <cell r="B1325">
            <v>1386</v>
          </cell>
          <cell r="C1325">
            <v>9.1266472842833508</v>
          </cell>
          <cell r="D1325">
            <v>87.488676192317897</v>
          </cell>
          <cell r="E1325">
            <v>28.7064866207633</v>
          </cell>
          <cell r="F1325">
            <v>20.022696141681699</v>
          </cell>
          <cell r="G1325">
            <v>73.961369852954704</v>
          </cell>
          <cell r="H1325">
            <v>29.694828241809301</v>
          </cell>
          <cell r="I1325">
            <v>33.856603457957299</v>
          </cell>
          <cell r="J1325">
            <v>28.936507912717701</v>
          </cell>
          <cell r="K1325">
            <v>3.0319793006814</v>
          </cell>
          <cell r="L1325">
            <v>16.317029708666499</v>
          </cell>
          <cell r="M1325">
            <v>5.0337877094399799</v>
          </cell>
          <cell r="N1325">
            <v>6.0850758087862102</v>
          </cell>
          <cell r="O1325">
            <v>23.765966175581902</v>
          </cell>
          <cell r="P1325">
            <v>3.77222930582621</v>
          </cell>
          <cell r="Q1325">
            <v>8.7575388995841408</v>
          </cell>
          <cell r="R1325">
            <v>1.98034690054344</v>
          </cell>
          <cell r="S1325" t="e">
            <v>#N/A</v>
          </cell>
          <cell r="T1325" t="str">
            <v>related to CAR1 - Arginase</v>
          </cell>
          <cell r="U1325" t="str">
            <v>IPR020855;IPR006035;IPR023696</v>
          </cell>
          <cell r="V1325" t="str">
            <v>Ureohydrolase, manganese-binding site;Ureohydrolase;Ureohydrolase domain</v>
          </cell>
        </row>
        <row r="1326">
          <cell r="A1326" t="str">
            <v>UMAG_01859</v>
          </cell>
          <cell r="B1326">
            <v>1863</v>
          </cell>
          <cell r="C1326">
            <v>89.510558123201406</v>
          </cell>
          <cell r="D1326">
            <v>48.580640595528102</v>
          </cell>
          <cell r="E1326">
            <v>57.306708544162397</v>
          </cell>
          <cell r="F1326">
            <v>61.774478322339</v>
          </cell>
          <cell r="G1326">
            <v>70.450979936552201</v>
          </cell>
          <cell r="H1326">
            <v>65.494113158952899</v>
          </cell>
          <cell r="I1326">
            <v>63.035187344367202</v>
          </cell>
          <cell r="J1326">
            <v>45.952071159002699</v>
          </cell>
          <cell r="K1326">
            <v>12.725907045221501</v>
          </cell>
          <cell r="L1326">
            <v>8.0038753174821</v>
          </cell>
          <cell r="M1326">
            <v>8.1873787816354699</v>
          </cell>
          <cell r="N1326">
            <v>13.8424052071171</v>
          </cell>
          <cell r="O1326">
            <v>11.9518785258532</v>
          </cell>
          <cell r="P1326">
            <v>6.2020728695348701</v>
          </cell>
          <cell r="Q1326">
            <v>1.57982963592712</v>
          </cell>
          <cell r="R1326">
            <v>10.8419735988178</v>
          </cell>
          <cell r="S1326" t="e">
            <v>#N/A</v>
          </cell>
          <cell r="T1326" t="str">
            <v>related to ribitol kinase</v>
          </cell>
          <cell r="U1326" t="str">
            <v>IPR006003;IPR018485;IPR018484</v>
          </cell>
          <cell r="V1326" t="str">
            <v>Carbohydrate kinase, FGGY-related;Carbohydrate kinase, FGGY, C-terminal;Carbohydrate kinase, FGGY, N-terminal</v>
          </cell>
        </row>
        <row r="1327">
          <cell r="A1327" t="str">
            <v>UMAG_01860</v>
          </cell>
          <cell r="B1327">
            <v>588</v>
          </cell>
          <cell r="C1327">
            <v>50.011210106260897</v>
          </cell>
          <cell r="D1327">
            <v>31.633605923268298</v>
          </cell>
          <cell r="E1327">
            <v>31.217135028531398</v>
          </cell>
          <cell r="F1327">
            <v>67.6699381171547</v>
          </cell>
          <cell r="G1327">
            <v>53.338923126570997</v>
          </cell>
          <cell r="H1327">
            <v>33.779517403841197</v>
          </cell>
          <cell r="I1327">
            <v>28.051996568674799</v>
          </cell>
          <cell r="J1327">
            <v>34.852746050296503</v>
          </cell>
          <cell r="K1327">
            <v>2.8614841478496702</v>
          </cell>
          <cell r="L1327">
            <v>19.935829958992599</v>
          </cell>
          <cell r="M1327">
            <v>12.514958549098999</v>
          </cell>
          <cell r="N1327">
            <v>6.8582405401876896</v>
          </cell>
          <cell r="O1327">
            <v>14.616714413470801</v>
          </cell>
          <cell r="P1327">
            <v>5.5516386638999498</v>
          </cell>
          <cell r="Q1327">
            <v>8.8489211528360592</v>
          </cell>
          <cell r="R1327">
            <v>12.68699501299</v>
          </cell>
          <cell r="S1327" t="e">
            <v>#N/A</v>
          </cell>
          <cell r="T1327" t="str">
            <v>related to PTH2 - aminoacyl-tRNA hydrolase</v>
          </cell>
          <cell r="U1327" t="str">
            <v>IPR023476;IPR002833</v>
          </cell>
          <cell r="V1327" t="str">
            <v>Peptidyl-tRNA hydrolase II domain;Peptidyl-tRNA hydrolase, PTH2</v>
          </cell>
        </row>
        <row r="1328">
          <cell r="A1328" t="str">
            <v>UMAG_01861</v>
          </cell>
          <cell r="B1328">
            <v>1074</v>
          </cell>
          <cell r="C1328">
            <v>551.81182559848401</v>
          </cell>
          <cell r="D1328">
            <v>223.691210832031</v>
          </cell>
          <cell r="E1328">
            <v>237.23757622895599</v>
          </cell>
          <cell r="F1328">
            <v>286.87694298369598</v>
          </cell>
          <cell r="G1328">
            <v>171.266516328536</v>
          </cell>
          <cell r="H1328">
            <v>143.35912621505901</v>
          </cell>
          <cell r="I1328">
            <v>135.01848735780001</v>
          </cell>
          <cell r="J1328">
            <v>197.50001687846401</v>
          </cell>
          <cell r="K1328">
            <v>26.178920896866199</v>
          </cell>
          <cell r="L1328">
            <v>21.679171536310701</v>
          </cell>
          <cell r="M1328">
            <v>60.157549480382002</v>
          </cell>
          <cell r="N1328">
            <v>3.38803740562226</v>
          </cell>
          <cell r="O1328">
            <v>24.094731837559699</v>
          </cell>
          <cell r="P1328">
            <v>23.570457005351699</v>
          </cell>
          <cell r="Q1328">
            <v>6.1746997625348898</v>
          </cell>
          <cell r="R1328">
            <v>17.1478519253229</v>
          </cell>
          <cell r="S1328" t="e">
            <v>#N/A</v>
          </cell>
          <cell r="T1328" t="str">
            <v>related to alcohol dehydrogenase</v>
          </cell>
          <cell r="U1328" t="str">
            <v>IPR011032;IPR002328;IPR002085;IPR013154;IPR016040;IPR013149</v>
          </cell>
          <cell r="V1328" t="str">
            <v>GroES (chaperonin 10)-like;Alcohol dehydrogenase, zinc-type, conserved site;Alcohol dehydrogenase superfamily, zinc-type;Alcohol dehydrogenase GroES-like;NAD(P)-binding domain;Alcohol dehydrogenase, C-terminal</v>
          </cell>
        </row>
        <row r="1329">
          <cell r="A1329" t="str">
            <v>UMAG_01862</v>
          </cell>
          <cell r="B1329">
            <v>1365</v>
          </cell>
          <cell r="C1329">
            <v>8.4068997870899498</v>
          </cell>
          <cell r="D1329">
            <v>13.8568733977416</v>
          </cell>
          <cell r="E1329">
            <v>9.4585946086832404</v>
          </cell>
          <cell r="F1329">
            <v>6.18615084579341</v>
          </cell>
          <cell r="G1329">
            <v>23.650416360542899</v>
          </cell>
          <cell r="H1329">
            <v>17.2208308793921</v>
          </cell>
          <cell r="I1329">
            <v>9.0034119671011101</v>
          </cell>
          <cell r="J1329">
            <v>15.023171992910999</v>
          </cell>
          <cell r="K1329">
            <v>3.9783330221329201</v>
          </cell>
          <cell r="L1329">
            <v>2.3125565176878302</v>
          </cell>
          <cell r="M1329">
            <v>1.6223390214265401</v>
          </cell>
          <cell r="N1329">
            <v>1.9096977304468501</v>
          </cell>
          <cell r="O1329">
            <v>2.6160268229480099</v>
          </cell>
          <cell r="P1329">
            <v>0.84451977057993699</v>
          </cell>
          <cell r="Q1329">
            <v>8.2274034100025908</v>
          </cell>
          <cell r="R1329">
            <v>4.31292775860324</v>
          </cell>
          <cell r="S1329" t="e">
            <v>#N/A</v>
          </cell>
          <cell r="T1329" t="str">
            <v>related to arsenite transporter ARR3</v>
          </cell>
          <cell r="U1329" t="str">
            <v>IPR002657;IPR004706</v>
          </cell>
          <cell r="V1329" t="str">
            <v>Bile acid:sodium symporter/arsenical resistance protein  Acr3;Arsenical-resistance protein Acr3</v>
          </cell>
        </row>
        <row r="1330">
          <cell r="A1330" t="str">
            <v>UMAG_01863</v>
          </cell>
          <cell r="B1330">
            <v>1674</v>
          </cell>
          <cell r="C1330">
            <v>2.5004482187608201</v>
          </cell>
          <cell r="D1330">
            <v>517.38936682873202</v>
          </cell>
          <cell r="E1330">
            <v>719.43301370528297</v>
          </cell>
          <cell r="F1330">
            <v>104.215420945331</v>
          </cell>
          <cell r="G1330">
            <v>101.850935346703</v>
          </cell>
          <cell r="H1330">
            <v>61.498876575924001</v>
          </cell>
          <cell r="I1330">
            <v>22.0491586424865</v>
          </cell>
          <cell r="J1330">
            <v>26.425123929513902</v>
          </cell>
          <cell r="K1330">
            <v>0.82474885218354199</v>
          </cell>
          <cell r="L1330">
            <v>186.35195310346899</v>
          </cell>
          <cell r="M1330">
            <v>145.09830558658999</v>
          </cell>
          <cell r="N1330">
            <v>44.071634509724802</v>
          </cell>
          <cell r="O1330">
            <v>48.790597340002499</v>
          </cell>
          <cell r="P1330">
            <v>42.419044125445097</v>
          </cell>
          <cell r="Q1330">
            <v>5.3549938810364601</v>
          </cell>
          <cell r="R1330">
            <v>14.1204992685674</v>
          </cell>
          <cell r="S1330" t="e">
            <v>#N/A</v>
          </cell>
          <cell r="T1330" t="str">
            <v>related to Cytochrome P450</v>
          </cell>
          <cell r="U1330" t="str">
            <v>IPR001128;IPR017972;IPR002401</v>
          </cell>
          <cell r="V1330" t="str">
            <v>Cytochrome P450;Cytochrome P450, conserved site;Cytochrome P450, E-class, group I</v>
          </cell>
        </row>
        <row r="1331">
          <cell r="A1331" t="str">
            <v>UMAG_01864</v>
          </cell>
          <cell r="B1331">
            <v>2601</v>
          </cell>
          <cell r="C1331">
            <v>33.327158619795298</v>
          </cell>
          <cell r="D1331">
            <v>99.069098175051906</v>
          </cell>
          <cell r="E1331">
            <v>116.214329965199</v>
          </cell>
          <cell r="F1331">
            <v>70.4127805051221</v>
          </cell>
          <cell r="G1331">
            <v>81.645500192311104</v>
          </cell>
          <cell r="H1331">
            <v>94.589195957947993</v>
          </cell>
          <cell r="I1331">
            <v>107.74519055623701</v>
          </cell>
          <cell r="J1331">
            <v>100.656260421063</v>
          </cell>
          <cell r="K1331">
            <v>5.5242443668212804</v>
          </cell>
          <cell r="L1331">
            <v>21.859272615326599</v>
          </cell>
          <cell r="M1331">
            <v>28.9081058020315</v>
          </cell>
          <cell r="N1331">
            <v>8.2999425513749205</v>
          </cell>
          <cell r="O1331">
            <v>18.920772901993502</v>
          </cell>
          <cell r="P1331">
            <v>1.7541725124151</v>
          </cell>
          <cell r="Q1331">
            <v>1.5801368454763101</v>
          </cell>
          <cell r="R1331">
            <v>1.6777247750845601</v>
          </cell>
          <cell r="S1331" t="e">
            <v>#N/A</v>
          </cell>
          <cell r="T1331" t="str">
            <v>related to TDA10 - ATP-binding protein of unknown function</v>
          </cell>
          <cell r="U1331" t="str">
            <v>IPR001279;IPR011084</v>
          </cell>
          <cell r="V1331" t="str">
            <v>Beta-lactamase-like;DNA repair metallo-beta-lactamase</v>
          </cell>
        </row>
        <row r="1332">
          <cell r="A1332" t="str">
            <v>UMAG_01866</v>
          </cell>
          <cell r="B1332">
            <v>603</v>
          </cell>
          <cell r="C1332">
            <v>123.298631557847</v>
          </cell>
          <cell r="D1332">
            <v>76.468293361204601</v>
          </cell>
          <cell r="E1332">
            <v>61.684462824203401</v>
          </cell>
          <cell r="F1332">
            <v>123.25664089962601</v>
          </cell>
          <cell r="G1332">
            <v>124.185669772431</v>
          </cell>
          <cell r="H1332">
            <v>86.011975897032499</v>
          </cell>
          <cell r="I1332">
            <v>82.696984139441</v>
          </cell>
          <cell r="J1332">
            <v>77.258926299806703</v>
          </cell>
          <cell r="K1332">
            <v>32.299131022581101</v>
          </cell>
          <cell r="L1332">
            <v>1.8256522733759399</v>
          </cell>
          <cell r="M1332">
            <v>9.4569879623211293</v>
          </cell>
          <cell r="N1332">
            <v>12.4865186101103</v>
          </cell>
          <cell r="O1332">
            <v>23.5186259200037</v>
          </cell>
          <cell r="P1332">
            <v>16.4564113060244</v>
          </cell>
          <cell r="Q1332">
            <v>11.700619432347599</v>
          </cell>
          <cell r="R1332">
            <v>1.9468677364946301</v>
          </cell>
          <cell r="S1332" t="e">
            <v>#N/A</v>
          </cell>
          <cell r="T1332" t="str">
            <v>hypothetical protein</v>
          </cell>
          <cell r="U1332" t="e">
            <v>#N/A</v>
          </cell>
          <cell r="V1332" t="e">
            <v>#N/A</v>
          </cell>
        </row>
        <row r="1333">
          <cell r="A1333" t="str">
            <v>UMAG_01867</v>
          </cell>
          <cell r="B1333">
            <v>2895</v>
          </cell>
          <cell r="C1333">
            <v>84.349078589567497</v>
          </cell>
          <cell r="D1333">
            <v>93.363901351809304</v>
          </cell>
          <cell r="E1333">
            <v>83.342692897998006</v>
          </cell>
          <cell r="F1333">
            <v>103.823363446185</v>
          </cell>
          <cell r="G1333">
            <v>80.455605334914196</v>
          </cell>
          <cell r="H1333">
            <v>98.415773257901293</v>
          </cell>
          <cell r="I1333">
            <v>80.629342426969501</v>
          </cell>
          <cell r="J1333">
            <v>58.638081892901198</v>
          </cell>
          <cell r="K1333">
            <v>37.154901003991696</v>
          </cell>
          <cell r="L1333">
            <v>29.5749121270171</v>
          </cell>
          <cell r="M1333">
            <v>12.384971092550501</v>
          </cell>
          <cell r="N1333">
            <v>17.484560812063901</v>
          </cell>
          <cell r="O1333">
            <v>19.9034873662218</v>
          </cell>
          <cell r="P1333">
            <v>15.387571062920101</v>
          </cell>
          <cell r="Q1333">
            <v>12.8115427423858</v>
          </cell>
          <cell r="R1333">
            <v>8.9293275698866097</v>
          </cell>
          <cell r="S1333" t="e">
            <v>#N/A</v>
          </cell>
          <cell r="T1333" t="str">
            <v>hypothetical protein</v>
          </cell>
          <cell r="U1333" t="str">
            <v>IPR001214</v>
          </cell>
          <cell r="V1333" t="str">
            <v>SET domain</v>
          </cell>
        </row>
        <row r="1334">
          <cell r="A1334" t="str">
            <v>UMAG_01868</v>
          </cell>
          <cell r="B1334">
            <v>1620</v>
          </cell>
          <cell r="C1334">
            <v>39.629401022285798</v>
          </cell>
          <cell r="D1334">
            <v>257.03597958825799</v>
          </cell>
          <cell r="E1334">
            <v>271.01292003686501</v>
          </cell>
          <cell r="F1334">
            <v>157.26662203739201</v>
          </cell>
          <cell r="G1334">
            <v>233.49400305513799</v>
          </cell>
          <cell r="H1334">
            <v>220.550061413663</v>
          </cell>
          <cell r="I1334">
            <v>266.65977181012602</v>
          </cell>
          <cell r="J1334">
            <v>227.14595938635699</v>
          </cell>
          <cell r="K1334">
            <v>5.2925058541741601</v>
          </cell>
          <cell r="L1334">
            <v>81.284981118755297</v>
          </cell>
          <cell r="M1334">
            <v>34.019876604242597</v>
          </cell>
          <cell r="N1334">
            <v>3.8486380209646498</v>
          </cell>
          <cell r="O1334">
            <v>20.295094357887098</v>
          </cell>
          <cell r="P1334">
            <v>2.3699150862578202</v>
          </cell>
          <cell r="Q1334">
            <v>20.546190913180801</v>
          </cell>
          <cell r="R1334">
            <v>45.038661064637303</v>
          </cell>
          <cell r="S1334" t="e">
            <v>#N/A</v>
          </cell>
          <cell r="T1334" t="str">
            <v>related to GIT1 - Glycerophosphoinositol transporter also able to mediate low-affinity phosphate transport</v>
          </cell>
          <cell r="U1334" t="str">
            <v>IPR020846;IPR005828</v>
          </cell>
          <cell r="V1334" t="str">
            <v>Major facilitator superfamily domain;General substrate transporter</v>
          </cell>
        </row>
        <row r="1335">
          <cell r="A1335" t="str">
            <v>UMAG_01869</v>
          </cell>
          <cell r="B1335">
            <v>1623</v>
          </cell>
          <cell r="C1335">
            <v>127.55824728981599</v>
          </cell>
          <cell r="D1335">
            <v>59.1251423225183</v>
          </cell>
          <cell r="E1335">
            <v>50.849393435995403</v>
          </cell>
          <cell r="F1335">
            <v>50.918943350224701</v>
          </cell>
          <cell r="G1335">
            <v>74.468427009489801</v>
          </cell>
          <cell r="H1335">
            <v>69.207389152450006</v>
          </cell>
          <cell r="I1335">
            <v>53.2682496068144</v>
          </cell>
          <cell r="J1335">
            <v>59.265612122948902</v>
          </cell>
          <cell r="K1335">
            <v>11.043189004576099</v>
          </cell>
          <cell r="L1335">
            <v>13.564104872193001</v>
          </cell>
          <cell r="M1335">
            <v>12.946481223057001</v>
          </cell>
          <cell r="N1335">
            <v>13.291667921711801</v>
          </cell>
          <cell r="O1335">
            <v>12.815017720465301</v>
          </cell>
          <cell r="P1335">
            <v>12.539856176867699</v>
          </cell>
          <cell r="Q1335">
            <v>3.9542719900180598</v>
          </cell>
          <cell r="R1335">
            <v>1.61788908494588</v>
          </cell>
          <cell r="S1335" t="e">
            <v>#N/A</v>
          </cell>
          <cell r="T1335" t="str">
            <v>related to NADH oxidase</v>
          </cell>
          <cell r="U1335" t="str">
            <v>IPR013785;IPR001155</v>
          </cell>
          <cell r="V1335" t="str">
            <v>Aldolase-type TIM barrel;NADH:flavin oxidoreductase/NADH oxidase, N-terminal</v>
          </cell>
        </row>
        <row r="1336">
          <cell r="A1336" t="str">
            <v>UMAG_01870</v>
          </cell>
          <cell r="B1336">
            <v>834</v>
          </cell>
          <cell r="C1336">
            <v>43.652514945335199</v>
          </cell>
          <cell r="D1336">
            <v>71.637360143499905</v>
          </cell>
          <cell r="E1336">
            <v>76.442381507567703</v>
          </cell>
          <cell r="F1336">
            <v>53.394813358225399</v>
          </cell>
          <cell r="G1336">
            <v>110.25025087406701</v>
          </cell>
          <cell r="H1336">
            <v>102.32695559957401</v>
          </cell>
          <cell r="I1336">
            <v>107.423697411954</v>
          </cell>
          <cell r="J1336">
            <v>94.058774372876002</v>
          </cell>
          <cell r="K1336">
            <v>8.8384113493532901</v>
          </cell>
          <cell r="L1336">
            <v>27.323648271876799</v>
          </cell>
          <cell r="M1336">
            <v>10.783785068747299</v>
          </cell>
          <cell r="N1336">
            <v>17.189132284621</v>
          </cell>
          <cell r="O1336">
            <v>8.3742182083511896</v>
          </cell>
          <cell r="P1336">
            <v>6.4991387511390899</v>
          </cell>
          <cell r="Q1336">
            <v>4.7317267616289698</v>
          </cell>
          <cell r="R1336">
            <v>18.182662499091801</v>
          </cell>
          <cell r="S1336" t="e">
            <v>#N/A</v>
          </cell>
          <cell r="T1336" t="str">
            <v>related to glutathione-S-transferase</v>
          </cell>
          <cell r="U1336" t="str">
            <v>IPR012336;IPR010987;IPR004045</v>
          </cell>
          <cell r="V1336" t="str">
            <v>Thioredoxin-like fold;Glutathione S-transferase, C-terminal-like;Glutathione S-transferase, N-terminal</v>
          </cell>
        </row>
        <row r="1337">
          <cell r="A1337" t="str">
            <v>UMAG_01871</v>
          </cell>
          <cell r="B1337">
            <v>3021</v>
          </cell>
          <cell r="C1337">
            <v>20.315402464154399</v>
          </cell>
          <cell r="D1337">
            <v>53.479743866973799</v>
          </cell>
          <cell r="E1337">
            <v>60.768772941998797</v>
          </cell>
          <cell r="F1337">
            <v>41.1011869878458</v>
          </cell>
          <cell r="G1337">
            <v>58.655082105677202</v>
          </cell>
          <cell r="H1337">
            <v>61.7962117130837</v>
          </cell>
          <cell r="I1337">
            <v>58.319765096934802</v>
          </cell>
          <cell r="J1337">
            <v>58.689406390941599</v>
          </cell>
          <cell r="K1337">
            <v>3.8429321309281801</v>
          </cell>
          <cell r="L1337">
            <v>8.4747865080347893</v>
          </cell>
          <cell r="M1337">
            <v>4.8368635660127302</v>
          </cell>
          <cell r="N1337">
            <v>5.5295286915234296</v>
          </cell>
          <cell r="O1337">
            <v>9.6027346512541296</v>
          </cell>
          <cell r="P1337">
            <v>1.96456830044513</v>
          </cell>
          <cell r="Q1337">
            <v>12.5153217804995</v>
          </cell>
          <cell r="R1337">
            <v>10.848205177669101</v>
          </cell>
          <cell r="S1337" t="e">
            <v>#N/A</v>
          </cell>
          <cell r="T1337" t="str">
            <v>hypothetical protein</v>
          </cell>
          <cell r="U1337" t="str">
            <v>IPR029058</v>
          </cell>
          <cell r="V1337" t="str">
            <v>Alpha/Beta hydrolase fold</v>
          </cell>
        </row>
        <row r="1338">
          <cell r="A1338" t="str">
            <v>UMAG_01872</v>
          </cell>
          <cell r="B1338">
            <v>1890</v>
          </cell>
          <cell r="C1338">
            <v>55.0522855406251</v>
          </cell>
          <cell r="D1338">
            <v>1607.1280441164299</v>
          </cell>
          <cell r="E1338">
            <v>1364.3373985206499</v>
          </cell>
          <cell r="F1338">
            <v>466.53023564201902</v>
          </cell>
          <cell r="G1338">
            <v>1644.2496932869601</v>
          </cell>
          <cell r="H1338">
            <v>1547.2679390855899</v>
          </cell>
          <cell r="I1338">
            <v>1776.47366651317</v>
          </cell>
          <cell r="J1338">
            <v>1626.3806556157899</v>
          </cell>
          <cell r="K1338">
            <v>35.775452664053603</v>
          </cell>
          <cell r="L1338">
            <v>45.648677772488597</v>
          </cell>
          <cell r="M1338">
            <v>304.270993967376</v>
          </cell>
          <cell r="N1338">
            <v>117.61707571490599</v>
          </cell>
          <cell r="O1338">
            <v>58.301821344769799</v>
          </cell>
          <cell r="P1338">
            <v>139.21515562616599</v>
          </cell>
          <cell r="Q1338">
            <v>451.96826191814603</v>
          </cell>
          <cell r="R1338">
            <v>346.19554256114299</v>
          </cell>
          <cell r="S1338" t="e">
            <v>#N/A</v>
          </cell>
          <cell r="T1338" t="str">
            <v>related to gmc type oxidoreductase</v>
          </cell>
          <cell r="U1338" t="str">
            <v>IPR012132;IPR000172;IPR007867</v>
          </cell>
          <cell r="V1338" t="str">
            <v>Glucose-methanol-choline oxidoreductase;Glucose-methanol-choline oxidoreductase, N-terminal;Glucose-methanol-choline oxidoreductase, C-terminal</v>
          </cell>
        </row>
        <row r="1339">
          <cell r="A1339" t="str">
            <v>UMAG_01873</v>
          </cell>
          <cell r="B1339">
            <v>2079</v>
          </cell>
          <cell r="C1339">
            <v>175.78209238399199</v>
          </cell>
          <cell r="D1339">
            <v>113.99259676186399</v>
          </cell>
          <cell r="E1339">
            <v>135.893309556921</v>
          </cell>
          <cell r="F1339">
            <v>169.29408486875599</v>
          </cell>
          <cell r="G1339">
            <v>106.73558811774799</v>
          </cell>
          <cell r="H1339">
            <v>81.071368445021307</v>
          </cell>
          <cell r="I1339">
            <v>77.916074965420705</v>
          </cell>
          <cell r="J1339">
            <v>98.596854505870795</v>
          </cell>
          <cell r="K1339">
            <v>15.086442868955</v>
          </cell>
          <cell r="L1339">
            <v>29.043335984915501</v>
          </cell>
          <cell r="M1339">
            <v>24.510071502266602</v>
          </cell>
          <cell r="N1339">
            <v>29.3277653943262</v>
          </cell>
          <cell r="O1339">
            <v>15.0258437293241</v>
          </cell>
          <cell r="P1339">
            <v>3.1427786116261802</v>
          </cell>
          <cell r="Q1339">
            <v>6.2824985821729697</v>
          </cell>
          <cell r="R1339">
            <v>20.6359839136686</v>
          </cell>
          <cell r="S1339" t="e">
            <v>#N/A</v>
          </cell>
          <cell r="T1339" t="str">
            <v>related to SEE1 - probable lysine methyltransferase</v>
          </cell>
          <cell r="U1339" t="str">
            <v>IPR001279;IPR029063;IPR025714</v>
          </cell>
          <cell r="V1339" t="str">
            <v>Beta-lactamase-like;S-adenosyl-L-methionine-dependent methyltransferase;Methyltransferase domain</v>
          </cell>
        </row>
        <row r="1340">
          <cell r="A1340" t="str">
            <v>UMAG_01874</v>
          </cell>
          <cell r="B1340">
            <v>2178</v>
          </cell>
          <cell r="C1340">
            <v>62.090603898702199</v>
          </cell>
          <cell r="D1340">
            <v>61.837542101652097</v>
          </cell>
          <cell r="E1340">
            <v>40.345026842501099</v>
          </cell>
          <cell r="F1340">
            <v>87.630350338302193</v>
          </cell>
          <cell r="G1340">
            <v>78.699112014915499</v>
          </cell>
          <cell r="H1340">
            <v>61.411363011834403</v>
          </cell>
          <cell r="I1340">
            <v>67.622277951335207</v>
          </cell>
          <cell r="J1340">
            <v>73.191840791255501</v>
          </cell>
          <cell r="K1340">
            <v>4.9407622700452896</v>
          </cell>
          <cell r="L1340">
            <v>29.408107747629899</v>
          </cell>
          <cell r="M1340">
            <v>10.4987877710346</v>
          </cell>
          <cell r="N1340">
            <v>21.909741834213001</v>
          </cell>
          <cell r="O1340">
            <v>5.0378282247964803</v>
          </cell>
          <cell r="P1340">
            <v>8.5605967567081294</v>
          </cell>
          <cell r="Q1340">
            <v>8.1057090437885702</v>
          </cell>
          <cell r="R1340">
            <v>10.0858289784584</v>
          </cell>
          <cell r="S1340" t="e">
            <v>#N/A</v>
          </cell>
          <cell r="T1340" t="str">
            <v>hypothetical protein</v>
          </cell>
          <cell r="U1340" t="str">
            <v>IPR002882</v>
          </cell>
          <cell r="V1340" t="str">
            <v>LPPG:FO 2-phospho-L-lactate transferase CofD/UPF0052</v>
          </cell>
        </row>
        <row r="1341">
          <cell r="A1341" t="str">
            <v>UMAG_01875</v>
          </cell>
          <cell r="B1341">
            <v>1230</v>
          </cell>
          <cell r="C1341">
            <v>40.970488471542602</v>
          </cell>
          <cell r="D1341">
            <v>58.622534661310098</v>
          </cell>
          <cell r="E1341">
            <v>55.711750018598899</v>
          </cell>
          <cell r="F1341">
            <v>60.7516654692106</v>
          </cell>
          <cell r="G1341">
            <v>198.71958704422499</v>
          </cell>
          <cell r="H1341">
            <v>131.640421214969</v>
          </cell>
          <cell r="I1341">
            <v>119.338033979255</v>
          </cell>
          <cell r="J1341">
            <v>79.872092443789597</v>
          </cell>
          <cell r="K1341">
            <v>21.399905361103901</v>
          </cell>
          <cell r="L1341">
            <v>23.3715759663929</v>
          </cell>
          <cell r="M1341">
            <v>6.6224831185339799</v>
          </cell>
          <cell r="N1341">
            <v>5.7003373128253196</v>
          </cell>
          <cell r="O1341">
            <v>15.5827842630089</v>
          </cell>
          <cell r="P1341">
            <v>11.4568590560177</v>
          </cell>
          <cell r="Q1341">
            <v>20.401971259277001</v>
          </cell>
          <cell r="R1341">
            <v>20.907358680057801</v>
          </cell>
          <cell r="S1341" t="str">
            <v>gal7</v>
          </cell>
          <cell r="T1341" t="str">
            <v>probable GAL7 - UDP-glucose--hexose-1-phosphate uridylyltransferase</v>
          </cell>
          <cell r="U1341" t="str">
            <v>IPR019779;IPR011146;IPR001937;IPR005849;IPR005850</v>
          </cell>
          <cell r="V1341" t="str">
            <v>Galactose-1-phosphate uridyl transferase, class I His-active site;HIT-like domain;Galactose-1-phosphate uridyl transferase, class I;Galactose-1-phosphate uridyl transferase, N-terminal;Galactose-1-phosphate uridyl transferase, C-terminal</v>
          </cell>
        </row>
        <row r="1342">
          <cell r="A1342" t="str">
            <v>UMAG_01877</v>
          </cell>
          <cell r="B1342">
            <v>2241</v>
          </cell>
          <cell r="C1342">
            <v>73.290382950614003</v>
          </cell>
          <cell r="D1342">
            <v>97.720464222049799</v>
          </cell>
          <cell r="E1342">
            <v>81.895679528972806</v>
          </cell>
          <cell r="F1342">
            <v>70.155369880510506</v>
          </cell>
          <cell r="G1342">
            <v>94.286561576475194</v>
          </cell>
          <cell r="H1342">
            <v>92.633443202535403</v>
          </cell>
          <cell r="I1342">
            <v>94.260217045152203</v>
          </cell>
          <cell r="J1342">
            <v>108.180197695076</v>
          </cell>
          <cell r="K1342">
            <v>4.8456354129401404</v>
          </cell>
          <cell r="L1342">
            <v>32.975211328412001</v>
          </cell>
          <cell r="M1342">
            <v>10.3074718160104</v>
          </cell>
          <cell r="N1342">
            <v>2.1458862790982298</v>
          </cell>
          <cell r="O1342">
            <v>8.9462241906654594</v>
          </cell>
          <cell r="P1342">
            <v>10.979471776031399</v>
          </cell>
          <cell r="Q1342">
            <v>4.8946203922018796</v>
          </cell>
          <cell r="R1342">
            <v>14.458324837343399</v>
          </cell>
          <cell r="S1342" t="e">
            <v>#N/A</v>
          </cell>
          <cell r="T1342" t="str">
            <v>hypothetical protein</v>
          </cell>
          <cell r="U1342" t="str">
            <v>IPR001138</v>
          </cell>
          <cell r="V1342" t="str">
            <v>Zn(2)-C6 fungal-type DNA-binding domain</v>
          </cell>
        </row>
        <row r="1343">
          <cell r="A1343" t="str">
            <v>UMAG_01879</v>
          </cell>
          <cell r="B1343">
            <v>1632</v>
          </cell>
          <cell r="C1343">
            <v>133.67860533603499</v>
          </cell>
          <cell r="D1343">
            <v>139.00231546425701</v>
          </cell>
          <cell r="E1343">
            <v>119.197746411783</v>
          </cell>
          <cell r="F1343">
            <v>88.888380314101099</v>
          </cell>
          <cell r="G1343">
            <v>85.149141876220497</v>
          </cell>
          <cell r="H1343">
            <v>88.528600741431703</v>
          </cell>
          <cell r="I1343">
            <v>85.261217547904394</v>
          </cell>
          <cell r="J1343">
            <v>106.483844450158</v>
          </cell>
          <cell r="K1343">
            <v>28.544300525925301</v>
          </cell>
          <cell r="L1343">
            <v>6.4132343376525798</v>
          </cell>
          <cell r="M1343">
            <v>13.1684229875074</v>
          </cell>
          <cell r="N1343">
            <v>14.1466496381298</v>
          </cell>
          <cell r="O1343">
            <v>9.1862975981868509</v>
          </cell>
          <cell r="P1343">
            <v>6.9953317794096899</v>
          </cell>
          <cell r="Q1343">
            <v>12.749726132601801</v>
          </cell>
          <cell r="R1343">
            <v>16.6205085569825</v>
          </cell>
          <cell r="S1343" t="e">
            <v>#N/A</v>
          </cell>
          <cell r="T1343" t="str">
            <v>related to INP54 - Phosphatidylinositol 4</v>
          </cell>
          <cell r="U1343" t="str">
            <v>IPR005135;IPR000300</v>
          </cell>
          <cell r="V1343" t="str">
            <v>Endonuclease/exonuclease/phosphatase;Inositol polyphosphate-related phosphatase</v>
          </cell>
        </row>
        <row r="1344">
          <cell r="A1344" t="str">
            <v>UMAG_01881</v>
          </cell>
          <cell r="B1344">
            <v>1023</v>
          </cell>
          <cell r="C1344">
            <v>105.49510483262399</v>
          </cell>
          <cell r="D1344">
            <v>192.36644097207599</v>
          </cell>
          <cell r="E1344">
            <v>182.577403668729</v>
          </cell>
          <cell r="F1344">
            <v>150.23781928593999</v>
          </cell>
          <cell r="G1344">
            <v>235.92658584350499</v>
          </cell>
          <cell r="H1344">
            <v>186.35307598424299</v>
          </cell>
          <cell r="I1344">
            <v>176.833855912237</v>
          </cell>
          <cell r="J1344">
            <v>205.37742927474201</v>
          </cell>
          <cell r="K1344">
            <v>31.978450440913399</v>
          </cell>
          <cell r="L1344">
            <v>40.796443795086397</v>
          </cell>
          <cell r="M1344">
            <v>54.014296351111703</v>
          </cell>
          <cell r="N1344">
            <v>23.566627229419598</v>
          </cell>
          <cell r="O1344">
            <v>14.6234463214223</v>
          </cell>
          <cell r="P1344">
            <v>13.3401702669029</v>
          </cell>
          <cell r="Q1344">
            <v>16.772779848343902</v>
          </cell>
          <cell r="R1344">
            <v>19.6598969945662</v>
          </cell>
          <cell r="S1344" t="e">
            <v>#N/A</v>
          </cell>
          <cell r="T1344" t="str">
            <v>related to Oxidoreductase</v>
          </cell>
          <cell r="U1344" t="str">
            <v>IPR016040;IPR002198;IPR002347</v>
          </cell>
          <cell r="V1344" t="str">
            <v>NAD(P)-binding domain;Short-chain dehydrogenase/reductase SDR;Glucose/ribitol dehydrogenase</v>
          </cell>
        </row>
        <row r="1345">
          <cell r="A1345" t="str">
            <v>UMAG_01882</v>
          </cell>
          <cell r="B1345">
            <v>1800</v>
          </cell>
          <cell r="C1345">
            <v>411.88177327035299</v>
          </cell>
          <cell r="D1345">
            <v>422.11786194189102</v>
          </cell>
          <cell r="E1345">
            <v>392.881243154451</v>
          </cell>
          <cell r="F1345">
            <v>177.05796023549399</v>
          </cell>
          <cell r="G1345">
            <v>189.663709021768</v>
          </cell>
          <cell r="H1345">
            <v>300.32814462736701</v>
          </cell>
          <cell r="I1345">
            <v>425.21137468171099</v>
          </cell>
          <cell r="J1345">
            <v>447.58407038558101</v>
          </cell>
          <cell r="K1345">
            <v>73.868459822028797</v>
          </cell>
          <cell r="L1345">
            <v>89.069961547396602</v>
          </cell>
          <cell r="M1345">
            <v>43.099718931560901</v>
          </cell>
          <cell r="N1345">
            <v>24.494766116833102</v>
          </cell>
          <cell r="O1345">
            <v>22.4008869028231</v>
          </cell>
          <cell r="P1345">
            <v>13.371153754336399</v>
          </cell>
          <cell r="Q1345">
            <v>17.4507367377024</v>
          </cell>
          <cell r="R1345">
            <v>14.063701023074</v>
          </cell>
          <cell r="S1345" t="e">
            <v>#N/A</v>
          </cell>
          <cell r="T1345" t="str">
            <v>related to multidrug resistance proteins</v>
          </cell>
          <cell r="U1345" t="str">
            <v>IPR020846;IPR011701</v>
          </cell>
          <cell r="V1345" t="str">
            <v>Major facilitator superfamily domain;Major facilitator superfamily</v>
          </cell>
        </row>
        <row r="1346">
          <cell r="A1346" t="str">
            <v>UMAG_01883</v>
          </cell>
          <cell r="B1346">
            <v>699</v>
          </cell>
          <cell r="C1346">
            <v>152.08947407411199</v>
          </cell>
          <cell r="D1346">
            <v>165.15605721613099</v>
          </cell>
          <cell r="E1346">
            <v>206.64703430821501</v>
          </cell>
          <cell r="F1346">
            <v>317.10752971781602</v>
          </cell>
          <cell r="G1346">
            <v>263.91901942978802</v>
          </cell>
          <cell r="H1346">
            <v>185.265061205763</v>
          </cell>
          <cell r="I1346">
            <v>165.49669155139699</v>
          </cell>
          <cell r="J1346">
            <v>172.84084776046299</v>
          </cell>
          <cell r="K1346">
            <v>25.775836286133099</v>
          </cell>
          <cell r="L1346">
            <v>21.423174385130999</v>
          </cell>
          <cell r="M1346">
            <v>8.6674307291009693</v>
          </cell>
          <cell r="N1346">
            <v>14.3578297867857</v>
          </cell>
          <cell r="O1346">
            <v>42.485506196536299</v>
          </cell>
          <cell r="P1346">
            <v>20.785771109190598</v>
          </cell>
          <cell r="Q1346">
            <v>10.341134713569801</v>
          </cell>
          <cell r="R1346">
            <v>12.866202448637001</v>
          </cell>
          <cell r="S1346" t="e">
            <v>#N/A</v>
          </cell>
          <cell r="T1346" t="str">
            <v>hypothetical protein</v>
          </cell>
          <cell r="U1346" t="str">
            <v>IPR012336</v>
          </cell>
          <cell r="V1346" t="str">
            <v>Thioredoxin-like fold</v>
          </cell>
        </row>
        <row r="1347">
          <cell r="A1347" t="str">
            <v>UMAG_01885</v>
          </cell>
          <cell r="B1347">
            <v>1065</v>
          </cell>
          <cell r="C1347">
            <v>255.69398249458899</v>
          </cell>
          <cell r="D1347">
            <v>174.758880662172</v>
          </cell>
          <cell r="E1347">
            <v>228.73748890450301</v>
          </cell>
          <cell r="F1347">
            <v>149.44798907046501</v>
          </cell>
          <cell r="G1347">
            <v>210.423003676945</v>
          </cell>
          <cell r="H1347">
            <v>166.81130945432801</v>
          </cell>
          <cell r="I1347">
            <v>84.108611541723306</v>
          </cell>
          <cell r="J1347">
            <v>316.47293332401398</v>
          </cell>
          <cell r="K1347">
            <v>185.20515543055501</v>
          </cell>
          <cell r="L1347">
            <v>79.876276762101597</v>
          </cell>
          <cell r="M1347">
            <v>152.66889785502099</v>
          </cell>
          <cell r="N1347">
            <v>50.548090068793897</v>
          </cell>
          <cell r="O1347">
            <v>77.810955046662002</v>
          </cell>
          <cell r="P1347">
            <v>88.451985347013306</v>
          </cell>
          <cell r="Q1347">
            <v>50.4806837065831</v>
          </cell>
          <cell r="R1347">
            <v>79.008596028491397</v>
          </cell>
          <cell r="S1347" t="e">
            <v>#N/A</v>
          </cell>
          <cell r="T1347" t="str">
            <v>probable Alcohol dehydrogenase</v>
          </cell>
          <cell r="U1347" t="str">
            <v>IPR011032;IPR002085;IPR016040;IPR013149;IPR013154</v>
          </cell>
          <cell r="V1347" t="str">
            <v>GroES (chaperonin 10)-like;Alcohol dehydrogenase superfamily, zinc-type;NAD(P)-binding domain;Alcohol dehydrogenase, C-terminal;Alcohol dehydrogenase GroES-like</v>
          </cell>
        </row>
        <row r="1348">
          <cell r="A1348" t="str">
            <v>UMAG_01886</v>
          </cell>
          <cell r="B1348">
            <v>1770</v>
          </cell>
          <cell r="C1348">
            <v>515.87142471643699</v>
          </cell>
          <cell r="D1348">
            <v>794.89053397540999</v>
          </cell>
          <cell r="E1348">
            <v>759.58932855829801</v>
          </cell>
          <cell r="F1348">
            <v>285.87620445441303</v>
          </cell>
          <cell r="G1348">
            <v>851.04633653122698</v>
          </cell>
          <cell r="H1348">
            <v>596.826914251988</v>
          </cell>
          <cell r="I1348">
            <v>707.63049053648797</v>
          </cell>
          <cell r="J1348">
            <v>808.99832512313003</v>
          </cell>
          <cell r="K1348">
            <v>46.572421146265</v>
          </cell>
          <cell r="L1348">
            <v>170.284412121309</v>
          </cell>
          <cell r="M1348">
            <v>135.00238284459601</v>
          </cell>
          <cell r="N1348">
            <v>36.0651807091294</v>
          </cell>
          <cell r="O1348">
            <v>22.818171859992201</v>
          </cell>
          <cell r="P1348">
            <v>101.670427636282</v>
          </cell>
          <cell r="Q1348">
            <v>31.549543325970799</v>
          </cell>
          <cell r="R1348">
            <v>160.31142172413101</v>
          </cell>
          <cell r="S1348" t="e">
            <v>#N/A</v>
          </cell>
          <cell r="T1348" t="str">
            <v>related to carboxypeptidase</v>
          </cell>
          <cell r="U1348" t="str">
            <v>IPR001563;IPR029058</v>
          </cell>
          <cell r="V1348" t="str">
            <v>Peptidase S10, serine carboxypeptidase;Alpha/Beta hydrolase fold</v>
          </cell>
        </row>
        <row r="1349">
          <cell r="A1349" t="str">
            <v>UMAG_01888</v>
          </cell>
          <cell r="B1349">
            <v>1752</v>
          </cell>
          <cell r="C1349">
            <v>14.580882186809999</v>
          </cell>
          <cell r="D1349">
            <v>365.71874051497701</v>
          </cell>
          <cell r="E1349">
            <v>338.94414470471099</v>
          </cell>
          <cell r="F1349">
            <v>49.045024252046296</v>
          </cell>
          <cell r="G1349">
            <v>183.11512568093201</v>
          </cell>
          <cell r="H1349">
            <v>190.03258054450899</v>
          </cell>
          <cell r="I1349">
            <v>522.45589371563506</v>
          </cell>
          <cell r="J1349">
            <v>385.59265014963597</v>
          </cell>
          <cell r="K1349">
            <v>2.2631882595002102</v>
          </cell>
          <cell r="L1349">
            <v>40.874776530401</v>
          </cell>
          <cell r="M1349">
            <v>64.750527101450004</v>
          </cell>
          <cell r="N1349">
            <v>6.1709590694052796</v>
          </cell>
          <cell r="O1349">
            <v>10.379291996550201</v>
          </cell>
          <cell r="P1349">
            <v>28.550024875751799</v>
          </cell>
          <cell r="Q1349">
            <v>278.42076927826002</v>
          </cell>
          <cell r="R1349">
            <v>11.583825919645401</v>
          </cell>
          <cell r="S1349" t="e">
            <v>#N/A</v>
          </cell>
          <cell r="T1349" t="str">
            <v>probable serine-type carboxypeptidase f precursor</v>
          </cell>
          <cell r="U1349" t="str">
            <v>IPR001563;IPR029058;IPR018202</v>
          </cell>
          <cell r="V1349" t="str">
            <v>Peptidase S10, serine carboxypeptidase;Alpha/Beta hydrolase fold;Peptidase S10, serine carboxypeptidase, active site</v>
          </cell>
        </row>
        <row r="1350">
          <cell r="A1350" t="str">
            <v>UMAG_01889</v>
          </cell>
          <cell r="B1350">
            <v>3021</v>
          </cell>
          <cell r="C1350">
            <v>110.010096063532</v>
          </cell>
          <cell r="D1350">
            <v>187.68107566852399</v>
          </cell>
          <cell r="E1350">
            <v>155.48976741764699</v>
          </cell>
          <cell r="F1350">
            <v>89.876487096797405</v>
          </cell>
          <cell r="G1350">
            <v>101.024501484555</v>
          </cell>
          <cell r="H1350">
            <v>113.79329699648601</v>
          </cell>
          <cell r="I1350">
            <v>104.238212908674</v>
          </cell>
          <cell r="J1350">
            <v>120.477555978909</v>
          </cell>
          <cell r="K1350">
            <v>20.5846197305079</v>
          </cell>
          <cell r="L1350">
            <v>13.9325539944198</v>
          </cell>
          <cell r="M1350">
            <v>27.568308704936701</v>
          </cell>
          <cell r="N1350">
            <v>12.9626463282278</v>
          </cell>
          <cell r="O1350">
            <v>11.300440056276701</v>
          </cell>
          <cell r="P1350">
            <v>4.2200912686927197</v>
          </cell>
          <cell r="Q1350">
            <v>17.6069878377062</v>
          </cell>
          <cell r="R1350">
            <v>5.6892149639977401</v>
          </cell>
          <cell r="S1350" t="e">
            <v>#N/A</v>
          </cell>
          <cell r="T1350" t="str">
            <v>hypothetical protein</v>
          </cell>
          <cell r="U1350" t="e">
            <v>#N/A</v>
          </cell>
          <cell r="V1350" t="e">
            <v>#N/A</v>
          </cell>
        </row>
        <row r="1351">
          <cell r="A1351" t="str">
            <v>UMAG_01890</v>
          </cell>
          <cell r="B1351">
            <v>381</v>
          </cell>
          <cell r="C1351">
            <v>3.3965430915539198E-2</v>
          </cell>
          <cell r="D1351">
            <v>0.77463324014026902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0.20808180631095399</v>
          </cell>
          <cell r="K1351">
            <v>5.8829852046684603E-2</v>
          </cell>
          <cell r="L1351">
            <v>1.3417041291546501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0</v>
          </cell>
          <cell r="R1351">
            <v>0.36040826066127801</v>
          </cell>
          <cell r="S1351" t="e">
            <v>#N/A</v>
          </cell>
          <cell r="T1351" t="str">
            <v>hypothetical protein</v>
          </cell>
          <cell r="U1351" t="e">
            <v>#N/A</v>
          </cell>
          <cell r="V1351" t="e">
            <v>#N/A</v>
          </cell>
        </row>
        <row r="1352">
          <cell r="A1352" t="str">
            <v>UMAG_01891</v>
          </cell>
          <cell r="B1352">
            <v>2187</v>
          </cell>
          <cell r="C1352">
            <v>109.52336152889499</v>
          </cell>
          <cell r="D1352">
            <v>55.795271901351597</v>
          </cell>
          <cell r="E1352">
            <v>47.535274194697401</v>
          </cell>
          <cell r="F1352">
            <v>49.284418781910801</v>
          </cell>
          <cell r="G1352">
            <v>23.399842370911198</v>
          </cell>
          <cell r="H1352">
            <v>28.025674259665401</v>
          </cell>
          <cell r="I1352">
            <v>23.0583394243226</v>
          </cell>
          <cell r="J1352">
            <v>30.726051948083001</v>
          </cell>
          <cell r="K1352">
            <v>10.1773545699176</v>
          </cell>
          <cell r="L1352">
            <v>7.5450242624202</v>
          </cell>
          <cell r="M1352">
            <v>14.094417423597401</v>
          </cell>
          <cell r="N1352">
            <v>10.6490639110425</v>
          </cell>
          <cell r="O1352">
            <v>8.9076648649037704</v>
          </cell>
          <cell r="P1352">
            <v>1.24090402088912</v>
          </cell>
          <cell r="Q1352">
            <v>4.3709224164560299</v>
          </cell>
          <cell r="R1352">
            <v>6.5393745845448299</v>
          </cell>
          <cell r="S1352" t="str">
            <v>guf1</v>
          </cell>
          <cell r="T1352" t="str">
            <v>probable GUF1 - GTP-binding protein</v>
          </cell>
          <cell r="U1352" t="str">
            <v>IPR009000;IPR009022;IPR000795;IPR027417;IPR006297;IPR013842;IPR005225;IPR000640;IPR004161</v>
          </cell>
          <cell r="V1352" t="str">
            <v>Translation protein, beta-barrel domain;Elongation factor G, III-V domain;Elongation factor, GTP-binding domain;P-loop containing nucleoside triphosphate hydrolase;Elongation factor 4;GTP-binding protein LepA, C-terminal;Small GTP-binding protein domain;Translation elongation factor EFG, V domain;Translation elongation factor EFTu/EF1A, domain 2</v>
          </cell>
        </row>
        <row r="1353">
          <cell r="A1353" t="str">
            <v>UMAG_01892</v>
          </cell>
          <cell r="B1353">
            <v>1836</v>
          </cell>
          <cell r="C1353">
            <v>340.26586637727399</v>
          </cell>
          <cell r="D1353">
            <v>165.41456242088901</v>
          </cell>
          <cell r="E1353">
            <v>155.69634246106401</v>
          </cell>
          <cell r="F1353">
            <v>84.880379730004805</v>
          </cell>
          <cell r="G1353">
            <v>109.326142366574</v>
          </cell>
          <cell r="H1353">
            <v>113.136900900444</v>
          </cell>
          <cell r="I1353">
            <v>98.351829150036295</v>
          </cell>
          <cell r="J1353">
            <v>144.48818695170399</v>
          </cell>
          <cell r="K1353">
            <v>116.006152396001</v>
          </cell>
          <cell r="L1353">
            <v>72.007765075995195</v>
          </cell>
          <cell r="M1353">
            <v>36.058144211676797</v>
          </cell>
          <cell r="N1353">
            <v>5.6656548819960797</v>
          </cell>
          <cell r="O1353">
            <v>11.363705904079399</v>
          </cell>
          <cell r="P1353">
            <v>1.9012218666212799</v>
          </cell>
          <cell r="Q1353">
            <v>20.401362209438499</v>
          </cell>
          <cell r="R1353">
            <v>17.958211251538799</v>
          </cell>
          <cell r="S1353" t="e">
            <v>#N/A</v>
          </cell>
          <cell r="T1353" t="str">
            <v>probable isocitrate lyase</v>
          </cell>
          <cell r="U1353" t="str">
            <v>IPR018523;IPR015813;IPR006254</v>
          </cell>
          <cell r="V1353" t="str">
            <v>Isocitrate lyase/phosphorylmutase, conserved site;Pyruvate/Phosphoenolpyruvate kinase-like domain;Isocitrate lyase</v>
          </cell>
        </row>
        <row r="1354">
          <cell r="A1354" t="str">
            <v>UMAG_01893</v>
          </cell>
          <cell r="B1354">
            <v>1485</v>
          </cell>
          <cell r="C1354">
            <v>163.733861376683</v>
          </cell>
          <cell r="D1354">
            <v>107.184820385796</v>
          </cell>
          <cell r="E1354">
            <v>74.977505084610698</v>
          </cell>
          <cell r="F1354">
            <v>119.744318400952</v>
          </cell>
          <cell r="G1354">
            <v>96.399767659229994</v>
          </cell>
          <cell r="H1354">
            <v>92.647848242706601</v>
          </cell>
          <cell r="I1354">
            <v>92.352207334814295</v>
          </cell>
          <cell r="J1354">
            <v>82.445467011011601</v>
          </cell>
          <cell r="K1354">
            <v>11.081913423455701</v>
          </cell>
          <cell r="L1354">
            <v>26.248193394678299</v>
          </cell>
          <cell r="M1354">
            <v>15.803011595260401</v>
          </cell>
          <cell r="N1354">
            <v>7.4809443829881097</v>
          </cell>
          <cell r="O1354">
            <v>4.0545282757546603</v>
          </cell>
          <cell r="P1354">
            <v>12.690165688175099</v>
          </cell>
          <cell r="Q1354">
            <v>3.2398516197518799</v>
          </cell>
          <cell r="R1354">
            <v>9.5937922918917309</v>
          </cell>
          <cell r="S1354" t="e">
            <v>#N/A</v>
          </cell>
          <cell r="T1354" t="str">
            <v>related to putative S-adenosylmethionine-dependent methyltransferase of the seven beta-strand family</v>
          </cell>
          <cell r="U1354" t="str">
            <v>IPR029063;IPR019410</v>
          </cell>
          <cell r="V1354" t="str">
            <v>S-adenosyl-L-methionine-dependent methyltransferase;Nicotinamide N-methyltransferase-like</v>
          </cell>
        </row>
        <row r="1355">
          <cell r="A1355" t="str">
            <v>UMAG_01894</v>
          </cell>
          <cell r="B1355">
            <v>828</v>
          </cell>
          <cell r="C1355">
            <v>166.434083089014</v>
          </cell>
          <cell r="D1355">
            <v>399.03966526726202</v>
          </cell>
          <cell r="E1355">
            <v>449.02301824871603</v>
          </cell>
          <cell r="F1355">
            <v>87.324375302614598</v>
          </cell>
          <cell r="G1355">
            <v>119.61192957921899</v>
          </cell>
          <cell r="H1355">
            <v>117.539192314313</v>
          </cell>
          <cell r="I1355">
            <v>114.314766317596</v>
          </cell>
          <cell r="J1355">
            <v>194.48862073640601</v>
          </cell>
          <cell r="K1355">
            <v>48.7824574331121</v>
          </cell>
          <cell r="L1355">
            <v>69.405441994454407</v>
          </cell>
          <cell r="M1355">
            <v>89.449503711141602</v>
          </cell>
          <cell r="N1355">
            <v>31.381592502494001</v>
          </cell>
          <cell r="O1355">
            <v>15.052266932297201</v>
          </cell>
          <cell r="P1355">
            <v>3.9809331405883701</v>
          </cell>
          <cell r="Q1355">
            <v>16.466277574573699</v>
          </cell>
          <cell r="R1355">
            <v>11.671504866508799</v>
          </cell>
          <cell r="S1355" t="e">
            <v>#N/A</v>
          </cell>
          <cell r="T1355" t="str">
            <v>hypothetical protein</v>
          </cell>
          <cell r="U1355" t="e">
            <v>#N/A</v>
          </cell>
          <cell r="V1355" t="e">
            <v>#N/A</v>
          </cell>
        </row>
        <row r="1356">
          <cell r="A1356" t="str">
            <v>UMAG_01896</v>
          </cell>
          <cell r="B1356">
            <v>291</v>
          </cell>
          <cell r="C1356">
            <v>59.095370103961102</v>
          </cell>
          <cell r="D1356">
            <v>13.149654833013001</v>
          </cell>
          <cell r="E1356">
            <v>21.251034338269999</v>
          </cell>
          <cell r="F1356">
            <v>28.028618276408299</v>
          </cell>
          <cell r="G1356">
            <v>26.249476510235802</v>
          </cell>
          <cell r="H1356">
            <v>21.959007615096301</v>
          </cell>
          <cell r="I1356">
            <v>22.314072964867201</v>
          </cell>
          <cell r="J1356">
            <v>23.019818364759399</v>
          </cell>
          <cell r="K1356">
            <v>6.5356915793218304</v>
          </cell>
          <cell r="L1356">
            <v>3.9847737392796398</v>
          </cell>
          <cell r="M1356">
            <v>14.885083096869501</v>
          </cell>
          <cell r="N1356">
            <v>7.9097936896992902</v>
          </cell>
          <cell r="O1356">
            <v>10.7714638822789</v>
          </cell>
          <cell r="P1356">
            <v>1.60195176959652</v>
          </cell>
          <cell r="Q1356">
            <v>6.1073360772766598</v>
          </cell>
          <cell r="R1356">
            <v>4.2638108662296901</v>
          </cell>
          <cell r="S1356" t="e">
            <v>#N/A</v>
          </cell>
          <cell r="T1356" t="str">
            <v>related to PET191 - involved in assembly of cytochrome oxidase</v>
          </cell>
          <cell r="U1356" t="str">
            <v>IPR018793</v>
          </cell>
          <cell r="V1356" t="str">
            <v>Cytochrome c oxidase assembly protein PET191</v>
          </cell>
        </row>
        <row r="1357">
          <cell r="A1357" t="str">
            <v>UMAG_01897</v>
          </cell>
          <cell r="B1357">
            <v>1569</v>
          </cell>
          <cell r="C1357">
            <v>0.32305818080813098</v>
          </cell>
          <cell r="D1357">
            <v>26.842605445560501</v>
          </cell>
          <cell r="E1357">
            <v>92.5837918257441</v>
          </cell>
          <cell r="F1357">
            <v>425.34866876697799</v>
          </cell>
          <cell r="G1357">
            <v>469.76540175480301</v>
          </cell>
          <cell r="H1357">
            <v>295.22958750407003</v>
          </cell>
          <cell r="I1357">
            <v>262.07164842203002</v>
          </cell>
          <cell r="J1357">
            <v>161.97496652509901</v>
          </cell>
          <cell r="K1357">
            <v>0.1077287198083</v>
          </cell>
          <cell r="L1357">
            <v>17.961888509135701</v>
          </cell>
          <cell r="M1357">
            <v>43.7525117692348</v>
          </cell>
          <cell r="N1357">
            <v>26.739518711326301</v>
          </cell>
          <cell r="O1357">
            <v>39.854751257496602</v>
          </cell>
          <cell r="P1357">
            <v>41.234536534508202</v>
          </cell>
          <cell r="Q1357">
            <v>25.199969013460802</v>
          </cell>
          <cell r="R1357">
            <v>25.887512373473101</v>
          </cell>
          <cell r="S1357" t="e">
            <v>#N/A</v>
          </cell>
          <cell r="T1357" t="str">
            <v>hypothetical protein</v>
          </cell>
          <cell r="U1357" t="str">
            <v>IPR029058</v>
          </cell>
          <cell r="V1357" t="str">
            <v>Alpha/Beta hydrolase fold</v>
          </cell>
        </row>
        <row r="1358">
          <cell r="A1358" t="str">
            <v>UMAG_01898</v>
          </cell>
          <cell r="B1358">
            <v>1179</v>
          </cell>
          <cell r="C1358">
            <v>56.688604473282801</v>
          </cell>
          <cell r="D1358">
            <v>40.891739684537697</v>
          </cell>
          <cell r="E1358">
            <v>12.7965312552237</v>
          </cell>
          <cell r="F1358">
            <v>14.6377806638911</v>
          </cell>
          <cell r="G1358">
            <v>14.5835172656772</v>
          </cell>
          <cell r="H1358">
            <v>12.8377232571381</v>
          </cell>
          <cell r="I1358">
            <v>15.061138870829</v>
          </cell>
          <cell r="J1358">
            <v>16.972993451456901</v>
          </cell>
          <cell r="K1358">
            <v>22.2380710931598</v>
          </cell>
          <cell r="L1358">
            <v>17.159515296442201</v>
          </cell>
          <cell r="M1358">
            <v>12.958896340477899</v>
          </cell>
          <cell r="N1358">
            <v>1.53332418863805</v>
          </cell>
          <cell r="O1358">
            <v>7.3350431994513396</v>
          </cell>
          <cell r="P1358">
            <v>3.5447910002050298</v>
          </cell>
          <cell r="Q1358">
            <v>7.1710561377372404</v>
          </cell>
          <cell r="R1358">
            <v>6.6703820233339304</v>
          </cell>
          <cell r="S1358" t="e">
            <v>#N/A</v>
          </cell>
          <cell r="T1358" t="str">
            <v>related to endo-1</v>
          </cell>
          <cell r="U1358" t="str">
            <v>IPR013320;IPR000757</v>
          </cell>
          <cell r="V1358" t="str">
            <v>Concanavalin A-like lectin/glucanase domain;Glycoside hydrolase, family 16</v>
          </cell>
        </row>
        <row r="1359">
          <cell r="A1359" t="str">
            <v>UMAG_01899</v>
          </cell>
          <cell r="B1359">
            <v>1902</v>
          </cell>
          <cell r="C1359">
            <v>29.402056699207801</v>
          </cell>
          <cell r="D1359">
            <v>106.260640855262</v>
          </cell>
          <cell r="E1359">
            <v>45.195474722483297</v>
          </cell>
          <cell r="F1359">
            <v>11.8090352093825</v>
          </cell>
          <cell r="G1359">
            <v>26.447338978346298</v>
          </cell>
          <cell r="H1359">
            <v>17.5410184844471</v>
          </cell>
          <cell r="I1359">
            <v>9.6537800937485496</v>
          </cell>
          <cell r="J1359">
            <v>34.961067443930197</v>
          </cell>
          <cell r="K1359">
            <v>22.1057594793212</v>
          </cell>
          <cell r="L1359">
            <v>34.025504196350603</v>
          </cell>
          <cell r="M1359">
            <v>3.3602170624001202</v>
          </cell>
          <cell r="N1359">
            <v>1.3889074782903601</v>
          </cell>
          <cell r="O1359">
            <v>13.5965211019947</v>
          </cell>
          <cell r="P1359">
            <v>3.3856519568963699</v>
          </cell>
          <cell r="Q1359">
            <v>1.88847625483367</v>
          </cell>
          <cell r="R1359">
            <v>7.1875661105749904</v>
          </cell>
          <cell r="S1359" t="e">
            <v>#N/A</v>
          </cell>
          <cell r="T1359" t="str">
            <v>related to multidrug resistance protein</v>
          </cell>
          <cell r="U1359" t="str">
            <v>IPR020846;IPR011701</v>
          </cell>
          <cell r="V1359" t="str">
            <v>Major facilitator superfamily domain;Major facilitator superfamily</v>
          </cell>
        </row>
        <row r="1360">
          <cell r="A1360" t="str">
            <v>UMAG_01900</v>
          </cell>
          <cell r="B1360">
            <v>3651</v>
          </cell>
          <cell r="C1360">
            <v>1231.3855412929499</v>
          </cell>
          <cell r="D1360">
            <v>792.17512464732795</v>
          </cell>
          <cell r="E1360">
            <v>345.136504159906</v>
          </cell>
          <cell r="F1360">
            <v>29.647878513103102</v>
          </cell>
          <cell r="G1360">
            <v>61.283851245833802</v>
          </cell>
          <cell r="H1360">
            <v>160.57481014408901</v>
          </cell>
          <cell r="I1360">
            <v>192.024442369638</v>
          </cell>
          <cell r="J1360">
            <v>162.121932587739</v>
          </cell>
          <cell r="K1360">
            <v>263.74903225192003</v>
          </cell>
          <cell r="L1360">
            <v>114.253641955943</v>
          </cell>
          <cell r="M1360">
            <v>187.83039697391399</v>
          </cell>
          <cell r="N1360">
            <v>12.424256492231301</v>
          </cell>
          <cell r="O1360">
            <v>9.6382511355612497</v>
          </cell>
          <cell r="P1360">
            <v>25.2592473126799</v>
          </cell>
          <cell r="Q1360">
            <v>11.096208177268901</v>
          </cell>
          <cell r="R1360">
            <v>43.803888277057197</v>
          </cell>
          <cell r="S1360" t="e">
            <v>#N/A</v>
          </cell>
          <cell r="T1360" t="str">
            <v>hypothetical protein</v>
          </cell>
          <cell r="U1360" t="str">
            <v>IPR002656</v>
          </cell>
          <cell r="V1360" t="str">
            <v>Acyltransferase 3</v>
          </cell>
        </row>
        <row r="1361">
          <cell r="A1361" t="str">
            <v>UMAG_01902</v>
          </cell>
          <cell r="B1361">
            <v>1446</v>
          </cell>
          <cell r="C1361">
            <v>511.94251895243298</v>
          </cell>
          <cell r="D1361">
            <v>326.588393779657</v>
          </cell>
          <cell r="E1361">
            <v>199.313808085689</v>
          </cell>
          <cell r="F1361">
            <v>18.028466481542001</v>
          </cell>
          <cell r="G1361">
            <v>23.188362106796699</v>
          </cell>
          <cell r="H1361">
            <v>84.662572535185703</v>
          </cell>
          <cell r="I1361">
            <v>121.065333556943</v>
          </cell>
          <cell r="J1361">
            <v>114.63923389292199</v>
          </cell>
          <cell r="K1361">
            <v>33.497096014703097</v>
          </cell>
          <cell r="L1361">
            <v>68.320444132274901</v>
          </cell>
          <cell r="M1361">
            <v>77.959502160193793</v>
          </cell>
          <cell r="N1361">
            <v>8.8540966569447601</v>
          </cell>
          <cell r="O1361">
            <v>5.4163922131069704</v>
          </cell>
          <cell r="P1361">
            <v>27.630403793773901</v>
          </cell>
          <cell r="Q1361">
            <v>28.625541467026</v>
          </cell>
          <cell r="R1361">
            <v>6.39025652957302</v>
          </cell>
          <cell r="S1361" t="e">
            <v>#N/A</v>
          </cell>
          <cell r="T1361" t="str">
            <v>hypothetical protein</v>
          </cell>
          <cell r="U1361" t="str">
            <v>IPR029044</v>
          </cell>
          <cell r="V1361" t="str">
            <v>Nucleotide-diphospho-sugar transferases</v>
          </cell>
        </row>
        <row r="1362">
          <cell r="A1362" t="str">
            <v>UMAG_01903</v>
          </cell>
          <cell r="B1362">
            <v>1074</v>
          </cell>
          <cell r="C1362">
            <v>87.538430837405301</v>
          </cell>
          <cell r="D1362">
            <v>126.067254719763</v>
          </cell>
          <cell r="E1362">
            <v>77.670911130554103</v>
          </cell>
          <cell r="F1362">
            <v>13.0698169483095</v>
          </cell>
          <cell r="G1362">
            <v>18.015759510010898</v>
          </cell>
          <cell r="H1362">
            <v>7.4143403450490801</v>
          </cell>
          <cell r="I1362">
            <v>8.5924329598636593</v>
          </cell>
          <cell r="J1362">
            <v>19.030227886795501</v>
          </cell>
          <cell r="K1362">
            <v>27.683967460981901</v>
          </cell>
          <cell r="L1362">
            <v>24.5552033104529</v>
          </cell>
          <cell r="M1362">
            <v>19.267396113451198</v>
          </cell>
          <cell r="N1362">
            <v>2.7881344600620301</v>
          </cell>
          <cell r="O1362">
            <v>4.7151800956116103</v>
          </cell>
          <cell r="P1362">
            <v>2.4795756631960999</v>
          </cell>
          <cell r="Q1362">
            <v>6.2279806391696502</v>
          </cell>
          <cell r="R1362">
            <v>4.3160267584415397</v>
          </cell>
          <cell r="S1362" t="e">
            <v>#N/A</v>
          </cell>
          <cell r="T1362" t="str">
            <v>related to succinyl-coa ligase [gdp-forming] alpha-chain</v>
          </cell>
          <cell r="U1362" t="str">
            <v>IPR005810;IPR016102;IPR016040;IPR003781;IPR005811</v>
          </cell>
          <cell r="V1362" t="str">
            <v>Succinyl-CoA ligase, alpha subunit;Succinyl-CoA synthetase-like;NAD(P)-binding domain;CoA-binding;ATP-citrate lyase/succinyl-CoA ligase</v>
          </cell>
        </row>
        <row r="1363">
          <cell r="A1363" t="str">
            <v>UMAG_01904</v>
          </cell>
          <cell r="B1363">
            <v>1203</v>
          </cell>
          <cell r="C1363">
            <v>109.51430972409599</v>
          </cell>
          <cell r="D1363">
            <v>216.88741283220401</v>
          </cell>
          <cell r="E1363">
            <v>128.84497857107701</v>
          </cell>
          <cell r="F1363">
            <v>21.435643224869999</v>
          </cell>
          <cell r="G1363">
            <v>32.864265843458298</v>
          </cell>
          <cell r="H1363">
            <v>25.322639584891501</v>
          </cell>
          <cell r="I1363">
            <v>37.480740898680899</v>
          </cell>
          <cell r="J1363">
            <v>37.075503689282201</v>
          </cell>
          <cell r="K1363">
            <v>37.697760282239898</v>
          </cell>
          <cell r="L1363">
            <v>48.763808066045698</v>
          </cell>
          <cell r="M1363">
            <v>46.935926386437004</v>
          </cell>
          <cell r="N1363">
            <v>5.6138076469009102</v>
          </cell>
          <cell r="O1363">
            <v>2.08205506514556</v>
          </cell>
          <cell r="P1363">
            <v>6.2229157908541497</v>
          </cell>
          <cell r="Q1363">
            <v>7.7269186656226303</v>
          </cell>
          <cell r="R1363">
            <v>2.7463205833294699</v>
          </cell>
          <cell r="S1363" t="e">
            <v>#N/A</v>
          </cell>
          <cell r="T1363" t="str">
            <v>related to succinyl-coa ligase [gdp-forming] beta-chain</v>
          </cell>
          <cell r="U1363" t="str">
            <v>IPR005809;IPR016102;IPR005811</v>
          </cell>
          <cell r="V1363" t="str">
            <v>Succinyl-CoA synthetase, beta subunit;Succinyl-CoA synthetase-like;ATP-citrate lyase/succinyl-CoA ligase</v>
          </cell>
        </row>
        <row r="1364">
          <cell r="A1364" t="str">
            <v>UMAG_01905</v>
          </cell>
          <cell r="B1364">
            <v>723</v>
          </cell>
          <cell r="C1364">
            <v>87.629019324464906</v>
          </cell>
          <cell r="D1364">
            <v>50.188950065177202</v>
          </cell>
          <cell r="E1364">
            <v>66.238945952233905</v>
          </cell>
          <cell r="F1364">
            <v>61.176406244698597</v>
          </cell>
          <cell r="G1364">
            <v>81.329599044480304</v>
          </cell>
          <cell r="H1364">
            <v>68.488848527591699</v>
          </cell>
          <cell r="I1364">
            <v>89.558278950017495</v>
          </cell>
          <cell r="J1364">
            <v>89.486425328921598</v>
          </cell>
          <cell r="K1364">
            <v>15.2770789315224</v>
          </cell>
          <cell r="L1364">
            <v>13.7053358932145</v>
          </cell>
          <cell r="M1364">
            <v>26.793909051775898</v>
          </cell>
          <cell r="N1364">
            <v>13.144704418222499</v>
          </cell>
          <cell r="O1364">
            <v>26.465020361405202</v>
          </cell>
          <cell r="P1364">
            <v>9.7863954396556192</v>
          </cell>
          <cell r="Q1364">
            <v>9.1701888467176307</v>
          </cell>
          <cell r="R1364">
            <v>8.9575996362827404</v>
          </cell>
          <cell r="S1364" t="e">
            <v>#N/A</v>
          </cell>
          <cell r="T1364" t="str">
            <v>probable ubiquitin thiolesterase L3</v>
          </cell>
          <cell r="U1364" t="str">
            <v>IPR001578</v>
          </cell>
          <cell r="V1364" t="str">
            <v>Peptidase C12, ubiquitin carboxyl-terminal hydrolase</v>
          </cell>
        </row>
        <row r="1365">
          <cell r="A1365" t="str">
            <v>UMAG_01906</v>
          </cell>
          <cell r="B1365">
            <v>594</v>
          </cell>
          <cell r="C1365">
            <v>32.170282198833597</v>
          </cell>
          <cell r="D1365">
            <v>21.012461714196601</v>
          </cell>
          <cell r="E1365">
            <v>25.0318928281987</v>
          </cell>
          <cell r="F1365">
            <v>25.390822118783198</v>
          </cell>
          <cell r="G1365">
            <v>44.942164543836697</v>
          </cell>
          <cell r="H1365">
            <v>31.417146802346299</v>
          </cell>
          <cell r="I1365">
            <v>32.4693507099363</v>
          </cell>
          <cell r="J1365">
            <v>41.501346086021897</v>
          </cell>
          <cell r="K1365">
            <v>2.7284612872365299</v>
          </cell>
          <cell r="L1365">
            <v>10.016625678555901</v>
          </cell>
          <cell r="M1365">
            <v>7.1150236767458397</v>
          </cell>
          <cell r="N1365">
            <v>12.657334769561199</v>
          </cell>
          <cell r="O1365">
            <v>10.634886961510899</v>
          </cell>
          <cell r="P1365">
            <v>5.0607269383034996</v>
          </cell>
          <cell r="Q1365">
            <v>8.6866549162519906</v>
          </cell>
          <cell r="R1365">
            <v>0.88140486243648697</v>
          </cell>
          <cell r="S1365" t="e">
            <v>#N/A</v>
          </cell>
          <cell r="T1365" t="str">
            <v>related to NUT2 - subunit of the RNA polymerase II mediator complex</v>
          </cell>
          <cell r="U1365" t="str">
            <v>IPR019145</v>
          </cell>
          <cell r="V1365" t="str">
            <v>Mediator complex, subunit Med10</v>
          </cell>
        </row>
        <row r="1366">
          <cell r="A1366" t="str">
            <v>UMAG_01908</v>
          </cell>
          <cell r="B1366">
            <v>1125</v>
          </cell>
          <cell r="C1366">
            <v>36.704450686206997</v>
          </cell>
          <cell r="D1366">
            <v>47.786040985389299</v>
          </cell>
          <cell r="E1366">
            <v>43.966945099496897</v>
          </cell>
          <cell r="F1366">
            <v>25.374331193106102</v>
          </cell>
          <cell r="G1366">
            <v>26.956114024289501</v>
          </cell>
          <cell r="H1366">
            <v>35.143211990253398</v>
          </cell>
          <cell r="I1366">
            <v>29.8645816796008</v>
          </cell>
          <cell r="J1366">
            <v>62.5623969757319</v>
          </cell>
          <cell r="K1366">
            <v>10.849711319584699</v>
          </cell>
          <cell r="L1366">
            <v>8.5897060907606804</v>
          </cell>
          <cell r="M1366">
            <v>17.5494916047233</v>
          </cell>
          <cell r="N1366">
            <v>3.20970836952299</v>
          </cell>
          <cell r="O1366">
            <v>5.3113726541030699</v>
          </cell>
          <cell r="P1366">
            <v>7.2409254489734396</v>
          </cell>
          <cell r="Q1366">
            <v>8.2713761488694093</v>
          </cell>
          <cell r="R1366">
            <v>3.9083934131526399</v>
          </cell>
          <cell r="S1366" t="e">
            <v>#N/A</v>
          </cell>
          <cell r="T1366" t="str">
            <v>related to CCAAT-binding transcription factor subunit aab-1</v>
          </cell>
          <cell r="U1366" t="str">
            <v>IPR009072;IPR027170;IPR003958</v>
          </cell>
          <cell r="V1366" t="str">
            <v>Histone-fold;Transcriptional activator NFYC/HAP5 subunit;Transcription factor CBF/NF-Y/archaeal histone</v>
          </cell>
        </row>
        <row r="1367">
          <cell r="A1367" t="str">
            <v>UMAG_01911</v>
          </cell>
          <cell r="B1367">
            <v>1116</v>
          </cell>
          <cell r="C1367">
            <v>179.852106339237</v>
          </cell>
          <cell r="D1367">
            <v>316.60478732491401</v>
          </cell>
          <cell r="E1367">
            <v>224.03980358951799</v>
          </cell>
          <cell r="F1367">
            <v>178.22136089560999</v>
          </cell>
          <cell r="G1367">
            <v>181.865731290555</v>
          </cell>
          <cell r="H1367">
            <v>128.25739610001301</v>
          </cell>
          <cell r="I1367">
            <v>113.38781853578899</v>
          </cell>
          <cell r="J1367">
            <v>705.42134538858897</v>
          </cell>
          <cell r="K1367">
            <v>77.6316871821208</v>
          </cell>
          <cell r="L1367">
            <v>30.385597055807001</v>
          </cell>
          <cell r="M1367">
            <v>33.655058655817598</v>
          </cell>
          <cell r="N1367">
            <v>71.745602215590907</v>
          </cell>
          <cell r="O1367">
            <v>18.947037708554099</v>
          </cell>
          <cell r="P1367">
            <v>53.461625973939697</v>
          </cell>
          <cell r="Q1367">
            <v>84.582546863544096</v>
          </cell>
          <cell r="R1367">
            <v>74.995536850137</v>
          </cell>
          <cell r="S1367" t="e">
            <v>#N/A</v>
          </cell>
          <cell r="T1367" t="str">
            <v>related to alcohol dehydrogenase</v>
          </cell>
          <cell r="U1367" t="str">
            <v>IPR011032;IPR002085;IPR016040;IPR013149</v>
          </cell>
          <cell r="V1367" t="str">
            <v>GroES (chaperonin 10)-like;Alcohol dehydrogenase superfamily, zinc-type;NAD(P)-binding domain;Alcohol dehydrogenase, C-terminal</v>
          </cell>
        </row>
        <row r="1368">
          <cell r="A1368" t="str">
            <v>UMAG_01913</v>
          </cell>
          <cell r="B1368">
            <v>1680</v>
          </cell>
          <cell r="C1368">
            <v>89.428200962752001</v>
          </cell>
          <cell r="D1368">
            <v>73.565999618120998</v>
          </cell>
          <cell r="E1368">
            <v>48.285081427556896</v>
          </cell>
          <cell r="F1368">
            <v>29.769614719130399</v>
          </cell>
          <cell r="G1368">
            <v>59.108630458556704</v>
          </cell>
          <cell r="H1368">
            <v>51.013783815947797</v>
          </cell>
          <cell r="I1368">
            <v>65.026333860706302</v>
          </cell>
          <cell r="J1368">
            <v>88.945618627381407</v>
          </cell>
          <cell r="K1368">
            <v>24.1724631586588</v>
          </cell>
          <cell r="L1368">
            <v>30.041062111695499</v>
          </cell>
          <cell r="M1368">
            <v>21.260886023351901</v>
          </cell>
          <cell r="N1368">
            <v>3.8826666932715099</v>
          </cell>
          <cell r="O1368">
            <v>12.2753414724765</v>
          </cell>
          <cell r="P1368">
            <v>3.2769396753097002</v>
          </cell>
          <cell r="Q1368">
            <v>18.887478409828098</v>
          </cell>
          <cell r="R1368">
            <v>35.886955558223697</v>
          </cell>
          <cell r="S1368" t="e">
            <v>#N/A</v>
          </cell>
          <cell r="T1368" t="str">
            <v>hypothetical protein</v>
          </cell>
          <cell r="U1368" t="e">
            <v>#N/A</v>
          </cell>
          <cell r="V1368" t="e">
            <v>#N/A</v>
          </cell>
        </row>
        <row r="1369">
          <cell r="A1369" t="str">
            <v>UMAG_01916</v>
          </cell>
          <cell r="B1369">
            <v>837</v>
          </cell>
          <cell r="C1369">
            <v>29.114733690540401</v>
          </cell>
          <cell r="D1369">
            <v>36.563414128041202</v>
          </cell>
          <cell r="E1369">
            <v>32.924312602769703</v>
          </cell>
          <cell r="F1369">
            <v>23.5171020706128</v>
          </cell>
          <cell r="G1369">
            <v>41.250842409004697</v>
          </cell>
          <cell r="H1369">
            <v>33.761234333843298</v>
          </cell>
          <cell r="I1369">
            <v>38.497550261336599</v>
          </cell>
          <cell r="J1369">
            <v>26.381662506091299</v>
          </cell>
          <cell r="K1369">
            <v>4.4826655906914104</v>
          </cell>
          <cell r="L1369">
            <v>4.0397409593812803</v>
          </cell>
          <cell r="M1369">
            <v>24.5859321834835</v>
          </cell>
          <cell r="N1369">
            <v>3.33169494826583</v>
          </cell>
          <cell r="O1369">
            <v>6.9300780278746696</v>
          </cell>
          <cell r="P1369">
            <v>6.7277231058950804</v>
          </cell>
          <cell r="Q1369">
            <v>7.66656823876205</v>
          </cell>
          <cell r="R1369">
            <v>4.1799634523377698</v>
          </cell>
          <cell r="S1369" t="e">
            <v>#N/A</v>
          </cell>
          <cell r="T1369" t="str">
            <v>hypothetical protein</v>
          </cell>
          <cell r="U1369" t="str">
            <v>IPR029063</v>
          </cell>
          <cell r="V1369" t="str">
            <v>S-adenosyl-L-methionine-dependent methyltransferase</v>
          </cell>
        </row>
        <row r="1370">
          <cell r="A1370" t="str">
            <v>UMAG_01917</v>
          </cell>
          <cell r="B1370">
            <v>1386</v>
          </cell>
          <cell r="C1370">
            <v>54.850476458038202</v>
          </cell>
          <cell r="D1370">
            <v>85.299605822720295</v>
          </cell>
          <cell r="E1370">
            <v>55.433648320579003</v>
          </cell>
          <cell r="F1370">
            <v>26.514702845067799</v>
          </cell>
          <cell r="G1370">
            <v>58.890362182983601</v>
          </cell>
          <cell r="H1370">
            <v>60.830478191483103</v>
          </cell>
          <cell r="I1370">
            <v>61.357658648753599</v>
          </cell>
          <cell r="J1370">
            <v>50.965460895737998</v>
          </cell>
          <cell r="K1370">
            <v>13.1968155787368</v>
          </cell>
          <cell r="L1370">
            <v>4.1884795555854604</v>
          </cell>
          <cell r="M1370">
            <v>21.631986196873299</v>
          </cell>
          <cell r="N1370">
            <v>8.4003838533789992</v>
          </cell>
          <cell r="O1370">
            <v>9.8431545203573894</v>
          </cell>
          <cell r="P1370">
            <v>9.0948455820374701</v>
          </cell>
          <cell r="Q1370">
            <v>10.0472894941676</v>
          </cell>
          <cell r="R1370">
            <v>11.7018926483169</v>
          </cell>
          <cell r="S1370" t="e">
            <v>#N/A</v>
          </cell>
          <cell r="T1370" t="str">
            <v>hypothetical protein</v>
          </cell>
          <cell r="U1370" t="e">
            <v>#N/A</v>
          </cell>
          <cell r="V1370" t="e">
            <v>#N/A</v>
          </cell>
        </row>
        <row r="1371">
          <cell r="A1371" t="str">
            <v>UMAG_01919</v>
          </cell>
          <cell r="B1371">
            <v>558</v>
          </cell>
          <cell r="C1371">
            <v>36.491771682720497</v>
          </cell>
          <cell r="D1371">
            <v>100.39464350244</v>
          </cell>
          <cell r="E1371">
            <v>47.629630189440299</v>
          </cell>
          <cell r="F1371">
            <v>25.865533296322301</v>
          </cell>
          <cell r="G1371">
            <v>47.586227596318601</v>
          </cell>
          <cell r="H1371">
            <v>27.048444220263502</v>
          </cell>
          <cell r="I1371">
            <v>50.199302436064102</v>
          </cell>
          <cell r="J1371">
            <v>47.333959788998897</v>
          </cell>
          <cell r="K1371">
            <v>10.080993069992299</v>
          </cell>
          <cell r="L1371">
            <v>18.823278505627599</v>
          </cell>
          <cell r="M1371">
            <v>5.51272951381707</v>
          </cell>
          <cell r="N1371">
            <v>5.1083286334542501</v>
          </cell>
          <cell r="O1371">
            <v>5.4251595609492602</v>
          </cell>
          <cell r="P1371">
            <v>3.4331296854901301</v>
          </cell>
          <cell r="Q1371">
            <v>6.3695084437499299</v>
          </cell>
          <cell r="R1371">
            <v>13.2485602406637</v>
          </cell>
          <cell r="S1371" t="e">
            <v>#N/A</v>
          </cell>
          <cell r="T1371" t="str">
            <v>related to CDD1 - cytidine deaminase</v>
          </cell>
          <cell r="U1371" t="str">
            <v>IPR016193;IPR006262;IPR002125</v>
          </cell>
          <cell r="V1371" t="str">
            <v>Cytidine deaminase-like;Cytidine deaminase, homotetrameric;CMP/dCMP deaminase, zinc-binding</v>
          </cell>
        </row>
        <row r="1372">
          <cell r="A1372" t="str">
            <v>UMAG_01920</v>
          </cell>
          <cell r="B1372">
            <v>1863</v>
          </cell>
          <cell r="C1372">
            <v>47.788296564990397</v>
          </cell>
          <cell r="D1372">
            <v>66.715923624769999</v>
          </cell>
          <cell r="E1372">
            <v>51.747145825393197</v>
          </cell>
          <cell r="F1372">
            <v>43.658782655193697</v>
          </cell>
          <cell r="G1372">
            <v>38.109904217175597</v>
          </cell>
          <cell r="H1372">
            <v>51.633359388681598</v>
          </cell>
          <cell r="I1372">
            <v>53.2070115723212</v>
          </cell>
          <cell r="J1372">
            <v>64.323557417157005</v>
          </cell>
          <cell r="K1372">
            <v>3.43566045956414</v>
          </cell>
          <cell r="L1372">
            <v>20.513946794243999</v>
          </cell>
          <cell r="M1372">
            <v>17.952668393378101</v>
          </cell>
          <cell r="N1372">
            <v>4.5585926250311299</v>
          </cell>
          <cell r="O1372">
            <v>7.2175609263831504</v>
          </cell>
          <cell r="P1372">
            <v>5.5762065468396296</v>
          </cell>
          <cell r="Q1372">
            <v>17.6647362362678</v>
          </cell>
          <cell r="R1372">
            <v>6.4666407561289301</v>
          </cell>
          <cell r="S1372" t="e">
            <v>#N/A</v>
          </cell>
          <cell r="T1372" t="str">
            <v>related to Na /H -exchanging protein</v>
          </cell>
          <cell r="U1372" t="str">
            <v>IPR006153</v>
          </cell>
          <cell r="V1372" t="str">
            <v>Cation/H+ exchanger</v>
          </cell>
        </row>
        <row r="1373">
          <cell r="A1373" t="str">
            <v>UMAG_01922</v>
          </cell>
          <cell r="B1373">
            <v>1179</v>
          </cell>
          <cell r="C1373">
            <v>50.723395848570398</v>
          </cell>
          <cell r="D1373">
            <v>42.122287658802499</v>
          </cell>
          <cell r="E1373">
            <v>37.875070828805399</v>
          </cell>
          <cell r="F1373">
            <v>21.2501974542425</v>
          </cell>
          <cell r="G1373">
            <v>42.8934883371467</v>
          </cell>
          <cell r="H1373">
            <v>42.270307223729397</v>
          </cell>
          <cell r="I1373">
            <v>33.651237325707399</v>
          </cell>
          <cell r="J1373">
            <v>57.212955951113202</v>
          </cell>
          <cell r="K1373">
            <v>23.935136141408101</v>
          </cell>
          <cell r="L1373">
            <v>6.8146860294589198</v>
          </cell>
          <cell r="M1373">
            <v>29.803140332793301</v>
          </cell>
          <cell r="N1373">
            <v>2.3206403216901998</v>
          </cell>
          <cell r="O1373">
            <v>11.6196534913237</v>
          </cell>
          <cell r="P1373">
            <v>6.2970448262785998</v>
          </cell>
          <cell r="Q1373">
            <v>3.1204157592161001</v>
          </cell>
          <cell r="R1373">
            <v>3.43973430892571</v>
          </cell>
          <cell r="S1373" t="e">
            <v>#N/A</v>
          </cell>
          <cell r="T1373" t="str">
            <v>hypothetical protein</v>
          </cell>
          <cell r="U1373" t="str">
            <v>IPR004136;IPR013785</v>
          </cell>
          <cell r="V1373" t="str">
            <v>2-nitropropane dioxygenase, NPD;Aldolase-type TIM barrel</v>
          </cell>
        </row>
        <row r="1374">
          <cell r="A1374" t="str">
            <v>UMAG_01923</v>
          </cell>
          <cell r="B1374">
            <v>1491</v>
          </cell>
          <cell r="C1374">
            <v>86.485049826452496</v>
          </cell>
          <cell r="D1374">
            <v>73.263269105861795</v>
          </cell>
          <cell r="E1374">
            <v>43.925264640322702</v>
          </cell>
          <cell r="F1374">
            <v>29.037592441983701</v>
          </cell>
          <cell r="G1374">
            <v>48.060181756660697</v>
          </cell>
          <cell r="H1374">
            <v>43.897215592816401</v>
          </cell>
          <cell r="I1374">
            <v>40.630348992679203</v>
          </cell>
          <cell r="J1374">
            <v>47.537474523971298</v>
          </cell>
          <cell r="K1374">
            <v>27.446239196014702</v>
          </cell>
          <cell r="L1374">
            <v>15.2095431712972</v>
          </cell>
          <cell r="M1374">
            <v>7.0764520610378501</v>
          </cell>
          <cell r="N1374">
            <v>4.6136520935781604</v>
          </cell>
          <cell r="O1374">
            <v>11.275327718526301</v>
          </cell>
          <cell r="P1374">
            <v>1.59601110112025</v>
          </cell>
          <cell r="Q1374">
            <v>5.4565806035542304</v>
          </cell>
          <cell r="R1374">
            <v>3.3537854279103998</v>
          </cell>
          <cell r="S1374" t="e">
            <v>#N/A</v>
          </cell>
          <cell r="T1374" t="str">
            <v>hypothetical protein</v>
          </cell>
          <cell r="U1374" t="str">
            <v>IPR023606;IPR003673</v>
          </cell>
          <cell r="V1374" t="str">
            <v>CoA-transferase family III domain;CoA-transferase family III</v>
          </cell>
        </row>
        <row r="1375">
          <cell r="A1375" t="str">
            <v>UMAG_01926</v>
          </cell>
          <cell r="B1375">
            <v>1785</v>
          </cell>
          <cell r="C1375">
            <v>335.31738498547497</v>
          </cell>
          <cell r="D1375">
            <v>249.63025775308799</v>
          </cell>
          <cell r="E1375">
            <v>147.33115464767701</v>
          </cell>
          <cell r="F1375">
            <v>207.53782148293701</v>
          </cell>
          <cell r="G1375">
            <v>295.83030683051101</v>
          </cell>
          <cell r="H1375">
            <v>219.79340758888699</v>
          </cell>
          <cell r="I1375">
            <v>276.91674004658103</v>
          </cell>
          <cell r="J1375">
            <v>193.731351368726</v>
          </cell>
          <cell r="K1375">
            <v>52.638937131812497</v>
          </cell>
          <cell r="L1375">
            <v>68.070200212547903</v>
          </cell>
          <cell r="M1375">
            <v>32.550140572670301</v>
          </cell>
          <cell r="N1375">
            <v>3.9236005574183501</v>
          </cell>
          <cell r="O1375">
            <v>51.1520716143839</v>
          </cell>
          <cell r="P1375">
            <v>24.876153440599602</v>
          </cell>
          <cell r="Q1375">
            <v>52.7841422234672</v>
          </cell>
          <cell r="R1375">
            <v>33.737773552422503</v>
          </cell>
          <cell r="S1375" t="e">
            <v>#N/A</v>
          </cell>
          <cell r="T1375" t="str">
            <v>related to DAL2 - allantoinase</v>
          </cell>
          <cell r="U1375" t="str">
            <v>IPR008979;IPR005164;IPR011051;IPR024060;IPR007247;IPR015908</v>
          </cell>
          <cell r="V1375" t="str">
            <v>Galactose-binding domain-like;Allantoicase;RmlC-like cupin domain;Ureidoglycolate hydrolase domain;Ureidoglycolate hydrolase;Allantoicase domain</v>
          </cell>
        </row>
        <row r="1376">
          <cell r="A1376" t="str">
            <v>UMAG_01927</v>
          </cell>
          <cell r="B1376">
            <v>2490</v>
          </cell>
          <cell r="C1376">
            <v>164.077826915522</v>
          </cell>
          <cell r="D1376">
            <v>129.67000684048901</v>
          </cell>
          <cell r="E1376">
            <v>102.508137617956</v>
          </cell>
          <cell r="F1376">
            <v>85.730060330988806</v>
          </cell>
          <cell r="G1376">
            <v>61.842741089703402</v>
          </cell>
          <cell r="H1376">
            <v>59.673669903669499</v>
          </cell>
          <cell r="I1376">
            <v>50.721502500005698</v>
          </cell>
          <cell r="J1376">
            <v>61.241850610001201</v>
          </cell>
          <cell r="K1376">
            <v>15.863338811401199</v>
          </cell>
          <cell r="L1376">
            <v>24.2550711657066</v>
          </cell>
          <cell r="M1376">
            <v>8.4682938904426397</v>
          </cell>
          <cell r="N1376">
            <v>4.0663637323943496</v>
          </cell>
          <cell r="O1376">
            <v>12.134462600120401</v>
          </cell>
          <cell r="P1376">
            <v>14.687756239603001</v>
          </cell>
          <cell r="Q1376">
            <v>8.9000655474329893</v>
          </cell>
          <cell r="R1376">
            <v>2.22238169591839</v>
          </cell>
          <cell r="S1376" t="e">
            <v>#N/A</v>
          </cell>
          <cell r="T1376" t="str">
            <v>related to platelet-activating factor acetylhydrolase precursor</v>
          </cell>
          <cell r="U1376" t="str">
            <v>IPR029058;IPR005065;IPR023214</v>
          </cell>
          <cell r="V1376" t="str">
            <v>Alpha/Beta hydrolase fold;Platelet-activating factor acetylhydrolase;HAD-like domain</v>
          </cell>
        </row>
        <row r="1377">
          <cell r="A1377" t="str">
            <v>UMAG_01928</v>
          </cell>
          <cell r="B1377">
            <v>1383</v>
          </cell>
          <cell r="C1377">
            <v>155.97532381817899</v>
          </cell>
          <cell r="D1377">
            <v>116.03287621939801</v>
          </cell>
          <cell r="E1377">
            <v>151.16461423429899</v>
          </cell>
          <cell r="F1377">
            <v>142.30649459023101</v>
          </cell>
          <cell r="G1377">
            <v>92.352530043776198</v>
          </cell>
          <cell r="H1377">
            <v>68.426126446310704</v>
          </cell>
          <cell r="I1377">
            <v>48.189765812098599</v>
          </cell>
          <cell r="J1377">
            <v>86.751011687505098</v>
          </cell>
          <cell r="K1377">
            <v>128.86861468825001</v>
          </cell>
          <cell r="L1377">
            <v>30.737771069304799</v>
          </cell>
          <cell r="M1377">
            <v>73.282673469952101</v>
          </cell>
          <cell r="N1377">
            <v>9.0017335471404092</v>
          </cell>
          <cell r="O1377">
            <v>18.2600673371666</v>
          </cell>
          <cell r="P1377">
            <v>17.891009730218801</v>
          </cell>
          <cell r="Q1377">
            <v>8.5746516897186709</v>
          </cell>
          <cell r="R1377">
            <v>37.233738748817998</v>
          </cell>
          <cell r="S1377" t="e">
            <v>#N/A</v>
          </cell>
          <cell r="T1377" t="str">
            <v>hypothetical protein</v>
          </cell>
          <cell r="U1377" t="e">
            <v>#N/A</v>
          </cell>
          <cell r="V1377" t="e">
            <v>#N/A</v>
          </cell>
        </row>
        <row r="1378">
          <cell r="A1378" t="str">
            <v>UMAG_01929</v>
          </cell>
          <cell r="B1378">
            <v>435</v>
          </cell>
          <cell r="C1378">
            <v>55.303162063046202</v>
          </cell>
          <cell r="D1378">
            <v>49.063281886737798</v>
          </cell>
          <cell r="E1378">
            <v>45.698014517852599</v>
          </cell>
          <cell r="F1378">
            <v>49.724523414021903</v>
          </cell>
          <cell r="G1378">
            <v>23.974026127106001</v>
          </cell>
          <cell r="H1378">
            <v>15.514856373939599</v>
          </cell>
          <cell r="I1378">
            <v>13.1841827794227</v>
          </cell>
          <cell r="J1378">
            <v>19.9688907430284</v>
          </cell>
          <cell r="K1378">
            <v>8.76256291782083</v>
          </cell>
          <cell r="L1378">
            <v>16.945581557055199</v>
          </cell>
          <cell r="M1378">
            <v>19.9309801283861</v>
          </cell>
          <cell r="N1378">
            <v>4.6227726938822196</v>
          </cell>
          <cell r="O1378">
            <v>2.6549744871526002</v>
          </cell>
          <cell r="P1378">
            <v>2.7549648807035698</v>
          </cell>
          <cell r="Q1378">
            <v>3.1844363603299199</v>
          </cell>
          <cell r="R1378">
            <v>3.28325600675177</v>
          </cell>
          <cell r="S1378" t="e">
            <v>#N/A</v>
          </cell>
          <cell r="T1378" t="str">
            <v>hypothetical protein</v>
          </cell>
          <cell r="U1378" t="str">
            <v>IPR000727</v>
          </cell>
          <cell r="V1378" t="str">
            <v>Target SNARE coiled-coil domain</v>
          </cell>
        </row>
        <row r="1379">
          <cell r="A1379" t="str">
            <v>UMAG_01931</v>
          </cell>
          <cell r="B1379">
            <v>5037</v>
          </cell>
          <cell r="C1379">
            <v>66.816895836928595</v>
          </cell>
          <cell r="D1379">
            <v>91.547343047168098</v>
          </cell>
          <cell r="E1379">
            <v>78.285669974598093</v>
          </cell>
          <cell r="F1379">
            <v>67.447134037971196</v>
          </cell>
          <cell r="G1379">
            <v>83.382466539033999</v>
          </cell>
          <cell r="H1379">
            <v>94.690354408298603</v>
          </cell>
          <cell r="I1379">
            <v>99.823581392903705</v>
          </cell>
          <cell r="J1379">
            <v>108.27625227563399</v>
          </cell>
          <cell r="K1379">
            <v>13.8426689478101</v>
          </cell>
          <cell r="L1379">
            <v>26.615614519364499</v>
          </cell>
          <cell r="M1379">
            <v>13.079680542070401</v>
          </cell>
          <cell r="N1379">
            <v>9.7343573223122899</v>
          </cell>
          <cell r="O1379">
            <v>4.9389574868506099</v>
          </cell>
          <cell r="P1379">
            <v>14.166322069038401</v>
          </cell>
          <cell r="Q1379">
            <v>20.530411112530601</v>
          </cell>
          <cell r="R1379">
            <v>7.1390731940544203</v>
          </cell>
          <cell r="S1379" t="e">
            <v>#N/A</v>
          </cell>
          <cell r="T1379" t="str">
            <v>probable catalytic subunit of DNA polymerase zeta UPR-1</v>
          </cell>
          <cell r="U1379" t="str">
            <v>IPR012337;IPR017964;IPR006172;IPR006134;IPR023211;IPR025687;IPR006133</v>
          </cell>
          <cell r="V1379" t="str">
            <v>Ribonuclease H-like domain;DNA-directed DNA polymerase, family B, conserved site;DNA-directed DNA polymerase, family B;DNA-directed DNA polymerase, family B, multifunctional domain;DNA polymerase, palm domain;C4-type zinc-finger of DNA polymerase delta;DNA-directed DNA polymerase, family B, exonuclease domain</v>
          </cell>
        </row>
        <row r="1380">
          <cell r="A1380" t="str">
            <v>UMAG_01932</v>
          </cell>
          <cell r="B1380">
            <v>2916</v>
          </cell>
          <cell r="C1380">
            <v>58.801881115714501</v>
          </cell>
          <cell r="D1380">
            <v>69.013096788105599</v>
          </cell>
          <cell r="E1380">
            <v>50.949703782048999</v>
          </cell>
          <cell r="F1380">
            <v>67.0540489947753</v>
          </cell>
          <cell r="G1380">
            <v>69.295824412703993</v>
          </cell>
          <cell r="H1380">
            <v>61.443335997859698</v>
          </cell>
          <cell r="I1380">
            <v>86.730574320798198</v>
          </cell>
          <cell r="J1380">
            <v>61.513252438175797</v>
          </cell>
          <cell r="K1380">
            <v>15.018361930955001</v>
          </cell>
          <cell r="L1380">
            <v>24.967639061019099</v>
          </cell>
          <cell r="M1380">
            <v>16.155507499627401</v>
          </cell>
          <cell r="N1380">
            <v>6.1557533903615003</v>
          </cell>
          <cell r="O1380">
            <v>20.061632471281602</v>
          </cell>
          <cell r="P1380">
            <v>9.6323128786483103</v>
          </cell>
          <cell r="Q1380">
            <v>6.8177150546055598</v>
          </cell>
          <cell r="R1380">
            <v>5.8460508156020801</v>
          </cell>
          <cell r="S1380" t="e">
            <v>#N/A</v>
          </cell>
          <cell r="T1380" t="str">
            <v>related to PMS1 - DNA mismatch repair protein</v>
          </cell>
          <cell r="U1380" t="str">
            <v>IPR020568;IPR003594;IPR014762;IPR028831;IPR002099;IPR014790;IPR014721;IPR013507</v>
          </cell>
          <cell r="V1380" t="str">
            <v>Ribosomal protein S5 domain 2-type fold;Histidine kinase-like ATPase, C-terminal domain;DNA mismatch repair, conserved site;DNA mismatch repair protein Pms1/Pms2;DNA mismatch repair protein family;MutL, C-terminal, dimerisation;Ribosomal protein S5 domain 2-type fold, subgroup;DNA mismatch repair protein, C-terminal</v>
          </cell>
        </row>
        <row r="1381">
          <cell r="A1381" t="str">
            <v>UMAG_01933</v>
          </cell>
          <cell r="B1381">
            <v>531</v>
          </cell>
          <cell r="C1381">
            <v>7.7761293120839303</v>
          </cell>
          <cell r="D1381">
            <v>107.018530723316</v>
          </cell>
          <cell r="E1381">
            <v>100.65301488718001</v>
          </cell>
          <cell r="F1381">
            <v>23.8036157143965</v>
          </cell>
          <cell r="G1381">
            <v>36.1317486158745</v>
          </cell>
          <cell r="H1381">
            <v>27.291504703866401</v>
          </cell>
          <cell r="I1381">
            <v>13.438745895492801</v>
          </cell>
          <cell r="J1381">
            <v>16.4673088950493</v>
          </cell>
          <cell r="K1381">
            <v>4.5167828788949196</v>
          </cell>
          <cell r="L1381">
            <v>15.242152985711799</v>
          </cell>
          <cell r="M1381">
            <v>23.576641885919798</v>
          </cell>
          <cell r="N1381">
            <v>17.666111405775101</v>
          </cell>
          <cell r="O1381">
            <v>5.1478004562921402</v>
          </cell>
          <cell r="P1381">
            <v>9.8880340867846606</v>
          </cell>
          <cell r="Q1381">
            <v>3.2029081727665298</v>
          </cell>
          <cell r="R1381">
            <v>4.5334773000580801</v>
          </cell>
          <cell r="S1381" t="e">
            <v>#N/A</v>
          </cell>
          <cell r="T1381" t="str">
            <v>hypothetical protein</v>
          </cell>
          <cell r="U1381" t="e">
            <v>#N/A</v>
          </cell>
          <cell r="V1381" t="e">
            <v>#N/A</v>
          </cell>
        </row>
        <row r="1382">
          <cell r="A1382" t="str">
            <v>UMAG_01934</v>
          </cell>
          <cell r="B1382">
            <v>726</v>
          </cell>
          <cell r="C1382">
            <v>110.199999988705</v>
          </cell>
          <cell r="D1382">
            <v>108.04446779406101</v>
          </cell>
          <cell r="E1382">
            <v>92.814184274404198</v>
          </cell>
          <cell r="F1382">
            <v>204.38662972015399</v>
          </cell>
          <cell r="G1382">
            <v>126.743918307199</v>
          </cell>
          <cell r="H1382">
            <v>116.287183188596</v>
          </cell>
          <cell r="I1382">
            <v>102.00013185708499</v>
          </cell>
          <cell r="J1382">
            <v>76.190571483562493</v>
          </cell>
          <cell r="K1382">
            <v>4.6245898959777696</v>
          </cell>
          <cell r="L1382">
            <v>20.593997591483799</v>
          </cell>
          <cell r="M1382">
            <v>41.272537594684003</v>
          </cell>
          <cell r="N1382">
            <v>7.6837729516286597</v>
          </cell>
          <cell r="O1382">
            <v>33.427266310951403</v>
          </cell>
          <cell r="P1382">
            <v>20.6415835561119</v>
          </cell>
          <cell r="Q1382">
            <v>18.442282225361801</v>
          </cell>
          <cell r="R1382">
            <v>12.1130677572766</v>
          </cell>
          <cell r="S1382" t="str">
            <v>Erg2</v>
          </cell>
          <cell r="T1382" t="str">
            <v>C-8 sterol isomerase</v>
          </cell>
          <cell r="U1382" t="str">
            <v>IPR006716</v>
          </cell>
          <cell r="V1382" t="str">
            <v>ERG2/sigma1 receptor-like</v>
          </cell>
        </row>
        <row r="1383">
          <cell r="A1383" t="str">
            <v>UMAG_01935</v>
          </cell>
          <cell r="B1383">
            <v>951</v>
          </cell>
          <cell r="C1383">
            <v>132.12269998820901</v>
          </cell>
          <cell r="D1383">
            <v>62.040642248513699</v>
          </cell>
          <cell r="E1383">
            <v>47.723986184183303</v>
          </cell>
          <cell r="F1383">
            <v>21.863334813493999</v>
          </cell>
          <cell r="G1383">
            <v>24.7511842465487</v>
          </cell>
          <cell r="H1383">
            <v>20.625415785635301</v>
          </cell>
          <cell r="I1383">
            <v>19.0827711664923</v>
          </cell>
          <cell r="J1383">
            <v>37.760440643763303</v>
          </cell>
          <cell r="K1383">
            <v>74.874982171618399</v>
          </cell>
          <cell r="L1383">
            <v>21.529894019356298</v>
          </cell>
          <cell r="M1383">
            <v>5.7342247278226202</v>
          </cell>
          <cell r="N1383">
            <v>7.5922345766935102</v>
          </cell>
          <cell r="O1383">
            <v>2.3829896953329501</v>
          </cell>
          <cell r="P1383">
            <v>2.8009106736387701</v>
          </cell>
          <cell r="Q1383">
            <v>4.1696126284558801</v>
          </cell>
          <cell r="R1383">
            <v>10.142686911819499</v>
          </cell>
          <cell r="S1383" t="e">
            <v>#N/A</v>
          </cell>
          <cell r="T1383" t="str">
            <v>probable methylglutaconyl-coa hydratase</v>
          </cell>
          <cell r="U1383" t="str">
            <v>IPR029045;IPR018376;IPR001753;IPR014748</v>
          </cell>
          <cell r="V1383" t="str">
            <v>ClpP/crotonase-like domain;Enoyl-CoA hydratase/isomerase, conserved site;Crotonase superfamily;Crontonase, C-terminal</v>
          </cell>
        </row>
        <row r="1384">
          <cell r="A1384" t="str">
            <v>UMAG_01936</v>
          </cell>
          <cell r="B1384">
            <v>2145</v>
          </cell>
          <cell r="C1384">
            <v>135.98245823078301</v>
          </cell>
          <cell r="D1384">
            <v>602.76205169085097</v>
          </cell>
          <cell r="E1384">
            <v>374.81928667995697</v>
          </cell>
          <cell r="F1384">
            <v>24.433243999325001</v>
          </cell>
          <cell r="G1384">
            <v>22.3525832885611</v>
          </cell>
          <cell r="H1384">
            <v>17.580424360973399</v>
          </cell>
          <cell r="I1384">
            <v>11.926541195732201</v>
          </cell>
          <cell r="J1384">
            <v>43.1895785681983</v>
          </cell>
          <cell r="K1384">
            <v>49.846999195145699</v>
          </cell>
          <cell r="L1384">
            <v>155.980166795998</v>
          </cell>
          <cell r="M1384">
            <v>152.134478536079</v>
          </cell>
          <cell r="N1384">
            <v>13.491845535241801</v>
          </cell>
          <cell r="O1384">
            <v>12.306054257645499</v>
          </cell>
          <cell r="P1384">
            <v>8.7253477021791195</v>
          </cell>
          <cell r="Q1384">
            <v>0.60720656301396003</v>
          </cell>
          <cell r="R1384">
            <v>14.1870577845225</v>
          </cell>
          <cell r="S1384" t="e">
            <v>#N/A</v>
          </cell>
          <cell r="T1384" t="str">
            <v>related to 4-coumarate-CoA ligase</v>
          </cell>
          <cell r="U1384" t="str">
            <v>IPR020845;IPR000873;IPR025110</v>
          </cell>
          <cell r="V1384" t="str">
            <v>AMP-binding, conserved site;AMP-dependent synthetase/ligase;AMP-binding enzyme C-terminal domain</v>
          </cell>
        </row>
        <row r="1385">
          <cell r="A1385" t="str">
            <v>UMAG_01937</v>
          </cell>
          <cell r="B1385">
            <v>2208</v>
          </cell>
          <cell r="C1385">
            <v>9.8532183343686004</v>
          </cell>
          <cell r="D1385">
            <v>79.837240401741397</v>
          </cell>
          <cell r="E1385">
            <v>79.697870861986402</v>
          </cell>
          <cell r="F1385">
            <v>28.3718324425571</v>
          </cell>
          <cell r="G1385">
            <v>47.801101866162398</v>
          </cell>
          <cell r="H1385">
            <v>87.5382583384676</v>
          </cell>
          <cell r="I1385">
            <v>79.6767404670356</v>
          </cell>
          <cell r="J1385">
            <v>64.037307467212898</v>
          </cell>
          <cell r="K1385">
            <v>2.3479646888323198</v>
          </cell>
          <cell r="L1385">
            <v>25.741542586746299</v>
          </cell>
          <cell r="M1385">
            <v>10.600637431523401</v>
          </cell>
          <cell r="N1385">
            <v>4.9591652131506301</v>
          </cell>
          <cell r="O1385">
            <v>2.4287510564700301</v>
          </cell>
          <cell r="P1385">
            <v>7.0363953816377096</v>
          </cell>
          <cell r="Q1385">
            <v>13.065562962415299</v>
          </cell>
          <cell r="R1385">
            <v>9.0452366368592507</v>
          </cell>
          <cell r="S1385" t="e">
            <v>#N/A</v>
          </cell>
          <cell r="T1385" t="str">
            <v>related to acid sphingomyelinase</v>
          </cell>
          <cell r="U1385" t="str">
            <v>IPR029052;IPR004843</v>
          </cell>
          <cell r="V1385" t="str">
            <v>Metallo-dependent phosphatase-like;Calcineurin-like phosphoesterase domain, apaH type</v>
          </cell>
        </row>
        <row r="1386">
          <cell r="A1386" t="str">
            <v>UMAG_01938</v>
          </cell>
          <cell r="B1386">
            <v>1263</v>
          </cell>
          <cell r="C1386">
            <v>13.9564465779762</v>
          </cell>
          <cell r="D1386">
            <v>60.036216412438002</v>
          </cell>
          <cell r="E1386">
            <v>40.799857388510603</v>
          </cell>
          <cell r="F1386">
            <v>27.995437375046301</v>
          </cell>
          <cell r="G1386">
            <v>82.207784041909903</v>
          </cell>
          <cell r="H1386">
            <v>66.807228520189895</v>
          </cell>
          <cell r="I1386">
            <v>70.544127656100201</v>
          </cell>
          <cell r="J1386">
            <v>58.764957240423598</v>
          </cell>
          <cell r="K1386">
            <v>3.4917606906122001</v>
          </cell>
          <cell r="L1386">
            <v>3.8766816116463101</v>
          </cell>
          <cell r="M1386">
            <v>10.651519852597</v>
          </cell>
          <cell r="N1386">
            <v>6.9152444061872496</v>
          </cell>
          <cell r="O1386">
            <v>14.8011026379236</v>
          </cell>
          <cell r="P1386">
            <v>10.499277190660401</v>
          </cell>
          <cell r="Q1386">
            <v>0.95311634333034101</v>
          </cell>
          <cell r="R1386">
            <v>5.7753820491178001</v>
          </cell>
          <cell r="S1386" t="e">
            <v>#N/A</v>
          </cell>
          <cell r="T1386" t="str">
            <v>related to Epoxide hydrolase 1</v>
          </cell>
          <cell r="U1386" t="str">
            <v>IPR029058;IPR010497;IPR016292;IPR000639</v>
          </cell>
          <cell r="V1386" t="str">
            <v>Alpha/Beta hydrolase fold;Epoxide hydrolase, N-terminal;Epoxide hydrolase;Epoxide hydrolase-like</v>
          </cell>
        </row>
        <row r="1387">
          <cell r="A1387" t="str">
            <v>UMAG_01939</v>
          </cell>
          <cell r="B1387">
            <v>609</v>
          </cell>
          <cell r="C1387">
            <v>98.657447466045397</v>
          </cell>
          <cell r="D1387">
            <v>42.537514274600703</v>
          </cell>
          <cell r="E1387">
            <v>47.292973043416197</v>
          </cell>
          <cell r="F1387">
            <v>58.344909027062002</v>
          </cell>
          <cell r="G1387">
            <v>42.287080418945699</v>
          </cell>
          <cell r="H1387">
            <v>38.158746996268498</v>
          </cell>
          <cell r="I1387">
            <v>35.746880123902798</v>
          </cell>
          <cell r="J1387">
            <v>32.594426047962997</v>
          </cell>
          <cell r="K1387">
            <v>25.0370867332228</v>
          </cell>
          <cell r="L1387">
            <v>8.99022510567079</v>
          </cell>
          <cell r="M1387">
            <v>8.1116951071327108</v>
          </cell>
          <cell r="N1387">
            <v>4.7914689541324202</v>
          </cell>
          <cell r="O1387">
            <v>10.262436573392399</v>
          </cell>
          <cell r="P1387">
            <v>2.6905887647656401</v>
          </cell>
          <cell r="Q1387">
            <v>6.7555862785352403</v>
          </cell>
          <cell r="R1387">
            <v>10.2574579576667</v>
          </cell>
          <cell r="S1387" t="e">
            <v>#N/A</v>
          </cell>
          <cell r="T1387" t="str">
            <v>related to MRPL37 - mitochondrial ribosomal protein of the large subunit</v>
          </cell>
          <cell r="U1387" t="str">
            <v>IPR013870</v>
          </cell>
          <cell r="V1387" t="str">
            <v>Ribosomal protein L37, mitochondrial</v>
          </cell>
        </row>
        <row r="1388">
          <cell r="A1388" t="str">
            <v>UMAG_01940</v>
          </cell>
          <cell r="B1388">
            <v>663</v>
          </cell>
          <cell r="C1388">
            <v>77.929070631151703</v>
          </cell>
          <cell r="D1388">
            <v>54.7302582112371</v>
          </cell>
          <cell r="E1388">
            <v>53.6082973463554</v>
          </cell>
          <cell r="F1388">
            <v>92.879591397508406</v>
          </cell>
          <cell r="G1388">
            <v>104.42963146202</v>
          </cell>
          <cell r="H1388">
            <v>82.947085556611697</v>
          </cell>
          <cell r="I1388">
            <v>90.738886041922399</v>
          </cell>
          <cell r="J1388">
            <v>73.055351910265898</v>
          </cell>
          <cell r="K1388">
            <v>18.147466203363201</v>
          </cell>
          <cell r="L1388">
            <v>12.9475626312424</v>
          </cell>
          <cell r="M1388">
            <v>4.3795687087216404</v>
          </cell>
          <cell r="N1388">
            <v>24.193992198040899</v>
          </cell>
          <cell r="O1388">
            <v>22.531990291371699</v>
          </cell>
          <cell r="P1388">
            <v>17.7108142484106</v>
          </cell>
          <cell r="Q1388">
            <v>9.1886346398009096</v>
          </cell>
          <cell r="R1388">
            <v>8.53283077846819</v>
          </cell>
          <cell r="S1388" t="e">
            <v>#N/A</v>
          </cell>
          <cell r="T1388" t="str">
            <v>hypothetical protein</v>
          </cell>
          <cell r="U1388" t="str">
            <v>IPR003892</v>
          </cell>
          <cell r="V1388" t="str">
            <v>Ubiquitin system component Cue</v>
          </cell>
        </row>
        <row r="1389">
          <cell r="A1389" t="str">
            <v>UMAG_01941</v>
          </cell>
          <cell r="B1389">
            <v>1599</v>
          </cell>
          <cell r="C1389">
            <v>202.47500735678301</v>
          </cell>
          <cell r="D1389">
            <v>96.252573978422006</v>
          </cell>
          <cell r="E1389">
            <v>74.214801084028394</v>
          </cell>
          <cell r="F1389">
            <v>34.577524552167603</v>
          </cell>
          <cell r="G1389">
            <v>61.533546401278699</v>
          </cell>
          <cell r="H1389">
            <v>47.862786403652002</v>
          </cell>
          <cell r="I1389">
            <v>38.518252673957598</v>
          </cell>
          <cell r="J1389">
            <v>56.162728471671102</v>
          </cell>
          <cell r="K1389">
            <v>84.221090759335297</v>
          </cell>
          <cell r="L1389">
            <v>26.533531561299998</v>
          </cell>
          <cell r="M1389">
            <v>17.791347412994298</v>
          </cell>
          <cell r="N1389">
            <v>10.919566872151499</v>
          </cell>
          <cell r="O1389">
            <v>5.5126161489170897</v>
          </cell>
          <cell r="P1389">
            <v>13.273417367656</v>
          </cell>
          <cell r="Q1389">
            <v>4.2126114369141998</v>
          </cell>
          <cell r="R1389">
            <v>3.35096456786547</v>
          </cell>
          <cell r="S1389" t="e">
            <v>#N/A</v>
          </cell>
          <cell r="T1389" t="str">
            <v>hypothetical protein</v>
          </cell>
          <cell r="U1389" t="str">
            <v>IPR029058;IPR000073</v>
          </cell>
          <cell r="V1389" t="str">
            <v>Alpha/Beta hydrolase fold;Alpha/beta hydrolase fold-1</v>
          </cell>
        </row>
        <row r="1390">
          <cell r="A1390" t="str">
            <v>UMAG_01942</v>
          </cell>
          <cell r="B1390">
            <v>1416</v>
          </cell>
          <cell r="C1390">
            <v>137.199477472838</v>
          </cell>
          <cell r="D1390">
            <v>92.601618173953995</v>
          </cell>
          <cell r="E1390">
            <v>55.800151662031197</v>
          </cell>
          <cell r="F1390">
            <v>101.81682026756199</v>
          </cell>
          <cell r="G1390">
            <v>79.511091019959196</v>
          </cell>
          <cell r="H1390">
            <v>94.537970394468203</v>
          </cell>
          <cell r="I1390">
            <v>65.184276018477505</v>
          </cell>
          <cell r="J1390">
            <v>79.777746740541602</v>
          </cell>
          <cell r="K1390">
            <v>16.140371007357601</v>
          </cell>
          <cell r="L1390">
            <v>15.608700366662299</v>
          </cell>
          <cell r="M1390">
            <v>8.8307656255289295</v>
          </cell>
          <cell r="N1390">
            <v>5.7644587209811604</v>
          </cell>
          <cell r="O1390">
            <v>7.4818796982533202</v>
          </cell>
          <cell r="P1390">
            <v>5.0738921626498099</v>
          </cell>
          <cell r="Q1390">
            <v>14.710625165529899</v>
          </cell>
          <cell r="R1390">
            <v>7.6050548918782797</v>
          </cell>
          <cell r="S1390" t="e">
            <v>#N/A</v>
          </cell>
          <cell r="T1390" t="str">
            <v>related to Microsomal dipeptidase precursor</v>
          </cell>
          <cell r="U1390" t="str">
            <v>IPR008257</v>
          </cell>
          <cell r="V1390" t="str">
            <v>Renal dipeptidase family</v>
          </cell>
        </row>
        <row r="1391">
          <cell r="A1391" t="str">
            <v>UMAG_01943</v>
          </cell>
          <cell r="B1391">
            <v>2610</v>
          </cell>
          <cell r="C1391">
            <v>21.828310346722802</v>
          </cell>
          <cell r="D1391">
            <v>246.747930380003</v>
          </cell>
          <cell r="E1391">
            <v>163.32370618308801</v>
          </cell>
          <cell r="F1391">
            <v>164.90307827492899</v>
          </cell>
          <cell r="G1391">
            <v>206.04013505731399</v>
          </cell>
          <cell r="H1391">
            <v>165.98002380178599</v>
          </cell>
          <cell r="I1391">
            <v>155.563069881345</v>
          </cell>
          <cell r="J1391">
            <v>85.964965685290807</v>
          </cell>
          <cell r="K1391">
            <v>5.8720429337247797</v>
          </cell>
          <cell r="L1391">
            <v>54.216843900503299</v>
          </cell>
          <cell r="M1391">
            <v>66.6937523334405</v>
          </cell>
          <cell r="N1391">
            <v>18.889646905047801</v>
          </cell>
          <cell r="O1391">
            <v>31.603481750760899</v>
          </cell>
          <cell r="P1391">
            <v>29.816284012220098</v>
          </cell>
          <cell r="Q1391">
            <v>18.2831036121617</v>
          </cell>
          <cell r="R1391">
            <v>4.9241267975599703</v>
          </cell>
          <cell r="S1391" t="e">
            <v>#N/A</v>
          </cell>
          <cell r="T1391" t="str">
            <v>related to alpha-glucosidase</v>
          </cell>
          <cell r="U1391" t="str">
            <v>IPR011013;IPR017853;IPR000322;IPR025887</v>
          </cell>
          <cell r="V1391" t="str">
            <v>Galactose mutarotase-like domain;Glycoside hydrolase superfamily;Glycoside hydrolase family 31;Glycoside hydrolase family 31, N-terminal domain</v>
          </cell>
        </row>
        <row r="1392">
          <cell r="A1392" t="str">
            <v>UMAG_01944</v>
          </cell>
          <cell r="B1392">
            <v>1620</v>
          </cell>
          <cell r="C1392">
            <v>2.7611607414883399</v>
          </cell>
          <cell r="D1392">
            <v>140.46495627745699</v>
          </cell>
          <cell r="E1392">
            <v>35.7190170598683</v>
          </cell>
          <cell r="F1392">
            <v>10.104070956154599</v>
          </cell>
          <cell r="G1392">
            <v>12.169622395364399</v>
          </cell>
          <cell r="H1392">
            <v>8.8071681809559994</v>
          </cell>
          <cell r="I1392">
            <v>3.5498255744289802</v>
          </cell>
          <cell r="J1392">
            <v>6.6033825573710399</v>
          </cell>
          <cell r="K1392">
            <v>0.20548702728052801</v>
          </cell>
          <cell r="L1392">
            <v>59.464200501505999</v>
          </cell>
          <cell r="M1392">
            <v>13.9030556055235</v>
          </cell>
          <cell r="N1392">
            <v>6.5443959097820299</v>
          </cell>
          <cell r="O1392">
            <v>1.2617238851527699</v>
          </cell>
          <cell r="P1392">
            <v>3.2166226295178699</v>
          </cell>
          <cell r="Q1392">
            <v>0.61985379281334196</v>
          </cell>
          <cell r="R1392">
            <v>2.69891613628924</v>
          </cell>
          <cell r="S1392" t="e">
            <v>#N/A</v>
          </cell>
          <cell r="T1392" t="str">
            <v>related to allantoate permease</v>
          </cell>
          <cell r="U1392" t="str">
            <v>IPR020846;IPR011701</v>
          </cell>
          <cell r="V1392" t="str">
            <v>Major facilitator superfamily domain;Major facilitator superfamily</v>
          </cell>
        </row>
        <row r="1393">
          <cell r="A1393" t="str">
            <v>UMAG_01945</v>
          </cell>
          <cell r="B1393">
            <v>1809</v>
          </cell>
          <cell r="C1393">
            <v>795.13164116618395</v>
          </cell>
          <cell r="D1393">
            <v>229.157655371549</v>
          </cell>
          <cell r="E1393">
            <v>783.67899573784405</v>
          </cell>
          <cell r="F1393">
            <v>3207.5298234606598</v>
          </cell>
          <cell r="G1393">
            <v>3053.0382469957699</v>
          </cell>
          <cell r="H1393">
            <v>4409.0085218739696</v>
          </cell>
          <cell r="I1393">
            <v>6253.0416302255799</v>
          </cell>
          <cell r="J1393">
            <v>3052.77996363891</v>
          </cell>
          <cell r="K1393">
            <v>289.50666607852099</v>
          </cell>
          <cell r="L1393">
            <v>77.664118950842905</v>
          </cell>
          <cell r="M1393">
            <v>324.64811643109903</v>
          </cell>
          <cell r="N1393">
            <v>34.380303154799897</v>
          </cell>
          <cell r="O1393">
            <v>38.351638403371503</v>
          </cell>
          <cell r="P1393">
            <v>379.69905311973901</v>
          </cell>
          <cell r="Q1393">
            <v>1468.5821692668701</v>
          </cell>
          <cell r="R1393">
            <v>810.53805899583199</v>
          </cell>
          <cell r="S1393" t="str">
            <v>suc2</v>
          </cell>
          <cell r="T1393" t="str">
            <v>probable SUC2 - invertase (sucrose hydrolyzing enzyme)</v>
          </cell>
          <cell r="U1393" t="str">
            <v>IPR023296;IPR013320;IPR018053;IPR001362;IPR013148;IPR013189</v>
          </cell>
          <cell r="V1393" t="str">
            <v>Glycosyl hydrolase, five-bladed beta-propellor domain;Concanavalin A-like lectin/glucanase domain;Glycoside hydrolase, family 32, active site;Glycoside hydrolase, family 32;Glycosyl hydrolase family 32, N-terminal;Glycosyl hydrolase family 32, C-terminal</v>
          </cell>
        </row>
        <row r="1394">
          <cell r="A1394" t="str">
            <v>UMAG_01946</v>
          </cell>
          <cell r="B1394">
            <v>2358</v>
          </cell>
          <cell r="C1394">
            <v>46.263695914293301</v>
          </cell>
          <cell r="D1394">
            <v>58.709915706720203</v>
          </cell>
          <cell r="E1394">
            <v>87.826711875403106</v>
          </cell>
          <cell r="F1394">
            <v>88.951791303689305</v>
          </cell>
          <cell r="G1394">
            <v>125.96596290562201</v>
          </cell>
          <cell r="H1394">
            <v>193.86659073496301</v>
          </cell>
          <cell r="I1394">
            <v>329.39449557834899</v>
          </cell>
          <cell r="J1394">
            <v>206.718086330955</v>
          </cell>
          <cell r="K1394">
            <v>10.1160427940645</v>
          </cell>
          <cell r="L1394">
            <v>8.5540391236002904</v>
          </cell>
          <cell r="M1394">
            <v>27.749288326230801</v>
          </cell>
          <cell r="N1394">
            <v>14.0777091503422</v>
          </cell>
          <cell r="O1394">
            <v>26.687747490478198</v>
          </cell>
          <cell r="P1394">
            <v>41.330323160291201</v>
          </cell>
          <cell r="Q1394">
            <v>45.784248420143498</v>
          </cell>
          <cell r="R1394">
            <v>16.405677376212999</v>
          </cell>
          <cell r="S1394" t="e">
            <v>#N/A</v>
          </cell>
          <cell r="T1394" t="str">
            <v>hypothetical protein</v>
          </cell>
          <cell r="U1394" t="str">
            <v>IPR003114</v>
          </cell>
          <cell r="V1394" t="str">
            <v>Phox-associated domain</v>
          </cell>
        </row>
        <row r="1395">
          <cell r="A1395" t="str">
            <v>UMAG_01947</v>
          </cell>
          <cell r="B1395">
            <v>993</v>
          </cell>
          <cell r="C1395">
            <v>85.0071509195175</v>
          </cell>
          <cell r="D1395">
            <v>62.6604797678323</v>
          </cell>
          <cell r="E1395">
            <v>47.086397999998503</v>
          </cell>
          <cell r="F1395">
            <v>100.23644350849401</v>
          </cell>
          <cell r="G1395">
            <v>128.986265694135</v>
          </cell>
          <cell r="H1395">
            <v>124.817169531464</v>
          </cell>
          <cell r="I1395">
            <v>82.653889469836599</v>
          </cell>
          <cell r="J1395">
            <v>78.125533628174495</v>
          </cell>
          <cell r="K1395">
            <v>22.721152959074399</v>
          </cell>
          <cell r="L1395">
            <v>5.1072578929030898</v>
          </cell>
          <cell r="M1395">
            <v>16.133965632754599</v>
          </cell>
          <cell r="N1395">
            <v>14.432436612788999</v>
          </cell>
          <cell r="O1395">
            <v>30.005346679235998</v>
          </cell>
          <cell r="P1395">
            <v>19.490345772038101</v>
          </cell>
          <cell r="Q1395">
            <v>8.3022090951651997</v>
          </cell>
          <cell r="R1395">
            <v>1.0940840465963899</v>
          </cell>
          <cell r="S1395" t="e">
            <v>#N/A</v>
          </cell>
          <cell r="T1395" t="str">
            <v>related to cytochrome-c peroxidase precursor</v>
          </cell>
          <cell r="U1395" t="str">
            <v>IPR019794;IPR010255;IPR002016;IPR002207</v>
          </cell>
          <cell r="V1395" t="str">
            <v>Peroxidase, active site;Haem peroxidase;Haem peroxidase, plant/fungal/bacterial;Plant ascorbate peroxidase</v>
          </cell>
        </row>
        <row r="1396">
          <cell r="A1396" t="str">
            <v>UMAG_01948</v>
          </cell>
          <cell r="B1396">
            <v>465</v>
          </cell>
          <cell r="C1396">
            <v>77.784593740196399</v>
          </cell>
          <cell r="D1396">
            <v>54.912535867473402</v>
          </cell>
          <cell r="E1396">
            <v>28.157300080010899</v>
          </cell>
          <cell r="F1396">
            <v>65.859728583576498</v>
          </cell>
          <cell r="G1396">
            <v>40.161974429594899</v>
          </cell>
          <cell r="H1396">
            <v>38.848731924097201</v>
          </cell>
          <cell r="I1396">
            <v>31.528789800675298</v>
          </cell>
          <cell r="J1396">
            <v>34.951880527549399</v>
          </cell>
          <cell r="K1396">
            <v>4.9970350161427302</v>
          </cell>
          <cell r="L1396">
            <v>10.5702799931348</v>
          </cell>
          <cell r="M1396">
            <v>11.246760864414901</v>
          </cell>
          <cell r="N1396">
            <v>12.677068601361601</v>
          </cell>
          <cell r="O1396">
            <v>4.3931917344699301</v>
          </cell>
          <cell r="P1396">
            <v>10.100459613098799</v>
          </cell>
          <cell r="Q1396">
            <v>3.9976795073938902</v>
          </cell>
          <cell r="R1396">
            <v>9.2480260793930604</v>
          </cell>
          <cell r="S1396" t="e">
            <v>#N/A</v>
          </cell>
          <cell r="T1396" t="str">
            <v>hypothetical protein</v>
          </cell>
          <cell r="U1396" t="e">
            <v>#N/A</v>
          </cell>
          <cell r="V1396" t="e">
            <v>#N/A</v>
          </cell>
        </row>
        <row r="1397">
          <cell r="A1397" t="str">
            <v>UMAG_01949</v>
          </cell>
          <cell r="B1397">
            <v>879</v>
          </cell>
          <cell r="C1397">
            <v>0.44296802975880201</v>
          </cell>
          <cell r="D1397">
            <v>146.88594483606599</v>
          </cell>
          <cell r="E1397">
            <v>100.82477744896001</v>
          </cell>
          <cell r="F1397">
            <v>159.08374108820101</v>
          </cell>
          <cell r="G1397">
            <v>32.6289857661518</v>
          </cell>
          <cell r="H1397">
            <v>10.4478352519097</v>
          </cell>
          <cell r="I1397">
            <v>19.301457873281301</v>
          </cell>
          <cell r="J1397">
            <v>54.152439589207802</v>
          </cell>
          <cell r="K1397">
            <v>0.20997591460616699</v>
          </cell>
          <cell r="L1397">
            <v>39.508739770121501</v>
          </cell>
          <cell r="M1397">
            <v>17.9918681700468</v>
          </cell>
          <cell r="N1397">
            <v>24.462188292660901</v>
          </cell>
          <cell r="O1397">
            <v>6.4734308680387596</v>
          </cell>
          <cell r="P1397">
            <v>2.8173342144569502</v>
          </cell>
          <cell r="Q1397">
            <v>8.2371743713118892</v>
          </cell>
          <cell r="R1397">
            <v>29.624616336499599</v>
          </cell>
          <cell r="S1397" t="e">
            <v>#N/A</v>
          </cell>
          <cell r="T1397" t="str">
            <v>hypothetical protein</v>
          </cell>
          <cell r="U1397" t="e">
            <v>#N/A</v>
          </cell>
          <cell r="V1397" t="e">
            <v>#N/A</v>
          </cell>
        </row>
        <row r="1398">
          <cell r="A1398" t="str">
            <v>UMAG_01950</v>
          </cell>
          <cell r="B1398">
            <v>1176</v>
          </cell>
          <cell r="C1398">
            <v>46.712918264420502</v>
          </cell>
          <cell r="D1398">
            <v>37.503581652331803</v>
          </cell>
          <cell r="E1398">
            <v>48.757849466373202</v>
          </cell>
          <cell r="F1398">
            <v>6.98748573880028</v>
          </cell>
          <cell r="G1398">
            <v>31.071275521537299</v>
          </cell>
          <cell r="H1398">
            <v>26.020311786534101</v>
          </cell>
          <cell r="I1398">
            <v>33.991906616007398</v>
          </cell>
          <cell r="J1398">
            <v>46.207976545654901</v>
          </cell>
          <cell r="K1398">
            <v>13.153779128048701</v>
          </cell>
          <cell r="L1398">
            <v>7.5760600265951297</v>
          </cell>
          <cell r="M1398">
            <v>10.281047701521301</v>
          </cell>
          <cell r="N1398">
            <v>3.6325564230399698</v>
          </cell>
          <cell r="O1398">
            <v>6.7234524741256001</v>
          </cell>
          <cell r="P1398">
            <v>1.49873917686693</v>
          </cell>
          <cell r="Q1398">
            <v>11.6982597111737</v>
          </cell>
          <cell r="R1398">
            <v>12.324763345238299</v>
          </cell>
          <cell r="S1398" t="e">
            <v>#N/A</v>
          </cell>
          <cell r="T1398" t="str">
            <v>hypothetical protein</v>
          </cell>
          <cell r="U1398" t="str">
            <v>IPR008928;IPR012341;IPR010905</v>
          </cell>
          <cell r="V1398" t="str">
            <v>Six-hairpin glycosidase-like;Six-hairpin glycosidase;Glycosyl hydrolase, family 88</v>
          </cell>
        </row>
        <row r="1399">
          <cell r="A1399" t="str">
            <v>UMAG_01951</v>
          </cell>
          <cell r="B1399">
            <v>762</v>
          </cell>
          <cell r="C1399">
            <v>76.134476050826905</v>
          </cell>
          <cell r="D1399">
            <v>60.200139197632097</v>
          </cell>
          <cell r="E1399">
            <v>30.461373444361399</v>
          </cell>
          <cell r="F1399">
            <v>53.754617975055197</v>
          </cell>
          <cell r="G1399">
            <v>52.584685986133501</v>
          </cell>
          <cell r="H1399">
            <v>47.289334473801702</v>
          </cell>
          <cell r="I1399">
            <v>35.340560329256299</v>
          </cell>
          <cell r="J1399">
            <v>39.9342805683577</v>
          </cell>
          <cell r="K1399">
            <v>29.6745122274415</v>
          </cell>
          <cell r="L1399">
            <v>12.3605110784044</v>
          </cell>
          <cell r="M1399">
            <v>13.663102496909501</v>
          </cell>
          <cell r="N1399">
            <v>23.3984767574558</v>
          </cell>
          <cell r="O1399">
            <v>6.6892343069847904</v>
          </cell>
          <cell r="P1399">
            <v>6.0599999740404096</v>
          </cell>
          <cell r="Q1399">
            <v>1.45169723431433</v>
          </cell>
          <cell r="R1399">
            <v>6.0176790934761204</v>
          </cell>
          <cell r="S1399" t="e">
            <v>#N/A</v>
          </cell>
          <cell r="T1399" t="str">
            <v>hypothetical protein</v>
          </cell>
          <cell r="U1399" t="str">
            <v>IPR016181;IPR000182</v>
          </cell>
          <cell r="V1399" t="str">
            <v>Acyl-CoA N-acyltransferase;GNAT domain</v>
          </cell>
        </row>
        <row r="1400">
          <cell r="A1400" t="str">
            <v>UMAG_01952</v>
          </cell>
          <cell r="B1400">
            <v>2196</v>
          </cell>
          <cell r="C1400">
            <v>45.551163376330003</v>
          </cell>
          <cell r="D1400">
            <v>155.01079411118201</v>
          </cell>
          <cell r="E1400">
            <v>93.604758340211106</v>
          </cell>
          <cell r="F1400">
            <v>23.467330718569698</v>
          </cell>
          <cell r="G1400">
            <v>17.754164447970101</v>
          </cell>
          <cell r="H1400">
            <v>31.715242093416201</v>
          </cell>
          <cell r="I1400">
            <v>39.039173214033099</v>
          </cell>
          <cell r="J1400">
            <v>53.367922343176602</v>
          </cell>
          <cell r="K1400">
            <v>59.386170549958301</v>
          </cell>
          <cell r="L1400">
            <v>22.5529395046898</v>
          </cell>
          <cell r="M1400">
            <v>27.197043649131199</v>
          </cell>
          <cell r="N1400">
            <v>7.6426321309001803</v>
          </cell>
          <cell r="O1400">
            <v>5.7426437461295601</v>
          </cell>
          <cell r="P1400">
            <v>4.4426834142824898</v>
          </cell>
          <cell r="Q1400">
            <v>8.7556677548320092</v>
          </cell>
          <cell r="R1400">
            <v>11.053297135512899</v>
          </cell>
          <cell r="S1400" t="e">
            <v>#N/A</v>
          </cell>
          <cell r="T1400" t="str">
            <v>related to UV-endonuclease UVE-1</v>
          </cell>
          <cell r="U1400" t="str">
            <v>IPR013022;IPR004601</v>
          </cell>
          <cell r="V1400" t="str">
            <v>Xylose isomerase-like, TIM barrel domain;UV-endonuclease UvdE</v>
          </cell>
        </row>
        <row r="1401">
          <cell r="A1401" t="str">
            <v>UMAG_01953</v>
          </cell>
          <cell r="B1401">
            <v>2304</v>
          </cell>
          <cell r="C1401">
            <v>97.138048513658006</v>
          </cell>
          <cell r="D1401">
            <v>152.93819822136501</v>
          </cell>
          <cell r="E1401">
            <v>104.21538963107</v>
          </cell>
          <cell r="F1401">
            <v>67.835942148969096</v>
          </cell>
          <cell r="G1401">
            <v>82.252786944698897</v>
          </cell>
          <cell r="H1401">
            <v>83.737259427334394</v>
          </cell>
          <cell r="I1401">
            <v>135.206284023416</v>
          </cell>
          <cell r="J1401">
            <v>115.78796431811</v>
          </cell>
          <cell r="K1401">
            <v>7.0781861026444703</v>
          </cell>
          <cell r="L1401">
            <v>21.9786234926591</v>
          </cell>
          <cell r="M1401">
            <v>29.717249669915901</v>
          </cell>
          <cell r="N1401">
            <v>10.3485207173495</v>
          </cell>
          <cell r="O1401">
            <v>26.060746810381499</v>
          </cell>
          <cell r="P1401">
            <v>12.4236466740848</v>
          </cell>
          <cell r="Q1401">
            <v>27.432151724793801</v>
          </cell>
          <cell r="R1401">
            <v>12.8481893074719</v>
          </cell>
          <cell r="S1401" t="e">
            <v>#N/A</v>
          </cell>
          <cell r="T1401" t="str">
            <v>related to FMP25 - mitochondrial inner membrane protein involved in assembly of cytochrome bc1 complex</v>
          </cell>
          <cell r="U1401" t="str">
            <v>IPR009091;IPR000408</v>
          </cell>
          <cell r="V1401" t="str">
            <v>Regulator of chromosome condensation 1/beta-lactamase-inhibitor protein II;Regulator of chromosome condensation, RCC1</v>
          </cell>
        </row>
        <row r="1402">
          <cell r="A1402" t="str">
            <v>UMAG_01954</v>
          </cell>
          <cell r="B1402">
            <v>1002</v>
          </cell>
          <cell r="C1402">
            <v>60.946588013821902</v>
          </cell>
          <cell r="D1402">
            <v>50.430270710782104</v>
          </cell>
          <cell r="E1402">
            <v>39.914013701734</v>
          </cell>
          <cell r="F1402">
            <v>58.535957848949401</v>
          </cell>
          <cell r="G1402">
            <v>56.064527856851001</v>
          </cell>
          <cell r="H1402">
            <v>52.053735936630602</v>
          </cell>
          <cell r="I1402">
            <v>49.886634231488003</v>
          </cell>
          <cell r="J1402">
            <v>48.373297070832201</v>
          </cell>
          <cell r="K1402">
            <v>14.913599494075401</v>
          </cell>
          <cell r="L1402">
            <v>7.44848396654365</v>
          </cell>
          <cell r="M1402">
            <v>16.342923422028299</v>
          </cell>
          <cell r="N1402">
            <v>5.9295474960577099</v>
          </cell>
          <cell r="O1402">
            <v>7.1277160709235998</v>
          </cell>
          <cell r="P1402">
            <v>6.22298164649734</v>
          </cell>
          <cell r="Q1402">
            <v>11.898677516031601</v>
          </cell>
          <cell r="R1402">
            <v>3.6494506283211501</v>
          </cell>
          <cell r="S1402" t="e">
            <v>#N/A</v>
          </cell>
          <cell r="T1402" t="str">
            <v>hypothetical protein</v>
          </cell>
          <cell r="U1402" t="str">
            <v>IPR002052;IPR019369</v>
          </cell>
          <cell r="V1402" t="str">
            <v>DNA methylase, N-6 adenine-specific, conserved site;DNA methylase, N-6 adenine-specific, eukaryotic</v>
          </cell>
        </row>
        <row r="1403">
          <cell r="A1403" t="str">
            <v>UMAG_01957</v>
          </cell>
          <cell r="B1403">
            <v>1782</v>
          </cell>
          <cell r="C1403">
            <v>2.9616745238048998</v>
          </cell>
          <cell r="D1403">
            <v>324.59662023275803</v>
          </cell>
          <cell r="E1403">
            <v>255.68893982391899</v>
          </cell>
          <cell r="F1403">
            <v>270.12452257270002</v>
          </cell>
          <cell r="G1403">
            <v>378.48644577811098</v>
          </cell>
          <cell r="H1403">
            <v>583.56097132374305</v>
          </cell>
          <cell r="I1403">
            <v>674.22828791089</v>
          </cell>
          <cell r="J1403">
            <v>528.07777657486997</v>
          </cell>
          <cell r="K1403">
            <v>0.71288662960712001</v>
          </cell>
          <cell r="L1403">
            <v>139.956171281211</v>
          </cell>
          <cell r="M1403">
            <v>36.064116872438902</v>
          </cell>
          <cell r="N1403">
            <v>10.582088289753999</v>
          </cell>
          <cell r="O1403">
            <v>36.345612125374203</v>
          </cell>
          <cell r="P1403">
            <v>32.643738914856698</v>
          </cell>
          <cell r="Q1403">
            <v>8.1026203310344993</v>
          </cell>
          <cell r="R1403">
            <v>96.001458762305802</v>
          </cell>
          <cell r="S1403" t="e">
            <v>#N/A</v>
          </cell>
          <cell r="T1403" t="str">
            <v>related to Mannosyl-oligosaccharide alpha-1</v>
          </cell>
          <cell r="U1403" t="str">
            <v>IPR001382</v>
          </cell>
          <cell r="V1403" t="str">
            <v>Glycoside hydrolase, family 47</v>
          </cell>
        </row>
        <row r="1404">
          <cell r="A1404" t="str">
            <v>UMAG_01958</v>
          </cell>
          <cell r="B1404">
            <v>684</v>
          </cell>
          <cell r="C1404">
            <v>7.2862093846429197</v>
          </cell>
          <cell r="D1404">
            <v>142.80343397727299</v>
          </cell>
          <cell r="E1404">
            <v>101.26273300614</v>
          </cell>
          <cell r="F1404">
            <v>26.9589848843728</v>
          </cell>
          <cell r="G1404">
            <v>27.8105807605797</v>
          </cell>
          <cell r="H1404">
            <v>26.019019109925299</v>
          </cell>
          <cell r="I1404">
            <v>15.529976223834799</v>
          </cell>
          <cell r="J1404">
            <v>27.431011958067401</v>
          </cell>
          <cell r="K1404">
            <v>2.2811369608144401</v>
          </cell>
          <cell r="L1404">
            <v>115.467337908772</v>
          </cell>
          <cell r="M1404">
            <v>54.015698185619598</v>
          </cell>
          <cell r="N1404">
            <v>10.619917513330901</v>
          </cell>
          <cell r="O1404">
            <v>16.3836602496431</v>
          </cell>
          <cell r="P1404">
            <v>4.2838176693376004</v>
          </cell>
          <cell r="Q1404">
            <v>1.9631252808240101</v>
          </cell>
          <cell r="R1404">
            <v>8.7894642238231704</v>
          </cell>
          <cell r="S1404" t="e">
            <v>#N/A</v>
          </cell>
          <cell r="T1404" t="str">
            <v>hypothetical protein</v>
          </cell>
          <cell r="U1404" t="e">
            <v>#N/A</v>
          </cell>
          <cell r="V1404" t="e">
            <v>#N/A</v>
          </cell>
        </row>
        <row r="1405">
          <cell r="A1405" t="str">
            <v>UMAG_01959</v>
          </cell>
          <cell r="B1405">
            <v>2388</v>
          </cell>
          <cell r="C1405">
            <v>10.220624425636901</v>
          </cell>
          <cell r="D1405">
            <v>142.017546497947</v>
          </cell>
          <cell r="E1405">
            <v>213.89682517351699</v>
          </cell>
          <cell r="F1405">
            <v>46.895777959513303</v>
          </cell>
          <cell r="G1405">
            <v>56.121430666235902</v>
          </cell>
          <cell r="H1405">
            <v>47.230098467355802</v>
          </cell>
          <cell r="I1405">
            <v>44.340839350370302</v>
          </cell>
          <cell r="J1405">
            <v>50.805429968516798</v>
          </cell>
          <cell r="K1405">
            <v>2.3066694850430598</v>
          </cell>
          <cell r="L1405">
            <v>49.616470866377902</v>
          </cell>
          <cell r="M1405">
            <v>56.553611293365201</v>
          </cell>
          <cell r="N1405">
            <v>4.7568812873884001</v>
          </cell>
          <cell r="O1405">
            <v>28.744820950416301</v>
          </cell>
          <cell r="P1405">
            <v>7.1530062412249498</v>
          </cell>
          <cell r="Q1405">
            <v>6.7604229177704003</v>
          </cell>
          <cell r="R1405">
            <v>5.9411109911676201</v>
          </cell>
          <cell r="S1405" t="e">
            <v>#N/A</v>
          </cell>
          <cell r="T1405" t="str">
            <v>hypothetical protein</v>
          </cell>
          <cell r="U1405" t="str">
            <v>IPR004255</v>
          </cell>
          <cell r="V1405" t="str">
            <v>O-acyltransferase, WSD1, N-terminal</v>
          </cell>
        </row>
        <row r="1406">
          <cell r="A1406" t="str">
            <v>UMAG_01961</v>
          </cell>
          <cell r="B1406">
            <v>2685</v>
          </cell>
          <cell r="C1406">
            <v>10.5007224417259</v>
          </cell>
          <cell r="D1406">
            <v>24.952287211980099</v>
          </cell>
          <cell r="E1406">
            <v>35.199602275668902</v>
          </cell>
          <cell r="F1406">
            <v>42.379984821519798</v>
          </cell>
          <cell r="G1406">
            <v>48.295461833967103</v>
          </cell>
          <cell r="H1406">
            <v>62.1375221246672</v>
          </cell>
          <cell r="I1406">
            <v>53.573452808329499</v>
          </cell>
          <cell r="J1406">
            <v>37.771378018993701</v>
          </cell>
          <cell r="K1406">
            <v>3.0850166204840601</v>
          </cell>
          <cell r="L1406">
            <v>23.663136551945399</v>
          </cell>
          <cell r="M1406">
            <v>14.1810093049692</v>
          </cell>
          <cell r="N1406">
            <v>1.0343434072403399</v>
          </cell>
          <cell r="O1406">
            <v>14.9999383241957</v>
          </cell>
          <cell r="P1406">
            <v>3.7242701987505602</v>
          </cell>
          <cell r="Q1406">
            <v>12.5715205067482</v>
          </cell>
          <cell r="R1406">
            <v>12.126962630296999</v>
          </cell>
          <cell r="S1406" t="e">
            <v>#N/A</v>
          </cell>
          <cell r="T1406" t="str">
            <v>hypothetical protein</v>
          </cell>
          <cell r="U1406" t="str">
            <v>IPR001138;IPR021858</v>
          </cell>
          <cell r="V1406" t="str">
            <v>Zn(2)-C6 fungal-type DNA-binding domain;Protein of unknown function DUF3468</v>
          </cell>
        </row>
        <row r="1407">
          <cell r="A1407" t="str">
            <v>UMAG_01962</v>
          </cell>
          <cell r="B1407">
            <v>1653</v>
          </cell>
          <cell r="C1407">
            <v>192.99682764715499</v>
          </cell>
          <cell r="D1407">
            <v>199.98233733245701</v>
          </cell>
          <cell r="E1407">
            <v>138.705802629077</v>
          </cell>
          <cell r="F1407">
            <v>168.15533791086801</v>
          </cell>
          <cell r="G1407">
            <v>176.711735059771</v>
          </cell>
          <cell r="H1407">
            <v>177.165514684329</v>
          </cell>
          <cell r="I1407">
            <v>230.24285392808301</v>
          </cell>
          <cell r="J1407">
            <v>252.689611077487</v>
          </cell>
          <cell r="K1407">
            <v>56.764710780458103</v>
          </cell>
          <cell r="L1407">
            <v>63.9686999924796</v>
          </cell>
          <cell r="M1407">
            <v>26.444460009192799</v>
          </cell>
          <cell r="N1407">
            <v>5.9956166318289297</v>
          </cell>
          <cell r="O1407">
            <v>35.267339437752703</v>
          </cell>
          <cell r="P1407">
            <v>19.917762299120401</v>
          </cell>
          <cell r="Q1407">
            <v>37.944336508903604</v>
          </cell>
          <cell r="R1407">
            <v>67.479675804818797</v>
          </cell>
          <cell r="S1407" t="e">
            <v>#N/A</v>
          </cell>
          <cell r="T1407" t="str">
            <v>related to GAL1 - galactokinase</v>
          </cell>
          <cell r="U1407" t="str">
            <v>IPR020568;IPR013750;IPR019741;IPR000705;IPR014721;IPR006206;IPR019539;IPR006204</v>
          </cell>
          <cell r="V1407" t="str">
            <v>Ribosomal protein S5 domain 2-type fold;GHMP kinase, C-terminal domain;Galactokinase, conserved site;Galactokinase;Ribosomal protein S5 domain 2-type fold, subgroup;Mevalonate/galactokinase;Galactokinase galactose-binding domain;GHMP kinase N-terminal domain</v>
          </cell>
        </row>
        <row r="1408">
          <cell r="A1408" t="str">
            <v>UMAG_01963</v>
          </cell>
          <cell r="B1408">
            <v>3078</v>
          </cell>
          <cell r="C1408">
            <v>69.428643928713399</v>
          </cell>
          <cell r="D1408">
            <v>83.497424012879407</v>
          </cell>
          <cell r="E1408">
            <v>99.553579301698207</v>
          </cell>
          <cell r="F1408">
            <v>47.5255057694458</v>
          </cell>
          <cell r="G1408">
            <v>45.839958066594598</v>
          </cell>
          <cell r="H1408">
            <v>54.109354465785003</v>
          </cell>
          <cell r="I1408">
            <v>59.503094814330701</v>
          </cell>
          <cell r="J1408">
            <v>80.585196885626502</v>
          </cell>
          <cell r="K1408">
            <v>5.15690317889469</v>
          </cell>
          <cell r="L1408">
            <v>17.455426412607601</v>
          </cell>
          <cell r="M1408">
            <v>29.7430327369092</v>
          </cell>
          <cell r="N1408">
            <v>12.888247523109399</v>
          </cell>
          <cell r="O1408">
            <v>16.489162940220901</v>
          </cell>
          <cell r="P1408">
            <v>9.2380736096624307</v>
          </cell>
          <cell r="Q1408">
            <v>6.7494819802444797</v>
          </cell>
          <cell r="R1408">
            <v>15.0194436290281</v>
          </cell>
          <cell r="S1408" t="e">
            <v>#N/A</v>
          </cell>
          <cell r="T1408" t="str">
            <v>hypothetical protein</v>
          </cell>
          <cell r="U1408" t="str">
            <v>IPR001138;IPR007219</v>
          </cell>
          <cell r="V1408" t="str">
            <v>Zn(2)-C6 fungal-type DNA-binding domain;Transcription factor domain, fungi</v>
          </cell>
        </row>
        <row r="1409">
          <cell r="A1409" t="str">
            <v>UMAG_01964</v>
          </cell>
          <cell r="B1409">
            <v>1812</v>
          </cell>
          <cell r="C1409">
            <v>68.955120529004901</v>
          </cell>
          <cell r="D1409">
            <v>40.930816303907797</v>
          </cell>
          <cell r="E1409">
            <v>36.286066654552499</v>
          </cell>
          <cell r="F1409">
            <v>63.854411999011802</v>
          </cell>
          <cell r="G1409">
            <v>62.040603557813803</v>
          </cell>
          <cell r="H1409">
            <v>56.4009925430327</v>
          </cell>
          <cell r="I1409">
            <v>43.110002493516603</v>
          </cell>
          <cell r="J1409">
            <v>36.960233233954</v>
          </cell>
          <cell r="K1409">
            <v>8.2546508882645107</v>
          </cell>
          <cell r="L1409">
            <v>5.6413627023494</v>
          </cell>
          <cell r="M1409">
            <v>17.922392723793401</v>
          </cell>
          <cell r="N1409">
            <v>10.9004754917082</v>
          </cell>
          <cell r="O1409">
            <v>13.6259484928449</v>
          </cell>
          <cell r="P1409">
            <v>0.94231839880322399</v>
          </cell>
          <cell r="Q1409">
            <v>6.5146899346773601</v>
          </cell>
          <cell r="R1409">
            <v>8.6955681077205593</v>
          </cell>
          <cell r="S1409" t="e">
            <v>#N/A</v>
          </cell>
          <cell r="T1409" t="str">
            <v>related to multidrug resistance protein</v>
          </cell>
          <cell r="U1409" t="str">
            <v>IPR020846;IPR011701</v>
          </cell>
          <cell r="V1409" t="str">
            <v>Major facilitator superfamily domain;Major facilitator superfamily</v>
          </cell>
        </row>
        <row r="1410">
          <cell r="A1410" t="str">
            <v>UMAG_01965</v>
          </cell>
          <cell r="B1410">
            <v>1794</v>
          </cell>
          <cell r="C1410">
            <v>7.1469241286351997</v>
          </cell>
          <cell r="D1410">
            <v>65.119964217405695</v>
          </cell>
          <cell r="E1410">
            <v>37.538413682781297</v>
          </cell>
          <cell r="F1410">
            <v>38.906446275467701</v>
          </cell>
          <cell r="G1410">
            <v>139.45290357315699</v>
          </cell>
          <cell r="H1410">
            <v>173.623483327126</v>
          </cell>
          <cell r="I1410">
            <v>180.398198420092</v>
          </cell>
          <cell r="J1410">
            <v>142.346702146339</v>
          </cell>
          <cell r="K1410">
            <v>2.9989934482917202</v>
          </cell>
          <cell r="L1410">
            <v>31.866427136147401</v>
          </cell>
          <cell r="M1410">
            <v>21.810153937562699</v>
          </cell>
          <cell r="N1410">
            <v>10.303032862065701</v>
          </cell>
          <cell r="O1410">
            <v>23.0408927046666</v>
          </cell>
          <cell r="P1410">
            <v>12.6300607140985</v>
          </cell>
          <cell r="Q1410">
            <v>25.990962294183099</v>
          </cell>
          <cell r="R1410">
            <v>26.096130075809601</v>
          </cell>
          <cell r="S1410" t="e">
            <v>#N/A</v>
          </cell>
          <cell r="T1410" t="str">
            <v>related to ferroportin 1</v>
          </cell>
          <cell r="U1410" t="str">
            <v>IPR020846;IPR009716</v>
          </cell>
          <cell r="V1410" t="str">
            <v>Major facilitator superfamily domain;Ferroporti-1</v>
          </cell>
        </row>
        <row r="1411">
          <cell r="A1411" t="str">
            <v>UMAG_01966</v>
          </cell>
          <cell r="B1411">
            <v>2232</v>
          </cell>
          <cell r="C1411">
            <v>42.122749223145902</v>
          </cell>
          <cell r="D1411">
            <v>284.30228407795801</v>
          </cell>
          <cell r="E1411">
            <v>143.284177601224</v>
          </cell>
          <cell r="F1411">
            <v>30.634559651733401</v>
          </cell>
          <cell r="G1411">
            <v>37.348040010058199</v>
          </cell>
          <cell r="H1411">
            <v>28.306847943185701</v>
          </cell>
          <cell r="I1411">
            <v>19.4502451836291</v>
          </cell>
          <cell r="J1411">
            <v>47.751452839466097</v>
          </cell>
          <cell r="K1411">
            <v>29.040567851756698</v>
          </cell>
          <cell r="L1411">
            <v>42.055212207585903</v>
          </cell>
          <cell r="M1411">
            <v>19.0623808015254</v>
          </cell>
          <cell r="N1411">
            <v>13.017790451648001</v>
          </cell>
          <cell r="O1411">
            <v>7.9784522979002999</v>
          </cell>
          <cell r="P1411">
            <v>13.9636026465478</v>
          </cell>
          <cell r="Q1411">
            <v>9.2609252528252792</v>
          </cell>
          <cell r="R1411">
            <v>12.533803516705101</v>
          </cell>
          <cell r="S1411" t="e">
            <v>#N/A</v>
          </cell>
          <cell r="T1411" t="str">
            <v>related to Acyl-coenzyme A oxidase</v>
          </cell>
          <cell r="U1411" t="str">
            <v>IPR009100;IPR009075;IPR012258;IPR006091;IPR013786;IPR029320;IPR002655</v>
          </cell>
          <cell r="V1411" t="str">
            <v>Acyl-CoA dehydrogenase/oxidase, N-terminal and middle domain;Acyl-CoA dehydrogenase/oxidase C-terminal;Acyl-CoA oxidase;Acyl-CoA oxidase/dehydrogenase, central domain;Acyl-CoA dehydrogenase/oxidase, N-terminal;Acyl-coenzyme A oxidase, N-terminal;Acyl-CoA oxidase, C-terminal</v>
          </cell>
        </row>
        <row r="1412">
          <cell r="A1412" t="str">
            <v>UMAG_01967</v>
          </cell>
          <cell r="B1412">
            <v>1185</v>
          </cell>
          <cell r="C1412">
            <v>80.480595043644996</v>
          </cell>
          <cell r="D1412">
            <v>103.75683035589</v>
          </cell>
          <cell r="E1412">
            <v>80.028573656700004</v>
          </cell>
          <cell r="F1412">
            <v>77.142855619310794</v>
          </cell>
          <cell r="G1412">
            <v>118.03381352714101</v>
          </cell>
          <cell r="H1412">
            <v>137.85501629107699</v>
          </cell>
          <cell r="I1412">
            <v>155.97083277761601</v>
          </cell>
          <cell r="J1412">
            <v>137.19266628611501</v>
          </cell>
          <cell r="K1412">
            <v>4.9152314470280398</v>
          </cell>
          <cell r="L1412">
            <v>14.050196709278801</v>
          </cell>
          <cell r="M1412">
            <v>15.572048598269101</v>
          </cell>
          <cell r="N1412">
            <v>1.59733908991361</v>
          </cell>
          <cell r="O1412">
            <v>9.1962491336229508</v>
          </cell>
          <cell r="P1412">
            <v>11.397422036274</v>
          </cell>
          <cell r="Q1412">
            <v>3.3168632293126401</v>
          </cell>
          <cell r="R1412">
            <v>11.477081624441499</v>
          </cell>
          <cell r="S1412" t="e">
            <v>#N/A</v>
          </cell>
          <cell r="T1412" t="str">
            <v>related to AIF1 - mitochondrial cell death effector</v>
          </cell>
          <cell r="U1412" t="str">
            <v>IPR013027;IPR001327;IPR023753</v>
          </cell>
          <cell r="V1412" t="str">
            <v>FAD-dependent pyridine nucleotide-disulphide oxidoreductase;Pyridine nucleotide-disulphide oxidoreductase, NAD-binding domain;Pyridine nucleotide-disulphide oxidoreductase, FAD/NAD(P)-binding domain</v>
          </cell>
        </row>
        <row r="1413">
          <cell r="A1413" t="str">
            <v>UMAG_01968</v>
          </cell>
          <cell r="B1413">
            <v>2904</v>
          </cell>
          <cell r="C1413">
            <v>189.771036184308</v>
          </cell>
          <cell r="D1413">
            <v>142.11920329585999</v>
          </cell>
          <cell r="E1413">
            <v>94.886877124992907</v>
          </cell>
          <cell r="F1413">
            <v>84.299196678057498</v>
          </cell>
          <cell r="G1413">
            <v>76.108557766089305</v>
          </cell>
          <cell r="H1413">
            <v>76.578768760298303</v>
          </cell>
          <cell r="I1413">
            <v>123.831553408932</v>
          </cell>
          <cell r="J1413">
            <v>141.45189694123999</v>
          </cell>
          <cell r="K1413">
            <v>70.050571666053997</v>
          </cell>
          <cell r="L1413">
            <v>14.1753072120051</v>
          </cell>
          <cell r="M1413">
            <v>16.708903647493401</v>
          </cell>
          <cell r="N1413">
            <v>10.944299723506401</v>
          </cell>
          <cell r="O1413">
            <v>3.8849473357049198</v>
          </cell>
          <cell r="P1413">
            <v>16.0281614370823</v>
          </cell>
          <cell r="Q1413">
            <v>17.8982393901134</v>
          </cell>
          <cell r="R1413">
            <v>19.130129634284</v>
          </cell>
          <cell r="S1413" t="e">
            <v>#N/A</v>
          </cell>
          <cell r="T1413" t="str">
            <v>related to ALY2 - alpha arrestin</v>
          </cell>
          <cell r="U1413" t="str">
            <v>IPR011022;IPR011021</v>
          </cell>
          <cell r="V1413" t="str">
            <v>Arrestin C-terminal-like domain;Arrestin-like, N-terminal</v>
          </cell>
        </row>
        <row r="1414">
          <cell r="A1414" t="str">
            <v>UMAG_01969</v>
          </cell>
          <cell r="B1414">
            <v>1401</v>
          </cell>
          <cell r="C1414">
            <v>103.636767824093</v>
          </cell>
          <cell r="D1414">
            <v>80.815729167072703</v>
          </cell>
          <cell r="E1414">
            <v>71.568116222343093</v>
          </cell>
          <cell r="F1414">
            <v>55.040126275952296</v>
          </cell>
          <cell r="G1414">
            <v>46.847284368206303</v>
          </cell>
          <cell r="H1414">
            <v>59.841105295975602</v>
          </cell>
          <cell r="I1414">
            <v>48.612539127271297</v>
          </cell>
          <cell r="J1414">
            <v>65.258724951772905</v>
          </cell>
          <cell r="K1414">
            <v>8.0020904887423594</v>
          </cell>
          <cell r="L1414">
            <v>8.6760109276458302</v>
          </cell>
          <cell r="M1414">
            <v>16.932086915056502</v>
          </cell>
          <cell r="N1414">
            <v>1.78737082002536</v>
          </cell>
          <cell r="O1414">
            <v>4.8509123792126898</v>
          </cell>
          <cell r="P1414">
            <v>6.9396298107542496</v>
          </cell>
          <cell r="Q1414">
            <v>6.6048821300551896</v>
          </cell>
          <cell r="R1414">
            <v>1.52651429944391</v>
          </cell>
          <cell r="S1414" t="e">
            <v>#N/A</v>
          </cell>
          <cell r="T1414" t="str">
            <v>hypothetical protein</v>
          </cell>
          <cell r="U1414" t="str">
            <v>IPR013246</v>
          </cell>
          <cell r="V1414" t="str">
            <v>SAGA complex, Sgf11 subunit</v>
          </cell>
        </row>
        <row r="1415">
          <cell r="A1415" t="str">
            <v>UMAG_01970</v>
          </cell>
          <cell r="B1415">
            <v>582</v>
          </cell>
          <cell r="C1415">
            <v>58.497314363025197</v>
          </cell>
          <cell r="D1415">
            <v>98.825410652161295</v>
          </cell>
          <cell r="E1415">
            <v>119.38638396239401</v>
          </cell>
          <cell r="F1415">
            <v>17.571771398749899</v>
          </cell>
          <cell r="G1415">
            <v>17.877315022827901</v>
          </cell>
          <cell r="H1415">
            <v>30.427705120999399</v>
          </cell>
          <cell r="I1415">
            <v>50.593581180037603</v>
          </cell>
          <cell r="J1415">
            <v>74.899710169206401</v>
          </cell>
          <cell r="K1415">
            <v>8.8325467141020209</v>
          </cell>
          <cell r="L1415">
            <v>15.6223295497461</v>
          </cell>
          <cell r="M1415">
            <v>48.524499792051202</v>
          </cell>
          <cell r="N1415">
            <v>7.65638225304569</v>
          </cell>
          <cell r="O1415">
            <v>6.0608964135524799</v>
          </cell>
          <cell r="P1415">
            <v>10.7832824380547</v>
          </cell>
          <cell r="Q1415">
            <v>5.6079387211410996</v>
          </cell>
          <cell r="R1415">
            <v>15.5199566682648</v>
          </cell>
          <cell r="S1415" t="e">
            <v>#N/A</v>
          </cell>
          <cell r="T1415" t="str">
            <v>hypothetical protein</v>
          </cell>
          <cell r="U1415" t="e">
            <v>#N/A</v>
          </cell>
          <cell r="V1415" t="e">
            <v>#N/A</v>
          </cell>
        </row>
        <row r="1416">
          <cell r="A1416" t="str">
            <v>UMAG_01971</v>
          </cell>
          <cell r="B1416">
            <v>423</v>
          </cell>
          <cell r="C1416">
            <v>59.2850699516055</v>
          </cell>
          <cell r="D1416">
            <v>348.35240010837998</v>
          </cell>
          <cell r="E1416">
            <v>311.89515027862302</v>
          </cell>
          <cell r="F1416">
            <v>109.082783063861</v>
          </cell>
          <cell r="G1416">
            <v>135.51188628288</v>
          </cell>
          <cell r="H1416">
            <v>168.434827286521</v>
          </cell>
          <cell r="I1416">
            <v>263.65788364274499</v>
          </cell>
          <cell r="J1416">
            <v>283.70410924866098</v>
          </cell>
          <cell r="K1416">
            <v>22.345882221102499</v>
          </cell>
          <cell r="L1416">
            <v>32.638662368501002</v>
          </cell>
          <cell r="M1416">
            <v>78.432764815768095</v>
          </cell>
          <cell r="N1416">
            <v>27.463242314341802</v>
          </cell>
          <cell r="O1416">
            <v>27.613415987520799</v>
          </cell>
          <cell r="P1416">
            <v>16.5804371575821</v>
          </cell>
          <cell r="Q1416">
            <v>91.463457852784501</v>
          </cell>
          <cell r="R1416">
            <v>74.586317276697599</v>
          </cell>
          <cell r="S1416" t="e">
            <v>#N/A</v>
          </cell>
          <cell r="T1416" t="str">
            <v>hypothetical protein</v>
          </cell>
          <cell r="U1416" t="str">
            <v>IPR011057;IPR006913</v>
          </cell>
          <cell r="V1416" t="str">
            <v>Mss4-like;Glutathione-dependent formaldehyde-activating enzyme/centromere protein V</v>
          </cell>
        </row>
        <row r="1417">
          <cell r="A1417" t="str">
            <v>UMAG_01974</v>
          </cell>
          <cell r="B1417">
            <v>3045</v>
          </cell>
          <cell r="C1417">
            <v>490.44844742486202</v>
          </cell>
          <cell r="D1417">
            <v>139.64609772981601</v>
          </cell>
          <cell r="E1417">
            <v>291.96905212716001</v>
          </cell>
          <cell r="F1417">
            <v>373.17963250223602</v>
          </cell>
          <cell r="G1417">
            <v>272.00482565572401</v>
          </cell>
          <cell r="H1417">
            <v>215.67681422666999</v>
          </cell>
          <cell r="I1417">
            <v>218.10558451409801</v>
          </cell>
          <cell r="J1417">
            <v>186.95133370743201</v>
          </cell>
          <cell r="K1417">
            <v>106.13746294929599</v>
          </cell>
          <cell r="L1417">
            <v>57.401791738806601</v>
          </cell>
          <cell r="M1417">
            <v>23.269305485131</v>
          </cell>
          <cell r="N1417">
            <v>29.801038380351201</v>
          </cell>
          <cell r="O1417">
            <v>11.421440316856</v>
          </cell>
          <cell r="P1417">
            <v>20.243650281219001</v>
          </cell>
          <cell r="Q1417">
            <v>19.8288309552883</v>
          </cell>
          <cell r="R1417">
            <v>25.5875317380791</v>
          </cell>
          <cell r="S1417" t="e">
            <v>#N/A</v>
          </cell>
          <cell r="T1417" t="str">
            <v>hypothetical protein</v>
          </cell>
          <cell r="U1417" t="str">
            <v>IPR016685;IPR016071;IPR002999</v>
          </cell>
          <cell r="V1417" t="str">
            <v>RNA-induced silencing complex, nuclease component Tudor-SN;Staphylococcal nuclease (SNase-like), OB-fold;Tudor domain</v>
          </cell>
        </row>
        <row r="1418">
          <cell r="A1418" t="str">
            <v>UMAG_01976</v>
          </cell>
          <cell r="B1418">
            <v>831</v>
          </cell>
          <cell r="C1418">
            <v>30.4455726963057</v>
          </cell>
          <cell r="D1418">
            <v>26.957468426385201</v>
          </cell>
          <cell r="E1418">
            <v>29.291473708254301</v>
          </cell>
          <cell r="F1418">
            <v>3.2023887588914701</v>
          </cell>
          <cell r="G1418">
            <v>7.5244827625763504</v>
          </cell>
          <cell r="H1418">
            <v>8.4712828591208797</v>
          </cell>
          <cell r="I1418">
            <v>3.9249281723852998</v>
          </cell>
          <cell r="J1418">
            <v>6.415389057214</v>
          </cell>
          <cell r="K1418">
            <v>7.4877372597416603</v>
          </cell>
          <cell r="L1418">
            <v>9.0662973528980295</v>
          </cell>
          <cell r="M1418">
            <v>17.156726695132601</v>
          </cell>
          <cell r="N1418">
            <v>3.3278157902591001</v>
          </cell>
          <cell r="O1418">
            <v>5.6240143914955301</v>
          </cell>
          <cell r="P1418">
            <v>3.3821168410451699</v>
          </cell>
          <cell r="Q1418">
            <v>1.9700259046642401</v>
          </cell>
          <cell r="R1418">
            <v>3.76286280913145</v>
          </cell>
          <cell r="S1418" t="e">
            <v>#N/A</v>
          </cell>
          <cell r="T1418" t="str">
            <v>hypothetical protein</v>
          </cell>
          <cell r="U1418" t="e">
            <v>#N/A</v>
          </cell>
          <cell r="V1418" t="e">
            <v>#N/A</v>
          </cell>
        </row>
        <row r="1419">
          <cell r="A1419" t="str">
            <v>UMAG_01977</v>
          </cell>
          <cell r="B1419">
            <v>1458</v>
          </cell>
          <cell r="C1419">
            <v>3.3183764602834902</v>
          </cell>
          <cell r="D1419">
            <v>50.983549675315999</v>
          </cell>
          <cell r="E1419">
            <v>235.82231074668701</v>
          </cell>
          <cell r="F1419">
            <v>981.64692913130602</v>
          </cell>
          <cell r="G1419">
            <v>1021.84828343447</v>
          </cell>
          <cell r="H1419">
            <v>681.90706862835896</v>
          </cell>
          <cell r="I1419">
            <v>480.63996797491802</v>
          </cell>
          <cell r="J1419">
            <v>243.05056522323099</v>
          </cell>
          <cell r="K1419">
            <v>1.2366769746846999</v>
          </cell>
          <cell r="L1419">
            <v>28.418898105473101</v>
          </cell>
          <cell r="M1419">
            <v>102.16456629190201</v>
          </cell>
          <cell r="N1419">
            <v>123.475816037199</v>
          </cell>
          <cell r="O1419">
            <v>43.8864831709109</v>
          </cell>
          <cell r="P1419">
            <v>101.40995746673499</v>
          </cell>
          <cell r="Q1419">
            <v>28.874746751489202</v>
          </cell>
          <cell r="R1419">
            <v>48.665095266568201</v>
          </cell>
          <cell r="S1419" t="e">
            <v>#N/A</v>
          </cell>
          <cell r="T1419" t="str">
            <v>hypothetical protein</v>
          </cell>
          <cell r="U1419" t="e">
            <v>#N/A</v>
          </cell>
          <cell r="V1419" t="e">
            <v>#N/A</v>
          </cell>
        </row>
        <row r="1420">
          <cell r="A1420" t="str">
            <v>UMAG_01978</v>
          </cell>
          <cell r="B1420">
            <v>300</v>
          </cell>
          <cell r="C1420">
            <v>107.332529207059</v>
          </cell>
          <cell r="D1420">
            <v>58.718287392763102</v>
          </cell>
          <cell r="E1420">
            <v>52.556571010233696</v>
          </cell>
          <cell r="F1420">
            <v>69.037291255493898</v>
          </cell>
          <cell r="G1420">
            <v>57.674070788800002</v>
          </cell>
          <cell r="H1420">
            <v>58.461712992783198</v>
          </cell>
          <cell r="I1420">
            <v>56.505653719404897</v>
          </cell>
          <cell r="J1420">
            <v>68.842831504221493</v>
          </cell>
          <cell r="K1420">
            <v>2.4547827803644</v>
          </cell>
          <cell r="L1420">
            <v>9.6182909236796093</v>
          </cell>
          <cell r="M1420">
            <v>9.7904685065686596</v>
          </cell>
          <cell r="N1420">
            <v>15.8659564488957</v>
          </cell>
          <cell r="O1420">
            <v>9.9768972562111298</v>
          </cell>
          <cell r="P1420">
            <v>7.04060214690361</v>
          </cell>
          <cell r="Q1420">
            <v>10.2002405993631</v>
          </cell>
          <cell r="R1420">
            <v>13.037963183268699</v>
          </cell>
          <cell r="S1420" t="e">
            <v>#N/A</v>
          </cell>
          <cell r="T1420" t="str">
            <v>hypothetical protein</v>
          </cell>
          <cell r="U1420" t="e">
            <v>#N/A</v>
          </cell>
          <cell r="V1420" t="e">
            <v>#N/A</v>
          </cell>
        </row>
        <row r="1421">
          <cell r="A1421" t="str">
            <v>UMAG_01979</v>
          </cell>
          <cell r="B1421">
            <v>654</v>
          </cell>
          <cell r="C1421">
            <v>30.7012279694294</v>
          </cell>
          <cell r="D1421">
            <v>18.6494853744057</v>
          </cell>
          <cell r="E1421">
            <v>16.607161501705399</v>
          </cell>
          <cell r="F1421">
            <v>28.097831367264501</v>
          </cell>
          <cell r="G1421">
            <v>20.371033681530701</v>
          </cell>
          <cell r="H1421">
            <v>24.642212159950599</v>
          </cell>
          <cell r="I1421">
            <v>31.836962370418998</v>
          </cell>
          <cell r="J1421">
            <v>27.344775825396599</v>
          </cell>
          <cell r="K1421">
            <v>5.1379398325807903</v>
          </cell>
          <cell r="L1421">
            <v>6.3561928017097999</v>
          </cell>
          <cell r="M1421">
            <v>1.24449429667686</v>
          </cell>
          <cell r="N1421">
            <v>5.1482953026397302</v>
          </cell>
          <cell r="O1421">
            <v>3.6115482316282601</v>
          </cell>
          <cell r="P1421">
            <v>2.3092751855782998</v>
          </cell>
          <cell r="Q1421">
            <v>7.15769938255987</v>
          </cell>
          <cell r="R1421">
            <v>2.29263539121987</v>
          </cell>
          <cell r="S1421" t="e">
            <v>#N/A</v>
          </cell>
          <cell r="T1421" t="str">
            <v>related to MTQ2 - Putative S-adenosylmethionine-dependent methyltransferase</v>
          </cell>
          <cell r="U1421" t="str">
            <v>IPR002052;IPR029063;IPR004557;IPR007848</v>
          </cell>
          <cell r="V1421" t="str">
            <v>DNA methylase, N-6 adenine-specific, conserved site;S-adenosyl-L-methionine-dependent methyltransferase;Eukaryotic/archaeal PrmC-related;Methyltransferase small domain</v>
          </cell>
        </row>
        <row r="1422">
          <cell r="A1422" t="str">
            <v>UMAG_01980</v>
          </cell>
          <cell r="B1422">
            <v>1752</v>
          </cell>
          <cell r="C1422">
            <v>88.446279003224902</v>
          </cell>
          <cell r="D1422">
            <v>107.66831779763299</v>
          </cell>
          <cell r="E1422">
            <v>97.132320602464105</v>
          </cell>
          <cell r="F1422">
            <v>112.56720948432999</v>
          </cell>
          <cell r="G1422">
            <v>185.45770266372099</v>
          </cell>
          <cell r="H1422">
            <v>205.211620382452</v>
          </cell>
          <cell r="I1422">
            <v>226.865111726957</v>
          </cell>
          <cell r="J1422">
            <v>206.092264978217</v>
          </cell>
          <cell r="K1422">
            <v>2.8055808848829802</v>
          </cell>
          <cell r="L1422">
            <v>17.554602052334499</v>
          </cell>
          <cell r="M1422">
            <v>15.9465597753781</v>
          </cell>
          <cell r="N1422">
            <v>9.5240671357499398</v>
          </cell>
          <cell r="O1422">
            <v>23.902822610632001</v>
          </cell>
          <cell r="P1422">
            <v>24.340664225699701</v>
          </cell>
          <cell r="Q1422">
            <v>30.3599830045756</v>
          </cell>
          <cell r="R1422">
            <v>27.314110797393901</v>
          </cell>
          <cell r="S1422" t="e">
            <v>#N/A</v>
          </cell>
          <cell r="T1422" t="str">
            <v>related to Cytochrome P450 4F8</v>
          </cell>
          <cell r="U1422" t="str">
            <v>IPR001128;IPR002403</v>
          </cell>
          <cell r="V1422" t="str">
            <v>Cytochrome P450;Cytochrome P450, E-class, group IV</v>
          </cell>
        </row>
        <row r="1423">
          <cell r="A1423" t="str">
            <v>UMAG_01981</v>
          </cell>
          <cell r="B1423">
            <v>2295</v>
          </cell>
          <cell r="C1423">
            <v>180.89306952500701</v>
          </cell>
          <cell r="D1423">
            <v>144.195022183589</v>
          </cell>
          <cell r="E1423">
            <v>144.47194039126299</v>
          </cell>
          <cell r="F1423">
            <v>61.876872314557197</v>
          </cell>
          <cell r="G1423">
            <v>124.06850992689699</v>
          </cell>
          <cell r="H1423">
            <v>113.815712479624</v>
          </cell>
          <cell r="I1423">
            <v>140.147364495223</v>
          </cell>
          <cell r="J1423">
            <v>150.94138182303399</v>
          </cell>
          <cell r="K1423">
            <v>33.802845135707202</v>
          </cell>
          <cell r="L1423">
            <v>26.532241244837</v>
          </cell>
          <cell r="M1423">
            <v>19.374408163399501</v>
          </cell>
          <cell r="N1423">
            <v>11.6921325112014</v>
          </cell>
          <cell r="O1423">
            <v>7.2350282293114496</v>
          </cell>
          <cell r="P1423">
            <v>2.5813905531885801</v>
          </cell>
          <cell r="Q1423">
            <v>28.383168197075499</v>
          </cell>
          <cell r="R1423">
            <v>23.794667404695701</v>
          </cell>
          <cell r="S1423" t="e">
            <v>#N/A</v>
          </cell>
          <cell r="T1423" t="str">
            <v>related to Malonyl CoA-acyl carrier protein transacylase</v>
          </cell>
          <cell r="U1423" t="str">
            <v>IPR016036;IPR016035;IPR001227;IPR014043</v>
          </cell>
          <cell r="V1423" t="str">
            <v>Malonyl-CoA ACP transacylase, ACP-binding;Acyl transferase/acyl hydrolase/lysophospholipase;Acyl transferase domain;Acyl transferase</v>
          </cell>
        </row>
        <row r="1424">
          <cell r="A1424" t="str">
            <v>UMAG_01982</v>
          </cell>
          <cell r="B1424">
            <v>1656</v>
          </cell>
          <cell r="C1424">
            <v>31.058995551309099</v>
          </cell>
          <cell r="D1424">
            <v>129.11995087386799</v>
          </cell>
          <cell r="E1424">
            <v>72.419221866357802</v>
          </cell>
          <cell r="F1424">
            <v>109.20024233769</v>
          </cell>
          <cell r="G1424">
            <v>129.86453224361699</v>
          </cell>
          <cell r="H1424">
            <v>102.604251253268</v>
          </cell>
          <cell r="I1424">
            <v>136.87552707497599</v>
          </cell>
          <cell r="J1424">
            <v>255.122386698843</v>
          </cell>
          <cell r="K1424">
            <v>14.357701179147799</v>
          </cell>
          <cell r="L1424">
            <v>44.6945266968821</v>
          </cell>
          <cell r="M1424">
            <v>3.9097744183413101</v>
          </cell>
          <cell r="N1424">
            <v>12.1945817875865</v>
          </cell>
          <cell r="O1424">
            <v>4.6293095195351901</v>
          </cell>
          <cell r="P1424">
            <v>10.6710513330317</v>
          </cell>
          <cell r="Q1424">
            <v>42.930395685000597</v>
          </cell>
          <cell r="R1424">
            <v>35.355631072295203</v>
          </cell>
          <cell r="S1424" t="e">
            <v>#N/A</v>
          </cell>
          <cell r="T1424" t="str">
            <v>related to aminotriazole resistance protein</v>
          </cell>
          <cell r="U1424" t="str">
            <v>IPR020846;IPR011701</v>
          </cell>
          <cell r="V1424" t="str">
            <v>Major facilitator superfamily domain;Major facilitator superfamily</v>
          </cell>
        </row>
        <row r="1425">
          <cell r="A1425" t="str">
            <v>UMAG_01983</v>
          </cell>
          <cell r="B1425">
            <v>897</v>
          </cell>
          <cell r="C1425">
            <v>2.3511152576003602</v>
          </cell>
          <cell r="D1425">
            <v>194.66361413541199</v>
          </cell>
          <cell r="E1425">
            <v>80.820061348733603</v>
          </cell>
          <cell r="F1425">
            <v>4.2085116363348103</v>
          </cell>
          <cell r="G1425">
            <v>8.4485912700687091</v>
          </cell>
          <cell r="H1425">
            <v>6.4163106682709703</v>
          </cell>
          <cell r="I1425">
            <v>5.38352341847229</v>
          </cell>
          <cell r="J1425">
            <v>13.5113529119905</v>
          </cell>
          <cell r="K1425">
            <v>1.1415450825282201</v>
          </cell>
          <cell r="L1425">
            <v>39.544588796989302</v>
          </cell>
          <cell r="M1425">
            <v>42.3153996220164</v>
          </cell>
          <cell r="N1425">
            <v>1.24196753250323</v>
          </cell>
          <cell r="O1425">
            <v>6.1833847003772604</v>
          </cell>
          <cell r="P1425">
            <v>1.5278044160523301</v>
          </cell>
          <cell r="Q1425">
            <v>0.86478780704619296</v>
          </cell>
          <cell r="R1425">
            <v>6.2242079394320697</v>
          </cell>
          <cell r="S1425" t="e">
            <v>#N/A</v>
          </cell>
          <cell r="T1425" t="str">
            <v>hypothetical protein</v>
          </cell>
          <cell r="U1425" t="e">
            <v>#N/A</v>
          </cell>
          <cell r="V1425" t="e">
            <v>#N/A</v>
          </cell>
        </row>
        <row r="1426">
          <cell r="A1426" t="str">
            <v>UMAG_01984</v>
          </cell>
          <cell r="B1426">
            <v>1113</v>
          </cell>
          <cell r="C1426">
            <v>39.589937680631799</v>
          </cell>
          <cell r="D1426">
            <v>8607.4424270311592</v>
          </cell>
          <cell r="E1426">
            <v>7798.7502221684699</v>
          </cell>
          <cell r="F1426">
            <v>1567.7487700586601</v>
          </cell>
          <cell r="G1426">
            <v>2294.344822345</v>
          </cell>
          <cell r="H1426">
            <v>1306.3441532142101</v>
          </cell>
          <cell r="I1426">
            <v>497.64480599258201</v>
          </cell>
          <cell r="J1426">
            <v>2468.68387745671</v>
          </cell>
          <cell r="K1426">
            <v>26.309234722547401</v>
          </cell>
          <cell r="L1426">
            <v>4628.86768624249</v>
          </cell>
          <cell r="M1426">
            <v>1964.5882683493901</v>
          </cell>
          <cell r="N1426">
            <v>341.87834650252802</v>
          </cell>
          <cell r="O1426">
            <v>1773.36598899603</v>
          </cell>
          <cell r="P1426">
            <v>766.55955316004895</v>
          </cell>
          <cell r="Q1426">
            <v>253.23719016130801</v>
          </cell>
          <cell r="R1426">
            <v>734.88900527374403</v>
          </cell>
          <cell r="S1426" t="str">
            <v>adh1</v>
          </cell>
          <cell r="T1426" t="str">
            <v>probable ADH1 - alcohol dehydrogenase I</v>
          </cell>
          <cell r="U1426" t="str">
            <v>IPR011032;IPR002328;IPR002085;IPR016040;IPR013154;IPR013149</v>
          </cell>
          <cell r="V1426" t="str">
            <v>GroES (chaperonin 10)-like;Alcohol dehydrogenase, zinc-type, conserved site;Alcohol dehydrogenase superfamily, zinc-type;NAD(P)-binding domain;Alcohol dehydrogenase GroES-like;Alcohol dehydrogenase, C-terminal</v>
          </cell>
        </row>
        <row r="1427">
          <cell r="A1427" t="str">
            <v>UMAG_01985</v>
          </cell>
          <cell r="B1427">
            <v>750</v>
          </cell>
          <cell r="C1427">
            <v>1.73943434389603</v>
          </cell>
          <cell r="D1427">
            <v>6.2070491061214002</v>
          </cell>
          <cell r="E1427">
            <v>35.985135616391901</v>
          </cell>
          <cell r="F1427">
            <v>47.8341133901665</v>
          </cell>
          <cell r="G1427">
            <v>99.572132730930903</v>
          </cell>
          <cell r="H1427">
            <v>161.34935508387099</v>
          </cell>
          <cell r="I1427">
            <v>162.24909981025399</v>
          </cell>
          <cell r="J1427">
            <v>76.639259144376695</v>
          </cell>
          <cell r="K1427">
            <v>0.84518858319164003</v>
          </cell>
          <cell r="L1427">
            <v>3.2169028215886799</v>
          </cell>
          <cell r="M1427">
            <v>16.1995998003027</v>
          </cell>
          <cell r="N1427">
            <v>6.8842866028306604</v>
          </cell>
          <cell r="O1427">
            <v>25.6155605709342</v>
          </cell>
          <cell r="P1427">
            <v>39.856881837253603</v>
          </cell>
          <cell r="Q1427">
            <v>24.111581469451401</v>
          </cell>
          <cell r="R1427">
            <v>5.5136882005524397</v>
          </cell>
          <cell r="S1427" t="e">
            <v>#N/A</v>
          </cell>
          <cell r="T1427" t="str">
            <v>hypothetical protein</v>
          </cell>
          <cell r="U1427" t="e">
            <v>#N/A</v>
          </cell>
          <cell r="V1427" t="e">
            <v>#N/A</v>
          </cell>
        </row>
        <row r="1428">
          <cell r="A1428" t="str">
            <v>UMAG_01986</v>
          </cell>
          <cell r="B1428">
            <v>1350</v>
          </cell>
          <cell r="C1428">
            <v>88.995811712775804</v>
          </cell>
          <cell r="D1428">
            <v>801.70140635358496</v>
          </cell>
          <cell r="E1428">
            <v>527.821925339578</v>
          </cell>
          <cell r="F1428">
            <v>46.091691303378397</v>
          </cell>
          <cell r="G1428">
            <v>35.508328895940103</v>
          </cell>
          <cell r="H1428">
            <v>30.340374158354901</v>
          </cell>
          <cell r="I1428">
            <v>11.0929524510807</v>
          </cell>
          <cell r="J1428">
            <v>126.805603577238</v>
          </cell>
          <cell r="K1428">
            <v>70.089367821069203</v>
          </cell>
          <cell r="L1428">
            <v>32.463295367056503</v>
          </cell>
          <cell r="M1428">
            <v>167.25888106322401</v>
          </cell>
          <cell r="N1428">
            <v>13.099101321256001</v>
          </cell>
          <cell r="O1428">
            <v>11.485287492259101</v>
          </cell>
          <cell r="P1428">
            <v>12.2146847254284</v>
          </cell>
          <cell r="Q1428">
            <v>5.57365932022135</v>
          </cell>
          <cell r="R1428">
            <v>32.425724197409203</v>
          </cell>
          <cell r="S1428" t="e">
            <v>#N/A</v>
          </cell>
          <cell r="T1428" t="str">
            <v>probable sterol carrier protein</v>
          </cell>
          <cell r="U1428" t="str">
            <v>IPR016039;IPR002155;IPR016038;IPR020617;IPR020616</v>
          </cell>
          <cell r="V1428" t="str">
            <v>Thiolase-like;Thiolase;Thiolase-like, subgroup;Thiolase, C-terminal;Thiolase, N-terminal</v>
          </cell>
        </row>
        <row r="1429">
          <cell r="A1429" t="str">
            <v>UMAG_01987</v>
          </cell>
          <cell r="B1429">
            <v>537</v>
          </cell>
          <cell r="C1429">
            <v>0.15491259433451399</v>
          </cell>
          <cell r="D1429">
            <v>90.622408138304706</v>
          </cell>
          <cell r="E1429">
            <v>504.26708943175697</v>
          </cell>
          <cell r="F1429">
            <v>1867.2920127489199</v>
          </cell>
          <cell r="G1429">
            <v>1511.5558491653101</v>
          </cell>
          <cell r="H1429">
            <v>1421.6514356139201</v>
          </cell>
          <cell r="I1429">
            <v>1290.00703598276</v>
          </cell>
          <cell r="J1429">
            <v>764.73967242001402</v>
          </cell>
          <cell r="K1429">
            <v>6.4125963243373205E-2</v>
          </cell>
          <cell r="L1429">
            <v>65.981076623403197</v>
          </cell>
          <cell r="M1429">
            <v>174.78105050553799</v>
          </cell>
          <cell r="N1429">
            <v>115.714601587882</v>
          </cell>
          <cell r="O1429">
            <v>78.888176719101907</v>
          </cell>
          <cell r="P1429">
            <v>39.979642913487801</v>
          </cell>
          <cell r="Q1429">
            <v>21.109061541804799</v>
          </cell>
          <cell r="R1429">
            <v>130.79147544332</v>
          </cell>
          <cell r="S1429" t="str">
            <v>pep1</v>
          </cell>
          <cell r="T1429" t="str">
            <v>hypothetical protein</v>
          </cell>
          <cell r="U1429" t="e">
            <v>#N/A</v>
          </cell>
          <cell r="V1429" t="e">
            <v>#N/A</v>
          </cell>
        </row>
        <row r="1430">
          <cell r="A1430" t="str">
            <v>UMAG_01988</v>
          </cell>
          <cell r="B1430">
            <v>1428</v>
          </cell>
          <cell r="C1430">
            <v>56.348676362670403</v>
          </cell>
          <cell r="D1430">
            <v>94.972210821458503</v>
          </cell>
          <cell r="E1430">
            <v>64.124572642470994</v>
          </cell>
          <cell r="F1430">
            <v>21.197574814067401</v>
          </cell>
          <cell r="G1430">
            <v>21.769096349365199</v>
          </cell>
          <cell r="H1430">
            <v>21.653225050212502</v>
          </cell>
          <cell r="I1430">
            <v>20.8911073853236</v>
          </cell>
          <cell r="J1430">
            <v>26.241919203361899</v>
          </cell>
          <cell r="K1430">
            <v>11.177677973527301</v>
          </cell>
          <cell r="L1430">
            <v>26.7347196085001</v>
          </cell>
          <cell r="M1430">
            <v>4.6997951669212599</v>
          </cell>
          <cell r="N1430">
            <v>2.5472758480756101</v>
          </cell>
          <cell r="O1430">
            <v>6.3444069623478097</v>
          </cell>
          <cell r="P1430">
            <v>4.5064771145824603</v>
          </cell>
          <cell r="Q1430">
            <v>7.0166082546455302</v>
          </cell>
          <cell r="R1430">
            <v>8.7638852872221094</v>
          </cell>
          <cell r="S1430" t="e">
            <v>#N/A</v>
          </cell>
          <cell r="T1430" t="str">
            <v>related to Oxidoreductase</v>
          </cell>
          <cell r="U1430" t="str">
            <v>IPR016040;IPR000683</v>
          </cell>
          <cell r="V1430" t="str">
            <v>NAD(P)-binding domain;Oxidoreductase, N-terminal</v>
          </cell>
        </row>
        <row r="1431">
          <cell r="A1431" t="str">
            <v>UMAG_01989</v>
          </cell>
          <cell r="B1431">
            <v>1545</v>
          </cell>
          <cell r="C1431">
            <v>31.658992955847999</v>
          </cell>
          <cell r="D1431">
            <v>67.124390053481406</v>
          </cell>
          <cell r="E1431">
            <v>45.650305268492801</v>
          </cell>
          <cell r="F1431">
            <v>36.960562323305098</v>
          </cell>
          <cell r="G1431">
            <v>44.9718735343004</v>
          </cell>
          <cell r="H1431">
            <v>70.258837790933995</v>
          </cell>
          <cell r="I1431">
            <v>66.881391180604595</v>
          </cell>
          <cell r="J1431">
            <v>36.156483324905999</v>
          </cell>
          <cell r="K1431">
            <v>5.47897745175446</v>
          </cell>
          <cell r="L1431">
            <v>12.199493293289599</v>
          </cell>
          <cell r="M1431">
            <v>14.7956955914283</v>
          </cell>
          <cell r="N1431">
            <v>5.6996429077779602</v>
          </cell>
          <cell r="O1431">
            <v>9.5587223868960205</v>
          </cell>
          <cell r="P1431">
            <v>4.5304183535229399</v>
          </cell>
          <cell r="Q1431">
            <v>12.7552608853262</v>
          </cell>
          <cell r="R1431">
            <v>10.0100353102958</v>
          </cell>
          <cell r="S1431" t="e">
            <v>#N/A</v>
          </cell>
          <cell r="T1431" t="str">
            <v>hypothetical protein</v>
          </cell>
          <cell r="U1431" t="str">
            <v>IPR003691</v>
          </cell>
          <cell r="V1431" t="str">
            <v>Putative fluoride ion transporter CrcB</v>
          </cell>
        </row>
        <row r="1432">
          <cell r="A1432" t="str">
            <v>UMAG_01990</v>
          </cell>
          <cell r="B1432">
            <v>5256</v>
          </cell>
          <cell r="C1432">
            <v>46.550794277647597</v>
          </cell>
          <cell r="D1432">
            <v>93.473514902206105</v>
          </cell>
          <cell r="E1432">
            <v>66.038325260126896</v>
          </cell>
          <cell r="F1432">
            <v>73.442236061877196</v>
          </cell>
          <cell r="G1432">
            <v>113.172920790323</v>
          </cell>
          <cell r="H1432">
            <v>102.72013791294199</v>
          </cell>
          <cell r="I1432">
            <v>110.022117385336</v>
          </cell>
          <cell r="J1432">
            <v>91.462885518640306</v>
          </cell>
          <cell r="K1432">
            <v>6.6143918652582201</v>
          </cell>
          <cell r="L1432">
            <v>43.044382293944103</v>
          </cell>
          <cell r="M1432">
            <v>18.356241975445801</v>
          </cell>
          <cell r="N1432">
            <v>11.3236702951592</v>
          </cell>
          <cell r="O1432">
            <v>13.180360171589101</v>
          </cell>
          <cell r="P1432">
            <v>7.9804526816420802</v>
          </cell>
          <cell r="Q1432">
            <v>23.862205319872199</v>
          </cell>
          <cell r="R1432">
            <v>11.869014838515501</v>
          </cell>
          <cell r="S1432" t="e">
            <v>#N/A</v>
          </cell>
          <cell r="T1432" t="str">
            <v>related to IRC20 - putative helicase</v>
          </cell>
          <cell r="U1432" t="str">
            <v>IPR027417;IPR000330;IPR013083;IPR014001;IPR001650;IPR018957;IPR001841</v>
          </cell>
          <cell r="V1432" t="str">
            <v>P-loop containing nucleoside triphosphate hydrolase;SNF2-related;Zinc finger, RING/FYVE/PHD-type;Helicase superfamily 1/2, ATP-binding domain;Helicase, C-terminal;Zinc finger, C3HC4 RING-type;Zinc finger, RING-type</v>
          </cell>
        </row>
        <row r="1433">
          <cell r="A1433" t="str">
            <v>UMAG_01991</v>
          </cell>
          <cell r="B1433">
            <v>2763</v>
          </cell>
          <cell r="C1433">
            <v>64.127177237643195</v>
          </cell>
          <cell r="D1433">
            <v>130.50131619271201</v>
          </cell>
          <cell r="E1433">
            <v>113.018458562761</v>
          </cell>
          <cell r="F1433">
            <v>115.383541895352</v>
          </cell>
          <cell r="G1433">
            <v>82.311407643491904</v>
          </cell>
          <cell r="H1433">
            <v>90.514456253795601</v>
          </cell>
          <cell r="I1433">
            <v>104.52255011981001</v>
          </cell>
          <cell r="J1433">
            <v>97.834164832678695</v>
          </cell>
          <cell r="K1433">
            <v>2.9347508369141901</v>
          </cell>
          <cell r="L1433">
            <v>24.746696559788202</v>
          </cell>
          <cell r="M1433">
            <v>8.9773295200788201</v>
          </cell>
          <cell r="N1433">
            <v>5.8432358766130497</v>
          </cell>
          <cell r="O1433">
            <v>16.711893212241101</v>
          </cell>
          <cell r="P1433">
            <v>1.8198068342189699</v>
          </cell>
          <cell r="Q1433">
            <v>14.5437741597772</v>
          </cell>
          <cell r="R1433">
            <v>13.949789618038601</v>
          </cell>
          <cell r="S1433" t="e">
            <v>#N/A</v>
          </cell>
          <cell r="T1433" t="str">
            <v>hypothetical protein</v>
          </cell>
          <cell r="U1433" t="e">
            <v>#N/A</v>
          </cell>
          <cell r="V1433" t="e">
            <v>#N/A</v>
          </cell>
        </row>
        <row r="1434">
          <cell r="A1434" t="str">
            <v>UMAG_01992</v>
          </cell>
          <cell r="B1434">
            <v>1548</v>
          </cell>
          <cell r="C1434">
            <v>449.12933977236901</v>
          </cell>
          <cell r="D1434">
            <v>210.49733069151699</v>
          </cell>
          <cell r="E1434">
            <v>95.064594038084195</v>
          </cell>
          <cell r="F1434">
            <v>92.327411839729194</v>
          </cell>
          <cell r="G1434">
            <v>80.659458532348907</v>
          </cell>
          <cell r="H1434">
            <v>88.114941959839996</v>
          </cell>
          <cell r="I1434">
            <v>100.47411309731</v>
          </cell>
          <cell r="J1434">
            <v>150.306174235578</v>
          </cell>
          <cell r="K1434">
            <v>52.681057565526601</v>
          </cell>
          <cell r="L1434">
            <v>41.999003009722699</v>
          </cell>
          <cell r="M1434">
            <v>24.753656809631401</v>
          </cell>
          <cell r="N1434">
            <v>13.2149790836222</v>
          </cell>
          <cell r="O1434">
            <v>15.1294674407595</v>
          </cell>
          <cell r="P1434">
            <v>5.6683175556263796</v>
          </cell>
          <cell r="Q1434">
            <v>16.09611998886</v>
          </cell>
          <cell r="R1434">
            <v>28.773092495529902</v>
          </cell>
          <cell r="S1434" t="e">
            <v>#N/A</v>
          </cell>
          <cell r="T1434" t="str">
            <v>related to amidohydrolase</v>
          </cell>
          <cell r="U1434" t="str">
            <v>IPR011650;IPR017439;IPR002933</v>
          </cell>
          <cell r="V1434" t="str">
            <v>Peptidase M20, dimerisation domain;Amidohydrolase;Peptidase M20</v>
          </cell>
        </row>
        <row r="1435">
          <cell r="A1435" t="str">
            <v>UMAG_01994</v>
          </cell>
          <cell r="B1435">
            <v>1950</v>
          </cell>
          <cell r="C1435">
            <v>245.42311701883199</v>
          </cell>
          <cell r="D1435">
            <v>482.26743057849501</v>
          </cell>
          <cell r="E1435">
            <v>332.57226704467098</v>
          </cell>
          <cell r="F1435">
            <v>80.278882575478093</v>
          </cell>
          <cell r="G1435">
            <v>273.161617516928</v>
          </cell>
          <cell r="H1435">
            <v>277.83959157100497</v>
          </cell>
          <cell r="I1435">
            <v>291.85412607675801</v>
          </cell>
          <cell r="J1435">
            <v>336.173971964999</v>
          </cell>
          <cell r="K1435">
            <v>99.119735200358505</v>
          </cell>
          <cell r="L1435">
            <v>60.054444469809297</v>
          </cell>
          <cell r="M1435">
            <v>83.657687404059899</v>
          </cell>
          <cell r="N1435">
            <v>6.6401175454632702</v>
          </cell>
          <cell r="O1435">
            <v>30.301982238940699</v>
          </cell>
          <cell r="P1435">
            <v>19.373043667498301</v>
          </cell>
          <cell r="Q1435">
            <v>4.6465298025350696</v>
          </cell>
          <cell r="R1435">
            <v>86.363031056055902</v>
          </cell>
          <cell r="S1435" t="e">
            <v>#N/A</v>
          </cell>
          <cell r="T1435" t="str">
            <v>hypothetical protein</v>
          </cell>
          <cell r="U1435" t="str">
            <v>IPR029058;IPR013595;IPR000073</v>
          </cell>
          <cell r="V1435" t="str">
            <v>Alpha/Beta hydrolase fold;Peptidase S33 tripeptidyl aminopeptidase-like, C-terminal;Alpha/beta hydrolase fold-1</v>
          </cell>
        </row>
        <row r="1436">
          <cell r="A1436" t="str">
            <v>UMAG_01995</v>
          </cell>
          <cell r="B1436">
            <v>1923</v>
          </cell>
          <cell r="C1436">
            <v>24.2608404764513</v>
          </cell>
          <cell r="D1436">
            <v>60.721857108211999</v>
          </cell>
          <cell r="E1436">
            <v>77.700682887107106</v>
          </cell>
          <cell r="F1436">
            <v>66.202942749725295</v>
          </cell>
          <cell r="G1436">
            <v>74.606871496672795</v>
          </cell>
          <cell r="H1436">
            <v>60.120663133734801</v>
          </cell>
          <cell r="I1436">
            <v>80.200877118077301</v>
          </cell>
          <cell r="J1436">
            <v>59.978511650365903</v>
          </cell>
          <cell r="K1436">
            <v>4.0465623923820004</v>
          </cell>
          <cell r="L1436">
            <v>31.952698622220201</v>
          </cell>
          <cell r="M1436">
            <v>11.6983286645267</v>
          </cell>
          <cell r="N1436">
            <v>4.7092152314499103</v>
          </cell>
          <cell r="O1436">
            <v>12.381118091036599</v>
          </cell>
          <cell r="P1436">
            <v>5.0791621177403004</v>
          </cell>
          <cell r="Q1436">
            <v>4.4255713935336001</v>
          </cell>
          <cell r="R1436">
            <v>5.4638106871511001</v>
          </cell>
          <cell r="S1436" t="e">
            <v>#N/A</v>
          </cell>
          <cell r="T1436" t="str">
            <v>hypothetical protein</v>
          </cell>
          <cell r="U1436" t="str">
            <v>IPR001810</v>
          </cell>
          <cell r="V1436" t="str">
            <v>F-box domain</v>
          </cell>
        </row>
        <row r="1437">
          <cell r="A1437" t="str">
            <v>UMAG_01996</v>
          </cell>
          <cell r="B1437">
            <v>1779</v>
          </cell>
          <cell r="C1437">
            <v>165.184019116993</v>
          </cell>
          <cell r="D1437">
            <v>136.65844937383699</v>
          </cell>
          <cell r="E1437">
            <v>66.977832547573897</v>
          </cell>
          <cell r="F1437">
            <v>26.332108362572299</v>
          </cell>
          <cell r="G1437">
            <v>47.247323917430201</v>
          </cell>
          <cell r="H1437">
            <v>46.8154701783074</v>
          </cell>
          <cell r="I1437">
            <v>21.921237322518401</v>
          </cell>
          <cell r="J1437">
            <v>53.815953679191402</v>
          </cell>
          <cell r="K1437">
            <v>118.996093031813</v>
          </cell>
          <cell r="L1437">
            <v>18.818516221283598</v>
          </cell>
          <cell r="M1437">
            <v>11.134164465434299</v>
          </cell>
          <cell r="N1437">
            <v>12.3358828971473</v>
          </cell>
          <cell r="O1437">
            <v>6.4967438255114596</v>
          </cell>
          <cell r="P1437">
            <v>16.542751001898399</v>
          </cell>
          <cell r="Q1437">
            <v>6.8958981767071199</v>
          </cell>
          <cell r="R1437">
            <v>8.5516544508527694</v>
          </cell>
          <cell r="S1437" t="e">
            <v>#N/A</v>
          </cell>
          <cell r="T1437" t="str">
            <v>probable mfs-multidrug-resistance transporter</v>
          </cell>
          <cell r="U1437" t="str">
            <v>IPR020846;IPR011701</v>
          </cell>
          <cell r="V1437" t="str">
            <v>Major facilitator superfamily domain;Major facilitator superfamily</v>
          </cell>
        </row>
        <row r="1438">
          <cell r="A1438" t="str">
            <v>UMAG_01997</v>
          </cell>
          <cell r="B1438">
            <v>570</v>
          </cell>
          <cell r="C1438">
            <v>29.1276793799233</v>
          </cell>
          <cell r="D1438">
            <v>129.70273820633199</v>
          </cell>
          <cell r="E1438">
            <v>90.313468439053807</v>
          </cell>
          <cell r="F1438">
            <v>10.665911794292899</v>
          </cell>
          <cell r="G1438">
            <v>11.107069400688999</v>
          </cell>
          <cell r="H1438">
            <v>29.390661522686599</v>
          </cell>
          <cell r="I1438">
            <v>52.400474297244102</v>
          </cell>
          <cell r="J1438">
            <v>69.989606556140501</v>
          </cell>
          <cell r="K1438">
            <v>8.2906845130884204</v>
          </cell>
          <cell r="L1438">
            <v>47.909333090335203</v>
          </cell>
          <cell r="M1438">
            <v>36.841259449513799</v>
          </cell>
          <cell r="N1438">
            <v>4.6511832933634096</v>
          </cell>
          <cell r="O1438">
            <v>5.1789427873396301</v>
          </cell>
          <cell r="P1438">
            <v>6.0619730380869203</v>
          </cell>
          <cell r="Q1438">
            <v>6.1580306643707399</v>
          </cell>
          <cell r="R1438">
            <v>19.538371436353199</v>
          </cell>
          <cell r="S1438" t="e">
            <v>#N/A</v>
          </cell>
          <cell r="T1438" t="str">
            <v>hypothetical protein</v>
          </cell>
          <cell r="U1438" t="e">
            <v>#N/A</v>
          </cell>
          <cell r="V1438" t="e">
            <v>#N/A</v>
          </cell>
        </row>
        <row r="1439">
          <cell r="A1439" t="str">
            <v>UMAG_01999</v>
          </cell>
          <cell r="B1439">
            <v>2712</v>
          </cell>
          <cell r="C1439">
            <v>179.290291161726</v>
          </cell>
          <cell r="D1439">
            <v>284.85824411103903</v>
          </cell>
          <cell r="E1439">
            <v>295.21851269139302</v>
          </cell>
          <cell r="F1439">
            <v>236.453578193889</v>
          </cell>
          <cell r="G1439">
            <v>220.73666065962701</v>
          </cell>
          <cell r="H1439">
            <v>237.311388007966</v>
          </cell>
          <cell r="I1439">
            <v>242.18737491094601</v>
          </cell>
          <cell r="J1439">
            <v>335.02309804036798</v>
          </cell>
          <cell r="K1439">
            <v>23.3953754167973</v>
          </cell>
          <cell r="L1439">
            <v>41.369843278207398</v>
          </cell>
          <cell r="M1439">
            <v>22.6816723135044</v>
          </cell>
          <cell r="N1439">
            <v>5.2921508165767897</v>
          </cell>
          <cell r="O1439">
            <v>12.362206169791</v>
          </cell>
          <cell r="P1439">
            <v>24.900517462824499</v>
          </cell>
          <cell r="Q1439">
            <v>25.385843392961299</v>
          </cell>
          <cell r="R1439">
            <v>65.674750358544301</v>
          </cell>
          <cell r="S1439" t="e">
            <v>#N/A</v>
          </cell>
          <cell r="T1439" t="str">
            <v>hypothetical protein</v>
          </cell>
          <cell r="U1439" t="e">
            <v>#N/A</v>
          </cell>
          <cell r="V1439" t="e">
            <v>#N/A</v>
          </cell>
        </row>
        <row r="1440">
          <cell r="A1440" t="str">
            <v>UMAG_02001</v>
          </cell>
          <cell r="B1440">
            <v>1062</v>
          </cell>
          <cell r="C1440">
            <v>164.08541686733099</v>
          </cell>
          <cell r="D1440">
            <v>95.008064442916094</v>
          </cell>
          <cell r="E1440">
            <v>41.224916177967103</v>
          </cell>
          <cell r="F1440">
            <v>23.0894104819888</v>
          </cell>
          <cell r="G1440">
            <v>51.077090539445202</v>
          </cell>
          <cell r="H1440">
            <v>44.590755381319497</v>
          </cell>
          <cell r="I1440">
            <v>53.732674489966797</v>
          </cell>
          <cell r="J1440">
            <v>54.138023680606899</v>
          </cell>
          <cell r="K1440">
            <v>107.017785472832</v>
          </cell>
          <cell r="L1440">
            <v>38.852227099188703</v>
          </cell>
          <cell r="M1440">
            <v>24.405132820123701</v>
          </cell>
          <cell r="N1440">
            <v>1.9060400093110701</v>
          </cell>
          <cell r="O1440">
            <v>8.6796061400587803</v>
          </cell>
          <cell r="P1440">
            <v>3.0889443011875</v>
          </cell>
          <cell r="Q1440">
            <v>9.14833829565546</v>
          </cell>
          <cell r="R1440">
            <v>4.6131670782163603</v>
          </cell>
          <cell r="S1440" t="e">
            <v>#N/A</v>
          </cell>
          <cell r="T1440" t="str">
            <v>related to hydroxymethylglutaryl-CoA lyase</v>
          </cell>
          <cell r="U1440" t="str">
            <v>IPR013785;IPR000891</v>
          </cell>
          <cell r="V1440" t="str">
            <v>Aldolase-type TIM barrel;Pyruvate carboxyltransferase</v>
          </cell>
        </row>
        <row r="1441">
          <cell r="A1441" t="str">
            <v>UMAG_02002</v>
          </cell>
          <cell r="B1441">
            <v>2991</v>
          </cell>
          <cell r="C1441">
            <v>51.001406568741899</v>
          </cell>
          <cell r="D1441">
            <v>82.634654348999604</v>
          </cell>
          <cell r="E1441">
            <v>73.352774802494196</v>
          </cell>
          <cell r="F1441">
            <v>6.8836661025160497</v>
          </cell>
          <cell r="G1441">
            <v>6.0848111976822103</v>
          </cell>
          <cell r="H1441">
            <v>7.4652427393766203</v>
          </cell>
          <cell r="I1441">
            <v>33.1245416269334</v>
          </cell>
          <cell r="J1441">
            <v>36.637069098488197</v>
          </cell>
          <cell r="K1441">
            <v>8.6569964145304592</v>
          </cell>
          <cell r="L1441">
            <v>19.897609171750599</v>
          </cell>
          <cell r="M1441">
            <v>11.445228845305699</v>
          </cell>
          <cell r="N1441">
            <v>4.6061483080669099</v>
          </cell>
          <cell r="O1441">
            <v>0.63086194257638395</v>
          </cell>
          <cell r="P1441">
            <v>4.2162180393820803</v>
          </cell>
          <cell r="Q1441">
            <v>21.899898547807801</v>
          </cell>
          <cell r="R1441">
            <v>20.548728992175</v>
          </cell>
          <cell r="S1441" t="e">
            <v>#N/A</v>
          </cell>
          <cell r="T1441" t="str">
            <v>hypothetical protein</v>
          </cell>
          <cell r="U1441" t="e">
            <v>#N/A</v>
          </cell>
          <cell r="V1441" t="e">
            <v>#N/A</v>
          </cell>
        </row>
        <row r="1442">
          <cell r="A1442" t="str">
            <v>UMAG_02003</v>
          </cell>
          <cell r="B1442">
            <v>489</v>
          </cell>
          <cell r="C1442">
            <v>1.5307621075711099E-2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0.20808180631095399</v>
          </cell>
          <cell r="K1442">
            <v>2.6513577446143799E-2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0</v>
          </cell>
          <cell r="R1442">
            <v>0.36040826066127801</v>
          </cell>
          <cell r="S1442" t="e">
            <v>#N/A</v>
          </cell>
          <cell r="T1442" t="str">
            <v>hypothetical protein</v>
          </cell>
          <cell r="U1442" t="e">
            <v>#N/A</v>
          </cell>
          <cell r="V1442" t="e">
            <v>#N/A</v>
          </cell>
        </row>
        <row r="1443">
          <cell r="A1443" t="str">
            <v>UMAG_02004</v>
          </cell>
          <cell r="B1443">
            <v>918</v>
          </cell>
          <cell r="C1443">
            <v>38.118122189544998</v>
          </cell>
          <cell r="D1443">
            <v>91.244612534908896</v>
          </cell>
          <cell r="E1443">
            <v>58.948388253984099</v>
          </cell>
          <cell r="F1443">
            <v>25.665022244083801</v>
          </cell>
          <cell r="G1443">
            <v>85.881297092874206</v>
          </cell>
          <cell r="H1443">
            <v>190.17997645334901</v>
          </cell>
          <cell r="I1443">
            <v>899.60461171960003</v>
          </cell>
          <cell r="J1443">
            <v>802.71181260186302</v>
          </cell>
          <cell r="K1443">
            <v>9.8216422378167003</v>
          </cell>
          <cell r="L1443">
            <v>13.560405642266</v>
          </cell>
          <cell r="M1443">
            <v>36.197984305348598</v>
          </cell>
          <cell r="N1443">
            <v>9.5727619887033306</v>
          </cell>
          <cell r="O1443">
            <v>10.084459804962799</v>
          </cell>
          <cell r="P1443">
            <v>8.3266527502811591</v>
          </cell>
          <cell r="Q1443">
            <v>219.95654308245801</v>
          </cell>
          <cell r="R1443">
            <v>258.19039016059997</v>
          </cell>
          <cell r="S1443" t="e">
            <v>#N/A</v>
          </cell>
          <cell r="T1443" t="str">
            <v>hypothetical protein</v>
          </cell>
          <cell r="U1443" t="str">
            <v>IPR023393</v>
          </cell>
          <cell r="V1443" t="str">
            <v>START-like domain</v>
          </cell>
        </row>
        <row r="1444">
          <cell r="A1444" t="str">
            <v>UMAG_02005</v>
          </cell>
          <cell r="B1444">
            <v>1899</v>
          </cell>
          <cell r="C1444">
            <v>54.606844310453901</v>
          </cell>
          <cell r="D1444">
            <v>83.941844805345895</v>
          </cell>
          <cell r="E1444">
            <v>76.732391908208797</v>
          </cell>
          <cell r="F1444">
            <v>163.49969294709601</v>
          </cell>
          <cell r="G1444">
            <v>188.93155380511499</v>
          </cell>
          <cell r="H1444">
            <v>180.850626935788</v>
          </cell>
          <cell r="I1444">
            <v>266.86682778673799</v>
          </cell>
          <cell r="J1444">
            <v>170.27160564244599</v>
          </cell>
          <cell r="K1444">
            <v>4.1091908387409797</v>
          </cell>
          <cell r="L1444">
            <v>38.6368350433251</v>
          </cell>
          <cell r="M1444">
            <v>20.198915847659102</v>
          </cell>
          <cell r="N1444">
            <v>14.6639431781688</v>
          </cell>
          <cell r="O1444">
            <v>8.4215610704885595</v>
          </cell>
          <cell r="P1444">
            <v>25.505343165725201</v>
          </cell>
          <cell r="Q1444">
            <v>23.512513339933001</v>
          </cell>
          <cell r="R1444">
            <v>2.1788756442049602</v>
          </cell>
          <cell r="S1444" t="e">
            <v>#N/A</v>
          </cell>
          <cell r="T1444" t="str">
            <v>hypothetical protein</v>
          </cell>
          <cell r="U1444" t="e">
            <v>#N/A</v>
          </cell>
          <cell r="V1444" t="e">
            <v>#N/A</v>
          </cell>
        </row>
        <row r="1445">
          <cell r="A1445" t="str">
            <v>UMAG_02006</v>
          </cell>
          <cell r="B1445">
            <v>897</v>
          </cell>
          <cell r="C1445">
            <v>0.215105764169054</v>
          </cell>
          <cell r="D1445">
            <v>57.5077057884968</v>
          </cell>
          <cell r="E1445">
            <v>92.098127019204895</v>
          </cell>
          <cell r="F1445">
            <v>6.0311342134000601</v>
          </cell>
          <cell r="G1445">
            <v>6.2113557782692901</v>
          </cell>
          <cell r="H1445">
            <v>6.7528423284105301</v>
          </cell>
          <cell r="I1445">
            <v>0.58343809843479399</v>
          </cell>
          <cell r="J1445">
            <v>1.00001631266263</v>
          </cell>
          <cell r="K1445">
            <v>0.13698721682166301</v>
          </cell>
          <cell r="L1445">
            <v>21.790963021674099</v>
          </cell>
          <cell r="M1445">
            <v>15.8323391530053</v>
          </cell>
          <cell r="N1445">
            <v>3.21882740562708</v>
          </cell>
          <cell r="O1445">
            <v>5.5178308530040496</v>
          </cell>
          <cell r="P1445">
            <v>5.0599147034422902</v>
          </cell>
          <cell r="Q1445">
            <v>1.01054442956044</v>
          </cell>
          <cell r="R1445">
            <v>0.77986625040967705</v>
          </cell>
          <cell r="S1445" t="e">
            <v>#N/A</v>
          </cell>
          <cell r="T1445" t="str">
            <v>hypothetical protein</v>
          </cell>
          <cell r="U1445" t="str">
            <v>IPR009003</v>
          </cell>
          <cell r="V1445" t="str">
            <v>Trypsin-like cysteine/serine peptidase domain</v>
          </cell>
        </row>
        <row r="1446">
          <cell r="A1446" t="str">
            <v>UMAG_02007</v>
          </cell>
          <cell r="B1446">
            <v>582</v>
          </cell>
          <cell r="C1446">
            <v>123.225121524927</v>
          </cell>
          <cell r="D1446">
            <v>41.598958249266403</v>
          </cell>
          <cell r="E1446">
            <v>43.9371733429439</v>
          </cell>
          <cell r="F1446">
            <v>75.204099887478307</v>
          </cell>
          <cell r="G1446">
            <v>73.5707150387843</v>
          </cell>
          <cell r="H1446">
            <v>60.062396634745497</v>
          </cell>
          <cell r="I1446">
            <v>38.975459296786703</v>
          </cell>
          <cell r="J1446">
            <v>43.874737225345797</v>
          </cell>
          <cell r="K1446">
            <v>19.0689053706576</v>
          </cell>
          <cell r="L1446">
            <v>12.3264626955434</v>
          </cell>
          <cell r="M1446">
            <v>1.9232562141487</v>
          </cell>
          <cell r="N1446">
            <v>12.6729344602066</v>
          </cell>
          <cell r="O1446">
            <v>21.065687627770401</v>
          </cell>
          <cell r="P1446">
            <v>8.1056807813460594</v>
          </cell>
          <cell r="Q1446">
            <v>15.129304419317601</v>
          </cell>
          <cell r="R1446">
            <v>7.2540260345222602</v>
          </cell>
          <cell r="S1446" t="str">
            <v>ham1</v>
          </cell>
          <cell r="T1446" t="str">
            <v>probable HAM1 - protein involved in DNA repair</v>
          </cell>
          <cell r="U1446" t="str">
            <v>IPR029001;IPR027502;IPR002637</v>
          </cell>
          <cell r="V1446" t="str">
            <v>Inosine triphosphate pyrophosphatase-like;Inosine triphosphate pyrophosphatase;Ham1-like protein</v>
          </cell>
        </row>
        <row r="1447">
          <cell r="A1447" t="str">
            <v>UMAG_02008</v>
          </cell>
          <cell r="B1447">
            <v>1647</v>
          </cell>
          <cell r="C1447">
            <v>252.838399645126</v>
          </cell>
          <cell r="D1447">
            <v>317.22044498339602</v>
          </cell>
          <cell r="E1447">
            <v>150.178534640344</v>
          </cell>
          <cell r="F1447">
            <v>52.960093074275399</v>
          </cell>
          <cell r="G1447">
            <v>71.963687278377805</v>
          </cell>
          <cell r="H1447">
            <v>48.278707369309203</v>
          </cell>
          <cell r="I1447">
            <v>36.705420820293902</v>
          </cell>
          <cell r="J1447">
            <v>53.241492809951502</v>
          </cell>
          <cell r="K1447">
            <v>170.33460187647401</v>
          </cell>
          <cell r="L1447">
            <v>148.51061392215601</v>
          </cell>
          <cell r="M1447">
            <v>31.157405950889299</v>
          </cell>
          <cell r="N1447">
            <v>5.97132334856411</v>
          </cell>
          <cell r="O1447">
            <v>2.9518668271283</v>
          </cell>
          <cell r="P1447">
            <v>3.0341989681627699</v>
          </cell>
          <cell r="Q1447">
            <v>6.4484568947640604</v>
          </cell>
          <cell r="R1447">
            <v>20.493826731106701</v>
          </cell>
          <cell r="S1447" t="e">
            <v>#N/A</v>
          </cell>
          <cell r="T1447" t="str">
            <v>related to TNA1 - high affinity nicotinic acid plasma membrane permease</v>
          </cell>
          <cell r="U1447" t="str">
            <v>IPR020846;IPR011701</v>
          </cell>
          <cell r="V1447" t="str">
            <v>Major facilitator superfamily domain;Major facilitator superfamily</v>
          </cell>
        </row>
        <row r="1448">
          <cell r="A1448" t="str">
            <v>UMAG_02010</v>
          </cell>
          <cell r="B1448">
            <v>1770</v>
          </cell>
          <cell r="C1448">
            <v>311.651480128934</v>
          </cell>
          <cell r="D1448">
            <v>119.30692664910799</v>
          </cell>
          <cell r="E1448">
            <v>115.587736857409</v>
          </cell>
          <cell r="F1448">
            <v>150.15882573663001</v>
          </cell>
          <cell r="G1448">
            <v>141.53979467117699</v>
          </cell>
          <cell r="H1448">
            <v>122.81277656578899</v>
          </cell>
          <cell r="I1448">
            <v>149.46369140963799</v>
          </cell>
          <cell r="J1448">
            <v>133.64675617941199</v>
          </cell>
          <cell r="K1448">
            <v>178.785808763164</v>
          </cell>
          <cell r="L1448">
            <v>30.4143311952791</v>
          </cell>
          <cell r="M1448">
            <v>31.9925494183084</v>
          </cell>
          <cell r="N1448">
            <v>10.503528542641</v>
          </cell>
          <cell r="O1448">
            <v>14.6639443818086</v>
          </cell>
          <cell r="P1448">
            <v>16.521344152390501</v>
          </cell>
          <cell r="Q1448">
            <v>12.6468023224887</v>
          </cell>
          <cell r="R1448">
            <v>9.1680423604422501</v>
          </cell>
          <cell r="S1448" t="e">
            <v>#N/A</v>
          </cell>
          <cell r="T1448" t="str">
            <v>related to family II 2-keto-3-deoxy-D-arabino-heptulosonate 7-phosphate synthase</v>
          </cell>
          <cell r="U1448" t="str">
            <v>IPR002480</v>
          </cell>
          <cell r="V1448" t="str">
            <v>DAHP synthetase, class II</v>
          </cell>
        </row>
        <row r="1449">
          <cell r="A1449" t="str">
            <v>UMAG_02011</v>
          </cell>
          <cell r="B1449">
            <v>2130</v>
          </cell>
          <cell r="C1449">
            <v>6.6310046213299598</v>
          </cell>
          <cell r="D1449">
            <v>42.191313833170398</v>
          </cell>
          <cell r="E1449">
            <v>188.51742900065</v>
          </cell>
          <cell r="F1449">
            <v>861.89325503717896</v>
          </cell>
          <cell r="G1449">
            <v>811.00399534562098</v>
          </cell>
          <cell r="H1449">
            <v>759.73976425559397</v>
          </cell>
          <cell r="I1449">
            <v>761.453965015878</v>
          </cell>
          <cell r="J1449">
            <v>369.02973007936203</v>
          </cell>
          <cell r="K1449">
            <v>1.21683420786427</v>
          </cell>
          <cell r="L1449">
            <v>24.623794247978299</v>
          </cell>
          <cell r="M1449">
            <v>92.177909289735098</v>
          </cell>
          <cell r="N1449">
            <v>47.395239295716401</v>
          </cell>
          <cell r="O1449">
            <v>102.068691998077</v>
          </cell>
          <cell r="P1449">
            <v>106.280322291956</v>
          </cell>
          <cell r="Q1449">
            <v>74.122675084089707</v>
          </cell>
          <cell r="R1449">
            <v>48.428070121517798</v>
          </cell>
          <cell r="S1449" t="e">
            <v>#N/A</v>
          </cell>
          <cell r="T1449" t="str">
            <v>hypothetical protein</v>
          </cell>
          <cell r="U1449" t="e">
            <v>#N/A</v>
          </cell>
          <cell r="V1449" t="e">
            <v>#N/A</v>
          </cell>
        </row>
        <row r="1450">
          <cell r="A1450" t="str">
            <v>UMAG_02012</v>
          </cell>
          <cell r="B1450">
            <v>2889</v>
          </cell>
          <cell r="C1450">
            <v>75.133937180627001</v>
          </cell>
          <cell r="D1450">
            <v>173.45642396039699</v>
          </cell>
          <cell r="E1450">
            <v>106.838182648637</v>
          </cell>
          <cell r="F1450">
            <v>58.088924046516397</v>
          </cell>
          <cell r="G1450">
            <v>97.842833229853397</v>
          </cell>
          <cell r="H1450">
            <v>132.26189077284999</v>
          </cell>
          <cell r="I1450">
            <v>133.25596843406399</v>
          </cell>
          <cell r="J1450">
            <v>109.378687876664</v>
          </cell>
          <cell r="K1450">
            <v>26.871809757854798</v>
          </cell>
          <cell r="L1450">
            <v>15.7926703206565</v>
          </cell>
          <cell r="M1450">
            <v>29.007760614079601</v>
          </cell>
          <cell r="N1450">
            <v>7.28070761826047</v>
          </cell>
          <cell r="O1450">
            <v>13.619302329592699</v>
          </cell>
          <cell r="P1450">
            <v>26.379804532188501</v>
          </cell>
          <cell r="Q1450">
            <v>27.7929144811682</v>
          </cell>
          <cell r="R1450">
            <v>12.9104347658396</v>
          </cell>
          <cell r="S1450" t="e">
            <v>#N/A</v>
          </cell>
          <cell r="T1450" t="str">
            <v>hypothetical protein</v>
          </cell>
          <cell r="U1450" t="str">
            <v>IPR021709</v>
          </cell>
          <cell r="V1450" t="str">
            <v>Protein of unknown function DUF3292</v>
          </cell>
        </row>
        <row r="1451">
          <cell r="A1451" t="str">
            <v>UMAG_02014</v>
          </cell>
          <cell r="B1451">
            <v>1320</v>
          </cell>
          <cell r="C1451">
            <v>40.354849195377703</v>
          </cell>
          <cell r="D1451">
            <v>103.37509048426401</v>
          </cell>
          <cell r="E1451">
            <v>62.452133110994602</v>
          </cell>
          <cell r="F1451">
            <v>36.585393849852302</v>
          </cell>
          <cell r="G1451">
            <v>47.501291912791103</v>
          </cell>
          <cell r="H1451">
            <v>61.755836329100802</v>
          </cell>
          <cell r="I1451">
            <v>90.583502931883601</v>
          </cell>
          <cell r="J1451">
            <v>66.335189338594304</v>
          </cell>
          <cell r="K1451">
            <v>8.2424210400909796</v>
          </cell>
          <cell r="L1451">
            <v>30.814674587553</v>
          </cell>
          <cell r="M1451">
            <v>19.4057383490827</v>
          </cell>
          <cell r="N1451">
            <v>10.9685317736649</v>
          </cell>
          <cell r="O1451">
            <v>12.9742149390711</v>
          </cell>
          <cell r="P1451">
            <v>14.493081106083901</v>
          </cell>
          <cell r="Q1451">
            <v>26.137679101146698</v>
          </cell>
          <cell r="R1451">
            <v>27.418019179899499</v>
          </cell>
          <cell r="S1451" t="e">
            <v>#N/A</v>
          </cell>
          <cell r="T1451" t="str">
            <v>hypothetical protein</v>
          </cell>
          <cell r="U1451" t="str">
            <v>IPR001763;IPR029063</v>
          </cell>
          <cell r="V1451" t="str">
            <v>Rhodanese-like domain;S-adenosyl-L-methionine-dependent methyltransferase</v>
          </cell>
        </row>
        <row r="1452">
          <cell r="A1452" t="str">
            <v>UMAG_02015</v>
          </cell>
          <cell r="B1452">
            <v>2106</v>
          </cell>
          <cell r="C1452">
            <v>79.084015557596302</v>
          </cell>
          <cell r="D1452">
            <v>98.684576492580803</v>
          </cell>
          <cell r="E1452">
            <v>101.214110130553</v>
          </cell>
          <cell r="F1452">
            <v>125.768224869018</v>
          </cell>
          <cell r="G1452">
            <v>82.643523310921694</v>
          </cell>
          <cell r="H1452">
            <v>59.400252279802501</v>
          </cell>
          <cell r="I1452">
            <v>44.232094176419302</v>
          </cell>
          <cell r="J1452">
            <v>51.689297798385297</v>
          </cell>
          <cell r="K1452">
            <v>24.748346550548501</v>
          </cell>
          <cell r="L1452">
            <v>40.799309381999599</v>
          </cell>
          <cell r="M1452">
            <v>12.6331280348716</v>
          </cell>
          <cell r="N1452">
            <v>22.676911828596801</v>
          </cell>
          <cell r="O1452">
            <v>5.3894143365292901</v>
          </cell>
          <cell r="P1452">
            <v>9.6937649764444505</v>
          </cell>
          <cell r="Q1452">
            <v>9.4486742304138005</v>
          </cell>
          <cell r="R1452">
            <v>7.8004308609106801</v>
          </cell>
          <cell r="S1452" t="e">
            <v>#N/A</v>
          </cell>
          <cell r="T1452" t="str">
            <v>related to uridine kinase</v>
          </cell>
          <cell r="U1452" t="str">
            <v>IPR029057;IPR027417;IPR000764;IPR006083</v>
          </cell>
          <cell r="V1452" t="str">
            <v>Phosphoribosyltransferase-like;P-loop containing nucleoside triphosphate hydrolase;Uridine kinase like;Phosphoribulokinase/uridine kinase</v>
          </cell>
        </row>
        <row r="1453">
          <cell r="A1453" t="str">
            <v>UMAG_02016</v>
          </cell>
          <cell r="B1453">
            <v>615</v>
          </cell>
          <cell r="C1453">
            <v>86.231840590451895</v>
          </cell>
          <cell r="D1453">
            <v>52.404746991860002</v>
          </cell>
          <cell r="E1453">
            <v>84.5483187419687</v>
          </cell>
          <cell r="F1453">
            <v>159.08924461445699</v>
          </cell>
          <cell r="G1453">
            <v>144.91010376304101</v>
          </cell>
          <cell r="H1453">
            <v>156.78466141245201</v>
          </cell>
          <cell r="I1453">
            <v>147.199591669602</v>
          </cell>
          <cell r="J1453">
            <v>130.52442935461599</v>
          </cell>
          <cell r="K1453">
            <v>22.051156878405099</v>
          </cell>
          <cell r="L1453">
            <v>9.5787298643837993</v>
          </cell>
          <cell r="M1453">
            <v>17.693065249522402</v>
          </cell>
          <cell r="N1453">
            <v>3.5583468646584899</v>
          </cell>
          <cell r="O1453">
            <v>12.386761377132499</v>
          </cell>
          <cell r="P1453">
            <v>7.9142303207374702</v>
          </cell>
          <cell r="Q1453">
            <v>3.6483033867859298</v>
          </cell>
          <cell r="R1453">
            <v>14.5948454485219</v>
          </cell>
          <cell r="S1453" t="e">
            <v>#N/A</v>
          </cell>
          <cell r="T1453" t="str">
            <v>related to Membrane steroid binding protein</v>
          </cell>
          <cell r="U1453" t="str">
            <v>IPR001199</v>
          </cell>
          <cell r="V1453" t="str">
            <v>Cytochrome b5-like heme/steroid binding domain</v>
          </cell>
        </row>
        <row r="1454">
          <cell r="A1454" t="str">
            <v>UMAG_02017</v>
          </cell>
          <cell r="B1454">
            <v>1266</v>
          </cell>
          <cell r="C1454">
            <v>49.708327327706897</v>
          </cell>
          <cell r="D1454">
            <v>97.326815475206402</v>
          </cell>
          <cell r="E1454">
            <v>80.471569938963299</v>
          </cell>
          <cell r="F1454">
            <v>88.5076087893883</v>
          </cell>
          <cell r="G1454">
            <v>48.297977005509601</v>
          </cell>
          <cell r="H1454">
            <v>35.475865620566402</v>
          </cell>
          <cell r="I1454">
            <v>51.056479796586203</v>
          </cell>
          <cell r="J1454">
            <v>63.7923282636268</v>
          </cell>
          <cell r="K1454">
            <v>6.4404733076820397</v>
          </cell>
          <cell r="L1454">
            <v>15.7737459028922</v>
          </cell>
          <cell r="M1454">
            <v>23.122761831833301</v>
          </cell>
          <cell r="N1454">
            <v>3.05928584952271</v>
          </cell>
          <cell r="O1454">
            <v>13.0298379278493</v>
          </cell>
          <cell r="P1454">
            <v>1.99314384105908</v>
          </cell>
          <cell r="Q1454">
            <v>8.8106488314074092</v>
          </cell>
          <cell r="R1454">
            <v>6.81297048032196</v>
          </cell>
          <cell r="S1454" t="e">
            <v>#N/A</v>
          </cell>
          <cell r="T1454" t="str">
            <v>hypothetical protein</v>
          </cell>
          <cell r="U1454" t="str">
            <v>IPR022158</v>
          </cell>
          <cell r="V1454" t="str">
            <v>Inositol phosphatase</v>
          </cell>
        </row>
        <row r="1455">
          <cell r="A1455" t="str">
            <v>UMAG_02018</v>
          </cell>
          <cell r="B1455">
            <v>2454</v>
          </cell>
          <cell r="C1455">
            <v>44.849514671423599</v>
          </cell>
          <cell r="D1455">
            <v>109.32407557269499</v>
          </cell>
          <cell r="E1455">
            <v>124.709599881193</v>
          </cell>
          <cell r="F1455">
            <v>93.536897057543001</v>
          </cell>
          <cell r="G1455">
            <v>71.144920261875498</v>
          </cell>
          <cell r="H1455">
            <v>70.257290731012304</v>
          </cell>
          <cell r="I1455">
            <v>90.799630590940197</v>
          </cell>
          <cell r="J1455">
            <v>100.07568693605501</v>
          </cell>
          <cell r="K1455">
            <v>8.7861624832635297</v>
          </cell>
          <cell r="L1455">
            <v>8.9052048151554395</v>
          </cell>
          <cell r="M1455">
            <v>29.954173127789499</v>
          </cell>
          <cell r="N1455">
            <v>5.7348033215349803</v>
          </cell>
          <cell r="O1455">
            <v>10.2264644496258</v>
          </cell>
          <cell r="P1455">
            <v>13.118390178372101</v>
          </cell>
          <cell r="Q1455">
            <v>15.659107392295899</v>
          </cell>
          <cell r="R1455">
            <v>11.8582971502041</v>
          </cell>
          <cell r="S1455" t="e">
            <v>#N/A</v>
          </cell>
          <cell r="T1455" t="str">
            <v>related to SAC1 - Phosphatidylinositol phosphate phosphatase</v>
          </cell>
          <cell r="U1455" t="str">
            <v>IPR002013</v>
          </cell>
          <cell r="V1455" t="str">
            <v>SAC domain</v>
          </cell>
        </row>
        <row r="1456">
          <cell r="A1456" t="str">
            <v>UMAG_02019</v>
          </cell>
          <cell r="B1456">
            <v>1401</v>
          </cell>
          <cell r="C1456">
            <v>174.31837670429999</v>
          </cell>
          <cell r="D1456">
            <v>172.55821560861901</v>
          </cell>
          <cell r="E1456">
            <v>286.83852641895498</v>
          </cell>
          <cell r="F1456">
            <v>237.55801718136101</v>
          </cell>
          <cell r="G1456">
            <v>138.93063405634899</v>
          </cell>
          <cell r="H1456">
            <v>131.659605006585</v>
          </cell>
          <cell r="I1456">
            <v>128.620960367142</v>
          </cell>
          <cell r="J1456">
            <v>199.60068234785101</v>
          </cell>
          <cell r="K1456">
            <v>40.9227314329951</v>
          </cell>
          <cell r="L1456">
            <v>92.175460529725001</v>
          </cell>
          <cell r="M1456">
            <v>111.31265417505701</v>
          </cell>
          <cell r="N1456">
            <v>25.844808277197</v>
          </cell>
          <cell r="O1456">
            <v>29.456124982086099</v>
          </cell>
          <cell r="P1456">
            <v>14.0694976987527</v>
          </cell>
          <cell r="Q1456">
            <v>36.335508784646002</v>
          </cell>
          <cell r="R1456">
            <v>16.446749438381001</v>
          </cell>
          <cell r="S1456" t="e">
            <v>#N/A</v>
          </cell>
          <cell r="T1456" t="str">
            <v>probable Chitin deacetylase</v>
          </cell>
          <cell r="U1456" t="str">
            <v>IPR011330;IPR002509</v>
          </cell>
          <cell r="V1456" t="str">
            <v>Glycoside hydrolase/deacetylase, beta/alpha-barrel;Polysaccharide deacetylase</v>
          </cell>
        </row>
        <row r="1457">
          <cell r="A1457" t="str">
            <v>UMAG_02020</v>
          </cell>
          <cell r="B1457">
            <v>669</v>
          </cell>
          <cell r="C1457">
            <v>59.616676974808399</v>
          </cell>
          <cell r="D1457">
            <v>54.196945616701697</v>
          </cell>
          <cell r="E1457">
            <v>47.511456789455004</v>
          </cell>
          <cell r="F1457">
            <v>80.2579156675951</v>
          </cell>
          <cell r="G1457">
            <v>70.565624610543296</v>
          </cell>
          <cell r="H1457">
            <v>51.229581279130002</v>
          </cell>
          <cell r="I1457">
            <v>39.667395826434699</v>
          </cell>
          <cell r="J1457">
            <v>36.251250049158301</v>
          </cell>
          <cell r="K1457">
            <v>28.159187351429502</v>
          </cell>
          <cell r="L1457">
            <v>8.7755128855565605</v>
          </cell>
          <cell r="M1457">
            <v>1.7350472841623299</v>
          </cell>
          <cell r="N1457">
            <v>12.944269052802801</v>
          </cell>
          <cell r="O1457">
            <v>11.2013311021172</v>
          </cell>
          <cell r="P1457">
            <v>16.899359183151301</v>
          </cell>
          <cell r="Q1457">
            <v>5.1591443801800398</v>
          </cell>
          <cell r="R1457">
            <v>7.9060660348887204</v>
          </cell>
          <cell r="S1457" t="e">
            <v>#N/A</v>
          </cell>
          <cell r="T1457" t="str">
            <v>hypothetical protein</v>
          </cell>
          <cell r="U1457" t="str">
            <v>IPR021346</v>
          </cell>
          <cell r="V1457" t="str">
            <v>Translation machinery-associated protein 16</v>
          </cell>
        </row>
        <row r="1458">
          <cell r="A1458" t="str">
            <v>UMAG_02021</v>
          </cell>
          <cell r="B1458">
            <v>1098</v>
          </cell>
          <cell r="C1458">
            <v>38.730952323167998</v>
          </cell>
          <cell r="D1458">
            <v>30.474451000657002</v>
          </cell>
          <cell r="E1458">
            <v>9.3463755600085108</v>
          </cell>
          <cell r="F1458">
            <v>4.1739050909067297</v>
          </cell>
          <cell r="G1458">
            <v>1.9781556013010699</v>
          </cell>
          <cell r="H1458">
            <v>1.3486432079366599</v>
          </cell>
          <cell r="I1458">
            <v>2.5005194912170201</v>
          </cell>
          <cell r="J1458">
            <v>2.3714357660543399</v>
          </cell>
          <cell r="K1458">
            <v>20.693930770599099</v>
          </cell>
          <cell r="L1458">
            <v>19.2440406870377</v>
          </cell>
          <cell r="M1458">
            <v>5.10158911684253</v>
          </cell>
          <cell r="N1458">
            <v>2.6159011524080298</v>
          </cell>
          <cell r="O1458">
            <v>2.0721408876097702</v>
          </cell>
          <cell r="P1458">
            <v>0.57409073370893804</v>
          </cell>
          <cell r="Q1458">
            <v>0.65465434956768798</v>
          </cell>
          <cell r="R1458">
            <v>1.2024029752057801</v>
          </cell>
          <cell r="S1458" t="e">
            <v>#N/A</v>
          </cell>
          <cell r="T1458" t="str">
            <v>hypothetical protein</v>
          </cell>
          <cell r="U1458" t="str">
            <v>IPR007568</v>
          </cell>
          <cell r="V1458" t="str">
            <v>RTA-like protein</v>
          </cell>
        </row>
        <row r="1459">
          <cell r="A1459" t="str">
            <v>UMAG_02022</v>
          </cell>
          <cell r="B1459">
            <v>2589</v>
          </cell>
          <cell r="C1459">
            <v>26.677543310970901</v>
          </cell>
          <cell r="D1459">
            <v>42.314548500038001</v>
          </cell>
          <cell r="E1459">
            <v>24.174832832873399</v>
          </cell>
          <cell r="F1459">
            <v>10.9413385136515</v>
          </cell>
          <cell r="G1459">
            <v>12.257952084621101</v>
          </cell>
          <cell r="H1459">
            <v>9.7780036231528094</v>
          </cell>
          <cell r="I1459">
            <v>11.2195942471827</v>
          </cell>
          <cell r="J1459">
            <v>16.102234476672699</v>
          </cell>
          <cell r="K1459">
            <v>1.56979833336153</v>
          </cell>
          <cell r="L1459">
            <v>13.389895493439401</v>
          </cell>
          <cell r="M1459">
            <v>15.7793411212817</v>
          </cell>
          <cell r="N1459">
            <v>3.92158337772669</v>
          </cell>
          <cell r="O1459">
            <v>2.8745676211114701</v>
          </cell>
          <cell r="P1459">
            <v>3.7615723876984601</v>
          </cell>
          <cell r="Q1459">
            <v>7.6510203528548102</v>
          </cell>
          <cell r="R1459">
            <v>4.3678193100590903</v>
          </cell>
          <cell r="S1459" t="e">
            <v>#N/A</v>
          </cell>
          <cell r="T1459" t="str">
            <v>hypothetical protein</v>
          </cell>
          <cell r="U1459" t="str">
            <v>IPR001138</v>
          </cell>
          <cell r="V1459" t="str">
            <v>Zn(2)-C6 fungal-type DNA-binding domain</v>
          </cell>
        </row>
        <row r="1460">
          <cell r="A1460" t="str">
            <v>UMAG_02023</v>
          </cell>
          <cell r="B1460">
            <v>2319</v>
          </cell>
          <cell r="C1460">
            <v>245.019175541424</v>
          </cell>
          <cell r="D1460">
            <v>591.76475748535097</v>
          </cell>
          <cell r="E1460">
            <v>516.79730477453199</v>
          </cell>
          <cell r="F1460">
            <v>59.236105690705202</v>
          </cell>
          <cell r="G1460">
            <v>31.354073673175201</v>
          </cell>
          <cell r="H1460">
            <v>36.414404907585698</v>
          </cell>
          <cell r="I1460">
            <v>13.90461388027</v>
          </cell>
          <cell r="J1460">
            <v>77.177467748976497</v>
          </cell>
          <cell r="K1460">
            <v>200.580246760449</v>
          </cell>
          <cell r="L1460">
            <v>138.640256496615</v>
          </cell>
          <cell r="M1460">
            <v>147.753209383941</v>
          </cell>
          <cell r="N1460">
            <v>43.897768737223103</v>
          </cell>
          <cell r="O1460">
            <v>17.8733791180148</v>
          </cell>
          <cell r="P1460">
            <v>14.7212052046594</v>
          </cell>
          <cell r="Q1460">
            <v>2.4084752413591501</v>
          </cell>
          <cell r="R1460">
            <v>14.875513733239</v>
          </cell>
          <cell r="S1460" t="e">
            <v>#N/A</v>
          </cell>
          <cell r="T1460" t="str">
            <v>related to long chain fatty alcohol oxidase</v>
          </cell>
          <cell r="U1460" t="str">
            <v>IPR012400;IPR000172;IPR007867;IPR002938</v>
          </cell>
          <cell r="V1460" t="str">
            <v>Alcohol dehydrogenase, long-chain fatty;Glucose-methanol-choline oxidoreductase, N-terminal;Glucose-methanol-choline oxidoreductase, C-terminal;Monooxygenase, FAD-binding</v>
          </cell>
        </row>
        <row r="1461">
          <cell r="A1461" t="str">
            <v>UMAG_02024</v>
          </cell>
          <cell r="B1461">
            <v>2382</v>
          </cell>
          <cell r="C1461">
            <v>103.64273098565</v>
          </cell>
          <cell r="D1461">
            <v>161.17876659793299</v>
          </cell>
          <cell r="E1461">
            <v>188.81729753483401</v>
          </cell>
          <cell r="F1461">
            <v>277.74714012268402</v>
          </cell>
          <cell r="G1461">
            <v>274.81963890944701</v>
          </cell>
          <cell r="H1461">
            <v>251.341238046071</v>
          </cell>
          <cell r="I1461">
            <v>248.155240233824</v>
          </cell>
          <cell r="J1461">
            <v>174.400055799592</v>
          </cell>
          <cell r="K1461">
            <v>0.86356932827864297</v>
          </cell>
          <cell r="L1461">
            <v>22.7879063987439</v>
          </cell>
          <cell r="M1461">
            <v>23.170525413659</v>
          </cell>
          <cell r="N1461">
            <v>17.371208041627401</v>
          </cell>
          <cell r="O1461">
            <v>12.9007624508468</v>
          </cell>
          <cell r="P1461">
            <v>9.5053349038767507</v>
          </cell>
          <cell r="Q1461">
            <v>29.565424862277801</v>
          </cell>
          <cell r="R1461">
            <v>9.4737330680965499</v>
          </cell>
          <cell r="S1461" t="e">
            <v>#N/A</v>
          </cell>
          <cell r="T1461" t="str">
            <v>hypothetical protein</v>
          </cell>
          <cell r="U1461" t="str">
            <v>IPR002528</v>
          </cell>
          <cell r="V1461" t="str">
            <v>Multi antimicrobial extrusion protein</v>
          </cell>
        </row>
        <row r="1462">
          <cell r="A1462" t="str">
            <v>UMAG_02028</v>
          </cell>
          <cell r="B1462">
            <v>2157</v>
          </cell>
          <cell r="C1462">
            <v>276.24255047902</v>
          </cell>
          <cell r="D1462">
            <v>160.63622619672799</v>
          </cell>
          <cell r="E1462">
            <v>80.229194348806999</v>
          </cell>
          <cell r="F1462">
            <v>45.704209311442497</v>
          </cell>
          <cell r="G1462">
            <v>62.703117003265298</v>
          </cell>
          <cell r="H1462">
            <v>53.395338209057797</v>
          </cell>
          <cell r="I1462">
            <v>71.362459239112596</v>
          </cell>
          <cell r="J1462">
            <v>106.767712409746</v>
          </cell>
          <cell r="K1462">
            <v>128.69950737034699</v>
          </cell>
          <cell r="L1462">
            <v>34.0098150300607</v>
          </cell>
          <cell r="M1462">
            <v>16.034768014649401</v>
          </cell>
          <cell r="N1462">
            <v>3.95801544422722</v>
          </cell>
          <cell r="O1462">
            <v>15.2689570516399</v>
          </cell>
          <cell r="P1462">
            <v>5.384443978318</v>
          </cell>
          <cell r="Q1462">
            <v>21.569241802634998</v>
          </cell>
          <cell r="R1462">
            <v>17.0064481842061</v>
          </cell>
          <cell r="S1462" t="e">
            <v>#N/A</v>
          </cell>
          <cell r="T1462" t="str">
            <v>related to acyl-coenzyme A oxidase 1</v>
          </cell>
          <cell r="U1462" t="str">
            <v>IPR009100;IPR009075;IPR012258;IPR006091;IPR002655;IPR013786;IPR029320</v>
          </cell>
          <cell r="V1462" t="str">
            <v>Acyl-CoA dehydrogenase/oxidase, N-terminal and middle domain;Acyl-CoA dehydrogenase/oxidase C-terminal;Acyl-CoA oxidase;Acyl-CoA oxidase/dehydrogenase, central domain;Acyl-CoA oxidase, C-terminal;Acyl-CoA dehydrogenase/oxidase, N-terminal;Acyl-coenzyme A oxidase, N-terminal</v>
          </cell>
        </row>
        <row r="1463">
          <cell r="A1463" t="str">
            <v>UMAG_02031</v>
          </cell>
          <cell r="B1463">
            <v>927</v>
          </cell>
          <cell r="C1463">
            <v>2.3848359694346701</v>
          </cell>
          <cell r="D1463">
            <v>15.9578073435998</v>
          </cell>
          <cell r="E1463">
            <v>8.3065579265079794</v>
          </cell>
          <cell r="F1463">
            <v>2.7775484583994698</v>
          </cell>
          <cell r="G1463">
            <v>14.2361076859222</v>
          </cell>
          <cell r="H1463">
            <v>18.539694499529698</v>
          </cell>
          <cell r="I1463">
            <v>9.25925460703737</v>
          </cell>
          <cell r="J1463">
            <v>8.8333357540107507</v>
          </cell>
          <cell r="K1463">
            <v>1.26278695293917</v>
          </cell>
          <cell r="L1463">
            <v>4.2571974863040296</v>
          </cell>
          <cell r="M1463">
            <v>1.86263344318497</v>
          </cell>
          <cell r="N1463">
            <v>1.2540510647422001</v>
          </cell>
          <cell r="O1463">
            <v>3.97800210222425</v>
          </cell>
          <cell r="P1463">
            <v>5.4000682996019798</v>
          </cell>
          <cell r="Q1463">
            <v>4.8953418658992103</v>
          </cell>
          <cell r="R1463">
            <v>1.8620343102466601</v>
          </cell>
          <cell r="S1463" t="e">
            <v>#N/A</v>
          </cell>
          <cell r="T1463" t="str">
            <v>hypothetical protein</v>
          </cell>
          <cell r="U1463" t="str">
            <v>IPR029058;IPR000073;IPR000639</v>
          </cell>
          <cell r="V1463" t="str">
            <v>Alpha/Beta hydrolase fold;Alpha/beta hydrolase fold-1;Epoxide hydrolase-like</v>
          </cell>
        </row>
        <row r="1464">
          <cell r="A1464" t="str">
            <v>UMAG_02034</v>
          </cell>
          <cell r="B1464">
            <v>366</v>
          </cell>
          <cell r="C1464">
            <v>63.195933038121296</v>
          </cell>
          <cell r="D1464">
            <v>25.389847075062502</v>
          </cell>
          <cell r="E1464">
            <v>29.758212956885</v>
          </cell>
          <cell r="F1464">
            <v>41.664453470050098</v>
          </cell>
          <cell r="G1464">
            <v>36.420537496836502</v>
          </cell>
          <cell r="H1464">
            <v>30.089626400938101</v>
          </cell>
          <cell r="I1464">
            <v>24.8964497382193</v>
          </cell>
          <cell r="J1464">
            <v>23.329862452976599</v>
          </cell>
          <cell r="K1464">
            <v>9.2414029805570799</v>
          </cell>
          <cell r="L1464">
            <v>6.0321429716676001</v>
          </cell>
          <cell r="M1464">
            <v>5.2976712648072901</v>
          </cell>
          <cell r="N1464">
            <v>7.1850613174156397</v>
          </cell>
          <cell r="O1464">
            <v>3.0493665428982402</v>
          </cell>
          <cell r="P1464">
            <v>5.2248594153326202</v>
          </cell>
          <cell r="Q1464">
            <v>8.2475683297103402</v>
          </cell>
          <cell r="R1464">
            <v>5.4451256203612397</v>
          </cell>
          <cell r="S1464" t="e">
            <v>#N/A</v>
          </cell>
          <cell r="T1464" t="str">
            <v>hypothetical protein</v>
          </cell>
          <cell r="U1464" t="str">
            <v>IPR003213</v>
          </cell>
          <cell r="V1464" t="str">
            <v>Cytochrome c oxidase, subunit VIb</v>
          </cell>
        </row>
        <row r="1465">
          <cell r="A1465" t="str">
            <v>UMAG_02035</v>
          </cell>
          <cell r="B1465">
            <v>1311</v>
          </cell>
          <cell r="C1465">
            <v>2.66045567553775</v>
          </cell>
          <cell r="D1465">
            <v>5.6163050211736696</v>
          </cell>
          <cell r="E1465">
            <v>5.78400081611864</v>
          </cell>
          <cell r="F1465">
            <v>45.479979588192997</v>
          </cell>
          <cell r="G1465">
            <v>40.229898311389</v>
          </cell>
          <cell r="H1465">
            <v>26.027029552891399</v>
          </cell>
          <cell r="I1465">
            <v>88.130852338243301</v>
          </cell>
          <cell r="J1465">
            <v>219.619922603405</v>
          </cell>
          <cell r="K1465">
            <v>0.67918263762713604</v>
          </cell>
          <cell r="L1465">
            <v>0.90862480392785505</v>
          </cell>
          <cell r="M1465">
            <v>7.23451884973543</v>
          </cell>
          <cell r="N1465">
            <v>4.3350230792381996</v>
          </cell>
          <cell r="O1465">
            <v>10.006000389889399</v>
          </cell>
          <cell r="P1465">
            <v>2.81440669426603</v>
          </cell>
          <cell r="Q1465">
            <v>84.968963236393606</v>
          </cell>
          <cell r="R1465">
            <v>102.28740792222101</v>
          </cell>
          <cell r="S1465" t="e">
            <v>#N/A</v>
          </cell>
          <cell r="T1465" t="str">
            <v>related to yellowish-green 1 (ayg1)</v>
          </cell>
          <cell r="U1465" t="str">
            <v>IPR029058;IPR010520</v>
          </cell>
          <cell r="V1465" t="str">
            <v>Alpha/Beta hydrolase fold;Protein of unknown function DUF1100, hydrolase-like</v>
          </cell>
        </row>
        <row r="1466">
          <cell r="A1466" t="str">
            <v>UMAG_02037</v>
          </cell>
          <cell r="B1466">
            <v>1620</v>
          </cell>
          <cell r="C1466">
            <v>472.99843883306397</v>
          </cell>
          <cell r="D1466">
            <v>171.58929509472699</v>
          </cell>
          <cell r="E1466">
            <v>284.23542370777199</v>
          </cell>
          <cell r="F1466">
            <v>131.43579481150101</v>
          </cell>
          <cell r="G1466">
            <v>152.594234102397</v>
          </cell>
          <cell r="H1466">
            <v>166.91978697957401</v>
          </cell>
          <cell r="I1466">
            <v>134.07277375047201</v>
          </cell>
          <cell r="J1466">
            <v>318.43479110976898</v>
          </cell>
          <cell r="K1466">
            <v>376.156035918626</v>
          </cell>
          <cell r="L1466">
            <v>41.1849708882607</v>
          </cell>
          <cell r="M1466">
            <v>47.123162664446198</v>
          </cell>
          <cell r="N1466">
            <v>12.5481129671695</v>
          </cell>
          <cell r="O1466">
            <v>14.3647093340093</v>
          </cell>
          <cell r="P1466">
            <v>35.805386393508101</v>
          </cell>
          <cell r="Q1466">
            <v>42.2085162819427</v>
          </cell>
          <cell r="R1466">
            <v>25.438280758112001</v>
          </cell>
          <cell r="S1466" t="str">
            <v>hxt5</v>
          </cell>
          <cell r="T1466" t="str">
            <v>probable HXT5 - Hexose transporter</v>
          </cell>
          <cell r="U1466" t="str">
            <v>IPR005829;IPR020846;IPR005828;IPR003663</v>
          </cell>
          <cell r="V1466" t="str">
            <v>Sugar transporter, conserved site;Major facilitator superfamily domain;General substrate transporter;Sugar/inositol transporter</v>
          </cell>
        </row>
        <row r="1467">
          <cell r="A1467" t="str">
            <v>UMAG_02039</v>
          </cell>
          <cell r="B1467">
            <v>867</v>
          </cell>
          <cell r="C1467">
            <v>57.837667247976398</v>
          </cell>
          <cell r="D1467">
            <v>51.349716486744803</v>
          </cell>
          <cell r="E1467">
            <v>51.209867987262001</v>
          </cell>
          <cell r="F1467">
            <v>22.646554086749799</v>
          </cell>
          <cell r="G1467">
            <v>23.176462200200799</v>
          </cell>
          <cell r="H1467">
            <v>26.999480840849301</v>
          </cell>
          <cell r="I1467">
            <v>50.684346566858402</v>
          </cell>
          <cell r="J1467">
            <v>50.625967059941203</v>
          </cell>
          <cell r="K1467">
            <v>3.0223161982546598</v>
          </cell>
          <cell r="L1467">
            <v>19.6334902729775</v>
          </cell>
          <cell r="M1467">
            <v>8.9429915146990897</v>
          </cell>
          <cell r="N1467">
            <v>2.2114700493611998</v>
          </cell>
          <cell r="O1467">
            <v>6.4442424191014398</v>
          </cell>
          <cell r="P1467">
            <v>6.2646630953430602</v>
          </cell>
          <cell r="Q1467">
            <v>6.9109705114430398</v>
          </cell>
          <cell r="R1467">
            <v>12.0865049199335</v>
          </cell>
          <cell r="S1467" t="e">
            <v>#N/A</v>
          </cell>
          <cell r="T1467" t="str">
            <v>hypothetical protein</v>
          </cell>
          <cell r="U1467" t="str">
            <v>IPR015813;IPR009215;IPR013785</v>
          </cell>
          <cell r="V1467" t="str">
            <v>Pyruvate/Phosphoenolpyruvate kinase-like domain;TIM-barrel domain, IGPS-like;Aldolase-type TIM barrel</v>
          </cell>
        </row>
        <row r="1468">
          <cell r="A1468" t="str">
            <v>UMAG_02040</v>
          </cell>
          <cell r="B1468">
            <v>1392</v>
          </cell>
          <cell r="C1468">
            <v>23.778367629073902</v>
          </cell>
          <cell r="D1468">
            <v>31.6052678672268</v>
          </cell>
          <cell r="E1468">
            <v>23.3128065513392</v>
          </cell>
          <cell r="F1468">
            <v>6.9860600947342899</v>
          </cell>
          <cell r="G1468">
            <v>7.2356938816143099</v>
          </cell>
          <cell r="H1468">
            <v>7.0646963213471903</v>
          </cell>
          <cell r="I1468">
            <v>14.916764030334599</v>
          </cell>
          <cell r="J1468">
            <v>20.3461959890234</v>
          </cell>
          <cell r="K1468">
            <v>6.6921326490563997</v>
          </cell>
          <cell r="L1468">
            <v>7.9216590278132601</v>
          </cell>
          <cell r="M1468">
            <v>14.0344656462158</v>
          </cell>
          <cell r="N1468">
            <v>2.0063879661698398</v>
          </cell>
          <cell r="O1468">
            <v>2.4547949881360398</v>
          </cell>
          <cell r="P1468">
            <v>3.5904812407110001</v>
          </cell>
          <cell r="Q1468">
            <v>4.7707684247268096</v>
          </cell>
          <cell r="R1468">
            <v>5.8435011627295204</v>
          </cell>
          <cell r="S1468" t="e">
            <v>#N/A</v>
          </cell>
          <cell r="T1468" t="str">
            <v>hypothetical protein</v>
          </cell>
          <cell r="U1468" t="str">
            <v>IPR008322</v>
          </cell>
          <cell r="V1468" t="str">
            <v>Uncharacterised protein family UPF0261</v>
          </cell>
        </row>
        <row r="1469">
          <cell r="A1469" t="str">
            <v>UMAG_02041</v>
          </cell>
          <cell r="B1469">
            <v>2766</v>
          </cell>
          <cell r="C1469">
            <v>46.834744845164799</v>
          </cell>
          <cell r="D1469">
            <v>62.969215088848799</v>
          </cell>
          <cell r="E1469">
            <v>46.583858204629202</v>
          </cell>
          <cell r="F1469">
            <v>48.258854165654498</v>
          </cell>
          <cell r="G1469">
            <v>37.644455957700103</v>
          </cell>
          <cell r="H1469">
            <v>58.747988596899702</v>
          </cell>
          <cell r="I1469">
            <v>51.889904963479097</v>
          </cell>
          <cell r="J1469">
            <v>50.053010153591401</v>
          </cell>
          <cell r="K1469">
            <v>3.9053039721024199</v>
          </cell>
          <cell r="L1469">
            <v>7.3237790344198404</v>
          </cell>
          <cell r="M1469">
            <v>7.7472862025682696</v>
          </cell>
          <cell r="N1469">
            <v>7.6166316198639903</v>
          </cell>
          <cell r="O1469">
            <v>13.5735636294998</v>
          </cell>
          <cell r="P1469">
            <v>3.4405438327602802</v>
          </cell>
          <cell r="Q1469">
            <v>15.068894545913</v>
          </cell>
          <cell r="R1469">
            <v>4.0691117221833197</v>
          </cell>
          <cell r="S1469" t="e">
            <v>#N/A</v>
          </cell>
          <cell r="T1469" t="str">
            <v>hypothetical protein</v>
          </cell>
          <cell r="U1469" t="str">
            <v>IPR002885</v>
          </cell>
          <cell r="V1469" t="str">
            <v>Pentatricopeptide repeat</v>
          </cell>
        </row>
        <row r="1470">
          <cell r="A1470" t="str">
            <v>UMAG_02044</v>
          </cell>
          <cell r="B1470">
            <v>1905</v>
          </cell>
          <cell r="C1470">
            <v>48.990662868223701</v>
          </cell>
          <cell r="D1470">
            <v>49.384367270039199</v>
          </cell>
          <cell r="E1470">
            <v>49.833393207737302</v>
          </cell>
          <cell r="F1470">
            <v>32.990019572768901</v>
          </cell>
          <cell r="G1470">
            <v>40.085544646934103</v>
          </cell>
          <cell r="H1470">
            <v>28.024704752208699</v>
          </cell>
          <cell r="I1470">
            <v>32.866845564876101</v>
          </cell>
          <cell r="J1470">
            <v>29.9919811726262</v>
          </cell>
          <cell r="K1470">
            <v>8.5531449201131604</v>
          </cell>
          <cell r="L1470">
            <v>11.8266005907794</v>
          </cell>
          <cell r="M1470">
            <v>7.99367869119029</v>
          </cell>
          <cell r="N1470">
            <v>2.24369467774609</v>
          </cell>
          <cell r="O1470">
            <v>11.450815819129099</v>
          </cell>
          <cell r="P1470">
            <v>2.74393756831194</v>
          </cell>
          <cell r="Q1470">
            <v>2.3997762705186099</v>
          </cell>
          <cell r="R1470">
            <v>3.9471101023363002</v>
          </cell>
          <cell r="S1470" t="e">
            <v>#N/A</v>
          </cell>
          <cell r="T1470" t="str">
            <v>probable METHIONYL-TRNA SYNTHETASE</v>
          </cell>
          <cell r="U1470" t="str">
            <v>IPR009080;IPR014758;IPR015413;IPR014729</v>
          </cell>
          <cell r="V1470" t="str">
            <v>Aminoacyl-tRNA synthetase, class 1a, anticodon-binding;Methionyl-tRNA synthetase;Methionyl/Leucyl tRNA synthetase;Rossmann-like alpha/beta/alpha sandwich fold</v>
          </cell>
        </row>
        <row r="1471">
          <cell r="A1471" t="str">
            <v>UMAG_02045</v>
          </cell>
          <cell r="B1471">
            <v>435</v>
          </cell>
          <cell r="C1471">
            <v>93.723614889560807</v>
          </cell>
          <cell r="D1471">
            <v>48.104759491404998</v>
          </cell>
          <cell r="E1471">
            <v>42.442525163433899</v>
          </cell>
          <cell r="F1471">
            <v>68.062923635346607</v>
          </cell>
          <cell r="G1471">
            <v>72.956598501851005</v>
          </cell>
          <cell r="H1471">
            <v>71.573245828779903</v>
          </cell>
          <cell r="I1471">
            <v>86.127960076346199</v>
          </cell>
          <cell r="J1471">
            <v>67.077103991457903</v>
          </cell>
          <cell r="K1471">
            <v>5.0131991504600704</v>
          </cell>
          <cell r="L1471">
            <v>15.518034686691999</v>
          </cell>
          <cell r="M1471">
            <v>12.4949241276157</v>
          </cell>
          <cell r="N1471">
            <v>9.7655934229578492</v>
          </cell>
          <cell r="O1471">
            <v>23.2719025899532</v>
          </cell>
          <cell r="P1471">
            <v>4.1621808825062603</v>
          </cell>
          <cell r="Q1471">
            <v>18.220510117959499</v>
          </cell>
          <cell r="R1471">
            <v>15.3288142501801</v>
          </cell>
          <cell r="S1471" t="e">
            <v>#N/A</v>
          </cell>
          <cell r="T1471" t="str">
            <v>hypothetical protein</v>
          </cell>
          <cell r="U1471" t="e">
            <v>#N/A</v>
          </cell>
          <cell r="V1471" t="e">
            <v>#N/A</v>
          </cell>
        </row>
        <row r="1472">
          <cell r="A1472" t="str">
            <v>UMAG_02046</v>
          </cell>
          <cell r="B1472">
            <v>819</v>
          </cell>
          <cell r="C1472">
            <v>411.86826316252098</v>
          </cell>
          <cell r="D1472">
            <v>163.52263268835301</v>
          </cell>
          <cell r="E1472">
            <v>175.22233617116399</v>
          </cell>
          <cell r="F1472">
            <v>196.88289708806499</v>
          </cell>
          <cell r="G1472">
            <v>202.44992135252099</v>
          </cell>
          <cell r="H1472">
            <v>214.01941114563999</v>
          </cell>
          <cell r="I1472">
            <v>222.35344893239099</v>
          </cell>
          <cell r="J1472">
            <v>182.227888560596</v>
          </cell>
          <cell r="K1472">
            <v>111.38026251750399</v>
          </cell>
          <cell r="L1472">
            <v>34.062109828848399</v>
          </cell>
          <cell r="M1472">
            <v>19.638660410411699</v>
          </cell>
          <cell r="N1472">
            <v>8.4943557723646705</v>
          </cell>
          <cell r="O1472">
            <v>16.224253387359301</v>
          </cell>
          <cell r="P1472">
            <v>27.1901134044986</v>
          </cell>
          <cell r="Q1472">
            <v>13.5279981896495</v>
          </cell>
          <cell r="R1472">
            <v>28.975769307042999</v>
          </cell>
          <cell r="S1472" t="str">
            <v>pre9</v>
          </cell>
          <cell r="T1472" t="str">
            <v>probable PRE9 - 20S proteasome subunit Y13 (alpha3)</v>
          </cell>
          <cell r="U1472" t="str">
            <v>IPR016050;IPR029055;IPR000426;IPR001353;IPR023332</v>
          </cell>
          <cell r="V1472" t="str">
            <v>Proteasome beta-type subunit, conserved site;Nucleophile aminohydrolases, N-terminal;Proteasome alpha-subunit, N-terminal domain;Proteasome, subunit alpha/beta;Proteasome A-type subunit</v>
          </cell>
        </row>
        <row r="1473">
          <cell r="A1473" t="str">
            <v>UMAG_02049</v>
          </cell>
          <cell r="B1473">
            <v>6612</v>
          </cell>
          <cell r="C1473">
            <v>117.035131772333</v>
          </cell>
          <cell r="D1473">
            <v>109.11946466917399</v>
          </cell>
          <cell r="E1473">
            <v>96.936666196565895</v>
          </cell>
          <cell r="F1473">
            <v>94.356048995288901</v>
          </cell>
          <cell r="G1473">
            <v>78.048498476060004</v>
          </cell>
          <cell r="H1473">
            <v>115.716639781116</v>
          </cell>
          <cell r="I1473">
            <v>118.517060183531</v>
          </cell>
          <cell r="J1473">
            <v>109.800518290757</v>
          </cell>
          <cell r="K1473">
            <v>15.384491962218499</v>
          </cell>
          <cell r="L1473">
            <v>20.551297416307101</v>
          </cell>
          <cell r="M1473">
            <v>18.165594429119299</v>
          </cell>
          <cell r="N1473">
            <v>19.4363089801287</v>
          </cell>
          <cell r="O1473">
            <v>3.4647577320110301</v>
          </cell>
          <cell r="P1473">
            <v>24.739413652312901</v>
          </cell>
          <cell r="Q1473">
            <v>25.783168438633499</v>
          </cell>
          <cell r="R1473">
            <v>4.8587021600204299</v>
          </cell>
          <cell r="S1473" t="e">
            <v>#N/A</v>
          </cell>
          <cell r="T1473" t="str">
            <v>hypothetical protein</v>
          </cell>
          <cell r="U1473" t="e">
            <v>#N/A</v>
          </cell>
          <cell r="V1473" t="e">
            <v>#N/A</v>
          </cell>
        </row>
        <row r="1474">
          <cell r="A1474" t="str">
            <v>UMAG_02050</v>
          </cell>
          <cell r="B1474">
            <v>11232</v>
          </cell>
          <cell r="C1474">
            <v>66.8676612690616</v>
          </cell>
          <cell r="D1474">
            <v>97.800228959746306</v>
          </cell>
          <cell r="E1474">
            <v>158.833583976623</v>
          </cell>
          <cell r="F1474">
            <v>177.35182080270599</v>
          </cell>
          <cell r="G1474">
            <v>280.338772251801</v>
          </cell>
          <cell r="H1474">
            <v>351.18368235497798</v>
          </cell>
          <cell r="I1474">
            <v>438.46566899771102</v>
          </cell>
          <cell r="J1474">
            <v>347.24303085556397</v>
          </cell>
          <cell r="K1474">
            <v>1.9659700462516101</v>
          </cell>
          <cell r="L1474">
            <v>32.351274932720699</v>
          </cell>
          <cell r="M1474">
            <v>57.0113443656481</v>
          </cell>
          <cell r="N1474">
            <v>28.1705562735218</v>
          </cell>
          <cell r="O1474">
            <v>5.0057365604900497</v>
          </cell>
          <cell r="P1474">
            <v>35.178746462972398</v>
          </cell>
          <cell r="Q1474">
            <v>102.464394997395</v>
          </cell>
          <cell r="R1474">
            <v>102.57227692211799</v>
          </cell>
          <cell r="S1474" t="e">
            <v>#N/A</v>
          </cell>
          <cell r="T1474" t="str">
            <v>hypothetical protein</v>
          </cell>
          <cell r="U1474" t="str">
            <v>IPR019449;IPR019443;IPR019441;IPR019409;IPR019415</v>
          </cell>
          <cell r="V1474" t="str">
            <v>FMP27, WPPW  domain;FMP27,  C-terminal;FMP27, GFWDK domain;FMP27, domain of unknown function DUF2405;FMP27, SW domain</v>
          </cell>
        </row>
        <row r="1475">
          <cell r="A1475" t="str">
            <v>UMAG_02052</v>
          </cell>
          <cell r="B1475">
            <v>2241</v>
          </cell>
          <cell r="C1475">
            <v>130.50026276934599</v>
          </cell>
          <cell r="D1475">
            <v>383.54872467007903</v>
          </cell>
          <cell r="E1475">
            <v>235.09740938374699</v>
          </cell>
          <cell r="F1475">
            <v>108.593815445662</v>
          </cell>
          <cell r="G1475">
            <v>189.41149869478099</v>
          </cell>
          <cell r="H1475">
            <v>213.06201123615801</v>
          </cell>
          <cell r="I1475">
            <v>312.64844617382403</v>
          </cell>
          <cell r="J1475">
            <v>477.88399613748498</v>
          </cell>
          <cell r="K1475">
            <v>12.35472381087</v>
          </cell>
          <cell r="L1475">
            <v>113.266395499833</v>
          </cell>
          <cell r="M1475">
            <v>117.57293936641101</v>
          </cell>
          <cell r="N1475">
            <v>13.4345657861089</v>
          </cell>
          <cell r="O1475">
            <v>38.057244525328997</v>
          </cell>
          <cell r="P1475">
            <v>29.024302187619401</v>
          </cell>
          <cell r="Q1475">
            <v>47.630969713728398</v>
          </cell>
          <cell r="R1475">
            <v>64.951497380862307</v>
          </cell>
          <cell r="S1475" t="e">
            <v>#N/A</v>
          </cell>
          <cell r="T1475" t="str">
            <v>related to white collar 1 protein</v>
          </cell>
          <cell r="U1475" t="str">
            <v>IPR000014;IPR013767</v>
          </cell>
          <cell r="V1475" t="str">
            <v>PAS domain;PAS fold</v>
          </cell>
        </row>
        <row r="1476">
          <cell r="A1476" t="str">
            <v>UMAG_02053</v>
          </cell>
          <cell r="B1476">
            <v>4245</v>
          </cell>
          <cell r="C1476">
            <v>149.46736441086901</v>
          </cell>
          <cell r="D1476">
            <v>81.804956495732696</v>
          </cell>
          <cell r="E1476">
            <v>98.490932328056999</v>
          </cell>
          <cell r="F1476">
            <v>150.11028097864499</v>
          </cell>
          <cell r="G1476">
            <v>115.171482199087</v>
          </cell>
          <cell r="H1476">
            <v>110.553885298483</v>
          </cell>
          <cell r="I1476">
            <v>134.95349391668699</v>
          </cell>
          <cell r="J1476">
            <v>117.90936641340301</v>
          </cell>
          <cell r="K1476">
            <v>17.876090752509601</v>
          </cell>
          <cell r="L1476">
            <v>21.353501015216501</v>
          </cell>
          <cell r="M1476">
            <v>6.7655975466227396</v>
          </cell>
          <cell r="N1476">
            <v>13.8738623711749</v>
          </cell>
          <cell r="O1476">
            <v>22.502680550906899</v>
          </cell>
          <cell r="P1476">
            <v>13.085249090075401</v>
          </cell>
          <cell r="Q1476">
            <v>23.507507836706399</v>
          </cell>
          <cell r="R1476">
            <v>27.189100423406501</v>
          </cell>
          <cell r="S1476" t="e">
            <v>#N/A</v>
          </cell>
          <cell r="T1476" t="str">
            <v>related to Nuclear cohesin complex subunit</v>
          </cell>
          <cell r="U1476" t="str">
            <v>IPR016024;IPR013721;IPR011989;IPR020839</v>
          </cell>
          <cell r="V1476" t="str">
            <v>Armadillo-type fold;STAG;Armadillo-like helical;Stromalin conservative domain</v>
          </cell>
        </row>
        <row r="1477">
          <cell r="A1477" t="str">
            <v>UMAG_02055</v>
          </cell>
          <cell r="B1477">
            <v>2838</v>
          </cell>
          <cell r="C1477">
            <v>158.45652569491199</v>
          </cell>
          <cell r="D1477">
            <v>127.361238993198</v>
          </cell>
          <cell r="E1477">
            <v>140.96224118294199</v>
          </cell>
          <cell r="F1477">
            <v>157.87548246444501</v>
          </cell>
          <cell r="G1477">
            <v>119.58725093184</v>
          </cell>
          <cell r="H1477">
            <v>134.13243717800501</v>
          </cell>
          <cell r="I1477">
            <v>139.34515927721901</v>
          </cell>
          <cell r="J1477">
            <v>128.118068352802</v>
          </cell>
          <cell r="K1477">
            <v>14.4544057924331</v>
          </cell>
          <cell r="L1477">
            <v>23.909849859689999</v>
          </cell>
          <cell r="M1477">
            <v>24.494771240674101</v>
          </cell>
          <cell r="N1477">
            <v>11.802636951446599</v>
          </cell>
          <cell r="O1477">
            <v>21.511852049530201</v>
          </cell>
          <cell r="P1477">
            <v>5.9916211802525599</v>
          </cell>
          <cell r="Q1477">
            <v>22.679942870327402</v>
          </cell>
          <cell r="R1477">
            <v>13.2312347424153</v>
          </cell>
          <cell r="S1477" t="e">
            <v>#N/A</v>
          </cell>
          <cell r="T1477" t="str">
            <v>related to RNA14 - component of pre-mRNA 3`-end processing factor CF I</v>
          </cell>
          <cell r="U1477" t="str">
            <v>IPR008847;IPR011990;IPR003107</v>
          </cell>
          <cell r="V1477" t="str">
            <v>Suppressor of forked;Tetratricopeptide-like helical domain;HAT (Half-A-TPR) repeat</v>
          </cell>
        </row>
        <row r="1478">
          <cell r="A1478" t="str">
            <v>UMAG_02056</v>
          </cell>
          <cell r="B1478">
            <v>762</v>
          </cell>
          <cell r="C1478">
            <v>65.990662233704597</v>
          </cell>
          <cell r="D1478">
            <v>48.793623185091498</v>
          </cell>
          <cell r="E1478">
            <v>44.462542478453997</v>
          </cell>
          <cell r="F1478">
            <v>76.2916498492568</v>
          </cell>
          <cell r="G1478">
            <v>60.268019043355501</v>
          </cell>
          <cell r="H1478">
            <v>63.1422695678026</v>
          </cell>
          <cell r="I1478">
            <v>50.794534842434103</v>
          </cell>
          <cell r="J1478">
            <v>68.625593170904907</v>
          </cell>
          <cell r="K1478">
            <v>3.7357124405115201</v>
          </cell>
          <cell r="L1478">
            <v>8.12021694177478</v>
          </cell>
          <cell r="M1478">
            <v>18.497901249789798</v>
          </cell>
          <cell r="N1478">
            <v>14.677385768991</v>
          </cell>
          <cell r="O1478">
            <v>7.4582839013492901</v>
          </cell>
          <cell r="P1478">
            <v>8.3060814306114903</v>
          </cell>
          <cell r="Q1478">
            <v>4.9667861379913196</v>
          </cell>
          <cell r="R1478">
            <v>12.5303675126026</v>
          </cell>
          <cell r="S1478" t="e">
            <v>#N/A</v>
          </cell>
          <cell r="T1478" t="str">
            <v>hypothetical protein</v>
          </cell>
          <cell r="U1478" t="e">
            <v>#N/A</v>
          </cell>
          <cell r="V1478" t="e">
            <v>#N/A</v>
          </cell>
        </row>
        <row r="1479">
          <cell r="A1479" t="str">
            <v>UMAG_02057</v>
          </cell>
          <cell r="B1479">
            <v>1827</v>
          </cell>
          <cell r="C1479">
            <v>491.27186242506502</v>
          </cell>
          <cell r="D1479">
            <v>347.05650210909698</v>
          </cell>
          <cell r="E1479">
            <v>355.76277309716801</v>
          </cell>
          <cell r="F1479">
            <v>416.72228200266198</v>
          </cell>
          <cell r="G1479">
            <v>447.38918175715401</v>
          </cell>
          <cell r="H1479">
            <v>391.03651238787802</v>
          </cell>
          <cell r="I1479">
            <v>340.18633014224997</v>
          </cell>
          <cell r="J1479">
            <v>390.43421594078302</v>
          </cell>
          <cell r="K1479">
            <v>151.015594237546</v>
          </cell>
          <cell r="L1479">
            <v>267.39285990406</v>
          </cell>
          <cell r="M1479">
            <v>68.712020749062702</v>
          </cell>
          <cell r="N1479">
            <v>15.416877525271</v>
          </cell>
          <cell r="O1479">
            <v>42.616443796767598</v>
          </cell>
          <cell r="P1479">
            <v>45.105162305192202</v>
          </cell>
          <cell r="Q1479">
            <v>35.145773716240498</v>
          </cell>
          <cell r="R1479">
            <v>35.299436321063403</v>
          </cell>
          <cell r="S1479" t="str">
            <v>sti1</v>
          </cell>
          <cell r="T1479" t="str">
            <v>probable STI1 - Hsp90 cochaperone</v>
          </cell>
          <cell r="U1479" t="str">
            <v>IPR011990;IPR006636;IPR019734;IPR001440;IPR013026</v>
          </cell>
          <cell r="V1479" t="str">
            <v>Tetratricopeptide-like helical domain;Heat shock chaperonin-binding;Tetratricopeptide repeat;Tetratricopeptide TPR1;Tetratricopeptide repeat-containing domain</v>
          </cell>
        </row>
        <row r="1480">
          <cell r="A1480" t="str">
            <v>UMAG_02059</v>
          </cell>
          <cell r="B1480">
            <v>624</v>
          </cell>
          <cell r="C1480">
            <v>53.961498542382202</v>
          </cell>
          <cell r="D1480">
            <v>37.830671844390501</v>
          </cell>
          <cell r="E1480">
            <v>31.513099780483099</v>
          </cell>
          <cell r="F1480">
            <v>40.673594924225803</v>
          </cell>
          <cell r="G1480">
            <v>38.386793191541599</v>
          </cell>
          <cell r="H1480">
            <v>43.206907495835402</v>
          </cell>
          <cell r="I1480">
            <v>37.556742609337903</v>
          </cell>
          <cell r="J1480">
            <v>36.556715873872598</v>
          </cell>
          <cell r="K1480">
            <v>21.807039062795798</v>
          </cell>
          <cell r="L1480">
            <v>17.702493726008299</v>
          </cell>
          <cell r="M1480">
            <v>17.437576127279399</v>
          </cell>
          <cell r="N1480">
            <v>7.3731908749567499</v>
          </cell>
          <cell r="O1480">
            <v>6.1592221461957397</v>
          </cell>
          <cell r="P1480">
            <v>7.0448290410676497</v>
          </cell>
          <cell r="Q1480">
            <v>1.6101973097272899</v>
          </cell>
          <cell r="R1480">
            <v>5.3627325537499004</v>
          </cell>
          <cell r="S1480" t="e">
            <v>#N/A</v>
          </cell>
          <cell r="T1480" t="str">
            <v>related to RPC31 - DNA-directed RNA polymerase III</v>
          </cell>
          <cell r="U1480" t="str">
            <v>IPR024661</v>
          </cell>
          <cell r="V1480" t="str">
            <v>DNA-directed RNA polymerase III, subunit Rpc31</v>
          </cell>
        </row>
        <row r="1481">
          <cell r="A1481" t="str">
            <v>UMAG_02062</v>
          </cell>
          <cell r="B1481">
            <v>1926</v>
          </cell>
          <cell r="C1481">
            <v>112.28713353563199</v>
          </cell>
          <cell r="D1481">
            <v>201.46721065064401</v>
          </cell>
          <cell r="E1481">
            <v>104.62846527903</v>
          </cell>
          <cell r="F1481">
            <v>22.456930908928399</v>
          </cell>
          <cell r="G1481">
            <v>49.1872646274009</v>
          </cell>
          <cell r="H1481">
            <v>34.1342633481392</v>
          </cell>
          <cell r="I1481">
            <v>28.405986433513799</v>
          </cell>
          <cell r="J1481">
            <v>99.016723950611805</v>
          </cell>
          <cell r="K1481">
            <v>29.9657199426169</v>
          </cell>
          <cell r="L1481">
            <v>101.26647919076601</v>
          </cell>
          <cell r="M1481">
            <v>34.5655771824499</v>
          </cell>
          <cell r="N1481">
            <v>6.1687473839955498</v>
          </cell>
          <cell r="O1481">
            <v>6.8724157862736996</v>
          </cell>
          <cell r="P1481">
            <v>2.89739439250727</v>
          </cell>
          <cell r="Q1481">
            <v>6.6813297565921603</v>
          </cell>
          <cell r="R1481">
            <v>13.9620381736728</v>
          </cell>
          <cell r="S1481" t="e">
            <v>#N/A</v>
          </cell>
          <cell r="T1481" t="str">
            <v>related to multidrug resistance proteins</v>
          </cell>
          <cell r="U1481" t="str">
            <v>IPR020846;IPR011701;IPR001411</v>
          </cell>
          <cell r="V1481" t="str">
            <v>Major facilitator superfamily domain;Major facilitator superfamily;Tetracycline resistance protein TetB/drug resistance transporter</v>
          </cell>
        </row>
        <row r="1482">
          <cell r="A1482" t="str">
            <v>UMAG_02063</v>
          </cell>
          <cell r="B1482">
            <v>2100</v>
          </cell>
          <cell r="C1482">
            <v>51.7241310171853</v>
          </cell>
          <cell r="D1482">
            <v>65.235683318857298</v>
          </cell>
          <cell r="E1482">
            <v>65.382874022010398</v>
          </cell>
          <cell r="F1482">
            <v>75.3881200140397</v>
          </cell>
          <cell r="G1482">
            <v>76.093263853764</v>
          </cell>
          <cell r="H1482">
            <v>76.625861910638505</v>
          </cell>
          <cell r="I1482">
            <v>73.617734039441501</v>
          </cell>
          <cell r="J1482">
            <v>75.1025573872151</v>
          </cell>
          <cell r="K1482">
            <v>4.0207810360407699</v>
          </cell>
          <cell r="L1482">
            <v>0.83170976286714104</v>
          </cell>
          <cell r="M1482">
            <v>0.80261829187733003</v>
          </cell>
          <cell r="N1482">
            <v>11.510061332418299</v>
          </cell>
          <cell r="O1482">
            <v>10.581832820305699</v>
          </cell>
          <cell r="P1482">
            <v>5.8576312019328203</v>
          </cell>
          <cell r="Q1482">
            <v>4.3116820023214197</v>
          </cell>
          <cell r="R1482">
            <v>6.2252972638428297</v>
          </cell>
          <cell r="S1482" t="e">
            <v>#N/A</v>
          </cell>
          <cell r="T1482" t="str">
            <v>hypothetical protein</v>
          </cell>
          <cell r="U1482" t="str">
            <v>IPR029058;IPR000073</v>
          </cell>
          <cell r="V1482" t="str">
            <v>Alpha/Beta hydrolase fold;Alpha/beta hydrolase fold-1</v>
          </cell>
        </row>
        <row r="1483">
          <cell r="A1483" t="str">
            <v>UMAG_02064</v>
          </cell>
          <cell r="B1483">
            <v>354</v>
          </cell>
          <cell r="C1483">
            <v>235.186007692836</v>
          </cell>
          <cell r="D1483">
            <v>164.72923591637701</v>
          </cell>
          <cell r="E1483">
            <v>204.76801973332101</v>
          </cell>
          <cell r="F1483">
            <v>210.340514256413</v>
          </cell>
          <cell r="G1483">
            <v>197.595019345027</v>
          </cell>
          <cell r="H1483">
            <v>203.37819391368501</v>
          </cell>
          <cell r="I1483">
            <v>189.334846688939</v>
          </cell>
          <cell r="J1483">
            <v>165.42105784933901</v>
          </cell>
          <cell r="K1483">
            <v>13.9635912909573</v>
          </cell>
          <cell r="L1483">
            <v>19.3212137998153</v>
          </cell>
          <cell r="M1483">
            <v>9.2055493689847694</v>
          </cell>
          <cell r="N1483">
            <v>25.440147570834199</v>
          </cell>
          <cell r="O1483">
            <v>7.6313023135916103</v>
          </cell>
          <cell r="P1483">
            <v>8.8305914397020597</v>
          </cell>
          <cell r="Q1483">
            <v>19.543305812397598</v>
          </cell>
          <cell r="R1483">
            <v>29.3154133643365</v>
          </cell>
          <cell r="S1483" t="str">
            <v>vma7</v>
          </cell>
          <cell r="T1483" t="str">
            <v>probable VMA7 - H -ATPase V1 domain 14 kDa subunit</v>
          </cell>
          <cell r="U1483" t="str">
            <v>IPR008218;IPR005772</v>
          </cell>
          <cell r="V1483" t="str">
            <v>ATPase, V1 complex, subunit F;ATPase, V1 complex, subunit F, eukaryotic</v>
          </cell>
        </row>
        <row r="1484">
          <cell r="A1484" t="str">
            <v>UMAG_02065</v>
          </cell>
          <cell r="B1484">
            <v>1710</v>
          </cell>
          <cell r="C1484">
            <v>118.41523454809</v>
          </cell>
          <cell r="D1484">
            <v>83.644603425987498</v>
          </cell>
          <cell r="E1484">
            <v>86.816665998455605</v>
          </cell>
          <cell r="F1484">
            <v>157.45909650334499</v>
          </cell>
          <cell r="G1484">
            <v>139.48269411567301</v>
          </cell>
          <cell r="H1484">
            <v>119.839810341983</v>
          </cell>
          <cell r="I1484">
            <v>111.103134150713</v>
          </cell>
          <cell r="J1484">
            <v>107.26793267013799</v>
          </cell>
          <cell r="K1484">
            <v>13.190162277078</v>
          </cell>
          <cell r="L1484">
            <v>27.454935512591501</v>
          </cell>
          <cell r="M1484">
            <v>6.7165097105236304</v>
          </cell>
          <cell r="N1484">
            <v>12.823699440240601</v>
          </cell>
          <cell r="O1484">
            <v>18.975429101990802</v>
          </cell>
          <cell r="P1484">
            <v>10.495447594901799</v>
          </cell>
          <cell r="Q1484">
            <v>8.7434658990975898</v>
          </cell>
          <cell r="R1484">
            <v>17.962206349736999</v>
          </cell>
          <cell r="S1484" t="str">
            <v>hda1</v>
          </cell>
          <cell r="T1484" t="str">
            <v>histone deacetylase</v>
          </cell>
          <cell r="U1484" t="str">
            <v>IPR000286;IPR003084;IPR023801</v>
          </cell>
          <cell r="V1484" t="str">
            <v>Histone deacetylase superfamily;Histone deacetylase;Histone deacetylase domain</v>
          </cell>
        </row>
        <row r="1485">
          <cell r="A1485" t="str">
            <v>UMAG_02066</v>
          </cell>
          <cell r="B1485">
            <v>4809</v>
          </cell>
          <cell r="C1485">
            <v>161.07383535686401</v>
          </cell>
          <cell r="D1485">
            <v>169.901976265711</v>
          </cell>
          <cell r="E1485">
            <v>208.79910985604499</v>
          </cell>
          <cell r="F1485">
            <v>248.97234265347299</v>
          </cell>
          <cell r="G1485">
            <v>217.041944519065</v>
          </cell>
          <cell r="H1485">
            <v>216.83491519109199</v>
          </cell>
          <cell r="I1485">
            <v>182.69599399177099</v>
          </cell>
          <cell r="J1485">
            <v>168.74011927637599</v>
          </cell>
          <cell r="K1485">
            <v>44.288895054235802</v>
          </cell>
          <cell r="L1485">
            <v>7.3537764706561601</v>
          </cell>
          <cell r="M1485">
            <v>79.515757975988805</v>
          </cell>
          <cell r="N1485">
            <v>18.308497339624299</v>
          </cell>
          <cell r="O1485">
            <v>5.9881459702911997</v>
          </cell>
          <cell r="P1485">
            <v>7.8494328481376003</v>
          </cell>
          <cell r="Q1485">
            <v>36.220044904472402</v>
          </cell>
          <cell r="R1485">
            <v>22.458211038846802</v>
          </cell>
          <cell r="S1485" t="e">
            <v>#N/A</v>
          </cell>
          <cell r="T1485" t="str">
            <v>hypothetical protein</v>
          </cell>
          <cell r="U1485" t="str">
            <v>IPR003169</v>
          </cell>
          <cell r="V1485" t="str">
            <v>GYF</v>
          </cell>
        </row>
        <row r="1486">
          <cell r="A1486" t="str">
            <v>UMAG_02067</v>
          </cell>
          <cell r="B1486">
            <v>1887</v>
          </cell>
          <cell r="C1486">
            <v>176.02429873184201</v>
          </cell>
          <cell r="D1486">
            <v>140.73859335534499</v>
          </cell>
          <cell r="E1486">
            <v>127.8885962948</v>
          </cell>
          <cell r="F1486">
            <v>162.78426112062999</v>
          </cell>
          <cell r="G1486">
            <v>146.44149902292099</v>
          </cell>
          <cell r="H1486">
            <v>124.98176518723901</v>
          </cell>
          <cell r="I1486">
            <v>102.746957364273</v>
          </cell>
          <cell r="J1486">
            <v>118.92729955236599</v>
          </cell>
          <cell r="K1486">
            <v>40.310335998687798</v>
          </cell>
          <cell r="L1486">
            <v>69.816122265288101</v>
          </cell>
          <cell r="M1486">
            <v>30.066975764643299</v>
          </cell>
          <cell r="N1486">
            <v>9.7331486829962195</v>
          </cell>
          <cell r="O1486">
            <v>14.951851590353501</v>
          </cell>
          <cell r="P1486">
            <v>15.1573140885749</v>
          </cell>
          <cell r="Q1486">
            <v>23.0900655898633</v>
          </cell>
          <cell r="R1486">
            <v>6.1807945738808003</v>
          </cell>
          <cell r="S1486" t="e">
            <v>#N/A</v>
          </cell>
          <cell r="T1486" t="str">
            <v>related to MDJ1 - heat shock protein</v>
          </cell>
          <cell r="U1486" t="str">
            <v>IPR001623;IPR008971;IPR001305;IPR018253;IPR012724;IPR002939</v>
          </cell>
          <cell r="V1486" t="str">
            <v>DnaJ domain;HSP40/DnaJ peptide-binding;Heat shock protein DnaJ, cysteine-rich domain;DnaJ domain, conserved site;Chaperone DnaJ;Chaperone DnaJ, C-terminal</v>
          </cell>
        </row>
        <row r="1487">
          <cell r="A1487" t="str">
            <v>UMAG_02068</v>
          </cell>
          <cell r="B1487">
            <v>1476</v>
          </cell>
          <cell r="C1487">
            <v>95.284024929205998</v>
          </cell>
          <cell r="D1487">
            <v>71.297164510826903</v>
          </cell>
          <cell r="E1487">
            <v>65.293484313476299</v>
          </cell>
          <cell r="F1487">
            <v>28.5961616908106</v>
          </cell>
          <cell r="G1487">
            <v>31.8875273664971</v>
          </cell>
          <cell r="H1487">
            <v>40.8493156457845</v>
          </cell>
          <cell r="I1487">
            <v>58.693588171024999</v>
          </cell>
          <cell r="J1487">
            <v>46.065175730559297</v>
          </cell>
          <cell r="K1487">
            <v>13.774993446274999</v>
          </cell>
          <cell r="L1487">
            <v>16.596827349749699</v>
          </cell>
          <cell r="M1487">
            <v>35.669577666981198</v>
          </cell>
          <cell r="N1487">
            <v>7.5496278063171101</v>
          </cell>
          <cell r="O1487">
            <v>17.158787972676301</v>
          </cell>
          <cell r="P1487">
            <v>3.1518432062914901</v>
          </cell>
          <cell r="Q1487">
            <v>5.36354410979727</v>
          </cell>
          <cell r="R1487">
            <v>3.4036399797979802</v>
          </cell>
          <cell r="S1487" t="e">
            <v>#N/A</v>
          </cell>
          <cell r="T1487" t="str">
            <v>hypothetical protein</v>
          </cell>
          <cell r="U1487" t="e">
            <v>#N/A</v>
          </cell>
          <cell r="V1487" t="e">
            <v>#N/A</v>
          </cell>
        </row>
        <row r="1488">
          <cell r="A1488" t="str">
            <v>UMAG_02069</v>
          </cell>
          <cell r="B1488">
            <v>516</v>
          </cell>
          <cell r="C1488">
            <v>89.865177378237306</v>
          </cell>
          <cell r="D1488">
            <v>62.349377569530198</v>
          </cell>
          <cell r="E1488">
            <v>56.455602900147703</v>
          </cell>
          <cell r="F1488">
            <v>68.161140220370896</v>
          </cell>
          <cell r="G1488">
            <v>86.249909762226295</v>
          </cell>
          <cell r="H1488">
            <v>85.857931007674694</v>
          </cell>
          <cell r="I1488">
            <v>73.147453584811004</v>
          </cell>
          <cell r="J1488">
            <v>61.2034188604608</v>
          </cell>
          <cell r="K1488">
            <v>12.4864843343651</v>
          </cell>
          <cell r="L1488">
            <v>23.398872706940299</v>
          </cell>
          <cell r="M1488">
            <v>18.847512025051401</v>
          </cell>
          <cell r="N1488">
            <v>2.26219559297384</v>
          </cell>
          <cell r="O1488">
            <v>4.9337614855236804</v>
          </cell>
          <cell r="P1488">
            <v>13.422015495506599</v>
          </cell>
          <cell r="Q1488">
            <v>6.6602339790767102</v>
          </cell>
          <cell r="R1488">
            <v>7.9089938067285797</v>
          </cell>
          <cell r="S1488" t="str">
            <v>itp1</v>
          </cell>
          <cell r="T1488" t="str">
            <v>probable LTP1 - protein-tyrosine-phosphatase</v>
          </cell>
          <cell r="U1488" t="str">
            <v>IPR023485;IPR017867;IPR000106</v>
          </cell>
          <cell r="V1488" t="str">
            <v>Phosphotyrosine protein phosphatase I superfamily;Protein-tyrosine phosphatase, low molecular weight;Protein-tyrosine phosphatase/arsenate reductase</v>
          </cell>
        </row>
        <row r="1489">
          <cell r="A1489" t="str">
            <v>UMAG_02070</v>
          </cell>
          <cell r="B1489">
            <v>987</v>
          </cell>
          <cell r="C1489">
            <v>129.92942902007201</v>
          </cell>
          <cell r="D1489">
            <v>143.794172062591</v>
          </cell>
          <cell r="E1489">
            <v>84.612902980158594</v>
          </cell>
          <cell r="F1489">
            <v>67.638083334854599</v>
          </cell>
          <cell r="G1489">
            <v>101.112831173812</v>
          </cell>
          <cell r="H1489">
            <v>106.32870059541401</v>
          </cell>
          <cell r="I1489">
            <v>159.64771046864399</v>
          </cell>
          <cell r="J1489">
            <v>149.461466450964</v>
          </cell>
          <cell r="K1489">
            <v>36.239175782557901</v>
          </cell>
          <cell r="L1489">
            <v>35.088017740103901</v>
          </cell>
          <cell r="M1489">
            <v>10.114256638178301</v>
          </cell>
          <cell r="N1489">
            <v>12.2806906345802</v>
          </cell>
          <cell r="O1489">
            <v>13.1920729322946</v>
          </cell>
          <cell r="P1489">
            <v>8.55704849342556</v>
          </cell>
          <cell r="Q1489">
            <v>37.352817091504598</v>
          </cell>
          <cell r="R1489">
            <v>37.097749248742701</v>
          </cell>
          <cell r="S1489" t="e">
            <v>#N/A</v>
          </cell>
          <cell r="T1489" t="str">
            <v>hypothetical protein</v>
          </cell>
          <cell r="U1489" t="str">
            <v>IPR016040;IPR002198</v>
          </cell>
          <cell r="V1489" t="str">
            <v>NAD(P)-binding domain;Short-chain dehydrogenase/reductase SDR</v>
          </cell>
        </row>
        <row r="1490">
          <cell r="A1490" t="str">
            <v>UMAG_02071</v>
          </cell>
          <cell r="B1490">
            <v>378</v>
          </cell>
          <cell r="C1490">
            <v>60.9226796688056</v>
          </cell>
          <cell r="D1490">
            <v>39.983032471903599</v>
          </cell>
          <cell r="E1490">
            <v>27.2297014951851</v>
          </cell>
          <cell r="F1490">
            <v>28.966953707061499</v>
          </cell>
          <cell r="G1490">
            <v>20.106044613760599</v>
          </cell>
          <cell r="H1490">
            <v>36.145697249323298</v>
          </cell>
          <cell r="I1490">
            <v>37.375211835696199</v>
          </cell>
          <cell r="J1490">
            <v>38.955898106278497</v>
          </cell>
          <cell r="K1490">
            <v>3.26618391259125</v>
          </cell>
          <cell r="L1490">
            <v>23.452599612858901</v>
          </cell>
          <cell r="M1490">
            <v>6.5433975470894197</v>
          </cell>
          <cell r="N1490">
            <v>6.0916678069810901</v>
          </cell>
          <cell r="O1490">
            <v>3.10752251458924</v>
          </cell>
          <cell r="P1490">
            <v>4.5711303953745199</v>
          </cell>
          <cell r="Q1490">
            <v>2.2039892777835202</v>
          </cell>
          <cell r="R1490">
            <v>7.51089480692508</v>
          </cell>
          <cell r="S1490" t="e">
            <v>#N/A</v>
          </cell>
          <cell r="T1490" t="str">
            <v>related to PET100 û chaperone that specifically facilitates the assembly of cytochrome c oxidase</v>
          </cell>
          <cell r="U1490" t="str">
            <v>IPR018625</v>
          </cell>
          <cell r="V1490" t="str">
            <v>Protein of unknown function DUF2346</v>
          </cell>
        </row>
        <row r="1491">
          <cell r="A1491" t="str">
            <v>UMAG_02072</v>
          </cell>
          <cell r="B1491">
            <v>1380</v>
          </cell>
          <cell r="C1491">
            <v>40.863371158067103</v>
          </cell>
          <cell r="D1491">
            <v>43.865426479274902</v>
          </cell>
          <cell r="E1491">
            <v>80.058419852127997</v>
          </cell>
          <cell r="F1491">
            <v>243.59322927695101</v>
          </cell>
          <cell r="G1491">
            <v>121.42524415654999</v>
          </cell>
          <cell r="H1491">
            <v>91.543881364133895</v>
          </cell>
          <cell r="I1491">
            <v>62.507048543968402</v>
          </cell>
          <cell r="J1491">
            <v>41.3867015661179</v>
          </cell>
          <cell r="K1491">
            <v>11.365029375043701</v>
          </cell>
          <cell r="L1491">
            <v>14.1530543698758</v>
          </cell>
          <cell r="M1491">
            <v>24.2870343059612</v>
          </cell>
          <cell r="N1491">
            <v>3.05845727239124</v>
          </cell>
          <cell r="O1491">
            <v>24.699686463352801</v>
          </cell>
          <cell r="P1491">
            <v>6.6363495699062804</v>
          </cell>
          <cell r="Q1491">
            <v>15.7511331485735</v>
          </cell>
          <cell r="R1491">
            <v>12.3098047023416</v>
          </cell>
          <cell r="S1491" t="e">
            <v>#N/A</v>
          </cell>
          <cell r="T1491" t="str">
            <v>hypothetical protein</v>
          </cell>
          <cell r="U1491" t="str">
            <v>IPR029058</v>
          </cell>
          <cell r="V1491" t="str">
            <v>Alpha/Beta hydrolase fold</v>
          </cell>
        </row>
        <row r="1492">
          <cell r="A1492" t="str">
            <v>UMAG_02075</v>
          </cell>
          <cell r="B1492">
            <v>3009</v>
          </cell>
          <cell r="C1492">
            <v>36.319748507191399</v>
          </cell>
          <cell r="D1492">
            <v>54.623766916455402</v>
          </cell>
          <cell r="E1492">
            <v>70.552115994085</v>
          </cell>
          <cell r="F1492">
            <v>62.707011651724201</v>
          </cell>
          <cell r="G1492">
            <v>60.776794089298697</v>
          </cell>
          <cell r="H1492">
            <v>91.603048584740506</v>
          </cell>
          <cell r="I1492">
            <v>86.026186419980903</v>
          </cell>
          <cell r="J1492">
            <v>74.7503757173384</v>
          </cell>
          <cell r="K1492">
            <v>3.6193127569136099</v>
          </cell>
          <cell r="L1492">
            <v>19.8454585364065</v>
          </cell>
          <cell r="M1492">
            <v>11.3221735756899</v>
          </cell>
          <cell r="N1492">
            <v>7.76378993263073</v>
          </cell>
          <cell r="O1492">
            <v>14.472382399861001</v>
          </cell>
          <cell r="P1492">
            <v>14.101499274721499</v>
          </cell>
          <cell r="Q1492">
            <v>16.5936585875051</v>
          </cell>
          <cell r="R1492">
            <v>6.2008161090784801</v>
          </cell>
          <cell r="S1492" t="e">
            <v>#N/A</v>
          </cell>
          <cell r="T1492" t="str">
            <v>related to calpain-like protease PalBory</v>
          </cell>
          <cell r="U1492" t="str">
            <v>IPR007330;IPR022682;IPR001300</v>
          </cell>
          <cell r="V1492" t="str">
            <v>MIT;Peptidase C2, calpain, large subunit, domain III;Peptidase C2, calpain, catalytic domain</v>
          </cell>
        </row>
        <row r="1493">
          <cell r="A1493" t="str">
            <v>UMAG_02077</v>
          </cell>
          <cell r="B1493">
            <v>1602</v>
          </cell>
          <cell r="C1493">
            <v>24.444535868290298</v>
          </cell>
          <cell r="D1493">
            <v>55.920118067175601</v>
          </cell>
          <cell r="E1493">
            <v>42.158469114103497</v>
          </cell>
          <cell r="F1493">
            <v>24.556405849418201</v>
          </cell>
          <cell r="G1493">
            <v>35.754630045655702</v>
          </cell>
          <cell r="H1493">
            <v>38.067538003797303</v>
          </cell>
          <cell r="I1493">
            <v>25.3070184249605</v>
          </cell>
          <cell r="J1493">
            <v>43.388058033206299</v>
          </cell>
          <cell r="K1493">
            <v>4.3370319931533503</v>
          </cell>
          <cell r="L1493">
            <v>4.3953625504644602</v>
          </cell>
          <cell r="M1493">
            <v>18.192910323973301</v>
          </cell>
          <cell r="N1493">
            <v>3.0303104735572699</v>
          </cell>
          <cell r="O1493">
            <v>12.121792827105001</v>
          </cell>
          <cell r="P1493">
            <v>13.477936700205801</v>
          </cell>
          <cell r="Q1493">
            <v>13.716786352094299</v>
          </cell>
          <cell r="R1493">
            <v>4.9219640984049002</v>
          </cell>
          <cell r="S1493" t="e">
            <v>#N/A</v>
          </cell>
          <cell r="T1493" t="str">
            <v>hypothetical protein</v>
          </cell>
          <cell r="U1493" t="str">
            <v>IPR005024</v>
          </cell>
          <cell r="V1493" t="str">
            <v>Snf7 family</v>
          </cell>
        </row>
        <row r="1494">
          <cell r="A1494" t="str">
            <v>UMAG_02079</v>
          </cell>
          <cell r="B1494">
            <v>474</v>
          </cell>
          <cell r="C1494">
            <v>1210.8664340735099</v>
          </cell>
          <cell r="D1494">
            <v>383.73603830777898</v>
          </cell>
          <cell r="E1494">
            <v>516.81536518438895</v>
          </cell>
          <cell r="F1494">
            <v>993.62135858156</v>
          </cell>
          <cell r="G1494">
            <v>478.80762220229002</v>
          </cell>
          <cell r="H1494">
            <v>408.98588137580202</v>
          </cell>
          <cell r="I1494">
            <v>307.98568376391597</v>
          </cell>
          <cell r="J1494">
            <v>294.78913538217898</v>
          </cell>
          <cell r="K1494">
            <v>223.094242064198</v>
          </cell>
          <cell r="L1494">
            <v>59.161593823978301</v>
          </cell>
          <cell r="M1494">
            <v>188.382964719234</v>
          </cell>
          <cell r="N1494">
            <v>56.290544086495899</v>
          </cell>
          <cell r="O1494">
            <v>72.608542001455106</v>
          </cell>
          <cell r="P1494">
            <v>24.0320614020413</v>
          </cell>
          <cell r="Q1494">
            <v>21.579639773911101</v>
          </cell>
          <cell r="R1494">
            <v>87.3624682894297</v>
          </cell>
          <cell r="S1494" t="e">
            <v>#N/A</v>
          </cell>
          <cell r="T1494" t="str">
            <v>probable 40S ribosomal protein S10</v>
          </cell>
          <cell r="U1494" t="str">
            <v>IPR005326</v>
          </cell>
          <cell r="V1494" t="str">
            <v>Plectin/S10, N-terminal</v>
          </cell>
        </row>
        <row r="1495">
          <cell r="A1495" t="str">
            <v>UMAG_02080</v>
          </cell>
          <cell r="B1495">
            <v>417</v>
          </cell>
          <cell r="C1495">
            <v>6.5722308373462104</v>
          </cell>
          <cell r="D1495">
            <v>28.226337641690801</v>
          </cell>
          <cell r="E1495">
            <v>55.936188115948298</v>
          </cell>
          <cell r="F1495">
            <v>26.737506924251299</v>
          </cell>
          <cell r="G1495">
            <v>41.392680901916997</v>
          </cell>
          <cell r="H1495">
            <v>45.486980269442597</v>
          </cell>
          <cell r="I1495">
            <v>23.010668707106198</v>
          </cell>
          <cell r="J1495">
            <v>78.434705285007993</v>
          </cell>
          <cell r="K1495">
            <v>4.7688901842848903</v>
          </cell>
          <cell r="L1495">
            <v>17.274051293816701</v>
          </cell>
          <cell r="M1495">
            <v>7.1212098821229004</v>
          </cell>
          <cell r="N1495">
            <v>4.05096348329982</v>
          </cell>
          <cell r="O1495">
            <v>6.4021024772418</v>
          </cell>
          <cell r="P1495">
            <v>13.905623400846499</v>
          </cell>
          <cell r="Q1495">
            <v>10.556274208121</v>
          </cell>
          <cell r="R1495">
            <v>4.5709958849549599</v>
          </cell>
          <cell r="S1495" t="e">
            <v>#N/A</v>
          </cell>
          <cell r="T1495" t="str">
            <v>hypothetical protein</v>
          </cell>
          <cell r="U1495" t="e">
            <v>#N/A</v>
          </cell>
          <cell r="V1495" t="e">
            <v>#N/A</v>
          </cell>
        </row>
        <row r="1496">
          <cell r="A1496" t="str">
            <v>UMAG_02081</v>
          </cell>
          <cell r="B1496">
            <v>3030</v>
          </cell>
          <cell r="C1496">
            <v>394.49044103353702</v>
          </cell>
          <cell r="D1496">
            <v>419.40233990714199</v>
          </cell>
          <cell r="E1496">
            <v>553.47290146660202</v>
          </cell>
          <cell r="F1496">
            <v>1367.6763529310599</v>
          </cell>
          <cell r="G1496">
            <v>747.64511312939703</v>
          </cell>
          <cell r="H1496">
            <v>586.380581030234</v>
          </cell>
          <cell r="I1496">
            <v>526.34043195328002</v>
          </cell>
          <cell r="J1496">
            <v>437.172380279621</v>
          </cell>
          <cell r="K1496">
            <v>35.358890298535599</v>
          </cell>
          <cell r="L1496">
            <v>53.490662199323097</v>
          </cell>
          <cell r="M1496">
            <v>165.272439164117</v>
          </cell>
          <cell r="N1496">
            <v>113.64488600436999</v>
          </cell>
          <cell r="O1496">
            <v>120.788565151024</v>
          </cell>
          <cell r="P1496">
            <v>64.222576942603595</v>
          </cell>
          <cell r="Q1496">
            <v>39.826193084752802</v>
          </cell>
          <cell r="R1496">
            <v>37.386537912002602</v>
          </cell>
          <cell r="S1496" t="str">
            <v>eca1</v>
          </cell>
          <cell r="T1496" t="str">
            <v>endoplasmic reticulum calcium transporter</v>
          </cell>
          <cell r="U1496" t="str">
            <v>IPR023214;IPR023299;IPR018303;IPR005782;IPR023298;IPR008250;IPR006068;IPR001757;IPR004014</v>
          </cell>
          <cell r="V1496" t="str">
            <v>HAD-like domain;P-type ATPase, cytoplasmic domain N;P-type ATPase, phosphorylation site;P-type ATPase, subfamily  IIA, SERCA-type;P-type ATPase,  transmembrane domain;P-type ATPase, A  domain;Cation-transporting P-type ATPase, C-terminal;P-type ATPase;Cation-transporting P-type ATPase, N-terminal</v>
          </cell>
        </row>
        <row r="1497">
          <cell r="A1497" t="str">
            <v>UMAG_02083</v>
          </cell>
          <cell r="B1497">
            <v>2613</v>
          </cell>
          <cell r="C1497">
            <v>63.169663444027698</v>
          </cell>
          <cell r="D1497">
            <v>111.630375800403</v>
          </cell>
          <cell r="E1497">
            <v>85.788757067576199</v>
          </cell>
          <cell r="F1497">
            <v>106.046199286776</v>
          </cell>
          <cell r="G1497">
            <v>161.58554246982399</v>
          </cell>
          <cell r="H1497">
            <v>138.14445480087599</v>
          </cell>
          <cell r="I1497">
            <v>159.03239811028499</v>
          </cell>
          <cell r="J1497">
            <v>120.41774247082699</v>
          </cell>
          <cell r="K1497">
            <v>2.7272353863548999</v>
          </cell>
          <cell r="L1497">
            <v>45.838323780234703</v>
          </cell>
          <cell r="M1497">
            <v>5.8406119576703102</v>
          </cell>
          <cell r="N1497">
            <v>8.1688790028298506</v>
          </cell>
          <cell r="O1497">
            <v>30.621885083953099</v>
          </cell>
          <cell r="P1497">
            <v>1.6170000911694</v>
          </cell>
          <cell r="Q1497">
            <v>5.9354046158641101</v>
          </cell>
          <cell r="R1497">
            <v>18.020355703818201</v>
          </cell>
          <cell r="S1497" t="str">
            <v>rad54</v>
          </cell>
          <cell r="T1497" t="str">
            <v>probable RAD54 - DNA-dependent ATPase of the Snf2p family</v>
          </cell>
          <cell r="U1497" t="str">
            <v>IPR027417;IPR000330;IPR013967;IPR014001;IPR001650</v>
          </cell>
          <cell r="V1497" t="str">
            <v>P-loop containing nucleoside triphosphate hydrolase;SNF2-related;Rad54, N-terminal;Helicase superfamily 1/2, ATP-binding domain;Helicase, C-terminal</v>
          </cell>
        </row>
        <row r="1498">
          <cell r="A1498" t="str">
            <v>UMAG_02088</v>
          </cell>
          <cell r="B1498">
            <v>900</v>
          </cell>
          <cell r="C1498">
            <v>952.573097455631</v>
          </cell>
          <cell r="D1498">
            <v>345.972781138801</v>
          </cell>
          <cell r="E1498">
            <v>450.03807889004702</v>
          </cell>
          <cell r="F1498">
            <v>649.72552304339899</v>
          </cell>
          <cell r="G1498">
            <v>546.59178121145999</v>
          </cell>
          <cell r="H1498">
            <v>501.63423538910598</v>
          </cell>
          <cell r="I1498">
            <v>444.75696405197198</v>
          </cell>
          <cell r="J1498">
            <v>411.833888234906</v>
          </cell>
          <cell r="K1498">
            <v>30.9492267142172</v>
          </cell>
          <cell r="L1498">
            <v>62.352614462001704</v>
          </cell>
          <cell r="M1498">
            <v>160.39141845678</v>
          </cell>
          <cell r="N1498">
            <v>31.312814636428602</v>
          </cell>
          <cell r="O1498">
            <v>18.8243068106039</v>
          </cell>
          <cell r="P1498">
            <v>36.397730420566397</v>
          </cell>
          <cell r="Q1498">
            <v>48.205779333403299</v>
          </cell>
          <cell r="R1498">
            <v>47.098478446686698</v>
          </cell>
          <cell r="S1498" t="str">
            <v>adk1</v>
          </cell>
          <cell r="T1498" t="str">
            <v>probable ADK1 - adenylate kinase</v>
          </cell>
          <cell r="U1498" t="str">
            <v>IPR028587;IPR000850;IPR027417;IPR006259;IPR007862</v>
          </cell>
          <cell r="V1498" t="str">
            <v>Adenylate kinase 2;Adenylate kinase/UMP-CMP kinase;P-loop containing nucleoside triphosphate hydrolase;Adenylate kinase subfamily;Adenylate kinase, active site lid domain</v>
          </cell>
        </row>
        <row r="1499">
          <cell r="A1499" t="str">
            <v>UMAG_02089</v>
          </cell>
          <cell r="B1499">
            <v>3438</v>
          </cell>
          <cell r="C1499">
            <v>77.605513509651402</v>
          </cell>
          <cell r="D1499">
            <v>106.01256002257</v>
          </cell>
          <cell r="E1499">
            <v>97.326986943260493</v>
          </cell>
          <cell r="F1499">
            <v>124.261338133004</v>
          </cell>
          <cell r="G1499">
            <v>113.868537231967</v>
          </cell>
          <cell r="H1499">
            <v>104.538121048242</v>
          </cell>
          <cell r="I1499">
            <v>112.974151505663</v>
          </cell>
          <cell r="J1499">
            <v>119.306349661128</v>
          </cell>
          <cell r="K1499">
            <v>11.911158374911199</v>
          </cell>
          <cell r="L1499">
            <v>27.689263263612499</v>
          </cell>
          <cell r="M1499">
            <v>6.3286284915923297</v>
          </cell>
          <cell r="N1499">
            <v>13.989015175115499</v>
          </cell>
          <cell r="O1499">
            <v>7.1938061139069598</v>
          </cell>
          <cell r="P1499">
            <v>20.943183488527801</v>
          </cell>
          <cell r="Q1499">
            <v>24.018731500625201</v>
          </cell>
          <cell r="R1499">
            <v>5.2567179305303897</v>
          </cell>
          <cell r="S1499" t="e">
            <v>#N/A</v>
          </cell>
          <cell r="T1499" t="str">
            <v>related to nuclear protein bimA</v>
          </cell>
          <cell r="U1499" t="str">
            <v>IPR011990;IPR019734;IPR001440;IPR013026</v>
          </cell>
          <cell r="V1499" t="str">
            <v>Tetratricopeptide-like helical domain;Tetratricopeptide repeat;Tetratricopeptide TPR1;Tetratricopeptide repeat-containing domain</v>
          </cell>
        </row>
        <row r="1500">
          <cell r="A1500" t="str">
            <v>UMAG_02091</v>
          </cell>
          <cell r="B1500">
            <v>1494</v>
          </cell>
          <cell r="C1500">
            <v>82.877998326538105</v>
          </cell>
          <cell r="D1500">
            <v>26.638749920369499</v>
          </cell>
          <cell r="E1500">
            <v>50.660681446509599</v>
          </cell>
          <cell r="F1500">
            <v>70.856963019423105</v>
          </cell>
          <cell r="G1500">
            <v>42.716828958633201</v>
          </cell>
          <cell r="H1500">
            <v>38.549990294722903</v>
          </cell>
          <cell r="I1500">
            <v>31.256493640212799</v>
          </cell>
          <cell r="J1500">
            <v>25.763740213428701</v>
          </cell>
          <cell r="K1500">
            <v>10.3139244769312</v>
          </cell>
          <cell r="L1500">
            <v>3.19835171731303</v>
          </cell>
          <cell r="M1500">
            <v>15.9680791019246</v>
          </cell>
          <cell r="N1500">
            <v>20.132850836440099</v>
          </cell>
          <cell r="O1500">
            <v>9.2158139730799196</v>
          </cell>
          <cell r="P1500">
            <v>9.8957717372472604</v>
          </cell>
          <cell r="Q1500">
            <v>8.1831793695961004</v>
          </cell>
          <cell r="R1500">
            <v>7.7934483288973304</v>
          </cell>
          <cell r="S1500" t="e">
            <v>#N/A</v>
          </cell>
          <cell r="T1500" t="str">
            <v>related to MRF1 - peptide chain release factor</v>
          </cell>
          <cell r="U1500" t="str">
            <v>IPR000352;IPR005139;IPR014720</v>
          </cell>
          <cell r="V1500" t="str">
            <v>Peptide chain release factor class I/class II;Peptide chain release factor;Double-stranded RNA-binding domain</v>
          </cell>
        </row>
        <row r="1501">
          <cell r="A1501" t="str">
            <v>UMAG_02092</v>
          </cell>
          <cell r="B1501">
            <v>1296</v>
          </cell>
          <cell r="C1501">
            <v>2.1752319791302002</v>
          </cell>
          <cell r="D1501">
            <v>8.6574064913223996</v>
          </cell>
          <cell r="E1501">
            <v>8.3125122778185894</v>
          </cell>
          <cell r="F1501">
            <v>17.0099305606116</v>
          </cell>
          <cell r="G1501">
            <v>71.618874422217601</v>
          </cell>
          <cell r="H1501">
            <v>42.818827103063903</v>
          </cell>
          <cell r="I1501">
            <v>22.448096599051102</v>
          </cell>
          <cell r="J1501">
            <v>30.854220747993399</v>
          </cell>
          <cell r="K1501">
            <v>1.0876529443590801</v>
          </cell>
          <cell r="L1501">
            <v>6.7836394253690102</v>
          </cell>
          <cell r="M1501">
            <v>5.25772161196348</v>
          </cell>
          <cell r="N1501">
            <v>8.8383260509719399</v>
          </cell>
          <cell r="O1501">
            <v>15.411470024885199</v>
          </cell>
          <cell r="P1501">
            <v>9.5395896275321199</v>
          </cell>
          <cell r="Q1501">
            <v>4.11369424255862</v>
          </cell>
          <cell r="R1501">
            <v>6.0885308769942403</v>
          </cell>
          <cell r="S1501" t="e">
            <v>#N/A</v>
          </cell>
          <cell r="T1501" t="str">
            <v>hypothetical protein</v>
          </cell>
          <cell r="U1501" t="str">
            <v>IPR011598</v>
          </cell>
          <cell r="V1501" t="str">
            <v>Myc-type, basic helix-loop-helix (bHLH) domain</v>
          </cell>
        </row>
        <row r="1502">
          <cell r="A1502" t="str">
            <v>UMAG_02093</v>
          </cell>
          <cell r="B1502">
            <v>1818</v>
          </cell>
          <cell r="C1502">
            <v>96.644157503913505</v>
          </cell>
          <cell r="D1502">
            <v>139.62976929128899</v>
          </cell>
          <cell r="E1502">
            <v>132.000157579443</v>
          </cell>
          <cell r="F1502">
            <v>136.550787096189</v>
          </cell>
          <cell r="G1502">
            <v>127.809068025469</v>
          </cell>
          <cell r="H1502">
            <v>140.555788781785</v>
          </cell>
          <cell r="I1502">
            <v>137.170545400138</v>
          </cell>
          <cell r="J1502">
            <v>145.169886272692</v>
          </cell>
          <cell r="K1502">
            <v>8.9031864267102403</v>
          </cell>
          <cell r="L1502">
            <v>22.541518387895302</v>
          </cell>
          <cell r="M1502">
            <v>38.679777339341001</v>
          </cell>
          <cell r="N1502">
            <v>13.2350265074713</v>
          </cell>
          <cell r="O1502">
            <v>20.473769662644798</v>
          </cell>
          <cell r="P1502">
            <v>6.0762289813330499</v>
          </cell>
          <cell r="Q1502">
            <v>22.604942433699801</v>
          </cell>
          <cell r="R1502">
            <v>4.6461512330011496</v>
          </cell>
          <cell r="S1502" t="e">
            <v>#N/A</v>
          </cell>
          <cell r="T1502" t="str">
            <v>hypothetical protein</v>
          </cell>
          <cell r="U1502" t="e">
            <v>#N/A</v>
          </cell>
          <cell r="V1502" t="e">
            <v>#N/A</v>
          </cell>
        </row>
        <row r="1503">
          <cell r="A1503" t="str">
            <v>UMAG_02094</v>
          </cell>
          <cell r="B1503">
            <v>795</v>
          </cell>
          <cell r="C1503">
            <v>90.697159963313794</v>
          </cell>
          <cell r="D1503">
            <v>71.906263466816796</v>
          </cell>
          <cell r="E1503">
            <v>39.641866355024703</v>
          </cell>
          <cell r="F1503">
            <v>52.965696125535402</v>
          </cell>
          <cell r="G1503">
            <v>37.744685553552799</v>
          </cell>
          <cell r="H1503">
            <v>36.889493093849602</v>
          </cell>
          <cell r="I1503">
            <v>36.688967299767597</v>
          </cell>
          <cell r="J1503">
            <v>38.158055898578702</v>
          </cell>
          <cell r="K1503">
            <v>9.0889007788961198</v>
          </cell>
          <cell r="L1503">
            <v>23.069420626090999</v>
          </cell>
          <cell r="M1503">
            <v>11.7698946857792</v>
          </cell>
          <cell r="N1503">
            <v>10.2610664516158</v>
          </cell>
          <cell r="O1503">
            <v>9.6502194505547898</v>
          </cell>
          <cell r="P1503">
            <v>9.1209675530196801</v>
          </cell>
          <cell r="Q1503">
            <v>3.87705499100873</v>
          </cell>
          <cell r="R1503">
            <v>1.91516568406967</v>
          </cell>
          <cell r="S1503" t="e">
            <v>#N/A</v>
          </cell>
          <cell r="T1503" t="str">
            <v>hypothetical protein</v>
          </cell>
          <cell r="U1503" t="e">
            <v>#N/A</v>
          </cell>
          <cell r="V1503" t="e">
            <v>#N/A</v>
          </cell>
        </row>
        <row r="1504">
          <cell r="A1504" t="str">
            <v>UMAG_02095</v>
          </cell>
          <cell r="B1504">
            <v>1320</v>
          </cell>
          <cell r="C1504">
            <v>194.45538358264699</v>
          </cell>
          <cell r="D1504">
            <v>161.72796644392801</v>
          </cell>
          <cell r="E1504">
            <v>55.864735900221099</v>
          </cell>
          <cell r="F1504">
            <v>6.4574001579580598</v>
          </cell>
          <cell r="G1504">
            <v>6.2614705761956202</v>
          </cell>
          <cell r="H1504">
            <v>5.4457983952263804</v>
          </cell>
          <cell r="I1504">
            <v>3.0005740409128898</v>
          </cell>
          <cell r="J1504">
            <v>31.271262388081201</v>
          </cell>
          <cell r="K1504">
            <v>17.568103009990001</v>
          </cell>
          <cell r="L1504">
            <v>33.259463950703498</v>
          </cell>
          <cell r="M1504">
            <v>34.518966263419699</v>
          </cell>
          <cell r="N1504">
            <v>3.6130961424682901</v>
          </cell>
          <cell r="O1504">
            <v>4.2787491371620101</v>
          </cell>
          <cell r="P1504">
            <v>5.0999942394223199</v>
          </cell>
          <cell r="Q1504">
            <v>2.7070835151813002</v>
          </cell>
          <cell r="R1504">
            <v>10.189268386434501</v>
          </cell>
          <cell r="S1504" t="e">
            <v>#N/A</v>
          </cell>
          <cell r="T1504" t="str">
            <v>hypothetical protein</v>
          </cell>
          <cell r="U1504" t="e">
            <v>#N/A</v>
          </cell>
          <cell r="V1504" t="e">
            <v>#N/A</v>
          </cell>
        </row>
        <row r="1505">
          <cell r="A1505" t="str">
            <v>UMAG_02096</v>
          </cell>
          <cell r="B1505">
            <v>399</v>
          </cell>
          <cell r="C1505">
            <v>0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0</v>
          </cell>
          <cell r="S1505" t="e">
            <v>#N/A</v>
          </cell>
          <cell r="T1505" t="str">
            <v>hypothetical protein</v>
          </cell>
          <cell r="U1505" t="e">
            <v>#N/A</v>
          </cell>
          <cell r="V1505" t="e">
            <v>#N/A</v>
          </cell>
        </row>
        <row r="1506">
          <cell r="A1506" t="str">
            <v>UMAG_02097</v>
          </cell>
          <cell r="B1506">
            <v>957</v>
          </cell>
          <cell r="C1506">
            <v>188.37347157945999</v>
          </cell>
          <cell r="D1506">
            <v>59.5045153168589</v>
          </cell>
          <cell r="E1506">
            <v>57.7079499283765</v>
          </cell>
          <cell r="F1506">
            <v>29.582842829440899</v>
          </cell>
          <cell r="G1506">
            <v>75.296578761045595</v>
          </cell>
          <cell r="H1506">
            <v>48.887109593394101</v>
          </cell>
          <cell r="I1506">
            <v>35.547452728110102</v>
          </cell>
          <cell r="J1506">
            <v>54.071202741044203</v>
          </cell>
          <cell r="K1506">
            <v>114.301633111914</v>
          </cell>
          <cell r="L1506">
            <v>16.025529378686699</v>
          </cell>
          <cell r="M1506">
            <v>24.5033515168214</v>
          </cell>
          <cell r="N1506">
            <v>2.5598757267336598</v>
          </cell>
          <cell r="O1506">
            <v>15.426402222995</v>
          </cell>
          <cell r="P1506">
            <v>12.7218288185007</v>
          </cell>
          <cell r="Q1506">
            <v>9.4306383345359794</v>
          </cell>
          <cell r="R1506">
            <v>17.167545851628599</v>
          </cell>
          <cell r="S1506" t="e">
            <v>#N/A</v>
          </cell>
          <cell r="T1506" t="str">
            <v>related to enoyl-CoA hydratase</v>
          </cell>
          <cell r="U1506" t="str">
            <v>IPR029045;IPR018376;IPR001753</v>
          </cell>
          <cell r="V1506" t="str">
            <v>ClpP/crotonase-like domain;Enoyl-CoA hydratase/isomerase, conserved site;Crotonase superfamily</v>
          </cell>
        </row>
        <row r="1507">
          <cell r="A1507" t="str">
            <v>UMAG_02101</v>
          </cell>
          <cell r="B1507">
            <v>2292</v>
          </cell>
          <cell r="C1507">
            <v>75.100729448673903</v>
          </cell>
          <cell r="D1507">
            <v>400.91043206440298</v>
          </cell>
          <cell r="E1507">
            <v>442.64310970758697</v>
          </cell>
          <cell r="F1507">
            <v>442.70446573186302</v>
          </cell>
          <cell r="G1507">
            <v>591.35209292959303</v>
          </cell>
          <cell r="H1507">
            <v>595.8814295674</v>
          </cell>
          <cell r="I1507">
            <v>474.24454114911902</v>
          </cell>
          <cell r="J1507">
            <v>356.75354545253299</v>
          </cell>
          <cell r="K1507">
            <v>18.627123726403699</v>
          </cell>
          <cell r="L1507">
            <v>69.469164697199304</v>
          </cell>
          <cell r="M1507">
            <v>58.391986255506701</v>
          </cell>
          <cell r="N1507">
            <v>23.4363250759606</v>
          </cell>
          <cell r="O1507">
            <v>28.008189317465401</v>
          </cell>
          <cell r="P1507">
            <v>22.846662067155901</v>
          </cell>
          <cell r="Q1507">
            <v>46.143851748517797</v>
          </cell>
          <cell r="R1507">
            <v>23.9814172376696</v>
          </cell>
          <cell r="S1507" t="e">
            <v>#N/A</v>
          </cell>
          <cell r="T1507" t="str">
            <v>hypothetical protein</v>
          </cell>
          <cell r="U1507" t="e">
            <v>#N/A</v>
          </cell>
          <cell r="V1507" t="e">
            <v>#N/A</v>
          </cell>
        </row>
        <row r="1508">
          <cell r="A1508" t="str">
            <v>UMAG_02102</v>
          </cell>
          <cell r="B1508">
            <v>2184</v>
          </cell>
          <cell r="C1508">
            <v>83.591387468702393</v>
          </cell>
          <cell r="D1508">
            <v>59.688404472051502</v>
          </cell>
          <cell r="E1508">
            <v>78.415752077204701</v>
          </cell>
          <cell r="F1508">
            <v>71.872747177225506</v>
          </cell>
          <cell r="G1508">
            <v>84.8637470009878</v>
          </cell>
          <cell r="H1508">
            <v>72.652280656836794</v>
          </cell>
          <cell r="I1508">
            <v>84.429565390353005</v>
          </cell>
          <cell r="J1508">
            <v>94.582813564834495</v>
          </cell>
          <cell r="K1508">
            <v>4.2214809363603996</v>
          </cell>
          <cell r="L1508">
            <v>16.729420495846501</v>
          </cell>
          <cell r="M1508">
            <v>2.2268738611862799</v>
          </cell>
          <cell r="N1508">
            <v>10.1644815997923</v>
          </cell>
          <cell r="O1508">
            <v>13.7429508892673</v>
          </cell>
          <cell r="P1508">
            <v>4.9050339941060503</v>
          </cell>
          <cell r="Q1508">
            <v>11.7737193478295</v>
          </cell>
          <cell r="R1508">
            <v>16.609868672557099</v>
          </cell>
          <cell r="S1508" t="e">
            <v>#N/A</v>
          </cell>
          <cell r="T1508" t="str">
            <v>related to HDA1 - histone deacetylase A</v>
          </cell>
          <cell r="U1508" t="str">
            <v>IPR017321;IPR000286;IPR023801;IPR019154</v>
          </cell>
          <cell r="V1508" t="str">
            <v>Histone deacetylase class II, yeast;Histone deacetylase superfamily;Histone deacetylase domain;Arb2 domain</v>
          </cell>
        </row>
        <row r="1509">
          <cell r="A1509" t="str">
            <v>UMAG_02103</v>
          </cell>
          <cell r="B1509">
            <v>1374</v>
          </cell>
          <cell r="C1509">
            <v>72.188320372485506</v>
          </cell>
          <cell r="D1509">
            <v>100.655829775746</v>
          </cell>
          <cell r="E1509">
            <v>66.765303152845604</v>
          </cell>
          <cell r="F1509">
            <v>55.179978101730597</v>
          </cell>
          <cell r="G1509">
            <v>91.713019129382303</v>
          </cell>
          <cell r="H1509">
            <v>81.693206201820601</v>
          </cell>
          <cell r="I1509">
            <v>92.033683558760103</v>
          </cell>
          <cell r="J1509">
            <v>92.420969164063393</v>
          </cell>
          <cell r="K1509">
            <v>6.3376928364015397</v>
          </cell>
          <cell r="L1509">
            <v>45.7805884768878</v>
          </cell>
          <cell r="M1509">
            <v>7.0572945729878303</v>
          </cell>
          <cell r="N1509">
            <v>7.11133130085312</v>
          </cell>
          <cell r="O1509">
            <v>14.4825245156549</v>
          </cell>
          <cell r="P1509">
            <v>5.9750559963225296</v>
          </cell>
          <cell r="Q1509">
            <v>2.66966029115589</v>
          </cell>
          <cell r="R1509">
            <v>8.8737762643607692</v>
          </cell>
          <cell r="S1509" t="str">
            <v>rrd2</v>
          </cell>
          <cell r="T1509" t="str">
            <v>probable RRD2 - Activator of the phosphotyrosyl phosphatase activity of PP2A</v>
          </cell>
          <cell r="U1509" t="str">
            <v>IPR004327</v>
          </cell>
          <cell r="V1509" t="str">
            <v>Phosphotyrosyl phosphatase activator, PTPA</v>
          </cell>
        </row>
        <row r="1510">
          <cell r="A1510" t="str">
            <v>UMAG_02104</v>
          </cell>
          <cell r="B1510">
            <v>2292</v>
          </cell>
          <cell r="C1510">
            <v>27.2223596079853</v>
          </cell>
          <cell r="D1510">
            <v>107.930360191565</v>
          </cell>
          <cell r="E1510">
            <v>152.32267970666001</v>
          </cell>
          <cell r="F1510">
            <v>152.245788108629</v>
          </cell>
          <cell r="G1510">
            <v>135.955252618571</v>
          </cell>
          <cell r="H1510">
            <v>132.02372285629701</v>
          </cell>
          <cell r="I1510">
            <v>115.95225287681301</v>
          </cell>
          <cell r="J1510">
            <v>100.883768612647</v>
          </cell>
          <cell r="K1510">
            <v>5.7248330764236099</v>
          </cell>
          <cell r="L1510">
            <v>15.306755799649499</v>
          </cell>
          <cell r="M1510">
            <v>46.584970895157397</v>
          </cell>
          <cell r="N1510">
            <v>21.450335021166001</v>
          </cell>
          <cell r="O1510">
            <v>16.6193476778123</v>
          </cell>
          <cell r="P1510">
            <v>12.082267677285801</v>
          </cell>
          <cell r="Q1510">
            <v>18.616746932658799</v>
          </cell>
          <cell r="R1510">
            <v>4.0601609878479303</v>
          </cell>
          <cell r="S1510" t="e">
            <v>#N/A</v>
          </cell>
          <cell r="T1510" t="str">
            <v>probable Regulator of G-Protein Signaling Protein</v>
          </cell>
          <cell r="U1510" t="str">
            <v>IPR016137;IPR000591;IPR024066;IPR011991</v>
          </cell>
          <cell r="V1510" t="str">
            <v>RGS domain;DEP domain;RGS, subdomain 1;Winged helix-turn-helix DNA-binding domain</v>
          </cell>
        </row>
        <row r="1511">
          <cell r="A1511" t="str">
            <v>UMAG_02105</v>
          </cell>
          <cell r="B1511">
            <v>942</v>
          </cell>
          <cell r="C1511">
            <v>128.71053638831799</v>
          </cell>
          <cell r="D1511">
            <v>134.39359264278499</v>
          </cell>
          <cell r="E1511">
            <v>105.337580117817</v>
          </cell>
          <cell r="F1511">
            <v>40.4687074147853</v>
          </cell>
          <cell r="G1511">
            <v>43.644331471854898</v>
          </cell>
          <cell r="H1511">
            <v>48.584166765040898</v>
          </cell>
          <cell r="I1511">
            <v>46.433512780336997</v>
          </cell>
          <cell r="J1511">
            <v>88.866547662989504</v>
          </cell>
          <cell r="K1511">
            <v>59.3406522034877</v>
          </cell>
          <cell r="L1511">
            <v>10.2570488606283</v>
          </cell>
          <cell r="M1511">
            <v>22.834352164310701</v>
          </cell>
          <cell r="N1511">
            <v>6.7380427366512796</v>
          </cell>
          <cell r="O1511">
            <v>5.2105636914279296</v>
          </cell>
          <cell r="P1511">
            <v>8.1810054743402105</v>
          </cell>
          <cell r="Q1511">
            <v>4.5324811907285101</v>
          </cell>
          <cell r="R1511">
            <v>8.8237888955599892</v>
          </cell>
          <cell r="S1511" t="e">
            <v>#N/A</v>
          </cell>
          <cell r="T1511" t="str">
            <v>probable 3-hydroxybutyryl-CoA dehydrogenase</v>
          </cell>
          <cell r="U1511" t="str">
            <v>IPR008927;IPR016040;IPR022694;IPR006176;IPR013328;IPR006108</v>
          </cell>
          <cell r="V1511" t="str">
            <v>6-phosphogluconate dehydrogenase, C-terminal-like;NAD(P)-binding domain;3-hydroxyacyl-CoA dehydrogenase;3-hydroxyacyl-CoA dehydrogenase, NAD binding;Dehydrogenase, multihelical;3-hydroxyacyl-CoA dehydrogenase, C-terminal</v>
          </cell>
        </row>
        <row r="1512">
          <cell r="A1512" t="str">
            <v>UMAG_02107</v>
          </cell>
          <cell r="B1512">
            <v>930</v>
          </cell>
          <cell r="C1512">
            <v>97.325602824829204</v>
          </cell>
          <cell r="D1512">
            <v>100.793882124482</v>
          </cell>
          <cell r="E1512">
            <v>113.89239354691701</v>
          </cell>
          <cell r="F1512">
            <v>90.738481216264503</v>
          </cell>
          <cell r="G1512">
            <v>94.613565348767594</v>
          </cell>
          <cell r="H1512">
            <v>71.656767547437099</v>
          </cell>
          <cell r="I1512">
            <v>84.099000563625907</v>
          </cell>
          <cell r="J1512">
            <v>80.569019326011798</v>
          </cell>
          <cell r="K1512">
            <v>9.5036791794048199</v>
          </cell>
          <cell r="L1512">
            <v>25.650200082358499</v>
          </cell>
          <cell r="M1512">
            <v>27.6591834720187</v>
          </cell>
          <cell r="N1512">
            <v>5.4141875174898697</v>
          </cell>
          <cell r="O1512">
            <v>14.1652764432897</v>
          </cell>
          <cell r="P1512">
            <v>10.7053309509998</v>
          </cell>
          <cell r="Q1512">
            <v>7.1642082491905903</v>
          </cell>
          <cell r="R1512">
            <v>4.9653831374403197</v>
          </cell>
          <cell r="S1512" t="e">
            <v>#N/A</v>
          </cell>
          <cell r="T1512" t="str">
            <v>hypothetical protein</v>
          </cell>
          <cell r="U1512" t="str">
            <v>IPR012439;IPR024461</v>
          </cell>
          <cell r="V1512" t="str">
            <v>Coiled-coil domain-containing protein 90;Protein of unknown function DUF1640</v>
          </cell>
        </row>
        <row r="1513">
          <cell r="A1513" t="str">
            <v>UMAG_02108</v>
          </cell>
          <cell r="B1513">
            <v>2040</v>
          </cell>
          <cell r="C1513">
            <v>72.7682180026937</v>
          </cell>
          <cell r="D1513">
            <v>66.903035777875004</v>
          </cell>
          <cell r="E1513">
            <v>57.519237938890697</v>
          </cell>
          <cell r="F1513">
            <v>72.509404157480006</v>
          </cell>
          <cell r="G1513">
            <v>77.339264238411403</v>
          </cell>
          <cell r="H1513">
            <v>101.814978104163</v>
          </cell>
          <cell r="I1513">
            <v>119.311803150673</v>
          </cell>
          <cell r="J1513">
            <v>79.462257553520104</v>
          </cell>
          <cell r="K1513">
            <v>3.9132683088098901</v>
          </cell>
          <cell r="L1513">
            <v>20.2701232281294</v>
          </cell>
          <cell r="M1513">
            <v>12.731797745706</v>
          </cell>
          <cell r="N1513">
            <v>13.991999962469301</v>
          </cell>
          <cell r="O1513">
            <v>12.375204891727099</v>
          </cell>
          <cell r="P1513">
            <v>23.834603761330101</v>
          </cell>
          <cell r="Q1513">
            <v>21.187852803729399</v>
          </cell>
          <cell r="R1513">
            <v>14.9658241408073</v>
          </cell>
          <cell r="S1513" t="e">
            <v>#N/A</v>
          </cell>
          <cell r="T1513" t="str">
            <v>hypothetical protein</v>
          </cell>
          <cell r="U1513" t="e">
            <v>#N/A</v>
          </cell>
          <cell r="V1513" t="e">
            <v>#N/A</v>
          </cell>
        </row>
        <row r="1514">
          <cell r="A1514" t="str">
            <v>UMAG_02111</v>
          </cell>
          <cell r="B1514">
            <v>963</v>
          </cell>
          <cell r="C1514">
            <v>0.28048550634511499</v>
          </cell>
          <cell r="D1514">
            <v>100.35556688307</v>
          </cell>
          <cell r="E1514">
            <v>52.444351961559001</v>
          </cell>
          <cell r="F1514">
            <v>2.2654789723042899</v>
          </cell>
          <cell r="G1514">
            <v>1.47788645622452</v>
          </cell>
          <cell r="H1514">
            <v>1.35568414344615</v>
          </cell>
          <cell r="I1514">
            <v>4.6825152063798701</v>
          </cell>
          <cell r="J1514">
            <v>11.4927607366944</v>
          </cell>
          <cell r="K1514">
            <v>8.6975641472696097E-2</v>
          </cell>
          <cell r="L1514">
            <v>30.279058966037599</v>
          </cell>
          <cell r="M1514">
            <v>9.3619783032865307</v>
          </cell>
          <cell r="N1514">
            <v>2.7423667843175901</v>
          </cell>
          <cell r="O1514">
            <v>2.5597744299987801</v>
          </cell>
          <cell r="P1514">
            <v>1.1742647456730999</v>
          </cell>
          <cell r="Q1514">
            <v>2.1918614366803402</v>
          </cell>
          <cell r="R1514">
            <v>11.1739993314979</v>
          </cell>
          <cell r="S1514" t="e">
            <v>#N/A</v>
          </cell>
          <cell r="T1514" t="str">
            <v>related to triacylglycerol lipase precursor</v>
          </cell>
          <cell r="U1514" t="str">
            <v>IPR029058;IPR002921</v>
          </cell>
          <cell r="V1514" t="str">
            <v>Alpha/Beta hydrolase fold;Fungal lipase-like domain</v>
          </cell>
        </row>
        <row r="1515">
          <cell r="A1515" t="str">
            <v>UMAG_02112</v>
          </cell>
          <cell r="B1515">
            <v>399</v>
          </cell>
          <cell r="C1515">
            <v>1.4780766643871299</v>
          </cell>
          <cell r="D1515">
            <v>8.3570428563489205</v>
          </cell>
          <cell r="E1515">
            <v>6.2150139568857297</v>
          </cell>
          <cell r="F1515">
            <v>1.4143727272543001</v>
          </cell>
          <cell r="G1515">
            <v>4.7453692286407296</v>
          </cell>
          <cell r="H1515">
            <v>2.6976095850255302</v>
          </cell>
          <cell r="I1515">
            <v>1.8068931172065199</v>
          </cell>
          <cell r="J1515">
            <v>3.1317130595152798</v>
          </cell>
          <cell r="K1515">
            <v>0.718165117590848</v>
          </cell>
          <cell r="L1515">
            <v>5.0776757398641399</v>
          </cell>
          <cell r="M1515">
            <v>7.9482897934076497</v>
          </cell>
          <cell r="N1515">
            <v>7.8364422260959604E-2</v>
          </cell>
          <cell r="O1515">
            <v>1.3260007007414201</v>
          </cell>
          <cell r="P1515">
            <v>0.555982465316609</v>
          </cell>
          <cell r="Q1515">
            <v>1.56711507864096</v>
          </cell>
          <cell r="R1515">
            <v>1.7913011089853501</v>
          </cell>
          <cell r="S1515" t="e">
            <v>#N/A</v>
          </cell>
          <cell r="T1515" t="str">
            <v>hypothetical protein</v>
          </cell>
          <cell r="U1515" t="e">
            <v>#N/A</v>
          </cell>
          <cell r="V1515" t="e">
            <v>#N/A</v>
          </cell>
        </row>
        <row r="1516">
          <cell r="A1516" t="str">
            <v>UMAG_02113</v>
          </cell>
          <cell r="B1516">
            <v>1143</v>
          </cell>
          <cell r="C1516">
            <v>50.331017359716803</v>
          </cell>
          <cell r="D1516">
            <v>57.293867078306498</v>
          </cell>
          <cell r="E1516">
            <v>65.188207681213896</v>
          </cell>
          <cell r="F1516">
            <v>76.104877959567304</v>
          </cell>
          <cell r="G1516">
            <v>74.492226822681701</v>
          </cell>
          <cell r="H1516">
            <v>91.959155991486796</v>
          </cell>
          <cell r="I1516">
            <v>93.753813438502902</v>
          </cell>
          <cell r="J1516">
            <v>74.907584435988397</v>
          </cell>
          <cell r="K1516">
            <v>5.6273388574036503</v>
          </cell>
          <cell r="L1516">
            <v>18.913146675199101</v>
          </cell>
          <cell r="M1516">
            <v>15.7706764952295</v>
          </cell>
          <cell r="N1516">
            <v>9.63194857374428</v>
          </cell>
          <cell r="O1516">
            <v>1.7402771877776599</v>
          </cell>
          <cell r="P1516">
            <v>13.385402756243</v>
          </cell>
          <cell r="Q1516">
            <v>24.959642053611699</v>
          </cell>
          <cell r="R1516">
            <v>5.1759567613266899</v>
          </cell>
          <cell r="S1516" t="e">
            <v>#N/A</v>
          </cell>
          <cell r="T1516" t="str">
            <v>hypothetical protein</v>
          </cell>
          <cell r="U1516" t="e">
            <v>#N/A</v>
          </cell>
          <cell r="V1516" t="e">
            <v>#N/A</v>
          </cell>
        </row>
        <row r="1517">
          <cell r="A1517" t="str">
            <v>UMAG_02114</v>
          </cell>
          <cell r="B1517">
            <v>1011</v>
          </cell>
          <cell r="C1517">
            <v>62.290406929756401</v>
          </cell>
          <cell r="D1517">
            <v>72.043459694925701</v>
          </cell>
          <cell r="E1517">
            <v>91.330456732413595</v>
          </cell>
          <cell r="F1517">
            <v>120.518983809812</v>
          </cell>
          <cell r="G1517">
            <v>168.315855311224</v>
          </cell>
          <cell r="H1517">
            <v>161.08424731604899</v>
          </cell>
          <cell r="I1517">
            <v>115.16633484937699</v>
          </cell>
          <cell r="J1517">
            <v>97.2682209538916</v>
          </cell>
          <cell r="K1517">
            <v>22.823452041480301</v>
          </cell>
          <cell r="L1517">
            <v>4.6520179339755696</v>
          </cell>
          <cell r="M1517">
            <v>8.4383558571256998</v>
          </cell>
          <cell r="N1517">
            <v>23.653692574882999</v>
          </cell>
          <cell r="O1517">
            <v>17.949771043427202</v>
          </cell>
          <cell r="P1517">
            <v>11.444954394805601</v>
          </cell>
          <cell r="Q1517">
            <v>3.17658222143822</v>
          </cell>
          <cell r="R1517">
            <v>16.189548947724901</v>
          </cell>
          <cell r="S1517" t="e">
            <v>#N/A</v>
          </cell>
          <cell r="T1517" t="str">
            <v>hypothetical protein</v>
          </cell>
          <cell r="U1517" t="str">
            <v>IPR029058;IPR013094;IPR001375</v>
          </cell>
          <cell r="V1517" t="str">
            <v>Alpha/Beta hydrolase fold;Alpha/beta hydrolase fold-3;Peptidase S9, prolyl oligopeptidase, catalytic domain</v>
          </cell>
        </row>
        <row r="1518">
          <cell r="A1518" t="str">
            <v>UMAG_02115</v>
          </cell>
          <cell r="B1518">
            <v>1506</v>
          </cell>
          <cell r="C1518">
            <v>89.409451056637806</v>
          </cell>
          <cell r="D1518">
            <v>69.2336956853826</v>
          </cell>
          <cell r="E1518">
            <v>36.740971639436999</v>
          </cell>
          <cell r="F1518">
            <v>4.1739050909067297</v>
          </cell>
          <cell r="G1518">
            <v>4.4803801608706104</v>
          </cell>
          <cell r="H1518">
            <v>2.0271316179641699</v>
          </cell>
          <cell r="I1518">
            <v>2.1254168932607</v>
          </cell>
          <cell r="J1518">
            <v>21.102310443903701</v>
          </cell>
          <cell r="K1518">
            <v>62.618203653940498</v>
          </cell>
          <cell r="L1518">
            <v>15.620862263543</v>
          </cell>
          <cell r="M1518">
            <v>27.714135599062299</v>
          </cell>
          <cell r="N1518">
            <v>2.6159011524080298</v>
          </cell>
          <cell r="O1518">
            <v>4.5039223049255996</v>
          </cell>
          <cell r="P1518">
            <v>1.0074733137479599</v>
          </cell>
          <cell r="Q1518">
            <v>1.19164676792202</v>
          </cell>
          <cell r="R1518">
            <v>7.6743704090497298</v>
          </cell>
          <cell r="S1518" t="e">
            <v>#N/A</v>
          </cell>
          <cell r="T1518" t="str">
            <v>hypothetical protein</v>
          </cell>
          <cell r="U1518" t="str">
            <v>IPR018110;IPR029017;IPR001354;IPR029065;IPR013342</v>
          </cell>
          <cell r="V1518" t="str">
            <v>Mandelate racemase/muconate lactonizing enzyme, conserved site;Enolase N-terminal domain-like;Mandelate racemase/muconate lactonizing enzyme/methylaspartate ammonia-lyase;Enolase C-terminal domain-like;Mandelate racemase/muconate lactonizing enzyme, C-terminal</v>
          </cell>
        </row>
        <row r="1519">
          <cell r="A1519" t="str">
            <v>UMAG_02116</v>
          </cell>
          <cell r="B1519">
            <v>5379</v>
          </cell>
          <cell r="C1519">
            <v>51.176437136150703</v>
          </cell>
          <cell r="D1519">
            <v>85.115716667527806</v>
          </cell>
          <cell r="E1519">
            <v>74.156171197149007</v>
          </cell>
          <cell r="F1519">
            <v>73.310838575490806</v>
          </cell>
          <cell r="G1519">
            <v>82.679223030709593</v>
          </cell>
          <cell r="H1519">
            <v>89.682246123562507</v>
          </cell>
          <cell r="I1519">
            <v>72.845136586545394</v>
          </cell>
          <cell r="J1519">
            <v>82.898552814201594</v>
          </cell>
          <cell r="K1519">
            <v>20.1918845436978</v>
          </cell>
          <cell r="L1519">
            <v>6.7137846583517904</v>
          </cell>
          <cell r="M1519">
            <v>22.318847956626701</v>
          </cell>
          <cell r="N1519">
            <v>8.2181761249277692</v>
          </cell>
          <cell r="O1519">
            <v>11.552586246554901</v>
          </cell>
          <cell r="P1519">
            <v>21.734206704992101</v>
          </cell>
          <cell r="Q1519">
            <v>10.8612308984137</v>
          </cell>
          <cell r="R1519">
            <v>22.626938186072501</v>
          </cell>
          <cell r="S1519" t="e">
            <v>#N/A</v>
          </cell>
          <cell r="T1519" t="str">
            <v>hypothetical protein</v>
          </cell>
          <cell r="U1519" t="str">
            <v>IPR029058;IPR002921</v>
          </cell>
          <cell r="V1519" t="str">
            <v>Alpha/Beta hydrolase fold;Fungal lipase-like domain</v>
          </cell>
        </row>
        <row r="1520">
          <cell r="A1520" t="str">
            <v>UMAG_02117</v>
          </cell>
          <cell r="B1520">
            <v>1581</v>
          </cell>
          <cell r="C1520">
            <v>5.2232775799064903</v>
          </cell>
          <cell r="D1520">
            <v>53.7717358159043</v>
          </cell>
          <cell r="E1520">
            <v>32.5230712185556</v>
          </cell>
          <cell r="F1520">
            <v>2.3000855177323598</v>
          </cell>
          <cell r="G1520">
            <v>5.4341976588266503</v>
          </cell>
          <cell r="H1520">
            <v>4.7177002674802102</v>
          </cell>
          <cell r="I1520">
            <v>3.2581065252115899</v>
          </cell>
          <cell r="J1520">
            <v>45.631330595432402</v>
          </cell>
          <cell r="K1520">
            <v>5.2795897346304903</v>
          </cell>
          <cell r="L1520">
            <v>13.0639719093328</v>
          </cell>
          <cell r="M1520">
            <v>19.281677376227801</v>
          </cell>
          <cell r="N1520">
            <v>1.46000361016752</v>
          </cell>
          <cell r="O1520">
            <v>2.4872837264951002</v>
          </cell>
          <cell r="P1520">
            <v>2.07103458315544</v>
          </cell>
          <cell r="Q1520">
            <v>0.82618026333675298</v>
          </cell>
          <cell r="R1520">
            <v>3.3541943656541302</v>
          </cell>
          <cell r="S1520" t="e">
            <v>#N/A</v>
          </cell>
          <cell r="T1520" t="str">
            <v>hypothetical protein</v>
          </cell>
          <cell r="U1520" t="e">
            <v>#N/A</v>
          </cell>
          <cell r="V1520" t="e">
            <v>#N/A</v>
          </cell>
        </row>
        <row r="1521">
          <cell r="A1521" t="str">
            <v>UMAG_02118</v>
          </cell>
          <cell r="B1521">
            <v>1881</v>
          </cell>
          <cell r="C1521">
            <v>41.817056261344</v>
          </cell>
          <cell r="D1521">
            <v>95.685019261385307</v>
          </cell>
          <cell r="E1521">
            <v>160.29952290355601</v>
          </cell>
          <cell r="F1521">
            <v>335.91931499761802</v>
          </cell>
          <cell r="G1521">
            <v>968.74723710880403</v>
          </cell>
          <cell r="H1521">
            <v>772.063550242362</v>
          </cell>
          <cell r="I1521">
            <v>763.22586213474904</v>
          </cell>
          <cell r="J1521">
            <v>452.455827821149</v>
          </cell>
          <cell r="K1521">
            <v>12.6430281233168</v>
          </cell>
          <cell r="L1521">
            <v>59.693190754661799</v>
          </cell>
          <cell r="M1521">
            <v>7.7445282080691902</v>
          </cell>
          <cell r="N1521">
            <v>26.9659611657592</v>
          </cell>
          <cell r="O1521">
            <v>12.6899034817254</v>
          </cell>
          <cell r="P1521">
            <v>58.789397193275697</v>
          </cell>
          <cell r="Q1521">
            <v>156.57998647932601</v>
          </cell>
          <cell r="R1521">
            <v>73.797737691152406</v>
          </cell>
          <cell r="S1521" t="e">
            <v>#N/A</v>
          </cell>
          <cell r="T1521" t="str">
            <v>hypothetical protein</v>
          </cell>
          <cell r="U1521" t="e">
            <v>#N/A</v>
          </cell>
          <cell r="V1521" t="e">
            <v>#N/A</v>
          </cell>
        </row>
        <row r="1522">
          <cell r="A1522" t="str">
            <v>UMAG_02119</v>
          </cell>
          <cell r="B1522">
            <v>507</v>
          </cell>
          <cell r="C1522">
            <v>9.1207946540511994E-2</v>
          </cell>
          <cell r="D1522">
            <v>3.9505640611121802</v>
          </cell>
          <cell r="E1522">
            <v>13.032878055194301</v>
          </cell>
          <cell r="F1522">
            <v>265.13677002029499</v>
          </cell>
          <cell r="G1522">
            <v>352.46118649968503</v>
          </cell>
          <cell r="H1522">
            <v>171.68882662614001</v>
          </cell>
          <cell r="I1522">
            <v>67.4422734442973</v>
          </cell>
          <cell r="J1522">
            <v>62.090801209157</v>
          </cell>
          <cell r="K1522">
            <v>0.121866533132547</v>
          </cell>
          <cell r="L1522">
            <v>4.3588803092883603</v>
          </cell>
          <cell r="M1522">
            <v>1.4333505659174599</v>
          </cell>
          <cell r="N1522">
            <v>19.472593675456199</v>
          </cell>
          <cell r="O1522">
            <v>77.577672305774797</v>
          </cell>
          <cell r="P1522">
            <v>75.425306232147904</v>
          </cell>
          <cell r="Q1522">
            <v>16.7195434324634</v>
          </cell>
          <cell r="R1522">
            <v>35.775204199882097</v>
          </cell>
          <cell r="S1522" t="e">
            <v>#N/A</v>
          </cell>
          <cell r="T1522" t="str">
            <v>hypothetical protein</v>
          </cell>
          <cell r="U1522" t="e">
            <v>#N/A</v>
          </cell>
          <cell r="V1522" t="e">
            <v>#N/A</v>
          </cell>
        </row>
        <row r="1523">
          <cell r="A1523" t="str">
            <v>UMAG_02123</v>
          </cell>
          <cell r="B1523">
            <v>4533</v>
          </cell>
          <cell r="C1523">
            <v>57.274060607954503</v>
          </cell>
          <cell r="D1523">
            <v>124.555453359897</v>
          </cell>
          <cell r="E1523">
            <v>105.999973772346</v>
          </cell>
          <cell r="F1523">
            <v>89.559325611680805</v>
          </cell>
          <cell r="G1523">
            <v>149.52972569322901</v>
          </cell>
          <cell r="H1523">
            <v>156.122193888357</v>
          </cell>
          <cell r="I1523">
            <v>131.519138291057</v>
          </cell>
          <cell r="J1523">
            <v>116.178594525774</v>
          </cell>
          <cell r="K1523">
            <v>1.70476575525048</v>
          </cell>
          <cell r="L1523">
            <v>34.671781497765799</v>
          </cell>
          <cell r="M1523">
            <v>21.3398525531017</v>
          </cell>
          <cell r="N1523">
            <v>14.053996080966799</v>
          </cell>
          <cell r="O1523">
            <v>17.331632488219899</v>
          </cell>
          <cell r="P1523">
            <v>9.0563582623920507</v>
          </cell>
          <cell r="Q1523">
            <v>16.8596014771245</v>
          </cell>
          <cell r="R1523">
            <v>18.622950626536401</v>
          </cell>
          <cell r="S1523" t="e">
            <v>#N/A</v>
          </cell>
          <cell r="T1523" t="str">
            <v>related to HRQ1 - putative RecQ helicase</v>
          </cell>
          <cell r="U1523" t="str">
            <v>IPR027417;IPR014001;IPR011545;IPR001650;IPR018973;IPR014939</v>
          </cell>
          <cell r="V1523" t="str">
            <v>P-loop containing nucleoside triphosphate hydrolase;Helicase superfamily 1/2, ATP-binding domain;DEAD/DEAH box helicase domain;Helicase, C-terminal;DEAD/DEAH-box helicase, putative;CDT1 Geminin-binding domain-like</v>
          </cell>
        </row>
        <row r="1524">
          <cell r="A1524" t="str">
            <v>UMAG_02124</v>
          </cell>
          <cell r="B1524">
            <v>855</v>
          </cell>
          <cell r="C1524">
            <v>63.804421053393298</v>
          </cell>
          <cell r="D1524">
            <v>82.227799419244405</v>
          </cell>
          <cell r="E1524">
            <v>54.778197082462498</v>
          </cell>
          <cell r="F1524">
            <v>96.108231887439999</v>
          </cell>
          <cell r="G1524">
            <v>147.14214580765</v>
          </cell>
          <cell r="H1524">
            <v>110.104953053505</v>
          </cell>
          <cell r="I1524">
            <v>96.987051823977794</v>
          </cell>
          <cell r="J1524">
            <v>89.191661575642598</v>
          </cell>
          <cell r="K1524">
            <v>33.080875712544</v>
          </cell>
          <cell r="L1524">
            <v>22.731762723385302</v>
          </cell>
          <cell r="M1524">
            <v>5.6411407440726196</v>
          </cell>
          <cell r="N1524">
            <v>9.5617553871365804</v>
          </cell>
          <cell r="O1524">
            <v>28.415523415932</v>
          </cell>
          <cell r="P1524">
            <v>19.5681733990018</v>
          </cell>
          <cell r="Q1524">
            <v>12.999958299847201</v>
          </cell>
          <cell r="R1524">
            <v>8.2043471018059808</v>
          </cell>
          <cell r="S1524" t="e">
            <v>#N/A</v>
          </cell>
          <cell r="T1524" t="str">
            <v>related to ERG6 - Delta(24)-sterol C-methyltransferase</v>
          </cell>
          <cell r="U1524" t="str">
            <v>IPR029063;IPR025714</v>
          </cell>
          <cell r="V1524" t="str">
            <v>S-adenosyl-L-methionine-dependent methyltransferase;Methyltransferase domain</v>
          </cell>
        </row>
        <row r="1525">
          <cell r="A1525" t="str">
            <v>UMAG_02125</v>
          </cell>
          <cell r="B1525">
            <v>1611</v>
          </cell>
          <cell r="C1525">
            <v>109.623078284912</v>
          </cell>
          <cell r="D1525">
            <v>71.481053666019406</v>
          </cell>
          <cell r="E1525">
            <v>71.386346649269498</v>
          </cell>
          <cell r="F1525">
            <v>196.51200554681</v>
          </cell>
          <cell r="G1525">
            <v>206.69673932549401</v>
          </cell>
          <cell r="H1525">
            <v>185.094926644634</v>
          </cell>
          <cell r="I1525">
            <v>135.568149211812</v>
          </cell>
          <cell r="J1525">
            <v>110.665355963065</v>
          </cell>
          <cell r="K1525">
            <v>21.433499537042099</v>
          </cell>
          <cell r="L1525">
            <v>19.151010384969201</v>
          </cell>
          <cell r="M1525">
            <v>48.607576861803501</v>
          </cell>
          <cell r="N1525">
            <v>8.6631312253713109</v>
          </cell>
          <cell r="O1525">
            <v>12.0037492329276</v>
          </cell>
          <cell r="P1525">
            <v>25.582106901848402</v>
          </cell>
          <cell r="Q1525">
            <v>21.150721450937102</v>
          </cell>
          <cell r="R1525">
            <v>37.395588936918401</v>
          </cell>
          <cell r="S1525" t="e">
            <v>#N/A</v>
          </cell>
          <cell r="T1525" t="str">
            <v>related to glutamic acid decarboxylase</v>
          </cell>
          <cell r="U1525" t="str">
            <v>IPR015424;IPR021115;IPR015421;IPR002129;IPR015422</v>
          </cell>
          <cell r="V1525" t="str">
            <v>Pyridoxal phosphate-dependent transferase;Pyridoxal-phosphate binding site;Pyridoxal phosphate-dependent transferase, major region, subdomain 1;Pyridoxal phosphate-dependent decarboxylase;Pyridoxal phosphate-dependent transferase, major region, subdomain 2</v>
          </cell>
        </row>
        <row r="1526">
          <cell r="A1526" t="str">
            <v>UMAG_02126</v>
          </cell>
          <cell r="B1526">
            <v>1455</v>
          </cell>
          <cell r="C1526">
            <v>87.881995915602303</v>
          </cell>
          <cell r="D1526">
            <v>79.460335026983998</v>
          </cell>
          <cell r="E1526">
            <v>74.209834797819497</v>
          </cell>
          <cell r="F1526">
            <v>112.532503413898</v>
          </cell>
          <cell r="G1526">
            <v>89.017123389565995</v>
          </cell>
          <cell r="H1526">
            <v>91.671910879913597</v>
          </cell>
          <cell r="I1526">
            <v>89.820470646907197</v>
          </cell>
          <cell r="J1526">
            <v>77.541891438636</v>
          </cell>
          <cell r="K1526">
            <v>0.57347441027486301</v>
          </cell>
          <cell r="L1526">
            <v>4.6246145421805096</v>
          </cell>
          <cell r="M1526">
            <v>25.758404847613999</v>
          </cell>
          <cell r="N1526">
            <v>9.2089535441486792</v>
          </cell>
          <cell r="O1526">
            <v>6.2289330496502</v>
          </cell>
          <cell r="P1526">
            <v>16.813050964201299</v>
          </cell>
          <cell r="Q1526">
            <v>7.6852857118736901</v>
          </cell>
          <cell r="R1526">
            <v>7.7653667023172499</v>
          </cell>
          <cell r="S1526" t="e">
            <v>#N/A</v>
          </cell>
          <cell r="T1526" t="str">
            <v>related to RMD1 - cytoplasmic protein required for sporulation</v>
          </cell>
          <cell r="U1526" t="str">
            <v>IPR003734</v>
          </cell>
          <cell r="V1526" t="str">
            <v>Protein of unknown function DUF155</v>
          </cell>
        </row>
        <row r="1527">
          <cell r="A1527" t="str">
            <v>UMAG_02127</v>
          </cell>
          <cell r="B1527">
            <v>1179</v>
          </cell>
          <cell r="C1527">
            <v>28.296469946125399</v>
          </cell>
          <cell r="D1527">
            <v>42.896920898942803</v>
          </cell>
          <cell r="E1527">
            <v>43.352186255452899</v>
          </cell>
          <cell r="F1527">
            <v>37.880881659211298</v>
          </cell>
          <cell r="G1527">
            <v>60.370763810750603</v>
          </cell>
          <cell r="H1527">
            <v>47.536204201391897</v>
          </cell>
          <cell r="I1527">
            <v>53.504916100733404</v>
          </cell>
          <cell r="J1527">
            <v>50.495380284217497</v>
          </cell>
          <cell r="K1527">
            <v>4.2768307237222398</v>
          </cell>
          <cell r="L1527">
            <v>5.5999814102455501</v>
          </cell>
          <cell r="M1527">
            <v>20.491193551894099</v>
          </cell>
          <cell r="N1527">
            <v>6.3957454546727499</v>
          </cell>
          <cell r="O1527">
            <v>8.8482975562112607</v>
          </cell>
          <cell r="P1527">
            <v>10.9142924141848</v>
          </cell>
          <cell r="Q1527">
            <v>10.6702310998631</v>
          </cell>
          <cell r="R1527">
            <v>2.93426264171213</v>
          </cell>
          <cell r="S1527" t="e">
            <v>#N/A</v>
          </cell>
          <cell r="T1527" t="str">
            <v>related to PCP1 - mitochondrial serine protease</v>
          </cell>
          <cell r="U1527" t="str">
            <v>IPR002610;IPR022764</v>
          </cell>
          <cell r="V1527" t="str">
            <v>Peptidase S54, rhomboid;Peptidase S54, rhomboid domain</v>
          </cell>
        </row>
        <row r="1528">
          <cell r="A1528" t="str">
            <v>UMAG_02128</v>
          </cell>
          <cell r="B1528">
            <v>843</v>
          </cell>
          <cell r="C1528">
            <v>75.250936955164207</v>
          </cell>
          <cell r="D1528">
            <v>41.830295709871997</v>
          </cell>
          <cell r="E1528">
            <v>52.0252475234131</v>
          </cell>
          <cell r="F1528">
            <v>87.738029153677502</v>
          </cell>
          <cell r="G1528">
            <v>47.650757472383297</v>
          </cell>
          <cell r="H1528">
            <v>46.609553387165299</v>
          </cell>
          <cell r="I1528">
            <v>43.251407965782398</v>
          </cell>
          <cell r="J1528">
            <v>37.315458815068197</v>
          </cell>
          <cell r="K1528">
            <v>7.9923425511361303</v>
          </cell>
          <cell r="L1528">
            <v>12.805430453246499</v>
          </cell>
          <cell r="M1528">
            <v>9.1200766063920593</v>
          </cell>
          <cell r="N1528">
            <v>13.383545356260701</v>
          </cell>
          <cell r="O1528">
            <v>7.2024946539985102</v>
          </cell>
          <cell r="P1528">
            <v>0.61032426787801297</v>
          </cell>
          <cell r="Q1528">
            <v>2.2235754161174701</v>
          </cell>
          <cell r="R1528">
            <v>12.101831073493599</v>
          </cell>
          <cell r="S1528" t="e">
            <v>#N/A</v>
          </cell>
          <cell r="T1528" t="str">
            <v>related to PLP1 - protein involved in actin and tubulin folding</v>
          </cell>
          <cell r="U1528" t="str">
            <v>IPR012336</v>
          </cell>
          <cell r="V1528" t="str">
            <v>Thioredoxin-like fold</v>
          </cell>
        </row>
        <row r="1529">
          <cell r="A1529" t="str">
            <v>UMAG_02131</v>
          </cell>
          <cell r="B1529">
            <v>1101</v>
          </cell>
          <cell r="C1529">
            <v>17.2267951354799</v>
          </cell>
          <cell r="D1529">
            <v>38.9654670872022</v>
          </cell>
          <cell r="E1529">
            <v>43.659071644924097</v>
          </cell>
          <cell r="F1529">
            <v>8.9983058496209694</v>
          </cell>
          <cell r="G1529">
            <v>34.103478216647098</v>
          </cell>
          <cell r="H1529">
            <v>46.252868427953899</v>
          </cell>
          <cell r="I1529">
            <v>48.776336856520501</v>
          </cell>
          <cell r="J1529">
            <v>46.963013654731398</v>
          </cell>
          <cell r="K1529">
            <v>4.2735719556577996</v>
          </cell>
          <cell r="L1529">
            <v>25.7356011320528</v>
          </cell>
          <cell r="M1529">
            <v>24.664544868296002</v>
          </cell>
          <cell r="N1529">
            <v>2.409859837111</v>
          </cell>
          <cell r="O1529">
            <v>5.2233383036936099</v>
          </cell>
          <cell r="P1529">
            <v>3.0798361146139102</v>
          </cell>
          <cell r="Q1529">
            <v>8.4221046385408407</v>
          </cell>
          <cell r="R1529">
            <v>11.485674249442299</v>
          </cell>
          <cell r="S1529" t="e">
            <v>#N/A</v>
          </cell>
          <cell r="T1529" t="str">
            <v>hypothetical protein</v>
          </cell>
          <cell r="U1529" t="e">
            <v>#N/A</v>
          </cell>
          <cell r="V1529" t="e">
            <v>#N/A</v>
          </cell>
        </row>
        <row r="1530">
          <cell r="A1530" t="str">
            <v>UMAG_02132</v>
          </cell>
          <cell r="B1530">
            <v>807</v>
          </cell>
          <cell r="C1530">
            <v>74.548078581433899</v>
          </cell>
          <cell r="D1530">
            <v>76.516597787244606</v>
          </cell>
          <cell r="E1530">
            <v>76.342071161514198</v>
          </cell>
          <cell r="F1530">
            <v>42.381310940581798</v>
          </cell>
          <cell r="G1530">
            <v>55.052089660101899</v>
          </cell>
          <cell r="H1530">
            <v>44.904548389169499</v>
          </cell>
          <cell r="I1530">
            <v>74.288968156468599</v>
          </cell>
          <cell r="J1530">
            <v>110.25663681301999</v>
          </cell>
          <cell r="K1530">
            <v>13.557784854152001</v>
          </cell>
          <cell r="L1530">
            <v>30.7960523495241</v>
          </cell>
          <cell r="M1530">
            <v>12.238793079313901</v>
          </cell>
          <cell r="N1530">
            <v>13.5834148548945</v>
          </cell>
          <cell r="O1530">
            <v>11.9182217892262</v>
          </cell>
          <cell r="P1530">
            <v>3.8701932640783201</v>
          </cell>
          <cell r="Q1530">
            <v>8.6754140298809101</v>
          </cell>
          <cell r="R1530">
            <v>26.270507717556502</v>
          </cell>
          <cell r="S1530" t="e">
            <v>#N/A</v>
          </cell>
          <cell r="T1530" t="str">
            <v>hypothetical protein</v>
          </cell>
          <cell r="U1530" t="e">
            <v>#N/A</v>
          </cell>
          <cell r="V1530" t="e">
            <v>#N/A</v>
          </cell>
        </row>
        <row r="1531">
          <cell r="A1531" t="str">
            <v>UMAG_02133</v>
          </cell>
          <cell r="B1531">
            <v>1071</v>
          </cell>
          <cell r="C1531">
            <v>60.1299510348924</v>
          </cell>
          <cell r="D1531">
            <v>28.6638975047731</v>
          </cell>
          <cell r="E1531">
            <v>35.181739221737097</v>
          </cell>
          <cell r="F1531">
            <v>51.224699682813402</v>
          </cell>
          <cell r="G1531">
            <v>37.709864667951699</v>
          </cell>
          <cell r="H1531">
            <v>36.2343896744161</v>
          </cell>
          <cell r="I1531">
            <v>35.870388974017601</v>
          </cell>
          <cell r="J1531">
            <v>33.145081586765599</v>
          </cell>
          <cell r="K1531">
            <v>4.1979315544917801</v>
          </cell>
          <cell r="L1531">
            <v>17.6358033080556</v>
          </cell>
          <cell r="M1531">
            <v>16.443363521114499</v>
          </cell>
          <cell r="N1531">
            <v>3.5378532937172</v>
          </cell>
          <cell r="O1531">
            <v>1.9868386228942401</v>
          </cell>
          <cell r="P1531">
            <v>11.6239559612512</v>
          </cell>
          <cell r="Q1531">
            <v>1.8704693306854601</v>
          </cell>
          <cell r="R1531">
            <v>12.998009898500399</v>
          </cell>
          <cell r="S1531" t="e">
            <v>#N/A</v>
          </cell>
          <cell r="T1531" t="str">
            <v>hypothetical protein</v>
          </cell>
          <cell r="U1531" t="str">
            <v>IPR001345;IPR029033;IPR013078</v>
          </cell>
          <cell r="V1531" t="str">
            <v>Phosphoglycerate/bisphosphoglycerate mutase, active site;Histidine phosphatase superfamily;Histidine phosphatase superfamily, clade-1</v>
          </cell>
        </row>
        <row r="1532">
          <cell r="A1532" t="str">
            <v>UMAG_02134</v>
          </cell>
          <cell r="B1532">
            <v>1167</v>
          </cell>
          <cell r="C1532">
            <v>241.82083093243699</v>
          </cell>
          <cell r="D1532">
            <v>95.696172758273093</v>
          </cell>
          <cell r="E1532">
            <v>67.2499798942832</v>
          </cell>
          <cell r="F1532">
            <v>11.144800379026</v>
          </cell>
          <cell r="G1532">
            <v>15.722500043013399</v>
          </cell>
          <cell r="H1532">
            <v>11.8336221523072</v>
          </cell>
          <cell r="I1532">
            <v>8.4869038968789603</v>
          </cell>
          <cell r="J1532">
            <v>28.7258032161734</v>
          </cell>
          <cell r="K1532">
            <v>124.492486814579</v>
          </cell>
          <cell r="L1532">
            <v>37.286163514777101</v>
          </cell>
          <cell r="M1532">
            <v>15.8799851990783</v>
          </cell>
          <cell r="N1532">
            <v>4.5987192020161398</v>
          </cell>
          <cell r="O1532">
            <v>5.3782431628812999</v>
          </cell>
          <cell r="P1532">
            <v>3.3007654120155401</v>
          </cell>
          <cell r="Q1532">
            <v>3.2877712848813401</v>
          </cell>
          <cell r="R1532">
            <v>4.4253656413625597</v>
          </cell>
          <cell r="S1532" t="e">
            <v>#N/A</v>
          </cell>
          <cell r="T1532" t="str">
            <v>related to mixed-linked glucanase precursor MLG1</v>
          </cell>
          <cell r="U1532" t="str">
            <v>IPR013320;IPR000757</v>
          </cell>
          <cell r="V1532" t="str">
            <v>Concanavalin A-like lectin/glucanase domain;Glycoside hydrolase, family 16</v>
          </cell>
        </row>
        <row r="1533">
          <cell r="A1533" t="str">
            <v>UMAG_02135</v>
          </cell>
          <cell r="B1533">
            <v>1389</v>
          </cell>
          <cell r="C1533">
            <v>0.85939221592993398</v>
          </cell>
          <cell r="D1533">
            <v>21.4676210699918</v>
          </cell>
          <cell r="E1533">
            <v>232.78439151208099</v>
          </cell>
          <cell r="F1533">
            <v>1230.0957046333201</v>
          </cell>
          <cell r="G1533">
            <v>803.79717339337105</v>
          </cell>
          <cell r="H1533">
            <v>385.32532808544403</v>
          </cell>
          <cell r="I1533">
            <v>221.54546855568901</v>
          </cell>
          <cell r="J1533">
            <v>76.762439851944293</v>
          </cell>
          <cell r="K1533">
            <v>0.38772429652283802</v>
          </cell>
          <cell r="L1533">
            <v>12.887973846021801</v>
          </cell>
          <cell r="M1533">
            <v>83.946353470094195</v>
          </cell>
          <cell r="N1533">
            <v>57.960311353856298</v>
          </cell>
          <cell r="O1533">
            <v>96.867744752097195</v>
          </cell>
          <cell r="P1533">
            <v>92.223651794622498</v>
          </cell>
          <cell r="Q1533">
            <v>33.950146618434303</v>
          </cell>
          <cell r="R1533">
            <v>21.1747338853983</v>
          </cell>
          <cell r="S1533" t="str">
            <v>eff1-5</v>
          </cell>
          <cell r="T1533" t="str">
            <v>effector family protein Eff1-5</v>
          </cell>
          <cell r="U1533" t="e">
            <v>#N/A</v>
          </cell>
          <cell r="V1533" t="e">
            <v>#N/A</v>
          </cell>
        </row>
        <row r="1534">
          <cell r="A1534" t="str">
            <v>UMAG_02136</v>
          </cell>
          <cell r="B1534">
            <v>1482</v>
          </cell>
          <cell r="C1534">
            <v>0.13689256440844</v>
          </cell>
          <cell r="D1534">
            <v>10.7092806328112</v>
          </cell>
          <cell r="E1534">
            <v>334.21903595775098</v>
          </cell>
          <cell r="F1534">
            <v>3039.4251456146999</v>
          </cell>
          <cell r="G1534">
            <v>2855.0737596818999</v>
          </cell>
          <cell r="H1534">
            <v>1374.8520916627101</v>
          </cell>
          <cell r="I1534">
            <v>923.44387985227195</v>
          </cell>
          <cell r="J1534">
            <v>385.91911028838098</v>
          </cell>
          <cell r="K1534">
            <v>7.4528355136887797E-2</v>
          </cell>
          <cell r="L1534">
            <v>8.9474845938359309</v>
          </cell>
          <cell r="M1534">
            <v>173.25019766595099</v>
          </cell>
          <cell r="N1534">
            <v>65.953923735683105</v>
          </cell>
          <cell r="O1534">
            <v>424.78194998536401</v>
          </cell>
          <cell r="P1534">
            <v>212.68219620664101</v>
          </cell>
          <cell r="Q1534">
            <v>177.64465162046801</v>
          </cell>
          <cell r="R1534">
            <v>48.402609183223497</v>
          </cell>
          <cell r="S1534" t="str">
            <v>eff1-6</v>
          </cell>
          <cell r="T1534" t="str">
            <v>effector family protein Eff1-6</v>
          </cell>
          <cell r="U1534" t="e">
            <v>#N/A</v>
          </cell>
          <cell r="V1534" t="e">
            <v>#N/A</v>
          </cell>
        </row>
        <row r="1535">
          <cell r="A1535" t="str">
            <v>UMAG_02137</v>
          </cell>
          <cell r="B1535">
            <v>1464</v>
          </cell>
          <cell r="C1535">
            <v>5.5199187050729703</v>
          </cell>
          <cell r="D1535">
            <v>18.9598321943784</v>
          </cell>
          <cell r="E1535">
            <v>108.770860824202</v>
          </cell>
          <cell r="F1535">
            <v>353.47001996348098</v>
          </cell>
          <cell r="G1535">
            <v>184.649036112354</v>
          </cell>
          <cell r="H1535">
            <v>163.61733003113801</v>
          </cell>
          <cell r="I1535">
            <v>142.132032979451</v>
          </cell>
          <cell r="J1535">
            <v>80.785421213402003</v>
          </cell>
          <cell r="K1535">
            <v>0.82393389261133598</v>
          </cell>
          <cell r="L1535">
            <v>14.4827413437374</v>
          </cell>
          <cell r="M1535">
            <v>18.706084637885201</v>
          </cell>
          <cell r="N1535">
            <v>5.8309785900359703</v>
          </cell>
          <cell r="O1535">
            <v>21.0638834672726</v>
          </cell>
          <cell r="P1535">
            <v>28.818337286409001</v>
          </cell>
          <cell r="Q1535">
            <v>28.294941734758002</v>
          </cell>
          <cell r="R1535">
            <v>13.2975631580825</v>
          </cell>
          <cell r="S1535" t="str">
            <v>eff1-7</v>
          </cell>
          <cell r="T1535" t="str">
            <v>effector family protein Eff1-7</v>
          </cell>
          <cell r="U1535" t="e">
            <v>#N/A</v>
          </cell>
          <cell r="V1535" t="e">
            <v>#N/A</v>
          </cell>
        </row>
        <row r="1536">
          <cell r="A1536" t="str">
            <v>UMAG_02138</v>
          </cell>
          <cell r="B1536">
            <v>1344</v>
          </cell>
          <cell r="C1536">
            <v>0.65241720458994601</v>
          </cell>
          <cell r="D1536">
            <v>20.384252508835001</v>
          </cell>
          <cell r="E1536">
            <v>146.18613482078899</v>
          </cell>
          <cell r="F1536">
            <v>568.83687167491303</v>
          </cell>
          <cell r="G1536">
            <v>342.05568449100002</v>
          </cell>
          <cell r="H1536">
            <v>251.1376972546</v>
          </cell>
          <cell r="I1536">
            <v>152.01613051016599</v>
          </cell>
          <cell r="J1536">
            <v>80.540206706020797</v>
          </cell>
          <cell r="K1536">
            <v>0.114524685693998</v>
          </cell>
          <cell r="L1536">
            <v>18.189337496548799</v>
          </cell>
          <cell r="M1536">
            <v>38.991574243499599</v>
          </cell>
          <cell r="N1536">
            <v>20.7472975225574</v>
          </cell>
          <cell r="O1536">
            <v>48.438566613996102</v>
          </cell>
          <cell r="P1536">
            <v>32.337143602060998</v>
          </cell>
          <cell r="Q1536">
            <v>5.9215919136222404</v>
          </cell>
          <cell r="R1536">
            <v>18.506964668881299</v>
          </cell>
          <cell r="S1536" t="str">
            <v>eff1-8</v>
          </cell>
          <cell r="T1536" t="str">
            <v>effector family protein Eff1-8</v>
          </cell>
          <cell r="U1536" t="e">
            <v>#N/A</v>
          </cell>
          <cell r="V1536" t="e">
            <v>#N/A</v>
          </cell>
        </row>
        <row r="1537">
          <cell r="A1537" t="str">
            <v>UMAG_02139</v>
          </cell>
          <cell r="B1537">
            <v>1353</v>
          </cell>
          <cell r="C1537">
            <v>19.250609263563302</v>
          </cell>
          <cell r="D1537">
            <v>60.810849652578298</v>
          </cell>
          <cell r="E1537">
            <v>198.46467857187801</v>
          </cell>
          <cell r="F1537">
            <v>539.79927923292905</v>
          </cell>
          <cell r="G1537">
            <v>229.89017155434101</v>
          </cell>
          <cell r="H1537">
            <v>124.89792029943</v>
          </cell>
          <cell r="I1537">
            <v>75.508010705386994</v>
          </cell>
          <cell r="J1537">
            <v>58.784178711275999</v>
          </cell>
          <cell r="K1537">
            <v>4.48775183710727</v>
          </cell>
          <cell r="L1537">
            <v>3.5104745429324899</v>
          </cell>
          <cell r="M1537">
            <v>49.3033530971869</v>
          </cell>
          <cell r="N1537">
            <v>21.216261098452701</v>
          </cell>
          <cell r="O1537">
            <v>43.578814059457002</v>
          </cell>
          <cell r="P1537">
            <v>25.3697105125216</v>
          </cell>
          <cell r="Q1537">
            <v>3.79662322581482</v>
          </cell>
          <cell r="R1537">
            <v>9.9943619684473592</v>
          </cell>
          <cell r="S1537" t="str">
            <v>eff1-9</v>
          </cell>
          <cell r="T1537" t="str">
            <v>effector family protein Eff1-9</v>
          </cell>
          <cell r="U1537" t="e">
            <v>#N/A</v>
          </cell>
          <cell r="V1537" t="e">
            <v>#N/A</v>
          </cell>
        </row>
        <row r="1538">
          <cell r="A1538" t="str">
            <v>UMAG_02140</v>
          </cell>
          <cell r="B1538">
            <v>1110</v>
          </cell>
          <cell r="C1538">
            <v>2.3010422333544098</v>
          </cell>
          <cell r="D1538">
            <v>26.5913016149564</v>
          </cell>
          <cell r="E1538">
            <v>78.375059683132207</v>
          </cell>
          <cell r="F1538">
            <v>274.96674037615298</v>
          </cell>
          <cell r="G1538">
            <v>214.17362246168599</v>
          </cell>
          <cell r="H1538">
            <v>143.013360221184</v>
          </cell>
          <cell r="I1538">
            <v>84.718151493583207</v>
          </cell>
          <cell r="J1538">
            <v>37.253678741552001</v>
          </cell>
          <cell r="K1538">
            <v>0.21871182769917</v>
          </cell>
          <cell r="L1538">
            <v>17.0505157787298</v>
          </cell>
          <cell r="M1538">
            <v>38.493662783983702</v>
          </cell>
          <cell r="N1538">
            <v>18.526985357714199</v>
          </cell>
          <cell r="O1538">
            <v>25.641496454954002</v>
          </cell>
          <cell r="P1538">
            <v>28.065394035858599</v>
          </cell>
          <cell r="Q1538">
            <v>19.8397400816188</v>
          </cell>
          <cell r="R1538">
            <v>3.6103061386809299</v>
          </cell>
          <cell r="S1538" t="str">
            <v>eff1-10</v>
          </cell>
          <cell r="T1538" t="str">
            <v>effector family protein Eff1-10</v>
          </cell>
          <cell r="U1538" t="e">
            <v>#N/A</v>
          </cell>
          <cell r="V1538" t="e">
            <v>#N/A</v>
          </cell>
        </row>
        <row r="1539">
          <cell r="A1539" t="str">
            <v>UMAG_02141</v>
          </cell>
          <cell r="B1539">
            <v>909</v>
          </cell>
          <cell r="C1539">
            <v>3.63712409402306</v>
          </cell>
          <cell r="D1539">
            <v>51.651691620674498</v>
          </cell>
          <cell r="E1539">
            <v>266.23597494168899</v>
          </cell>
          <cell r="F1539">
            <v>1180.6356275514099</v>
          </cell>
          <cell r="G1539">
            <v>224.493309952658</v>
          </cell>
          <cell r="H1539">
            <v>68.298420099683199</v>
          </cell>
          <cell r="I1539">
            <v>15.9466472247917</v>
          </cell>
          <cell r="J1539">
            <v>6.7902875195600698</v>
          </cell>
          <cell r="K1539">
            <v>0.94629472087922195</v>
          </cell>
          <cell r="L1539">
            <v>34.188144561937897</v>
          </cell>
          <cell r="M1539">
            <v>86.354087958349993</v>
          </cell>
          <cell r="N1539">
            <v>90.278783088504696</v>
          </cell>
          <cell r="O1539">
            <v>37.385296674164103</v>
          </cell>
          <cell r="P1539">
            <v>34.832706060926199</v>
          </cell>
          <cell r="Q1539">
            <v>5.4436019453068196</v>
          </cell>
          <cell r="R1539">
            <v>1.9556294196652499</v>
          </cell>
          <cell r="S1539" t="str">
            <v>eff1-11</v>
          </cell>
          <cell r="T1539" t="str">
            <v>effector family protein Eff1-11</v>
          </cell>
          <cell r="U1539" t="e">
            <v>#N/A</v>
          </cell>
          <cell r="V1539" t="e">
            <v>#N/A</v>
          </cell>
        </row>
        <row r="1540">
          <cell r="A1540" t="str">
            <v>UMAG_02142</v>
          </cell>
          <cell r="B1540">
            <v>1443</v>
          </cell>
          <cell r="C1540">
            <v>50.562551686903397</v>
          </cell>
          <cell r="D1540">
            <v>49.588222795230202</v>
          </cell>
          <cell r="E1540">
            <v>57.134871543506698</v>
          </cell>
          <cell r="F1540">
            <v>40.7110527577859</v>
          </cell>
          <cell r="G1540">
            <v>156.13860584918001</v>
          </cell>
          <cell r="H1540">
            <v>101.51275039995301</v>
          </cell>
          <cell r="I1540">
            <v>61.0035052061559</v>
          </cell>
          <cell r="J1540">
            <v>77.988670903802202</v>
          </cell>
          <cell r="K1540">
            <v>16.1398920670511</v>
          </cell>
          <cell r="L1540">
            <v>8.1326760426062705</v>
          </cell>
          <cell r="M1540">
            <v>36.307838776443397</v>
          </cell>
          <cell r="N1540">
            <v>8.3081082597660707</v>
          </cell>
          <cell r="O1540">
            <v>16.2287108322679</v>
          </cell>
          <cell r="P1540">
            <v>21.000814015383899</v>
          </cell>
          <cell r="Q1540">
            <v>6.4881448045942998</v>
          </cell>
          <cell r="R1540">
            <v>28.209868714811801</v>
          </cell>
          <cell r="S1540" t="e">
            <v>#N/A</v>
          </cell>
          <cell r="T1540" t="str">
            <v>related to muconate cycloisomerase</v>
          </cell>
          <cell r="U1540" t="str">
            <v>IPR011045;IPR015943;IPR019405</v>
          </cell>
          <cell r="V1540" t="str">
            <v>Nitrous oxide reductase, N-terminal;WD40/YVTN repeat-like-containing domain;Lactonase, 7-bladed beta propeller</v>
          </cell>
        </row>
        <row r="1541">
          <cell r="A1541" t="str">
            <v>UMAG_02144</v>
          </cell>
          <cell r="B1541">
            <v>2055</v>
          </cell>
          <cell r="C1541">
            <v>18.1575137180591</v>
          </cell>
          <cell r="D1541">
            <v>23.751588050415599</v>
          </cell>
          <cell r="E1541">
            <v>25.014029774266898</v>
          </cell>
          <cell r="F1541">
            <v>9.4757687902880807</v>
          </cell>
          <cell r="G1541">
            <v>32.867659849187604</v>
          </cell>
          <cell r="H1541">
            <v>31.4161772948896</v>
          </cell>
          <cell r="I1541">
            <v>31.4886644992995</v>
          </cell>
          <cell r="J1541">
            <v>18.929138036272999</v>
          </cell>
          <cell r="K1541">
            <v>2.0149611894743602</v>
          </cell>
          <cell r="L1541">
            <v>25.7546931391662</v>
          </cell>
          <cell r="M1541">
            <v>3.6530947672751002</v>
          </cell>
          <cell r="N1541">
            <v>3.16483272810125</v>
          </cell>
          <cell r="O1541">
            <v>9.3516987968207204</v>
          </cell>
          <cell r="P1541">
            <v>2.0638803933665</v>
          </cell>
          <cell r="Q1541">
            <v>7.3260399613298901</v>
          </cell>
          <cell r="R1541">
            <v>8.0204329933564704</v>
          </cell>
          <cell r="S1541" t="e">
            <v>#N/A</v>
          </cell>
          <cell r="T1541" t="str">
            <v>related to Deoxyribodipyrimidine photolyase</v>
          </cell>
          <cell r="U1541" t="str">
            <v>IPR005101;IPR006050;IPR014729</v>
          </cell>
          <cell r="V1541" t="str">
            <v>DNA photolyase, FAD-binding/Cryptochrome, C-terminal;DNA photolyase, N-terminal;Rossmann-like alpha/beta/alpha sandwich fold</v>
          </cell>
        </row>
        <row r="1542">
          <cell r="A1542" t="str">
            <v>UMAG_02146</v>
          </cell>
          <cell r="B1542">
            <v>1629</v>
          </cell>
          <cell r="C1542">
            <v>118.624428554196</v>
          </cell>
          <cell r="D1542">
            <v>254.69499605098099</v>
          </cell>
          <cell r="E1542">
            <v>163.69502693299901</v>
          </cell>
          <cell r="F1542">
            <v>68.417324250924494</v>
          </cell>
          <cell r="G1542">
            <v>263.294720875667</v>
          </cell>
          <cell r="H1542">
            <v>251.507494577373</v>
          </cell>
          <cell r="I1542">
            <v>269.87726230068603</v>
          </cell>
          <cell r="J1542">
            <v>271.30391065545598</v>
          </cell>
          <cell r="K1542">
            <v>47.0810279984467</v>
          </cell>
          <cell r="L1542">
            <v>26.443036161195501</v>
          </cell>
          <cell r="M1542">
            <v>65.434263516102206</v>
          </cell>
          <cell r="N1542">
            <v>21.0527400761748</v>
          </cell>
          <cell r="O1542">
            <v>31.1617723542421</v>
          </cell>
          <cell r="P1542">
            <v>25.827591951539201</v>
          </cell>
          <cell r="Q1542">
            <v>50.498103080301497</v>
          </cell>
          <cell r="R1542">
            <v>94.877694491432905</v>
          </cell>
          <cell r="S1542" t="e">
            <v>#N/A</v>
          </cell>
          <cell r="T1542" t="str">
            <v>related to GABA permease</v>
          </cell>
          <cell r="U1542" t="str">
            <v>IPR004840;IPR002293</v>
          </cell>
          <cell r="V1542" t="str">
            <v>Amino acid permease, conserved site;Amino acid/polyamine transporter I</v>
          </cell>
        </row>
        <row r="1543">
          <cell r="A1543" t="str">
            <v>UMAG_02147</v>
          </cell>
          <cell r="B1543">
            <v>2112</v>
          </cell>
          <cell r="C1543">
            <v>37.824301993604003</v>
          </cell>
          <cell r="D1543">
            <v>55.727857225939999</v>
          </cell>
          <cell r="E1543">
            <v>49.525519753164403</v>
          </cell>
          <cell r="F1543">
            <v>34.149832963543602</v>
          </cell>
          <cell r="G1543">
            <v>82.172963156308796</v>
          </cell>
          <cell r="H1543">
            <v>79.016073085019201</v>
          </cell>
          <cell r="I1543">
            <v>78.639475434496603</v>
          </cell>
          <cell r="J1543">
            <v>64.743216351395901</v>
          </cell>
          <cell r="K1543">
            <v>15.977669152060701</v>
          </cell>
          <cell r="L1543">
            <v>11.035657414578401</v>
          </cell>
          <cell r="M1543">
            <v>24.359175964485701</v>
          </cell>
          <cell r="N1543">
            <v>6.5019245496519797</v>
          </cell>
          <cell r="O1543">
            <v>15.153418166585499</v>
          </cell>
          <cell r="P1543">
            <v>3.2339361734056098</v>
          </cell>
          <cell r="Q1543">
            <v>5.7818771068704198</v>
          </cell>
          <cell r="R1543">
            <v>5.9334581361302696</v>
          </cell>
          <cell r="S1543" t="e">
            <v>#N/A</v>
          </cell>
          <cell r="T1543" t="str">
            <v>related to Cytoplasmic acetyl-CoA hydrolase 1</v>
          </cell>
          <cell r="U1543" t="str">
            <v>IPR029069;IPR006683</v>
          </cell>
          <cell r="V1543" t="str">
            <v>HotDog domain;Thioesterase superfamily</v>
          </cell>
        </row>
        <row r="1544">
          <cell r="A1544" t="str">
            <v>UMAG_02148</v>
          </cell>
          <cell r="B1544">
            <v>2604</v>
          </cell>
          <cell r="C1544">
            <v>74.970085709955896</v>
          </cell>
          <cell r="D1544">
            <v>299.76006408659902</v>
          </cell>
          <cell r="E1544">
            <v>105.55010951254501</v>
          </cell>
          <cell r="F1544">
            <v>74.618440853324898</v>
          </cell>
          <cell r="G1544">
            <v>69.142964847382501</v>
          </cell>
          <cell r="H1544">
            <v>70.214976332115995</v>
          </cell>
          <cell r="I1544">
            <v>78.0618929075399</v>
          </cell>
          <cell r="J1544">
            <v>167.32976929160199</v>
          </cell>
          <cell r="K1544">
            <v>8.8662316361876297</v>
          </cell>
          <cell r="L1544">
            <v>133.032157729945</v>
          </cell>
          <cell r="M1544">
            <v>30.099554795247101</v>
          </cell>
          <cell r="N1544">
            <v>11.145175591008501</v>
          </cell>
          <cell r="O1544">
            <v>10.2897351498037</v>
          </cell>
          <cell r="P1544">
            <v>8.0436563173297504</v>
          </cell>
          <cell r="Q1544">
            <v>15.291157334457701</v>
          </cell>
          <cell r="R1544">
            <v>107.660117961103</v>
          </cell>
          <cell r="S1544" t="e">
            <v>#N/A</v>
          </cell>
          <cell r="T1544" t="str">
            <v>related to positive effector protein GCN20</v>
          </cell>
          <cell r="U1544" t="str">
            <v>IPR017871;IPR027417;IPR003439;IPR003593</v>
          </cell>
          <cell r="V1544" t="str">
            <v>ABC transporter, conserved site;P-loop containing nucleoside triphosphate hydrolase;ABC transporter-like;AAA+ ATPase domain</v>
          </cell>
        </row>
        <row r="1545">
          <cell r="A1545" t="str">
            <v>UMAG_02149</v>
          </cell>
          <cell r="B1545">
            <v>1941</v>
          </cell>
          <cell r="C1545">
            <v>36.280403749274498</v>
          </cell>
          <cell r="D1545">
            <v>47.321754565221802</v>
          </cell>
          <cell r="E1545">
            <v>44.770415933026797</v>
          </cell>
          <cell r="F1545">
            <v>61.226277121745703</v>
          </cell>
          <cell r="G1545">
            <v>95.896104508424102</v>
          </cell>
          <cell r="H1545">
            <v>85.844103519968499</v>
          </cell>
          <cell r="I1545">
            <v>91.093039484520105</v>
          </cell>
          <cell r="J1545">
            <v>70.396588848463793</v>
          </cell>
          <cell r="K1545">
            <v>5.1741815549077002</v>
          </cell>
          <cell r="L1545">
            <v>5.0480757434980301</v>
          </cell>
          <cell r="M1545">
            <v>13.003242604984401</v>
          </cell>
          <cell r="N1545">
            <v>2.1788586162390402</v>
          </cell>
          <cell r="O1545">
            <v>10.619897948610401</v>
          </cell>
          <cell r="P1545">
            <v>11.6159937563437</v>
          </cell>
          <cell r="Q1545">
            <v>16.260037465885599</v>
          </cell>
          <cell r="R1545">
            <v>2.68643386726324</v>
          </cell>
          <cell r="S1545" t="e">
            <v>#N/A</v>
          </cell>
          <cell r="T1545" t="str">
            <v>hypothetical protein</v>
          </cell>
          <cell r="U1545" t="str">
            <v>IPR001810;IPR011990;IPR013026</v>
          </cell>
          <cell r="V1545" t="str">
            <v>F-box domain;Tetratricopeptide-like helical domain;Tetratricopeptide repeat-containing domain</v>
          </cell>
        </row>
        <row r="1546">
          <cell r="A1546" t="str">
            <v>UMAG_02150</v>
          </cell>
          <cell r="B1546">
            <v>1164</v>
          </cell>
          <cell r="C1546">
            <v>87.034150327516201</v>
          </cell>
          <cell r="D1546">
            <v>134.25800791363301</v>
          </cell>
          <cell r="E1546">
            <v>125.448560915408</v>
          </cell>
          <cell r="F1546">
            <v>147.150237562754</v>
          </cell>
          <cell r="G1546">
            <v>209.702627035869</v>
          </cell>
          <cell r="H1546">
            <v>174.083379567207</v>
          </cell>
          <cell r="I1546">
            <v>163.72823389120401</v>
          </cell>
          <cell r="J1546">
            <v>159.69742186479499</v>
          </cell>
          <cell r="K1546">
            <v>17.0336235550391</v>
          </cell>
          <cell r="L1546">
            <v>17.668418320068799</v>
          </cell>
          <cell r="M1546">
            <v>29.146112150890101</v>
          </cell>
          <cell r="N1546">
            <v>14.505991771430899</v>
          </cell>
          <cell r="O1546">
            <v>5.2978993057785901</v>
          </cell>
          <cell r="P1546">
            <v>25.512340063620499</v>
          </cell>
          <cell r="Q1546">
            <v>6.3872746684785504</v>
          </cell>
          <cell r="R1546">
            <v>29.563072972389701</v>
          </cell>
          <cell r="S1546" t="e">
            <v>#N/A</v>
          </cell>
          <cell r="T1546" t="str">
            <v>probable xylitol dehydrogenase</v>
          </cell>
          <cell r="U1546" t="str">
            <v>IPR011032;IPR002328;IPR002085;IPR016040;IPR013154;IPR013149</v>
          </cell>
          <cell r="V1546" t="str">
            <v>GroES (chaperonin 10)-like;Alcohol dehydrogenase, zinc-type, conserved site;Alcohol dehydrogenase superfamily, zinc-type;NAD(P)-binding domain;Alcohol dehydrogenase GroES-like;Alcohol dehydrogenase, C-terminal</v>
          </cell>
        </row>
        <row r="1547">
          <cell r="A1547" t="str">
            <v>UMAG_02151</v>
          </cell>
          <cell r="B1547">
            <v>861</v>
          </cell>
          <cell r="C1547">
            <v>72.065036572521805</v>
          </cell>
          <cell r="D1547">
            <v>140.10328351812601</v>
          </cell>
          <cell r="E1547">
            <v>127.20337330013101</v>
          </cell>
          <cell r="F1547">
            <v>82.545687666844401</v>
          </cell>
          <cell r="G1547">
            <v>78.248078833578504</v>
          </cell>
          <cell r="H1547">
            <v>56.030548881954502</v>
          </cell>
          <cell r="I1547">
            <v>72.971614804888802</v>
          </cell>
          <cell r="J1547">
            <v>126.968058076354</v>
          </cell>
          <cell r="K1547">
            <v>9.0397561436857501</v>
          </cell>
          <cell r="L1547">
            <v>45.574929753367698</v>
          </cell>
          <cell r="M1547">
            <v>7.4728224593096204</v>
          </cell>
          <cell r="N1547">
            <v>5.9039167688527199</v>
          </cell>
          <cell r="O1547">
            <v>14.367929376649</v>
          </cell>
          <cell r="P1547">
            <v>6.0577825494039397</v>
          </cell>
          <cell r="Q1547">
            <v>6.8756025678597403</v>
          </cell>
          <cell r="R1547">
            <v>23.820618451195099</v>
          </cell>
          <cell r="S1547" t="e">
            <v>#N/A</v>
          </cell>
          <cell r="T1547" t="str">
            <v>related to 2</v>
          </cell>
          <cell r="U1547" t="str">
            <v>IPR023210;IPR001395;IPR018170;IPR020471</v>
          </cell>
          <cell r="V1547" t="str">
            <v>NADP-dependent oxidoreductase domain;Aldo/keto reductase;Aldo/keto reductase, conserved site;Aldo/keto reductase subgroup</v>
          </cell>
        </row>
        <row r="1548">
          <cell r="A1548" t="str">
            <v>UMAG_02152</v>
          </cell>
          <cell r="B1548">
            <v>1875</v>
          </cell>
          <cell r="C1548">
            <v>0.70376488551780503</v>
          </cell>
          <cell r="D1548">
            <v>20.945047038784999</v>
          </cell>
          <cell r="E1548">
            <v>24.098339892062299</v>
          </cell>
          <cell r="F1548">
            <v>4.6513680315738499</v>
          </cell>
          <cell r="G1548">
            <v>8.5751358506557906</v>
          </cell>
          <cell r="H1548">
            <v>12.8332676748464</v>
          </cell>
          <cell r="I1548">
            <v>16.8395374168364</v>
          </cell>
          <cell r="J1548">
            <v>78.395877307756194</v>
          </cell>
          <cell r="K1548">
            <v>6.0651983558629101E-2</v>
          </cell>
          <cell r="L1548">
            <v>13.1884427906796</v>
          </cell>
          <cell r="M1548">
            <v>12.306245100022799</v>
          </cell>
          <cell r="N1548">
            <v>1.89734924549652</v>
          </cell>
          <cell r="O1548">
            <v>2.0964153257316398</v>
          </cell>
          <cell r="P1548">
            <v>5.0558543079428997</v>
          </cell>
          <cell r="Q1548">
            <v>12.6055496175134</v>
          </cell>
          <cell r="R1548">
            <v>32.344395964084697</v>
          </cell>
          <cell r="S1548" t="e">
            <v>#N/A</v>
          </cell>
          <cell r="T1548" t="str">
            <v>hypothetical protein</v>
          </cell>
          <cell r="U1548" t="e">
            <v>#N/A</v>
          </cell>
          <cell r="V1548" t="e">
            <v>#N/A</v>
          </cell>
        </row>
        <row r="1549">
          <cell r="A1549" t="str">
            <v>UMAG_02154</v>
          </cell>
          <cell r="B1549">
            <v>1671</v>
          </cell>
          <cell r="C1549">
            <v>393.267851987185</v>
          </cell>
          <cell r="D1549">
            <v>195.28784496453201</v>
          </cell>
          <cell r="E1549">
            <v>146.722424593818</v>
          </cell>
          <cell r="F1549">
            <v>104.177764061763</v>
          </cell>
          <cell r="G1549">
            <v>43.2094710370299</v>
          </cell>
          <cell r="H1549">
            <v>46.621696243271003</v>
          </cell>
          <cell r="I1549">
            <v>78.321115236200995</v>
          </cell>
          <cell r="J1549">
            <v>131.93627191627399</v>
          </cell>
          <cell r="K1549">
            <v>35.015217230937701</v>
          </cell>
          <cell r="L1549">
            <v>40.309482195403199</v>
          </cell>
          <cell r="M1549">
            <v>27.785142873920901</v>
          </cell>
          <cell r="N1549">
            <v>23.4980610440657</v>
          </cell>
          <cell r="O1549">
            <v>16.390591148568301</v>
          </cell>
          <cell r="P1549">
            <v>6.6796647794322697</v>
          </cell>
          <cell r="Q1549">
            <v>13.0733908479504</v>
          </cell>
          <cell r="R1549">
            <v>33.4118204946435</v>
          </cell>
          <cell r="S1549" t="e">
            <v>#N/A</v>
          </cell>
          <cell r="T1549" t="str">
            <v>related to amino-acid permease 2</v>
          </cell>
          <cell r="U1549" t="str">
            <v>IPR004840;IPR002293</v>
          </cell>
          <cell r="V1549" t="str">
            <v>Amino acid permease, conserved site;Amino acid/polyamine transporter I</v>
          </cell>
        </row>
        <row r="1550">
          <cell r="A1550" t="str">
            <v>UMAG_02156</v>
          </cell>
          <cell r="B1550">
            <v>1368</v>
          </cell>
          <cell r="C1550">
            <v>24.0870670566675</v>
          </cell>
          <cell r="D1550">
            <v>20.7320644492216</v>
          </cell>
          <cell r="E1550">
            <v>23.761682746038101</v>
          </cell>
          <cell r="F1550">
            <v>14.228105170014199</v>
          </cell>
          <cell r="G1550">
            <v>17.200386499237901</v>
          </cell>
          <cell r="H1550">
            <v>22.338108057445002</v>
          </cell>
          <cell r="I1550">
            <v>17.961875842476701</v>
          </cell>
          <cell r="J1550">
            <v>18.8749801374972</v>
          </cell>
          <cell r="K1550">
            <v>1.97741483421079</v>
          </cell>
          <cell r="L1550">
            <v>4.7948447421603202</v>
          </cell>
          <cell r="M1550">
            <v>3.63336404064616</v>
          </cell>
          <cell r="N1550">
            <v>4.3718452433700703</v>
          </cell>
          <cell r="O1550">
            <v>3.86174488158467</v>
          </cell>
          <cell r="P1550">
            <v>5.5776886885085704</v>
          </cell>
          <cell r="Q1550">
            <v>8.7051499288062004</v>
          </cell>
          <cell r="R1550">
            <v>4.5753474215378098</v>
          </cell>
          <cell r="S1550" t="e">
            <v>#N/A</v>
          </cell>
          <cell r="T1550" t="str">
            <v>hypothetical protein</v>
          </cell>
          <cell r="U1550" t="str">
            <v>IPR016181;IPR000182</v>
          </cell>
          <cell r="V1550" t="str">
            <v>Acyl-CoA N-acyltransferase;GNAT domain</v>
          </cell>
        </row>
        <row r="1551">
          <cell r="A1551" t="str">
            <v>UMAG_02157</v>
          </cell>
          <cell r="B1551">
            <v>1509</v>
          </cell>
          <cell r="C1551">
            <v>3.9199938602514299</v>
          </cell>
          <cell r="D1551">
            <v>2144.6305827736201</v>
          </cell>
          <cell r="E1551">
            <v>1705.2259812258001</v>
          </cell>
          <cell r="F1551">
            <v>159.013182225192</v>
          </cell>
          <cell r="G1551">
            <v>250.59843279843901</v>
          </cell>
          <cell r="H1551">
            <v>751.58155928017902</v>
          </cell>
          <cell r="I1551">
            <v>859.72521915984396</v>
          </cell>
          <cell r="J1551">
            <v>316.84967823126402</v>
          </cell>
          <cell r="K1551">
            <v>1.67902376420979</v>
          </cell>
          <cell r="L1551">
            <v>517.74455745867294</v>
          </cell>
          <cell r="M1551">
            <v>273.40029185873101</v>
          </cell>
          <cell r="N1551">
            <v>103.94576856358201</v>
          </cell>
          <cell r="O1551">
            <v>14.2923145646325</v>
          </cell>
          <cell r="P1551">
            <v>85.946421556252702</v>
          </cell>
          <cell r="Q1551">
            <v>113.99943904947899</v>
          </cell>
          <cell r="R1551">
            <v>100.06948944139999</v>
          </cell>
          <cell r="S1551" t="e">
            <v>#N/A</v>
          </cell>
          <cell r="T1551" t="str">
            <v>hypothetical protein</v>
          </cell>
          <cell r="U1551" t="str">
            <v>IPR016166;IPR006094;IPR016169</v>
          </cell>
          <cell r="V1551" t="str">
            <v>FAD-binding, type 2;FAD linked oxidase, N-terminal;CO dehydrogenase flavoprotein-like, FAD-binding, subdomain 2</v>
          </cell>
        </row>
        <row r="1552">
          <cell r="A1552" t="str">
            <v>UMAG_02158</v>
          </cell>
          <cell r="B1552">
            <v>1434</v>
          </cell>
          <cell r="C1552">
            <v>1447.2594197595899</v>
          </cell>
          <cell r="D1552">
            <v>720.612582037989</v>
          </cell>
          <cell r="E1552">
            <v>586.24608140090299</v>
          </cell>
          <cell r="F1552">
            <v>315.06738788472398</v>
          </cell>
          <cell r="G1552">
            <v>385.94815633299601</v>
          </cell>
          <cell r="H1552">
            <v>503.74521189488001</v>
          </cell>
          <cell r="I1552">
            <v>620.16529533693404</v>
          </cell>
          <cell r="J1552">
            <v>518.80981539446805</v>
          </cell>
          <cell r="K1552">
            <v>247.012004246929</v>
          </cell>
          <cell r="L1552">
            <v>107.67295860211399</v>
          </cell>
          <cell r="M1552">
            <v>87.694831186196694</v>
          </cell>
          <cell r="N1552">
            <v>34.508145321072703</v>
          </cell>
          <cell r="O1552">
            <v>35.427440378662702</v>
          </cell>
          <cell r="P1552">
            <v>25.027068486332301</v>
          </cell>
          <cell r="Q1552">
            <v>13.478935788438401</v>
          </cell>
          <cell r="R1552">
            <v>98.946514499767503</v>
          </cell>
          <cell r="S1552" t="e">
            <v>#N/A</v>
          </cell>
          <cell r="T1552" t="str">
            <v>probable DUG1 - Cys-Gly metallo-di-peptidase</v>
          </cell>
          <cell r="U1552" t="str">
            <v>IPR017153;IPR001261;IPR011650;IPR002933</v>
          </cell>
          <cell r="V1552" t="str">
            <v>Glutathione degradosome, DUG1;ArgE/DapE/ACY1/CPG2/YscS, conserved site;Peptidase M20, dimerisation domain;Peptidase M20</v>
          </cell>
        </row>
        <row r="1553">
          <cell r="A1553" t="str">
            <v>UMAG_02159</v>
          </cell>
          <cell r="B1553">
            <v>2370</v>
          </cell>
          <cell r="C1553">
            <v>116.395825053086</v>
          </cell>
          <cell r="D1553">
            <v>107.54186013285199</v>
          </cell>
          <cell r="E1553">
            <v>143.52647875250599</v>
          </cell>
          <cell r="F1553">
            <v>88.060574986955302</v>
          </cell>
          <cell r="G1553">
            <v>98.608091442700101</v>
          </cell>
          <cell r="H1553">
            <v>117.579822081609</v>
          </cell>
          <cell r="I1553">
            <v>144.13625332759199</v>
          </cell>
          <cell r="J1553">
            <v>110.325166629893</v>
          </cell>
          <cell r="K1553">
            <v>24.4769228510057</v>
          </cell>
          <cell r="L1553">
            <v>8.6143071277864003</v>
          </cell>
          <cell r="M1553">
            <v>24.153069238799301</v>
          </cell>
          <cell r="N1553">
            <v>13.3158264846846</v>
          </cell>
          <cell r="O1553">
            <v>9.3634538684091098</v>
          </cell>
          <cell r="P1553">
            <v>13.0123003320185</v>
          </cell>
          <cell r="Q1553">
            <v>26.923259944659399</v>
          </cell>
          <cell r="R1553">
            <v>22.509173864914398</v>
          </cell>
          <cell r="S1553" t="e">
            <v>#N/A</v>
          </cell>
          <cell r="T1553" t="str">
            <v>related to amino acid transport protein</v>
          </cell>
          <cell r="U1553" t="str">
            <v>IPR013057</v>
          </cell>
          <cell r="V1553" t="str">
            <v>Amino acid transporter, transmembrane</v>
          </cell>
        </row>
        <row r="1554">
          <cell r="A1554" t="str">
            <v>UMAG_02160</v>
          </cell>
          <cell r="B1554">
            <v>2121</v>
          </cell>
          <cell r="C1554">
            <v>86.453023956514301</v>
          </cell>
          <cell r="D1554">
            <v>65.818055717761993</v>
          </cell>
          <cell r="E1554">
            <v>50.725191245824497</v>
          </cell>
          <cell r="F1554">
            <v>14.9436365214838</v>
          </cell>
          <cell r="G1554">
            <v>37.150974824082098</v>
          </cell>
          <cell r="H1554">
            <v>34.463107734464799</v>
          </cell>
          <cell r="I1554">
            <v>34.563550406506899</v>
          </cell>
          <cell r="J1554">
            <v>63.260021764292901</v>
          </cell>
          <cell r="K1554">
            <v>30.399970201672598</v>
          </cell>
          <cell r="L1554">
            <v>14.4468422102701</v>
          </cell>
          <cell r="M1554">
            <v>27.878669263450401</v>
          </cell>
          <cell r="N1554">
            <v>3.1743875390476499</v>
          </cell>
          <cell r="O1554">
            <v>12.8067161653632</v>
          </cell>
          <cell r="P1554">
            <v>1.40722407866066</v>
          </cell>
          <cell r="Q1554">
            <v>2.7062222007590102</v>
          </cell>
          <cell r="R1554">
            <v>13.525285258856201</v>
          </cell>
          <cell r="S1554" t="e">
            <v>#N/A</v>
          </cell>
          <cell r="T1554" t="str">
            <v>hypothetical protein</v>
          </cell>
          <cell r="U1554" t="str">
            <v>IPR017907;IPR013083;IPR001841;IPR001293</v>
          </cell>
          <cell r="V1554" t="str">
            <v>Zinc finger, RING-type, conserved site;Zinc finger, RING/FYVE/PHD-type;Zinc finger, RING-type;Zinc finger, TRAF-type</v>
          </cell>
        </row>
        <row r="1555">
          <cell r="A1555" t="str">
            <v>UMAG_02161</v>
          </cell>
          <cell r="B1555">
            <v>3489</v>
          </cell>
          <cell r="C1555">
            <v>196.80740653573801</v>
          </cell>
          <cell r="D1555">
            <v>311.26983643163902</v>
          </cell>
          <cell r="E1555">
            <v>465.37787158784698</v>
          </cell>
          <cell r="F1555">
            <v>87.993086115177107</v>
          </cell>
          <cell r="G1555">
            <v>74.713889103984101</v>
          </cell>
          <cell r="H1555">
            <v>70.3979000876556</v>
          </cell>
          <cell r="I1555">
            <v>35.759953955704198</v>
          </cell>
          <cell r="J1555">
            <v>204.18983488684401</v>
          </cell>
          <cell r="K1555">
            <v>89.935900047162505</v>
          </cell>
          <cell r="L1555">
            <v>113.449281025649</v>
          </cell>
          <cell r="M1555">
            <v>11.220193443046901</v>
          </cell>
          <cell r="N1555">
            <v>50.513000872788197</v>
          </cell>
          <cell r="O1555">
            <v>21.931640433132099</v>
          </cell>
          <cell r="P1555">
            <v>27.3066049958116</v>
          </cell>
          <cell r="Q1555">
            <v>20.140635839091999</v>
          </cell>
          <cell r="R1555">
            <v>28.706475402283299</v>
          </cell>
          <cell r="S1555" t="e">
            <v>#N/A</v>
          </cell>
          <cell r="T1555" t="str">
            <v>hypothetical protein</v>
          </cell>
          <cell r="U1555" t="str">
            <v>IPR000008</v>
          </cell>
          <cell r="V1555" t="str">
            <v>C2 domain</v>
          </cell>
        </row>
        <row r="1556">
          <cell r="A1556" t="str">
            <v>UMAG_02162</v>
          </cell>
          <cell r="B1556">
            <v>591</v>
          </cell>
          <cell r="C1556">
            <v>1.8658823780339799</v>
          </cell>
          <cell r="D1556">
            <v>74.909799074254195</v>
          </cell>
          <cell r="E1556">
            <v>70.126069139526805</v>
          </cell>
          <cell r="F1556">
            <v>17.246573327348202</v>
          </cell>
          <cell r="G1556">
            <v>28.283656086735</v>
          </cell>
          <cell r="H1556">
            <v>18.8845597717876</v>
          </cell>
          <cell r="I1556">
            <v>45.391588535206999</v>
          </cell>
          <cell r="J1556">
            <v>155.804625455268</v>
          </cell>
          <cell r="K1556">
            <v>0.49193409399398103</v>
          </cell>
          <cell r="L1556">
            <v>35.911967063963701</v>
          </cell>
          <cell r="M1556">
            <v>39.371844911502997</v>
          </cell>
          <cell r="N1556">
            <v>7.3872647366712902</v>
          </cell>
          <cell r="O1556">
            <v>9.5291381028932403</v>
          </cell>
          <cell r="P1556">
            <v>5.6068206009461097</v>
          </cell>
          <cell r="Q1556">
            <v>7.6919081388564896</v>
          </cell>
          <cell r="R1556">
            <v>75.5748482870749</v>
          </cell>
          <cell r="S1556" t="e">
            <v>#N/A</v>
          </cell>
          <cell r="T1556" t="str">
            <v>hypothetical protein</v>
          </cell>
          <cell r="U1556" t="str">
            <v>IPR016181;IPR000182</v>
          </cell>
          <cell r="V1556" t="str">
            <v>Acyl-CoA N-acyltransferase;GNAT domain</v>
          </cell>
        </row>
        <row r="1557">
          <cell r="A1557" t="str">
            <v>UMAG_02163</v>
          </cell>
          <cell r="B1557">
            <v>1533</v>
          </cell>
          <cell r="C1557">
            <v>1.15630608770494</v>
          </cell>
          <cell r="D1557">
            <v>3.8731662007013501</v>
          </cell>
          <cell r="E1557">
            <v>5.9965302108468901</v>
          </cell>
          <cell r="F1557">
            <v>1.8918356679214099</v>
          </cell>
          <cell r="G1557">
            <v>11.4391850681188</v>
          </cell>
          <cell r="H1557">
            <v>7.4441199328481398</v>
          </cell>
          <cell r="I1557">
            <v>52.969559040011298</v>
          </cell>
          <cell r="J1557">
            <v>109.365592622709</v>
          </cell>
          <cell r="K1557">
            <v>0.63559982619527899</v>
          </cell>
          <cell r="L1557">
            <v>6.70852064577325</v>
          </cell>
          <cell r="M1557">
            <v>2.2230453507789898</v>
          </cell>
          <cell r="N1557">
            <v>0.84608487431198098</v>
          </cell>
          <cell r="O1557">
            <v>9.0209261689222604</v>
          </cell>
          <cell r="P1557">
            <v>2.17581829602346</v>
          </cell>
          <cell r="Q1557">
            <v>27.275416590794499</v>
          </cell>
          <cell r="R1557">
            <v>55.166583387470403</v>
          </cell>
          <cell r="S1557" t="e">
            <v>#N/A</v>
          </cell>
          <cell r="T1557" t="str">
            <v>hypothetical protein</v>
          </cell>
          <cell r="U1557" t="e">
            <v>#N/A</v>
          </cell>
          <cell r="V1557" t="e">
            <v>#N/A</v>
          </cell>
        </row>
        <row r="1558">
          <cell r="A1558" t="str">
            <v>UMAG_02164</v>
          </cell>
          <cell r="B1558">
            <v>1782</v>
          </cell>
          <cell r="C1558">
            <v>335.57393470122798</v>
          </cell>
          <cell r="D1558">
            <v>241.84055616481101</v>
          </cell>
          <cell r="E1558">
            <v>243.856795765361</v>
          </cell>
          <cell r="F1558">
            <v>306.347160992586</v>
          </cell>
          <cell r="G1558">
            <v>166.593343821605</v>
          </cell>
          <cell r="H1558">
            <v>183.995552920031</v>
          </cell>
          <cell r="I1558">
            <v>198.33970175766501</v>
          </cell>
          <cell r="J1558">
            <v>173.41509811920099</v>
          </cell>
          <cell r="K1558">
            <v>151.14888285216799</v>
          </cell>
          <cell r="L1558">
            <v>36.093165468281903</v>
          </cell>
          <cell r="M1558">
            <v>102.96704198971401</v>
          </cell>
          <cell r="N1558">
            <v>19.434290715608199</v>
          </cell>
          <cell r="O1558">
            <v>49.929765044253301</v>
          </cell>
          <cell r="P1558">
            <v>23.7387727407597</v>
          </cell>
          <cell r="Q1558">
            <v>10.1214192013451</v>
          </cell>
          <cell r="R1558">
            <v>13.085872302774201</v>
          </cell>
          <cell r="S1558" t="str">
            <v>nde1</v>
          </cell>
          <cell r="T1558" t="str">
            <v>probable NDE1 - mitochondrial cytosolically directed NADH dehydrogenase</v>
          </cell>
          <cell r="U1558" t="str">
            <v>IPR023753;IPR001327</v>
          </cell>
          <cell r="V1558" t="str">
            <v>Pyridine nucleotide-disulphide oxidoreductase, FAD/NAD(P)-binding domain;Pyridine nucleotide-disulphide oxidoreductase, NAD-binding domain</v>
          </cell>
        </row>
        <row r="1559">
          <cell r="A1559" t="str">
            <v>UMAG_02165</v>
          </cell>
          <cell r="B1559">
            <v>1593</v>
          </cell>
          <cell r="C1559">
            <v>75.171233310313298</v>
          </cell>
          <cell r="D1559">
            <v>92.3387196593943</v>
          </cell>
          <cell r="E1559">
            <v>69.866892999415398</v>
          </cell>
          <cell r="F1559">
            <v>87.691208614770403</v>
          </cell>
          <cell r="G1559">
            <v>72.867389978407502</v>
          </cell>
          <cell r="H1559">
            <v>96.970104012753595</v>
          </cell>
          <cell r="I1559">
            <v>91.631776233967003</v>
          </cell>
          <cell r="J1559">
            <v>66.064635148510405</v>
          </cell>
          <cell r="K1559">
            <v>4.0092011326101202</v>
          </cell>
          <cell r="L1559">
            <v>12.667697650041699</v>
          </cell>
          <cell r="M1559">
            <v>17.332647208179502</v>
          </cell>
          <cell r="N1559">
            <v>9.2915773194066205</v>
          </cell>
          <cell r="O1559">
            <v>7.8734823375574399</v>
          </cell>
          <cell r="P1559">
            <v>9.9167781630879102</v>
          </cell>
          <cell r="Q1559">
            <v>0.612776319085657</v>
          </cell>
          <cell r="R1559">
            <v>3.0873419203348602</v>
          </cell>
          <cell r="S1559" t="e">
            <v>#N/A</v>
          </cell>
          <cell r="T1559" t="str">
            <v>hypothetical protein</v>
          </cell>
          <cell r="U1559" t="str">
            <v>IPR000408;IPR009091</v>
          </cell>
          <cell r="V1559" t="str">
            <v>Regulator of chromosome condensation, RCC1;Regulator of chromosome condensation 1/beta-lactamase-inhibitor protein II</v>
          </cell>
        </row>
        <row r="1560">
          <cell r="A1560" t="str">
            <v>UMAG_02166</v>
          </cell>
          <cell r="B1560">
            <v>1488</v>
          </cell>
          <cell r="C1560">
            <v>33.582342395979303</v>
          </cell>
          <cell r="D1560">
            <v>83.545728438919397</v>
          </cell>
          <cell r="E1560">
            <v>60.556243547270498</v>
          </cell>
          <cell r="F1560">
            <v>31.8468961576792</v>
          </cell>
          <cell r="G1560">
            <v>47.1215766189775</v>
          </cell>
          <cell r="H1560">
            <v>85.463779186850303</v>
          </cell>
          <cell r="I1560">
            <v>71.5993724757693</v>
          </cell>
          <cell r="J1560">
            <v>74.560637354413998</v>
          </cell>
          <cell r="K1560">
            <v>4.36695922698331</v>
          </cell>
          <cell r="L1560">
            <v>17.719973993317002</v>
          </cell>
          <cell r="M1560">
            <v>7.7687114940931101</v>
          </cell>
          <cell r="N1560">
            <v>5.0312289208015697</v>
          </cell>
          <cell r="O1560">
            <v>24.245328036945502</v>
          </cell>
          <cell r="P1560">
            <v>7.6249798190530198</v>
          </cell>
          <cell r="Q1560">
            <v>10.786321012835099</v>
          </cell>
          <cell r="R1560">
            <v>9.5788751102343408</v>
          </cell>
          <cell r="S1560" t="e">
            <v>#N/A</v>
          </cell>
          <cell r="T1560" t="str">
            <v>hypothetical protein</v>
          </cell>
          <cell r="U1560" t="e">
            <v>#N/A</v>
          </cell>
          <cell r="V1560" t="e">
            <v>#N/A</v>
          </cell>
        </row>
        <row r="1561">
          <cell r="A1561" t="str">
            <v>UMAG_02167</v>
          </cell>
          <cell r="B1561">
            <v>945</v>
          </cell>
          <cell r="C1561">
            <v>85.5587135098544</v>
          </cell>
          <cell r="D1561">
            <v>70.087338284889896</v>
          </cell>
          <cell r="E1561">
            <v>76.820793551641103</v>
          </cell>
          <cell r="F1561">
            <v>57.683525484837403</v>
          </cell>
          <cell r="G1561">
            <v>107.857640645403</v>
          </cell>
          <cell r="H1561">
            <v>95.860065706127997</v>
          </cell>
          <cell r="I1561">
            <v>63.640770957047799</v>
          </cell>
          <cell r="J1561">
            <v>79.071843452440802</v>
          </cell>
          <cell r="K1561">
            <v>11.793513202680501</v>
          </cell>
          <cell r="L1561">
            <v>10.466763379603499</v>
          </cell>
          <cell r="M1561">
            <v>14.0563759213971</v>
          </cell>
          <cell r="N1561">
            <v>7.6568303981607198</v>
          </cell>
          <cell r="O1561">
            <v>17.769023286529599</v>
          </cell>
          <cell r="P1561">
            <v>9.1990656899940806</v>
          </cell>
          <cell r="Q1561">
            <v>11.1564321766626</v>
          </cell>
          <cell r="R1561">
            <v>4.9687301261394197</v>
          </cell>
          <cell r="S1561" t="e">
            <v>#N/A</v>
          </cell>
          <cell r="T1561" t="str">
            <v>hypothetical protein</v>
          </cell>
          <cell r="U1561" t="str">
            <v>IPR029058;IPR013094</v>
          </cell>
          <cell r="V1561" t="str">
            <v>Alpha/Beta hydrolase fold;Alpha/beta hydrolase fold-3</v>
          </cell>
        </row>
        <row r="1562">
          <cell r="A1562" t="str">
            <v>UMAG_02168</v>
          </cell>
          <cell r="B1562">
            <v>1344</v>
          </cell>
          <cell r="C1562">
            <v>74.643521621764705</v>
          </cell>
          <cell r="D1562">
            <v>60.928935631315497</v>
          </cell>
          <cell r="E1562">
            <v>51.340024528743598</v>
          </cell>
          <cell r="F1562">
            <v>90.739906860330507</v>
          </cell>
          <cell r="G1562">
            <v>73.709956808101694</v>
          </cell>
          <cell r="H1562">
            <v>67.991554211736997</v>
          </cell>
          <cell r="I1562">
            <v>73.227867765321307</v>
          </cell>
          <cell r="J1562">
            <v>59.269113040648101</v>
          </cell>
          <cell r="K1562">
            <v>7.7745160991348996</v>
          </cell>
          <cell r="L1562">
            <v>25.436941120871001</v>
          </cell>
          <cell r="M1562">
            <v>31.998344013583001</v>
          </cell>
          <cell r="N1562">
            <v>2.1150455774988202</v>
          </cell>
          <cell r="O1562">
            <v>17.531812992912599</v>
          </cell>
          <cell r="P1562">
            <v>12.335403084370601</v>
          </cell>
          <cell r="Q1562">
            <v>8.7310016632999794</v>
          </cell>
          <cell r="R1562">
            <v>8.6527071811598208</v>
          </cell>
          <cell r="S1562" t="e">
            <v>#N/A</v>
          </cell>
          <cell r="T1562" t="str">
            <v>related to Prk1p</v>
          </cell>
          <cell r="U1562" t="str">
            <v>IPR017441;IPR008271;IPR011009;IPR000719;IPR002290</v>
          </cell>
          <cell r="V1562" t="str">
            <v>Protein kinase, ATP binding site;Serine/threonine-protein kinase, active site;Protein kinase-like domain;Protein kinase domain;Serine/threonine/dual specificity protein kinase, catalytic  domain</v>
          </cell>
        </row>
        <row r="1563">
          <cell r="A1563" t="str">
            <v>UMAG_02169</v>
          </cell>
          <cell r="B1563">
            <v>1191</v>
          </cell>
          <cell r="C1563">
            <v>208.71042038104</v>
          </cell>
          <cell r="D1563">
            <v>778.08454691169504</v>
          </cell>
          <cell r="E1563">
            <v>461.751135922392</v>
          </cell>
          <cell r="F1563">
            <v>485.58947169106102</v>
          </cell>
          <cell r="G1563">
            <v>254.572553084909</v>
          </cell>
          <cell r="H1563">
            <v>343.94137055620598</v>
          </cell>
          <cell r="I1563">
            <v>651.504466900274</v>
          </cell>
          <cell r="J1563">
            <v>975.61794473450004</v>
          </cell>
          <cell r="K1563">
            <v>124.094556109976</v>
          </cell>
          <cell r="L1563">
            <v>78.855391449810895</v>
          </cell>
          <cell r="M1563">
            <v>116.873120597059</v>
          </cell>
          <cell r="N1563">
            <v>61.941584692385398</v>
          </cell>
          <cell r="O1563">
            <v>24.003292339397198</v>
          </cell>
          <cell r="P1563">
            <v>58.234332220796396</v>
          </cell>
          <cell r="Q1563">
            <v>71.547317151175704</v>
          </cell>
          <cell r="R1563">
            <v>206.86186099476001</v>
          </cell>
          <cell r="S1563" t="e">
            <v>#N/A</v>
          </cell>
          <cell r="T1563" t="str">
            <v>related to aquaporin 3</v>
          </cell>
          <cell r="U1563" t="str">
            <v>IPR023271;IPR000425</v>
          </cell>
          <cell r="V1563" t="str">
            <v>Aquaporin-like;Major intrinsic protein</v>
          </cell>
        </row>
        <row r="1564">
          <cell r="A1564" t="str">
            <v>UMAG_02170</v>
          </cell>
          <cell r="B1564">
            <v>1764</v>
          </cell>
          <cell r="C1564">
            <v>78.796475926296296</v>
          </cell>
          <cell r="D1564">
            <v>48.137831302017801</v>
          </cell>
          <cell r="E1564">
            <v>114.53593608241199</v>
          </cell>
          <cell r="F1564">
            <v>55.537130480436403</v>
          </cell>
          <cell r="G1564">
            <v>62.961318059576897</v>
          </cell>
          <cell r="H1564">
            <v>54.673572061899499</v>
          </cell>
          <cell r="I1564">
            <v>71.506834079607003</v>
          </cell>
          <cell r="J1564">
            <v>80.350077711467094</v>
          </cell>
          <cell r="K1564">
            <v>21.952622858773601</v>
          </cell>
          <cell r="L1564">
            <v>41.928819709830698</v>
          </cell>
          <cell r="M1564">
            <v>45.375173401373203</v>
          </cell>
          <cell r="N1564">
            <v>16.010079039822799</v>
          </cell>
          <cell r="O1564">
            <v>5.2788103456698199</v>
          </cell>
          <cell r="P1564">
            <v>5.5390906344908597</v>
          </cell>
          <cell r="Q1564">
            <v>23.0786770967288</v>
          </cell>
          <cell r="R1564">
            <v>39.679629736812501</v>
          </cell>
          <cell r="S1564" t="e">
            <v>#N/A</v>
          </cell>
          <cell r="T1564" t="str">
            <v>related to RKM2 - ribosomal protein lysine methyltransferase</v>
          </cell>
          <cell r="U1564" t="e">
            <v>#N/A</v>
          </cell>
          <cell r="V1564" t="e">
            <v>#N/A</v>
          </cell>
        </row>
        <row r="1565">
          <cell r="A1565" t="str">
            <v>UMAG_02172</v>
          </cell>
          <cell r="B1565">
            <v>1119</v>
          </cell>
          <cell r="C1565">
            <v>13.312337550342299</v>
          </cell>
          <cell r="D1565">
            <v>127.525262520689</v>
          </cell>
          <cell r="E1565">
            <v>144.654698029439</v>
          </cell>
          <cell r="F1565">
            <v>28.133963081762602</v>
          </cell>
          <cell r="G1565">
            <v>21.059862111716701</v>
          </cell>
          <cell r="H1565">
            <v>31.394731319209001</v>
          </cell>
          <cell r="I1565">
            <v>74.067148503692394</v>
          </cell>
          <cell r="J1565">
            <v>247.02601271265701</v>
          </cell>
          <cell r="K1565">
            <v>9.6313612096371006</v>
          </cell>
          <cell r="L1565">
            <v>57.4085333125429</v>
          </cell>
          <cell r="M1565">
            <v>24.675719522414902</v>
          </cell>
          <cell r="N1565">
            <v>16.333752727439499</v>
          </cell>
          <cell r="O1565">
            <v>4.3982120240777798</v>
          </cell>
          <cell r="P1565">
            <v>3.39707890364302</v>
          </cell>
          <cell r="Q1565">
            <v>2.9747086254372199</v>
          </cell>
          <cell r="R1565">
            <v>128.739877524023</v>
          </cell>
          <cell r="S1565" t="e">
            <v>#N/A</v>
          </cell>
          <cell r="T1565" t="str">
            <v>related to methylglyoxal reductase (NADPH-dependent)</v>
          </cell>
          <cell r="U1565" t="str">
            <v>IPR016040;IPR001509</v>
          </cell>
          <cell r="V1565" t="str">
            <v>NAD(P)-binding domain;NAD-dependent epimerase/dehydratase, N-terminal domain</v>
          </cell>
        </row>
        <row r="1566">
          <cell r="A1566" t="str">
            <v>UMAG_02174</v>
          </cell>
          <cell r="B1566">
            <v>321</v>
          </cell>
          <cell r="C1566">
            <v>0.14088053308631199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0.46586798477716701</v>
          </cell>
          <cell r="J1566">
            <v>0</v>
          </cell>
          <cell r="K1566">
            <v>1.0751197182557799E-2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0.80690701925377695</v>
          </cell>
          <cell r="R1566">
            <v>0</v>
          </cell>
          <cell r="S1566" t="e">
            <v>#N/A</v>
          </cell>
          <cell r="T1566" t="str">
            <v>hypothetical protein</v>
          </cell>
          <cell r="U1566" t="e">
            <v>#N/A</v>
          </cell>
          <cell r="V1566" t="e">
            <v>#N/A</v>
          </cell>
        </row>
        <row r="1567">
          <cell r="A1567" t="str">
            <v>UMAG_02175</v>
          </cell>
          <cell r="B1567">
            <v>1854</v>
          </cell>
          <cell r="C1567">
            <v>23.580197860169601</v>
          </cell>
          <cell r="D1567">
            <v>46.953976254836697</v>
          </cell>
          <cell r="E1567">
            <v>53.980755039118201</v>
          </cell>
          <cell r="F1567">
            <v>53.098519255987803</v>
          </cell>
          <cell r="G1567">
            <v>81.987000594794395</v>
          </cell>
          <cell r="H1567">
            <v>107.22707385199701</v>
          </cell>
          <cell r="I1567">
            <v>71.438707692507293</v>
          </cell>
          <cell r="J1567">
            <v>54.311169058994501</v>
          </cell>
          <cell r="K1567">
            <v>3.7237907308692302</v>
          </cell>
          <cell r="L1567">
            <v>1.2526583733462799</v>
          </cell>
          <cell r="M1567">
            <v>24.6275673245859</v>
          </cell>
          <cell r="N1567">
            <v>2.3427500146739599</v>
          </cell>
          <cell r="O1567">
            <v>11.7086926665789</v>
          </cell>
          <cell r="P1567">
            <v>20.698991993947502</v>
          </cell>
          <cell r="Q1567">
            <v>2.3858189902224902</v>
          </cell>
          <cell r="R1567">
            <v>8.2565618706068094</v>
          </cell>
          <cell r="S1567" t="e">
            <v>#N/A</v>
          </cell>
          <cell r="T1567" t="str">
            <v>related to 3-phytase A precursor</v>
          </cell>
          <cell r="U1567" t="str">
            <v>IPR029033;IPR000560</v>
          </cell>
          <cell r="V1567" t="str">
            <v>Histidine phosphatase superfamily;Histidine phosphatase superfamily, clade-2</v>
          </cell>
        </row>
        <row r="1568">
          <cell r="A1568" t="str">
            <v>UMAG_02177</v>
          </cell>
          <cell r="B1568">
            <v>3438</v>
          </cell>
          <cell r="C1568">
            <v>89.654913385646495</v>
          </cell>
          <cell r="D1568">
            <v>72.353806514898395</v>
          </cell>
          <cell r="E1568">
            <v>102.732650154181</v>
          </cell>
          <cell r="F1568">
            <v>100.349824900133</v>
          </cell>
          <cell r="G1568">
            <v>62.7226439765412</v>
          </cell>
          <cell r="H1568">
            <v>60.162262408487301</v>
          </cell>
          <cell r="I1568">
            <v>69.368179776786207</v>
          </cell>
          <cell r="J1568">
            <v>56.803782981725199</v>
          </cell>
          <cell r="K1568">
            <v>26.752009221278499</v>
          </cell>
          <cell r="L1568">
            <v>14.494213297307599</v>
          </cell>
          <cell r="M1568">
            <v>33.938695715612702</v>
          </cell>
          <cell r="N1568">
            <v>7.0538769205436997</v>
          </cell>
          <cell r="O1568">
            <v>10.828408612739899</v>
          </cell>
          <cell r="P1568">
            <v>4.86500260688035</v>
          </cell>
          <cell r="Q1568">
            <v>8.9283597341251308</v>
          </cell>
          <cell r="R1568">
            <v>4.4234880210680902</v>
          </cell>
          <cell r="S1568" t="e">
            <v>#N/A</v>
          </cell>
          <cell r="T1568" t="str">
            <v>related to DRAP deaminase RIB2</v>
          </cell>
          <cell r="U1568" t="str">
            <v>IPR020103;IPR029063;IPR006225;IPR006145;IPR000241</v>
          </cell>
          <cell r="V1568" t="str">
            <v>Pseudouridine synthase, catalytic domain;S-adenosyl-L-methionine-dependent methyltransferase;Pseudouridine synthase, RluC/RluD;Pseudouridine synthase, RsuA/RluB/C/D/E/F;Putative RNA methylase domain</v>
          </cell>
        </row>
        <row r="1569">
          <cell r="A1569" t="str">
            <v>UMAG_02178</v>
          </cell>
          <cell r="B1569">
            <v>1359</v>
          </cell>
          <cell r="C1569">
            <v>133.71403851189999</v>
          </cell>
          <cell r="D1569">
            <v>86.635889713437507</v>
          </cell>
          <cell r="E1569">
            <v>100.180246848363</v>
          </cell>
          <cell r="F1569">
            <v>26.088436900509802</v>
          </cell>
          <cell r="G1569">
            <v>32.938180454576496</v>
          </cell>
          <cell r="H1569">
            <v>25.242927110221501</v>
          </cell>
          <cell r="I1569">
            <v>25.606366054997402</v>
          </cell>
          <cell r="J1569">
            <v>111.25273118698</v>
          </cell>
          <cell r="K1569">
            <v>123.67423650596</v>
          </cell>
          <cell r="L1569">
            <v>10.653747753603</v>
          </cell>
          <cell r="M1569">
            <v>9.8335580271570908</v>
          </cell>
          <cell r="N1569">
            <v>6.9780889945143301</v>
          </cell>
          <cell r="O1569">
            <v>11.0565574782448</v>
          </cell>
          <cell r="P1569">
            <v>12.0675744474156</v>
          </cell>
          <cell r="Q1569">
            <v>5.0313521406205899</v>
          </cell>
          <cell r="R1569">
            <v>43.856958772302299</v>
          </cell>
          <cell r="S1569" t="e">
            <v>#N/A</v>
          </cell>
          <cell r="T1569" t="str">
            <v>related to aspartic protease</v>
          </cell>
          <cell r="U1569" t="str">
            <v>IPR021109;IPR001969;IPR001461</v>
          </cell>
          <cell r="V1569" t="str">
            <v>Aspartic peptidase domain;Aspartic peptidase, active site;Aspartic peptidase</v>
          </cell>
        </row>
        <row r="1570">
          <cell r="A1570" t="str">
            <v>UMAG_02179</v>
          </cell>
          <cell r="B1570">
            <v>1611</v>
          </cell>
          <cell r="C1570">
            <v>89.203666929874601</v>
          </cell>
          <cell r="D1570">
            <v>92.385412586477997</v>
          </cell>
          <cell r="E1570">
            <v>69.813229398744994</v>
          </cell>
          <cell r="F1570">
            <v>105.041502053399</v>
          </cell>
          <cell r="G1570">
            <v>52.503144308335301</v>
          </cell>
          <cell r="H1570">
            <v>64.922531458176707</v>
          </cell>
          <cell r="I1570">
            <v>93.172475504926794</v>
          </cell>
          <cell r="J1570">
            <v>79.937572753342707</v>
          </cell>
          <cell r="K1570">
            <v>17.881528555306701</v>
          </cell>
          <cell r="L1570">
            <v>23.738308834238101</v>
          </cell>
          <cell r="M1570">
            <v>26.965396765749301</v>
          </cell>
          <cell r="N1570">
            <v>9.5907127149215796</v>
          </cell>
          <cell r="O1570">
            <v>21.291438850501699</v>
          </cell>
          <cell r="P1570">
            <v>8.7662288309743506</v>
          </cell>
          <cell r="Q1570">
            <v>14.0315397131862</v>
          </cell>
          <cell r="R1570">
            <v>7.8129455462032498</v>
          </cell>
          <cell r="S1570" t="e">
            <v>#N/A</v>
          </cell>
          <cell r="T1570" t="str">
            <v>hypothetical protein</v>
          </cell>
          <cell r="U1570" t="e">
            <v>#N/A</v>
          </cell>
          <cell r="V1570" t="e">
            <v>#N/A</v>
          </cell>
        </row>
        <row r="1571">
          <cell r="A1571" t="str">
            <v>UMAG_02180</v>
          </cell>
          <cell r="B1571">
            <v>2046</v>
          </cell>
          <cell r="C1571">
            <v>48.745628745098799</v>
          </cell>
          <cell r="D1571">
            <v>116.692646478713</v>
          </cell>
          <cell r="E1571">
            <v>81.297795673758898</v>
          </cell>
          <cell r="F1571">
            <v>55.574488788992497</v>
          </cell>
          <cell r="G1571">
            <v>77.726606598904993</v>
          </cell>
          <cell r="H1571">
            <v>80.413356503217798</v>
          </cell>
          <cell r="I1571">
            <v>104.040638935003</v>
          </cell>
          <cell r="J1571">
            <v>220.77312333572499</v>
          </cell>
          <cell r="K1571">
            <v>3.8353047810897198</v>
          </cell>
          <cell r="L1571">
            <v>21.093114542939901</v>
          </cell>
          <cell r="M1571">
            <v>49.320232747712502</v>
          </cell>
          <cell r="N1571">
            <v>13.987728465871101</v>
          </cell>
          <cell r="O1571">
            <v>20.7513738531248</v>
          </cell>
          <cell r="P1571">
            <v>8.6835632129338602</v>
          </cell>
          <cell r="Q1571">
            <v>5.8982627073960598</v>
          </cell>
          <cell r="R1571">
            <v>34.273296166151397</v>
          </cell>
          <cell r="S1571" t="e">
            <v>#N/A</v>
          </cell>
          <cell r="T1571" t="str">
            <v>hypothetical protein</v>
          </cell>
          <cell r="U1571" t="str">
            <v>IPR021369</v>
          </cell>
          <cell r="V1571" t="str">
            <v>Protein of unknown function DUF2985</v>
          </cell>
        </row>
        <row r="1572">
          <cell r="A1572" t="str">
            <v>UMAG_02181</v>
          </cell>
          <cell r="B1572">
            <v>1887</v>
          </cell>
          <cell r="C1572">
            <v>207.632373779299</v>
          </cell>
          <cell r="D1572">
            <v>131.66047111532399</v>
          </cell>
          <cell r="E1572">
            <v>158.39073657210901</v>
          </cell>
          <cell r="F1572">
            <v>133.918375286725</v>
          </cell>
          <cell r="G1572">
            <v>169.79713577317801</v>
          </cell>
          <cell r="H1572">
            <v>150.80841685434299</v>
          </cell>
          <cell r="I1572">
            <v>159.98924896231301</v>
          </cell>
          <cell r="J1572">
            <v>142.06788064887999</v>
          </cell>
          <cell r="K1572">
            <v>48.778301994478802</v>
          </cell>
          <cell r="L1572">
            <v>33.086352647116001</v>
          </cell>
          <cell r="M1572">
            <v>20.056892919027</v>
          </cell>
          <cell r="N1572">
            <v>7.4355093520372302</v>
          </cell>
          <cell r="O1572">
            <v>15.5694017973321</v>
          </cell>
          <cell r="P1572">
            <v>28.236651819478102</v>
          </cell>
          <cell r="Q1572">
            <v>12.7935767519078</v>
          </cell>
          <cell r="R1572">
            <v>12.7491186660613</v>
          </cell>
          <cell r="S1572" t="e">
            <v>#N/A</v>
          </cell>
          <cell r="T1572" t="str">
            <v>hypothetical protein</v>
          </cell>
          <cell r="U1572" t="str">
            <v>IPR028458;IPR029006;IPR002108</v>
          </cell>
          <cell r="V1572" t="str">
            <v>Twinfilin;ADF-H/Gelsolin-like domain;Actin-depolymerising factor homology domain</v>
          </cell>
        </row>
        <row r="1573">
          <cell r="A1573" t="str">
            <v>UMAG_02182</v>
          </cell>
          <cell r="B1573">
            <v>879</v>
          </cell>
          <cell r="C1573">
            <v>241.20649861647701</v>
          </cell>
          <cell r="D1573">
            <v>306.20263051416299</v>
          </cell>
          <cell r="E1573">
            <v>254.39377539366399</v>
          </cell>
          <cell r="F1573">
            <v>86.258720267765</v>
          </cell>
          <cell r="G1573">
            <v>263.119697834509</v>
          </cell>
          <cell r="H1573">
            <v>165.606602832498</v>
          </cell>
          <cell r="I1573">
            <v>120.60474724538901</v>
          </cell>
          <cell r="J1573">
            <v>207.85957083375001</v>
          </cell>
          <cell r="K1573">
            <v>98.570335535626597</v>
          </cell>
          <cell r="L1573">
            <v>9.9345809207989895</v>
          </cell>
          <cell r="M1573">
            <v>67.4148399833729</v>
          </cell>
          <cell r="N1573">
            <v>4.9961209764924304</v>
          </cell>
          <cell r="O1573">
            <v>20.964242110911599</v>
          </cell>
          <cell r="P1573">
            <v>31.408852790852801</v>
          </cell>
          <cell r="Q1573">
            <v>13.6537766719189</v>
          </cell>
          <cell r="R1573">
            <v>65.2598798214364</v>
          </cell>
          <cell r="S1573" t="e">
            <v>#N/A</v>
          </cell>
          <cell r="T1573" t="str">
            <v>probable NADPH-dependent beta-ketoacyl reductase (rhlG)</v>
          </cell>
          <cell r="U1573" t="str">
            <v>IPR016040;IPR002347;IPR002198</v>
          </cell>
          <cell r="V1573" t="str">
            <v>NAD(P)-binding domain;Glucose/ribitol dehydrogenase;Short-chain dehydrogenase/reductase SDR</v>
          </cell>
        </row>
        <row r="1574">
          <cell r="A1574" t="str">
            <v>UMAG_02185</v>
          </cell>
          <cell r="B1574">
            <v>507</v>
          </cell>
          <cell r="C1574">
            <v>23.313708433880201</v>
          </cell>
          <cell r="D1574">
            <v>22.755600534668901</v>
          </cell>
          <cell r="E1574">
            <v>28.4999115773456</v>
          </cell>
          <cell r="F1574">
            <v>14.024742829643699</v>
          </cell>
          <cell r="G1574">
            <v>20.4950630905753</v>
          </cell>
          <cell r="H1574">
            <v>28.019279662460299</v>
          </cell>
          <cell r="I1574">
            <v>21.641312581236299</v>
          </cell>
          <cell r="J1574">
            <v>26.366598277737499</v>
          </cell>
          <cell r="K1574">
            <v>2.1149968016428802</v>
          </cell>
          <cell r="L1574">
            <v>2.7214646480063802</v>
          </cell>
          <cell r="M1574">
            <v>8.9002934524033108</v>
          </cell>
          <cell r="N1574">
            <v>3.1620411054073401</v>
          </cell>
          <cell r="O1574">
            <v>14.646704591939001</v>
          </cell>
          <cell r="P1574">
            <v>3.6397725469242301</v>
          </cell>
          <cell r="Q1574">
            <v>4.2392666636463998</v>
          </cell>
          <cell r="R1574">
            <v>3.5496322373923399</v>
          </cell>
          <cell r="S1574" t="e">
            <v>#N/A</v>
          </cell>
          <cell r="T1574" t="str">
            <v>probable peptidylprolyl isomerase (cyclophilin)-like protein</v>
          </cell>
          <cell r="U1574" t="str">
            <v>IPR029000;IPR024936;IPR002130</v>
          </cell>
          <cell r="V1574" t="str">
            <v>Cyclophilin-like domain;Cyclophilin-type peptidyl-prolyl cis-trans isomerase;Cyclophilin-type peptidyl-prolyl cis-trans isomerase domain</v>
          </cell>
        </row>
        <row r="1575">
          <cell r="A1575" t="str">
            <v>UMAG_02186</v>
          </cell>
          <cell r="B1575">
            <v>1572</v>
          </cell>
          <cell r="C1575">
            <v>46.099575909336103</v>
          </cell>
          <cell r="D1575">
            <v>60.171045763261198</v>
          </cell>
          <cell r="E1575">
            <v>48.060643330207398</v>
          </cell>
          <cell r="F1575">
            <v>15.454280363513</v>
          </cell>
          <cell r="G1575">
            <v>26.9646199251562</v>
          </cell>
          <cell r="H1575">
            <v>27.7189221873249</v>
          </cell>
          <cell r="I1575">
            <v>23.772668210954102</v>
          </cell>
          <cell r="J1575">
            <v>41.099152567703698</v>
          </cell>
          <cell r="K1575">
            <v>1.8593896752061301</v>
          </cell>
          <cell r="L1575">
            <v>7.9958461763509598</v>
          </cell>
          <cell r="M1575">
            <v>14.334981588152701</v>
          </cell>
          <cell r="N1575">
            <v>3.64543241727513</v>
          </cell>
          <cell r="O1575">
            <v>8.4208469861312096</v>
          </cell>
          <cell r="P1575">
            <v>2.6980066600000301</v>
          </cell>
          <cell r="Q1575">
            <v>5.1439241312885997</v>
          </cell>
          <cell r="R1575">
            <v>8.7081779753769606</v>
          </cell>
          <cell r="S1575" t="e">
            <v>#N/A</v>
          </cell>
          <cell r="T1575" t="str">
            <v>hypothetical protein</v>
          </cell>
          <cell r="U1575" t="e">
            <v>#N/A</v>
          </cell>
          <cell r="V1575" t="e">
            <v>#N/A</v>
          </cell>
        </row>
        <row r="1576">
          <cell r="A1576" t="str">
            <v>UMAG_02189</v>
          </cell>
          <cell r="B1576">
            <v>1101</v>
          </cell>
          <cell r="C1576">
            <v>760.08235350841096</v>
          </cell>
          <cell r="D1576">
            <v>170.406950804205</v>
          </cell>
          <cell r="E1576">
            <v>151.40103547314499</v>
          </cell>
          <cell r="F1576">
            <v>85.100432046060305</v>
          </cell>
          <cell r="G1576">
            <v>68.742925298158596</v>
          </cell>
          <cell r="H1576">
            <v>54.6444388124049</v>
          </cell>
          <cell r="I1576">
            <v>66.965807510472004</v>
          </cell>
          <cell r="J1576">
            <v>99.086361502663607</v>
          </cell>
          <cell r="K1576">
            <v>413.99082339870199</v>
          </cell>
          <cell r="L1576">
            <v>22.068313197815499</v>
          </cell>
          <cell r="M1576">
            <v>49.279480700032302</v>
          </cell>
          <cell r="N1576">
            <v>1.8299144003624299</v>
          </cell>
          <cell r="O1576">
            <v>6.1161282813287299</v>
          </cell>
          <cell r="P1576">
            <v>9.0612077489560097</v>
          </cell>
          <cell r="Q1576">
            <v>13.6018310349542</v>
          </cell>
          <cell r="R1576">
            <v>10.086354875228</v>
          </cell>
          <cell r="S1576" t="e">
            <v>#N/A</v>
          </cell>
          <cell r="T1576" t="str">
            <v>probable 3-hydroxyisobutyrate dehydrogenase</v>
          </cell>
          <cell r="U1576" t="str">
            <v>IPR008927;IPR002204;IPR016040;IPR013328;IPR006115;IPR029154</v>
          </cell>
          <cell r="V1576" t="str">
            <v>6-phosphogluconate dehydrogenase, C-terminal-like;3-hydroxyisobutyrate dehydrogenase-related, conserved site;NAD(P)-binding domain;Dehydrogenase, multihelical;6-phosphogluconate dehydrogenase, NADP-binding;NADP-dependent 3-hydroxyisobutyrate dehydrogenase, NAD-binding domain</v>
          </cell>
        </row>
        <row r="1577">
          <cell r="A1577" t="str">
            <v>UMAG_02190</v>
          </cell>
          <cell r="B1577">
            <v>666</v>
          </cell>
          <cell r="C1577">
            <v>41.063582254232699</v>
          </cell>
          <cell r="D1577">
            <v>31.333997666624199</v>
          </cell>
          <cell r="E1577">
            <v>22.7218651125376</v>
          </cell>
          <cell r="F1577">
            <v>12.7156153827396</v>
          </cell>
          <cell r="G1577">
            <v>11.981063110255</v>
          </cell>
          <cell r="H1577">
            <v>16.154585245745199</v>
          </cell>
          <cell r="I1577">
            <v>7.1904165356788097</v>
          </cell>
          <cell r="J1577">
            <v>23.607160790335001</v>
          </cell>
          <cell r="K1577">
            <v>24.762929193392701</v>
          </cell>
          <cell r="L1577">
            <v>23.722123032775201</v>
          </cell>
          <cell r="M1577">
            <v>7.7303962486509601</v>
          </cell>
          <cell r="N1577">
            <v>8.9950743624678609</v>
          </cell>
          <cell r="O1577">
            <v>2.8516202918381999</v>
          </cell>
          <cell r="P1577">
            <v>9.8316815972368499</v>
          </cell>
          <cell r="Q1577">
            <v>2.3940819926585499</v>
          </cell>
          <cell r="R1577">
            <v>2.5286564065022699</v>
          </cell>
          <cell r="S1577" t="e">
            <v>#N/A</v>
          </cell>
          <cell r="T1577" t="str">
            <v>hypothetical protein</v>
          </cell>
          <cell r="U1577" t="e">
            <v>#N/A</v>
          </cell>
          <cell r="V1577" t="e">
            <v>#N/A</v>
          </cell>
        </row>
        <row r="1578">
          <cell r="A1578" t="str">
            <v>UMAG_02191</v>
          </cell>
          <cell r="B1578">
            <v>2262</v>
          </cell>
          <cell r="C1578">
            <v>40.8300016977756</v>
          </cell>
          <cell r="D1578">
            <v>65.808072532762793</v>
          </cell>
          <cell r="E1578">
            <v>70.611733946065996</v>
          </cell>
          <cell r="F1578">
            <v>35.613977042841</v>
          </cell>
          <cell r="G1578">
            <v>74.291767630976395</v>
          </cell>
          <cell r="H1578">
            <v>67.218948286868297</v>
          </cell>
          <cell r="I1578">
            <v>70.350555831785599</v>
          </cell>
          <cell r="J1578">
            <v>65.687570802392599</v>
          </cell>
          <cell r="K1578">
            <v>19.935027798029001</v>
          </cell>
          <cell r="L1578">
            <v>14.6564285305098</v>
          </cell>
          <cell r="M1578">
            <v>21.737019479988898</v>
          </cell>
          <cell r="N1578">
            <v>3.7796784046929801</v>
          </cell>
          <cell r="O1578">
            <v>10.225714323247701</v>
          </cell>
          <cell r="P1578">
            <v>3.5300736414898899</v>
          </cell>
          <cell r="Q1578">
            <v>5.5678574342922396</v>
          </cell>
          <cell r="R1578">
            <v>15.390479025665099</v>
          </cell>
          <cell r="S1578" t="e">
            <v>#N/A</v>
          </cell>
          <cell r="T1578" t="str">
            <v>hypothetical protein</v>
          </cell>
          <cell r="U1578" t="str">
            <v>IPR004827;IPR018287</v>
          </cell>
          <cell r="V1578" t="str">
            <v>Basic-leucine zipper domain;Hap4 transcription factor, heteromerisation domain</v>
          </cell>
        </row>
        <row r="1579">
          <cell r="A1579" t="str">
            <v>UMAG_02192</v>
          </cell>
          <cell r="B1579">
            <v>633</v>
          </cell>
          <cell r="C1579">
            <v>0.786919938538713</v>
          </cell>
          <cell r="D1579">
            <v>1.84963011525403</v>
          </cell>
          <cell r="E1579">
            <v>4.7203657773757204</v>
          </cell>
          <cell r="F1579">
            <v>47.222501199984997</v>
          </cell>
          <cell r="G1579">
            <v>311.945935086151</v>
          </cell>
          <cell r="H1579">
            <v>499.55114696836398</v>
          </cell>
          <cell r="I1579">
            <v>1459.4105966852801</v>
          </cell>
          <cell r="J1579">
            <v>551.93898732991295</v>
          </cell>
          <cell r="K1579">
            <v>0.37005192458063901</v>
          </cell>
          <cell r="L1579">
            <v>1.6639831360844901</v>
          </cell>
          <cell r="M1579">
            <v>5.2460362962664098</v>
          </cell>
          <cell r="N1579">
            <v>14.362741382227499</v>
          </cell>
          <cell r="O1579">
            <v>23.540754354735402</v>
          </cell>
          <cell r="P1579">
            <v>89.863806352406598</v>
          </cell>
          <cell r="Q1579">
            <v>477.12503007140401</v>
          </cell>
          <cell r="R1579">
            <v>139.220058210395</v>
          </cell>
          <cell r="S1579" t="e">
            <v>#N/A</v>
          </cell>
          <cell r="T1579" t="str">
            <v>hypothetical protein</v>
          </cell>
          <cell r="U1579" t="e">
            <v>#N/A</v>
          </cell>
          <cell r="V1579" t="e">
            <v>#N/A</v>
          </cell>
        </row>
        <row r="1580">
          <cell r="A1580" t="str">
            <v>UMAG_02193</v>
          </cell>
          <cell r="B1580">
            <v>342</v>
          </cell>
          <cell r="C1580">
            <v>0.13816812423594901</v>
          </cell>
          <cell r="D1580">
            <v>3.6992602305080502</v>
          </cell>
          <cell r="E1580">
            <v>29.858523302938501</v>
          </cell>
          <cell r="F1580">
            <v>224.077516848215</v>
          </cell>
          <cell r="G1580">
            <v>872.74423831820798</v>
          </cell>
          <cell r="H1580">
            <v>444.32173646588399</v>
          </cell>
          <cell r="I1580">
            <v>930.31593914063296</v>
          </cell>
          <cell r="J1580">
            <v>605.56248279789804</v>
          </cell>
          <cell r="K1580">
            <v>0.12040039824530201</v>
          </cell>
          <cell r="L1580">
            <v>3.32796627216897</v>
          </cell>
          <cell r="M1580">
            <v>3.7041441684061902</v>
          </cell>
          <cell r="N1580">
            <v>36.995787421167996</v>
          </cell>
          <cell r="O1580">
            <v>91.746870245385907</v>
          </cell>
          <cell r="P1580">
            <v>110.068835313603</v>
          </cell>
          <cell r="Q1580">
            <v>189.53050013657301</v>
          </cell>
          <cell r="R1580">
            <v>228.81547767691401</v>
          </cell>
          <cell r="S1580" t="e">
            <v>#N/A</v>
          </cell>
          <cell r="T1580" t="str">
            <v>hypothetical protein</v>
          </cell>
          <cell r="U1580" t="e">
            <v>#N/A</v>
          </cell>
          <cell r="V1580" t="e">
            <v>#N/A</v>
          </cell>
        </row>
        <row r="1581">
          <cell r="A1581" t="str">
            <v>UMAG_02194</v>
          </cell>
          <cell r="B1581">
            <v>330</v>
          </cell>
          <cell r="C1581">
            <v>1.46698411619566E-2</v>
          </cell>
          <cell r="D1581">
            <v>153.71056532651801</v>
          </cell>
          <cell r="E1581">
            <v>586.00985751798203</v>
          </cell>
          <cell r="F1581">
            <v>1202.70137002097</v>
          </cell>
          <cell r="G1581">
            <v>48.528145187678597</v>
          </cell>
          <cell r="H1581">
            <v>6.7227395714592397</v>
          </cell>
          <cell r="I1581">
            <v>4.3610220620971099</v>
          </cell>
          <cell r="J1581">
            <v>3.2941619625496901</v>
          </cell>
          <cell r="K1581">
            <v>2.54089102314741E-2</v>
          </cell>
          <cell r="L1581">
            <v>108.421514226992</v>
          </cell>
          <cell r="M1581">
            <v>220.216476404768</v>
          </cell>
          <cell r="N1581">
            <v>61.954253326758199</v>
          </cell>
          <cell r="O1581">
            <v>6.50830085512096</v>
          </cell>
          <cell r="P1581">
            <v>4.1662638780805201</v>
          </cell>
          <cell r="Q1581">
            <v>1.55848476288168</v>
          </cell>
          <cell r="R1581">
            <v>2.0218736890203899</v>
          </cell>
          <cell r="S1581" t="e">
            <v>#N/A</v>
          </cell>
          <cell r="T1581" t="str">
            <v>hypothetical protein</v>
          </cell>
          <cell r="U1581" t="e">
            <v>#N/A</v>
          </cell>
          <cell r="V1581" t="e">
            <v>#N/A</v>
          </cell>
        </row>
        <row r="1582">
          <cell r="A1582" t="str">
            <v>UMAG_02196</v>
          </cell>
          <cell r="B1582">
            <v>2037</v>
          </cell>
          <cell r="C1582">
            <v>0.92580279885227801</v>
          </cell>
          <cell r="D1582">
            <v>303.014992302569</v>
          </cell>
          <cell r="E1582">
            <v>1279.8880060623101</v>
          </cell>
          <cell r="F1582">
            <v>7804.3807680888203</v>
          </cell>
          <cell r="G1582">
            <v>8062.4946687764404</v>
          </cell>
          <cell r="H1582">
            <v>5547.9540882708998</v>
          </cell>
          <cell r="I1582">
            <v>7352.3572260006904</v>
          </cell>
          <cell r="J1582">
            <v>3439.99993963304</v>
          </cell>
          <cell r="K1582">
            <v>0.33953681738664099</v>
          </cell>
          <cell r="L1582">
            <v>184.76633839025899</v>
          </cell>
          <cell r="M1582">
            <v>582.92865398798199</v>
          </cell>
          <cell r="N1582">
            <v>374.72374814170303</v>
          </cell>
          <cell r="O1582">
            <v>818.01448329739503</v>
          </cell>
          <cell r="P1582">
            <v>608.858720933629</v>
          </cell>
          <cell r="Q1582">
            <v>572.59704437641005</v>
          </cell>
          <cell r="R1582">
            <v>1061.6426145944699</v>
          </cell>
          <cell r="S1582" t="e">
            <v>#N/A</v>
          </cell>
          <cell r="T1582" t="str">
            <v>hypothetical protein</v>
          </cell>
          <cell r="U1582" t="e">
            <v>#N/A</v>
          </cell>
          <cell r="V1582" t="e">
            <v>#N/A</v>
          </cell>
        </row>
        <row r="1583">
          <cell r="A1583" t="str">
            <v>UMAG_02197</v>
          </cell>
          <cell r="B1583">
            <v>1293</v>
          </cell>
          <cell r="C1583">
            <v>65.004863505486099</v>
          </cell>
          <cell r="D1583">
            <v>121.301369300185</v>
          </cell>
          <cell r="E1583">
            <v>161.66408898046001</v>
          </cell>
          <cell r="F1583">
            <v>78.813312852114706</v>
          </cell>
          <cell r="G1583">
            <v>86.892017400215195</v>
          </cell>
          <cell r="H1583">
            <v>81.689720126985605</v>
          </cell>
          <cell r="I1583">
            <v>120.456370255538</v>
          </cell>
          <cell r="J1583">
            <v>112.6990619533</v>
          </cell>
          <cell r="K1583">
            <v>17.189620182342502</v>
          </cell>
          <cell r="L1583">
            <v>17.807226881294302</v>
          </cell>
          <cell r="M1583">
            <v>3.6713352482616801</v>
          </cell>
          <cell r="N1583">
            <v>7.9317638402115103</v>
          </cell>
          <cell r="O1583">
            <v>13.9531025003759</v>
          </cell>
          <cell r="P1583">
            <v>14.714109709451501</v>
          </cell>
          <cell r="Q1583">
            <v>18.053867553135799</v>
          </cell>
          <cell r="R1583">
            <v>19.706335650702499</v>
          </cell>
          <cell r="S1583" t="e">
            <v>#N/A</v>
          </cell>
          <cell r="T1583" t="str">
            <v>hypothetical protein</v>
          </cell>
          <cell r="U1583" t="str">
            <v>IPR007065</v>
          </cell>
          <cell r="V1583" t="str">
            <v>HPP</v>
          </cell>
        </row>
        <row r="1584">
          <cell r="A1584" t="str">
            <v>UMAG_02198</v>
          </cell>
          <cell r="B1584">
            <v>888</v>
          </cell>
          <cell r="C1584">
            <v>68.776113658006693</v>
          </cell>
          <cell r="D1584">
            <v>143.279969717428</v>
          </cell>
          <cell r="E1584">
            <v>110.71935148462001</v>
          </cell>
          <cell r="F1584">
            <v>43.707128363170902</v>
          </cell>
          <cell r="G1584">
            <v>57.2570194378427</v>
          </cell>
          <cell r="H1584">
            <v>84.147432134091105</v>
          </cell>
          <cell r="I1584">
            <v>160.542912965683</v>
          </cell>
          <cell r="J1584">
            <v>151.82021438293799</v>
          </cell>
          <cell r="K1584">
            <v>15.8416220792127</v>
          </cell>
          <cell r="L1584">
            <v>26.788401996103101</v>
          </cell>
          <cell r="M1584">
            <v>40.568699240193403</v>
          </cell>
          <cell r="N1584">
            <v>4.3671460850195896</v>
          </cell>
          <cell r="O1584">
            <v>13.012310305330899</v>
          </cell>
          <cell r="P1584">
            <v>6.47259868127699</v>
          </cell>
          <cell r="Q1584">
            <v>15.599098788334601</v>
          </cell>
          <cell r="R1584">
            <v>28.700558811136801</v>
          </cell>
          <cell r="S1584" t="e">
            <v>#N/A</v>
          </cell>
          <cell r="T1584" t="str">
            <v>hypothetical protein</v>
          </cell>
          <cell r="U1584" t="str">
            <v>IPR016181;IPR000182</v>
          </cell>
          <cell r="V1584" t="str">
            <v>Acyl-CoA N-acyltransferase;GNAT domain</v>
          </cell>
        </row>
        <row r="1585">
          <cell r="A1585" t="str">
            <v>UMAG_02199</v>
          </cell>
          <cell r="B1585">
            <v>1794</v>
          </cell>
          <cell r="C1585">
            <v>111.828325605534</v>
          </cell>
          <cell r="D1585">
            <v>84.175549143237205</v>
          </cell>
          <cell r="E1585">
            <v>55.930233764637698</v>
          </cell>
          <cell r="F1585">
            <v>34.353195303914099</v>
          </cell>
          <cell r="G1585">
            <v>37.483090491511902</v>
          </cell>
          <cell r="H1585">
            <v>46.253514766258398</v>
          </cell>
          <cell r="I1585">
            <v>45.854733894493201</v>
          </cell>
          <cell r="J1585">
            <v>49.350602187107597</v>
          </cell>
          <cell r="K1585">
            <v>22.359713334082599</v>
          </cell>
          <cell r="L1585">
            <v>6.0767623114324198</v>
          </cell>
          <cell r="M1585">
            <v>3.7027436219848</v>
          </cell>
          <cell r="N1585">
            <v>1.3236746935654899</v>
          </cell>
          <cell r="O1585">
            <v>2.25818810084087</v>
          </cell>
          <cell r="P1585">
            <v>4.43908489699339</v>
          </cell>
          <cell r="Q1585">
            <v>8.9679989454311801</v>
          </cell>
          <cell r="R1585">
            <v>5.1408381526575297</v>
          </cell>
          <cell r="S1585" t="e">
            <v>#N/A</v>
          </cell>
          <cell r="T1585" t="str">
            <v>hypothetical protein</v>
          </cell>
          <cell r="U1585" t="e">
            <v>#N/A</v>
          </cell>
          <cell r="V1585" t="e">
            <v>#N/A</v>
          </cell>
        </row>
        <row r="1586">
          <cell r="A1586" t="str">
            <v>UMAG_02201</v>
          </cell>
          <cell r="B1586">
            <v>954</v>
          </cell>
          <cell r="C1586">
            <v>173.00116141439599</v>
          </cell>
          <cell r="D1586">
            <v>245.897611520705</v>
          </cell>
          <cell r="E1586">
            <v>232.62438877517101</v>
          </cell>
          <cell r="F1586">
            <v>84.714475223194398</v>
          </cell>
          <cell r="G1586">
            <v>75.128425283398798</v>
          </cell>
          <cell r="H1586">
            <v>65.100353293120094</v>
          </cell>
          <cell r="I1586">
            <v>53.018509281093898</v>
          </cell>
          <cell r="J1586">
            <v>172.09125575019101</v>
          </cell>
          <cell r="K1586">
            <v>89.221497531053501</v>
          </cell>
          <cell r="L1586">
            <v>31.687793711236701</v>
          </cell>
          <cell r="M1586">
            <v>16.994214010647902</v>
          </cell>
          <cell r="N1586">
            <v>16.207942911619501</v>
          </cell>
          <cell r="O1586">
            <v>15.194346106562101</v>
          </cell>
          <cell r="P1586">
            <v>27.393413717155301</v>
          </cell>
          <cell r="Q1586">
            <v>21.5438821322298</v>
          </cell>
          <cell r="R1586">
            <v>25.513843973015401</v>
          </cell>
          <cell r="S1586" t="e">
            <v>#N/A</v>
          </cell>
          <cell r="T1586" t="str">
            <v>hypothetical protein</v>
          </cell>
          <cell r="U1586" t="str">
            <v>IPR029063</v>
          </cell>
          <cell r="V1586" t="str">
            <v>S-adenosyl-L-methionine-dependent methyltransferase</v>
          </cell>
        </row>
        <row r="1587">
          <cell r="A1587" t="str">
            <v>UMAG_02202</v>
          </cell>
          <cell r="B1587">
            <v>846</v>
          </cell>
          <cell r="C1587">
            <v>129.16752409280701</v>
          </cell>
          <cell r="D1587">
            <v>66.968838954330394</v>
          </cell>
          <cell r="E1587">
            <v>58.470653928958903</v>
          </cell>
          <cell r="F1587">
            <v>108.513714480389</v>
          </cell>
          <cell r="G1587">
            <v>65.1280329459873</v>
          </cell>
          <cell r="H1587">
            <v>59.709844088673698</v>
          </cell>
          <cell r="I1587">
            <v>46.933814072770602</v>
          </cell>
          <cell r="J1587">
            <v>53.418139106038097</v>
          </cell>
          <cell r="K1587">
            <v>25.8291952903189</v>
          </cell>
          <cell r="L1587">
            <v>2.2866111234165301</v>
          </cell>
          <cell r="M1587">
            <v>11.7519183163698</v>
          </cell>
          <cell r="N1587">
            <v>4.5984615143647796</v>
          </cell>
          <cell r="O1587">
            <v>4.4718362993595804</v>
          </cell>
          <cell r="P1587">
            <v>10.5362107829731</v>
          </cell>
          <cell r="Q1587">
            <v>9.6008676992467503</v>
          </cell>
          <cell r="R1587">
            <v>2.8421524812296899</v>
          </cell>
          <cell r="S1587" t="e">
            <v>#N/A</v>
          </cell>
          <cell r="T1587" t="str">
            <v>hypothetical protein</v>
          </cell>
          <cell r="U1587" t="e">
            <v>#N/A</v>
          </cell>
          <cell r="V1587" t="e">
            <v>#N/A</v>
          </cell>
        </row>
        <row r="1588">
          <cell r="A1588" t="str">
            <v>UMAG_02203</v>
          </cell>
          <cell r="B1588">
            <v>1956</v>
          </cell>
          <cell r="C1588">
            <v>15.441643956808599</v>
          </cell>
          <cell r="D1588">
            <v>49.4250553883656</v>
          </cell>
          <cell r="E1588">
            <v>53.153466800345903</v>
          </cell>
          <cell r="F1588">
            <v>12.1675137071504</v>
          </cell>
          <cell r="G1588">
            <v>61.372180935090498</v>
          </cell>
          <cell r="H1588">
            <v>45.886880349167498</v>
          </cell>
          <cell r="I1588">
            <v>42.102264813305297</v>
          </cell>
          <cell r="J1588">
            <v>49.331416701712499</v>
          </cell>
          <cell r="K1588">
            <v>11.464802329024399</v>
          </cell>
          <cell r="L1588">
            <v>25.6326042748946</v>
          </cell>
          <cell r="M1588">
            <v>16.910171852367</v>
          </cell>
          <cell r="N1588">
            <v>2.8829644948305302</v>
          </cell>
          <cell r="O1588">
            <v>8.76460659735638</v>
          </cell>
          <cell r="P1588">
            <v>7.14117788494619</v>
          </cell>
          <cell r="Q1588">
            <v>4.46182809139456</v>
          </cell>
          <cell r="R1588">
            <v>22.872409410334701</v>
          </cell>
          <cell r="S1588" t="e">
            <v>#N/A</v>
          </cell>
          <cell r="T1588" t="str">
            <v>related to Na /H -exchanging protein</v>
          </cell>
          <cell r="U1588" t="str">
            <v>IPR006153</v>
          </cell>
          <cell r="V1588" t="str">
            <v>Cation/H+ exchanger</v>
          </cell>
        </row>
        <row r="1589">
          <cell r="A1589" t="str">
            <v>UMAG_02204</v>
          </cell>
          <cell r="B1589">
            <v>2361</v>
          </cell>
          <cell r="C1589">
            <v>1.4110347752730501</v>
          </cell>
          <cell r="D1589">
            <v>164.222649878927</v>
          </cell>
          <cell r="E1589">
            <v>114.979994868652</v>
          </cell>
          <cell r="F1589">
            <v>14.3983861340266</v>
          </cell>
          <cell r="G1589">
            <v>19.779040841468198</v>
          </cell>
          <cell r="H1589">
            <v>13.1320093042207</v>
          </cell>
          <cell r="I1589">
            <v>16.543405897765599</v>
          </cell>
          <cell r="J1589">
            <v>113.01128552641801</v>
          </cell>
          <cell r="K1589">
            <v>0.31516218170744997</v>
          </cell>
          <cell r="L1589">
            <v>51.502148021708102</v>
          </cell>
          <cell r="M1589">
            <v>58.924317591724503</v>
          </cell>
          <cell r="N1589">
            <v>4.9517646101331598</v>
          </cell>
          <cell r="O1589">
            <v>4.9581468472235599</v>
          </cell>
          <cell r="P1589">
            <v>5.96639810145005</v>
          </cell>
          <cell r="Q1589">
            <v>9.2504046112689302</v>
          </cell>
          <cell r="R1589">
            <v>37.093064222750797</v>
          </cell>
          <cell r="S1589" t="e">
            <v>#N/A</v>
          </cell>
          <cell r="T1589" t="str">
            <v>related to beta-galactosidase</v>
          </cell>
          <cell r="U1589" t="str">
            <v>IPR029062;IPR017853;IPR013529;IPR013781;IPR013738;IPR013780</v>
          </cell>
          <cell r="V1589" t="str">
            <v>Class I glutamine amidotransferase-like;Glycoside hydrolase superfamily;Glycoside hydrolase, family 42, N-terminal;Glycoside hydrolase, catalytic domain;Beta-galactosidase trimerisation;Glycosyl hydrolase, family 13, all-beta</v>
          </cell>
        </row>
        <row r="1590">
          <cell r="A1590" t="str">
            <v>UMAG_02206</v>
          </cell>
          <cell r="B1590">
            <v>1662</v>
          </cell>
          <cell r="C1590">
            <v>2.3185014395305901</v>
          </cell>
          <cell r="D1590">
            <v>151.294891250886</v>
          </cell>
          <cell r="E1590">
            <v>342.32986503948598</v>
          </cell>
          <cell r="F1590">
            <v>1192.5708482837599</v>
          </cell>
          <cell r="G1590">
            <v>1149.3241123021701</v>
          </cell>
          <cell r="H1590">
            <v>934.816625375375</v>
          </cell>
          <cell r="I1590">
            <v>761.72663964643402</v>
          </cell>
          <cell r="J1590">
            <v>473.88372597241403</v>
          </cell>
          <cell r="K1590">
            <v>0.49769761582331901</v>
          </cell>
          <cell r="L1590">
            <v>94.656735924934694</v>
          </cell>
          <cell r="M1590">
            <v>109.26909597426599</v>
          </cell>
          <cell r="N1590">
            <v>21.980703862410699</v>
          </cell>
          <cell r="O1590">
            <v>180.370361032434</v>
          </cell>
          <cell r="P1590">
            <v>112.98977299624499</v>
          </cell>
          <cell r="Q1590">
            <v>95.634668670662293</v>
          </cell>
          <cell r="R1590">
            <v>70.471493461628597</v>
          </cell>
          <cell r="S1590" t="e">
            <v>#N/A</v>
          </cell>
          <cell r="T1590" t="str">
            <v>hypothetical protein</v>
          </cell>
          <cell r="U1590" t="e">
            <v>#N/A</v>
          </cell>
          <cell r="V1590" t="e">
            <v>#N/A</v>
          </cell>
        </row>
        <row r="1591">
          <cell r="A1591" t="str">
            <v>UMAG_02207</v>
          </cell>
          <cell r="B1591">
            <v>3216</v>
          </cell>
          <cell r="C1591">
            <v>89.651563371527601</v>
          </cell>
          <cell r="D1591">
            <v>147.00756800397701</v>
          </cell>
          <cell r="E1591">
            <v>128.32563822575301</v>
          </cell>
          <cell r="F1591">
            <v>89.733883507891207</v>
          </cell>
          <cell r="G1591">
            <v>60.659552691712697</v>
          </cell>
          <cell r="H1591">
            <v>89.919235179112505</v>
          </cell>
          <cell r="I1591">
            <v>82.4010161981289</v>
          </cell>
          <cell r="J1591">
            <v>99.803171776619706</v>
          </cell>
          <cell r="K1591">
            <v>24.1251675272309</v>
          </cell>
          <cell r="L1591">
            <v>35.412279602410003</v>
          </cell>
          <cell r="M1591">
            <v>12.106931099012399</v>
          </cell>
          <cell r="N1591">
            <v>16.108727262669301</v>
          </cell>
          <cell r="O1591">
            <v>4.2854161206292796</v>
          </cell>
          <cell r="P1591">
            <v>15.196609511855099</v>
          </cell>
          <cell r="Q1591">
            <v>17.472802416108799</v>
          </cell>
          <cell r="R1591">
            <v>12.091854068886899</v>
          </cell>
          <cell r="S1591" t="e">
            <v>#N/A</v>
          </cell>
          <cell r="T1591" t="str">
            <v>hypothetical protein</v>
          </cell>
          <cell r="U1591" t="str">
            <v>IPR008928;IPR012341;IPR010905;IPR000873</v>
          </cell>
          <cell r="V1591" t="str">
            <v>Six-hairpin glycosidase-like;Six-hairpin glycosidase;Glycosyl hydrolase, family 88;AMP-dependent synthetase/ligase</v>
          </cell>
        </row>
        <row r="1592">
          <cell r="A1592" t="str">
            <v>UMAG_02208</v>
          </cell>
          <cell r="B1592">
            <v>2067</v>
          </cell>
          <cell r="C1592">
            <v>1428.98254736276</v>
          </cell>
          <cell r="D1592">
            <v>572.12306148684604</v>
          </cell>
          <cell r="E1592">
            <v>433.767451617316</v>
          </cell>
          <cell r="F1592">
            <v>93.106453705790997</v>
          </cell>
          <cell r="G1592">
            <v>199.83137600264001</v>
          </cell>
          <cell r="H1592">
            <v>128.299318543917</v>
          </cell>
          <cell r="I1592">
            <v>76.604577185319002</v>
          </cell>
          <cell r="J1592">
            <v>147.19438855830001</v>
          </cell>
          <cell r="K1592">
            <v>669.42728116923502</v>
          </cell>
          <cell r="L1592">
            <v>113.441450236362</v>
          </cell>
          <cell r="M1592">
            <v>151.573725865792</v>
          </cell>
          <cell r="N1592">
            <v>13.8879081386268</v>
          </cell>
          <cell r="O1592">
            <v>22.702403045865498</v>
          </cell>
          <cell r="P1592">
            <v>47.924935644381698</v>
          </cell>
          <cell r="Q1592">
            <v>19.743872868339999</v>
          </cell>
          <cell r="R1592">
            <v>51.754289244793497</v>
          </cell>
          <cell r="S1592" t="e">
            <v>#N/A</v>
          </cell>
          <cell r="T1592" t="str">
            <v>probable acyl-CoA oxidase</v>
          </cell>
          <cell r="U1592" t="str">
            <v>IPR009100;IPR009075;IPR012258;IPR006091;IPR002655;IPR013786;IPR029320</v>
          </cell>
          <cell r="V1592" t="str">
            <v>Acyl-CoA dehydrogenase/oxidase, N-terminal and middle domain;Acyl-CoA dehydrogenase/oxidase C-terminal;Acyl-CoA oxidase;Acyl-CoA oxidase/dehydrogenase, central domain;Acyl-CoA oxidase, C-terminal;Acyl-CoA dehydrogenase/oxidase, N-terminal;Acyl-coenzyme A oxidase, N-terminal</v>
          </cell>
        </row>
        <row r="1593">
          <cell r="A1593" t="str">
            <v>UMAG_02209</v>
          </cell>
          <cell r="B1593">
            <v>3315</v>
          </cell>
          <cell r="C1593">
            <v>92.643337349419099</v>
          </cell>
          <cell r="D1593">
            <v>96.716105020260201</v>
          </cell>
          <cell r="E1593">
            <v>79.969030143593997</v>
          </cell>
          <cell r="F1593">
            <v>29.445842291794602</v>
          </cell>
          <cell r="G1593">
            <v>36.705932372069299</v>
          </cell>
          <cell r="H1593">
            <v>43.576704818609102</v>
          </cell>
          <cell r="I1593">
            <v>48.131907466330297</v>
          </cell>
          <cell r="J1593">
            <v>67.563796784726094</v>
          </cell>
          <cell r="K1593">
            <v>39.701222021841303</v>
          </cell>
          <cell r="L1593">
            <v>2.82863198289717</v>
          </cell>
          <cell r="M1593">
            <v>24.2973524583374</v>
          </cell>
          <cell r="N1593">
            <v>5.44191585553365</v>
          </cell>
          <cell r="O1593">
            <v>5.2871536347950299</v>
          </cell>
          <cell r="P1593">
            <v>1.15856866303063</v>
          </cell>
          <cell r="Q1593">
            <v>5.8788547023839097</v>
          </cell>
          <cell r="R1593">
            <v>20.098788262044099</v>
          </cell>
          <cell r="S1593" t="e">
            <v>#N/A</v>
          </cell>
          <cell r="T1593" t="str">
            <v>hypothetical protein</v>
          </cell>
          <cell r="U1593" t="str">
            <v>IPR001138</v>
          </cell>
          <cell r="V1593" t="str">
            <v>Zn(2)-C6 fungal-type DNA-binding domain</v>
          </cell>
        </row>
        <row r="1594">
          <cell r="A1594" t="str">
            <v>UMAG_02211</v>
          </cell>
          <cell r="B1594">
            <v>1479</v>
          </cell>
          <cell r="C1594">
            <v>52.813001251798099</v>
          </cell>
          <cell r="D1594">
            <v>39.604515598189899</v>
          </cell>
          <cell r="E1594">
            <v>69.181595565870893</v>
          </cell>
          <cell r="F1594">
            <v>61.804708410564999</v>
          </cell>
          <cell r="G1594">
            <v>77.714706692308994</v>
          </cell>
          <cell r="H1594">
            <v>63.498053805396701</v>
          </cell>
          <cell r="I1594">
            <v>56.791517197144202</v>
          </cell>
          <cell r="J1594">
            <v>50.809130204553803</v>
          </cell>
          <cell r="K1594">
            <v>2.3090550681174902</v>
          </cell>
          <cell r="L1594">
            <v>2.2728446254464099</v>
          </cell>
          <cell r="M1594">
            <v>6.8275563898301401</v>
          </cell>
          <cell r="N1594">
            <v>6.8289441477543598</v>
          </cell>
          <cell r="O1594">
            <v>22.450623538060999</v>
          </cell>
          <cell r="P1594">
            <v>10.618621388904799</v>
          </cell>
          <cell r="Q1594">
            <v>13.6030620064516</v>
          </cell>
          <cell r="R1594">
            <v>9.5280906471843405</v>
          </cell>
          <cell r="S1594" t="e">
            <v>#N/A</v>
          </cell>
          <cell r="T1594" t="str">
            <v>related to bifunctional polynucleotide phosphatase/kinase</v>
          </cell>
          <cell r="U1594" t="str">
            <v>IPR027417;IPR023214;IPR013954;IPR006551;IPR006549</v>
          </cell>
          <cell r="V1594" t="str">
            <v>P-loop containing nucleoside triphosphate hydrolase;HAD-like domain;Polynucleotide kinase 3 phosphatase;Polynucleotide 3'-phosphatase;HAD-superfamily hydrolase,subfamily IIIA</v>
          </cell>
        </row>
        <row r="1595">
          <cell r="A1595" t="str">
            <v>UMAG_02212</v>
          </cell>
          <cell r="B1595">
            <v>2397</v>
          </cell>
          <cell r="C1595">
            <v>210.545272891661</v>
          </cell>
          <cell r="D1595">
            <v>106.83625306707999</v>
          </cell>
          <cell r="E1595">
            <v>109.366768549212</v>
          </cell>
          <cell r="F1595">
            <v>47.662506307092102</v>
          </cell>
          <cell r="G1595">
            <v>617.18920068317095</v>
          </cell>
          <cell r="H1595">
            <v>441.546308391335</v>
          </cell>
          <cell r="I1595">
            <v>404.08327089475199</v>
          </cell>
          <cell r="J1595">
            <v>418.73839606624801</v>
          </cell>
          <cell r="K1595">
            <v>89.057938476091195</v>
          </cell>
          <cell r="L1595">
            <v>26.689472073652599</v>
          </cell>
          <cell r="M1595">
            <v>36.105631044751902</v>
          </cell>
          <cell r="N1595">
            <v>9.61415445168136</v>
          </cell>
          <cell r="O1595">
            <v>208.12753448927899</v>
          </cell>
          <cell r="P1595">
            <v>80.329762090302793</v>
          </cell>
          <cell r="Q1595">
            <v>56.330596292828801</v>
          </cell>
          <cell r="R1595">
            <v>38.349375815883597</v>
          </cell>
          <cell r="S1595" t="e">
            <v>#N/A</v>
          </cell>
          <cell r="T1595" t="str">
            <v>related to trehalase precursor</v>
          </cell>
          <cell r="U1595" t="str">
            <v>IPR001661;IPR008928</v>
          </cell>
          <cell r="V1595" t="str">
            <v>Glycoside hydrolase, family 37;Six-hairpin glycosidase-like</v>
          </cell>
        </row>
        <row r="1596">
          <cell r="A1596" t="str">
            <v>UMAG_02213</v>
          </cell>
          <cell r="B1596">
            <v>1746</v>
          </cell>
          <cell r="C1596">
            <v>108.248755092141</v>
          </cell>
          <cell r="D1596">
            <v>111.629620422073</v>
          </cell>
          <cell r="E1596">
            <v>105.107187669157</v>
          </cell>
          <cell r="F1596">
            <v>103.682603254452</v>
          </cell>
          <cell r="G1596">
            <v>207.71005635642999</v>
          </cell>
          <cell r="H1596">
            <v>156.75875985447999</v>
          </cell>
          <cell r="I1596">
            <v>110.455735392295</v>
          </cell>
          <cell r="J1596">
            <v>104.477289380225</v>
          </cell>
          <cell r="K1596">
            <v>10.4302514855026</v>
          </cell>
          <cell r="L1596">
            <v>18.592350615194601</v>
          </cell>
          <cell r="M1596">
            <v>22.1333194570419</v>
          </cell>
          <cell r="N1596">
            <v>20.611706916050998</v>
          </cell>
          <cell r="O1596">
            <v>15.307499909167699</v>
          </cell>
          <cell r="P1596">
            <v>7.7249533439443097</v>
          </cell>
          <cell r="Q1596">
            <v>11.924534335678899</v>
          </cell>
          <cell r="R1596">
            <v>8.8475417527468494</v>
          </cell>
          <cell r="S1596" t="e">
            <v>#N/A</v>
          </cell>
          <cell r="T1596" t="str">
            <v>hypothetical protein</v>
          </cell>
          <cell r="U1596" t="str">
            <v>IPR003370</v>
          </cell>
          <cell r="V1596" t="str">
            <v>Chromate transporter</v>
          </cell>
        </row>
        <row r="1597">
          <cell r="A1597" t="str">
            <v>UMAG_02214</v>
          </cell>
          <cell r="B1597">
            <v>3093</v>
          </cell>
          <cell r="C1597">
            <v>153.488344090395</v>
          </cell>
          <cell r="D1597">
            <v>167.538143805293</v>
          </cell>
          <cell r="E1597">
            <v>139.07230597052899</v>
          </cell>
          <cell r="F1597">
            <v>119.257194179926</v>
          </cell>
          <cell r="G1597">
            <v>116.929651635406</v>
          </cell>
          <cell r="H1597">
            <v>137.87994834159301</v>
          </cell>
          <cell r="I1597">
            <v>146.73187026270401</v>
          </cell>
          <cell r="J1597">
            <v>148.703540758483</v>
          </cell>
          <cell r="K1597">
            <v>55.678511658251203</v>
          </cell>
          <cell r="L1597">
            <v>22.195191246649401</v>
          </cell>
          <cell r="M1597">
            <v>3.03261452514589</v>
          </cell>
          <cell r="N1597">
            <v>22.764301308006299</v>
          </cell>
          <cell r="O1597">
            <v>11.2682690166952</v>
          </cell>
          <cell r="P1597">
            <v>8.9820238340096594</v>
          </cell>
          <cell r="Q1597">
            <v>30.032185091948101</v>
          </cell>
          <cell r="R1597">
            <v>18.0911514731932</v>
          </cell>
          <cell r="S1597" t="e">
            <v>#N/A</v>
          </cell>
          <cell r="T1597" t="str">
            <v>hypothetical protein</v>
          </cell>
          <cell r="U1597" t="e">
            <v>#N/A</v>
          </cell>
          <cell r="V1597" t="e">
            <v>#N/A</v>
          </cell>
        </row>
        <row r="1598">
          <cell r="A1598" t="str">
            <v>UMAG_02215</v>
          </cell>
          <cell r="B1598">
            <v>1545</v>
          </cell>
          <cell r="C1598">
            <v>0.492247555472072</v>
          </cell>
          <cell r="D1598">
            <v>429.40933721439097</v>
          </cell>
          <cell r="E1598">
            <v>430.71851134561501</v>
          </cell>
          <cell r="F1598">
            <v>908.688754311396</v>
          </cell>
          <cell r="G1598">
            <v>808.69828334605097</v>
          </cell>
          <cell r="H1598">
            <v>607.39218621952205</v>
          </cell>
          <cell r="I1598">
            <v>244.88084651804499</v>
          </cell>
          <cell r="J1598">
            <v>303.24672822287101</v>
          </cell>
          <cell r="K1598">
            <v>0.191951806367292</v>
          </cell>
          <cell r="L1598">
            <v>172.860256133598</v>
          </cell>
          <cell r="M1598">
            <v>104.06937145632401</v>
          </cell>
          <cell r="N1598">
            <v>32.983670205610998</v>
          </cell>
          <cell r="O1598">
            <v>77.559476121495706</v>
          </cell>
          <cell r="P1598">
            <v>48.353854345264203</v>
          </cell>
          <cell r="Q1598">
            <v>66.014933385079502</v>
          </cell>
          <cell r="R1598">
            <v>114.346678534406</v>
          </cell>
          <cell r="S1598" t="e">
            <v>#N/A</v>
          </cell>
          <cell r="T1598" t="str">
            <v>related to dibenzothiophene desulfurizing enzyme</v>
          </cell>
          <cell r="U1598" t="str">
            <v>IPR011251;IPR016215</v>
          </cell>
          <cell r="V1598" t="str">
            <v>Luciferase-like domain;Nitrilotriacetate monooxygenase component A/pristinamycin IIA synthase subunit A</v>
          </cell>
        </row>
        <row r="1599">
          <cell r="A1599" t="str">
            <v>UMAG_02216</v>
          </cell>
          <cell r="B1599">
            <v>1110</v>
          </cell>
          <cell r="C1599">
            <v>87.079144624251398</v>
          </cell>
          <cell r="D1599">
            <v>60.481392583233998</v>
          </cell>
          <cell r="E1599">
            <v>61.329868185372398</v>
          </cell>
          <cell r="F1599">
            <v>77.736551239749204</v>
          </cell>
          <cell r="G1599">
            <v>72.234667075472103</v>
          </cell>
          <cell r="H1599">
            <v>76.107444788255407</v>
          </cell>
          <cell r="I1599">
            <v>56.182717473497398</v>
          </cell>
          <cell r="J1599">
            <v>62.341206314336702</v>
          </cell>
          <cell r="K1599">
            <v>10.798679267477</v>
          </cell>
          <cell r="L1599">
            <v>16.2860642059177</v>
          </cell>
          <cell r="M1599">
            <v>22.735662848032199</v>
          </cell>
          <cell r="N1599">
            <v>9.8131636161664506</v>
          </cell>
          <cell r="O1599">
            <v>19.617941513148999</v>
          </cell>
          <cell r="P1599">
            <v>13.9135681508044</v>
          </cell>
          <cell r="Q1599">
            <v>8.1424362281873499</v>
          </cell>
          <cell r="R1599">
            <v>4.3033717003072196</v>
          </cell>
          <cell r="S1599" t="e">
            <v>#N/A</v>
          </cell>
          <cell r="T1599" t="str">
            <v>related to Carrier protein YMC1</v>
          </cell>
          <cell r="U1599" t="str">
            <v>IPR023395;IPR018108;IPR002067</v>
          </cell>
          <cell r="V1599" t="str">
            <v>Mitochondrial carrier domain;Mitochondrial substrate/solute carrier;Mitochondrial carrier protein</v>
          </cell>
        </row>
        <row r="1600">
          <cell r="A1600" t="str">
            <v>UMAG_02217</v>
          </cell>
          <cell r="B1600">
            <v>2601</v>
          </cell>
          <cell r="C1600">
            <v>206.954788051625</v>
          </cell>
          <cell r="D1600">
            <v>292.735969416388</v>
          </cell>
          <cell r="E1600">
            <v>215.462086381403</v>
          </cell>
          <cell r="F1600">
            <v>196.36950148290799</v>
          </cell>
          <cell r="G1600">
            <v>799.047939085076</v>
          </cell>
          <cell r="H1600">
            <v>537.97386841486696</v>
          </cell>
          <cell r="I1600">
            <v>452.875277985607</v>
          </cell>
          <cell r="J1600">
            <v>492.03175651223</v>
          </cell>
          <cell r="K1600">
            <v>126.053537952342</v>
          </cell>
          <cell r="L1600">
            <v>69.438346221334598</v>
          </cell>
          <cell r="M1600">
            <v>29.217215897948499</v>
          </cell>
          <cell r="N1600">
            <v>20.940272554512401</v>
          </cell>
          <cell r="O1600">
            <v>112.517374544956</v>
          </cell>
          <cell r="P1600">
            <v>114.418223289031</v>
          </cell>
          <cell r="Q1600">
            <v>29.745913068919201</v>
          </cell>
          <cell r="R1600">
            <v>37.189172329854102</v>
          </cell>
          <cell r="S1600" t="e">
            <v>#N/A</v>
          </cell>
          <cell r="T1600" t="str">
            <v>related to glutamate carboxypeptidase II</v>
          </cell>
          <cell r="U1600" t="str">
            <v>IPR007365;IPR007484;IPR003137</v>
          </cell>
          <cell r="V1600" t="str">
            <v>Transferrin receptor-like, dimerisation domain;Peptidase M28;Protease-associated domain, PA</v>
          </cell>
        </row>
        <row r="1601">
          <cell r="A1601" t="str">
            <v>UMAG_02218</v>
          </cell>
          <cell r="B1601">
            <v>1614</v>
          </cell>
          <cell r="C1601">
            <v>108.427900765464</v>
          </cell>
          <cell r="D1601">
            <v>104.531463596031</v>
          </cell>
          <cell r="E1601">
            <v>77.364025741082898</v>
          </cell>
          <cell r="F1601">
            <v>113.2827408358</v>
          </cell>
          <cell r="G1601">
            <v>82.285092658757506</v>
          </cell>
          <cell r="H1601">
            <v>77.991818681116399</v>
          </cell>
          <cell r="I1601">
            <v>74.068838348054797</v>
          </cell>
          <cell r="J1601">
            <v>65.113752656823493</v>
          </cell>
          <cell r="K1601">
            <v>3.7597021413004801</v>
          </cell>
          <cell r="L1601">
            <v>13.7952765335968</v>
          </cell>
          <cell r="M1601">
            <v>3.8204960608337699</v>
          </cell>
          <cell r="N1601">
            <v>15.196700091492101</v>
          </cell>
          <cell r="O1601">
            <v>15.445975036615501</v>
          </cell>
          <cell r="P1601">
            <v>10.079290777372499</v>
          </cell>
          <cell r="Q1601">
            <v>10.180281594602</v>
          </cell>
          <cell r="R1601">
            <v>5.5246808906614397</v>
          </cell>
          <cell r="S1601" t="e">
            <v>#N/A</v>
          </cell>
          <cell r="T1601" t="str">
            <v>related to cysteine synthase</v>
          </cell>
          <cell r="U1601" t="str">
            <v>IPR001216;IPR001926</v>
          </cell>
          <cell r="V1601" t="str">
            <v>Cysteine synthase/cystathionine beta-synthase, pyridoxal-phosphate attachment site;Tryptophan synthase beta subunit-like PLP-dependent enzyme</v>
          </cell>
        </row>
        <row r="1602">
          <cell r="A1602" t="str">
            <v>UMAG_02219</v>
          </cell>
          <cell r="B1602">
            <v>990</v>
          </cell>
          <cell r="C1602">
            <v>16.799356085781501</v>
          </cell>
          <cell r="D1602">
            <v>238.87524105611701</v>
          </cell>
          <cell r="E1602">
            <v>142.58697146505901</v>
          </cell>
          <cell r="F1602">
            <v>25.198447177833799</v>
          </cell>
          <cell r="G1602">
            <v>32.245958018661298</v>
          </cell>
          <cell r="H1602">
            <v>54.4503417082162</v>
          </cell>
          <cell r="I1602">
            <v>164.80892074886401</v>
          </cell>
          <cell r="J1602">
            <v>323.97699202422098</v>
          </cell>
          <cell r="K1602">
            <v>1.44689976150296</v>
          </cell>
          <cell r="L1602">
            <v>25.834798370637898</v>
          </cell>
          <cell r="M1602">
            <v>31.1249898279479</v>
          </cell>
          <cell r="N1602">
            <v>11.125530262708899</v>
          </cell>
          <cell r="O1602">
            <v>12.2312725198185</v>
          </cell>
          <cell r="P1602">
            <v>12.695314947479</v>
          </cell>
          <cell r="Q1602">
            <v>20.495224959292202</v>
          </cell>
          <cell r="R1602">
            <v>34.168693366186901</v>
          </cell>
          <cell r="S1602" t="e">
            <v>#N/A</v>
          </cell>
          <cell r="T1602" t="str">
            <v>hypothetical protein</v>
          </cell>
          <cell r="U1602" t="e">
            <v>#N/A</v>
          </cell>
          <cell r="V1602" t="e">
            <v>#N/A</v>
          </cell>
        </row>
        <row r="1603">
          <cell r="A1603" t="str">
            <v>UMAG_02220</v>
          </cell>
          <cell r="B1603">
            <v>4467</v>
          </cell>
          <cell r="C1603">
            <v>28.6839863531373</v>
          </cell>
          <cell r="D1603">
            <v>56.133956777365803</v>
          </cell>
          <cell r="E1603">
            <v>45.850925960599902</v>
          </cell>
          <cell r="F1603">
            <v>19.239377343421801</v>
          </cell>
          <cell r="G1603">
            <v>42.817058554485897</v>
          </cell>
          <cell r="H1603">
            <v>37.562233244976497</v>
          </cell>
          <cell r="I1603">
            <v>39.467721687904302</v>
          </cell>
          <cell r="J1603">
            <v>43.990259772715703</v>
          </cell>
          <cell r="K1603">
            <v>2.67348110359708</v>
          </cell>
          <cell r="L1603">
            <v>26.479480486849699</v>
          </cell>
          <cell r="M1603">
            <v>19.706605017011402</v>
          </cell>
          <cell r="N1603">
            <v>2.6588851111583498</v>
          </cell>
          <cell r="O1603">
            <v>4.9348779121381297</v>
          </cell>
          <cell r="P1603">
            <v>9.5634632592986293</v>
          </cell>
          <cell r="Q1603">
            <v>11.541264976310901</v>
          </cell>
          <cell r="R1603">
            <v>6.48361813781219</v>
          </cell>
          <cell r="S1603" t="e">
            <v>#N/A</v>
          </cell>
          <cell r="T1603" t="str">
            <v>related to DNA repair protein MUS-42</v>
          </cell>
          <cell r="U1603" t="str">
            <v>IPR001357;IPR017961;IPR012112;IPR001126;IPR017963</v>
          </cell>
          <cell r="V1603" t="str">
            <v>BRCT domain;DNA polymerase, Y-family, little finger domain;DNA repair protein, Rev1;DNA-repair protein, UmuC-like;DNA-repair protein, UmuC-like, N-terminal</v>
          </cell>
        </row>
        <row r="1604">
          <cell r="A1604" t="str">
            <v>UMAG_02221</v>
          </cell>
          <cell r="B1604">
            <v>1572</v>
          </cell>
          <cell r="C1604">
            <v>105.51399755570399</v>
          </cell>
          <cell r="D1604">
            <v>137.84830922977599</v>
          </cell>
          <cell r="E1604">
            <v>145.050973127444</v>
          </cell>
          <cell r="F1604">
            <v>260.90891617015097</v>
          </cell>
          <cell r="G1604">
            <v>201.286341479859</v>
          </cell>
          <cell r="H1604">
            <v>168.49115477059701</v>
          </cell>
          <cell r="I1604">
            <v>170.795551897264</v>
          </cell>
          <cell r="J1604">
            <v>150.53895859700299</v>
          </cell>
          <cell r="K1604">
            <v>7.6195733900005003</v>
          </cell>
          <cell r="L1604">
            <v>32.855049575238603</v>
          </cell>
          <cell r="M1604">
            <v>6.6038128699916898</v>
          </cell>
          <cell r="N1604">
            <v>7.3462487884383298</v>
          </cell>
          <cell r="O1604">
            <v>11.6225943029524</v>
          </cell>
          <cell r="P1604">
            <v>15.3031164369129</v>
          </cell>
          <cell r="Q1604">
            <v>22.369085871361602</v>
          </cell>
          <cell r="R1604">
            <v>6.8615400393492303</v>
          </cell>
          <cell r="S1604" t="e">
            <v>#N/A</v>
          </cell>
          <cell r="T1604" t="str">
            <v>hypothetical protein</v>
          </cell>
          <cell r="U1604" t="str">
            <v>IPR013057</v>
          </cell>
          <cell r="V1604" t="str">
            <v>Amino acid transporter, transmembrane</v>
          </cell>
        </row>
        <row r="1605">
          <cell r="A1605" t="str">
            <v>UMAG_02222</v>
          </cell>
          <cell r="B1605">
            <v>1500</v>
          </cell>
          <cell r="C1605">
            <v>0.13689256440844</v>
          </cell>
          <cell r="D1605">
            <v>297.20588451079402</v>
          </cell>
          <cell r="E1605">
            <v>218.751325713482</v>
          </cell>
          <cell r="F1605">
            <v>12.0983006162942</v>
          </cell>
          <cell r="G1605">
            <v>2.71709882941333</v>
          </cell>
          <cell r="H1605">
            <v>2.69089181866826</v>
          </cell>
          <cell r="I1605">
            <v>0</v>
          </cell>
          <cell r="J1605">
            <v>0.79193450635167995</v>
          </cell>
          <cell r="K1605">
            <v>7.4528355136887797E-2</v>
          </cell>
          <cell r="L1605">
            <v>73.496164531636794</v>
          </cell>
          <cell r="M1605">
            <v>42.413219044965999</v>
          </cell>
          <cell r="N1605">
            <v>3.5681349203427799</v>
          </cell>
          <cell r="O1605">
            <v>1.2436418632475501</v>
          </cell>
          <cell r="P1605">
            <v>2.0874628744389798</v>
          </cell>
          <cell r="Q1605">
            <v>0</v>
          </cell>
          <cell r="R1605">
            <v>0.43965219861013699</v>
          </cell>
          <cell r="S1605" t="e">
            <v>#N/A</v>
          </cell>
          <cell r="T1605" t="str">
            <v>related to membrane protein Dik6</v>
          </cell>
          <cell r="U1605" t="e">
            <v>#N/A</v>
          </cell>
          <cell r="V1605" t="e">
            <v>#N/A</v>
          </cell>
        </row>
        <row r="1606">
          <cell r="A1606" t="str">
            <v>UMAG_02223</v>
          </cell>
          <cell r="B1606">
            <v>1398</v>
          </cell>
          <cell r="C1606">
            <v>2.4446351752910802</v>
          </cell>
          <cell r="D1606">
            <v>33.988210577016297</v>
          </cell>
          <cell r="E1606">
            <v>30.2130435028945</v>
          </cell>
          <cell r="F1606">
            <v>3.2204048536385099</v>
          </cell>
          <cell r="G1606">
            <v>3.3677123682688799</v>
          </cell>
          <cell r="H1606">
            <v>9.4776461480173602</v>
          </cell>
          <cell r="I1606">
            <v>9.5064358850255601</v>
          </cell>
          <cell r="J1606">
            <v>11.1213631920475</v>
          </cell>
          <cell r="K1606">
            <v>9.2687360552843406E-2</v>
          </cell>
          <cell r="L1606">
            <v>2.0643337106931199</v>
          </cell>
          <cell r="M1606">
            <v>20.506510229553498</v>
          </cell>
          <cell r="N1606">
            <v>1.9406525663906999</v>
          </cell>
          <cell r="O1606">
            <v>1.20099784142554</v>
          </cell>
          <cell r="P1606">
            <v>2.47342790830132</v>
          </cell>
          <cell r="Q1606">
            <v>3.8572807433752199</v>
          </cell>
          <cell r="R1606">
            <v>3.6213803155617899</v>
          </cell>
          <cell r="S1606" t="e">
            <v>#N/A</v>
          </cell>
          <cell r="T1606" t="str">
            <v>related to acid phosphatase</v>
          </cell>
          <cell r="U1606" t="str">
            <v>IPR029033;IPR000560</v>
          </cell>
          <cell r="V1606" t="str">
            <v>Histidine phosphatase superfamily;Histidine phosphatase superfamily, clade-2</v>
          </cell>
        </row>
        <row r="1607">
          <cell r="A1607" t="str">
            <v>UMAG_02224</v>
          </cell>
          <cell r="B1607">
            <v>1815</v>
          </cell>
          <cell r="C1607">
            <v>70.528880535916898</v>
          </cell>
          <cell r="D1607">
            <v>102.030434907504</v>
          </cell>
          <cell r="E1607">
            <v>114.96205737584501</v>
          </cell>
          <cell r="F1607">
            <v>338.69096182974499</v>
          </cell>
          <cell r="G1607">
            <v>274.99709557009498</v>
          </cell>
          <cell r="H1607">
            <v>185.700234748875</v>
          </cell>
          <cell r="I1607">
            <v>133.470816569254</v>
          </cell>
          <cell r="J1607">
            <v>104.88907964376401</v>
          </cell>
          <cell r="K1607">
            <v>12.751440399302099</v>
          </cell>
          <cell r="L1607">
            <v>18.8583002617953</v>
          </cell>
          <cell r="M1607">
            <v>17.3724382263315</v>
          </cell>
          <cell r="N1607">
            <v>15.5995170338548</v>
          </cell>
          <cell r="O1607">
            <v>35.857103405539704</v>
          </cell>
          <cell r="P1607">
            <v>19.648271170222699</v>
          </cell>
          <cell r="Q1607">
            <v>9.56686266468048</v>
          </cell>
          <cell r="R1607">
            <v>0.58164966692709197</v>
          </cell>
          <cell r="S1607" t="e">
            <v>#N/A</v>
          </cell>
          <cell r="T1607" t="str">
            <v>hypothetical protein</v>
          </cell>
          <cell r="U1607" t="str">
            <v>IPR001594</v>
          </cell>
          <cell r="V1607" t="str">
            <v>Zinc finger, DHHC-type, palmitoyltransferase</v>
          </cell>
        </row>
        <row r="1608">
          <cell r="A1608" t="str">
            <v>UMAG_02225</v>
          </cell>
          <cell r="B1608">
            <v>1530</v>
          </cell>
          <cell r="C1608">
            <v>47.610289577244302</v>
          </cell>
          <cell r="D1608">
            <v>38.2881980774713</v>
          </cell>
          <cell r="E1608">
            <v>51.871273576689099</v>
          </cell>
          <cell r="F1608">
            <v>57.900626987757001</v>
          </cell>
          <cell r="G1608">
            <v>37.948538750987403</v>
          </cell>
          <cell r="H1608">
            <v>43.506295463514199</v>
          </cell>
          <cell r="I1608">
            <v>45.379794227271702</v>
          </cell>
          <cell r="J1608">
            <v>46.5715278039306</v>
          </cell>
          <cell r="K1608">
            <v>0.69412175815113697</v>
          </cell>
          <cell r="L1608">
            <v>8.8830934209329708</v>
          </cell>
          <cell r="M1608">
            <v>24.104115388192898</v>
          </cell>
          <cell r="N1608">
            <v>8.4167396667646805</v>
          </cell>
          <cell r="O1608">
            <v>7.4747668732696102</v>
          </cell>
          <cell r="P1608">
            <v>10.2803301644075</v>
          </cell>
          <cell r="Q1608">
            <v>3.1481144727119599</v>
          </cell>
          <cell r="R1608">
            <v>8.3390680537005295</v>
          </cell>
          <cell r="S1608" t="e">
            <v>#N/A</v>
          </cell>
          <cell r="T1608" t="str">
            <v>hypothetical protein</v>
          </cell>
          <cell r="U1608" t="str">
            <v>IPR009349</v>
          </cell>
          <cell r="V1608" t="str">
            <v>Zinc finger, C2HC5-type</v>
          </cell>
        </row>
        <row r="1609">
          <cell r="A1609" t="str">
            <v>UMAG_02226</v>
          </cell>
          <cell r="B1609">
            <v>1515</v>
          </cell>
          <cell r="C1609">
            <v>2.28813091646039</v>
          </cell>
          <cell r="D1609">
            <v>3.7666749059196398</v>
          </cell>
          <cell r="E1609">
            <v>2.52851146169994</v>
          </cell>
          <cell r="F1609">
            <v>1.3977822765732599</v>
          </cell>
          <cell r="G1609">
            <v>0.60049874092921796</v>
          </cell>
          <cell r="H1609">
            <v>14.8875935273918</v>
          </cell>
          <cell r="I1609">
            <v>221.488852378986</v>
          </cell>
          <cell r="J1609">
            <v>321.20511801662701</v>
          </cell>
          <cell r="K1609">
            <v>0.48340287022700701</v>
          </cell>
          <cell r="L1609">
            <v>1.7766684367405601</v>
          </cell>
          <cell r="M1609">
            <v>4.3795103191845497</v>
          </cell>
          <cell r="N1609">
            <v>1.4336424157905501</v>
          </cell>
          <cell r="O1609">
            <v>1.04009432917055</v>
          </cell>
          <cell r="P1609">
            <v>3.2886691899254199</v>
          </cell>
          <cell r="Q1609">
            <v>84.273160878833295</v>
          </cell>
          <cell r="R1609">
            <v>143.64136958627699</v>
          </cell>
          <cell r="S1609" t="e">
            <v>#N/A</v>
          </cell>
          <cell r="T1609" t="str">
            <v>hypothetical protein</v>
          </cell>
          <cell r="U1609" t="e">
            <v>#N/A</v>
          </cell>
          <cell r="V1609" t="e">
            <v>#N/A</v>
          </cell>
        </row>
        <row r="1610">
          <cell r="A1610" t="str">
            <v>UMAG_02227</v>
          </cell>
          <cell r="B1610">
            <v>2061</v>
          </cell>
          <cell r="C1610">
            <v>55.9576437873259</v>
          </cell>
          <cell r="D1610">
            <v>62.224531403706301</v>
          </cell>
          <cell r="E1610">
            <v>84.353726840047202</v>
          </cell>
          <cell r="F1610">
            <v>166.991247587895</v>
          </cell>
          <cell r="G1610">
            <v>100.055390074274</v>
          </cell>
          <cell r="H1610">
            <v>72.895017971287501</v>
          </cell>
          <cell r="I1610">
            <v>49.0324262391945</v>
          </cell>
          <cell r="J1610">
            <v>48.811509958959697</v>
          </cell>
          <cell r="K1610">
            <v>15.411567527617599</v>
          </cell>
          <cell r="L1610">
            <v>23.7629417824954</v>
          </cell>
          <cell r="M1610">
            <v>37.248557378405401</v>
          </cell>
          <cell r="N1610">
            <v>23.2091197190842</v>
          </cell>
          <cell r="O1610">
            <v>16.275911388876001</v>
          </cell>
          <cell r="P1610">
            <v>9.9989134217297604</v>
          </cell>
          <cell r="Q1610">
            <v>8.3826096678044895</v>
          </cell>
          <cell r="R1610">
            <v>4.0996989665677299</v>
          </cell>
          <cell r="S1610" t="e">
            <v>#N/A</v>
          </cell>
          <cell r="T1610" t="str">
            <v>related to alpha-mannosidase</v>
          </cell>
          <cell r="U1610" t="str">
            <v>IPR001382</v>
          </cell>
          <cell r="V1610" t="str">
            <v>Glycoside hydrolase, family 47</v>
          </cell>
        </row>
        <row r="1611">
          <cell r="A1611" t="str">
            <v>UMAG_02229</v>
          </cell>
          <cell r="B1611">
            <v>480</v>
          </cell>
          <cell r="C1611">
            <v>0.30543768543660699</v>
          </cell>
          <cell r="D1611">
            <v>25.2833557802808</v>
          </cell>
          <cell r="E1611">
            <v>13.8601662939666</v>
          </cell>
          <cell r="F1611">
            <v>90.159950402441098</v>
          </cell>
          <cell r="G1611">
            <v>51.714086282296698</v>
          </cell>
          <cell r="H1611">
            <v>87.842748226742501</v>
          </cell>
          <cell r="I1611">
            <v>54.849157344129097</v>
          </cell>
          <cell r="J1611">
            <v>23.082049848655</v>
          </cell>
          <cell r="K1611">
            <v>0.132926622155949</v>
          </cell>
          <cell r="L1611">
            <v>12.300924394224401</v>
          </cell>
          <cell r="M1611">
            <v>12.0033757364571</v>
          </cell>
          <cell r="N1611">
            <v>10.4946281358808</v>
          </cell>
          <cell r="O1611">
            <v>19.3732481511448</v>
          </cell>
          <cell r="P1611">
            <v>8.1376344350973504</v>
          </cell>
          <cell r="Q1611">
            <v>26.826869898843999</v>
          </cell>
          <cell r="R1611">
            <v>4.9704205443446998</v>
          </cell>
          <cell r="S1611" t="e">
            <v>#N/A</v>
          </cell>
          <cell r="T1611" t="str">
            <v>hypothetical protein</v>
          </cell>
          <cell r="U1611" t="e">
            <v>#N/A</v>
          </cell>
          <cell r="V1611" t="e">
            <v>#N/A</v>
          </cell>
        </row>
        <row r="1612">
          <cell r="A1612" t="str">
            <v>UMAG_02230</v>
          </cell>
          <cell r="B1612">
            <v>531</v>
          </cell>
          <cell r="C1612">
            <v>1.17734815742803</v>
          </cell>
          <cell r="D1612">
            <v>28.565777896034401</v>
          </cell>
          <cell r="E1612">
            <v>109.28530932219201</v>
          </cell>
          <cell r="F1612">
            <v>319.26513082473701</v>
          </cell>
          <cell r="G1612">
            <v>47.095261634243101</v>
          </cell>
          <cell r="H1612">
            <v>19.234526964641699</v>
          </cell>
          <cell r="I1612">
            <v>5.5576723540320598</v>
          </cell>
          <cell r="J1612">
            <v>3.4100999348416998</v>
          </cell>
          <cell r="K1612">
            <v>0.187989970595035</v>
          </cell>
          <cell r="L1612">
            <v>8.8494413948630797</v>
          </cell>
          <cell r="M1612">
            <v>39.480133655370302</v>
          </cell>
          <cell r="N1612">
            <v>29.941914539088401</v>
          </cell>
          <cell r="O1612">
            <v>20.742600059713102</v>
          </cell>
          <cell r="P1612">
            <v>5.1408511420837701</v>
          </cell>
          <cell r="Q1612">
            <v>1.30431859569922</v>
          </cell>
          <cell r="R1612">
            <v>0.58688885640275001</v>
          </cell>
          <cell r="S1612" t="e">
            <v>#N/A</v>
          </cell>
          <cell r="T1612" t="str">
            <v>hypothetical protein</v>
          </cell>
          <cell r="U1612" t="e">
            <v>#N/A</v>
          </cell>
          <cell r="V1612" t="e">
            <v>#N/A</v>
          </cell>
        </row>
        <row r="1613">
          <cell r="A1613" t="str">
            <v>UMAG_02231</v>
          </cell>
          <cell r="B1613">
            <v>543</v>
          </cell>
          <cell r="C1613">
            <v>0.87653622058304803</v>
          </cell>
          <cell r="D1613">
            <v>10.100181676821199</v>
          </cell>
          <cell r="E1613">
            <v>47.683293790110802</v>
          </cell>
          <cell r="F1613">
            <v>388.96909044561198</v>
          </cell>
          <cell r="G1613">
            <v>126.61904984293299</v>
          </cell>
          <cell r="H1613">
            <v>46.724584354988501</v>
          </cell>
          <cell r="I1613">
            <v>15.6534850739496</v>
          </cell>
          <cell r="J1613">
            <v>7.2933547818165199</v>
          </cell>
          <cell r="K1613">
            <v>0.113664490662474</v>
          </cell>
          <cell r="L1613">
            <v>8.6081299703916798</v>
          </cell>
          <cell r="M1613">
            <v>31.441503501183501</v>
          </cell>
          <cell r="N1613">
            <v>22.0696344695561</v>
          </cell>
          <cell r="O1613">
            <v>47.354820058673297</v>
          </cell>
          <cell r="P1613">
            <v>29.599485328283102</v>
          </cell>
          <cell r="Q1613">
            <v>7.0233719308340898</v>
          </cell>
          <cell r="R1613">
            <v>1.6072797184910601</v>
          </cell>
          <cell r="S1613" t="e">
            <v>#N/A</v>
          </cell>
          <cell r="T1613" t="str">
            <v>hypothetical protein</v>
          </cell>
          <cell r="U1613" t="e">
            <v>#N/A</v>
          </cell>
          <cell r="V1613" t="e">
            <v>#N/A</v>
          </cell>
        </row>
        <row r="1614">
          <cell r="A1614" t="str">
            <v>UMAG_02232</v>
          </cell>
          <cell r="B1614">
            <v>633</v>
          </cell>
          <cell r="C1614">
            <v>46.401847175097203</v>
          </cell>
          <cell r="D1614">
            <v>43.6515877690846</v>
          </cell>
          <cell r="E1614">
            <v>64.118618291160402</v>
          </cell>
          <cell r="F1614">
            <v>42.773069864715701</v>
          </cell>
          <cell r="G1614">
            <v>60.809897085491698</v>
          </cell>
          <cell r="H1614">
            <v>51.043886572899098</v>
          </cell>
          <cell r="I1614">
            <v>52.882795802547498</v>
          </cell>
          <cell r="J1614">
            <v>54.571658305231701</v>
          </cell>
          <cell r="K1614">
            <v>10.276052808607499</v>
          </cell>
          <cell r="L1614">
            <v>12.546822321621001</v>
          </cell>
          <cell r="M1614">
            <v>2.9790657461210501</v>
          </cell>
          <cell r="N1614">
            <v>4.3720843177759896</v>
          </cell>
          <cell r="O1614">
            <v>6.9255304451552</v>
          </cell>
          <cell r="P1614">
            <v>8.5151049532772998</v>
          </cell>
          <cell r="Q1614">
            <v>7.1112062801373099</v>
          </cell>
          <cell r="R1614">
            <v>7.6003595300426801</v>
          </cell>
          <cell r="S1614" t="e">
            <v>#N/A</v>
          </cell>
          <cell r="T1614" t="str">
            <v>hypothetical protein</v>
          </cell>
          <cell r="U1614" t="e">
            <v>#N/A</v>
          </cell>
          <cell r="V1614" t="e">
            <v>#N/A</v>
          </cell>
        </row>
        <row r="1615">
          <cell r="A1615" t="str">
            <v>UMAG_02234</v>
          </cell>
          <cell r="B1615">
            <v>540</v>
          </cell>
          <cell r="C1615">
            <v>18.397177720283999</v>
          </cell>
          <cell r="D1615">
            <v>23.115007159011</v>
          </cell>
          <cell r="E1615">
            <v>16.613115853016001</v>
          </cell>
          <cell r="F1615">
            <v>15.439115556898001</v>
          </cell>
          <cell r="G1615">
            <v>18.119383111592899</v>
          </cell>
          <cell r="H1615">
            <v>22.338108057445002</v>
          </cell>
          <cell r="I1615">
            <v>33.575235615050403</v>
          </cell>
          <cell r="J1615">
            <v>42.602031228202797</v>
          </cell>
          <cell r="K1615">
            <v>7.3982828041300603</v>
          </cell>
          <cell r="L1615">
            <v>13.529925657483</v>
          </cell>
          <cell r="M1615">
            <v>3.7252668863699401</v>
          </cell>
          <cell r="N1615">
            <v>3.1022351936625698</v>
          </cell>
          <cell r="O1615">
            <v>10.0006033996723</v>
          </cell>
          <cell r="P1615">
            <v>5.5776886885085704</v>
          </cell>
          <cell r="Q1615">
            <v>6.2205328231670904</v>
          </cell>
          <cell r="R1615">
            <v>10.6999639329901</v>
          </cell>
          <cell r="S1615" t="e">
            <v>#N/A</v>
          </cell>
          <cell r="T1615" t="str">
            <v>hypothetical protein</v>
          </cell>
          <cell r="U1615" t="str">
            <v>IPR001129;IPR023352</v>
          </cell>
          <cell r="V1615" t="str">
            <v>Membrane-associated, eicosanoid/glutathione metabolism (MAPEG) protein;Membrane associated eicosanoid/glutathione metabolism-like domain</v>
          </cell>
        </row>
        <row r="1616">
          <cell r="A1616" t="str">
            <v>UMAG_02235</v>
          </cell>
          <cell r="B1616">
            <v>1809</v>
          </cell>
          <cell r="C1616">
            <v>456.87750997616399</v>
          </cell>
          <cell r="D1616">
            <v>187.20519456440101</v>
          </cell>
          <cell r="E1616">
            <v>245.33145588298601</v>
          </cell>
          <cell r="F1616">
            <v>46.981581501050499</v>
          </cell>
          <cell r="G1616">
            <v>62.540872702890397</v>
          </cell>
          <cell r="H1616">
            <v>61.102671924580598</v>
          </cell>
          <cell r="I1616">
            <v>54.280236179120401</v>
          </cell>
          <cell r="J1616">
            <v>90.801942020770099</v>
          </cell>
          <cell r="K1616">
            <v>318.48946377927501</v>
          </cell>
          <cell r="L1616">
            <v>10.9589720998361</v>
          </cell>
          <cell r="M1616">
            <v>47.939082465984399</v>
          </cell>
          <cell r="N1616">
            <v>3.6499331386311602</v>
          </cell>
          <cell r="O1616">
            <v>12.0627259821294</v>
          </cell>
          <cell r="P1616">
            <v>4.9612394382787199</v>
          </cell>
          <cell r="Q1616">
            <v>16.532883199451</v>
          </cell>
          <cell r="R1616">
            <v>3.7149428741636701</v>
          </cell>
          <cell r="S1616" t="str">
            <v>rrm25</v>
          </cell>
          <cell r="T1616" t="str">
            <v>related to AMP-binding protein</v>
          </cell>
          <cell r="U1616" t="str">
            <v>IPR020845;IPR000873;IPR025110</v>
          </cell>
          <cell r="V1616" t="str">
            <v>AMP-binding, conserved site;AMP-dependent synthetase/ligase;AMP-binding enzyme C-terminal domain</v>
          </cell>
        </row>
        <row r="1617">
          <cell r="A1617" t="str">
            <v>UMAG_02236</v>
          </cell>
          <cell r="B1617">
            <v>849</v>
          </cell>
          <cell r="C1617">
            <v>13.620428903080301</v>
          </cell>
          <cell r="D1617">
            <v>25.020457265721099</v>
          </cell>
          <cell r="E1617">
            <v>17.983636281230101</v>
          </cell>
          <cell r="F1617">
            <v>16.358009248738099</v>
          </cell>
          <cell r="G1617">
            <v>20.656428556763501</v>
          </cell>
          <cell r="H1617">
            <v>16.9211197425611</v>
          </cell>
          <cell r="I1617">
            <v>22.273947663491299</v>
          </cell>
          <cell r="J1617">
            <v>23.347327868897199</v>
          </cell>
          <cell r="K1617">
            <v>7.6189076526527497</v>
          </cell>
          <cell r="L1617">
            <v>14.934229433356499</v>
          </cell>
          <cell r="M1617">
            <v>4.4976015557054296</v>
          </cell>
          <cell r="N1617">
            <v>3.1021662128828602</v>
          </cell>
          <cell r="O1617">
            <v>2.4866521530630901</v>
          </cell>
          <cell r="P1617">
            <v>4.0685241179184697</v>
          </cell>
          <cell r="Q1617">
            <v>3.8465146607240599</v>
          </cell>
          <cell r="R1617">
            <v>4.1469733192223801</v>
          </cell>
          <cell r="S1617" t="e">
            <v>#N/A</v>
          </cell>
          <cell r="T1617" t="str">
            <v>hypothetical protein</v>
          </cell>
          <cell r="U1617" t="str">
            <v>IPR013830</v>
          </cell>
          <cell r="V1617" t="str">
            <v>SGNH hydrolase-type esterase domain</v>
          </cell>
        </row>
        <row r="1618">
          <cell r="A1618" t="str">
            <v>UMAG_02237</v>
          </cell>
          <cell r="B1618">
            <v>2703</v>
          </cell>
          <cell r="C1618">
            <v>139.72306004221801</v>
          </cell>
          <cell r="D1618">
            <v>151.31990556671701</v>
          </cell>
          <cell r="E1618">
            <v>152.83208747956701</v>
          </cell>
          <cell r="F1618">
            <v>127.906682812138</v>
          </cell>
          <cell r="G1618">
            <v>204.05095838360401</v>
          </cell>
          <cell r="H1618">
            <v>191.87632467007401</v>
          </cell>
          <cell r="I1618">
            <v>167.78380600904799</v>
          </cell>
          <cell r="J1618">
            <v>193.306723539355</v>
          </cell>
          <cell r="K1618">
            <v>89.884323520367204</v>
          </cell>
          <cell r="L1618">
            <v>6.0127903550225996</v>
          </cell>
          <cell r="M1618">
            <v>46.336034828961601</v>
          </cell>
          <cell r="N1618">
            <v>3.0399761624649999</v>
          </cell>
          <cell r="O1618">
            <v>14.9454329766196</v>
          </cell>
          <cell r="P1618">
            <v>3.14851903685941</v>
          </cell>
          <cell r="Q1618">
            <v>23.623110901935402</v>
          </cell>
          <cell r="R1618">
            <v>15.345697397727699</v>
          </cell>
          <cell r="S1618" t="e">
            <v>#N/A</v>
          </cell>
          <cell r="T1618" t="str">
            <v>hypothetical protein</v>
          </cell>
          <cell r="U1618" t="str">
            <v>IPR010920;IPR006685;IPR011992;IPR002048</v>
          </cell>
          <cell r="V1618" t="str">
            <v>Like-Sm (LSM) domain;Mechanosensitive ion channel MscS;EF-hand domain pair;EF-hand domain</v>
          </cell>
        </row>
        <row r="1619">
          <cell r="A1619" t="str">
            <v>UMAG_02238</v>
          </cell>
          <cell r="B1619">
            <v>1200</v>
          </cell>
          <cell r="C1619">
            <v>8.2151435480661696</v>
          </cell>
          <cell r="D1619">
            <v>60.589495376971897</v>
          </cell>
          <cell r="E1619">
            <v>303.881715825811</v>
          </cell>
          <cell r="F1619">
            <v>1046.7798474011499</v>
          </cell>
          <cell r="G1619">
            <v>712.20654733567699</v>
          </cell>
          <cell r="H1619">
            <v>467.04672178537601</v>
          </cell>
          <cell r="I1619">
            <v>346.28195320733897</v>
          </cell>
          <cell r="J1619">
            <v>163.729604521916</v>
          </cell>
          <cell r="K1619">
            <v>1.75061836750994</v>
          </cell>
          <cell r="L1619">
            <v>25.088203287844902</v>
          </cell>
          <cell r="M1619">
            <v>123.855631984013</v>
          </cell>
          <cell r="N1619">
            <v>75.322037069491003</v>
          </cell>
          <cell r="O1619">
            <v>64.474420766224995</v>
          </cell>
          <cell r="P1619">
            <v>70.451019751959606</v>
          </cell>
          <cell r="Q1619">
            <v>20.273708931341002</v>
          </cell>
          <cell r="R1619">
            <v>31.678962230997399</v>
          </cell>
          <cell r="S1619" t="e">
            <v>#N/A</v>
          </cell>
          <cell r="T1619" t="str">
            <v>hypothetical protein</v>
          </cell>
          <cell r="U1619" t="e">
            <v>#N/A</v>
          </cell>
          <cell r="V1619" t="e">
            <v>#N/A</v>
          </cell>
        </row>
        <row r="1620">
          <cell r="A1620" t="str">
            <v>UMAG_02239</v>
          </cell>
          <cell r="B1620">
            <v>474</v>
          </cell>
          <cell r="C1620">
            <v>1.24846144510586</v>
          </cell>
          <cell r="D1620">
            <v>33.241915392917498</v>
          </cell>
          <cell r="E1620">
            <v>89.847717255524799</v>
          </cell>
          <cell r="F1620">
            <v>420.38819548966399</v>
          </cell>
          <cell r="G1620">
            <v>144.73252377725399</v>
          </cell>
          <cell r="H1620">
            <v>55.582331761119796</v>
          </cell>
          <cell r="I1620">
            <v>20.155912608312502</v>
          </cell>
          <cell r="J1620">
            <v>8.25909099135513</v>
          </cell>
          <cell r="K1620">
            <v>0.54388657186168998</v>
          </cell>
          <cell r="L1620">
            <v>15.171066375918199</v>
          </cell>
          <cell r="M1620">
            <v>16.1761183657472</v>
          </cell>
          <cell r="N1620">
            <v>35.363036863920399</v>
          </cell>
          <cell r="O1620">
            <v>43.933974218766302</v>
          </cell>
          <cell r="P1620">
            <v>21.799810392985599</v>
          </cell>
          <cell r="Q1620">
            <v>2.0008499772523001</v>
          </cell>
          <cell r="R1620">
            <v>3.9987389807624498</v>
          </cell>
          <cell r="S1620" t="str">
            <v>see1</v>
          </cell>
          <cell r="T1620" t="str">
            <v>hypothetical protein</v>
          </cell>
          <cell r="U1620" t="e">
            <v>#N/A</v>
          </cell>
          <cell r="V1620" t="e">
            <v>#N/A</v>
          </cell>
        </row>
        <row r="1621">
          <cell r="A1621" t="str">
            <v>UMAG_02242</v>
          </cell>
          <cell r="B1621">
            <v>1551</v>
          </cell>
          <cell r="C1621">
            <v>67.391117341920705</v>
          </cell>
          <cell r="D1621">
            <v>47.205280085440798</v>
          </cell>
          <cell r="E1621">
            <v>52.716499308268197</v>
          </cell>
          <cell r="F1621">
            <v>45.650161027201399</v>
          </cell>
          <cell r="G1621">
            <v>48.863654860837698</v>
          </cell>
          <cell r="H1621">
            <v>35.144759050175203</v>
          </cell>
          <cell r="I1621">
            <v>29.933201552175898</v>
          </cell>
          <cell r="J1621">
            <v>32.0131850459913</v>
          </cell>
          <cell r="K1621">
            <v>31.363666568432802</v>
          </cell>
          <cell r="L1621">
            <v>6.6456201077902</v>
          </cell>
          <cell r="M1621">
            <v>26.475797871118999</v>
          </cell>
          <cell r="N1621">
            <v>3.7587500791363202</v>
          </cell>
          <cell r="O1621">
            <v>2.0449720683831298</v>
          </cell>
          <cell r="P1621">
            <v>10.840559374762799</v>
          </cell>
          <cell r="Q1621">
            <v>5.70872070315286</v>
          </cell>
          <cell r="R1621">
            <v>8.2050716630615206</v>
          </cell>
          <cell r="S1621" t="e">
            <v>#N/A</v>
          </cell>
          <cell r="T1621" t="str">
            <v>related to translation initiation protein SUA5</v>
          </cell>
          <cell r="U1621" t="str">
            <v>IPR017945;IPR010923;IPR006070;IPR005145</v>
          </cell>
          <cell r="V1621" t="str">
            <v>DHBP synthase RibB-like alpha/beta domain;tRNA threonylcarbamoyladenosine biosynthesis protein SUA5;YrdC-like domain;Putative GTP-binding controlling metal-binding domain</v>
          </cell>
        </row>
        <row r="1622">
          <cell r="A1622" t="str">
            <v>UMAG_02243</v>
          </cell>
          <cell r="B1622">
            <v>936</v>
          </cell>
          <cell r="C1622">
            <v>123.908202330579</v>
          </cell>
          <cell r="D1622">
            <v>58.8854331758697</v>
          </cell>
          <cell r="E1622">
            <v>37.0070901959607</v>
          </cell>
          <cell r="F1622">
            <v>13.9389392881065</v>
          </cell>
          <cell r="G1622">
            <v>26.090626215590099</v>
          </cell>
          <cell r="H1622">
            <v>41.202837699313001</v>
          </cell>
          <cell r="I1622">
            <v>35.352354637191603</v>
          </cell>
          <cell r="J1622">
            <v>36.004309876220397</v>
          </cell>
          <cell r="K1622">
            <v>49.057788008663898</v>
          </cell>
          <cell r="L1622">
            <v>20.362534256512799</v>
          </cell>
          <cell r="M1622">
            <v>4.0828569364365501</v>
          </cell>
          <cell r="N1622">
            <v>4.8649396894606198</v>
          </cell>
          <cell r="O1622">
            <v>1.4791208619179199</v>
          </cell>
          <cell r="P1622">
            <v>9.6278652245455802</v>
          </cell>
          <cell r="Q1622">
            <v>9.5495365829567298</v>
          </cell>
          <cell r="R1622">
            <v>0.71829431804725596</v>
          </cell>
          <cell r="S1622" t="e">
            <v>#N/A</v>
          </cell>
          <cell r="T1622" t="str">
            <v>hypothetical protein</v>
          </cell>
          <cell r="U1622" t="e">
            <v>#N/A</v>
          </cell>
          <cell r="V1622" t="e">
            <v>#N/A</v>
          </cell>
        </row>
        <row r="1623">
          <cell r="A1623" t="str">
            <v>UMAG_02244</v>
          </cell>
          <cell r="B1623">
            <v>5022</v>
          </cell>
          <cell r="C1623">
            <v>54.116274558800697</v>
          </cell>
          <cell r="D1623">
            <v>191.562613555268</v>
          </cell>
          <cell r="E1623">
            <v>174.43077404025499</v>
          </cell>
          <cell r="F1623">
            <v>101.288160330786</v>
          </cell>
          <cell r="G1623">
            <v>70.944461070170107</v>
          </cell>
          <cell r="H1623">
            <v>109.084899848581</v>
          </cell>
          <cell r="I1623">
            <v>165.86222898143299</v>
          </cell>
          <cell r="J1623">
            <v>270.71806659668903</v>
          </cell>
          <cell r="K1623">
            <v>2.37543321432012</v>
          </cell>
          <cell r="L1623">
            <v>13.2198357979936</v>
          </cell>
          <cell r="M1623">
            <v>23.698342785708899</v>
          </cell>
          <cell r="N1623">
            <v>4.7074474198384797</v>
          </cell>
          <cell r="O1623">
            <v>12.6723154953311</v>
          </cell>
          <cell r="P1623">
            <v>4.9589840069613897</v>
          </cell>
          <cell r="Q1623">
            <v>32.1981350945006</v>
          </cell>
          <cell r="R1623">
            <v>78.569957260309295</v>
          </cell>
          <cell r="S1623" t="e">
            <v>#N/A</v>
          </cell>
          <cell r="T1623" t="str">
            <v>related to ser/thr protein kinase</v>
          </cell>
          <cell r="U1623" t="str">
            <v>IPR017441;IPR001715;IPR002219;IPR008271;IPR011009;IPR002290;IPR000719;IPR001245</v>
          </cell>
          <cell r="V1623" t="str">
            <v>Protein kinase, ATP binding site;Calponin homology domain;Protein kinase C-like, phorbol ester/diacylglycerol-binding domain;Serine/threonine-protein kinase, active site;Protein kinase-like domain;Serine/threonine/dual specificity protein kinase, catalytic  domain;Protein kinase domain;Serine-threonine/tyrosine-protein kinase catalytic domain</v>
          </cell>
        </row>
        <row r="1624">
          <cell r="A1624" t="str">
            <v>UMAG_02245</v>
          </cell>
          <cell r="B1624">
            <v>1095</v>
          </cell>
          <cell r="C1624">
            <v>302.21938314310597</v>
          </cell>
          <cell r="D1624">
            <v>188.05485878766601</v>
          </cell>
          <cell r="E1624">
            <v>212.92166621708199</v>
          </cell>
          <cell r="F1624">
            <v>369.34904110248198</v>
          </cell>
          <cell r="G1624">
            <v>312.40539261630198</v>
          </cell>
          <cell r="H1624">
            <v>314.66610820026102</v>
          </cell>
          <cell r="I1624">
            <v>270.297886888623</v>
          </cell>
          <cell r="J1624">
            <v>241.13718656446201</v>
          </cell>
          <cell r="K1624">
            <v>38.657929448025399</v>
          </cell>
          <cell r="L1624">
            <v>36.4566209888388</v>
          </cell>
          <cell r="M1624">
            <v>33.4256159492477</v>
          </cell>
          <cell r="N1624">
            <v>20.427322944383199</v>
          </cell>
          <cell r="O1624">
            <v>46.802530547901299</v>
          </cell>
          <cell r="P1624">
            <v>24.621338752168398</v>
          </cell>
          <cell r="Q1624">
            <v>14.0830985790772</v>
          </cell>
          <cell r="R1624">
            <v>8.3333762249829295</v>
          </cell>
          <cell r="S1624" t="str">
            <v>sec13</v>
          </cell>
          <cell r="T1624" t="str">
            <v>probable SEC13 - protein transport protein</v>
          </cell>
          <cell r="U1624" t="str">
            <v>IPR017986;IPR015943;IPR001680</v>
          </cell>
          <cell r="V1624" t="str">
            <v>WD40-repeat-containing domain;WD40/YVTN repeat-like-containing domain;WD40 repeat</v>
          </cell>
        </row>
        <row r="1625">
          <cell r="A1625" t="str">
            <v>UMAG_02246</v>
          </cell>
          <cell r="B1625">
            <v>1533</v>
          </cell>
          <cell r="C1625">
            <v>31.1379787607456</v>
          </cell>
          <cell r="D1625">
            <v>58.689193958392302</v>
          </cell>
          <cell r="E1625">
            <v>25.256330925548099</v>
          </cell>
          <cell r="F1625">
            <v>54.261084409890401</v>
          </cell>
          <cell r="G1625">
            <v>102.060739494496</v>
          </cell>
          <cell r="H1625">
            <v>75.629124910469301</v>
          </cell>
          <cell r="I1625">
            <v>48.035203343052302</v>
          </cell>
          <cell r="J1625">
            <v>54.368805491140797</v>
          </cell>
          <cell r="K1625">
            <v>6.6978488162677303</v>
          </cell>
          <cell r="L1625">
            <v>14.5339261971644</v>
          </cell>
          <cell r="M1625">
            <v>12.972949796929401</v>
          </cell>
          <cell r="N1625">
            <v>10.257273011653499</v>
          </cell>
          <cell r="O1625">
            <v>1.2225392160923301</v>
          </cell>
          <cell r="P1625">
            <v>8.6115260438591701</v>
          </cell>
          <cell r="Q1625">
            <v>15.051333489863</v>
          </cell>
          <cell r="R1625">
            <v>19.853111792825</v>
          </cell>
          <cell r="S1625" t="e">
            <v>#N/A</v>
          </cell>
          <cell r="T1625" t="str">
            <v>hypothetical protein</v>
          </cell>
          <cell r="U1625" t="str">
            <v>IPR000620</v>
          </cell>
          <cell r="V1625" t="str">
            <v>EamA domain</v>
          </cell>
        </row>
        <row r="1626">
          <cell r="A1626" t="str">
            <v>UMAG_02247</v>
          </cell>
          <cell r="B1626">
            <v>2850</v>
          </cell>
          <cell r="C1626">
            <v>124.960249701745</v>
          </cell>
          <cell r="D1626">
            <v>106.136550067767</v>
          </cell>
          <cell r="E1626">
            <v>74.775896327401995</v>
          </cell>
          <cell r="F1626">
            <v>48.394528584238799</v>
          </cell>
          <cell r="G1626">
            <v>54.055784430899401</v>
          </cell>
          <cell r="H1626">
            <v>59.161647378491402</v>
          </cell>
          <cell r="I1626">
            <v>63.567985357357003</v>
          </cell>
          <cell r="J1626">
            <v>79.637773730099298</v>
          </cell>
          <cell r="K1626">
            <v>31.657259611383999</v>
          </cell>
          <cell r="L1626">
            <v>20.495479142366499</v>
          </cell>
          <cell r="M1626">
            <v>30.537692382280099</v>
          </cell>
          <cell r="N1626">
            <v>1.8127188056383201</v>
          </cell>
          <cell r="O1626">
            <v>18.020580768395099</v>
          </cell>
          <cell r="P1626">
            <v>8.2999372517721195</v>
          </cell>
          <cell r="Q1626">
            <v>8.0056246872640902</v>
          </cell>
          <cell r="R1626">
            <v>12.4872674233055</v>
          </cell>
          <cell r="S1626" t="e">
            <v>#N/A</v>
          </cell>
          <cell r="T1626" t="str">
            <v>hypothetical protein</v>
          </cell>
          <cell r="U1626" t="str">
            <v>IPR001138;IPR007219</v>
          </cell>
          <cell r="V1626" t="str">
            <v>Zn(2)-C6 fungal-type DNA-binding domain;Transcription factor domain, fungi</v>
          </cell>
        </row>
        <row r="1627">
          <cell r="A1627" t="str">
            <v>UMAG_02249</v>
          </cell>
          <cell r="B1627">
            <v>2007</v>
          </cell>
          <cell r="C1627">
            <v>150.96528172606099</v>
          </cell>
          <cell r="D1627">
            <v>137.161812413375</v>
          </cell>
          <cell r="E1627">
            <v>95.778675163080095</v>
          </cell>
          <cell r="F1627">
            <v>94.746382275356794</v>
          </cell>
          <cell r="G1627">
            <v>113.736880756243</v>
          </cell>
          <cell r="H1627">
            <v>112.445946465158</v>
          </cell>
          <cell r="I1627">
            <v>132.13573017328201</v>
          </cell>
          <cell r="J1627">
            <v>115.27571013947301</v>
          </cell>
          <cell r="K1627">
            <v>38.408799900244702</v>
          </cell>
          <cell r="L1627">
            <v>40.220667434817599</v>
          </cell>
          <cell r="M1627">
            <v>19.522379030594401</v>
          </cell>
          <cell r="N1627">
            <v>4.9687139129065399</v>
          </cell>
          <cell r="O1627">
            <v>25.585059568676702</v>
          </cell>
          <cell r="P1627">
            <v>5.6577636294693496</v>
          </cell>
          <cell r="Q1627">
            <v>13.867550728283501</v>
          </cell>
          <cell r="R1627">
            <v>4.2711199042511803</v>
          </cell>
          <cell r="S1627" t="e">
            <v>#N/A</v>
          </cell>
          <cell r="T1627" t="str">
            <v>probable vacuolar protein sorting protein VpsB</v>
          </cell>
          <cell r="U1627" t="str">
            <v>IPR001619;IPR027482</v>
          </cell>
          <cell r="V1627" t="str">
            <v>Sec1-like protein;Sec1-like, domain 2</v>
          </cell>
        </row>
        <row r="1628">
          <cell r="A1628" t="str">
            <v>UMAG_02251</v>
          </cell>
          <cell r="B1628">
            <v>303</v>
          </cell>
          <cell r="C1628">
            <v>4.8635272077495802E-2</v>
          </cell>
          <cell r="D1628">
            <v>1.84963011525403</v>
          </cell>
          <cell r="E1628">
            <v>1.26425573084997</v>
          </cell>
          <cell r="F1628">
            <v>0</v>
          </cell>
          <cell r="G1628">
            <v>0.73894322811225899</v>
          </cell>
          <cell r="H1628">
            <v>0</v>
          </cell>
          <cell r="I1628">
            <v>0</v>
          </cell>
          <cell r="J1628">
            <v>0</v>
          </cell>
          <cell r="K1628">
            <v>5.1105398750041997E-2</v>
          </cell>
          <cell r="L1628">
            <v>1.6639831360844901</v>
          </cell>
          <cell r="M1628">
            <v>2.18975515959227</v>
          </cell>
          <cell r="N1628">
            <v>0</v>
          </cell>
          <cell r="O1628">
            <v>1.2798872149993901</v>
          </cell>
          <cell r="P1628">
            <v>0</v>
          </cell>
          <cell r="Q1628">
            <v>0</v>
          </cell>
          <cell r="R1628">
            <v>0</v>
          </cell>
          <cell r="S1628" t="e">
            <v>#N/A</v>
          </cell>
          <cell r="T1628" t="str">
            <v>hypothetical protein</v>
          </cell>
          <cell r="U1628" t="e">
            <v>#N/A</v>
          </cell>
          <cell r="V1628" t="e">
            <v>#N/A</v>
          </cell>
        </row>
        <row r="1629">
          <cell r="A1629" t="str">
            <v>UMAG_02252</v>
          </cell>
          <cell r="B1629">
            <v>2163</v>
          </cell>
          <cell r="C1629">
            <v>199.66912904787799</v>
          </cell>
          <cell r="D1629">
            <v>118.0779901738</v>
          </cell>
          <cell r="E1629">
            <v>128.94635142110801</v>
          </cell>
          <cell r="F1629">
            <v>152.305121216027</v>
          </cell>
          <cell r="G1629">
            <v>123.022968733955</v>
          </cell>
          <cell r="H1629">
            <v>129.75482343133899</v>
          </cell>
          <cell r="I1629">
            <v>103.814160069636</v>
          </cell>
          <cell r="J1629">
            <v>113.69925279100801</v>
          </cell>
          <cell r="K1629">
            <v>16.748321719606</v>
          </cell>
          <cell r="L1629">
            <v>15.1319526168975</v>
          </cell>
          <cell r="M1629">
            <v>20.285921740945899</v>
          </cell>
          <cell r="N1629">
            <v>14.5909435260908</v>
          </cell>
          <cell r="O1629">
            <v>18.9467141262536</v>
          </cell>
          <cell r="P1629">
            <v>11.3446905497273</v>
          </cell>
          <cell r="Q1629">
            <v>10.557852434196199</v>
          </cell>
          <cell r="R1629">
            <v>17.661635703540199</v>
          </cell>
          <cell r="S1629" t="e">
            <v>#N/A</v>
          </cell>
          <cell r="T1629" t="str">
            <v>related to GCD1 - gamma subunit of the translation initiation factor eIF2B</v>
          </cell>
          <cell r="U1629" t="str">
            <v>IPR011004;IPR029044;IPR001451</v>
          </cell>
          <cell r="V1629" t="str">
            <v>Trimeric LpxA-like;Nucleotide-diphospho-sugar transferases;Bacterial transferase hexapeptide repeat</v>
          </cell>
        </row>
        <row r="1630">
          <cell r="A1630" t="str">
            <v>UMAG_02253</v>
          </cell>
          <cell r="B1630">
            <v>2103</v>
          </cell>
          <cell r="C1630">
            <v>145.55399088333499</v>
          </cell>
          <cell r="D1630">
            <v>117.904839581936</v>
          </cell>
          <cell r="E1630">
            <v>146.92899963723599</v>
          </cell>
          <cell r="F1630">
            <v>290.16636187818199</v>
          </cell>
          <cell r="G1630">
            <v>211.99500766867999</v>
          </cell>
          <cell r="H1630">
            <v>197.478822093715</v>
          </cell>
          <cell r="I1630">
            <v>157.44002597275099</v>
          </cell>
          <cell r="J1630">
            <v>121.033241191594</v>
          </cell>
          <cell r="K1630">
            <v>16.987156827133301</v>
          </cell>
          <cell r="L1630">
            <v>44.396043500630803</v>
          </cell>
          <cell r="M1630">
            <v>37.064953173716503</v>
          </cell>
          <cell r="N1630">
            <v>23.006613909867301</v>
          </cell>
          <cell r="O1630">
            <v>32.144975534899203</v>
          </cell>
          <cell r="P1630">
            <v>32.124850176904502</v>
          </cell>
          <cell r="Q1630">
            <v>16.039636809504</v>
          </cell>
          <cell r="R1630">
            <v>5.5834597600776501</v>
          </cell>
          <cell r="S1630" t="e">
            <v>#N/A</v>
          </cell>
          <cell r="T1630" t="str">
            <v>related to amino acid vacuolar transport protein AVT2</v>
          </cell>
          <cell r="U1630" t="str">
            <v>IPR013057</v>
          </cell>
          <cell r="V1630" t="str">
            <v>Amino acid transporter, transmembrane</v>
          </cell>
        </row>
        <row r="1631">
          <cell r="A1631" t="str">
            <v>UMAG_02254</v>
          </cell>
          <cell r="B1631">
            <v>969</v>
          </cell>
          <cell r="C1631">
            <v>46.174504636596801</v>
          </cell>
          <cell r="D1631">
            <v>178.20663557748099</v>
          </cell>
          <cell r="E1631">
            <v>102.12278315747101</v>
          </cell>
          <cell r="F1631">
            <v>50.680874939422097</v>
          </cell>
          <cell r="G1631">
            <v>78.846062402965202</v>
          </cell>
          <cell r="H1631">
            <v>88.139874010355797</v>
          </cell>
          <cell r="I1631">
            <v>81.939150362708801</v>
          </cell>
          <cell r="J1631">
            <v>143.08645332439499</v>
          </cell>
          <cell r="K1631">
            <v>23.627345819429301</v>
          </cell>
          <cell r="L1631">
            <v>90.805616326570501</v>
          </cell>
          <cell r="M1631">
            <v>68.590012783702306</v>
          </cell>
          <cell r="N1631">
            <v>8.6694655821391606</v>
          </cell>
          <cell r="O1631">
            <v>8.1481676119866702</v>
          </cell>
          <cell r="P1631">
            <v>14.630667704687101</v>
          </cell>
          <cell r="Q1631">
            <v>10.172139526961301</v>
          </cell>
          <cell r="R1631">
            <v>49.236135787654298</v>
          </cell>
          <cell r="S1631" t="e">
            <v>#N/A</v>
          </cell>
          <cell r="T1631" t="str">
            <v>hypothetical protein</v>
          </cell>
          <cell r="U1631" t="e">
            <v>#N/A</v>
          </cell>
          <cell r="V1631" t="e">
            <v>#N/A</v>
          </cell>
        </row>
        <row r="1632">
          <cell r="A1632" t="str">
            <v>UMAG_02255</v>
          </cell>
          <cell r="B1632">
            <v>2937</v>
          </cell>
          <cell r="C1632">
            <v>84.607923453863705</v>
          </cell>
          <cell r="D1632">
            <v>136.29228256240901</v>
          </cell>
          <cell r="E1632">
            <v>134.70050604179801</v>
          </cell>
          <cell r="F1632">
            <v>87.704947777319404</v>
          </cell>
          <cell r="G1632">
            <v>130.303665518359</v>
          </cell>
          <cell r="H1632">
            <v>119.866681407413</v>
          </cell>
          <cell r="I1632">
            <v>124.24806083212999</v>
          </cell>
          <cell r="J1632">
            <v>144.17992371171101</v>
          </cell>
          <cell r="K1632">
            <v>15.1826610069238</v>
          </cell>
          <cell r="L1632">
            <v>18.507992081940099</v>
          </cell>
          <cell r="M1632">
            <v>21.040277554625501</v>
          </cell>
          <cell r="N1632">
            <v>8.1614512499035907</v>
          </cell>
          <cell r="O1632">
            <v>13.333743421868901</v>
          </cell>
          <cell r="P1632">
            <v>5.0058489191731601</v>
          </cell>
          <cell r="Q1632">
            <v>28.700478260585701</v>
          </cell>
          <cell r="R1632">
            <v>23.867100030095902</v>
          </cell>
          <cell r="S1632" t="e">
            <v>#N/A</v>
          </cell>
          <cell r="T1632" t="str">
            <v>related to phosphatidic acid-preferring phospholipase A1</v>
          </cell>
          <cell r="U1632" t="str">
            <v>IPR029058;IPR004177</v>
          </cell>
          <cell r="V1632" t="str">
            <v>Alpha/Beta hydrolase fold;DDHD</v>
          </cell>
        </row>
        <row r="1633">
          <cell r="A1633" t="str">
            <v>UMAG_02256</v>
          </cell>
          <cell r="B1633">
            <v>4620</v>
          </cell>
          <cell r="C1633">
            <v>137.80562304449401</v>
          </cell>
          <cell r="D1633">
            <v>62.883445542395002</v>
          </cell>
          <cell r="E1633">
            <v>61.625832937323999</v>
          </cell>
          <cell r="F1633">
            <v>126.674705517371</v>
          </cell>
          <cell r="G1633">
            <v>129.70907595470101</v>
          </cell>
          <cell r="H1633">
            <v>116.23886614748599</v>
          </cell>
          <cell r="I1633">
            <v>97.728348915204705</v>
          </cell>
          <cell r="J1633">
            <v>79.603283116473094</v>
          </cell>
          <cell r="K1633">
            <v>9.6871590998335293</v>
          </cell>
          <cell r="L1633">
            <v>12.3138956631207</v>
          </cell>
          <cell r="M1633">
            <v>22.222801707659698</v>
          </cell>
          <cell r="N1633">
            <v>23.9363515506639</v>
          </cell>
          <cell r="O1633">
            <v>12.4934490229245</v>
          </cell>
          <cell r="P1633">
            <v>11.744929550652801</v>
          </cell>
          <cell r="Q1633">
            <v>5.7855845909767698</v>
          </cell>
          <cell r="R1633">
            <v>4.2130904844524704</v>
          </cell>
          <cell r="S1633" t="e">
            <v>#N/A</v>
          </cell>
          <cell r="T1633" t="str">
            <v>related to Cingulin</v>
          </cell>
          <cell r="U1633" t="str">
            <v>IPR019528</v>
          </cell>
          <cell r="V1633" t="str">
            <v>Pericentrin/AKAP-450 centrosomal targeting domain</v>
          </cell>
        </row>
        <row r="1634">
          <cell r="A1634" t="str">
            <v>UMAG_02258</v>
          </cell>
          <cell r="B1634">
            <v>2268</v>
          </cell>
          <cell r="C1634">
            <v>204.49758963028401</v>
          </cell>
          <cell r="D1634">
            <v>181.71857020592</v>
          </cell>
          <cell r="E1634">
            <v>197.71380883504199</v>
          </cell>
          <cell r="F1634">
            <v>271.00861066910397</v>
          </cell>
          <cell r="G1634">
            <v>173.70421101203999</v>
          </cell>
          <cell r="H1634">
            <v>178.994093615813</v>
          </cell>
          <cell r="I1634">
            <v>149.84007353146001</v>
          </cell>
          <cell r="J1634">
            <v>162.91012286755</v>
          </cell>
          <cell r="K1634">
            <v>27.627262101323002</v>
          </cell>
          <cell r="L1634">
            <v>40.924744694416901</v>
          </cell>
          <cell r="M1634">
            <v>17.7999087403362</v>
          </cell>
          <cell r="N1634">
            <v>19.547567224052699</v>
          </cell>
          <cell r="O1634">
            <v>18.165913525693</v>
          </cell>
          <cell r="P1634">
            <v>2.8662106531808398</v>
          </cell>
          <cell r="Q1634">
            <v>2.2710683218171601</v>
          </cell>
          <cell r="R1634">
            <v>19.577309549039899</v>
          </cell>
          <cell r="S1634" t="e">
            <v>#N/A</v>
          </cell>
          <cell r="T1634" t="str">
            <v>probable ATP-binding cassette (ABC) transporter</v>
          </cell>
          <cell r="U1634" t="str">
            <v>IPR017871;IPR011527;IPR027417;IPR003439;IPR003593</v>
          </cell>
          <cell r="V1634" t="str">
            <v>ABC transporter, conserved site;ABC transporter type 1, transmembrane domain;P-loop containing nucleoside triphosphate hydrolase;ABC transporter-like;AAA+ ATPase domain</v>
          </cell>
        </row>
        <row r="1635">
          <cell r="A1635" t="str">
            <v>UMAG_02259</v>
          </cell>
          <cell r="B1635">
            <v>3717</v>
          </cell>
          <cell r="C1635">
            <v>71.299513931076106</v>
          </cell>
          <cell r="D1635">
            <v>47.389169240633301</v>
          </cell>
          <cell r="E1635">
            <v>49.348790905174802</v>
          </cell>
          <cell r="F1635">
            <v>96.4347560779037</v>
          </cell>
          <cell r="G1635">
            <v>84.963097762653604</v>
          </cell>
          <cell r="H1635">
            <v>64.142884597798499</v>
          </cell>
          <cell r="I1635">
            <v>53.795355626084699</v>
          </cell>
          <cell r="J1635">
            <v>39.253927473461601</v>
          </cell>
          <cell r="K1635">
            <v>29.3824851180973</v>
          </cell>
          <cell r="L1635">
            <v>9.2090332080282309</v>
          </cell>
          <cell r="M1635">
            <v>26.398556119083601</v>
          </cell>
          <cell r="N1635">
            <v>12.306814956063301</v>
          </cell>
          <cell r="O1635">
            <v>19.550769652350599</v>
          </cell>
          <cell r="P1635">
            <v>4.9305338492358599</v>
          </cell>
          <cell r="Q1635">
            <v>10.484013948803</v>
          </cell>
          <cell r="R1635">
            <v>12.777138881896301</v>
          </cell>
          <cell r="S1635" t="e">
            <v>#N/A</v>
          </cell>
          <cell r="T1635" t="str">
            <v>hypothetical protein</v>
          </cell>
          <cell r="U1635" t="str">
            <v>IPR016024;IPR024395;IPR011989</v>
          </cell>
          <cell r="V1635" t="str">
            <v>Armadillo-type fold;CLASP N-terminal domain;Armadillo-like helical</v>
          </cell>
        </row>
        <row r="1636">
          <cell r="A1636" t="str">
            <v>UMAG_02260</v>
          </cell>
          <cell r="B1636">
            <v>5790</v>
          </cell>
          <cell r="C1636">
            <v>149.06132895743499</v>
          </cell>
          <cell r="D1636">
            <v>178.36389891788599</v>
          </cell>
          <cell r="E1636">
            <v>138.593583580402</v>
          </cell>
          <cell r="F1636">
            <v>146.27693781576301</v>
          </cell>
          <cell r="G1636">
            <v>204.56564260681901</v>
          </cell>
          <cell r="H1636">
            <v>180.513335121739</v>
          </cell>
          <cell r="I1636">
            <v>188.899949158114</v>
          </cell>
          <cell r="J1636">
            <v>177.94231284787901</v>
          </cell>
          <cell r="K1636">
            <v>15.086659876580701</v>
          </cell>
          <cell r="L1636">
            <v>15.5780640811497</v>
          </cell>
          <cell r="M1636">
            <v>22.8653338021373</v>
          </cell>
          <cell r="N1636">
            <v>4.0583924151910198</v>
          </cell>
          <cell r="O1636">
            <v>30.471851754762799</v>
          </cell>
          <cell r="P1636">
            <v>19.422657291891699</v>
          </cell>
          <cell r="Q1636">
            <v>9.5270843735729205</v>
          </cell>
          <cell r="R1636">
            <v>39.141585728318603</v>
          </cell>
          <cell r="S1636" t="e">
            <v>#N/A</v>
          </cell>
          <cell r="T1636" t="str">
            <v>hypothetical protein</v>
          </cell>
          <cell r="U1636" t="e">
            <v>#N/A</v>
          </cell>
          <cell r="V1636" t="e">
            <v>#N/A</v>
          </cell>
        </row>
        <row r="1637">
          <cell r="A1637" t="str">
            <v>UMAG_02262</v>
          </cell>
          <cell r="B1637">
            <v>3552</v>
          </cell>
          <cell r="C1637">
            <v>137.29540235201699</v>
          </cell>
          <cell r="D1637">
            <v>127.924501142731</v>
          </cell>
          <cell r="E1637">
            <v>163.755632950082</v>
          </cell>
          <cell r="F1637">
            <v>181.678998653837</v>
          </cell>
          <cell r="G1637">
            <v>145.90213615232699</v>
          </cell>
          <cell r="H1637">
            <v>121.279016204087</v>
          </cell>
          <cell r="I1637">
            <v>113.758132945998</v>
          </cell>
          <cell r="J1637">
            <v>97.911856772639496</v>
          </cell>
          <cell r="K1637">
            <v>87.243695133943902</v>
          </cell>
          <cell r="L1637">
            <v>13.547885381033</v>
          </cell>
          <cell r="M1637">
            <v>10.8616601225152</v>
          </cell>
          <cell r="N1637">
            <v>17.428197609646499</v>
          </cell>
          <cell r="O1637">
            <v>5.8756019149311003</v>
          </cell>
          <cell r="P1637">
            <v>4.7833206437087501</v>
          </cell>
          <cell r="Q1637">
            <v>15.786559557293099</v>
          </cell>
          <cell r="R1637">
            <v>34.699833163417097</v>
          </cell>
          <cell r="S1637" t="e">
            <v>#N/A</v>
          </cell>
          <cell r="T1637" t="str">
            <v>related to MAK21 - protein required for 60S ribosomal subunit biogenesis</v>
          </cell>
          <cell r="U1637" t="str">
            <v>IPR016024;IPR005612</v>
          </cell>
          <cell r="V1637" t="str">
            <v>Armadillo-type fold;CCAAT-binding factor</v>
          </cell>
        </row>
        <row r="1638">
          <cell r="A1638" t="str">
            <v>UMAG_02263</v>
          </cell>
          <cell r="B1638">
            <v>909</v>
          </cell>
          <cell r="C1638">
            <v>10.711105025125001</v>
          </cell>
          <cell r="D1638">
            <v>39.671930273601497</v>
          </cell>
          <cell r="E1638">
            <v>56.006726705448798</v>
          </cell>
          <cell r="F1638">
            <v>23.4810698811187</v>
          </cell>
          <cell r="G1638">
            <v>42.8705673581415</v>
          </cell>
          <cell r="H1638">
            <v>38.132845438296101</v>
          </cell>
          <cell r="I1638">
            <v>40.887881476977903</v>
          </cell>
          <cell r="J1638">
            <v>29.859234109212998</v>
          </cell>
          <cell r="K1638">
            <v>3.7290251996977402</v>
          </cell>
          <cell r="L1638">
            <v>3.0923429065586499</v>
          </cell>
          <cell r="M1638">
            <v>15.976338382292401</v>
          </cell>
          <cell r="N1638">
            <v>1.8893432753683601</v>
          </cell>
          <cell r="O1638">
            <v>8.3916825165912492</v>
          </cell>
          <cell r="P1638">
            <v>7.9780477267053804</v>
          </cell>
          <cell r="Q1638">
            <v>5.5503374867885098</v>
          </cell>
          <cell r="R1638">
            <v>2.9459470252607001</v>
          </cell>
          <cell r="S1638" t="e">
            <v>#N/A</v>
          </cell>
          <cell r="T1638" t="str">
            <v>hypothetical protein</v>
          </cell>
          <cell r="U1638" t="str">
            <v>IPR016125</v>
          </cell>
          <cell r="V1638" t="str">
            <v>Peptidase C15, pyroglutamyl peptidase I-like</v>
          </cell>
        </row>
        <row r="1639">
          <cell r="A1639" t="str">
            <v>UMAG_02264</v>
          </cell>
          <cell r="B1639">
            <v>1446</v>
          </cell>
          <cell r="C1639">
            <v>56.9280917569385</v>
          </cell>
          <cell r="D1639">
            <v>71.083325800636601</v>
          </cell>
          <cell r="E1639">
            <v>76.324208107582393</v>
          </cell>
          <cell r="F1639">
            <v>74.213042291645905</v>
          </cell>
          <cell r="G1639">
            <v>65.219756640973301</v>
          </cell>
          <cell r="H1639">
            <v>57.412134583373103</v>
          </cell>
          <cell r="I1639">
            <v>52.127931394043898</v>
          </cell>
          <cell r="J1639">
            <v>52.036233687795502</v>
          </cell>
          <cell r="K1639">
            <v>9.7276665057344402</v>
          </cell>
          <cell r="L1639">
            <v>14.7660716356907</v>
          </cell>
          <cell r="M1639">
            <v>6.1660704518590501</v>
          </cell>
          <cell r="N1639">
            <v>9.2800320305396795</v>
          </cell>
          <cell r="O1639">
            <v>11.330694663436001</v>
          </cell>
          <cell r="P1639">
            <v>6.5571423280520102</v>
          </cell>
          <cell r="Q1639">
            <v>19.368077779245301</v>
          </cell>
          <cell r="R1639">
            <v>5.8716758310453798</v>
          </cell>
          <cell r="S1639" t="e">
            <v>#N/A</v>
          </cell>
          <cell r="T1639" t="str">
            <v>hypothetical protein</v>
          </cell>
          <cell r="U1639" t="e">
            <v>#N/A</v>
          </cell>
          <cell r="V1639" t="e">
            <v>#N/A</v>
          </cell>
        </row>
        <row r="1640">
          <cell r="A1640" t="str">
            <v>UMAG_02266</v>
          </cell>
          <cell r="B1640">
            <v>1920</v>
          </cell>
          <cell r="C1640">
            <v>399.295179112722</v>
          </cell>
          <cell r="D1640">
            <v>174.114582720756</v>
          </cell>
          <cell r="E1640">
            <v>180.49883090570401</v>
          </cell>
          <cell r="F1640">
            <v>144.56261085718799</v>
          </cell>
          <cell r="G1640">
            <v>116.24082320522</v>
          </cell>
          <cell r="H1640">
            <v>138.49726173026099</v>
          </cell>
          <cell r="I1640">
            <v>134.10642101973801</v>
          </cell>
          <cell r="J1640">
            <v>146.48145063646101</v>
          </cell>
          <cell r="K1640">
            <v>24.320902376584201</v>
          </cell>
          <cell r="L1640">
            <v>13.9009185054665</v>
          </cell>
          <cell r="M1640">
            <v>15.2080880147856</v>
          </cell>
          <cell r="N1640">
            <v>37.409433602242601</v>
          </cell>
          <cell r="O1640">
            <v>12.3386511144958</v>
          </cell>
          <cell r="P1640">
            <v>11.678168012904701</v>
          </cell>
          <cell r="Q1640">
            <v>15.3431352202364</v>
          </cell>
          <cell r="R1640">
            <v>20.307765174227701</v>
          </cell>
          <cell r="S1640" t="e">
            <v>#N/A</v>
          </cell>
          <cell r="T1640" t="str">
            <v>related to CDS1 - CDP-diacylglycerol synthase</v>
          </cell>
          <cell r="U1640" t="str">
            <v>IPR000374</v>
          </cell>
          <cell r="V1640" t="str">
            <v>Phosphatidate cytidylyltransferase</v>
          </cell>
        </row>
        <row r="1641">
          <cell r="A1641" t="str">
            <v>UMAG_02267</v>
          </cell>
          <cell r="B1641">
            <v>831</v>
          </cell>
          <cell r="C1641">
            <v>564.42835041519095</v>
          </cell>
          <cell r="D1641">
            <v>1359.81921846418</v>
          </cell>
          <cell r="E1641">
            <v>1821.90994019606</v>
          </cell>
          <cell r="F1641">
            <v>1268.75268435763</v>
          </cell>
          <cell r="G1641">
            <v>814.884837151802</v>
          </cell>
          <cell r="H1641">
            <v>692.941446899987</v>
          </cell>
          <cell r="I1641">
            <v>611.48424296528594</v>
          </cell>
          <cell r="J1641">
            <v>716.21342304620305</v>
          </cell>
          <cell r="K1641">
            <v>95.745353974003706</v>
          </cell>
          <cell r="L1641">
            <v>39.462126172161703</v>
          </cell>
          <cell r="M1641">
            <v>300.811216780515</v>
          </cell>
          <cell r="N1641">
            <v>53.298043374974299</v>
          </cell>
          <cell r="O1641">
            <v>79.194928990523806</v>
          </cell>
          <cell r="P1641">
            <v>81.467629567636195</v>
          </cell>
          <cell r="Q1641">
            <v>51.148315979629402</v>
          </cell>
          <cell r="R1641">
            <v>17.727826943387299</v>
          </cell>
          <cell r="S1641" t="e">
            <v>#N/A</v>
          </cell>
          <cell r="T1641" t="str">
            <v>hypothetical protein</v>
          </cell>
          <cell r="U1641" t="e">
            <v>#N/A</v>
          </cell>
          <cell r="V1641" t="e">
            <v>#N/A</v>
          </cell>
        </row>
        <row r="1642">
          <cell r="A1642" t="str">
            <v>UMAG_02268</v>
          </cell>
          <cell r="B1642">
            <v>2148</v>
          </cell>
          <cell r="C1642">
            <v>178.06357425061501</v>
          </cell>
          <cell r="D1642">
            <v>153.00636827510601</v>
          </cell>
          <cell r="E1642">
            <v>171.81287287002101</v>
          </cell>
          <cell r="F1642">
            <v>72.146847777522197</v>
          </cell>
          <cell r="G1642">
            <v>103.797705841219</v>
          </cell>
          <cell r="H1642">
            <v>109.411805219993</v>
          </cell>
          <cell r="I1642">
            <v>110.141213765597</v>
          </cell>
          <cell r="J1642">
            <v>131.57466243013999</v>
          </cell>
          <cell r="K1642">
            <v>21.509520991915899</v>
          </cell>
          <cell r="L1642">
            <v>27.972298689634901</v>
          </cell>
          <cell r="M1642">
            <v>52.5344405665913</v>
          </cell>
          <cell r="N1642">
            <v>8.9283166836293102</v>
          </cell>
          <cell r="O1642">
            <v>12.944413407433</v>
          </cell>
          <cell r="P1642">
            <v>3.1222081082358901</v>
          </cell>
          <cell r="Q1642">
            <v>16.892934309832398</v>
          </cell>
          <cell r="R1642">
            <v>11.510032734877001</v>
          </cell>
          <cell r="S1642" t="e">
            <v>#N/A</v>
          </cell>
          <cell r="T1642" t="str">
            <v>hypothetical protein</v>
          </cell>
          <cell r="U1642" t="str">
            <v>IPR011991;IPR001766</v>
          </cell>
          <cell r="V1642" t="str">
            <v>Winged helix-turn-helix DNA-binding domain;Transcription factor, fork head</v>
          </cell>
        </row>
        <row r="1643">
          <cell r="A1643" t="str">
            <v>UMAG_02271</v>
          </cell>
          <cell r="B1643">
            <v>2010</v>
          </cell>
          <cell r="C1643">
            <v>72.172317367670999</v>
          </cell>
          <cell r="D1643">
            <v>48.135464424732099</v>
          </cell>
          <cell r="E1643">
            <v>82.994127049352699</v>
          </cell>
          <cell r="F1643">
            <v>80.529065454755695</v>
          </cell>
          <cell r="G1643">
            <v>61.029883250472899</v>
          </cell>
          <cell r="H1643">
            <v>54.800955239374801</v>
          </cell>
          <cell r="I1643">
            <v>51.096605097961998</v>
          </cell>
          <cell r="J1643">
            <v>54.444572447207101</v>
          </cell>
          <cell r="K1643">
            <v>19.3313707063805</v>
          </cell>
          <cell r="L1643">
            <v>7.76059611290174</v>
          </cell>
          <cell r="M1643">
            <v>24.814488301811298</v>
          </cell>
          <cell r="N1643">
            <v>22.872882905168701</v>
          </cell>
          <cell r="O1643">
            <v>11.060088521933899</v>
          </cell>
          <cell r="P1643">
            <v>12.271445205435199</v>
          </cell>
          <cell r="Q1643">
            <v>7.17957544021841</v>
          </cell>
          <cell r="R1643">
            <v>1.5076507775622101</v>
          </cell>
          <cell r="S1643" t="e">
            <v>#N/A</v>
          </cell>
          <cell r="T1643" t="str">
            <v>hypothetical protein</v>
          </cell>
          <cell r="U1643" t="str">
            <v>IPR007174</v>
          </cell>
          <cell r="V1643" t="str">
            <v>Las1-like</v>
          </cell>
        </row>
        <row r="1644">
          <cell r="A1644" t="str">
            <v>UMAG_02272</v>
          </cell>
          <cell r="B1644">
            <v>414</v>
          </cell>
          <cell r="C1644">
            <v>448.11961441063198</v>
          </cell>
          <cell r="D1644">
            <v>130.557136184168</v>
          </cell>
          <cell r="E1644">
            <v>117.95135373486499</v>
          </cell>
          <cell r="F1644">
            <v>117.86622189558</v>
          </cell>
          <cell r="G1644">
            <v>104.627493930131</v>
          </cell>
          <cell r="H1644">
            <v>98.316230653311806</v>
          </cell>
          <cell r="I1644">
            <v>114.505615516419</v>
          </cell>
          <cell r="J1644">
            <v>119.634490696773</v>
          </cell>
          <cell r="K1644">
            <v>60.160184426462699</v>
          </cell>
          <cell r="L1644">
            <v>19.247975523855999</v>
          </cell>
          <cell r="M1644">
            <v>6.2509642009013104</v>
          </cell>
          <cell r="N1644">
            <v>7.9883534551593902</v>
          </cell>
          <cell r="O1644">
            <v>8.2317668949801206</v>
          </cell>
          <cell r="P1644">
            <v>5.8856268841388202</v>
          </cell>
          <cell r="Q1644">
            <v>9.72630418383741</v>
          </cell>
          <cell r="R1644">
            <v>23.086173737608</v>
          </cell>
          <cell r="S1644" t="e">
            <v>#N/A</v>
          </cell>
          <cell r="T1644" t="str">
            <v>hypothetical protein</v>
          </cell>
          <cell r="U1644" t="e">
            <v>#N/A</v>
          </cell>
          <cell r="V1644" t="e">
            <v>#N/A</v>
          </cell>
        </row>
        <row r="1645">
          <cell r="A1645" t="str">
            <v>UMAG_02273</v>
          </cell>
          <cell r="B1645">
            <v>1647</v>
          </cell>
          <cell r="C1645">
            <v>96.523226778831798</v>
          </cell>
          <cell r="D1645">
            <v>247.249027284552</v>
          </cell>
          <cell r="E1645">
            <v>211.336491386186</v>
          </cell>
          <cell r="F1645">
            <v>141.994936156374</v>
          </cell>
          <cell r="G1645">
            <v>204.28623846091</v>
          </cell>
          <cell r="H1645">
            <v>205.801024412396</v>
          </cell>
          <cell r="I1645">
            <v>245.63752699386799</v>
          </cell>
          <cell r="J1645">
            <v>414.00215493511899</v>
          </cell>
          <cell r="K1645">
            <v>34.778326596777198</v>
          </cell>
          <cell r="L1645">
            <v>30.0097196381858</v>
          </cell>
          <cell r="M1645">
            <v>94.903800009955802</v>
          </cell>
          <cell r="N1645">
            <v>8.8542702065322292</v>
          </cell>
          <cell r="O1645">
            <v>11.106304517003901</v>
          </cell>
          <cell r="P1645">
            <v>23.9566345904576</v>
          </cell>
          <cell r="Q1645">
            <v>32.144609660434099</v>
          </cell>
          <cell r="R1645">
            <v>96.051975489127798</v>
          </cell>
          <cell r="S1645" t="e">
            <v>#N/A</v>
          </cell>
          <cell r="T1645" t="str">
            <v>hypothetical protein</v>
          </cell>
          <cell r="U1645" t="e">
            <v>#N/A</v>
          </cell>
          <cell r="V1645" t="e">
            <v>#N/A</v>
          </cell>
        </row>
        <row r="1646">
          <cell r="A1646" t="str">
            <v>UMAG_02274</v>
          </cell>
          <cell r="B1646">
            <v>1113</v>
          </cell>
          <cell r="C1646">
            <v>41.439788047279897</v>
          </cell>
          <cell r="D1646">
            <v>30.105061191315698</v>
          </cell>
          <cell r="E1646">
            <v>34.756680432280596</v>
          </cell>
          <cell r="F1646">
            <v>26.8550657230846</v>
          </cell>
          <cell r="G1646">
            <v>14.748276737594701</v>
          </cell>
          <cell r="H1646">
            <v>25.0008361340753</v>
          </cell>
          <cell r="I1646">
            <v>19.0633482777375</v>
          </cell>
          <cell r="J1646">
            <v>18.925858821240301</v>
          </cell>
          <cell r="K1646">
            <v>13.064151979234699</v>
          </cell>
          <cell r="L1646">
            <v>2.10834126854121</v>
          </cell>
          <cell r="M1646">
            <v>26.8634062450503</v>
          </cell>
          <cell r="N1646">
            <v>2.6576762629775601</v>
          </cell>
          <cell r="O1646">
            <v>1.6414969671979001</v>
          </cell>
          <cell r="P1646">
            <v>3.5843888757099198</v>
          </cell>
          <cell r="Q1646">
            <v>5.3093172815661296</v>
          </cell>
          <cell r="R1646">
            <v>2.5871716966880798</v>
          </cell>
          <cell r="S1646" t="e">
            <v>#N/A</v>
          </cell>
          <cell r="T1646" t="str">
            <v>hypothetical protein</v>
          </cell>
          <cell r="U1646" t="e">
            <v>#N/A</v>
          </cell>
          <cell r="V1646" t="e">
            <v>#N/A</v>
          </cell>
        </row>
        <row r="1647">
          <cell r="A1647" t="str">
            <v>UMAG_02275</v>
          </cell>
          <cell r="B1647">
            <v>2682</v>
          </cell>
          <cell r="C1647">
            <v>57.241832754312803</v>
          </cell>
          <cell r="D1647">
            <v>66.788928175379695</v>
          </cell>
          <cell r="E1647">
            <v>80.276903598166896</v>
          </cell>
          <cell r="F1647">
            <v>84.382148931462694</v>
          </cell>
          <cell r="G1647">
            <v>80.258540148938195</v>
          </cell>
          <cell r="H1647">
            <v>78.932874535514102</v>
          </cell>
          <cell r="I1647">
            <v>56.270103171593398</v>
          </cell>
          <cell r="J1647">
            <v>61.092721072553203</v>
          </cell>
          <cell r="K1647">
            <v>26.258900187638499</v>
          </cell>
          <cell r="L1647">
            <v>45.402462533829897</v>
          </cell>
          <cell r="M1647">
            <v>18.241839104219</v>
          </cell>
          <cell r="N1647">
            <v>8.6365523555851507</v>
          </cell>
          <cell r="O1647">
            <v>13.5895423602532</v>
          </cell>
          <cell r="P1647">
            <v>15.457929848274</v>
          </cell>
          <cell r="Q1647">
            <v>17.718917877710801</v>
          </cell>
          <cell r="R1647">
            <v>6.73660578820013</v>
          </cell>
          <cell r="S1647" t="e">
            <v>#N/A</v>
          </cell>
          <cell r="T1647" t="str">
            <v>related to PET127 - component of mitochondrial translation system</v>
          </cell>
          <cell r="U1647" t="str">
            <v>IPR013943</v>
          </cell>
          <cell r="V1647" t="str">
            <v>Mitochondrial protein Pet127</v>
          </cell>
        </row>
        <row r="1648">
          <cell r="A1648" t="str">
            <v>UMAG_02276</v>
          </cell>
          <cell r="B1648">
            <v>711</v>
          </cell>
          <cell r="C1648">
            <v>2846.0111250039499</v>
          </cell>
          <cell r="D1648">
            <v>943.62586922425703</v>
          </cell>
          <cell r="E1648">
            <v>1117.7549783863899</v>
          </cell>
          <cell r="F1648">
            <v>2047.14650612234</v>
          </cell>
          <cell r="G1648">
            <v>1036.9429695866199</v>
          </cell>
          <cell r="H1648">
            <v>990.97523052521001</v>
          </cell>
          <cell r="I1648">
            <v>723.07286892209095</v>
          </cell>
          <cell r="J1648">
            <v>657.58786903545899</v>
          </cell>
          <cell r="K1648">
            <v>611.67778076137097</v>
          </cell>
          <cell r="L1648">
            <v>194.23987320512501</v>
          </cell>
          <cell r="M1648">
            <v>423.907153210525</v>
          </cell>
          <cell r="N1648">
            <v>76.840728444323901</v>
          </cell>
          <cell r="O1648">
            <v>109.875522269306</v>
          </cell>
          <cell r="P1648">
            <v>10.1332488471511</v>
          </cell>
          <cell r="Q1648">
            <v>82.893555411624007</v>
          </cell>
          <cell r="R1648">
            <v>155.59351204684</v>
          </cell>
          <cell r="S1648" t="e">
            <v>#N/A</v>
          </cell>
          <cell r="T1648" t="str">
            <v>probable 60S large subunit ribosomal protein L6</v>
          </cell>
          <cell r="U1648" t="str">
            <v>IPR008991;IPR000915;IPR014722</v>
          </cell>
          <cell r="V1648" t="str">
            <v>Translation protein SH3-like domain;60S ribosomal protein L6E;Ribosomal protein L2 domain 2</v>
          </cell>
        </row>
        <row r="1649">
          <cell r="A1649" t="str">
            <v>UMAG_02280</v>
          </cell>
          <cell r="B1649">
            <v>2751</v>
          </cell>
          <cell r="C1649">
            <v>85.184352835412099</v>
          </cell>
          <cell r="D1649">
            <v>287.31106911582299</v>
          </cell>
          <cell r="E1649">
            <v>222.57485272768599</v>
          </cell>
          <cell r="F1649">
            <v>137.47110643209501</v>
          </cell>
          <cell r="G1649">
            <v>182.507838928544</v>
          </cell>
          <cell r="H1649">
            <v>153.700009727951</v>
          </cell>
          <cell r="I1649">
            <v>182.72881786784399</v>
          </cell>
          <cell r="J1649">
            <v>232.68247989821</v>
          </cell>
          <cell r="K1649">
            <v>11.7721038688015</v>
          </cell>
          <cell r="L1649">
            <v>21.6814014008194</v>
          </cell>
          <cell r="M1649">
            <v>20.095269064211401</v>
          </cell>
          <cell r="N1649">
            <v>13.6927496505644</v>
          </cell>
          <cell r="O1649">
            <v>9.9399947671105497</v>
          </cell>
          <cell r="P1649">
            <v>16.224940332808099</v>
          </cell>
          <cell r="Q1649">
            <v>26.7415417885103</v>
          </cell>
          <cell r="R1649">
            <v>20.1271103419048</v>
          </cell>
          <cell r="S1649" t="e">
            <v>#N/A</v>
          </cell>
          <cell r="T1649" t="str">
            <v>hypothetical protein</v>
          </cell>
          <cell r="U1649" t="str">
            <v>IPR011991;IPR000232</v>
          </cell>
          <cell r="V1649" t="str">
            <v>Winged helix-turn-helix DNA-binding domain;Heat shock factor (HSF)-type, DNA-binding</v>
          </cell>
        </row>
        <row r="1650">
          <cell r="A1650" t="str">
            <v>UMAG_02281</v>
          </cell>
          <cell r="B1650">
            <v>2781</v>
          </cell>
          <cell r="C1650">
            <v>91.885622951239</v>
          </cell>
          <cell r="D1650">
            <v>67.181066165564403</v>
          </cell>
          <cell r="E1650">
            <v>81.924463220424101</v>
          </cell>
          <cell r="F1650">
            <v>77.598025533032896</v>
          </cell>
          <cell r="G1650">
            <v>62.708228898402702</v>
          </cell>
          <cell r="H1650">
            <v>59.463943868540198</v>
          </cell>
          <cell r="I1650">
            <v>64.517454371303799</v>
          </cell>
          <cell r="J1650">
            <v>68.052442542299403</v>
          </cell>
          <cell r="K1650">
            <v>4.6116762570741301</v>
          </cell>
          <cell r="L1650">
            <v>19.684558695625501</v>
          </cell>
          <cell r="M1650">
            <v>30.914702652464801</v>
          </cell>
          <cell r="N1650">
            <v>11.5210384876532</v>
          </cell>
          <cell r="O1650">
            <v>7.2526356311139599</v>
          </cell>
          <cell r="P1650">
            <v>4.4801134623802197</v>
          </cell>
          <cell r="Q1650">
            <v>14.846432154995499</v>
          </cell>
          <cell r="R1650">
            <v>2.23179182938817</v>
          </cell>
          <cell r="S1650" t="str">
            <v>nop10</v>
          </cell>
          <cell r="T1650" t="str">
            <v>probable pre-mRNA splicing factor prp1</v>
          </cell>
          <cell r="U1650" t="str">
            <v>IPR027108;IPR010491;IPR011990;IPR003107</v>
          </cell>
          <cell r="V1650" t="str">
            <v>Pre-mRNA-processing factor 6/Prp1/STA1;PRP1 splicing factor, N-terminal;Tetratricopeptide-like helical domain;HAT (Half-A-TPR) repeat</v>
          </cell>
        </row>
        <row r="1651">
          <cell r="A1651" t="str">
            <v>UMAG_02282</v>
          </cell>
          <cell r="B1651">
            <v>660</v>
          </cell>
          <cell r="C1651">
            <v>82.119017946958706</v>
          </cell>
          <cell r="D1651">
            <v>102.81827433055599</v>
          </cell>
          <cell r="E1651">
            <v>65.707622465413294</v>
          </cell>
          <cell r="F1651">
            <v>50.661433200609103</v>
          </cell>
          <cell r="G1651">
            <v>72.6024009106374</v>
          </cell>
          <cell r="H1651">
            <v>76.053310702405597</v>
          </cell>
          <cell r="I1651">
            <v>96.562915819959898</v>
          </cell>
          <cell r="J1651">
            <v>132.36201307690601</v>
          </cell>
          <cell r="K1651">
            <v>20.653507595834501</v>
          </cell>
          <cell r="L1651">
            <v>26.353354289788101</v>
          </cell>
          <cell r="M1651">
            <v>8.9284183106509207</v>
          </cell>
          <cell r="N1651">
            <v>4.3335786278342203</v>
          </cell>
          <cell r="O1651">
            <v>2.1222956450309902</v>
          </cell>
          <cell r="P1651">
            <v>10.353317594007899</v>
          </cell>
          <cell r="Q1651">
            <v>10.656459922081501</v>
          </cell>
          <cell r="R1651">
            <v>18.3618784325494</v>
          </cell>
          <cell r="S1651" t="e">
            <v>#N/A</v>
          </cell>
          <cell r="T1651" t="str">
            <v>hypothetical protein</v>
          </cell>
          <cell r="U1651" t="str">
            <v>IPR009305</v>
          </cell>
          <cell r="V1651" t="str">
            <v>Protein of unknown function DUF962</v>
          </cell>
        </row>
        <row r="1652">
          <cell r="A1652" t="str">
            <v>UMAG_02283</v>
          </cell>
          <cell r="B1652">
            <v>1488</v>
          </cell>
          <cell r="C1652">
            <v>21.335792905781801</v>
          </cell>
          <cell r="D1652">
            <v>41.7644925334167</v>
          </cell>
          <cell r="E1652">
            <v>31.932204218629</v>
          </cell>
          <cell r="F1652">
            <v>40.4037712561272</v>
          </cell>
          <cell r="G1652">
            <v>43.749672962844897</v>
          </cell>
          <cell r="H1652">
            <v>34.7259983479873</v>
          </cell>
          <cell r="I1652">
            <v>48.746399183696603</v>
          </cell>
          <cell r="J1652">
            <v>37.907409893521802</v>
          </cell>
          <cell r="K1652">
            <v>4.7476256162912103</v>
          </cell>
          <cell r="L1652">
            <v>12.376037270294001</v>
          </cell>
          <cell r="M1652">
            <v>11.311095605503301</v>
          </cell>
          <cell r="N1652">
            <v>3.0353204957240498</v>
          </cell>
          <cell r="O1652">
            <v>17.327162087981201</v>
          </cell>
          <cell r="P1652">
            <v>7.8829445544510497</v>
          </cell>
          <cell r="Q1652">
            <v>10.2929740205036</v>
          </cell>
          <cell r="R1652">
            <v>13.086032708035001</v>
          </cell>
          <cell r="S1652" t="e">
            <v>#N/A</v>
          </cell>
          <cell r="T1652" t="str">
            <v>hypothetical protein</v>
          </cell>
          <cell r="U1652" t="str">
            <v>IPR023128</v>
          </cell>
          <cell r="V1652" t="str">
            <v>Protein N-terminal glutamine amidohydrolase, alpha beta roll</v>
          </cell>
        </row>
        <row r="1653">
          <cell r="A1653" t="str">
            <v>UMAG_02284</v>
          </cell>
          <cell r="B1653">
            <v>2028</v>
          </cell>
          <cell r="C1653">
            <v>50.824562279271298</v>
          </cell>
          <cell r="D1653">
            <v>19.105400108530201</v>
          </cell>
          <cell r="E1653">
            <v>23.7735914486593</v>
          </cell>
          <cell r="F1653">
            <v>40.875531620530303</v>
          </cell>
          <cell r="G1653">
            <v>25.1130089044422</v>
          </cell>
          <cell r="H1653">
            <v>29.680423201638099</v>
          </cell>
          <cell r="I1653">
            <v>36.627976008012098</v>
          </cell>
          <cell r="J1653">
            <v>26.109604353117302</v>
          </cell>
          <cell r="K1653">
            <v>11.436886684289499</v>
          </cell>
          <cell r="L1653">
            <v>6.5928711324649898</v>
          </cell>
          <cell r="M1653">
            <v>10.494667521982</v>
          </cell>
          <cell r="N1653">
            <v>11.891312795710499</v>
          </cell>
          <cell r="O1653">
            <v>8.3804394144692296</v>
          </cell>
          <cell r="P1653">
            <v>5.4405170668715597</v>
          </cell>
          <cell r="Q1653">
            <v>2.5716604184516001</v>
          </cell>
          <cell r="R1653">
            <v>10.089772858446601</v>
          </cell>
          <cell r="S1653" t="e">
            <v>#N/A</v>
          </cell>
          <cell r="T1653" t="str">
            <v>hypothetical protein</v>
          </cell>
          <cell r="U1653" t="str">
            <v>IPR013178</v>
          </cell>
          <cell r="V1653" t="str">
            <v>Histone H3-K56 acetyltransferase, RTT109</v>
          </cell>
        </row>
        <row r="1654">
          <cell r="A1654" t="str">
            <v>UMAG_02285</v>
          </cell>
          <cell r="B1654">
            <v>3855</v>
          </cell>
          <cell r="C1654">
            <v>111.734661200229</v>
          </cell>
          <cell r="D1654">
            <v>148.18466286407201</v>
          </cell>
          <cell r="E1654">
            <v>176.06153311255801</v>
          </cell>
          <cell r="F1654">
            <v>144.282807680627</v>
          </cell>
          <cell r="G1654">
            <v>139.52003017281601</v>
          </cell>
          <cell r="H1654">
            <v>141.79881795707999</v>
          </cell>
          <cell r="I1654">
            <v>150.950370906427</v>
          </cell>
          <cell r="J1654">
            <v>225.73240235130601</v>
          </cell>
          <cell r="K1654">
            <v>32.707243437179201</v>
          </cell>
          <cell r="L1654">
            <v>28.3422357944883</v>
          </cell>
          <cell r="M1654">
            <v>8.4294057608253201</v>
          </cell>
          <cell r="N1654">
            <v>18.959867534958899</v>
          </cell>
          <cell r="O1654">
            <v>10.2810665701698</v>
          </cell>
          <cell r="P1654">
            <v>9.2077889421625692</v>
          </cell>
          <cell r="Q1654">
            <v>2.6682706608100899</v>
          </cell>
          <cell r="R1654">
            <v>44.333150112459101</v>
          </cell>
          <cell r="S1654" t="e">
            <v>#N/A</v>
          </cell>
          <cell r="T1654" t="str">
            <v>related to Na /H  antiporter AnNHA1</v>
          </cell>
          <cell r="U1654" t="str">
            <v>IPR004712;IPR006153</v>
          </cell>
          <cell r="V1654" t="str">
            <v>Na+/H+ antiporter, fungi;Cation/H+ exchanger</v>
          </cell>
        </row>
        <row r="1655">
          <cell r="A1655" t="str">
            <v>UMAG_02286</v>
          </cell>
          <cell r="B1655">
            <v>990</v>
          </cell>
          <cell r="C1655">
            <v>68.948704661920502</v>
          </cell>
          <cell r="D1655">
            <v>61.160273091921198</v>
          </cell>
          <cell r="E1655">
            <v>55.711750018598899</v>
          </cell>
          <cell r="F1655">
            <v>62.330616584213303</v>
          </cell>
          <cell r="G1655">
            <v>64.139394562430198</v>
          </cell>
          <cell r="H1655">
            <v>52.047987677729999</v>
          </cell>
          <cell r="I1655">
            <v>58.1443366375089</v>
          </cell>
          <cell r="J1655">
            <v>51.917678421352299</v>
          </cell>
          <cell r="K1655">
            <v>11.727827169196701</v>
          </cell>
          <cell r="L1655">
            <v>12.661251183390901</v>
          </cell>
          <cell r="M1655">
            <v>6.6224831185339799</v>
          </cell>
          <cell r="N1655">
            <v>9.3724301726606907</v>
          </cell>
          <cell r="O1655">
            <v>10.1031404897704</v>
          </cell>
          <cell r="P1655">
            <v>3.9167408765639098</v>
          </cell>
          <cell r="Q1655">
            <v>2.7738851749611899</v>
          </cell>
          <cell r="R1655">
            <v>2.2342270882249999</v>
          </cell>
          <cell r="S1655" t="e">
            <v>#N/A</v>
          </cell>
          <cell r="T1655" t="str">
            <v>hypothetical protein</v>
          </cell>
          <cell r="U1655" t="str">
            <v>IPR009580</v>
          </cell>
          <cell r="V1655" t="str">
            <v>GPI biosynthesis protein Pig-F</v>
          </cell>
        </row>
        <row r="1656">
          <cell r="A1656" t="str">
            <v>UMAG_02289</v>
          </cell>
          <cell r="B1656">
            <v>1851</v>
          </cell>
          <cell r="C1656">
            <v>60.919801629677103</v>
          </cell>
          <cell r="D1656">
            <v>86.103332497231406</v>
          </cell>
          <cell r="E1656">
            <v>83.490638054536305</v>
          </cell>
          <cell r="F1656">
            <v>42.620904520454303</v>
          </cell>
          <cell r="G1656">
            <v>94.098002291365802</v>
          </cell>
          <cell r="H1656">
            <v>83.781512841144007</v>
          </cell>
          <cell r="I1656">
            <v>102.97487933126401</v>
          </cell>
          <cell r="J1656">
            <v>104.392991832577</v>
          </cell>
          <cell r="K1656">
            <v>9.3798896846958595</v>
          </cell>
          <cell r="L1656">
            <v>23.195011308719099</v>
          </cell>
          <cell r="M1656">
            <v>12.4483967106059</v>
          </cell>
          <cell r="N1656">
            <v>10.4562644811586</v>
          </cell>
          <cell r="O1656">
            <v>5.4613714433789902</v>
          </cell>
          <cell r="P1656">
            <v>13.687718026822701</v>
          </cell>
          <cell r="Q1656">
            <v>2.13066488017295</v>
          </cell>
          <cell r="R1656">
            <v>15.0149509989304</v>
          </cell>
          <cell r="S1656" t="e">
            <v>#N/A</v>
          </cell>
          <cell r="T1656" t="str">
            <v>hypothetical protein</v>
          </cell>
          <cell r="U1656" t="str">
            <v>IPR005373</v>
          </cell>
          <cell r="V1656" t="str">
            <v>Uncharacterised protein family UPF0183</v>
          </cell>
        </row>
        <row r="1657">
          <cell r="A1657" t="str">
            <v>UMAG_02290</v>
          </cell>
          <cell r="B1657">
            <v>600</v>
          </cell>
          <cell r="C1657">
            <v>376.00000390917899</v>
          </cell>
          <cell r="D1657">
            <v>118.298589071077</v>
          </cell>
          <cell r="E1657">
            <v>137.22412565616401</v>
          </cell>
          <cell r="F1657">
            <v>222.19789517377299</v>
          </cell>
          <cell r="G1657">
            <v>161.19400882146601</v>
          </cell>
          <cell r="H1657">
            <v>168.96922026506999</v>
          </cell>
          <cell r="I1657">
            <v>126.591131651051</v>
          </cell>
          <cell r="J1657">
            <v>136.23718633371499</v>
          </cell>
          <cell r="K1657">
            <v>32.7672555145353</v>
          </cell>
          <cell r="L1657">
            <v>13.0534508385986</v>
          </cell>
          <cell r="M1657">
            <v>56.910491267000701</v>
          </cell>
          <cell r="N1657">
            <v>17.215772155159399</v>
          </cell>
          <cell r="O1657">
            <v>29.3728799198385</v>
          </cell>
          <cell r="P1657">
            <v>11.1128463690929</v>
          </cell>
          <cell r="Q1657">
            <v>11.3687286660534</v>
          </cell>
          <cell r="R1657">
            <v>26.602489865815301</v>
          </cell>
          <cell r="S1657" t="e">
            <v>#N/A</v>
          </cell>
          <cell r="T1657" t="str">
            <v>hypothetical protein</v>
          </cell>
          <cell r="U1657" t="e">
            <v>#N/A</v>
          </cell>
          <cell r="V1657" t="e">
            <v>#N/A</v>
          </cell>
        </row>
        <row r="1658">
          <cell r="A1658" t="str">
            <v>UMAG_02291</v>
          </cell>
          <cell r="B1658">
            <v>2046</v>
          </cell>
          <cell r="C1658">
            <v>57.705294871670802</v>
          </cell>
          <cell r="D1658">
            <v>65.721547607979602</v>
          </cell>
          <cell r="E1658">
            <v>98.632923133284706</v>
          </cell>
          <cell r="F1658">
            <v>136.12166986349899</v>
          </cell>
          <cell r="G1658">
            <v>93.132284886813807</v>
          </cell>
          <cell r="H1658">
            <v>89.853604575461503</v>
          </cell>
          <cell r="I1658">
            <v>72.382237969996893</v>
          </cell>
          <cell r="J1658">
            <v>87.843169425222399</v>
          </cell>
          <cell r="K1658">
            <v>5.5753555084524997</v>
          </cell>
          <cell r="L1658">
            <v>22.392633915250201</v>
          </cell>
          <cell r="M1658">
            <v>21.3068059985359</v>
          </cell>
          <cell r="N1658">
            <v>5.8069869956251603</v>
          </cell>
          <cell r="O1658">
            <v>5.5770380859607096</v>
          </cell>
          <cell r="P1658">
            <v>10.1182281752435</v>
          </cell>
          <cell r="Q1658">
            <v>7.5173155459316403</v>
          </cell>
          <cell r="R1658">
            <v>16.1889831276652</v>
          </cell>
          <cell r="S1658" t="e">
            <v>#N/A</v>
          </cell>
          <cell r="T1658" t="str">
            <v>related to gamma-glutamyltransferase</v>
          </cell>
          <cell r="U1658" t="str">
            <v>IPR000101;IPR029055</v>
          </cell>
          <cell r="V1658" t="str">
            <v>Gamma-glutamyltranspeptidase;Nucleophile aminohydrolases, N-terminal</v>
          </cell>
        </row>
        <row r="1659">
          <cell r="A1659" t="str">
            <v>UMAG_02292</v>
          </cell>
          <cell r="B1659">
            <v>3735</v>
          </cell>
          <cell r="C1659">
            <v>122.998146775054</v>
          </cell>
          <cell r="D1659">
            <v>91.432480066343402</v>
          </cell>
          <cell r="E1659">
            <v>135.76414108054101</v>
          </cell>
          <cell r="F1659">
            <v>161.08480039365801</v>
          </cell>
          <cell r="G1659">
            <v>117.706728202797</v>
          </cell>
          <cell r="H1659">
            <v>130.048139970965</v>
          </cell>
          <cell r="I1659">
            <v>132.32889167709999</v>
          </cell>
          <cell r="J1659">
            <v>130.47182259635201</v>
          </cell>
          <cell r="K1659">
            <v>10.7734013974608</v>
          </cell>
          <cell r="L1659">
            <v>39.937951254684201</v>
          </cell>
          <cell r="M1659">
            <v>30.0582102056831</v>
          </cell>
          <cell r="N1659">
            <v>17.936987987318101</v>
          </cell>
          <cell r="O1659">
            <v>34.626619135436997</v>
          </cell>
          <cell r="P1659">
            <v>13.1498274445948</v>
          </cell>
          <cell r="Q1659">
            <v>21.539810349930399</v>
          </cell>
          <cell r="R1659">
            <v>9.8365552012708495</v>
          </cell>
          <cell r="S1659" t="str">
            <v>rrm26</v>
          </cell>
          <cell r="T1659" t="str">
            <v>hypothetical protein</v>
          </cell>
          <cell r="U1659" t="str">
            <v>IPR000504;IPR012677</v>
          </cell>
          <cell r="V1659" t="str">
            <v>RNA recognition motif domain;Nucleotide-binding alpha-beta plait domain</v>
          </cell>
        </row>
        <row r="1660">
          <cell r="A1660" t="str">
            <v>UMAG_02293</v>
          </cell>
          <cell r="B1660">
            <v>1881</v>
          </cell>
          <cell r="C1660">
            <v>0.41299704124315401</v>
          </cell>
          <cell r="D1660">
            <v>5.1320522310076404</v>
          </cell>
          <cell r="E1660">
            <v>17.4284953891671</v>
          </cell>
          <cell r="F1660">
            <v>310.90439032132599</v>
          </cell>
          <cell r="G1660">
            <v>313.94537532910101</v>
          </cell>
          <cell r="H1660">
            <v>339.32731855435298</v>
          </cell>
          <cell r="I1660">
            <v>431.43099733019</v>
          </cell>
          <cell r="J1660">
            <v>240.338718421338</v>
          </cell>
          <cell r="K1660">
            <v>0.17601345428628301</v>
          </cell>
          <cell r="L1660">
            <v>3.6099674124920398</v>
          </cell>
          <cell r="M1660">
            <v>12.2893027043865</v>
          </cell>
          <cell r="N1660">
            <v>37.800643266020998</v>
          </cell>
          <cell r="O1660">
            <v>10.330731075034899</v>
          </cell>
          <cell r="P1660">
            <v>55.945832013870998</v>
          </cell>
          <cell r="Q1660">
            <v>50.532300822975202</v>
          </cell>
          <cell r="R1660">
            <v>8.4120562602319406</v>
          </cell>
          <cell r="S1660" t="e">
            <v>#N/A</v>
          </cell>
          <cell r="T1660" t="str">
            <v>hypothetical protein</v>
          </cell>
          <cell r="U1660" t="e">
            <v>#N/A</v>
          </cell>
          <cell r="V1660" t="e">
            <v>#N/A</v>
          </cell>
        </row>
        <row r="1661">
          <cell r="A1661" t="str">
            <v>UMAG_02294</v>
          </cell>
          <cell r="B1661">
            <v>852</v>
          </cell>
          <cell r="C1661">
            <v>0.13689256440844</v>
          </cell>
          <cell r="D1661">
            <v>0</v>
          </cell>
          <cell r="E1661">
            <v>0</v>
          </cell>
          <cell r="F1661">
            <v>1.90842611860245</v>
          </cell>
          <cell r="G1661">
            <v>166.425232117045</v>
          </cell>
          <cell r="H1661">
            <v>305.25718677573798</v>
          </cell>
          <cell r="I1661">
            <v>288.32718624478701</v>
          </cell>
          <cell r="J1661">
            <v>178.61997426874601</v>
          </cell>
          <cell r="K1661">
            <v>7.4528355136887797E-2</v>
          </cell>
          <cell r="L1661">
            <v>0</v>
          </cell>
          <cell r="M1661">
            <v>0</v>
          </cell>
          <cell r="N1661">
            <v>0.91590343220049897</v>
          </cell>
          <cell r="O1661">
            <v>28.484256004856402</v>
          </cell>
          <cell r="P1661">
            <v>17.864242956012699</v>
          </cell>
          <cell r="Q1661">
            <v>38.354591997304901</v>
          </cell>
          <cell r="R1661">
            <v>64.545438969967904</v>
          </cell>
          <cell r="S1661" t="e">
            <v>#N/A</v>
          </cell>
          <cell r="T1661" t="str">
            <v>hypothetical protein</v>
          </cell>
          <cell r="U1661" t="e">
            <v>#N/A</v>
          </cell>
          <cell r="V1661" t="e">
            <v>#N/A</v>
          </cell>
        </row>
        <row r="1662">
          <cell r="A1662" t="str">
            <v>UMAG_02295</v>
          </cell>
          <cell r="B1662">
            <v>996</v>
          </cell>
          <cell r="C1662">
            <v>0.13585524994013601</v>
          </cell>
          <cell r="D1662">
            <v>0</v>
          </cell>
          <cell r="E1662">
            <v>1.1579910334858501</v>
          </cell>
          <cell r="F1662">
            <v>142.94701074957601</v>
          </cell>
          <cell r="G1662">
            <v>349.67021483224102</v>
          </cell>
          <cell r="H1662">
            <v>353.84698498804499</v>
          </cell>
          <cell r="I1662">
            <v>326.37540520685201</v>
          </cell>
          <cell r="J1662">
            <v>185.83394183441999</v>
          </cell>
          <cell r="K1662">
            <v>0.13780844280993201</v>
          </cell>
          <cell r="L1662">
            <v>0</v>
          </cell>
          <cell r="M1662">
            <v>2.0056993047066798</v>
          </cell>
          <cell r="N1662">
            <v>14.6878100164997</v>
          </cell>
          <cell r="O1662">
            <v>37.266433895455798</v>
          </cell>
          <cell r="P1662">
            <v>46.1133246617635</v>
          </cell>
          <cell r="Q1662">
            <v>62.9537330292886</v>
          </cell>
          <cell r="R1662">
            <v>54.303284037202701</v>
          </cell>
          <cell r="S1662" t="e">
            <v>#N/A</v>
          </cell>
          <cell r="T1662" t="str">
            <v>hypothetical protein</v>
          </cell>
          <cell r="U1662" t="e">
            <v>#N/A</v>
          </cell>
          <cell r="V1662" t="e">
            <v>#N/A</v>
          </cell>
        </row>
        <row r="1663">
          <cell r="A1663" t="str">
            <v>UMAG_02296</v>
          </cell>
          <cell r="B1663">
            <v>990</v>
          </cell>
          <cell r="C1663">
            <v>5.5803574971343402</v>
          </cell>
          <cell r="D1663">
            <v>4.1735298356748398</v>
          </cell>
          <cell r="E1663">
            <v>10.4984122421838</v>
          </cell>
          <cell r="F1663">
            <v>72.780752994648594</v>
          </cell>
          <cell r="G1663">
            <v>487.213091563082</v>
          </cell>
          <cell r="H1663">
            <v>628.38906268583798</v>
          </cell>
          <cell r="I1663">
            <v>642.70802774480603</v>
          </cell>
          <cell r="J1663">
            <v>405.72258916509298</v>
          </cell>
          <cell r="K1663">
            <v>1.51609318302997</v>
          </cell>
          <cell r="L1663">
            <v>4.7198341726635702</v>
          </cell>
          <cell r="M1663">
            <v>6.7442168716282298</v>
          </cell>
          <cell r="N1663">
            <v>5.2693446205714798</v>
          </cell>
          <cell r="O1663">
            <v>65.887954287067302</v>
          </cell>
          <cell r="P1663">
            <v>66.301909365607699</v>
          </cell>
          <cell r="Q1663">
            <v>84.659166728197107</v>
          </cell>
          <cell r="R1663">
            <v>171.73843507889001</v>
          </cell>
          <cell r="S1663" t="e">
            <v>#N/A</v>
          </cell>
          <cell r="T1663" t="str">
            <v>hypothetical protein</v>
          </cell>
          <cell r="U1663" t="e">
            <v>#N/A</v>
          </cell>
          <cell r="V1663" t="e">
            <v>#N/A</v>
          </cell>
        </row>
        <row r="1664">
          <cell r="A1664" t="str">
            <v>UMAG_02297</v>
          </cell>
          <cell r="B1664">
            <v>885</v>
          </cell>
          <cell r="C1664">
            <v>2.2352573860473801</v>
          </cell>
          <cell r="D1664">
            <v>6.2744637815329902</v>
          </cell>
          <cell r="E1664">
            <v>15.348860122166</v>
          </cell>
          <cell r="F1664">
            <v>142.06424877223401</v>
          </cell>
          <cell r="G1664">
            <v>705.59527533332403</v>
          </cell>
          <cell r="H1664">
            <v>656.16239461601901</v>
          </cell>
          <cell r="I1664">
            <v>746.75176502319403</v>
          </cell>
          <cell r="J1664">
            <v>518.198020096856</v>
          </cell>
          <cell r="K1664">
            <v>0.90494882196728899</v>
          </cell>
          <cell r="L1664">
            <v>2.76753014997999</v>
          </cell>
          <cell r="M1664">
            <v>4.9134498979294996</v>
          </cell>
          <cell r="N1664">
            <v>13.040391745656301</v>
          </cell>
          <cell r="O1664">
            <v>34.367089722674798</v>
          </cell>
          <cell r="P1664">
            <v>28.370683227954501</v>
          </cell>
          <cell r="Q1664">
            <v>62.035761652657698</v>
          </cell>
          <cell r="R1664">
            <v>143.255431839436</v>
          </cell>
          <cell r="S1664" t="e">
            <v>#N/A</v>
          </cell>
          <cell r="T1664" t="str">
            <v>hypothetical protein</v>
          </cell>
          <cell r="U1664" t="e">
            <v>#N/A</v>
          </cell>
          <cell r="V1664" t="e">
            <v>#N/A</v>
          </cell>
        </row>
        <row r="1665">
          <cell r="A1665" t="str">
            <v>UMAG_02298</v>
          </cell>
          <cell r="B1665">
            <v>894</v>
          </cell>
          <cell r="C1665">
            <v>4.4092064284824497</v>
          </cell>
          <cell r="D1665">
            <v>3.9996238654815399</v>
          </cell>
          <cell r="E1665">
            <v>14.7281469268114</v>
          </cell>
          <cell r="F1665">
            <v>267.23664306080099</v>
          </cell>
          <cell r="G1665">
            <v>1040.3110101572199</v>
          </cell>
          <cell r="H1665">
            <v>721.78513611691005</v>
          </cell>
          <cell r="I1665">
            <v>909.61417139950402</v>
          </cell>
          <cell r="J1665">
            <v>844.54298198289496</v>
          </cell>
          <cell r="K1665">
            <v>1.35994587057952</v>
          </cell>
          <cell r="L1665">
            <v>5.0504760922330503</v>
          </cell>
          <cell r="M1665">
            <v>13.9545894567567</v>
          </cell>
          <cell r="N1665">
            <v>39.265666691512699</v>
          </cell>
          <cell r="O1665">
            <v>188.31707065984901</v>
          </cell>
          <cell r="P1665">
            <v>124.59840225708</v>
          </cell>
          <cell r="Q1665">
            <v>186.398940005909</v>
          </cell>
          <cell r="R1665">
            <v>156.97958787256701</v>
          </cell>
          <cell r="S1665" t="e">
            <v>#N/A</v>
          </cell>
          <cell r="T1665" t="str">
            <v>hypothetical protein</v>
          </cell>
          <cell r="U1665" t="e">
            <v>#N/A</v>
          </cell>
          <cell r="V1665" t="e">
            <v>#N/A</v>
          </cell>
        </row>
        <row r="1666">
          <cell r="A1666" t="str">
            <v>UMAG_02299</v>
          </cell>
          <cell r="B1666">
            <v>1551</v>
          </cell>
          <cell r="C1666">
            <v>5.9317209069376897</v>
          </cell>
          <cell r="D1666">
            <v>6.3909382613139396</v>
          </cell>
          <cell r="E1666">
            <v>53.756316941768802</v>
          </cell>
          <cell r="F1666">
            <v>557.95558259677796</v>
          </cell>
          <cell r="G1666">
            <v>736.56767116712001</v>
          </cell>
          <cell r="H1666">
            <v>590.98493496149104</v>
          </cell>
          <cell r="I1666">
            <v>477.898863005404</v>
          </cell>
          <cell r="J1666">
            <v>283.45644956321001</v>
          </cell>
          <cell r="K1666">
            <v>2.7120887802823299</v>
          </cell>
          <cell r="L1666">
            <v>0.612420735396766</v>
          </cell>
          <cell r="M1666">
            <v>31.8550122461467</v>
          </cell>
          <cell r="N1666">
            <v>58.315120661806397</v>
          </cell>
          <cell r="O1666">
            <v>169.83174292050501</v>
          </cell>
          <cell r="P1666">
            <v>71.043138867531297</v>
          </cell>
          <cell r="Q1666">
            <v>60.703739802749297</v>
          </cell>
          <cell r="R1666">
            <v>31.111652336513899</v>
          </cell>
          <cell r="S1666" t="e">
            <v>#N/A</v>
          </cell>
          <cell r="T1666" t="str">
            <v>hypothetical protein</v>
          </cell>
          <cell r="U1666" t="e">
            <v>#N/A</v>
          </cell>
          <cell r="V1666" t="e">
            <v>#N/A</v>
          </cell>
        </row>
        <row r="1667">
          <cell r="A1667" t="str">
            <v>UMAG_02300</v>
          </cell>
          <cell r="B1667">
            <v>1611</v>
          </cell>
          <cell r="C1667">
            <v>1121.8694954067801</v>
          </cell>
          <cell r="D1667">
            <v>228.998881274486</v>
          </cell>
          <cell r="E1667">
            <v>226.16714810587899</v>
          </cell>
          <cell r="F1667">
            <v>212.039875458381</v>
          </cell>
          <cell r="G1667">
            <v>252.402444192769</v>
          </cell>
          <cell r="H1667">
            <v>178.78318871968099</v>
          </cell>
          <cell r="I1667">
            <v>162.82202312461999</v>
          </cell>
          <cell r="J1667">
            <v>204.70559239214501</v>
          </cell>
          <cell r="K1667">
            <v>324.81180404068698</v>
          </cell>
          <cell r="L1667">
            <v>53.446439506570599</v>
          </cell>
          <cell r="M1667">
            <v>74.586030769676299</v>
          </cell>
          <cell r="N1667">
            <v>15.3268239040447</v>
          </cell>
          <cell r="O1667">
            <v>17.434661315001598</v>
          </cell>
          <cell r="P1667">
            <v>33.7454788889494</v>
          </cell>
          <cell r="Q1667">
            <v>10.044508248718101</v>
          </cell>
          <cell r="R1667">
            <v>77.416669706619004</v>
          </cell>
          <cell r="S1667" t="e">
            <v>#N/A</v>
          </cell>
          <cell r="T1667" t="str">
            <v>probable alpha-amylase</v>
          </cell>
          <cell r="U1667" t="str">
            <v>IPR015902;IPR017853;IPR013776;IPR013781;IPR013780;IPR006047;IPR015237</v>
          </cell>
          <cell r="V1667" t="str">
            <v>Glycoside hydrolase, family 13;Glycoside hydrolase superfamily;Alpha-amylase, thermostable;Glycoside hydrolase, catalytic domain;Glycosyl hydrolase, family 13, all-beta;Glycosyl hydrolase, family 13, catalytic domain;Alpha-amylase C-terminal, prokaryotic</v>
          </cell>
        </row>
        <row r="1668">
          <cell r="A1668" t="str">
            <v>UMAG_02301</v>
          </cell>
          <cell r="B1668">
            <v>1944</v>
          </cell>
          <cell r="C1668">
            <v>371.38366377488597</v>
          </cell>
          <cell r="D1668">
            <v>1147.55144224787</v>
          </cell>
          <cell r="E1668">
            <v>932.05659016246</v>
          </cell>
          <cell r="F1668">
            <v>88.6944802040817</v>
          </cell>
          <cell r="G1668">
            <v>71.725892029528893</v>
          </cell>
          <cell r="H1668">
            <v>75.174190023277305</v>
          </cell>
          <cell r="I1668">
            <v>57.955177283047597</v>
          </cell>
          <cell r="J1668">
            <v>317.54701494232597</v>
          </cell>
          <cell r="K1668">
            <v>36.7653689751372</v>
          </cell>
          <cell r="L1668">
            <v>309.43307484264</v>
          </cell>
          <cell r="M1668">
            <v>272.57793380063703</v>
          </cell>
          <cell r="N1668">
            <v>6.0737436933661799</v>
          </cell>
          <cell r="O1668">
            <v>22.8993105399136</v>
          </cell>
          <cell r="P1668">
            <v>25.121668900826698</v>
          </cell>
          <cell r="Q1668">
            <v>8.6763629677556793</v>
          </cell>
          <cell r="R1668">
            <v>75.510580926954205</v>
          </cell>
          <cell r="S1668" t="e">
            <v>#N/A</v>
          </cell>
          <cell r="T1668" t="str">
            <v>related to C2H2-type zinc finger protein</v>
          </cell>
          <cell r="U1668" t="str">
            <v>IPR007087;IPR013087;IPR015880</v>
          </cell>
          <cell r="V1668" t="str">
            <v>Zinc finger, C2H2;Zinc finger C2H2-type/integrase DNA-binding domain;Zinc finger, C2H2-like</v>
          </cell>
        </row>
        <row r="1669">
          <cell r="A1669" t="str">
            <v>UMAG_02303</v>
          </cell>
          <cell r="B1669">
            <v>1602</v>
          </cell>
          <cell r="C1669">
            <v>99.447683563172603</v>
          </cell>
          <cell r="D1669">
            <v>101.024464206758</v>
          </cell>
          <cell r="E1669">
            <v>93.155807706637205</v>
          </cell>
          <cell r="F1669">
            <v>104.219399302517</v>
          </cell>
          <cell r="G1669">
            <v>189.835256505144</v>
          </cell>
          <cell r="H1669">
            <v>306.73672299205799</v>
          </cell>
          <cell r="I1669">
            <v>515.11922827451497</v>
          </cell>
          <cell r="J1669">
            <v>427.10682501829001</v>
          </cell>
          <cell r="K1669">
            <v>18.1401860974584</v>
          </cell>
          <cell r="L1669">
            <v>4.9157711417065801</v>
          </cell>
          <cell r="M1669">
            <v>11.881402093277901</v>
          </cell>
          <cell r="N1669">
            <v>6.2315016488889396</v>
          </cell>
          <cell r="O1669">
            <v>1.2873142486731901</v>
          </cell>
          <cell r="P1669">
            <v>46.800351279392203</v>
          </cell>
          <cell r="Q1669">
            <v>74.247449239531804</v>
          </cell>
          <cell r="R1669">
            <v>46.614104327789804</v>
          </cell>
          <cell r="S1669" t="e">
            <v>#N/A</v>
          </cell>
          <cell r="T1669" t="str">
            <v>hypothetical protein</v>
          </cell>
          <cell r="U1669" t="str">
            <v>IPR024950;IPR029021;IPR020422;IPR000340;IPR000387</v>
          </cell>
          <cell r="V1669" t="str">
            <v>Dual specificity phosphatase;Protein-tyrosine phosphatase-like;Dual specificity phosphatase, subgroup, catalytic domain;Dual specificity phosphatase, catalytic domain;Protein-tyrosine/Dual specificity phosphatase</v>
          </cell>
        </row>
        <row r="1670">
          <cell r="A1670" t="str">
            <v>UMAG_02304</v>
          </cell>
          <cell r="B1670">
            <v>4587</v>
          </cell>
          <cell r="C1670">
            <v>126.793018895922</v>
          </cell>
          <cell r="D1670">
            <v>60.489764269276897</v>
          </cell>
          <cell r="E1670">
            <v>70.859989448657799</v>
          </cell>
          <cell r="F1670">
            <v>180.37547425819301</v>
          </cell>
          <cell r="G1670">
            <v>126.025380886549</v>
          </cell>
          <cell r="H1670">
            <v>115.48389695431101</v>
          </cell>
          <cell r="I1670">
            <v>98.311787013639503</v>
          </cell>
          <cell r="J1670">
            <v>62.368080349304599</v>
          </cell>
          <cell r="K1670">
            <v>15.892397258608501</v>
          </cell>
          <cell r="L1670">
            <v>19.998092484012499</v>
          </cell>
          <cell r="M1670">
            <v>23.3220831165848</v>
          </cell>
          <cell r="N1670">
            <v>5.6220619950395596</v>
          </cell>
          <cell r="O1670">
            <v>26.136848508510798</v>
          </cell>
          <cell r="P1670">
            <v>4.8814876700258596</v>
          </cell>
          <cell r="Q1670">
            <v>4.9272578468045598</v>
          </cell>
          <cell r="R1670">
            <v>9.96168108466596</v>
          </cell>
          <cell r="S1670" t="e">
            <v>#N/A</v>
          </cell>
          <cell r="T1670" t="str">
            <v>hypothetical protein</v>
          </cell>
          <cell r="U1670" t="e">
            <v>#N/A</v>
          </cell>
          <cell r="V1670" t="e">
            <v>#N/A</v>
          </cell>
        </row>
        <row r="1671">
          <cell r="A1671" t="str">
            <v>UMAG_02305</v>
          </cell>
          <cell r="B1671">
            <v>576</v>
          </cell>
          <cell r="C1671">
            <v>12.032445659044299</v>
          </cell>
          <cell r="D1671">
            <v>33.920795901604698</v>
          </cell>
          <cell r="E1671">
            <v>31.956021623871401</v>
          </cell>
          <cell r="F1671">
            <v>67.564593311800493</v>
          </cell>
          <cell r="G1671">
            <v>26.652910065189001</v>
          </cell>
          <cell r="H1671">
            <v>46.264041776603001</v>
          </cell>
          <cell r="I1671">
            <v>37.431790657598299</v>
          </cell>
          <cell r="J1671">
            <v>34.763020192090799</v>
          </cell>
          <cell r="K1671">
            <v>3.8830165115776998</v>
          </cell>
          <cell r="L1671">
            <v>7.0046578816363301</v>
          </cell>
          <cell r="M1671">
            <v>5.8785509340171904</v>
          </cell>
          <cell r="N1671">
            <v>9.5653681744481105</v>
          </cell>
          <cell r="O1671">
            <v>3.9472954559325499</v>
          </cell>
          <cell r="P1671">
            <v>8.5776299920612793</v>
          </cell>
          <cell r="Q1671">
            <v>3.6369911492827698</v>
          </cell>
          <cell r="R1671">
            <v>7.9935600915399103</v>
          </cell>
          <cell r="S1671" t="e">
            <v>#N/A</v>
          </cell>
          <cell r="T1671" t="str">
            <v>related to peptidyl-prolyl cis-trans isomerase</v>
          </cell>
          <cell r="U1671" t="str">
            <v>IPR023566;IPR011990;IPR023114;IPR019734;IPR013026</v>
          </cell>
          <cell r="V1671" t="str">
            <v>Peptidyl-prolyl cis-trans isomerase, FKBP-type;Tetratricopeptide-like helical domain;Elongated TPR repeat-containing domain;Tetratricopeptide repeat;Tetratricopeptide repeat-containing domain</v>
          </cell>
        </row>
        <row r="1672">
          <cell r="A1672" t="str">
            <v>UMAG_02308</v>
          </cell>
          <cell r="B1672">
            <v>1770</v>
          </cell>
          <cell r="C1672">
            <v>1.2102698001532399</v>
          </cell>
          <cell r="D1672">
            <v>24.275773580578601</v>
          </cell>
          <cell r="E1672">
            <v>16.376769053045301</v>
          </cell>
          <cell r="F1672">
            <v>4.0881015493695401</v>
          </cell>
          <cell r="G1672">
            <v>10.6034062498832</v>
          </cell>
          <cell r="H1672">
            <v>10.1273244777025</v>
          </cell>
          <cell r="I1672">
            <v>10.320601740922299</v>
          </cell>
          <cell r="J1672">
            <v>9.7270220317664897</v>
          </cell>
          <cell r="K1672">
            <v>0.55216621534194898</v>
          </cell>
          <cell r="L1672">
            <v>13.2596005465993</v>
          </cell>
          <cell r="M1672">
            <v>10.259167839961</v>
          </cell>
          <cell r="N1672">
            <v>4.7507462715258804</v>
          </cell>
          <cell r="O1672">
            <v>1.8862328974710301</v>
          </cell>
          <cell r="P1672">
            <v>1.6941916564596999</v>
          </cell>
          <cell r="Q1672">
            <v>2.7525017530839402</v>
          </cell>
          <cell r="R1672">
            <v>5.2800489546671496</v>
          </cell>
          <cell r="S1672" t="e">
            <v>#N/A</v>
          </cell>
          <cell r="T1672" t="str">
            <v>hypothetical protein</v>
          </cell>
          <cell r="U1672" t="e">
            <v>#N/A</v>
          </cell>
          <cell r="V1672" t="e">
            <v>#N/A</v>
          </cell>
        </row>
        <row r="1673">
          <cell r="A1673" t="str">
            <v>UMAG_02310</v>
          </cell>
          <cell r="B1673">
            <v>561</v>
          </cell>
          <cell r="C1673">
            <v>53.5309041083433</v>
          </cell>
          <cell r="D1673">
            <v>45.752521714942702</v>
          </cell>
          <cell r="E1673">
            <v>49.000150617654398</v>
          </cell>
          <cell r="F1673">
            <v>38.628168267977003</v>
          </cell>
          <cell r="G1673">
            <v>68.042196961376703</v>
          </cell>
          <cell r="H1673">
            <v>66.633030331760196</v>
          </cell>
          <cell r="I1673">
            <v>84.902404892715793</v>
          </cell>
          <cell r="J1673">
            <v>72.290496353302103</v>
          </cell>
          <cell r="K1673">
            <v>8.3963168906023302</v>
          </cell>
          <cell r="L1673">
            <v>10.151779828276499</v>
          </cell>
          <cell r="M1673">
            <v>7.7155547565346296</v>
          </cell>
          <cell r="N1673">
            <v>11.455621198291899</v>
          </cell>
          <cell r="O1673">
            <v>5.8965229853862597</v>
          </cell>
          <cell r="P1673">
            <v>17.793306262253399</v>
          </cell>
          <cell r="Q1673">
            <v>24.108810195840601</v>
          </cell>
          <cell r="R1673">
            <v>7.32235135532882</v>
          </cell>
          <cell r="S1673" t="e">
            <v>#N/A</v>
          </cell>
          <cell r="T1673" t="str">
            <v>hypothetical protein</v>
          </cell>
          <cell r="U1673" t="e">
            <v>#N/A</v>
          </cell>
          <cell r="V1673" t="e">
            <v>#N/A</v>
          </cell>
        </row>
        <row r="1674">
          <cell r="A1674" t="str">
            <v>UMAG_02311</v>
          </cell>
          <cell r="B1674">
            <v>3303</v>
          </cell>
          <cell r="C1674">
            <v>88.612305373208102</v>
          </cell>
          <cell r="D1674">
            <v>76.701242320766497</v>
          </cell>
          <cell r="E1674">
            <v>66.959969493642106</v>
          </cell>
          <cell r="F1674">
            <v>61.136196648010497</v>
          </cell>
          <cell r="G1674">
            <v>44.333159902040798</v>
          </cell>
          <cell r="H1674">
            <v>60.128673576700898</v>
          </cell>
          <cell r="I1674">
            <v>50.236458369211299</v>
          </cell>
          <cell r="J1674">
            <v>60.967169566793899</v>
          </cell>
          <cell r="K1674">
            <v>4.5988406281648402</v>
          </cell>
          <cell r="L1674">
            <v>6.3133273000668604</v>
          </cell>
          <cell r="M1674">
            <v>13.896002278056599</v>
          </cell>
          <cell r="N1674">
            <v>13.4580908204287</v>
          </cell>
          <cell r="O1674">
            <v>6.3931004797756801</v>
          </cell>
          <cell r="P1674">
            <v>7.5883250459538001</v>
          </cell>
          <cell r="Q1674">
            <v>6.4596491575967496</v>
          </cell>
          <cell r="R1674">
            <v>2.5322019050964499</v>
          </cell>
          <cell r="S1674" t="e">
            <v>#N/A</v>
          </cell>
          <cell r="T1674" t="str">
            <v>hypothetical protein</v>
          </cell>
          <cell r="U1674" t="str">
            <v>IPR011011;IPR019786;IPR013083;IPR001965</v>
          </cell>
          <cell r="V1674" t="str">
            <v>Zinc finger, FYVE/PHD-type;Zinc finger, PHD-type, conserved site;Zinc finger, RING/FYVE/PHD-type;Zinc finger, PHD-type</v>
          </cell>
        </row>
        <row r="1675">
          <cell r="A1675" t="str">
            <v>UMAG_02313</v>
          </cell>
          <cell r="B1675">
            <v>360</v>
          </cell>
          <cell r="C1675">
            <v>2.9977462237667701E-2</v>
          </cell>
          <cell r="D1675">
            <v>0</v>
          </cell>
          <cell r="E1675">
            <v>0</v>
          </cell>
          <cell r="F1675">
            <v>0</v>
          </cell>
          <cell r="G1675">
            <v>1.4277716582981801</v>
          </cell>
          <cell r="H1675">
            <v>2.3764524725138298</v>
          </cell>
          <cell r="I1675">
            <v>1.2502597456085101</v>
          </cell>
          <cell r="J1675">
            <v>0.99564855966193599</v>
          </cell>
          <cell r="K1675">
            <v>2.5978864465166101E-2</v>
          </cell>
          <cell r="L1675">
            <v>0</v>
          </cell>
          <cell r="M1675">
            <v>0</v>
          </cell>
          <cell r="N1675">
            <v>0</v>
          </cell>
          <cell r="O1675">
            <v>1.2387694661900801</v>
          </cell>
          <cell r="P1675">
            <v>1.5841362079869901</v>
          </cell>
          <cell r="Q1675">
            <v>0.32732717478384399</v>
          </cell>
          <cell r="R1675">
            <v>0.94198077500236099</v>
          </cell>
          <cell r="S1675" t="e">
            <v>#N/A</v>
          </cell>
          <cell r="T1675" t="str">
            <v>hypothetical protein</v>
          </cell>
          <cell r="U1675" t="e">
            <v>#N/A</v>
          </cell>
          <cell r="V1675" t="e">
            <v>#N/A</v>
          </cell>
        </row>
        <row r="1676">
          <cell r="A1676" t="str">
            <v>UMAG_02314</v>
          </cell>
          <cell r="B1676">
            <v>1077</v>
          </cell>
          <cell r="C1676">
            <v>6.4980379748735704</v>
          </cell>
          <cell r="D1676">
            <v>16.433688447722801</v>
          </cell>
          <cell r="E1676">
            <v>43.263859050895597</v>
          </cell>
          <cell r="F1676">
            <v>318.312956706531</v>
          </cell>
          <cell r="G1676">
            <v>639.175195167487</v>
          </cell>
          <cell r="H1676">
            <v>754.56050687250502</v>
          </cell>
          <cell r="I1676">
            <v>799.00861021255605</v>
          </cell>
          <cell r="J1676">
            <v>604.56001668307704</v>
          </cell>
          <cell r="K1676">
            <v>4.0550589624174096</v>
          </cell>
          <cell r="L1676">
            <v>17.1168434113507</v>
          </cell>
          <cell r="M1676">
            <v>23.408894942263501</v>
          </cell>
          <cell r="N1676">
            <v>39.496816123006703</v>
          </cell>
          <cell r="O1676">
            <v>81.204654048238993</v>
          </cell>
          <cell r="P1676">
            <v>97.915184518663096</v>
          </cell>
          <cell r="Q1676">
            <v>113.157928060655</v>
          </cell>
          <cell r="R1676">
            <v>108.638469936844</v>
          </cell>
          <cell r="S1676" t="e">
            <v>#N/A</v>
          </cell>
          <cell r="T1676" t="str">
            <v>hypothetical protein</v>
          </cell>
          <cell r="U1676" t="e">
            <v>#N/A</v>
          </cell>
          <cell r="V1676" t="e">
            <v>#N/A</v>
          </cell>
        </row>
        <row r="1677">
          <cell r="A1677" t="str">
            <v>UMAG_02316</v>
          </cell>
          <cell r="B1677">
            <v>1962</v>
          </cell>
          <cell r="C1677">
            <v>78.673472045150007</v>
          </cell>
          <cell r="D1677">
            <v>74.859983891555501</v>
          </cell>
          <cell r="E1677">
            <v>66.540865055496198</v>
          </cell>
          <cell r="F1677">
            <v>61.244392741496704</v>
          </cell>
          <cell r="G1677">
            <v>69.2967032468908</v>
          </cell>
          <cell r="H1677">
            <v>67.526993035817696</v>
          </cell>
          <cell r="I1677">
            <v>63.603451446141896</v>
          </cell>
          <cell r="J1677">
            <v>77.471165348616196</v>
          </cell>
          <cell r="K1677">
            <v>9.5518110598166093</v>
          </cell>
          <cell r="L1677">
            <v>9.5776616806544794</v>
          </cell>
          <cell r="M1677">
            <v>2.6134217401020798</v>
          </cell>
          <cell r="N1677">
            <v>12.1763494114035</v>
          </cell>
          <cell r="O1677">
            <v>5.7021594021279203</v>
          </cell>
          <cell r="P1677">
            <v>3.45354074594171</v>
          </cell>
          <cell r="Q1677">
            <v>20.714185258829399</v>
          </cell>
          <cell r="R1677">
            <v>9.1118990828938493</v>
          </cell>
          <cell r="S1677" t="e">
            <v>#N/A</v>
          </cell>
          <cell r="T1677" t="str">
            <v>hypothetical protein</v>
          </cell>
          <cell r="U1677" t="str">
            <v>IPR008521</v>
          </cell>
          <cell r="V1677" t="str">
            <v>Magnesium transporter NIPA</v>
          </cell>
        </row>
        <row r="1678">
          <cell r="A1678" t="str">
            <v>UMAG_02318</v>
          </cell>
          <cell r="B1678">
            <v>2058</v>
          </cell>
          <cell r="C1678">
            <v>125.291198112752</v>
          </cell>
          <cell r="D1678">
            <v>73.668512536660799</v>
          </cell>
          <cell r="E1678">
            <v>72.868098061056699</v>
          </cell>
          <cell r="F1678">
            <v>112.753881849016</v>
          </cell>
          <cell r="G1678">
            <v>119.307765233879</v>
          </cell>
          <cell r="H1678">
            <v>104.983612248152</v>
          </cell>
          <cell r="I1678">
            <v>106.212036701117</v>
          </cell>
          <cell r="J1678">
            <v>98.163862604916901</v>
          </cell>
          <cell r="K1678">
            <v>8.4603894344359301</v>
          </cell>
          <cell r="L1678">
            <v>14.3489888225416</v>
          </cell>
          <cell r="M1678">
            <v>10.6157059537616</v>
          </cell>
          <cell r="N1678">
            <v>14.332858830094001</v>
          </cell>
          <cell r="O1678">
            <v>39.858759059171902</v>
          </cell>
          <cell r="P1678">
            <v>15.4505802190277</v>
          </cell>
          <cell r="Q1678">
            <v>14.599100028835499</v>
          </cell>
          <cell r="R1678">
            <v>13.4863028021138</v>
          </cell>
          <cell r="S1678" t="e">
            <v>#N/A</v>
          </cell>
          <cell r="T1678" t="str">
            <v>hypothetical protein</v>
          </cell>
          <cell r="U1678" t="e">
            <v>#N/A</v>
          </cell>
          <cell r="V1678" t="e">
            <v>#N/A</v>
          </cell>
        </row>
        <row r="1679">
          <cell r="A1679" t="str">
            <v>UMAG_02320</v>
          </cell>
          <cell r="B1679">
            <v>252</v>
          </cell>
          <cell r="C1679">
            <v>62.996202562214997</v>
          </cell>
          <cell r="D1679">
            <v>80.611118263552299</v>
          </cell>
          <cell r="E1679">
            <v>35.009902221081298</v>
          </cell>
          <cell r="F1679">
            <v>33.860567556631899</v>
          </cell>
          <cell r="G1679">
            <v>38.872647258479702</v>
          </cell>
          <cell r="H1679">
            <v>50.375925173216103</v>
          </cell>
          <cell r="I1679">
            <v>45.769824079150503</v>
          </cell>
          <cell r="J1679">
            <v>50.557822278615298</v>
          </cell>
          <cell r="K1679">
            <v>11.5192588719526</v>
          </cell>
          <cell r="L1679">
            <v>18.3889923376192</v>
          </cell>
          <cell r="M1679">
            <v>17.868665252575799</v>
          </cell>
          <cell r="N1679">
            <v>3.1091733734125202</v>
          </cell>
          <cell r="O1679">
            <v>5.0422975254626303</v>
          </cell>
          <cell r="P1679">
            <v>9.00891986606511</v>
          </cell>
          <cell r="Q1679">
            <v>17.0567867297998</v>
          </cell>
          <cell r="R1679">
            <v>4.1434864598258301</v>
          </cell>
          <cell r="S1679" t="e">
            <v>#N/A</v>
          </cell>
          <cell r="T1679" t="str">
            <v>hypothetical protein</v>
          </cell>
          <cell r="U1679" t="str">
            <v>IPR013726</v>
          </cell>
          <cell r="V1679" t="str">
            <v>Protein of unknown function DUF1748, fungi</v>
          </cell>
        </row>
        <row r="1680">
          <cell r="A1680" t="str">
            <v>UMAG_02321</v>
          </cell>
          <cell r="B1680">
            <v>3039</v>
          </cell>
          <cell r="C1680">
            <v>22.289993121579201</v>
          </cell>
          <cell r="D1680">
            <v>93.750789911566002</v>
          </cell>
          <cell r="E1680">
            <v>103.310545947509</v>
          </cell>
          <cell r="F1680">
            <v>35.117072363360897</v>
          </cell>
          <cell r="G1680">
            <v>59.205466048680101</v>
          </cell>
          <cell r="H1680">
            <v>48.019694785613403</v>
          </cell>
          <cell r="I1680">
            <v>34.770442805360602</v>
          </cell>
          <cell r="J1680">
            <v>75.620292650114095</v>
          </cell>
          <cell r="K1680">
            <v>14.6875995923349</v>
          </cell>
          <cell r="L1680">
            <v>22.076199771269</v>
          </cell>
          <cell r="M1680">
            <v>64.908403316046105</v>
          </cell>
          <cell r="N1680">
            <v>8.5321257150276892</v>
          </cell>
          <cell r="O1680">
            <v>7.4243846242021503</v>
          </cell>
          <cell r="P1680">
            <v>13.721970103242899</v>
          </cell>
          <cell r="Q1680">
            <v>8.7877578771662002</v>
          </cell>
          <cell r="R1680">
            <v>42.767563585335502</v>
          </cell>
          <cell r="S1680" t="e">
            <v>#N/A</v>
          </cell>
          <cell r="T1680" t="str">
            <v>hypothetical protein</v>
          </cell>
          <cell r="U1680" t="str">
            <v>IPR029058;IPR003386</v>
          </cell>
          <cell r="V1680" t="str">
            <v>Alpha/Beta hydrolase fold;Lecithin:cholesterol/phospholipid:diacylglycerol acyltransferase</v>
          </cell>
        </row>
        <row r="1681">
          <cell r="A1681" t="str">
            <v>UMAG_02323</v>
          </cell>
          <cell r="B1681">
            <v>1101</v>
          </cell>
          <cell r="C1681">
            <v>200.69035281830901</v>
          </cell>
          <cell r="D1681">
            <v>127.517646212976</v>
          </cell>
          <cell r="E1681">
            <v>118.35854947039</v>
          </cell>
          <cell r="F1681">
            <v>68.620686591294898</v>
          </cell>
          <cell r="G1681">
            <v>97.712015809350206</v>
          </cell>
          <cell r="H1681">
            <v>129.70198202209801</v>
          </cell>
          <cell r="I1681">
            <v>134.244446803279</v>
          </cell>
          <cell r="J1681">
            <v>136.883060007149</v>
          </cell>
          <cell r="K1681">
            <v>51.640098768605498</v>
          </cell>
          <cell r="L1681">
            <v>19.9186607365702</v>
          </cell>
          <cell r="M1681">
            <v>25.5496124605224</v>
          </cell>
          <cell r="N1681">
            <v>14.473711608590399</v>
          </cell>
          <cell r="O1681">
            <v>17.429878782411301</v>
          </cell>
          <cell r="P1681">
            <v>2.0820109077651199</v>
          </cell>
          <cell r="Q1681">
            <v>11.343830401204199</v>
          </cell>
          <cell r="R1681">
            <v>17.684885142549</v>
          </cell>
          <cell r="S1681" t="e">
            <v>#N/A</v>
          </cell>
          <cell r="T1681" t="str">
            <v>related to PEX14 - peroxisomal protein involved in protein import - peroxin</v>
          </cell>
          <cell r="U1681" t="str">
            <v>IPR025655;IPR006785</v>
          </cell>
          <cell r="V1681" t="str">
            <v>Peroxisomal membrane protein 14;Peroxisome membrane anchor protein Pex14p, N-terminal</v>
          </cell>
        </row>
        <row r="1682">
          <cell r="A1682" t="str">
            <v>UMAG_02324</v>
          </cell>
          <cell r="B1682">
            <v>438</v>
          </cell>
          <cell r="C1682">
            <v>222.64744659034901</v>
          </cell>
          <cell r="D1682">
            <v>51.630113751719797</v>
          </cell>
          <cell r="E1682">
            <v>70.487606194770095</v>
          </cell>
          <cell r="F1682">
            <v>121.515644456904</v>
          </cell>
          <cell r="G1682">
            <v>79.152660367794994</v>
          </cell>
          <cell r="H1682">
            <v>69.3302479617942</v>
          </cell>
          <cell r="I1682">
            <v>55.972692128656497</v>
          </cell>
          <cell r="J1682">
            <v>59.048132889755003</v>
          </cell>
          <cell r="K1682">
            <v>16.31784151966</v>
          </cell>
          <cell r="L1682">
            <v>10.0957864748679</v>
          </cell>
          <cell r="M1682">
            <v>26.305130157903299</v>
          </cell>
          <cell r="N1682">
            <v>4.0064440411589297</v>
          </cell>
          <cell r="O1682">
            <v>9.2233750384795297</v>
          </cell>
          <cell r="P1682">
            <v>14.679766615232699</v>
          </cell>
          <cell r="Q1682">
            <v>2.74554731563599</v>
          </cell>
          <cell r="R1682">
            <v>10.064843085047499</v>
          </cell>
          <cell r="S1682" t="e">
            <v>#N/A</v>
          </cell>
          <cell r="T1682" t="str">
            <v>related to DNA-directed RNA polymerase 13.3K chain</v>
          </cell>
          <cell r="U1682" t="str">
            <v>IPR008193;IPR009025</v>
          </cell>
          <cell r="V1682" t="str">
            <v>DNA-directed RNA polymerase Rpb11, 13-16kDa subunit, conserved site;DNA-directed RNA polymerase, RBP11-like dimerisation domain</v>
          </cell>
        </row>
        <row r="1683">
          <cell r="A1683" t="str">
            <v>UMAG_02325</v>
          </cell>
          <cell r="B1683">
            <v>1368</v>
          </cell>
          <cell r="C1683">
            <v>11.112768563380699</v>
          </cell>
          <cell r="D1683">
            <v>32.9132137019025</v>
          </cell>
          <cell r="E1683">
            <v>26.514632305087499</v>
          </cell>
          <cell r="F1683">
            <v>7.5839331223666697</v>
          </cell>
          <cell r="G1683">
            <v>19.905585422055299</v>
          </cell>
          <cell r="H1683">
            <v>15.8872390499311</v>
          </cell>
          <cell r="I1683">
            <v>20.7423200749759</v>
          </cell>
          <cell r="J1683">
            <v>41.353745304756998</v>
          </cell>
          <cell r="K1683">
            <v>3.0342441569664</v>
          </cell>
          <cell r="L1683">
            <v>1.7128278161244199</v>
          </cell>
          <cell r="M1683">
            <v>12.102263587825901</v>
          </cell>
          <cell r="N1683">
            <v>2.3609882630598098</v>
          </cell>
          <cell r="O1683">
            <v>5.9366252843361904</v>
          </cell>
          <cell r="P1683">
            <v>3.32284963003127</v>
          </cell>
          <cell r="Q1683">
            <v>2.6128264685546001</v>
          </cell>
          <cell r="R1683">
            <v>6.01310451323367</v>
          </cell>
          <cell r="S1683" t="e">
            <v>#N/A</v>
          </cell>
          <cell r="T1683" t="str">
            <v>hypothetical protein</v>
          </cell>
          <cell r="U1683" t="e">
            <v>#N/A</v>
          </cell>
          <cell r="V1683" t="e">
            <v>#N/A</v>
          </cell>
        </row>
        <row r="1684">
          <cell r="A1684" t="str">
            <v>UMAG_02326</v>
          </cell>
          <cell r="B1684">
            <v>3384</v>
          </cell>
          <cell r="C1684">
            <v>124.55712300146099</v>
          </cell>
          <cell r="D1684">
            <v>140.275163055804</v>
          </cell>
          <cell r="E1684">
            <v>156.97846124584601</v>
          </cell>
          <cell r="F1684">
            <v>105.853625295819</v>
          </cell>
          <cell r="G1684">
            <v>134.71863696897799</v>
          </cell>
          <cell r="H1684">
            <v>136.17397383613999</v>
          </cell>
          <cell r="I1684">
            <v>108.039878973683</v>
          </cell>
          <cell r="J1684">
            <v>98.039634940920706</v>
          </cell>
          <cell r="K1684">
            <v>11.968267420135099</v>
          </cell>
          <cell r="L1684">
            <v>47.533000524086802</v>
          </cell>
          <cell r="M1684">
            <v>35.188675900896797</v>
          </cell>
          <cell r="N1684">
            <v>16.173058159654399</v>
          </cell>
          <cell r="O1684">
            <v>12.8837679450354</v>
          </cell>
          <cell r="P1684">
            <v>7.1205397240111701</v>
          </cell>
          <cell r="Q1684">
            <v>3.27403397985745</v>
          </cell>
          <cell r="R1684">
            <v>10.2162195899139</v>
          </cell>
          <cell r="S1684" t="e">
            <v>#N/A</v>
          </cell>
          <cell r="T1684" t="str">
            <v>hypothetical protein</v>
          </cell>
          <cell r="U1684" t="str">
            <v>IPR009057;IPR001005;IPR017877;IPR017930</v>
          </cell>
          <cell r="V1684" t="str">
            <v>Homeodomain-like;SANT/Myb domain;Myb-like domain;Myb domain</v>
          </cell>
        </row>
        <row r="1685">
          <cell r="A1685" t="str">
            <v>UMAG_02327</v>
          </cell>
          <cell r="B1685">
            <v>2064</v>
          </cell>
          <cell r="C1685">
            <v>66.072641997273493</v>
          </cell>
          <cell r="D1685">
            <v>53.741786260906601</v>
          </cell>
          <cell r="E1685">
            <v>79.591606164622306</v>
          </cell>
          <cell r="F1685">
            <v>89.631389990668893</v>
          </cell>
          <cell r="G1685">
            <v>75.781553993796905</v>
          </cell>
          <cell r="H1685">
            <v>60.832740375548603</v>
          </cell>
          <cell r="I1685">
            <v>69.256711977344395</v>
          </cell>
          <cell r="J1685">
            <v>65.821611318193902</v>
          </cell>
          <cell r="K1685">
            <v>17.970437667646799</v>
          </cell>
          <cell r="L1685">
            <v>14.080956329207</v>
          </cell>
          <cell r="M1685">
            <v>12.754785229646799</v>
          </cell>
          <cell r="N1685">
            <v>6.3688993397039804</v>
          </cell>
          <cell r="O1685">
            <v>2.6874978724102898</v>
          </cell>
          <cell r="P1685">
            <v>4.3945021281440404</v>
          </cell>
          <cell r="Q1685">
            <v>2.80445995754279</v>
          </cell>
          <cell r="R1685">
            <v>5.2909257934030203</v>
          </cell>
          <cell r="S1685" t="e">
            <v>#N/A</v>
          </cell>
          <cell r="T1685" t="str">
            <v>hypothetical protein</v>
          </cell>
          <cell r="U1685" t="str">
            <v>IPR019407</v>
          </cell>
          <cell r="V1685" t="str">
            <v>Thiouridylase, cytoplasmic, subunit 2</v>
          </cell>
        </row>
        <row r="1686">
          <cell r="A1686" t="str">
            <v>UMAG_02331</v>
          </cell>
          <cell r="B1686">
            <v>1602</v>
          </cell>
          <cell r="C1686">
            <v>10.250647378574</v>
          </cell>
          <cell r="D1686">
            <v>326.55703421029801</v>
          </cell>
          <cell r="E1686">
            <v>478.74755566681603</v>
          </cell>
          <cell r="F1686">
            <v>547.03847302007705</v>
          </cell>
          <cell r="G1686">
            <v>434.98507656661798</v>
          </cell>
          <cell r="H1686">
            <v>369.06381785278302</v>
          </cell>
          <cell r="I1686">
            <v>299.44100468624799</v>
          </cell>
          <cell r="J1686">
            <v>219.67611923237001</v>
          </cell>
          <cell r="K1686">
            <v>3.3576327115165499</v>
          </cell>
          <cell r="L1686">
            <v>55.517098459780897</v>
          </cell>
          <cell r="M1686">
            <v>79.673840831031498</v>
          </cell>
          <cell r="N1686">
            <v>21.892941200881999</v>
          </cell>
          <cell r="O1686">
            <v>24.207353652330799</v>
          </cell>
          <cell r="P1686">
            <v>28.6294927616885</v>
          </cell>
          <cell r="Q1686">
            <v>30.778643325452599</v>
          </cell>
          <cell r="R1686">
            <v>17.3932890691407</v>
          </cell>
          <cell r="S1686" t="str">
            <v>kpp6</v>
          </cell>
          <cell r="T1686" t="str">
            <v>MAP kinase</v>
          </cell>
          <cell r="U1686" t="str">
            <v>IPR017441;IPR003527;IPR008271;IPR011009;IPR002290;IPR000719</v>
          </cell>
          <cell r="V1686" t="str">
            <v>Protein kinase, ATP binding site;Mitogen-activated protein (MAP) kinase, conserved site;Serine/threonine-protein kinase, active site;Protein kinase-like domain;Serine/threonine/dual specificity protein kinase, catalytic  domain;Protein kinase domain</v>
          </cell>
        </row>
        <row r="1687">
          <cell r="A1687" t="str">
            <v>UMAG_02332</v>
          </cell>
          <cell r="B1687">
            <v>702</v>
          </cell>
          <cell r="C1687">
            <v>0</v>
          </cell>
          <cell r="D1687">
            <v>18.156860898196701</v>
          </cell>
          <cell r="E1687">
            <v>46.820279443474902</v>
          </cell>
          <cell r="F1687">
            <v>142.19259592047999</v>
          </cell>
          <cell r="G1687">
            <v>124.74795362203</v>
          </cell>
          <cell r="H1687">
            <v>85.980257294320097</v>
          </cell>
          <cell r="I1687">
            <v>82.966310931674997</v>
          </cell>
          <cell r="J1687">
            <v>34.660395989303098</v>
          </cell>
          <cell r="K1687">
            <v>0</v>
          </cell>
          <cell r="L1687">
            <v>9.4908239164711308</v>
          </cell>
          <cell r="M1687">
            <v>29.3298397276976</v>
          </cell>
          <cell r="N1687">
            <v>29.161952313815199</v>
          </cell>
          <cell r="O1687">
            <v>19.709956783052501</v>
          </cell>
          <cell r="P1687">
            <v>18.489032806369799</v>
          </cell>
          <cell r="Q1687">
            <v>5.6128127376357799</v>
          </cell>
          <cell r="R1687">
            <v>11.909233548641</v>
          </cell>
          <cell r="S1687" t="e">
            <v>#N/A</v>
          </cell>
          <cell r="T1687" t="str">
            <v>hypothetical protein</v>
          </cell>
          <cell r="U1687" t="e">
            <v>#N/A</v>
          </cell>
          <cell r="V1687" t="e">
            <v>#N/A</v>
          </cell>
        </row>
        <row r="1688">
          <cell r="A1688" t="str">
            <v>UMAG_02333</v>
          </cell>
          <cell r="B1688">
            <v>1833</v>
          </cell>
          <cell r="C1688">
            <v>5.8581232177614702</v>
          </cell>
          <cell r="D1688">
            <v>40.176904812095401</v>
          </cell>
          <cell r="E1688">
            <v>87.295388388582495</v>
          </cell>
          <cell r="F1688">
            <v>355.24397860446601</v>
          </cell>
          <cell r="G1688">
            <v>179.004994526769</v>
          </cell>
          <cell r="H1688">
            <v>100.104871185571</v>
          </cell>
          <cell r="I1688">
            <v>71.931380404121199</v>
          </cell>
          <cell r="J1688">
            <v>33.4844064935996</v>
          </cell>
          <cell r="K1688">
            <v>0.75350610369133797</v>
          </cell>
          <cell r="L1688">
            <v>17.418292047816301</v>
          </cell>
          <cell r="M1688">
            <v>27.277596536180301</v>
          </cell>
          <cell r="N1688">
            <v>41.585429073269403</v>
          </cell>
          <cell r="O1688">
            <v>40.869827761476998</v>
          </cell>
          <cell r="P1688">
            <v>26.409346509924202</v>
          </cell>
          <cell r="Q1688">
            <v>3.1716693243921501</v>
          </cell>
          <cell r="R1688">
            <v>5.6204491553169396</v>
          </cell>
          <cell r="S1688" t="e">
            <v>#N/A</v>
          </cell>
          <cell r="T1688" t="str">
            <v>hypothetical protein</v>
          </cell>
          <cell r="U1688" t="e">
            <v>#N/A</v>
          </cell>
          <cell r="V1688" t="e">
            <v>#N/A</v>
          </cell>
        </row>
        <row r="1689">
          <cell r="A1689" t="str">
            <v>UMAG_02336</v>
          </cell>
          <cell r="B1689">
            <v>786</v>
          </cell>
          <cell r="C1689">
            <v>164.79926887549601</v>
          </cell>
          <cell r="D1689">
            <v>121.370395474552</v>
          </cell>
          <cell r="E1689">
            <v>147.30138289112401</v>
          </cell>
          <cell r="F1689">
            <v>58.231627160426697</v>
          </cell>
          <cell r="G1689">
            <v>80.3918727409838</v>
          </cell>
          <cell r="H1689">
            <v>74.263491309143703</v>
          </cell>
          <cell r="I1689">
            <v>64.225488579348706</v>
          </cell>
          <cell r="J1689">
            <v>124.482445989022</v>
          </cell>
          <cell r="K1689">
            <v>76.931776097763205</v>
          </cell>
          <cell r="L1689">
            <v>13.3981901566857</v>
          </cell>
          <cell r="M1689">
            <v>30.485934963523601</v>
          </cell>
          <cell r="N1689">
            <v>12.8717407813467</v>
          </cell>
          <cell r="O1689">
            <v>7.4613112574017002</v>
          </cell>
          <cell r="P1689">
            <v>5.5670055795806404</v>
          </cell>
          <cell r="Q1689">
            <v>23.953881091380602</v>
          </cell>
          <cell r="R1689">
            <v>20.087867199232299</v>
          </cell>
          <cell r="S1689" t="e">
            <v>#N/A</v>
          </cell>
          <cell r="T1689" t="str">
            <v>hypothetical protein</v>
          </cell>
          <cell r="U1689" t="str">
            <v>IPR025187</v>
          </cell>
          <cell r="V1689" t="str">
            <v>Protein of unknown function DUF4112</v>
          </cell>
        </row>
        <row r="1690">
          <cell r="A1690" t="str">
            <v>UMAG_02337</v>
          </cell>
          <cell r="B1690">
            <v>1449</v>
          </cell>
          <cell r="C1690">
            <v>85.894613715700501</v>
          </cell>
          <cell r="D1690">
            <v>75.634617131695705</v>
          </cell>
          <cell r="E1690">
            <v>69.560007609944293</v>
          </cell>
          <cell r="F1690">
            <v>87.609582480427207</v>
          </cell>
          <cell r="G1690">
            <v>51.295358815018297</v>
          </cell>
          <cell r="H1690">
            <v>45.238171526939098</v>
          </cell>
          <cell r="I1690">
            <v>47.323680346890697</v>
          </cell>
          <cell r="J1690">
            <v>48.982026851031797</v>
          </cell>
          <cell r="K1690">
            <v>41.684041131531998</v>
          </cell>
          <cell r="L1690">
            <v>9.8884530970141604</v>
          </cell>
          <cell r="M1690">
            <v>17.840810593184699</v>
          </cell>
          <cell r="N1690">
            <v>10.964417869625301</v>
          </cell>
          <cell r="O1690">
            <v>6.4176467825045904</v>
          </cell>
          <cell r="P1690">
            <v>3.6623803614847499</v>
          </cell>
          <cell r="Q1690">
            <v>3.9222403364535001</v>
          </cell>
          <cell r="R1690">
            <v>8.7569008271793205</v>
          </cell>
          <cell r="S1690" t="e">
            <v>#N/A</v>
          </cell>
          <cell r="T1690" t="str">
            <v>hypothetical protein</v>
          </cell>
          <cell r="U1690" t="str">
            <v>IPR017986;IPR019775;IPR015943;IPR001680</v>
          </cell>
          <cell r="V1690" t="str">
            <v>WD40-repeat-containing domain;WD40 repeat, conserved site;WD40/YVTN repeat-like-containing domain;WD40 repeat</v>
          </cell>
        </row>
        <row r="1691">
          <cell r="A1691" t="str">
            <v>UMAG_02338</v>
          </cell>
          <cell r="B1691">
            <v>927</v>
          </cell>
          <cell r="C1691">
            <v>76.889713454295801</v>
          </cell>
          <cell r="D1691">
            <v>94.991321070830097</v>
          </cell>
          <cell r="E1691">
            <v>63.179111003713402</v>
          </cell>
          <cell r="F1691">
            <v>61.179357057834601</v>
          </cell>
          <cell r="G1691">
            <v>49.146534564527997</v>
          </cell>
          <cell r="H1691">
            <v>49.7582886153956</v>
          </cell>
          <cell r="I1691">
            <v>54.101591608728299</v>
          </cell>
          <cell r="J1691">
            <v>85.362553435279196</v>
          </cell>
          <cell r="K1691">
            <v>12.512334251764401</v>
          </cell>
          <cell r="L1691">
            <v>10.092198907078799</v>
          </cell>
          <cell r="M1691">
            <v>4.68197337295324</v>
          </cell>
          <cell r="N1691">
            <v>10.453289912615199</v>
          </cell>
          <cell r="O1691">
            <v>23.012401131040701</v>
          </cell>
          <cell r="P1691">
            <v>13.143070196319499</v>
          </cell>
          <cell r="Q1691">
            <v>15.3049298530348</v>
          </cell>
          <cell r="R1691">
            <v>12.9321247695646</v>
          </cell>
          <cell r="S1691" t="e">
            <v>#N/A</v>
          </cell>
          <cell r="T1691" t="str">
            <v>related to PEP12 syntaxin (T-SNARE)</v>
          </cell>
          <cell r="U1691" t="str">
            <v>IPR010989;IPR006012;IPR000727</v>
          </cell>
          <cell r="V1691" t="str">
            <v>t-SNARE;Syntaxin/epimorphin, conserved site;Target SNARE coiled-coil domain</v>
          </cell>
        </row>
        <row r="1692">
          <cell r="A1692" t="str">
            <v>UMAG_02340</v>
          </cell>
          <cell r="B1692">
            <v>1653</v>
          </cell>
          <cell r="C1692">
            <v>439.11471747226398</v>
          </cell>
          <cell r="D1692">
            <v>206.12070070898099</v>
          </cell>
          <cell r="E1692">
            <v>246.91556820990499</v>
          </cell>
          <cell r="F1692">
            <v>244.142557546598</v>
          </cell>
          <cell r="G1692">
            <v>247.79723734071899</v>
          </cell>
          <cell r="H1692">
            <v>218.978579807035</v>
          </cell>
          <cell r="I1692">
            <v>221.53165449567501</v>
          </cell>
          <cell r="J1692">
            <v>230.880918732846</v>
          </cell>
          <cell r="K1692">
            <v>105.66804013314901</v>
          </cell>
          <cell r="L1692">
            <v>58.990217906979701</v>
          </cell>
          <cell r="M1692">
            <v>14.689433943898299</v>
          </cell>
          <cell r="N1692">
            <v>24.1174260744653</v>
          </cell>
          <cell r="O1692">
            <v>24.667331706169001</v>
          </cell>
          <cell r="P1692">
            <v>17.744621964037901</v>
          </cell>
          <cell r="Q1692">
            <v>6.4350559909189302</v>
          </cell>
          <cell r="R1692">
            <v>37.6309257879239</v>
          </cell>
          <cell r="S1692" t="e">
            <v>#N/A</v>
          </cell>
          <cell r="T1692" t="str">
            <v>related to ubiquitin-specific protease</v>
          </cell>
          <cell r="U1692" t="str">
            <v>IPR018200;IPR029071;IPR001394;IPR000626;IPR028889</v>
          </cell>
          <cell r="V1692" t="str">
            <v>Ubiquitin specific protease, conserved site;Ubiquitin-related domain;Peptidase C19, ubiquitin carboxyl-terminal hydrolase;Ubiquitin-like;Ubiquitin specific protease domain</v>
          </cell>
        </row>
        <row r="1693">
          <cell r="A1693" t="str">
            <v>UMAG_02341</v>
          </cell>
          <cell r="B1693">
            <v>3198</v>
          </cell>
          <cell r="C1693">
            <v>126.127354157094</v>
          </cell>
          <cell r="D1693">
            <v>280.66560402599202</v>
          </cell>
          <cell r="E1693">
            <v>259.88890275199299</v>
          </cell>
          <cell r="F1693">
            <v>225.7877659246</v>
          </cell>
          <cell r="G1693">
            <v>224.18759082201501</v>
          </cell>
          <cell r="H1693">
            <v>250.53008193652701</v>
          </cell>
          <cell r="I1693">
            <v>258.10940073873797</v>
          </cell>
          <cell r="J1693">
            <v>251.672098959529</v>
          </cell>
          <cell r="K1693">
            <v>46.584909356542603</v>
          </cell>
          <cell r="L1693">
            <v>23.074853196354201</v>
          </cell>
          <cell r="M1693">
            <v>32.369952279174001</v>
          </cell>
          <cell r="N1693">
            <v>16.095948454295499</v>
          </cell>
          <cell r="O1693">
            <v>30.718824865420601</v>
          </cell>
          <cell r="P1693">
            <v>32.934949642450299</v>
          </cell>
          <cell r="Q1693">
            <v>14.8545810728086</v>
          </cell>
          <cell r="R1693">
            <v>34.622683586739399</v>
          </cell>
          <cell r="S1693" t="e">
            <v>#N/A</v>
          </cell>
          <cell r="T1693" t="str">
            <v>hypothetical protein</v>
          </cell>
          <cell r="U1693" t="e">
            <v>#N/A</v>
          </cell>
          <cell r="V1693" t="e">
            <v>#N/A</v>
          </cell>
        </row>
        <row r="1694">
          <cell r="A1694" t="str">
            <v>UMAG_02342</v>
          </cell>
          <cell r="B1694">
            <v>2574</v>
          </cell>
          <cell r="C1694">
            <v>40.703875642288303</v>
          </cell>
          <cell r="D1694">
            <v>71.045004559595895</v>
          </cell>
          <cell r="E1694">
            <v>60.993211039348203</v>
          </cell>
          <cell r="F1694">
            <v>49.078205153408398</v>
          </cell>
          <cell r="G1694">
            <v>62.343010234779896</v>
          </cell>
          <cell r="H1694">
            <v>66.663387472024397</v>
          </cell>
          <cell r="I1694">
            <v>70.002257960666</v>
          </cell>
          <cell r="J1694">
            <v>65.984054625146101</v>
          </cell>
          <cell r="K1694">
            <v>6.0474228532653997</v>
          </cell>
          <cell r="L1694">
            <v>31.087887916414399</v>
          </cell>
          <cell r="M1694">
            <v>11.9132403103321</v>
          </cell>
          <cell r="N1694">
            <v>4.7173786768190302</v>
          </cell>
          <cell r="O1694">
            <v>11.699718229690999</v>
          </cell>
          <cell r="P1694">
            <v>15.6516819912176</v>
          </cell>
          <cell r="Q1694">
            <v>6.9067527765375702</v>
          </cell>
          <cell r="R1694">
            <v>9.8076479971522392</v>
          </cell>
          <cell r="S1694" t="e">
            <v>#N/A</v>
          </cell>
          <cell r="T1694" t="str">
            <v>hypothetical protein</v>
          </cell>
          <cell r="U1694" t="str">
            <v>IPR027417</v>
          </cell>
          <cell r="V1694" t="str">
            <v>P-loop containing nucleoside triphosphate hydrolase</v>
          </cell>
        </row>
        <row r="1695">
          <cell r="A1695" t="str">
            <v>UMAG_02343</v>
          </cell>
          <cell r="B1695">
            <v>2229</v>
          </cell>
          <cell r="C1695">
            <v>189.19953615460199</v>
          </cell>
          <cell r="D1695">
            <v>156.69327844333</v>
          </cell>
          <cell r="E1695">
            <v>195.08597509238999</v>
          </cell>
          <cell r="F1695">
            <v>289.36736099519601</v>
          </cell>
          <cell r="G1695">
            <v>131.074035626343</v>
          </cell>
          <cell r="H1695">
            <v>118.795980191474</v>
          </cell>
          <cell r="I1695">
            <v>119.082191339318</v>
          </cell>
          <cell r="J1695">
            <v>112.340069761317</v>
          </cell>
          <cell r="K1695">
            <v>114.361185595582</v>
          </cell>
          <cell r="L1695">
            <v>4.5665249625226201</v>
          </cell>
          <cell r="M1695">
            <v>38.6618575652125</v>
          </cell>
          <cell r="N1695">
            <v>55.506323659972402</v>
          </cell>
          <cell r="O1695">
            <v>16.120990143822901</v>
          </cell>
          <cell r="P1695">
            <v>12.136203152523001</v>
          </cell>
          <cell r="Q1695">
            <v>10.4451060664165</v>
          </cell>
          <cell r="R1695">
            <v>20.221104218229002</v>
          </cell>
          <cell r="S1695" t="e">
            <v>#N/A</v>
          </cell>
          <cell r="T1695" t="str">
            <v>related to excision repair protein RAD4</v>
          </cell>
          <cell r="U1695" t="str">
            <v>IPR016024;IPR005343</v>
          </cell>
          <cell r="V1695" t="str">
            <v>Armadillo-type fold;Nucleolar complex protein 2</v>
          </cell>
        </row>
        <row r="1696">
          <cell r="A1696" t="str">
            <v>UMAG_02344</v>
          </cell>
          <cell r="B1696">
            <v>3063</v>
          </cell>
          <cell r="C1696">
            <v>73.053447673793499</v>
          </cell>
          <cell r="D1696">
            <v>101.87886218459499</v>
          </cell>
          <cell r="E1696">
            <v>132.44414192680799</v>
          </cell>
          <cell r="F1696">
            <v>181.83391576122699</v>
          </cell>
          <cell r="G1696">
            <v>94.310361389667094</v>
          </cell>
          <cell r="H1696">
            <v>101.28661152390001</v>
          </cell>
          <cell r="I1696">
            <v>108.849549194747</v>
          </cell>
          <cell r="J1696">
            <v>85.182198898109107</v>
          </cell>
          <cell r="K1696">
            <v>28.941082674694499</v>
          </cell>
          <cell r="L1696">
            <v>23.801337879777499</v>
          </cell>
          <cell r="M1696">
            <v>26.819934479293099</v>
          </cell>
          <cell r="N1696">
            <v>17.711404880512202</v>
          </cell>
          <cell r="O1696">
            <v>19.358908604310699</v>
          </cell>
          <cell r="P1696">
            <v>11.6161344192555</v>
          </cell>
          <cell r="Q1696">
            <v>14.503476323296599</v>
          </cell>
          <cell r="R1696">
            <v>17.3129129356989</v>
          </cell>
          <cell r="S1696" t="e">
            <v>#N/A</v>
          </cell>
          <cell r="T1696" t="str">
            <v>related to translation initiation factor IF-2</v>
          </cell>
          <cell r="U1696" t="str">
            <v>IPR009000;IPR023115;IPR015760;IPR000178;IPR027417;IPR000795;IPR005225</v>
          </cell>
          <cell r="V1696" t="str">
            <v>Translation protein, beta-barrel domain;Translation initiation factor IF- 2, domain 3;Translation initiation factor IF- 2;Translation initiation factor aIF-2, bacterial-like;P-loop containing nucleoside triphosphate hydrolase;Elongation factor, GTP-binding domain;Small GTP-binding protein domain</v>
          </cell>
        </row>
        <row r="1697">
          <cell r="A1697" t="str">
            <v>UMAG_02345</v>
          </cell>
          <cell r="B1697">
            <v>3759</v>
          </cell>
          <cell r="C1697">
            <v>52.985243957078303</v>
          </cell>
          <cell r="D1697">
            <v>37.503581652331803</v>
          </cell>
          <cell r="E1697">
            <v>33.9234378421977</v>
          </cell>
          <cell r="F1697">
            <v>53.9135933115437</v>
          </cell>
          <cell r="G1697">
            <v>51.018469840652202</v>
          </cell>
          <cell r="H1697">
            <v>52.090233290786898</v>
          </cell>
          <cell r="I1697">
            <v>57.034039262541398</v>
          </cell>
          <cell r="J1697">
            <v>54.237784093284198</v>
          </cell>
          <cell r="K1697">
            <v>6.9662746348959299</v>
          </cell>
          <cell r="L1697">
            <v>7.5760600265951297</v>
          </cell>
          <cell r="M1697">
            <v>17.017786990106</v>
          </cell>
          <cell r="N1697">
            <v>6.93939094902505</v>
          </cell>
          <cell r="O1697">
            <v>6.0174801030452896</v>
          </cell>
          <cell r="P1697">
            <v>9.5174781411943794</v>
          </cell>
          <cell r="Q1697">
            <v>6.9644794304766497</v>
          </cell>
          <cell r="R1697">
            <v>14.059530092568499</v>
          </cell>
          <cell r="S1697" t="e">
            <v>#N/A</v>
          </cell>
          <cell r="T1697" t="str">
            <v>hypothetical protein</v>
          </cell>
          <cell r="U1697" t="e">
            <v>#N/A</v>
          </cell>
          <cell r="V1697" t="e">
            <v>#N/A</v>
          </cell>
        </row>
        <row r="1698">
          <cell r="A1698" t="str">
            <v>UMAG_02346</v>
          </cell>
          <cell r="B1698">
            <v>2577</v>
          </cell>
          <cell r="C1698">
            <v>138.63824333176299</v>
          </cell>
          <cell r="D1698">
            <v>147.87592754305501</v>
          </cell>
          <cell r="E1698">
            <v>210.45872705867299</v>
          </cell>
          <cell r="F1698">
            <v>278.57482627173499</v>
          </cell>
          <cell r="G1698">
            <v>124.721638637295</v>
          </cell>
          <cell r="H1698">
            <v>141.49206588473899</v>
          </cell>
          <cell r="I1698">
            <v>113.457752534832</v>
          </cell>
          <cell r="J1698">
            <v>103.875724768304</v>
          </cell>
          <cell r="K1698">
            <v>97.108017765424506</v>
          </cell>
          <cell r="L1698">
            <v>40.634515545352698</v>
          </cell>
          <cell r="M1698">
            <v>70.593429268461904</v>
          </cell>
          <cell r="N1698">
            <v>23.572509480919599</v>
          </cell>
          <cell r="O1698">
            <v>10.7300715971604</v>
          </cell>
          <cell r="P1698">
            <v>5.8304911944578004</v>
          </cell>
          <cell r="Q1698">
            <v>17.939590481898701</v>
          </cell>
          <cell r="R1698">
            <v>27.504130974832801</v>
          </cell>
          <cell r="S1698" t="str">
            <v>rrm27</v>
          </cell>
          <cell r="T1698" t="str">
            <v>probable RNA-binding protein</v>
          </cell>
          <cell r="U1698" t="str">
            <v>IPR012677;IPR000504</v>
          </cell>
          <cell r="V1698" t="str">
            <v>Nucleotide-binding alpha-beta plait domain;RNA recognition motif domain</v>
          </cell>
        </row>
        <row r="1699">
          <cell r="A1699" t="str">
            <v>UMAG_02347</v>
          </cell>
          <cell r="B1699">
            <v>1503</v>
          </cell>
          <cell r="C1699">
            <v>1243.38202859889</v>
          </cell>
          <cell r="D1699">
            <v>479.25391178605798</v>
          </cell>
          <cell r="E1699">
            <v>457.418891444883</v>
          </cell>
          <cell r="F1699">
            <v>147.30147488796899</v>
          </cell>
          <cell r="G1699">
            <v>242.290003904961</v>
          </cell>
          <cell r="H1699">
            <v>252.74847092214901</v>
          </cell>
          <cell r="I1699">
            <v>315.28298929922499</v>
          </cell>
          <cell r="J1699">
            <v>388.422636014896</v>
          </cell>
          <cell r="K1699">
            <v>169.70011139763</v>
          </cell>
          <cell r="L1699">
            <v>77.366706179746103</v>
          </cell>
          <cell r="M1699">
            <v>58.953575181068501</v>
          </cell>
          <cell r="N1699">
            <v>56.935304047956102</v>
          </cell>
          <cell r="O1699">
            <v>10.412479168608799</v>
          </cell>
          <cell r="P1699">
            <v>15.8082367737072</v>
          </cell>
          <cell r="Q1699">
            <v>52.934063473592602</v>
          </cell>
          <cell r="R1699">
            <v>56.751072070078301</v>
          </cell>
          <cell r="S1699" t="e">
            <v>#N/A</v>
          </cell>
          <cell r="T1699" t="str">
            <v>hypothetical protein</v>
          </cell>
          <cell r="U1699" t="str">
            <v>IPR002791</v>
          </cell>
          <cell r="V1699" t="str">
            <v>Domain of unknown function DUF89</v>
          </cell>
        </row>
        <row r="1700">
          <cell r="A1700" t="str">
            <v>UMAG_02350</v>
          </cell>
          <cell r="B1700">
            <v>1704</v>
          </cell>
          <cell r="C1700">
            <v>374.51863679755201</v>
          </cell>
          <cell r="D1700">
            <v>220.13236982754401</v>
          </cell>
          <cell r="E1700">
            <v>252.563532572106</v>
          </cell>
          <cell r="F1700">
            <v>386.60467856016498</v>
          </cell>
          <cell r="G1700">
            <v>284.49893665183799</v>
          </cell>
          <cell r="H1700">
            <v>269.418956722899</v>
          </cell>
          <cell r="I1700">
            <v>274.13493587743699</v>
          </cell>
          <cell r="J1700">
            <v>249.839523304945</v>
          </cell>
          <cell r="K1700">
            <v>82.465625632176895</v>
          </cell>
          <cell r="L1700">
            <v>48.399157707357098</v>
          </cell>
          <cell r="M1700">
            <v>22.114140325414699</v>
          </cell>
          <cell r="N1700">
            <v>78.545587928308507</v>
          </cell>
          <cell r="O1700">
            <v>15.0636003966011</v>
          </cell>
          <cell r="P1700">
            <v>21.195875319955199</v>
          </cell>
          <cell r="Q1700">
            <v>24.244428059003301</v>
          </cell>
          <cell r="R1700">
            <v>49.379057067843902</v>
          </cell>
          <cell r="S1700" t="str">
            <v>cct6</v>
          </cell>
          <cell r="T1700" t="str">
            <v>probable CCT6 - component of chaperonin-containing T-complex (zeta subunit)</v>
          </cell>
          <cell r="U1700" t="str">
            <v>IPR027409;IPR002423;IPR002194;IPR027413;IPR027410;IPR017998</v>
          </cell>
          <cell r="V1700" t="str">
            <v>GroEL-like apical domain;Chaperonin Cpn60/TCP-1;Chaperonin TCP-1, conserved site;GroEL-like equatorial domain;TCP-1-like chaperonin intermediate domain;Chaperone tailless complex polypeptide 1 (TCP-1)</v>
          </cell>
        </row>
        <row r="1701">
          <cell r="A1701" t="str">
            <v>UMAG_02351</v>
          </cell>
          <cell r="B1701">
            <v>1488</v>
          </cell>
          <cell r="C1701">
            <v>144.74437357409099</v>
          </cell>
          <cell r="D1701">
            <v>123.41228643104201</v>
          </cell>
          <cell r="E1701">
            <v>130.89086386041799</v>
          </cell>
          <cell r="F1701">
            <v>64.9076539903743</v>
          </cell>
          <cell r="G1701">
            <v>91.2755619709624</v>
          </cell>
          <cell r="H1701">
            <v>97.906057946555094</v>
          </cell>
          <cell r="I1701">
            <v>104.967552114207</v>
          </cell>
          <cell r="J1701">
            <v>122.622145474262</v>
          </cell>
          <cell r="K1701">
            <v>29.907986818685799</v>
          </cell>
          <cell r="L1701">
            <v>5.86986518655109</v>
          </cell>
          <cell r="M1701">
            <v>50.438288767863902</v>
          </cell>
          <cell r="N1701">
            <v>14.461849773015199</v>
          </cell>
          <cell r="O1701">
            <v>19.393189373969602</v>
          </cell>
          <cell r="P1701">
            <v>6.5635577304204897</v>
          </cell>
          <cell r="Q1701">
            <v>21.0555811047148</v>
          </cell>
          <cell r="R1701">
            <v>14.5650242093235</v>
          </cell>
          <cell r="S1701" t="e">
            <v>#N/A</v>
          </cell>
          <cell r="T1701" t="str">
            <v>related to mitochondrial carrier protein</v>
          </cell>
          <cell r="U1701" t="str">
            <v>IPR023395;IPR018108;IPR002067</v>
          </cell>
          <cell r="V1701" t="str">
            <v>Mitochondrial carrier domain;Mitochondrial substrate/solute carrier;Mitochondrial carrier protein</v>
          </cell>
        </row>
        <row r="1702">
          <cell r="A1702" t="str">
            <v>UMAG_02353</v>
          </cell>
          <cell r="B1702">
            <v>585</v>
          </cell>
          <cell r="C1702">
            <v>4025.6548863140301</v>
          </cell>
          <cell r="D1702">
            <v>1070.8092238710201</v>
          </cell>
          <cell r="E1702">
            <v>1060.74623668508</v>
          </cell>
          <cell r="F1702">
            <v>2022.0672354252399</v>
          </cell>
          <cell r="G1702">
            <v>1100.77693144765</v>
          </cell>
          <cell r="H1702">
            <v>1082.53077024855</v>
          </cell>
          <cell r="I1702">
            <v>836.65780530087795</v>
          </cell>
          <cell r="J1702">
            <v>744.78974305074996</v>
          </cell>
          <cell r="K1702">
            <v>569.39436507045696</v>
          </cell>
          <cell r="L1702">
            <v>187.55676803586701</v>
          </cell>
          <cell r="M1702">
            <v>319.437060695497</v>
          </cell>
          <cell r="N1702">
            <v>162.33594722592699</v>
          </cell>
          <cell r="O1702">
            <v>122.332094203758</v>
          </cell>
          <cell r="P1702">
            <v>83.300320796248201</v>
          </cell>
          <cell r="Q1702">
            <v>52.7230387383227</v>
          </cell>
          <cell r="R1702">
            <v>181.93553479198999</v>
          </cell>
          <cell r="S1702" t="str">
            <v>S4-2</v>
          </cell>
          <cell r="T1702" t="str">
            <v>probable 40S ribosomal protein S9</v>
          </cell>
          <cell r="U1702" t="str">
            <v>IPR022801;IPR018079;IPR005710;IPR001912;IPR002942</v>
          </cell>
          <cell r="V1702" t="str">
            <v>Ribosomal protein S4/S9;Ribosomal protein S4, conserved site;Ribosomal protein S4/S9, eukaryotic/archaeal;Ribosomal protein S4/S9, N-terminal;RNA-binding S4 domain</v>
          </cell>
        </row>
        <row r="1703">
          <cell r="A1703" t="str">
            <v>UMAG_02354</v>
          </cell>
          <cell r="B1703">
            <v>654</v>
          </cell>
          <cell r="C1703">
            <v>33.625626193937499</v>
          </cell>
          <cell r="D1703">
            <v>38.721779564311703</v>
          </cell>
          <cell r="E1703">
            <v>51.2217766898832</v>
          </cell>
          <cell r="F1703">
            <v>29.528794545199801</v>
          </cell>
          <cell r="G1703">
            <v>35.4429201856886</v>
          </cell>
          <cell r="H1703">
            <v>44.545924415044801</v>
          </cell>
          <cell r="I1703">
            <v>53.068575468284003</v>
          </cell>
          <cell r="J1703">
            <v>49.613924834080201</v>
          </cell>
          <cell r="K1703">
            <v>8.9747123341747308</v>
          </cell>
          <cell r="L1703">
            <v>14.8388595760106</v>
          </cell>
          <cell r="M1703">
            <v>15.8060000175492</v>
          </cell>
          <cell r="N1703">
            <v>5.9744854365526097</v>
          </cell>
          <cell r="O1703">
            <v>4.14509363844794</v>
          </cell>
          <cell r="P1703">
            <v>5.1533336381296797</v>
          </cell>
          <cell r="Q1703">
            <v>16.9742961104584</v>
          </cell>
          <cell r="R1703">
            <v>0.424290162045587</v>
          </cell>
          <cell r="S1703" t="e">
            <v>#N/A</v>
          </cell>
          <cell r="T1703" t="str">
            <v>hypothetical protein</v>
          </cell>
          <cell r="U1703" t="e">
            <v>#N/A</v>
          </cell>
          <cell r="V1703" t="e">
            <v>#N/A</v>
          </cell>
        </row>
        <row r="1704">
          <cell r="A1704" t="str">
            <v>UMAG_02356</v>
          </cell>
          <cell r="B1704">
            <v>3387</v>
          </cell>
          <cell r="C1704">
            <v>73.279465413447198</v>
          </cell>
          <cell r="D1704">
            <v>179.88407196379501</v>
          </cell>
          <cell r="E1704">
            <v>136.219046065426</v>
          </cell>
          <cell r="F1704">
            <v>126.903411222827</v>
          </cell>
          <cell r="G1704">
            <v>179.69729851473701</v>
          </cell>
          <cell r="H1704">
            <v>152.247045163981</v>
          </cell>
          <cell r="I1704">
            <v>166.80480964277399</v>
          </cell>
          <cell r="J1704">
            <v>141.71918310845601</v>
          </cell>
          <cell r="K1704">
            <v>20.860624140076499</v>
          </cell>
          <cell r="L1704">
            <v>9.4668158504359408</v>
          </cell>
          <cell r="M1704">
            <v>16.595942781613399</v>
          </cell>
          <cell r="N1704">
            <v>9.5092696928532305</v>
          </cell>
          <cell r="O1704">
            <v>7.93094645145871</v>
          </cell>
          <cell r="P1704">
            <v>30.571516470358901</v>
          </cell>
          <cell r="Q1704">
            <v>5.7111317825228403</v>
          </cell>
          <cell r="R1704">
            <v>12.4786338348075</v>
          </cell>
          <cell r="S1704" t="e">
            <v>#N/A</v>
          </cell>
          <cell r="T1704" t="str">
            <v>related to beta-galactosidase precursor</v>
          </cell>
          <cell r="U1704" t="str">
            <v>IPR001944;IPR008979;IPR017853;IPR013781;IPR025300;IPR018954</v>
          </cell>
          <cell r="V1704" t="str">
            <v>Glycoside hydrolase, family 35;Galactose-binding domain-like;Glycoside hydrolase superfamily;Glycoside hydrolase, catalytic domain;Beta-galactosidase jelly roll domain;Beta-galactosidase, domain 2</v>
          </cell>
        </row>
        <row r="1705">
          <cell r="A1705" t="str">
            <v>UMAG_02357</v>
          </cell>
          <cell r="B1705">
            <v>1077</v>
          </cell>
          <cell r="C1705">
            <v>349.34399860294599</v>
          </cell>
          <cell r="D1705">
            <v>327.11299424337898</v>
          </cell>
          <cell r="E1705">
            <v>266.53379290679402</v>
          </cell>
          <cell r="F1705">
            <v>146.199588613618</v>
          </cell>
          <cell r="G1705">
            <v>192.20155174907299</v>
          </cell>
          <cell r="H1705">
            <v>259.42663391064599</v>
          </cell>
          <cell r="I1705">
            <v>358.99705189101797</v>
          </cell>
          <cell r="J1705">
            <v>370.68109236651998</v>
          </cell>
          <cell r="K1705">
            <v>57.550962557704402</v>
          </cell>
          <cell r="L1705">
            <v>55.176265650168197</v>
          </cell>
          <cell r="M1705">
            <v>108.45067460362699</v>
          </cell>
          <cell r="N1705">
            <v>22.693236612053798</v>
          </cell>
          <cell r="O1705">
            <v>16.799699859723098</v>
          </cell>
          <cell r="P1705">
            <v>15.306696260529201</v>
          </cell>
          <cell r="Q1705">
            <v>14.124023104338701</v>
          </cell>
          <cell r="R1705">
            <v>51.636879803128899</v>
          </cell>
          <cell r="S1705" t="e">
            <v>#N/A</v>
          </cell>
          <cell r="T1705" t="str">
            <v>probable osmotic sensitive-2 protein (putative mitogen-activated protein (MAP) kinase homolog)</v>
          </cell>
          <cell r="U1705" t="str">
            <v>IPR017441;IPR003527;IPR008271;IPR011009;IPR002290;IPR000719;IPR008352</v>
          </cell>
          <cell r="V1705" t="str">
            <v>Protein kinase, ATP binding site;Mitogen-activated protein (MAP) kinase, conserved site;Serine/threonine-protein kinase, active site;Protein kinase-like domain;Serine/threonine/dual specificity protein kinase, catalytic  domain;Protein kinase domain;Mitogen-activated protein (MAP) kinase, p38</v>
          </cell>
        </row>
        <row r="1706">
          <cell r="A1706" t="str">
            <v>UMAG_02358</v>
          </cell>
          <cell r="B1706">
            <v>2784</v>
          </cell>
          <cell r="C1706">
            <v>153.52377640164599</v>
          </cell>
          <cell r="D1706">
            <v>109.990606019097</v>
          </cell>
          <cell r="E1706">
            <v>108.262366677522</v>
          </cell>
          <cell r="F1706">
            <v>85.355090907543897</v>
          </cell>
          <cell r="G1706">
            <v>101.209666763935</v>
          </cell>
          <cell r="H1706">
            <v>125.02878955174</v>
          </cell>
          <cell r="I1706">
            <v>104.009011417816</v>
          </cell>
          <cell r="J1706">
            <v>104.72750876819499</v>
          </cell>
          <cell r="K1706">
            <v>17.829644894123302</v>
          </cell>
          <cell r="L1706">
            <v>10.420765492526201</v>
          </cell>
          <cell r="M1706">
            <v>6.8194082936847398</v>
          </cell>
          <cell r="N1706">
            <v>7.2595801436895204</v>
          </cell>
          <cell r="O1706">
            <v>11.531463571848899</v>
          </cell>
          <cell r="P1706">
            <v>7.9927294707081398</v>
          </cell>
          <cell r="Q1706">
            <v>21.349211527537001</v>
          </cell>
          <cell r="R1706">
            <v>4.2028861078305102</v>
          </cell>
          <cell r="S1706" t="e">
            <v>#N/A</v>
          </cell>
          <cell r="T1706" t="str">
            <v>related to SYP1/YCR030C</v>
          </cell>
          <cell r="U1706" t="str">
            <v>IPR018808;IPR001060;IPR028565</v>
          </cell>
          <cell r="V1706" t="str">
            <v>Muniscin C-terminal;FCH domain;Mu homology domain</v>
          </cell>
        </row>
        <row r="1707">
          <cell r="A1707" t="str">
            <v>UMAG_02360</v>
          </cell>
          <cell r="B1707">
            <v>399</v>
          </cell>
          <cell r="C1707">
            <v>645.86877556487298</v>
          </cell>
          <cell r="D1707">
            <v>239.80467001707899</v>
          </cell>
          <cell r="E1707">
            <v>214.13920076367299</v>
          </cell>
          <cell r="F1707">
            <v>312.550618617179</v>
          </cell>
          <cell r="G1707">
            <v>243.701642595713</v>
          </cell>
          <cell r="H1707">
            <v>256.60282000914799</v>
          </cell>
          <cell r="I1707">
            <v>211.111872748721</v>
          </cell>
          <cell r="J1707">
            <v>224.99516051102901</v>
          </cell>
          <cell r="K1707">
            <v>17.268952580234501</v>
          </cell>
          <cell r="L1707">
            <v>45.300227309913197</v>
          </cell>
          <cell r="M1707">
            <v>48.0003911490709</v>
          </cell>
          <cell r="N1707">
            <v>43.031259563973698</v>
          </cell>
          <cell r="O1707">
            <v>25.1861982107981</v>
          </cell>
          <cell r="P1707">
            <v>32.800645222511797</v>
          </cell>
          <cell r="Q1707">
            <v>24.1721982438875</v>
          </cell>
          <cell r="R1707">
            <v>54.218532038629</v>
          </cell>
          <cell r="S1707" t="e">
            <v>#N/A</v>
          </cell>
          <cell r="T1707" t="str">
            <v>hypothetical protein</v>
          </cell>
          <cell r="U1707" t="str">
            <v>IPR019711</v>
          </cell>
          <cell r="V1707" t="str">
            <v>ATPase, F0 complex, subunit H</v>
          </cell>
        </row>
        <row r="1708">
          <cell r="A1708" t="str">
            <v>UMAG_02361</v>
          </cell>
          <cell r="B1708">
            <v>276</v>
          </cell>
          <cell r="C1708">
            <v>508.457794970951</v>
          </cell>
          <cell r="D1708">
            <v>641.34245516621695</v>
          </cell>
          <cell r="E1708">
            <v>504.23215403307</v>
          </cell>
          <cell r="F1708">
            <v>386.86025279977599</v>
          </cell>
          <cell r="G1708">
            <v>596.89938047710802</v>
          </cell>
          <cell r="H1708">
            <v>571.13780457378596</v>
          </cell>
          <cell r="I1708">
            <v>530.13438902468897</v>
          </cell>
          <cell r="J1708">
            <v>574.97325778257095</v>
          </cell>
          <cell r="K1708">
            <v>59.682125424292799</v>
          </cell>
          <cell r="L1708">
            <v>70.077842555878306</v>
          </cell>
          <cell r="M1708">
            <v>109.488753394456</v>
          </cell>
          <cell r="N1708">
            <v>17.272131822419901</v>
          </cell>
          <cell r="O1708">
            <v>51.979239253221202</v>
          </cell>
          <cell r="P1708">
            <v>44.336010006139297</v>
          </cell>
          <cell r="Q1708">
            <v>29.086988334132101</v>
          </cell>
          <cell r="R1708">
            <v>78.379826803898496</v>
          </cell>
          <cell r="S1708" t="e">
            <v>#N/A</v>
          </cell>
          <cell r="T1708" t="str">
            <v>related to ATPase inhibitor</v>
          </cell>
          <cell r="U1708" t="str">
            <v>IPR007648</v>
          </cell>
          <cell r="V1708" t="str">
            <v>ATPase inhibitor, IATP, mitochondria</v>
          </cell>
        </row>
        <row r="1709">
          <cell r="A1709" t="str">
            <v>UMAG_02363</v>
          </cell>
          <cell r="B1709">
            <v>468</v>
          </cell>
          <cell r="C1709">
            <v>1.2044528247655899</v>
          </cell>
          <cell r="D1709">
            <v>1.54926648028054</v>
          </cell>
          <cell r="E1709">
            <v>0</v>
          </cell>
          <cell r="F1709">
            <v>1.46556972336341</v>
          </cell>
          <cell r="G1709">
            <v>17.3889457843473</v>
          </cell>
          <cell r="H1709">
            <v>14.4883397859713</v>
          </cell>
          <cell r="I1709">
            <v>7.1636118088420302</v>
          </cell>
          <cell r="J1709">
            <v>7.0326494289950396</v>
          </cell>
          <cell r="K1709">
            <v>0.74828672307502198</v>
          </cell>
          <cell r="L1709">
            <v>2.6834082583093002</v>
          </cell>
          <cell r="M1709">
            <v>0</v>
          </cell>
          <cell r="N1709">
            <v>1.48243870385419</v>
          </cell>
          <cell r="O1709">
            <v>4.3220234422770698</v>
          </cell>
          <cell r="P1709">
            <v>6.0698763880258699</v>
          </cell>
          <cell r="Q1709">
            <v>3.6801966753153001</v>
          </cell>
          <cell r="R1709">
            <v>0.34390741202932601</v>
          </cell>
          <cell r="S1709" t="e">
            <v>#N/A</v>
          </cell>
          <cell r="T1709" t="str">
            <v>hypothetical protein</v>
          </cell>
          <cell r="U1709" t="e">
            <v>#N/A</v>
          </cell>
          <cell r="V1709" t="e">
            <v>#N/A</v>
          </cell>
        </row>
        <row r="1710">
          <cell r="A1710" t="str">
            <v>UMAG_02365</v>
          </cell>
          <cell r="B1710">
            <v>1002</v>
          </cell>
          <cell r="C1710">
            <v>137.63935155327701</v>
          </cell>
          <cell r="D1710">
            <v>97.510704630399005</v>
          </cell>
          <cell r="E1710">
            <v>111.494038626698</v>
          </cell>
          <cell r="F1710">
            <v>174.830257324852</v>
          </cell>
          <cell r="G1710">
            <v>139.232120126041</v>
          </cell>
          <cell r="H1710">
            <v>101.409284735771</v>
          </cell>
          <cell r="I1710">
            <v>111.012205186134</v>
          </cell>
          <cell r="J1710">
            <v>102.66677901124</v>
          </cell>
          <cell r="K1710">
            <v>5.9205981149961699</v>
          </cell>
          <cell r="L1710">
            <v>17.147224164783101</v>
          </cell>
          <cell r="M1710">
            <v>17.200361123866099</v>
          </cell>
          <cell r="N1710">
            <v>30.749489062739801</v>
          </cell>
          <cell r="O1710">
            <v>8.3803382486868507</v>
          </cell>
          <cell r="P1710">
            <v>15.619848975706599</v>
          </cell>
          <cell r="Q1710">
            <v>14.0135940389506</v>
          </cell>
          <cell r="R1710">
            <v>4.7525127169799903</v>
          </cell>
          <cell r="S1710" t="str">
            <v>ctp1</v>
          </cell>
          <cell r="T1710" t="str">
            <v>probable CTP1 - Mitochondrial citrate transporter - member of the mitochondrial carrier (MCF) family</v>
          </cell>
          <cell r="U1710" t="str">
            <v>IPR023395;IPR018108</v>
          </cell>
          <cell r="V1710" t="str">
            <v>Mitochondrial carrier domain;Mitochondrial substrate/solute carrier</v>
          </cell>
        </row>
        <row r="1711">
          <cell r="A1711" t="str">
            <v>UMAG_02366</v>
          </cell>
          <cell r="B1711">
            <v>438</v>
          </cell>
          <cell r="C1711">
            <v>92.482229070353199</v>
          </cell>
          <cell r="D1711">
            <v>52.531204656640199</v>
          </cell>
          <cell r="E1711">
            <v>35.4240403730183</v>
          </cell>
          <cell r="F1711">
            <v>46.945449786552402</v>
          </cell>
          <cell r="G1711">
            <v>56.817886163101697</v>
          </cell>
          <cell r="H1711">
            <v>55.044015722977598</v>
          </cell>
          <cell r="I1711">
            <v>60.0567588177001</v>
          </cell>
          <cell r="J1711">
            <v>52.372700400601097</v>
          </cell>
          <cell r="K1711">
            <v>4.6269310184204597</v>
          </cell>
          <cell r="L1711">
            <v>12.043032438946</v>
          </cell>
          <cell r="M1711">
            <v>9.3360987715943402</v>
          </cell>
          <cell r="N1711">
            <v>12.065451218765601</v>
          </cell>
          <cell r="O1711">
            <v>10.7458931347677</v>
          </cell>
          <cell r="P1711">
            <v>2.84748605122219</v>
          </cell>
          <cell r="Q1711">
            <v>7.6180469684527203</v>
          </cell>
          <cell r="R1711">
            <v>6.1249906312176403</v>
          </cell>
          <cell r="S1711" t="e">
            <v>#N/A</v>
          </cell>
          <cell r="T1711" t="str">
            <v>related to signal recognition particle 9 protein (SRP9)</v>
          </cell>
          <cell r="U1711" t="str">
            <v>IPR009018;IPR008832</v>
          </cell>
          <cell r="V1711" t="str">
            <v>Signal recognition particle, SRP9/SRP14 subunit;Signal recognition particle, SRP9 subunit</v>
          </cell>
        </row>
        <row r="1712">
          <cell r="A1712" t="str">
            <v>UMAG_02367</v>
          </cell>
          <cell r="B1712">
            <v>1797</v>
          </cell>
          <cell r="C1712">
            <v>71.118086871958099</v>
          </cell>
          <cell r="D1712">
            <v>73.069396765670007</v>
          </cell>
          <cell r="E1712">
            <v>52.786963458893702</v>
          </cell>
          <cell r="F1712">
            <v>49.285844425976798</v>
          </cell>
          <cell r="G1712">
            <v>75.108019475936203</v>
          </cell>
          <cell r="H1712">
            <v>69.813137237477704</v>
          </cell>
          <cell r="I1712">
            <v>94.060542906621805</v>
          </cell>
          <cell r="J1712">
            <v>106.229287698562</v>
          </cell>
          <cell r="K1712">
            <v>5.9195701396546196</v>
          </cell>
          <cell r="L1712">
            <v>5.2122741372926704</v>
          </cell>
          <cell r="M1712">
            <v>13.409040676158099</v>
          </cell>
          <cell r="N1712">
            <v>12.896397341124599</v>
          </cell>
          <cell r="O1712">
            <v>11.7485150776334</v>
          </cell>
          <cell r="P1712">
            <v>16.930786142241502</v>
          </cell>
          <cell r="Q1712">
            <v>20.027734769064601</v>
          </cell>
          <cell r="R1712">
            <v>18.377565637338801</v>
          </cell>
          <cell r="S1712" t="e">
            <v>#N/A</v>
          </cell>
          <cell r="T1712" t="str">
            <v>hypothetical protein</v>
          </cell>
          <cell r="U1712" t="str">
            <v>IPR013083;IPR011016</v>
          </cell>
          <cell r="V1712" t="str">
            <v>Zinc finger, RING/FYVE/PHD-type;Zinc finger, RING-CH-type</v>
          </cell>
        </row>
        <row r="1713">
          <cell r="A1713" t="str">
            <v>UMAG_02370</v>
          </cell>
          <cell r="B1713">
            <v>378</v>
          </cell>
          <cell r="C1713">
            <v>6.3942893153206906E-2</v>
          </cell>
          <cell r="D1713">
            <v>0</v>
          </cell>
          <cell r="E1713">
            <v>0</v>
          </cell>
          <cell r="F1713">
            <v>2.4370860553786802</v>
          </cell>
          <cell r="G1713">
            <v>1.37765686037185</v>
          </cell>
          <cell r="H1713">
            <v>1.0207683290676901</v>
          </cell>
          <cell r="I1713">
            <v>0.291719049217397</v>
          </cell>
          <cell r="J1713">
            <v>0.123801046909691</v>
          </cell>
          <cell r="K1713">
            <v>3.2882527621279398E-2</v>
          </cell>
          <cell r="L1713">
            <v>0</v>
          </cell>
          <cell r="M1713">
            <v>0</v>
          </cell>
          <cell r="N1713">
            <v>2.2538827231385898</v>
          </cell>
          <cell r="O1713">
            <v>2.38617167755987</v>
          </cell>
          <cell r="P1713">
            <v>1.0278816121855801</v>
          </cell>
          <cell r="Q1713">
            <v>0.505272214780218</v>
          </cell>
          <cell r="R1713">
            <v>0.214429703277803</v>
          </cell>
          <cell r="S1713" t="e">
            <v>#N/A</v>
          </cell>
          <cell r="T1713" t="str">
            <v>hypothetical protein</v>
          </cell>
          <cell r="U1713" t="e">
            <v>#N/A</v>
          </cell>
          <cell r="V1713" t="e">
            <v>#N/A</v>
          </cell>
        </row>
        <row r="1714">
          <cell r="A1714" t="str">
            <v>UMAG_02371</v>
          </cell>
          <cell r="B1714">
            <v>2178</v>
          </cell>
          <cell r="C1714">
            <v>63.658792582372897</v>
          </cell>
          <cell r="D1714">
            <v>188.68382337135699</v>
          </cell>
          <cell r="E1714">
            <v>210.76249937508899</v>
          </cell>
          <cell r="F1714">
            <v>64.208713089585601</v>
          </cell>
          <cell r="G1714">
            <v>103.58786191446001</v>
          </cell>
          <cell r="H1714">
            <v>128.379886710438</v>
          </cell>
          <cell r="I1714">
            <v>142.72075275110899</v>
          </cell>
          <cell r="J1714">
            <v>179.44775043274399</v>
          </cell>
          <cell r="K1714">
            <v>2.40457948933203</v>
          </cell>
          <cell r="L1714">
            <v>48.143130073061897</v>
          </cell>
          <cell r="M1714">
            <v>115.58502173850999</v>
          </cell>
          <cell r="N1714">
            <v>7.1948896857057099</v>
          </cell>
          <cell r="O1714">
            <v>22.030323460536898</v>
          </cell>
          <cell r="P1714">
            <v>5.7647263015009296</v>
          </cell>
          <cell r="Q1714">
            <v>19.8421755518279</v>
          </cell>
          <cell r="R1714">
            <v>22.4108780178701</v>
          </cell>
          <cell r="S1714" t="e">
            <v>#N/A</v>
          </cell>
          <cell r="T1714" t="str">
            <v>related to serine/threonine protein kinase</v>
          </cell>
          <cell r="U1714" t="str">
            <v>IPR008271;IPR011009;IPR000719</v>
          </cell>
          <cell r="V1714" t="str">
            <v>Serine/threonine-protein kinase, active site;Protein kinase-like domain;Protein kinase domain</v>
          </cell>
        </row>
        <row r="1715">
          <cell r="A1715" t="str">
            <v>UMAG_02374</v>
          </cell>
          <cell r="B1715">
            <v>1641</v>
          </cell>
          <cell r="C1715">
            <v>57.188373127944203</v>
          </cell>
          <cell r="D1715">
            <v>142.914558284328</v>
          </cell>
          <cell r="E1715">
            <v>247.58994500592999</v>
          </cell>
          <cell r="F1715">
            <v>956.14150603899702</v>
          </cell>
          <cell r="G1715">
            <v>2155.8658835657202</v>
          </cell>
          <cell r="H1715">
            <v>2744.4646393569901</v>
          </cell>
          <cell r="I1715">
            <v>2869.0961825875302</v>
          </cell>
          <cell r="J1715">
            <v>1508.7682305386199</v>
          </cell>
          <cell r="K1715">
            <v>3.1707420117766798</v>
          </cell>
          <cell r="L1715">
            <v>23.889031388366099</v>
          </cell>
          <cell r="M1715">
            <v>63.787971700358703</v>
          </cell>
          <cell r="N1715">
            <v>41.9415758038582</v>
          </cell>
          <cell r="O1715">
            <v>141.28684660036501</v>
          </cell>
          <cell r="P1715">
            <v>119.89590767871201</v>
          </cell>
          <cell r="Q1715">
            <v>465.116344727963</v>
          </cell>
          <cell r="R1715">
            <v>431.56460921352698</v>
          </cell>
          <cell r="S1715" t="str">
            <v>srt1</v>
          </cell>
          <cell r="T1715" t="str">
            <v>related to monosaccharide transporter</v>
          </cell>
          <cell r="U1715" t="str">
            <v>IPR005829;IPR020846;IPR005828</v>
          </cell>
          <cell r="V1715" t="str">
            <v>Sugar transporter, conserved site;Major facilitator superfamily domain;General substrate transporter</v>
          </cell>
        </row>
        <row r="1716">
          <cell r="A1716" t="str">
            <v>UMAG_02375</v>
          </cell>
          <cell r="B1716">
            <v>2637</v>
          </cell>
          <cell r="C1716">
            <v>356.90847121962798</v>
          </cell>
          <cell r="D1716">
            <v>289.58978666581902</v>
          </cell>
          <cell r="E1716">
            <v>430.56362377266402</v>
          </cell>
          <cell r="F1716">
            <v>541.32978511495105</v>
          </cell>
          <cell r="G1716">
            <v>306.093091512098</v>
          </cell>
          <cell r="H1716">
            <v>286.73300439551502</v>
          </cell>
          <cell r="I1716">
            <v>276.373100094005</v>
          </cell>
          <cell r="J1716">
            <v>263.09782902431198</v>
          </cell>
          <cell r="K1716">
            <v>76.881213364716402</v>
          </cell>
          <cell r="L1716">
            <v>80.190107552589694</v>
          </cell>
          <cell r="M1716">
            <v>42.901227228380002</v>
          </cell>
          <cell r="N1716">
            <v>20.287602807087602</v>
          </cell>
          <cell r="O1716">
            <v>30.014181496368099</v>
          </cell>
          <cell r="P1716">
            <v>36.749733999076199</v>
          </cell>
          <cell r="Q1716">
            <v>14.589458165196</v>
          </cell>
          <cell r="R1716">
            <v>50.4023160037354</v>
          </cell>
          <cell r="S1716" t="e">
            <v>#N/A</v>
          </cell>
          <cell r="T1716" t="str">
            <v>probable karyopherin beta-1 subunit (importin 95)</v>
          </cell>
          <cell r="U1716" t="str">
            <v>IPR027140;IPR016024;IPR011989;IPR001494;IPR000225;IPR021133</v>
          </cell>
          <cell r="V1716" t="str">
            <v>Importin subunit beta-1;Armadillo-type fold;Armadillo-like helical;Importin-beta, N-terminal domain;Armadillo;HEAT, type 2</v>
          </cell>
        </row>
        <row r="1717">
          <cell r="A1717" t="str">
            <v>UMAG_02376</v>
          </cell>
          <cell r="B1717">
            <v>2487</v>
          </cell>
          <cell r="C1717">
            <v>282.03252833386301</v>
          </cell>
          <cell r="D1717">
            <v>278.41556497680801</v>
          </cell>
          <cell r="E1717">
            <v>361.83196690546902</v>
          </cell>
          <cell r="F1717">
            <v>1253.88354575016</v>
          </cell>
          <cell r="G1717">
            <v>1990.35752041724</v>
          </cell>
          <cell r="H1717">
            <v>1329.8965483372999</v>
          </cell>
          <cell r="I1717">
            <v>1207.6511688089099</v>
          </cell>
          <cell r="J1717">
            <v>796.06740494143605</v>
          </cell>
          <cell r="K1717">
            <v>8.2065702473922304</v>
          </cell>
          <cell r="L1717">
            <v>59.791489077346803</v>
          </cell>
          <cell r="M1717">
            <v>98.646466897959897</v>
          </cell>
          <cell r="N1717">
            <v>31.807134958295698</v>
          </cell>
          <cell r="O1717">
            <v>161.50927354868401</v>
          </cell>
          <cell r="P1717">
            <v>238.04674987402001</v>
          </cell>
          <cell r="Q1717">
            <v>122.06278901283601</v>
          </cell>
          <cell r="R1717">
            <v>16.4606297157268</v>
          </cell>
          <cell r="S1717" t="e">
            <v>#N/A</v>
          </cell>
          <cell r="T1717" t="str">
            <v>probable anthranilate synthase component II</v>
          </cell>
          <cell r="U1717" t="str">
            <v>IPR001240;IPR016302;IPR001468;IPR029062;IPR011060;IPR013785;IPR013798;IPR006221;IPR017926</v>
          </cell>
          <cell r="V1717" t="str">
            <v>N-(5'phosphoribosyl) anthranilate isomerase (PRAI) like domain;Anthranilate synthase component 2;Indole-3-glycerol phosphate synthase, conserved site;Class I glutamine amidotransferase-like;Ribulose-phosphate binding barrel;Aldolase-type TIM barrel;Indole-3-glycerol phosphate synthase;Anthranilate synthase/para-aminobenzoate synthase like domain;Glutamine amidotransferase</v>
          </cell>
        </row>
        <row r="1718">
          <cell r="A1718" t="str">
            <v>UMAG_02377</v>
          </cell>
          <cell r="B1718">
            <v>1197</v>
          </cell>
          <cell r="C1718">
            <v>1133.77754797992</v>
          </cell>
          <cell r="D1718">
            <v>621.34436209231797</v>
          </cell>
          <cell r="E1718">
            <v>819.77217482587901</v>
          </cell>
          <cell r="F1718">
            <v>944.78673237738201</v>
          </cell>
          <cell r="G1718">
            <v>964.31940536535001</v>
          </cell>
          <cell r="H1718">
            <v>1000.33034103304</v>
          </cell>
          <cell r="I1718">
            <v>959.62100674978501</v>
          </cell>
          <cell r="J1718">
            <v>752.87418392267398</v>
          </cell>
          <cell r="K1718">
            <v>290.34396450033103</v>
          </cell>
          <cell r="L1718">
            <v>131.00706196844999</v>
          </cell>
          <cell r="M1718">
            <v>103.25062778616901</v>
          </cell>
          <cell r="N1718">
            <v>72.654304634760607</v>
          </cell>
          <cell r="O1718">
            <v>55.222041272762198</v>
          </cell>
          <cell r="P1718">
            <v>36.018135580447797</v>
          </cell>
          <cell r="Q1718">
            <v>25.493682257646899</v>
          </cell>
          <cell r="R1718">
            <v>92.334791912855806</v>
          </cell>
          <cell r="S1718" t="e">
            <v>#N/A</v>
          </cell>
          <cell r="T1718" t="str">
            <v>probable cytochrome c peroxidase precursor</v>
          </cell>
          <cell r="U1718" t="str">
            <v>IPR019794;IPR019793;IPR010255;IPR002016;IPR002207</v>
          </cell>
          <cell r="V1718" t="str">
            <v>Peroxidase, active site;Peroxidases heam-ligand binding site;Haem peroxidase;Haem peroxidase, plant/fungal/bacterial;Plant ascorbate peroxidase</v>
          </cell>
        </row>
        <row r="1719">
          <cell r="A1719" t="str">
            <v>UMAG_02378</v>
          </cell>
          <cell r="B1719">
            <v>3564</v>
          </cell>
          <cell r="C1719">
            <v>310.646519753517</v>
          </cell>
          <cell r="D1719">
            <v>158.979713043337</v>
          </cell>
          <cell r="E1719">
            <v>258.48952419345301</v>
          </cell>
          <cell r="F1719">
            <v>473.93577134217497</v>
          </cell>
          <cell r="G1719">
            <v>343.75192077485002</v>
          </cell>
          <cell r="H1719">
            <v>308.75272629113903</v>
          </cell>
          <cell r="I1719">
            <v>277.82633325408898</v>
          </cell>
          <cell r="J1719">
            <v>237.044983075875</v>
          </cell>
          <cell r="K1719">
            <v>33.952500207959403</v>
          </cell>
          <cell r="L1719">
            <v>16.293013622221402</v>
          </cell>
          <cell r="M1719">
            <v>30.699665958487699</v>
          </cell>
          <cell r="N1719">
            <v>43.376475262757801</v>
          </cell>
          <cell r="O1719">
            <v>30.528083954231398</v>
          </cell>
          <cell r="P1719">
            <v>4.1109197756939402</v>
          </cell>
          <cell r="Q1719">
            <v>33.601350301372101</v>
          </cell>
          <cell r="R1719">
            <v>8.6408149144899191</v>
          </cell>
          <cell r="S1719" t="e">
            <v>#N/A</v>
          </cell>
          <cell r="T1719" t="str">
            <v>related to Protein transport protein Sec24C</v>
          </cell>
          <cell r="U1719" t="str">
            <v>IPR002035;IPR006895;IPR006900;IPR006896;IPR029006;IPR012990</v>
          </cell>
          <cell r="V1719" t="str">
            <v>von Willebrand factor, type A;Zinc finger, Sec23/Sec24-type;Sec23/Sec24, helical domain;Sec23/Sec24, trunk domain;ADF-H/Gelsolin-like domain;Sec23/Sec24 beta-sandwich</v>
          </cell>
        </row>
        <row r="1720">
          <cell r="A1720" t="str">
            <v>UMAG_02379</v>
          </cell>
          <cell r="B1720">
            <v>3270</v>
          </cell>
          <cell r="C1720">
            <v>0.27522197783973401</v>
          </cell>
          <cell r="D1720">
            <v>70.842760533361101</v>
          </cell>
          <cell r="E1720">
            <v>233.54497050470999</v>
          </cell>
          <cell r="F1720">
            <v>209.71496385367499</v>
          </cell>
          <cell r="G1720">
            <v>495.83977367182803</v>
          </cell>
          <cell r="H1720">
            <v>323.04885747966102</v>
          </cell>
          <cell r="I1720">
            <v>168.98094978645801</v>
          </cell>
          <cell r="J1720">
            <v>136.35648909308301</v>
          </cell>
          <cell r="K1720">
            <v>0.183885301205162</v>
          </cell>
          <cell r="L1720">
            <v>39.131699262174898</v>
          </cell>
          <cell r="M1720">
            <v>48.260082205621501</v>
          </cell>
          <cell r="N1720">
            <v>37.2033846559316</v>
          </cell>
          <cell r="O1720">
            <v>104.034404397803</v>
          </cell>
          <cell r="P1720">
            <v>107.366152050308</v>
          </cell>
          <cell r="Q1720">
            <v>25.0879655844467</v>
          </cell>
          <cell r="R1720">
            <v>72.043269141535106</v>
          </cell>
          <cell r="S1720" t="e">
            <v>#N/A</v>
          </cell>
          <cell r="T1720" t="str">
            <v>hypothetical protein</v>
          </cell>
          <cell r="U1720" t="str">
            <v>IPR018247;IPR002048</v>
          </cell>
          <cell r="V1720" t="str">
            <v>EF-Hand 1, calcium-binding site;EF-hand domain</v>
          </cell>
        </row>
        <row r="1721">
          <cell r="A1721" t="str">
            <v>UMAG_02380</v>
          </cell>
          <cell r="B1721">
            <v>741</v>
          </cell>
          <cell r="C1721">
            <v>51.565306507191202</v>
          </cell>
          <cell r="D1721">
            <v>68.583908611066207</v>
          </cell>
          <cell r="E1721">
            <v>41.7631820812</v>
          </cell>
          <cell r="F1721">
            <v>72.069399050372894</v>
          </cell>
          <cell r="G1721">
            <v>66.571098516610803</v>
          </cell>
          <cell r="H1721">
            <v>58.806255095888901</v>
          </cell>
          <cell r="I1721">
            <v>57.528155075780099</v>
          </cell>
          <cell r="J1721">
            <v>56.818841613996902</v>
          </cell>
          <cell r="K1721">
            <v>2.5347516296227601</v>
          </cell>
          <cell r="L1721">
            <v>25.880670789791299</v>
          </cell>
          <cell r="M1721">
            <v>16.027868890650101</v>
          </cell>
          <cell r="N1721">
            <v>16.659317703657401</v>
          </cell>
          <cell r="O1721">
            <v>12.175365265067899</v>
          </cell>
          <cell r="P1721">
            <v>4.2591295655197303</v>
          </cell>
          <cell r="Q1721">
            <v>8.11519477220798</v>
          </cell>
          <cell r="R1721">
            <v>6.8904912143338599</v>
          </cell>
          <cell r="S1721" t="e">
            <v>#N/A</v>
          </cell>
          <cell r="T1721" t="str">
            <v>hypothetical protein</v>
          </cell>
          <cell r="U1721" t="str">
            <v>IPR006677;IPR018593</v>
          </cell>
          <cell r="V1721" t="str">
            <v>tRNA intron endonuclease, catalytic domain-like;tRNA-splicing endonuclease subunit Sen15</v>
          </cell>
        </row>
        <row r="1722">
          <cell r="A1722" t="str">
            <v>UMAG_02381</v>
          </cell>
          <cell r="B1722">
            <v>1647</v>
          </cell>
          <cell r="C1722">
            <v>264.59255536011699</v>
          </cell>
          <cell r="D1722">
            <v>405.32164461421098</v>
          </cell>
          <cell r="E1722">
            <v>593.18416946827597</v>
          </cell>
          <cell r="F1722">
            <v>869.87781216400595</v>
          </cell>
          <cell r="G1722">
            <v>735.14282244062599</v>
          </cell>
          <cell r="H1722">
            <v>756.913365000878</v>
          </cell>
          <cell r="I1722">
            <v>867.83491478950896</v>
          </cell>
          <cell r="J1722">
            <v>869.02359198507395</v>
          </cell>
          <cell r="K1722">
            <v>46.274641041009701</v>
          </cell>
          <cell r="L1722">
            <v>23.2478048128526</v>
          </cell>
          <cell r="M1722">
            <v>50.343412829943198</v>
          </cell>
          <cell r="N1722">
            <v>86.831282568171702</v>
          </cell>
          <cell r="O1722">
            <v>29.124104469632901</v>
          </cell>
          <cell r="P1722">
            <v>94.175967265625204</v>
          </cell>
          <cell r="Q1722">
            <v>37.292118771068601</v>
          </cell>
          <cell r="R1722">
            <v>30.0643468955566</v>
          </cell>
          <cell r="S1722" t="e">
            <v>#N/A</v>
          </cell>
          <cell r="T1722" t="str">
            <v>hypothetical protein</v>
          </cell>
          <cell r="U1722" t="str">
            <v>IPR011330;IPR002509</v>
          </cell>
          <cell r="V1722" t="str">
            <v>Glycoside hydrolase/deacetylase, beta/alpha-barrel;Polysaccharide deacetylase</v>
          </cell>
        </row>
        <row r="1723">
          <cell r="A1723" t="str">
            <v>UMAG_02382</v>
          </cell>
          <cell r="B1723">
            <v>123</v>
          </cell>
          <cell r="C1723">
            <v>7.0490314385048896</v>
          </cell>
          <cell r="D1723">
            <v>927.25165298860202</v>
          </cell>
          <cell r="E1723">
            <v>478.47464357163</v>
          </cell>
          <cell r="F1723">
            <v>522.629027563676</v>
          </cell>
          <cell r="G1723">
            <v>617.10649374194202</v>
          </cell>
          <cell r="H1723">
            <v>325.80406894770601</v>
          </cell>
          <cell r="I1723">
            <v>145.79534610540099</v>
          </cell>
          <cell r="J1723">
            <v>74.250784579488197</v>
          </cell>
          <cell r="K1723">
            <v>4.1087889478426396</v>
          </cell>
          <cell r="L1723">
            <v>537.83595803042601</v>
          </cell>
          <cell r="M1723">
            <v>212.84112209131899</v>
          </cell>
          <cell r="N1723">
            <v>40.078936506575097</v>
          </cell>
          <cell r="O1723">
            <v>35.749876091255601</v>
          </cell>
          <cell r="P1723">
            <v>32.911790944600803</v>
          </cell>
          <cell r="Q1723">
            <v>51.346762193836902</v>
          </cell>
          <cell r="R1723">
            <v>29.315396792781801</v>
          </cell>
          <cell r="S1723" t="str">
            <v>mfa1</v>
          </cell>
          <cell r="T1723" t="str">
            <v>a1-specific pheromone [mating factor a1]</v>
          </cell>
          <cell r="U1723" t="e">
            <v>#N/A</v>
          </cell>
          <cell r="V1723" t="e">
            <v>#N/A</v>
          </cell>
        </row>
        <row r="1724">
          <cell r="A1724" t="str">
            <v>UMAG_02383</v>
          </cell>
          <cell r="B1724">
            <v>1074</v>
          </cell>
          <cell r="C1724">
            <v>13.392947456437</v>
          </cell>
          <cell r="D1724">
            <v>73.903072995178903</v>
          </cell>
          <cell r="E1724">
            <v>89.304485066083004</v>
          </cell>
          <cell r="F1724">
            <v>183.465589041409</v>
          </cell>
          <cell r="G1724">
            <v>271.05012932358102</v>
          </cell>
          <cell r="H1724">
            <v>185.84163101153001</v>
          </cell>
          <cell r="I1724">
            <v>92.788794710001497</v>
          </cell>
          <cell r="J1724">
            <v>41.875798734070798</v>
          </cell>
          <cell r="K1724">
            <v>3.6263574995170398</v>
          </cell>
          <cell r="L1724">
            <v>12.2891176678596</v>
          </cell>
          <cell r="M1724">
            <v>31.5167627662771</v>
          </cell>
          <cell r="N1724">
            <v>23.878292917917701</v>
          </cell>
          <cell r="O1724">
            <v>31.1560860424701</v>
          </cell>
          <cell r="P1724">
            <v>16.259639682613301</v>
          </cell>
          <cell r="Q1724">
            <v>35.285240097299898</v>
          </cell>
          <cell r="R1724">
            <v>19.617576649959101</v>
          </cell>
          <cell r="S1724" t="str">
            <v>pra1</v>
          </cell>
          <cell r="T1724" t="str">
            <v>a2-pheromone receptor Pra1</v>
          </cell>
          <cell r="U1724" t="str">
            <v>IPR001499;IPR001546</v>
          </cell>
          <cell r="V1724" t="str">
            <v>GPCR fungal pheromone mating factor, STE3;GPCR fungal pheromone A receptor</v>
          </cell>
        </row>
        <row r="1725">
          <cell r="A1725" t="str">
            <v>UMAG_02384</v>
          </cell>
          <cell r="B1725">
            <v>360</v>
          </cell>
          <cell r="C1725">
            <v>143.51133949446401</v>
          </cell>
          <cell r="D1725">
            <v>87.758334893964303</v>
          </cell>
          <cell r="E1725">
            <v>67.550910932443699</v>
          </cell>
          <cell r="F1725">
            <v>73.136380204284507</v>
          </cell>
          <cell r="G1725">
            <v>130.459919089409</v>
          </cell>
          <cell r="H1725">
            <v>151.56971185888401</v>
          </cell>
          <cell r="I1725">
            <v>102.57297200647101</v>
          </cell>
          <cell r="J1725">
            <v>78.9240129634629</v>
          </cell>
          <cell r="K1725">
            <v>10.329742891095099</v>
          </cell>
          <cell r="L1725">
            <v>6.2166026870674198</v>
          </cell>
          <cell r="M1725">
            <v>19.789258761761602</v>
          </cell>
          <cell r="N1725">
            <v>6.9202860964521404</v>
          </cell>
          <cell r="O1725">
            <v>13.500382834358501</v>
          </cell>
          <cell r="P1725">
            <v>17.744562889648101</v>
          </cell>
          <cell r="Q1725">
            <v>2.1631299833234299</v>
          </cell>
          <cell r="R1725">
            <v>18.6367028072622</v>
          </cell>
          <cell r="S1725" t="str">
            <v>rba1</v>
          </cell>
          <cell r="T1725" t="str">
            <v>a1-mating type protein Rba1</v>
          </cell>
          <cell r="U1725" t="str">
            <v>IPR005351</v>
          </cell>
          <cell r="V1725" t="str">
            <v>Uncharacterised protein family UPF0139</v>
          </cell>
        </row>
        <row r="1726">
          <cell r="A1726" t="str">
            <v>UMAG_02385</v>
          </cell>
          <cell r="B1726">
            <v>1182</v>
          </cell>
          <cell r="C1726">
            <v>305.227392502344</v>
          </cell>
          <cell r="D1726">
            <v>130.627773857492</v>
          </cell>
          <cell r="E1726">
            <v>210.25108951127899</v>
          </cell>
          <cell r="F1726">
            <v>439.11092783978</v>
          </cell>
          <cell r="G1726">
            <v>835.97109779442701</v>
          </cell>
          <cell r="H1726">
            <v>651.92144041430197</v>
          </cell>
          <cell r="I1726">
            <v>599.20807856439001</v>
          </cell>
          <cell r="J1726">
            <v>596.26753643903896</v>
          </cell>
          <cell r="K1726">
            <v>60.278821691062703</v>
          </cell>
          <cell r="L1726">
            <v>33.7292322663085</v>
          </cell>
          <cell r="M1726">
            <v>16.483844127377498</v>
          </cell>
          <cell r="N1726">
            <v>79.229993822313901</v>
          </cell>
          <cell r="O1726">
            <v>57.297062468743199</v>
          </cell>
          <cell r="P1726">
            <v>85.610417876616395</v>
          </cell>
          <cell r="Q1726">
            <v>68.064239373684003</v>
          </cell>
          <cell r="R1726">
            <v>42.931788705948499</v>
          </cell>
          <cell r="S1726" t="e">
            <v>#N/A</v>
          </cell>
          <cell r="T1726" t="str">
            <v>probable phospho-2-dehydro-3-deoxyheptonate aldolase</v>
          </cell>
          <cell r="U1726" t="str">
            <v>IPR006219;IPR013785;IPR006218</v>
          </cell>
          <cell r="V1726" t="str">
            <v>DHAP synthase, class 1;Aldolase-type TIM barrel;DAHP synthetase I/KDSA</v>
          </cell>
        </row>
        <row r="1727">
          <cell r="A1727" t="str">
            <v>UMAG_02386</v>
          </cell>
          <cell r="B1727">
            <v>279</v>
          </cell>
          <cell r="C1727">
            <v>92.460661406629896</v>
          </cell>
          <cell r="D1727">
            <v>47.718626309977701</v>
          </cell>
          <cell r="E1727">
            <v>45.6861058152314</v>
          </cell>
          <cell r="F1727">
            <v>57.425915810217802</v>
          </cell>
          <cell r="G1727">
            <v>79.743855925723196</v>
          </cell>
          <cell r="H1727">
            <v>53.767720885049201</v>
          </cell>
          <cell r="I1727">
            <v>55.200341418498098</v>
          </cell>
          <cell r="J1727">
            <v>55.075351502912397</v>
          </cell>
          <cell r="K1727">
            <v>9.7167767629898201</v>
          </cell>
          <cell r="L1727">
            <v>9.0086542782374792</v>
          </cell>
          <cell r="M1727">
            <v>21.606267026030402</v>
          </cell>
          <cell r="N1727">
            <v>14.9677915252201</v>
          </cell>
          <cell r="O1727">
            <v>18.780343806346199</v>
          </cell>
          <cell r="P1727">
            <v>7.7945956759713297</v>
          </cell>
          <cell r="Q1727">
            <v>7.6513428036183901</v>
          </cell>
          <cell r="R1727">
            <v>13.866149024666599</v>
          </cell>
          <cell r="S1727" t="e">
            <v>#N/A</v>
          </cell>
          <cell r="T1727" t="str">
            <v>probable mitochondrial ribosomal protein S19</v>
          </cell>
          <cell r="U1727" t="str">
            <v>IPR002222;IPR020934;IPR023575</v>
          </cell>
          <cell r="V1727" t="str">
            <v>Ribosomal protein S19/S15;Ribosomal protein S19 conserved site;Ribosomal protein S19, superfamily</v>
          </cell>
        </row>
        <row r="1728">
          <cell r="A1728" t="str">
            <v>UMAG_02387</v>
          </cell>
          <cell r="B1728">
            <v>2958</v>
          </cell>
          <cell r="C1728">
            <v>0.54191366829585197</v>
          </cell>
          <cell r="D1728">
            <v>35.974281542049702</v>
          </cell>
          <cell r="E1728">
            <v>124.285603595713</v>
          </cell>
          <cell r="F1728">
            <v>538.99651869585603</v>
          </cell>
          <cell r="G1728">
            <v>551.841529320988</v>
          </cell>
          <cell r="H1728">
            <v>747.35568620506695</v>
          </cell>
          <cell r="I1728">
            <v>805.08319820510701</v>
          </cell>
          <cell r="J1728">
            <v>367.26247381041497</v>
          </cell>
          <cell r="K1728">
            <v>7.9198355971088499E-2</v>
          </cell>
          <cell r="L1728">
            <v>18.161341682278199</v>
          </cell>
          <cell r="M1728">
            <v>51.812936721604899</v>
          </cell>
          <cell r="N1728">
            <v>21.512347613097901</v>
          </cell>
          <cell r="O1728">
            <v>60.935331806214002</v>
          </cell>
          <cell r="P1728">
            <v>29.472929220208499</v>
          </cell>
          <cell r="Q1728">
            <v>61.6206758134404</v>
          </cell>
          <cell r="R1728">
            <v>85.398083670328901</v>
          </cell>
          <cell r="S1728" t="str">
            <v>opt4</v>
          </cell>
          <cell r="T1728" t="str">
            <v>related to oligopeptide transporter</v>
          </cell>
          <cell r="U1728" t="str">
            <v>IPR004648;IPR004813</v>
          </cell>
          <cell r="V1728" t="str">
            <v>Tetrapeptide transporter, OPT1/isp4;Oligopeptide transporter, OPT superfamily</v>
          </cell>
        </row>
        <row r="1729">
          <cell r="A1729" t="str">
            <v>UMAG_02388</v>
          </cell>
          <cell r="B1729">
            <v>471</v>
          </cell>
          <cell r="C1729">
            <v>184.211234765472</v>
          </cell>
          <cell r="D1729">
            <v>101.71332790044499</v>
          </cell>
          <cell r="E1729">
            <v>82.084391518458602</v>
          </cell>
          <cell r="F1729">
            <v>120.89019357917</v>
          </cell>
          <cell r="G1729">
            <v>127.919479638509</v>
          </cell>
          <cell r="H1729">
            <v>146.33560226977301</v>
          </cell>
          <cell r="I1729">
            <v>138.20991059753601</v>
          </cell>
          <cell r="J1729">
            <v>132.04628858608999</v>
          </cell>
          <cell r="K1729">
            <v>34.128764762523502</v>
          </cell>
          <cell r="L1729">
            <v>13.3785976945685</v>
          </cell>
          <cell r="M1729">
            <v>8.5339557104255306</v>
          </cell>
          <cell r="N1729">
            <v>14.469620335833801</v>
          </cell>
          <cell r="O1729">
            <v>15.219562874019299</v>
          </cell>
          <cell r="P1729">
            <v>18.729571135674</v>
          </cell>
          <cell r="Q1729">
            <v>12.352048785236599</v>
          </cell>
          <cell r="R1729">
            <v>12.010853071594701</v>
          </cell>
          <cell r="S1729" t="e">
            <v>#N/A</v>
          </cell>
          <cell r="T1729" t="str">
            <v>related to subunit of the Arp2/3 complex</v>
          </cell>
          <cell r="U1729" t="str">
            <v>IPR006789</v>
          </cell>
          <cell r="V1729" t="str">
            <v>Actin-related protein 2/3 complex subunit 5</v>
          </cell>
        </row>
        <row r="1730">
          <cell r="A1730" t="str">
            <v>UMAG_02390</v>
          </cell>
          <cell r="B1730">
            <v>4044</v>
          </cell>
          <cell r="C1730">
            <v>105.49668719925</v>
          </cell>
          <cell r="D1730">
            <v>94.497840473994202</v>
          </cell>
          <cell r="E1730">
            <v>137.84973069885299</v>
          </cell>
          <cell r="F1730">
            <v>132.28242507434501</v>
          </cell>
          <cell r="G1730">
            <v>98.463737778245303</v>
          </cell>
          <cell r="H1730">
            <v>87.1636822642499</v>
          </cell>
          <cell r="I1730">
            <v>80.010274661991303</v>
          </cell>
          <cell r="J1730">
            <v>123.70380286784599</v>
          </cell>
          <cell r="K1730">
            <v>13.927374181965</v>
          </cell>
          <cell r="L1730">
            <v>45.017843905152901</v>
          </cell>
          <cell r="M1730">
            <v>26.717554472151502</v>
          </cell>
          <cell r="N1730">
            <v>20.218911190088601</v>
          </cell>
          <cell r="O1730">
            <v>19.1054389059444</v>
          </cell>
          <cell r="P1730">
            <v>11.775931063856801</v>
          </cell>
          <cell r="Q1730">
            <v>9.2564683489956394</v>
          </cell>
          <cell r="R1730">
            <v>28.1214538422998</v>
          </cell>
          <cell r="S1730" t="e">
            <v>#N/A</v>
          </cell>
          <cell r="T1730" t="str">
            <v>related to alpha</v>
          </cell>
          <cell r="U1730" t="str">
            <v>IPR023214;IPR001830;IPR003337</v>
          </cell>
          <cell r="V1730" t="str">
            <v>HAD-like domain;Glycosyl transferase, family 20;Trehalose-phosphatase</v>
          </cell>
        </row>
        <row r="1731">
          <cell r="A1731" t="str">
            <v>UMAG_02392</v>
          </cell>
          <cell r="B1731">
            <v>1182</v>
          </cell>
          <cell r="C1731">
            <v>64.007080379254305</v>
          </cell>
          <cell r="D1731">
            <v>41.852628957156199</v>
          </cell>
          <cell r="E1731">
            <v>52.580388415476101</v>
          </cell>
          <cell r="F1731">
            <v>22.509553549103501</v>
          </cell>
          <cell r="G1731">
            <v>44.822407974708199</v>
          </cell>
          <cell r="H1731">
            <v>52.304160524895202</v>
          </cell>
          <cell r="I1731">
            <v>61.454362772031601</v>
          </cell>
          <cell r="J1731">
            <v>95.761004929766898</v>
          </cell>
          <cell r="K1731">
            <v>6.7780326137840596</v>
          </cell>
          <cell r="L1731">
            <v>20.669248509153199</v>
          </cell>
          <cell r="M1731">
            <v>9.9513575139062507</v>
          </cell>
          <cell r="N1731">
            <v>2.6057633007209802</v>
          </cell>
          <cell r="O1731">
            <v>11.164903181238801</v>
          </cell>
          <cell r="P1731">
            <v>6.1548011192217098</v>
          </cell>
          <cell r="Q1731">
            <v>7.6291046452209699</v>
          </cell>
          <cell r="R1731">
            <v>18.969092289377301</v>
          </cell>
          <cell r="S1731" t="e">
            <v>#N/A</v>
          </cell>
          <cell r="T1731" t="str">
            <v>hypothetical protein</v>
          </cell>
          <cell r="U1731" t="e">
            <v>#N/A</v>
          </cell>
          <cell r="V1731" t="e">
            <v>#N/A</v>
          </cell>
        </row>
        <row r="1732">
          <cell r="A1732" t="str">
            <v>UMAG_02395</v>
          </cell>
          <cell r="B1732">
            <v>1788</v>
          </cell>
          <cell r="C1732">
            <v>32.213319797767397</v>
          </cell>
          <cell r="D1732">
            <v>105.89920779840401</v>
          </cell>
          <cell r="E1732">
            <v>124.13056714501199</v>
          </cell>
          <cell r="F1732">
            <v>82.729707793405794</v>
          </cell>
          <cell r="G1732">
            <v>86.735763829164398</v>
          </cell>
          <cell r="H1732">
            <v>68.811621485864507</v>
          </cell>
          <cell r="I1732">
            <v>71.464069317719293</v>
          </cell>
          <cell r="J1732">
            <v>90.742147709898603</v>
          </cell>
          <cell r="K1732">
            <v>13.7207990659576</v>
          </cell>
          <cell r="L1732">
            <v>49.560188177520899</v>
          </cell>
          <cell r="M1732">
            <v>50.063880988970503</v>
          </cell>
          <cell r="N1732">
            <v>4.7530922509025002</v>
          </cell>
          <cell r="O1732">
            <v>11.6498653367317</v>
          </cell>
          <cell r="P1732">
            <v>11.924692548418699</v>
          </cell>
          <cell r="Q1732">
            <v>11.50398069123</v>
          </cell>
          <cell r="R1732">
            <v>30.242322219391699</v>
          </cell>
          <cell r="S1732" t="e">
            <v>#N/A</v>
          </cell>
          <cell r="T1732" t="str">
            <v>related to ferric reductase</v>
          </cell>
          <cell r="U1732" t="str">
            <v>IPR030155;IPR017938;IPR013130;IPR013112;IPR013121;IPR017927</v>
          </cell>
          <cell r="V1732" t="str">
            <v>Ferric/cupric reductase transmembrane component 7;Riboflavin synthase-like beta-barrel;Ferric reductase transmembrane component-like domain;FAD-binding 8;Ferric reductase, NAD binding;Ferredoxin reductase-type FAD-binding domain</v>
          </cell>
        </row>
        <row r="1733">
          <cell r="A1733" t="str">
            <v>UMAG_02396</v>
          </cell>
          <cell r="B1733">
            <v>579</v>
          </cell>
          <cell r="C1733">
            <v>203.79555691215501</v>
          </cell>
          <cell r="D1733">
            <v>242.182363296441</v>
          </cell>
          <cell r="E1733">
            <v>292.85986210014602</v>
          </cell>
          <cell r="F1733">
            <v>218.74623190155901</v>
          </cell>
          <cell r="G1733">
            <v>393.84213059911099</v>
          </cell>
          <cell r="H1733">
            <v>330.46200068604202</v>
          </cell>
          <cell r="I1733">
            <v>367.43822165778101</v>
          </cell>
          <cell r="J1733">
            <v>362.914577076488</v>
          </cell>
          <cell r="K1733">
            <v>34.155961603536902</v>
          </cell>
          <cell r="L1733">
            <v>59.6064856638069</v>
          </cell>
          <cell r="M1733">
            <v>56.599612178339598</v>
          </cell>
          <cell r="N1733">
            <v>13.2487807432697</v>
          </cell>
          <cell r="O1733">
            <v>77.093390367916896</v>
          </cell>
          <cell r="P1733">
            <v>30.5190601162627</v>
          </cell>
          <cell r="Q1733">
            <v>27.776951352074502</v>
          </cell>
          <cell r="R1733">
            <v>52.415860234764097</v>
          </cell>
          <cell r="S1733" t="e">
            <v>#N/A</v>
          </cell>
          <cell r="T1733" t="str">
            <v>hypothetical protein</v>
          </cell>
          <cell r="U1733" t="str">
            <v>IPR008417</v>
          </cell>
          <cell r="V1733" t="str">
            <v>B-cell receptor-associated protein 29/31</v>
          </cell>
        </row>
        <row r="1734">
          <cell r="A1734" t="str">
            <v>UMAG_02397</v>
          </cell>
          <cell r="B1734">
            <v>2229</v>
          </cell>
          <cell r="C1734">
            <v>87.3251693187092</v>
          </cell>
          <cell r="D1734">
            <v>72.644942343202004</v>
          </cell>
          <cell r="E1734">
            <v>89.587478611436794</v>
          </cell>
          <cell r="F1734">
            <v>87.839097026833699</v>
          </cell>
          <cell r="G1734">
            <v>76.020228076832595</v>
          </cell>
          <cell r="H1734">
            <v>76.286813683120599</v>
          </cell>
          <cell r="I1734">
            <v>62.250795583535897</v>
          </cell>
          <cell r="J1734">
            <v>69.275394379124705</v>
          </cell>
          <cell r="K1734">
            <v>4.8960031037213003</v>
          </cell>
          <cell r="L1734">
            <v>32.0271334678052</v>
          </cell>
          <cell r="M1734">
            <v>13.200536581891001</v>
          </cell>
          <cell r="N1734">
            <v>11.6217552771767</v>
          </cell>
          <cell r="O1734">
            <v>3.2892393001574098</v>
          </cell>
          <cell r="P1734">
            <v>13.271062163490001</v>
          </cell>
          <cell r="Q1734">
            <v>1.95777941028206</v>
          </cell>
          <cell r="R1734">
            <v>6.3051999509949903</v>
          </cell>
          <cell r="S1734" t="e">
            <v>#N/A</v>
          </cell>
          <cell r="T1734" t="str">
            <v>hypothetical protein</v>
          </cell>
          <cell r="U1734" t="e">
            <v>#N/A</v>
          </cell>
          <cell r="V1734" t="e">
            <v>#N/A</v>
          </cell>
        </row>
        <row r="1735">
          <cell r="A1735" t="str">
            <v>UMAG_02398</v>
          </cell>
          <cell r="B1735">
            <v>1743</v>
          </cell>
          <cell r="C1735">
            <v>202.820215948997</v>
          </cell>
          <cell r="D1735">
            <v>135.89541081765299</v>
          </cell>
          <cell r="E1735">
            <v>162.313660306141</v>
          </cell>
          <cell r="F1735">
            <v>173.915322337107</v>
          </cell>
          <cell r="G1735">
            <v>123.84764492772899</v>
          </cell>
          <cell r="H1735">
            <v>115.789679519195</v>
          </cell>
          <cell r="I1735">
            <v>134.29549720922</v>
          </cell>
          <cell r="J1735">
            <v>105.161564413824</v>
          </cell>
          <cell r="K1735">
            <v>11.354752547896201</v>
          </cell>
          <cell r="L1735">
            <v>14.275628001985799</v>
          </cell>
          <cell r="M1735">
            <v>45.673090387531801</v>
          </cell>
          <cell r="N1735">
            <v>4.5884993128884703</v>
          </cell>
          <cell r="O1735">
            <v>9.6574182947141498</v>
          </cell>
          <cell r="P1735">
            <v>9.4531954880761795</v>
          </cell>
          <cell r="Q1735">
            <v>19.594758936941201</v>
          </cell>
          <cell r="R1735">
            <v>11.9560681072454</v>
          </cell>
          <cell r="S1735" t="e">
            <v>#N/A</v>
          </cell>
          <cell r="T1735" t="str">
            <v>related to squalene monooxygenase</v>
          </cell>
          <cell r="U1735" t="str">
            <v>IPR013698;IPR003042;IPR006076</v>
          </cell>
          <cell r="V1735" t="str">
            <v>Squalene epoxidase;Aromatic-ring hydroxylase-like;FAD dependent oxidoreductase</v>
          </cell>
        </row>
        <row r="1736">
          <cell r="A1736" t="str">
            <v>UMAG_02400</v>
          </cell>
          <cell r="B1736">
            <v>2382</v>
          </cell>
          <cell r="C1736">
            <v>128.947617447239</v>
          </cell>
          <cell r="D1736">
            <v>84.852062774638696</v>
          </cell>
          <cell r="E1736">
            <v>100.611259989131</v>
          </cell>
          <cell r="F1736">
            <v>59.421670639427496</v>
          </cell>
          <cell r="G1736">
            <v>50.164881938548902</v>
          </cell>
          <cell r="H1736">
            <v>57.712815227660798</v>
          </cell>
          <cell r="I1736">
            <v>68.061587952013298</v>
          </cell>
          <cell r="J1736">
            <v>66.601988109972993</v>
          </cell>
          <cell r="K1736">
            <v>2.19455582259216</v>
          </cell>
          <cell r="L1736">
            <v>20.973492770321599</v>
          </cell>
          <cell r="M1736">
            <v>22.873033946678099</v>
          </cell>
          <cell r="N1736">
            <v>4.4330970637965104</v>
          </cell>
          <cell r="O1736">
            <v>4.3497809128037597</v>
          </cell>
          <cell r="P1736">
            <v>6.0133331425651804</v>
          </cell>
          <cell r="Q1736">
            <v>12.9632176445194</v>
          </cell>
          <cell r="R1736">
            <v>9.5747763746468806</v>
          </cell>
          <cell r="S1736" t="e">
            <v>#N/A</v>
          </cell>
          <cell r="T1736" t="str">
            <v>hypothetical protein</v>
          </cell>
          <cell r="U1736" t="str">
            <v>IPR009072;IPR006565</v>
          </cell>
          <cell r="V1736" t="str">
            <v>Histone-fold;Bromodomain transcription factor</v>
          </cell>
        </row>
        <row r="1737">
          <cell r="A1737" t="str">
            <v>UMAG_02401</v>
          </cell>
          <cell r="B1737">
            <v>615</v>
          </cell>
          <cell r="C1737">
            <v>69.122447625203407</v>
          </cell>
          <cell r="D1737">
            <v>29.215564970350702</v>
          </cell>
          <cell r="E1737">
            <v>31.3412627798273</v>
          </cell>
          <cell r="F1737">
            <v>34.643786829887702</v>
          </cell>
          <cell r="G1737">
            <v>20.744758246020201</v>
          </cell>
          <cell r="H1737">
            <v>31.057876489917199</v>
          </cell>
          <cell r="I1737">
            <v>18.564736829666401</v>
          </cell>
          <cell r="J1737">
            <v>21.7230717333839</v>
          </cell>
          <cell r="K1737">
            <v>7.4611328154104504</v>
          </cell>
          <cell r="L1737">
            <v>16.930933835588998</v>
          </cell>
          <cell r="M1737">
            <v>12.273422359556401</v>
          </cell>
          <cell r="N1737">
            <v>8.20887467169225</v>
          </cell>
          <cell r="O1737">
            <v>0.83611231691893795</v>
          </cell>
          <cell r="P1737">
            <v>2.8077923179511801</v>
          </cell>
          <cell r="Q1737">
            <v>6.4406530889537397</v>
          </cell>
          <cell r="R1737">
            <v>5.9076959714745101</v>
          </cell>
          <cell r="S1737" t="str">
            <v>rrm28</v>
          </cell>
          <cell r="T1737" t="str">
            <v>related to poly(a) binding protein II</v>
          </cell>
          <cell r="U1737" t="str">
            <v>IPR012677;IPR000504</v>
          </cell>
          <cell r="V1737" t="str">
            <v>Nucleotide-binding alpha-beta plait domain;RNA recognition motif domain</v>
          </cell>
        </row>
        <row r="1738">
          <cell r="A1738" t="str">
            <v>UMAG_02402</v>
          </cell>
          <cell r="B1738">
            <v>510</v>
          </cell>
          <cell r="C1738">
            <v>200.89518466736999</v>
          </cell>
          <cell r="D1738">
            <v>99.134145973177795</v>
          </cell>
          <cell r="E1738">
            <v>56.420864857385801</v>
          </cell>
          <cell r="F1738">
            <v>57.069062006524</v>
          </cell>
          <cell r="G1738">
            <v>54.307237254717897</v>
          </cell>
          <cell r="H1738">
            <v>67.253506626111303</v>
          </cell>
          <cell r="I1738">
            <v>54.7701031002644</v>
          </cell>
          <cell r="J1738">
            <v>72.265835379727505</v>
          </cell>
          <cell r="K1738">
            <v>19.303071853523399</v>
          </cell>
          <cell r="L1738">
            <v>27.79607798532</v>
          </cell>
          <cell r="M1738">
            <v>19.3630185523261</v>
          </cell>
          <cell r="N1738">
            <v>9.9436204157320507</v>
          </cell>
          <cell r="O1738">
            <v>22.3275808955465</v>
          </cell>
          <cell r="P1738">
            <v>9.4257486451982295</v>
          </cell>
          <cell r="Q1738">
            <v>9.9116959035671801</v>
          </cell>
          <cell r="R1738">
            <v>5.3792757155396904</v>
          </cell>
          <cell r="S1738" t="e">
            <v>#N/A</v>
          </cell>
          <cell r="T1738" t="str">
            <v>hypothetical protein</v>
          </cell>
          <cell r="U1738" t="str">
            <v>IPR008011</v>
          </cell>
          <cell r="V1738" t="str">
            <v>Complex 1 LYR protein</v>
          </cell>
        </row>
        <row r="1739">
          <cell r="A1739" t="str">
            <v>UMAG_02403</v>
          </cell>
          <cell r="B1739">
            <v>1584</v>
          </cell>
          <cell r="C1739">
            <v>98.508500712785505</v>
          </cell>
          <cell r="D1739">
            <v>82.947368046258006</v>
          </cell>
          <cell r="E1739">
            <v>81.966218118473293</v>
          </cell>
          <cell r="F1739">
            <v>66.508798607317999</v>
          </cell>
          <cell r="G1739">
            <v>85.443839934454303</v>
          </cell>
          <cell r="H1739">
            <v>74.489238230205402</v>
          </cell>
          <cell r="I1739">
            <v>86.350812510250904</v>
          </cell>
          <cell r="J1739">
            <v>73.091388068321606</v>
          </cell>
          <cell r="K1739">
            <v>16.0220974302032</v>
          </cell>
          <cell r="L1739">
            <v>17.228512572161598</v>
          </cell>
          <cell r="M1739">
            <v>13.792691406118101</v>
          </cell>
          <cell r="N1739">
            <v>8.3276660233902309</v>
          </cell>
          <cell r="O1739">
            <v>22.5503146647881</v>
          </cell>
          <cell r="P1739">
            <v>19.7545892114039</v>
          </cell>
          <cell r="Q1739">
            <v>10.351577002636001</v>
          </cell>
          <cell r="R1739">
            <v>11.8170639127702</v>
          </cell>
          <cell r="S1739" t="e">
            <v>#N/A</v>
          </cell>
          <cell r="T1739" t="str">
            <v>related to tRNA splicing endonuclease beta subunit</v>
          </cell>
          <cell r="U1739" t="str">
            <v>IPR016589;IPR011856;IPR006677;IPR006678</v>
          </cell>
          <cell r="V1739" t="str">
            <v>tRNA-splicing endonuclease, SEN2 subunit;tRNA endonuclease-like domain;tRNA intron endonuclease, catalytic domain-like;tRNA intron endonuclease, N-terminal</v>
          </cell>
        </row>
        <row r="1740">
          <cell r="A1740" t="str">
            <v>UMAG_02404</v>
          </cell>
          <cell r="B1740">
            <v>2856</v>
          </cell>
          <cell r="C1740">
            <v>72.244454013409495</v>
          </cell>
          <cell r="D1740">
            <v>96.452451127371205</v>
          </cell>
          <cell r="E1740">
            <v>121.555408937929</v>
          </cell>
          <cell r="F1740">
            <v>129.831699381422</v>
          </cell>
          <cell r="G1740">
            <v>236.99173556177499</v>
          </cell>
          <cell r="H1740">
            <v>172.57203468864199</v>
          </cell>
          <cell r="I1740">
            <v>147.02737932114201</v>
          </cell>
          <cell r="J1740">
            <v>107.171661982996</v>
          </cell>
          <cell r="K1740">
            <v>4.8407039577701996</v>
          </cell>
          <cell r="L1740">
            <v>24.176506119707899</v>
          </cell>
          <cell r="M1740">
            <v>18.757204029974499</v>
          </cell>
          <cell r="N1740">
            <v>0.76891225465179902</v>
          </cell>
          <cell r="O1740">
            <v>19.5708746691679</v>
          </cell>
          <cell r="P1740">
            <v>5.0069810151279004</v>
          </cell>
          <cell r="Q1740">
            <v>23.667578006876202</v>
          </cell>
          <cell r="R1740">
            <v>8.6535666329066601</v>
          </cell>
          <cell r="S1740" t="e">
            <v>#N/A</v>
          </cell>
          <cell r="T1740" t="str">
            <v>related to CAC2 - component of the chromatin assembly complex</v>
          </cell>
          <cell r="U1740" t="str">
            <v>IPR017986;IPR015943;IPR001680</v>
          </cell>
          <cell r="V1740" t="str">
            <v>WD40-repeat-containing domain;WD40/YVTN repeat-like-containing domain;WD40 repeat</v>
          </cell>
        </row>
        <row r="1741">
          <cell r="A1741" t="str">
            <v>UMAG_02405</v>
          </cell>
          <cell r="B1741">
            <v>1893</v>
          </cell>
          <cell r="C1741">
            <v>29.339676615682301</v>
          </cell>
          <cell r="D1741">
            <v>85.949392897036702</v>
          </cell>
          <cell r="E1741">
            <v>123.050131556314</v>
          </cell>
          <cell r="F1741">
            <v>110.265698322532</v>
          </cell>
          <cell r="G1741">
            <v>101.43053176310301</v>
          </cell>
          <cell r="H1741">
            <v>79.692299310981099</v>
          </cell>
          <cell r="I1741">
            <v>75.357533550676806</v>
          </cell>
          <cell r="J1741">
            <v>66.874918694330702</v>
          </cell>
          <cell r="K1741">
            <v>3.5562623076128901</v>
          </cell>
          <cell r="L1741">
            <v>14.042797387643301</v>
          </cell>
          <cell r="M1741">
            <v>21.413370939668098</v>
          </cell>
          <cell r="N1741">
            <v>9.7657209155381803</v>
          </cell>
          <cell r="O1741">
            <v>8.9735942388592296</v>
          </cell>
          <cell r="P1741">
            <v>7.8395279098321504</v>
          </cell>
          <cell r="Q1741">
            <v>10.8418611715406</v>
          </cell>
          <cell r="R1741">
            <v>5.6167492643916797</v>
          </cell>
          <cell r="S1741" t="e">
            <v>#N/A</v>
          </cell>
          <cell r="T1741" t="str">
            <v>related to KAR4 - transcription factor required for gene regulation in response to pheromones</v>
          </cell>
          <cell r="U1741" t="str">
            <v>IPR007757</v>
          </cell>
          <cell r="V1741" t="str">
            <v>MT-A70-like</v>
          </cell>
        </row>
        <row r="1742">
          <cell r="A1742" t="str">
            <v>UMAG_02407</v>
          </cell>
          <cell r="B1742">
            <v>1665</v>
          </cell>
          <cell r="C1742">
            <v>206.48747630554701</v>
          </cell>
          <cell r="D1742">
            <v>179.55461489445099</v>
          </cell>
          <cell r="E1742">
            <v>137.695831191004</v>
          </cell>
          <cell r="F1742">
            <v>123.79923904896</v>
          </cell>
          <cell r="G1742">
            <v>143.926495722569</v>
          </cell>
          <cell r="H1742">
            <v>132.60647790572199</v>
          </cell>
          <cell r="I1742">
            <v>181.17104261572601</v>
          </cell>
          <cell r="J1742">
            <v>181.769606563525</v>
          </cell>
          <cell r="K1742">
            <v>8.9712037092545494</v>
          </cell>
          <cell r="L1742">
            <v>22.402591731678001</v>
          </cell>
          <cell r="M1742">
            <v>7.5794259557921801</v>
          </cell>
          <cell r="N1742">
            <v>11.6756272175408</v>
          </cell>
          <cell r="O1742">
            <v>20.635240056219001</v>
          </cell>
          <cell r="P1742">
            <v>17.831646845271401</v>
          </cell>
          <cell r="Q1742">
            <v>13.4326931632651</v>
          </cell>
          <cell r="R1742">
            <v>13.41742632733</v>
          </cell>
          <cell r="S1742" t="e">
            <v>#N/A</v>
          </cell>
          <cell r="T1742" t="str">
            <v>related to thymidylate synthase</v>
          </cell>
          <cell r="U1742" t="str">
            <v>IPR020940;IPR023451;IPR000398;IPR029033;IPR013078</v>
          </cell>
          <cell r="V1742" t="str">
            <v>Thymidylate synthase, active site;Thymidylate synthase/dCMP hydroxymethylase domain;Thymidylate synthase;Histidine phosphatase superfamily;Histidine phosphatase superfamily, clade-1</v>
          </cell>
        </row>
        <row r="1743">
          <cell r="A1743" t="str">
            <v>UMAG_02410</v>
          </cell>
          <cell r="B1743">
            <v>621</v>
          </cell>
          <cell r="C1743">
            <v>11.5199691052507</v>
          </cell>
          <cell r="D1743">
            <v>41.433423965116098</v>
          </cell>
          <cell r="E1743">
            <v>127.233219495559</v>
          </cell>
          <cell r="F1743">
            <v>237.17572048757799</v>
          </cell>
          <cell r="G1743">
            <v>307.42055202249099</v>
          </cell>
          <cell r="H1743">
            <v>167.01312058443199</v>
          </cell>
          <cell r="I1743">
            <v>84.106629144445407</v>
          </cell>
          <cell r="J1743">
            <v>42.865774896179701</v>
          </cell>
          <cell r="K1743">
            <v>2.99020705951378</v>
          </cell>
          <cell r="L1743">
            <v>19.543352804146199</v>
          </cell>
          <cell r="M1743">
            <v>36.5785627764933</v>
          </cell>
          <cell r="N1743">
            <v>27.253842734089599</v>
          </cell>
          <cell r="O1743">
            <v>30.916439142917199</v>
          </cell>
          <cell r="P1743">
            <v>40.8840112209515</v>
          </cell>
          <cell r="Q1743">
            <v>19.220778310878</v>
          </cell>
          <cell r="R1743">
            <v>3.0991153444976001</v>
          </cell>
          <cell r="S1743" t="e">
            <v>#N/A</v>
          </cell>
          <cell r="T1743" t="str">
            <v>hypothetical protein</v>
          </cell>
          <cell r="U1743" t="e">
            <v>#N/A</v>
          </cell>
          <cell r="V1743" t="e">
            <v>#N/A</v>
          </cell>
        </row>
        <row r="1744">
          <cell r="A1744" t="str">
            <v>UMAG_02411</v>
          </cell>
          <cell r="B1744">
            <v>2589</v>
          </cell>
          <cell r="C1744">
            <v>438.54097319698701</v>
          </cell>
          <cell r="D1744">
            <v>581.08715061316002</v>
          </cell>
          <cell r="E1744">
            <v>569.84151672150904</v>
          </cell>
          <cell r="F1744">
            <v>448.37019227717298</v>
          </cell>
          <cell r="G1744">
            <v>388.76632381348298</v>
          </cell>
          <cell r="H1744">
            <v>384.854722233573</v>
          </cell>
          <cell r="I1744">
            <v>391.41835341364401</v>
          </cell>
          <cell r="J1744">
            <v>471.09127944994702</v>
          </cell>
          <cell r="K1744">
            <v>157.07458397316799</v>
          </cell>
          <cell r="L1744">
            <v>46.278832507106699</v>
          </cell>
          <cell r="M1744">
            <v>9.2266348118554493</v>
          </cell>
          <cell r="N1744">
            <v>13.945058379801299</v>
          </cell>
          <cell r="O1744">
            <v>16.141184902548101</v>
          </cell>
          <cell r="P1744">
            <v>35.047818725290902</v>
          </cell>
          <cell r="Q1744">
            <v>75.239807451773501</v>
          </cell>
          <cell r="R1744">
            <v>66.099752248768795</v>
          </cell>
          <cell r="S1744" t="str">
            <v>glo1</v>
          </cell>
          <cell r="T1744" t="str">
            <v>glyoxaloxidase 1</v>
          </cell>
          <cell r="U1744" t="str">
            <v>IPR011043;IPR014756;IPR015916;IPR009880;IPR015202;IPR013783;IPR006311</v>
          </cell>
          <cell r="V1744" t="str">
            <v>Galactose oxidase/kelch, beta-propeller;Immunoglobulin E-set;Galactose oxidase, beta-propeller;Glyoxal oxidase, N-terminal;Domain of unknown function DUF1929;Immunoglobulin-like fold;Twin-arginine translocation pathway, signal sequence</v>
          </cell>
        </row>
        <row r="1745">
          <cell r="A1745" t="str">
            <v>UMAG_02412</v>
          </cell>
          <cell r="B1745">
            <v>601</v>
          </cell>
          <cell r="C1745">
            <v>1190.3718446985799</v>
          </cell>
          <cell r="D1745">
            <v>1009.5203396860001</v>
          </cell>
          <cell r="E1745">
            <v>743.53950739548497</v>
          </cell>
          <cell r="F1745">
            <v>782.63351817357398</v>
          </cell>
          <cell r="G1745">
            <v>551.15865184116103</v>
          </cell>
          <cell r="H1745">
            <v>539.42868193421702</v>
          </cell>
          <cell r="I1745">
            <v>468.89351445120298</v>
          </cell>
          <cell r="J1745">
            <v>617.91514048602005</v>
          </cell>
          <cell r="K1745">
            <v>114.40635914478599</v>
          </cell>
          <cell r="L1745">
            <v>155.61291514342599</v>
          </cell>
          <cell r="M1745">
            <v>86.106330826770105</v>
          </cell>
          <cell r="N1745">
            <v>63.706859463168897</v>
          </cell>
          <cell r="O1745">
            <v>66.347050978376302</v>
          </cell>
          <cell r="P1745">
            <v>50.188441211390497</v>
          </cell>
          <cell r="Q1745">
            <v>36.451062128428902</v>
          </cell>
          <cell r="R1745">
            <v>68.499616161697304</v>
          </cell>
          <cell r="S1745" t="e">
            <v>#N/A</v>
          </cell>
          <cell r="T1745" t="str">
            <v>related to glycine-rich RNA-binding protein (isoform A)</v>
          </cell>
          <cell r="U1745" t="str">
            <v>IPR012677;IPR000504</v>
          </cell>
          <cell r="V1745" t="str">
            <v>Nucleotide-binding alpha-beta plait domain;RNA recognition motif domain</v>
          </cell>
        </row>
        <row r="1746">
          <cell r="A1746" t="str">
            <v>UMAG_02413</v>
          </cell>
          <cell r="B1746">
            <v>711</v>
          </cell>
          <cell r="C1746">
            <v>53.5629489743527</v>
          </cell>
          <cell r="D1746">
            <v>29.0484191872441</v>
          </cell>
          <cell r="E1746">
            <v>49.295127304504398</v>
          </cell>
          <cell r="F1746">
            <v>25.049033596700401</v>
          </cell>
          <cell r="G1746">
            <v>35.3961993934915</v>
          </cell>
          <cell r="H1746">
            <v>43.220019859397702</v>
          </cell>
          <cell r="I1746">
            <v>44.961843702448597</v>
          </cell>
          <cell r="J1746">
            <v>50.874195089184902</v>
          </cell>
          <cell r="K1746">
            <v>7.5825792046806804</v>
          </cell>
          <cell r="L1746">
            <v>13.5416960329056</v>
          </cell>
          <cell r="M1746">
            <v>22.582476236972401</v>
          </cell>
          <cell r="N1746">
            <v>3.9821406601207201</v>
          </cell>
          <cell r="O1746">
            <v>7.2589359582111497</v>
          </cell>
          <cell r="P1746">
            <v>2.7327106105767598</v>
          </cell>
          <cell r="Q1746">
            <v>17.8312610204358</v>
          </cell>
          <cell r="R1746">
            <v>12.7988287239264</v>
          </cell>
          <cell r="S1746" t="e">
            <v>#N/A</v>
          </cell>
          <cell r="T1746" t="str">
            <v>hypothetical protein</v>
          </cell>
          <cell r="U1746" t="e">
            <v>#N/A</v>
          </cell>
          <cell r="V1746" t="e">
            <v>#N/A</v>
          </cell>
        </row>
        <row r="1747">
          <cell r="A1747" t="str">
            <v>UMAG_02414</v>
          </cell>
          <cell r="B1747">
            <v>1434</v>
          </cell>
          <cell r="C1747">
            <v>35.851315978133002</v>
          </cell>
          <cell r="D1747">
            <v>39.324118333214898</v>
          </cell>
          <cell r="E1747">
            <v>43.316460147589297</v>
          </cell>
          <cell r="F1747">
            <v>28.407864632051201</v>
          </cell>
          <cell r="G1747">
            <v>31.895154433177002</v>
          </cell>
          <cell r="H1747">
            <v>31.764528641982601</v>
          </cell>
          <cell r="I1747">
            <v>26.414593174437002</v>
          </cell>
          <cell r="J1747">
            <v>28.082336326388202</v>
          </cell>
          <cell r="K1747">
            <v>8.9953396780201391</v>
          </cell>
          <cell r="L1747">
            <v>14.559123563200499</v>
          </cell>
          <cell r="M1747">
            <v>16.523524194828699</v>
          </cell>
          <cell r="N1747">
            <v>5.0458783263862497</v>
          </cell>
          <cell r="O1747">
            <v>15.0233500080575</v>
          </cell>
          <cell r="P1747">
            <v>3.11941109192743</v>
          </cell>
          <cell r="Q1747">
            <v>2.5657262095786502</v>
          </cell>
          <cell r="R1747">
            <v>8.4176697494906207</v>
          </cell>
          <cell r="S1747" t="e">
            <v>#N/A</v>
          </cell>
          <cell r="T1747" t="str">
            <v>related to tRNA dihydrouridine synthase</v>
          </cell>
          <cell r="U1747" t="str">
            <v>IPR018517;IPR001269;IPR013785</v>
          </cell>
          <cell r="V1747" t="str">
            <v>tRNA-dihydrouridine synthase, conserved site;tRNA-dihydrouridine synthase;Aldolase-type TIM barrel</v>
          </cell>
        </row>
        <row r="1748">
          <cell r="A1748" t="str">
            <v>UMAG_02415</v>
          </cell>
          <cell r="B1748">
            <v>525</v>
          </cell>
          <cell r="C1748">
            <v>73.418322332987799</v>
          </cell>
          <cell r="D1748">
            <v>42.586574078970102</v>
          </cell>
          <cell r="E1748">
            <v>32.2569526620319</v>
          </cell>
          <cell r="F1748">
            <v>69.230773612406395</v>
          </cell>
          <cell r="G1748">
            <v>38.071689325845199</v>
          </cell>
          <cell r="H1748">
            <v>42.225799426606898</v>
          </cell>
          <cell r="I1748">
            <v>35.423943877995299</v>
          </cell>
          <cell r="J1748">
            <v>30.9103340200387</v>
          </cell>
          <cell r="K1748">
            <v>3.9172360244388602</v>
          </cell>
          <cell r="L1748">
            <v>5.4387070942662099</v>
          </cell>
          <cell r="M1748">
            <v>13.0139129063169</v>
          </cell>
          <cell r="N1748">
            <v>13.7176115792131</v>
          </cell>
          <cell r="O1748">
            <v>4.2589444865187298</v>
          </cell>
          <cell r="P1748">
            <v>5.5740380215677003</v>
          </cell>
          <cell r="Q1748">
            <v>3.5507119879942</v>
          </cell>
          <cell r="R1748">
            <v>4.0381497951072598</v>
          </cell>
          <cell r="S1748" t="e">
            <v>#N/A</v>
          </cell>
          <cell r="T1748" t="str">
            <v>related to anti-silencing protein 1</v>
          </cell>
          <cell r="U1748" t="str">
            <v>IPR006818</v>
          </cell>
          <cell r="V1748" t="str">
            <v>Histone chaperone, ASF1-like</v>
          </cell>
        </row>
        <row r="1749">
          <cell r="A1749" t="str">
            <v>UMAG_02416</v>
          </cell>
          <cell r="B1749">
            <v>495</v>
          </cell>
          <cell r="C1749">
            <v>375.84192061514801</v>
          </cell>
          <cell r="D1749">
            <v>178.56346187557301</v>
          </cell>
          <cell r="E1749">
            <v>262.20389675386298</v>
          </cell>
          <cell r="F1749">
            <v>70.232918132663798</v>
          </cell>
          <cell r="G1749">
            <v>41.307745218389599</v>
          </cell>
          <cell r="H1749">
            <v>42.991155062419601</v>
          </cell>
          <cell r="I1749">
            <v>18.874188923276201</v>
          </cell>
          <cell r="J1749">
            <v>74.417157830190305</v>
          </cell>
          <cell r="K1749">
            <v>560.67975107439804</v>
          </cell>
          <cell r="L1749">
            <v>85.746959940869402</v>
          </cell>
          <cell r="M1749">
            <v>56.452162523411097</v>
          </cell>
          <cell r="N1749">
            <v>34.785840870433901</v>
          </cell>
          <cell r="O1749">
            <v>15.409626324048901</v>
          </cell>
          <cell r="P1749">
            <v>30.930019350555899</v>
          </cell>
          <cell r="Q1749">
            <v>12.140930586307</v>
          </cell>
          <cell r="R1749">
            <v>15.1621691003396</v>
          </cell>
          <cell r="S1749" t="e">
            <v>#N/A</v>
          </cell>
          <cell r="T1749" t="str">
            <v>hypothetical protein</v>
          </cell>
          <cell r="U1749" t="e">
            <v>#N/A</v>
          </cell>
          <cell r="V1749" t="e">
            <v>#N/A</v>
          </cell>
        </row>
        <row r="1750">
          <cell r="A1750" t="str">
            <v>UMAG_02419</v>
          </cell>
          <cell r="B1750">
            <v>1128</v>
          </cell>
          <cell r="C1750">
            <v>2.2561511140191599</v>
          </cell>
          <cell r="D1750">
            <v>8.3670260413481596</v>
          </cell>
          <cell r="E1750">
            <v>9.4526402573726305</v>
          </cell>
          <cell r="F1750">
            <v>8.34781018181347</v>
          </cell>
          <cell r="G1750">
            <v>23.6538103662722</v>
          </cell>
          <cell r="H1750">
            <v>18.859882104584699</v>
          </cell>
          <cell r="I1750">
            <v>18.4651465031389</v>
          </cell>
          <cell r="J1750">
            <v>20.727212663219799</v>
          </cell>
          <cell r="K1750">
            <v>1.1005357567774401</v>
          </cell>
          <cell r="L1750">
            <v>9.9366617996784097</v>
          </cell>
          <cell r="M1750">
            <v>3.7994875491029099</v>
          </cell>
          <cell r="N1750">
            <v>5.2318023048160596</v>
          </cell>
          <cell r="O1750">
            <v>12.8022349013316</v>
          </cell>
          <cell r="P1750">
            <v>8.5617012034324294</v>
          </cell>
          <cell r="Q1750">
            <v>8.4886984567105301</v>
          </cell>
          <cell r="R1750">
            <v>9.0825777747718597</v>
          </cell>
          <cell r="S1750" t="e">
            <v>#N/A</v>
          </cell>
          <cell r="T1750" t="str">
            <v>hypothetical protein</v>
          </cell>
          <cell r="U1750" t="e">
            <v>#N/A</v>
          </cell>
          <cell r="V1750" t="e">
            <v>#N/A</v>
          </cell>
        </row>
        <row r="1751">
          <cell r="A1751" t="str">
            <v>UMAG_02420</v>
          </cell>
          <cell r="B1751">
            <v>1767</v>
          </cell>
          <cell r="C1751">
            <v>179.833690364208</v>
          </cell>
          <cell r="D1751">
            <v>177.19314931131899</v>
          </cell>
          <cell r="E1751">
            <v>128.998952517801</v>
          </cell>
          <cell r="F1751">
            <v>152.60018872420699</v>
          </cell>
          <cell r="G1751">
            <v>135.142476331393</v>
          </cell>
          <cell r="H1751">
            <v>136.47975640102399</v>
          </cell>
          <cell r="I1751">
            <v>130.764930945787</v>
          </cell>
          <cell r="J1751">
            <v>119.357654961958</v>
          </cell>
          <cell r="K1751">
            <v>21.0725977579168</v>
          </cell>
          <cell r="L1751">
            <v>30.657912148832299</v>
          </cell>
          <cell r="M1751">
            <v>16.4461053029443</v>
          </cell>
          <cell r="N1751">
            <v>12.919455108324501</v>
          </cell>
          <cell r="O1751">
            <v>17.455299448863901</v>
          </cell>
          <cell r="P1751">
            <v>5.7306696316718302</v>
          </cell>
          <cell r="Q1751">
            <v>12.4828097373248</v>
          </cell>
          <cell r="R1751">
            <v>13.505333686485599</v>
          </cell>
          <cell r="S1751" t="str">
            <v>rrm30</v>
          </cell>
          <cell r="T1751" t="str">
            <v>related to HRP1 - subunit of cleavage factor I</v>
          </cell>
          <cell r="U1751" t="str">
            <v>IPR012677;IPR000504</v>
          </cell>
          <cell r="V1751" t="str">
            <v>Nucleotide-binding alpha-beta plait domain;RNA recognition motif domain</v>
          </cell>
        </row>
        <row r="1752">
          <cell r="A1752" t="str">
            <v>UMAG_02421</v>
          </cell>
          <cell r="B1752">
            <v>3882</v>
          </cell>
          <cell r="C1752">
            <v>159.951465504998</v>
          </cell>
          <cell r="D1752">
            <v>165.20587239883</v>
          </cell>
          <cell r="E1752">
            <v>150.74061794881999</v>
          </cell>
          <cell r="F1752">
            <v>134.769382006771</v>
          </cell>
          <cell r="G1752">
            <v>114.06811758948599</v>
          </cell>
          <cell r="H1752">
            <v>132.78120861685099</v>
          </cell>
          <cell r="I1752">
            <v>135.61244024030299</v>
          </cell>
          <cell r="J1752">
            <v>124.428077579744</v>
          </cell>
          <cell r="K1752">
            <v>16.473674872812001</v>
          </cell>
          <cell r="L1752">
            <v>17.439353817897199</v>
          </cell>
          <cell r="M1752">
            <v>11.619239156054901</v>
          </cell>
          <cell r="N1752">
            <v>14.070383006592399</v>
          </cell>
          <cell r="O1752">
            <v>12.5003538216188</v>
          </cell>
          <cell r="P1752">
            <v>12.160716987311201</v>
          </cell>
          <cell r="Q1752">
            <v>14.7182240684151</v>
          </cell>
          <cell r="R1752">
            <v>19.244513336469002</v>
          </cell>
          <cell r="S1752" t="e">
            <v>#N/A</v>
          </cell>
          <cell r="T1752" t="str">
            <v>related to PEX6 - peroxisomal assembly protein</v>
          </cell>
          <cell r="U1752" t="str">
            <v>IPR003960;IPR027417;IPR003959;IPR003593</v>
          </cell>
          <cell r="V1752" t="str">
            <v>ATPase, AAA-type, conserved site;P-loop containing nucleoside triphosphate hydrolase;ATPase, AAA-type, core;AAA+ ATPase domain</v>
          </cell>
        </row>
        <row r="1753">
          <cell r="A1753" t="str">
            <v>UMAG_02422</v>
          </cell>
          <cell r="B1753">
            <v>3309</v>
          </cell>
          <cell r="C1753">
            <v>112.992960824166</v>
          </cell>
          <cell r="D1753">
            <v>222.17865409383501</v>
          </cell>
          <cell r="E1753">
            <v>231.57861679036</v>
          </cell>
          <cell r="F1753">
            <v>156.16513386305601</v>
          </cell>
          <cell r="G1753">
            <v>154.799163880138</v>
          </cell>
          <cell r="H1753">
            <v>148.271779278579</v>
          </cell>
          <cell r="I1753">
            <v>167.71303740923699</v>
          </cell>
          <cell r="J1753">
            <v>171.014641631617</v>
          </cell>
          <cell r="K1753">
            <v>22.338553816566201</v>
          </cell>
          <cell r="L1753">
            <v>27.840329329885201</v>
          </cell>
          <cell r="M1753">
            <v>13.6712117394462</v>
          </cell>
          <cell r="N1753">
            <v>16.214063647281598</v>
          </cell>
          <cell r="O1753">
            <v>15.9911603737806</v>
          </cell>
          <cell r="P1753">
            <v>3.2875719580752198</v>
          </cell>
          <cell r="Q1753">
            <v>27.7812243313947</v>
          </cell>
          <cell r="R1753">
            <v>26.959972301065001</v>
          </cell>
          <cell r="S1753" t="e">
            <v>#N/A</v>
          </cell>
          <cell r="T1753" t="str">
            <v>related to CDC24 - GTP/GDP exchange factor for Cdc42p</v>
          </cell>
          <cell r="U1753" t="str">
            <v>IPR000219;IPR010481;IPR011993;IPR000270;IPR001849;IPR001715</v>
          </cell>
          <cell r="V1753" t="str">
            <v>Dbl homology (DH) domain;CDC24 calponin;Pleckstrin homology-like domain;Phox/Bem1p;Pleckstrin homology domain;Calponin homology domain</v>
          </cell>
        </row>
        <row r="1754">
          <cell r="A1754" t="str">
            <v>UMAG_02423</v>
          </cell>
          <cell r="B1754">
            <v>1884</v>
          </cell>
          <cell r="C1754">
            <v>0.399358040827481</v>
          </cell>
          <cell r="D1754">
            <v>28.557406209991399</v>
          </cell>
          <cell r="E1754">
            <v>80.206365008666296</v>
          </cell>
          <cell r="F1754">
            <v>355.56959442897499</v>
          </cell>
          <cell r="G1754">
            <v>863.67230888025699</v>
          </cell>
          <cell r="H1754">
            <v>881.04251588517695</v>
          </cell>
          <cell r="I1754">
            <v>1217.92853589628</v>
          </cell>
          <cell r="J1754">
            <v>737.36651840291904</v>
          </cell>
          <cell r="K1754">
            <v>0.125858372587724</v>
          </cell>
          <cell r="L1754">
            <v>20.193587775053601</v>
          </cell>
          <cell r="M1754">
            <v>25.656499314740699</v>
          </cell>
          <cell r="N1754">
            <v>8.5110938910570493</v>
          </cell>
          <cell r="O1754">
            <v>115.07861639364</v>
          </cell>
          <cell r="P1754">
            <v>100.147410208031</v>
          </cell>
          <cell r="Q1754">
            <v>293.64869584561001</v>
          </cell>
          <cell r="R1754">
            <v>81.279833726153797</v>
          </cell>
          <cell r="S1754" t="e">
            <v>#N/A</v>
          </cell>
          <cell r="T1754" t="str">
            <v>hypothetical protein</v>
          </cell>
          <cell r="U1754" t="str">
            <v>IPR001876</v>
          </cell>
          <cell r="V1754" t="str">
            <v>Zinc finger, RanBP2-type</v>
          </cell>
        </row>
        <row r="1755">
          <cell r="A1755" t="str">
            <v>UMAG_02425</v>
          </cell>
          <cell r="B1755">
            <v>951</v>
          </cell>
          <cell r="C1755">
            <v>120.990997998346</v>
          </cell>
          <cell r="D1755">
            <v>95.900783661793497</v>
          </cell>
          <cell r="E1755">
            <v>67.444646235079603</v>
          </cell>
          <cell r="F1755">
            <v>63.833644141136801</v>
          </cell>
          <cell r="G1755">
            <v>66.417360117102504</v>
          </cell>
          <cell r="H1755">
            <v>94.718194981184396</v>
          </cell>
          <cell r="I1755">
            <v>100.478772309901</v>
          </cell>
          <cell r="J1755">
            <v>97.829351265380794</v>
          </cell>
          <cell r="K1755">
            <v>13.1123525749816</v>
          </cell>
          <cell r="L1755">
            <v>18.819139672909401</v>
          </cell>
          <cell r="M1755">
            <v>19.422292612666102</v>
          </cell>
          <cell r="N1755">
            <v>4.26963130415007</v>
          </cell>
          <cell r="O1755">
            <v>5.3036320198551499</v>
          </cell>
          <cell r="P1755">
            <v>17.773539118532401</v>
          </cell>
          <cell r="Q1755">
            <v>5.4285213538436503</v>
          </cell>
          <cell r="R1755">
            <v>5.1577851883053398</v>
          </cell>
          <cell r="S1755" t="e">
            <v>#N/A</v>
          </cell>
          <cell r="T1755" t="str">
            <v>probable CCR4-NOT transcription complex</v>
          </cell>
          <cell r="U1755" t="str">
            <v>IPR012337;IPR006941</v>
          </cell>
          <cell r="V1755" t="str">
            <v>Ribonuclease H-like domain;Ribonuclease CAF1</v>
          </cell>
        </row>
        <row r="1756">
          <cell r="A1756" t="str">
            <v>UMAG_02426</v>
          </cell>
          <cell r="B1756">
            <v>522</v>
          </cell>
          <cell r="C1756">
            <v>90.131740626159001</v>
          </cell>
          <cell r="D1756">
            <v>58.234034602597099</v>
          </cell>
          <cell r="E1756">
            <v>70.965266080920301</v>
          </cell>
          <cell r="F1756">
            <v>54.093754259013998</v>
          </cell>
          <cell r="G1756">
            <v>68.522939133177402</v>
          </cell>
          <cell r="H1756">
            <v>91.792366937485198</v>
          </cell>
          <cell r="I1756">
            <v>76.396652005336804</v>
          </cell>
          <cell r="J1756">
            <v>94.9768919164934</v>
          </cell>
          <cell r="K1756">
            <v>2.8773236528810902</v>
          </cell>
          <cell r="L1756">
            <v>13.4600700373399</v>
          </cell>
          <cell r="M1756">
            <v>26.7727701443151</v>
          </cell>
          <cell r="N1756">
            <v>19.461873656331299</v>
          </cell>
          <cell r="O1756">
            <v>15.6229778334702</v>
          </cell>
          <cell r="P1756">
            <v>11.274362110886299</v>
          </cell>
          <cell r="Q1756">
            <v>13.6352946350511</v>
          </cell>
          <cell r="R1756">
            <v>11.0338045869178</v>
          </cell>
          <cell r="S1756" t="e">
            <v>#N/A</v>
          </cell>
          <cell r="T1756" t="str">
            <v>probable ubiquitin-conjugating enzyme E2</v>
          </cell>
          <cell r="U1756" t="str">
            <v>IPR016135;IPR023313;IPR000608</v>
          </cell>
          <cell r="V1756" t="str">
            <v>Ubiquitin-conjugating enzyme/RWD-like;Ubiquitin-conjugating enzyme, active site;Ubiquitin-conjugating enzyme E2</v>
          </cell>
        </row>
        <row r="1757">
          <cell r="A1757" t="str">
            <v>UMAG_02427</v>
          </cell>
          <cell r="B1757">
            <v>6234</v>
          </cell>
          <cell r="C1757">
            <v>98.912939834292999</v>
          </cell>
          <cell r="D1757">
            <v>118.63802932542001</v>
          </cell>
          <cell r="E1757">
            <v>162.75658214952901</v>
          </cell>
          <cell r="F1757">
            <v>160.61842437741601</v>
          </cell>
          <cell r="G1757">
            <v>193.948700112984</v>
          </cell>
          <cell r="H1757">
            <v>178.07990882684501</v>
          </cell>
          <cell r="I1757">
            <v>175.632546407711</v>
          </cell>
          <cell r="J1757">
            <v>122.544392755551</v>
          </cell>
          <cell r="K1757">
            <v>8.8222011531828102</v>
          </cell>
          <cell r="L1757">
            <v>8.1335579054249294</v>
          </cell>
          <cell r="M1757">
            <v>39.537464516907299</v>
          </cell>
          <cell r="N1757">
            <v>13.469107259559699</v>
          </cell>
          <cell r="O1757">
            <v>20.9826498091352</v>
          </cell>
          <cell r="P1757">
            <v>10.5412266774747</v>
          </cell>
          <cell r="Q1757">
            <v>17.755648348406499</v>
          </cell>
          <cell r="R1757">
            <v>5.2822977248540699</v>
          </cell>
          <cell r="S1757" t="e">
            <v>#N/A</v>
          </cell>
          <cell r="T1757" t="str">
            <v>related to negative regulator of mitosis</v>
          </cell>
          <cell r="U1757" t="str">
            <v>IPR024990</v>
          </cell>
          <cell r="V1757" t="str">
            <v>Anaphase-promoting complex subunit 1</v>
          </cell>
        </row>
        <row r="1758">
          <cell r="A1758" t="str">
            <v>UMAG_02428</v>
          </cell>
          <cell r="B1758">
            <v>1221</v>
          </cell>
          <cell r="C1758">
            <v>1.9685777398897</v>
          </cell>
          <cell r="D1758">
            <v>11.106152377567099</v>
          </cell>
          <cell r="E1758">
            <v>13.6823749420002</v>
          </cell>
          <cell r="F1758">
            <v>0.95492588133422196</v>
          </cell>
          <cell r="G1758">
            <v>21.6807666601085</v>
          </cell>
          <cell r="H1758">
            <v>49.023149552139898</v>
          </cell>
          <cell r="I1758">
            <v>111.201034632879</v>
          </cell>
          <cell r="J1758">
            <v>108.048749680133</v>
          </cell>
          <cell r="K1758">
            <v>0.19963379463724501</v>
          </cell>
          <cell r="L1758">
            <v>7.6907581930514004</v>
          </cell>
          <cell r="M1758">
            <v>18.046445018089798</v>
          </cell>
          <cell r="N1758">
            <v>1.6539801439333599</v>
          </cell>
          <cell r="O1758">
            <v>8.2176377811302892</v>
          </cell>
          <cell r="P1758">
            <v>6.6360353882003196</v>
          </cell>
          <cell r="Q1758">
            <v>19.012676856358102</v>
          </cell>
          <cell r="R1758">
            <v>7.2929055191449397</v>
          </cell>
          <cell r="S1758" t="e">
            <v>#N/A</v>
          </cell>
          <cell r="T1758" t="str">
            <v>hypothetical protein</v>
          </cell>
          <cell r="U1758" t="e">
            <v>#N/A</v>
          </cell>
          <cell r="V1758" t="e">
            <v>#N/A</v>
          </cell>
        </row>
        <row r="1759">
          <cell r="A1759" t="str">
            <v>UMAG_02429</v>
          </cell>
          <cell r="B1759">
            <v>2565</v>
          </cell>
          <cell r="C1759">
            <v>94.306234293400493</v>
          </cell>
          <cell r="D1759">
            <v>174.16288714679601</v>
          </cell>
          <cell r="E1759">
            <v>172.54679317915301</v>
          </cell>
          <cell r="F1759">
            <v>185.30236853413001</v>
          </cell>
          <cell r="G1759">
            <v>150.437743006262</v>
          </cell>
          <cell r="H1759">
            <v>216.967077120011</v>
          </cell>
          <cell r="I1759">
            <v>203.17974880131899</v>
          </cell>
          <cell r="J1759">
            <v>194.619573350466</v>
          </cell>
          <cell r="K1759">
            <v>19.780116585934</v>
          </cell>
          <cell r="L1759">
            <v>20.525554978850799</v>
          </cell>
          <cell r="M1759">
            <v>26.482202152176999</v>
          </cell>
          <cell r="N1759">
            <v>11.513169044042099</v>
          </cell>
          <cell r="O1759">
            <v>26.6678908653838</v>
          </cell>
          <cell r="P1759">
            <v>16.570557626755299</v>
          </cell>
          <cell r="Q1759">
            <v>26.235944417025099</v>
          </cell>
          <cell r="R1759">
            <v>62.091090034374197</v>
          </cell>
          <cell r="S1759" t="e">
            <v>#N/A</v>
          </cell>
          <cell r="T1759" t="str">
            <v>hypothetical protein</v>
          </cell>
          <cell r="U1759" t="e">
            <v>#N/A</v>
          </cell>
          <cell r="V1759" t="e">
            <v>#N/A</v>
          </cell>
        </row>
        <row r="1760">
          <cell r="A1760" t="str">
            <v>UMAG_02430</v>
          </cell>
          <cell r="B1760">
            <v>828</v>
          </cell>
          <cell r="C1760">
            <v>272.17338574375401</v>
          </cell>
          <cell r="D1760">
            <v>878.26717665186595</v>
          </cell>
          <cell r="E1760">
            <v>546.40060419776603</v>
          </cell>
          <cell r="F1760">
            <v>944.79732167678696</v>
          </cell>
          <cell r="G1760">
            <v>1153.95743358041</v>
          </cell>
          <cell r="H1760">
            <v>1220.5031301996901</v>
          </cell>
          <cell r="I1760">
            <v>1399.9272133817699</v>
          </cell>
          <cell r="J1760">
            <v>1065.6369124508601</v>
          </cell>
          <cell r="K1760">
            <v>208.06651916576499</v>
          </cell>
          <cell r="L1760">
            <v>222.19762077208699</v>
          </cell>
          <cell r="M1760">
            <v>68.630492587018196</v>
          </cell>
          <cell r="N1760">
            <v>56.196994986151999</v>
          </cell>
          <cell r="O1760">
            <v>146.862098662314</v>
          </cell>
          <cell r="P1760">
            <v>81.644927697695607</v>
          </cell>
          <cell r="Q1760">
            <v>78.515244559407193</v>
          </cell>
          <cell r="R1760">
            <v>104.08369884523999</v>
          </cell>
          <cell r="S1760" t="e">
            <v>#N/A</v>
          </cell>
          <cell r="T1760" t="str">
            <v>hypothetical protein</v>
          </cell>
          <cell r="U1760" t="e">
            <v>#N/A</v>
          </cell>
          <cell r="V1760" t="e">
            <v>#N/A</v>
          </cell>
        </row>
        <row r="1761">
          <cell r="A1761" t="str">
            <v>UMAG_02431</v>
          </cell>
          <cell r="B1761">
            <v>5445</v>
          </cell>
          <cell r="C1761">
            <v>83.261539932846205</v>
          </cell>
          <cell r="D1761">
            <v>182.226326555258</v>
          </cell>
          <cell r="E1761">
            <v>149.742480774493</v>
          </cell>
          <cell r="F1761">
            <v>122.71281615623499</v>
          </cell>
          <cell r="G1761">
            <v>144.61021225761701</v>
          </cell>
          <cell r="H1761">
            <v>177.17502715745101</v>
          </cell>
          <cell r="I1761">
            <v>188.71672854011001</v>
          </cell>
          <cell r="J1761">
            <v>202.37237545616401</v>
          </cell>
          <cell r="K1761">
            <v>10.4956711096579</v>
          </cell>
          <cell r="L1761">
            <v>21.4740415215635</v>
          </cell>
          <cell r="M1761">
            <v>35.379455396276398</v>
          </cell>
          <cell r="N1761">
            <v>12.4609628537867</v>
          </cell>
          <cell r="O1761">
            <v>23.594050996245102</v>
          </cell>
          <cell r="P1761">
            <v>22.992184464822401</v>
          </cell>
          <cell r="Q1761">
            <v>18.499277938324902</v>
          </cell>
          <cell r="R1761">
            <v>38.061617694487602</v>
          </cell>
          <cell r="S1761" t="e">
            <v>#N/A</v>
          </cell>
          <cell r="T1761" t="str">
            <v>hypothetical protein</v>
          </cell>
          <cell r="U1761" t="str">
            <v>IPR001164;IPR011993;IPR001849</v>
          </cell>
          <cell r="V1761" t="str">
            <v>Arf GTPase activating protein;Pleckstrin homology-like domain;Pleckstrin homology domain</v>
          </cell>
        </row>
        <row r="1762">
          <cell r="A1762" t="str">
            <v>UMAG_02433</v>
          </cell>
          <cell r="B1762">
            <v>1845</v>
          </cell>
          <cell r="C1762">
            <v>48.047460804224301</v>
          </cell>
          <cell r="D1762">
            <v>52.5028666005988</v>
          </cell>
          <cell r="E1762">
            <v>68.011695829763795</v>
          </cell>
          <cell r="F1762">
            <v>64.748360425782906</v>
          </cell>
          <cell r="G1762">
            <v>76.7710712115408</v>
          </cell>
          <cell r="H1762">
            <v>55.679612181643797</v>
          </cell>
          <cell r="I1762">
            <v>74.857642578739501</v>
          </cell>
          <cell r="J1762">
            <v>48.5927372733778</v>
          </cell>
          <cell r="K1762">
            <v>9.2699141453439395</v>
          </cell>
          <cell r="L1762">
            <v>6.0759619758220103</v>
          </cell>
          <cell r="M1762">
            <v>8.4537829991008397</v>
          </cell>
          <cell r="N1762">
            <v>18.8641188228878</v>
          </cell>
          <cell r="O1762">
            <v>9.1814717741716603</v>
          </cell>
          <cell r="P1762">
            <v>6.3849028104849603</v>
          </cell>
          <cell r="Q1762">
            <v>9.6977376832759994</v>
          </cell>
          <cell r="R1762">
            <v>7.02517955821292</v>
          </cell>
          <cell r="S1762" t="e">
            <v>#N/A</v>
          </cell>
          <cell r="T1762" t="str">
            <v>related to nuclear division protein Rft1</v>
          </cell>
          <cell r="U1762" t="str">
            <v>IPR007594</v>
          </cell>
          <cell r="V1762" t="str">
            <v>RFT1</v>
          </cell>
        </row>
        <row r="1763">
          <cell r="A1763" t="str">
            <v>UMAG_02435</v>
          </cell>
          <cell r="B1763">
            <v>2670</v>
          </cell>
          <cell r="C1763">
            <v>145.848114987944</v>
          </cell>
          <cell r="D1763">
            <v>70.986817690854096</v>
          </cell>
          <cell r="E1763">
            <v>73.571258548532995</v>
          </cell>
          <cell r="F1763">
            <v>79.789006591323897</v>
          </cell>
          <cell r="G1763">
            <v>68.206956433294195</v>
          </cell>
          <cell r="H1763">
            <v>61.750156856039503</v>
          </cell>
          <cell r="I1763">
            <v>44.2173305002555</v>
          </cell>
          <cell r="J1763">
            <v>45.735253846690398</v>
          </cell>
          <cell r="K1763">
            <v>20.148505116725801</v>
          </cell>
          <cell r="L1763">
            <v>10.746496892519801</v>
          </cell>
          <cell r="M1763">
            <v>5.6358165052606504</v>
          </cell>
          <cell r="N1763">
            <v>13.595434493531499</v>
          </cell>
          <cell r="O1763">
            <v>10.4466766073872</v>
          </cell>
          <cell r="P1763">
            <v>16.268191661181</v>
          </cell>
          <cell r="Q1763">
            <v>2.230159334004</v>
          </cell>
          <cell r="R1763">
            <v>12.1553537391493</v>
          </cell>
          <cell r="S1763" t="e">
            <v>#N/A</v>
          </cell>
          <cell r="T1763" t="str">
            <v>related to mitochondrial intermediate peptidase precursor</v>
          </cell>
          <cell r="U1763" t="str">
            <v>IPR001567;IPR024077;IPR024079;IPR024080</v>
          </cell>
          <cell r="V1763" t="str">
            <v>Peptidase M3A/M3B;Neurolysin/Thimet oligopeptidase, domain 2;Metallopeptidase, catalytic domain;Neurolysin/Thimet oligopeptidase, N-terminal</v>
          </cell>
        </row>
        <row r="1764">
          <cell r="A1764" t="str">
            <v>UMAG_02436</v>
          </cell>
          <cell r="B1764">
            <v>3864</v>
          </cell>
          <cell r="C1764">
            <v>120.646076221755</v>
          </cell>
          <cell r="D1764">
            <v>196.43337877067199</v>
          </cell>
          <cell r="E1764">
            <v>154.976306984758</v>
          </cell>
          <cell r="F1764">
            <v>177.94794995817</v>
          </cell>
          <cell r="G1764">
            <v>151.17668623437399</v>
          </cell>
          <cell r="H1764">
            <v>180.34564534611999</v>
          </cell>
          <cell r="I1764">
            <v>172.85474438792301</v>
          </cell>
          <cell r="J1764">
            <v>174.02625947634201</v>
          </cell>
          <cell r="K1764">
            <v>13.305360491706001</v>
          </cell>
          <cell r="L1764">
            <v>29.429085180039799</v>
          </cell>
          <cell r="M1764">
            <v>14.9162838967427</v>
          </cell>
          <cell r="N1764">
            <v>15.4385322187073</v>
          </cell>
          <cell r="O1764">
            <v>25.775007728668498</v>
          </cell>
          <cell r="P1764">
            <v>9.65002120889711</v>
          </cell>
          <cell r="Q1764">
            <v>29.423147674960401</v>
          </cell>
          <cell r="R1764">
            <v>22.7605880812593</v>
          </cell>
          <cell r="S1764" t="str">
            <v>neo1</v>
          </cell>
          <cell r="T1764" t="str">
            <v>probable NEO1 - P-type ATPase</v>
          </cell>
          <cell r="U1764" t="str">
            <v>IPR018303;IPR006539;IPR023214;IPR023299;IPR001757;IPR008250</v>
          </cell>
          <cell r="V1764" t="str">
            <v>P-type ATPase, phosphorylation site;P-type ATPase, subfamily IV;HAD-like domain;P-type ATPase, cytoplasmic domain N;P-type ATPase;P-type ATPase, A  domain</v>
          </cell>
        </row>
        <row r="1765">
          <cell r="A1765" t="str">
            <v>UMAG_02437</v>
          </cell>
          <cell r="B1765">
            <v>396</v>
          </cell>
          <cell r="C1765">
            <v>304.49989043567399</v>
          </cell>
          <cell r="D1765">
            <v>177.02363665092699</v>
          </cell>
          <cell r="E1765">
            <v>190.58905934726201</v>
          </cell>
          <cell r="F1765">
            <v>248.38149832116699</v>
          </cell>
          <cell r="G1765">
            <v>199.833972726235</v>
          </cell>
          <cell r="H1765">
            <v>228.46513711963601</v>
          </cell>
          <cell r="I1765">
            <v>220.93386304157301</v>
          </cell>
          <cell r="J1765">
            <v>175.54722148313999</v>
          </cell>
          <cell r="K1765">
            <v>10.351075465729901</v>
          </cell>
          <cell r="L1765">
            <v>53.027872842444999</v>
          </cell>
          <cell r="M1765">
            <v>9.1173127924742499</v>
          </cell>
          <cell r="N1765">
            <v>13.6735258547067</v>
          </cell>
          <cell r="O1765">
            <v>40.822925125688201</v>
          </cell>
          <cell r="P1765">
            <v>17.2366437980805</v>
          </cell>
          <cell r="Q1765">
            <v>26.464697114987001</v>
          </cell>
          <cell r="R1765">
            <v>28.478570359897901</v>
          </cell>
          <cell r="S1765" t="e">
            <v>#N/A</v>
          </cell>
          <cell r="T1765" t="str">
            <v>probable NADH2 dehydrogenase (ubiquinone)</v>
          </cell>
          <cell r="U1765" t="str">
            <v>IPR016488;IPR008011</v>
          </cell>
          <cell r="V1765" t="str">
            <v>NADH dehydrogenase [ubiquinone] (complex I), alpha subcomplex, subunit 6;Complex 1 LYR protein</v>
          </cell>
        </row>
        <row r="1766">
          <cell r="A1766" t="str">
            <v>UMAG_02438</v>
          </cell>
          <cell r="B1766">
            <v>1281</v>
          </cell>
          <cell r="C1766">
            <v>0.19916036317958899</v>
          </cell>
          <cell r="D1766">
            <v>90.935121835563095</v>
          </cell>
          <cell r="E1766">
            <v>195.45934641137899</v>
          </cell>
          <cell r="F1766">
            <v>542.61856245708702</v>
          </cell>
          <cell r="G1766">
            <v>398.02086158618499</v>
          </cell>
          <cell r="H1766">
            <v>387.48984284693699</v>
          </cell>
          <cell r="I1766">
            <v>379.480149637333</v>
          </cell>
          <cell r="J1766">
            <v>284.50206838977402</v>
          </cell>
          <cell r="K1766">
            <v>8.8684820678535697E-2</v>
          </cell>
          <cell r="L1766">
            <v>45.085375759454102</v>
          </cell>
          <cell r="M1766">
            <v>94.004412664278703</v>
          </cell>
          <cell r="N1766">
            <v>37.272862137183097</v>
          </cell>
          <cell r="O1766">
            <v>48.690764126111603</v>
          </cell>
          <cell r="P1766">
            <v>50.291185648525101</v>
          </cell>
          <cell r="Q1766">
            <v>28.710410529610201</v>
          </cell>
          <cell r="R1766">
            <v>54.675232058887502</v>
          </cell>
          <cell r="S1766" t="e">
            <v>#N/A</v>
          </cell>
          <cell r="T1766" t="str">
            <v>protein required for clamp formation and pathogenic development</v>
          </cell>
          <cell r="U1766" t="e">
            <v>#N/A</v>
          </cell>
          <cell r="V1766" t="e">
            <v>#N/A</v>
          </cell>
        </row>
        <row r="1767">
          <cell r="A1767" t="str">
            <v>UMAG_02439</v>
          </cell>
          <cell r="B1767">
            <v>1539</v>
          </cell>
          <cell r="C1767">
            <v>131.447127626991</v>
          </cell>
          <cell r="D1767">
            <v>247.75390108074899</v>
          </cell>
          <cell r="E1767">
            <v>193.506903490555</v>
          </cell>
          <cell r="F1767">
            <v>126.164061675342</v>
          </cell>
          <cell r="G1767">
            <v>135.110252169387</v>
          </cell>
          <cell r="H1767">
            <v>125.760418784088</v>
          </cell>
          <cell r="I1767">
            <v>123.11112230808401</v>
          </cell>
          <cell r="J1767">
            <v>203.27611307663801</v>
          </cell>
          <cell r="K1767">
            <v>54.842734981649599</v>
          </cell>
          <cell r="L1767">
            <v>65.455546859193305</v>
          </cell>
          <cell r="M1767">
            <v>39.0848631264357</v>
          </cell>
          <cell r="N1767">
            <v>21.750491728947399</v>
          </cell>
          <cell r="O1767">
            <v>42.094725464013798</v>
          </cell>
          <cell r="P1767">
            <v>33.953580448203603</v>
          </cell>
          <cell r="Q1767">
            <v>19.231490243408199</v>
          </cell>
          <cell r="R1767">
            <v>19.530929453240098</v>
          </cell>
          <cell r="S1767" t="e">
            <v>#N/A</v>
          </cell>
          <cell r="T1767" t="str">
            <v>related to REI1 - cytoplasmic pre-60S factor</v>
          </cell>
          <cell r="U1767" t="str">
            <v>IPR007087;IPR003604;IPR022755;IPR015880</v>
          </cell>
          <cell r="V1767" t="str">
            <v>Zinc finger, C2H2;Zinc finger, U1-type;Zinc finger, double-stranded RNA binding;Zinc finger, C2H2-like</v>
          </cell>
        </row>
        <row r="1768">
          <cell r="A1768" t="str">
            <v>UMAG_02440</v>
          </cell>
          <cell r="B1768">
            <v>387</v>
          </cell>
          <cell r="C1768">
            <v>1703.0687928301199</v>
          </cell>
          <cell r="D1768">
            <v>419.73619028628798</v>
          </cell>
          <cell r="E1768">
            <v>473.51661921298103</v>
          </cell>
          <cell r="F1768">
            <v>879.08595246503103</v>
          </cell>
          <cell r="G1768">
            <v>455.85637939322498</v>
          </cell>
          <cell r="H1768">
            <v>430.09386326796903</v>
          </cell>
          <cell r="I1768">
            <v>315.38612564443599</v>
          </cell>
          <cell r="J1768">
            <v>330.61356132882003</v>
          </cell>
          <cell r="K1768">
            <v>197.31098193368999</v>
          </cell>
          <cell r="L1768">
            <v>40.212771298396497</v>
          </cell>
          <cell r="M1768">
            <v>158.73171571273599</v>
          </cell>
          <cell r="N1768">
            <v>84.006256696442307</v>
          </cell>
          <cell r="O1768">
            <v>20.3397909241455</v>
          </cell>
          <cell r="P1768">
            <v>36.535717323860403</v>
          </cell>
          <cell r="Q1768">
            <v>29.045654530573898</v>
          </cell>
          <cell r="R1768">
            <v>68.815569270400104</v>
          </cell>
          <cell r="S1768" t="str">
            <v>rpl40a</v>
          </cell>
          <cell r="T1768" t="str">
            <v>probable RPL40A - Ubiquitin</v>
          </cell>
          <cell r="U1768" t="str">
            <v>IPR029071;IPR019954;IPR019956;IPR000626;IPR001975</v>
          </cell>
          <cell r="V1768" t="str">
            <v>Ubiquitin-related domain;Ubiquitin conserved site;Ubiquitin;Ubiquitin-like;Ribosomal protein L40e</v>
          </cell>
        </row>
        <row r="1769">
          <cell r="A1769" t="str">
            <v>UMAG_02442</v>
          </cell>
          <cell r="B1769">
            <v>1251</v>
          </cell>
          <cell r="C1769">
            <v>3676.3557296635499</v>
          </cell>
          <cell r="D1769">
            <v>1181.16558176799</v>
          </cell>
          <cell r="E1769">
            <v>1770.0800774414899</v>
          </cell>
          <cell r="F1769">
            <v>3073.1806922228202</v>
          </cell>
          <cell r="G1769">
            <v>1934.26160944772</v>
          </cell>
          <cell r="H1769">
            <v>1700.3511381994499</v>
          </cell>
          <cell r="I1769">
            <v>1307.1011365156601</v>
          </cell>
          <cell r="J1769">
            <v>1344.62029073038</v>
          </cell>
          <cell r="K1769">
            <v>683.55498812485803</v>
          </cell>
          <cell r="L1769">
            <v>181.185429163989</v>
          </cell>
          <cell r="M1769">
            <v>298.91377194868301</v>
          </cell>
          <cell r="N1769">
            <v>250.102846965011</v>
          </cell>
          <cell r="O1769">
            <v>111.48985038525601</v>
          </cell>
          <cell r="P1769">
            <v>222.06141047577501</v>
          </cell>
          <cell r="Q1769">
            <v>16.204451420812301</v>
          </cell>
          <cell r="R1769">
            <v>263.02917799176203</v>
          </cell>
          <cell r="S1769" t="e">
            <v>#N/A</v>
          </cell>
          <cell r="T1769" t="str">
            <v>related to translation elongation factor eEF1</v>
          </cell>
          <cell r="U1769" t="str">
            <v>IPR012336;IPR010987;IPR001662;IPR004045;IPR004046</v>
          </cell>
          <cell r="V1769" t="str">
            <v>Thioredoxin-like fold;Glutathione S-transferase, C-terminal-like;Translation elongation factor EF1B, gamma chain, conserved;Glutathione S-transferase, N-terminal;Glutathione S-transferase, C-terminal</v>
          </cell>
        </row>
        <row r="1770">
          <cell r="A1770" t="str">
            <v>UMAG_02444</v>
          </cell>
          <cell r="B1770">
            <v>1005</v>
          </cell>
          <cell r="C1770">
            <v>57.905234487618202</v>
          </cell>
          <cell r="D1770">
            <v>77.749512638795096</v>
          </cell>
          <cell r="E1770">
            <v>82.893816703299095</v>
          </cell>
          <cell r="F1770">
            <v>96.517708331308896</v>
          </cell>
          <cell r="G1770">
            <v>81.456143625067298</v>
          </cell>
          <cell r="H1770">
            <v>81.020466050693699</v>
          </cell>
          <cell r="I1770">
            <v>80.659363264772594</v>
          </cell>
          <cell r="J1770">
            <v>58.877820912102898</v>
          </cell>
          <cell r="K1770">
            <v>21.901246919597401</v>
          </cell>
          <cell r="L1770">
            <v>33.561052839902402</v>
          </cell>
          <cell r="M1770">
            <v>21.036985727729299</v>
          </cell>
          <cell r="N1770">
            <v>15.233263239728</v>
          </cell>
          <cell r="O1770">
            <v>25.4551059822168</v>
          </cell>
          <cell r="P1770">
            <v>6.85934482888237</v>
          </cell>
          <cell r="Q1770">
            <v>7.7248946102849798</v>
          </cell>
          <cell r="R1770">
            <v>10.849524912604499</v>
          </cell>
          <cell r="S1770" t="e">
            <v>#N/A</v>
          </cell>
          <cell r="T1770" t="str">
            <v>probable rRNA (adenine-N6</v>
          </cell>
          <cell r="U1770" t="str">
            <v>IPR001737;IPR029063;IPR020598;IPR011530</v>
          </cell>
          <cell r="V1770" t="str">
            <v>Ribosomal RNA adenine methyltransferase KsgA/Erm;S-adenosyl-L-methionine-dependent methyltransferase;Ribosomal RNA adenine methylase transferase, N-terminal;Ribosomal RNA adenine dimethylase</v>
          </cell>
        </row>
        <row r="1771">
          <cell r="A1771" t="str">
            <v>UMAG_02445</v>
          </cell>
          <cell r="B1771">
            <v>1056</v>
          </cell>
          <cell r="C1771">
            <v>72.695635649085702</v>
          </cell>
          <cell r="D1771">
            <v>74.020302853289294</v>
          </cell>
          <cell r="E1771">
            <v>64.189156880660903</v>
          </cell>
          <cell r="F1771">
            <v>52.960093074275399</v>
          </cell>
          <cell r="G1771">
            <v>49.737648570403799</v>
          </cell>
          <cell r="H1771">
            <v>60.153928796368902</v>
          </cell>
          <cell r="I1771">
            <v>58.309577468382898</v>
          </cell>
          <cell r="J1771">
            <v>63.0206925739312</v>
          </cell>
          <cell r="K1771">
            <v>5.0856120950347599</v>
          </cell>
          <cell r="L1771">
            <v>32.163155676038102</v>
          </cell>
          <cell r="M1771">
            <v>22.358927037295199</v>
          </cell>
          <cell r="N1771">
            <v>5.97132334856411</v>
          </cell>
          <cell r="O1771">
            <v>9.0276516715397594</v>
          </cell>
          <cell r="P1771">
            <v>5.2974944899543903</v>
          </cell>
          <cell r="Q1771">
            <v>13.4841277861247</v>
          </cell>
          <cell r="R1771">
            <v>9.2285402227423994</v>
          </cell>
          <cell r="S1771" t="e">
            <v>#N/A</v>
          </cell>
          <cell r="T1771" t="str">
            <v>probable serine/threonine protein phosphatase ppe1</v>
          </cell>
          <cell r="U1771" t="str">
            <v>IPR006186;IPR029052;IPR004843</v>
          </cell>
          <cell r="V1771" t="str">
            <v>Serine/threonine-specific protein phosphatase/bis(5-nucleosyl)-tetraphosphatase;Metallo-dependent phosphatase-like;Calcineurin-like phosphoesterase domain, apaH type</v>
          </cell>
        </row>
        <row r="1772">
          <cell r="A1772" t="str">
            <v>UMAG_02446</v>
          </cell>
          <cell r="B1772">
            <v>3510</v>
          </cell>
          <cell r="C1772">
            <v>116.94089328545201</v>
          </cell>
          <cell r="D1772">
            <v>111.979043861416</v>
          </cell>
          <cell r="E1772">
            <v>127.44070816520301</v>
          </cell>
          <cell r="F1772">
            <v>176.77287223577599</v>
          </cell>
          <cell r="G1772">
            <v>127.258684082466</v>
          </cell>
          <cell r="H1772">
            <v>126.97265383436</v>
          </cell>
          <cell r="I1772">
            <v>113.771863841033</v>
          </cell>
          <cell r="J1772">
            <v>112.032859073835</v>
          </cell>
          <cell r="K1772">
            <v>36.416596595085103</v>
          </cell>
          <cell r="L1772">
            <v>27.690097423876701</v>
          </cell>
          <cell r="M1772">
            <v>55.295003947793603</v>
          </cell>
          <cell r="N1772">
            <v>20.116638398588101</v>
          </cell>
          <cell r="O1772">
            <v>18.073800525883399</v>
          </cell>
          <cell r="P1772">
            <v>7.6584796371411397</v>
          </cell>
          <cell r="Q1772">
            <v>15.4923142180089</v>
          </cell>
          <cell r="R1772">
            <v>25.036015160384501</v>
          </cell>
          <cell r="S1772" t="e">
            <v>#N/A</v>
          </cell>
          <cell r="T1772" t="str">
            <v>probable DNA-directed RNA polymerase III</v>
          </cell>
          <cell r="U1772" t="str">
            <v>IPR007121;IPR015712;IPR007120;IPR007644;IPR007642;IPR014724;IPR007641;IPR007646;IPR007645;IPR007647</v>
          </cell>
          <cell r="V1772" t="str">
            <v>RNA polymerase, beta subunit, conserved site;DNA-directed RNA polymerase, subunit 2;DNA-directed RNA polymerase, subunit 2, domain 6;RNA polymerase, beta subunit, protrusion;RNA polymerase Rpb2, domain 2;RNA polymerase Rpb2, OB-fold;RNA polymerase Rpb2, domain 7;RNA polymerase Rpb2, domain 4;RNA polymerase Rpb2, domain 3;RNA polymerase Rpb2, domain 5</v>
          </cell>
        </row>
        <row r="1773">
          <cell r="A1773" t="str">
            <v>UMAG_02449</v>
          </cell>
          <cell r="B1773">
            <v>1044</v>
          </cell>
          <cell r="C1773">
            <v>69.291290029474098</v>
          </cell>
          <cell r="D1773">
            <v>52.181781217297399</v>
          </cell>
          <cell r="E1773">
            <v>50.813592889256803</v>
          </cell>
          <cell r="F1773">
            <v>40.299951619842901</v>
          </cell>
          <cell r="G1773">
            <v>42.451839890863099</v>
          </cell>
          <cell r="H1773">
            <v>50.013815124256297</v>
          </cell>
          <cell r="I1773">
            <v>48.847679354586496</v>
          </cell>
          <cell r="J1773">
            <v>69.255300476888607</v>
          </cell>
          <cell r="K1773">
            <v>12.377329177058201</v>
          </cell>
          <cell r="L1773">
            <v>17.298804733905499</v>
          </cell>
          <cell r="M1773">
            <v>25.525876925176899</v>
          </cell>
          <cell r="N1773">
            <v>4.29585947381916</v>
          </cell>
          <cell r="O1773">
            <v>8.1237998984077606</v>
          </cell>
          <cell r="P1773">
            <v>2.9725211676374501</v>
          </cell>
          <cell r="Q1773">
            <v>9.7515144720697098</v>
          </cell>
          <cell r="R1773">
            <v>2.95168176996772</v>
          </cell>
          <cell r="S1773" t="e">
            <v>#N/A</v>
          </cell>
          <cell r="T1773" t="str">
            <v>related to centromere binding factor 1</v>
          </cell>
          <cell r="U1773" t="str">
            <v>IPR011598</v>
          </cell>
          <cell r="V1773" t="str">
            <v>Myc-type, basic helix-loop-helix (bHLH) domain</v>
          </cell>
        </row>
        <row r="1774">
          <cell r="A1774" t="str">
            <v>UMAG_02450</v>
          </cell>
          <cell r="B1774">
            <v>489</v>
          </cell>
          <cell r="C1774">
            <v>4227.6528700091503</v>
          </cell>
          <cell r="D1774">
            <v>1198.84502455189</v>
          </cell>
          <cell r="E1774">
            <v>1189.5273957664499</v>
          </cell>
          <cell r="F1774">
            <v>1881.5548169771901</v>
          </cell>
          <cell r="G1774">
            <v>1075.15502417213</v>
          </cell>
          <cell r="H1774">
            <v>1088.5788544100401</v>
          </cell>
          <cell r="I1774">
            <v>808.44580101217502</v>
          </cell>
          <cell r="J1774">
            <v>902.26334353188497</v>
          </cell>
          <cell r="K1774">
            <v>234.576687423511</v>
          </cell>
          <cell r="L1774">
            <v>273.96252234771498</v>
          </cell>
          <cell r="M1774">
            <v>228.153020951352</v>
          </cell>
          <cell r="N1774">
            <v>172.636170279147</v>
          </cell>
          <cell r="O1774">
            <v>21.230472994970501</v>
          </cell>
          <cell r="P1774">
            <v>48.916429127552803</v>
          </cell>
          <cell r="Q1774">
            <v>79.201793385912097</v>
          </cell>
          <cell r="R1774">
            <v>126.734672236123</v>
          </cell>
          <cell r="S1774" t="str">
            <v>hyp2</v>
          </cell>
          <cell r="T1774" t="str">
            <v>probable HYP2 - translation initiation factor eIF5A.1</v>
          </cell>
          <cell r="U1774" t="str">
            <v>IPR012340;IPR019769;IPR001884;IPR008991;IPR014722;IPR020189;IPR005824</v>
          </cell>
          <cell r="V1774" t="str">
            <v>Nucleic acid-binding, OB-fold;Translation elongation factor, IF5A, hypusine site;Translation elongation factor IF5A;Translation protein SH3-like domain;Ribosomal protein L2 domain 2;Translation elongation factor, IF5A C-terminal;KOW</v>
          </cell>
        </row>
        <row r="1775">
          <cell r="A1775" t="str">
            <v>UMAG_02451</v>
          </cell>
          <cell r="B1775">
            <v>1356</v>
          </cell>
          <cell r="C1775">
            <v>0.139604973258803</v>
          </cell>
          <cell r="D1775">
            <v>0.77463324014026902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1.2502597456085101</v>
          </cell>
          <cell r="J1775">
            <v>3.09132034062314</v>
          </cell>
          <cell r="K1775">
            <v>8.7814122433190603E-2</v>
          </cell>
          <cell r="L1775">
            <v>1.3417041291546501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0.32732717478384399</v>
          </cell>
          <cell r="R1775">
            <v>1.9712610514039</v>
          </cell>
          <cell r="S1775" t="e">
            <v>#N/A</v>
          </cell>
          <cell r="T1775" t="str">
            <v>hypothetical protein</v>
          </cell>
          <cell r="U1775" t="str">
            <v>IPR001138</v>
          </cell>
          <cell r="V1775" t="str">
            <v>Zn(2)-C6 fungal-type DNA-binding domain</v>
          </cell>
        </row>
        <row r="1776">
          <cell r="A1776" t="str">
            <v>UMAG_02452</v>
          </cell>
          <cell r="B1776">
            <v>1725</v>
          </cell>
          <cell r="C1776">
            <v>61.402951122242797</v>
          </cell>
          <cell r="D1776">
            <v>87.110159318604204</v>
          </cell>
          <cell r="E1776">
            <v>63.202928408955799</v>
          </cell>
          <cell r="F1776">
            <v>78.471424805027894</v>
          </cell>
          <cell r="G1776">
            <v>88.745346310337297</v>
          </cell>
          <cell r="H1776">
            <v>80.6115860205459</v>
          </cell>
          <cell r="I1776">
            <v>99.036467006581503</v>
          </cell>
          <cell r="J1776">
            <v>75.922653784840506</v>
          </cell>
          <cell r="K1776">
            <v>9.8476308527048104</v>
          </cell>
          <cell r="L1776">
            <v>7.0651398414122504</v>
          </cell>
          <cell r="M1776">
            <v>13.044168132227</v>
          </cell>
          <cell r="N1776">
            <v>2.7394590570031099</v>
          </cell>
          <cell r="O1776">
            <v>16.652560668108102</v>
          </cell>
          <cell r="P1776">
            <v>16.428092992742702</v>
          </cell>
          <cell r="Q1776">
            <v>10.900582999779299</v>
          </cell>
          <cell r="R1776">
            <v>8.8569370898424609</v>
          </cell>
          <cell r="S1776" t="e">
            <v>#N/A</v>
          </cell>
          <cell r="T1776" t="str">
            <v>hypothetical protein</v>
          </cell>
          <cell r="U1776" t="str">
            <v>IPR019341</v>
          </cell>
          <cell r="V1776" t="str">
            <v>Alpha/gamma-adaptin-binding protein p34</v>
          </cell>
        </row>
        <row r="1777">
          <cell r="A1777" t="str">
            <v>UMAG_02453</v>
          </cell>
          <cell r="B1777">
            <v>684</v>
          </cell>
          <cell r="C1777">
            <v>445.30442058894101</v>
          </cell>
          <cell r="D1777">
            <v>397.01129468494599</v>
          </cell>
          <cell r="E1777">
            <v>414.31609763487302</v>
          </cell>
          <cell r="F1777">
            <v>436.85755069503199</v>
          </cell>
          <cell r="G1777">
            <v>422.25388605173703</v>
          </cell>
          <cell r="H1777">
            <v>383.67725188006199</v>
          </cell>
          <cell r="I1777">
            <v>419.34119770086198</v>
          </cell>
          <cell r="J1777">
            <v>447.78326454517401</v>
          </cell>
          <cell r="K1777">
            <v>29.204239192499202</v>
          </cell>
          <cell r="L1777">
            <v>28.654970262838901</v>
          </cell>
          <cell r="M1777">
            <v>77.3546082568933</v>
          </cell>
          <cell r="N1777">
            <v>32.626795965098999</v>
          </cell>
          <cell r="O1777">
            <v>67.783098443359506</v>
          </cell>
          <cell r="P1777">
            <v>51.509821514773797</v>
          </cell>
          <cell r="Q1777">
            <v>38.395950822204398</v>
          </cell>
          <cell r="R1777">
            <v>40.384532423553303</v>
          </cell>
          <cell r="S1777" t="str">
            <v>sod2</v>
          </cell>
          <cell r="T1777" t="str">
            <v>probable SOD2 - superoxide dismutase (Mn) precursor</v>
          </cell>
          <cell r="U1777" t="str">
            <v>IPR019832;IPR019831;IPR001189;IPR019833</v>
          </cell>
          <cell r="V1777" t="str">
            <v>Manganese/iron superoxide dismutase, C-terminal;Manganese/iron superoxide dismutase, N-terminal;Manganese/iron superoxide dismutase;Manganese/iron superoxide dismutase, binding site</v>
          </cell>
        </row>
        <row r="1778">
          <cell r="A1778" t="str">
            <v>UMAG_02454</v>
          </cell>
          <cell r="B1778">
            <v>6663</v>
          </cell>
          <cell r="C1778">
            <v>53.281851985134303</v>
          </cell>
          <cell r="D1778">
            <v>52.269917641036898</v>
          </cell>
          <cell r="E1778">
            <v>60.514563088096303</v>
          </cell>
          <cell r="F1778">
            <v>66.068693975206997</v>
          </cell>
          <cell r="G1778">
            <v>52.796166250248</v>
          </cell>
          <cell r="H1778">
            <v>63.134905463140903</v>
          </cell>
          <cell r="I1778">
            <v>66.592394756878093</v>
          </cell>
          <cell r="J1778">
            <v>62.966540271237598</v>
          </cell>
          <cell r="K1778">
            <v>6.4168959989626302</v>
          </cell>
          <cell r="L1778">
            <v>1.02485716616242</v>
          </cell>
          <cell r="M1778">
            <v>17.4488655896469</v>
          </cell>
          <cell r="N1778">
            <v>7.3176645883094897</v>
          </cell>
          <cell r="O1778">
            <v>16.4143155181327</v>
          </cell>
          <cell r="P1778">
            <v>9.05087113977131</v>
          </cell>
          <cell r="Q1778">
            <v>2.8237281076444098</v>
          </cell>
          <cell r="R1778">
            <v>9.2324679274051196</v>
          </cell>
          <cell r="S1778" t="e">
            <v>#N/A</v>
          </cell>
          <cell r="T1778" t="str">
            <v>hypothetical protein</v>
          </cell>
          <cell r="U1778" t="str">
            <v>IPR019021</v>
          </cell>
          <cell r="V1778" t="str">
            <v>Methyl methanesulphonate-sensitivity protein 22</v>
          </cell>
        </row>
        <row r="1779">
          <cell r="A1779" t="str">
            <v>UMAG_02456</v>
          </cell>
          <cell r="B1779">
            <v>4419</v>
          </cell>
          <cell r="C1779">
            <v>140.963881061661</v>
          </cell>
          <cell r="D1779">
            <v>223.21306359292001</v>
          </cell>
          <cell r="E1779">
            <v>146.97762251282299</v>
          </cell>
          <cell r="F1779">
            <v>137.02122134153001</v>
          </cell>
          <cell r="G1779">
            <v>144.92200366963701</v>
          </cell>
          <cell r="H1779">
            <v>164.70386953156401</v>
          </cell>
          <cell r="I1779">
            <v>158.760101949822</v>
          </cell>
          <cell r="J1779">
            <v>180.29381804457799</v>
          </cell>
          <cell r="K1779">
            <v>18.905701495192201</v>
          </cell>
          <cell r="L1779">
            <v>83.921702557130601</v>
          </cell>
          <cell r="M1779">
            <v>29.182425056500499</v>
          </cell>
          <cell r="N1779">
            <v>9.4875747194693805</v>
          </cell>
          <cell r="O1779">
            <v>16.1503818109063</v>
          </cell>
          <cell r="P1779">
            <v>30.201288626500801</v>
          </cell>
          <cell r="Q1779">
            <v>6.6068240861968901</v>
          </cell>
          <cell r="R1779">
            <v>8.4360685748904505</v>
          </cell>
          <cell r="S1779" t="e">
            <v>#N/A</v>
          </cell>
          <cell r="T1779" t="str">
            <v>hypothetical protein</v>
          </cell>
          <cell r="U1779" t="str">
            <v>IPR000008;IPR019558;IPR014772;IPR014770</v>
          </cell>
          <cell r="V1779" t="str">
            <v>C2 domain;Mammalian uncoordinated homology 13, subgroup, domain 2;Mammalian uncoordinated homology 13, domain 2;Munc13 homology 1</v>
          </cell>
        </row>
        <row r="1780">
          <cell r="A1780" t="str">
            <v>UMAG_02457</v>
          </cell>
          <cell r="B1780">
            <v>1653</v>
          </cell>
          <cell r="C1780">
            <v>225.94329492086999</v>
          </cell>
          <cell r="D1780">
            <v>86.652633085523405</v>
          </cell>
          <cell r="E1780">
            <v>109.503793068231</v>
          </cell>
          <cell r="F1780">
            <v>172.31825560235399</v>
          </cell>
          <cell r="G1780">
            <v>125.345937191416</v>
          </cell>
          <cell r="H1780">
            <v>115.363231543193</v>
          </cell>
          <cell r="I1780">
            <v>101.40609580960199</v>
          </cell>
          <cell r="J1780">
            <v>97.169928518647197</v>
          </cell>
          <cell r="K1780">
            <v>53.075487219048199</v>
          </cell>
          <cell r="L1780">
            <v>26.998581487285598</v>
          </cell>
          <cell r="M1780">
            <v>33.227986635163603</v>
          </cell>
          <cell r="N1780">
            <v>16.9628444918601</v>
          </cell>
          <cell r="O1780">
            <v>2.2186054391589898</v>
          </cell>
          <cell r="P1780">
            <v>19.082294714229</v>
          </cell>
          <cell r="Q1780">
            <v>3.0647339927303698</v>
          </cell>
          <cell r="R1780">
            <v>35.439397345288903</v>
          </cell>
          <cell r="S1780" t="e">
            <v>#N/A</v>
          </cell>
          <cell r="T1780" t="str">
            <v>related to OXA1 - cytochrome oxidase biogenesis protein</v>
          </cell>
          <cell r="U1780" t="str">
            <v>IPR001708;IPR028055</v>
          </cell>
          <cell r="V1780" t="str">
            <v>Membrane insertase OXA1/ALB3/YidC;Membrane insertase YidC/Oxa1, C-terminal</v>
          </cell>
        </row>
        <row r="1781">
          <cell r="A1781" t="str">
            <v>UMAG_02458</v>
          </cell>
          <cell r="B1781">
            <v>4587</v>
          </cell>
          <cell r="C1781">
            <v>87.104625083837405</v>
          </cell>
          <cell r="D1781">
            <v>78.056636460855302</v>
          </cell>
          <cell r="E1781">
            <v>64.283512875403801</v>
          </cell>
          <cell r="F1781">
            <v>89.203698402044907</v>
          </cell>
          <cell r="G1781">
            <v>99.081166768855397</v>
          </cell>
          <cell r="H1781">
            <v>100.305249071359</v>
          </cell>
          <cell r="I1781">
            <v>125.882494858139</v>
          </cell>
          <cell r="J1781">
            <v>97.415395118069995</v>
          </cell>
          <cell r="K1781">
            <v>9.2209494620558807</v>
          </cell>
          <cell r="L1781">
            <v>12.260226175361</v>
          </cell>
          <cell r="M1781">
            <v>31.216087835977198</v>
          </cell>
          <cell r="N1781">
            <v>8.4508994083658706</v>
          </cell>
          <cell r="O1781">
            <v>15.8188504050626</v>
          </cell>
          <cell r="P1781">
            <v>1.4875333892671501</v>
          </cell>
          <cell r="Q1781">
            <v>18.266603746249601</v>
          </cell>
          <cell r="R1781">
            <v>15.689842358830701</v>
          </cell>
          <cell r="S1781" t="e">
            <v>#N/A</v>
          </cell>
          <cell r="T1781" t="str">
            <v>hypothetical protein</v>
          </cell>
          <cell r="U1781" t="e">
            <v>#N/A</v>
          </cell>
          <cell r="V1781" t="e">
            <v>#N/A</v>
          </cell>
        </row>
        <row r="1782">
          <cell r="A1782" t="str">
            <v>UMAG_02459</v>
          </cell>
          <cell r="B1782">
            <v>1611</v>
          </cell>
          <cell r="C1782">
            <v>434.674910183321</v>
          </cell>
          <cell r="D1782">
            <v>195.196070609321</v>
          </cell>
          <cell r="E1782">
            <v>215.43728091105899</v>
          </cell>
          <cell r="F1782">
            <v>528.60633219593399</v>
          </cell>
          <cell r="G1782">
            <v>954.51272598127196</v>
          </cell>
          <cell r="H1782">
            <v>1340.6231026840001</v>
          </cell>
          <cell r="I1782">
            <v>1564.19343258663</v>
          </cell>
          <cell r="J1782">
            <v>1093.9124264264699</v>
          </cell>
          <cell r="K1782">
            <v>47.150096731806698</v>
          </cell>
          <cell r="L1782">
            <v>23.556123871254101</v>
          </cell>
          <cell r="M1782">
            <v>38.257927498728897</v>
          </cell>
          <cell r="N1782">
            <v>29.7317152973588</v>
          </cell>
          <cell r="O1782">
            <v>98.6236776404956</v>
          </cell>
          <cell r="P1782">
            <v>167.618065612885</v>
          </cell>
          <cell r="Q1782">
            <v>70.465838254177697</v>
          </cell>
          <cell r="R1782">
            <v>227.27391062963801</v>
          </cell>
          <cell r="S1782" t="e">
            <v>#N/A</v>
          </cell>
          <cell r="T1782" t="str">
            <v>related to neutral amino acid permease</v>
          </cell>
          <cell r="U1782" t="str">
            <v>IPR013057</v>
          </cell>
          <cell r="V1782" t="str">
            <v>Amino acid transporter, transmembrane</v>
          </cell>
        </row>
        <row r="1783">
          <cell r="A1783" t="str">
            <v>UMAG_02460</v>
          </cell>
          <cell r="B1783">
            <v>2187</v>
          </cell>
          <cell r="C1783">
            <v>119.526097588428</v>
          </cell>
          <cell r="D1783">
            <v>170.30883119546601</v>
          </cell>
          <cell r="E1783">
            <v>160.244871237784</v>
          </cell>
          <cell r="F1783">
            <v>128.36775435213201</v>
          </cell>
          <cell r="G1783">
            <v>918.08979464391098</v>
          </cell>
          <cell r="H1783">
            <v>1005.70919538796</v>
          </cell>
          <cell r="I1783">
            <v>1400.1282128543401</v>
          </cell>
          <cell r="J1783">
            <v>891.75445415273703</v>
          </cell>
          <cell r="K1783">
            <v>35.690138442328902</v>
          </cell>
          <cell r="L1783">
            <v>6.7580979249005599</v>
          </cell>
          <cell r="M1783">
            <v>64.898854275294596</v>
          </cell>
          <cell r="N1783">
            <v>31.084154622102901</v>
          </cell>
          <cell r="O1783">
            <v>39.098513522499097</v>
          </cell>
          <cell r="P1783">
            <v>88.593895802786705</v>
          </cell>
          <cell r="Q1783">
            <v>170.63876207386801</v>
          </cell>
          <cell r="R1783">
            <v>93.219687727510205</v>
          </cell>
          <cell r="S1783" t="e">
            <v>#N/A</v>
          </cell>
          <cell r="T1783" t="str">
            <v>hypothetical protein</v>
          </cell>
          <cell r="U1783" t="str">
            <v>IPR001810</v>
          </cell>
          <cell r="V1783" t="str">
            <v>F-box domain</v>
          </cell>
        </row>
        <row r="1784">
          <cell r="A1784" t="str">
            <v>UMAG_02461</v>
          </cell>
          <cell r="B1784">
            <v>1527</v>
          </cell>
          <cell r="C1784">
            <v>1810.30515343</v>
          </cell>
          <cell r="D1784">
            <v>601.096965366821</v>
          </cell>
          <cell r="E1784">
            <v>641.015557292675</v>
          </cell>
          <cell r="F1784">
            <v>1260.7289578190901</v>
          </cell>
          <cell r="G1784">
            <v>4066.9393377779602</v>
          </cell>
          <cell r="H1784">
            <v>4676.4742799914702</v>
          </cell>
          <cell r="I1784">
            <v>6723.3342868977497</v>
          </cell>
          <cell r="J1784">
            <v>4538.8092581860701</v>
          </cell>
          <cell r="K1784">
            <v>227.14935404213799</v>
          </cell>
          <cell r="L1784">
            <v>57.647275421243201</v>
          </cell>
          <cell r="M1784">
            <v>156.451415171798</v>
          </cell>
          <cell r="N1784">
            <v>86.532444519878993</v>
          </cell>
          <cell r="O1784">
            <v>349.343690156496</v>
          </cell>
          <cell r="P1784">
            <v>116.268052052583</v>
          </cell>
          <cell r="Q1784">
            <v>195.822084294116</v>
          </cell>
          <cell r="R1784">
            <v>377.49472719425398</v>
          </cell>
          <cell r="S1784" t="str">
            <v>lpd1</v>
          </cell>
          <cell r="T1784" t="str">
            <v>probable LPD1 - dihydrolipoamide dehydrogenase precursor</v>
          </cell>
          <cell r="U1784" t="str">
            <v>IPR012999;IPR016156;IPR006258;IPR004099;IPR013027;IPR023753;IPR001327</v>
          </cell>
          <cell r="V1784" t="str">
            <v>Pyridine nucleotide-disulphide oxidoreductase, class I, active site;FAD/NAD-linked reductase, dimerisation domain;Dihydrolipoamide dehydrogenase;Pyridine nucleotide-disulphide oxidoreductase, dimerisation domain;FAD-dependent pyridine nucleotide-disulphide oxidoreductase;Pyridine nucleotide-disulphide oxidoreductase, FAD/NAD(P)-binding domain;Pyridine nucleotide-disulphide oxidoreductase, NAD-binding domain</v>
          </cell>
        </row>
        <row r="1785">
          <cell r="A1785" t="str">
            <v>UMAG_02462</v>
          </cell>
          <cell r="B1785">
            <v>4686</v>
          </cell>
          <cell r="C1785">
            <v>112.19198217804799</v>
          </cell>
          <cell r="D1785">
            <v>129.33056658614501</v>
          </cell>
          <cell r="E1785">
            <v>145.163192176119</v>
          </cell>
          <cell r="F1785">
            <v>139.12059675701599</v>
          </cell>
          <cell r="G1785">
            <v>616.04717164889098</v>
          </cell>
          <cell r="H1785">
            <v>359.08744414459397</v>
          </cell>
          <cell r="I1785">
            <v>349.775197207666</v>
          </cell>
          <cell r="J1785">
            <v>161.04505837207799</v>
          </cell>
          <cell r="K1785">
            <v>13.1894740040301</v>
          </cell>
          <cell r="L1785">
            <v>19.266362076778702</v>
          </cell>
          <cell r="M1785">
            <v>5.3842732362534802</v>
          </cell>
          <cell r="N1785">
            <v>8.9331006366560803</v>
          </cell>
          <cell r="O1785">
            <v>53.040063084716799</v>
          </cell>
          <cell r="P1785">
            <v>22.190943991426099</v>
          </cell>
          <cell r="Q1785">
            <v>53.586821643030603</v>
          </cell>
          <cell r="R1785">
            <v>22.134745302966198</v>
          </cell>
          <cell r="S1785" t="e">
            <v>#N/A</v>
          </cell>
          <cell r="T1785" t="str">
            <v>hypothetical protein</v>
          </cell>
          <cell r="U1785" t="str">
            <v>IPR001138;IPR007219</v>
          </cell>
          <cell r="V1785" t="str">
            <v>Zn(2)-C6 fungal-type DNA-binding domain;Transcription factor domain, fungi</v>
          </cell>
        </row>
        <row r="1786">
          <cell r="A1786" t="str">
            <v>UMAG_02463</v>
          </cell>
          <cell r="B1786">
            <v>1041</v>
          </cell>
          <cell r="C1786">
            <v>272.40540235619102</v>
          </cell>
          <cell r="D1786">
            <v>165.796616483777</v>
          </cell>
          <cell r="E1786">
            <v>218.78109747003501</v>
          </cell>
          <cell r="F1786">
            <v>165.460841230878</v>
          </cell>
          <cell r="G1786">
            <v>158.762263094199</v>
          </cell>
          <cell r="H1786">
            <v>168.217482763417</v>
          </cell>
          <cell r="I1786">
            <v>143.53813471797201</v>
          </cell>
          <cell r="J1786">
            <v>180.99689912410801</v>
          </cell>
          <cell r="K1786">
            <v>28.297200499189</v>
          </cell>
          <cell r="L1786">
            <v>21.131166755777102</v>
          </cell>
          <cell r="M1786">
            <v>34.851150221406598</v>
          </cell>
          <cell r="N1786">
            <v>6.2128304033855297</v>
          </cell>
          <cell r="O1786">
            <v>34.281866555313997</v>
          </cell>
          <cell r="P1786">
            <v>21.213272389513499</v>
          </cell>
          <cell r="Q1786">
            <v>9.1685371502676105</v>
          </cell>
          <cell r="R1786">
            <v>2.7064181471689701</v>
          </cell>
          <cell r="S1786" t="e">
            <v>#N/A</v>
          </cell>
          <cell r="T1786" t="str">
            <v>hypothetical protein</v>
          </cell>
          <cell r="U1786" t="str">
            <v>IPR019400;IPR003323</v>
          </cell>
          <cell r="V1786" t="str">
            <v>Peptidase C65, otubain;Ovarian tumour, otubain</v>
          </cell>
        </row>
        <row r="1787">
          <cell r="A1787" t="str">
            <v>UMAG_02464</v>
          </cell>
          <cell r="B1787">
            <v>2871</v>
          </cell>
          <cell r="C1787">
            <v>64.3485017960964</v>
          </cell>
          <cell r="D1787">
            <v>46.373970733217597</v>
          </cell>
          <cell r="E1787">
            <v>76.312299404961195</v>
          </cell>
          <cell r="F1787">
            <v>71.108870117778693</v>
          </cell>
          <cell r="G1787">
            <v>55.281379008084102</v>
          </cell>
          <cell r="H1787">
            <v>43.203998973465403</v>
          </cell>
          <cell r="I1787">
            <v>30.582043412219502</v>
          </cell>
          <cell r="J1787">
            <v>37.977931069121503</v>
          </cell>
          <cell r="K1787">
            <v>11.651838363431599</v>
          </cell>
          <cell r="L1787">
            <v>24.061518199184501</v>
          </cell>
          <cell r="M1787">
            <v>9.1418853437064804</v>
          </cell>
          <cell r="N1787">
            <v>4.1774966523091903</v>
          </cell>
          <cell r="O1787">
            <v>19.182152696238902</v>
          </cell>
          <cell r="P1787">
            <v>4.6776596954274003</v>
          </cell>
          <cell r="Q1787">
            <v>7.0172847248311099</v>
          </cell>
          <cell r="R1787">
            <v>6.0078955666082496</v>
          </cell>
          <cell r="S1787" t="e">
            <v>#N/A</v>
          </cell>
          <cell r="T1787" t="str">
            <v>related to ABC1 - ubiquinol--cytochrome-c reductase complex assembly protein</v>
          </cell>
          <cell r="U1787" t="str">
            <v>IPR011009;IPR004147;IPR019180</v>
          </cell>
          <cell r="V1787" t="str">
            <v>Protein kinase-like domain;UbiB domain;Oxidoreductase-like, N-terminal</v>
          </cell>
        </row>
        <row r="1788">
          <cell r="A1788" t="str">
            <v>UMAG_02465</v>
          </cell>
          <cell r="B1788">
            <v>1923</v>
          </cell>
          <cell r="C1788">
            <v>58.286027301731004</v>
          </cell>
          <cell r="D1788">
            <v>86.721659259891297</v>
          </cell>
          <cell r="E1788">
            <v>77.115695799616105</v>
          </cell>
          <cell r="F1788">
            <v>112.45097680455901</v>
          </cell>
          <cell r="G1788">
            <v>146.78543304489401</v>
          </cell>
          <cell r="H1788">
            <v>148.71514886213001</v>
          </cell>
          <cell r="I1788">
            <v>163.018564317163</v>
          </cell>
          <cell r="J1788">
            <v>149.63589968565699</v>
          </cell>
          <cell r="K1788">
            <v>18.880567021848499</v>
          </cell>
          <cell r="L1788">
            <v>22.991516860988199</v>
          </cell>
          <cell r="M1788">
            <v>32.5358696500072</v>
          </cell>
          <cell r="N1788">
            <v>1.8662879873420299</v>
          </cell>
          <cell r="O1788">
            <v>18.120302088476901</v>
          </cell>
          <cell r="P1788">
            <v>23.335045945008201</v>
          </cell>
          <cell r="Q1788">
            <v>13.1233200525605</v>
          </cell>
          <cell r="R1788">
            <v>20.8413671492007</v>
          </cell>
          <cell r="S1788" t="e">
            <v>#N/A</v>
          </cell>
          <cell r="T1788" t="str">
            <v>related to Calcium influx promoting protein ehs1</v>
          </cell>
          <cell r="U1788" t="str">
            <v>IPR024338;IPR020067</v>
          </cell>
          <cell r="V1788" t="str">
            <v>Stretch-activated cation channel Mid1;Frizzled domain</v>
          </cell>
        </row>
        <row r="1789">
          <cell r="A1789" t="str">
            <v>UMAG_02466</v>
          </cell>
          <cell r="B1789">
            <v>612</v>
          </cell>
          <cell r="C1789">
            <v>8.1563388524730995E-2</v>
          </cell>
          <cell r="D1789">
            <v>8.49187220717209</v>
          </cell>
          <cell r="E1789">
            <v>112.398807871383</v>
          </cell>
          <cell r="F1789">
            <v>373.77394492578901</v>
          </cell>
          <cell r="G1789">
            <v>238.78041127069301</v>
          </cell>
          <cell r="H1789">
            <v>208.705912251011</v>
          </cell>
          <cell r="I1789">
            <v>220.96170054953799</v>
          </cell>
          <cell r="J1789">
            <v>121.604887857309</v>
          </cell>
          <cell r="K1789">
            <v>7.6939264991576897E-2</v>
          </cell>
          <cell r="L1789">
            <v>5.1764265211336102</v>
          </cell>
          <cell r="M1789">
            <v>51.773141051318902</v>
          </cell>
          <cell r="N1789">
            <v>24.210227042644402</v>
          </cell>
          <cell r="O1789">
            <v>45.5012962353806</v>
          </cell>
          <cell r="P1789">
            <v>8.4457987433650992</v>
          </cell>
          <cell r="Q1789">
            <v>7.4052992776666304</v>
          </cell>
          <cell r="R1789">
            <v>35.417182201493802</v>
          </cell>
          <cell r="S1789" t="e">
            <v>#N/A</v>
          </cell>
          <cell r="T1789" t="str">
            <v>hypothetical protein</v>
          </cell>
          <cell r="U1789" t="e">
            <v>#N/A</v>
          </cell>
          <cell r="V1789" t="e">
            <v>#N/A</v>
          </cell>
        </row>
        <row r="1790">
          <cell r="A1790" t="str">
            <v>UMAG_02468</v>
          </cell>
          <cell r="B1790">
            <v>1497</v>
          </cell>
          <cell r="C1790">
            <v>105.82579531069101</v>
          </cell>
          <cell r="D1790">
            <v>121.02097203520999</v>
          </cell>
          <cell r="E1790">
            <v>75.763112864208793</v>
          </cell>
          <cell r="F1790">
            <v>93.484174892363896</v>
          </cell>
          <cell r="G1790">
            <v>66.075941266671606</v>
          </cell>
          <cell r="H1790">
            <v>69.866624985022995</v>
          </cell>
          <cell r="I1790">
            <v>70.262923390951897</v>
          </cell>
          <cell r="J1790">
            <v>67.148270299692797</v>
          </cell>
          <cell r="K1790">
            <v>34.293502705384903</v>
          </cell>
          <cell r="L1790">
            <v>5.3987820164635796</v>
          </cell>
          <cell r="M1790">
            <v>12.922070265346999</v>
          </cell>
          <cell r="N1790">
            <v>9.4919040413646094</v>
          </cell>
          <cell r="O1790">
            <v>8.0084988672734401</v>
          </cell>
          <cell r="P1790">
            <v>6.51675252597206</v>
          </cell>
          <cell r="Q1790">
            <v>14.408848171487</v>
          </cell>
          <cell r="R1790">
            <v>5.9033296303811102</v>
          </cell>
          <cell r="S1790" t="e">
            <v>#N/A</v>
          </cell>
          <cell r="T1790" t="str">
            <v>hypothetical protein</v>
          </cell>
          <cell r="U1790" t="str">
            <v>IPR001214</v>
          </cell>
          <cell r="V1790" t="str">
            <v>SET domain</v>
          </cell>
        </row>
        <row r="1791">
          <cell r="A1791" t="str">
            <v>UMAG_02469</v>
          </cell>
          <cell r="B1791">
            <v>849</v>
          </cell>
          <cell r="C1791">
            <v>244.11224057598699</v>
          </cell>
          <cell r="D1791">
            <v>82.452376692763394</v>
          </cell>
          <cell r="E1791">
            <v>95.070548389394801</v>
          </cell>
          <cell r="F1791">
            <v>125.67000828399399</v>
          </cell>
          <cell r="G1791">
            <v>100.939565801028</v>
          </cell>
          <cell r="H1791">
            <v>91.202502166711</v>
          </cell>
          <cell r="I1791">
            <v>84.844546546947498</v>
          </cell>
          <cell r="J1791">
            <v>86.983968165010694</v>
          </cell>
          <cell r="K1791">
            <v>49.523885614799099</v>
          </cell>
          <cell r="L1791">
            <v>7.4873415985405298</v>
          </cell>
          <cell r="M1791">
            <v>28.188834847194901</v>
          </cell>
          <cell r="N1791">
            <v>20.8982781254103</v>
          </cell>
          <cell r="O1791">
            <v>14.0967474531039</v>
          </cell>
          <cell r="P1791">
            <v>12.083381884513599</v>
          </cell>
          <cell r="Q1791">
            <v>9.6710893049292697</v>
          </cell>
          <cell r="R1791">
            <v>19.6054982610137</v>
          </cell>
          <cell r="S1791" t="str">
            <v>rrm31</v>
          </cell>
          <cell r="T1791" t="str">
            <v>related to pre-mRNA splicing factor</v>
          </cell>
          <cell r="U1791" t="str">
            <v>IPR012677;IPR000504</v>
          </cell>
          <cell r="V1791" t="str">
            <v>Nucleotide-binding alpha-beta plait domain;RNA recognition motif domain</v>
          </cell>
        </row>
        <row r="1792">
          <cell r="A1792" t="str">
            <v>UMAG_02471</v>
          </cell>
          <cell r="B1792">
            <v>3801</v>
          </cell>
          <cell r="C1792">
            <v>134.56398334117301</v>
          </cell>
          <cell r="D1792">
            <v>109.062788557091</v>
          </cell>
          <cell r="E1792">
            <v>177.50350575649901</v>
          </cell>
          <cell r="F1792">
            <v>201.454164154366</v>
          </cell>
          <cell r="G1792">
            <v>165.749979709776</v>
          </cell>
          <cell r="H1792">
            <v>163.88714776456499</v>
          </cell>
          <cell r="I1792">
            <v>152.351190971725</v>
          </cell>
          <cell r="J1792">
            <v>132.180786108353</v>
          </cell>
          <cell r="K1792">
            <v>10.0534438728218</v>
          </cell>
          <cell r="L1792">
            <v>12.2708683597951</v>
          </cell>
          <cell r="M1792">
            <v>32.446465148955802</v>
          </cell>
          <cell r="N1792">
            <v>12.780477119063301</v>
          </cell>
          <cell r="O1792">
            <v>16.231163290582099</v>
          </cell>
          <cell r="P1792">
            <v>8.7509714472708495</v>
          </cell>
          <cell r="Q1792">
            <v>19.284420730611998</v>
          </cell>
          <cell r="R1792">
            <v>19.092915136871401</v>
          </cell>
          <cell r="S1792" t="e">
            <v>#N/A</v>
          </cell>
          <cell r="T1792" t="str">
            <v>related to Exportin 4</v>
          </cell>
          <cell r="U1792" t="str">
            <v>IPR016024</v>
          </cell>
          <cell r="V1792" t="str">
            <v>Armadillo-type fold</v>
          </cell>
        </row>
        <row r="1793">
          <cell r="A1793" t="str">
            <v>UMAG_02472</v>
          </cell>
          <cell r="B1793">
            <v>1917</v>
          </cell>
          <cell r="C1793">
            <v>117.835862116706</v>
          </cell>
          <cell r="D1793">
            <v>72.419609691353699</v>
          </cell>
          <cell r="E1793">
            <v>57.915513036895902</v>
          </cell>
          <cell r="F1793">
            <v>73.544530529091404</v>
          </cell>
          <cell r="G1793">
            <v>58.260951733725101</v>
          </cell>
          <cell r="H1793">
            <v>59.475440386341397</v>
          </cell>
          <cell r="I1793">
            <v>78.213896328853906</v>
          </cell>
          <cell r="J1793">
            <v>67.418378675479303</v>
          </cell>
          <cell r="K1793">
            <v>28.505158663300801</v>
          </cell>
          <cell r="L1793">
            <v>12.713400207066901</v>
          </cell>
          <cell r="M1793">
            <v>12.0051024920621</v>
          </cell>
          <cell r="N1793">
            <v>8.6966744172085004</v>
          </cell>
          <cell r="O1793">
            <v>17.070258987215102</v>
          </cell>
          <cell r="P1793">
            <v>6.2106837435191196</v>
          </cell>
          <cell r="Q1793">
            <v>7.4545912369155598</v>
          </cell>
          <cell r="R1793">
            <v>6.5503984015339203</v>
          </cell>
          <cell r="S1793" t="str">
            <v>rrm1</v>
          </cell>
          <cell r="T1793" t="str">
            <v>hypothetical protein</v>
          </cell>
          <cell r="U1793" t="str">
            <v>IPR012677;IPR000504</v>
          </cell>
          <cell r="V1793" t="str">
            <v>Nucleotide-binding alpha-beta plait domain;RNA recognition motif domain</v>
          </cell>
        </row>
        <row r="1794">
          <cell r="A1794" t="str">
            <v>UMAG_02473</v>
          </cell>
          <cell r="B1794">
            <v>408</v>
          </cell>
          <cell r="C1794">
            <v>4.6960177695437297E-2</v>
          </cell>
          <cell r="D1794">
            <v>30.774814635630499</v>
          </cell>
          <cell r="E1794">
            <v>85.098567786697799</v>
          </cell>
          <cell r="F1794">
            <v>900.32073285599995</v>
          </cell>
          <cell r="G1794">
            <v>676.49176652458596</v>
          </cell>
          <cell r="H1794">
            <v>252.38044829050801</v>
          </cell>
          <cell r="I1794">
            <v>63.3345349744042</v>
          </cell>
          <cell r="J1794">
            <v>16.1046412603216</v>
          </cell>
          <cell r="K1794">
            <v>3.58373239418594E-3</v>
          </cell>
          <cell r="L1794">
            <v>22.014632274027498</v>
          </cell>
          <cell r="M1794">
            <v>51.819683582856896</v>
          </cell>
          <cell r="N1794">
            <v>112.82488412812</v>
          </cell>
          <cell r="O1794">
            <v>160.530019038489</v>
          </cell>
          <cell r="P1794">
            <v>77.442449029504502</v>
          </cell>
          <cell r="Q1794">
            <v>14.705653008421599</v>
          </cell>
          <cell r="R1794">
            <v>6.6118420495805399</v>
          </cell>
          <cell r="S1794" t="e">
            <v>#N/A</v>
          </cell>
          <cell r="T1794" t="str">
            <v>hypothetical protein</v>
          </cell>
          <cell r="U1794" t="e">
            <v>#N/A</v>
          </cell>
          <cell r="V1794" t="e">
            <v>#N/A</v>
          </cell>
        </row>
        <row r="1795">
          <cell r="A1795" t="str">
            <v>UMAG_02474</v>
          </cell>
          <cell r="B1795">
            <v>693</v>
          </cell>
          <cell r="C1795">
            <v>1.6982715457769599E-2</v>
          </cell>
          <cell r="D1795">
            <v>60.560401942601104</v>
          </cell>
          <cell r="E1795">
            <v>114.508214894937</v>
          </cell>
          <cell r="F1795">
            <v>427.35968792780699</v>
          </cell>
          <cell r="G1795">
            <v>237.160686321556</v>
          </cell>
          <cell r="H1795">
            <v>185.33263082432799</v>
          </cell>
          <cell r="I1795">
            <v>234.44280088642199</v>
          </cell>
          <cell r="J1795">
            <v>165.43814382579501</v>
          </cell>
          <cell r="K1795">
            <v>2.9414926023342301E-2</v>
          </cell>
          <cell r="L1795">
            <v>39.855156872859702</v>
          </cell>
          <cell r="M1795">
            <v>59.875278343185897</v>
          </cell>
          <cell r="N1795">
            <v>50.302196599557398</v>
          </cell>
          <cell r="O1795">
            <v>31.930016599495101</v>
          </cell>
          <cell r="P1795">
            <v>14.3675162327146</v>
          </cell>
          <cell r="Q1795">
            <v>55.587371544031797</v>
          </cell>
          <cell r="R1795">
            <v>40.501928806620299</v>
          </cell>
          <cell r="S1795" t="e">
            <v>#N/A</v>
          </cell>
          <cell r="T1795" t="str">
            <v>hypothetical protein</v>
          </cell>
          <cell r="U1795" t="e">
            <v>#N/A</v>
          </cell>
          <cell r="V1795" t="e">
            <v>#N/A</v>
          </cell>
        </row>
        <row r="1796">
          <cell r="A1796" t="str">
            <v>UMAG_02475</v>
          </cell>
          <cell r="B1796">
            <v>1548</v>
          </cell>
          <cell r="C1796">
            <v>0.556589983179829</v>
          </cell>
          <cell r="D1796">
            <v>201.95135073414301</v>
          </cell>
          <cell r="E1796">
            <v>936.40405377157003</v>
          </cell>
          <cell r="F1796">
            <v>4324.5151485921297</v>
          </cell>
          <cell r="G1796">
            <v>3176.8223817590901</v>
          </cell>
          <cell r="H1796">
            <v>2528.2806624280302</v>
          </cell>
          <cell r="I1796">
            <v>2331.5314484133301</v>
          </cell>
          <cell r="J1796">
            <v>1416.29569142984</v>
          </cell>
          <cell r="K1796">
            <v>0.296318611979835</v>
          </cell>
          <cell r="L1796">
            <v>131.71469380348901</v>
          </cell>
          <cell r="M1796">
            <v>368.24494407861999</v>
          </cell>
          <cell r="N1796">
            <v>443.44031708894698</v>
          </cell>
          <cell r="O1796">
            <v>427.04889149391403</v>
          </cell>
          <cell r="P1796">
            <v>319.60149810723198</v>
          </cell>
          <cell r="Q1796">
            <v>123.662245314958</v>
          </cell>
          <cell r="R1796">
            <v>227.95711893091701</v>
          </cell>
          <cell r="S1796" t="str">
            <v>stp1</v>
          </cell>
          <cell r="T1796" t="str">
            <v>hypothetical protein</v>
          </cell>
          <cell r="U1796" t="e">
            <v>#N/A</v>
          </cell>
          <cell r="V1796" t="e">
            <v>#N/A</v>
          </cell>
        </row>
        <row r="1797">
          <cell r="A1797" t="str">
            <v>UMAG_02476</v>
          </cell>
          <cell r="B1797">
            <v>1665</v>
          </cell>
          <cell r="C1797">
            <v>322.61065363294301</v>
          </cell>
          <cell r="D1797">
            <v>190.51681085682199</v>
          </cell>
          <cell r="E1797">
            <v>217.93196795622299</v>
          </cell>
          <cell r="F1797">
            <v>342.48186091092202</v>
          </cell>
          <cell r="G1797">
            <v>248.20833774131799</v>
          </cell>
          <cell r="H1797">
            <v>222.32716039835401</v>
          </cell>
          <cell r="I1797">
            <v>230.480424227974</v>
          </cell>
          <cell r="J1797">
            <v>165.041157693521</v>
          </cell>
          <cell r="K1797">
            <v>57.4213923002984</v>
          </cell>
          <cell r="L1797">
            <v>41.577285852359999</v>
          </cell>
          <cell r="M1797">
            <v>43.540714788785202</v>
          </cell>
          <cell r="N1797">
            <v>16.820911764817701</v>
          </cell>
          <cell r="O1797">
            <v>19.827992630754402</v>
          </cell>
          <cell r="P1797">
            <v>20.154460848366998</v>
          </cell>
          <cell r="Q1797">
            <v>24.604750661813299</v>
          </cell>
          <cell r="R1797">
            <v>25.6671944700187</v>
          </cell>
          <cell r="S1797" t="e">
            <v>#N/A</v>
          </cell>
          <cell r="T1797" t="str">
            <v>related to coatomer delta subunit (delta-coat protein)</v>
          </cell>
          <cell r="U1797" t="str">
            <v>IPR028565;IPR011012;IPR027059;IPR008968;IPR022775</v>
          </cell>
          <cell r="V1797" t="str">
            <v>Mu homology domain;Longin-like domain;Coatomer delta subunit;Clathrin adaptor, mu subunit, C-terminal;AP complex, mu/sigma subunit</v>
          </cell>
        </row>
        <row r="1798">
          <cell r="A1798" t="str">
            <v>UMAG_02477</v>
          </cell>
          <cell r="B1798">
            <v>432</v>
          </cell>
          <cell r="C1798">
            <v>901.42177627676801</v>
          </cell>
          <cell r="D1798">
            <v>344.77808678599303</v>
          </cell>
          <cell r="E1798">
            <v>363.202487333683</v>
          </cell>
          <cell r="F1798">
            <v>587.45180603155904</v>
          </cell>
          <cell r="G1798">
            <v>462.538295326107</v>
          </cell>
          <cell r="H1798">
            <v>422.86821869343299</v>
          </cell>
          <cell r="I1798">
            <v>371.61008436541601</v>
          </cell>
          <cell r="J1798">
            <v>403.83137014716601</v>
          </cell>
          <cell r="K1798">
            <v>53.735476656188297</v>
          </cell>
          <cell r="L1798">
            <v>48.052124275799201</v>
          </cell>
          <cell r="M1798">
            <v>93.024832017707595</v>
          </cell>
          <cell r="N1798">
            <v>12.4933958028654</v>
          </cell>
          <cell r="O1798">
            <v>13.132195594419599</v>
          </cell>
          <cell r="P1798">
            <v>25.5423828208705</v>
          </cell>
          <cell r="Q1798">
            <v>16.6189369367025</v>
          </cell>
          <cell r="R1798">
            <v>25.635765435072301</v>
          </cell>
          <cell r="S1798" t="e">
            <v>#N/A</v>
          </cell>
          <cell r="T1798" t="str">
            <v>probable cytochrome-c oxidase chain VI precursor</v>
          </cell>
          <cell r="U1798" t="str">
            <v>IPR003204</v>
          </cell>
          <cell r="V1798" t="str">
            <v>Cytochrome c oxidase, subunit Va/VI</v>
          </cell>
        </row>
        <row r="1799">
          <cell r="A1799" t="str">
            <v>UMAG_02478</v>
          </cell>
          <cell r="B1799">
            <v>2373</v>
          </cell>
          <cell r="C1799">
            <v>141.33369214625299</v>
          </cell>
          <cell r="D1799">
            <v>88.6326992417996</v>
          </cell>
          <cell r="E1799">
            <v>85.032995483406197</v>
          </cell>
          <cell r="F1799">
            <v>116.387012534671</v>
          </cell>
          <cell r="G1799">
            <v>87.312462756901695</v>
          </cell>
          <cell r="H1799">
            <v>88.812290992330404</v>
          </cell>
          <cell r="I1799">
            <v>77.899785022653006</v>
          </cell>
          <cell r="J1799">
            <v>80.689336243468802</v>
          </cell>
          <cell r="K1799">
            <v>18.270418600369801</v>
          </cell>
          <cell r="L1799">
            <v>25.3492345850517</v>
          </cell>
          <cell r="M1799">
            <v>19.906451450079199</v>
          </cell>
          <cell r="N1799">
            <v>22.299655129655701</v>
          </cell>
          <cell r="O1799">
            <v>1.18927240467791</v>
          </cell>
          <cell r="P1799">
            <v>9.7542000600563306</v>
          </cell>
          <cell r="Q1799">
            <v>11.9445112188537</v>
          </cell>
          <cell r="R1799">
            <v>11.0003745943675</v>
          </cell>
          <cell r="S1799" t="str">
            <v>rrm32</v>
          </cell>
          <cell r="T1799" t="str">
            <v>hypothetical protein</v>
          </cell>
          <cell r="U1799" t="str">
            <v>IPR000571;IPR012677;IPR000504;IPR002483</v>
          </cell>
          <cell r="V1799" t="str">
            <v>Zinc finger, CCCH-type;Nucleotide-binding alpha-beta plait domain;RNA recognition motif domain;PWI domain</v>
          </cell>
        </row>
        <row r="1800">
          <cell r="A1800" t="str">
            <v>UMAG_02481</v>
          </cell>
          <cell r="B1800">
            <v>2397</v>
          </cell>
          <cell r="C1800">
            <v>71.054035336646507</v>
          </cell>
          <cell r="D1800">
            <v>225.762295965189</v>
          </cell>
          <cell r="E1800">
            <v>168.57028028332601</v>
          </cell>
          <cell r="F1800">
            <v>31.253300062244801</v>
          </cell>
          <cell r="G1800">
            <v>46.985728855389297</v>
          </cell>
          <cell r="H1800">
            <v>51.434160363896801</v>
          </cell>
          <cell r="I1800">
            <v>72.413701909424603</v>
          </cell>
          <cell r="J1800">
            <v>139.26107340048</v>
          </cell>
          <cell r="K1800">
            <v>16.9236016089381</v>
          </cell>
          <cell r="L1800">
            <v>38.8393921361412</v>
          </cell>
          <cell r="M1800">
            <v>31.532146708740498</v>
          </cell>
          <cell r="N1800">
            <v>9.1224360890540392</v>
          </cell>
          <cell r="O1800">
            <v>5.0368323187003403</v>
          </cell>
          <cell r="P1800">
            <v>11.629129664399199</v>
          </cell>
          <cell r="Q1800">
            <v>8.9692367658338004</v>
          </cell>
          <cell r="R1800">
            <v>39.8911223014725</v>
          </cell>
          <cell r="S1800" t="e">
            <v>#N/A</v>
          </cell>
          <cell r="T1800" t="str">
            <v>hypothetical protein</v>
          </cell>
          <cell r="U1800" t="e">
            <v>#N/A</v>
          </cell>
          <cell r="V1800" t="e">
            <v>#N/A</v>
          </cell>
        </row>
        <row r="1801">
          <cell r="A1801" t="str">
            <v>UMAG_02482</v>
          </cell>
          <cell r="B1801">
            <v>1839</v>
          </cell>
          <cell r="C1801">
            <v>71.374892548609196</v>
          </cell>
          <cell r="D1801">
            <v>67.083701935155005</v>
          </cell>
          <cell r="E1801">
            <v>67.586637040307295</v>
          </cell>
          <cell r="F1801">
            <v>54.543122071468098</v>
          </cell>
          <cell r="G1801">
            <v>65.207856734377401</v>
          </cell>
          <cell r="H1801">
            <v>58.4348419273541</v>
          </cell>
          <cell r="I1801">
            <v>66.016338496525194</v>
          </cell>
          <cell r="J1801">
            <v>61.775035136800902</v>
          </cell>
          <cell r="K1801">
            <v>3.8458425012699999</v>
          </cell>
          <cell r="L1801">
            <v>19.277363181917799</v>
          </cell>
          <cell r="M1801">
            <v>6.2770645447389199</v>
          </cell>
          <cell r="N1801">
            <v>18.395261230781198</v>
          </cell>
          <cell r="O1801">
            <v>13.3602136448311</v>
          </cell>
          <cell r="P1801">
            <v>0.13315381879757601</v>
          </cell>
          <cell r="Q1801">
            <v>5.5893360304990702</v>
          </cell>
          <cell r="R1801">
            <v>7.0251943298356601</v>
          </cell>
          <cell r="S1801" t="e">
            <v>#N/A</v>
          </cell>
          <cell r="T1801" t="str">
            <v>hypothetical protein</v>
          </cell>
          <cell r="U1801" t="str">
            <v>IPR017986;IPR019775;IPR015943;IPR001680</v>
          </cell>
          <cell r="V1801" t="str">
            <v>WD40-repeat-containing domain;WD40 repeat, conserved site;WD40/YVTN repeat-like-containing domain;WD40 repeat</v>
          </cell>
        </row>
        <row r="1802">
          <cell r="A1802" t="str">
            <v>UMAG_02483</v>
          </cell>
          <cell r="B1802">
            <v>3201</v>
          </cell>
          <cell r="C1802">
            <v>108.34150803594</v>
          </cell>
          <cell r="D1802">
            <v>145.84916845969499</v>
          </cell>
          <cell r="E1802">
            <v>160.410679448254</v>
          </cell>
          <cell r="F1802">
            <v>49.094795604089398</v>
          </cell>
          <cell r="G1802">
            <v>79.876309683581994</v>
          </cell>
          <cell r="H1802">
            <v>81.862511823200705</v>
          </cell>
          <cell r="I1802">
            <v>87.453811212115397</v>
          </cell>
          <cell r="J1802">
            <v>119.486047873499</v>
          </cell>
          <cell r="K1802">
            <v>15.257363199553399</v>
          </cell>
          <cell r="L1802">
            <v>18.203266615678601</v>
          </cell>
          <cell r="M1802">
            <v>65.912980582666293</v>
          </cell>
          <cell r="N1802">
            <v>4.5510098480729901</v>
          </cell>
          <cell r="O1802">
            <v>6.0801557992963797</v>
          </cell>
          <cell r="P1802">
            <v>18.145723770731301</v>
          </cell>
          <cell r="Q1802">
            <v>17.468162036487499</v>
          </cell>
          <cell r="R1802">
            <v>22.577670027096801</v>
          </cell>
          <cell r="S1802" t="e">
            <v>#N/A</v>
          </cell>
          <cell r="T1802" t="str">
            <v>hypothetical protein</v>
          </cell>
          <cell r="U1802" t="str">
            <v>IPR008942;IPR002014</v>
          </cell>
          <cell r="V1802" t="str">
            <v>ENTH/VHS;VHS</v>
          </cell>
        </row>
        <row r="1803">
          <cell r="A1803" t="str">
            <v>UMAG_02485</v>
          </cell>
          <cell r="B1803">
            <v>666</v>
          </cell>
          <cell r="C1803">
            <v>135.15612459873901</v>
          </cell>
          <cell r="D1803">
            <v>177.48802381339101</v>
          </cell>
          <cell r="E1803">
            <v>153.81831595127201</v>
          </cell>
          <cell r="F1803">
            <v>122.723803555656</v>
          </cell>
          <cell r="G1803">
            <v>146.92647425567199</v>
          </cell>
          <cell r="H1803">
            <v>156.77858998439899</v>
          </cell>
          <cell r="I1803">
            <v>164.204453082291</v>
          </cell>
          <cell r="J1803">
            <v>222.080765760791</v>
          </cell>
          <cell r="K1803">
            <v>21.392689135777999</v>
          </cell>
          <cell r="L1803">
            <v>75.4145651585346</v>
          </cell>
          <cell r="M1803">
            <v>14.4827959295885</v>
          </cell>
          <cell r="N1803">
            <v>4.6418209967441504</v>
          </cell>
          <cell r="O1803">
            <v>10.156403464378201</v>
          </cell>
          <cell r="P1803">
            <v>6.7303857318266997</v>
          </cell>
          <cell r="Q1803">
            <v>12.240993402411799</v>
          </cell>
          <cell r="R1803">
            <v>35.186927894998099</v>
          </cell>
          <cell r="S1803" t="e">
            <v>#N/A</v>
          </cell>
          <cell r="T1803" t="str">
            <v>probable GTP-binding protein ypt5</v>
          </cell>
          <cell r="U1803" t="str">
            <v>IPR027417;IPR003579;IPR001806;IPR005225</v>
          </cell>
          <cell r="V1803" t="str">
            <v>P-loop containing nucleoside triphosphate hydrolase;Small GTPase superfamily, Rab type;Small GTPase superfamily;Small GTP-binding protein domain</v>
          </cell>
        </row>
        <row r="1804">
          <cell r="A1804" t="str">
            <v>UMAG_02487</v>
          </cell>
          <cell r="B1804">
            <v>1248</v>
          </cell>
          <cell r="C1804">
            <v>72.293136203267593</v>
          </cell>
          <cell r="D1804">
            <v>98.178846575757504</v>
          </cell>
          <cell r="E1804">
            <v>175.89167224210499</v>
          </cell>
          <cell r="F1804">
            <v>433.21058132182401</v>
          </cell>
          <cell r="G1804">
            <v>353.4983451169</v>
          </cell>
          <cell r="H1804">
            <v>306.54770105636402</v>
          </cell>
          <cell r="I1804">
            <v>328.608743880872</v>
          </cell>
          <cell r="J1804">
            <v>251.51970139921301</v>
          </cell>
          <cell r="K1804">
            <v>14.8981207614071</v>
          </cell>
          <cell r="L1804">
            <v>23.1502670230627</v>
          </cell>
          <cell r="M1804">
            <v>62.3606491193922</v>
          </cell>
          <cell r="N1804">
            <v>24.380975603366402</v>
          </cell>
          <cell r="O1804">
            <v>18.798230296888502</v>
          </cell>
          <cell r="P1804">
            <v>33.6457156993254</v>
          </cell>
          <cell r="Q1804">
            <v>9.2759955474139595</v>
          </cell>
          <cell r="R1804">
            <v>12.7255769026181</v>
          </cell>
          <cell r="S1804" t="e">
            <v>#N/A</v>
          </cell>
          <cell r="T1804" t="str">
            <v>hypothetical protein</v>
          </cell>
          <cell r="U1804" t="str">
            <v>IPR012936</v>
          </cell>
          <cell r="V1804" t="str">
            <v>Endoplasmic reticulum vesicle transporter, C-terminal</v>
          </cell>
        </row>
        <row r="1805">
          <cell r="A1805" t="str">
            <v>UMAG_02489</v>
          </cell>
          <cell r="B1805">
            <v>1707</v>
          </cell>
          <cell r="C1805">
            <v>55.780308450989203</v>
          </cell>
          <cell r="D1805">
            <v>117.822707966954</v>
          </cell>
          <cell r="E1805">
            <v>74.196938030096604</v>
          </cell>
          <cell r="F1805">
            <v>50.5603653274528</v>
          </cell>
          <cell r="G1805">
            <v>127.380995602102</v>
          </cell>
          <cell r="H1805">
            <v>199.86799497480001</v>
          </cell>
          <cell r="I1805">
            <v>554.61959630095805</v>
          </cell>
          <cell r="J1805">
            <v>855.56265977837097</v>
          </cell>
          <cell r="K1805">
            <v>7.1317909022702004</v>
          </cell>
          <cell r="L1805">
            <v>27.7211447425872</v>
          </cell>
          <cell r="M1805">
            <v>25.251346721268899</v>
          </cell>
          <cell r="N1805">
            <v>5.8900127643815496</v>
          </cell>
          <cell r="O1805">
            <v>19.014372085207299</v>
          </cell>
          <cell r="P1805">
            <v>11.0913803662113</v>
          </cell>
          <cell r="Q1805">
            <v>166.45779740493899</v>
          </cell>
          <cell r="R1805">
            <v>209.31304519015501</v>
          </cell>
          <cell r="S1805" t="e">
            <v>#N/A</v>
          </cell>
          <cell r="T1805" t="str">
            <v>hypothetical protein</v>
          </cell>
          <cell r="U1805" t="str">
            <v>IPR029058;IPR002921</v>
          </cell>
          <cell r="V1805" t="str">
            <v>Alpha/Beta hydrolase fold;Fungal lipase-like domain</v>
          </cell>
        </row>
        <row r="1806">
          <cell r="A1806" t="str">
            <v>UMAG_02490</v>
          </cell>
          <cell r="B1806">
            <v>1926</v>
          </cell>
          <cell r="C1806">
            <v>7.5746188639224004</v>
          </cell>
          <cell r="D1806">
            <v>6.4974295560956401</v>
          </cell>
          <cell r="E1806">
            <v>4.8444935286716397</v>
          </cell>
          <cell r="F1806">
            <v>5.1814536124160702</v>
          </cell>
          <cell r="G1806">
            <v>179.15953020841201</v>
          </cell>
          <cell r="H1806">
            <v>100.42570512893001</v>
          </cell>
          <cell r="I1806">
            <v>54.475251105059797</v>
          </cell>
          <cell r="J1806">
            <v>29.623646736427698</v>
          </cell>
          <cell r="K1806">
            <v>2.2657562140727299</v>
          </cell>
          <cell r="L1806">
            <v>8.6132391596392708</v>
          </cell>
          <cell r="M1806">
            <v>4.2075489106080601</v>
          </cell>
          <cell r="N1806">
            <v>2.9994360962158799</v>
          </cell>
          <cell r="O1806">
            <v>69.887198336979907</v>
          </cell>
          <cell r="P1806">
            <v>28.391020600696901</v>
          </cell>
          <cell r="Q1806">
            <v>8.8173276364423803</v>
          </cell>
          <cell r="R1806">
            <v>13.4834204327375</v>
          </cell>
          <cell r="S1806" t="str">
            <v>flr1</v>
          </cell>
          <cell r="T1806" t="str">
            <v>probable FLR1 - Putative H  antiporter involved in multidrug resistance</v>
          </cell>
          <cell r="U1806" t="str">
            <v>IPR020846;IPR011701</v>
          </cell>
          <cell r="V1806" t="str">
            <v>Major facilitator superfamily domain;Major facilitator superfamily</v>
          </cell>
        </row>
        <row r="1807">
          <cell r="A1807" t="str">
            <v>UMAG_02491</v>
          </cell>
          <cell r="B1807">
            <v>1033</v>
          </cell>
          <cell r="C1807">
            <v>6862.7585105721901</v>
          </cell>
          <cell r="D1807">
            <v>2428.0528238506199</v>
          </cell>
          <cell r="E1807">
            <v>3000.1113658445001</v>
          </cell>
          <cell r="F1807">
            <v>3548.4481629607699</v>
          </cell>
          <cell r="G1807">
            <v>2981.84133094245</v>
          </cell>
          <cell r="H1807">
            <v>2705.1031637915098</v>
          </cell>
          <cell r="I1807">
            <v>2567.2607192932001</v>
          </cell>
          <cell r="J1807">
            <v>2705.9840232470301</v>
          </cell>
          <cell r="K1807">
            <v>614.96262985090596</v>
          </cell>
          <cell r="L1807">
            <v>164.008259673498</v>
          </cell>
          <cell r="M1807">
            <v>471.03635757381898</v>
          </cell>
          <cell r="N1807">
            <v>176.87931199896201</v>
          </cell>
          <cell r="O1807">
            <v>78.353345884378996</v>
          </cell>
          <cell r="P1807">
            <v>201.06958791224201</v>
          </cell>
          <cell r="Q1807">
            <v>327.682553713765</v>
          </cell>
          <cell r="R1807">
            <v>146.04871332764199</v>
          </cell>
          <cell r="S1807" t="e">
            <v>#N/A</v>
          </cell>
          <cell r="T1807" t="str">
            <v>glyceraldehyde 3-phosphate dehydrogenase (isoform A)</v>
          </cell>
          <cell r="U1807" t="str">
            <v>IPR020831;IPR020830;IPR006424;IPR020828;IPR016040;IPR020829</v>
          </cell>
          <cell r="V1807" t="str">
            <v>Glyceraldehyde/Erythrose phosphate dehydrogenase family;Glyceraldehyde 3-phosphate dehydrogenase, active site;Glyceraldehyde-3-phosphate dehydrogenase, type I;Glyceraldehyde 3-phosphate dehydrogenase, NAD(P) binding domain;NAD(P)-binding domain;Glyceraldehyde 3-phosphate dehydrogenase, catalytic domain</v>
          </cell>
        </row>
        <row r="1808">
          <cell r="A1808" t="str">
            <v>UMAG_02492</v>
          </cell>
          <cell r="B1808">
            <v>1395</v>
          </cell>
          <cell r="C1808">
            <v>53.783799751524398</v>
          </cell>
          <cell r="D1808">
            <v>129.84476893130901</v>
          </cell>
          <cell r="E1808">
            <v>113.491152162703</v>
          </cell>
          <cell r="F1808">
            <v>226.413117277331</v>
          </cell>
          <cell r="G1808">
            <v>375.06949744610301</v>
          </cell>
          <cell r="H1808">
            <v>241.043569653692</v>
          </cell>
          <cell r="I1808">
            <v>143.36526530627901</v>
          </cell>
          <cell r="J1808">
            <v>198.39281152762601</v>
          </cell>
          <cell r="K1808">
            <v>17.137997495242701</v>
          </cell>
          <cell r="L1808">
            <v>44.084280868066998</v>
          </cell>
          <cell r="M1808">
            <v>32.602424520449297</v>
          </cell>
          <cell r="N1808">
            <v>11.6467844105123</v>
          </cell>
          <cell r="O1808">
            <v>17.7069885878437</v>
          </cell>
          <cell r="P1808">
            <v>16.7076297344403</v>
          </cell>
          <cell r="Q1808">
            <v>21.213045179345901</v>
          </cell>
          <cell r="R1808">
            <v>15.9318756256597</v>
          </cell>
          <cell r="S1808" t="e">
            <v>#N/A</v>
          </cell>
          <cell r="T1808" t="str">
            <v>hypothetical protein</v>
          </cell>
          <cell r="U1808" t="str">
            <v>IPR003819</v>
          </cell>
          <cell r="V1808" t="str">
            <v>Taurine catabolism dioxygenase TauD/TfdA</v>
          </cell>
        </row>
        <row r="1809">
          <cell r="A1809" t="str">
            <v>UMAG_02493</v>
          </cell>
          <cell r="B1809">
            <v>4701</v>
          </cell>
          <cell r="C1809">
            <v>114.700489428902</v>
          </cell>
          <cell r="D1809">
            <v>111.877701254765</v>
          </cell>
          <cell r="E1809">
            <v>106.31884230331301</v>
          </cell>
          <cell r="F1809">
            <v>119.58920224355499</v>
          </cell>
          <cell r="G1809">
            <v>70.785610775524503</v>
          </cell>
          <cell r="H1809">
            <v>82.440488121182</v>
          </cell>
          <cell r="I1809">
            <v>84.834358918395594</v>
          </cell>
          <cell r="J1809">
            <v>102.79648216341501</v>
          </cell>
          <cell r="K1809">
            <v>77.409654573225296</v>
          </cell>
          <cell r="L1809">
            <v>28.719907397599101</v>
          </cell>
          <cell r="M1809">
            <v>28.500013834153201</v>
          </cell>
          <cell r="N1809">
            <v>4.3964575059333901</v>
          </cell>
          <cell r="O1809">
            <v>12.559493589885101</v>
          </cell>
          <cell r="P1809">
            <v>7.7747023517539304</v>
          </cell>
          <cell r="Q1809">
            <v>16.265393527821001</v>
          </cell>
          <cell r="R1809">
            <v>11.781842179776399</v>
          </cell>
          <cell r="S1809" t="e">
            <v>#N/A</v>
          </cell>
          <cell r="T1809" t="str">
            <v>related to RPO41 - DNA-directed RNA polymerase</v>
          </cell>
          <cell r="U1809" t="str">
            <v>IPR002092;IPR029262;IPR024075</v>
          </cell>
          <cell r="V1809" t="str">
            <v>DNA-directed RNA polymerase, phage-type;DNA-directed RNA polymerase N-terminal domain;DNA-directed RNA polymerase, helix hairpin domain</v>
          </cell>
        </row>
        <row r="1810">
          <cell r="A1810" t="str">
            <v>UMAG_02494</v>
          </cell>
          <cell r="B1810">
            <v>645</v>
          </cell>
          <cell r="C1810">
            <v>82.636682962354598</v>
          </cell>
          <cell r="D1810">
            <v>57.362893252674397</v>
          </cell>
          <cell r="E1810">
            <v>85.9128848188722</v>
          </cell>
          <cell r="F1810">
            <v>85.565581468244403</v>
          </cell>
          <cell r="G1810">
            <v>77.020766366985697</v>
          </cell>
          <cell r="H1810">
            <v>87.6961812576521</v>
          </cell>
          <cell r="I1810">
            <v>129.11733992299801</v>
          </cell>
          <cell r="J1810">
            <v>176.71778748621401</v>
          </cell>
          <cell r="K1810">
            <v>53.393052108355199</v>
          </cell>
          <cell r="L1810">
            <v>7.8213302304158896</v>
          </cell>
          <cell r="M1810">
            <v>14.5501330612153</v>
          </cell>
          <cell r="N1810">
            <v>14.7977523448938</v>
          </cell>
          <cell r="O1810">
            <v>5.8730074451873397</v>
          </cell>
          <cell r="P1810">
            <v>16.971591718028801</v>
          </cell>
          <cell r="Q1810">
            <v>23.204484926610998</v>
          </cell>
          <cell r="R1810">
            <v>47.811982793505102</v>
          </cell>
          <cell r="S1810" t="str">
            <v>rho2</v>
          </cell>
          <cell r="T1810" t="str">
            <v>GTP binding protein Rho2</v>
          </cell>
          <cell r="U1810" t="str">
            <v>IPR027417;IPR003578;IPR001806;IPR005225</v>
          </cell>
          <cell r="V1810" t="str">
            <v>P-loop containing nucleoside triphosphate hydrolase;Small GTPase superfamily, Rho type;Small GTPase superfamily;Small GTP-binding protein domain</v>
          </cell>
        </row>
        <row r="1811">
          <cell r="A1811" t="str">
            <v>UMAG_02495</v>
          </cell>
          <cell r="B1811">
            <v>1188</v>
          </cell>
          <cell r="C1811">
            <v>353.110407211302</v>
          </cell>
          <cell r="D1811">
            <v>204.30465808019599</v>
          </cell>
          <cell r="E1811">
            <v>213.146104314431</v>
          </cell>
          <cell r="F1811">
            <v>262.211333149832</v>
          </cell>
          <cell r="G1811">
            <v>251.56674692658601</v>
          </cell>
          <cell r="H1811">
            <v>263.92031691843101</v>
          </cell>
          <cell r="I1811">
            <v>247.81873667063999</v>
          </cell>
          <cell r="J1811">
            <v>248.32422250353599</v>
          </cell>
          <cell r="K1811">
            <v>47.533920787026602</v>
          </cell>
          <cell r="L1811">
            <v>32.410017319169</v>
          </cell>
          <cell r="M1811">
            <v>26.934021054760699</v>
          </cell>
          <cell r="N1811">
            <v>24.3322046309219</v>
          </cell>
          <cell r="O1811">
            <v>23.062285681189</v>
          </cell>
          <cell r="P1811">
            <v>27.334463198080101</v>
          </cell>
          <cell r="Q1811">
            <v>24.7432730490554</v>
          </cell>
          <cell r="R1811">
            <v>10.208429782242099</v>
          </cell>
          <cell r="S1811" t="e">
            <v>#N/A</v>
          </cell>
          <cell r="T1811" t="str">
            <v>related to 26S proteasome regulatory particle chain RPN9</v>
          </cell>
          <cell r="U1811" t="str">
            <v>IPR000717</v>
          </cell>
          <cell r="V1811" t="str">
            <v>Proteasome component (PCI) domain</v>
          </cell>
        </row>
        <row r="1812">
          <cell r="A1812" t="str">
            <v>UMAG_02496</v>
          </cell>
          <cell r="B1812">
            <v>3288</v>
          </cell>
          <cell r="C1812">
            <v>48.584691666981499</v>
          </cell>
          <cell r="D1812">
            <v>63.087301067585997</v>
          </cell>
          <cell r="E1812">
            <v>54.902324833758399</v>
          </cell>
          <cell r="F1812">
            <v>58.040478813535302</v>
          </cell>
          <cell r="G1812">
            <v>62.057615359547199</v>
          </cell>
          <cell r="H1812">
            <v>52.059807364683401</v>
          </cell>
          <cell r="I1812">
            <v>73.839636857196695</v>
          </cell>
          <cell r="J1812">
            <v>61.108231115204198</v>
          </cell>
          <cell r="K1812">
            <v>5.5707796152139899</v>
          </cell>
          <cell r="L1812">
            <v>15.5198521042949</v>
          </cell>
          <cell r="M1812">
            <v>14.8630125950351</v>
          </cell>
          <cell r="N1812">
            <v>4.5927319992166504</v>
          </cell>
          <cell r="O1812">
            <v>5.6307673816908101</v>
          </cell>
          <cell r="P1812">
            <v>9.4090605449329701</v>
          </cell>
          <cell r="Q1812">
            <v>16.911275927607502</v>
          </cell>
          <cell r="R1812">
            <v>7.9114636390941202</v>
          </cell>
          <cell r="S1812" t="e">
            <v>#N/A</v>
          </cell>
          <cell r="T1812" t="str">
            <v>hypothetical protein</v>
          </cell>
          <cell r="U1812" t="str">
            <v>IPR029063;IPR013108;IPR011059</v>
          </cell>
          <cell r="V1812" t="str">
            <v>S-adenosyl-L-methionine-dependent methyltransferase;Amidohydrolase 3;Metal-dependent hydrolase, composite domain</v>
          </cell>
        </row>
        <row r="1813">
          <cell r="A1813" t="str">
            <v>UMAG_02497</v>
          </cell>
          <cell r="B1813">
            <v>273</v>
          </cell>
          <cell r="C1813">
            <v>7.9062934714368396</v>
          </cell>
          <cell r="D1813">
            <v>10.8448653619638</v>
          </cell>
          <cell r="E1813">
            <v>7.4792696877356999</v>
          </cell>
          <cell r="F1813">
            <v>15.3533120153608</v>
          </cell>
          <cell r="G1813">
            <v>16.176048395892899</v>
          </cell>
          <cell r="H1813">
            <v>9.4571696797933296</v>
          </cell>
          <cell r="I1813">
            <v>8.2963014407929201</v>
          </cell>
          <cell r="J1813">
            <v>6.8367984503024797</v>
          </cell>
          <cell r="K1813">
            <v>1.0833209534430599</v>
          </cell>
          <cell r="L1813">
            <v>18.783857808165099</v>
          </cell>
          <cell r="M1813">
            <v>10.0964632010207</v>
          </cell>
          <cell r="N1813">
            <v>4.7894391777445504</v>
          </cell>
          <cell r="O1813">
            <v>2.1694336183736498</v>
          </cell>
          <cell r="P1813">
            <v>3.5308598966145901</v>
          </cell>
          <cell r="Q1813">
            <v>4.0883939523372401</v>
          </cell>
          <cell r="R1813">
            <v>2.76588238705006</v>
          </cell>
          <cell r="S1813" t="e">
            <v>#N/A</v>
          </cell>
          <cell r="T1813" t="str">
            <v>hypothetical protein</v>
          </cell>
          <cell r="U1813" t="e">
            <v>#N/A</v>
          </cell>
          <cell r="V1813" t="e">
            <v>#N/A</v>
          </cell>
        </row>
        <row r="1814">
          <cell r="A1814" t="str">
            <v>UMAG_02498</v>
          </cell>
          <cell r="B1814">
            <v>1911</v>
          </cell>
          <cell r="C1814">
            <v>65.4616203344127</v>
          </cell>
          <cell r="D1814">
            <v>142.03504524836299</v>
          </cell>
          <cell r="E1814">
            <v>204.173100073412</v>
          </cell>
          <cell r="F1814">
            <v>360.70941280063698</v>
          </cell>
          <cell r="G1814">
            <v>266.94523139557299</v>
          </cell>
          <cell r="H1814">
            <v>211.796380980252</v>
          </cell>
          <cell r="I1814">
            <v>180.77660029399399</v>
          </cell>
          <cell r="J1814">
            <v>138.323684799424</v>
          </cell>
          <cell r="K1814">
            <v>11.264356230893901</v>
          </cell>
          <cell r="L1814">
            <v>20.315329544874899</v>
          </cell>
          <cell r="M1814">
            <v>74.255384491155098</v>
          </cell>
          <cell r="N1814">
            <v>16.7305628089882</v>
          </cell>
          <cell r="O1814">
            <v>18.057202282652099</v>
          </cell>
          <cell r="P1814">
            <v>6.8613660566994596</v>
          </cell>
          <cell r="Q1814">
            <v>21.0067516201748</v>
          </cell>
          <cell r="R1814">
            <v>10.1323589780591</v>
          </cell>
          <cell r="S1814" t="e">
            <v>#N/A</v>
          </cell>
          <cell r="T1814" t="str">
            <v>related to delta-6 fatty acid desaturase</v>
          </cell>
          <cell r="U1814" t="str">
            <v>IPR001199;IPR012171;IPR005804</v>
          </cell>
          <cell r="V1814" t="str">
            <v>Cytochrome b5-like heme/steroid binding domain;Fatty acid/sphingolipid desaturase;Fatty acid desaturase, type 1</v>
          </cell>
        </row>
        <row r="1815">
          <cell r="A1815" t="str">
            <v>UMAG_02499</v>
          </cell>
          <cell r="B1815">
            <v>1428</v>
          </cell>
          <cell r="C1815">
            <v>121.294805602049</v>
          </cell>
          <cell r="D1815">
            <v>73.999581104961393</v>
          </cell>
          <cell r="E1815">
            <v>84.394419234119795</v>
          </cell>
          <cell r="F1815">
            <v>138.345513595049</v>
          </cell>
          <cell r="G1815">
            <v>98.276814830491602</v>
          </cell>
          <cell r="H1815">
            <v>89.485677481761797</v>
          </cell>
          <cell r="I1815">
            <v>68.722470862729807</v>
          </cell>
          <cell r="J1815">
            <v>81.1083332568261</v>
          </cell>
          <cell r="K1815">
            <v>24.585739820059601</v>
          </cell>
          <cell r="L1815">
            <v>9.5046550430887908</v>
          </cell>
          <cell r="M1815">
            <v>8.4840660496856</v>
          </cell>
          <cell r="N1815">
            <v>16.850440268583501</v>
          </cell>
          <cell r="O1815">
            <v>31.348525747806701</v>
          </cell>
          <cell r="P1815">
            <v>3.09644086226657</v>
          </cell>
          <cell r="Q1815">
            <v>8.2369616727370207</v>
          </cell>
          <cell r="R1815">
            <v>16.947600313511899</v>
          </cell>
          <cell r="S1815" t="e">
            <v>#N/A</v>
          </cell>
          <cell r="T1815" t="str">
            <v>hypothetical protein</v>
          </cell>
          <cell r="U1815" t="str">
            <v>IPR011047;IPR015943;IPR001680;IPR024977;IPR017986</v>
          </cell>
          <cell r="V1815" t="str">
            <v>Quinonprotein alcohol dehydrogenase-like superfamily;WD40/YVTN repeat-like-containing domain;WD40 repeat;Anaphase-promoting complex subunit 4, WD40 domain;WD40-repeat-containing domain</v>
          </cell>
        </row>
        <row r="1816">
          <cell r="A1816" t="str">
            <v>UMAG_02500</v>
          </cell>
          <cell r="B1816">
            <v>2919</v>
          </cell>
          <cell r="C1816">
            <v>92.687839293896204</v>
          </cell>
          <cell r="D1816">
            <v>112.09466222057</v>
          </cell>
          <cell r="E1816">
            <v>136.53188580620801</v>
          </cell>
          <cell r="F1816">
            <v>126.02430937456801</v>
          </cell>
          <cell r="G1816">
            <v>122.22280808345501</v>
          </cell>
          <cell r="H1816">
            <v>133.79435845794401</v>
          </cell>
          <cell r="I1816">
            <v>134.481276874956</v>
          </cell>
          <cell r="J1816">
            <v>141.99233539548001</v>
          </cell>
          <cell r="K1816">
            <v>14.6969426697469</v>
          </cell>
          <cell r="L1816">
            <v>52.695089708217303</v>
          </cell>
          <cell r="M1816">
            <v>8.1518469750588398</v>
          </cell>
          <cell r="N1816">
            <v>18.7615284665785</v>
          </cell>
          <cell r="O1816">
            <v>16.085177674246399</v>
          </cell>
          <cell r="P1816">
            <v>11.463543204214901</v>
          </cell>
          <cell r="Q1816">
            <v>0.30252930024024799</v>
          </cell>
          <cell r="R1816">
            <v>13.9516989053737</v>
          </cell>
          <cell r="S1816" t="e">
            <v>#N/A</v>
          </cell>
          <cell r="T1816" t="str">
            <v>related to SET2 - Histone methyltransferase</v>
          </cell>
          <cell r="U1816" t="str">
            <v>IPR001214;IPR013257;IPR006560;IPR003616</v>
          </cell>
          <cell r="V1816" t="str">
            <v>SET domain;SRI, Set2 Rpb1 interacting;AWS domain;Post-SET domain</v>
          </cell>
        </row>
        <row r="1817">
          <cell r="A1817" t="str">
            <v>UMAG_02501</v>
          </cell>
          <cell r="B1817">
            <v>2601</v>
          </cell>
          <cell r="C1817">
            <v>142.20867822419001</v>
          </cell>
          <cell r="D1817">
            <v>95.379065751213702</v>
          </cell>
          <cell r="E1817">
            <v>59.3803894598529</v>
          </cell>
          <cell r="F1817">
            <v>83.568301469964695</v>
          </cell>
          <cell r="G1817">
            <v>84.963976596840396</v>
          </cell>
          <cell r="H1817">
            <v>104.532372789341</v>
          </cell>
          <cell r="I1817">
            <v>97.765258105614294</v>
          </cell>
          <cell r="J1817">
            <v>87.958223773966395</v>
          </cell>
          <cell r="K1817">
            <v>5.1910565666528097</v>
          </cell>
          <cell r="L1817">
            <v>20.363574143470402</v>
          </cell>
          <cell r="M1817">
            <v>5.4827189816477997</v>
          </cell>
          <cell r="N1817">
            <v>20.670356855442598</v>
          </cell>
          <cell r="O1817">
            <v>15.983005350565801</v>
          </cell>
          <cell r="P1817">
            <v>19.9065774523439</v>
          </cell>
          <cell r="Q1817">
            <v>13.9030194980113</v>
          </cell>
          <cell r="R1817">
            <v>6.0070124853225604</v>
          </cell>
          <cell r="S1817" t="e">
            <v>#N/A</v>
          </cell>
          <cell r="T1817" t="str">
            <v>related to Pab1 dependent poly(A)-specific ribonuclease PAN3</v>
          </cell>
          <cell r="U1817" t="str">
            <v>IPR011009;IPR000571</v>
          </cell>
          <cell r="V1817" t="str">
            <v>Protein kinase-like domain;Zinc finger, CCCH-type</v>
          </cell>
        </row>
        <row r="1818">
          <cell r="A1818" t="str">
            <v>UMAG_02502</v>
          </cell>
          <cell r="B1818">
            <v>1362</v>
          </cell>
          <cell r="C1818">
            <v>151.41367460535699</v>
          </cell>
          <cell r="D1818">
            <v>53.7817190009035</v>
          </cell>
          <cell r="E1818">
            <v>59.474745454595798</v>
          </cell>
          <cell r="F1818">
            <v>58.380941216556103</v>
          </cell>
          <cell r="G1818">
            <v>32.025093019493298</v>
          </cell>
          <cell r="H1818">
            <v>15.865146735945901</v>
          </cell>
          <cell r="I1818">
            <v>11.3863613446605</v>
          </cell>
          <cell r="J1818">
            <v>19.380459779484799</v>
          </cell>
          <cell r="K1818">
            <v>112.31200083659</v>
          </cell>
          <cell r="L1818">
            <v>20.8332278116923</v>
          </cell>
          <cell r="M1818">
            <v>13.748292331266301</v>
          </cell>
          <cell r="N1818">
            <v>1.1200333057107399</v>
          </cell>
          <cell r="O1818">
            <v>7.4471824300312797</v>
          </cell>
          <cell r="P1818">
            <v>1.9838672427888999</v>
          </cell>
          <cell r="Q1818">
            <v>8.1397895744817106</v>
          </cell>
          <cell r="R1818">
            <v>4.8258645113227203</v>
          </cell>
          <cell r="S1818" t="e">
            <v>#N/A</v>
          </cell>
          <cell r="T1818" t="str">
            <v>hypothetical protein</v>
          </cell>
          <cell r="U1818" t="str">
            <v>IPR029058;IPR000073</v>
          </cell>
          <cell r="V1818" t="str">
            <v>Alpha/Beta hydrolase fold;Alpha/beta hydrolase fold-1</v>
          </cell>
        </row>
        <row r="1819">
          <cell r="A1819" t="str">
            <v>UMAG_02504</v>
          </cell>
          <cell r="B1819">
            <v>1416</v>
          </cell>
          <cell r="C1819">
            <v>52.2316639573123</v>
          </cell>
          <cell r="D1819">
            <v>123.488828170826</v>
          </cell>
          <cell r="E1819">
            <v>311.01358256845299</v>
          </cell>
          <cell r="F1819">
            <v>20.587388267952001</v>
          </cell>
          <cell r="G1819">
            <v>33.049431122838399</v>
          </cell>
          <cell r="H1819">
            <v>23.614402895373502</v>
          </cell>
          <cell r="I1819">
            <v>25.692718971965</v>
          </cell>
          <cell r="J1819">
            <v>49.639236536372003</v>
          </cell>
          <cell r="K1819">
            <v>24.744520463352401</v>
          </cell>
          <cell r="L1819">
            <v>38.264769824009903</v>
          </cell>
          <cell r="M1819">
            <v>196.80446429278999</v>
          </cell>
          <cell r="N1819">
            <v>8.4152583645929298</v>
          </cell>
          <cell r="O1819">
            <v>7.833973004183</v>
          </cell>
          <cell r="P1819">
            <v>3.8422057521241499</v>
          </cell>
          <cell r="Q1819">
            <v>10.4392031628698</v>
          </cell>
          <cell r="R1819">
            <v>31.411575413218198</v>
          </cell>
          <cell r="S1819" t="e">
            <v>#N/A</v>
          </cell>
          <cell r="T1819" t="str">
            <v>hypothetical protein</v>
          </cell>
          <cell r="U1819" t="str">
            <v>IPR020846;IPR011701</v>
          </cell>
          <cell r="V1819" t="str">
            <v>Major facilitator superfamily domain;Major facilitator superfamily</v>
          </cell>
        </row>
        <row r="1820">
          <cell r="A1820" t="str">
            <v>UMAG_02506</v>
          </cell>
          <cell r="B1820">
            <v>675</v>
          </cell>
          <cell r="C1820">
            <v>0.16081390275364901</v>
          </cell>
          <cell r="D1820">
            <v>0.77463324014026902</v>
          </cell>
          <cell r="E1820">
            <v>0</v>
          </cell>
          <cell r="F1820">
            <v>0</v>
          </cell>
          <cell r="G1820">
            <v>0</v>
          </cell>
          <cell r="H1820">
            <v>0.33523898353068099</v>
          </cell>
          <cell r="I1820">
            <v>0.78439176083134399</v>
          </cell>
          <cell r="J1820">
            <v>551.97148522234602</v>
          </cell>
          <cell r="K1820">
            <v>0.107212160094887</v>
          </cell>
          <cell r="L1820">
            <v>1.3417041291546501</v>
          </cell>
          <cell r="M1820">
            <v>0</v>
          </cell>
          <cell r="N1820">
            <v>0</v>
          </cell>
          <cell r="O1820">
            <v>0</v>
          </cell>
          <cell r="P1820">
            <v>0.58065095215288498</v>
          </cell>
          <cell r="Q1820">
            <v>0.74317775014722598</v>
          </cell>
          <cell r="R1820">
            <v>261.85618935331098</v>
          </cell>
          <cell r="S1820" t="e">
            <v>#N/A</v>
          </cell>
          <cell r="T1820" t="str">
            <v>hypothetical protein</v>
          </cell>
          <cell r="U1820" t="str">
            <v>IPR029058;IPR000675</v>
          </cell>
          <cell r="V1820" t="str">
            <v>Alpha/Beta hydrolase fold;Cutinase</v>
          </cell>
        </row>
        <row r="1821">
          <cell r="A1821" t="str">
            <v>UMAG_02508</v>
          </cell>
          <cell r="B1821">
            <v>1494</v>
          </cell>
          <cell r="C1821">
            <v>1272.21098107545</v>
          </cell>
          <cell r="D1821">
            <v>6050.1335075603101</v>
          </cell>
          <cell r="E1821">
            <v>6016.2689005046605</v>
          </cell>
          <cell r="F1821">
            <v>1340.0875027889899</v>
          </cell>
          <cell r="G1821">
            <v>1894.3898516623101</v>
          </cell>
          <cell r="H1821">
            <v>1070.2669579948499</v>
          </cell>
          <cell r="I1821">
            <v>482.008348337413</v>
          </cell>
          <cell r="J1821">
            <v>1649.7472496468999</v>
          </cell>
          <cell r="K1821">
            <v>478.59266736469601</v>
          </cell>
          <cell r="L1821">
            <v>2663.9102189938499</v>
          </cell>
          <cell r="M1821">
            <v>1648.59617044832</v>
          </cell>
          <cell r="N1821">
            <v>340.06756900639402</v>
          </cell>
          <cell r="O1821">
            <v>1466.3252427247301</v>
          </cell>
          <cell r="P1821">
            <v>679.14725046158196</v>
          </cell>
          <cell r="Q1821">
            <v>217.25244370398801</v>
          </cell>
          <cell r="R1821">
            <v>544.52726050002798</v>
          </cell>
          <cell r="S1821" t="str">
            <v>Iad1</v>
          </cell>
          <cell r="T1821" t="str">
            <v>indole-3-acetaldehyde dehydrogenase</v>
          </cell>
          <cell r="U1821" t="str">
            <v>IPR016161;IPR029510;IPR015657;IPR015590;IPR016162;IPR016163</v>
          </cell>
          <cell r="V1821" t="str">
            <v>Aldehyde/histidinol dehydrogenase;Aldehyde dehydrogenase, glutamic acid active site;Aminobutyraldehyde dehydrogenase;Aldehyde dehydrogenase domain;Aldehyde dehydrogenase N-terminal domain;Aldehyde dehydrogenase, C-terminal</v>
          </cell>
        </row>
        <row r="1822">
          <cell r="A1822" t="str">
            <v>UMAG_02510</v>
          </cell>
          <cell r="B1822">
            <v>1080</v>
          </cell>
          <cell r="C1822">
            <v>1.5342234274003901</v>
          </cell>
          <cell r="D1822">
            <v>0</v>
          </cell>
          <cell r="E1822">
            <v>3.4561100465257502</v>
          </cell>
          <cell r="F1822">
            <v>2.4370860553786802</v>
          </cell>
          <cell r="G1822">
            <v>4.1830853790418896</v>
          </cell>
          <cell r="H1822">
            <v>3.7036497047697901</v>
          </cell>
          <cell r="I1822">
            <v>11.6749474478907</v>
          </cell>
          <cell r="J1822">
            <v>128.303945555773</v>
          </cell>
          <cell r="K1822">
            <v>0.44366766154705001</v>
          </cell>
          <cell r="L1822">
            <v>0</v>
          </cell>
          <cell r="M1822">
            <v>5.9861581971318296</v>
          </cell>
          <cell r="N1822">
            <v>2.2538827231385898</v>
          </cell>
          <cell r="O1822">
            <v>5.4396121362918004</v>
          </cell>
          <cell r="P1822">
            <v>1.5125889635457499</v>
          </cell>
          <cell r="Q1822">
            <v>8.4532044721052699</v>
          </cell>
          <cell r="R1822">
            <v>60.789384462335597</v>
          </cell>
          <cell r="S1822" t="str">
            <v>pgu1</v>
          </cell>
          <cell r="T1822" t="str">
            <v>probable PGU1 - Endo-polygalacturonase</v>
          </cell>
          <cell r="U1822" t="str">
            <v>IPR000743;IPR011050;IPR012334</v>
          </cell>
          <cell r="V1822" t="str">
            <v>Glycoside hydrolase, family 28;Pectin lyase fold/virulence factor;Pectin lyase fold</v>
          </cell>
        </row>
        <row r="1823">
          <cell r="A1823" t="str">
            <v>UMAG_02512</v>
          </cell>
          <cell r="B1823">
            <v>2604</v>
          </cell>
          <cell r="C1823">
            <v>250.80103574095099</v>
          </cell>
          <cell r="D1823">
            <v>123.68431200997399</v>
          </cell>
          <cell r="E1823">
            <v>205.867455318802</v>
          </cell>
          <cell r="F1823">
            <v>292.422478145139</v>
          </cell>
          <cell r="G1823">
            <v>354.964373439616</v>
          </cell>
          <cell r="H1823">
            <v>337.101104723238</v>
          </cell>
          <cell r="I1823">
            <v>293.546582026294</v>
          </cell>
          <cell r="J1823">
            <v>245.163937723907</v>
          </cell>
          <cell r="K1823">
            <v>51.3657088767728</v>
          </cell>
          <cell r="L1823">
            <v>19.204244421384999</v>
          </cell>
          <cell r="M1823">
            <v>32.593640696601597</v>
          </cell>
          <cell r="N1823">
            <v>18.630672480765099</v>
          </cell>
          <cell r="O1823">
            <v>48.808033901721103</v>
          </cell>
          <cell r="P1823">
            <v>17.038635390436799</v>
          </cell>
          <cell r="Q1823">
            <v>17.5686921389098</v>
          </cell>
          <cell r="R1823">
            <v>31.556234551985298</v>
          </cell>
          <cell r="S1823" t="e">
            <v>#N/A</v>
          </cell>
          <cell r="T1823" t="str">
            <v>probable 6-phosphofructokinase</v>
          </cell>
          <cell r="U1823" t="str">
            <v>IPR015912;IPR022953;IPR000023;IPR009161</v>
          </cell>
          <cell r="V1823" t="str">
            <v>Phosphofructokinase, conserved site;Phosphofructokinase;Phosphofructokinase domain;6-phosphofructokinase, eukaryotic type</v>
          </cell>
        </row>
        <row r="1824">
          <cell r="A1824" t="str">
            <v>UMAG_02514</v>
          </cell>
          <cell r="B1824">
            <v>975</v>
          </cell>
          <cell r="C1824">
            <v>58.202702049747998</v>
          </cell>
          <cell r="D1824">
            <v>89.499862215480405</v>
          </cell>
          <cell r="E1824">
            <v>56.763476354720602</v>
          </cell>
          <cell r="F1824">
            <v>72.455455398242904</v>
          </cell>
          <cell r="G1824">
            <v>87.833934991575205</v>
          </cell>
          <cell r="H1824">
            <v>79.046107056131106</v>
          </cell>
          <cell r="I1824">
            <v>92.045724609433094</v>
          </cell>
          <cell r="J1824">
            <v>74.284421958941394</v>
          </cell>
          <cell r="K1824">
            <v>5.9479879452916196</v>
          </cell>
          <cell r="L1824">
            <v>22.092477200224899</v>
          </cell>
          <cell r="M1824">
            <v>12.0501699050188</v>
          </cell>
          <cell r="N1824">
            <v>2.0317303135796498</v>
          </cell>
          <cell r="O1824">
            <v>20.299386662503299</v>
          </cell>
          <cell r="P1824">
            <v>20.673649540145099</v>
          </cell>
          <cell r="Q1824">
            <v>10.8227668426496</v>
          </cell>
          <cell r="R1824">
            <v>3.6960020207864002</v>
          </cell>
          <cell r="S1824" t="e">
            <v>#N/A</v>
          </cell>
          <cell r="T1824" t="str">
            <v>related to UPF3 - Nonsense-mediated mRNA decay protein</v>
          </cell>
          <cell r="U1824" t="str">
            <v>IPR027521</v>
          </cell>
          <cell r="V1824" t="str">
            <v>U6 snRNA phosphodiesterase Usb1</v>
          </cell>
        </row>
        <row r="1825">
          <cell r="A1825" t="str">
            <v>UMAG_02516</v>
          </cell>
          <cell r="B1825">
            <v>759</v>
          </cell>
          <cell r="C1825">
            <v>157.169751667947</v>
          </cell>
          <cell r="D1825">
            <v>67.076941748068293</v>
          </cell>
          <cell r="E1825">
            <v>73.388500910357806</v>
          </cell>
          <cell r="F1825">
            <v>88.194724236469597</v>
          </cell>
          <cell r="G1825">
            <v>87.450907244084704</v>
          </cell>
          <cell r="H1825">
            <v>73.662453189720594</v>
          </cell>
          <cell r="I1825">
            <v>63.353711120421401</v>
          </cell>
          <cell r="J1825">
            <v>64.367872074752597</v>
          </cell>
          <cell r="K1825">
            <v>34.553991235786903</v>
          </cell>
          <cell r="L1825">
            <v>15.0809993721903</v>
          </cell>
          <cell r="M1825">
            <v>20.6971280228647</v>
          </cell>
          <cell r="N1825">
            <v>17.110791505085299</v>
          </cell>
          <cell r="O1825">
            <v>3.1617070721543601</v>
          </cell>
          <cell r="P1825">
            <v>7.9990557832712899</v>
          </cell>
          <cell r="Q1825">
            <v>1.5024616893049201</v>
          </cell>
          <cell r="R1825">
            <v>12.037380128322001</v>
          </cell>
          <cell r="S1825" t="e">
            <v>#N/A</v>
          </cell>
          <cell r="T1825" t="str">
            <v>hypothetical protein</v>
          </cell>
          <cell r="U1825" t="str">
            <v>IPR010729</v>
          </cell>
          <cell r="V1825" t="str">
            <v>Ribosomal protein L47, mitochondrial</v>
          </cell>
        </row>
        <row r="1826">
          <cell r="A1826" t="str">
            <v>UMAG_02517</v>
          </cell>
          <cell r="B1826">
            <v>1071</v>
          </cell>
          <cell r="C1826">
            <v>26.903597797308102</v>
          </cell>
          <cell r="D1826">
            <v>157.58084897407701</v>
          </cell>
          <cell r="E1826">
            <v>154.09046329798099</v>
          </cell>
          <cell r="F1826">
            <v>225.09310195601</v>
          </cell>
          <cell r="G1826">
            <v>556.41802934190002</v>
          </cell>
          <cell r="H1826">
            <v>533.52991142278495</v>
          </cell>
          <cell r="I1826">
            <v>737.89775161949694</v>
          </cell>
          <cell r="J1826">
            <v>416.41601395136701</v>
          </cell>
          <cell r="K1826">
            <v>2.88361135804029</v>
          </cell>
          <cell r="L1826">
            <v>70.212508557092207</v>
          </cell>
          <cell r="M1826">
            <v>15.688083243801101</v>
          </cell>
          <cell r="N1826">
            <v>18.117555608461299</v>
          </cell>
          <cell r="O1826">
            <v>22.262896730114502</v>
          </cell>
          <cell r="P1826">
            <v>23.950354072987299</v>
          </cell>
          <cell r="Q1826">
            <v>110.89753954501801</v>
          </cell>
          <cell r="R1826">
            <v>109.909602363549</v>
          </cell>
          <cell r="S1826" t="str">
            <v>gpa2</v>
          </cell>
          <cell r="T1826" t="str">
            <v>Guanine nucleotide-binding protein alpha-2 subunit</v>
          </cell>
          <cell r="U1826" t="str">
            <v>IPR001019;IPR011025;IPR027417;IPR002975</v>
          </cell>
          <cell r="V1826" t="str">
            <v>Guanine nucleotide binding protein (G-protein), alpha subunit;G protein alpha subunit, helical insertion;P-loop containing nucleoside triphosphate hydrolase;Fungal G-protein, alpha subunit</v>
          </cell>
        </row>
        <row r="1827">
          <cell r="A1827" t="str">
            <v>UMAG_02519</v>
          </cell>
          <cell r="B1827">
            <v>3663</v>
          </cell>
          <cell r="C1827">
            <v>113.216735958507</v>
          </cell>
          <cell r="D1827">
            <v>108.665916812335</v>
          </cell>
          <cell r="E1827">
            <v>92.512265171141905</v>
          </cell>
          <cell r="F1827">
            <v>112.830322685206</v>
          </cell>
          <cell r="G1827">
            <v>129.07208021184999</v>
          </cell>
          <cell r="H1827">
            <v>128.64374683141699</v>
          </cell>
          <cell r="I1827">
            <v>119.582245889014</v>
          </cell>
          <cell r="J1827">
            <v>124.732634987617</v>
          </cell>
          <cell r="K1827">
            <v>11.327226800369299</v>
          </cell>
          <cell r="L1827">
            <v>12.1571104310417</v>
          </cell>
          <cell r="M1827">
            <v>13.2301922847263</v>
          </cell>
          <cell r="N1827">
            <v>14.9700894294575</v>
          </cell>
          <cell r="O1827">
            <v>16.865894246928001</v>
          </cell>
          <cell r="P1827">
            <v>6.2310929162118098</v>
          </cell>
          <cell r="Q1827">
            <v>11.4464633204298</v>
          </cell>
          <cell r="R1827">
            <v>11.6488463365841</v>
          </cell>
          <cell r="S1827" t="e">
            <v>#N/A</v>
          </cell>
          <cell r="T1827" t="str">
            <v>related to ALG6 - glucosyltransferase</v>
          </cell>
          <cell r="U1827" t="str">
            <v>IPR004856</v>
          </cell>
          <cell r="V1827" t="str">
            <v>Glycosyl transferase, ALG6/ALG8</v>
          </cell>
        </row>
        <row r="1828">
          <cell r="A1828" t="str">
            <v>UMAG_02520</v>
          </cell>
          <cell r="B1828">
            <v>3015</v>
          </cell>
          <cell r="C1828">
            <v>77.814203156286396</v>
          </cell>
          <cell r="D1828">
            <v>54.050521581923</v>
          </cell>
          <cell r="E1828">
            <v>37.131217947256602</v>
          </cell>
          <cell r="F1828">
            <v>41.905373168984603</v>
          </cell>
          <cell r="G1828">
            <v>49.355418105047598</v>
          </cell>
          <cell r="H1828">
            <v>59.105319894415501</v>
          </cell>
          <cell r="I1828">
            <v>61.071878335993297</v>
          </cell>
          <cell r="J1828">
            <v>52.426196378495298</v>
          </cell>
          <cell r="K1828">
            <v>3.82037082181203</v>
          </cell>
          <cell r="L1828">
            <v>18.290021326586299</v>
          </cell>
          <cell r="M1828">
            <v>11.367112138785</v>
          </cell>
          <cell r="N1828">
            <v>7.1638980235979197</v>
          </cell>
          <cell r="O1828">
            <v>8.2292061170027306</v>
          </cell>
          <cell r="P1828">
            <v>1.0764078295597601</v>
          </cell>
          <cell r="Q1828">
            <v>5.6974883143445698</v>
          </cell>
          <cell r="R1828">
            <v>3.8240705198606899</v>
          </cell>
          <cell r="S1828" t="e">
            <v>#N/A</v>
          </cell>
          <cell r="T1828" t="str">
            <v>hypothetical protein</v>
          </cell>
          <cell r="U1828" t="str">
            <v>IPR007259</v>
          </cell>
          <cell r="V1828" t="str">
            <v>Gamma-tubulin complex component protein</v>
          </cell>
        </row>
        <row r="1829">
          <cell r="A1829" t="str">
            <v>UMAG_02521</v>
          </cell>
          <cell r="B1829">
            <v>1299</v>
          </cell>
          <cell r="C1829">
            <v>33.364482997539</v>
          </cell>
          <cell r="D1829">
            <v>64.356170282891597</v>
          </cell>
          <cell r="E1829">
            <v>55.297611866661903</v>
          </cell>
          <cell r="F1829">
            <v>52.601515051503597</v>
          </cell>
          <cell r="G1829">
            <v>102.846403514806</v>
          </cell>
          <cell r="H1829">
            <v>71.146797852777993</v>
          </cell>
          <cell r="I1829">
            <v>91.653921748212795</v>
          </cell>
          <cell r="J1829">
            <v>68.210108267411002</v>
          </cell>
          <cell r="K1829">
            <v>17.085779804874701</v>
          </cell>
          <cell r="L1829">
            <v>25.414377154916899</v>
          </cell>
          <cell r="M1829">
            <v>20.557806423615698</v>
          </cell>
          <cell r="N1829">
            <v>14.8152857685839</v>
          </cell>
          <cell r="O1829">
            <v>7.2955435716372703</v>
          </cell>
          <cell r="P1829">
            <v>17.572596013131399</v>
          </cell>
          <cell r="Q1829">
            <v>11.1339849067615</v>
          </cell>
          <cell r="R1829">
            <v>16.677994828783</v>
          </cell>
          <cell r="S1829" t="e">
            <v>#N/A</v>
          </cell>
          <cell r="T1829" t="str">
            <v>hypothetical protein</v>
          </cell>
          <cell r="U1829" t="str">
            <v>IPR029058;IPR013094</v>
          </cell>
          <cell r="V1829" t="str">
            <v>Alpha/Beta hydrolase fold;Alpha/beta hydrolase fold-3</v>
          </cell>
        </row>
        <row r="1830">
          <cell r="A1830" t="str">
            <v>UMAG_02523</v>
          </cell>
          <cell r="B1830">
            <v>924</v>
          </cell>
          <cell r="C1830">
            <v>0.88913790653041702</v>
          </cell>
          <cell r="D1830">
            <v>397.82691827030499</v>
          </cell>
          <cell r="E1830">
            <v>1733.1099732133</v>
          </cell>
          <cell r="F1830">
            <v>6547.5258525064801</v>
          </cell>
          <cell r="G1830">
            <v>4320.6323990384799</v>
          </cell>
          <cell r="H1830">
            <v>3175.2598252252201</v>
          </cell>
          <cell r="I1830">
            <v>2571.4471099430598</v>
          </cell>
          <cell r="J1830">
            <v>2996.9735361798398</v>
          </cell>
          <cell r="K1830">
            <v>0.32563347806500298</v>
          </cell>
          <cell r="L1830">
            <v>247.06259820188299</v>
          </cell>
          <cell r="M1830">
            <v>687.60439782408605</v>
          </cell>
          <cell r="N1830">
            <v>264.13363835308797</v>
          </cell>
          <cell r="O1830">
            <v>583.70584499891697</v>
          </cell>
          <cell r="P1830">
            <v>100.85907076123399</v>
          </cell>
          <cell r="Q1830">
            <v>342.81330667394099</v>
          </cell>
          <cell r="R1830">
            <v>1144.75831377332</v>
          </cell>
          <cell r="S1830" t="str">
            <v>egl2</v>
          </cell>
          <cell r="T1830" t="str">
            <v>related to Endoglucanase 1 precursor</v>
          </cell>
          <cell r="U1830" t="str">
            <v>IPR009009;IPR014733;IPR000334</v>
          </cell>
          <cell r="V1830" t="str">
            <v>RlpA-like double-psi beta-barrel domain;Barwin-like endoglucanase;Glycoside hydrolase, family 45</v>
          </cell>
        </row>
        <row r="1831">
          <cell r="A1831" t="str">
            <v>UMAG_02524</v>
          </cell>
          <cell r="B1831">
            <v>6960</v>
          </cell>
          <cell r="C1831">
            <v>230.16107102083799</v>
          </cell>
          <cell r="D1831">
            <v>178.412203343926</v>
          </cell>
          <cell r="E1831">
            <v>184.434576968584</v>
          </cell>
          <cell r="F1831">
            <v>244.357106336398</v>
          </cell>
          <cell r="G1831">
            <v>204.624263305612</v>
          </cell>
          <cell r="H1831">
            <v>231.95834566513199</v>
          </cell>
          <cell r="I1831">
            <v>200.446106082667</v>
          </cell>
          <cell r="J1831">
            <v>200.58390635763899</v>
          </cell>
          <cell r="K1831">
            <v>34.534013212338799</v>
          </cell>
          <cell r="L1831">
            <v>18.247892127716099</v>
          </cell>
          <cell r="M1831">
            <v>68.926621229420206</v>
          </cell>
          <cell r="N1831">
            <v>10.147755915545</v>
          </cell>
          <cell r="O1831">
            <v>25.7709755474283</v>
          </cell>
          <cell r="P1831">
            <v>37.002836005764799</v>
          </cell>
          <cell r="Q1831">
            <v>30.4317251633464</v>
          </cell>
          <cell r="R1831">
            <v>5.59973099215786</v>
          </cell>
          <cell r="S1831" t="e">
            <v>#N/A</v>
          </cell>
          <cell r="T1831" t="str">
            <v>related to nucleoporin</v>
          </cell>
          <cell r="U1831" t="str">
            <v>IPR021827</v>
          </cell>
          <cell r="V1831" t="str">
            <v>Nucleoporin Nup186/Nup192/Nup205</v>
          </cell>
        </row>
        <row r="1832">
          <cell r="A1832" t="str">
            <v>UMAG_02525</v>
          </cell>
          <cell r="B1832">
            <v>2154</v>
          </cell>
          <cell r="C1832">
            <v>22.445739863069701</v>
          </cell>
          <cell r="D1832">
            <v>93.392994786180196</v>
          </cell>
          <cell r="E1832">
            <v>80.459586797467097</v>
          </cell>
          <cell r="F1832">
            <v>34.458440584264302</v>
          </cell>
          <cell r="G1832">
            <v>46.779360486412202</v>
          </cell>
          <cell r="H1832">
            <v>40.1852322759282</v>
          </cell>
          <cell r="I1832">
            <v>59.507507284184001</v>
          </cell>
          <cell r="J1832">
            <v>77.361351184256606</v>
          </cell>
          <cell r="K1832">
            <v>10.452352075066299</v>
          </cell>
          <cell r="L1832">
            <v>17.5374299878189</v>
          </cell>
          <cell r="M1832">
            <v>23.977445544147098</v>
          </cell>
          <cell r="N1832">
            <v>6.3606669550810802</v>
          </cell>
          <cell r="O1832">
            <v>17.962600713397698</v>
          </cell>
          <cell r="P1832">
            <v>3.6358794096605398</v>
          </cell>
          <cell r="Q1832">
            <v>10.074058692748199</v>
          </cell>
          <cell r="R1832">
            <v>16.1984286840793</v>
          </cell>
          <cell r="S1832" t="e">
            <v>#N/A</v>
          </cell>
          <cell r="T1832" t="str">
            <v>related to ring finger protein 14</v>
          </cell>
          <cell r="U1832" t="str">
            <v>IPR016135;IPR017907;IPR006575;IPR002867;IPR001841;IPR013083</v>
          </cell>
          <cell r="V1832" t="str">
            <v>Ubiquitin-conjugating enzyme/RWD-like;Zinc finger, RING-type, conserved site;RWD domain;Zinc finger, C6HC-type;Zinc finger, RING-type;Zinc finger, RING/FYVE/PHD-type</v>
          </cell>
        </row>
        <row r="1833">
          <cell r="A1833" t="str">
            <v>UMAG_02526</v>
          </cell>
          <cell r="B1833">
            <v>828</v>
          </cell>
          <cell r="C1833">
            <v>21.220580494415799</v>
          </cell>
          <cell r="D1833">
            <v>33.115457728137301</v>
          </cell>
          <cell r="E1833">
            <v>29.9766967029238</v>
          </cell>
          <cell r="F1833">
            <v>21.711069944228601</v>
          </cell>
          <cell r="G1833">
            <v>17.939329727350199</v>
          </cell>
          <cell r="H1833">
            <v>24.314337281081698</v>
          </cell>
          <cell r="I1833">
            <v>18.591541556503199</v>
          </cell>
          <cell r="J1833">
            <v>36.022863830109102</v>
          </cell>
          <cell r="K1833">
            <v>10.4600930885056</v>
          </cell>
          <cell r="L1833">
            <v>13.912381301161201</v>
          </cell>
          <cell r="M1833">
            <v>8.6676974705804799</v>
          </cell>
          <cell r="N1833">
            <v>3.6866479115364599</v>
          </cell>
          <cell r="O1833">
            <v>3.5806695443010401</v>
          </cell>
          <cell r="P1833">
            <v>0.76337471305089799</v>
          </cell>
          <cell r="Q1833">
            <v>7.1198148535099799</v>
          </cell>
          <cell r="R1833">
            <v>4.3807353224613301</v>
          </cell>
          <cell r="S1833" t="e">
            <v>#N/A</v>
          </cell>
          <cell r="T1833" t="str">
            <v>related to POP5 - subunit of both RNase MRP and nuclear RNase P</v>
          </cell>
          <cell r="U1833" t="str">
            <v>IPR002759</v>
          </cell>
          <cell r="V1833" t="str">
            <v>Ribonuclease P/MRP protein subunit</v>
          </cell>
        </row>
        <row r="1834">
          <cell r="A1834" t="str">
            <v>UMAG_02527</v>
          </cell>
          <cell r="B1834">
            <v>4533</v>
          </cell>
          <cell r="C1834">
            <v>186.13865713706599</v>
          </cell>
          <cell r="D1834">
            <v>505.08958966794899</v>
          </cell>
          <cell r="E1834">
            <v>407.31816829889499</v>
          </cell>
          <cell r="F1834">
            <v>126.798265467481</v>
          </cell>
          <cell r="G1834">
            <v>136.21772651479901</v>
          </cell>
          <cell r="H1834">
            <v>152.50379556361099</v>
          </cell>
          <cell r="I1834">
            <v>119.75189918974201</v>
          </cell>
          <cell r="J1834">
            <v>281.81695708326203</v>
          </cell>
          <cell r="K1834">
            <v>17.590138261292701</v>
          </cell>
          <cell r="L1834">
            <v>46.299348877256499</v>
          </cell>
          <cell r="M1834">
            <v>191.895588769249</v>
          </cell>
          <cell r="N1834">
            <v>20.0275937835086</v>
          </cell>
          <cell r="O1834">
            <v>9.2008254755968704</v>
          </cell>
          <cell r="P1834">
            <v>22.1618566667564</v>
          </cell>
          <cell r="Q1834">
            <v>17.595283918808502</v>
          </cell>
          <cell r="R1834">
            <v>49.1184290921924</v>
          </cell>
          <cell r="S1834" t="str">
            <v>ugt53a1</v>
          </cell>
          <cell r="T1834" t="str">
            <v>UDP-glucose</v>
          </cell>
          <cell r="U1834" t="str">
            <v>IPR002213;IPR004276;IPR004182</v>
          </cell>
          <cell r="V1834" t="str">
            <v>UDP-glucuronosyl/UDP-glucosyltransferase;Glycosyltransferase family 28, N-terminal domain;GRAM domain</v>
          </cell>
        </row>
        <row r="1835">
          <cell r="A1835" t="str">
            <v>UMAG_02528</v>
          </cell>
          <cell r="B1835">
            <v>2208</v>
          </cell>
          <cell r="C1835">
            <v>199.744045367502</v>
          </cell>
          <cell r="D1835">
            <v>159.15437439185899</v>
          </cell>
          <cell r="E1835">
            <v>213.20955160976899</v>
          </cell>
          <cell r="F1835">
            <v>188.28185368883399</v>
          </cell>
          <cell r="G1835">
            <v>215.009401279922</v>
          </cell>
          <cell r="H1835">
            <v>179.819331596376</v>
          </cell>
          <cell r="I1835">
            <v>175.82434797488401</v>
          </cell>
          <cell r="J1835">
            <v>190.57303556349501</v>
          </cell>
          <cell r="K1835">
            <v>35.902990403262102</v>
          </cell>
          <cell r="L1835">
            <v>27.4827353790857</v>
          </cell>
          <cell r="M1835">
            <v>80.520341204255502</v>
          </cell>
          <cell r="N1835">
            <v>3.6347255684178199</v>
          </cell>
          <cell r="O1835">
            <v>27.787982730505199</v>
          </cell>
          <cell r="P1835">
            <v>33.4611654458513</v>
          </cell>
          <cell r="Q1835">
            <v>31.778796781761699</v>
          </cell>
          <cell r="R1835">
            <v>9.1172503385404209</v>
          </cell>
          <cell r="S1835" t="e">
            <v>#N/A</v>
          </cell>
          <cell r="T1835" t="str">
            <v>related to PEX5 - peroxisomal targeting signal receptor</v>
          </cell>
          <cell r="U1835" t="str">
            <v>IPR024111;IPR011990;IPR019734;IPR013105;IPR013026</v>
          </cell>
          <cell r="V1835" t="str">
            <v>Peroxisomal targeting signal 1 receptor family;Tetratricopeptide-like helical domain;Tetratricopeptide repeat;Tetratricopeptide TPR2;Tetratricopeptide repeat-containing domain</v>
          </cell>
        </row>
        <row r="1836">
          <cell r="A1836" t="str">
            <v>UMAG_02529</v>
          </cell>
          <cell r="B1836">
            <v>1788</v>
          </cell>
          <cell r="C1836">
            <v>18.759322817838498</v>
          </cell>
          <cell r="D1836">
            <v>136.930474952769</v>
          </cell>
          <cell r="E1836">
            <v>398.21950680962698</v>
          </cell>
          <cell r="F1836">
            <v>53.347575066211398</v>
          </cell>
          <cell r="G1836">
            <v>178.476734280637</v>
          </cell>
          <cell r="H1836">
            <v>200.59376213264099</v>
          </cell>
          <cell r="I1836">
            <v>233.16495037558599</v>
          </cell>
          <cell r="J1836">
            <v>174.728692236119</v>
          </cell>
          <cell r="K1836">
            <v>4.42453510670813</v>
          </cell>
          <cell r="L1836">
            <v>29.557843595047</v>
          </cell>
          <cell r="M1836">
            <v>198.756930684228</v>
          </cell>
          <cell r="N1836">
            <v>21.790281644262599</v>
          </cell>
          <cell r="O1836">
            <v>39.5650757657396</v>
          </cell>
          <cell r="P1836">
            <v>30.815437170931201</v>
          </cell>
          <cell r="Q1836">
            <v>15.7265166941201</v>
          </cell>
          <cell r="R1836">
            <v>55.490873247890697</v>
          </cell>
          <cell r="S1836" t="e">
            <v>#N/A</v>
          </cell>
          <cell r="T1836" t="str">
            <v>hypothetical protein</v>
          </cell>
          <cell r="U1836" t="e">
            <v>#N/A</v>
          </cell>
          <cell r="V1836" t="e">
            <v>#N/A</v>
          </cell>
        </row>
        <row r="1837">
          <cell r="A1837" t="str">
            <v>UMAG_02530</v>
          </cell>
          <cell r="B1837">
            <v>1365</v>
          </cell>
          <cell r="C1837">
            <v>173.85554821619499</v>
          </cell>
          <cell r="D1837">
            <v>110.11706368387701</v>
          </cell>
          <cell r="E1837">
            <v>98.331004030022399</v>
          </cell>
          <cell r="F1837">
            <v>128.933255319354</v>
          </cell>
          <cell r="G1837">
            <v>152.864335065305</v>
          </cell>
          <cell r="H1837">
            <v>130.75730869040899</v>
          </cell>
          <cell r="I1837">
            <v>125.05059595785001</v>
          </cell>
          <cell r="J1837">
            <v>126.860830816771</v>
          </cell>
          <cell r="K1837">
            <v>28.0176872042505</v>
          </cell>
          <cell r="L1837">
            <v>10.4309231950518</v>
          </cell>
          <cell r="M1837">
            <v>24.8752692189234</v>
          </cell>
          <cell r="N1837">
            <v>30.259827142257201</v>
          </cell>
          <cell r="O1837">
            <v>2.09268187520227</v>
          </cell>
          <cell r="P1837">
            <v>5.50275105390162</v>
          </cell>
          <cell r="Q1837">
            <v>11.8786395912377</v>
          </cell>
          <cell r="R1837">
            <v>9.1942760559624208</v>
          </cell>
          <cell r="S1837" t="e">
            <v>#N/A</v>
          </cell>
          <cell r="T1837" t="str">
            <v>hypothetical protein</v>
          </cell>
          <cell r="U1837" t="str">
            <v>IPR019544;IPR011990</v>
          </cell>
          <cell r="V1837" t="str">
            <v>Tetratricopeptide, SHNi-TPR domain;Tetratricopeptide-like helical domain</v>
          </cell>
        </row>
        <row r="1838">
          <cell r="A1838" t="str">
            <v>UMAG_02531</v>
          </cell>
          <cell r="B1838">
            <v>1632</v>
          </cell>
          <cell r="C1838">
            <v>76.300100882376796</v>
          </cell>
          <cell r="D1838">
            <v>86.811407182587004</v>
          </cell>
          <cell r="E1838">
            <v>105.503388328287</v>
          </cell>
          <cell r="F1838">
            <v>149.69927936570599</v>
          </cell>
          <cell r="G1838">
            <v>106.64134925122001</v>
          </cell>
          <cell r="H1838">
            <v>125.29839793162</v>
          </cell>
          <cell r="I1838">
            <v>129.594838637951</v>
          </cell>
          <cell r="J1838">
            <v>98.919760953212801</v>
          </cell>
          <cell r="K1838">
            <v>17.981974055527498</v>
          </cell>
          <cell r="L1838">
            <v>21.3348757875569</v>
          </cell>
          <cell r="M1838">
            <v>32.781817328782203</v>
          </cell>
          <cell r="N1838">
            <v>5.5328898714122197</v>
          </cell>
          <cell r="O1838">
            <v>6.4694064634033701</v>
          </cell>
          <cell r="P1838">
            <v>2.3130757802691799</v>
          </cell>
          <cell r="Q1838">
            <v>7.2286808400164198</v>
          </cell>
          <cell r="R1838">
            <v>4.5742017864541902</v>
          </cell>
          <cell r="S1838" t="e">
            <v>#N/A</v>
          </cell>
          <cell r="T1838" t="str">
            <v>related to nucleotide diphosphatase</v>
          </cell>
          <cell r="U1838" t="str">
            <v>IPR017850;IPR024873;IPR002591;IPR017849</v>
          </cell>
          <cell r="V1838" t="str">
            <v>Alkaline-phosphatase-like, core domain;Ectonucleotide pyrophosphatase/phosphodiesterase family;Type I phosphodiesterase/nucleotide pyrophosphatase/phosphate transferase;Alkaline phosphatase-like, alpha/beta/alpha</v>
          </cell>
        </row>
        <row r="1839">
          <cell r="A1839" t="str">
            <v>UMAG_02533</v>
          </cell>
          <cell r="B1839">
            <v>1290</v>
          </cell>
          <cell r="C1839">
            <v>0.19748526879753001</v>
          </cell>
          <cell r="D1839">
            <v>0</v>
          </cell>
          <cell r="E1839">
            <v>1.1520366821752499</v>
          </cell>
          <cell r="F1839">
            <v>606.11610099931397</v>
          </cell>
          <cell r="G1839">
            <v>4040.21484493658</v>
          </cell>
          <cell r="H1839">
            <v>3192.7492652289002</v>
          </cell>
          <cell r="I1839">
            <v>2012.09113378394</v>
          </cell>
          <cell r="J1839">
            <v>759.459338923573</v>
          </cell>
          <cell r="K1839">
            <v>0.13666003871108801</v>
          </cell>
          <cell r="L1839">
            <v>0</v>
          </cell>
          <cell r="M1839">
            <v>1.9953860657106099</v>
          </cell>
          <cell r="N1839">
            <v>66.364003768734506</v>
          </cell>
          <cell r="O1839">
            <v>482.33417764703802</v>
          </cell>
          <cell r="P1839">
            <v>188.939425190149</v>
          </cell>
          <cell r="Q1839">
            <v>509.24307179764997</v>
          </cell>
          <cell r="R1839">
            <v>323.68344801929697</v>
          </cell>
          <cell r="S1839" t="e">
            <v>#N/A</v>
          </cell>
          <cell r="T1839" t="str">
            <v>hypothetical protein</v>
          </cell>
          <cell r="U1839" t="e">
            <v>#N/A</v>
          </cell>
          <cell r="V1839" t="e">
            <v>#N/A</v>
          </cell>
        </row>
        <row r="1840">
          <cell r="A1840" t="str">
            <v>UMAG_02535</v>
          </cell>
          <cell r="B1840">
            <v>672</v>
          </cell>
          <cell r="C1840">
            <v>7.8213199760613902E-2</v>
          </cell>
          <cell r="D1840">
            <v>0</v>
          </cell>
          <cell r="E1840">
            <v>0</v>
          </cell>
          <cell r="F1840">
            <v>422.49357205642599</v>
          </cell>
          <cell r="G1840">
            <v>2502.0496949335502</v>
          </cell>
          <cell r="H1840">
            <v>1818.0899507280201</v>
          </cell>
          <cell r="I1840">
            <v>962.23446879369305</v>
          </cell>
          <cell r="J1840">
            <v>397.50131836713598</v>
          </cell>
          <cell r="K1840">
            <v>9.4832351125928596E-2</v>
          </cell>
          <cell r="L1840">
            <v>0</v>
          </cell>
          <cell r="M1840">
            <v>0</v>
          </cell>
          <cell r="N1840">
            <v>21.6193680209281</v>
          </cell>
          <cell r="O1840">
            <v>259.14381718189799</v>
          </cell>
          <cell r="P1840">
            <v>145.07729060935401</v>
          </cell>
          <cell r="Q1840">
            <v>328.97874401913998</v>
          </cell>
          <cell r="R1840">
            <v>222.98019509095599</v>
          </cell>
          <cell r="S1840" t="e">
            <v>#N/A</v>
          </cell>
          <cell r="T1840" t="str">
            <v>hypothetical protein</v>
          </cell>
          <cell r="U1840" t="e">
            <v>#N/A</v>
          </cell>
          <cell r="V1840" t="e">
            <v>#N/A</v>
          </cell>
        </row>
        <row r="1841">
          <cell r="A1841" t="str">
            <v>UMAG_02537</v>
          </cell>
          <cell r="B1841">
            <v>501</v>
          </cell>
          <cell r="C1841">
            <v>0</v>
          </cell>
          <cell r="D1841">
            <v>0</v>
          </cell>
          <cell r="E1841">
            <v>0</v>
          </cell>
          <cell r="F1841">
            <v>154.512692724999</v>
          </cell>
          <cell r="G1841">
            <v>284.94909099898803</v>
          </cell>
          <cell r="H1841">
            <v>324.49208193929798</v>
          </cell>
          <cell r="I1841">
            <v>359.23903190856203</v>
          </cell>
          <cell r="J1841">
            <v>315.08714117437199</v>
          </cell>
          <cell r="K1841">
            <v>0</v>
          </cell>
          <cell r="L1841">
            <v>0</v>
          </cell>
          <cell r="M1841">
            <v>0</v>
          </cell>
          <cell r="N1841">
            <v>20.396255481535</v>
          </cell>
          <cell r="O1841">
            <v>8.6259369232991006</v>
          </cell>
          <cell r="P1841">
            <v>57.510441122659103</v>
          </cell>
          <cell r="Q1841">
            <v>62.689974427199999</v>
          </cell>
          <cell r="R1841">
            <v>68.167628624154105</v>
          </cell>
          <cell r="S1841" t="e">
            <v>#N/A</v>
          </cell>
          <cell r="T1841" t="str">
            <v>hypothetical protein</v>
          </cell>
          <cell r="U1841" t="e">
            <v>#N/A</v>
          </cell>
          <cell r="V1841" t="e">
            <v>#N/A</v>
          </cell>
        </row>
        <row r="1842">
          <cell r="A1842" t="str">
            <v>UMAG_02538</v>
          </cell>
          <cell r="B1842">
            <v>483</v>
          </cell>
          <cell r="C1842">
            <v>4.4647303399624298E-2</v>
          </cell>
          <cell r="D1842">
            <v>0.77463324014026902</v>
          </cell>
          <cell r="E1842">
            <v>2.3159820669717002</v>
          </cell>
          <cell r="F1842">
            <v>384.85260220519001</v>
          </cell>
          <cell r="G1842">
            <v>1441.15326813139</v>
          </cell>
          <cell r="H1842">
            <v>553.00467741216403</v>
          </cell>
          <cell r="I1842">
            <v>242.77872293553901</v>
          </cell>
          <cell r="J1842">
            <v>106.015500696359</v>
          </cell>
          <cell r="K1842">
            <v>4.4023385229994397E-2</v>
          </cell>
          <cell r="L1842">
            <v>1.3417041291546501</v>
          </cell>
          <cell r="M1842">
            <v>4.0113986094133702</v>
          </cell>
          <cell r="N1842">
            <v>66.977997824823802</v>
          </cell>
          <cell r="O1842">
            <v>66.157755603589706</v>
          </cell>
          <cell r="P1842">
            <v>127.34889561813701</v>
          </cell>
          <cell r="Q1842">
            <v>93.202679725623497</v>
          </cell>
          <cell r="R1842">
            <v>36.8680991200658</v>
          </cell>
          <cell r="S1842" t="e">
            <v>#N/A</v>
          </cell>
          <cell r="T1842" t="str">
            <v>hypothetical protein</v>
          </cell>
          <cell r="U1842" t="e">
            <v>#N/A</v>
          </cell>
          <cell r="V1842" t="e">
            <v>#N/A</v>
          </cell>
        </row>
        <row r="1843">
          <cell r="A1843" t="str">
            <v>UMAG_02540</v>
          </cell>
          <cell r="B1843">
            <v>627</v>
          </cell>
          <cell r="C1843">
            <v>0.15953834292614</v>
          </cell>
          <cell r="D1843">
            <v>5.4324158659811301</v>
          </cell>
          <cell r="E1843">
            <v>224.944647273078</v>
          </cell>
          <cell r="F1843">
            <v>1797.3726758442001</v>
          </cell>
          <cell r="G1843">
            <v>1258.1633188845501</v>
          </cell>
          <cell r="H1843">
            <v>398.64693388179501</v>
          </cell>
          <cell r="I1843">
            <v>175.94884104375001</v>
          </cell>
          <cell r="J1843">
            <v>81.688485720829902</v>
          </cell>
          <cell r="K1843">
            <v>8.4860393488477404E-2</v>
          </cell>
          <cell r="L1843">
            <v>2.2296084350849501</v>
          </cell>
          <cell r="M1843">
            <v>110.732355123315</v>
          </cell>
          <cell r="N1843">
            <v>110.43516751483401</v>
          </cell>
          <cell r="O1843">
            <v>338.751033315943</v>
          </cell>
          <cell r="P1843">
            <v>86.385065028753303</v>
          </cell>
          <cell r="Q1843">
            <v>46.546591047531102</v>
          </cell>
          <cell r="R1843">
            <v>19.7330151811767</v>
          </cell>
          <cell r="S1843" t="e">
            <v>#N/A</v>
          </cell>
          <cell r="T1843" t="str">
            <v>hypothetical protein</v>
          </cell>
          <cell r="U1843" t="e">
            <v>#N/A</v>
          </cell>
          <cell r="V1843" t="e">
            <v>#N/A</v>
          </cell>
        </row>
        <row r="1844">
          <cell r="A1844" t="str">
            <v>UMAG_02541</v>
          </cell>
          <cell r="B1844">
            <v>459</v>
          </cell>
          <cell r="C1844">
            <v>12.998261732691301</v>
          </cell>
          <cell r="D1844">
            <v>38.703424693269497</v>
          </cell>
          <cell r="E1844">
            <v>20.512147742930001</v>
          </cell>
          <cell r="F1844">
            <v>20.685505327972201</v>
          </cell>
          <cell r="G1844">
            <v>53.394149819634698</v>
          </cell>
          <cell r="H1844">
            <v>62.774411259942298</v>
          </cell>
          <cell r="I1844">
            <v>67.236824147068404</v>
          </cell>
          <cell r="J1844">
            <v>70.420166880152493</v>
          </cell>
          <cell r="K1844">
            <v>2.7020649154343199</v>
          </cell>
          <cell r="L1844">
            <v>7.2054497077279001</v>
          </cell>
          <cell r="M1844">
            <v>8.6956330840211908</v>
          </cell>
          <cell r="N1844">
            <v>4.3059917412556397</v>
          </cell>
          <cell r="O1844">
            <v>5.9623834311145503</v>
          </cell>
          <cell r="P1844">
            <v>6.9982424271283001</v>
          </cell>
          <cell r="Q1844">
            <v>6.9592083749065097</v>
          </cell>
          <cell r="R1844">
            <v>11.0630931313744</v>
          </cell>
          <cell r="S1844" t="e">
            <v>#N/A</v>
          </cell>
          <cell r="T1844" t="str">
            <v>hypothetical protein</v>
          </cell>
          <cell r="U1844" t="e">
            <v>#N/A</v>
          </cell>
          <cell r="V1844" t="e">
            <v>#N/A</v>
          </cell>
        </row>
        <row r="1845">
          <cell r="A1845" t="str">
            <v>UMAG_02542</v>
          </cell>
          <cell r="B1845">
            <v>1509</v>
          </cell>
          <cell r="C1845">
            <v>44.866352680654899</v>
          </cell>
          <cell r="D1845">
            <v>105.093114246608</v>
          </cell>
          <cell r="E1845">
            <v>132.11245106699201</v>
          </cell>
          <cell r="F1845">
            <v>206.53312424955899</v>
          </cell>
          <cell r="G1845">
            <v>157.822063392247</v>
          </cell>
          <cell r="H1845">
            <v>128.67733566320399</v>
          </cell>
          <cell r="I1845">
            <v>103.00168405810101</v>
          </cell>
          <cell r="J1845">
            <v>98.480013712819996</v>
          </cell>
          <cell r="K1845">
            <v>5.70606462348925</v>
          </cell>
          <cell r="L1845">
            <v>19.9417379372731</v>
          </cell>
          <cell r="M1845">
            <v>15.732099148208899</v>
          </cell>
          <cell r="N1845">
            <v>6.1580921037173697</v>
          </cell>
          <cell r="O1845">
            <v>12.109413522193501</v>
          </cell>
          <cell r="P1845">
            <v>10.5566179421913</v>
          </cell>
          <cell r="Q1845">
            <v>2.1788307103272202</v>
          </cell>
          <cell r="R1845">
            <v>7.6233313947054304</v>
          </cell>
          <cell r="S1845" t="e">
            <v>#N/A</v>
          </cell>
          <cell r="T1845" t="str">
            <v>hypothetical protein</v>
          </cell>
          <cell r="U1845" t="str">
            <v>IPR002716;IPR029060</v>
          </cell>
          <cell r="V1845" t="str">
            <v>PIN domain;PIN domain-like</v>
          </cell>
        </row>
        <row r="1846">
          <cell r="A1846" t="str">
            <v>UMAG_02543</v>
          </cell>
          <cell r="B1846">
            <v>2610</v>
          </cell>
          <cell r="C1846">
            <v>59.182483140138601</v>
          </cell>
          <cell r="D1846">
            <v>65.709952924024094</v>
          </cell>
          <cell r="E1846">
            <v>50.329978651795997</v>
          </cell>
          <cell r="F1846">
            <v>85.472550181373194</v>
          </cell>
          <cell r="G1846">
            <v>67.044173842766099</v>
          </cell>
          <cell r="H1846">
            <v>81.780282781152295</v>
          </cell>
          <cell r="I1846">
            <v>98.466513060444399</v>
          </cell>
          <cell r="J1846">
            <v>60.771318588101302</v>
          </cell>
          <cell r="K1846">
            <v>5.3588476067109596</v>
          </cell>
          <cell r="L1846">
            <v>4.2373346268580701</v>
          </cell>
          <cell r="M1846">
            <v>24.474024065285001</v>
          </cell>
          <cell r="N1846">
            <v>13.397840479653899</v>
          </cell>
          <cell r="O1846">
            <v>14.051233605937</v>
          </cell>
          <cell r="P1846">
            <v>6.0044590681376304</v>
          </cell>
          <cell r="Q1846">
            <v>1.1511466975070801</v>
          </cell>
          <cell r="R1846">
            <v>3.4338039711931598</v>
          </cell>
          <cell r="S1846" t="e">
            <v>#N/A</v>
          </cell>
          <cell r="T1846" t="str">
            <v>hypothetical protein</v>
          </cell>
          <cell r="U1846" t="str">
            <v>IPR007220;IPR020478;IPR000116;IPR017956</v>
          </cell>
          <cell r="V1846" t="str">
            <v>Origin recognition complex, subunit 2;AT hook-like;High mobility group, HMG-I/HMG-Y;AT hook, DNA-binding motif</v>
          </cell>
        </row>
        <row r="1847">
          <cell r="A1847" t="str">
            <v>UMAG_02546</v>
          </cell>
          <cell r="B1847">
            <v>1227</v>
          </cell>
          <cell r="C1847">
            <v>163.06341395702199</v>
          </cell>
          <cell r="D1847">
            <v>142.389718118133</v>
          </cell>
          <cell r="E1847">
            <v>256.47553566861802</v>
          </cell>
          <cell r="F1847">
            <v>676.672313587384</v>
          </cell>
          <cell r="G1847">
            <v>1041.03864388956</v>
          </cell>
          <cell r="H1847">
            <v>884.21523142048295</v>
          </cell>
          <cell r="I1847">
            <v>858.708980943244</v>
          </cell>
          <cell r="J1847">
            <v>482.82034544112997</v>
          </cell>
          <cell r="K1847">
            <v>10.973541543223201</v>
          </cell>
          <cell r="L1847">
            <v>51.392100711155798</v>
          </cell>
          <cell r="M1847">
            <v>81.258211574917496</v>
          </cell>
          <cell r="N1847">
            <v>42.9460753448503</v>
          </cell>
          <cell r="O1847">
            <v>68.6805699716856</v>
          </cell>
          <cell r="P1847">
            <v>93.194204022158701</v>
          </cell>
          <cell r="Q1847">
            <v>72.951693187497099</v>
          </cell>
          <cell r="R1847">
            <v>66.801348844592496</v>
          </cell>
          <cell r="S1847" t="e">
            <v>#N/A</v>
          </cell>
          <cell r="T1847" t="str">
            <v>related to translocation protein sec62</v>
          </cell>
          <cell r="U1847" t="str">
            <v>IPR004728;IPR011553</v>
          </cell>
          <cell r="V1847" t="str">
            <v>Translocation protein Sec62;Translocation protein Sec62, ascomycota</v>
          </cell>
        </row>
        <row r="1848">
          <cell r="A1848" t="str">
            <v>UMAG_02548</v>
          </cell>
          <cell r="B1848">
            <v>4689</v>
          </cell>
          <cell r="C1848">
            <v>27.496162776771801</v>
          </cell>
          <cell r="D1848">
            <v>111.337628473143</v>
          </cell>
          <cell r="E1848">
            <v>98.112520283983599</v>
          </cell>
          <cell r="F1848">
            <v>124.301547729692</v>
          </cell>
          <cell r="G1848">
            <v>141.74276903442501</v>
          </cell>
          <cell r="H1848">
            <v>132.390611656701</v>
          </cell>
          <cell r="I1848">
            <v>200.251794030139</v>
          </cell>
          <cell r="J1848">
            <v>171.967080859898</v>
          </cell>
          <cell r="K1848">
            <v>9.9762805104100103</v>
          </cell>
          <cell r="L1848">
            <v>8.7836764475436393</v>
          </cell>
          <cell r="M1848">
            <v>19.056558158326801</v>
          </cell>
          <cell r="N1848">
            <v>29.474322580295802</v>
          </cell>
          <cell r="O1848">
            <v>26.510694221808301</v>
          </cell>
          <cell r="P1848">
            <v>3.8138683482272802</v>
          </cell>
          <cell r="Q1848">
            <v>42.686766178916002</v>
          </cell>
          <cell r="R1848">
            <v>24.587846590500799</v>
          </cell>
          <cell r="S1848" t="e">
            <v>#N/A</v>
          </cell>
          <cell r="T1848" t="str">
            <v>related to Sorting nexin 9</v>
          </cell>
          <cell r="U1848" t="str">
            <v>IPR001683;IPR001452;IPR019497</v>
          </cell>
          <cell r="V1848" t="str">
            <v>Phox homologous domain;SH3 domain;Sorting nexin protein, WASP-binding domain</v>
          </cell>
        </row>
        <row r="1849">
          <cell r="A1849" t="str">
            <v>UMAG_02549</v>
          </cell>
          <cell r="B1849">
            <v>2352</v>
          </cell>
          <cell r="C1849">
            <v>4.6960177695437297E-2</v>
          </cell>
          <cell r="D1849">
            <v>117.540385011761</v>
          </cell>
          <cell r="E1849">
            <v>152.87987116780201</v>
          </cell>
          <cell r="F1849">
            <v>429.14069491720898</v>
          </cell>
          <cell r="G1849">
            <v>259.26101950416501</v>
          </cell>
          <cell r="H1849">
            <v>229.75652836580599</v>
          </cell>
          <cell r="I1849">
            <v>214.35537917552799</v>
          </cell>
          <cell r="J1849">
            <v>79.113776119680395</v>
          </cell>
          <cell r="K1849">
            <v>3.58373239418594E-3</v>
          </cell>
          <cell r="L1849">
            <v>78.560885030334703</v>
          </cell>
          <cell r="M1849">
            <v>50.297908851370202</v>
          </cell>
          <cell r="N1849">
            <v>25.618046133193001</v>
          </cell>
          <cell r="O1849">
            <v>20.691472858749901</v>
          </cell>
          <cell r="P1849">
            <v>35.671083043221003</v>
          </cell>
          <cell r="Q1849">
            <v>41.190717815815397</v>
          </cell>
          <cell r="R1849">
            <v>12.1109082977874</v>
          </cell>
          <cell r="S1849" t="str">
            <v>biz1</v>
          </cell>
          <cell r="T1849" t="str">
            <v>b-induced zinc finger protein</v>
          </cell>
          <cell r="U1849" t="str">
            <v>IPR007087;IPR015880</v>
          </cell>
          <cell r="V1849" t="str">
            <v>Zinc finger, C2H2;Zinc finger, C2H2-like</v>
          </cell>
        </row>
        <row r="1850">
          <cell r="A1850" t="str">
            <v>UMAG_02550</v>
          </cell>
          <cell r="B1850">
            <v>1305</v>
          </cell>
          <cell r="C1850">
            <v>55.133574587886002</v>
          </cell>
          <cell r="D1850">
            <v>74.205048129108704</v>
          </cell>
          <cell r="E1850">
            <v>52.923074351685898</v>
          </cell>
          <cell r="F1850">
            <v>59.6307355560619</v>
          </cell>
          <cell r="G1850">
            <v>63.406360511589703</v>
          </cell>
          <cell r="H1850">
            <v>76.748466336669907</v>
          </cell>
          <cell r="I1850">
            <v>72.867528843528902</v>
          </cell>
          <cell r="J1850">
            <v>60.839867602185002</v>
          </cell>
          <cell r="K1850">
            <v>9.7908603891697208</v>
          </cell>
          <cell r="L1850">
            <v>34.524405488150997</v>
          </cell>
          <cell r="M1850">
            <v>26.273979789360901</v>
          </cell>
          <cell r="N1850">
            <v>15.453793257271901</v>
          </cell>
          <cell r="O1850">
            <v>16.3717424712991</v>
          </cell>
          <cell r="P1850">
            <v>9.2518468823962507</v>
          </cell>
          <cell r="Q1850">
            <v>5.0222128726266799</v>
          </cell>
          <cell r="R1850">
            <v>8.7149063416083408</v>
          </cell>
          <cell r="S1850" t="e">
            <v>#N/A</v>
          </cell>
          <cell r="T1850" t="str">
            <v>hypothetical protein</v>
          </cell>
          <cell r="U1850" t="e">
            <v>#N/A</v>
          </cell>
          <cell r="V1850" t="e">
            <v>#N/A</v>
          </cell>
        </row>
        <row r="1851">
          <cell r="A1851" t="str">
            <v>UMAG_02551</v>
          </cell>
          <cell r="B1851">
            <v>2217</v>
          </cell>
          <cell r="C1851">
            <v>60.35100778756</v>
          </cell>
          <cell r="D1851">
            <v>64.743058842648296</v>
          </cell>
          <cell r="E1851">
            <v>50.937795079427801</v>
          </cell>
          <cell r="F1851">
            <v>118.77840512019699</v>
          </cell>
          <cell r="G1851">
            <v>86.812193611825094</v>
          </cell>
          <cell r="H1851">
            <v>73.283352747371893</v>
          </cell>
          <cell r="I1851">
            <v>75.052493926920306</v>
          </cell>
          <cell r="J1851">
            <v>77.026177923839001</v>
          </cell>
          <cell r="K1851">
            <v>16.135236384026499</v>
          </cell>
          <cell r="L1851">
            <v>12.8228937460485</v>
          </cell>
          <cell r="M1851">
            <v>22.871989897226801</v>
          </cell>
          <cell r="N1851">
            <v>15.190616550473001</v>
          </cell>
          <cell r="O1851">
            <v>5.5432782839800403</v>
          </cell>
          <cell r="P1851">
            <v>8.5953953971743093</v>
          </cell>
          <cell r="Q1851">
            <v>1.5912388604377099</v>
          </cell>
          <cell r="R1851">
            <v>4.6984408522149499</v>
          </cell>
          <cell r="S1851" t="e">
            <v>#N/A</v>
          </cell>
          <cell r="T1851" t="str">
            <v>hypothetical protein</v>
          </cell>
          <cell r="U1851" t="e">
            <v>#N/A</v>
          </cell>
          <cell r="V1851" t="e">
            <v>#N/A</v>
          </cell>
        </row>
        <row r="1852">
          <cell r="A1852" t="str">
            <v>UMAG_02552</v>
          </cell>
          <cell r="B1852">
            <v>4011</v>
          </cell>
          <cell r="C1852">
            <v>80.004697091147804</v>
          </cell>
          <cell r="D1852">
            <v>114.09510968040399</v>
          </cell>
          <cell r="E1852">
            <v>103.64826559751</v>
          </cell>
          <cell r="F1852">
            <v>73.498936584242301</v>
          </cell>
          <cell r="G1852">
            <v>71.074399656486506</v>
          </cell>
          <cell r="H1852">
            <v>68.308510125269805</v>
          </cell>
          <cell r="I1852">
            <v>74.291937524697104</v>
          </cell>
          <cell r="J1852">
            <v>85.737451897625306</v>
          </cell>
          <cell r="K1852">
            <v>3.4173573353716802</v>
          </cell>
          <cell r="L1852">
            <v>26.7785941046948</v>
          </cell>
          <cell r="M1852">
            <v>6.3595732674379502</v>
          </cell>
          <cell r="N1852">
            <v>15.475742888424101</v>
          </cell>
          <cell r="O1852">
            <v>5.02745267272359</v>
          </cell>
          <cell r="P1852">
            <v>16.6079169970259</v>
          </cell>
          <cell r="Q1852">
            <v>3.8375206146568699</v>
          </cell>
          <cell r="R1852">
            <v>11.2450538629106</v>
          </cell>
          <cell r="S1852" t="str">
            <v>rrm33</v>
          </cell>
          <cell r="T1852" t="str">
            <v>hypothetical protein</v>
          </cell>
          <cell r="U1852" t="str">
            <v>IPR000504;IPR012677</v>
          </cell>
          <cell r="V1852" t="str">
            <v>RNA recognition motif domain;Nucleotide-binding alpha-beta plait domain</v>
          </cell>
        </row>
        <row r="1853">
          <cell r="A1853" t="str">
            <v>UMAG_02553</v>
          </cell>
          <cell r="B1853">
            <v>1128</v>
          </cell>
          <cell r="C1853">
            <v>159.17196550617601</v>
          </cell>
          <cell r="D1853">
            <v>81.658633203251497</v>
          </cell>
          <cell r="E1853">
            <v>92.506310819831299</v>
          </cell>
          <cell r="F1853">
            <v>107.272274955271</v>
          </cell>
          <cell r="G1853">
            <v>52.932095565888503</v>
          </cell>
          <cell r="H1853">
            <v>44.982321848926098</v>
          </cell>
          <cell r="I1853">
            <v>37.465977222516997</v>
          </cell>
          <cell r="J1853">
            <v>47.916283732856499</v>
          </cell>
          <cell r="K1853">
            <v>14.890025373819199</v>
          </cell>
          <cell r="L1853">
            <v>34.828020135598599</v>
          </cell>
          <cell r="M1853">
            <v>10.639141569145099</v>
          </cell>
          <cell r="N1853">
            <v>12.6479537004794</v>
          </cell>
          <cell r="O1853">
            <v>4.6839153953467001</v>
          </cell>
          <cell r="P1853">
            <v>7.4796751700005002</v>
          </cell>
          <cell r="Q1853">
            <v>1.0551970052799899</v>
          </cell>
          <cell r="R1853">
            <v>13.069788989985</v>
          </cell>
          <cell r="S1853" t="e">
            <v>#N/A</v>
          </cell>
          <cell r="T1853" t="str">
            <v>related to MRPS5 - mitochondrial ribosomal protein</v>
          </cell>
          <cell r="U1853" t="str">
            <v>IPR020568;IPR000851;IPR014721;IPR005324;IPR014720;IPR013810</v>
          </cell>
          <cell r="V1853" t="str">
            <v>Ribosomal protein S5 domain 2-type fold;Ribosomal protein S5;Ribosomal protein S5 domain 2-type fold, subgroup;Ribosomal protein S5, C-terminal;Double-stranded RNA-binding domain;Ribosomal protein S5, N-terminal</v>
          </cell>
        </row>
        <row r="1854">
          <cell r="A1854" t="str">
            <v>UMAG_02554</v>
          </cell>
          <cell r="B1854">
            <v>4956</v>
          </cell>
          <cell r="C1854">
            <v>87.359220911889906</v>
          </cell>
          <cell r="D1854">
            <v>134.34377746008599</v>
          </cell>
          <cell r="E1854">
            <v>165.24432677828099</v>
          </cell>
          <cell r="F1854">
            <v>384.01847749866499</v>
          </cell>
          <cell r="G1854">
            <v>174.066035669934</v>
          </cell>
          <cell r="H1854">
            <v>155.29803923085601</v>
          </cell>
          <cell r="I1854">
            <v>132.422953587667</v>
          </cell>
          <cell r="J1854">
            <v>94.9904577780393</v>
          </cell>
          <cell r="K1854">
            <v>11.828280364304799</v>
          </cell>
          <cell r="L1854">
            <v>28.5629919838841</v>
          </cell>
          <cell r="M1854">
            <v>1.9151775083607601</v>
          </cell>
          <cell r="N1854">
            <v>39.702514889124103</v>
          </cell>
          <cell r="O1854">
            <v>13.012883287569</v>
          </cell>
          <cell r="P1854">
            <v>10.5136636052443</v>
          </cell>
          <cell r="Q1854">
            <v>13.7657782981087</v>
          </cell>
          <cell r="R1854">
            <v>10.1996803783454</v>
          </cell>
          <cell r="S1854" t="e">
            <v>#N/A</v>
          </cell>
          <cell r="T1854" t="str">
            <v>related to SEC8 - protein transport protein</v>
          </cell>
          <cell r="U1854" t="str">
            <v>IPR007191</v>
          </cell>
          <cell r="V1854" t="str">
            <v>Sec8 exocyst complex component specific domain</v>
          </cell>
        </row>
        <row r="1855">
          <cell r="A1855" t="str">
            <v>UMAG_02555</v>
          </cell>
          <cell r="B1855">
            <v>1182</v>
          </cell>
          <cell r="C1855">
            <v>38.388327520519297</v>
          </cell>
          <cell r="D1855">
            <v>16.973761229344898</v>
          </cell>
          <cell r="E1855">
            <v>41.390798827312203</v>
          </cell>
          <cell r="F1855">
            <v>50.745811098080303</v>
          </cell>
          <cell r="G1855">
            <v>46.347015223129802</v>
          </cell>
          <cell r="H1855">
            <v>42.865597084251903</v>
          </cell>
          <cell r="I1855">
            <v>37.407955298990103</v>
          </cell>
          <cell r="J1855">
            <v>28.321003595868401</v>
          </cell>
          <cell r="K1855">
            <v>9.5835294679213607</v>
          </cell>
          <cell r="L1855">
            <v>9.8155234077144495</v>
          </cell>
          <cell r="M1855">
            <v>12.047578430019</v>
          </cell>
          <cell r="N1855">
            <v>2.2416415683712798</v>
          </cell>
          <cell r="O1855">
            <v>8.2463406371446109</v>
          </cell>
          <cell r="P1855">
            <v>10.9191833680841</v>
          </cell>
          <cell r="Q1855">
            <v>7.9245212063177002</v>
          </cell>
          <cell r="R1855">
            <v>8.2308616237673409</v>
          </cell>
          <cell r="S1855" t="e">
            <v>#N/A</v>
          </cell>
          <cell r="T1855" t="str">
            <v>hypothetical protein</v>
          </cell>
          <cell r="U1855" t="str">
            <v>IPR029063;IPR019410</v>
          </cell>
          <cell r="V1855" t="str">
            <v>S-adenosyl-L-methionine-dependent methyltransferase;Nicotinamide N-methyltransferase-like</v>
          </cell>
        </row>
        <row r="1856">
          <cell r="A1856" t="str">
            <v>UMAG_02556</v>
          </cell>
          <cell r="B1856">
            <v>2127</v>
          </cell>
          <cell r="C1856">
            <v>88.494584069500405</v>
          </cell>
          <cell r="D1856">
            <v>217.52848777570699</v>
          </cell>
          <cell r="E1856">
            <v>212.35256605331901</v>
          </cell>
          <cell r="F1856">
            <v>74.919111412764593</v>
          </cell>
          <cell r="G1856">
            <v>198.56413075530801</v>
          </cell>
          <cell r="H1856">
            <v>271.75912119480301</v>
          </cell>
          <cell r="I1856">
            <v>279.93377036022002</v>
          </cell>
          <cell r="J1856">
            <v>209.87821578275</v>
          </cell>
          <cell r="K1856">
            <v>29.568299204805001</v>
          </cell>
          <cell r="L1856">
            <v>57.514412947278302</v>
          </cell>
          <cell r="M1856">
            <v>65.503812749706697</v>
          </cell>
          <cell r="N1856">
            <v>23.300746674494601</v>
          </cell>
          <cell r="O1856">
            <v>12.4127474754793</v>
          </cell>
          <cell r="P1856">
            <v>23.950546541885601</v>
          </cell>
          <cell r="Q1856">
            <v>19.283254497498699</v>
          </cell>
          <cell r="R1856">
            <v>62.839993258182901</v>
          </cell>
          <cell r="S1856" t="e">
            <v>#N/A</v>
          </cell>
          <cell r="T1856" t="str">
            <v>hypothetical protein</v>
          </cell>
          <cell r="U1856" t="str">
            <v>IPR002087</v>
          </cell>
          <cell r="V1856" t="str">
            <v>Anti-proliferative protein</v>
          </cell>
        </row>
        <row r="1857">
          <cell r="A1857" t="str">
            <v>UMAG_02557</v>
          </cell>
          <cell r="B1857">
            <v>2295</v>
          </cell>
          <cell r="C1857">
            <v>128.910396846635</v>
          </cell>
          <cell r="D1857">
            <v>49.780483636465704</v>
          </cell>
          <cell r="E1857">
            <v>58.7428012756681</v>
          </cell>
          <cell r="F1857">
            <v>95.453359762430495</v>
          </cell>
          <cell r="G1857">
            <v>70.709180992863693</v>
          </cell>
          <cell r="H1857">
            <v>57.393597130062403</v>
          </cell>
          <cell r="I1857">
            <v>67.7223617633381</v>
          </cell>
          <cell r="J1857">
            <v>48.597531643464897</v>
          </cell>
          <cell r="K1857">
            <v>18.4717067718626</v>
          </cell>
          <cell r="L1857">
            <v>11.728831249951099</v>
          </cell>
          <cell r="M1857">
            <v>21.979829772793899</v>
          </cell>
          <cell r="N1857">
            <v>19.6348271067423</v>
          </cell>
          <cell r="O1857">
            <v>7.5075600954182002</v>
          </cell>
          <cell r="P1857">
            <v>4.5795873257400599</v>
          </cell>
          <cell r="Q1857">
            <v>14.8443549692721</v>
          </cell>
          <cell r="R1857">
            <v>18.9345223216067</v>
          </cell>
          <cell r="S1857" t="e">
            <v>#N/A</v>
          </cell>
          <cell r="T1857" t="str">
            <v>related to DNA polymerase alpha 70 kDa subunit</v>
          </cell>
          <cell r="U1857" t="str">
            <v>IPR013627;IPR016722;IPR007185</v>
          </cell>
          <cell r="V1857" t="str">
            <v>DNA polymerase alpha, subunit B N-terminal;DNA polymerase alpha, subunit B;DNA polymerase alpha/epsilon, subunit B</v>
          </cell>
        </row>
        <row r="1858">
          <cell r="A1858" t="str">
            <v>UMAG_02558</v>
          </cell>
          <cell r="B1858">
            <v>2061</v>
          </cell>
          <cell r="C1858">
            <v>73.895982900386201</v>
          </cell>
          <cell r="D1858">
            <v>58.701544020677197</v>
          </cell>
          <cell r="E1858">
            <v>58.1518598368665</v>
          </cell>
          <cell r="F1858">
            <v>69.474644124476896</v>
          </cell>
          <cell r="G1858">
            <v>63.985656162921899</v>
          </cell>
          <cell r="H1858">
            <v>66.226343699838594</v>
          </cell>
          <cell r="I1858">
            <v>72.821547970674899</v>
          </cell>
          <cell r="J1858">
            <v>72.992705001448101</v>
          </cell>
          <cell r="K1858">
            <v>7.8061429727681197</v>
          </cell>
          <cell r="L1858">
            <v>21.627523652699299</v>
          </cell>
          <cell r="M1858">
            <v>16.345677046119601</v>
          </cell>
          <cell r="N1858">
            <v>18.572395309599301</v>
          </cell>
          <cell r="O1858">
            <v>6.31072817520137</v>
          </cell>
          <cell r="P1858">
            <v>6.7931372961969103</v>
          </cell>
          <cell r="Q1858">
            <v>10.7973834527618</v>
          </cell>
          <cell r="R1858">
            <v>4.88183930665289</v>
          </cell>
          <cell r="S1858" t="e">
            <v>#N/A</v>
          </cell>
          <cell r="T1858" t="str">
            <v>hypothetical protein</v>
          </cell>
          <cell r="U1858" t="str">
            <v>IPR019136</v>
          </cell>
          <cell r="V1858" t="str">
            <v>Transcription factor IIIC, subunit 5</v>
          </cell>
        </row>
        <row r="1859">
          <cell r="A1859" t="str">
            <v>UMAG_02559</v>
          </cell>
          <cell r="B1859">
            <v>612</v>
          </cell>
          <cell r="C1859">
            <v>1242.4368578415399</v>
          </cell>
          <cell r="D1859">
            <v>394.63909053848499</v>
          </cell>
          <cell r="E1859">
            <v>493.52439990808801</v>
          </cell>
          <cell r="F1859">
            <v>968.90465127659104</v>
          </cell>
          <cell r="G1859">
            <v>681.21010703253205</v>
          </cell>
          <cell r="H1859">
            <v>582.43624983756104</v>
          </cell>
          <cell r="I1859">
            <v>527.88380803955295</v>
          </cell>
          <cell r="J1859">
            <v>411.89197926454898</v>
          </cell>
          <cell r="K1859">
            <v>144.48375643633099</v>
          </cell>
          <cell r="L1859">
            <v>3.6588519788585301</v>
          </cell>
          <cell r="M1859">
            <v>113.284636235771</v>
          </cell>
          <cell r="N1859">
            <v>47.435087682630098</v>
          </cell>
          <cell r="O1859">
            <v>18.8108632050278</v>
          </cell>
          <cell r="P1859">
            <v>29.259688402783802</v>
          </cell>
          <cell r="Q1859">
            <v>54.7799385099663</v>
          </cell>
          <cell r="R1859">
            <v>64.869261287557407</v>
          </cell>
          <cell r="S1859" t="str">
            <v>yrb1</v>
          </cell>
          <cell r="T1859" t="str">
            <v>probable YRB1 - ran-specific GTPase-activating protein</v>
          </cell>
          <cell r="U1859" t="str">
            <v>IPR000156;IPR011993</v>
          </cell>
          <cell r="V1859" t="str">
            <v>Ran binding domain;Pleckstrin homology-like domain</v>
          </cell>
        </row>
        <row r="1860">
          <cell r="A1860" t="str">
            <v>UMAG_02560</v>
          </cell>
          <cell r="B1860">
            <v>630</v>
          </cell>
          <cell r="C1860">
            <v>126.29175248813</v>
          </cell>
          <cell r="D1860">
            <v>156.03875761444201</v>
          </cell>
          <cell r="E1860">
            <v>142.80056336376401</v>
          </cell>
          <cell r="F1860">
            <v>399.41128979476701</v>
          </cell>
          <cell r="G1860">
            <v>358.37277409767</v>
          </cell>
          <cell r="H1860">
            <v>310.69051914570599</v>
          </cell>
          <cell r="I1860">
            <v>272.73436255487599</v>
          </cell>
          <cell r="J1860">
            <v>223.71744403721399</v>
          </cell>
          <cell r="K1860">
            <v>13.875454776975999</v>
          </cell>
          <cell r="L1860">
            <v>79.719273954262903</v>
          </cell>
          <cell r="M1860">
            <v>32.754495349556002</v>
          </cell>
          <cell r="N1860">
            <v>40.007168535408297</v>
          </cell>
          <cell r="O1860">
            <v>25.542112824410701</v>
          </cell>
          <cell r="P1860">
            <v>10.612239270892299</v>
          </cell>
          <cell r="Q1860">
            <v>31.029164262158599</v>
          </cell>
          <cell r="R1860">
            <v>24.1692223717213</v>
          </cell>
          <cell r="S1860" t="e">
            <v>#N/A</v>
          </cell>
          <cell r="T1860" t="str">
            <v>related to EMP24 protein precursor</v>
          </cell>
          <cell r="U1860" t="str">
            <v>IPR015720;IPR009038</v>
          </cell>
          <cell r="V1860" t="str">
            <v>TMP21-related;GOLD</v>
          </cell>
        </row>
        <row r="1861">
          <cell r="A1861" t="str">
            <v>UMAG_02561</v>
          </cell>
          <cell r="B1861">
            <v>1749</v>
          </cell>
          <cell r="C1861">
            <v>437.18831951508702</v>
          </cell>
          <cell r="D1861">
            <v>249.37315059832099</v>
          </cell>
          <cell r="E1861">
            <v>277.98574614699999</v>
          </cell>
          <cell r="F1861">
            <v>410.00604557602702</v>
          </cell>
          <cell r="G1861">
            <v>234.630470660931</v>
          </cell>
          <cell r="H1861">
            <v>243.84679327136001</v>
          </cell>
          <cell r="I1861">
            <v>201.83422803405799</v>
          </cell>
          <cell r="J1861">
            <v>200.99458888599901</v>
          </cell>
          <cell r="K1861">
            <v>199.05560584896401</v>
          </cell>
          <cell r="L1861">
            <v>61.258655186077803</v>
          </cell>
          <cell r="M1861">
            <v>43.737067329794101</v>
          </cell>
          <cell r="N1861">
            <v>17.948479434720898</v>
          </cell>
          <cell r="O1861">
            <v>7.9198647968303</v>
          </cell>
          <cell r="P1861">
            <v>15.6070148406139</v>
          </cell>
          <cell r="Q1861">
            <v>6.5783987131761803</v>
          </cell>
          <cell r="R1861">
            <v>24.896494778200601</v>
          </cell>
          <cell r="S1861" t="str">
            <v>nop58</v>
          </cell>
          <cell r="T1861" t="str">
            <v>probable NOP58 - required for pre-18S rRNA processing</v>
          </cell>
          <cell r="U1861" t="str">
            <v>IPR002687;IPR012976;IPR012974</v>
          </cell>
          <cell r="V1861" t="str">
            <v>Nop domain;NOSIC;NOP5, N-terminal</v>
          </cell>
        </row>
        <row r="1862">
          <cell r="A1862" t="str">
            <v>UMAG_02562</v>
          </cell>
          <cell r="B1862">
            <v>1317</v>
          </cell>
          <cell r="C1862">
            <v>582.82369460797702</v>
          </cell>
          <cell r="D1862">
            <v>268.0217798521</v>
          </cell>
          <cell r="E1862">
            <v>247.37047319478901</v>
          </cell>
          <cell r="F1862">
            <v>356.19912318889902</v>
          </cell>
          <cell r="G1862">
            <v>291.83477857725302</v>
          </cell>
          <cell r="H1862">
            <v>300.319556631936</v>
          </cell>
          <cell r="I1862">
            <v>307.720442286018</v>
          </cell>
          <cell r="J1862">
            <v>303.98038839133397</v>
          </cell>
          <cell r="K1862">
            <v>144.15361115191899</v>
          </cell>
          <cell r="L1862">
            <v>22.8161349031523</v>
          </cell>
          <cell r="M1862">
            <v>39.132414909292102</v>
          </cell>
          <cell r="N1862">
            <v>13.9053016577621</v>
          </cell>
          <cell r="O1862">
            <v>35.502645920183802</v>
          </cell>
          <cell r="P1862">
            <v>8.4486178289589695</v>
          </cell>
          <cell r="Q1862">
            <v>21.574730788354699</v>
          </cell>
          <cell r="R1862">
            <v>9.1675265947939497</v>
          </cell>
          <cell r="S1862" t="str">
            <v>rpt2</v>
          </cell>
          <cell r="T1862" t="str">
            <v>probable RPT2 - 26S proteasome regulatory subunit</v>
          </cell>
          <cell r="U1862" t="str">
            <v>IPR003960;IPR027417;IPR005937;IPR003959;IPR003593</v>
          </cell>
          <cell r="V1862" t="str">
            <v>ATPase, AAA-type, conserved site;P-loop containing nucleoside triphosphate hydrolase;26S proteasome subunit P45;ATPase, AAA-type, core;AAA+ ATPase domain</v>
          </cell>
        </row>
        <row r="1863">
          <cell r="A1863" t="str">
            <v>UMAG_02564</v>
          </cell>
          <cell r="B1863">
            <v>1131</v>
          </cell>
          <cell r="C1863">
            <v>64.568478535908696</v>
          </cell>
          <cell r="D1863">
            <v>53.5104488003009</v>
          </cell>
          <cell r="E1863">
            <v>53.3133206595055</v>
          </cell>
          <cell r="F1863">
            <v>86.359589090913303</v>
          </cell>
          <cell r="G1863">
            <v>54.990074955579601</v>
          </cell>
          <cell r="H1863">
            <v>42.902348821721098</v>
          </cell>
          <cell r="I1863">
            <v>47.505211120532401</v>
          </cell>
          <cell r="J1863">
            <v>34.078288152029799</v>
          </cell>
          <cell r="K1863">
            <v>27.4103573945637</v>
          </cell>
          <cell r="L1863">
            <v>12.278373490605199</v>
          </cell>
          <cell r="M1863">
            <v>17.1283607193668</v>
          </cell>
          <cell r="N1863">
            <v>23.135048348040399</v>
          </cell>
          <cell r="O1863">
            <v>8.8725416048497792</v>
          </cell>
          <cell r="P1863">
            <v>10.103941898280301</v>
          </cell>
          <cell r="Q1863">
            <v>2.4485967647059401</v>
          </cell>
          <cell r="R1863">
            <v>10.1057217474137</v>
          </cell>
          <cell r="S1863" t="str">
            <v>rrm34</v>
          </cell>
          <cell r="T1863" t="str">
            <v>related to RRP7 - essential protein involved in rRNA processing and ribosome biogenesis</v>
          </cell>
          <cell r="U1863" t="str">
            <v>IPR024326;IPR012677;IPR000504</v>
          </cell>
          <cell r="V1863" t="str">
            <v>Ribosomal RNA-processing protein 7;Nucleotide-binding alpha-beta plait domain;RNA recognition motif domain</v>
          </cell>
        </row>
        <row r="1864">
          <cell r="A1864" t="str">
            <v>UMAG_02565</v>
          </cell>
          <cell r="B1864">
            <v>1482</v>
          </cell>
          <cell r="C1864">
            <v>31.466225145541198</v>
          </cell>
          <cell r="D1864">
            <v>40.009759028988903</v>
          </cell>
          <cell r="E1864">
            <v>29.527820508224998</v>
          </cell>
          <cell r="F1864">
            <v>23.175214023525999</v>
          </cell>
          <cell r="G1864">
            <v>24.969452522121699</v>
          </cell>
          <cell r="H1864">
            <v>33.084361769576901</v>
          </cell>
          <cell r="I1864">
            <v>22.666783305839999</v>
          </cell>
          <cell r="J1864">
            <v>25.230550090546799</v>
          </cell>
          <cell r="K1864">
            <v>7.18312241179731</v>
          </cell>
          <cell r="L1864">
            <v>20.5368492198069</v>
          </cell>
          <cell r="M1864">
            <v>6.0911295322980701</v>
          </cell>
          <cell r="N1864">
            <v>3.3825027092512001</v>
          </cell>
          <cell r="O1864">
            <v>12.305187534851999</v>
          </cell>
          <cell r="P1864">
            <v>3.5790925338044399</v>
          </cell>
          <cell r="Q1864">
            <v>3.0860128688186599</v>
          </cell>
          <cell r="R1864">
            <v>2.72895275236153</v>
          </cell>
          <cell r="S1864" t="e">
            <v>#N/A</v>
          </cell>
          <cell r="T1864" t="str">
            <v>hypothetical protein</v>
          </cell>
          <cell r="U1864" t="str">
            <v>IPR012337;IPR001584</v>
          </cell>
          <cell r="V1864" t="str">
            <v>Ribonuclease H-like domain;Integrase, catalytic core</v>
          </cell>
        </row>
        <row r="1865">
          <cell r="A1865" t="str">
            <v>UMAG_02567</v>
          </cell>
          <cell r="B1865">
            <v>1347</v>
          </cell>
          <cell r="C1865">
            <v>70.610053975198298</v>
          </cell>
          <cell r="D1865">
            <v>57.720688378060203</v>
          </cell>
          <cell r="E1865">
            <v>62.323039073489802</v>
          </cell>
          <cell r="F1865">
            <v>110.98398143713</v>
          </cell>
          <cell r="G1865">
            <v>79.190875259125406</v>
          </cell>
          <cell r="H1865">
            <v>69.175024211433097</v>
          </cell>
          <cell r="I1865">
            <v>70.965457869648205</v>
          </cell>
          <cell r="J1865">
            <v>47.499042774430897</v>
          </cell>
          <cell r="K1865">
            <v>4.38430195872726</v>
          </cell>
          <cell r="L1865">
            <v>10.456238170352201</v>
          </cell>
          <cell r="M1865">
            <v>22.907530582344702</v>
          </cell>
          <cell r="N1865">
            <v>2.0392519811669501</v>
          </cell>
          <cell r="O1865">
            <v>9.4878116258746292</v>
          </cell>
          <cell r="P1865">
            <v>8.2985154821587397</v>
          </cell>
          <cell r="Q1865">
            <v>6.0537033867249201</v>
          </cell>
          <cell r="R1865">
            <v>11.622055777067301</v>
          </cell>
          <cell r="S1865" t="e">
            <v>#N/A</v>
          </cell>
          <cell r="T1865" t="str">
            <v>related to histone acetyltransferase subunit HAT1</v>
          </cell>
          <cell r="U1865" t="str">
            <v>IPR016181;IPR017380;IPR019467;IPR013523</v>
          </cell>
          <cell r="V1865" t="str">
            <v>Acyl-CoA N-acyltransferase;Histone acetyltransferase type B, catalytic subunit;Histone acetyl transferase HAT1 N-terminal;Histone acetyltransferase HAT1, C-terminal</v>
          </cell>
        </row>
        <row r="1866">
          <cell r="A1866" t="str">
            <v>UMAG_02568</v>
          </cell>
          <cell r="B1866">
            <v>4893</v>
          </cell>
          <cell r="C1866">
            <v>101.95019414604199</v>
          </cell>
          <cell r="D1866">
            <v>132.98752719937099</v>
          </cell>
          <cell r="E1866">
            <v>135.592378518761</v>
          </cell>
          <cell r="F1866">
            <v>178.98044374474799</v>
          </cell>
          <cell r="G1866">
            <v>147.52689144454899</v>
          </cell>
          <cell r="H1866">
            <v>110.118457372059</v>
          </cell>
          <cell r="I1866">
            <v>115.583005850334</v>
          </cell>
          <cell r="J1866">
            <v>107.469475243595</v>
          </cell>
          <cell r="K1866">
            <v>29.918784871036301</v>
          </cell>
          <cell r="L1866">
            <v>17.788398094988001</v>
          </cell>
          <cell r="M1866">
            <v>6.6326788471540699</v>
          </cell>
          <cell r="N1866">
            <v>18.170411552210901</v>
          </cell>
          <cell r="O1866">
            <v>36.8840296236962</v>
          </cell>
          <cell r="P1866">
            <v>0.76820259320821405</v>
          </cell>
          <cell r="Q1866">
            <v>4.5370575058214797</v>
          </cell>
          <cell r="R1866">
            <v>5.0037414066111801</v>
          </cell>
          <cell r="S1866" t="str">
            <v>ycf1</v>
          </cell>
          <cell r="T1866" t="str">
            <v>probable YCF1 - Vacuolar ABC transporter responsible for vacuolar sequestration of glutathione-S-conjugates</v>
          </cell>
          <cell r="U1866" t="str">
            <v>IPR017871;IPR011527;IPR027417;IPR003439;IPR003593</v>
          </cell>
          <cell r="V1866" t="str">
            <v>ABC transporter, conserved site;ABC transporter type 1, transmembrane domain;P-loop containing nucleoside triphosphate hydrolase;ABC transporter-like;AAA+ ATPase domain</v>
          </cell>
        </row>
        <row r="1867">
          <cell r="A1867" t="str">
            <v>UMAG_02571</v>
          </cell>
          <cell r="B1867">
            <v>1725</v>
          </cell>
          <cell r="C1867">
            <v>306.082714753674</v>
          </cell>
          <cell r="D1867">
            <v>243.00571589617999</v>
          </cell>
          <cell r="E1867">
            <v>285.75297566629803</v>
          </cell>
          <cell r="F1867">
            <v>344.93533836697401</v>
          </cell>
          <cell r="G1867">
            <v>210.666544998961</v>
          </cell>
          <cell r="H1867">
            <v>192.01208648943401</v>
          </cell>
          <cell r="I1867">
            <v>164.46095278546201</v>
          </cell>
          <cell r="J1867">
            <v>184.51572227637701</v>
          </cell>
          <cell r="K1867">
            <v>70.103321429577903</v>
          </cell>
          <cell r="L1867">
            <v>63.817023161735797</v>
          </cell>
          <cell r="M1867">
            <v>45.904982861102802</v>
          </cell>
          <cell r="N1867">
            <v>14.6730895057828</v>
          </cell>
          <cell r="O1867">
            <v>57.481265421833498</v>
          </cell>
          <cell r="P1867">
            <v>25.9665400515388</v>
          </cell>
          <cell r="Q1867">
            <v>24.951587238109401</v>
          </cell>
          <cell r="R1867">
            <v>32.144830104453703</v>
          </cell>
          <cell r="S1867" t="str">
            <v>cct4</v>
          </cell>
          <cell r="T1867" t="str">
            <v>probable CCT4 - component of chaperonin-containing T-complex</v>
          </cell>
          <cell r="U1867" t="str">
            <v>IPR027409;IPR002423;IPR002194;IPR027413;IPR027410;IPR017998</v>
          </cell>
          <cell r="V1867" t="str">
            <v>GroEL-like apical domain;Chaperonin Cpn60/TCP-1;Chaperonin TCP-1, conserved site;GroEL-like equatorial domain;TCP-1-like chaperonin intermediate domain;Chaperone tailless complex polypeptide 1 (TCP-1)</v>
          </cell>
        </row>
        <row r="1868">
          <cell r="A1868" t="str">
            <v>UMAG_02572</v>
          </cell>
          <cell r="B1868">
            <v>1281</v>
          </cell>
          <cell r="C1868">
            <v>95.906906258874997</v>
          </cell>
          <cell r="D1868">
            <v>94.897179838333301</v>
          </cell>
          <cell r="E1868">
            <v>78.273761271976895</v>
          </cell>
          <cell r="F1868">
            <v>89.223140140858007</v>
          </cell>
          <cell r="G1868">
            <v>78.384008149219099</v>
          </cell>
          <cell r="H1868">
            <v>70.227511143213206</v>
          </cell>
          <cell r="I1868">
            <v>74.357177708547397</v>
          </cell>
          <cell r="J1868">
            <v>90.577923554721593</v>
          </cell>
          <cell r="K1868">
            <v>13.1305463669896</v>
          </cell>
          <cell r="L1868">
            <v>20.950707686976202</v>
          </cell>
          <cell r="M1868">
            <v>19.600385183735298</v>
          </cell>
          <cell r="N1868">
            <v>4.4771842501532397</v>
          </cell>
          <cell r="O1868">
            <v>7.04787365665781</v>
          </cell>
          <cell r="P1868">
            <v>10.806684391817001</v>
          </cell>
          <cell r="Q1868">
            <v>14.7931966376016</v>
          </cell>
          <cell r="R1868">
            <v>3.8095687838150498</v>
          </cell>
          <cell r="S1868" t="e">
            <v>#N/A</v>
          </cell>
          <cell r="T1868" t="str">
            <v>related to UFD1 - ubiquitin fusion degradation protein</v>
          </cell>
          <cell r="U1868" t="str">
            <v>IPR004854</v>
          </cell>
          <cell r="V1868" t="str">
            <v>Ubiquitin fusion degradation protein UFD1</v>
          </cell>
        </row>
        <row r="1869">
          <cell r="A1869" t="str">
            <v>UMAG_02573</v>
          </cell>
          <cell r="B1869">
            <v>774</v>
          </cell>
          <cell r="C1869">
            <v>9.5919616996204393</v>
          </cell>
          <cell r="D1869">
            <v>9.18910758690153</v>
          </cell>
          <cell r="E1869">
            <v>9.5648593060473601</v>
          </cell>
          <cell r="F1869">
            <v>2.33469206316044</v>
          </cell>
          <cell r="G1869">
            <v>12.6817914470369</v>
          </cell>
          <cell r="H1869">
            <v>8.7706708267996607</v>
          </cell>
          <cell r="I1869">
            <v>26.493727831081198</v>
          </cell>
          <cell r="J1869">
            <v>70.931742349661704</v>
          </cell>
          <cell r="K1869">
            <v>1.7691568219581799</v>
          </cell>
          <cell r="L1869">
            <v>8.2398316318948908</v>
          </cell>
          <cell r="M1869">
            <v>2.3218928111112902</v>
          </cell>
          <cell r="N1869">
            <v>0.74557795256293902</v>
          </cell>
          <cell r="O1869">
            <v>2.10907859818921</v>
          </cell>
          <cell r="P1869">
            <v>1.4530464820653299</v>
          </cell>
          <cell r="Q1869">
            <v>18.6732841437391</v>
          </cell>
          <cell r="R1869">
            <v>35.7012130639228</v>
          </cell>
          <cell r="S1869" t="e">
            <v>#N/A</v>
          </cell>
          <cell r="T1869" t="str">
            <v>hypothetical protein</v>
          </cell>
          <cell r="U1869" t="e">
            <v>#N/A</v>
          </cell>
          <cell r="V1869" t="e">
            <v>#N/A</v>
          </cell>
        </row>
        <row r="1870">
          <cell r="A1870" t="str">
            <v>UMAG_02574</v>
          </cell>
          <cell r="B1870">
            <v>3894</v>
          </cell>
          <cell r="C1870">
            <v>125.359846571801</v>
          </cell>
          <cell r="D1870">
            <v>127.441003730894</v>
          </cell>
          <cell r="E1870">
            <v>117.738824340137</v>
          </cell>
          <cell r="F1870">
            <v>123.40748012482599</v>
          </cell>
          <cell r="G1870">
            <v>120.338972900735</v>
          </cell>
          <cell r="H1870">
            <v>124.76208969423</v>
          </cell>
          <cell r="I1870">
            <v>153.12185183752101</v>
          </cell>
          <cell r="J1870">
            <v>139.96521822468401</v>
          </cell>
          <cell r="K1870">
            <v>10.850856619142199</v>
          </cell>
          <cell r="L1870">
            <v>23.869581823509801</v>
          </cell>
          <cell r="M1870">
            <v>3.7713576121507399</v>
          </cell>
          <cell r="N1870">
            <v>3.9519551906920398</v>
          </cell>
          <cell r="O1870">
            <v>10.639216877773499</v>
          </cell>
          <cell r="P1870">
            <v>22.275128086336</v>
          </cell>
          <cell r="Q1870">
            <v>16.592966720551999</v>
          </cell>
          <cell r="R1870">
            <v>6.9677079763274401</v>
          </cell>
          <cell r="S1870" t="e">
            <v>#N/A</v>
          </cell>
          <cell r="T1870" t="str">
            <v>related to c-module-binding factor</v>
          </cell>
          <cell r="U1870" t="str">
            <v>IPR017907;IPR003347;IPR013083</v>
          </cell>
          <cell r="V1870" t="str">
            <v>Zinc finger, RING-type, conserved site;JmjC domain;Zinc finger, RING/FYVE/PHD-type</v>
          </cell>
        </row>
        <row r="1871">
          <cell r="A1871" t="str">
            <v>UMAG_02575</v>
          </cell>
          <cell r="B1871">
            <v>1092</v>
          </cell>
          <cell r="C1871">
            <v>183.84895120799999</v>
          </cell>
          <cell r="D1871">
            <v>188.56144482511601</v>
          </cell>
          <cell r="E1871">
            <v>212.23545515731001</v>
          </cell>
          <cell r="F1871">
            <v>80.529364029767706</v>
          </cell>
          <cell r="G1871">
            <v>97.722197826538107</v>
          </cell>
          <cell r="H1871">
            <v>82.493120176876303</v>
          </cell>
          <cell r="I1871">
            <v>71.969979438893205</v>
          </cell>
          <cell r="J1871">
            <v>128.074205105586</v>
          </cell>
          <cell r="K1871">
            <v>60.500622019227201</v>
          </cell>
          <cell r="L1871">
            <v>18.4109657328585</v>
          </cell>
          <cell r="M1871">
            <v>50.629501001020401</v>
          </cell>
          <cell r="N1871">
            <v>22.949971812296901</v>
          </cell>
          <cell r="O1871">
            <v>15.198694561951401</v>
          </cell>
          <cell r="P1871">
            <v>33.675941759860699</v>
          </cell>
          <cell r="Q1871">
            <v>9.6558455437340491</v>
          </cell>
          <cell r="R1871">
            <v>21.024366817090701</v>
          </cell>
          <cell r="S1871" t="e">
            <v>#N/A</v>
          </cell>
          <cell r="T1871" t="str">
            <v>related to toxD gene</v>
          </cell>
          <cell r="U1871" t="str">
            <v>IPR011032;IPR002085;IPR013149;IPR016040;IPR013154</v>
          </cell>
          <cell r="V1871" t="str">
            <v>GroES (chaperonin 10)-like;Alcohol dehydrogenase superfamily, zinc-type;Alcohol dehydrogenase, C-terminal;NAD(P)-binding domain;Alcohol dehydrogenase GroES-like</v>
          </cell>
        </row>
        <row r="1872">
          <cell r="A1872" t="str">
            <v>UMAG_02576</v>
          </cell>
          <cell r="B1872">
            <v>4200</v>
          </cell>
          <cell r="C1872">
            <v>90.704840773008598</v>
          </cell>
          <cell r="D1872">
            <v>109.07277174209101</v>
          </cell>
          <cell r="E1872">
            <v>91.289689899466097</v>
          </cell>
          <cell r="F1872">
            <v>69.801168314940696</v>
          </cell>
          <cell r="G1872">
            <v>48.495042191485702</v>
          </cell>
          <cell r="H1872">
            <v>56.485806938298801</v>
          </cell>
          <cell r="I1872">
            <v>84.212075042451104</v>
          </cell>
          <cell r="J1872">
            <v>93.408123117601207</v>
          </cell>
          <cell r="K1872">
            <v>7.4079339911247004</v>
          </cell>
          <cell r="L1872">
            <v>12.5323283533161</v>
          </cell>
          <cell r="M1872">
            <v>36.327531756805797</v>
          </cell>
          <cell r="N1872">
            <v>8.2891744577541004</v>
          </cell>
          <cell r="O1872">
            <v>16.935967053751899</v>
          </cell>
          <cell r="P1872">
            <v>10.811614233723001</v>
          </cell>
          <cell r="Q1872">
            <v>15.061504525098201</v>
          </cell>
          <cell r="R1872">
            <v>15.3101004705552</v>
          </cell>
          <cell r="S1872" t="e">
            <v>#N/A</v>
          </cell>
          <cell r="T1872" t="str">
            <v>related to Sterol regulatory element binding protein cleavage-activating protein</v>
          </cell>
          <cell r="U1872" t="str">
            <v>IPR017986;IPR015943;IPR000731</v>
          </cell>
          <cell r="V1872" t="str">
            <v>WD40-repeat-containing domain;WD40/YVTN repeat-like-containing domain;Sterol-sensing domain</v>
          </cell>
        </row>
        <row r="1873">
          <cell r="A1873" t="str">
            <v>UMAG_02577</v>
          </cell>
          <cell r="B1873">
            <v>1479</v>
          </cell>
          <cell r="C1873">
            <v>2450.4613115961401</v>
          </cell>
          <cell r="D1873">
            <v>1235.9635688459</v>
          </cell>
          <cell r="E1873">
            <v>1104.7826578701099</v>
          </cell>
          <cell r="F1873">
            <v>1247.03601136214</v>
          </cell>
          <cell r="G1873">
            <v>1070.1088846038699</v>
          </cell>
          <cell r="H1873">
            <v>1292.18210387671</v>
          </cell>
          <cell r="I1873">
            <v>1351.54983787684</v>
          </cell>
          <cell r="J1873">
            <v>1239.4995392783001</v>
          </cell>
          <cell r="K1873">
            <v>440.378979864364</v>
          </cell>
          <cell r="L1873">
            <v>124.534061025349</v>
          </cell>
          <cell r="M1873">
            <v>250.56853937064099</v>
          </cell>
          <cell r="N1873">
            <v>43.872861197603399</v>
          </cell>
          <cell r="O1873">
            <v>37.960217469360998</v>
          </cell>
          <cell r="P1873">
            <v>58.062647329420997</v>
          </cell>
          <cell r="Q1873">
            <v>211.65260388881401</v>
          </cell>
          <cell r="R1873">
            <v>158.91125863408399</v>
          </cell>
          <cell r="S1873" t="e">
            <v>#N/A</v>
          </cell>
          <cell r="T1873" t="str">
            <v>probable 6-phosphogluconate dehydrogenase</v>
          </cell>
          <cell r="U1873" t="str">
            <v>IPR006113;IPR006184;IPR008927;IPR006114;IPR013328;IPR016040;IPR006115;IPR012284</v>
          </cell>
          <cell r="V1873" t="str">
            <v>6-phosphogluconate dehydrogenase, decarboxylating;6-phosphogluconate-binding site;6-phosphogluconate dehydrogenase, C-terminal-like;6-phosphogluconate dehydrogenase, C-terminal;Dehydrogenase, multihelical;NAD(P)-binding domain;6-phosphogluconate dehydrogenase, NADP-binding;Fibritin/6-phosphogluconate dehydrogenase, C-terminal extension</v>
          </cell>
        </row>
        <row r="1874">
          <cell r="A1874" t="str">
            <v>UMAG_02578</v>
          </cell>
          <cell r="B1874">
            <v>3006</v>
          </cell>
          <cell r="C1874">
            <v>497.54056530815501</v>
          </cell>
          <cell r="D1874">
            <v>242.23657178894001</v>
          </cell>
          <cell r="E1874">
            <v>362.81713287319701</v>
          </cell>
          <cell r="F1874">
            <v>380.74697517392099</v>
          </cell>
          <cell r="G1874">
            <v>371.27794571541801</v>
          </cell>
          <cell r="H1874">
            <v>360.88107278184401</v>
          </cell>
          <cell r="I1874">
            <v>348.46048606879799</v>
          </cell>
          <cell r="J1874">
            <v>331.90791477767499</v>
          </cell>
          <cell r="K1874">
            <v>87.756450171304095</v>
          </cell>
          <cell r="L1874">
            <v>35.421988483315701</v>
          </cell>
          <cell r="M1874">
            <v>32.283042730924301</v>
          </cell>
          <cell r="N1874">
            <v>27.667607161995399</v>
          </cell>
          <cell r="O1874">
            <v>23.230453131884399</v>
          </cell>
          <cell r="P1874">
            <v>18.078950575271701</v>
          </cell>
          <cell r="Q1874">
            <v>25.006198803874099</v>
          </cell>
          <cell r="R1874">
            <v>35.719783040258598</v>
          </cell>
          <cell r="S1874" t="e">
            <v>#N/A</v>
          </cell>
          <cell r="T1874" t="str">
            <v>related to Het-c heterokaryon incompatibility protein</v>
          </cell>
          <cell r="U1874" t="str">
            <v>IPR010816</v>
          </cell>
          <cell r="V1874" t="str">
            <v>Heterokaryon incompatibility Het-C</v>
          </cell>
        </row>
        <row r="1875">
          <cell r="A1875" t="str">
            <v>UMAG_02579</v>
          </cell>
          <cell r="B1875">
            <v>858</v>
          </cell>
          <cell r="C1875">
            <v>152.68660353280401</v>
          </cell>
          <cell r="D1875">
            <v>130.129559506085</v>
          </cell>
          <cell r="E1875">
            <v>106.436941264423</v>
          </cell>
          <cell r="F1875">
            <v>149.371230006172</v>
          </cell>
          <cell r="G1875">
            <v>173.56488769066999</v>
          </cell>
          <cell r="H1875">
            <v>124.628174347871</v>
          </cell>
          <cell r="I1875">
            <v>124.467404602153</v>
          </cell>
          <cell r="J1875">
            <v>140.82940757723901</v>
          </cell>
          <cell r="K1875">
            <v>13.3220148537855</v>
          </cell>
          <cell r="L1875">
            <v>46.797491985394103</v>
          </cell>
          <cell r="M1875">
            <v>26.5640221705955</v>
          </cell>
          <cell r="N1875">
            <v>14.3793945700523</v>
          </cell>
          <cell r="O1875">
            <v>19.790363895189302</v>
          </cell>
          <cell r="P1875">
            <v>19.059086537011499</v>
          </cell>
          <cell r="Q1875">
            <v>7.5569872038492099</v>
          </cell>
          <cell r="R1875">
            <v>6.3312984061413502</v>
          </cell>
          <cell r="S1875" t="e">
            <v>#N/A</v>
          </cell>
          <cell r="T1875" t="str">
            <v>related to RFA2 - DNA replication factor A</v>
          </cell>
          <cell r="U1875" t="str">
            <v>IPR012340;IPR014646;IPR014892;IPR011991;IPR004365</v>
          </cell>
          <cell r="V1875" t="str">
            <v>Nucleic acid-binding, OB-fold;Replication factor A protein 2;Replication protein A, C-terminal;Winged helix-turn-helix DNA-binding domain;OB-fold nucleic acid binding domain, AA-tRNA synthetase-type</v>
          </cell>
        </row>
        <row r="1876">
          <cell r="A1876" t="str">
            <v>UMAG_02580</v>
          </cell>
          <cell r="B1876">
            <v>1251</v>
          </cell>
          <cell r="C1876">
            <v>41.536881266148697</v>
          </cell>
          <cell r="D1876">
            <v>33.986599078060003</v>
          </cell>
          <cell r="E1876">
            <v>39.128405922135897</v>
          </cell>
          <cell r="F1876">
            <v>43.673947461808801</v>
          </cell>
          <cell r="G1876">
            <v>27.795286848254399</v>
          </cell>
          <cell r="H1876">
            <v>26.712235729276198</v>
          </cell>
          <cell r="I1876">
            <v>22.217368841589099</v>
          </cell>
          <cell r="J1876">
            <v>28.533447559097802</v>
          </cell>
          <cell r="K1876">
            <v>15.438773904001501</v>
          </cell>
          <cell r="L1876">
            <v>18.754585227270201</v>
          </cell>
          <cell r="M1876">
            <v>17.960773338269298</v>
          </cell>
          <cell r="N1876">
            <v>2.5515535693708098</v>
          </cell>
          <cell r="O1876">
            <v>3.9330043998841102</v>
          </cell>
          <cell r="P1876">
            <v>3.8711379294806099</v>
          </cell>
          <cell r="Q1876">
            <v>4.2279091769233501</v>
          </cell>
          <cell r="R1876">
            <v>3.6845332607886001</v>
          </cell>
          <cell r="S1876" t="e">
            <v>#N/A</v>
          </cell>
          <cell r="T1876" t="str">
            <v>hypothetical protein</v>
          </cell>
          <cell r="U1876" t="str">
            <v>IPR029063;IPR019410</v>
          </cell>
          <cell r="V1876" t="str">
            <v>S-adenosyl-L-methionine-dependent methyltransferase;Nicotinamide N-methyltransferase-like</v>
          </cell>
        </row>
        <row r="1877">
          <cell r="A1877" t="str">
            <v>UMAG_02581</v>
          </cell>
          <cell r="B1877">
            <v>2937</v>
          </cell>
          <cell r="C1877">
            <v>1472.0964158567399</v>
          </cell>
          <cell r="D1877">
            <v>1849.30305706114</v>
          </cell>
          <cell r="E1877">
            <v>2017.51444240712</v>
          </cell>
          <cell r="F1877">
            <v>571.17009878782505</v>
          </cell>
          <cell r="G1877">
            <v>615.49263619699002</v>
          </cell>
          <cell r="H1877">
            <v>814.08398616057002</v>
          </cell>
          <cell r="I1877">
            <v>1004.66495172491</v>
          </cell>
          <cell r="J1877">
            <v>1310.5446103111501</v>
          </cell>
          <cell r="K1877">
            <v>204.84851360644299</v>
          </cell>
          <cell r="L1877">
            <v>425.52002675152698</v>
          </cell>
          <cell r="M1877">
            <v>435.07368781035501</v>
          </cell>
          <cell r="N1877">
            <v>115.35025380041699</v>
          </cell>
          <cell r="O1877">
            <v>44.2145060554952</v>
          </cell>
          <cell r="P1877">
            <v>66.0061060091314</v>
          </cell>
          <cell r="Q1877">
            <v>102.69289909673</v>
          </cell>
          <cell r="R1877">
            <v>98.2960018933165</v>
          </cell>
          <cell r="S1877" t="str">
            <v>pma1</v>
          </cell>
          <cell r="T1877" t="str">
            <v>probable PMA1 - H -transporting P-type ATPase</v>
          </cell>
          <cell r="U1877" t="str">
            <v>IPR018303;IPR023214;IPR006534;IPR023298;IPR008250;IPR001757;IPR004014;IPR023299</v>
          </cell>
          <cell r="V1877" t="str">
            <v>P-type ATPase, phosphorylation site;HAD-like domain;P-type ATPase, subfamily IIIA;P-type ATPase,  transmembrane domain;P-type ATPase, A  domain;P-type ATPase;Cation-transporting P-type ATPase, N-terminal;P-type ATPase, cytoplasmic domain N</v>
          </cell>
        </row>
        <row r="1878">
          <cell r="A1878" t="str">
            <v>UMAG_02582</v>
          </cell>
          <cell r="B1878">
            <v>6870</v>
          </cell>
          <cell r="C1878">
            <v>85.816500574679495</v>
          </cell>
          <cell r="D1878">
            <v>198.942023766912</v>
          </cell>
          <cell r="E1878">
            <v>185.11881189815199</v>
          </cell>
          <cell r="F1878">
            <v>166.36742140423499</v>
          </cell>
          <cell r="G1878">
            <v>185.47211774185999</v>
          </cell>
          <cell r="H1878">
            <v>221.78916752936399</v>
          </cell>
          <cell r="I1878">
            <v>218.502339140825</v>
          </cell>
          <cell r="J1878">
            <v>199.489364220601</v>
          </cell>
          <cell r="K1878">
            <v>14.0397644775736</v>
          </cell>
          <cell r="L1878">
            <v>12.029269767407399</v>
          </cell>
          <cell r="M1878">
            <v>53.013256253418902</v>
          </cell>
          <cell r="N1878">
            <v>6.7373893240777596</v>
          </cell>
          <cell r="O1878">
            <v>15.7257600367795</v>
          </cell>
          <cell r="P1878">
            <v>26.604960260458</v>
          </cell>
          <cell r="Q1878">
            <v>31.7723637266749</v>
          </cell>
          <cell r="R1878">
            <v>19.016887517981001</v>
          </cell>
          <cell r="S1878" t="str">
            <v>rum1</v>
          </cell>
          <cell r="T1878" t="str">
            <v>regulator Ustilago maydis 1 protein (Rum1)</v>
          </cell>
          <cell r="U1878" t="str">
            <v>IPR001606;IPR019786;IPR011011;IPR013637;IPR003347;IPR003349;IPR013083;IPR001965;IPR019787;IPR004198;IPR001841</v>
          </cell>
          <cell r="V1878" t="str">
            <v>ARID DNA-binding domain;Zinc finger, PHD-type, conserved site;Zinc finger, FYVE/PHD-type;Lysine-specific demethylase-like domain;JmjC domain;JmjN domain;Zinc finger, RING/FYVE/PHD-type;Zinc finger, PHD-type;Zinc finger, PHD-finger;Zinc finger, C5HC2-type;Zinc finger, RING-type</v>
          </cell>
        </row>
        <row r="1879">
          <cell r="A1879" t="str">
            <v>UMAG_02583</v>
          </cell>
          <cell r="B1879">
            <v>1926</v>
          </cell>
          <cell r="C1879">
            <v>36.933539477169703</v>
          </cell>
          <cell r="D1879">
            <v>341.00550781361397</v>
          </cell>
          <cell r="E1879">
            <v>254.347203087156</v>
          </cell>
          <cell r="F1879">
            <v>58.739419714323901</v>
          </cell>
          <cell r="G1879">
            <v>96.029437100469806</v>
          </cell>
          <cell r="H1879">
            <v>97.878540542821597</v>
          </cell>
          <cell r="I1879">
            <v>98.312819794768004</v>
          </cell>
          <cell r="J1879">
            <v>129.57028684510701</v>
          </cell>
          <cell r="K1879">
            <v>10.9001417113457</v>
          </cell>
          <cell r="L1879">
            <v>94.073652593279505</v>
          </cell>
          <cell r="M1879">
            <v>20.428833631392202</v>
          </cell>
          <cell r="N1879">
            <v>3.4958466589838499</v>
          </cell>
          <cell r="O1879">
            <v>11.384519744075099</v>
          </cell>
          <cell r="P1879">
            <v>9.1228065051271194</v>
          </cell>
          <cell r="Q1879">
            <v>22.453938940167699</v>
          </cell>
          <cell r="R1879">
            <v>28.712507643665202</v>
          </cell>
          <cell r="S1879" t="str">
            <v>fat1</v>
          </cell>
          <cell r="T1879" t="str">
            <v>probable FAT1 - Long-chain fatty acid transporter</v>
          </cell>
          <cell r="U1879" t="str">
            <v>IPR020845;IPR000873;IPR025110</v>
          </cell>
          <cell r="V1879" t="str">
            <v>AMP-binding, conserved site;AMP-dependent synthetase/ligase;AMP-binding enzyme C-terminal domain</v>
          </cell>
        </row>
        <row r="1880">
          <cell r="A1880" t="str">
            <v>UMAG_02584</v>
          </cell>
          <cell r="B1880">
            <v>516</v>
          </cell>
          <cell r="C1880">
            <v>15.380161801651701</v>
          </cell>
          <cell r="D1880">
            <v>65.748274165064799</v>
          </cell>
          <cell r="E1880">
            <v>47.558103534838096</v>
          </cell>
          <cell r="F1880">
            <v>13.292621027493</v>
          </cell>
          <cell r="G1880">
            <v>25.728801557696599</v>
          </cell>
          <cell r="H1880">
            <v>26.647897802234102</v>
          </cell>
          <cell r="I1880">
            <v>34.698853564556998</v>
          </cell>
          <cell r="J1880">
            <v>30.578240656315899</v>
          </cell>
          <cell r="K1880">
            <v>5.1590478505422297</v>
          </cell>
          <cell r="L1880">
            <v>19.923868696398198</v>
          </cell>
          <cell r="M1880">
            <v>34.3601014818747</v>
          </cell>
          <cell r="N1880">
            <v>3.4891640127711998</v>
          </cell>
          <cell r="O1880">
            <v>4.6086962449469899</v>
          </cell>
          <cell r="P1880">
            <v>4.3854913849959001</v>
          </cell>
          <cell r="Q1880">
            <v>10.9319373621869</v>
          </cell>
          <cell r="R1880">
            <v>5.6004167842381403</v>
          </cell>
          <cell r="S1880" t="e">
            <v>#N/A</v>
          </cell>
          <cell r="T1880" t="str">
            <v>hypothetical protein</v>
          </cell>
          <cell r="U1880" t="e">
            <v>#N/A</v>
          </cell>
          <cell r="V1880" t="e">
            <v>#N/A</v>
          </cell>
        </row>
        <row r="1881">
          <cell r="A1881" t="str">
            <v>UMAG_02585</v>
          </cell>
          <cell r="B1881">
            <v>2046</v>
          </cell>
          <cell r="C1881">
            <v>28.376052677012201</v>
          </cell>
          <cell r="D1881">
            <v>131.45888172512099</v>
          </cell>
          <cell r="E1881">
            <v>20.293663996891201</v>
          </cell>
          <cell r="F1881">
            <v>10.1747096910767</v>
          </cell>
          <cell r="G1881">
            <v>10.750356637932899</v>
          </cell>
          <cell r="H1881">
            <v>22.5923418896969</v>
          </cell>
          <cell r="I1881">
            <v>52.983665652941198</v>
          </cell>
          <cell r="J1881">
            <v>103.639068054761</v>
          </cell>
          <cell r="K1881">
            <v>16.611764300542099</v>
          </cell>
          <cell r="L1881">
            <v>90.463817768162301</v>
          </cell>
          <cell r="M1881">
            <v>2.7791739736237799</v>
          </cell>
          <cell r="N1881">
            <v>7.6286473649288196</v>
          </cell>
          <cell r="O1881">
            <v>9.4529373540033994</v>
          </cell>
          <cell r="P1881">
            <v>7.4805971973685201</v>
          </cell>
          <cell r="Q1881">
            <v>24.602794880843401</v>
          </cell>
          <cell r="R1881">
            <v>30.541938029748799</v>
          </cell>
          <cell r="S1881" t="e">
            <v>#N/A</v>
          </cell>
          <cell r="T1881" t="str">
            <v>related to TPO1 - Vacuolar polyamine-H  antiporter</v>
          </cell>
          <cell r="U1881" t="str">
            <v>IPR020846;IPR011701</v>
          </cell>
          <cell r="V1881" t="str">
            <v>Major facilitator superfamily domain;Major facilitator superfamily</v>
          </cell>
        </row>
        <row r="1882">
          <cell r="A1882" t="str">
            <v>UMAG_02586</v>
          </cell>
          <cell r="B1882">
            <v>2214</v>
          </cell>
          <cell r="C1882">
            <v>137.40309931249101</v>
          </cell>
          <cell r="D1882">
            <v>170.26889845546901</v>
          </cell>
          <cell r="E1882">
            <v>209.18150012122501</v>
          </cell>
          <cell r="F1882">
            <v>315.19870549919801</v>
          </cell>
          <cell r="G1882">
            <v>285.665952303317</v>
          </cell>
          <cell r="H1882">
            <v>257.41326099454898</v>
          </cell>
          <cell r="I1882">
            <v>236.77312778125901</v>
          </cell>
          <cell r="J1882">
            <v>180.69359918316499</v>
          </cell>
          <cell r="K1882">
            <v>9.8815909820431393</v>
          </cell>
          <cell r="L1882">
            <v>31.663032763905601</v>
          </cell>
          <cell r="M1882">
            <v>3.8253222904755</v>
          </cell>
          <cell r="N1882">
            <v>39.422146332863299</v>
          </cell>
          <cell r="O1882">
            <v>23.958244646414101</v>
          </cell>
          <cell r="P1882">
            <v>18.655341104150299</v>
          </cell>
          <cell r="Q1882">
            <v>17.677495375870102</v>
          </cell>
          <cell r="R1882">
            <v>13.669654214283</v>
          </cell>
          <cell r="S1882" t="e">
            <v>#N/A</v>
          </cell>
          <cell r="T1882" t="str">
            <v>related to cleft lip and palate transmembrane protein 1 (CLPTM1)</v>
          </cell>
          <cell r="U1882" t="str">
            <v>IPR008429;IPR006603</v>
          </cell>
          <cell r="V1882" t="str">
            <v>Cleft lip and palate transmembrane 1;PQ-loop repeat</v>
          </cell>
        </row>
        <row r="1883">
          <cell r="A1883" t="str">
            <v>UMAG_02587</v>
          </cell>
          <cell r="B1883">
            <v>4266</v>
          </cell>
          <cell r="C1883">
            <v>173.091786178794</v>
          </cell>
          <cell r="D1883">
            <v>330.12126360538798</v>
          </cell>
          <cell r="E1883">
            <v>300.334165501673</v>
          </cell>
          <cell r="F1883">
            <v>189.361048836224</v>
          </cell>
          <cell r="G1883">
            <v>221.73468377823701</v>
          </cell>
          <cell r="H1883">
            <v>288.306242415611</v>
          </cell>
          <cell r="I1883">
            <v>297.83882063805697</v>
          </cell>
          <cell r="J1883">
            <v>305.45119122690198</v>
          </cell>
          <cell r="K1883">
            <v>34.229242567620403</v>
          </cell>
          <cell r="L1883">
            <v>100.419956541579</v>
          </cell>
          <cell r="M1883">
            <v>20.6727484722025</v>
          </cell>
          <cell r="N1883">
            <v>25.0690319103185</v>
          </cell>
          <cell r="O1883">
            <v>21.8316190886583</v>
          </cell>
          <cell r="P1883">
            <v>24.0863185055223</v>
          </cell>
          <cell r="Q1883">
            <v>9.9516860887923499</v>
          </cell>
          <cell r="R1883">
            <v>59.111623968582499</v>
          </cell>
          <cell r="S1883" t="e">
            <v>#N/A</v>
          </cell>
          <cell r="T1883" t="str">
            <v>related to SamB protein</v>
          </cell>
          <cell r="U1883" t="str">
            <v>IPR002893</v>
          </cell>
          <cell r="V1883" t="str">
            <v>Zinc finger, MYND-type</v>
          </cell>
        </row>
        <row r="1884">
          <cell r="A1884" t="str">
            <v>UMAG_02589</v>
          </cell>
          <cell r="B1884">
            <v>324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M1884">
            <v>0</v>
          </cell>
          <cell r="N1884">
            <v>0</v>
          </cell>
          <cell r="O1884">
            <v>0</v>
          </cell>
          <cell r="P1884">
            <v>0</v>
          </cell>
          <cell r="Q1884">
            <v>0</v>
          </cell>
          <cell r="R1884">
            <v>0</v>
          </cell>
          <cell r="S1884" t="e">
            <v>#N/A</v>
          </cell>
          <cell r="T1884" t="str">
            <v>hypothetical protein</v>
          </cell>
          <cell r="U1884" t="e">
            <v>#N/A</v>
          </cell>
          <cell r="V1884" t="e">
            <v>#N/A</v>
          </cell>
        </row>
        <row r="1885">
          <cell r="A1885" t="str">
            <v>UMAG_02590</v>
          </cell>
          <cell r="B1885">
            <v>1260</v>
          </cell>
          <cell r="C1885">
            <v>25.465419687010598</v>
          </cell>
          <cell r="D1885">
            <v>47.062079048574603</v>
          </cell>
          <cell r="E1885">
            <v>69.275951560613805</v>
          </cell>
          <cell r="F1885">
            <v>14.414976584707601</v>
          </cell>
          <cell r="G1885">
            <v>48.937569471956003</v>
          </cell>
          <cell r="H1885">
            <v>36.096733869909102</v>
          </cell>
          <cell r="I1885">
            <v>22.750166854579</v>
          </cell>
          <cell r="J1885">
            <v>25.4445395982058</v>
          </cell>
          <cell r="K1885">
            <v>6.6751005712542</v>
          </cell>
          <cell r="L1885">
            <v>18.606875083920901</v>
          </cell>
          <cell r="M1885">
            <v>10.296145178643</v>
          </cell>
          <cell r="N1885">
            <v>4.7790326257550397</v>
          </cell>
          <cell r="O1885">
            <v>12.0916665963468</v>
          </cell>
          <cell r="P1885">
            <v>5.4475622623362696</v>
          </cell>
          <cell r="Q1885">
            <v>3.29830743206622</v>
          </cell>
          <cell r="R1885">
            <v>9.3415759816160993</v>
          </cell>
          <cell r="S1885" t="e">
            <v>#N/A</v>
          </cell>
          <cell r="T1885" t="str">
            <v>hypothetical protein</v>
          </cell>
          <cell r="U1885" t="e">
            <v>#N/A</v>
          </cell>
          <cell r="V1885" t="e">
            <v>#N/A</v>
          </cell>
        </row>
        <row r="1886">
          <cell r="A1886" t="str">
            <v>UMAG_02591</v>
          </cell>
          <cell r="B1886">
            <v>2193</v>
          </cell>
          <cell r="C1886">
            <v>149.49592911268101</v>
          </cell>
          <cell r="D1886">
            <v>85.304754510850799</v>
          </cell>
          <cell r="E1886">
            <v>86.840483403698002</v>
          </cell>
          <cell r="F1886">
            <v>89.886048852152499</v>
          </cell>
          <cell r="G1886">
            <v>458.61504734073299</v>
          </cell>
          <cell r="H1886">
            <v>441.46140094050799</v>
          </cell>
          <cell r="I1886">
            <v>545.38237494498503</v>
          </cell>
          <cell r="J1886">
            <v>414.721181457586</v>
          </cell>
          <cell r="K1886">
            <v>15.912221473602299</v>
          </cell>
          <cell r="L1886">
            <v>51.856454813952801</v>
          </cell>
          <cell r="M1886">
            <v>7.1614700684547703</v>
          </cell>
          <cell r="N1886">
            <v>11.9948864410967</v>
          </cell>
          <cell r="O1886">
            <v>45.528450369690503</v>
          </cell>
          <cell r="P1886">
            <v>31.9369554441062</v>
          </cell>
          <cell r="Q1886">
            <v>24.282126134009101</v>
          </cell>
          <cell r="R1886">
            <v>68.979255647566703</v>
          </cell>
          <cell r="S1886" t="e">
            <v>#N/A</v>
          </cell>
          <cell r="T1886" t="str">
            <v>related to Double-strand-break repair protein rad21</v>
          </cell>
          <cell r="U1886" t="str">
            <v>IPR006910;IPR023093;IPR006909</v>
          </cell>
          <cell r="V1886" t="str">
            <v>Rad21/Rec8-like protein, N-terminal;Rad21/Rec8-like protein, C-terminal;Rad21/Rec8-like protein, C-terminal, eukaryotic</v>
          </cell>
        </row>
        <row r="1887">
          <cell r="A1887" t="str">
            <v>UMAG_02592</v>
          </cell>
          <cell r="B1887">
            <v>1104</v>
          </cell>
          <cell r="C1887">
            <v>577.63973394734205</v>
          </cell>
          <cell r="D1887">
            <v>338.81709208004798</v>
          </cell>
          <cell r="E1887">
            <v>296.61193689862301</v>
          </cell>
          <cell r="F1887">
            <v>196.49246428299301</v>
          </cell>
          <cell r="G1887">
            <v>194.27143104536</v>
          </cell>
          <cell r="H1887">
            <v>197.57894225077001</v>
          </cell>
          <cell r="I1887">
            <v>192.22523245427601</v>
          </cell>
          <cell r="J1887">
            <v>250.98059797889999</v>
          </cell>
          <cell r="K1887">
            <v>52.331440433820397</v>
          </cell>
          <cell r="L1887">
            <v>19.397313227089398</v>
          </cell>
          <cell r="M1887">
            <v>34.277340173736697</v>
          </cell>
          <cell r="N1887">
            <v>24.1379369833422</v>
          </cell>
          <cell r="O1887">
            <v>16.134760387632902</v>
          </cell>
          <cell r="P1887">
            <v>4.1275661493578699</v>
          </cell>
          <cell r="Q1887">
            <v>16.645849311197701</v>
          </cell>
          <cell r="R1887">
            <v>17.564036923454101</v>
          </cell>
          <cell r="S1887" t="e">
            <v>#N/A</v>
          </cell>
          <cell r="T1887" t="str">
            <v>related to 2-hydroxy-3-oxopropionate reductase</v>
          </cell>
          <cell r="U1887" t="str">
            <v>IPR008927;IPR016040;IPR013328;IPR006115;IPR029154</v>
          </cell>
          <cell r="V1887" t="str">
            <v>6-phosphogluconate dehydrogenase, C-terminal-like;NAD(P)-binding domain;Dehydrogenase, multihelical;6-phosphogluconate dehydrogenase, NADP-binding;NADP-dependent 3-hydroxyisobutyrate dehydrogenase, NAD-binding domain</v>
          </cell>
        </row>
        <row r="1888">
          <cell r="A1888" t="str">
            <v>UMAG_02594</v>
          </cell>
          <cell r="B1888">
            <v>1941</v>
          </cell>
          <cell r="C1888">
            <v>24.5409635072252</v>
          </cell>
          <cell r="D1888">
            <v>60.046954975766702</v>
          </cell>
          <cell r="E1888">
            <v>40.587327993782303</v>
          </cell>
          <cell r="F1888">
            <v>26.156124822296</v>
          </cell>
          <cell r="G1888">
            <v>83.849632687917506</v>
          </cell>
          <cell r="H1888">
            <v>72.717911260487796</v>
          </cell>
          <cell r="I1888">
            <v>79.1169741494504</v>
          </cell>
          <cell r="J1888">
            <v>63.978366390514303</v>
          </cell>
          <cell r="K1888">
            <v>9.8194544494424107</v>
          </cell>
          <cell r="L1888">
            <v>28.2461330267151</v>
          </cell>
          <cell r="M1888">
            <v>5.5583479472475501</v>
          </cell>
          <cell r="N1888">
            <v>9.4699062953562905</v>
          </cell>
          <cell r="O1888">
            <v>20.466317871549801</v>
          </cell>
          <cell r="P1888">
            <v>13.040997534199599</v>
          </cell>
          <cell r="Q1888">
            <v>25.361555617113101</v>
          </cell>
          <cell r="R1888">
            <v>7.7334797769758197</v>
          </cell>
          <cell r="S1888" t="e">
            <v>#N/A</v>
          </cell>
          <cell r="T1888" t="str">
            <v>hypothetical protein</v>
          </cell>
          <cell r="U1888" t="str">
            <v>IPR001810;IPR017986;IPR015943</v>
          </cell>
          <cell r="V1888" t="str">
            <v>F-box domain;WD40-repeat-containing domain;WD40/YVTN repeat-like-containing domain</v>
          </cell>
        </row>
        <row r="1889">
          <cell r="A1889" t="str">
            <v>UMAG_02595</v>
          </cell>
          <cell r="B1889">
            <v>3537</v>
          </cell>
          <cell r="C1889">
            <v>155.37556657274399</v>
          </cell>
          <cell r="D1889">
            <v>224.019811780748</v>
          </cell>
          <cell r="E1889">
            <v>219.84473250877801</v>
          </cell>
          <cell r="F1889">
            <v>222.230877025127</v>
          </cell>
          <cell r="G1889">
            <v>260.93085925122801</v>
          </cell>
          <cell r="H1889">
            <v>285.81131793020597</v>
          </cell>
          <cell r="I1889">
            <v>294.626531407941</v>
          </cell>
          <cell r="J1889">
            <v>272.364397579154</v>
          </cell>
          <cell r="K1889">
            <v>20.178761549300699</v>
          </cell>
          <cell r="L1889">
            <v>79.7430268554631</v>
          </cell>
          <cell r="M1889">
            <v>29.764814439212401</v>
          </cell>
          <cell r="N1889">
            <v>29.598784128740601</v>
          </cell>
          <cell r="O1889">
            <v>21.055364104288898</v>
          </cell>
          <cell r="P1889">
            <v>16.492318966739202</v>
          </cell>
          <cell r="Q1889">
            <v>29.056501251008001</v>
          </cell>
          <cell r="R1889">
            <v>32.581393327373803</v>
          </cell>
          <cell r="S1889" t="e">
            <v>#N/A</v>
          </cell>
          <cell r="T1889" t="str">
            <v>related to phosphatidylinositol phosphate phosphatase</v>
          </cell>
          <cell r="U1889" t="str">
            <v>IPR005135;IPR000300;IPR002013</v>
          </cell>
          <cell r="V1889" t="str">
            <v>Endonuclease/exonuclease/phosphatase;Inositol polyphosphate-related phosphatase;SAC domain</v>
          </cell>
        </row>
        <row r="1890">
          <cell r="A1890" t="str">
            <v>UMAG_02596</v>
          </cell>
          <cell r="B1890">
            <v>480</v>
          </cell>
          <cell r="C1890">
            <v>57.838523548677699</v>
          </cell>
          <cell r="D1890">
            <v>69.282000111422505</v>
          </cell>
          <cell r="E1890">
            <v>47.168845292120203</v>
          </cell>
          <cell r="F1890">
            <v>36.088588695376103</v>
          </cell>
          <cell r="G1890">
            <v>46.7351548657577</v>
          </cell>
          <cell r="H1890">
            <v>30.742790805458299</v>
          </cell>
          <cell r="I1890">
            <v>20.155912608312502</v>
          </cell>
          <cell r="J1890">
            <v>28.185844152723998</v>
          </cell>
          <cell r="K1890">
            <v>14.261447933106499</v>
          </cell>
          <cell r="L1890">
            <v>25.446758202854099</v>
          </cell>
          <cell r="M1890">
            <v>14.144755153517201</v>
          </cell>
          <cell r="N1890">
            <v>7.9376628998668304</v>
          </cell>
          <cell r="O1890">
            <v>6.1067297039147102</v>
          </cell>
          <cell r="P1890">
            <v>6.10017569475656</v>
          </cell>
          <cell r="Q1890">
            <v>2.0008499772523001</v>
          </cell>
          <cell r="R1890">
            <v>4.5230420252974799</v>
          </cell>
          <cell r="S1890" t="e">
            <v>#N/A</v>
          </cell>
          <cell r="T1890" t="str">
            <v>hypothetical protein</v>
          </cell>
          <cell r="U1890" t="e">
            <v>#N/A</v>
          </cell>
          <cell r="V1890" t="e">
            <v>#N/A</v>
          </cell>
        </row>
        <row r="1891">
          <cell r="A1891" t="str">
            <v>UMAG_02597</v>
          </cell>
          <cell r="B1891">
            <v>1812</v>
          </cell>
          <cell r="C1891">
            <v>2.6839014263101499</v>
          </cell>
          <cell r="D1891">
            <v>1.07499687511376</v>
          </cell>
          <cell r="E1891">
            <v>8.6253520186003492</v>
          </cell>
          <cell r="F1891">
            <v>1.9264422133494801</v>
          </cell>
          <cell r="G1891">
            <v>3.4560420575255901</v>
          </cell>
          <cell r="H1891">
            <v>4.3747740101355896</v>
          </cell>
          <cell r="I1891">
            <v>4.7093199332166504</v>
          </cell>
          <cell r="J1891">
            <v>5.6260774410956103</v>
          </cell>
          <cell r="K1891">
            <v>0.70994450792408403</v>
          </cell>
          <cell r="L1891">
            <v>1.8619492056747999</v>
          </cell>
          <cell r="M1891">
            <v>9.5972852594506897</v>
          </cell>
          <cell r="N1891">
            <v>2.1827619675480201</v>
          </cell>
          <cell r="O1891">
            <v>1.4407445561851899</v>
          </cell>
          <cell r="P1891">
            <v>2.0711498894701199</v>
          </cell>
          <cell r="Q1891">
            <v>1.8118179156521199</v>
          </cell>
          <cell r="R1891">
            <v>1.1731938787032601</v>
          </cell>
          <cell r="S1891" t="e">
            <v>#N/A</v>
          </cell>
          <cell r="T1891" t="str">
            <v>related to extracellular aspartic proteinase</v>
          </cell>
          <cell r="U1891" t="str">
            <v>IPR021109;IPR001969;IPR001461</v>
          </cell>
          <cell r="V1891" t="str">
            <v>Aspartic peptidase domain;Aspartic peptidase, active site;Aspartic peptidase</v>
          </cell>
        </row>
        <row r="1892">
          <cell r="A1892" t="str">
            <v>UMAG_02598</v>
          </cell>
          <cell r="B1892">
            <v>2286</v>
          </cell>
          <cell r="C1892">
            <v>0.66030971205980804</v>
          </cell>
          <cell r="D1892">
            <v>25.506321554843399</v>
          </cell>
          <cell r="E1892">
            <v>21.894576873765299</v>
          </cell>
          <cell r="F1892">
            <v>5.6755070037642197</v>
          </cell>
          <cell r="G1892">
            <v>28.451012282247401</v>
          </cell>
          <cell r="H1892">
            <v>21.9231565992444</v>
          </cell>
          <cell r="I1892">
            <v>10.7670468369446</v>
          </cell>
          <cell r="J1892">
            <v>2.65419039438145</v>
          </cell>
          <cell r="K1892">
            <v>0.30579644893024499</v>
          </cell>
          <cell r="L1892">
            <v>8.6419829598217799</v>
          </cell>
          <cell r="M1892">
            <v>15.534400576731599</v>
          </cell>
          <cell r="N1892">
            <v>2.53825462293594</v>
          </cell>
          <cell r="O1892">
            <v>15.095065569429799</v>
          </cell>
          <cell r="P1892">
            <v>3.98041503640163</v>
          </cell>
          <cell r="Q1892">
            <v>1.7295756140923899</v>
          </cell>
          <cell r="R1892">
            <v>1.71319194883395</v>
          </cell>
          <cell r="S1892" t="e">
            <v>#N/A</v>
          </cell>
          <cell r="T1892" t="str">
            <v>related to mfs1 - putative multidrug transporter</v>
          </cell>
          <cell r="U1892" t="str">
            <v>IPR020846;IPR011701;IPR001411</v>
          </cell>
          <cell r="V1892" t="str">
            <v>Major facilitator superfamily domain;Major facilitator superfamily;Tetracycline resistance protein TetB/drug resistance transporter</v>
          </cell>
        </row>
        <row r="1893">
          <cell r="A1893" t="str">
            <v>UMAG_02599</v>
          </cell>
          <cell r="B1893">
            <v>1551</v>
          </cell>
          <cell r="C1893">
            <v>0.15722546863032699</v>
          </cell>
          <cell r="D1893">
            <v>43.051716619764498</v>
          </cell>
          <cell r="E1893">
            <v>11.6683119782908</v>
          </cell>
          <cell r="F1893">
            <v>1.4821601740444501</v>
          </cell>
          <cell r="G1893">
            <v>7.0471345965049297</v>
          </cell>
          <cell r="H1893">
            <v>2.70465052053502</v>
          </cell>
          <cell r="I1893">
            <v>1.27706447244529</v>
          </cell>
          <cell r="J1893">
            <v>0.71202149995111497</v>
          </cell>
          <cell r="K1893">
            <v>5.82963203431612E-2</v>
          </cell>
          <cell r="L1893">
            <v>25.361482646062498</v>
          </cell>
          <cell r="M1893">
            <v>8.5995478744312095</v>
          </cell>
          <cell r="N1893">
            <v>2.5671767264001302</v>
          </cell>
          <cell r="O1893">
            <v>6.1076472313148402</v>
          </cell>
          <cell r="P1893">
            <v>0.599580439187685</v>
          </cell>
          <cell r="Q1893">
            <v>1.51844813221036</v>
          </cell>
          <cell r="R1893">
            <v>0.75972212924068905</v>
          </cell>
          <cell r="S1893" t="e">
            <v>#N/A</v>
          </cell>
          <cell r="T1893" t="str">
            <v>related to lysophospholipase</v>
          </cell>
          <cell r="U1893" t="str">
            <v>IPR029058;IPR000073</v>
          </cell>
          <cell r="V1893" t="str">
            <v>Alpha/Beta hydrolase fold;Alpha/beta hydrolase fold-1</v>
          </cell>
        </row>
        <row r="1894">
          <cell r="A1894" t="str">
            <v>UMAG_02600</v>
          </cell>
          <cell r="B1894">
            <v>1884</v>
          </cell>
          <cell r="C1894">
            <v>148.345629294144</v>
          </cell>
          <cell r="D1894">
            <v>130.63765630019401</v>
          </cell>
          <cell r="E1894">
            <v>111.66580118847899</v>
          </cell>
          <cell r="F1894">
            <v>88.135490654075397</v>
          </cell>
          <cell r="G1894">
            <v>150.05802771244799</v>
          </cell>
          <cell r="H1894">
            <v>149.73850254441601</v>
          </cell>
          <cell r="I1894">
            <v>165.66721405549399</v>
          </cell>
          <cell r="J1894">
            <v>156.25039973938499</v>
          </cell>
          <cell r="K1894">
            <v>4.7755809836110803</v>
          </cell>
          <cell r="L1894">
            <v>39.3106063609373</v>
          </cell>
          <cell r="M1894">
            <v>21.610268096864001</v>
          </cell>
          <cell r="N1894">
            <v>12.1758544666055</v>
          </cell>
          <cell r="O1894">
            <v>25.460671083711699</v>
          </cell>
          <cell r="P1894">
            <v>17.515113959866198</v>
          </cell>
          <cell r="Q1894">
            <v>29.885483733270501</v>
          </cell>
          <cell r="R1894">
            <v>11.303821801345</v>
          </cell>
          <cell r="S1894" t="e">
            <v>#N/A</v>
          </cell>
          <cell r="T1894" t="str">
            <v>probable mitochondrial processing peptidase alpha chain precursor</v>
          </cell>
          <cell r="U1894" t="str">
            <v>IPR011249;IPR011237;IPR007863;IPR011765</v>
          </cell>
          <cell r="V1894" t="str">
            <v>Metalloenzyme, LuxS/M16 peptidase-like;Peptidase M16 domain;Peptidase M16, C-terminal domain;Peptidase M16, N-terminal</v>
          </cell>
        </row>
        <row r="1895">
          <cell r="A1895" t="str">
            <v>UMAG_02601</v>
          </cell>
          <cell r="B1895">
            <v>306</v>
          </cell>
          <cell r="C1895">
            <v>1.0799227977997099</v>
          </cell>
          <cell r="D1895">
            <v>1.07499687511376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0.123801046909691</v>
          </cell>
          <cell r="K1895">
            <v>0.29288560189666801</v>
          </cell>
          <cell r="L1895">
            <v>1.8619492056747999</v>
          </cell>
          <cell r="M1895">
            <v>0</v>
          </cell>
          <cell r="N1895">
            <v>0</v>
          </cell>
          <cell r="O1895">
            <v>0</v>
          </cell>
          <cell r="P1895">
            <v>0</v>
          </cell>
          <cell r="Q1895">
            <v>0</v>
          </cell>
          <cell r="R1895">
            <v>0.214429703277803</v>
          </cell>
          <cell r="S1895" t="e">
            <v>#N/A</v>
          </cell>
          <cell r="T1895" t="str">
            <v>hypothetical protein</v>
          </cell>
          <cell r="U1895" t="e">
            <v>#N/A</v>
          </cell>
          <cell r="V1895" t="e">
            <v>#N/A</v>
          </cell>
        </row>
        <row r="1896">
          <cell r="A1896" t="str">
            <v>UMAG_02602</v>
          </cell>
          <cell r="B1896">
            <v>3080</v>
          </cell>
          <cell r="C1896">
            <v>97.687180450266595</v>
          </cell>
          <cell r="D1896">
            <v>99.020038370682499</v>
          </cell>
          <cell r="E1896">
            <v>104.22134398238001</v>
          </cell>
          <cell r="F1896">
            <v>116.125225452858</v>
          </cell>
          <cell r="G1896">
            <v>162.40430948632601</v>
          </cell>
          <cell r="H1896">
            <v>156.51253646519399</v>
          </cell>
          <cell r="I1896">
            <v>148.04922361428299</v>
          </cell>
          <cell r="J1896">
            <v>151.119994684554</v>
          </cell>
          <cell r="K1896">
            <v>3.7973616487232298</v>
          </cell>
          <cell r="L1896">
            <v>18.927313709644402</v>
          </cell>
          <cell r="M1896">
            <v>26.554015418244798</v>
          </cell>
          <cell r="N1896">
            <v>17.445038693469598</v>
          </cell>
          <cell r="O1896">
            <v>26.4450712416097</v>
          </cell>
          <cell r="P1896">
            <v>21.248674244866699</v>
          </cell>
          <cell r="Q1896">
            <v>18.447506197165399</v>
          </cell>
          <cell r="R1896">
            <v>14.6619131289329</v>
          </cell>
          <cell r="S1896" t="e">
            <v>#N/A</v>
          </cell>
          <cell r="T1896" t="str">
            <v>hypothetical protein (isoform A)</v>
          </cell>
          <cell r="U1896" t="str">
            <v>IPR001138;IPR007219</v>
          </cell>
          <cell r="V1896" t="str">
            <v>Zn(2)-C6 fungal-type DNA-binding domain;Transcription factor domain, fungi</v>
          </cell>
        </row>
        <row r="1897">
          <cell r="A1897" t="str">
            <v>UMAG_02603</v>
          </cell>
          <cell r="B1897">
            <v>3459</v>
          </cell>
          <cell r="C1897">
            <v>93.125130865019798</v>
          </cell>
          <cell r="D1897">
            <v>104.529852097074</v>
          </cell>
          <cell r="E1897">
            <v>71.467805876289603</v>
          </cell>
          <cell r="F1897">
            <v>58.902572458006297</v>
          </cell>
          <cell r="G1897">
            <v>55.89038364988</v>
          </cell>
          <cell r="H1897">
            <v>66.249728690432605</v>
          </cell>
          <cell r="I1897">
            <v>73.665241178899294</v>
          </cell>
          <cell r="J1897">
            <v>62.007373683928698</v>
          </cell>
          <cell r="K1897">
            <v>15.8181151787436</v>
          </cell>
          <cell r="L1897">
            <v>10.288319925162901</v>
          </cell>
          <cell r="M1897">
            <v>10.900211945794799</v>
          </cell>
          <cell r="N1897">
            <v>16.509578630855898</v>
          </cell>
          <cell r="O1897">
            <v>12.445055078660999</v>
          </cell>
          <cell r="P1897">
            <v>5.8429469813406003</v>
          </cell>
          <cell r="Q1897">
            <v>4.9294275864944002</v>
          </cell>
          <cell r="R1897">
            <v>8.7079141322668097</v>
          </cell>
          <cell r="S1897" t="e">
            <v>#N/A</v>
          </cell>
          <cell r="T1897" t="str">
            <v>related to Myosin heavy chain</v>
          </cell>
          <cell r="U1897" t="e">
            <v>#N/A</v>
          </cell>
          <cell r="V1897" t="e">
            <v>#N/A</v>
          </cell>
        </row>
        <row r="1898">
          <cell r="A1898" t="str">
            <v>UMAG_02604</v>
          </cell>
          <cell r="B1898">
            <v>459</v>
          </cell>
          <cell r="C1898">
            <v>3.1652556619726199E-2</v>
          </cell>
          <cell r="D1898">
            <v>0</v>
          </cell>
          <cell r="E1898">
            <v>0</v>
          </cell>
          <cell r="F1898">
            <v>0</v>
          </cell>
          <cell r="G1898">
            <v>2.16671488641044</v>
          </cell>
          <cell r="H1898">
            <v>1.00636328889648</v>
          </cell>
          <cell r="I1898">
            <v>0</v>
          </cell>
          <cell r="J1898">
            <v>0</v>
          </cell>
          <cell r="K1898">
            <v>2.76305877121217E-2</v>
          </cell>
          <cell r="L1898">
            <v>0</v>
          </cell>
          <cell r="M1898">
            <v>0</v>
          </cell>
          <cell r="N1898">
            <v>0</v>
          </cell>
          <cell r="O1898">
            <v>2.2185284150243101</v>
          </cell>
          <cell r="P1898">
            <v>1.0066866136656201</v>
          </cell>
          <cell r="Q1898">
            <v>0</v>
          </cell>
          <cell r="R1898">
            <v>0</v>
          </cell>
          <cell r="S1898" t="e">
            <v>#N/A</v>
          </cell>
          <cell r="T1898" t="str">
            <v>hypothetical protein</v>
          </cell>
          <cell r="U1898" t="e">
            <v>#N/A</v>
          </cell>
          <cell r="V1898" t="e">
            <v>#N/A</v>
          </cell>
        </row>
        <row r="1899">
          <cell r="A1899" t="str">
            <v>UMAG_02605</v>
          </cell>
          <cell r="B1899">
            <v>3255</v>
          </cell>
          <cell r="C1899">
            <v>104.622768292543</v>
          </cell>
          <cell r="D1899">
            <v>176.38029557243499</v>
          </cell>
          <cell r="E1899">
            <v>128.88673346912699</v>
          </cell>
          <cell r="F1899">
            <v>112.623910006695</v>
          </cell>
          <cell r="G1899">
            <v>215.03998910457199</v>
          </cell>
          <cell r="H1899">
            <v>225.00893469492101</v>
          </cell>
          <cell r="I1899">
            <v>231.75113964346599</v>
          </cell>
          <cell r="J1899">
            <v>209.417693522029</v>
          </cell>
          <cell r="K1899">
            <v>23.7092436116146</v>
          </cell>
          <cell r="L1899">
            <v>24.171687723615701</v>
          </cell>
          <cell r="M1899">
            <v>13.5681592618224</v>
          </cell>
          <cell r="N1899">
            <v>17.361278061962899</v>
          </cell>
          <cell r="O1899">
            <v>6.0701856071507798</v>
          </cell>
          <cell r="P1899">
            <v>32.119368878496097</v>
          </cell>
          <cell r="Q1899">
            <v>2.9633473715171599</v>
          </cell>
          <cell r="R1899">
            <v>15.6283653188787</v>
          </cell>
          <cell r="S1899" t="e">
            <v>#N/A</v>
          </cell>
          <cell r="T1899" t="str">
            <v>hypothetical protein</v>
          </cell>
          <cell r="U1899" t="str">
            <v>IPR019786;IPR011011;IPR013083;IPR019787;IPR001965</v>
          </cell>
          <cell r="V1899" t="str">
            <v>Zinc finger, PHD-type, conserved site;Zinc finger, FYVE/PHD-type;Zinc finger, RING/FYVE/PHD-type;Zinc finger, PHD-finger;Zinc finger, PHD-type</v>
          </cell>
        </row>
        <row r="1900">
          <cell r="A1900" t="str">
            <v>UMAG_02606</v>
          </cell>
          <cell r="B1900">
            <v>3408</v>
          </cell>
          <cell r="C1900">
            <v>95.250019054231899</v>
          </cell>
          <cell r="D1900">
            <v>90.820158112440893</v>
          </cell>
          <cell r="E1900">
            <v>68.402016576458394</v>
          </cell>
          <cell r="F1900">
            <v>102.67220344480999</v>
          </cell>
          <cell r="G1900">
            <v>67.733002272952007</v>
          </cell>
          <cell r="H1900">
            <v>75.346981719492405</v>
          </cell>
          <cell r="I1900">
            <v>66.267932244366804</v>
          </cell>
          <cell r="J1900">
            <v>62.088369632215098</v>
          </cell>
          <cell r="K1900">
            <v>17.806594274922698</v>
          </cell>
          <cell r="L1900">
            <v>24.309531924890099</v>
          </cell>
          <cell r="M1900">
            <v>17.2760003290085</v>
          </cell>
          <cell r="N1900">
            <v>7.9263819249614196</v>
          </cell>
          <cell r="O1900">
            <v>15.2029365205312</v>
          </cell>
          <cell r="P1900">
            <v>6.8424846575317098</v>
          </cell>
          <cell r="Q1900">
            <v>8.2415902834528598</v>
          </cell>
          <cell r="R1900">
            <v>6.2301162749598804</v>
          </cell>
          <cell r="S1900" t="e">
            <v>#N/A</v>
          </cell>
          <cell r="T1900" t="str">
            <v>hypothetical protein</v>
          </cell>
          <cell r="U1900" t="str">
            <v>IPR019337</v>
          </cell>
          <cell r="V1900" t="str">
            <v>Telomere length regulation protein, conserved domain</v>
          </cell>
        </row>
        <row r="1901">
          <cell r="A1901" t="str">
            <v>UMAG_02607</v>
          </cell>
          <cell r="B1901">
            <v>3327</v>
          </cell>
          <cell r="C1901">
            <v>174.96169180821201</v>
          </cell>
          <cell r="D1901">
            <v>189.52384485439299</v>
          </cell>
          <cell r="E1901">
            <v>139.41491746786301</v>
          </cell>
          <cell r="F1901">
            <v>174.66526118399699</v>
          </cell>
          <cell r="G1901">
            <v>142.239725725825</v>
          </cell>
          <cell r="H1901">
            <v>150.90666678232299</v>
          </cell>
          <cell r="I1901">
            <v>159.59200085011099</v>
          </cell>
          <cell r="J1901">
            <v>131.20306556715499</v>
          </cell>
          <cell r="K1901">
            <v>6.2209780883326697</v>
          </cell>
          <cell r="L1901">
            <v>82.599973874974594</v>
          </cell>
          <cell r="M1901">
            <v>13.024884077854599</v>
          </cell>
          <cell r="N1901">
            <v>16.7994940789434</v>
          </cell>
          <cell r="O1901">
            <v>20.3520451085842</v>
          </cell>
          <cell r="P1901">
            <v>13.6248781686878</v>
          </cell>
          <cell r="Q1901">
            <v>3.0632722599940401</v>
          </cell>
          <cell r="R1901">
            <v>14.160284979404301</v>
          </cell>
          <cell r="S1901" t="str">
            <v>isw2</v>
          </cell>
          <cell r="T1901" t="str">
            <v>probable ISW2 - ATPase component of a two subunit chromatin remodeling complex</v>
          </cell>
          <cell r="U1901" t="str">
            <v>IPR009057;IPR029915;IPR027417;IPR015194;IPR000330;IPR015195;IPR014001;IPR001650;IPR001005;IPR017884</v>
          </cell>
          <cell r="V1901" t="str">
            <v>Homeodomain-like;ISWI family;P-loop containing nucleoside triphosphate hydrolase;ISWI, HAND domain;SNF2-related;SLIDE domain;Helicase superfamily 1/2, ATP-binding domain;Helicase, C-terminal;SANT/Myb domain;SANT domain</v>
          </cell>
        </row>
        <row r="1902">
          <cell r="A1902" t="str">
            <v>UMAG_02609</v>
          </cell>
          <cell r="B1902">
            <v>366</v>
          </cell>
          <cell r="C1902">
            <v>53.207061012421299</v>
          </cell>
          <cell r="D1902">
            <v>66.251637204602403</v>
          </cell>
          <cell r="E1902">
            <v>70.824263340794204</v>
          </cell>
          <cell r="F1902">
            <v>75.0006380221038</v>
          </cell>
          <cell r="G1902">
            <v>55.2601759184871</v>
          </cell>
          <cell r="H1902">
            <v>58.422052732944003</v>
          </cell>
          <cell r="I1902">
            <v>48.612539127271297</v>
          </cell>
          <cell r="J1902">
            <v>56.0452505510317</v>
          </cell>
          <cell r="K1902">
            <v>10.280322108620799</v>
          </cell>
          <cell r="L1902">
            <v>9.8961868445863992</v>
          </cell>
          <cell r="M1902">
            <v>15.6930148220095</v>
          </cell>
          <cell r="N1902">
            <v>13.393733011855799</v>
          </cell>
          <cell r="O1902">
            <v>9.5453117377284808</v>
          </cell>
          <cell r="P1902">
            <v>5.31845211665365</v>
          </cell>
          <cell r="Q1902">
            <v>6.6048821300551896</v>
          </cell>
          <cell r="R1902">
            <v>3.82091181520377</v>
          </cell>
          <cell r="S1902" t="str">
            <v>rrm7</v>
          </cell>
          <cell r="T1902" t="str">
            <v>hypothetical protein</v>
          </cell>
          <cell r="U1902" t="str">
            <v>IPR012677;IPR000504</v>
          </cell>
          <cell r="V1902" t="str">
            <v>Nucleotide-binding alpha-beta plait domain;RNA recognition motif domain</v>
          </cell>
        </row>
        <row r="1903">
          <cell r="A1903" t="str">
            <v>UMAG_02610</v>
          </cell>
          <cell r="B1903">
            <v>1047</v>
          </cell>
          <cell r="C1903">
            <v>75.116885894930604</v>
          </cell>
          <cell r="D1903">
            <v>43.283809458699501</v>
          </cell>
          <cell r="E1903">
            <v>23.3654076480329</v>
          </cell>
          <cell r="F1903">
            <v>9.7455924583867208</v>
          </cell>
          <cell r="G1903">
            <v>196.13398158643099</v>
          </cell>
          <cell r="H1903">
            <v>132.43555643858099</v>
          </cell>
          <cell r="I1903">
            <v>98.975312137067405</v>
          </cell>
          <cell r="J1903">
            <v>65.494993442650596</v>
          </cell>
          <cell r="K1903">
            <v>42.519697880860697</v>
          </cell>
          <cell r="L1903">
            <v>16.963355110034101</v>
          </cell>
          <cell r="M1903">
            <v>22.465204998224898</v>
          </cell>
          <cell r="N1903">
            <v>4.5033026029759604</v>
          </cell>
          <cell r="O1903">
            <v>70.008668024935204</v>
          </cell>
          <cell r="P1903">
            <v>39.881396658157897</v>
          </cell>
          <cell r="Q1903">
            <v>33.6149067798179</v>
          </cell>
          <cell r="R1903">
            <v>29.719194291810901</v>
          </cell>
          <cell r="S1903" t="e">
            <v>#N/A</v>
          </cell>
          <cell r="T1903" t="str">
            <v>hypothetical protein</v>
          </cell>
          <cell r="U1903" t="str">
            <v>IPR012336;IPR010987;IPR004045</v>
          </cell>
          <cell r="V1903" t="str">
            <v>Thioredoxin-like fold;Glutathione S-transferase, C-terminal-like;Glutathione S-transferase, N-terminal</v>
          </cell>
        </row>
        <row r="1904">
          <cell r="A1904" t="str">
            <v>UMAG_02611</v>
          </cell>
          <cell r="B1904">
            <v>816</v>
          </cell>
          <cell r="C1904">
            <v>59.563540473708599</v>
          </cell>
          <cell r="D1904">
            <v>226.363778613465</v>
          </cell>
          <cell r="E1904">
            <v>133.48892584651699</v>
          </cell>
          <cell r="F1904">
            <v>82.425377104883097</v>
          </cell>
          <cell r="G1904">
            <v>280.16131559115399</v>
          </cell>
          <cell r="H1904">
            <v>411.36222003271098</v>
          </cell>
          <cell r="I1904">
            <v>539.10736983349102</v>
          </cell>
          <cell r="J1904">
            <v>587.09676796374902</v>
          </cell>
          <cell r="K1904">
            <v>11.343306454152399</v>
          </cell>
          <cell r="L1904">
            <v>8.2159192413613393</v>
          </cell>
          <cell r="M1904">
            <v>16.367644231143998</v>
          </cell>
          <cell r="N1904">
            <v>11.418809770021999</v>
          </cell>
          <cell r="O1904">
            <v>39.518796503198701</v>
          </cell>
          <cell r="P1904">
            <v>51.056480746818401</v>
          </cell>
          <cell r="Q1904">
            <v>61.033172164472099</v>
          </cell>
          <cell r="R1904">
            <v>102.091129365109</v>
          </cell>
          <cell r="S1904" t="e">
            <v>#N/A</v>
          </cell>
          <cell r="T1904" t="str">
            <v>related to ribonuclease M</v>
          </cell>
          <cell r="U1904" t="str">
            <v>IPR018188;IPR001568</v>
          </cell>
          <cell r="V1904" t="str">
            <v>Ribonuclease T2, active site;Ribonuclease T2-like</v>
          </cell>
        </row>
        <row r="1905">
          <cell r="A1905" t="str">
            <v>UMAG_02613</v>
          </cell>
          <cell r="B1905">
            <v>2475</v>
          </cell>
          <cell r="C1905">
            <v>209.49302423700701</v>
          </cell>
          <cell r="D1905">
            <v>129.85228449672499</v>
          </cell>
          <cell r="E1905">
            <v>150.682976127042</v>
          </cell>
          <cell r="F1905">
            <v>291.827038652532</v>
          </cell>
          <cell r="G1905">
            <v>182.41439734414999</v>
          </cell>
          <cell r="H1905">
            <v>151.89280798630901</v>
          </cell>
          <cell r="I1905">
            <v>138.066978858666</v>
          </cell>
          <cell r="J1905">
            <v>111.847693378331</v>
          </cell>
          <cell r="K1905">
            <v>19.8843744063001</v>
          </cell>
          <cell r="L1905">
            <v>10.9621105569249</v>
          </cell>
          <cell r="M1905">
            <v>80.678281576152102</v>
          </cell>
          <cell r="N1905">
            <v>21.223388402995599</v>
          </cell>
          <cell r="O1905">
            <v>7.9660815664022104</v>
          </cell>
          <cell r="P1905">
            <v>14.6315940372406</v>
          </cell>
          <cell r="Q1905">
            <v>9.7156206166455306</v>
          </cell>
          <cell r="R1905">
            <v>22.650482626598599</v>
          </cell>
          <cell r="S1905" t="e">
            <v>#N/A</v>
          </cell>
          <cell r="T1905" t="str">
            <v>probable cysteinyl-tRNA synthetase</v>
          </cell>
          <cell r="U1905" t="str">
            <v>IPR024909;IPR009080;IPR015803;IPR014729;IPR015273</v>
          </cell>
          <cell r="V1905" t="str">
            <v>Cysteinyl-tRNA synthetase/mycothiol ligase;Aminoacyl-tRNA synthetase, class 1a, anticodon-binding;Cysteine-tRNA ligase;Rossmann-like alpha/beta/alpha sandwich fold;Cysteinyl-tRNA synthetase, class Ia, DALR</v>
          </cell>
        </row>
        <row r="1906">
          <cell r="A1906" t="str">
            <v>UMAG_02614</v>
          </cell>
          <cell r="B1906">
            <v>1707</v>
          </cell>
          <cell r="C1906">
            <v>121.230409851666</v>
          </cell>
          <cell r="D1906">
            <v>104.869292351418</v>
          </cell>
          <cell r="E1906">
            <v>94.024850843458694</v>
          </cell>
          <cell r="F1906">
            <v>114.29161547637101</v>
          </cell>
          <cell r="G1906">
            <v>106.79081481081199</v>
          </cell>
          <cell r="H1906">
            <v>90.173145842212094</v>
          </cell>
          <cell r="I1906">
            <v>122.608755453394</v>
          </cell>
          <cell r="J1906">
            <v>91.991707888521503</v>
          </cell>
          <cell r="K1906">
            <v>44.181280334221903</v>
          </cell>
          <cell r="L1906">
            <v>18.661779701861601</v>
          </cell>
          <cell r="M1906">
            <v>33.230404260291998</v>
          </cell>
          <cell r="N1906">
            <v>3.1470783706485101</v>
          </cell>
          <cell r="O1906">
            <v>14.1038846184259</v>
          </cell>
          <cell r="P1906">
            <v>5.7874255183152803</v>
          </cell>
          <cell r="Q1906">
            <v>28.247687131072698</v>
          </cell>
          <cell r="R1906">
            <v>17.838060322637102</v>
          </cell>
          <cell r="S1906" t="e">
            <v>#N/A</v>
          </cell>
          <cell r="T1906" t="str">
            <v>related to thiamine-phosphate diphosphorylase / hydroxyethylthiazole kinase</v>
          </cell>
          <cell r="U1906" t="str">
            <v>IPR003733;IPR029056;IPR000417;IPR022998;IPR013785</v>
          </cell>
          <cell r="V1906" t="str">
            <v>Thiamine phosphate synthase;Ribokinase-like;Hydroxyethylthiazole kinase;Thiamin phosphate synthase superfamily;Aldolase-type TIM barrel</v>
          </cell>
        </row>
        <row r="1907">
          <cell r="A1907" t="str">
            <v>UMAG_02615</v>
          </cell>
          <cell r="B1907">
            <v>1977</v>
          </cell>
          <cell r="C1907">
            <v>3.269270268064</v>
          </cell>
          <cell r="D1907">
            <v>10.225027842645201</v>
          </cell>
          <cell r="E1907">
            <v>9.2460652139549904</v>
          </cell>
          <cell r="F1907">
            <v>4.7371715731110404</v>
          </cell>
          <cell r="G1907">
            <v>7.2475937882102697</v>
          </cell>
          <cell r="H1907">
            <v>10.482716760304999</v>
          </cell>
          <cell r="I1907">
            <v>8.3395596881559708</v>
          </cell>
          <cell r="J1907">
            <v>11.9010668707808</v>
          </cell>
          <cell r="K1907">
            <v>0.49408257990480198</v>
          </cell>
          <cell r="L1907">
            <v>6.0923387653498402</v>
          </cell>
          <cell r="M1907">
            <v>8.7391455997913692</v>
          </cell>
          <cell r="N1907">
            <v>1.04352799022933</v>
          </cell>
          <cell r="O1907">
            <v>4.5907976951147198</v>
          </cell>
          <cell r="P1907">
            <v>3.8651821836306399</v>
          </cell>
          <cell r="Q1907">
            <v>4.3060788088201303</v>
          </cell>
          <cell r="R1907">
            <v>5.3929890992843301</v>
          </cell>
          <cell r="S1907" t="e">
            <v>#N/A</v>
          </cell>
          <cell r="T1907" t="str">
            <v>hypothetical protein</v>
          </cell>
          <cell r="U1907" t="e">
            <v>#N/A</v>
          </cell>
          <cell r="V1907" t="e">
            <v>#N/A</v>
          </cell>
        </row>
        <row r="1908">
          <cell r="A1908" t="str">
            <v>UMAG_02618</v>
          </cell>
          <cell r="B1908">
            <v>1866</v>
          </cell>
          <cell r="C1908">
            <v>78.286943651737005</v>
          </cell>
          <cell r="D1908">
            <v>70.232906199041693</v>
          </cell>
          <cell r="E1908">
            <v>91.412904024535393</v>
          </cell>
          <cell r="F1908">
            <v>56.132052694932803</v>
          </cell>
          <cell r="G1908">
            <v>55.678903385765501</v>
          </cell>
          <cell r="H1908">
            <v>61.131158835770798</v>
          </cell>
          <cell r="I1908">
            <v>60.738344141037601</v>
          </cell>
          <cell r="J1908">
            <v>68.229950077605494</v>
          </cell>
          <cell r="K1908">
            <v>5.0308735189661302</v>
          </cell>
          <cell r="L1908">
            <v>11.279614617740201</v>
          </cell>
          <cell r="M1908">
            <v>20.8654041219113</v>
          </cell>
          <cell r="N1908">
            <v>3.8695962702782398</v>
          </cell>
          <cell r="O1908">
            <v>9.2778978274541792</v>
          </cell>
          <cell r="P1908">
            <v>4.0177475679628101</v>
          </cell>
          <cell r="Q1908">
            <v>14.0019891499824</v>
          </cell>
          <cell r="R1908">
            <v>6.0332929513091802</v>
          </cell>
          <cell r="S1908" t="e">
            <v>#N/A</v>
          </cell>
          <cell r="T1908" t="str">
            <v>probable transcriptional coregulator Snw1</v>
          </cell>
          <cell r="U1908" t="str">
            <v>IPR017862;IPR004015</v>
          </cell>
          <cell r="V1908" t="str">
            <v>SKI-interacting protein, SKIP;SKI-interacting protein SKIP, SNW domain</v>
          </cell>
        </row>
        <row r="1909">
          <cell r="A1909" t="str">
            <v>UMAG_02619</v>
          </cell>
          <cell r="B1909">
            <v>5541</v>
          </cell>
          <cell r="C1909">
            <v>83.423642319929002</v>
          </cell>
          <cell r="D1909">
            <v>117.883362455278</v>
          </cell>
          <cell r="E1909">
            <v>117.236284544768</v>
          </cell>
          <cell r="F1909">
            <v>88.400937864972093</v>
          </cell>
          <cell r="G1909">
            <v>84.071294969219906</v>
          </cell>
          <cell r="H1909">
            <v>90.799762350455396</v>
          </cell>
          <cell r="I1909">
            <v>87.787262242092098</v>
          </cell>
          <cell r="J1909">
            <v>95.410983547579704</v>
          </cell>
          <cell r="K1909">
            <v>5.0566234067230296</v>
          </cell>
          <cell r="L1909">
            <v>11.695102851118399</v>
          </cell>
          <cell r="M1909">
            <v>20.102044296430801</v>
          </cell>
          <cell r="N1909">
            <v>13.407036334977899</v>
          </cell>
          <cell r="O1909">
            <v>6.0937391554132398</v>
          </cell>
          <cell r="P1909">
            <v>7.8554801264862997</v>
          </cell>
          <cell r="Q1909">
            <v>4.7645816172542599</v>
          </cell>
          <cell r="R1909">
            <v>8.9764816719853506</v>
          </cell>
          <cell r="S1909" t="e">
            <v>#N/A</v>
          </cell>
          <cell r="T1909" t="str">
            <v>related to TAF2 - component of TFIID complex</v>
          </cell>
          <cell r="U1909" t="str">
            <v>IPR001487;IPR018359</v>
          </cell>
          <cell r="V1909" t="str">
            <v>Bromodomain;Bromodomain, conserved site</v>
          </cell>
        </row>
        <row r="1910">
          <cell r="A1910" t="str">
            <v>UMAG_02620</v>
          </cell>
          <cell r="B1910">
            <v>771</v>
          </cell>
          <cell r="C1910">
            <v>286.49866965787999</v>
          </cell>
          <cell r="D1910">
            <v>139.52049618566201</v>
          </cell>
          <cell r="E1910">
            <v>146.90609585822</v>
          </cell>
          <cell r="F1910">
            <v>325.22705194728098</v>
          </cell>
          <cell r="G1910">
            <v>173.86306130668601</v>
          </cell>
          <cell r="H1910">
            <v>184.47664374850899</v>
          </cell>
          <cell r="I1910">
            <v>158.06841216291201</v>
          </cell>
          <cell r="J1910">
            <v>137.79767103698501</v>
          </cell>
          <cell r="K1910">
            <v>10.308105554212901</v>
          </cell>
          <cell r="L1910">
            <v>53.589529082867699</v>
          </cell>
          <cell r="M1910">
            <v>26.000744287203499</v>
          </cell>
          <cell r="N1910">
            <v>23.9651237140802</v>
          </cell>
          <cell r="O1910">
            <v>16.759267546893199</v>
          </cell>
          <cell r="P1910">
            <v>20.4846976619571</v>
          </cell>
          <cell r="Q1910">
            <v>28.8117118131577</v>
          </cell>
          <cell r="R1910">
            <v>32.0415987910187</v>
          </cell>
          <cell r="S1910" t="e">
            <v>#N/A</v>
          </cell>
          <cell r="T1910" t="str">
            <v>hypothetical protein</v>
          </cell>
          <cell r="U1910" t="e">
            <v>#N/A</v>
          </cell>
          <cell r="V1910" t="e">
            <v>#N/A</v>
          </cell>
        </row>
        <row r="1911">
          <cell r="A1911" t="str">
            <v>UMAG_02622</v>
          </cell>
          <cell r="B1911">
            <v>840</v>
          </cell>
          <cell r="C1911">
            <v>74.495970218620599</v>
          </cell>
          <cell r="D1911">
            <v>100.86054142156399</v>
          </cell>
          <cell r="E1911">
            <v>74.959642030678907</v>
          </cell>
          <cell r="F1911">
            <v>20.789324964256501</v>
          </cell>
          <cell r="G1911">
            <v>40.847408854051501</v>
          </cell>
          <cell r="H1911">
            <v>35.847925127405603</v>
          </cell>
          <cell r="I1911">
            <v>44.827573325526998</v>
          </cell>
          <cell r="J1911">
            <v>66.513112298822406</v>
          </cell>
          <cell r="K1911">
            <v>10.6413336392704</v>
          </cell>
          <cell r="L1911">
            <v>14.8969679330873</v>
          </cell>
          <cell r="M1911">
            <v>5.4451256853614796</v>
          </cell>
          <cell r="N1911">
            <v>2.63550935431764</v>
          </cell>
          <cell r="O1911">
            <v>10.692271430730999</v>
          </cell>
          <cell r="P1911">
            <v>5.4738983339987799</v>
          </cell>
          <cell r="Q1911">
            <v>3.8972342399682098</v>
          </cell>
          <cell r="R1911">
            <v>16.435083162413701</v>
          </cell>
          <cell r="S1911" t="e">
            <v>#N/A</v>
          </cell>
          <cell r="T1911" t="str">
            <v>hypothetical protein</v>
          </cell>
          <cell r="U1911" t="str">
            <v>IPR023214;IPR006439</v>
          </cell>
          <cell r="V1911" t="str">
            <v>HAD-like domain;HAD hydrolase, subfamily IA</v>
          </cell>
        </row>
        <row r="1912">
          <cell r="A1912" t="str">
            <v>UMAG_02623</v>
          </cell>
          <cell r="B1912">
            <v>2757</v>
          </cell>
          <cell r="C1912">
            <v>92.624148747141405</v>
          </cell>
          <cell r="D1912">
            <v>125.709459594378</v>
          </cell>
          <cell r="E1912">
            <v>134.20392059773999</v>
          </cell>
          <cell r="F1912">
            <v>109.619479586922</v>
          </cell>
          <cell r="G1912">
            <v>128.19217732501201</v>
          </cell>
          <cell r="H1912">
            <v>113.812157618949</v>
          </cell>
          <cell r="I1912">
            <v>103.690487641762</v>
          </cell>
          <cell r="J1912">
            <v>118.80220505306799</v>
          </cell>
          <cell r="K1912">
            <v>6.3671226651257999</v>
          </cell>
          <cell r="L1912">
            <v>26.986395061613599</v>
          </cell>
          <cell r="M1912">
            <v>35.296377099173903</v>
          </cell>
          <cell r="N1912">
            <v>12.5253876611894</v>
          </cell>
          <cell r="O1912">
            <v>22.467033311860799</v>
          </cell>
          <cell r="P1912">
            <v>9.1317464376781299</v>
          </cell>
          <cell r="Q1912">
            <v>22.571216938499301</v>
          </cell>
          <cell r="R1912">
            <v>8.6753930481646098</v>
          </cell>
          <cell r="S1912" t="e">
            <v>#N/A</v>
          </cell>
          <cell r="T1912" t="str">
            <v>hypothetical protein</v>
          </cell>
          <cell r="U1912" t="str">
            <v>IPR017907;IPR013083;IPR001841</v>
          </cell>
          <cell r="V1912" t="str">
            <v>Zinc finger, RING-type, conserved site;Zinc finger, RING/FYVE/PHD-type;Zinc finger, RING-type</v>
          </cell>
        </row>
        <row r="1913">
          <cell r="A1913" t="str">
            <v>UMAG_02624</v>
          </cell>
          <cell r="B1913">
            <v>1605</v>
          </cell>
          <cell r="C1913">
            <v>109.27152439772</v>
          </cell>
          <cell r="D1913">
            <v>195.93838741717701</v>
          </cell>
          <cell r="E1913">
            <v>177.13013443750901</v>
          </cell>
          <cell r="F1913">
            <v>111.036703602309</v>
          </cell>
          <cell r="G1913">
            <v>150.98301505412701</v>
          </cell>
          <cell r="H1913">
            <v>156.39083276078</v>
          </cell>
          <cell r="I1913">
            <v>146.535739390657</v>
          </cell>
          <cell r="J1913">
            <v>159.21179522516599</v>
          </cell>
          <cell r="K1913">
            <v>17.093014932289499</v>
          </cell>
          <cell r="L1913">
            <v>16.5503404873105</v>
          </cell>
          <cell r="M1913">
            <v>40.4135663555411</v>
          </cell>
          <cell r="N1913">
            <v>14.350325695845701</v>
          </cell>
          <cell r="O1913">
            <v>9.7464890858966609</v>
          </cell>
          <cell r="P1913">
            <v>5.0120371548110203</v>
          </cell>
          <cell r="Q1913">
            <v>5.3038301046657201</v>
          </cell>
          <cell r="R1913">
            <v>21.6049425160586</v>
          </cell>
          <cell r="S1913" t="e">
            <v>#N/A</v>
          </cell>
          <cell r="T1913" t="str">
            <v>related to Alpha-1</v>
          </cell>
          <cell r="U1913" t="str">
            <v>IPR029044;IPR007577</v>
          </cell>
          <cell r="V1913" t="str">
            <v>Nucleotide-diphospho-sugar transferases;Glycosyltransferase, DXD sugar-binding motif</v>
          </cell>
        </row>
        <row r="1914">
          <cell r="A1914" t="str">
            <v>UMAG_02625</v>
          </cell>
          <cell r="B1914">
            <v>2154</v>
          </cell>
          <cell r="C1914">
            <v>3.1652556619726199E-2</v>
          </cell>
          <cell r="D1914">
            <v>392.92805470133197</v>
          </cell>
          <cell r="E1914">
            <v>383.95174662506003</v>
          </cell>
          <cell r="F1914">
            <v>631.26376192197301</v>
          </cell>
          <cell r="G1914">
            <v>680.72760519823601</v>
          </cell>
          <cell r="H1914">
            <v>485.09343997966403</v>
          </cell>
          <cell r="I1914">
            <v>226.56023843315899</v>
          </cell>
          <cell r="J1914">
            <v>155.75655297000301</v>
          </cell>
          <cell r="K1914">
            <v>2.76305877121217E-2</v>
          </cell>
          <cell r="L1914">
            <v>179.63488521047</v>
          </cell>
          <cell r="M1914">
            <v>167.90780790840199</v>
          </cell>
          <cell r="N1914">
            <v>48.675128812074298</v>
          </cell>
          <cell r="O1914">
            <v>79.191521809929696</v>
          </cell>
          <cell r="P1914">
            <v>35.056406222862698</v>
          </cell>
          <cell r="Q1914">
            <v>49.222300835181002</v>
          </cell>
          <cell r="R1914">
            <v>36.524600742575103</v>
          </cell>
          <cell r="S1914" t="str">
            <v>dur3-1</v>
          </cell>
          <cell r="T1914" t="str">
            <v>probable DUR3 - Urea permease</v>
          </cell>
          <cell r="U1914" t="str">
            <v>IPR001734;IPR019900</v>
          </cell>
          <cell r="V1914" t="str">
            <v>Sodium/solute symporter;Sodium/solute symporter, subgroup</v>
          </cell>
        </row>
        <row r="1915">
          <cell r="A1915" t="str">
            <v>UMAG_02626</v>
          </cell>
          <cell r="B1915">
            <v>2550</v>
          </cell>
          <cell r="C1915">
            <v>0.90786710195768805</v>
          </cell>
          <cell r="D1915">
            <v>5.6837196965852597</v>
          </cell>
          <cell r="E1915">
            <v>8.3125122778185894</v>
          </cell>
          <cell r="F1915">
            <v>4.26113427650992</v>
          </cell>
          <cell r="G1915">
            <v>14.9249361161081</v>
          </cell>
          <cell r="H1915">
            <v>7.4431504253914804</v>
          </cell>
          <cell r="I1915">
            <v>4.1258818347818504</v>
          </cell>
          <cell r="J1915">
            <v>3.6269172471540498</v>
          </cell>
          <cell r="K1915">
            <v>0.44630301470693801</v>
          </cell>
          <cell r="L1915">
            <v>5.0591131601848804</v>
          </cell>
          <cell r="M1915">
            <v>5.25772161196348</v>
          </cell>
          <cell r="N1915">
            <v>2.5168658008084002</v>
          </cell>
          <cell r="O1915">
            <v>5.1246951637212499</v>
          </cell>
          <cell r="P1915">
            <v>2.1720474107598098</v>
          </cell>
          <cell r="Q1915">
            <v>2.8198003484899901</v>
          </cell>
          <cell r="R1915">
            <v>0.97324841436971898</v>
          </cell>
          <cell r="S1915" t="e">
            <v>#N/A</v>
          </cell>
          <cell r="T1915" t="str">
            <v>hypothetical protein</v>
          </cell>
          <cell r="U1915" t="e">
            <v>#N/A</v>
          </cell>
          <cell r="V1915" t="e">
            <v>#N/A</v>
          </cell>
        </row>
        <row r="1916">
          <cell r="A1916" t="str">
            <v>UMAG_02627</v>
          </cell>
          <cell r="B1916">
            <v>2160</v>
          </cell>
          <cell r="C1916">
            <v>17.128214530247998</v>
          </cell>
          <cell r="D1916">
            <v>31.421378712034301</v>
          </cell>
          <cell r="E1916">
            <v>38.052862180771797</v>
          </cell>
          <cell r="F1916">
            <v>24.6090284895933</v>
          </cell>
          <cell r="G1916">
            <v>37.609635072099003</v>
          </cell>
          <cell r="H1916">
            <v>31.0719583609362</v>
          </cell>
          <cell r="I1916">
            <v>39.586734903186702</v>
          </cell>
          <cell r="J1916">
            <v>32.946397207337597</v>
          </cell>
          <cell r="K1916">
            <v>3.8849739036703399</v>
          </cell>
          <cell r="L1916">
            <v>7.7771702786445598</v>
          </cell>
          <cell r="M1916">
            <v>0.14631091230143101</v>
          </cell>
          <cell r="N1916">
            <v>6.5025969922212097</v>
          </cell>
          <cell r="O1916">
            <v>3.2338485887460799</v>
          </cell>
          <cell r="P1916">
            <v>3.0106225722270601</v>
          </cell>
          <cell r="Q1916">
            <v>12.9887747169478</v>
          </cell>
          <cell r="R1916">
            <v>4.30614506465374</v>
          </cell>
          <cell r="S1916" t="e">
            <v>#N/A</v>
          </cell>
          <cell r="T1916" t="str">
            <v>hypothetical protein</v>
          </cell>
          <cell r="U1916" t="e">
            <v>#N/A</v>
          </cell>
          <cell r="V1916" t="e">
            <v>#N/A</v>
          </cell>
        </row>
        <row r="1917">
          <cell r="A1917" t="str">
            <v>UMAG_02628</v>
          </cell>
          <cell r="B1917">
            <v>5388</v>
          </cell>
          <cell r="C1917">
            <v>248.61156211057701</v>
          </cell>
          <cell r="D1917">
            <v>198.05692085574799</v>
          </cell>
          <cell r="E1917">
            <v>248.68236373612399</v>
          </cell>
          <cell r="F1917">
            <v>387.70228790231897</v>
          </cell>
          <cell r="G1917">
            <v>258.54248208351498</v>
          </cell>
          <cell r="H1917">
            <v>219.844378769054</v>
          </cell>
          <cell r="I1917">
            <v>172.64995215392801</v>
          </cell>
          <cell r="J1917">
            <v>161.74719264034499</v>
          </cell>
          <cell r="K1917">
            <v>152.710895833015</v>
          </cell>
          <cell r="L1917">
            <v>50.148023587219001</v>
          </cell>
          <cell r="M1917">
            <v>32.3359342091371</v>
          </cell>
          <cell r="N1917">
            <v>54.513865125736899</v>
          </cell>
          <cell r="O1917">
            <v>15.7421332819558</v>
          </cell>
          <cell r="P1917">
            <v>5.4915216458894998</v>
          </cell>
          <cell r="Q1917">
            <v>11.7697146166532</v>
          </cell>
          <cell r="R1917">
            <v>71.528212883610806</v>
          </cell>
          <cell r="S1917" t="e">
            <v>#N/A</v>
          </cell>
          <cell r="T1917" t="str">
            <v>related to DNA-directed RNA polymerase I</v>
          </cell>
          <cell r="U1917" t="str">
            <v>IPR015699;IPR006592;IPR007081;IPR000722;IPR007066;IPR007083;IPR007080</v>
          </cell>
          <cell r="V1917" t="str">
            <v>DNA-directed RNA pol I, largest subunit;RNA polymerase, N-terminal;RNA polymerase Rpb1, domain 5;RNA polymerase, alpha subunit;RNA polymerase Rpb1, domain 3;RNA polymerase Rpb1, domain 4;RNA polymerase Rpb1, domain 1</v>
          </cell>
        </row>
        <row r="1918">
          <cell r="A1918" t="str">
            <v>UMAG_02629</v>
          </cell>
          <cell r="B1918">
            <v>1008</v>
          </cell>
          <cell r="C1918">
            <v>0.88800331158658796</v>
          </cell>
          <cell r="D1918">
            <v>12.2501754270488</v>
          </cell>
          <cell r="E1918">
            <v>22.385207966513399</v>
          </cell>
          <cell r="F1918">
            <v>10.158119240395701</v>
          </cell>
          <cell r="G1918">
            <v>6.3234852807179198</v>
          </cell>
          <cell r="H1918">
            <v>5.03149327533019</v>
          </cell>
          <cell r="I1918">
            <v>4.4517874489179503</v>
          </cell>
          <cell r="J1918">
            <v>7.5488199502535904</v>
          </cell>
          <cell r="K1918">
            <v>1.2606402000085799</v>
          </cell>
          <cell r="L1918">
            <v>12.150230982318501</v>
          </cell>
          <cell r="M1918">
            <v>6.5016213024922198</v>
          </cell>
          <cell r="N1918">
            <v>9.0110399733382192</v>
          </cell>
          <cell r="O1918">
            <v>6.0913272900672899</v>
          </cell>
          <cell r="P1918">
            <v>4.6125833824834501</v>
          </cell>
          <cell r="Q1918">
            <v>1.6655168664957001</v>
          </cell>
          <cell r="R1918">
            <v>3.3477749474909602</v>
          </cell>
          <cell r="S1918" t="e">
            <v>#N/A</v>
          </cell>
          <cell r="T1918" t="str">
            <v>related to YRO2 - putative plasma membrane protein</v>
          </cell>
          <cell r="U1918" t="str">
            <v>IPR018229;IPR029730;IPR001425</v>
          </cell>
          <cell r="V1918" t="str">
            <v>Rhodopsin, retinal binding site;Archaeal/bacterial/fungal rhodopsin-like;Archaeal/bacterial/fungal rhodopsin</v>
          </cell>
        </row>
        <row r="1919">
          <cell r="A1919" t="str">
            <v>UMAG_02630</v>
          </cell>
          <cell r="B1919">
            <v>4179</v>
          </cell>
          <cell r="C1919">
            <v>136.304511548514</v>
          </cell>
          <cell r="D1919">
            <v>178.02682554082801</v>
          </cell>
          <cell r="E1919">
            <v>124.20216823849</v>
          </cell>
          <cell r="F1919">
            <v>165.141246210736</v>
          </cell>
          <cell r="G1919">
            <v>205.91367202877899</v>
          </cell>
          <cell r="H1919">
            <v>183.829942727033</v>
          </cell>
          <cell r="I1919">
            <v>169.955860838397</v>
          </cell>
          <cell r="J1919">
            <v>157.36856708573299</v>
          </cell>
          <cell r="K1919">
            <v>22.6780769179509</v>
          </cell>
          <cell r="L1919">
            <v>30.168955037616101</v>
          </cell>
          <cell r="M1919">
            <v>23.214574820749998</v>
          </cell>
          <cell r="N1919">
            <v>4.6941152229209999</v>
          </cell>
          <cell r="O1919">
            <v>23.393300576378</v>
          </cell>
          <cell r="P1919">
            <v>14.92664121286</v>
          </cell>
          <cell r="Q1919">
            <v>8.4084318794722606</v>
          </cell>
          <cell r="R1919">
            <v>9.5576785874589696</v>
          </cell>
          <cell r="S1919" t="e">
            <v>#N/A</v>
          </cell>
          <cell r="T1919" t="str">
            <v>hypothetical protein / related to thiamin pyrophosphokinase</v>
          </cell>
          <cell r="U1919" t="str">
            <v>IPR015797;IPR000086;IPR016024;IPR011989</v>
          </cell>
          <cell r="V1919" t="str">
            <v>NUDIX hydrolase domain-like;NUDIX hydrolase domain;Armadillo-type fold;Armadillo-like helical</v>
          </cell>
        </row>
        <row r="1920">
          <cell r="A1920" t="str">
            <v>UMAG_02631</v>
          </cell>
          <cell r="B1920">
            <v>2865</v>
          </cell>
          <cell r="C1920">
            <v>157.69046658482199</v>
          </cell>
          <cell r="D1920">
            <v>127.228021141331</v>
          </cell>
          <cell r="E1920">
            <v>141.08636893423801</v>
          </cell>
          <cell r="F1920">
            <v>131.057974099924</v>
          </cell>
          <cell r="G1920">
            <v>132.82030515606601</v>
          </cell>
          <cell r="H1920">
            <v>144.27190451181301</v>
          </cell>
          <cell r="I1920">
            <v>149.67627580221099</v>
          </cell>
          <cell r="J1920">
            <v>138.307969842353</v>
          </cell>
          <cell r="K1920">
            <v>3.45119821723882</v>
          </cell>
          <cell r="L1920">
            <v>8.5822184209970906</v>
          </cell>
          <cell r="M1920">
            <v>23.293914518433201</v>
          </cell>
          <cell r="N1920">
            <v>18.911112530745299</v>
          </cell>
          <cell r="O1920">
            <v>4.0691774021590001</v>
          </cell>
          <cell r="P1920">
            <v>10.753009838066699</v>
          </cell>
          <cell r="Q1920">
            <v>5.92909534769493</v>
          </cell>
          <cell r="R1920">
            <v>9.8504115332956594</v>
          </cell>
          <cell r="S1920" t="e">
            <v>#N/A</v>
          </cell>
          <cell r="T1920" t="str">
            <v>hypothetical protein</v>
          </cell>
          <cell r="U1920" t="str">
            <v>IPR011078;IPR029066;IPR001608;IPR019140</v>
          </cell>
          <cell r="V1920" t="str">
            <v>Uncharacterised protein family UPF0001;PLP-binding barrel;Alanine racemase, N-terminal;Mini-chromosome maintenance complex-binding protein</v>
          </cell>
        </row>
        <row r="1921">
          <cell r="A1921" t="str">
            <v>UMAG_02632</v>
          </cell>
          <cell r="B1921">
            <v>591</v>
          </cell>
          <cell r="C1921">
            <v>214.02867107231</v>
          </cell>
          <cell r="D1921">
            <v>71.1814454093753</v>
          </cell>
          <cell r="E1921">
            <v>54.967897137050002</v>
          </cell>
          <cell r="F1921">
            <v>103.746113769044</v>
          </cell>
          <cell r="G1921">
            <v>96.470288264619001</v>
          </cell>
          <cell r="H1921">
            <v>86.391977060998599</v>
          </cell>
          <cell r="I1921">
            <v>79.089053476506095</v>
          </cell>
          <cell r="J1921">
            <v>73.642705528005806</v>
          </cell>
          <cell r="K1921">
            <v>18.150132704159599</v>
          </cell>
          <cell r="L1921">
            <v>15.6867047994361</v>
          </cell>
          <cell r="M1921">
            <v>32.047635425216697</v>
          </cell>
          <cell r="N1921">
            <v>9.4151534114143303</v>
          </cell>
          <cell r="O1921">
            <v>16.480610176968199</v>
          </cell>
          <cell r="P1921">
            <v>14.1995070922019</v>
          </cell>
          <cell r="Q1921">
            <v>7.9942909933852802</v>
          </cell>
          <cell r="R1921">
            <v>6.6827492677731399</v>
          </cell>
          <cell r="S1921" t="e">
            <v>#N/A</v>
          </cell>
          <cell r="T1921" t="str">
            <v>probable nudC protein</v>
          </cell>
          <cell r="U1921" t="str">
            <v>IPR008978;IPR007052</v>
          </cell>
          <cell r="V1921" t="str">
            <v>HSP20-like chaperone;CS domain</v>
          </cell>
        </row>
        <row r="1922">
          <cell r="A1922" t="str">
            <v>UMAG_02635</v>
          </cell>
          <cell r="B1922">
            <v>1503</v>
          </cell>
          <cell r="C1922">
            <v>49.296862131620102</v>
          </cell>
          <cell r="D1922">
            <v>78.471107698324005</v>
          </cell>
          <cell r="E1922">
            <v>52.344041615505503</v>
          </cell>
          <cell r="F1922">
            <v>68.995556489735804</v>
          </cell>
          <cell r="G1922">
            <v>81.767014429813202</v>
          </cell>
          <cell r="H1922">
            <v>85.578373169915494</v>
          </cell>
          <cell r="I1922">
            <v>69.019881905666693</v>
          </cell>
          <cell r="J1922">
            <v>82.923651597027003</v>
          </cell>
          <cell r="K1922">
            <v>15.563761184469399</v>
          </cell>
          <cell r="L1922">
            <v>21.741521393224701</v>
          </cell>
          <cell r="M1922">
            <v>3.3945834065239699</v>
          </cell>
          <cell r="N1922">
            <v>10.8493633723737</v>
          </cell>
          <cell r="O1922">
            <v>19.0799141334208</v>
          </cell>
          <cell r="P1922">
            <v>15.905473005749201</v>
          </cell>
          <cell r="Q1922">
            <v>8.6700375939175203</v>
          </cell>
          <cell r="R1922">
            <v>1.5445589359579699</v>
          </cell>
          <cell r="S1922" t="e">
            <v>#N/A</v>
          </cell>
          <cell r="T1922" t="str">
            <v>hypothetical protein</v>
          </cell>
          <cell r="U1922" t="e">
            <v>#N/A</v>
          </cell>
          <cell r="V1922" t="e">
            <v>#N/A</v>
          </cell>
        </row>
        <row r="1923">
          <cell r="A1923" t="str">
            <v>UMAG_02637</v>
          </cell>
          <cell r="B1923">
            <v>3150</v>
          </cell>
          <cell r="C1923">
            <v>197.523305335359</v>
          </cell>
          <cell r="D1923">
            <v>234.94303186604699</v>
          </cell>
          <cell r="E1923">
            <v>222.56889837637601</v>
          </cell>
          <cell r="F1923">
            <v>361.27950892815898</v>
          </cell>
          <cell r="G1923">
            <v>268.87067547535298</v>
          </cell>
          <cell r="H1923">
            <v>274.06832721790403</v>
          </cell>
          <cell r="I1923">
            <v>275.60796764417</v>
          </cell>
          <cell r="J1923">
            <v>268.49661119329102</v>
          </cell>
          <cell r="K1923">
            <v>60.4583881918606</v>
          </cell>
          <cell r="L1923">
            <v>28.766349625901501</v>
          </cell>
          <cell r="M1923">
            <v>16.729282796517001</v>
          </cell>
          <cell r="N1923">
            <v>23.8075551744063</v>
          </cell>
          <cell r="O1923">
            <v>25.469534280801302</v>
          </cell>
          <cell r="P1923">
            <v>17.774402324339</v>
          </cell>
          <cell r="Q1923">
            <v>19.822170396482299</v>
          </cell>
          <cell r="R1923">
            <v>5.3215906964561901</v>
          </cell>
          <cell r="S1923" t="e">
            <v>#N/A</v>
          </cell>
          <cell r="T1923" t="str">
            <v>related to PBP1 - Pab1p interacting protein</v>
          </cell>
          <cell r="U1923" t="str">
            <v>IPR009604;IPR025852</v>
          </cell>
          <cell r="V1923" t="str">
            <v>LsmAD domain;Ataxin 2, SM domain</v>
          </cell>
        </row>
        <row r="1924">
          <cell r="A1924" t="str">
            <v>UMAG_02638</v>
          </cell>
          <cell r="B1924">
            <v>2259</v>
          </cell>
          <cell r="C1924">
            <v>165.93555357890401</v>
          </cell>
          <cell r="D1924">
            <v>120.35207471152199</v>
          </cell>
          <cell r="E1924">
            <v>150.640307602766</v>
          </cell>
          <cell r="F1924">
            <v>118.935954812619</v>
          </cell>
          <cell r="G1924">
            <v>99.352146565949695</v>
          </cell>
          <cell r="H1924">
            <v>96.570203933028594</v>
          </cell>
          <cell r="I1924">
            <v>94.382199628663201</v>
          </cell>
          <cell r="J1924">
            <v>127.99820284572399</v>
          </cell>
          <cell r="K1924">
            <v>27.5251245438361</v>
          </cell>
          <cell r="L1924">
            <v>21.732991419447298</v>
          </cell>
          <cell r="M1924">
            <v>17.499256366793102</v>
          </cell>
          <cell r="N1924">
            <v>19.118498568972701</v>
          </cell>
          <cell r="O1924">
            <v>9.1791557803983306</v>
          </cell>
          <cell r="P1924">
            <v>8.7430746037125608</v>
          </cell>
          <cell r="Q1924">
            <v>9.2195658207696205</v>
          </cell>
          <cell r="R1924">
            <v>10.2982070786947</v>
          </cell>
          <cell r="S1924" t="e">
            <v>#N/A</v>
          </cell>
          <cell r="T1924" t="str">
            <v>related to GEM1 û mitochondrial GTPase EF-hand protein</v>
          </cell>
          <cell r="U1924" t="str">
            <v>IPR027417;IPR018247;IPR013566;IPR013567;IPR013684;IPR005225;IPR001806;IPR011992;IPR002048;IPR020860</v>
          </cell>
          <cell r="V1924" t="str">
            <v>P-loop containing nucleoside triphosphate hydrolase;EF-Hand 1, calcium-binding site;EF hand associated, type-1;EF hand associated, type-2;Mitochondrial Rho-like;Small GTP-binding protein domain;Small GTPase superfamily;EF-hand domain pair;EF-hand domain;MIRO</v>
          </cell>
        </row>
        <row r="1925">
          <cell r="A1925" t="str">
            <v>UMAG_02639</v>
          </cell>
          <cell r="B1925">
            <v>3348</v>
          </cell>
          <cell r="C1925">
            <v>331.16864159628398</v>
          </cell>
          <cell r="D1925">
            <v>388.12008311343499</v>
          </cell>
          <cell r="E1925">
            <v>381.35086932140598</v>
          </cell>
          <cell r="F1925">
            <v>311.12058345829001</v>
          </cell>
          <cell r="G1925">
            <v>336.10428743741602</v>
          </cell>
          <cell r="H1925">
            <v>315.97555488521698</v>
          </cell>
          <cell r="I1925">
            <v>314.850111520479</v>
          </cell>
          <cell r="J1925">
            <v>324.02546392431498</v>
          </cell>
          <cell r="K1925">
            <v>41.883171461002199</v>
          </cell>
          <cell r="L1925">
            <v>26.339454013999401</v>
          </cell>
          <cell r="M1925">
            <v>63.426418997366497</v>
          </cell>
          <cell r="N1925">
            <v>44.027684409079399</v>
          </cell>
          <cell r="O1925">
            <v>36.6949953899326</v>
          </cell>
          <cell r="P1925">
            <v>20.232246870772901</v>
          </cell>
          <cell r="Q1925">
            <v>38.357977941172003</v>
          </cell>
          <cell r="R1925">
            <v>23.659203050819901</v>
          </cell>
          <cell r="S1925" t="e">
            <v>#N/A</v>
          </cell>
          <cell r="T1925" t="str">
            <v>probable ubiquitin-specific processing protease 21</v>
          </cell>
          <cell r="U1925" t="str">
            <v>IPR018200;IPR008974;IPR024729;IPR029346;IPR001394;IPR002083;IPR028889</v>
          </cell>
          <cell r="V1925" t="str">
            <v>Ubiquitin specific protease, conserved site;TRAF-like;ICP0-binding domain of Ubiquitin-specific protease 7;Ubiquitin carboxyl-terminal hydrolase, C-terminal;Peptidase C19, ubiquitin carboxyl-terminal hydrolase;MATH;Ubiquitin specific protease domain</v>
          </cell>
        </row>
        <row r="1926">
          <cell r="A1926" t="str">
            <v>UMAG_02640</v>
          </cell>
          <cell r="B1926">
            <v>1644</v>
          </cell>
          <cell r="C1926">
            <v>361.59363241805698</v>
          </cell>
          <cell r="D1926">
            <v>160.26295875344201</v>
          </cell>
          <cell r="E1926">
            <v>77.806947584471203</v>
          </cell>
          <cell r="F1926">
            <v>24.485767114496099</v>
          </cell>
          <cell r="G1926">
            <v>69.396932842743396</v>
          </cell>
          <cell r="H1926">
            <v>61.551858552871998</v>
          </cell>
          <cell r="I1926">
            <v>52.509383048953701</v>
          </cell>
          <cell r="J1926">
            <v>44.524316730899201</v>
          </cell>
          <cell r="K1926">
            <v>23.2402988645905</v>
          </cell>
          <cell r="L1926">
            <v>60.8206458230908</v>
          </cell>
          <cell r="M1926">
            <v>14.734108148670099</v>
          </cell>
          <cell r="N1926">
            <v>4.1064746699462598</v>
          </cell>
          <cell r="O1926">
            <v>9.9721859839176705</v>
          </cell>
          <cell r="P1926">
            <v>12.4258339229669</v>
          </cell>
          <cell r="Q1926">
            <v>14.0598857628795</v>
          </cell>
          <cell r="R1926">
            <v>3.38115047659256</v>
          </cell>
          <cell r="S1926" t="e">
            <v>#N/A</v>
          </cell>
          <cell r="T1926" t="str">
            <v>hypothetical protein</v>
          </cell>
          <cell r="U1926" t="str">
            <v>IPR001452</v>
          </cell>
          <cell r="V1926" t="str">
            <v>SH3 domain</v>
          </cell>
        </row>
        <row r="1927">
          <cell r="A1927" t="str">
            <v>UMAG_02641</v>
          </cell>
          <cell r="B1927">
            <v>1404</v>
          </cell>
          <cell r="C1927">
            <v>121.95995040042401</v>
          </cell>
          <cell r="D1927">
            <v>104.41413299562301</v>
          </cell>
          <cell r="E1927">
            <v>64.230837339835105</v>
          </cell>
          <cell r="F1927">
            <v>39.603862007186301</v>
          </cell>
          <cell r="G1927">
            <v>55.402014411399399</v>
          </cell>
          <cell r="H1927">
            <v>59.656957649666403</v>
          </cell>
          <cell r="I1927">
            <v>64.815028991999299</v>
          </cell>
          <cell r="J1927">
            <v>94.510306626589994</v>
          </cell>
          <cell r="K1927">
            <v>36.139901485621699</v>
          </cell>
          <cell r="L1927">
            <v>41.426547101601301</v>
          </cell>
          <cell r="M1927">
            <v>1.9096944864709799</v>
          </cell>
          <cell r="N1927">
            <v>4.3653938834242902</v>
          </cell>
          <cell r="O1927">
            <v>5.9666734156909502</v>
          </cell>
          <cell r="P1927">
            <v>25.779533939647902</v>
          </cell>
          <cell r="Q1927">
            <v>16.988891990420701</v>
          </cell>
          <cell r="R1927">
            <v>6.2487837603270604</v>
          </cell>
          <cell r="S1927" t="e">
            <v>#N/A</v>
          </cell>
          <cell r="T1927" t="str">
            <v>related to PEX10 - peroxisomal assembly protein - peroxin</v>
          </cell>
          <cell r="U1927" t="str">
            <v>IPR025654;IPR006845;IPR013083;IPR001841</v>
          </cell>
          <cell r="V1927" t="str">
            <v>Peroxisome biogenesis factor 10;Pex, N-terminal;Zinc finger, RING/FYVE/PHD-type;Zinc finger, RING-type</v>
          </cell>
        </row>
        <row r="1928">
          <cell r="A1928" t="str">
            <v>UMAG_02642</v>
          </cell>
          <cell r="B1928">
            <v>648</v>
          </cell>
          <cell r="C1928">
            <v>29.183755789255098</v>
          </cell>
          <cell r="D1928">
            <v>135.16585900563999</v>
          </cell>
          <cell r="E1928">
            <v>77.824810638402994</v>
          </cell>
          <cell r="F1928">
            <v>80.951671270230605</v>
          </cell>
          <cell r="G1928">
            <v>167.78855545133101</v>
          </cell>
          <cell r="H1928">
            <v>171.41264104761001</v>
          </cell>
          <cell r="I1928">
            <v>144.50636955744</v>
          </cell>
          <cell r="J1928">
            <v>410.027660046878</v>
          </cell>
          <cell r="K1928">
            <v>9.0939295073408495</v>
          </cell>
          <cell r="L1928">
            <v>25.329853036743199</v>
          </cell>
          <cell r="M1928">
            <v>18.122106335769299</v>
          </cell>
          <cell r="N1928">
            <v>24.6322060558321</v>
          </cell>
          <cell r="O1928">
            <v>66.415029328225202</v>
          </cell>
          <cell r="P1928">
            <v>21.3008452425846</v>
          </cell>
          <cell r="Q1928">
            <v>46.912103474505699</v>
          </cell>
          <cell r="R1928">
            <v>128.529303803282</v>
          </cell>
          <cell r="S1928" t="e">
            <v>#N/A</v>
          </cell>
          <cell r="T1928" t="str">
            <v>hypothetical protein</v>
          </cell>
          <cell r="U1928" t="str">
            <v>IPR000415;IPR029479</v>
          </cell>
          <cell r="V1928" t="str">
            <v>Nitroreductase-like;Nitroreductase</v>
          </cell>
        </row>
        <row r="1929">
          <cell r="A1929" t="str">
            <v>UMAG_02645</v>
          </cell>
          <cell r="B1929">
            <v>429</v>
          </cell>
          <cell r="C1929">
            <v>46.748130453251001</v>
          </cell>
          <cell r="D1929">
            <v>33.485602915808002</v>
          </cell>
          <cell r="E1929">
            <v>31.8497569265073</v>
          </cell>
          <cell r="F1929">
            <v>36.383457153547802</v>
          </cell>
          <cell r="G1929">
            <v>28.619165759894098</v>
          </cell>
          <cell r="H1929">
            <v>31.7930155531728</v>
          </cell>
          <cell r="I1929">
            <v>26.816500499230099</v>
          </cell>
          <cell r="J1929">
            <v>26.033181072251601</v>
          </cell>
          <cell r="K1929">
            <v>5.0119456425968396</v>
          </cell>
          <cell r="L1929">
            <v>16.585307383476898</v>
          </cell>
          <cell r="M1929">
            <v>9.4874864446165397</v>
          </cell>
          <cell r="N1929">
            <v>5.5217134678953403</v>
          </cell>
          <cell r="O1929">
            <v>5.7180979567424197</v>
          </cell>
          <cell r="P1929">
            <v>6.4397505400447796</v>
          </cell>
          <cell r="Q1929">
            <v>2.9132161345648102</v>
          </cell>
          <cell r="R1929">
            <v>4.7973355729734601</v>
          </cell>
          <cell r="S1929" t="str">
            <v>dib1</v>
          </cell>
          <cell r="T1929" t="str">
            <v>probable DIB1 - 17-kDa component of the U4/U6aU5 tri-snRNP</v>
          </cell>
          <cell r="U1929" t="str">
            <v>IPR004123;IPR012336</v>
          </cell>
          <cell r="V1929" t="str">
            <v>mRNA splicing factor, thioredoxin-like U5 snRNP;Thioredoxin-like fold</v>
          </cell>
        </row>
        <row r="1930">
          <cell r="A1930" t="str">
            <v>UMAG_02649</v>
          </cell>
          <cell r="B1930">
            <v>3642</v>
          </cell>
          <cell r="C1930">
            <v>44.696460037414198</v>
          </cell>
          <cell r="D1930">
            <v>59.463827198532499</v>
          </cell>
          <cell r="E1930">
            <v>52.0252475234131</v>
          </cell>
          <cell r="F1930">
            <v>42.486655745935998</v>
          </cell>
          <cell r="G1930">
            <v>40.847408854051501</v>
          </cell>
          <cell r="H1930">
            <v>45.597118670215998</v>
          </cell>
          <cell r="I1930">
            <v>52.995953446351798</v>
          </cell>
          <cell r="J1930">
            <v>46.258193308516397</v>
          </cell>
          <cell r="K1930">
            <v>10.872300711234599</v>
          </cell>
          <cell r="L1930">
            <v>13.5888769754759</v>
          </cell>
          <cell r="M1930">
            <v>9.1200766063920593</v>
          </cell>
          <cell r="N1930">
            <v>11.6522431000258</v>
          </cell>
          <cell r="O1930">
            <v>10.692271430730999</v>
          </cell>
          <cell r="P1930">
            <v>3.5584946002754299</v>
          </cell>
          <cell r="Q1930">
            <v>2.95565968121055</v>
          </cell>
          <cell r="R1930">
            <v>4.0201930735377696</v>
          </cell>
          <cell r="S1930" t="e">
            <v>#N/A</v>
          </cell>
          <cell r="T1930" t="str">
            <v>hypothetical protein</v>
          </cell>
          <cell r="U1930" t="str">
            <v>IPR001138;IPR007219</v>
          </cell>
          <cell r="V1930" t="str">
            <v>Zn(2)-C6 fungal-type DNA-binding domain;Transcription factor domain, fungi</v>
          </cell>
        </row>
        <row r="1931">
          <cell r="A1931" t="str">
            <v>UMAG_02651</v>
          </cell>
          <cell r="B1931">
            <v>1455</v>
          </cell>
          <cell r="C1931">
            <v>138.75310445651201</v>
          </cell>
          <cell r="D1931">
            <v>169.860532769055</v>
          </cell>
          <cell r="E1931">
            <v>278.69975283311999</v>
          </cell>
          <cell r="F1931">
            <v>350.657665909645</v>
          </cell>
          <cell r="G1931">
            <v>282.66685260439999</v>
          </cell>
          <cell r="H1931">
            <v>242.141788273364</v>
          </cell>
          <cell r="I1931">
            <v>227.07328364967699</v>
          </cell>
          <cell r="J1931">
            <v>185.69434826344201</v>
          </cell>
          <cell r="K1931">
            <v>20.813487681939201</v>
          </cell>
          <cell r="L1931">
            <v>46.777033052768701</v>
          </cell>
          <cell r="M1931">
            <v>14.873216814006</v>
          </cell>
          <cell r="N1931">
            <v>33.507289054230199</v>
          </cell>
          <cell r="O1931">
            <v>10.590799586768499</v>
          </cell>
          <cell r="P1931">
            <v>13.591484549311399</v>
          </cell>
          <cell r="Q1931">
            <v>12.9376259844851</v>
          </cell>
          <cell r="R1931">
            <v>5.5480395233904396</v>
          </cell>
          <cell r="S1931" t="e">
            <v>#N/A</v>
          </cell>
          <cell r="T1931" t="str">
            <v>related to dihydroceramide delta(4)-desaturase</v>
          </cell>
          <cell r="U1931" t="str">
            <v>IPR005804;IPR013866</v>
          </cell>
          <cell r="V1931" t="str">
            <v>Fatty acid desaturase, type 1;Sphingolipid delta4-desaturase, N-terminal</v>
          </cell>
        </row>
        <row r="1932">
          <cell r="A1932" t="str">
            <v>UMAG_02652</v>
          </cell>
          <cell r="B1932">
            <v>573</v>
          </cell>
          <cell r="C1932">
            <v>29.699914164601999</v>
          </cell>
          <cell r="D1932">
            <v>239.57086493688999</v>
          </cell>
          <cell r="E1932">
            <v>190.316912000553</v>
          </cell>
          <cell r="F1932">
            <v>29.4761719050247</v>
          </cell>
          <cell r="G1932">
            <v>41.577846181297097</v>
          </cell>
          <cell r="H1932">
            <v>48.681192802251999</v>
          </cell>
          <cell r="I1932">
            <v>36.287059974974497</v>
          </cell>
          <cell r="J1932">
            <v>69.756395577628993</v>
          </cell>
          <cell r="K1932">
            <v>16.560279946691299</v>
          </cell>
          <cell r="L1932">
            <v>15.2467115958723</v>
          </cell>
          <cell r="M1932">
            <v>35.756933758194201</v>
          </cell>
          <cell r="N1932">
            <v>9.6771763713161505</v>
          </cell>
          <cell r="O1932">
            <v>1.7510398397953799</v>
          </cell>
          <cell r="P1932">
            <v>7.48581935653357</v>
          </cell>
          <cell r="Q1932">
            <v>6.0359509374348796</v>
          </cell>
          <cell r="R1932">
            <v>18.110710075312401</v>
          </cell>
          <cell r="S1932" t="e">
            <v>#N/A</v>
          </cell>
          <cell r="T1932" t="str">
            <v>hypothetical protein</v>
          </cell>
          <cell r="U1932" t="e">
            <v>#N/A</v>
          </cell>
          <cell r="V1932" t="e">
            <v>#N/A</v>
          </cell>
        </row>
        <row r="1933">
          <cell r="A1933" t="str">
            <v>UMAG_02653</v>
          </cell>
          <cell r="B1933">
            <v>1818</v>
          </cell>
          <cell r="C1933">
            <v>167.497583197778</v>
          </cell>
          <cell r="D1933">
            <v>130.70431559727601</v>
          </cell>
          <cell r="E1933">
            <v>146.82967735628401</v>
          </cell>
          <cell r="F1933">
            <v>170.473539048351</v>
          </cell>
          <cell r="G1933">
            <v>132.57224633797699</v>
          </cell>
          <cell r="H1933">
            <v>168.832857137172</v>
          </cell>
          <cell r="I1933">
            <v>185.38344094523401</v>
          </cell>
          <cell r="J1933">
            <v>143.12967703505799</v>
          </cell>
          <cell r="K1933">
            <v>24.379338666836698</v>
          </cell>
          <cell r="L1933">
            <v>4.4891595429828497</v>
          </cell>
          <cell r="M1933">
            <v>18.886854809992101</v>
          </cell>
          <cell r="N1933">
            <v>9.3095619811888408</v>
          </cell>
          <cell r="O1933">
            <v>26.5894463249555</v>
          </cell>
          <cell r="P1933">
            <v>8.5655293537177908</v>
          </cell>
          <cell r="Q1933">
            <v>30.498797850304101</v>
          </cell>
          <cell r="R1933">
            <v>11.3213487082231</v>
          </cell>
          <cell r="S1933" t="e">
            <v>#N/A</v>
          </cell>
          <cell r="T1933" t="str">
            <v>related to alpha-1</v>
          </cell>
          <cell r="U1933" t="str">
            <v>IPR027054;IPR001296</v>
          </cell>
          <cell r="V1933" t="str">
            <v>Alpha-1,3/1,6-mannosyltransferase ALG2;Glycosyl transferase, family 1</v>
          </cell>
        </row>
        <row r="1934">
          <cell r="A1934" t="str">
            <v>UMAG_02654</v>
          </cell>
          <cell r="B1934">
            <v>1461</v>
          </cell>
          <cell r="C1934">
            <v>63.700766820247502</v>
          </cell>
          <cell r="D1934">
            <v>46.5578598884101</v>
          </cell>
          <cell r="E1934">
            <v>49.112369666329201</v>
          </cell>
          <cell r="F1934">
            <v>24.353043509047701</v>
          </cell>
          <cell r="G1934">
            <v>36.982821346435401</v>
          </cell>
          <cell r="H1934">
            <v>38.158423827116302</v>
          </cell>
          <cell r="I1934">
            <v>36.185943381843202</v>
          </cell>
          <cell r="J1934">
            <v>57.074963107233401</v>
          </cell>
          <cell r="K1934">
            <v>7.7979178761834502</v>
          </cell>
          <cell r="L1934">
            <v>21.480806355257201</v>
          </cell>
          <cell r="M1934">
            <v>11.341050184671699</v>
          </cell>
          <cell r="N1934">
            <v>7.6433375670924804</v>
          </cell>
          <cell r="O1934">
            <v>5.6095906075238702</v>
          </cell>
          <cell r="P1934">
            <v>3.6435971948751402</v>
          </cell>
          <cell r="Q1934">
            <v>4.7340865828837799</v>
          </cell>
          <cell r="R1934">
            <v>7.5054032434043503</v>
          </cell>
          <cell r="S1934" t="e">
            <v>#N/A</v>
          </cell>
          <cell r="T1934" t="str">
            <v>hypothetical protein</v>
          </cell>
          <cell r="U1934" t="e">
            <v>#N/A</v>
          </cell>
          <cell r="V1934" t="e">
            <v>#N/A</v>
          </cell>
        </row>
        <row r="1935">
          <cell r="A1935" t="str">
            <v>UMAG_02655</v>
          </cell>
          <cell r="B1935">
            <v>1293</v>
          </cell>
          <cell r="C1935">
            <v>31.413433390425698</v>
          </cell>
          <cell r="D1935">
            <v>54.826766321019598</v>
          </cell>
          <cell r="E1935">
            <v>50.264406348504401</v>
          </cell>
          <cell r="F1935">
            <v>65.505427493002699</v>
          </cell>
          <cell r="G1935">
            <v>68.698719677504002</v>
          </cell>
          <cell r="H1935">
            <v>76.688583991919501</v>
          </cell>
          <cell r="I1935">
            <v>65.331783804959102</v>
          </cell>
          <cell r="J1935">
            <v>57.646590575737903</v>
          </cell>
          <cell r="K1935">
            <v>1.71905350151349</v>
          </cell>
          <cell r="L1935">
            <v>7.72786105268107</v>
          </cell>
          <cell r="M1935">
            <v>9.70849596078844</v>
          </cell>
          <cell r="N1935">
            <v>4.5433997891312403</v>
          </cell>
          <cell r="O1935">
            <v>15.6708799766313</v>
          </cell>
          <cell r="P1935">
            <v>6.3657015438149402</v>
          </cell>
          <cell r="Q1935">
            <v>3.4041792127027302</v>
          </cell>
          <cell r="R1935">
            <v>0.99528735928558298</v>
          </cell>
          <cell r="S1935" t="e">
            <v>#N/A</v>
          </cell>
          <cell r="T1935" t="str">
            <v>related to RNA binding motif protein</v>
          </cell>
          <cell r="U1935" t="str">
            <v>IPR000467;IPR015880</v>
          </cell>
          <cell r="V1935" t="str">
            <v>G-patch domain;Zinc finger, C2H2-like</v>
          </cell>
        </row>
        <row r="1936">
          <cell r="A1936" t="str">
            <v>UMAG_02656</v>
          </cell>
          <cell r="B1936">
            <v>4284</v>
          </cell>
          <cell r="C1936">
            <v>80.162312008028195</v>
          </cell>
          <cell r="D1936">
            <v>89.832542282737293</v>
          </cell>
          <cell r="E1936">
            <v>101.846732028529</v>
          </cell>
          <cell r="F1936">
            <v>85.377284409485</v>
          </cell>
          <cell r="G1936">
            <v>116.29684718041899</v>
          </cell>
          <cell r="H1936">
            <v>105.431506199834</v>
          </cell>
          <cell r="I1936">
            <v>119.749176564251</v>
          </cell>
          <cell r="J1936">
            <v>78.992135360460196</v>
          </cell>
          <cell r="K1936">
            <v>2.8756114036548999</v>
          </cell>
          <cell r="L1936">
            <v>15.884922070876399</v>
          </cell>
          <cell r="M1936">
            <v>12.8145375544242</v>
          </cell>
          <cell r="N1936">
            <v>11.0306700860368</v>
          </cell>
          <cell r="O1936">
            <v>5.1909006886743301</v>
          </cell>
          <cell r="P1936">
            <v>7.3223632542580797</v>
          </cell>
          <cell r="Q1936">
            <v>9.9242539742799298</v>
          </cell>
          <cell r="R1936">
            <v>8.5094354920670199</v>
          </cell>
          <cell r="S1936" t="e">
            <v>#N/A</v>
          </cell>
          <cell r="T1936" t="str">
            <v>related to SOG2 - key component of the RAM signaling network</v>
          </cell>
          <cell r="U1936" t="str">
            <v>IPR019487;IPR001611;IPR025875</v>
          </cell>
          <cell r="V1936" t="str">
            <v>RAM signalling pathway, SOG2;Leucine-rich repeat;Leucine rich repeat 4</v>
          </cell>
        </row>
        <row r="1937">
          <cell r="A1937" t="str">
            <v>UMAG_02657</v>
          </cell>
          <cell r="B1937">
            <v>2121</v>
          </cell>
          <cell r="C1937">
            <v>206.34790230373599</v>
          </cell>
          <cell r="D1937">
            <v>100.752438627826</v>
          </cell>
          <cell r="E1937">
            <v>97.6289060465228</v>
          </cell>
          <cell r="F1937">
            <v>168.88033149268901</v>
          </cell>
          <cell r="G1937">
            <v>100.305964063906</v>
          </cell>
          <cell r="H1937">
            <v>102.073945658092</v>
          </cell>
          <cell r="I1937">
            <v>92.952098953775405</v>
          </cell>
          <cell r="J1937">
            <v>83.040226696907595</v>
          </cell>
          <cell r="K1937">
            <v>34.618275412622502</v>
          </cell>
          <cell r="L1937">
            <v>19.854327442157299</v>
          </cell>
          <cell r="M1937">
            <v>33.226395500146701</v>
          </cell>
          <cell r="N1937">
            <v>21.399101689376401</v>
          </cell>
          <cell r="O1937">
            <v>6.2616554321378297</v>
          </cell>
          <cell r="P1937">
            <v>10.7947345853638</v>
          </cell>
          <cell r="Q1937">
            <v>9.4235626748592001</v>
          </cell>
          <cell r="R1937">
            <v>23.200145484893198</v>
          </cell>
          <cell r="S1937" t="e">
            <v>#N/A</v>
          </cell>
          <cell r="T1937" t="str">
            <v>related to NMT1 - N-myristoyltransferase</v>
          </cell>
          <cell r="U1937" t="str">
            <v>IPR022678;IPR016181;IPR000903;IPR022676;IPR022677</v>
          </cell>
          <cell r="V1937" t="str">
            <v>Myristoyl-CoA:protein N-myristoyltransferase, conserved site;Acyl-CoA N-acyltransferase;Myristoyl-CoA:protein N-myristoyltransferase;Myristoyl-CoA:protein N-myristoyltransferase, N-terminal;Myristoyl-CoA:protein N-myristoyltransferase, C-terminal</v>
          </cell>
        </row>
        <row r="1938">
          <cell r="A1938" t="str">
            <v>UMAG_02659</v>
          </cell>
          <cell r="B1938">
            <v>3297</v>
          </cell>
          <cell r="C1938">
            <v>95.930368174498597</v>
          </cell>
          <cell r="D1938">
            <v>86.7256376361332</v>
          </cell>
          <cell r="E1938">
            <v>59.5929188545811</v>
          </cell>
          <cell r="F1938">
            <v>87.381075824979703</v>
          </cell>
          <cell r="G1938">
            <v>81.586082211383697</v>
          </cell>
          <cell r="H1938">
            <v>84.131156864845906</v>
          </cell>
          <cell r="I1938">
            <v>96.070243108345906</v>
          </cell>
          <cell r="J1938">
            <v>67.828177580291594</v>
          </cell>
          <cell r="K1938">
            <v>9.9224936599189597</v>
          </cell>
          <cell r="L1938">
            <v>31.517215922498899</v>
          </cell>
          <cell r="M1938">
            <v>9.5079020716229401</v>
          </cell>
          <cell r="N1938">
            <v>6.5321787721271702</v>
          </cell>
          <cell r="O1938">
            <v>15.3710251536559</v>
          </cell>
          <cell r="P1938">
            <v>13.4157215975418</v>
          </cell>
          <cell r="Q1938">
            <v>9.98615793536265</v>
          </cell>
          <cell r="R1938">
            <v>18.469022036194701</v>
          </cell>
          <cell r="S1938" t="e">
            <v>#N/A</v>
          </cell>
          <cell r="T1938" t="str">
            <v>hypothetical protein</v>
          </cell>
          <cell r="U1938" t="str">
            <v>IPR024957</v>
          </cell>
          <cell r="V1938" t="str">
            <v>Cep57 centrosome microtubule-binding domain</v>
          </cell>
        </row>
        <row r="1939">
          <cell r="A1939" t="str">
            <v>UMAG_02662</v>
          </cell>
          <cell r="B1939">
            <v>2706</v>
          </cell>
          <cell r="C1939">
            <v>115.410655829828</v>
          </cell>
          <cell r="D1939">
            <v>133.47253536786599</v>
          </cell>
          <cell r="E1939">
            <v>154.78766943414701</v>
          </cell>
          <cell r="F1939">
            <v>196.70416178465999</v>
          </cell>
          <cell r="G1939">
            <v>118.165470002866</v>
          </cell>
          <cell r="H1939">
            <v>120.53360451379901</v>
          </cell>
          <cell r="I1939">
            <v>102.361256817268</v>
          </cell>
          <cell r="J1939">
            <v>92.112874853033603</v>
          </cell>
          <cell r="K1939">
            <v>70.361337557329406</v>
          </cell>
          <cell r="L1939">
            <v>31.426535111956099</v>
          </cell>
          <cell r="M1939">
            <v>30.086619295199402</v>
          </cell>
          <cell r="N1939">
            <v>28.177385485824999</v>
          </cell>
          <cell r="O1939">
            <v>18.177071092666399</v>
          </cell>
          <cell r="P1939">
            <v>13.248622900405399</v>
          </cell>
          <cell r="Q1939">
            <v>23.714752256965099</v>
          </cell>
          <cell r="R1939">
            <v>7.8374636788137204</v>
          </cell>
          <cell r="S1939" t="e">
            <v>#N/A</v>
          </cell>
          <cell r="T1939" t="str">
            <v>probable periodic tryptophan protein PWP2</v>
          </cell>
          <cell r="U1939" t="str">
            <v>IPR027145;IPR017986;IPR019775;IPR011047;IPR015943;IPR007148;IPR001680</v>
          </cell>
          <cell r="V1939" t="str">
            <v>Periodic tryptophan protein 2;WD40-repeat-containing domain;WD40 repeat, conserved site;Quinonprotein alcohol dehydrogenase-like superfamily;WD40/YVTN repeat-like-containing domain;Small-subunit processome, Utp12;WD40 repeat</v>
          </cell>
        </row>
        <row r="1940">
          <cell r="A1940" t="str">
            <v>UMAG_02663</v>
          </cell>
          <cell r="B1940">
            <v>1704</v>
          </cell>
          <cell r="C1940">
            <v>89.898216246539704</v>
          </cell>
          <cell r="D1940">
            <v>133.86028004824999</v>
          </cell>
          <cell r="E1940">
            <v>100.91317909239299</v>
          </cell>
          <cell r="F1940">
            <v>105.03599852714299</v>
          </cell>
          <cell r="G1940">
            <v>109.011038500878</v>
          </cell>
          <cell r="H1940">
            <v>129.795776367787</v>
          </cell>
          <cell r="I1940">
            <v>136.508546543314</v>
          </cell>
          <cell r="J1940">
            <v>124.487644591867</v>
          </cell>
          <cell r="K1940">
            <v>16.7745022307118</v>
          </cell>
          <cell r="L1940">
            <v>11.0148584919821</v>
          </cell>
          <cell r="M1940">
            <v>6.4643495576712198</v>
          </cell>
          <cell r="N1940">
            <v>22.2745808751881</v>
          </cell>
          <cell r="O1940">
            <v>6.52752813791572</v>
          </cell>
          <cell r="P1940">
            <v>11.607887757438601</v>
          </cell>
          <cell r="Q1940">
            <v>4.1503802469663</v>
          </cell>
          <cell r="R1940">
            <v>11.0320510886972</v>
          </cell>
          <cell r="S1940" t="e">
            <v>#N/A</v>
          </cell>
          <cell r="T1940" t="str">
            <v>hypothetical protein</v>
          </cell>
          <cell r="U1940" t="str">
            <v>IPR029071;IPR012336;IPR001012</v>
          </cell>
          <cell r="V1940" t="str">
            <v>Ubiquitin-related domain;Thioredoxin-like fold;UBX domain</v>
          </cell>
        </row>
        <row r="1941">
          <cell r="A1941" t="str">
            <v>UMAG_02664</v>
          </cell>
          <cell r="B1941">
            <v>2778</v>
          </cell>
          <cell r="C1941">
            <v>52.093985551701998</v>
          </cell>
          <cell r="D1941">
            <v>109.526218856632</v>
          </cell>
          <cell r="E1941">
            <v>58.831202919100498</v>
          </cell>
          <cell r="F1941">
            <v>22.816735525758201</v>
          </cell>
          <cell r="G1941">
            <v>37.079656936558798</v>
          </cell>
          <cell r="H1941">
            <v>80.1274728540929</v>
          </cell>
          <cell r="I1941">
            <v>132.06117156425</v>
          </cell>
          <cell r="J1941">
            <v>138.96347624646501</v>
          </cell>
          <cell r="K1941">
            <v>5.0159067013032201</v>
          </cell>
          <cell r="L1941">
            <v>60.394026805124298</v>
          </cell>
          <cell r="M1941">
            <v>19.3209812979023</v>
          </cell>
          <cell r="N1941">
            <v>7.3287050954797603</v>
          </cell>
          <cell r="O1941">
            <v>9.0620129208719096</v>
          </cell>
          <cell r="P1941">
            <v>14.6494140211617</v>
          </cell>
          <cell r="Q1941">
            <v>4.4761855666710302</v>
          </cell>
          <cell r="R1941">
            <v>34.274914544600698</v>
          </cell>
          <cell r="S1941" t="e">
            <v>#N/A</v>
          </cell>
          <cell r="T1941" t="str">
            <v>related to zinc finger protein white collar 2 (wc-2)</v>
          </cell>
          <cell r="U1941" t="str">
            <v>IPR000014;IPR000679;IPR013088;IPR013767</v>
          </cell>
          <cell r="V1941" t="str">
            <v>PAS domain;Zinc finger, GATA-type;Zinc finger, NHR/GATA-type;PAS fold</v>
          </cell>
        </row>
        <row r="1942">
          <cell r="A1942" t="str">
            <v>UMAG_02665</v>
          </cell>
          <cell r="B1942">
            <v>360</v>
          </cell>
          <cell r="C1942">
            <v>259.39493020796499</v>
          </cell>
          <cell r="D1942">
            <v>171.003598955613</v>
          </cell>
          <cell r="E1942">
            <v>157.11449769976301</v>
          </cell>
          <cell r="F1942">
            <v>150.730546558226</v>
          </cell>
          <cell r="G1942">
            <v>126.806811845908</v>
          </cell>
          <cell r="H1942">
            <v>137.16948694554</v>
          </cell>
          <cell r="I1942">
            <v>141.96798850746501</v>
          </cell>
          <cell r="J1942">
            <v>167.151924092212</v>
          </cell>
          <cell r="K1942">
            <v>25.080157354465101</v>
          </cell>
          <cell r="L1942">
            <v>65.674547082116206</v>
          </cell>
          <cell r="M1942">
            <v>39.509135399773903</v>
          </cell>
          <cell r="N1942">
            <v>18.3333537594932</v>
          </cell>
          <cell r="O1942">
            <v>18.4093351032318</v>
          </cell>
          <cell r="P1942">
            <v>9.9765974873101193</v>
          </cell>
          <cell r="Q1942">
            <v>23.829583127543199</v>
          </cell>
          <cell r="R1942">
            <v>17.916642075334099</v>
          </cell>
          <cell r="S1942" t="e">
            <v>#N/A</v>
          </cell>
          <cell r="T1942" t="str">
            <v>probable translation initiation factor SUI1</v>
          </cell>
          <cell r="U1942" t="str">
            <v>IPR001950;IPR005874</v>
          </cell>
          <cell r="V1942" t="str">
            <v>Translation initiation factor SUI1;Eukaryotic translation initiation factor SUI1</v>
          </cell>
        </row>
        <row r="1943">
          <cell r="A1943" t="str">
            <v>UMAG_02666</v>
          </cell>
          <cell r="B1943">
            <v>363</v>
          </cell>
          <cell r="C1943">
            <v>313.688039668513</v>
          </cell>
          <cell r="D1943">
            <v>232.48547310669201</v>
          </cell>
          <cell r="E1943">
            <v>165.096307182868</v>
          </cell>
          <cell r="F1943">
            <v>147.87422325361601</v>
          </cell>
          <cell r="G1943">
            <v>119.783477062595</v>
          </cell>
          <cell r="H1943">
            <v>166.33200179142099</v>
          </cell>
          <cell r="I1943">
            <v>124.601428236337</v>
          </cell>
          <cell r="J1943">
            <v>168.007145043934</v>
          </cell>
          <cell r="K1943">
            <v>15.629871095180601</v>
          </cell>
          <cell r="L1943">
            <v>93.0482543900049</v>
          </cell>
          <cell r="M1943">
            <v>31.257546859707901</v>
          </cell>
          <cell r="N1943">
            <v>34.434001893482701</v>
          </cell>
          <cell r="O1943">
            <v>27.316492784981701</v>
          </cell>
          <cell r="P1943">
            <v>37.7001662404626</v>
          </cell>
          <cell r="Q1943">
            <v>8.3149444614323809</v>
          </cell>
          <cell r="R1943">
            <v>26.010969138431001</v>
          </cell>
          <cell r="S1943" t="e">
            <v>#N/A</v>
          </cell>
          <cell r="T1943" t="str">
            <v>hypothetical protein</v>
          </cell>
          <cell r="U1943" t="e">
            <v>#N/A</v>
          </cell>
          <cell r="V1943" t="e">
            <v>#N/A</v>
          </cell>
        </row>
        <row r="1944">
          <cell r="A1944" t="str">
            <v>UMAG_02667</v>
          </cell>
          <cell r="B1944">
            <v>1584</v>
          </cell>
          <cell r="C1944">
            <v>259.47270262499597</v>
          </cell>
          <cell r="D1944">
            <v>306.359591627675</v>
          </cell>
          <cell r="E1944">
            <v>215.272386326815</v>
          </cell>
          <cell r="F1944">
            <v>204.67324288894201</v>
          </cell>
          <cell r="G1944">
            <v>264.23316290924498</v>
          </cell>
          <cell r="H1944">
            <v>247.86882913795</v>
          </cell>
          <cell r="I1944">
            <v>179.79373075351899</v>
          </cell>
          <cell r="J1944">
            <v>207.15826018843401</v>
          </cell>
          <cell r="K1944">
            <v>86.059703408334698</v>
          </cell>
          <cell r="L1944">
            <v>161.008606079484</v>
          </cell>
          <cell r="M1944">
            <v>6.4254147973899203</v>
          </cell>
          <cell r="N1944">
            <v>26.3524435180144</v>
          </cell>
          <cell r="O1944">
            <v>23.594776387624002</v>
          </cell>
          <cell r="P1944">
            <v>21.9838093858455</v>
          </cell>
          <cell r="Q1944">
            <v>21.843271431632701</v>
          </cell>
          <cell r="R1944">
            <v>18.873989139835999</v>
          </cell>
          <cell r="S1944" t="e">
            <v>#N/A</v>
          </cell>
          <cell r="T1944" t="str">
            <v>probable Succinyl-CoA</v>
          </cell>
          <cell r="U1944" t="str">
            <v>IPR004165;IPR004164;IPR014388;IPR012791;IPR012792</v>
          </cell>
          <cell r="V1944" t="str">
            <v>Coenzyme A transferase family I;Coenzyme A transferase active site;3-oxoacid CoA-transferase;3-oxoacid CoA-transferase, subunit B;3-oxoacid CoA-transferase, subunit A</v>
          </cell>
        </row>
        <row r="1945">
          <cell r="A1945" t="str">
            <v>UMAG_02668</v>
          </cell>
          <cell r="B1945">
            <v>2382</v>
          </cell>
          <cell r="C1945">
            <v>51.612664436092402</v>
          </cell>
          <cell r="D1945">
            <v>105.98346658819899</v>
          </cell>
          <cell r="E1945">
            <v>116.71091540925801</v>
          </cell>
          <cell r="F1945">
            <v>112.967323222852</v>
          </cell>
          <cell r="G1945">
            <v>110.341177286918</v>
          </cell>
          <cell r="H1945">
            <v>154.42713834824099</v>
          </cell>
          <cell r="I1945">
            <v>119.14190310720799</v>
          </cell>
          <cell r="J1945">
            <v>135.32054795969501</v>
          </cell>
          <cell r="K1945">
            <v>9.2344145091682908</v>
          </cell>
          <cell r="L1945">
            <v>45.495589270696001</v>
          </cell>
          <cell r="M1945">
            <v>14.71840868922</v>
          </cell>
          <cell r="N1945">
            <v>15.184955938424</v>
          </cell>
          <cell r="O1945">
            <v>17.140017911732599</v>
          </cell>
          <cell r="P1945">
            <v>14.429737251608</v>
          </cell>
          <cell r="Q1945">
            <v>4.3863918202040102</v>
          </cell>
          <cell r="R1945">
            <v>54.632318959001402</v>
          </cell>
          <cell r="S1945" t="e">
            <v>#N/A</v>
          </cell>
          <cell r="T1945" t="str">
            <v>hypothetical protein</v>
          </cell>
          <cell r="U1945" t="str">
            <v>IPR024989</v>
          </cell>
          <cell r="V1945" t="str">
            <v>Major facilitator superfamily associated domain</v>
          </cell>
        </row>
        <row r="1946">
          <cell r="A1946" t="str">
            <v>UMAG_02669</v>
          </cell>
          <cell r="B1946">
            <v>924</v>
          </cell>
          <cell r="C1946">
            <v>58.067421497089803</v>
          </cell>
          <cell r="D1946">
            <v>90.450012924770206</v>
          </cell>
          <cell r="E1946">
            <v>81.062436938889903</v>
          </cell>
          <cell r="F1946">
            <v>71.608626085390895</v>
          </cell>
          <cell r="G1946">
            <v>119.852321551662</v>
          </cell>
          <cell r="H1946">
            <v>159.67403713176199</v>
          </cell>
          <cell r="I1946">
            <v>158.52302513540701</v>
          </cell>
          <cell r="J1946">
            <v>161.07427841194499</v>
          </cell>
          <cell r="K1946">
            <v>14.500983503079</v>
          </cell>
          <cell r="L1946">
            <v>8.8427126301939207</v>
          </cell>
          <cell r="M1946">
            <v>7.5965056043318802</v>
          </cell>
          <cell r="N1946">
            <v>11.173880401126</v>
          </cell>
          <cell r="O1946">
            <v>26.348556128991198</v>
          </cell>
          <cell r="P1946">
            <v>25.641553004593</v>
          </cell>
          <cell r="Q1946">
            <v>23.599832318199599</v>
          </cell>
          <cell r="R1946">
            <v>16.7507321571799</v>
          </cell>
          <cell r="S1946" t="e">
            <v>#N/A</v>
          </cell>
          <cell r="T1946" t="str">
            <v>hypothetical protein</v>
          </cell>
          <cell r="U1946" t="str">
            <v>IPR001310;IPR026963;IPR011146</v>
          </cell>
          <cell r="V1946" t="str">
            <v>Histidine triad (HIT) protein;Aprataxin;HIT-like domain</v>
          </cell>
        </row>
        <row r="1947">
          <cell r="A1947" t="str">
            <v>UMAG_02672</v>
          </cell>
          <cell r="B1947">
            <v>537</v>
          </cell>
          <cell r="C1947">
            <v>237.898399376643</v>
          </cell>
          <cell r="D1947">
            <v>100.76918199991201</v>
          </cell>
          <cell r="E1947">
            <v>109.757014857032</v>
          </cell>
          <cell r="F1947">
            <v>168.63004908840699</v>
          </cell>
          <cell r="G1947">
            <v>102.318101495587</v>
          </cell>
          <cell r="H1947">
            <v>111.414905509059</v>
          </cell>
          <cell r="I1947">
            <v>104.66292281094699</v>
          </cell>
          <cell r="J1947">
            <v>99.260595419019097</v>
          </cell>
          <cell r="K1947">
            <v>2.75175264618436</v>
          </cell>
          <cell r="L1947">
            <v>44.386779687530698</v>
          </cell>
          <cell r="M1947">
            <v>10.059453715457</v>
          </cell>
          <cell r="N1947">
            <v>8.3984508165254894</v>
          </cell>
          <cell r="O1947">
            <v>28.656546098107501</v>
          </cell>
          <cell r="P1947">
            <v>8.2607400300731193</v>
          </cell>
          <cell r="Q1947">
            <v>13.4990585461953</v>
          </cell>
          <cell r="R1947">
            <v>10.852828476556599</v>
          </cell>
          <cell r="S1947" t="e">
            <v>#N/A</v>
          </cell>
          <cell r="T1947" t="str">
            <v>hypothetical protein</v>
          </cell>
          <cell r="U1947" t="str">
            <v>IPR012471</v>
          </cell>
          <cell r="V1947" t="str">
            <v>Protein of unknown function DUF1690</v>
          </cell>
        </row>
        <row r="1948">
          <cell r="A1948" t="str">
            <v>UMAG_02674</v>
          </cell>
          <cell r="B1948">
            <v>1455</v>
          </cell>
          <cell r="C1948">
            <v>39.301271339131802</v>
          </cell>
          <cell r="D1948">
            <v>38.249876836430602</v>
          </cell>
          <cell r="E1948">
            <v>14.0786500400054</v>
          </cell>
          <cell r="F1948">
            <v>24.6199163640104</v>
          </cell>
          <cell r="G1948">
            <v>33.938718744729599</v>
          </cell>
          <cell r="H1948">
            <v>30.067534086953</v>
          </cell>
          <cell r="I1948">
            <v>33.020128510056303</v>
          </cell>
          <cell r="J1948">
            <v>34.318689092112997</v>
          </cell>
          <cell r="K1948">
            <v>6.8792758488350199</v>
          </cell>
          <cell r="L1948">
            <v>24.0517389697069</v>
          </cell>
          <cell r="M1948">
            <v>5.6233804322074601</v>
          </cell>
          <cell r="N1948">
            <v>12.0966995537897</v>
          </cell>
          <cell r="O1948">
            <v>5.3839657087148103</v>
          </cell>
          <cell r="P1948">
            <v>2.6154985922293701</v>
          </cell>
          <cell r="Q1948">
            <v>10.1763790734654</v>
          </cell>
          <cell r="R1948">
            <v>3.6692729844360801</v>
          </cell>
          <cell r="S1948" t="e">
            <v>#N/A</v>
          </cell>
          <cell r="T1948" t="str">
            <v>hypothetical protein</v>
          </cell>
          <cell r="U1948" t="str">
            <v>IPR012916</v>
          </cell>
          <cell r="V1948" t="str">
            <v>RED-like, N-terminal</v>
          </cell>
        </row>
        <row r="1949">
          <cell r="A1949" t="str">
            <v>UMAG_02676</v>
          </cell>
          <cell r="B1949">
            <v>2346</v>
          </cell>
          <cell r="C1949">
            <v>92.110091844649702</v>
          </cell>
          <cell r="D1949">
            <v>81.784990125734197</v>
          </cell>
          <cell r="E1949">
            <v>104.89465827442901</v>
          </cell>
          <cell r="F1949">
            <v>76.932464583614305</v>
          </cell>
          <cell r="G1949">
            <v>71.916087651993905</v>
          </cell>
          <cell r="H1949">
            <v>67.252605904494004</v>
          </cell>
          <cell r="I1949">
            <v>82.908042265410401</v>
          </cell>
          <cell r="J1949">
            <v>80.541741058285993</v>
          </cell>
          <cell r="K1949">
            <v>4.3235700216936701</v>
          </cell>
          <cell r="L1949">
            <v>32.440448439369803</v>
          </cell>
          <cell r="M1949">
            <v>15.628291984915</v>
          </cell>
          <cell r="N1949">
            <v>19.699487138496298</v>
          </cell>
          <cell r="O1949">
            <v>20.223805510178099</v>
          </cell>
          <cell r="P1949">
            <v>12.294125993344601</v>
          </cell>
          <cell r="Q1949">
            <v>14.297110820804599</v>
          </cell>
          <cell r="R1949">
            <v>12.991722589500499</v>
          </cell>
          <cell r="S1949" t="e">
            <v>#N/A</v>
          </cell>
          <cell r="T1949" t="str">
            <v>probable protein CCN1 - putative cell cycle control protein</v>
          </cell>
          <cell r="U1949" t="str">
            <v>IPR011990;IPR003107;IPR013105;IPR019734;IPR013026</v>
          </cell>
          <cell r="V1949" t="str">
            <v>Tetratricopeptide-like helical domain;HAT (Half-A-TPR) repeat;Tetratricopeptide TPR2;Tetratricopeptide repeat;Tetratricopeptide repeat-containing domain</v>
          </cell>
        </row>
        <row r="1950">
          <cell r="A1950" t="str">
            <v>UMAG_02677</v>
          </cell>
          <cell r="B1950">
            <v>4407</v>
          </cell>
          <cell r="C1950">
            <v>67.023177316705798</v>
          </cell>
          <cell r="D1950">
            <v>78.7140398428852</v>
          </cell>
          <cell r="E1950">
            <v>65.046216875986204</v>
          </cell>
          <cell r="F1950">
            <v>72.606294623442196</v>
          </cell>
          <cell r="G1950">
            <v>97.462320653905394</v>
          </cell>
          <cell r="H1950">
            <v>91.434389301664893</v>
          </cell>
          <cell r="I1950">
            <v>87.821448807010796</v>
          </cell>
          <cell r="J1950">
            <v>74.528974545441102</v>
          </cell>
          <cell r="K1950">
            <v>6.45172036901804</v>
          </cell>
          <cell r="L1950">
            <v>21.304105188001401</v>
          </cell>
          <cell r="M1950">
            <v>11.497891552371</v>
          </cell>
          <cell r="N1950">
            <v>9.9534344876615801</v>
          </cell>
          <cell r="O1950">
            <v>7.6437188415325297</v>
          </cell>
          <cell r="P1950">
            <v>12.5959120635255</v>
          </cell>
          <cell r="Q1950">
            <v>7.2764912026233999</v>
          </cell>
          <cell r="R1950">
            <v>14.6184902020312</v>
          </cell>
          <cell r="S1950" t="e">
            <v>#N/A</v>
          </cell>
          <cell r="T1950" t="str">
            <v>related to regulatory protein SET1</v>
          </cell>
          <cell r="U1950" t="str">
            <v>IPR001214;IPR024657;IPR024636;IPR003616</v>
          </cell>
          <cell r="V1950" t="str">
            <v>SET domain;COMPASS complex Set1 subunit, N-SET domain;Histone lysine methyltransferase SET associated;Post-SET domain</v>
          </cell>
        </row>
        <row r="1951">
          <cell r="A1951" t="str">
            <v>UMAG_02678</v>
          </cell>
          <cell r="B1951">
            <v>894</v>
          </cell>
          <cell r="C1951">
            <v>108.398300426715</v>
          </cell>
          <cell r="D1951">
            <v>100.77240499782501</v>
          </cell>
          <cell r="E1951">
            <v>79.561834408069302</v>
          </cell>
          <cell r="F1951">
            <v>94.931828045984304</v>
          </cell>
          <cell r="G1951">
            <v>94.121802104557702</v>
          </cell>
          <cell r="H1951">
            <v>93.269362830353799</v>
          </cell>
          <cell r="I1951">
            <v>88.047764094619396</v>
          </cell>
          <cell r="J1951">
            <v>74.946442802615294</v>
          </cell>
          <cell r="K1951">
            <v>18.7494043658834</v>
          </cell>
          <cell r="L1951">
            <v>29.9157117843911</v>
          </cell>
          <cell r="M1951">
            <v>5.9313085356539599</v>
          </cell>
          <cell r="N1951">
            <v>2.9322787004965298</v>
          </cell>
          <cell r="O1951">
            <v>16.313380823737301</v>
          </cell>
          <cell r="P1951">
            <v>5.5936879614136501</v>
          </cell>
          <cell r="Q1951">
            <v>4.2640933028407497</v>
          </cell>
          <cell r="R1951">
            <v>6.3358803935163097</v>
          </cell>
          <cell r="S1951" t="e">
            <v>#N/A</v>
          </cell>
          <cell r="T1951" t="str">
            <v>related to VPS29 - involved in vacuolar protein sorting</v>
          </cell>
          <cell r="U1951" t="str">
            <v>IPR000979;IPR029052;IPR024654</v>
          </cell>
          <cell r="V1951" t="str">
            <v>Phosphodiesterase MJ0936/Vps29;Metallo-dependent phosphatase-like;Calcineurin-like phosphoesterase domain, lpxH type</v>
          </cell>
        </row>
        <row r="1952">
          <cell r="A1952" t="str">
            <v>UMAG_02682</v>
          </cell>
          <cell r="B1952">
            <v>2991</v>
          </cell>
          <cell r="C1952">
            <v>120.807452906253</v>
          </cell>
          <cell r="D1952">
            <v>412.78521287335298</v>
          </cell>
          <cell r="E1952">
            <v>361.24982109623301</v>
          </cell>
          <cell r="F1952">
            <v>228.007650952055</v>
          </cell>
          <cell r="G1952">
            <v>321.080042332728</v>
          </cell>
          <cell r="H1952">
            <v>406.87880665592797</v>
          </cell>
          <cell r="I1952">
            <v>495.644444858866</v>
          </cell>
          <cell r="J1952">
            <v>456.27509272033302</v>
          </cell>
          <cell r="K1952">
            <v>9.1545066719221797</v>
          </cell>
          <cell r="L1952">
            <v>30.329002880295299</v>
          </cell>
          <cell r="M1952">
            <v>98.165896424825604</v>
          </cell>
          <cell r="N1952">
            <v>17.966186116462499</v>
          </cell>
          <cell r="O1952">
            <v>28.7206866321701</v>
          </cell>
          <cell r="P1952">
            <v>39.199975614683602</v>
          </cell>
          <cell r="Q1952">
            <v>22.363559611919701</v>
          </cell>
          <cell r="R1952">
            <v>34.5548845940395</v>
          </cell>
          <cell r="S1952" t="e">
            <v>#N/A</v>
          </cell>
          <cell r="T1952" t="str">
            <v>related to MAM3 - protein required for normal mitochondrial morphology</v>
          </cell>
          <cell r="U1952" t="str">
            <v>IPR002550</v>
          </cell>
          <cell r="V1952" t="str">
            <v>Domain of unknown function DUF21</v>
          </cell>
        </row>
        <row r="1953">
          <cell r="A1953" t="str">
            <v>UMAG_02683</v>
          </cell>
          <cell r="B1953">
            <v>1413</v>
          </cell>
          <cell r="C1953">
            <v>84.385020003713095</v>
          </cell>
          <cell r="D1953">
            <v>74.142026763498194</v>
          </cell>
          <cell r="E1953">
            <v>94.627700984881599</v>
          </cell>
          <cell r="F1953">
            <v>35.7372384179383</v>
          </cell>
          <cell r="G1953">
            <v>26.8482573617569</v>
          </cell>
          <cell r="H1953">
            <v>13.8517738198485</v>
          </cell>
          <cell r="I1953">
            <v>15.485438452605599</v>
          </cell>
          <cell r="J1953">
            <v>17.931955124345802</v>
          </cell>
          <cell r="K1953">
            <v>1.31814591551826</v>
          </cell>
          <cell r="L1953">
            <v>38.333177008561997</v>
          </cell>
          <cell r="M1953">
            <v>50.504056114708298</v>
          </cell>
          <cell r="N1953">
            <v>9.1037965918963106</v>
          </cell>
          <cell r="O1953">
            <v>23.003332925858501</v>
          </cell>
          <cell r="P1953">
            <v>1.57321565546977</v>
          </cell>
          <cell r="Q1953">
            <v>8.5656874028546302</v>
          </cell>
          <cell r="R1953">
            <v>1.8244837906248801</v>
          </cell>
          <cell r="S1953" t="e">
            <v>#N/A</v>
          </cell>
          <cell r="T1953" t="str">
            <v>related to ARA2 - NAD-dependent arabinose dehydrogenase</v>
          </cell>
          <cell r="U1953" t="str">
            <v>IPR023210;IPR001395</v>
          </cell>
          <cell r="V1953" t="str">
            <v>NADP-dependent oxidoreductase domain;Aldo/keto reductase</v>
          </cell>
        </row>
        <row r="1954">
          <cell r="A1954" t="str">
            <v>UMAG_02684</v>
          </cell>
          <cell r="B1954">
            <v>1263</v>
          </cell>
          <cell r="C1954">
            <v>405.836400343609</v>
          </cell>
          <cell r="D1954">
            <v>175.47158835980099</v>
          </cell>
          <cell r="E1954">
            <v>190.358666898602</v>
          </cell>
          <cell r="F1954">
            <v>271.01166100724402</v>
          </cell>
          <cell r="G1954">
            <v>262.21000440515502</v>
          </cell>
          <cell r="H1954">
            <v>249.340007986079</v>
          </cell>
          <cell r="I1954">
            <v>260.99640681535101</v>
          </cell>
          <cell r="J1954">
            <v>227.67734946380401</v>
          </cell>
          <cell r="K1954">
            <v>118.91859734342999</v>
          </cell>
          <cell r="L1954">
            <v>27.974503529123702</v>
          </cell>
          <cell r="M1954">
            <v>8.5979239994552508</v>
          </cell>
          <cell r="N1954">
            <v>12.583622953422999</v>
          </cell>
          <cell r="O1954">
            <v>27.5037991752158</v>
          </cell>
          <cell r="P1954">
            <v>8.5843546790252407</v>
          </cell>
          <cell r="Q1954">
            <v>15.0582432249511</v>
          </cell>
          <cell r="R1954">
            <v>26.0479553320219</v>
          </cell>
          <cell r="S1954" t="e">
            <v>#N/A</v>
          </cell>
          <cell r="T1954" t="str">
            <v>probable 26S proteasome non-atpase regulatory subunit Rpn6</v>
          </cell>
          <cell r="U1954" t="str">
            <v>IPR013143;IPR000717;IPR011991;IPR011990</v>
          </cell>
          <cell r="V1954" t="str">
            <v>PCI/PINT associated module;Proteasome component (PCI) domain;Winged helix-turn-helix DNA-binding domain;Tetratricopeptide-like helical domain</v>
          </cell>
        </row>
        <row r="1955">
          <cell r="A1955" t="str">
            <v>UMAG_02685</v>
          </cell>
          <cell r="B1955">
            <v>1560</v>
          </cell>
          <cell r="C1955">
            <v>127.29936585357601</v>
          </cell>
          <cell r="D1955">
            <v>330.25619369850801</v>
          </cell>
          <cell r="E1955">
            <v>308.792721244701</v>
          </cell>
          <cell r="F1955">
            <v>175.80288107283101</v>
          </cell>
          <cell r="G1955">
            <v>211.18893784090801</v>
          </cell>
          <cell r="H1955">
            <v>203.11179346925499</v>
          </cell>
          <cell r="I1955">
            <v>236.509409817765</v>
          </cell>
          <cell r="J1955">
            <v>335.81137630118599</v>
          </cell>
          <cell r="K1955">
            <v>18.9652281314433</v>
          </cell>
          <cell r="L1955">
            <v>21.675312380462898</v>
          </cell>
          <cell r="M1955">
            <v>94.438762079349203</v>
          </cell>
          <cell r="N1955">
            <v>9.8003399910338604</v>
          </cell>
          <cell r="O1955">
            <v>37.250804681306299</v>
          </cell>
          <cell r="P1955">
            <v>39.246318150947801</v>
          </cell>
          <cell r="Q1955">
            <v>9.1651333913852504</v>
          </cell>
          <cell r="R1955">
            <v>134.96829400521801</v>
          </cell>
          <cell r="S1955" t="e">
            <v>#N/A</v>
          </cell>
          <cell r="T1955" t="str">
            <v>hypothetical protein</v>
          </cell>
          <cell r="U1955" t="str">
            <v>IPR015424;IPR015421;IPR004839;IPR015422</v>
          </cell>
          <cell r="V1955" t="str">
            <v>Pyridoxal phosphate-dependent transferase;Pyridoxal phosphate-dependent transferase, major region, subdomain 1;Aminotransferase, class I/classII;Pyridoxal phosphate-dependent transferase, major region, subdomain 2</v>
          </cell>
        </row>
        <row r="1956">
          <cell r="A1956" t="str">
            <v>UMAG_02686</v>
          </cell>
          <cell r="B1956">
            <v>3171</v>
          </cell>
          <cell r="C1956">
            <v>208.11004792188399</v>
          </cell>
          <cell r="D1956">
            <v>181.71534720800699</v>
          </cell>
          <cell r="E1956">
            <v>199.12608416130499</v>
          </cell>
          <cell r="F1956">
            <v>336.90161967904601</v>
          </cell>
          <cell r="G1956">
            <v>243.72967546985501</v>
          </cell>
          <cell r="H1956">
            <v>228.04863860151301</v>
          </cell>
          <cell r="I1956">
            <v>226.188808076843</v>
          </cell>
          <cell r="J1956">
            <v>191.47916877545299</v>
          </cell>
          <cell r="K1956">
            <v>45.557128946636901</v>
          </cell>
          <cell r="L1956">
            <v>5.5597911930406703</v>
          </cell>
          <cell r="M1956">
            <v>34.095098017490798</v>
          </cell>
          <cell r="N1956">
            <v>16.276845848238999</v>
          </cell>
          <cell r="O1956">
            <v>7.6921862261858802</v>
          </cell>
          <cell r="P1956">
            <v>13.733066875693</v>
          </cell>
          <cell r="Q1956">
            <v>11.0309887854328</v>
          </cell>
          <cell r="R1956">
            <v>1.7625052123231</v>
          </cell>
          <cell r="S1956" t="e">
            <v>#N/A</v>
          </cell>
          <cell r="T1956" t="str">
            <v>related to ATM1 - Mitochondrial inner membrane ABC transporter involved in the maturation of cytosolic iron-sulfur (Fe/S) cluster-containing proteins</v>
          </cell>
          <cell r="U1956" t="str">
            <v>IPR017871;IPR027417;IPR011527;IPR003439;IPR003593</v>
          </cell>
          <cell r="V1956" t="str">
            <v>ABC transporter, conserved site;P-loop containing nucleoside triphosphate hydrolase;ABC transporter type 1, transmembrane domain;ABC transporter-like;AAA+ ATPase domain</v>
          </cell>
        </row>
        <row r="1957">
          <cell r="A1957" t="str">
            <v>UMAG_02687</v>
          </cell>
          <cell r="B1957">
            <v>2388</v>
          </cell>
          <cell r="C1957">
            <v>97.958264888183507</v>
          </cell>
          <cell r="D1957">
            <v>179.40894623800199</v>
          </cell>
          <cell r="E1957">
            <v>159.98562065879801</v>
          </cell>
          <cell r="F1957">
            <v>131.55315456032699</v>
          </cell>
          <cell r="G1957">
            <v>145.78661264414899</v>
          </cell>
          <cell r="H1957">
            <v>132.38809508932201</v>
          </cell>
          <cell r="I1957">
            <v>134.21322960658901</v>
          </cell>
          <cell r="J1957">
            <v>152.35429372544999</v>
          </cell>
          <cell r="K1957">
            <v>11.481970958121799</v>
          </cell>
          <cell r="L1957">
            <v>38.939174227731101</v>
          </cell>
          <cell r="M1957">
            <v>55.458220336457202</v>
          </cell>
          <cell r="N1957">
            <v>21.394763596978301</v>
          </cell>
          <cell r="O1957">
            <v>22.585957283756699</v>
          </cell>
          <cell r="P1957">
            <v>11.4094457982994</v>
          </cell>
          <cell r="Q1957">
            <v>14.221575371650401</v>
          </cell>
          <cell r="R1957">
            <v>10.1151559718719</v>
          </cell>
          <cell r="S1957" t="e">
            <v>#N/A</v>
          </cell>
          <cell r="T1957" t="str">
            <v>hypothetical protein</v>
          </cell>
          <cell r="U1957" t="str">
            <v>IPR018810</v>
          </cell>
          <cell r="V1957" t="str">
            <v>Uncharacterised protein family UPF0662</v>
          </cell>
        </row>
        <row r="1958">
          <cell r="A1958" t="str">
            <v>UMAG_02688</v>
          </cell>
          <cell r="B1958">
            <v>3291</v>
          </cell>
          <cell r="C1958">
            <v>113.57163817521599</v>
          </cell>
          <cell r="D1958">
            <v>94.809043414593802</v>
          </cell>
          <cell r="E1958">
            <v>156.737222598541</v>
          </cell>
          <cell r="F1958">
            <v>183.273532328562</v>
          </cell>
          <cell r="G1958">
            <v>144.408955783778</v>
          </cell>
          <cell r="H1958">
            <v>145.88893220886001</v>
          </cell>
          <cell r="I1958">
            <v>148.26535127334</v>
          </cell>
          <cell r="J1958">
            <v>124.896828753419</v>
          </cell>
          <cell r="K1958">
            <v>6.74406202432837</v>
          </cell>
          <cell r="L1958">
            <v>10.502109921475</v>
          </cell>
          <cell r="M1958">
            <v>48.804133001124796</v>
          </cell>
          <cell r="N1958">
            <v>11.702657504604501</v>
          </cell>
          <cell r="O1958">
            <v>21.464281926938799</v>
          </cell>
          <cell r="P1958">
            <v>7.0443513687472699</v>
          </cell>
          <cell r="Q1958">
            <v>6.1692458427480101</v>
          </cell>
          <cell r="R1958">
            <v>11.4930485106768</v>
          </cell>
          <cell r="S1958" t="e">
            <v>#N/A</v>
          </cell>
          <cell r="T1958" t="str">
            <v>hypothetical protein</v>
          </cell>
          <cell r="U1958" t="str">
            <v>IPR011993;IPR000156</v>
          </cell>
          <cell r="V1958" t="str">
            <v>Pleckstrin homology-like domain;Ran binding domain</v>
          </cell>
        </row>
        <row r="1959">
          <cell r="A1959" t="str">
            <v>UMAG_02690</v>
          </cell>
          <cell r="B1959">
            <v>2655</v>
          </cell>
          <cell r="C1959">
            <v>109.442469465432</v>
          </cell>
          <cell r="D1959">
            <v>28.614837700403701</v>
          </cell>
          <cell r="E1959">
            <v>48.864114163737298</v>
          </cell>
          <cell r="F1959">
            <v>60.9522760464531</v>
          </cell>
          <cell r="G1959">
            <v>59.039827742575902</v>
          </cell>
          <cell r="H1959">
            <v>57.757323024783297</v>
          </cell>
          <cell r="I1959">
            <v>48.506846486527998</v>
          </cell>
          <cell r="J1959">
            <v>64.383387713485902</v>
          </cell>
          <cell r="K1959">
            <v>26.0512068935715</v>
          </cell>
          <cell r="L1959">
            <v>11.574079749580701</v>
          </cell>
          <cell r="M1959">
            <v>12.5546315684145</v>
          </cell>
          <cell r="N1959">
            <v>5.8985747471996097</v>
          </cell>
          <cell r="O1959">
            <v>12.736108909408699</v>
          </cell>
          <cell r="P1959">
            <v>1.54690368070003</v>
          </cell>
          <cell r="Q1959">
            <v>15.1715552241927</v>
          </cell>
          <cell r="R1959">
            <v>6.76664685780821</v>
          </cell>
          <cell r="S1959" t="e">
            <v>#N/A</v>
          </cell>
          <cell r="T1959" t="str">
            <v>hypothetical protein</v>
          </cell>
          <cell r="U1959" t="str">
            <v>IPR003034</v>
          </cell>
          <cell r="V1959" t="str">
            <v>SAP domain</v>
          </cell>
        </row>
        <row r="1960">
          <cell r="A1960" t="str">
            <v>UMAG_02693</v>
          </cell>
          <cell r="B1960">
            <v>2667</v>
          </cell>
          <cell r="C1960">
            <v>534.39835755889499</v>
          </cell>
          <cell r="D1960">
            <v>283.604192577601</v>
          </cell>
          <cell r="E1960">
            <v>379.50071287683801</v>
          </cell>
          <cell r="F1960">
            <v>433.54920032767097</v>
          </cell>
          <cell r="G1960">
            <v>351.82251464051302</v>
          </cell>
          <cell r="H1960">
            <v>330.71277219953203</v>
          </cell>
          <cell r="I1960">
            <v>257.00310551312799</v>
          </cell>
          <cell r="J1960">
            <v>268.393746090626</v>
          </cell>
          <cell r="K1960">
            <v>54.809374913587398</v>
          </cell>
          <cell r="L1960">
            <v>28.548967867971101</v>
          </cell>
          <cell r="M1960">
            <v>11.781280285461399</v>
          </cell>
          <cell r="N1960">
            <v>36.019223428889397</v>
          </cell>
          <cell r="O1960">
            <v>23.9164771363928</v>
          </cell>
          <cell r="P1960">
            <v>24.1006797550382</v>
          </cell>
          <cell r="Q1960">
            <v>12.922550920150901</v>
          </cell>
          <cell r="R1960">
            <v>23.104741398134301</v>
          </cell>
          <cell r="S1960" t="e">
            <v>#N/A</v>
          </cell>
          <cell r="T1960" t="str">
            <v>related to Endothelin-converting enzyme 1</v>
          </cell>
          <cell r="U1960" t="str">
            <v>IPR000718;IPR008753;IPR024079;IPR018497</v>
          </cell>
          <cell r="V1960" t="str">
            <v>Peptidase M13;Peptidase M13, N-terminal domain;Metallopeptidase, catalytic domain;Peptidase M13, C-terminal domain</v>
          </cell>
        </row>
        <row r="1961">
          <cell r="A1961" t="str">
            <v>UMAG_02694</v>
          </cell>
          <cell r="B1961">
            <v>1188</v>
          </cell>
          <cell r="C1961">
            <v>72.288298255907705</v>
          </cell>
          <cell r="D1961">
            <v>50.103180518723399</v>
          </cell>
          <cell r="E1961">
            <v>49.318944709746802</v>
          </cell>
          <cell r="F1961">
            <v>35.579370497412903</v>
          </cell>
          <cell r="G1961">
            <v>49.649318881147103</v>
          </cell>
          <cell r="H1961">
            <v>45.586846043184302</v>
          </cell>
          <cell r="I1961">
            <v>50.270644934130097</v>
          </cell>
          <cell r="J1961">
            <v>51.9757526627494</v>
          </cell>
          <cell r="K1961">
            <v>12.259189691753299</v>
          </cell>
          <cell r="L1961">
            <v>24.8617358492797</v>
          </cell>
          <cell r="M1961">
            <v>16.492656884507099</v>
          </cell>
          <cell r="N1961">
            <v>4.8581062375792596</v>
          </cell>
          <cell r="O1961">
            <v>9.7733310482400597</v>
          </cell>
          <cell r="P1961">
            <v>6.1343639617371801</v>
          </cell>
          <cell r="Q1961">
            <v>3.7669775542394599</v>
          </cell>
          <cell r="R1961">
            <v>2.1720280438066699</v>
          </cell>
          <cell r="S1961" t="e">
            <v>#N/A</v>
          </cell>
          <cell r="T1961" t="str">
            <v>hypothetical protein</v>
          </cell>
          <cell r="U1961" t="str">
            <v>IPR018612</v>
          </cell>
          <cell r="V1961" t="str">
            <v>Domain of unknown function DUF2040</v>
          </cell>
        </row>
        <row r="1962">
          <cell r="A1962" t="str">
            <v>UMAG_02696</v>
          </cell>
          <cell r="B1962">
            <v>3105</v>
          </cell>
          <cell r="C1962">
            <v>230.95073675469499</v>
          </cell>
          <cell r="D1962">
            <v>281.68145716944002</v>
          </cell>
          <cell r="E1962">
            <v>229.161336312233</v>
          </cell>
          <cell r="F1962">
            <v>224.230491033428</v>
          </cell>
          <cell r="G1962">
            <v>275.396337837185</v>
          </cell>
          <cell r="H1962">
            <v>266.45942603180703</v>
          </cell>
          <cell r="I1962">
            <v>277.91891746043001</v>
          </cell>
          <cell r="J1962">
            <v>259.52506648881598</v>
          </cell>
          <cell r="K1962">
            <v>22.203747438310899</v>
          </cell>
          <cell r="L1962">
            <v>85.814203524005293</v>
          </cell>
          <cell r="M1962">
            <v>30.0177770413184</v>
          </cell>
          <cell r="N1962">
            <v>19.254945234005302</v>
          </cell>
          <cell r="O1962">
            <v>3.6787024756926301</v>
          </cell>
          <cell r="P1962">
            <v>20.035556131276699</v>
          </cell>
          <cell r="Q1962">
            <v>50.271275858821703</v>
          </cell>
          <cell r="R1962">
            <v>18.083373340780199</v>
          </cell>
          <cell r="S1962" t="str">
            <v>rrm35</v>
          </cell>
          <cell r="T1962" t="str">
            <v>related to MOT2 - transcriptional repressor</v>
          </cell>
          <cell r="U1962" t="str">
            <v>IPR003954;IPR013083;IPR012677;IPR001841;IPR000504</v>
          </cell>
          <cell r="V1962" t="str">
            <v>RNA recognition motif domain, eukaryote;Zinc finger, RING/FYVE/PHD-type;Nucleotide-binding alpha-beta plait domain;Zinc finger, RING-type;RNA recognition motif domain</v>
          </cell>
        </row>
        <row r="1963">
          <cell r="A1963" t="str">
            <v>UMAG_02697</v>
          </cell>
          <cell r="B1963">
            <v>1917</v>
          </cell>
          <cell r="C1963">
            <v>273.387075027859</v>
          </cell>
          <cell r="D1963">
            <v>145.63618587013201</v>
          </cell>
          <cell r="E1963">
            <v>167.60794365573801</v>
          </cell>
          <cell r="F1963">
            <v>177.04849800514299</v>
          </cell>
          <cell r="G1963">
            <v>146.01338682058901</v>
          </cell>
          <cell r="H1963">
            <v>140.500753974318</v>
          </cell>
          <cell r="I1963">
            <v>139.670981726376</v>
          </cell>
          <cell r="J1963">
            <v>138.27805749223</v>
          </cell>
          <cell r="K1963">
            <v>34.126151768217802</v>
          </cell>
          <cell r="L1963">
            <v>8.4935180701974797</v>
          </cell>
          <cell r="M1963">
            <v>31.864259619101698</v>
          </cell>
          <cell r="N1963">
            <v>8.90255794984642</v>
          </cell>
          <cell r="O1963">
            <v>21.093908924856901</v>
          </cell>
          <cell r="P1963">
            <v>5.8028048035233502</v>
          </cell>
          <cell r="Q1963">
            <v>23.149982356909099</v>
          </cell>
          <cell r="R1963">
            <v>7.0799106175083502</v>
          </cell>
          <cell r="S1963" t="str">
            <v>srp54</v>
          </cell>
          <cell r="T1963" t="str">
            <v>probable SRP54 - signal recognition particle subunit</v>
          </cell>
          <cell r="U1963" t="str">
            <v>IPR022941;IPR013822;IPR000897;IPR027417;IPR004125;IPR003593</v>
          </cell>
          <cell r="V1963" t="str">
            <v>Signal recognition particle, SRP54 subunit;Signal recognition particle, SRP54 subunit, helical bundle;Signal recognition particle, SRP54 subunit, GTPase domain;P-loop containing nucleoside triphosphate hydrolase;Signal recognition particle, SRP54 subunit, M-domain;AAA+ ATPase domain</v>
          </cell>
        </row>
        <row r="1964">
          <cell r="A1964" t="str">
            <v>UMAG_02700</v>
          </cell>
          <cell r="B1964">
            <v>1029</v>
          </cell>
          <cell r="C1964">
            <v>45.848774968953698</v>
          </cell>
          <cell r="D1964">
            <v>50.0341543443555</v>
          </cell>
          <cell r="E1964">
            <v>47.818342178926201</v>
          </cell>
          <cell r="F1964">
            <v>44.641186861626103</v>
          </cell>
          <cell r="G1964">
            <v>33.191269615750699</v>
          </cell>
          <cell r="H1964">
            <v>42.5472797082708</v>
          </cell>
          <cell r="I1964">
            <v>35.099481365483904</v>
          </cell>
          <cell r="J1964">
            <v>39.165267768895298</v>
          </cell>
          <cell r="K1964">
            <v>6.59593147859397</v>
          </cell>
          <cell r="L1964">
            <v>15.981443757261101</v>
          </cell>
          <cell r="M1964">
            <v>14.357090308297</v>
          </cell>
          <cell r="N1964">
            <v>12.6917219302138</v>
          </cell>
          <cell r="O1964">
            <v>4.4324581854225</v>
          </cell>
          <cell r="P1964">
            <v>4.1923666471966596</v>
          </cell>
          <cell r="Q1964">
            <v>8.1820980259844607</v>
          </cell>
          <cell r="R1964">
            <v>9.0592439006413308</v>
          </cell>
          <cell r="S1964" t="e">
            <v>#N/A</v>
          </cell>
          <cell r="T1964" t="str">
            <v>hypothetical protein</v>
          </cell>
          <cell r="U1964" t="str">
            <v>IPR006976</v>
          </cell>
          <cell r="V1964" t="str">
            <v>VanZ-like</v>
          </cell>
        </row>
        <row r="1965">
          <cell r="A1965" t="str">
            <v>UMAG_02701</v>
          </cell>
          <cell r="B1965">
            <v>1170</v>
          </cell>
          <cell r="C1965">
            <v>12.0540271504148</v>
          </cell>
          <cell r="D1965">
            <v>14.882810468485999</v>
          </cell>
          <cell r="E1965">
            <v>22.2908519717705</v>
          </cell>
          <cell r="F1965">
            <v>57.107845959146097</v>
          </cell>
          <cell r="G1965">
            <v>131.758549443525</v>
          </cell>
          <cell r="H1965">
            <v>89.087716416950101</v>
          </cell>
          <cell r="I1965">
            <v>112.926317210688</v>
          </cell>
          <cell r="J1965">
            <v>287.52361823484</v>
          </cell>
          <cell r="K1965">
            <v>2.7237823316787302</v>
          </cell>
          <cell r="L1965">
            <v>4.5881959088864503</v>
          </cell>
          <cell r="M1965">
            <v>14.1018456182022</v>
          </cell>
          <cell r="N1965">
            <v>12.7292804559935</v>
          </cell>
          <cell r="O1965">
            <v>32.978938347480998</v>
          </cell>
          <cell r="P1965">
            <v>11.797113332750699</v>
          </cell>
          <cell r="Q1965">
            <v>10.161031264298201</v>
          </cell>
          <cell r="R1965">
            <v>50.3391774002787</v>
          </cell>
          <cell r="S1965" t="e">
            <v>#N/A</v>
          </cell>
          <cell r="T1965" t="str">
            <v>hypothetical protein</v>
          </cell>
          <cell r="U1965" t="e">
            <v>#N/A</v>
          </cell>
          <cell r="V1965" t="e">
            <v>#N/A</v>
          </cell>
        </row>
        <row r="1966">
          <cell r="A1966" t="str">
            <v>UMAG_02703</v>
          </cell>
          <cell r="B1966">
            <v>1047</v>
          </cell>
          <cell r="C1966">
            <v>403.97716582683802</v>
          </cell>
          <cell r="D1966">
            <v>403.23649717751402</v>
          </cell>
          <cell r="E1966">
            <v>283.45690722233599</v>
          </cell>
          <cell r="F1966">
            <v>147.69843876334701</v>
          </cell>
          <cell r="G1966">
            <v>241.58168828046499</v>
          </cell>
          <cell r="H1966">
            <v>184.846046120262</v>
          </cell>
          <cell r="I1966">
            <v>162.20976329946899</v>
          </cell>
          <cell r="J1966">
            <v>279.06753176600199</v>
          </cell>
          <cell r="K1966">
            <v>186.88471587903101</v>
          </cell>
          <cell r="L1966">
            <v>116.008847730375</v>
          </cell>
          <cell r="M1966">
            <v>60.523897668894897</v>
          </cell>
          <cell r="N1966">
            <v>22.969494116441499</v>
          </cell>
          <cell r="O1966">
            <v>87.252331339948498</v>
          </cell>
          <cell r="P1966">
            <v>43.303124059882499</v>
          </cell>
          <cell r="Q1966">
            <v>40.730528976134003</v>
          </cell>
          <cell r="R1966">
            <v>51.694953836852903</v>
          </cell>
          <cell r="S1966" t="str">
            <v>fbp1</v>
          </cell>
          <cell r="T1966" t="str">
            <v>probable FBP1 - fructose-1</v>
          </cell>
          <cell r="U1966" t="str">
            <v>IPR000146;IPR020548;IPR028343</v>
          </cell>
          <cell r="V1966" t="str">
            <v>Fructose-1,6-bisphosphatase class 1/Sedoheputulose-1,7-bisphosphatase;Fructose-1,6-bisphosphatase, active site;Fructose-1,6-bisphosphatase</v>
          </cell>
        </row>
        <row r="1967">
          <cell r="A1967" t="str">
            <v>UMAG_02704</v>
          </cell>
          <cell r="B1967">
            <v>1677</v>
          </cell>
          <cell r="C1967">
            <v>108.55794597764699</v>
          </cell>
          <cell r="D1967">
            <v>208.428271990875</v>
          </cell>
          <cell r="E1967">
            <v>123.782001296367</v>
          </cell>
          <cell r="F1967">
            <v>62.672604156304097</v>
          </cell>
          <cell r="G1967">
            <v>434.28023849402501</v>
          </cell>
          <cell r="H1967">
            <v>551.94778591991599</v>
          </cell>
          <cell r="I1967">
            <v>578.11698109259498</v>
          </cell>
          <cell r="J1967">
            <v>321.73483038429202</v>
          </cell>
          <cell r="K1967">
            <v>74.426076275100201</v>
          </cell>
          <cell r="L1967">
            <v>32.607177414839903</v>
          </cell>
          <cell r="M1967">
            <v>37.722866491287597</v>
          </cell>
          <cell r="N1967">
            <v>22.533537466474801</v>
          </cell>
          <cell r="O1967">
            <v>79.994077969825497</v>
          </cell>
          <cell r="P1967">
            <v>137.90052028297001</v>
          </cell>
          <cell r="Q1967">
            <v>139.58819108070799</v>
          </cell>
          <cell r="R1967">
            <v>3.9438349777752499</v>
          </cell>
          <cell r="S1967" t="e">
            <v>#N/A</v>
          </cell>
          <cell r="T1967" t="str">
            <v>related to allantoate permease</v>
          </cell>
          <cell r="U1967" t="str">
            <v>IPR020846;IPR011701</v>
          </cell>
          <cell r="V1967" t="str">
            <v>Major facilitator superfamily domain;Major facilitator superfamily</v>
          </cell>
        </row>
        <row r="1968">
          <cell r="A1968" t="str">
            <v>UMAG_02707</v>
          </cell>
          <cell r="B1968">
            <v>507</v>
          </cell>
          <cell r="C1968">
            <v>314.71134048641898</v>
          </cell>
          <cell r="D1968">
            <v>446.56517461537697</v>
          </cell>
          <cell r="E1968">
            <v>516.08910356197202</v>
          </cell>
          <cell r="F1968">
            <v>145.523239314786</v>
          </cell>
          <cell r="G1968">
            <v>109.92500477014801</v>
          </cell>
          <cell r="H1968">
            <v>112.658257853506</v>
          </cell>
          <cell r="I1968">
            <v>133.80175711387599</v>
          </cell>
          <cell r="J1968">
            <v>376.622240382597</v>
          </cell>
          <cell r="K1968">
            <v>220.64162697024801</v>
          </cell>
          <cell r="L1968">
            <v>52.371528639726797</v>
          </cell>
          <cell r="M1968">
            <v>137.840630821746</v>
          </cell>
          <cell r="N1968">
            <v>51.863111468629803</v>
          </cell>
          <cell r="O1968">
            <v>40.591277429543702</v>
          </cell>
          <cell r="P1968">
            <v>19.3466046007335</v>
          </cell>
          <cell r="Q1968">
            <v>48.5995729068636</v>
          </cell>
          <cell r="R1968">
            <v>112.134656024839</v>
          </cell>
          <cell r="S1968" t="e">
            <v>#N/A</v>
          </cell>
          <cell r="T1968" t="str">
            <v>hypothetical protein</v>
          </cell>
          <cell r="U1968" t="e">
            <v>#N/A</v>
          </cell>
          <cell r="V1968" t="e">
            <v>#N/A</v>
          </cell>
        </row>
        <row r="1969">
          <cell r="A1969" t="str">
            <v>UMAG_02708</v>
          </cell>
          <cell r="B1969">
            <v>327</v>
          </cell>
          <cell r="C1969">
            <v>2173.7249084693599</v>
          </cell>
          <cell r="D1969">
            <v>554.10456712864595</v>
          </cell>
          <cell r="E1969">
            <v>588.41219065930795</v>
          </cell>
          <cell r="F1969">
            <v>749.10282372055804</v>
          </cell>
          <cell r="G1969">
            <v>572.31886487974805</v>
          </cell>
          <cell r="H1969">
            <v>547.01135539716097</v>
          </cell>
          <cell r="I1969">
            <v>471.16120602009897</v>
          </cell>
          <cell r="J1969">
            <v>464.56269465305098</v>
          </cell>
          <cell r="K1969">
            <v>126.563042563586</v>
          </cell>
          <cell r="L1969">
            <v>51.235048648360298</v>
          </cell>
          <cell r="M1969">
            <v>112.139354215388</v>
          </cell>
          <cell r="N1969">
            <v>15.3599309242984</v>
          </cell>
          <cell r="O1969">
            <v>38.167362857795801</v>
          </cell>
          <cell r="P1969">
            <v>24.3508475316155</v>
          </cell>
          <cell r="Q1969">
            <v>41.704372959602303</v>
          </cell>
          <cell r="R1969">
            <v>38.724476127027501</v>
          </cell>
          <cell r="S1969" t="e">
            <v>#N/A</v>
          </cell>
          <cell r="T1969" t="str">
            <v>probable CYTOCHROME C</v>
          </cell>
          <cell r="U1969" t="str">
            <v>IPR009056;IPR002327</v>
          </cell>
          <cell r="V1969" t="str">
            <v>Cytochrome c-like domain;Cytochrome c, class IA/ IB</v>
          </cell>
        </row>
        <row r="1970">
          <cell r="A1970" t="str">
            <v>UMAG_02709</v>
          </cell>
          <cell r="B1970">
            <v>411</v>
          </cell>
          <cell r="C1970">
            <v>1914.2223331586699</v>
          </cell>
          <cell r="D1970">
            <v>343.02420940219201</v>
          </cell>
          <cell r="E1970">
            <v>326.95810113830402</v>
          </cell>
          <cell r="F1970">
            <v>580.17598290489298</v>
          </cell>
          <cell r="G1970">
            <v>360.12084306885498</v>
          </cell>
          <cell r="H1970">
            <v>476.251186415174</v>
          </cell>
          <cell r="I1970">
            <v>466.85303922368701</v>
          </cell>
          <cell r="J1970">
            <v>419.21014793881</v>
          </cell>
          <cell r="K1970">
            <v>149.20280521129601</v>
          </cell>
          <cell r="L1970">
            <v>69.785783836009202</v>
          </cell>
          <cell r="M1970">
            <v>117.728516402903</v>
          </cell>
          <cell r="N1970">
            <v>85.495452341147796</v>
          </cell>
          <cell r="O1970">
            <v>20.633232928274801</v>
          </cell>
          <cell r="P1970">
            <v>82.867247938910197</v>
          </cell>
          <cell r="Q1970">
            <v>118.588648443031</v>
          </cell>
          <cell r="R1970">
            <v>169.879360743277</v>
          </cell>
          <cell r="S1970" t="str">
            <v>hht1</v>
          </cell>
          <cell r="T1970" t="str">
            <v>probable HHT1 - histone H3</v>
          </cell>
          <cell r="U1970" t="str">
            <v>IPR009072;IPR000164;IPR007125</v>
          </cell>
          <cell r="V1970" t="str">
            <v>Histone-fold;Histone H3/CENP-A;Histone core</v>
          </cell>
        </row>
        <row r="1971">
          <cell r="A1971" t="str">
            <v>UMAG_02710</v>
          </cell>
          <cell r="B1971">
            <v>312</v>
          </cell>
          <cell r="C1971">
            <v>2001.18854772952</v>
          </cell>
          <cell r="D1971">
            <v>601.11336829413699</v>
          </cell>
          <cell r="E1971">
            <v>490.18043447136199</v>
          </cell>
          <cell r="F1971">
            <v>748.48998493631802</v>
          </cell>
          <cell r="G1971">
            <v>632.23691939284095</v>
          </cell>
          <cell r="H1971">
            <v>816.28883178992896</v>
          </cell>
          <cell r="I1971">
            <v>834.46075060443604</v>
          </cell>
          <cell r="J1971">
            <v>797.26700623916201</v>
          </cell>
          <cell r="K1971">
            <v>199.55314455819101</v>
          </cell>
          <cell r="L1971">
            <v>157.023387267007</v>
          </cell>
          <cell r="M1971">
            <v>63.444304923888303</v>
          </cell>
          <cell r="N1971">
            <v>19.278620151930799</v>
          </cell>
          <cell r="O1971">
            <v>20.207432465757901</v>
          </cell>
          <cell r="P1971">
            <v>136.177673078645</v>
          </cell>
          <cell r="Q1971">
            <v>118.367996136351</v>
          </cell>
          <cell r="R1971">
            <v>182.79811074342001</v>
          </cell>
          <cell r="S1971" t="str">
            <v>hhf1</v>
          </cell>
          <cell r="T1971" t="str">
            <v>probable HHF1 - histone H4</v>
          </cell>
          <cell r="U1971" t="str">
            <v>IPR009072;IPR019809;IPR001951;IPR007125</v>
          </cell>
          <cell r="V1971" t="str">
            <v>Histone-fold;Histone H4, conserved site;Histone H4;Histone core</v>
          </cell>
        </row>
        <row r="1972">
          <cell r="A1972" t="str">
            <v>UMAG_02711</v>
          </cell>
          <cell r="B1972">
            <v>2715</v>
          </cell>
          <cell r="C1972">
            <v>171.28161033499299</v>
          </cell>
          <cell r="D1972">
            <v>199.51290222415901</v>
          </cell>
          <cell r="E1972">
            <v>145.31610361886601</v>
          </cell>
          <cell r="F1972">
            <v>119.03591526981199</v>
          </cell>
          <cell r="G1972">
            <v>75.410344600849896</v>
          </cell>
          <cell r="H1972">
            <v>88.513872532108294</v>
          </cell>
          <cell r="I1972">
            <v>96.348314427507006</v>
          </cell>
          <cell r="J1972">
            <v>153.778572029147</v>
          </cell>
          <cell r="K1972">
            <v>117.916710610542</v>
          </cell>
          <cell r="L1972">
            <v>65.004400812931706</v>
          </cell>
          <cell r="M1972">
            <v>42.191025477695</v>
          </cell>
          <cell r="N1972">
            <v>21.4733200695585</v>
          </cell>
          <cell r="O1972">
            <v>24.2269878733733</v>
          </cell>
          <cell r="P1972">
            <v>6.9860759382833697</v>
          </cell>
          <cell r="Q1972">
            <v>21.010020830129498</v>
          </cell>
          <cell r="R1972">
            <v>32.647977683997702</v>
          </cell>
          <cell r="S1972" t="e">
            <v>#N/A</v>
          </cell>
          <cell r="T1972" t="str">
            <v>related to ADAM protease ADM-B</v>
          </cell>
          <cell r="U1972" t="str">
            <v>IPR001762;IPR024079;IPR002870;IPR001590</v>
          </cell>
          <cell r="V1972" t="str">
            <v>Blood coagulation inhibitor, Disintegrin;Metallopeptidase, catalytic domain;Peptidase M12B, propeptide;Peptidase M12B, ADAM/reprolysin</v>
          </cell>
        </row>
        <row r="1973">
          <cell r="A1973" t="str">
            <v>UMAG_02712</v>
          </cell>
          <cell r="B1973">
            <v>2052</v>
          </cell>
          <cell r="C1973">
            <v>136.19704418307001</v>
          </cell>
          <cell r="D1973">
            <v>150.740655423427</v>
          </cell>
          <cell r="E1973">
            <v>166.18978841703901</v>
          </cell>
          <cell r="F1973">
            <v>103.45114578586799</v>
          </cell>
          <cell r="G1973">
            <v>132.47712863726201</v>
          </cell>
          <cell r="H1973">
            <v>132.374267601616</v>
          </cell>
          <cell r="I1973">
            <v>155.25522446711901</v>
          </cell>
          <cell r="J1973">
            <v>147.086095145077</v>
          </cell>
          <cell r="K1973">
            <v>2.9317772367516701</v>
          </cell>
          <cell r="L1973">
            <v>55.440595623929802</v>
          </cell>
          <cell r="M1973">
            <v>10.837629078474</v>
          </cell>
          <cell r="N1973">
            <v>14.402745589432399</v>
          </cell>
          <cell r="O1973">
            <v>40.604507241238402</v>
          </cell>
          <cell r="P1973">
            <v>10.076522557287801</v>
          </cell>
          <cell r="Q1973">
            <v>25.6349954167353</v>
          </cell>
          <cell r="R1973">
            <v>19.5420479109066</v>
          </cell>
          <cell r="S1973" t="e">
            <v>#N/A</v>
          </cell>
          <cell r="T1973" t="str">
            <v>related to PCL6 - cyclin like protein interacting with Pho85p</v>
          </cell>
          <cell r="U1973" t="str">
            <v>IPR013922</v>
          </cell>
          <cell r="V1973" t="str">
            <v>Cyclin PHO80-like</v>
          </cell>
        </row>
        <row r="1974">
          <cell r="A1974" t="str">
            <v>UMAG_02713</v>
          </cell>
          <cell r="B1974">
            <v>2523</v>
          </cell>
          <cell r="C1974">
            <v>60.902993013110098</v>
          </cell>
          <cell r="D1974">
            <v>118.25436376357599</v>
          </cell>
          <cell r="E1974">
            <v>255.51717726213801</v>
          </cell>
          <cell r="F1974">
            <v>276.05173762481098</v>
          </cell>
          <cell r="G1974">
            <v>366.25908151814002</v>
          </cell>
          <cell r="H1974">
            <v>266.81248734450497</v>
          </cell>
          <cell r="I1974">
            <v>258.96344515327303</v>
          </cell>
          <cell r="J1974">
            <v>135.478905995063</v>
          </cell>
          <cell r="K1974">
            <v>46.355858897179402</v>
          </cell>
          <cell r="L1974">
            <v>47.911123454111603</v>
          </cell>
          <cell r="M1974">
            <v>60.655645866254297</v>
          </cell>
          <cell r="N1974">
            <v>10.840374136300801</v>
          </cell>
          <cell r="O1974">
            <v>23.1562562104459</v>
          </cell>
          <cell r="P1974">
            <v>15.638251566652301</v>
          </cell>
          <cell r="Q1974">
            <v>4.3451909731056197</v>
          </cell>
          <cell r="R1974">
            <v>24.940582969998701</v>
          </cell>
          <cell r="S1974" t="str">
            <v>prf1</v>
          </cell>
          <cell r="T1974" t="str">
            <v>pheromone response factor Prf1</v>
          </cell>
          <cell r="U1974" t="str">
            <v>IPR009071</v>
          </cell>
          <cell r="V1974" t="str">
            <v>High mobility group box domain</v>
          </cell>
        </row>
        <row r="1975">
          <cell r="A1975" t="str">
            <v>UMAG_02715</v>
          </cell>
          <cell r="B1975">
            <v>1212</v>
          </cell>
          <cell r="C1975">
            <v>976.15987545415305</v>
          </cell>
          <cell r="D1975">
            <v>931.89741170778802</v>
          </cell>
          <cell r="E1975">
            <v>918.23924127051896</v>
          </cell>
          <cell r="F1975">
            <v>380.26341856914598</v>
          </cell>
          <cell r="G1975">
            <v>1081.5914362374299</v>
          </cell>
          <cell r="H1975">
            <v>654.26776637379101</v>
          </cell>
          <cell r="I1975">
            <v>506.17664677361</v>
          </cell>
          <cell r="J1975">
            <v>671.16082092784495</v>
          </cell>
          <cell r="K1975">
            <v>296.54382341588303</v>
          </cell>
          <cell r="L1975">
            <v>164.98409190088799</v>
          </cell>
          <cell r="M1975">
            <v>189.05391306959899</v>
          </cell>
          <cell r="N1975">
            <v>54.116234489791999</v>
          </cell>
          <cell r="O1975">
            <v>19.504479532327899</v>
          </cell>
          <cell r="P1975">
            <v>122.87356426479001</v>
          </cell>
          <cell r="Q1975">
            <v>62.0420719886298</v>
          </cell>
          <cell r="R1975">
            <v>118.29636070842101</v>
          </cell>
          <cell r="S1975" t="str">
            <v>pot1</v>
          </cell>
          <cell r="T1975" t="str">
            <v>probable POT1 - acetyl-CoA C-acyltransferase</v>
          </cell>
          <cell r="U1975" t="str">
            <v>IPR016039;IPR020615;IPR020613;IPR002155;IPR020616;IPR016038;IPR020617</v>
          </cell>
          <cell r="V1975" t="str">
            <v>Thiolase-like;Thiolase, acyl-enzyme intermediate active site;Thiolase, conserved site;Thiolase;Thiolase, N-terminal;Thiolase-like, subgroup;Thiolase, C-terminal</v>
          </cell>
        </row>
        <row r="1976">
          <cell r="A1976" t="str">
            <v>UMAG_02716</v>
          </cell>
          <cell r="B1976">
            <v>2334</v>
          </cell>
          <cell r="C1976">
            <v>96.990449813523298</v>
          </cell>
          <cell r="D1976">
            <v>114.456883182032</v>
          </cell>
          <cell r="E1976">
            <v>132.437199510395</v>
          </cell>
          <cell r="F1976">
            <v>240.746368202691</v>
          </cell>
          <cell r="G1976">
            <v>397.35587474227799</v>
          </cell>
          <cell r="H1976">
            <v>371.33483889409899</v>
          </cell>
          <cell r="I1976">
            <v>276.36138895104898</v>
          </cell>
          <cell r="J1976">
            <v>172.10634795895501</v>
          </cell>
          <cell r="K1976">
            <v>5.3111020769610304</v>
          </cell>
          <cell r="L1976">
            <v>34.6401553090287</v>
          </cell>
          <cell r="M1976">
            <v>21.653277672568102</v>
          </cell>
          <cell r="N1976">
            <v>12.2859656002694</v>
          </cell>
          <cell r="O1976">
            <v>21.759692610473799</v>
          </cell>
          <cell r="P1976">
            <v>41.752267281783503</v>
          </cell>
          <cell r="Q1976">
            <v>25.781602970882901</v>
          </cell>
          <cell r="R1976">
            <v>36.489002216188901</v>
          </cell>
          <cell r="S1976" t="e">
            <v>#N/A</v>
          </cell>
          <cell r="T1976" t="str">
            <v>hypothetical protein</v>
          </cell>
          <cell r="U1976" t="str">
            <v>IPR018822</v>
          </cell>
          <cell r="V1976" t="str">
            <v>Uncharacterised protein family UPF0646</v>
          </cell>
        </row>
        <row r="1977">
          <cell r="A1977" t="str">
            <v>UMAG_02717</v>
          </cell>
          <cell r="B1977">
            <v>1905</v>
          </cell>
          <cell r="C1977">
            <v>37.7416911354793</v>
          </cell>
          <cell r="D1977">
            <v>297.89001444990902</v>
          </cell>
          <cell r="E1977">
            <v>216.754212177477</v>
          </cell>
          <cell r="F1977">
            <v>29.634039825550101</v>
          </cell>
          <cell r="G1977">
            <v>36.063824734080399</v>
          </cell>
          <cell r="H1977">
            <v>50.243440075144598</v>
          </cell>
          <cell r="I1977">
            <v>46.472358557846697</v>
          </cell>
          <cell r="J1977">
            <v>52.029904965443002</v>
          </cell>
          <cell r="K1977">
            <v>14.6715619171638</v>
          </cell>
          <cell r="L1977">
            <v>118.307566516832</v>
          </cell>
          <cell r="M1977">
            <v>71.618662289133098</v>
          </cell>
          <cell r="N1977">
            <v>1.7121593384815901</v>
          </cell>
          <cell r="O1977">
            <v>12.4518993913959</v>
          </cell>
          <cell r="P1977">
            <v>12.723531363414899</v>
          </cell>
          <cell r="Q1977">
            <v>5.8380058955849501</v>
          </cell>
          <cell r="R1977">
            <v>13.3554483578489</v>
          </cell>
          <cell r="S1977" t="str">
            <v>nit1</v>
          </cell>
          <cell r="T1977" t="str">
            <v>related to putative C2H2 transcriptional regulator</v>
          </cell>
          <cell r="U1977" t="str">
            <v>IPR007087;IPR013087;IPR015880</v>
          </cell>
          <cell r="V1977" t="str">
            <v>Zinc finger, C2H2;Zinc finger C2H2-type/integrase DNA-binding domain;Zinc finger, C2H2-like</v>
          </cell>
        </row>
        <row r="1978">
          <cell r="A1978" t="str">
            <v>UMAG_02718</v>
          </cell>
          <cell r="B1978">
            <v>2121</v>
          </cell>
          <cell r="C1978">
            <v>101.60415151927801</v>
          </cell>
          <cell r="D1978">
            <v>60.636943682385002</v>
          </cell>
          <cell r="E1978">
            <v>51.174141879398398</v>
          </cell>
          <cell r="F1978">
            <v>57.716606861195501</v>
          </cell>
          <cell r="G1978">
            <v>33.076624941759597</v>
          </cell>
          <cell r="H1978">
            <v>51.383904307873699</v>
          </cell>
          <cell r="I1978">
            <v>63.816609736970001</v>
          </cell>
          <cell r="J1978">
            <v>52.6921419157012</v>
          </cell>
          <cell r="K1978">
            <v>3.8971883229029798</v>
          </cell>
          <cell r="L1978">
            <v>9.1591707042619692</v>
          </cell>
          <cell r="M1978">
            <v>12.113355633664201</v>
          </cell>
          <cell r="N1978">
            <v>8.7776513065883304</v>
          </cell>
          <cell r="O1978">
            <v>11.877828758607601</v>
          </cell>
          <cell r="P1978">
            <v>5.4359399679463998</v>
          </cell>
          <cell r="Q1978">
            <v>4.7162856617200104</v>
          </cell>
          <cell r="R1978">
            <v>0.69814687738747705</v>
          </cell>
          <cell r="S1978" t="str">
            <v>rrm36</v>
          </cell>
          <cell r="T1978" t="str">
            <v>related to PIF1 - DNA helicase involved in mitochondrial DNA repair and telomere length control</v>
          </cell>
          <cell r="U1978" t="str">
            <v>IPR010285;IPR027417;IPR003593</v>
          </cell>
          <cell r="V1978" t="str">
            <v>DNA helicase Pif1 like;P-loop containing nucleoside triphosphate hydrolase;AAA+ ATPase domain</v>
          </cell>
        </row>
        <row r="1979">
          <cell r="A1979" t="str">
            <v>UMAG_02719</v>
          </cell>
          <cell r="B1979">
            <v>1446</v>
          </cell>
          <cell r="C1979">
            <v>308.56131828305899</v>
          </cell>
          <cell r="D1979">
            <v>184.481200101311</v>
          </cell>
          <cell r="E1979">
            <v>218.964843173312</v>
          </cell>
          <cell r="F1979">
            <v>216.35780978226001</v>
          </cell>
          <cell r="G1979">
            <v>193.40933724239</v>
          </cell>
          <cell r="H1979">
            <v>182.19643040719399</v>
          </cell>
          <cell r="I1979">
            <v>161.41959637993901</v>
          </cell>
          <cell r="J1979">
            <v>181.89429123398301</v>
          </cell>
          <cell r="K1979">
            <v>77.530794980246796</v>
          </cell>
          <cell r="L1979">
            <v>36.898580324140298</v>
          </cell>
          <cell r="M1979">
            <v>4.3266230538260002</v>
          </cell>
          <cell r="N1979">
            <v>28.845306297606299</v>
          </cell>
          <cell r="O1979">
            <v>13.542339568289201</v>
          </cell>
          <cell r="P1979">
            <v>33.2439717754038</v>
          </cell>
          <cell r="Q1979">
            <v>14.3756911147191</v>
          </cell>
          <cell r="R1979">
            <v>1.3690428010700799</v>
          </cell>
          <cell r="S1979" t="e">
            <v>#N/A</v>
          </cell>
          <cell r="T1979" t="str">
            <v>related to DJP1 - DnaJ-like protein</v>
          </cell>
          <cell r="U1979" t="str">
            <v>IPR001623;IPR026894</v>
          </cell>
          <cell r="V1979" t="str">
            <v>DnaJ domain;DNAJ-containing protein, X-domain</v>
          </cell>
        </row>
        <row r="1980">
          <cell r="A1980" t="str">
            <v>UMAG_02720</v>
          </cell>
          <cell r="B1980">
            <v>978</v>
          </cell>
          <cell r="C1980">
            <v>65.767488245483094</v>
          </cell>
          <cell r="D1980">
            <v>86.779846128632997</v>
          </cell>
          <cell r="E1980">
            <v>59.149997011192802</v>
          </cell>
          <cell r="F1980">
            <v>46.797561374489</v>
          </cell>
          <cell r="G1980">
            <v>48.9553785558237</v>
          </cell>
          <cell r="H1980">
            <v>37.489561705816001</v>
          </cell>
          <cell r="I1980">
            <v>41.850834643222299</v>
          </cell>
          <cell r="J1980">
            <v>52.734279497360802</v>
          </cell>
          <cell r="K1980">
            <v>8.4942155096671907</v>
          </cell>
          <cell r="L1980">
            <v>20.955714431366602</v>
          </cell>
          <cell r="M1980">
            <v>14.6893807275512</v>
          </cell>
          <cell r="N1980">
            <v>10.951943111239901</v>
          </cell>
          <cell r="O1980">
            <v>9.0193878492251596</v>
          </cell>
          <cell r="P1980">
            <v>2.5687484708748798</v>
          </cell>
          <cell r="Q1980">
            <v>8.6569155348815503</v>
          </cell>
          <cell r="R1980">
            <v>4.0972593338280401</v>
          </cell>
          <cell r="S1980" t="e">
            <v>#N/A</v>
          </cell>
          <cell r="T1980" t="str">
            <v>hypothetical protein</v>
          </cell>
          <cell r="U1980" t="str">
            <v>IPR029062</v>
          </cell>
          <cell r="V1980" t="str">
            <v>Class I glutamine amidotransferase-like</v>
          </cell>
        </row>
        <row r="1981">
          <cell r="A1981" t="str">
            <v>UMAG_02721</v>
          </cell>
          <cell r="B1981">
            <v>1344</v>
          </cell>
          <cell r="C1981">
            <v>67.147938743170101</v>
          </cell>
          <cell r="D1981">
            <v>35.954315172051203</v>
          </cell>
          <cell r="E1981">
            <v>19.448512704187099</v>
          </cell>
          <cell r="F1981">
            <v>5.60629391290807</v>
          </cell>
          <cell r="G1981">
            <v>31.595344479805799</v>
          </cell>
          <cell r="H1981">
            <v>50.656452518431998</v>
          </cell>
          <cell r="I1981">
            <v>72.540343705526595</v>
          </cell>
          <cell r="J1981">
            <v>54.2598581620828</v>
          </cell>
          <cell r="K1981">
            <v>43.9908049106783</v>
          </cell>
          <cell r="L1981">
            <v>6.6699426129474197</v>
          </cell>
          <cell r="M1981">
            <v>15.371001114899901</v>
          </cell>
          <cell r="N1981">
            <v>1.1033586337216299</v>
          </cell>
          <cell r="O1981">
            <v>10.530494655743</v>
          </cell>
          <cell r="P1981">
            <v>2.3366358603088999</v>
          </cell>
          <cell r="Q1981">
            <v>17.834429748779101</v>
          </cell>
          <cell r="R1981">
            <v>17.343827777001199</v>
          </cell>
          <cell r="S1981" t="e">
            <v>#N/A</v>
          </cell>
          <cell r="T1981" t="str">
            <v>hypothetical protein</v>
          </cell>
          <cell r="U1981" t="str">
            <v>IPR001347</v>
          </cell>
          <cell r="V1981" t="str">
            <v>Sugar isomerase (SIS)</v>
          </cell>
        </row>
        <row r="1982">
          <cell r="A1982" t="str">
            <v>UMAG_02722</v>
          </cell>
          <cell r="B1982">
            <v>399</v>
          </cell>
          <cell r="C1982">
            <v>0.12788578630641401</v>
          </cell>
          <cell r="D1982">
            <v>1.9170447906656201</v>
          </cell>
          <cell r="E1982">
            <v>0</v>
          </cell>
          <cell r="F1982">
            <v>0</v>
          </cell>
          <cell r="G1982">
            <v>1.2009974818584399</v>
          </cell>
          <cell r="H1982">
            <v>0</v>
          </cell>
          <cell r="I1982">
            <v>0</v>
          </cell>
          <cell r="J1982">
            <v>0.58385270004072598</v>
          </cell>
          <cell r="K1982">
            <v>6.5765055242558906E-2</v>
          </cell>
          <cell r="L1982">
            <v>3.3204189778180901</v>
          </cell>
          <cell r="M1982">
            <v>0</v>
          </cell>
          <cell r="N1982">
            <v>0</v>
          </cell>
          <cell r="O1982">
            <v>2.0801886583410898</v>
          </cell>
          <cell r="P1982">
            <v>0</v>
          </cell>
          <cell r="Q1982">
            <v>0</v>
          </cell>
          <cell r="R1982">
            <v>0.195409753244766</v>
          </cell>
          <cell r="S1982" t="e">
            <v>#N/A</v>
          </cell>
          <cell r="T1982" t="str">
            <v>hypothetical protein</v>
          </cell>
          <cell r="U1982" t="e">
            <v>#N/A</v>
          </cell>
          <cell r="V1982" t="e">
            <v>#N/A</v>
          </cell>
        </row>
        <row r="1983">
          <cell r="A1983" t="str">
            <v>UMAG_02723</v>
          </cell>
          <cell r="B1983">
            <v>1884</v>
          </cell>
          <cell r="C1983">
            <v>0.65369276441745505</v>
          </cell>
          <cell r="D1983">
            <v>6.6238872208758401</v>
          </cell>
          <cell r="E1983">
            <v>4.6200554313221902</v>
          </cell>
          <cell r="F1983">
            <v>2.81215500382755</v>
          </cell>
          <cell r="G1983">
            <v>11.830718716475999</v>
          </cell>
          <cell r="H1983">
            <v>6.7310731835776103</v>
          </cell>
          <cell r="I1983">
            <v>9.5064358850255601</v>
          </cell>
          <cell r="J1983">
            <v>6.0062160878260702</v>
          </cell>
          <cell r="K1983">
            <v>0.190209927818103</v>
          </cell>
          <cell r="L1983">
            <v>6.4570107630050497</v>
          </cell>
          <cell r="M1983">
            <v>4.00112524548571</v>
          </cell>
          <cell r="N1983">
            <v>1.41389098702194</v>
          </cell>
          <cell r="O1983">
            <v>9.2486973895944899</v>
          </cell>
          <cell r="P1983">
            <v>5.5243340006196302</v>
          </cell>
          <cell r="Q1983">
            <v>3.8572807433752199</v>
          </cell>
          <cell r="R1983">
            <v>2.14131471172966</v>
          </cell>
          <cell r="S1983" t="e">
            <v>#N/A</v>
          </cell>
          <cell r="T1983" t="str">
            <v>probable mfs-multidrug-resistance transporter</v>
          </cell>
          <cell r="U1983" t="str">
            <v>IPR020846;IPR011701;IPR001411</v>
          </cell>
          <cell r="V1983" t="str">
            <v>Major facilitator superfamily domain;Major facilitator superfamily;Tetracycline resistance protein TetB/drug resistance transporter</v>
          </cell>
        </row>
        <row r="1984">
          <cell r="A1984" t="str">
            <v>UMAG_02724</v>
          </cell>
          <cell r="B1984">
            <v>3033</v>
          </cell>
          <cell r="C1984">
            <v>97.669414072131005</v>
          </cell>
          <cell r="D1984">
            <v>98.438522092404597</v>
          </cell>
          <cell r="E1984">
            <v>88.305359826655007</v>
          </cell>
          <cell r="F1984">
            <v>134.653248852004</v>
          </cell>
          <cell r="G1984">
            <v>192.758723703535</v>
          </cell>
          <cell r="H1984">
            <v>194.47852406364899</v>
          </cell>
          <cell r="I1984">
            <v>153.52874553042199</v>
          </cell>
          <cell r="J1984">
            <v>137.40166770143199</v>
          </cell>
          <cell r="K1984">
            <v>11.5696801184293</v>
          </cell>
          <cell r="L1984">
            <v>27.281264142079799</v>
          </cell>
          <cell r="M1984">
            <v>9.4992766545048894</v>
          </cell>
          <cell r="N1984">
            <v>4.0798759796383104</v>
          </cell>
          <cell r="O1984">
            <v>15.1847243034796</v>
          </cell>
          <cell r="P1984">
            <v>10.1162151387454</v>
          </cell>
          <cell r="Q1984">
            <v>31.1817937865396</v>
          </cell>
          <cell r="R1984">
            <v>29.451826409967801</v>
          </cell>
          <cell r="S1984" t="e">
            <v>#N/A</v>
          </cell>
          <cell r="T1984" t="str">
            <v>hypothetical protein</v>
          </cell>
          <cell r="U1984" t="str">
            <v>IPR007275</v>
          </cell>
          <cell r="V1984" t="str">
            <v>YTH domain</v>
          </cell>
        </row>
        <row r="1985">
          <cell r="A1985" t="str">
            <v>UMAG_02725</v>
          </cell>
          <cell r="B1985">
            <v>3807</v>
          </cell>
          <cell r="C1985">
            <v>69.279833502825895</v>
          </cell>
          <cell r="D1985">
            <v>114.47523805307399</v>
          </cell>
          <cell r="E1985">
            <v>95.164904384137799</v>
          </cell>
          <cell r="F1985">
            <v>90.9503974210309</v>
          </cell>
          <cell r="G1985">
            <v>100.53273824034601</v>
          </cell>
          <cell r="H1985">
            <v>105.388937417625</v>
          </cell>
          <cell r="I1985">
            <v>145.39141902852899</v>
          </cell>
          <cell r="J1985">
            <v>117.638656895485</v>
          </cell>
          <cell r="K1985">
            <v>2.54550018259991</v>
          </cell>
          <cell r="L1985">
            <v>25.2185399722588</v>
          </cell>
          <cell r="M1985">
            <v>19.3056674898552</v>
          </cell>
          <cell r="N1985">
            <v>13.073256179811899</v>
          </cell>
          <cell r="O1985">
            <v>5.0427094771387297</v>
          </cell>
          <cell r="P1985">
            <v>6.6038150320723599</v>
          </cell>
          <cell r="Q1985">
            <v>14.017405505229</v>
          </cell>
          <cell r="R1985">
            <v>15.946025361481</v>
          </cell>
          <cell r="S1985" t="e">
            <v>#N/A</v>
          </cell>
          <cell r="T1985" t="str">
            <v>related to molybdenum cofactor biosynthetic protein</v>
          </cell>
          <cell r="U1985" t="str">
            <v>IPR009036;IPR000195;IPR016040;IPR000594;IPR007901;IPR001763</v>
          </cell>
          <cell r="V1985" t="str">
            <v>Molybdenum cofactor biosynthesis, MoeB;Rab-GTPase-TBC domain;NAD(P)-binding domain;UBA/THIF-type NAD/FAD binding fold;MoeZ/MoeB;Rhodanese-like domain</v>
          </cell>
        </row>
        <row r="1986">
          <cell r="A1986" t="str">
            <v>UMAG_02727</v>
          </cell>
          <cell r="B1986">
            <v>711</v>
          </cell>
          <cell r="C1986">
            <v>0.76028528819753904</v>
          </cell>
          <cell r="D1986">
            <v>682.35367887948405</v>
          </cell>
          <cell r="E1986">
            <v>837.72423805880305</v>
          </cell>
          <cell r="F1986">
            <v>47.982001802229902</v>
          </cell>
          <cell r="G1986">
            <v>59.1723630524871</v>
          </cell>
          <cell r="H1986">
            <v>55.347604889635299</v>
          </cell>
          <cell r="I1986">
            <v>94.145286392006398</v>
          </cell>
          <cell r="J1986">
            <v>100.738328119071</v>
          </cell>
          <cell r="K1986">
            <v>0.77897111846301204</v>
          </cell>
          <cell r="L1986">
            <v>208.65036309084499</v>
          </cell>
          <cell r="M1986">
            <v>278.84218299114599</v>
          </cell>
          <cell r="N1986">
            <v>10.7797767858456</v>
          </cell>
          <cell r="O1986">
            <v>19.161731404890698</v>
          </cell>
          <cell r="P1986">
            <v>12.2228862058488</v>
          </cell>
          <cell r="Q1986">
            <v>35.844719043178301</v>
          </cell>
          <cell r="R1986">
            <v>22.9686968807328</v>
          </cell>
          <cell r="S1986" t="e">
            <v>#N/A</v>
          </cell>
          <cell r="T1986" t="str">
            <v>probable lysozyme</v>
          </cell>
          <cell r="U1986" t="str">
            <v>IPR017853;IPR013781;IPR002053;IPR018077</v>
          </cell>
          <cell r="V1986" t="str">
            <v>Glycoside hydrolase superfamily;Glycoside hydrolase, catalytic domain;Glycoside hydrolase, family 25;Glycoside hydrolase, family 25 subgroup</v>
          </cell>
        </row>
        <row r="1987">
          <cell r="A1987" t="str">
            <v>UMAG_02729</v>
          </cell>
          <cell r="B1987">
            <v>1251</v>
          </cell>
          <cell r="C1987">
            <v>114.35533554027801</v>
          </cell>
          <cell r="D1987">
            <v>179.50243283446599</v>
          </cell>
          <cell r="E1987">
            <v>358.18020245304501</v>
          </cell>
          <cell r="F1987">
            <v>1285.6292941627701</v>
          </cell>
          <cell r="G1987">
            <v>999.75118115349005</v>
          </cell>
          <cell r="H1987">
            <v>695.72382336813303</v>
          </cell>
          <cell r="I1987">
            <v>526.05436183980396</v>
          </cell>
          <cell r="J1987">
            <v>291.44896908193402</v>
          </cell>
          <cell r="K1987">
            <v>16.028299923341098</v>
          </cell>
          <cell r="L1987">
            <v>94.366895761412593</v>
          </cell>
          <cell r="M1987">
            <v>64.857822404630497</v>
          </cell>
          <cell r="N1987">
            <v>81.0581082602137</v>
          </cell>
          <cell r="O1987">
            <v>131.92439540062099</v>
          </cell>
          <cell r="P1987">
            <v>92.526806769016702</v>
          </cell>
          <cell r="Q1987">
            <v>94.5418981725538</v>
          </cell>
          <cell r="R1987">
            <v>26.981033428774801</v>
          </cell>
          <cell r="S1987" t="e">
            <v>#N/A</v>
          </cell>
          <cell r="T1987" t="str">
            <v>hypothetical protein</v>
          </cell>
          <cell r="U1987" t="str">
            <v>IPR007369;IPR006639</v>
          </cell>
          <cell r="V1987" t="str">
            <v>Peptidase A22B, signal peptide peptidase;Presenilin/signal peptide peptidase</v>
          </cell>
        </row>
        <row r="1988">
          <cell r="A1988" t="str">
            <v>UMAG_02730</v>
          </cell>
          <cell r="B1988">
            <v>4119</v>
          </cell>
          <cell r="C1988">
            <v>205.47605050465501</v>
          </cell>
          <cell r="D1988">
            <v>299.32067927559598</v>
          </cell>
          <cell r="E1988">
            <v>176.61667400462099</v>
          </cell>
          <cell r="F1988">
            <v>95.644607634325993</v>
          </cell>
          <cell r="G1988">
            <v>86.146286160644294</v>
          </cell>
          <cell r="H1988">
            <v>115.594358524236</v>
          </cell>
          <cell r="I1988">
            <v>135.01848735780001</v>
          </cell>
          <cell r="J1988">
            <v>154.97440893112699</v>
          </cell>
          <cell r="K1988">
            <v>105.367286138129</v>
          </cell>
          <cell r="L1988">
            <v>34.178383344011202</v>
          </cell>
          <cell r="M1988">
            <v>18.1028292474256</v>
          </cell>
          <cell r="N1988">
            <v>21.345877696766699</v>
          </cell>
          <cell r="O1988">
            <v>9.44392986056471</v>
          </cell>
          <cell r="P1988">
            <v>10.435041902234</v>
          </cell>
          <cell r="Q1988">
            <v>6.1746997625348898</v>
          </cell>
          <cell r="R1988">
            <v>5.4799986417809601</v>
          </cell>
          <cell r="S1988" t="e">
            <v>#N/A</v>
          </cell>
          <cell r="T1988" t="str">
            <v>hypothetical protein</v>
          </cell>
          <cell r="U1988" t="str">
            <v>IPR017938;IPR013112;IPR013130;IPR013121;IPR017927</v>
          </cell>
          <cell r="V1988" t="str">
            <v>Riboflavin synthase-like beta-barrel;FAD-binding 8;Ferric reductase transmembrane component-like domain;Ferric reductase, NAD binding;Ferredoxin reductase-type FAD-binding domain</v>
          </cell>
        </row>
        <row r="1989">
          <cell r="A1989" t="str">
            <v>UMAG_02731</v>
          </cell>
          <cell r="B1989">
            <v>2226</v>
          </cell>
          <cell r="C1989">
            <v>95.707341496122496</v>
          </cell>
          <cell r="D1989">
            <v>112.837079770725</v>
          </cell>
          <cell r="E1989">
            <v>150.70489184095601</v>
          </cell>
          <cell r="F1989">
            <v>204.57340160984401</v>
          </cell>
          <cell r="G1989">
            <v>154.06700866348399</v>
          </cell>
          <cell r="H1989">
            <v>145.98685896768799</v>
          </cell>
          <cell r="I1989">
            <v>94.244010267363606</v>
          </cell>
          <cell r="J1989">
            <v>102.308243825717</v>
          </cell>
          <cell r="K1989">
            <v>4.4141907269890801</v>
          </cell>
          <cell r="L1989">
            <v>28.285579164236001</v>
          </cell>
          <cell r="M1989">
            <v>16.180731876799602</v>
          </cell>
          <cell r="N1989">
            <v>10.4282084514261</v>
          </cell>
          <cell r="O1989">
            <v>35.084109522659503</v>
          </cell>
          <cell r="P1989">
            <v>9.3462482633677002</v>
          </cell>
          <cell r="Q1989">
            <v>17.8022007126023</v>
          </cell>
          <cell r="R1989">
            <v>20.622382657375901</v>
          </cell>
          <cell r="S1989" t="e">
            <v>#N/A</v>
          </cell>
          <cell r="T1989" t="str">
            <v>related to GPI-anchor transamidase complex subunit Gpi16</v>
          </cell>
          <cell r="U1989" t="str">
            <v>IPR007245</v>
          </cell>
          <cell r="V1989" t="str">
            <v>GPI transamidase component PIG-T</v>
          </cell>
        </row>
        <row r="1990">
          <cell r="A1990" t="str">
            <v>UMAG_02732</v>
          </cell>
          <cell r="B1990">
            <v>225</v>
          </cell>
          <cell r="C1990">
            <v>91.176421180779599</v>
          </cell>
          <cell r="D1990">
            <v>40.853418443496999</v>
          </cell>
          <cell r="E1990">
            <v>41.603328222040403</v>
          </cell>
          <cell r="F1990">
            <v>94.208160583225506</v>
          </cell>
          <cell r="G1990">
            <v>60.764894182702797</v>
          </cell>
          <cell r="H1990">
            <v>57.373443830990603</v>
          </cell>
          <cell r="I1990">
            <v>35.464069179371101</v>
          </cell>
          <cell r="J1990">
            <v>37.560438018654303</v>
          </cell>
          <cell r="K1990">
            <v>7.8663529635659302</v>
          </cell>
          <cell r="L1990">
            <v>4.91536895162898</v>
          </cell>
          <cell r="M1990">
            <v>13.753361928444001</v>
          </cell>
          <cell r="N1990">
            <v>22.147536156729998</v>
          </cell>
          <cell r="O1990">
            <v>13.6793536357933</v>
          </cell>
          <cell r="P1990">
            <v>9.7085909597918096</v>
          </cell>
          <cell r="Q1990">
            <v>8.0213450737655503</v>
          </cell>
          <cell r="R1990">
            <v>11.865103878326799</v>
          </cell>
          <cell r="S1990" t="e">
            <v>#N/A</v>
          </cell>
          <cell r="T1990" t="str">
            <v>hypothetical protein</v>
          </cell>
          <cell r="U1990" t="str">
            <v>IPR026939;IPR007513</v>
          </cell>
          <cell r="V1990" t="str">
            <v>At2g23090 like;Uncharacterised protein family SERF</v>
          </cell>
        </row>
        <row r="1991">
          <cell r="A1991" t="str">
            <v>UMAG_02733</v>
          </cell>
          <cell r="B1991">
            <v>2274</v>
          </cell>
          <cell r="C1991">
            <v>101.274429518932</v>
          </cell>
          <cell r="D1991">
            <v>200.12275655847799</v>
          </cell>
          <cell r="E1991">
            <v>209.04042294222401</v>
          </cell>
          <cell r="F1991">
            <v>199.94147531708299</v>
          </cell>
          <cell r="G1991">
            <v>172.127731297319</v>
          </cell>
          <cell r="H1991">
            <v>156.11353710708701</v>
          </cell>
          <cell r="I1991">
            <v>147.79507081871</v>
          </cell>
          <cell r="J1991">
            <v>157.225533375807</v>
          </cell>
          <cell r="K1991">
            <v>11.002642678248501</v>
          </cell>
          <cell r="L1991">
            <v>35.181353316135301</v>
          </cell>
          <cell r="M1991">
            <v>46.733483532292901</v>
          </cell>
          <cell r="N1991">
            <v>15.281605829706701</v>
          </cell>
          <cell r="O1991">
            <v>44.464604322087602</v>
          </cell>
          <cell r="P1991">
            <v>8.8121395711153099</v>
          </cell>
          <cell r="Q1991">
            <v>4.0209677202781897</v>
          </cell>
          <cell r="R1991">
            <v>13.239508796870499</v>
          </cell>
          <cell r="S1991" t="e">
            <v>#N/A</v>
          </cell>
          <cell r="T1991" t="str">
            <v>related to SMI1 - beta-1</v>
          </cell>
          <cell r="U1991" t="str">
            <v>IPR018958</v>
          </cell>
          <cell r="V1991" t="str">
            <v>SMI1/KNR4 like domain</v>
          </cell>
        </row>
        <row r="1992">
          <cell r="A1992" t="str">
            <v>UMAG_02736</v>
          </cell>
          <cell r="B1992">
            <v>6669</v>
          </cell>
          <cell r="C1992">
            <v>168.83830438414199</v>
          </cell>
          <cell r="D1992">
            <v>193.933206202772</v>
          </cell>
          <cell r="E1992">
            <v>172.92520522322599</v>
          </cell>
          <cell r="F1992">
            <v>240.69782344470599</v>
          </cell>
          <cell r="G1992">
            <v>206.26439406221101</v>
          </cell>
          <cell r="H1992">
            <v>201.154771793306</v>
          </cell>
          <cell r="I1992">
            <v>179.29961494028001</v>
          </cell>
          <cell r="J1992">
            <v>201.512108042313</v>
          </cell>
          <cell r="K1992">
            <v>40.186868175740301</v>
          </cell>
          <cell r="L1992">
            <v>22.3987238045429</v>
          </cell>
          <cell r="M1992">
            <v>29.1661024134049</v>
          </cell>
          <cell r="N1992">
            <v>34.495964727854897</v>
          </cell>
          <cell r="O1992">
            <v>12.8777767824858</v>
          </cell>
          <cell r="P1992">
            <v>22.527544207823901</v>
          </cell>
          <cell r="Q1992">
            <v>25.5048814623966</v>
          </cell>
          <cell r="R1992">
            <v>23.699220023243399</v>
          </cell>
          <cell r="S1992" t="e">
            <v>#N/A</v>
          </cell>
          <cell r="T1992" t="str">
            <v>related to SEC16 - COPII vesicle coat protein required for ER transport vesicle budding</v>
          </cell>
          <cell r="U1992" t="str">
            <v>IPR024880;IPR024340</v>
          </cell>
          <cell r="V1992" t="str">
            <v>COPII coat assembly protein, Sec16;Sec16, central conserved domain</v>
          </cell>
        </row>
        <row r="1993">
          <cell r="A1993" t="str">
            <v>UMAG_02739</v>
          </cell>
          <cell r="B1993">
            <v>4071</v>
          </cell>
          <cell r="C1993">
            <v>201.30846322915701</v>
          </cell>
          <cell r="D1993">
            <v>282.01584947795101</v>
          </cell>
          <cell r="E1993">
            <v>253.744352945733</v>
          </cell>
          <cell r="F1993">
            <v>162.315252519355</v>
          </cell>
          <cell r="G1993">
            <v>220.63982506950299</v>
          </cell>
          <cell r="H1993">
            <v>289.09422288810799</v>
          </cell>
          <cell r="I1993">
            <v>349.06689032247101</v>
          </cell>
          <cell r="J1993">
            <v>364.06065422206802</v>
          </cell>
          <cell r="K1993">
            <v>17.132166429320399</v>
          </cell>
          <cell r="L1993">
            <v>24.1683819032705</v>
          </cell>
          <cell r="M1993">
            <v>21.4420117298124</v>
          </cell>
          <cell r="N1993">
            <v>14.3065515790119</v>
          </cell>
          <cell r="O1993">
            <v>18.797653150921501</v>
          </cell>
          <cell r="P1993">
            <v>37.159586565324503</v>
          </cell>
          <cell r="Q1993">
            <v>26.3523840145557</v>
          </cell>
          <cell r="R1993">
            <v>44.0249402884156</v>
          </cell>
          <cell r="S1993" t="e">
            <v>#N/A</v>
          </cell>
          <cell r="T1993" t="str">
            <v>probable nik-1 protein (Os-1p protein)</v>
          </cell>
          <cell r="U1993" t="str">
            <v>IPR003594;IPR011006;IPR009082;IPR001789;IPR003661;IPR004358;IPR003660;IPR005467</v>
          </cell>
          <cell r="V1993" t="str">
            <v>Histidine kinase-like ATPase, C-terminal domain;CheY-like superfamily;Signal transduction histidine kinase, homodimeric domain;Signal transduction response regulator, receiver domain;Signal transduction histidine kinase EnvZ-like, dimerisation/phosphoacceptor domain;Signal transduction histidine kinase-related protein, C-terminal;HAMP linker domain;Signal transduction histidine kinase, core</v>
          </cell>
        </row>
        <row r="1994">
          <cell r="A1994" t="str">
            <v>UMAG_02740</v>
          </cell>
          <cell r="B1994">
            <v>3108</v>
          </cell>
          <cell r="C1994">
            <v>7.8176765646742901</v>
          </cell>
          <cell r="D1994">
            <v>85.302828820632797</v>
          </cell>
          <cell r="E1994">
            <v>93.716977388885894</v>
          </cell>
          <cell r="F1994">
            <v>22.3739786555231</v>
          </cell>
          <cell r="G1994">
            <v>59.378731421464202</v>
          </cell>
          <cell r="H1994">
            <v>90.871072427167604</v>
          </cell>
          <cell r="I1994">
            <v>96.375282732102406</v>
          </cell>
          <cell r="J1994">
            <v>67.000254093505703</v>
          </cell>
          <cell r="K1994">
            <v>2.5877640601015099</v>
          </cell>
          <cell r="L1994">
            <v>40.660281604753202</v>
          </cell>
          <cell r="M1994">
            <v>24.653097544871901</v>
          </cell>
          <cell r="N1994">
            <v>5.8172210947066798</v>
          </cell>
          <cell r="O1994">
            <v>4.8961454291824396</v>
          </cell>
          <cell r="P1994">
            <v>22.213028723222401</v>
          </cell>
          <cell r="Q1994">
            <v>1.5133577353766501</v>
          </cell>
          <cell r="R1994">
            <v>11.829010700284201</v>
          </cell>
          <cell r="S1994" t="e">
            <v>#N/A</v>
          </cell>
          <cell r="T1994" t="str">
            <v>probable Alpha-glucosidase precursor</v>
          </cell>
          <cell r="U1994" t="str">
            <v>IPR000322;IPR011013;IPR017853</v>
          </cell>
          <cell r="V1994" t="str">
            <v>Glycoside hydrolase family 31;Galactose mutarotase-like domain;Glycoside hydrolase superfamily</v>
          </cell>
        </row>
        <row r="1995">
          <cell r="A1995" t="str">
            <v>UMAG_02741</v>
          </cell>
          <cell r="B1995">
            <v>3675</v>
          </cell>
          <cell r="C1995">
            <v>78.351902882350799</v>
          </cell>
          <cell r="D1995">
            <v>187.53475237604201</v>
          </cell>
          <cell r="E1995">
            <v>181.27840989511699</v>
          </cell>
          <cell r="F1995">
            <v>243.39942869193499</v>
          </cell>
          <cell r="G1995">
            <v>147.80126524737301</v>
          </cell>
          <cell r="H1995">
            <v>128.714479355664</v>
          </cell>
          <cell r="I1995">
            <v>151.843424676231</v>
          </cell>
          <cell r="J1995">
            <v>154.44973820766299</v>
          </cell>
          <cell r="K1995">
            <v>13.7345729708015</v>
          </cell>
          <cell r="L1995">
            <v>46.2947433189251</v>
          </cell>
          <cell r="M1995">
            <v>25.331731433289502</v>
          </cell>
          <cell r="N1995">
            <v>23.113463687636401</v>
          </cell>
          <cell r="O1995">
            <v>18.882961215411701</v>
          </cell>
          <cell r="P1995">
            <v>7.7461332947399804</v>
          </cell>
          <cell r="Q1995">
            <v>17.895127904516499</v>
          </cell>
          <cell r="R1995">
            <v>26.559090969969201</v>
          </cell>
          <cell r="S1995" t="e">
            <v>#N/A</v>
          </cell>
          <cell r="T1995" t="str">
            <v>related to CBK1 - Serine/threonine protein kinase involved in cell wall biosynthesis</v>
          </cell>
          <cell r="U1995" t="str">
            <v>IPR017441;IPR008271;IPR011009;IPR002290;IPR000719;IPR000961;IPR011993</v>
          </cell>
          <cell r="V1995" t="str">
            <v>Protein kinase, ATP binding site;Serine/threonine-protein kinase, active site;Protein kinase-like domain;Serine/threonine/dual specificity protein kinase, catalytic  domain;Protein kinase domain;AGC-kinase, C-terminal;Pleckstrin homology-like domain</v>
          </cell>
        </row>
        <row r="1996">
          <cell r="A1996" t="str">
            <v>UMAG_02742</v>
          </cell>
          <cell r="B1996">
            <v>1683</v>
          </cell>
          <cell r="C1996">
            <v>31.269286872846301</v>
          </cell>
          <cell r="D1996">
            <v>153.39250145653401</v>
          </cell>
          <cell r="E1996">
            <v>214.10142408673099</v>
          </cell>
          <cell r="F1996">
            <v>77.805664805601296</v>
          </cell>
          <cell r="G1996">
            <v>74.304546371759102</v>
          </cell>
          <cell r="H1996">
            <v>104.019817741464</v>
          </cell>
          <cell r="I1996">
            <v>131.08786719169501</v>
          </cell>
          <cell r="J1996">
            <v>192.65017017881399</v>
          </cell>
          <cell r="K1996">
            <v>14.6209984724274</v>
          </cell>
          <cell r="L1996">
            <v>10.9358922030492</v>
          </cell>
          <cell r="M1996">
            <v>71.0803914159101</v>
          </cell>
          <cell r="N1996">
            <v>7.0985153110430401</v>
          </cell>
          <cell r="O1996">
            <v>20.801070913381501</v>
          </cell>
          <cell r="P1996">
            <v>10.795745465839</v>
          </cell>
          <cell r="Q1996">
            <v>8.3569618174220892</v>
          </cell>
          <cell r="R1996">
            <v>20.3990273257564</v>
          </cell>
          <cell r="S1996" t="e">
            <v>#N/A</v>
          </cell>
          <cell r="T1996" t="str">
            <v>related to CYS4 - Cystathionine beta-synthase</v>
          </cell>
          <cell r="U1996" t="str">
            <v>IPR001763;IPR001926</v>
          </cell>
          <cell r="V1996" t="str">
            <v>Rhodanese-like domain;Tryptophan synthase beta subunit-like PLP-dependent enzyme</v>
          </cell>
        </row>
        <row r="1997">
          <cell r="A1997" t="str">
            <v>UMAG_02743</v>
          </cell>
          <cell r="B1997">
            <v>1020</v>
          </cell>
          <cell r="C1997">
            <v>45.066788603661998</v>
          </cell>
          <cell r="D1997">
            <v>95.089440679568796</v>
          </cell>
          <cell r="E1997">
            <v>81.705979474385302</v>
          </cell>
          <cell r="F1997">
            <v>56.808700568776402</v>
          </cell>
          <cell r="G1997">
            <v>34.156987020302701</v>
          </cell>
          <cell r="H1997">
            <v>39.476063556484299</v>
          </cell>
          <cell r="I1997">
            <v>58.401622379069899</v>
          </cell>
          <cell r="J1997">
            <v>58.303365638945202</v>
          </cell>
          <cell r="K1997">
            <v>5.7339607254405403</v>
          </cell>
          <cell r="L1997">
            <v>8.1205928929018096</v>
          </cell>
          <cell r="M1997">
            <v>24.544416529087499</v>
          </cell>
          <cell r="N1997">
            <v>10.7696101710966</v>
          </cell>
          <cell r="O1997">
            <v>8.4913446253711093</v>
          </cell>
          <cell r="P1997">
            <v>12.9192044976467</v>
          </cell>
          <cell r="Q1997">
            <v>11.5711978345274</v>
          </cell>
          <cell r="R1997">
            <v>5.0421640207452398</v>
          </cell>
          <cell r="S1997" t="e">
            <v>#N/A</v>
          </cell>
          <cell r="T1997" t="str">
            <v>hypothetical protein</v>
          </cell>
          <cell r="U1997" t="str">
            <v>IPR008775</v>
          </cell>
          <cell r="V1997" t="str">
            <v>Phytanoyl-CoA dioxygenase</v>
          </cell>
        </row>
        <row r="1998">
          <cell r="A1998" t="str">
            <v>UMAG_02744</v>
          </cell>
          <cell r="B1998">
            <v>2223</v>
          </cell>
          <cell r="C1998">
            <v>42.489713582465903</v>
          </cell>
          <cell r="D1998">
            <v>56.531583900451203</v>
          </cell>
          <cell r="E1998">
            <v>47.092352351309103</v>
          </cell>
          <cell r="F1998">
            <v>29.563500615631899</v>
          </cell>
          <cell r="G1998">
            <v>21.6102460547195</v>
          </cell>
          <cell r="H1998">
            <v>33.425995350312597</v>
          </cell>
          <cell r="I1998">
            <v>52.555200344048998</v>
          </cell>
          <cell r="J1998">
            <v>59.173919699309401</v>
          </cell>
          <cell r="K1998">
            <v>12.7189684825042</v>
          </cell>
          <cell r="L1998">
            <v>22.900157618707201</v>
          </cell>
          <cell r="M1998">
            <v>17.9297889158135</v>
          </cell>
          <cell r="N1998">
            <v>14.576339384809099</v>
          </cell>
          <cell r="O1998">
            <v>4.6520311860861403</v>
          </cell>
          <cell r="P1998">
            <v>6.17118541183559</v>
          </cell>
          <cell r="Q1998">
            <v>9.5350678550467904</v>
          </cell>
          <cell r="R1998">
            <v>12.744016505270199</v>
          </cell>
          <cell r="S1998" t="e">
            <v>#N/A</v>
          </cell>
          <cell r="T1998" t="str">
            <v>related to Iron transport protein 1</v>
          </cell>
          <cell r="U1998" t="str">
            <v>IPR004813</v>
          </cell>
          <cell r="V1998" t="str">
            <v>Oligopeptide transporter, OPT superfamily</v>
          </cell>
        </row>
        <row r="1999">
          <cell r="A1999" t="str">
            <v>UMAG_02745</v>
          </cell>
          <cell r="B1999">
            <v>570</v>
          </cell>
          <cell r="C1999">
            <v>0.49352311529958098</v>
          </cell>
          <cell r="D1999">
            <v>0</v>
          </cell>
          <cell r="E1999">
            <v>6.9360374982938904</v>
          </cell>
          <cell r="F1999">
            <v>14.158892079158001</v>
          </cell>
          <cell r="G1999">
            <v>26.817669537106401</v>
          </cell>
          <cell r="H1999">
            <v>31.393761811752299</v>
          </cell>
          <cell r="I1999">
            <v>16.347111447960099</v>
          </cell>
          <cell r="J1999">
            <v>9.6534377477183408</v>
          </cell>
          <cell r="K1999">
            <v>0.204768991436344</v>
          </cell>
          <cell r="L1999">
            <v>0</v>
          </cell>
          <cell r="M1999">
            <v>6.9479768179236796</v>
          </cell>
          <cell r="N1999">
            <v>5.3514252179028796</v>
          </cell>
          <cell r="O1999">
            <v>5.6204934423747899</v>
          </cell>
          <cell r="P1999">
            <v>2.3165873406042801</v>
          </cell>
          <cell r="Q1999">
            <v>6.7661653240466304</v>
          </cell>
          <cell r="R1999">
            <v>4.0863733956199599</v>
          </cell>
          <cell r="S1999" t="e">
            <v>#N/A</v>
          </cell>
          <cell r="T1999" t="str">
            <v>hypothetical protein</v>
          </cell>
          <cell r="U1999" t="e">
            <v>#N/A</v>
          </cell>
          <cell r="V1999" t="e">
            <v>#N/A</v>
          </cell>
        </row>
        <row r="2000">
          <cell r="A2000" t="str">
            <v>UMAG_02746</v>
          </cell>
          <cell r="B2000">
            <v>420</v>
          </cell>
          <cell r="C2000">
            <v>26.3040219291663</v>
          </cell>
          <cell r="D2000">
            <v>104.643103578943</v>
          </cell>
          <cell r="E2000">
            <v>39.417428257675297</v>
          </cell>
          <cell r="F2000">
            <v>24.878852157691998</v>
          </cell>
          <cell r="G2000">
            <v>75.292387473181904</v>
          </cell>
          <cell r="H2000">
            <v>107.155371820293</v>
          </cell>
          <cell r="I2000">
            <v>106.68705953331801</v>
          </cell>
          <cell r="J2000">
            <v>78.367889941527395</v>
          </cell>
          <cell r="K2000">
            <v>5.7657490540146403</v>
          </cell>
          <cell r="L2000">
            <v>45.5247432306682</v>
          </cell>
          <cell r="M2000">
            <v>7.3428513799264996</v>
          </cell>
          <cell r="N2000">
            <v>1.49987876491731</v>
          </cell>
          <cell r="O2000">
            <v>33.600393410387099</v>
          </cell>
          <cell r="P2000">
            <v>12.305021885559</v>
          </cell>
          <cell r="Q2000">
            <v>13.6520925097262</v>
          </cell>
          <cell r="R2000">
            <v>7.4502548393535202</v>
          </cell>
          <cell r="S2000" t="e">
            <v>#N/A</v>
          </cell>
          <cell r="T2000" t="str">
            <v>hypothetical protein</v>
          </cell>
          <cell r="U2000" t="e">
            <v>#N/A</v>
          </cell>
          <cell r="V2000" t="e">
            <v>#N/A</v>
          </cell>
        </row>
        <row r="2001">
          <cell r="A2001" t="str">
            <v>UMAG_02747</v>
          </cell>
          <cell r="B2001">
            <v>474</v>
          </cell>
          <cell r="C2001">
            <v>20.178685942676498</v>
          </cell>
          <cell r="D2001">
            <v>74.008708169333801</v>
          </cell>
          <cell r="E2001">
            <v>37.325884288052997</v>
          </cell>
          <cell r="F2001">
            <v>25.068475335513401</v>
          </cell>
          <cell r="G2001">
            <v>84.177515294396699</v>
          </cell>
          <cell r="H2001">
            <v>87.425857753628605</v>
          </cell>
          <cell r="I2001">
            <v>89.5435152738536</v>
          </cell>
          <cell r="J2001">
            <v>65.111129766590196</v>
          </cell>
          <cell r="K2001">
            <v>3.67897647197583</v>
          </cell>
          <cell r="L2001">
            <v>41.239511070333002</v>
          </cell>
          <cell r="M2001">
            <v>14.588299784685899</v>
          </cell>
          <cell r="N2001">
            <v>5.0770287269128103</v>
          </cell>
          <cell r="O2001">
            <v>21.0234191433345</v>
          </cell>
          <cell r="P2001">
            <v>15.8455941806602</v>
          </cell>
          <cell r="Q2001">
            <v>3.9644965260432898</v>
          </cell>
          <cell r="R2001">
            <v>2.6000712303903701</v>
          </cell>
          <cell r="S2001" t="e">
            <v>#N/A</v>
          </cell>
          <cell r="T2001" t="str">
            <v>hypothetical protein</v>
          </cell>
          <cell r="U2001" t="e">
            <v>#N/A</v>
          </cell>
          <cell r="V2001" t="e">
            <v>#N/A</v>
          </cell>
        </row>
        <row r="2002">
          <cell r="A2002" t="str">
            <v>UMAG_02750</v>
          </cell>
          <cell r="B2002">
            <v>996</v>
          </cell>
          <cell r="C2002">
            <v>297.50964678344502</v>
          </cell>
          <cell r="D2002">
            <v>198.60697682237</v>
          </cell>
          <cell r="E2002">
            <v>150.68198806193999</v>
          </cell>
          <cell r="F2002">
            <v>281.79808241350599</v>
          </cell>
          <cell r="G2002">
            <v>238.97751822975599</v>
          </cell>
          <cell r="H2002">
            <v>257.50763289270299</v>
          </cell>
          <cell r="I2002">
            <v>245.96297647732999</v>
          </cell>
          <cell r="J2002">
            <v>210.97993428023099</v>
          </cell>
          <cell r="K2002">
            <v>10.102540547935501</v>
          </cell>
          <cell r="L2002">
            <v>65.870976192552007</v>
          </cell>
          <cell r="M2002">
            <v>38.774464445028002</v>
          </cell>
          <cell r="N2002">
            <v>26.872602629660101</v>
          </cell>
          <cell r="O2002">
            <v>28.018537364968001</v>
          </cell>
          <cell r="P2002">
            <v>41.8674954560841</v>
          </cell>
          <cell r="Q2002">
            <v>43.421922789351697</v>
          </cell>
          <cell r="R2002">
            <v>5.2879268632640297</v>
          </cell>
          <cell r="S2002" t="e">
            <v>#N/A</v>
          </cell>
          <cell r="T2002" t="str">
            <v>related to quinic acid utilisation protein QUTG (inositol-1(or 4)-monophosphatase)</v>
          </cell>
          <cell r="U2002" t="str">
            <v>IPR000760;IPR020550;IPR020583</v>
          </cell>
          <cell r="V2002" t="str">
            <v>Inositol monophosphatase;Inositol monophosphatase, conserved site;Inositol monophosphatase, metal-binding site</v>
          </cell>
        </row>
        <row r="2003">
          <cell r="A2003" t="str">
            <v>UMAG_02751</v>
          </cell>
          <cell r="B2003">
            <v>2739</v>
          </cell>
          <cell r="C2003">
            <v>41.726139328888799</v>
          </cell>
          <cell r="D2003">
            <v>123.460590857082</v>
          </cell>
          <cell r="E2003">
            <v>76.336116810203606</v>
          </cell>
          <cell r="F2003">
            <v>33.414859873260902</v>
          </cell>
          <cell r="G2003">
            <v>66.294209542244701</v>
          </cell>
          <cell r="H2003">
            <v>91.276466382480393</v>
          </cell>
          <cell r="I2003">
            <v>102.25106854169201</v>
          </cell>
          <cell r="J2003">
            <v>103.85785752859</v>
          </cell>
          <cell r="K2003">
            <v>11.0075457786133</v>
          </cell>
          <cell r="L2003">
            <v>23.5803610505567</v>
          </cell>
          <cell r="M2003">
            <v>9.4084589371003808</v>
          </cell>
          <cell r="N2003">
            <v>4.3151305471073602</v>
          </cell>
          <cell r="O2003">
            <v>8.1929500916759306</v>
          </cell>
          <cell r="P2003">
            <v>11.628264749135299</v>
          </cell>
          <cell r="Q2003">
            <v>26.3815465165309</v>
          </cell>
          <cell r="R2003">
            <v>15.3528296512658</v>
          </cell>
          <cell r="S2003" t="e">
            <v>#N/A</v>
          </cell>
          <cell r="T2003" t="str">
            <v>hypothetical protein</v>
          </cell>
          <cell r="U2003" t="e">
            <v>#N/A</v>
          </cell>
          <cell r="V2003" t="e">
            <v>#N/A</v>
          </cell>
        </row>
        <row r="2004">
          <cell r="A2004" t="str">
            <v>UMAG_02752</v>
          </cell>
          <cell r="B2004">
            <v>3009</v>
          </cell>
          <cell r="C2004">
            <v>1.9002408697820501</v>
          </cell>
          <cell r="D2004">
            <v>278.19506682182902</v>
          </cell>
          <cell r="E2004">
            <v>346.13347843067999</v>
          </cell>
          <cell r="F2004">
            <v>649.446455848048</v>
          </cell>
          <cell r="G2004">
            <v>385.70253113439702</v>
          </cell>
          <cell r="H2004">
            <v>463.58712882376699</v>
          </cell>
          <cell r="I2004">
            <v>914.02998531438595</v>
          </cell>
          <cell r="J2004">
            <v>667.99152056976197</v>
          </cell>
          <cell r="K2004">
            <v>0.62901551424114999</v>
          </cell>
          <cell r="L2004">
            <v>120.299274126358</v>
          </cell>
          <cell r="M2004">
            <v>36.150503136380202</v>
          </cell>
          <cell r="N2004">
            <v>49.542464968575302</v>
          </cell>
          <cell r="O2004">
            <v>68.700477665070295</v>
          </cell>
          <cell r="P2004">
            <v>23.3429846373438</v>
          </cell>
          <cell r="Q2004">
            <v>145.739397145418</v>
          </cell>
          <cell r="R2004">
            <v>128.796430627907</v>
          </cell>
          <cell r="S2004" t="e">
            <v>#N/A</v>
          </cell>
          <cell r="T2004" t="str">
            <v>hypothetical protein</v>
          </cell>
          <cell r="U2004" t="str">
            <v>IPR008271;IPR011009;IPR000719</v>
          </cell>
          <cell r="V2004" t="str">
            <v>Serine/threonine-protein kinase, active site;Protein kinase-like domain;Protein kinase domain</v>
          </cell>
        </row>
        <row r="2005">
          <cell r="A2005" t="str">
            <v>UMAG_02753</v>
          </cell>
          <cell r="B2005">
            <v>759</v>
          </cell>
          <cell r="C2005">
            <v>0.15850102845783601</v>
          </cell>
          <cell r="D2005">
            <v>1.07499687511376</v>
          </cell>
          <cell r="E2005">
            <v>1.1520366821752499</v>
          </cell>
          <cell r="F2005">
            <v>0</v>
          </cell>
          <cell r="G2005">
            <v>16.3382926962678</v>
          </cell>
          <cell r="H2005">
            <v>104.370039317631</v>
          </cell>
          <cell r="I2005">
            <v>730.13119015408699</v>
          </cell>
          <cell r="J2005">
            <v>607.730647331662</v>
          </cell>
          <cell r="K2005">
            <v>6.1861103841200298E-2</v>
          </cell>
          <cell r="L2005">
            <v>1.8619492056747999</v>
          </cell>
          <cell r="M2005">
            <v>1.9953860657106099</v>
          </cell>
          <cell r="N2005">
            <v>0</v>
          </cell>
          <cell r="O2005">
            <v>10.201822940622</v>
          </cell>
          <cell r="P2005">
            <v>10.5227043866182</v>
          </cell>
          <cell r="Q2005">
            <v>220.06417648712599</v>
          </cell>
          <cell r="R2005">
            <v>153.22811630853701</v>
          </cell>
          <cell r="S2005" t="e">
            <v>#N/A</v>
          </cell>
          <cell r="T2005" t="str">
            <v>hypothetical protein</v>
          </cell>
          <cell r="U2005" t="str">
            <v>IPR007736</v>
          </cell>
          <cell r="V2005" t="str">
            <v>Caleosin</v>
          </cell>
        </row>
        <row r="2006">
          <cell r="A2006" t="str">
            <v>UMAG_02754</v>
          </cell>
          <cell r="B2006">
            <v>627</v>
          </cell>
          <cell r="C2006">
            <v>422.637713755123</v>
          </cell>
          <cell r="D2006">
            <v>206.20173650086301</v>
          </cell>
          <cell r="E2006">
            <v>184.26281440680299</v>
          </cell>
          <cell r="F2006">
            <v>313.80254791669802</v>
          </cell>
          <cell r="G2006">
            <v>284.86838837641199</v>
          </cell>
          <cell r="H2006">
            <v>282.69016889154801</v>
          </cell>
          <cell r="I2006">
            <v>376.91945949535301</v>
          </cell>
          <cell r="J2006">
            <v>342.89213517289801</v>
          </cell>
          <cell r="K2006">
            <v>9.2974268993479292</v>
          </cell>
          <cell r="L2006">
            <v>28.271041084518</v>
          </cell>
          <cell r="M2006">
            <v>44.484917149580298</v>
          </cell>
          <cell r="N2006">
            <v>12.3999879224148</v>
          </cell>
          <cell r="O2006">
            <v>20.191290996284899</v>
          </cell>
          <cell r="P2006">
            <v>3.7900676127396</v>
          </cell>
          <cell r="Q2006">
            <v>23.353299832699001</v>
          </cell>
          <cell r="R2006">
            <v>22.420991714336299</v>
          </cell>
          <cell r="S2006" t="e">
            <v>#N/A</v>
          </cell>
          <cell r="T2006" t="str">
            <v>related to GSP1 - GTP-binding protein of the ras superfamily</v>
          </cell>
          <cell r="U2006" t="str">
            <v>IPR027417;IPR001806</v>
          </cell>
          <cell r="V2006" t="str">
            <v>P-loop containing nucleoside triphosphate hydrolase;Small GTPase superfamily</v>
          </cell>
        </row>
        <row r="2007">
          <cell r="A2007" t="str">
            <v>UMAG_02755</v>
          </cell>
          <cell r="B2007">
            <v>2970</v>
          </cell>
          <cell r="C2007">
            <v>61.242773898669697</v>
          </cell>
          <cell r="D2007">
            <v>99.534240715846295</v>
          </cell>
          <cell r="E2007">
            <v>111.830695772722</v>
          </cell>
          <cell r="F2007">
            <v>155.174275317232</v>
          </cell>
          <cell r="G2007">
            <v>161.74946288652001</v>
          </cell>
          <cell r="H2007">
            <v>122.662286537106</v>
          </cell>
          <cell r="I2007">
            <v>130.89870783723299</v>
          </cell>
          <cell r="J2007">
            <v>109.078467832417</v>
          </cell>
          <cell r="K2007">
            <v>4.7712083332441404</v>
          </cell>
          <cell r="L2007">
            <v>10.7140053774437</v>
          </cell>
          <cell r="M2007">
            <v>10.2497283942499</v>
          </cell>
          <cell r="N2007">
            <v>10.4929547928896</v>
          </cell>
          <cell r="O2007">
            <v>19.0506746231835</v>
          </cell>
          <cell r="P2007">
            <v>14.8723860168038</v>
          </cell>
          <cell r="Q2007">
            <v>9.2746320671620595</v>
          </cell>
          <cell r="R2007">
            <v>12.2810060663989</v>
          </cell>
          <cell r="S2007" t="e">
            <v>#N/A</v>
          </cell>
          <cell r="T2007" t="str">
            <v>hypothetical protein</v>
          </cell>
          <cell r="U2007" t="str">
            <v>IPR029033;IPR001345;IPR013745;IPR013078</v>
          </cell>
          <cell r="V2007" t="str">
            <v>Histidine phosphatase superfamily;Phosphoglycerate/bisphosphoglycerate mutase, active site;HbrB-like;Histidine phosphatase superfamily, clade-1</v>
          </cell>
        </row>
        <row r="2008">
          <cell r="A2008" t="str">
            <v>UMAG_02756</v>
          </cell>
          <cell r="B2008">
            <v>570</v>
          </cell>
          <cell r="C2008">
            <v>1.6982715457769599E-2</v>
          </cell>
          <cell r="D2008">
            <v>0.77463324014026902</v>
          </cell>
          <cell r="E2008">
            <v>0</v>
          </cell>
          <cell r="F2008">
            <v>0</v>
          </cell>
          <cell r="G2008">
            <v>0</v>
          </cell>
          <cell r="H2008">
            <v>2.02009068245468</v>
          </cell>
          <cell r="I2008">
            <v>1.3410251324293601</v>
          </cell>
          <cell r="J2008">
            <v>1.5795012597026601</v>
          </cell>
          <cell r="K2008">
            <v>2.9414926023342301E-2</v>
          </cell>
          <cell r="L2008">
            <v>1.3417041291546501</v>
          </cell>
          <cell r="M2008">
            <v>0</v>
          </cell>
          <cell r="N2008">
            <v>0</v>
          </cell>
          <cell r="O2008">
            <v>0</v>
          </cell>
          <cell r="P2008">
            <v>1.7378494425778801</v>
          </cell>
          <cell r="Q2008">
            <v>1.3136498569866299</v>
          </cell>
          <cell r="R2008">
            <v>0.87432508862129699</v>
          </cell>
          <cell r="S2008" t="e">
            <v>#N/A</v>
          </cell>
          <cell r="T2008" t="str">
            <v>hypothetical protein</v>
          </cell>
          <cell r="U2008" t="e">
            <v>#N/A</v>
          </cell>
          <cell r="V2008" t="e">
            <v>#N/A</v>
          </cell>
        </row>
        <row r="2009">
          <cell r="A2009" t="str">
            <v>UMAG_02757</v>
          </cell>
          <cell r="B2009">
            <v>3066</v>
          </cell>
          <cell r="C2009">
            <v>0.47900808961094898</v>
          </cell>
          <cell r="D2009">
            <v>11.716862832513399</v>
          </cell>
          <cell r="E2009">
            <v>7.1604755956433399</v>
          </cell>
          <cell r="F2009">
            <v>2.8633519999366701</v>
          </cell>
          <cell r="G2009">
            <v>7.8863074204698602</v>
          </cell>
          <cell r="H2009">
            <v>8.7783581006136</v>
          </cell>
          <cell r="I2009">
            <v>8.6684346705206607</v>
          </cell>
          <cell r="J2009">
            <v>16.110091955208201</v>
          </cell>
          <cell r="K2009">
            <v>0.118788382125413</v>
          </cell>
          <cell r="L2009">
            <v>6.1839993168958998</v>
          </cell>
          <cell r="M2009">
            <v>6.9576908986876598</v>
          </cell>
          <cell r="N2009">
            <v>1.4868720216037901</v>
          </cell>
          <cell r="O2009">
            <v>2.5411330764460001</v>
          </cell>
          <cell r="P2009">
            <v>1.11937296595119</v>
          </cell>
          <cell r="Q2009">
            <v>0.251757343941376</v>
          </cell>
          <cell r="R2009">
            <v>2.2886458056539101</v>
          </cell>
          <cell r="S2009" t="e">
            <v>#N/A</v>
          </cell>
          <cell r="T2009" t="str">
            <v>hypothetical protein</v>
          </cell>
          <cell r="U2009" t="str">
            <v>IPR001138</v>
          </cell>
          <cell r="V2009" t="str">
            <v>Zn(2)-C6 fungal-type DNA-binding domain</v>
          </cell>
        </row>
        <row r="2010">
          <cell r="A2010" t="str">
            <v>UMAG_02758</v>
          </cell>
          <cell r="B2010">
            <v>1140</v>
          </cell>
          <cell r="C2010">
            <v>592.84942800594195</v>
          </cell>
          <cell r="D2010">
            <v>120.468549191303</v>
          </cell>
          <cell r="E2010">
            <v>44.125885332429803</v>
          </cell>
          <cell r="F2010">
            <v>5.5385064661179104</v>
          </cell>
          <cell r="G2010">
            <v>6.0848111976822103</v>
          </cell>
          <cell r="H2010">
            <v>282.51650022978902</v>
          </cell>
          <cell r="I2010">
            <v>348.50476588971298</v>
          </cell>
          <cell r="J2010">
            <v>374.430999979945</v>
          </cell>
          <cell r="K2010">
            <v>163.098070935756</v>
          </cell>
          <cell r="L2010">
            <v>20.727504990877701</v>
          </cell>
          <cell r="M2010">
            <v>17.792850431165</v>
          </cell>
          <cell r="N2010">
            <v>3.5361376892893301</v>
          </cell>
          <cell r="O2010">
            <v>0.63086194257638395</v>
          </cell>
          <cell r="P2010">
            <v>81.400917229962403</v>
          </cell>
          <cell r="Q2010">
            <v>132.922925697176</v>
          </cell>
          <cell r="R2010">
            <v>142.211643454913</v>
          </cell>
          <cell r="S2010" t="e">
            <v>#N/A</v>
          </cell>
          <cell r="T2010" t="str">
            <v>related to Chitinase A precursor</v>
          </cell>
          <cell r="U2010" t="str">
            <v>IPR017853;IPR001579;IPR013781;IPR001223</v>
          </cell>
          <cell r="V2010" t="str">
            <v>Glycoside hydrolase superfamily;Glycoside hydrolase, chitinase active site;Glycoside hydrolase, catalytic domain;Glycoside hydrolase, family 18, catalytic domain</v>
          </cell>
        </row>
        <row r="2011">
          <cell r="A2011" t="str">
            <v>UMAG_02759</v>
          </cell>
          <cell r="B2011">
            <v>510</v>
          </cell>
          <cell r="C2011">
            <v>4.4009523485869798E-2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0.34260308819239199</v>
          </cell>
          <cell r="I2011">
            <v>0.49267271161394699</v>
          </cell>
          <cell r="J2011">
            <v>0</v>
          </cell>
          <cell r="K2011">
            <v>7.6226730694422207E-2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0.59340595557922504</v>
          </cell>
          <cell r="Q2011">
            <v>0.85333416801808604</v>
          </cell>
          <cell r="R2011">
            <v>0</v>
          </cell>
          <cell r="S2011" t="e">
            <v>#N/A</v>
          </cell>
          <cell r="T2011" t="str">
            <v>hypothetical protein</v>
          </cell>
          <cell r="U2011" t="e">
            <v>#N/A</v>
          </cell>
          <cell r="V2011" t="e">
            <v>#N/A</v>
          </cell>
        </row>
        <row r="2012">
          <cell r="A2012" t="str">
            <v>UMAG_02760</v>
          </cell>
          <cell r="B2012">
            <v>1899</v>
          </cell>
          <cell r="C2012">
            <v>72.892728282145498</v>
          </cell>
          <cell r="D2012">
            <v>34.047253566384903</v>
          </cell>
          <cell r="E2012">
            <v>64.272517799009293</v>
          </cell>
          <cell r="F2012">
            <v>70.782246402311003</v>
          </cell>
          <cell r="G2012">
            <v>51.018469840652202</v>
          </cell>
          <cell r="H2012">
            <v>54.421923582865404</v>
          </cell>
          <cell r="I2012">
            <v>58.570079320910203</v>
          </cell>
          <cell r="J2012">
            <v>48.998631027732998</v>
          </cell>
          <cell r="K2012">
            <v>11.7906655952017</v>
          </cell>
          <cell r="L2012">
            <v>12.448570979513899</v>
          </cell>
          <cell r="M2012">
            <v>26.153644833669698</v>
          </cell>
          <cell r="N2012">
            <v>10.4458858505217</v>
          </cell>
          <cell r="O2012">
            <v>6.0174801030452896</v>
          </cell>
          <cell r="P2012">
            <v>15.290682256744301</v>
          </cell>
          <cell r="Q2012">
            <v>8.4353089456131105</v>
          </cell>
          <cell r="R2012">
            <v>11.2427170603231</v>
          </cell>
          <cell r="S2012" t="e">
            <v>#N/A</v>
          </cell>
          <cell r="T2012" t="str">
            <v>related to DNA polymerase epsilon subunit B</v>
          </cell>
          <cell r="U2012" t="str">
            <v>IPR007185</v>
          </cell>
          <cell r="V2012" t="str">
            <v>DNA polymerase alpha/epsilon, subunit B</v>
          </cell>
        </row>
        <row r="2013">
          <cell r="A2013" t="str">
            <v>UMAG_02762</v>
          </cell>
          <cell r="B2013">
            <v>1020</v>
          </cell>
          <cell r="C2013">
            <v>18.3050157145158</v>
          </cell>
          <cell r="D2013">
            <v>35.314511282734102</v>
          </cell>
          <cell r="E2013">
            <v>17.759198183880599</v>
          </cell>
          <cell r="F2013">
            <v>21.2460200470485</v>
          </cell>
          <cell r="G2013">
            <v>11.430679167252199</v>
          </cell>
          <cell r="H2013">
            <v>7.4229971263196699</v>
          </cell>
          <cell r="I2013">
            <v>3.9323100104672299</v>
          </cell>
          <cell r="J2013">
            <v>5.7498784880053</v>
          </cell>
          <cell r="K2013">
            <v>4.4429247789982496</v>
          </cell>
          <cell r="L2013">
            <v>5.0255419460604598</v>
          </cell>
          <cell r="M2013">
            <v>2.80314772422981</v>
          </cell>
          <cell r="N2013">
            <v>11.641053575401401</v>
          </cell>
          <cell r="O2013">
            <v>0.84972673404876298</v>
          </cell>
          <cell r="P2013">
            <v>3.21229248709811</v>
          </cell>
          <cell r="Q2013">
            <v>2.33496514870947</v>
          </cell>
          <cell r="R2013">
            <v>0.99403453581238299</v>
          </cell>
          <cell r="S2013" t="e">
            <v>#N/A</v>
          </cell>
          <cell r="T2013" t="str">
            <v>related to Enoyl-CoA hydratase</v>
          </cell>
          <cell r="U2013" t="str">
            <v>IPR029045;IPR018376;IPR001753</v>
          </cell>
          <cell r="V2013" t="str">
            <v>ClpP/crotonase-like domain;Enoyl-CoA hydratase/isomerase, conserved site;Crotonase superfamily</v>
          </cell>
        </row>
        <row r="2014">
          <cell r="A2014" t="str">
            <v>UMAG_02763</v>
          </cell>
          <cell r="B2014">
            <v>2256</v>
          </cell>
          <cell r="C2014">
            <v>3966.1855200533901</v>
          </cell>
          <cell r="D2014">
            <v>352.27558297637501</v>
          </cell>
          <cell r="E2014">
            <v>187.77664071398101</v>
          </cell>
          <cell r="F2014">
            <v>51.7798104006377</v>
          </cell>
          <cell r="G2014">
            <v>22.5963692667342</v>
          </cell>
          <cell r="H2014">
            <v>72.464646935692599</v>
          </cell>
          <cell r="I2014">
            <v>40.978153378323398</v>
          </cell>
          <cell r="J2014">
            <v>178.947419807015</v>
          </cell>
          <cell r="K2014">
            <v>1971.7326178865501</v>
          </cell>
          <cell r="L2014">
            <v>74.046579710285698</v>
          </cell>
          <cell r="M2014">
            <v>83.194198650241404</v>
          </cell>
          <cell r="N2014">
            <v>49.3659917393298</v>
          </cell>
          <cell r="O2014">
            <v>4.2283208797853202</v>
          </cell>
          <cell r="P2014">
            <v>26.251250801266899</v>
          </cell>
          <cell r="Q2014">
            <v>33.661770162335102</v>
          </cell>
          <cell r="R2014">
            <v>78.132346552329096</v>
          </cell>
          <cell r="S2014" t="e">
            <v>#N/A</v>
          </cell>
          <cell r="T2014" t="str">
            <v>hypothetical protein</v>
          </cell>
          <cell r="U2014" t="str">
            <v>IPR004813</v>
          </cell>
          <cell r="V2014" t="str">
            <v>Oligopeptide transporter, OPT superfamily</v>
          </cell>
        </row>
        <row r="2015">
          <cell r="A2015" t="str">
            <v>UMAG_02765</v>
          </cell>
          <cell r="B2015">
            <v>2676</v>
          </cell>
          <cell r="C2015">
            <v>38.982956337057303</v>
          </cell>
          <cell r="D2015">
            <v>62.378471003901097</v>
          </cell>
          <cell r="E2015">
            <v>67.414800039651595</v>
          </cell>
          <cell r="F2015">
            <v>89.919130228510596</v>
          </cell>
          <cell r="G2015">
            <v>313.89777570271701</v>
          </cell>
          <cell r="H2015">
            <v>254.20492156095401</v>
          </cell>
          <cell r="I2015">
            <v>275.89943995064999</v>
          </cell>
          <cell r="J2015">
            <v>277.104659822158</v>
          </cell>
          <cell r="K2015">
            <v>3.9805498520383602</v>
          </cell>
          <cell r="L2015">
            <v>8.6988811386905898</v>
          </cell>
          <cell r="M2015">
            <v>23.806522475644499</v>
          </cell>
          <cell r="N2015">
            <v>10.3732561303267</v>
          </cell>
          <cell r="O2015">
            <v>16.689617048056199</v>
          </cell>
          <cell r="P2015">
            <v>28.6265200863415</v>
          </cell>
          <cell r="Q2015">
            <v>32.449789328258099</v>
          </cell>
          <cell r="R2015">
            <v>53.905830197036103</v>
          </cell>
          <cell r="S2015" t="e">
            <v>#N/A</v>
          </cell>
          <cell r="T2015" t="str">
            <v>hypothetical protein</v>
          </cell>
          <cell r="U2015" t="str">
            <v>IPR001138;IPR021858</v>
          </cell>
          <cell r="V2015" t="str">
            <v>Zn(2)-C6 fungal-type DNA-binding domain;Protein of unknown function DUF3468</v>
          </cell>
        </row>
        <row r="2016">
          <cell r="A2016" t="str">
            <v>UMAG_02768</v>
          </cell>
          <cell r="B2016">
            <v>342</v>
          </cell>
          <cell r="C2016">
            <v>105.934413102606</v>
          </cell>
          <cell r="D2016">
            <v>35.9910249141357</v>
          </cell>
          <cell r="E2016">
            <v>58.133996782934702</v>
          </cell>
          <cell r="F2016">
            <v>83.805043761705306</v>
          </cell>
          <cell r="G2016">
            <v>41.5396312899667</v>
          </cell>
          <cell r="H2016">
            <v>39.8724087755349</v>
          </cell>
          <cell r="I2016">
            <v>29.7487014103056</v>
          </cell>
          <cell r="J2016">
            <v>24.0067314184199</v>
          </cell>
          <cell r="K2016">
            <v>9.7953691895810007</v>
          </cell>
          <cell r="L2016">
            <v>18.825436550480301</v>
          </cell>
          <cell r="M2016">
            <v>6.9050136501002797</v>
          </cell>
          <cell r="N2016">
            <v>1.90395722255845</v>
          </cell>
          <cell r="O2016">
            <v>2.0488971669386902</v>
          </cell>
          <cell r="P2016">
            <v>2.0228122110893301</v>
          </cell>
          <cell r="Q2016">
            <v>4.8231717144297104</v>
          </cell>
          <cell r="R2016">
            <v>3.9428556827369201</v>
          </cell>
          <cell r="S2016" t="e">
            <v>#N/A</v>
          </cell>
          <cell r="T2016" t="str">
            <v>hypothetical protein</v>
          </cell>
          <cell r="U2016" t="str">
            <v>IPR010357;IPR012336</v>
          </cell>
          <cell r="V2016" t="str">
            <v>Protein of unknown function DUF953, thioredoxin-like;Thioredoxin-like fold</v>
          </cell>
        </row>
        <row r="2017">
          <cell r="A2017" t="str">
            <v>UMAG_02769</v>
          </cell>
          <cell r="B2017">
            <v>654</v>
          </cell>
          <cell r="C2017">
            <v>472.859555703193</v>
          </cell>
          <cell r="D2017">
            <v>389.80664656412102</v>
          </cell>
          <cell r="E2017">
            <v>493.97406681196401</v>
          </cell>
          <cell r="F2017">
            <v>163.52737032220199</v>
          </cell>
          <cell r="G2017">
            <v>351.00722318179203</v>
          </cell>
          <cell r="H2017">
            <v>300.28063276993402</v>
          </cell>
          <cell r="I2017">
            <v>255.95041974119101</v>
          </cell>
          <cell r="J2017">
            <v>478.41616091011298</v>
          </cell>
          <cell r="K2017">
            <v>327.94726139907101</v>
          </cell>
          <cell r="L2017">
            <v>41.748516265922703</v>
          </cell>
          <cell r="M2017">
            <v>201.639944232608</v>
          </cell>
          <cell r="N2017">
            <v>26.967926309474901</v>
          </cell>
          <cell r="O2017">
            <v>25.116706470083901</v>
          </cell>
          <cell r="P2017">
            <v>82.204234244825798</v>
          </cell>
          <cell r="Q2017">
            <v>35.122184595729102</v>
          </cell>
          <cell r="R2017">
            <v>162.37891195892001</v>
          </cell>
          <cell r="S2017" t="e">
            <v>#N/A</v>
          </cell>
          <cell r="T2017" t="str">
            <v>hypothetical protein</v>
          </cell>
          <cell r="U2017" t="e">
            <v>#N/A</v>
          </cell>
          <cell r="V2017" t="e">
            <v>#N/A</v>
          </cell>
        </row>
        <row r="2018">
          <cell r="A2018" t="str">
            <v>UMAG_02770</v>
          </cell>
          <cell r="B2018">
            <v>2151</v>
          </cell>
          <cell r="C2018">
            <v>3.2328306736573</v>
          </cell>
          <cell r="D2018">
            <v>6.9816823462616702</v>
          </cell>
          <cell r="E2018">
            <v>17.765152535191199</v>
          </cell>
          <cell r="F2018">
            <v>334.15929456919002</v>
          </cell>
          <cell r="G2018">
            <v>964.332021002028</v>
          </cell>
          <cell r="H2018">
            <v>985.15742013529098</v>
          </cell>
          <cell r="I2018">
            <v>1326.1272915054501</v>
          </cell>
          <cell r="J2018">
            <v>923.24549122033</v>
          </cell>
          <cell r="K2018">
            <v>0.28764199428352799</v>
          </cell>
          <cell r="L2018">
            <v>4.3961475968931802</v>
          </cell>
          <cell r="M2018">
            <v>2.8672650622146101</v>
          </cell>
          <cell r="N2018">
            <v>46.8935463522483</v>
          </cell>
          <cell r="O2018">
            <v>120.512049781804</v>
          </cell>
          <cell r="P2018">
            <v>101.56283581194</v>
          </cell>
          <cell r="Q2018">
            <v>109.501538227838</v>
          </cell>
          <cell r="R2018">
            <v>231.78872119989001</v>
          </cell>
          <cell r="S2018" t="e">
            <v>#N/A</v>
          </cell>
          <cell r="T2018" t="str">
            <v>hypothetical protein</v>
          </cell>
          <cell r="U2018" t="e">
            <v>#N/A</v>
          </cell>
          <cell r="V2018" t="e">
            <v>#N/A</v>
          </cell>
        </row>
        <row r="2019">
          <cell r="A2019" t="str">
            <v>UMAG_02771</v>
          </cell>
          <cell r="B2019">
            <v>1707</v>
          </cell>
          <cell r="C2019">
            <v>40.106798154994898</v>
          </cell>
          <cell r="D2019">
            <v>84.874396021922905</v>
          </cell>
          <cell r="E2019">
            <v>91.483368175160905</v>
          </cell>
          <cell r="F2019">
            <v>56.3701211057354</v>
          </cell>
          <cell r="G2019">
            <v>112.582604066581</v>
          </cell>
          <cell r="H2019">
            <v>125.149131793706</v>
          </cell>
          <cell r="I2019">
            <v>191.781837139262</v>
          </cell>
          <cell r="J2019">
            <v>173.19723625942399</v>
          </cell>
          <cell r="K2019">
            <v>11.6635358360354</v>
          </cell>
          <cell r="L2019">
            <v>12.467377395503799</v>
          </cell>
          <cell r="M2019">
            <v>33.143664999072698</v>
          </cell>
          <cell r="N2019">
            <v>2.6726347986997099</v>
          </cell>
          <cell r="O2019">
            <v>18.407665469204101</v>
          </cell>
          <cell r="P2019">
            <v>21.662257913669201</v>
          </cell>
          <cell r="Q2019">
            <v>26.393792784979301</v>
          </cell>
          <cell r="R2019">
            <v>61.776389558325</v>
          </cell>
          <cell r="S2019" t="e">
            <v>#N/A</v>
          </cell>
          <cell r="T2019" t="str">
            <v>hypothetical protein</v>
          </cell>
          <cell r="U2019" t="e">
            <v>#N/A</v>
          </cell>
          <cell r="V2019" t="e">
            <v>#N/A</v>
          </cell>
        </row>
        <row r="2020">
          <cell r="A2020" t="str">
            <v>UMAG_02772</v>
          </cell>
          <cell r="B2020">
            <v>891</v>
          </cell>
          <cell r="C2020">
            <v>229.866315685937</v>
          </cell>
          <cell r="D2020">
            <v>106.86297962416501</v>
          </cell>
          <cell r="E2020">
            <v>120.835447900498</v>
          </cell>
          <cell r="F2020">
            <v>145.13248828161099</v>
          </cell>
          <cell r="G2020">
            <v>77.002957283117894</v>
          </cell>
          <cell r="H2020">
            <v>70.560164773526097</v>
          </cell>
          <cell r="I2020">
            <v>68.255159776327901</v>
          </cell>
          <cell r="J2020">
            <v>72.779809627839199</v>
          </cell>
          <cell r="K2020">
            <v>41.303514458320798</v>
          </cell>
          <cell r="L2020">
            <v>28.072099864203999</v>
          </cell>
          <cell r="M2020">
            <v>49.3528017452578</v>
          </cell>
          <cell r="N2020">
            <v>19.3835979159077</v>
          </cell>
          <cell r="O2020">
            <v>12.953591218191301</v>
          </cell>
          <cell r="P2020">
            <v>4.4186291267548397</v>
          </cell>
          <cell r="Q2020">
            <v>16.682471340622001</v>
          </cell>
          <cell r="R2020">
            <v>17.1971968961223</v>
          </cell>
          <cell r="S2020" t="e">
            <v>#N/A</v>
          </cell>
          <cell r="T2020" t="str">
            <v>related to MRPL6 - mitochondrial ribosomal protein</v>
          </cell>
          <cell r="U2020" t="str">
            <v>IPR002358;IPR020040;IPR000702</v>
          </cell>
          <cell r="V2020" t="str">
            <v>Ribosomal protein L6, conserved site;Ribosomal protein L6, alpha-beta domain;Ribosomal protein L6</v>
          </cell>
        </row>
        <row r="2021">
          <cell r="A2021" t="str">
            <v>UMAG_02773</v>
          </cell>
          <cell r="B2021">
            <v>342</v>
          </cell>
          <cell r="C2021">
            <v>1541.5056353418399</v>
          </cell>
          <cell r="D2021">
            <v>421.89380034422902</v>
          </cell>
          <cell r="E2021">
            <v>511.99362655698297</v>
          </cell>
          <cell r="F2021">
            <v>938.84402727838005</v>
          </cell>
          <cell r="G2021">
            <v>506.07640647278498</v>
          </cell>
          <cell r="H2021">
            <v>483.12446104508302</v>
          </cell>
          <cell r="I2021">
            <v>378.94528606208598</v>
          </cell>
          <cell r="J2021">
            <v>362.10728544635498</v>
          </cell>
          <cell r="K2021">
            <v>269.06329247450799</v>
          </cell>
          <cell r="L2021">
            <v>77.610050248539693</v>
          </cell>
          <cell r="M2021">
            <v>121.79760273180401</v>
          </cell>
          <cell r="N2021">
            <v>62.6637326477423</v>
          </cell>
          <cell r="O2021">
            <v>20.874909268371201</v>
          </cell>
          <cell r="P2021">
            <v>23.782520882971401</v>
          </cell>
          <cell r="Q2021">
            <v>29.7112512122347</v>
          </cell>
          <cell r="R2021">
            <v>71.093060080197802</v>
          </cell>
          <cell r="S2021" t="str">
            <v>rpl34b</v>
          </cell>
          <cell r="T2021" t="str">
            <v>probable RPL34B - ribosomal protein L34.e</v>
          </cell>
          <cell r="U2021" t="str">
            <v>IPR008195;IPR018065</v>
          </cell>
          <cell r="V2021" t="str">
            <v>Ribosomal protein L34Ae;Ribosomal protein L34e, conserved site</v>
          </cell>
        </row>
        <row r="2022">
          <cell r="A2022" t="str">
            <v>UMAG_02774</v>
          </cell>
          <cell r="B2022">
            <v>1347</v>
          </cell>
          <cell r="C2022">
            <v>538.02131092184504</v>
          </cell>
          <cell r="D2022">
            <v>570.75257136673497</v>
          </cell>
          <cell r="E2022">
            <v>150.20425373691501</v>
          </cell>
          <cell r="F2022">
            <v>96.529113483836895</v>
          </cell>
          <cell r="G2022">
            <v>138.05831646310401</v>
          </cell>
          <cell r="H2022">
            <v>117.736452324184</v>
          </cell>
          <cell r="I2022">
            <v>73.233559759040801</v>
          </cell>
          <cell r="J2022">
            <v>171.06903242522401</v>
          </cell>
          <cell r="K2022">
            <v>213.23536341289</v>
          </cell>
          <cell r="L2022">
            <v>809.85655169668405</v>
          </cell>
          <cell r="M2022">
            <v>81.701660815234803</v>
          </cell>
          <cell r="N2022">
            <v>29.3339582168826</v>
          </cell>
          <cell r="O2022">
            <v>26.826335835395</v>
          </cell>
          <cell r="P2022">
            <v>19.148180461508399</v>
          </cell>
          <cell r="Q2022">
            <v>7.0184860159297502</v>
          </cell>
          <cell r="R2022">
            <v>22.7431209034118</v>
          </cell>
          <cell r="S2022" t="e">
            <v>#N/A</v>
          </cell>
          <cell r="T2022" t="str">
            <v>related to alternative oxidase precursor</v>
          </cell>
          <cell r="U2022" t="str">
            <v>IPR002680</v>
          </cell>
          <cell r="V2022" t="str">
            <v>Alternative oxidase</v>
          </cell>
        </row>
        <row r="2023">
          <cell r="A2023" t="str">
            <v>UMAG_02775</v>
          </cell>
          <cell r="B2023">
            <v>2760</v>
          </cell>
          <cell r="C2023">
            <v>6.7638575789871602</v>
          </cell>
          <cell r="D2023">
            <v>7.71723896703182</v>
          </cell>
          <cell r="E2023">
            <v>9.23415651133379</v>
          </cell>
          <cell r="F2023">
            <v>1.46556972336341</v>
          </cell>
          <cell r="G2023">
            <v>19.6941051579408</v>
          </cell>
          <cell r="H2023">
            <v>57.477765187024097</v>
          </cell>
          <cell r="I2023">
            <v>181.47066883890301</v>
          </cell>
          <cell r="J2023">
            <v>193.05216678775901</v>
          </cell>
          <cell r="K2023">
            <v>8.1939682057680407</v>
          </cell>
          <cell r="L2023">
            <v>6.1260755076834199</v>
          </cell>
          <cell r="M2023">
            <v>8.7012895262513705</v>
          </cell>
          <cell r="N2023">
            <v>1.48243870385419</v>
          </cell>
          <cell r="O2023">
            <v>6.2400847675166498</v>
          </cell>
          <cell r="P2023">
            <v>8.2271300136412098</v>
          </cell>
          <cell r="Q2023">
            <v>143.65749625542901</v>
          </cell>
          <cell r="R2023">
            <v>42.917531667625298</v>
          </cell>
          <cell r="S2023" t="str">
            <v>unh1</v>
          </cell>
          <cell r="T2023" t="str">
            <v>hypothetical protein</v>
          </cell>
          <cell r="U2023" t="str">
            <v>IPR008967;IPR024061</v>
          </cell>
          <cell r="V2023" t="str">
            <v>p53-like transcription factor, DNA-binding;NDT80 DNA-binding domain</v>
          </cell>
        </row>
        <row r="2024">
          <cell r="A2024" t="str">
            <v>UMAG_02777</v>
          </cell>
          <cell r="B2024">
            <v>1110</v>
          </cell>
          <cell r="C2024">
            <v>50.253517666540198</v>
          </cell>
          <cell r="D2024">
            <v>25.757625385447501</v>
          </cell>
          <cell r="E2024">
            <v>30.786121887764299</v>
          </cell>
          <cell r="F2024">
            <v>38.320886766318303</v>
          </cell>
          <cell r="G2024">
            <v>28.080681723487199</v>
          </cell>
          <cell r="H2024">
            <v>37.143726926101401</v>
          </cell>
          <cell r="I2024">
            <v>39.493246890875</v>
          </cell>
          <cell r="J2024">
            <v>38.2432146854458</v>
          </cell>
          <cell r="K2024">
            <v>6.8966552022951904</v>
          </cell>
          <cell r="L2024">
            <v>8.4025087503634204</v>
          </cell>
          <cell r="M2024">
            <v>6.2930422242595396</v>
          </cell>
          <cell r="N2024">
            <v>8.9417284194744706</v>
          </cell>
          <cell r="O2024">
            <v>2.98309648005851</v>
          </cell>
          <cell r="P2024">
            <v>7.5962623973242902</v>
          </cell>
          <cell r="Q2024">
            <v>4.6775501460157498</v>
          </cell>
          <cell r="R2024">
            <v>6.32062361728436</v>
          </cell>
          <cell r="S2024" t="e">
            <v>#N/A</v>
          </cell>
          <cell r="T2024" t="str">
            <v>related to THO complex subunit 3</v>
          </cell>
          <cell r="U2024" t="str">
            <v>IPR017986;IPR019775;IPR015943;IPR001680;IPR020472</v>
          </cell>
          <cell r="V2024" t="str">
            <v>WD40-repeat-containing domain;WD40 repeat, conserved site;WD40/YVTN repeat-like-containing domain;WD40 repeat;G-protein beta WD-40 repeat</v>
          </cell>
        </row>
        <row r="2025">
          <cell r="A2025" t="str">
            <v>UMAG_02778</v>
          </cell>
          <cell r="B2025">
            <v>2103</v>
          </cell>
          <cell r="C2025">
            <v>499.72233816584998</v>
          </cell>
          <cell r="D2025">
            <v>529.94290115056299</v>
          </cell>
          <cell r="E2025">
            <v>720.76284173942497</v>
          </cell>
          <cell r="F2025">
            <v>404.47434910213599</v>
          </cell>
          <cell r="G2025">
            <v>515.42111514929104</v>
          </cell>
          <cell r="H2025">
            <v>553.43597592147796</v>
          </cell>
          <cell r="I2025">
            <v>722.50466459026995</v>
          </cell>
          <cell r="J2025">
            <v>602.26467675397396</v>
          </cell>
          <cell r="K2025">
            <v>117.987479043284</v>
          </cell>
          <cell r="L2025">
            <v>33.967264852195697</v>
          </cell>
          <cell r="M2025">
            <v>115.386264884491</v>
          </cell>
          <cell r="N2025">
            <v>39.638418439811801</v>
          </cell>
          <cell r="O2025">
            <v>40.0525391923318</v>
          </cell>
          <cell r="P2025">
            <v>63.782595995623502</v>
          </cell>
          <cell r="Q2025">
            <v>162.30750898196999</v>
          </cell>
          <cell r="R2025">
            <v>57.178205440017301</v>
          </cell>
          <cell r="S2025" t="e">
            <v>#N/A</v>
          </cell>
          <cell r="T2025" t="str">
            <v>related to GCY1 - putative NADP( ) coupled glycerol dehydrogenase / hypothetical protein</v>
          </cell>
          <cell r="U2025" t="str">
            <v>IPR023210;IPR001395;IPR018170;IPR020471;IPR001790</v>
          </cell>
          <cell r="V2025" t="str">
            <v>NADP-dependent oxidoreductase domain;Aldo/keto reductase;Aldo/keto reductase, conserved site;Aldo/keto reductase subgroup;Ribosomal protein L10/acidic P0</v>
          </cell>
        </row>
        <row r="2026">
          <cell r="A2026" t="str">
            <v>UMAG_02779</v>
          </cell>
          <cell r="B2026">
            <v>1614</v>
          </cell>
          <cell r="C2026">
            <v>60.679459320604302</v>
          </cell>
          <cell r="D2026">
            <v>90.004736011676798</v>
          </cell>
          <cell r="E2026">
            <v>56.886616040914802</v>
          </cell>
          <cell r="F2026">
            <v>38.0510630982197</v>
          </cell>
          <cell r="G2026">
            <v>244.54425119849401</v>
          </cell>
          <cell r="H2026">
            <v>253.19357016706701</v>
          </cell>
          <cell r="I2026">
            <v>290.40043678599898</v>
          </cell>
          <cell r="J2026">
            <v>252.57927353183399</v>
          </cell>
          <cell r="K2026">
            <v>17.122868873758499</v>
          </cell>
          <cell r="L2026">
            <v>89.634175805047605</v>
          </cell>
          <cell r="M2026">
            <v>31.917758306151399</v>
          </cell>
          <cell r="N2026">
            <v>1.5668779993964199</v>
          </cell>
          <cell r="O2026">
            <v>34.834765367863</v>
          </cell>
          <cell r="P2026">
            <v>16.627391829795702</v>
          </cell>
          <cell r="Q2026">
            <v>29.728452258873499</v>
          </cell>
          <cell r="R2026">
            <v>31.6217847464602</v>
          </cell>
          <cell r="S2026" t="e">
            <v>#N/A</v>
          </cell>
          <cell r="T2026" t="str">
            <v>hypothetical protein</v>
          </cell>
          <cell r="U2026" t="e">
            <v>#N/A</v>
          </cell>
          <cell r="V2026" t="e">
            <v>#N/A</v>
          </cell>
        </row>
        <row r="2027">
          <cell r="A2027" t="str">
            <v>UMAG_02782</v>
          </cell>
          <cell r="B2027">
            <v>1098</v>
          </cell>
          <cell r="C2027">
            <v>477.07288302990702</v>
          </cell>
          <cell r="D2027">
            <v>345.95120326984602</v>
          </cell>
          <cell r="E2027">
            <v>334.26355769518102</v>
          </cell>
          <cell r="F2027">
            <v>421.39879434931299</v>
          </cell>
          <cell r="G2027">
            <v>375.732808173688</v>
          </cell>
          <cell r="H2027">
            <v>365.583766700615</v>
          </cell>
          <cell r="I2027">
            <v>353.22704188714999</v>
          </cell>
          <cell r="J2027">
            <v>327.646916875454</v>
          </cell>
          <cell r="K2027">
            <v>38.247034736380598</v>
          </cell>
          <cell r="L2027">
            <v>36.728514871490503</v>
          </cell>
          <cell r="M2027">
            <v>9.9548581838828305</v>
          </cell>
          <cell r="N2027">
            <v>11.724176812552299</v>
          </cell>
          <cell r="O2027">
            <v>42.523403927614098</v>
          </cell>
          <cell r="P2027">
            <v>28.042960056496799</v>
          </cell>
          <cell r="Q2027">
            <v>17.2275683575754</v>
          </cell>
          <cell r="R2027">
            <v>18.305490467163501</v>
          </cell>
          <cell r="S2027" t="e">
            <v>#N/A</v>
          </cell>
          <cell r="T2027" t="str">
            <v>probable vacuolar atp synthase subunit d</v>
          </cell>
          <cell r="U2027" t="str">
            <v>IPR002843;IPR016727</v>
          </cell>
          <cell r="V2027" t="str">
            <v>ATPase, V0 complex,  c/d subunit;ATPase, V0 complex, subunit d</v>
          </cell>
        </row>
        <row r="2028">
          <cell r="A2028" t="str">
            <v>UMAG_02783</v>
          </cell>
          <cell r="B2028">
            <v>1197</v>
          </cell>
          <cell r="C2028">
            <v>426.30411213448201</v>
          </cell>
          <cell r="D2028">
            <v>214.60945066053799</v>
          </cell>
          <cell r="E2028">
            <v>215.41536519714501</v>
          </cell>
          <cell r="F2028">
            <v>224.627753483818</v>
          </cell>
          <cell r="G2028">
            <v>233.10666069464401</v>
          </cell>
          <cell r="H2028">
            <v>192.58872508104</v>
          </cell>
          <cell r="I2028">
            <v>179.020100519495</v>
          </cell>
          <cell r="J2028">
            <v>198.941542082534</v>
          </cell>
          <cell r="K2028">
            <v>54.694032007704301</v>
          </cell>
          <cell r="L2028">
            <v>20.9586716994177</v>
          </cell>
          <cell r="M2028">
            <v>51.688097289584903</v>
          </cell>
          <cell r="N2028">
            <v>19.703993645066301</v>
          </cell>
          <cell r="O2028">
            <v>37.9346982346473</v>
          </cell>
          <cell r="P2028">
            <v>8.6242349946074892</v>
          </cell>
          <cell r="Q2028">
            <v>1.5022529669353999</v>
          </cell>
          <cell r="R2028">
            <v>18.611375461077301</v>
          </cell>
          <cell r="S2028" t="e">
            <v>#N/A</v>
          </cell>
          <cell r="T2028" t="str">
            <v>related to branched-chain amino acid aminotransferase</v>
          </cell>
          <cell r="U2028" t="str">
            <v>IPR001544;IPR005786</v>
          </cell>
          <cell r="V2028" t="str">
            <v>Aminotransferase, class IV;Branched-chain amino acid aminotransferase II</v>
          </cell>
        </row>
        <row r="2029">
          <cell r="A2029" t="str">
            <v>UMAG_02784</v>
          </cell>
          <cell r="B2029">
            <v>2811</v>
          </cell>
          <cell r="C2029">
            <v>125.26507191251601</v>
          </cell>
          <cell r="D2029">
            <v>79.576809506764903</v>
          </cell>
          <cell r="E2029">
            <v>82.627623707900497</v>
          </cell>
          <cell r="F2029">
            <v>92.716120425723105</v>
          </cell>
          <cell r="G2029">
            <v>80.396984636121203</v>
          </cell>
          <cell r="H2029">
            <v>83.521461964152195</v>
          </cell>
          <cell r="I2029">
            <v>91.986176419302396</v>
          </cell>
          <cell r="J2029">
            <v>80.684090463002207</v>
          </cell>
          <cell r="K2029">
            <v>36.067047074351997</v>
          </cell>
          <cell r="L2029">
            <v>4.8117079069629503</v>
          </cell>
          <cell r="M2029">
            <v>19.9385133988111</v>
          </cell>
          <cell r="N2029">
            <v>3.7741589891277298</v>
          </cell>
          <cell r="O2029">
            <v>11.5785370991556</v>
          </cell>
          <cell r="P2029">
            <v>11.443496681841101</v>
          </cell>
          <cell r="Q2029">
            <v>11.220639003774799</v>
          </cell>
          <cell r="R2029">
            <v>5.8425772724328402</v>
          </cell>
          <cell r="S2029" t="e">
            <v>#N/A</v>
          </cell>
          <cell r="T2029" t="str">
            <v>hypothetical protein</v>
          </cell>
          <cell r="U2029" t="e">
            <v>#N/A</v>
          </cell>
          <cell r="V2029" t="e">
            <v>#N/A</v>
          </cell>
        </row>
        <row r="2030">
          <cell r="A2030" t="str">
            <v>UMAG_02786</v>
          </cell>
          <cell r="B2030">
            <v>369</v>
          </cell>
          <cell r="C2030">
            <v>0.85046329713737101</v>
          </cell>
          <cell r="D2030">
            <v>0.77463324014026902</v>
          </cell>
          <cell r="E2030">
            <v>0</v>
          </cell>
          <cell r="F2030">
            <v>0.971516332015262</v>
          </cell>
          <cell r="G2030">
            <v>3.4560420575255901</v>
          </cell>
          <cell r="H2030">
            <v>2.7120146251967299</v>
          </cell>
          <cell r="I2030">
            <v>2.1254168932607</v>
          </cell>
          <cell r="J2030">
            <v>2.9148957472029302</v>
          </cell>
          <cell r="K2030">
            <v>0.26155394785775299</v>
          </cell>
          <cell r="L2030">
            <v>1.3417041291546501</v>
          </cell>
          <cell r="M2030">
            <v>0</v>
          </cell>
          <cell r="N2030">
            <v>0.84172577743606203</v>
          </cell>
          <cell r="O2030">
            <v>1.4407445561851899</v>
          </cell>
          <cell r="P2030">
            <v>1.2117625604620601</v>
          </cell>
          <cell r="Q2030">
            <v>1.19164676792202</v>
          </cell>
          <cell r="R2030">
            <v>0.27719037974830102</v>
          </cell>
          <cell r="S2030" t="e">
            <v>#N/A</v>
          </cell>
          <cell r="T2030" t="str">
            <v>hypothetical protein</v>
          </cell>
          <cell r="U2030" t="e">
            <v>#N/A</v>
          </cell>
          <cell r="V2030" t="e">
            <v>#N/A</v>
          </cell>
        </row>
        <row r="2031">
          <cell r="A2031" t="str">
            <v>UMAG_02787</v>
          </cell>
          <cell r="B2031">
            <v>357</v>
          </cell>
          <cell r="C2031">
            <v>0.81841120596309502</v>
          </cell>
          <cell r="D2031">
            <v>2.8081525105868401</v>
          </cell>
          <cell r="E2031">
            <v>3.58023779782167</v>
          </cell>
          <cell r="F2031">
            <v>0</v>
          </cell>
          <cell r="G2031">
            <v>3.9682111091981001</v>
          </cell>
          <cell r="H2031">
            <v>2.01976751330246</v>
          </cell>
          <cell r="I2031">
            <v>4.0424982860429299</v>
          </cell>
          <cell r="J2031">
            <v>4.5022600815232803</v>
          </cell>
          <cell r="K2031">
            <v>0.17797062651123899</v>
          </cell>
          <cell r="L2031">
            <v>0.45431240196392803</v>
          </cell>
          <cell r="M2031">
            <v>3.4788454493438299</v>
          </cell>
          <cell r="N2031">
            <v>0</v>
          </cell>
          <cell r="O2031">
            <v>1.7169881185512801</v>
          </cell>
          <cell r="P2031">
            <v>0.99615119915982597</v>
          </cell>
          <cell r="Q2031">
            <v>0.48452715721982498</v>
          </cell>
          <cell r="R2031">
            <v>1.3381156628602699</v>
          </cell>
          <cell r="S2031" t="e">
            <v>#N/A</v>
          </cell>
          <cell r="T2031" t="str">
            <v>hypothetical protein</v>
          </cell>
          <cell r="U2031" t="str">
            <v>IPR012337;IPR002156</v>
          </cell>
          <cell r="V2031" t="str">
            <v>Ribonuclease H-like domain;Ribonuclease H domain</v>
          </cell>
        </row>
        <row r="2032">
          <cell r="A2032" t="str">
            <v>UMAG_02788</v>
          </cell>
          <cell r="B2032">
            <v>516</v>
          </cell>
          <cell r="C2032">
            <v>9.4558135304629101E-2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H2032">
            <v>0.33523898353068099</v>
          </cell>
          <cell r="I2032">
            <v>0</v>
          </cell>
          <cell r="J2032">
            <v>0.20808180631095399</v>
          </cell>
          <cell r="K2032">
            <v>4.7308318924339302E-2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0.58065095215288498</v>
          </cell>
          <cell r="Q2032">
            <v>0</v>
          </cell>
          <cell r="R2032">
            <v>0.36040826066127801</v>
          </cell>
          <cell r="S2032" t="e">
            <v>#N/A</v>
          </cell>
          <cell r="T2032" t="str">
            <v>hypothetical protein</v>
          </cell>
          <cell r="U2032" t="e">
            <v>#N/A</v>
          </cell>
          <cell r="V2032" t="e">
            <v>#N/A</v>
          </cell>
        </row>
        <row r="2033">
          <cell r="A2033" t="str">
            <v>UMAG_02789</v>
          </cell>
          <cell r="B2033">
            <v>321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0.33556215268290102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0.58121069754397003</v>
          </cell>
          <cell r="Q2033">
            <v>0</v>
          </cell>
          <cell r="R2033">
            <v>0</v>
          </cell>
          <cell r="S2033" t="e">
            <v>#N/A</v>
          </cell>
          <cell r="T2033" t="str">
            <v>hypothetical protein</v>
          </cell>
          <cell r="U2033" t="e">
            <v>#N/A</v>
          </cell>
          <cell r="V2033" t="e">
            <v>#N/A</v>
          </cell>
        </row>
        <row r="2034">
          <cell r="A2034" t="str">
            <v>UMAG_02791</v>
          </cell>
          <cell r="B2034">
            <v>1659</v>
          </cell>
          <cell r="C2034">
            <v>27.7844517901245</v>
          </cell>
          <cell r="D2034">
            <v>208.116414414243</v>
          </cell>
          <cell r="E2034">
            <v>96.197779601226003</v>
          </cell>
          <cell r="F2034">
            <v>43.723818338855899</v>
          </cell>
          <cell r="G2034">
            <v>68.2341502522154</v>
          </cell>
          <cell r="H2034">
            <v>78.3324827543955</v>
          </cell>
          <cell r="I2034">
            <v>83.896357056866904</v>
          </cell>
          <cell r="J2034">
            <v>85.247704000955295</v>
          </cell>
          <cell r="K2034">
            <v>11.745930249009501</v>
          </cell>
          <cell r="L2034">
            <v>66.341355478201706</v>
          </cell>
          <cell r="M2034">
            <v>35.1963249209604</v>
          </cell>
          <cell r="N2034">
            <v>13.298912347661499</v>
          </cell>
          <cell r="O2034">
            <v>8.1172540837433598</v>
          </cell>
          <cell r="P2034">
            <v>4.8384585965584899</v>
          </cell>
          <cell r="Q2034">
            <v>15.254022204959499</v>
          </cell>
          <cell r="R2034">
            <v>2.96173480197475</v>
          </cell>
          <cell r="S2034" t="e">
            <v>#N/A</v>
          </cell>
          <cell r="T2034" t="str">
            <v>related to GABA permease</v>
          </cell>
          <cell r="U2034" t="str">
            <v>IPR002293</v>
          </cell>
          <cell r="V2034" t="str">
            <v>Amino acid/polyamine transporter I</v>
          </cell>
        </row>
        <row r="2035">
          <cell r="A2035" t="str">
            <v>UMAG_02792</v>
          </cell>
          <cell r="B2035">
            <v>1215</v>
          </cell>
          <cell r="C2035">
            <v>413.07394921005402</v>
          </cell>
          <cell r="D2035">
            <v>254.416109542665</v>
          </cell>
          <cell r="E2035">
            <v>307.10432035062098</v>
          </cell>
          <cell r="F2035">
            <v>328.31116557922002</v>
          </cell>
          <cell r="G2035">
            <v>340.85979890427899</v>
          </cell>
          <cell r="H2035">
            <v>384.46892778094002</v>
          </cell>
          <cell r="I2035">
            <v>438.53886491789802</v>
          </cell>
          <cell r="J2035">
            <v>406.15567783025398</v>
          </cell>
          <cell r="K2035">
            <v>93.063652272631899</v>
          </cell>
          <cell r="L2035">
            <v>45.498610771104197</v>
          </cell>
          <cell r="M2035">
            <v>42.8071241265488</v>
          </cell>
          <cell r="N2035">
            <v>50.754368008457099</v>
          </cell>
          <cell r="O2035">
            <v>40.718792408559601</v>
          </cell>
          <cell r="P2035">
            <v>14.0773964236366</v>
          </cell>
          <cell r="Q2035">
            <v>84.238552861295503</v>
          </cell>
          <cell r="R2035">
            <v>80.938125793563998</v>
          </cell>
          <cell r="S2035" t="e">
            <v>#N/A</v>
          </cell>
          <cell r="T2035" t="str">
            <v>related to CYS4 - cystathionine beta-synthase</v>
          </cell>
          <cell r="U2035" t="str">
            <v>IPR001216;IPR001926</v>
          </cell>
          <cell r="V2035" t="str">
            <v>Cysteine synthase/cystathionine beta-synthase, pyridoxal-phosphate attachment site;Tryptophan synthase beta subunit-like PLP-dependent enzyme</v>
          </cell>
        </row>
        <row r="2036">
          <cell r="A2036" t="str">
            <v>UMAG_02793</v>
          </cell>
          <cell r="B2036">
            <v>2091</v>
          </cell>
          <cell r="C2036">
            <v>76.612321775581606</v>
          </cell>
          <cell r="D2036">
            <v>65.652521433611696</v>
          </cell>
          <cell r="E2036">
            <v>80.595623251384197</v>
          </cell>
          <cell r="F2036">
            <v>86.806921468358297</v>
          </cell>
          <cell r="G2036">
            <v>76.365040932992699</v>
          </cell>
          <cell r="H2036">
            <v>68.364951424951499</v>
          </cell>
          <cell r="I2036">
            <v>46.086494433083601</v>
          </cell>
          <cell r="J2036">
            <v>209.93470289817799</v>
          </cell>
          <cell r="K2036">
            <v>46.6790952901056</v>
          </cell>
          <cell r="L2036">
            <v>4.5948548183647704</v>
          </cell>
          <cell r="M2036">
            <v>35.279075053638998</v>
          </cell>
          <cell r="N2036">
            <v>11.351808053582101</v>
          </cell>
          <cell r="O2036">
            <v>17.770473362496901</v>
          </cell>
          <cell r="P2036">
            <v>25.4732532587382</v>
          </cell>
          <cell r="Q2036">
            <v>16.769345946642002</v>
          </cell>
          <cell r="R2036">
            <v>50.2264700487356</v>
          </cell>
          <cell r="S2036" t="e">
            <v>#N/A</v>
          </cell>
          <cell r="T2036" t="str">
            <v>related to putative acyltransferase</v>
          </cell>
          <cell r="U2036" t="str">
            <v>IPR029058;IPR000073</v>
          </cell>
          <cell r="V2036" t="str">
            <v>Alpha/Beta hydrolase fold;Alpha/beta hydrolase fold-1</v>
          </cell>
        </row>
        <row r="2037">
          <cell r="A2037" t="str">
            <v>UMAG_02794</v>
          </cell>
          <cell r="B2037">
            <v>705</v>
          </cell>
          <cell r="C2037">
            <v>43.672992980878398</v>
          </cell>
          <cell r="D2037">
            <v>90.138910726468097</v>
          </cell>
          <cell r="E2037">
            <v>78.846765217971793</v>
          </cell>
          <cell r="F2037">
            <v>115.722578654307</v>
          </cell>
          <cell r="G2037">
            <v>77.462414813269206</v>
          </cell>
          <cell r="H2037">
            <v>67.199764495253206</v>
          </cell>
          <cell r="I2037">
            <v>56.507179986008801</v>
          </cell>
          <cell r="J2037">
            <v>66.885188552597398</v>
          </cell>
          <cell r="K2037">
            <v>8.5987168111907</v>
          </cell>
          <cell r="L2037">
            <v>31.5899700398713</v>
          </cell>
          <cell r="M2037">
            <v>11.0453487980395</v>
          </cell>
          <cell r="N2037">
            <v>1.66900113372301</v>
          </cell>
          <cell r="O2037">
            <v>13.5059964722146</v>
          </cell>
          <cell r="P2037">
            <v>4.57812419883036</v>
          </cell>
          <cell r="Q2037">
            <v>10.4476215004373</v>
          </cell>
          <cell r="R2037">
            <v>13.515774907610099</v>
          </cell>
          <cell r="S2037" t="e">
            <v>#N/A</v>
          </cell>
          <cell r="T2037" t="str">
            <v>related to 26S proteasome non-ATPase regulatory subunit 9</v>
          </cell>
          <cell r="U2037" t="str">
            <v>IPR001478</v>
          </cell>
          <cell r="V2037" t="str">
            <v>PDZ domain</v>
          </cell>
        </row>
        <row r="2038">
          <cell r="A2038" t="str">
            <v>UMAG_02796</v>
          </cell>
          <cell r="B2038">
            <v>4362</v>
          </cell>
          <cell r="C2038">
            <v>173.70957955181501</v>
          </cell>
          <cell r="D2038">
            <v>564.50531392503603</v>
          </cell>
          <cell r="E2038">
            <v>461.02798737303101</v>
          </cell>
          <cell r="F2038">
            <v>52.4993201092934</v>
          </cell>
          <cell r="G2038">
            <v>51.623241421497497</v>
          </cell>
          <cell r="H2038">
            <v>61.025221633976201</v>
          </cell>
          <cell r="I2038">
            <v>79.972625243368697</v>
          </cell>
          <cell r="J2038">
            <v>306.27864072514001</v>
          </cell>
          <cell r="K2038">
            <v>54.254555642880199</v>
          </cell>
          <cell r="L2038">
            <v>117.70480805813401</v>
          </cell>
          <cell r="M2038">
            <v>83.740100589967398</v>
          </cell>
          <cell r="N2038">
            <v>17.6535039008265</v>
          </cell>
          <cell r="O2038">
            <v>28.574642111605201</v>
          </cell>
          <cell r="P2038">
            <v>13.919920103482699</v>
          </cell>
          <cell r="Q2038">
            <v>33.635498951699802</v>
          </cell>
          <cell r="R2038">
            <v>193.290581931329</v>
          </cell>
          <cell r="S2038" t="e">
            <v>#N/A</v>
          </cell>
          <cell r="T2038" t="str">
            <v>probable ATP-binding multidrug cassette transport protein</v>
          </cell>
          <cell r="U2038" t="str">
            <v>IPR017871;IPR027417;IPR013525;IPR010929;IPR003439;IPR003593;IPR029481</v>
          </cell>
          <cell r="V2038" t="str">
            <v>ABC transporter, conserved site;P-loop containing nucleoside triphosphate hydrolase;ABC-2 type transporter;CDR ABC transporter;ABC transporter-like;AAA+ ATPase domain;ABC-transporter extracellular N-terminal domain</v>
          </cell>
        </row>
        <row r="2039">
          <cell r="A2039" t="str">
            <v>UMAG_02797</v>
          </cell>
          <cell r="B2039">
            <v>711</v>
          </cell>
          <cell r="C2039">
            <v>59.252130648120598</v>
          </cell>
          <cell r="D2039">
            <v>111.500795880008</v>
          </cell>
          <cell r="E2039">
            <v>107.71913448808</v>
          </cell>
          <cell r="F2039">
            <v>249.57724437643199</v>
          </cell>
          <cell r="G2039">
            <v>212.143634173051</v>
          </cell>
          <cell r="H2039">
            <v>147.77808485316501</v>
          </cell>
          <cell r="I2039">
            <v>127.28644786942399</v>
          </cell>
          <cell r="J2039">
            <v>100.876777969413</v>
          </cell>
          <cell r="K2039">
            <v>8.8725024783604898</v>
          </cell>
          <cell r="L2039">
            <v>18.027914337672598</v>
          </cell>
          <cell r="M2039">
            <v>15.2636534297427</v>
          </cell>
          <cell r="N2039">
            <v>18.601969769783398</v>
          </cell>
          <cell r="O2039">
            <v>27.062486055365401</v>
          </cell>
          <cell r="P2039">
            <v>20.5932432307848</v>
          </cell>
          <cell r="Q2039">
            <v>7.2845914477238898</v>
          </cell>
          <cell r="R2039">
            <v>7.46095120189295</v>
          </cell>
          <cell r="S2039" t="e">
            <v>#N/A</v>
          </cell>
          <cell r="T2039" t="str">
            <v>hypothetical protein</v>
          </cell>
          <cell r="U2039" t="str">
            <v>IPR011990;IPR019734;IPR013026</v>
          </cell>
          <cell r="V2039" t="str">
            <v>Tetratricopeptide-like helical domain;Tetratricopeptide repeat;Tetratricopeptide repeat-containing domain</v>
          </cell>
        </row>
        <row r="2040">
          <cell r="A2040" t="str">
            <v>UMAG_02799</v>
          </cell>
          <cell r="B2040">
            <v>4149</v>
          </cell>
          <cell r="C2040">
            <v>118.40465002490799</v>
          </cell>
          <cell r="D2040">
            <v>207.55273733115101</v>
          </cell>
          <cell r="E2040">
            <v>362.05329192976302</v>
          </cell>
          <cell r="F2040">
            <v>162.14617849631</v>
          </cell>
          <cell r="G2040">
            <v>187.20221452507201</v>
          </cell>
          <cell r="H2040">
            <v>176.68301736363699</v>
          </cell>
          <cell r="I2040">
            <v>216.281991133628</v>
          </cell>
          <cell r="J2040">
            <v>233.251983064482</v>
          </cell>
          <cell r="K2040">
            <v>22.538780570197499</v>
          </cell>
          <cell r="L2040">
            <v>33.231683243795601</v>
          </cell>
          <cell r="M2040">
            <v>84.884686358364206</v>
          </cell>
          <cell r="N2040">
            <v>28.633895158778198</v>
          </cell>
          <cell r="O2040">
            <v>34.524406890393003</v>
          </cell>
          <cell r="P2040">
            <v>25.389531224799999</v>
          </cell>
          <cell r="Q2040">
            <v>17.112236194324002</v>
          </cell>
          <cell r="R2040">
            <v>56.029890215246901</v>
          </cell>
          <cell r="S2040" t="e">
            <v>#N/A</v>
          </cell>
          <cell r="T2040" t="str">
            <v>related to phosphatidylserine decarboxylase</v>
          </cell>
          <cell r="U2040" t="str">
            <v>IPR018247;IPR003817;IPR000008;IPR011992;IPR002048</v>
          </cell>
          <cell r="V2040" t="str">
            <v>EF-Hand 1, calcium-binding site;Phosphatidylserine decarboxylase-related;C2 domain;EF-hand domain pair;EF-hand domain</v>
          </cell>
        </row>
        <row r="2041">
          <cell r="A2041" t="str">
            <v>UMAG_02801</v>
          </cell>
          <cell r="B2041">
            <v>1368</v>
          </cell>
          <cell r="C2041">
            <v>108.65662703497</v>
          </cell>
          <cell r="D2041">
            <v>356.37483720725402</v>
          </cell>
          <cell r="E2041">
            <v>328.55711232384999</v>
          </cell>
          <cell r="F2041">
            <v>39.486303208353</v>
          </cell>
          <cell r="G2041">
            <v>54.001436572022499</v>
          </cell>
          <cell r="H2041">
            <v>85.169169970615499</v>
          </cell>
          <cell r="I2041">
            <v>36.838001352852999</v>
          </cell>
          <cell r="J2041">
            <v>88.652081951658005</v>
          </cell>
          <cell r="K2041">
            <v>10.257416203041499</v>
          </cell>
          <cell r="L2041">
            <v>41.937037099225101</v>
          </cell>
          <cell r="M2041">
            <v>71.751989989478901</v>
          </cell>
          <cell r="N2041">
            <v>9.7081897247580997</v>
          </cell>
          <cell r="O2041">
            <v>18.507805563058199</v>
          </cell>
          <cell r="P2041">
            <v>6.3512605636627004</v>
          </cell>
          <cell r="Q2041">
            <v>8.1980654946203497</v>
          </cell>
          <cell r="R2041">
            <v>44.4863107095522</v>
          </cell>
          <cell r="S2041" t="e">
            <v>#N/A</v>
          </cell>
          <cell r="T2041" t="str">
            <v>probable NADP-specific glutamate dehydrogenase</v>
          </cell>
          <cell r="U2041" t="str">
            <v>IPR006095;IPR014362;IPR006096;IPR016040;IPR006097</v>
          </cell>
          <cell r="V2041" t="str">
            <v>Glutamate/phenylalanine/leucine/valine dehydrogenase;Glutamate dehydrogenase;Glutamate/phenylalanine/leucine/valine dehydrogenase, C-terminal;NAD(P)-binding domain;Glutamate/phenylalanine/leucine/valine dehydrogenase, dimerisation domain</v>
          </cell>
        </row>
        <row r="2042">
          <cell r="A2042" t="str">
            <v>UMAG_02802</v>
          </cell>
          <cell r="B2042">
            <v>2484</v>
          </cell>
          <cell r="C2042">
            <v>67.100645043424706</v>
          </cell>
          <cell r="D2042">
            <v>133.338461395373</v>
          </cell>
          <cell r="E2042">
            <v>107.56516054135599</v>
          </cell>
          <cell r="F2042">
            <v>65.675708457015105</v>
          </cell>
          <cell r="G2042">
            <v>90.883149488418397</v>
          </cell>
          <cell r="H2042">
            <v>113.228433062067</v>
          </cell>
          <cell r="I2042">
            <v>131.444990002521</v>
          </cell>
          <cell r="J2042">
            <v>124.7627938337</v>
          </cell>
          <cell r="K2042">
            <v>7.4912160469221298</v>
          </cell>
          <cell r="L2042">
            <v>68.831654849670798</v>
          </cell>
          <cell r="M2042">
            <v>16.184686094255898</v>
          </cell>
          <cell r="N2042">
            <v>8.1989494350850904</v>
          </cell>
          <cell r="O2042">
            <v>10.922618872269901</v>
          </cell>
          <cell r="P2042">
            <v>11.912082117724401</v>
          </cell>
          <cell r="Q2042">
            <v>12.318709978191899</v>
          </cell>
          <cell r="R2042">
            <v>16.510125977845401</v>
          </cell>
          <cell r="S2042" t="e">
            <v>#N/A</v>
          </cell>
          <cell r="T2042" t="str">
            <v>related to NAR1 - similarity to human nuclear prelamin A recognition factor</v>
          </cell>
          <cell r="U2042" t="str">
            <v>IPR009016;IPR004108</v>
          </cell>
          <cell r="V2042" t="str">
            <v>Iron hydrogenase;Iron hydrogenase, large subunit, C-terminal</v>
          </cell>
        </row>
        <row r="2043">
          <cell r="A2043" t="str">
            <v>UMAG_02803</v>
          </cell>
          <cell r="B2043">
            <v>1683</v>
          </cell>
          <cell r="C2043">
            <v>60.934730745973802</v>
          </cell>
          <cell r="D2043">
            <v>10.641865957399601</v>
          </cell>
          <cell r="E2043">
            <v>3.4620643978363499</v>
          </cell>
          <cell r="F2043">
            <v>0.47746294066711098</v>
          </cell>
          <cell r="G2043">
            <v>0</v>
          </cell>
          <cell r="H2043">
            <v>0.68520617638478498</v>
          </cell>
          <cell r="I2043">
            <v>1.07611081004874</v>
          </cell>
          <cell r="J2043">
            <v>3.5443813505202</v>
          </cell>
          <cell r="K2043">
            <v>40.349603652286902</v>
          </cell>
          <cell r="L2043">
            <v>5.2433436394586703</v>
          </cell>
          <cell r="M2043">
            <v>3.4561254341523502</v>
          </cell>
          <cell r="N2043">
            <v>0.82699007196667995</v>
          </cell>
          <cell r="O2043">
            <v>0</v>
          </cell>
          <cell r="P2043">
            <v>1.1868119111584501</v>
          </cell>
          <cell r="Q2043">
            <v>0.94183180896510399</v>
          </cell>
          <cell r="R2043">
            <v>3.09497939749741</v>
          </cell>
          <cell r="S2043" t="e">
            <v>#N/A</v>
          </cell>
          <cell r="T2043" t="str">
            <v>related to beta-1</v>
          </cell>
          <cell r="U2043" t="str">
            <v>IPR013320;IPR000757</v>
          </cell>
          <cell r="V2043" t="str">
            <v>Concanavalin A-like lectin/glucanase domain;Glycoside hydrolase, family 16</v>
          </cell>
        </row>
        <row r="2044">
          <cell r="A2044" t="str">
            <v>UMAG_02804</v>
          </cell>
          <cell r="B2044">
            <v>3468</v>
          </cell>
          <cell r="C2044">
            <v>35.077072450225401</v>
          </cell>
          <cell r="D2044">
            <v>35.257079792321797</v>
          </cell>
          <cell r="E2044">
            <v>36.292021005863099</v>
          </cell>
          <cell r="F2044">
            <v>2.9131233519797899</v>
          </cell>
          <cell r="G2044">
            <v>5.3959827674962799</v>
          </cell>
          <cell r="H2044">
            <v>15.5273223991975</v>
          </cell>
          <cell r="I2044">
            <v>35.757231330213301</v>
          </cell>
          <cell r="J2044">
            <v>40.960954809403901</v>
          </cell>
          <cell r="K2044">
            <v>22.045771692666499</v>
          </cell>
          <cell r="L2044">
            <v>11.108970599152601</v>
          </cell>
          <cell r="M2044">
            <v>17.930208341409799</v>
          </cell>
          <cell r="N2044">
            <v>3.9513417105949098</v>
          </cell>
          <cell r="O2044">
            <v>1.2587807898300001</v>
          </cell>
          <cell r="P2044">
            <v>6.1094670859038702</v>
          </cell>
          <cell r="Q2044">
            <v>4.7459879954574404</v>
          </cell>
          <cell r="R2044">
            <v>16.833727148112299</v>
          </cell>
          <cell r="S2044" t="e">
            <v>#N/A</v>
          </cell>
          <cell r="T2044" t="str">
            <v>hypothetical protein</v>
          </cell>
          <cell r="U2044" t="str">
            <v>IPR029044</v>
          </cell>
          <cell r="V2044" t="str">
            <v>Nucleotide-diphospho-sugar transferases</v>
          </cell>
        </row>
        <row r="2045">
          <cell r="A2045" t="str">
            <v>UMAG_02806</v>
          </cell>
          <cell r="B2045">
            <v>1065</v>
          </cell>
          <cell r="C2045">
            <v>6.7260540010882499</v>
          </cell>
          <cell r="D2045">
            <v>306.54207076850599</v>
          </cell>
          <cell r="E2045">
            <v>83.932571832822902</v>
          </cell>
          <cell r="F2045">
            <v>39.480700157092997</v>
          </cell>
          <cell r="G2045">
            <v>12.3666875813405</v>
          </cell>
          <cell r="H2045">
            <v>22.589502153166301</v>
          </cell>
          <cell r="I2045">
            <v>11.982873274896701</v>
          </cell>
          <cell r="J2045">
            <v>159.39884991910699</v>
          </cell>
          <cell r="K2045">
            <v>2.5198713871369298</v>
          </cell>
          <cell r="L2045">
            <v>20.504042351273899</v>
          </cell>
          <cell r="M2045">
            <v>57.087669587374002</v>
          </cell>
          <cell r="N2045">
            <v>13.533844684309001</v>
          </cell>
          <cell r="O2045">
            <v>6.8985048982442896</v>
          </cell>
          <cell r="P2045">
            <v>9.2440918072844909</v>
          </cell>
          <cell r="Q2045">
            <v>14.7772573044233</v>
          </cell>
          <cell r="R2045">
            <v>69.250445751975505</v>
          </cell>
          <cell r="S2045" t="e">
            <v>#N/A</v>
          </cell>
          <cell r="T2045" t="str">
            <v>probable CTP1 - Mitochondrial citrate transporter - member of the mitochondrial carrier (MCF) family</v>
          </cell>
          <cell r="U2045" t="str">
            <v>IPR023395;IPR018108;IPR002030</v>
          </cell>
          <cell r="V2045" t="str">
            <v>Mitochondrial carrier domain;Mitochondrial substrate/solute carrier;Mitochondrial brown fat uncoupling protein</v>
          </cell>
        </row>
        <row r="2046">
          <cell r="A2046" t="str">
            <v>UMAG_02807</v>
          </cell>
          <cell r="B2046">
            <v>1323</v>
          </cell>
          <cell r="C2046">
            <v>2.7583722796197199</v>
          </cell>
          <cell r="D2046">
            <v>523.50622682509004</v>
          </cell>
          <cell r="E2046">
            <v>86.757048046474594</v>
          </cell>
          <cell r="F2046">
            <v>64.557729357002401</v>
          </cell>
          <cell r="G2046">
            <v>26.5331534960605</v>
          </cell>
          <cell r="H2046">
            <v>32.322028471739898</v>
          </cell>
          <cell r="I2046">
            <v>19.8474932958312</v>
          </cell>
          <cell r="J2046">
            <v>223.336136876555</v>
          </cell>
          <cell r="K2046">
            <v>1.5884052800942501</v>
          </cell>
          <cell r="L2046">
            <v>70.343844431908906</v>
          </cell>
          <cell r="M2046">
            <v>33.636296601783698</v>
          </cell>
          <cell r="N2046">
            <v>28.0972668993039</v>
          </cell>
          <cell r="O2046">
            <v>21.263435697114499</v>
          </cell>
          <cell r="P2046">
            <v>13.3384137562322</v>
          </cell>
          <cell r="Q2046">
            <v>19.040676491172398</v>
          </cell>
          <cell r="R2046">
            <v>96.0297721468649</v>
          </cell>
          <cell r="S2046" t="e">
            <v>#N/A</v>
          </cell>
          <cell r="T2046" t="str">
            <v>hypothetical protein</v>
          </cell>
          <cell r="U2046" t="str">
            <v>IPR007400</v>
          </cell>
          <cell r="V2046" t="str">
            <v>PrpF protein</v>
          </cell>
        </row>
        <row r="2047">
          <cell r="A2047" t="str">
            <v>UMAG_02808</v>
          </cell>
          <cell r="B2047">
            <v>2868</v>
          </cell>
          <cell r="C2047">
            <v>31.8418832299506</v>
          </cell>
          <cell r="D2047">
            <v>103.67867711715</v>
          </cell>
          <cell r="E2047">
            <v>24.671418276932101</v>
          </cell>
          <cell r="F2047">
            <v>53.988409453659798</v>
          </cell>
          <cell r="G2047">
            <v>22.3228742980974</v>
          </cell>
          <cell r="H2047">
            <v>18.227840506593001</v>
          </cell>
          <cell r="I2047">
            <v>17.883151506328801</v>
          </cell>
          <cell r="J2047">
            <v>44.980211141531697</v>
          </cell>
          <cell r="K2047">
            <v>17.503200021083</v>
          </cell>
          <cell r="L2047">
            <v>23.472776770616498</v>
          </cell>
          <cell r="M2047">
            <v>14.592347890999701</v>
          </cell>
          <cell r="N2047">
            <v>11.810136045029299</v>
          </cell>
          <cell r="O2047">
            <v>6.1737090637879799</v>
          </cell>
          <cell r="P2047">
            <v>3.3987784489363202</v>
          </cell>
          <cell r="Q2047">
            <v>4.1103121969848999</v>
          </cell>
          <cell r="R2047">
            <v>9.9639448142514109</v>
          </cell>
          <cell r="S2047" t="e">
            <v>#N/A</v>
          </cell>
          <cell r="T2047" t="str">
            <v>related to nitrogen assimilation transcription factor nit-4</v>
          </cell>
          <cell r="U2047" t="str">
            <v>IPR001138;IPR007219</v>
          </cell>
          <cell r="V2047" t="str">
            <v>Zn(2)-C6 fungal-type DNA-binding domain;Transcription factor domain, fungi</v>
          </cell>
        </row>
        <row r="2048">
          <cell r="A2048" t="str">
            <v>UMAG_02809</v>
          </cell>
          <cell r="B2048">
            <v>1893</v>
          </cell>
          <cell r="C2048">
            <v>46.051183071997798</v>
          </cell>
          <cell r="D2048">
            <v>49.015833581324699</v>
          </cell>
          <cell r="E2048">
            <v>44.568807175818101</v>
          </cell>
          <cell r="F2048">
            <v>17.281179872776299</v>
          </cell>
          <cell r="G2048">
            <v>59.081436639635498</v>
          </cell>
          <cell r="H2048">
            <v>127.880398996357</v>
          </cell>
          <cell r="I2048">
            <v>172.501328421339</v>
          </cell>
          <cell r="J2048">
            <v>99.285065079302399</v>
          </cell>
          <cell r="K2048">
            <v>13.663001838902501</v>
          </cell>
          <cell r="L2048">
            <v>16.810891866465798</v>
          </cell>
          <cell r="M2048">
            <v>22.0655774104731</v>
          </cell>
          <cell r="N2048">
            <v>7.8127543407727398</v>
          </cell>
          <cell r="O2048">
            <v>8.0015604863566505</v>
          </cell>
          <cell r="P2048">
            <v>27.842169566485101</v>
          </cell>
          <cell r="Q2048">
            <v>27.298628937788699</v>
          </cell>
          <cell r="R2048">
            <v>36.506057896476797</v>
          </cell>
          <cell r="S2048" t="e">
            <v>#N/A</v>
          </cell>
          <cell r="T2048" t="str">
            <v>probable galactose oxidase precursor</v>
          </cell>
          <cell r="U2048" t="str">
            <v>IPR011043;IPR014756;IPR015916;IPR013783;IPR015202;IPR006652</v>
          </cell>
          <cell r="V2048" t="str">
            <v>Galactose oxidase/kelch, beta-propeller;Immunoglobulin E-set;Galactose oxidase, beta-propeller;Immunoglobulin-like fold;Domain of unknown function DUF1929;Kelch repeat type 1</v>
          </cell>
        </row>
        <row r="2049">
          <cell r="A2049" t="str">
            <v>UMAG_02810</v>
          </cell>
          <cell r="B2049">
            <v>7524</v>
          </cell>
          <cell r="C2049">
            <v>102.790742629284</v>
          </cell>
          <cell r="D2049">
            <v>184.87978408732101</v>
          </cell>
          <cell r="E2049">
            <v>142.76483725590001</v>
          </cell>
          <cell r="F2049">
            <v>44.569540235744803</v>
          </cell>
          <cell r="G2049">
            <v>45.428815892909199</v>
          </cell>
          <cell r="H2049">
            <v>69.596047097686593</v>
          </cell>
          <cell r="I2049">
            <v>43.2128089310104</v>
          </cell>
          <cell r="J2049">
            <v>91.295841563856598</v>
          </cell>
          <cell r="K2049">
            <v>68.720869996748803</v>
          </cell>
          <cell r="L2049">
            <v>60.657372675145801</v>
          </cell>
          <cell r="M2049">
            <v>42.965767917604197</v>
          </cell>
          <cell r="N2049">
            <v>21.439200157157</v>
          </cell>
          <cell r="O2049">
            <v>17.654799801903302</v>
          </cell>
          <cell r="P2049">
            <v>2.8393975794231601</v>
          </cell>
          <cell r="Q2049">
            <v>11.1179319145891</v>
          </cell>
          <cell r="R2049">
            <v>18.427093152466099</v>
          </cell>
          <cell r="S2049" t="e">
            <v>#N/A</v>
          </cell>
          <cell r="T2049" t="str">
            <v>hypothetical protein</v>
          </cell>
          <cell r="U2049" t="str">
            <v>IPR022185</v>
          </cell>
          <cell r="V2049" t="str">
            <v>Protein of unknown function DUF3712</v>
          </cell>
        </row>
        <row r="2050">
          <cell r="A2050" t="str">
            <v>UMAG_02811</v>
          </cell>
          <cell r="B2050">
            <v>1185</v>
          </cell>
          <cell r="C2050">
            <v>60.5598898625069</v>
          </cell>
          <cell r="D2050">
            <v>59.116770636475401</v>
          </cell>
          <cell r="E2050">
            <v>36.416148757159</v>
          </cell>
          <cell r="F2050">
            <v>64.261236204756798</v>
          </cell>
          <cell r="G2050">
            <v>58.631282292485302</v>
          </cell>
          <cell r="H2050">
            <v>44.180259505410604</v>
          </cell>
          <cell r="I2050">
            <v>35.300271450121897</v>
          </cell>
          <cell r="J2050">
            <v>29.670578688174398</v>
          </cell>
          <cell r="K2050">
            <v>24.601802697783601</v>
          </cell>
          <cell r="L2050">
            <v>14.0855691354912</v>
          </cell>
          <cell r="M2050">
            <v>23.4748549292731</v>
          </cell>
          <cell r="N2050">
            <v>7.4204858971966701</v>
          </cell>
          <cell r="O2050">
            <v>4.1135552461701703</v>
          </cell>
          <cell r="P2050">
            <v>10.316446513586101</v>
          </cell>
          <cell r="Q2050">
            <v>11.335224718485099</v>
          </cell>
          <cell r="R2050">
            <v>1.4754095753684899</v>
          </cell>
          <cell r="S2050" t="e">
            <v>#N/A</v>
          </cell>
          <cell r="T2050" t="str">
            <v>related to 2</v>
          </cell>
          <cell r="U2050" t="str">
            <v>IPR001926</v>
          </cell>
          <cell r="V2050" t="str">
            <v>Tryptophan synthase beta subunit-like PLP-dependent enzyme</v>
          </cell>
        </row>
        <row r="2051">
          <cell r="A2051" t="str">
            <v>UMAG_02812</v>
          </cell>
          <cell r="B2051">
            <v>474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0.20808180631095399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0.36040826066127801</v>
          </cell>
          <cell r="S2051" t="e">
            <v>#N/A</v>
          </cell>
          <cell r="T2051" t="str">
            <v>hypothetical protein</v>
          </cell>
          <cell r="U2051" t="e">
            <v>#N/A</v>
          </cell>
          <cell r="V2051" t="e">
            <v>#N/A</v>
          </cell>
        </row>
        <row r="2052">
          <cell r="A2052" t="str">
            <v>UMAG_02813</v>
          </cell>
          <cell r="B2052">
            <v>1185</v>
          </cell>
          <cell r="C2052">
            <v>1.4163761630878899</v>
          </cell>
          <cell r="D2052">
            <v>41.096350588058101</v>
          </cell>
          <cell r="E2052">
            <v>61.081612682780502</v>
          </cell>
          <cell r="F2052">
            <v>0.93690978658718505</v>
          </cell>
          <cell r="G2052">
            <v>0</v>
          </cell>
          <cell r="H2052">
            <v>3.0405358423701401</v>
          </cell>
          <cell r="I2052">
            <v>0.291719049217397</v>
          </cell>
          <cell r="J2052">
            <v>0.123801046909691</v>
          </cell>
          <cell r="K2052">
            <v>0.85378021935416004</v>
          </cell>
          <cell r="L2052">
            <v>9.1941459378821495</v>
          </cell>
          <cell r="M2052">
            <v>13.758345903731399</v>
          </cell>
          <cell r="N2052">
            <v>0.81501380913207699</v>
          </cell>
          <cell r="O2052">
            <v>0</v>
          </cell>
          <cell r="P2052">
            <v>1.0083403861976601</v>
          </cell>
          <cell r="Q2052">
            <v>0.505272214780218</v>
          </cell>
          <cell r="R2052">
            <v>0.214429703277803</v>
          </cell>
          <cell r="S2052" t="e">
            <v>#N/A</v>
          </cell>
          <cell r="T2052" t="str">
            <v>hypothetical protein</v>
          </cell>
          <cell r="U2052" t="str">
            <v>IPR029058</v>
          </cell>
          <cell r="V2052" t="str">
            <v>Alpha/Beta hydrolase fold</v>
          </cell>
        </row>
        <row r="2053">
          <cell r="A2053" t="str">
            <v>UMAG_02814</v>
          </cell>
          <cell r="B2053">
            <v>324</v>
          </cell>
          <cell r="C2053">
            <v>7.3986985723537499E-2</v>
          </cell>
          <cell r="D2053">
            <v>0</v>
          </cell>
          <cell r="E2053">
            <v>1.1520366821752499</v>
          </cell>
          <cell r="F2053">
            <v>0.44285639523903397</v>
          </cell>
          <cell r="G2053">
            <v>1.37765686037185</v>
          </cell>
          <cell r="H2053">
            <v>2.0268084488119502</v>
          </cell>
          <cell r="I2053">
            <v>2.1254168932607</v>
          </cell>
          <cell r="J2053">
            <v>1.00001631266263</v>
          </cell>
          <cell r="K2053">
            <v>9.1312917259461099E-2</v>
          </cell>
          <cell r="L2053">
            <v>0</v>
          </cell>
          <cell r="M2053">
            <v>1.9953860657106099</v>
          </cell>
          <cell r="N2053">
            <v>0.76704977701081001</v>
          </cell>
          <cell r="O2053">
            <v>2.38617167755987</v>
          </cell>
          <cell r="P2053">
            <v>2.4969090726545299E-2</v>
          </cell>
          <cell r="Q2053">
            <v>1.19164676792202</v>
          </cell>
          <cell r="R2053">
            <v>0.77986625040967705</v>
          </cell>
          <cell r="S2053" t="e">
            <v>#N/A</v>
          </cell>
          <cell r="T2053" t="str">
            <v>hypothetical protein</v>
          </cell>
          <cell r="U2053" t="e">
            <v>#N/A</v>
          </cell>
          <cell r="V2053" t="e">
            <v>#N/A</v>
          </cell>
        </row>
        <row r="2054">
          <cell r="A2054" t="str">
            <v>UMAG_02816</v>
          </cell>
          <cell r="B2054">
            <v>663</v>
          </cell>
          <cell r="C2054">
            <v>20.415069137845801</v>
          </cell>
          <cell r="D2054">
            <v>43.845460109276402</v>
          </cell>
          <cell r="E2054">
            <v>27.324057489927998</v>
          </cell>
          <cell r="F2054">
            <v>33.312465881042598</v>
          </cell>
          <cell r="G2054">
            <v>101.952882831964</v>
          </cell>
          <cell r="H2054">
            <v>107.008804851203</v>
          </cell>
          <cell r="I2054">
            <v>108.426775879574</v>
          </cell>
          <cell r="J2054">
            <v>83.263391928783193</v>
          </cell>
          <cell r="K2054">
            <v>1.0003844178408201</v>
          </cell>
          <cell r="L2054">
            <v>2.35857457825584</v>
          </cell>
          <cell r="M2054">
            <v>3.4592707114663002</v>
          </cell>
          <cell r="N2054">
            <v>4.3287312717809696</v>
          </cell>
          <cell r="O2054">
            <v>24.9872058389515</v>
          </cell>
          <cell r="P2054">
            <v>11.4660322571108</v>
          </cell>
          <cell r="Q2054">
            <v>6.1438442410865699</v>
          </cell>
          <cell r="R2054">
            <v>6.8590035799165303</v>
          </cell>
          <cell r="S2054" t="e">
            <v>#N/A</v>
          </cell>
          <cell r="T2054" t="str">
            <v>hypothetical protein</v>
          </cell>
          <cell r="U2054" t="e">
            <v>#N/A</v>
          </cell>
          <cell r="V2054" t="e">
            <v>#N/A</v>
          </cell>
        </row>
        <row r="2055">
          <cell r="A2055" t="str">
            <v>UMAG_02817</v>
          </cell>
          <cell r="B2055">
            <v>732</v>
          </cell>
          <cell r="C2055">
            <v>12.610801782886501</v>
          </cell>
          <cell r="D2055">
            <v>21.1672574350183</v>
          </cell>
          <cell r="E2055">
            <v>11.7626679730337</v>
          </cell>
          <cell r="F2055">
            <v>5.7086879051263004</v>
          </cell>
          <cell r="G2055">
            <v>5.4460975654226198</v>
          </cell>
          <cell r="H2055">
            <v>10.1142121141401</v>
          </cell>
          <cell r="I2055">
            <v>11.9071183069774</v>
          </cell>
          <cell r="J2055">
            <v>15.359422599132399</v>
          </cell>
          <cell r="K2055">
            <v>1.2703748924225899</v>
          </cell>
          <cell r="L2055">
            <v>11.234160901813199</v>
          </cell>
          <cell r="M2055">
            <v>4.9846302090907297</v>
          </cell>
          <cell r="N2055">
            <v>1.7126420047873501</v>
          </cell>
          <cell r="O2055">
            <v>3.4006076468740098</v>
          </cell>
          <cell r="P2055">
            <v>6.0894101884257497</v>
          </cell>
          <cell r="Q2055">
            <v>4.2215929239014596</v>
          </cell>
          <cell r="R2055">
            <v>4.5399251611652804</v>
          </cell>
          <cell r="S2055" t="e">
            <v>#N/A</v>
          </cell>
          <cell r="T2055" t="str">
            <v>hypothetical protein</v>
          </cell>
          <cell r="U2055" t="str">
            <v>IPR013103</v>
          </cell>
          <cell r="V2055" t="str">
            <v>Reverse transcriptase, RNA-dependent DNA polymerase</v>
          </cell>
        </row>
        <row r="2056">
          <cell r="A2056" t="str">
            <v>UMAG_02818</v>
          </cell>
          <cell r="B2056">
            <v>1599</v>
          </cell>
          <cell r="C2056">
            <v>13.043311431785099</v>
          </cell>
          <cell r="D2056">
            <v>30.280578660465199</v>
          </cell>
          <cell r="E2056">
            <v>40.9001677345641</v>
          </cell>
          <cell r="F2056">
            <v>11.3315722687154</v>
          </cell>
          <cell r="G2056">
            <v>17.280210287627899</v>
          </cell>
          <cell r="H2056">
            <v>13.8245795852672</v>
          </cell>
          <cell r="I2056">
            <v>22.962914824910801</v>
          </cell>
          <cell r="J2056">
            <v>23.103221096694799</v>
          </cell>
          <cell r="K2056">
            <v>3.5187925163701701</v>
          </cell>
          <cell r="L2056">
            <v>13.160688833289701</v>
          </cell>
          <cell r="M2056">
            <v>14.762521893674499</v>
          </cell>
          <cell r="N2056">
            <v>1.76471093830324</v>
          </cell>
          <cell r="O2056">
            <v>7.2037227809259496</v>
          </cell>
          <cell r="P2056">
            <v>4.67852204571121</v>
          </cell>
          <cell r="Q2056">
            <v>7.4166733818582902</v>
          </cell>
          <cell r="R2056">
            <v>2.7237790893468601</v>
          </cell>
          <cell r="S2056" t="e">
            <v>#N/A</v>
          </cell>
          <cell r="T2056" t="str">
            <v>related to Multidrug resistance-associated protein</v>
          </cell>
          <cell r="U2056" t="str">
            <v>IPR011527;IPR027417;IPR003439;IPR003593</v>
          </cell>
          <cell r="V2056" t="str">
            <v>ABC transporter type 1, transmembrane domain;P-loop containing nucleoside triphosphate hydrolase;ABC transporter-like;AAA+ ATPase domain</v>
          </cell>
        </row>
        <row r="2057">
          <cell r="A2057" t="str">
            <v>UMAG_02819</v>
          </cell>
          <cell r="B2057">
            <v>999</v>
          </cell>
          <cell r="C2057">
            <v>35.906194558186399</v>
          </cell>
          <cell r="D2057">
            <v>54.855104377060997</v>
          </cell>
          <cell r="E2057">
            <v>46.447821750712102</v>
          </cell>
          <cell r="F2057">
            <v>57.4591962365839</v>
          </cell>
          <cell r="G2057">
            <v>64.163194375622098</v>
          </cell>
          <cell r="H2057">
            <v>63.494822113874498</v>
          </cell>
          <cell r="I2057">
            <v>64.992147295787603</v>
          </cell>
          <cell r="J2057">
            <v>58.450755909707901</v>
          </cell>
          <cell r="K2057">
            <v>8.0063399523459005</v>
          </cell>
          <cell r="L2057">
            <v>8.3922827676136702</v>
          </cell>
          <cell r="M2057">
            <v>10.5728387992993</v>
          </cell>
          <cell r="N2057">
            <v>4.6350280929438004</v>
          </cell>
          <cell r="O2057">
            <v>20.430426103322699</v>
          </cell>
          <cell r="P2057">
            <v>0.87360225932995295</v>
          </cell>
          <cell r="Q2057">
            <v>15.881346981733801</v>
          </cell>
          <cell r="R2057">
            <v>1.85598988070381</v>
          </cell>
          <cell r="S2057" t="e">
            <v>#N/A</v>
          </cell>
          <cell r="T2057" t="str">
            <v>hypothetical protein (N-terminal fragment)</v>
          </cell>
          <cell r="U2057" t="str">
            <v>IPR021047</v>
          </cell>
          <cell r="V2057" t="str">
            <v>Mannosyltransferase 1, CMT1</v>
          </cell>
        </row>
        <row r="2058">
          <cell r="A2058" t="str">
            <v>UMAG_02820</v>
          </cell>
          <cell r="B2058">
            <v>1614</v>
          </cell>
          <cell r="C2058">
            <v>7.4039007786336999</v>
          </cell>
          <cell r="D2058">
            <v>7.7563155864019402</v>
          </cell>
          <cell r="E2058">
            <v>16.819690896433599</v>
          </cell>
          <cell r="F2058">
            <v>7.5147200315105103</v>
          </cell>
          <cell r="G2058">
            <v>37.5451051960342</v>
          </cell>
          <cell r="H2058">
            <v>79.699409032329996</v>
          </cell>
          <cell r="I2058">
            <v>118.968870117755</v>
          </cell>
          <cell r="J2058">
            <v>93.259192898490994</v>
          </cell>
          <cell r="K2058">
            <v>3.16292502767226</v>
          </cell>
          <cell r="L2058">
            <v>5.6483717622139098</v>
          </cell>
          <cell r="M2058">
            <v>6.1802427088181204</v>
          </cell>
          <cell r="N2058">
            <v>0.414620574454657</v>
          </cell>
          <cell r="O2058">
            <v>9.3629707950591108</v>
          </cell>
          <cell r="P2058">
            <v>14.8030310433646</v>
          </cell>
          <cell r="Q2058">
            <v>28.015115309759</v>
          </cell>
          <cell r="R2058">
            <v>6.8691244558426501</v>
          </cell>
          <cell r="S2058" t="e">
            <v>#N/A</v>
          </cell>
          <cell r="T2058" t="str">
            <v>hypothetical protein</v>
          </cell>
          <cell r="U2058" t="str">
            <v>IPR029058;IPR000073</v>
          </cell>
          <cell r="V2058" t="str">
            <v>Alpha/Beta hydrolase fold;Alpha/beta hydrolase fold-1</v>
          </cell>
        </row>
        <row r="2059">
          <cell r="A2059" t="str">
            <v>UMAG_02821</v>
          </cell>
          <cell r="B2059">
            <v>1275</v>
          </cell>
          <cell r="C2059">
            <v>5.4058916465209803</v>
          </cell>
          <cell r="D2059">
            <v>10.8931697880037</v>
          </cell>
          <cell r="E2059">
            <v>2.4162924130252201</v>
          </cell>
          <cell r="F2059">
            <v>2.81215500382755</v>
          </cell>
          <cell r="G2059">
            <v>7.18557908368797</v>
          </cell>
          <cell r="H2059">
            <v>4.7250643721419197</v>
          </cell>
          <cell r="I2059">
            <v>17.5422354732912</v>
          </cell>
          <cell r="J2059">
            <v>11.318964629589701</v>
          </cell>
          <cell r="K2059">
            <v>1.92759333680442</v>
          </cell>
          <cell r="L2059">
            <v>11.550549375402801</v>
          </cell>
          <cell r="M2059">
            <v>2.0993299591595198</v>
          </cell>
          <cell r="N2059">
            <v>1.41389098702194</v>
          </cell>
          <cell r="O2059">
            <v>4.35375963770396</v>
          </cell>
          <cell r="P2059">
            <v>2.0837745877905101</v>
          </cell>
          <cell r="Q2059">
            <v>7.0728158230554898</v>
          </cell>
          <cell r="R2059">
            <v>0.66080112114962597</v>
          </cell>
          <cell r="S2059" t="e">
            <v>#N/A</v>
          </cell>
          <cell r="T2059" t="str">
            <v>hypothetical protein</v>
          </cell>
          <cell r="U2059" t="e">
            <v>#N/A</v>
          </cell>
          <cell r="V2059" t="e">
            <v>#N/A</v>
          </cell>
        </row>
        <row r="2060">
          <cell r="A2060" t="str">
            <v>UMAG_02823</v>
          </cell>
          <cell r="B2060">
            <v>3315</v>
          </cell>
          <cell r="C2060">
            <v>70.709848188278599</v>
          </cell>
          <cell r="D2060">
            <v>43.467698613891997</v>
          </cell>
          <cell r="E2060">
            <v>38.874196068233502</v>
          </cell>
          <cell r="F2060">
            <v>65.996629596218796</v>
          </cell>
          <cell r="G2060">
            <v>47.3653625971506</v>
          </cell>
          <cell r="H2060">
            <v>50.9548709786541</v>
          </cell>
          <cell r="I2060">
            <v>57.252725969330399</v>
          </cell>
          <cell r="J2060">
            <v>45.1948681661545</v>
          </cell>
          <cell r="K2060">
            <v>18.583111396868599</v>
          </cell>
          <cell r="L2060">
            <v>14.690306601154999</v>
          </cell>
          <cell r="M2060">
            <v>11.1866590393763</v>
          </cell>
          <cell r="N2060">
            <v>5.8434992884663304</v>
          </cell>
          <cell r="O2060">
            <v>11.355421458356799</v>
          </cell>
          <cell r="P2060">
            <v>5.9350017551933902</v>
          </cell>
          <cell r="Q2060">
            <v>6.1168876747377601</v>
          </cell>
          <cell r="R2060">
            <v>9.5268588559396203</v>
          </cell>
          <cell r="S2060" t="e">
            <v>#N/A</v>
          </cell>
          <cell r="T2060" t="str">
            <v>related to CTF18 - Chromosome Transmission Fidelity factor</v>
          </cell>
          <cell r="U2060" t="str">
            <v>IPR027417;IPR003593;IPR003959</v>
          </cell>
          <cell r="V2060" t="str">
            <v>P-loop containing nucleoside triphosphate hydrolase;AAA+ ATPase domain;ATPase, AAA-type, core</v>
          </cell>
        </row>
        <row r="2061">
          <cell r="A2061" t="str">
            <v>UMAG_02824</v>
          </cell>
          <cell r="B2061">
            <v>1107</v>
          </cell>
          <cell r="C2061">
            <v>139.891100888285</v>
          </cell>
          <cell r="D2061">
            <v>64.189779878114393</v>
          </cell>
          <cell r="E2061">
            <v>76.093815658922395</v>
          </cell>
          <cell r="F2061">
            <v>50.8663207100496</v>
          </cell>
          <cell r="G2061">
            <v>63.815784795867103</v>
          </cell>
          <cell r="H2061">
            <v>65.441271749712101</v>
          </cell>
          <cell r="I2061">
            <v>59.3751734943625</v>
          </cell>
          <cell r="J2061">
            <v>75.022860487398901</v>
          </cell>
          <cell r="K2061">
            <v>25.614572276006299</v>
          </cell>
          <cell r="L2061">
            <v>18.936696743482699</v>
          </cell>
          <cell r="M2061">
            <v>6.73675588696294</v>
          </cell>
          <cell r="N2061">
            <v>12.4198247051698</v>
          </cell>
          <cell r="O2061">
            <v>13.8478425512788</v>
          </cell>
          <cell r="P2061">
            <v>10.8082752011716</v>
          </cell>
          <cell r="Q2061">
            <v>1.50729604503905</v>
          </cell>
          <cell r="R2061">
            <v>5.5132870299604404</v>
          </cell>
          <cell r="S2061" t="e">
            <v>#N/A</v>
          </cell>
          <cell r="T2061" t="str">
            <v>related to diploid state maintenance protein chpA</v>
          </cell>
          <cell r="U2061" t="str">
            <v>IPR008978;IPR007051;IPR007052</v>
          </cell>
          <cell r="V2061" t="str">
            <v>HSP20-like chaperone;Cysteine/histidine-rich domain;CS domain</v>
          </cell>
        </row>
        <row r="2062">
          <cell r="A2062" t="str">
            <v>UMAG_02825</v>
          </cell>
          <cell r="B2062">
            <v>3963</v>
          </cell>
          <cell r="C2062">
            <v>114.95042019678</v>
          </cell>
          <cell r="D2062">
            <v>148.30789753093899</v>
          </cell>
          <cell r="E2062">
            <v>162.36122067775</v>
          </cell>
          <cell r="F2062">
            <v>140.858940961614</v>
          </cell>
          <cell r="G2062">
            <v>122.31285566212</v>
          </cell>
          <cell r="H2062">
            <v>143.238670157488</v>
          </cell>
          <cell r="I2062">
            <v>140.14150892374499</v>
          </cell>
          <cell r="J2062">
            <v>116.126386404185</v>
          </cell>
          <cell r="K2062">
            <v>41.976813411221698</v>
          </cell>
          <cell r="L2062">
            <v>14.5821947471185</v>
          </cell>
          <cell r="M2062">
            <v>27.1946498738684</v>
          </cell>
          <cell r="N2062">
            <v>11.6845623001095</v>
          </cell>
          <cell r="O2062">
            <v>25.548781762914299</v>
          </cell>
          <cell r="P2062">
            <v>4.7336169236581496</v>
          </cell>
          <cell r="Q2062">
            <v>11.300898298832699</v>
          </cell>
          <cell r="R2062">
            <v>3.3650881169681202</v>
          </cell>
          <cell r="S2062" t="e">
            <v>#N/A</v>
          </cell>
          <cell r="T2062" t="str">
            <v>hypothetical protein</v>
          </cell>
          <cell r="U2062" t="e">
            <v>#N/A</v>
          </cell>
          <cell r="V2062" t="e">
            <v>#N/A</v>
          </cell>
        </row>
        <row r="2063">
          <cell r="A2063" t="str">
            <v>UMAG_02826</v>
          </cell>
          <cell r="B2063">
            <v>1200</v>
          </cell>
          <cell r="C2063">
            <v>0.156825934075777</v>
          </cell>
          <cell r="D2063">
            <v>286.43971431693598</v>
          </cell>
          <cell r="E2063">
            <v>1117.1758712113401</v>
          </cell>
          <cell r="F2063">
            <v>2639.7135231416801</v>
          </cell>
          <cell r="G2063">
            <v>410.15549999184299</v>
          </cell>
          <cell r="H2063">
            <v>118.42978275914101</v>
          </cell>
          <cell r="I2063">
            <v>21.885360913237299</v>
          </cell>
          <cell r="J2063">
            <v>9.0984088598329294</v>
          </cell>
          <cell r="K2063">
            <v>7.0881551118495006E-2</v>
          </cell>
          <cell r="L2063">
            <v>194.246718025734</v>
          </cell>
          <cell r="M2063">
            <v>382.51647307918</v>
          </cell>
          <cell r="N2063">
            <v>49.436960722083597</v>
          </cell>
          <cell r="O2063">
            <v>123.161708765404</v>
          </cell>
          <cell r="P2063">
            <v>57.3524851857836</v>
          </cell>
          <cell r="Q2063">
            <v>8.1272218149242992</v>
          </cell>
          <cell r="R2063">
            <v>4.2669268276775503</v>
          </cell>
          <cell r="S2063" t="e">
            <v>#N/A</v>
          </cell>
          <cell r="T2063" t="str">
            <v>hypothetical protein</v>
          </cell>
          <cell r="U2063" t="e">
            <v>#N/A</v>
          </cell>
          <cell r="V2063" t="e">
            <v>#N/A</v>
          </cell>
        </row>
        <row r="2064">
          <cell r="A2064" t="str">
            <v>UMAG_02827</v>
          </cell>
          <cell r="B2064">
            <v>3342</v>
          </cell>
          <cell r="C2064">
            <v>84.361539402400894</v>
          </cell>
          <cell r="D2064">
            <v>117.194498761592</v>
          </cell>
          <cell r="E2064">
            <v>100.392776243092</v>
          </cell>
          <cell r="F2064">
            <v>103.070573311163</v>
          </cell>
          <cell r="G2064">
            <v>87.948661217618806</v>
          </cell>
          <cell r="H2064">
            <v>112.714863476967</v>
          </cell>
          <cell r="I2064">
            <v>98.758232109661805</v>
          </cell>
          <cell r="J2064">
            <v>116.995406112284</v>
          </cell>
          <cell r="K2064">
            <v>12.238008768423599</v>
          </cell>
          <cell r="L2064">
            <v>26.505021168051499</v>
          </cell>
          <cell r="M2064">
            <v>17.100815540688401</v>
          </cell>
          <cell r="N2064">
            <v>19.003155092017199</v>
          </cell>
          <cell r="O2064">
            <v>17.603748258682099</v>
          </cell>
          <cell r="P2064">
            <v>31.0378093492624</v>
          </cell>
          <cell r="Q2064">
            <v>0.64936098866534897</v>
          </cell>
          <cell r="R2064">
            <v>8.5942682923285094</v>
          </cell>
          <cell r="S2064" t="e">
            <v>#N/A</v>
          </cell>
          <cell r="T2064" t="str">
            <v>hypothetical protein</v>
          </cell>
          <cell r="U2064" t="str">
            <v>IPR001138;IPR007219</v>
          </cell>
          <cell r="V2064" t="str">
            <v>Zn(2)-C6 fungal-type DNA-binding domain;Transcription factor domain, fungi</v>
          </cell>
        </row>
        <row r="2065">
          <cell r="A2065" t="str">
            <v>UMAG_02828</v>
          </cell>
          <cell r="B2065">
            <v>1953</v>
          </cell>
          <cell r="C2065">
            <v>53.840478832709401</v>
          </cell>
          <cell r="D2065">
            <v>67.483796677823506</v>
          </cell>
          <cell r="E2065">
            <v>76.695603296368503</v>
          </cell>
          <cell r="F2065">
            <v>33.756747920347699</v>
          </cell>
          <cell r="G2065">
            <v>57.215410540783097</v>
          </cell>
          <cell r="H2065">
            <v>52.940080152713499</v>
          </cell>
          <cell r="I2065">
            <v>67.949626667096098</v>
          </cell>
          <cell r="J2065">
            <v>77.909378236743706</v>
          </cell>
          <cell r="K2065">
            <v>7.0512118310409502</v>
          </cell>
          <cell r="L2065">
            <v>17.5892060839858</v>
          </cell>
          <cell r="M2065">
            <v>51.851499715725303</v>
          </cell>
          <cell r="N2065">
            <v>3.11759225602025</v>
          </cell>
          <cell r="O2065">
            <v>4.3365283287863399</v>
          </cell>
          <cell r="P2065">
            <v>11.8481384195484</v>
          </cell>
          <cell r="Q2065">
            <v>19.579919226927899</v>
          </cell>
          <cell r="R2065">
            <v>6.0422856085069201</v>
          </cell>
          <cell r="S2065" t="e">
            <v>#N/A</v>
          </cell>
          <cell r="T2065" t="str">
            <v>related to FMP30 - mitochondrial inner membrane protein with a role in maintaining mitochondrial morphology</v>
          </cell>
          <cell r="U2065" t="str">
            <v>IPR001279</v>
          </cell>
          <cell r="V2065" t="str">
            <v>Beta-lactamase-like</v>
          </cell>
        </row>
        <row r="2066">
          <cell r="A2066" t="str">
            <v>UMAG_02829</v>
          </cell>
          <cell r="B2066">
            <v>1806</v>
          </cell>
          <cell r="C2066">
            <v>35.844007904959099</v>
          </cell>
          <cell r="D2066">
            <v>51.766554601499202</v>
          </cell>
          <cell r="E2066">
            <v>39.016186873461201</v>
          </cell>
          <cell r="F2066">
            <v>33.553286054973199</v>
          </cell>
          <cell r="G2066">
            <v>35.966989143957001</v>
          </cell>
          <cell r="H2066">
            <v>40.535845807086801</v>
          </cell>
          <cell r="I2066">
            <v>37.536040196716897</v>
          </cell>
          <cell r="J2066">
            <v>34.5706589389331</v>
          </cell>
          <cell r="K2066">
            <v>5.12213942137552</v>
          </cell>
          <cell r="L2066">
            <v>20.8229408464553</v>
          </cell>
          <cell r="M2066">
            <v>17.408485468351099</v>
          </cell>
          <cell r="N2066">
            <v>3.9772894821390499</v>
          </cell>
          <cell r="O2066">
            <v>5.23633744860307</v>
          </cell>
          <cell r="P2066">
            <v>1.1059306752494</v>
          </cell>
          <cell r="Q2066">
            <v>10.509405165677</v>
          </cell>
          <cell r="R2066">
            <v>3.3376001426663402</v>
          </cell>
          <cell r="S2066" t="e">
            <v>#N/A</v>
          </cell>
          <cell r="T2066" t="str">
            <v>related to dTDP-glucose 4</v>
          </cell>
          <cell r="U2066" t="str">
            <v>IPR016040;IPR001509</v>
          </cell>
          <cell r="V2066" t="str">
            <v>NAD(P)-binding domain;NAD-dependent epimerase/dehydratase, N-terminal domain</v>
          </cell>
        </row>
        <row r="2067">
          <cell r="A2067" t="str">
            <v>UMAG_02830</v>
          </cell>
          <cell r="B2067">
            <v>1827</v>
          </cell>
          <cell r="C2067">
            <v>214.58260488331601</v>
          </cell>
          <cell r="D2067">
            <v>169.79226197301699</v>
          </cell>
          <cell r="E2067">
            <v>185.77937830022699</v>
          </cell>
          <cell r="F2067">
            <v>199.59418326874399</v>
          </cell>
          <cell r="G2067">
            <v>172.03437126497701</v>
          </cell>
          <cell r="H2067">
            <v>160.39200020415501</v>
          </cell>
          <cell r="I2067">
            <v>163.90382592838799</v>
          </cell>
          <cell r="J2067">
            <v>155.70607851901701</v>
          </cell>
          <cell r="K2067">
            <v>40.873191332013498</v>
          </cell>
          <cell r="L2067">
            <v>30.282780483696602</v>
          </cell>
          <cell r="M2067">
            <v>49.057767236381402</v>
          </cell>
          <cell r="N2067">
            <v>22.761566549243401</v>
          </cell>
          <cell r="O2067">
            <v>4.1267616669705998</v>
          </cell>
          <cell r="P2067">
            <v>12.7931821316508</v>
          </cell>
          <cell r="Q2067">
            <v>8.9193161953903193</v>
          </cell>
          <cell r="R2067">
            <v>12.571967365341299</v>
          </cell>
          <cell r="S2067" t="e">
            <v>#N/A</v>
          </cell>
          <cell r="T2067" t="str">
            <v>related to MSS51 - mRNA processing protein</v>
          </cell>
          <cell r="U2067" t="e">
            <v>#N/A</v>
          </cell>
          <cell r="V2067" t="e">
            <v>#N/A</v>
          </cell>
        </row>
        <row r="2068">
          <cell r="A2068" t="str">
            <v>UMAG_02833</v>
          </cell>
          <cell r="B2068">
            <v>1011</v>
          </cell>
          <cell r="C2068">
            <v>147.80074888259199</v>
          </cell>
          <cell r="D2068">
            <v>129.650896591117</v>
          </cell>
          <cell r="E2068">
            <v>197.39004845674</v>
          </cell>
          <cell r="F2068">
            <v>443.86376184452598</v>
          </cell>
          <cell r="G2068">
            <v>391.98189234651301</v>
          </cell>
          <cell r="H2068">
            <v>347.29154323721298</v>
          </cell>
          <cell r="I2068">
            <v>291.87330222277501</v>
          </cell>
          <cell r="J2068">
            <v>239.967963600362</v>
          </cell>
          <cell r="K2068">
            <v>29.639812991005201</v>
          </cell>
          <cell r="L2068">
            <v>35.431147454313702</v>
          </cell>
          <cell r="M2068">
            <v>39.036953188138398</v>
          </cell>
          <cell r="N2068">
            <v>22.162651161448501</v>
          </cell>
          <cell r="O2068">
            <v>45.230522303575498</v>
          </cell>
          <cell r="P2068">
            <v>8.2756522721610004</v>
          </cell>
          <cell r="Q2068">
            <v>17.270911743462101</v>
          </cell>
          <cell r="R2068">
            <v>25.795427791988701</v>
          </cell>
          <cell r="S2068" t="e">
            <v>#N/A</v>
          </cell>
          <cell r="T2068" t="str">
            <v>related to SEC66 - ER protein-translocation complex chain</v>
          </cell>
          <cell r="U2068" t="str">
            <v>IPR018624</v>
          </cell>
          <cell r="V2068" t="str">
            <v>Sec62/63 complex, subunit Sec66</v>
          </cell>
        </row>
        <row r="2069">
          <cell r="A2069" t="str">
            <v>UMAG_02835</v>
          </cell>
          <cell r="B2069">
            <v>3804</v>
          </cell>
          <cell r="C2069">
            <v>17.629360092903301</v>
          </cell>
          <cell r="D2069">
            <v>281.77569914423401</v>
          </cell>
          <cell r="E2069">
            <v>316.46146767039897</v>
          </cell>
          <cell r="F2069">
            <v>48.833207572283797</v>
          </cell>
          <cell r="G2069">
            <v>83.255921958446905</v>
          </cell>
          <cell r="H2069">
            <v>65.562583499134504</v>
          </cell>
          <cell r="I2069">
            <v>67.169894118855694</v>
          </cell>
          <cell r="J2069">
            <v>79.813766110350898</v>
          </cell>
          <cell r="K2069">
            <v>7.3883902790706797</v>
          </cell>
          <cell r="L2069">
            <v>60.937611037407599</v>
          </cell>
          <cell r="M2069">
            <v>148.17768379454901</v>
          </cell>
          <cell r="N2069">
            <v>16.526242420725399</v>
          </cell>
          <cell r="O2069">
            <v>0.85823904723604505</v>
          </cell>
          <cell r="P2069">
            <v>7.9935842204052303</v>
          </cell>
          <cell r="Q2069">
            <v>10.3109601242721</v>
          </cell>
          <cell r="R2069">
            <v>15.6834872045628</v>
          </cell>
          <cell r="S2069" t="e">
            <v>#N/A</v>
          </cell>
          <cell r="T2069" t="str">
            <v>hypothetical protein</v>
          </cell>
          <cell r="U2069" t="str">
            <v>IPR000818</v>
          </cell>
          <cell r="V2069" t="str">
            <v>TEA/ATTS</v>
          </cell>
        </row>
        <row r="2070">
          <cell r="A2070" t="str">
            <v>UMAG_02836</v>
          </cell>
          <cell r="B2070">
            <v>858</v>
          </cell>
          <cell r="C2070">
            <v>2.9339682323913201E-2</v>
          </cell>
          <cell r="D2070">
            <v>1.07499687511376</v>
          </cell>
          <cell r="E2070">
            <v>1.1579910334858501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0.251969846820081</v>
          </cell>
          <cell r="K2070">
            <v>5.08178204629482E-2</v>
          </cell>
          <cell r="L2070">
            <v>1.8619492056747999</v>
          </cell>
          <cell r="M2070">
            <v>2.0056993047066798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0.43642457666772699</v>
          </cell>
          <cell r="S2070" t="e">
            <v>#N/A</v>
          </cell>
          <cell r="T2070" t="str">
            <v>hypothetical protein</v>
          </cell>
          <cell r="U2070" t="e">
            <v>#N/A</v>
          </cell>
          <cell r="V2070" t="e">
            <v>#N/A</v>
          </cell>
        </row>
        <row r="2071">
          <cell r="A2071" t="str">
            <v>UMAG_02838</v>
          </cell>
          <cell r="B2071">
            <v>948</v>
          </cell>
          <cell r="C2071">
            <v>35.282453809155697</v>
          </cell>
          <cell r="D2071">
            <v>60.441459843236998</v>
          </cell>
          <cell r="E2071">
            <v>49.869119315600898</v>
          </cell>
          <cell r="F2071">
            <v>73.923975934742302</v>
          </cell>
          <cell r="G2071">
            <v>116.17369660556101</v>
          </cell>
          <cell r="H2071">
            <v>115.93857745819</v>
          </cell>
          <cell r="I2071">
            <v>94.118811572886401</v>
          </cell>
          <cell r="J2071">
            <v>86.631348685883196</v>
          </cell>
          <cell r="K2071">
            <v>15.5973849909048</v>
          </cell>
          <cell r="L2071">
            <v>18.543916355634501</v>
          </cell>
          <cell r="M2071">
            <v>28.108589755544699</v>
          </cell>
          <cell r="N2071">
            <v>15.2477846159455</v>
          </cell>
          <cell r="O2071">
            <v>11.355108613538899</v>
          </cell>
          <cell r="P2071">
            <v>13.8472599605167</v>
          </cell>
          <cell r="Q2071">
            <v>11.153494224252301</v>
          </cell>
          <cell r="R2071">
            <v>10.0952364593038</v>
          </cell>
          <cell r="S2071" t="e">
            <v>#N/A</v>
          </cell>
          <cell r="T2071" t="str">
            <v>hypothetical protein</v>
          </cell>
          <cell r="U2071" t="str">
            <v>IPR001279</v>
          </cell>
          <cell r="V2071" t="str">
            <v>Beta-lactamase-like</v>
          </cell>
        </row>
        <row r="2072">
          <cell r="A2072" t="str">
            <v>UMAG_02840</v>
          </cell>
          <cell r="B2072">
            <v>1524</v>
          </cell>
          <cell r="C2072">
            <v>135.71056765717799</v>
          </cell>
          <cell r="D2072">
            <v>63.105655938628303</v>
          </cell>
          <cell r="E2072">
            <v>63.811732901689197</v>
          </cell>
          <cell r="F2072">
            <v>79.985340236368401</v>
          </cell>
          <cell r="G2072">
            <v>77.726606598904993</v>
          </cell>
          <cell r="H2072">
            <v>72.23222727804</v>
          </cell>
          <cell r="I2072">
            <v>67.549655929403102</v>
          </cell>
          <cell r="J2072">
            <v>64.565479108376906</v>
          </cell>
          <cell r="K2072">
            <v>22.0948633059974</v>
          </cell>
          <cell r="L2072">
            <v>14.407635386703999</v>
          </cell>
          <cell r="M2072">
            <v>17.5888361101374</v>
          </cell>
          <cell r="N2072">
            <v>7.4646105934304297</v>
          </cell>
          <cell r="O2072">
            <v>20.7513738531248</v>
          </cell>
          <cell r="P2072">
            <v>10.7583380645854</v>
          </cell>
          <cell r="Q2072">
            <v>11.914574731359201</v>
          </cell>
          <cell r="R2072">
            <v>19.9930627346309</v>
          </cell>
          <cell r="S2072" t="e">
            <v>#N/A</v>
          </cell>
          <cell r="T2072" t="str">
            <v>related to CHS5 - chitin biosynthesis protein</v>
          </cell>
          <cell r="U2072" t="str">
            <v>IPR003961;IPR001357;IPR013783</v>
          </cell>
          <cell r="V2072" t="str">
            <v>Fibronectin type III;BRCT domain;Immunoglobulin-like fold</v>
          </cell>
        </row>
        <row r="2073">
          <cell r="A2073" t="str">
            <v>UMAG_02843</v>
          </cell>
          <cell r="B2073">
            <v>3066</v>
          </cell>
          <cell r="C2073">
            <v>199.013678078564</v>
          </cell>
          <cell r="D2073">
            <v>219.11566056346999</v>
          </cell>
          <cell r="E2073">
            <v>349.346224821948</v>
          </cell>
          <cell r="F2073">
            <v>364.53186808910198</v>
          </cell>
          <cell r="G2073">
            <v>335.33316182038402</v>
          </cell>
          <cell r="H2073">
            <v>350.50473020809102</v>
          </cell>
          <cell r="I2073">
            <v>307.89459122157803</v>
          </cell>
          <cell r="J2073">
            <v>286.78727602820402</v>
          </cell>
          <cell r="K2073">
            <v>14.720392878156201</v>
          </cell>
          <cell r="L2073">
            <v>47.650400907623599</v>
          </cell>
          <cell r="M2073">
            <v>26.050083537109799</v>
          </cell>
          <cell r="N2073">
            <v>5.4834833371636398</v>
          </cell>
          <cell r="O2073">
            <v>43.525830760099502</v>
          </cell>
          <cell r="P2073">
            <v>17.1368950544712</v>
          </cell>
          <cell r="Q2073">
            <v>22.644908549070699</v>
          </cell>
          <cell r="R2073">
            <v>18.8901092589584</v>
          </cell>
          <cell r="S2073" t="str">
            <v>kex2</v>
          </cell>
          <cell r="T2073" t="str">
            <v>probable KEX2 - endoproteinase of late golgi compartment</v>
          </cell>
          <cell r="U2073" t="str">
            <v>IPR008979;IPR023828;IPR023827;IPR022398;IPR015500;IPR000209;IPR002884</v>
          </cell>
          <cell r="V2073" t="str">
            <v>Galactose-binding domain-like;Peptidase S8, subtilisin, Ser-active site;Peptidase S8, subtilisin,  Asp-active site;Peptidase S8, subtilisin, His-active site;Peptidase S8, subtilisin-related;Peptidase S8/S53 domain;Proprotein convertase, P</v>
          </cell>
        </row>
        <row r="2074">
          <cell r="A2074" t="str">
            <v>UMAG_02844</v>
          </cell>
          <cell r="B2074">
            <v>1224</v>
          </cell>
          <cell r="C2074">
            <v>148.64956606907</v>
          </cell>
          <cell r="D2074">
            <v>118.782086482913</v>
          </cell>
          <cell r="E2074">
            <v>117.454842729682</v>
          </cell>
          <cell r="F2074">
            <v>78.118648883524003</v>
          </cell>
          <cell r="G2074">
            <v>118.54598257881401</v>
          </cell>
          <cell r="H2074">
            <v>132.47263134520301</v>
          </cell>
          <cell r="I2074">
            <v>140.99748992537999</v>
          </cell>
          <cell r="J2074">
            <v>190.470893160462</v>
          </cell>
          <cell r="K2074">
            <v>59.100886878727003</v>
          </cell>
          <cell r="L2074">
            <v>45.336681062146098</v>
          </cell>
          <cell r="M2074">
            <v>34.941028566141199</v>
          </cell>
          <cell r="N2074">
            <v>13.207268789853799</v>
          </cell>
          <cell r="O2074">
            <v>11.434935104029</v>
          </cell>
          <cell r="P2074">
            <v>33.674438177564298</v>
          </cell>
          <cell r="Q2074">
            <v>1.36313936578109</v>
          </cell>
          <cell r="R2074">
            <v>44.894887394043401</v>
          </cell>
          <cell r="S2074" t="e">
            <v>#N/A</v>
          </cell>
          <cell r="T2074" t="str">
            <v>hypothetical protein</v>
          </cell>
          <cell r="U2074" t="e">
            <v>#N/A</v>
          </cell>
          <cell r="V2074" t="e">
            <v>#N/A</v>
          </cell>
        </row>
        <row r="2075">
          <cell r="A2075" t="str">
            <v>UMAG_02845</v>
          </cell>
          <cell r="B2075">
            <v>5322</v>
          </cell>
          <cell r="C2075">
            <v>151.40297519198</v>
          </cell>
          <cell r="D2075">
            <v>107.775564470744</v>
          </cell>
          <cell r="E2075">
            <v>156.016124618258</v>
          </cell>
          <cell r="F2075">
            <v>198.292893358117</v>
          </cell>
          <cell r="G2075">
            <v>165.33628258558301</v>
          </cell>
          <cell r="H2075">
            <v>167.870355307094</v>
          </cell>
          <cell r="I2075">
            <v>165.707996420104</v>
          </cell>
          <cell r="J2075">
            <v>134.98785345384101</v>
          </cell>
          <cell r="K2075">
            <v>17.458049111772102</v>
          </cell>
          <cell r="L2075">
            <v>29.735826988647801</v>
          </cell>
          <cell r="M2075">
            <v>9.5470634227426601</v>
          </cell>
          <cell r="N2075">
            <v>23.0612379417535</v>
          </cell>
          <cell r="O2075">
            <v>32.897808432266103</v>
          </cell>
          <cell r="P2075">
            <v>7.1303569357220198</v>
          </cell>
          <cell r="Q2075">
            <v>6.8590302119841704</v>
          </cell>
          <cell r="R2075">
            <v>17.3161438549898</v>
          </cell>
          <cell r="S2075" t="e">
            <v>#N/A</v>
          </cell>
          <cell r="T2075" t="str">
            <v>hypothetical protein</v>
          </cell>
          <cell r="U2075" t="str">
            <v>IPR012501;IPR019515</v>
          </cell>
          <cell r="V2075" t="str">
            <v>Vps54-like;Vacuolar protein sorting-associated protein 54</v>
          </cell>
        </row>
        <row r="2076">
          <cell r="A2076" t="str">
            <v>UMAG_02846</v>
          </cell>
          <cell r="B2076">
            <v>2544</v>
          </cell>
          <cell r="C2076">
            <v>102.04032788670401</v>
          </cell>
          <cell r="D2076">
            <v>64.810473518059894</v>
          </cell>
          <cell r="E2076">
            <v>78.049248735752499</v>
          </cell>
          <cell r="F2076">
            <v>80.402044425571304</v>
          </cell>
          <cell r="G2076">
            <v>80.712967336004496</v>
          </cell>
          <cell r="H2076">
            <v>86.848273410638797</v>
          </cell>
          <cell r="I2076">
            <v>90.787836283005007</v>
          </cell>
          <cell r="J2076">
            <v>91.265910016522398</v>
          </cell>
          <cell r="K2076">
            <v>10.5169956597106</v>
          </cell>
          <cell r="L2076">
            <v>8.5215194249631097</v>
          </cell>
          <cell r="M2076">
            <v>25.3323635682986</v>
          </cell>
          <cell r="N2076">
            <v>14.1824251622254</v>
          </cell>
          <cell r="O2076">
            <v>19.115942766776399</v>
          </cell>
          <cell r="P2076">
            <v>8.2028843030648204</v>
          </cell>
          <cell r="Q2076">
            <v>6.1099480976520999</v>
          </cell>
          <cell r="R2076">
            <v>17.137708408539801</v>
          </cell>
          <cell r="S2076" t="e">
            <v>#N/A</v>
          </cell>
          <cell r="T2076" t="str">
            <v>related to WD40 repeat protein CreC</v>
          </cell>
          <cell r="U2076" t="str">
            <v>IPR017986;IPR015943;IPR001680</v>
          </cell>
          <cell r="V2076" t="str">
            <v>WD40-repeat-containing domain;WD40/YVTN repeat-like-containing domain;WD40 repeat</v>
          </cell>
        </row>
        <row r="2077">
          <cell r="A2077" t="str">
            <v>UMAG_02847</v>
          </cell>
          <cell r="B2077">
            <v>1578</v>
          </cell>
          <cell r="C2077">
            <v>79.339510764041094</v>
          </cell>
          <cell r="D2077">
            <v>35.237113422323297</v>
          </cell>
          <cell r="E2077">
            <v>40.693592691146399</v>
          </cell>
          <cell r="F2077">
            <v>32.327210386478299</v>
          </cell>
          <cell r="G2077">
            <v>26.582389459800002</v>
          </cell>
          <cell r="H2077">
            <v>31.344475263185799</v>
          </cell>
          <cell r="I2077">
            <v>33.204792229685097</v>
          </cell>
          <cell r="J2077">
            <v>46.994881378124298</v>
          </cell>
          <cell r="K2077">
            <v>5.8462079622674796</v>
          </cell>
          <cell r="L2077">
            <v>5.7181492176347204</v>
          </cell>
          <cell r="M2077">
            <v>7.6788805027514302</v>
          </cell>
          <cell r="N2077">
            <v>6.3209538497046998</v>
          </cell>
          <cell r="O2077">
            <v>8.5576606327958995</v>
          </cell>
          <cell r="P2077">
            <v>8.9815296726554195</v>
          </cell>
          <cell r="Q2077">
            <v>7.08773001083601</v>
          </cell>
          <cell r="R2077">
            <v>7.4251386657499996</v>
          </cell>
          <cell r="S2077" t="e">
            <v>#N/A</v>
          </cell>
          <cell r="T2077" t="str">
            <v>related to ISC1 - Inositol phosphoSphingolipid phospholipase</v>
          </cell>
          <cell r="U2077" t="str">
            <v>IPR005135</v>
          </cell>
          <cell r="V2077" t="str">
            <v>Endonuclease/exonuclease/phosphatase</v>
          </cell>
        </row>
        <row r="2078">
          <cell r="A2078" t="str">
            <v>UMAG_02849</v>
          </cell>
          <cell r="B2078">
            <v>720</v>
          </cell>
          <cell r="C2078">
            <v>275.91723283433799</v>
          </cell>
          <cell r="D2078">
            <v>83.603159929331696</v>
          </cell>
          <cell r="E2078">
            <v>91.578786673880501</v>
          </cell>
          <cell r="F2078">
            <v>176.855824489181</v>
          </cell>
          <cell r="G2078">
            <v>144.35372909071401</v>
          </cell>
          <cell r="H2078">
            <v>128.72953073414001</v>
          </cell>
          <cell r="I2078">
            <v>120.17669225699299</v>
          </cell>
          <cell r="J2078">
            <v>84.772804226054703</v>
          </cell>
          <cell r="K2078">
            <v>26.342150121611098</v>
          </cell>
          <cell r="L2078">
            <v>20.241603360228702</v>
          </cell>
          <cell r="M2078">
            <v>41.049622756791301</v>
          </cell>
          <cell r="N2078">
            <v>27.3299312187163</v>
          </cell>
          <cell r="O2078">
            <v>12.9058372501786</v>
          </cell>
          <cell r="P2078">
            <v>7.1366643890049897</v>
          </cell>
          <cell r="Q2078">
            <v>26.5295816498598</v>
          </cell>
          <cell r="R2078">
            <v>2.6638825527750201</v>
          </cell>
          <cell r="S2078" t="str">
            <v>guk1</v>
          </cell>
          <cell r="T2078" t="str">
            <v>probable GUK1 - guanylate kinase</v>
          </cell>
          <cell r="U2078" t="str">
            <v>IPR020590;IPR027417;IPR008145;IPR017665;IPR008144</v>
          </cell>
          <cell r="V2078" t="str">
            <v>Guanylate kinase, conserved site;P-loop containing nucleoside triphosphate hydrolase;Guanylate kinase/L-type calcium channel beta subunit;Guanylate kinase;Guanylate kinase-like</v>
          </cell>
        </row>
        <row r="2079">
          <cell r="A2079" t="str">
            <v>UMAG_02850</v>
          </cell>
          <cell r="B2079">
            <v>1794</v>
          </cell>
          <cell r="C2079">
            <v>21.548134296679098</v>
          </cell>
          <cell r="D2079">
            <v>37.513564837331003</v>
          </cell>
          <cell r="E2079">
            <v>17.664842189137701</v>
          </cell>
          <cell r="F2079">
            <v>30.878231113796001</v>
          </cell>
          <cell r="G2079">
            <v>31.4483940917561</v>
          </cell>
          <cell r="H2079">
            <v>31.402741762175101</v>
          </cell>
          <cell r="I2079">
            <v>27.751205837013</v>
          </cell>
          <cell r="J2079">
            <v>29.199174234890901</v>
          </cell>
          <cell r="K2079">
            <v>3.63896166064968</v>
          </cell>
          <cell r="L2079">
            <v>9.4169954255211703</v>
          </cell>
          <cell r="M2079">
            <v>8.8550620303483907</v>
          </cell>
          <cell r="N2079">
            <v>6.2044703873251299</v>
          </cell>
          <cell r="O2079">
            <v>3.9998142852399501</v>
          </cell>
          <cell r="P2079">
            <v>5.2324407699619799</v>
          </cell>
          <cell r="Q2079">
            <v>3.94724894837944</v>
          </cell>
          <cell r="R2079">
            <v>5.5717237043966001</v>
          </cell>
          <cell r="S2079" t="e">
            <v>#N/A</v>
          </cell>
          <cell r="T2079" t="str">
            <v>hypothetical protein</v>
          </cell>
          <cell r="U2079" t="str">
            <v>IPR024498</v>
          </cell>
          <cell r="V2079" t="str">
            <v>Domain of unknown function DUF2786</v>
          </cell>
        </row>
        <row r="2080">
          <cell r="A2080" t="str">
            <v>UMAG_02851</v>
          </cell>
          <cell r="B2080">
            <v>606</v>
          </cell>
          <cell r="C2080">
            <v>0</v>
          </cell>
          <cell r="D2080">
            <v>63.143977179669001</v>
          </cell>
          <cell r="E2080">
            <v>631.66611713778605</v>
          </cell>
          <cell r="F2080">
            <v>1896.1699065141199</v>
          </cell>
          <cell r="G2080">
            <v>302.05088423972899</v>
          </cell>
          <cell r="H2080">
            <v>176.93408829020601</v>
          </cell>
          <cell r="I2080">
            <v>122.77255318264299</v>
          </cell>
          <cell r="J2080">
            <v>75.028718602161106</v>
          </cell>
          <cell r="K2080">
            <v>0</v>
          </cell>
          <cell r="L2080">
            <v>35.691763669502102</v>
          </cell>
          <cell r="M2080">
            <v>208.97981843661299</v>
          </cell>
          <cell r="N2080">
            <v>234.50946790570401</v>
          </cell>
          <cell r="O2080">
            <v>40.862501289237102</v>
          </cell>
          <cell r="P2080">
            <v>32.809088336986498</v>
          </cell>
          <cell r="Q2080">
            <v>33.218157608783898</v>
          </cell>
          <cell r="R2080">
            <v>62.3951984798843</v>
          </cell>
          <cell r="S2080" t="e">
            <v>#N/A</v>
          </cell>
          <cell r="T2080" t="str">
            <v>hypothetical protein</v>
          </cell>
          <cell r="U2080" t="e">
            <v>#N/A</v>
          </cell>
          <cell r="V2080" t="e">
            <v>#N/A</v>
          </cell>
        </row>
        <row r="2081">
          <cell r="A2081" t="str">
            <v>UMAG_02852</v>
          </cell>
          <cell r="B2081">
            <v>438</v>
          </cell>
          <cell r="C2081">
            <v>0</v>
          </cell>
          <cell r="D2081">
            <v>42.160608899843197</v>
          </cell>
          <cell r="E2081">
            <v>119.44012200194</v>
          </cell>
          <cell r="F2081">
            <v>218.47530081749699</v>
          </cell>
          <cell r="G2081">
            <v>81.0220804723767</v>
          </cell>
          <cell r="H2081">
            <v>67.4959207714098</v>
          </cell>
          <cell r="I2081">
            <v>31.6018221431037</v>
          </cell>
          <cell r="J2081">
            <v>30.4629398116125</v>
          </cell>
          <cell r="K2081">
            <v>0</v>
          </cell>
          <cell r="L2081">
            <v>27.084567324124599</v>
          </cell>
          <cell r="M2081">
            <v>37.242571241738297</v>
          </cell>
          <cell r="N2081">
            <v>39.981075659255701</v>
          </cell>
          <cell r="O2081">
            <v>17.122378284213202</v>
          </cell>
          <cell r="P2081">
            <v>9.0906320519489601</v>
          </cell>
          <cell r="Q2081">
            <v>8.5890879516529104</v>
          </cell>
          <cell r="R2081">
            <v>17.379732775708799</v>
          </cell>
          <cell r="S2081" t="e">
            <v>#N/A</v>
          </cell>
          <cell r="T2081" t="str">
            <v>hypothetical protein</v>
          </cell>
          <cell r="U2081" t="e">
            <v>#N/A</v>
          </cell>
          <cell r="V2081" t="e">
            <v>#N/A</v>
          </cell>
        </row>
        <row r="2082">
          <cell r="A2082" t="str">
            <v>UMAG_02853</v>
          </cell>
          <cell r="B2082">
            <v>360</v>
          </cell>
          <cell r="C2082">
            <v>3.0615242151422199E-2</v>
          </cell>
          <cell r="D2082">
            <v>59.244084421882398</v>
          </cell>
          <cell r="E2082">
            <v>166.87011956437499</v>
          </cell>
          <cell r="F2082">
            <v>310.54335911043802</v>
          </cell>
          <cell r="G2082">
            <v>89.994740700713905</v>
          </cell>
          <cell r="H2082">
            <v>317.45714393205702</v>
          </cell>
          <cell r="I2082">
            <v>236.381408085017</v>
          </cell>
          <cell r="J2082">
            <v>285.19669182063097</v>
          </cell>
          <cell r="K2082">
            <v>5.3027154892287501E-2</v>
          </cell>
          <cell r="L2082">
            <v>44.579208610763601</v>
          </cell>
          <cell r="M2082">
            <v>60.112232576548699</v>
          </cell>
          <cell r="N2082">
            <v>7.6128256486896202</v>
          </cell>
          <cell r="O2082">
            <v>12.429662445278501</v>
          </cell>
          <cell r="P2082">
            <v>45.857029728214698</v>
          </cell>
          <cell r="Q2082">
            <v>36.387321567645998</v>
          </cell>
          <cell r="R2082">
            <v>257.22542275524899</v>
          </cell>
          <cell r="S2082" t="e">
            <v>#N/A</v>
          </cell>
          <cell r="T2082" t="str">
            <v>hypothetical protein</v>
          </cell>
          <cell r="U2082" t="e">
            <v>#N/A</v>
          </cell>
          <cell r="V2082" t="e">
            <v>#N/A</v>
          </cell>
        </row>
        <row r="2083">
          <cell r="A2083" t="str">
            <v>UMAG_02854</v>
          </cell>
          <cell r="B2083">
            <v>363</v>
          </cell>
          <cell r="C2083">
            <v>7.7575419846859506E-2</v>
          </cell>
          <cell r="D2083">
            <v>0</v>
          </cell>
          <cell r="E2083">
            <v>10.480549188252001</v>
          </cell>
          <cell r="F2083">
            <v>227.363455010536</v>
          </cell>
          <cell r="G2083">
            <v>8372.8106613968394</v>
          </cell>
          <cell r="H2083">
            <v>6288.8897449247297</v>
          </cell>
          <cell r="I2083">
            <v>3758.4862619020601</v>
          </cell>
          <cell r="J2083">
            <v>1423.0902252194101</v>
          </cell>
          <cell r="K2083">
            <v>5.2244132617365602E-2</v>
          </cell>
          <cell r="L2083">
            <v>0</v>
          </cell>
          <cell r="M2083">
            <v>14.9886612969827</v>
          </cell>
          <cell r="N2083">
            <v>102.881066940998</v>
          </cell>
          <cell r="O2083">
            <v>832.03198035048399</v>
          </cell>
          <cell r="P2083">
            <v>1128.98999275437</v>
          </cell>
          <cell r="Q2083">
            <v>831.89891494163396</v>
          </cell>
          <cell r="R2083">
            <v>371.26523217075902</v>
          </cell>
          <cell r="S2083" t="e">
            <v>#N/A</v>
          </cell>
          <cell r="T2083" t="str">
            <v>hypothetical protein</v>
          </cell>
          <cell r="U2083" t="e">
            <v>#N/A</v>
          </cell>
          <cell r="V2083" t="e">
            <v>#N/A</v>
          </cell>
        </row>
        <row r="2084">
          <cell r="A2084" t="str">
            <v>UMAG_02855</v>
          </cell>
          <cell r="B2084">
            <v>4233</v>
          </cell>
          <cell r="C2084">
            <v>128.033463201194</v>
          </cell>
          <cell r="D2084">
            <v>149.284019418985</v>
          </cell>
          <cell r="E2084">
            <v>164.12801620396999</v>
          </cell>
          <cell r="F2084">
            <v>231.712030163576</v>
          </cell>
          <cell r="G2084">
            <v>217.57783183187701</v>
          </cell>
          <cell r="H2084">
            <v>234.8990845196</v>
          </cell>
          <cell r="I2084">
            <v>170.74305838969801</v>
          </cell>
          <cell r="J2084">
            <v>180.966324853103</v>
          </cell>
          <cell r="K2084">
            <v>5.9676877170581104</v>
          </cell>
          <cell r="L2084">
            <v>32.964931622548598</v>
          </cell>
          <cell r="M2084">
            <v>22.964653420517799</v>
          </cell>
          <cell r="N2084">
            <v>16.436039787797899</v>
          </cell>
          <cell r="O2084">
            <v>29.323705950003799</v>
          </cell>
          <cell r="P2084">
            <v>19.562602411716799</v>
          </cell>
          <cell r="Q2084">
            <v>15.949053241908301</v>
          </cell>
          <cell r="R2084">
            <v>2.5398709229085199</v>
          </cell>
          <cell r="S2084" t="e">
            <v>#N/A</v>
          </cell>
          <cell r="T2084" t="str">
            <v>hypothetical protein</v>
          </cell>
          <cell r="U2084" t="str">
            <v>IPR007187;IPR015943;IPR014908</v>
          </cell>
          <cell r="V2084" t="str">
            <v>Nucleoporin, Nup133/Nup155-like, C-terminal;WD40/YVTN repeat-like-containing domain;Nucleoporin, Nup133/Nup155-like, N-terminal</v>
          </cell>
        </row>
        <row r="2085">
          <cell r="A2085" t="str">
            <v>UMAG_02856</v>
          </cell>
          <cell r="B2085">
            <v>2256</v>
          </cell>
          <cell r="C2085">
            <v>80.058019282339501</v>
          </cell>
          <cell r="D2085">
            <v>173.28166186957699</v>
          </cell>
          <cell r="E2085">
            <v>189.956363010411</v>
          </cell>
          <cell r="F2085">
            <v>163.71303479592899</v>
          </cell>
          <cell r="G2085">
            <v>241.49583398378499</v>
          </cell>
          <cell r="H2085">
            <v>224.67990471112199</v>
          </cell>
          <cell r="I2085">
            <v>234.61327758034099</v>
          </cell>
          <cell r="J2085">
            <v>318.17780519019499</v>
          </cell>
          <cell r="K2085">
            <v>13.384586490931101</v>
          </cell>
          <cell r="L2085">
            <v>46.0452429653647</v>
          </cell>
          <cell r="M2085">
            <v>62.547533552807003</v>
          </cell>
          <cell r="N2085">
            <v>14.723100912429601</v>
          </cell>
          <cell r="O2085">
            <v>9.9382003101319896</v>
          </cell>
          <cell r="P2085">
            <v>13.444726464854501</v>
          </cell>
          <cell r="Q2085">
            <v>8.6487064642102407</v>
          </cell>
          <cell r="R2085">
            <v>56.896360563906597</v>
          </cell>
          <cell r="S2085" t="e">
            <v>#N/A</v>
          </cell>
          <cell r="T2085" t="str">
            <v>hypothetical protein</v>
          </cell>
          <cell r="U2085" t="str">
            <v>IPR017986;IPR015943;IPR001680;IPR006594</v>
          </cell>
          <cell r="V2085" t="str">
            <v>WD40-repeat-containing domain;WD40/YVTN repeat-like-containing domain;WD40 repeat;LisH dimerisation motif</v>
          </cell>
        </row>
        <row r="2086">
          <cell r="A2086" t="str">
            <v>UMAG_02857</v>
          </cell>
          <cell r="B2086">
            <v>4290</v>
          </cell>
          <cell r="C2086">
            <v>97.4917438696327</v>
          </cell>
          <cell r="D2086">
            <v>127.53997946026</v>
          </cell>
          <cell r="E2086">
            <v>134.41652443134299</v>
          </cell>
          <cell r="F2086">
            <v>77.634057722526904</v>
          </cell>
          <cell r="G2086">
            <v>66.176170862524302</v>
          </cell>
          <cell r="H2086">
            <v>90.877535810212095</v>
          </cell>
          <cell r="I2086">
            <v>88.474786301886795</v>
          </cell>
          <cell r="J2086">
            <v>100.234424410888</v>
          </cell>
          <cell r="K2086">
            <v>13.749770249431201</v>
          </cell>
          <cell r="L2086">
            <v>29.2299095566662</v>
          </cell>
          <cell r="M2086">
            <v>18.8039726099815</v>
          </cell>
          <cell r="N2086">
            <v>6.6553896730694504</v>
          </cell>
          <cell r="O2086">
            <v>10.8785049760631</v>
          </cell>
          <cell r="P2086">
            <v>3.02608986312356</v>
          </cell>
          <cell r="Q2086">
            <v>6.2238095392936597</v>
          </cell>
          <cell r="R2086">
            <v>21.632757970333699</v>
          </cell>
          <cell r="S2086" t="e">
            <v>#N/A</v>
          </cell>
          <cell r="T2086" t="str">
            <v>hypothetical protein</v>
          </cell>
          <cell r="U2086" t="str">
            <v>IPR007087;IPR007219;IPR013087;IPR015880</v>
          </cell>
          <cell r="V2086" t="str">
            <v>Zinc finger, C2H2;Transcription factor domain, fungi;Zinc finger C2H2-type/integrase DNA-binding domain;Zinc finger, C2H2-like</v>
          </cell>
        </row>
        <row r="2087">
          <cell r="A2087" t="str">
            <v>UMAG_02859</v>
          </cell>
          <cell r="B2087">
            <v>3240</v>
          </cell>
          <cell r="C2087">
            <v>533.92116129328497</v>
          </cell>
          <cell r="D2087">
            <v>338.87215669317499</v>
          </cell>
          <cell r="E2087">
            <v>456.08508518963401</v>
          </cell>
          <cell r="F2087">
            <v>465.34949464954201</v>
          </cell>
          <cell r="G2087">
            <v>357.301796754181</v>
          </cell>
          <cell r="H2087">
            <v>401.52220945242101</v>
          </cell>
          <cell r="I2087">
            <v>398.39343108085598</v>
          </cell>
          <cell r="J2087">
            <v>435.40135421268701</v>
          </cell>
          <cell r="K2087">
            <v>28.101333008157901</v>
          </cell>
          <cell r="L2087">
            <v>20.387449865615601</v>
          </cell>
          <cell r="M2087">
            <v>39.0527462721777</v>
          </cell>
          <cell r="N2087">
            <v>27.9450049663645</v>
          </cell>
          <cell r="O2087">
            <v>23.307343169153899</v>
          </cell>
          <cell r="P2087">
            <v>31.997749679007701</v>
          </cell>
          <cell r="Q2087">
            <v>20.2597824339162</v>
          </cell>
          <cell r="R2087">
            <v>22.466854515855299</v>
          </cell>
          <cell r="S2087" t="str">
            <v>crm1</v>
          </cell>
          <cell r="T2087" t="str">
            <v>probable CRM1 - nuclear export factor</v>
          </cell>
          <cell r="U2087" t="str">
            <v>IPR016024;IPR014877;IPR011989;IPR013598;IPR001494</v>
          </cell>
          <cell r="V2087" t="str">
            <v>Armadillo-type fold;CRM1 C-terminal domain;Armadillo-like helical;Exportin-1/Importin-beta-like;Importin-beta, N-terminal domain</v>
          </cell>
        </row>
        <row r="2088">
          <cell r="A2088" t="str">
            <v>UMAG_02860</v>
          </cell>
          <cell r="B2088">
            <v>3318</v>
          </cell>
          <cell r="C2088">
            <v>290.63201066808602</v>
          </cell>
          <cell r="D2088">
            <v>249.693379860996</v>
          </cell>
          <cell r="E2088">
            <v>321.35480739128298</v>
          </cell>
          <cell r="F2088">
            <v>269.158609291944</v>
          </cell>
          <cell r="G2088">
            <v>274.74823946987198</v>
          </cell>
          <cell r="H2088">
            <v>318.95228532324398</v>
          </cell>
          <cell r="I2088">
            <v>308.42433670136001</v>
          </cell>
          <cell r="J2088">
            <v>267.43456271507</v>
          </cell>
          <cell r="K2088">
            <v>74.522811333862506</v>
          </cell>
          <cell r="L2088">
            <v>24.647648439557202</v>
          </cell>
          <cell r="M2088">
            <v>7.51754906625162</v>
          </cell>
          <cell r="N2088">
            <v>10.088731120345701</v>
          </cell>
          <cell r="O2088">
            <v>21.569111281376699</v>
          </cell>
          <cell r="P2088">
            <v>54.585931555068903</v>
          </cell>
          <cell r="Q2088">
            <v>8.3352431438589196</v>
          </cell>
          <cell r="R2088">
            <v>12.184707705853199</v>
          </cell>
          <cell r="S2088" t="str">
            <v>pho81</v>
          </cell>
          <cell r="T2088" t="str">
            <v>probable PHO81 - cyclin-dependent kinase inhibitor</v>
          </cell>
          <cell r="U2088" t="str">
            <v>IPR020683;IPR004331;IPR030395;IPR017946;IPR002110</v>
          </cell>
          <cell r="V2088" t="str">
            <v>Ankyrin repeat-containing domain;SPX, N-terminal;Glycerophosphodiester phosphodiesterase domain;PLC-like phosphodiesterase, TIM beta/alpha-barrel domain;Ankyrin repeat</v>
          </cell>
        </row>
        <row r="2089">
          <cell r="A2089" t="str">
            <v>UMAG_02861</v>
          </cell>
          <cell r="B2089">
            <v>384</v>
          </cell>
          <cell r="C2089">
            <v>47.196395062740798</v>
          </cell>
          <cell r="D2089">
            <v>36.640811988452</v>
          </cell>
          <cell r="E2089">
            <v>42.241904471326897</v>
          </cell>
          <cell r="F2089">
            <v>73.047625849611293</v>
          </cell>
          <cell r="G2089">
            <v>52.357911809693697</v>
          </cell>
          <cell r="H2089">
            <v>55.148729034002699</v>
          </cell>
          <cell r="I2089">
            <v>38.159603596527496</v>
          </cell>
          <cell r="J2089">
            <v>40.741279303063102</v>
          </cell>
          <cell r="K2089">
            <v>20.1487112404232</v>
          </cell>
          <cell r="L2089">
            <v>11.7045063441892</v>
          </cell>
          <cell r="M2089">
            <v>17.2542931105564</v>
          </cell>
          <cell r="N2089">
            <v>15.121364394113</v>
          </cell>
          <cell r="O2089">
            <v>4.8390532014311498</v>
          </cell>
          <cell r="P2089">
            <v>14.5786431341366</v>
          </cell>
          <cell r="Q2089">
            <v>2.8006916964549999</v>
          </cell>
          <cell r="R2089">
            <v>8.6589965351126104</v>
          </cell>
          <cell r="S2089" t="e">
            <v>#N/A</v>
          </cell>
          <cell r="T2089" t="str">
            <v>hypothetical protein</v>
          </cell>
          <cell r="U2089" t="str">
            <v>IPR019434</v>
          </cell>
          <cell r="V2089" t="str">
            <v>Uncharacterised protein family UPF0642</v>
          </cell>
        </row>
        <row r="2090">
          <cell r="A2090" t="str">
            <v>UMAG_02862</v>
          </cell>
          <cell r="B2090">
            <v>1689</v>
          </cell>
          <cell r="C2090">
            <v>68.004375531547595</v>
          </cell>
          <cell r="D2090">
            <v>78.559244122063504</v>
          </cell>
          <cell r="E2090">
            <v>88.311388616840603</v>
          </cell>
          <cell r="F2090">
            <v>109.894906306281</v>
          </cell>
          <cell r="G2090">
            <v>154.455987361334</v>
          </cell>
          <cell r="H2090">
            <v>148.23528192442299</v>
          </cell>
          <cell r="I2090">
            <v>153.61493486963101</v>
          </cell>
          <cell r="J2090">
            <v>131.49803983093599</v>
          </cell>
          <cell r="K2090">
            <v>22.371239734060499</v>
          </cell>
          <cell r="L2090">
            <v>6.6695962709572898</v>
          </cell>
          <cell r="M2090">
            <v>43.325029577414298</v>
          </cell>
          <cell r="N2090">
            <v>6.6269728587608796</v>
          </cell>
          <cell r="O2090">
            <v>34.203109597504898</v>
          </cell>
          <cell r="P2090">
            <v>5.7619907519418403</v>
          </cell>
          <cell r="Q2090">
            <v>18.412031974353301</v>
          </cell>
          <cell r="R2090">
            <v>1.3843002197162</v>
          </cell>
          <cell r="S2090" t="e">
            <v>#N/A</v>
          </cell>
          <cell r="T2090" t="str">
            <v>hypothetical protein</v>
          </cell>
          <cell r="U2090" t="str">
            <v>IPR029058;IPR000073</v>
          </cell>
          <cell r="V2090" t="str">
            <v>Alpha/Beta hydrolase fold;Alpha/beta hydrolase fold-1</v>
          </cell>
        </row>
        <row r="2091">
          <cell r="A2091" t="str">
            <v>UMAG_02863</v>
          </cell>
          <cell r="B2091">
            <v>2595</v>
          </cell>
          <cell r="C2091">
            <v>84.695252855247006</v>
          </cell>
          <cell r="D2091">
            <v>131.266721626183</v>
          </cell>
          <cell r="E2091">
            <v>137.99668779029</v>
          </cell>
          <cell r="F2091">
            <v>124.211666305964</v>
          </cell>
          <cell r="G2091">
            <v>104.185845483847</v>
          </cell>
          <cell r="H2091">
            <v>80.085481624348802</v>
          </cell>
          <cell r="I2091">
            <v>80.510329211687207</v>
          </cell>
          <cell r="J2091">
            <v>134.226055409243</v>
          </cell>
          <cell r="K2091">
            <v>11.056973282391599</v>
          </cell>
          <cell r="L2091">
            <v>22.117658200512899</v>
          </cell>
          <cell r="M2091">
            <v>40.753009174075103</v>
          </cell>
          <cell r="N2091">
            <v>9.2336978593493395</v>
          </cell>
          <cell r="O2091">
            <v>7.1153604951598304</v>
          </cell>
          <cell r="P2091">
            <v>8.3392197954060308</v>
          </cell>
          <cell r="Q2091">
            <v>9.7743030630802004</v>
          </cell>
          <cell r="R2091">
            <v>28.3195436163331</v>
          </cell>
          <cell r="S2091" t="e">
            <v>#N/A</v>
          </cell>
          <cell r="T2091" t="str">
            <v>hypothetical protein</v>
          </cell>
          <cell r="U2091" t="str">
            <v>IPR029060;IPR020045;IPR006086;IPR006085</v>
          </cell>
          <cell r="V2091" t="str">
            <v>PIN domain-like;5'-3' exonuclease, C-terminal domain;XPG-I domain;XPG N-terminal</v>
          </cell>
        </row>
        <row r="2092">
          <cell r="A2092" t="str">
            <v>UMAG_02864</v>
          </cell>
          <cell r="B2092">
            <v>2268</v>
          </cell>
          <cell r="C2092">
            <v>43.292218829511697</v>
          </cell>
          <cell r="D2092">
            <v>27.703763610484</v>
          </cell>
          <cell r="E2092">
            <v>42.909264412064601</v>
          </cell>
          <cell r="F2092">
            <v>43.482799114917398</v>
          </cell>
          <cell r="G2092">
            <v>39.549575782069702</v>
          </cell>
          <cell r="H2092">
            <v>48.691719812596503</v>
          </cell>
          <cell r="I2092">
            <v>43.374916815897201</v>
          </cell>
          <cell r="J2092">
            <v>96.808393412391297</v>
          </cell>
          <cell r="K2092">
            <v>5.9947976622000301</v>
          </cell>
          <cell r="L2092">
            <v>8.6846576822154606</v>
          </cell>
          <cell r="M2092">
            <v>10.7416830286319</v>
          </cell>
          <cell r="N2092">
            <v>15.3422631312535</v>
          </cell>
          <cell r="O2092">
            <v>1.8232297418762999</v>
          </cell>
          <cell r="P2092">
            <v>9.4110135559252406</v>
          </cell>
          <cell r="Q2092">
            <v>7.2533954243429397</v>
          </cell>
          <cell r="R2092">
            <v>23.049039197204898</v>
          </cell>
          <cell r="S2092" t="e">
            <v>#N/A</v>
          </cell>
          <cell r="T2092" t="str">
            <v>related to Acetylcholinesterase precursor</v>
          </cell>
          <cell r="U2092" t="str">
            <v>IPR019819;IPR029058;IPR002018;IPR000997</v>
          </cell>
          <cell r="V2092" t="str">
            <v>Carboxylesterase type B, conserved site;Alpha/Beta hydrolase fold;Carboxylesterase, type B;Cholinesterase</v>
          </cell>
        </row>
        <row r="2093">
          <cell r="A2093" t="str">
            <v>UMAG_02865</v>
          </cell>
          <cell r="B2093">
            <v>1578</v>
          </cell>
          <cell r="C2093">
            <v>4.4998145342957301</v>
          </cell>
          <cell r="D2093">
            <v>419.57700125566498</v>
          </cell>
          <cell r="E2093">
            <v>506.58386220790601</v>
          </cell>
          <cell r="F2093">
            <v>72.403031808075795</v>
          </cell>
          <cell r="G2093">
            <v>296.26156838241502</v>
          </cell>
          <cell r="H2093">
            <v>148.519663543392</v>
          </cell>
          <cell r="I2093">
            <v>105.245950588886</v>
          </cell>
          <cell r="J2093">
            <v>330.23529392028598</v>
          </cell>
          <cell r="K2093">
            <v>0.82655697460604505</v>
          </cell>
          <cell r="L2093">
            <v>40.582322127235997</v>
          </cell>
          <cell r="M2093">
            <v>103.41144933897399</v>
          </cell>
          <cell r="N2093">
            <v>26.856436700392901</v>
          </cell>
          <cell r="O2093">
            <v>71.586140816280107</v>
          </cell>
          <cell r="P2093">
            <v>54.533326048079701</v>
          </cell>
          <cell r="Q2093">
            <v>13.102371019950599</v>
          </cell>
          <cell r="R2093">
            <v>139.30447360879401</v>
          </cell>
          <cell r="S2093" t="e">
            <v>#N/A</v>
          </cell>
          <cell r="T2093" t="str">
            <v>hypothetical protein</v>
          </cell>
          <cell r="U2093" t="str">
            <v>IPR000782</v>
          </cell>
          <cell r="V2093" t="str">
            <v>FAS1 domain</v>
          </cell>
        </row>
        <row r="2094">
          <cell r="A2094" t="str">
            <v>UMAG_02867</v>
          </cell>
          <cell r="B2094">
            <v>489</v>
          </cell>
          <cell r="C2094">
            <v>378.40321478671302</v>
          </cell>
          <cell r="D2094">
            <v>138.30508008452699</v>
          </cell>
          <cell r="E2094">
            <v>137.058243006819</v>
          </cell>
          <cell r="F2094">
            <v>179.131482019955</v>
          </cell>
          <cell r="G2094">
            <v>185.33622820518499</v>
          </cell>
          <cell r="H2094">
            <v>163.469679738986</v>
          </cell>
          <cell r="I2094">
            <v>180.307762940988</v>
          </cell>
          <cell r="J2094">
            <v>177.60206833204001</v>
          </cell>
          <cell r="K2094">
            <v>30.0901762654658</v>
          </cell>
          <cell r="L2094">
            <v>5.6670800848674299</v>
          </cell>
          <cell r="M2094">
            <v>28.821403750170099</v>
          </cell>
          <cell r="N2094">
            <v>19.235175806756601</v>
          </cell>
          <cell r="O2094">
            <v>47.423428901097402</v>
          </cell>
          <cell r="P2094">
            <v>15.7808929361089</v>
          </cell>
          <cell r="Q2094">
            <v>16.6329242364618</v>
          </cell>
          <cell r="R2094">
            <v>8.7323703444079204</v>
          </cell>
          <cell r="S2094" t="str">
            <v>grx5</v>
          </cell>
          <cell r="T2094" t="str">
            <v>probable GRX5 - glutaredoxin</v>
          </cell>
          <cell r="U2094" t="str">
            <v>IPR004480;IPR012336;IPR002109</v>
          </cell>
          <cell r="V2094" t="str">
            <v>Monothiol glutaredoxin-related;Thioredoxin-like fold;Glutaredoxin</v>
          </cell>
        </row>
        <row r="2095">
          <cell r="A2095" t="str">
            <v>UMAG_02868</v>
          </cell>
          <cell r="B2095">
            <v>2991</v>
          </cell>
          <cell r="C2095">
            <v>123.36697242681799</v>
          </cell>
          <cell r="D2095">
            <v>79.868801455695404</v>
          </cell>
          <cell r="E2095">
            <v>80.094145959991593</v>
          </cell>
          <cell r="F2095">
            <v>102.12695305735301</v>
          </cell>
          <cell r="G2095">
            <v>79.508575848416797</v>
          </cell>
          <cell r="H2095">
            <v>95.597752645070699</v>
          </cell>
          <cell r="I2095">
            <v>99.868529484629207</v>
          </cell>
          <cell r="J2095">
            <v>105.010252204358</v>
          </cell>
          <cell r="K2095">
            <v>10.3440860946819</v>
          </cell>
          <cell r="L2095">
            <v>20.2213907107433</v>
          </cell>
          <cell r="M2095">
            <v>27.302217582004499</v>
          </cell>
          <cell r="N2095">
            <v>8.3716714209746694</v>
          </cell>
          <cell r="O2095">
            <v>15.275107148874</v>
          </cell>
          <cell r="P2095">
            <v>15.151232842763701</v>
          </cell>
          <cell r="Q2095">
            <v>3.9227712916696</v>
          </cell>
          <cell r="R2095">
            <v>11.2796723139944</v>
          </cell>
          <cell r="S2095" t="e">
            <v>#N/A</v>
          </cell>
          <cell r="T2095" t="str">
            <v>probable ribosomal elongation factor EF-2</v>
          </cell>
          <cell r="U2095" t="str">
            <v>IPR009000;IPR009022;IPR000795;IPR027417;IPR020568;IPR014721;IPR000640;IPR005517;IPR005225;IPR004161</v>
          </cell>
          <cell r="V2095" t="str">
            <v>Translation protein, beta-barrel domain;Elongation factor G, III-V domain;Elongation factor, GTP-binding domain;P-loop containing nucleoside triphosphate hydrolase;Ribosomal protein S5 domain 2-type fold;Ribosomal protein S5 domain 2-type fold, subgroup;Translation elongation factor EFG, V domain;Translation elongation factor EFG/EF2, domain IV;Small GTP-binding protein domain;Translation elongation factor EFTu/EF1A, domain 2</v>
          </cell>
        </row>
        <row r="2096">
          <cell r="A2096" t="str">
            <v>UMAG_02869</v>
          </cell>
          <cell r="B2096">
            <v>2688</v>
          </cell>
          <cell r="C2096">
            <v>54.872038330654902</v>
          </cell>
          <cell r="D2096">
            <v>96.0846728169861</v>
          </cell>
          <cell r="E2096">
            <v>93.823167647375001</v>
          </cell>
          <cell r="F2096">
            <v>54.5323337220551</v>
          </cell>
          <cell r="G2096">
            <v>81.197942568755806</v>
          </cell>
          <cell r="H2096">
            <v>80.6346478419877</v>
          </cell>
          <cell r="I2096">
            <v>85.277917811168393</v>
          </cell>
          <cell r="J2096">
            <v>84.461671599869504</v>
          </cell>
          <cell r="K2096">
            <v>14.7063877278205</v>
          </cell>
          <cell r="L2096">
            <v>20.429713911771699</v>
          </cell>
          <cell r="M2096">
            <v>32.215188500828901</v>
          </cell>
          <cell r="N2096">
            <v>7.8903003217237799</v>
          </cell>
          <cell r="O2096">
            <v>11.123511169574799</v>
          </cell>
          <cell r="P2096">
            <v>11.957814342015499</v>
          </cell>
          <cell r="Q2096">
            <v>10.4858384033069</v>
          </cell>
          <cell r="R2096">
            <v>10.503961330938999</v>
          </cell>
          <cell r="S2096" t="e">
            <v>#N/A</v>
          </cell>
          <cell r="T2096" t="str">
            <v>related to General alpha-glucoside permease</v>
          </cell>
          <cell r="U2096" t="str">
            <v>IPR020846</v>
          </cell>
          <cell r="V2096" t="str">
            <v>Major facilitator superfamily domain</v>
          </cell>
        </row>
        <row r="2097">
          <cell r="A2097" t="str">
            <v>UMAG_02874</v>
          </cell>
          <cell r="B2097">
            <v>3876</v>
          </cell>
          <cell r="C2097">
            <v>47.558238149688798</v>
          </cell>
          <cell r="D2097">
            <v>34.646369337375603</v>
          </cell>
          <cell r="E2097">
            <v>42.324351763448597</v>
          </cell>
          <cell r="F2097">
            <v>43.181319714526602</v>
          </cell>
          <cell r="G2097">
            <v>47.724672083501602</v>
          </cell>
          <cell r="H2097">
            <v>44.932065792903003</v>
          </cell>
          <cell r="I2097">
            <v>50.0981858429327</v>
          </cell>
          <cell r="J2097">
            <v>53.303945996513598</v>
          </cell>
          <cell r="K2097">
            <v>5.6008664995304196</v>
          </cell>
          <cell r="L2097">
            <v>2.4692045284150099</v>
          </cell>
          <cell r="M2097">
            <v>18.182212551054398</v>
          </cell>
          <cell r="N2097">
            <v>4.0365438463604901</v>
          </cell>
          <cell r="O2097">
            <v>5.9898339841936403</v>
          </cell>
          <cell r="P2097">
            <v>1.50847255203886</v>
          </cell>
          <cell r="Q2097">
            <v>10.6099783184426</v>
          </cell>
          <cell r="R2097">
            <v>5.3314488288073996</v>
          </cell>
          <cell r="S2097" t="e">
            <v>#N/A</v>
          </cell>
          <cell r="T2097" t="str">
            <v>related to SGS1 - DNA helicase</v>
          </cell>
          <cell r="U2097" t="str">
            <v>IPR002464;IPR027417;IPR010997;IPR004589;IPR011991;IPR001650;IPR018982;IPR014001;IPR011545;IPR002121</v>
          </cell>
          <cell r="V2097" t="str">
            <v>DNA/RNA helicase, ATP-dependent, DEAH-box type, conserved site;P-loop containing nucleoside triphosphate hydrolase;HRDC-like;DNA helicase, ATP-dependent, RecQ type;Winged helix-turn-helix DNA-binding domain;Helicase, C-terminal;RQC domain;Helicase superfamily 1/2, ATP-binding domain;DEAD/DEAH box helicase domain;HRDC domain</v>
          </cell>
        </row>
        <row r="2098">
          <cell r="A2098" t="str">
            <v>UMAG_02876</v>
          </cell>
          <cell r="B2098">
            <v>372</v>
          </cell>
          <cell r="C2098">
            <v>61.284515355943498</v>
          </cell>
          <cell r="D2098">
            <v>79.527749702395596</v>
          </cell>
          <cell r="E2098">
            <v>63.480042041874</v>
          </cell>
          <cell r="F2098">
            <v>43.762602291477997</v>
          </cell>
          <cell r="G2098">
            <v>91.398712545820203</v>
          </cell>
          <cell r="H2098">
            <v>88.879860610894696</v>
          </cell>
          <cell r="I2098">
            <v>127.54229050936</v>
          </cell>
          <cell r="J2098">
            <v>110.392006766667</v>
          </cell>
          <cell r="K2098">
            <v>18.032571991990402</v>
          </cell>
          <cell r="L2098">
            <v>8.7471806709914297</v>
          </cell>
          <cell r="M2098">
            <v>22.1649812271313</v>
          </cell>
          <cell r="N2098">
            <v>6.8865571977408599</v>
          </cell>
          <cell r="O2098">
            <v>12.0957173986758</v>
          </cell>
          <cell r="P2098">
            <v>5.8875360862867501</v>
          </cell>
          <cell r="Q2098">
            <v>10.146384357780001</v>
          </cell>
          <cell r="R2098">
            <v>20.273132615825801</v>
          </cell>
          <cell r="S2098" t="e">
            <v>#N/A</v>
          </cell>
          <cell r="T2098" t="str">
            <v>hypothetical protein</v>
          </cell>
          <cell r="U2098" t="str">
            <v>IPR012875</v>
          </cell>
          <cell r="V2098" t="str">
            <v>Protein of unknown function DUF1674</v>
          </cell>
        </row>
        <row r="2099">
          <cell r="A2099" t="str">
            <v>UMAG_02877</v>
          </cell>
          <cell r="B2099">
            <v>1614</v>
          </cell>
          <cell r="C2099">
            <v>0.32178262098062199</v>
          </cell>
          <cell r="D2099">
            <v>8.1340770817862609</v>
          </cell>
          <cell r="E2099">
            <v>7.24887723907566</v>
          </cell>
          <cell r="F2099">
            <v>3.8016874305898498</v>
          </cell>
          <cell r="G2099">
            <v>65.413427821220097</v>
          </cell>
          <cell r="H2099">
            <v>215.933797735919</v>
          </cell>
          <cell r="I2099">
            <v>128.549781446834</v>
          </cell>
          <cell r="J2099">
            <v>58.335679176635303</v>
          </cell>
          <cell r="K2099">
            <v>0.11815165494777401</v>
          </cell>
          <cell r="L2099">
            <v>7.0788978265814197</v>
          </cell>
          <cell r="M2099">
            <v>6.2979898774785603</v>
          </cell>
          <cell r="N2099">
            <v>4.1512631480817399</v>
          </cell>
          <cell r="O2099">
            <v>5.2386072474144596</v>
          </cell>
          <cell r="P2099">
            <v>54.480005289339204</v>
          </cell>
          <cell r="Q2099">
            <v>14.2662618451239</v>
          </cell>
          <cell r="R2099">
            <v>16.4211652565312</v>
          </cell>
          <cell r="S2099" t="e">
            <v>#N/A</v>
          </cell>
          <cell r="T2099" t="str">
            <v>hypothetical protein</v>
          </cell>
          <cell r="U2099" t="str">
            <v>IPR020846</v>
          </cell>
          <cell r="V2099" t="str">
            <v>Major facilitator superfamily domain</v>
          </cell>
        </row>
        <row r="2100">
          <cell r="A2100" t="str">
            <v>UMAG_02878</v>
          </cell>
          <cell r="B2100">
            <v>636</v>
          </cell>
          <cell r="C2100">
            <v>29.314291630280501</v>
          </cell>
          <cell r="D2100">
            <v>22.823015210080499</v>
          </cell>
          <cell r="E2100">
            <v>26.2901942077381</v>
          </cell>
          <cell r="F2100">
            <v>22.1856815967637</v>
          </cell>
          <cell r="G2100">
            <v>12.6817914470369</v>
          </cell>
          <cell r="H2100">
            <v>22.337461719140599</v>
          </cell>
          <cell r="I2100">
            <v>30.3188189342013</v>
          </cell>
          <cell r="J2100">
            <v>34.696866769491798</v>
          </cell>
          <cell r="K2100">
            <v>1.3562032301307501</v>
          </cell>
          <cell r="L2100">
            <v>3.2848943942204398</v>
          </cell>
          <cell r="M2100">
            <v>4.9756787569531298</v>
          </cell>
          <cell r="N2100">
            <v>4.1083862945803098</v>
          </cell>
          <cell r="O2100">
            <v>2.10907859818921</v>
          </cell>
          <cell r="P2100">
            <v>5.9270189217515199</v>
          </cell>
          <cell r="Q2100">
            <v>11.292154300314801</v>
          </cell>
          <cell r="R2100">
            <v>6.2023853384866303</v>
          </cell>
          <cell r="S2100" t="e">
            <v>#N/A</v>
          </cell>
          <cell r="T2100" t="str">
            <v>hypothetical protein</v>
          </cell>
          <cell r="U2100" t="str">
            <v>IPR013950</v>
          </cell>
          <cell r="V2100" t="str">
            <v>Kinetochore Mis14</v>
          </cell>
        </row>
        <row r="2101">
          <cell r="A2101" t="str">
            <v>UMAG_02879</v>
          </cell>
          <cell r="B2101">
            <v>2616</v>
          </cell>
          <cell r="C2101">
            <v>36.813957427895701</v>
          </cell>
          <cell r="D2101">
            <v>55.223638065775503</v>
          </cell>
          <cell r="E2101">
            <v>54.583530741666003</v>
          </cell>
          <cell r="F2101">
            <v>47.630651524792</v>
          </cell>
          <cell r="G2101">
            <v>46.696939974427302</v>
          </cell>
          <cell r="H2101">
            <v>40.825930655190497</v>
          </cell>
          <cell r="I2101">
            <v>53.500667208638703</v>
          </cell>
          <cell r="J2101">
            <v>46.4804669117975</v>
          </cell>
          <cell r="K2101">
            <v>6.5815983762670296</v>
          </cell>
          <cell r="L2101">
            <v>19.902148777214599</v>
          </cell>
          <cell r="M2101">
            <v>19.741460928960201</v>
          </cell>
          <cell r="N2101">
            <v>6.1341020125082801</v>
          </cell>
          <cell r="O2101">
            <v>4.2230211512321398</v>
          </cell>
          <cell r="P2101">
            <v>9.0866111755976107</v>
          </cell>
          <cell r="Q2101">
            <v>10.749745383687699</v>
          </cell>
          <cell r="R2101">
            <v>4.2289269839026797</v>
          </cell>
          <cell r="S2101" t="e">
            <v>#N/A</v>
          </cell>
          <cell r="T2101" t="str">
            <v>hypothetical protein</v>
          </cell>
          <cell r="U2101" t="e">
            <v>#N/A</v>
          </cell>
          <cell r="V2101" t="e">
            <v>#N/A</v>
          </cell>
        </row>
        <row r="2102">
          <cell r="A2102" t="str">
            <v>UMAG_02880</v>
          </cell>
          <cell r="B2102">
            <v>807</v>
          </cell>
          <cell r="C2102">
            <v>44.9497858762156</v>
          </cell>
          <cell r="D2102">
            <v>55.2803141778585</v>
          </cell>
          <cell r="E2102">
            <v>65.341193562836196</v>
          </cell>
          <cell r="F2102">
            <v>52.038348094303302</v>
          </cell>
          <cell r="G2102">
            <v>66.426744852155906</v>
          </cell>
          <cell r="H2102">
            <v>47.906647862470003</v>
          </cell>
          <cell r="I2102">
            <v>37.799264674735099</v>
          </cell>
          <cell r="J2102">
            <v>54.705277800028597</v>
          </cell>
          <cell r="K2102">
            <v>4.2706816207221499</v>
          </cell>
          <cell r="L2102">
            <v>14.499142441399201</v>
          </cell>
          <cell r="M2102">
            <v>24.0972158180039</v>
          </cell>
          <cell r="N2102">
            <v>8.4842716794860404</v>
          </cell>
          <cell r="O2102">
            <v>20.358210284707301</v>
          </cell>
          <cell r="P2102">
            <v>7.6233835718008303</v>
          </cell>
          <cell r="Q2102">
            <v>8.2439576313048804</v>
          </cell>
          <cell r="R2102">
            <v>2.3491131096836999</v>
          </cell>
          <cell r="S2102" t="e">
            <v>#N/A</v>
          </cell>
          <cell r="T2102" t="str">
            <v>hypothetical protein</v>
          </cell>
          <cell r="U2102" t="str">
            <v>IPR018796</v>
          </cell>
          <cell r="V2102" t="str">
            <v>Uncharacterised protein family UPF0671</v>
          </cell>
        </row>
        <row r="2103">
          <cell r="A2103" t="str">
            <v>UMAG_02881</v>
          </cell>
          <cell r="B2103">
            <v>1212</v>
          </cell>
          <cell r="C2103">
            <v>130.410217125906</v>
          </cell>
          <cell r="D2103">
            <v>64.074161518960295</v>
          </cell>
          <cell r="E2103">
            <v>62.287312965626199</v>
          </cell>
          <cell r="F2103">
            <v>94.318591161728804</v>
          </cell>
          <cell r="G2103">
            <v>83.740897191198201</v>
          </cell>
          <cell r="H2103">
            <v>63.158290453734899</v>
          </cell>
          <cell r="I2103">
            <v>65.953904103145007</v>
          </cell>
          <cell r="J2103">
            <v>70.551385187382607</v>
          </cell>
          <cell r="K2103">
            <v>16.844619570855901</v>
          </cell>
          <cell r="L2103">
            <v>23.2892630495219</v>
          </cell>
          <cell r="M2103">
            <v>24.238462266514201</v>
          </cell>
          <cell r="N2103">
            <v>20.577832236575201</v>
          </cell>
          <cell r="O2103">
            <v>16.9216115625321</v>
          </cell>
          <cell r="P2103">
            <v>3.0147251026987201</v>
          </cell>
          <cell r="Q2103">
            <v>14.293635848397001</v>
          </cell>
          <cell r="R2103">
            <v>8.1036430491087099</v>
          </cell>
          <cell r="S2103" t="str">
            <v>rrm37</v>
          </cell>
          <cell r="T2103" t="str">
            <v>related to Cleavage stimulation factor</v>
          </cell>
          <cell r="U2103" t="str">
            <v>IPR000504;IPR025742;IPR012677;IPR026896</v>
          </cell>
          <cell r="V2103" t="str">
            <v>RNA recognition motif domain;Cleavage stimulation factor subunit 2, hinge domain;Nucleotide-binding alpha-beta plait domain;Transcription termination and cleavage factor C-terminal domain</v>
          </cell>
        </row>
        <row r="2104">
          <cell r="A2104" t="str">
            <v>UMAG_02883</v>
          </cell>
          <cell r="B2104">
            <v>390</v>
          </cell>
          <cell r="C2104">
            <v>106.875940694905</v>
          </cell>
          <cell r="D2104">
            <v>86.983701653823999</v>
          </cell>
          <cell r="E2104">
            <v>81.357413625739895</v>
          </cell>
          <cell r="F2104">
            <v>155.783135744285</v>
          </cell>
          <cell r="G2104">
            <v>99.8575276061637</v>
          </cell>
          <cell r="H2104">
            <v>103.53531262001999</v>
          </cell>
          <cell r="I2104">
            <v>83.210522841434596</v>
          </cell>
          <cell r="J2104">
            <v>71.987863929323197</v>
          </cell>
          <cell r="K2104">
            <v>3.6588649338365302</v>
          </cell>
          <cell r="L2104">
            <v>5.8110242084695702</v>
          </cell>
          <cell r="M2104">
            <v>20.254118050471501</v>
          </cell>
          <cell r="N2104">
            <v>11.113813599998799</v>
          </cell>
          <cell r="O2104">
            <v>30.377663881441698</v>
          </cell>
          <cell r="P2104">
            <v>22.894284066294301</v>
          </cell>
          <cell r="Q2104">
            <v>6.60481504524454</v>
          </cell>
          <cell r="R2104">
            <v>11.102366548989201</v>
          </cell>
          <cell r="S2104" t="e">
            <v>#N/A</v>
          </cell>
          <cell r="T2104" t="str">
            <v>related to Prefoldin subunit 1</v>
          </cell>
          <cell r="U2104" t="str">
            <v>IPR009053;IPR002777</v>
          </cell>
          <cell r="V2104" t="str">
            <v>Prefoldin;Prefoldin beta-like</v>
          </cell>
        </row>
        <row r="2105">
          <cell r="A2105" t="str">
            <v>UMAG_02884</v>
          </cell>
          <cell r="B2105">
            <v>1074</v>
          </cell>
          <cell r="C2105">
            <v>134.784854860774</v>
          </cell>
          <cell r="D2105">
            <v>99.532629216890001</v>
          </cell>
          <cell r="E2105">
            <v>85.498746666935205</v>
          </cell>
          <cell r="F2105">
            <v>68.543237864145695</v>
          </cell>
          <cell r="G2105">
            <v>100.580256314677</v>
          </cell>
          <cell r="H2105">
            <v>92.164426444324405</v>
          </cell>
          <cell r="I2105">
            <v>90.305514777701504</v>
          </cell>
          <cell r="J2105">
            <v>111.083073125162</v>
          </cell>
          <cell r="K2105">
            <v>18.8645860654396</v>
          </cell>
          <cell r="L2105">
            <v>11.3454441344565</v>
          </cell>
          <cell r="M2105">
            <v>31.103224519589499</v>
          </cell>
          <cell r="N2105">
            <v>15.997787933117699</v>
          </cell>
          <cell r="O2105">
            <v>27.1397301592384</v>
          </cell>
          <cell r="P2105">
            <v>9.2475236266556404</v>
          </cell>
          <cell r="Q2105">
            <v>6.0338988635888704</v>
          </cell>
          <cell r="R2105">
            <v>6.4967318405203196</v>
          </cell>
          <cell r="S2105" t="e">
            <v>#N/A</v>
          </cell>
          <cell r="T2105" t="str">
            <v>hypothetical protein</v>
          </cell>
          <cell r="U2105" t="str">
            <v>IPR016087</v>
          </cell>
          <cell r="V2105" t="str">
            <v>Chalcone isomerase</v>
          </cell>
        </row>
        <row r="2106">
          <cell r="A2106" t="str">
            <v>UMAG_02886</v>
          </cell>
          <cell r="B2106">
            <v>1131</v>
          </cell>
          <cell r="C2106">
            <v>37.884102557714399</v>
          </cell>
          <cell r="D2106">
            <v>42.149769594217098</v>
          </cell>
          <cell r="E2106">
            <v>30.792076239074898</v>
          </cell>
          <cell r="F2106">
            <v>35.184859810151004</v>
          </cell>
          <cell r="G2106">
            <v>34.777891568694599</v>
          </cell>
          <cell r="H2106">
            <v>29.753417909950802</v>
          </cell>
          <cell r="I2106">
            <v>44.0028926855612</v>
          </cell>
          <cell r="J2106">
            <v>34.665425663185303</v>
          </cell>
          <cell r="K2106">
            <v>6.6320093421406803</v>
          </cell>
          <cell r="L2106">
            <v>25.5197164418672</v>
          </cell>
          <cell r="M2106">
            <v>4.0268145733810901</v>
          </cell>
          <cell r="N2106">
            <v>9.4008715640202993</v>
          </cell>
          <cell r="O2106">
            <v>8.6440468845541396</v>
          </cell>
          <cell r="P2106">
            <v>3.91463688102368</v>
          </cell>
          <cell r="Q2106">
            <v>10.500626143400201</v>
          </cell>
          <cell r="R2106">
            <v>5.3286110780654603</v>
          </cell>
          <cell r="S2106" t="e">
            <v>#N/A</v>
          </cell>
          <cell r="T2106" t="str">
            <v>hypothetical protein</v>
          </cell>
          <cell r="U2106" t="e">
            <v>#N/A</v>
          </cell>
          <cell r="V2106" t="e">
            <v>#N/A</v>
          </cell>
        </row>
        <row r="2107">
          <cell r="A2107" t="str">
            <v>UMAG_02887</v>
          </cell>
          <cell r="B2107">
            <v>2877</v>
          </cell>
          <cell r="C2107">
            <v>163.815025451183</v>
          </cell>
          <cell r="D2107">
            <v>96.231852230094205</v>
          </cell>
          <cell r="E2107">
            <v>101.47924062197499</v>
          </cell>
          <cell r="F2107">
            <v>48.1025114141991</v>
          </cell>
          <cell r="G2107">
            <v>59.0313218417092</v>
          </cell>
          <cell r="H2107">
            <v>81.054446837471701</v>
          </cell>
          <cell r="I2107">
            <v>89.250106380273806</v>
          </cell>
          <cell r="J2107">
            <v>115.115463105668</v>
          </cell>
          <cell r="K2107">
            <v>26.727286338491499</v>
          </cell>
          <cell r="L2107">
            <v>3.98011774374097</v>
          </cell>
          <cell r="M2107">
            <v>48.284788134244302</v>
          </cell>
          <cell r="N2107">
            <v>10.143568500665101</v>
          </cell>
          <cell r="O2107">
            <v>10.0236734320175</v>
          </cell>
          <cell r="P2107">
            <v>11.728442523541201</v>
          </cell>
          <cell r="Q2107">
            <v>14.6245337960085</v>
          </cell>
          <cell r="R2107">
            <v>11.649897524484601</v>
          </cell>
          <cell r="S2107" t="e">
            <v>#N/A</v>
          </cell>
          <cell r="T2107" t="str">
            <v>hypothetical protein</v>
          </cell>
          <cell r="U2107" t="e">
            <v>#N/A</v>
          </cell>
          <cell r="V2107" t="e">
            <v>#N/A</v>
          </cell>
        </row>
        <row r="2108">
          <cell r="A2108" t="str">
            <v>UMAG_02888</v>
          </cell>
          <cell r="B2108">
            <v>1098</v>
          </cell>
          <cell r="C2108">
            <v>140.526996864327</v>
          </cell>
          <cell r="D2108">
            <v>32.632816436927499</v>
          </cell>
          <cell r="E2108">
            <v>48.025905287445497</v>
          </cell>
          <cell r="F2108">
            <v>125.222066115606</v>
          </cell>
          <cell r="G2108">
            <v>2204.9697672949001</v>
          </cell>
          <cell r="H2108">
            <v>1205.4128108677301</v>
          </cell>
          <cell r="I2108">
            <v>529.94684185401002</v>
          </cell>
          <cell r="J2108">
            <v>192.92839053414201</v>
          </cell>
          <cell r="K2108">
            <v>183.93597246960201</v>
          </cell>
          <cell r="L2108">
            <v>12.370686257992199</v>
          </cell>
          <cell r="M2108">
            <v>23.593989057537598</v>
          </cell>
          <cell r="N2108">
            <v>22.004469937888899</v>
          </cell>
          <cell r="O2108">
            <v>106.929056663761</v>
          </cell>
          <cell r="P2108">
            <v>390.205260204681</v>
          </cell>
          <cell r="Q2108">
            <v>121.33948479246899</v>
          </cell>
          <cell r="R2108">
            <v>73.119624476982196</v>
          </cell>
          <cell r="S2108" t="e">
            <v>#N/A</v>
          </cell>
          <cell r="T2108" t="str">
            <v>related to ADH6 - NADPH-dependent alcohol dehydrogenase</v>
          </cell>
          <cell r="U2108" t="str">
            <v>IPR011032;IPR002328;IPR002085;IPR013154;IPR016040;IPR013149</v>
          </cell>
          <cell r="V2108" t="str">
            <v>GroES (chaperonin 10)-like;Alcohol dehydrogenase, zinc-type, conserved site;Alcohol dehydrogenase superfamily, zinc-type;Alcohol dehydrogenase GroES-like;NAD(P)-binding domain;Alcohol dehydrogenase, C-terminal</v>
          </cell>
        </row>
        <row r="2109">
          <cell r="A2109" t="str">
            <v>UMAG_02889</v>
          </cell>
          <cell r="B2109">
            <v>1173</v>
          </cell>
          <cell r="C2109">
            <v>161.563412542294</v>
          </cell>
          <cell r="D2109">
            <v>110.805927377564</v>
          </cell>
          <cell r="E2109">
            <v>117.732869988826</v>
          </cell>
          <cell r="F2109">
            <v>165.173100993036</v>
          </cell>
          <cell r="G2109">
            <v>138.52372494361401</v>
          </cell>
          <cell r="H2109">
            <v>100.13044957439099</v>
          </cell>
          <cell r="I2109">
            <v>105.83973989363101</v>
          </cell>
          <cell r="J2109">
            <v>109.778909233467</v>
          </cell>
          <cell r="K2109">
            <v>20.848190176893901</v>
          </cell>
          <cell r="L2109">
            <v>11.0378233437772</v>
          </cell>
          <cell r="M2109">
            <v>0.33275198258606098</v>
          </cell>
          <cell r="N2109">
            <v>12.0487753235674</v>
          </cell>
          <cell r="O2109">
            <v>37.7713110471215</v>
          </cell>
          <cell r="P2109">
            <v>23.538834625779099</v>
          </cell>
          <cell r="Q2109">
            <v>18.710609324904699</v>
          </cell>
          <cell r="R2109">
            <v>22.738195212845799</v>
          </cell>
          <cell r="S2109" t="e">
            <v>#N/A</v>
          </cell>
          <cell r="T2109" t="str">
            <v>related to SEC9 - protein transport protein</v>
          </cell>
          <cell r="U2109" t="str">
            <v>IPR000727</v>
          </cell>
          <cell r="V2109" t="str">
            <v>Target SNARE coiled-coil domain</v>
          </cell>
        </row>
        <row r="2110">
          <cell r="A2110" t="str">
            <v>UMAG_02890</v>
          </cell>
          <cell r="B2110">
            <v>2826</v>
          </cell>
          <cell r="C2110">
            <v>62.482244548902401</v>
          </cell>
          <cell r="D2110">
            <v>94.024426989454298</v>
          </cell>
          <cell r="E2110">
            <v>102.732575715306</v>
          </cell>
          <cell r="F2110">
            <v>125.353264551984</v>
          </cell>
          <cell r="G2110">
            <v>163.701303503086</v>
          </cell>
          <cell r="H2110">
            <v>169.54274098075999</v>
          </cell>
          <cell r="I2110">
            <v>163.698706538876</v>
          </cell>
          <cell r="J2110">
            <v>129.37005451228501</v>
          </cell>
          <cell r="K2110">
            <v>3.7896132302815801</v>
          </cell>
          <cell r="L2110">
            <v>5.49453472756813</v>
          </cell>
          <cell r="M2110">
            <v>15.639597221058599</v>
          </cell>
          <cell r="N2110">
            <v>18.061894755651</v>
          </cell>
          <cell r="O2110">
            <v>19.162066081234101</v>
          </cell>
          <cell r="P2110">
            <v>15.401760648115999</v>
          </cell>
          <cell r="Q2110">
            <v>14.0282700770492</v>
          </cell>
          <cell r="R2110">
            <v>12.467180819613899</v>
          </cell>
          <cell r="S2110" t="e">
            <v>#N/A</v>
          </cell>
          <cell r="T2110" t="str">
            <v>hypothetical protein</v>
          </cell>
          <cell r="U2110" t="e">
            <v>#N/A</v>
          </cell>
          <cell r="V2110" t="e">
            <v>#N/A</v>
          </cell>
        </row>
        <row r="2111">
          <cell r="A2111" t="str">
            <v>UMAG_02891</v>
          </cell>
          <cell r="B2111">
            <v>2361</v>
          </cell>
          <cell r="C2111">
            <v>81.5771946902411</v>
          </cell>
          <cell r="D2111">
            <v>108.547830833598</v>
          </cell>
          <cell r="E2111">
            <v>109.355773472818</v>
          </cell>
          <cell r="F2111">
            <v>170.726672740765</v>
          </cell>
          <cell r="G2111">
            <v>142.82321266502001</v>
          </cell>
          <cell r="H2111">
            <v>140.965892702703</v>
          </cell>
          <cell r="I2111">
            <v>132.71322953526001</v>
          </cell>
          <cell r="J2111">
            <v>96.469500718725897</v>
          </cell>
          <cell r="K2111">
            <v>3.2598902512016101</v>
          </cell>
          <cell r="L2111">
            <v>10.233676400379901</v>
          </cell>
          <cell r="M2111">
            <v>21.252796057961898</v>
          </cell>
          <cell r="N2111">
            <v>5.2073789965288499</v>
          </cell>
          <cell r="O2111">
            <v>3.8921545322917899</v>
          </cell>
          <cell r="P2111">
            <v>22.325471691824699</v>
          </cell>
          <cell r="Q2111">
            <v>10.052354485227101</v>
          </cell>
          <cell r="R2111">
            <v>11.340147615860401</v>
          </cell>
          <cell r="S2111" t="e">
            <v>#N/A</v>
          </cell>
          <cell r="T2111" t="str">
            <v>hypothetical protein</v>
          </cell>
          <cell r="U2111" t="str">
            <v>IPR013636</v>
          </cell>
          <cell r="V2111" t="str">
            <v>Domain of unknown function DUF1741</v>
          </cell>
        </row>
        <row r="2112">
          <cell r="A2112" t="str">
            <v>UMAG_02895</v>
          </cell>
          <cell r="B2112">
            <v>2004</v>
          </cell>
          <cell r="C2112">
            <v>88.5866170559365</v>
          </cell>
          <cell r="D2112">
            <v>90.276106954576903</v>
          </cell>
          <cell r="E2112">
            <v>112.515993206267</v>
          </cell>
          <cell r="F2112">
            <v>169.29020603657401</v>
          </cell>
          <cell r="G2112">
            <v>128.10125091216</v>
          </cell>
          <cell r="H2112">
            <v>110.75211481581201</v>
          </cell>
          <cell r="I2112">
            <v>81.952634515006494</v>
          </cell>
          <cell r="J2112">
            <v>68.610972347884001</v>
          </cell>
          <cell r="K2112">
            <v>8.0493635196978399</v>
          </cell>
          <cell r="L2112">
            <v>6.5121466935642198</v>
          </cell>
          <cell r="M2112">
            <v>31.534208860425998</v>
          </cell>
          <cell r="N2112">
            <v>28.279337950116801</v>
          </cell>
          <cell r="O2112">
            <v>4.05981266893611</v>
          </cell>
          <cell r="P2112">
            <v>5.4716476885601004</v>
          </cell>
          <cell r="Q2112">
            <v>9.6251180943501708</v>
          </cell>
          <cell r="R2112">
            <v>17.424098956114499</v>
          </cell>
          <cell r="S2112" t="e">
            <v>#N/A</v>
          </cell>
          <cell r="T2112" t="str">
            <v>related to ERG27 - 3-keto sterol reductase</v>
          </cell>
          <cell r="U2112" t="str">
            <v>IPR016040</v>
          </cell>
          <cell r="V2112" t="str">
            <v>NAD(P)-binding domain</v>
          </cell>
        </row>
        <row r="2113">
          <cell r="A2113" t="str">
            <v>UMAG_02896</v>
          </cell>
          <cell r="B2113">
            <v>2478</v>
          </cell>
          <cell r="C2113">
            <v>59.851282042921397</v>
          </cell>
          <cell r="D2113">
            <v>52.145071475212902</v>
          </cell>
          <cell r="E2113">
            <v>70.694106799312706</v>
          </cell>
          <cell r="F2113">
            <v>41.018234734440597</v>
          </cell>
          <cell r="G2113">
            <v>71.069287761349102</v>
          </cell>
          <cell r="H2113">
            <v>50.289818101341098</v>
          </cell>
          <cell r="I2113">
            <v>48.3685739602493</v>
          </cell>
          <cell r="J2113">
            <v>62.240326974316403</v>
          </cell>
          <cell r="K2113">
            <v>19.9408549575618</v>
          </cell>
          <cell r="L2113">
            <v>11.0685306337519</v>
          </cell>
          <cell r="M2113">
            <v>25.379368861362099</v>
          </cell>
          <cell r="N2113">
            <v>4.40422185654048</v>
          </cell>
          <cell r="O2113">
            <v>18.090794989083999</v>
          </cell>
          <cell r="P2113">
            <v>7.0423858985293197</v>
          </cell>
          <cell r="Q2113">
            <v>10.5396715482501</v>
          </cell>
          <cell r="R2113">
            <v>7.0281457549719599</v>
          </cell>
          <cell r="S2113" t="e">
            <v>#N/A</v>
          </cell>
          <cell r="T2113" t="str">
            <v>hypothetical protein</v>
          </cell>
          <cell r="U2113" t="str">
            <v>IPR004827;IPR021833</v>
          </cell>
          <cell r="V2113" t="str">
            <v>Basic-leucine zipper domain;Protein of unknown function DUF3425</v>
          </cell>
        </row>
        <row r="2114">
          <cell r="A2114" t="str">
            <v>UMAG_02899</v>
          </cell>
          <cell r="B2114">
            <v>2391</v>
          </cell>
          <cell r="C2114">
            <v>3757.9062394111302</v>
          </cell>
          <cell r="D2114">
            <v>1758.1302142935699</v>
          </cell>
          <cell r="E2114">
            <v>2430.6679289559802</v>
          </cell>
          <cell r="F2114">
            <v>1728.49147634306</v>
          </cell>
          <cell r="G2114">
            <v>1404.4193008910599</v>
          </cell>
          <cell r="H2114">
            <v>1368.41101575009</v>
          </cell>
          <cell r="I2114">
            <v>1250.4826841583699</v>
          </cell>
          <cell r="J2114">
            <v>1391.41651994311</v>
          </cell>
          <cell r="K2114">
            <v>675.81612789985604</v>
          </cell>
          <cell r="L2114">
            <v>211.83516949774801</v>
          </cell>
          <cell r="M2114">
            <v>92.658664129800698</v>
          </cell>
          <cell r="N2114">
            <v>181.42789200861699</v>
          </cell>
          <cell r="O2114">
            <v>130.073666634614</v>
          </cell>
          <cell r="P2114">
            <v>184.916470585149</v>
          </cell>
          <cell r="Q2114">
            <v>133.73574661498299</v>
          </cell>
          <cell r="R2114">
            <v>248.413643073429</v>
          </cell>
          <cell r="S2114" t="str">
            <v>rrm38</v>
          </cell>
          <cell r="T2114" t="str">
            <v>probable aconitase</v>
          </cell>
          <cell r="U2114" t="str">
            <v>IPR001030;IPR018136;IPR006248;IPR015937;IPR015928;IPR015931;IPR015932;IPR000573;IPR007110</v>
          </cell>
          <cell r="V2114" t="str">
            <v>Aconitase/3-isopropylmalate dehydratase large subunit, alpha/beta/alpha;Aconitase family, 4Fe-4S cluster binding site;Aconitase, mitochondrial-like;Aconitase/isopropylmalate dehydratase;Aconitase/3-isopropylmalate dehydratase, swivel;Aconitase/3-isopropylmalate dehydratase large subunit, alpha/beta/alpha, subdomain 1/3;Aconitase/3-isopropylmalate dehydratase large subunit, alpha/beta/alpha, subdomain 2;Aconitase A/isopropylmalate dehydratase small subunit, swivel;Immunoglobulin-like domain</v>
          </cell>
        </row>
        <row r="2115">
          <cell r="A2115" t="str">
            <v>UMAG_02900</v>
          </cell>
          <cell r="B2115">
            <v>1698</v>
          </cell>
          <cell r="C2115">
            <v>183.59725479631899</v>
          </cell>
          <cell r="D2115">
            <v>157.758392875742</v>
          </cell>
          <cell r="E2115">
            <v>143.02500146111299</v>
          </cell>
          <cell r="F2115">
            <v>115.981514447988</v>
          </cell>
          <cell r="G2115">
            <v>96.099078871672006</v>
          </cell>
          <cell r="H2115">
            <v>123.987867923601</v>
          </cell>
          <cell r="I2115">
            <v>118.47491788227499</v>
          </cell>
          <cell r="J2115">
            <v>112.062128700288</v>
          </cell>
          <cell r="K2115">
            <v>72.040386530214903</v>
          </cell>
          <cell r="L2115">
            <v>64.252514052854195</v>
          </cell>
          <cell r="M2115">
            <v>25.7735461392834</v>
          </cell>
          <cell r="N2115">
            <v>14.199722130916999</v>
          </cell>
          <cell r="O2115">
            <v>12.3970376381706</v>
          </cell>
          <cell r="P2115">
            <v>9.1181718734836004</v>
          </cell>
          <cell r="Q2115">
            <v>16.153810271900301</v>
          </cell>
          <cell r="R2115">
            <v>2.5760866149666901</v>
          </cell>
          <cell r="S2115" t="e">
            <v>#N/A</v>
          </cell>
          <cell r="T2115" t="str">
            <v>related to PHO84 - high-affinity inorganic phosphate transporter</v>
          </cell>
          <cell r="U2115" t="str">
            <v>IPR020846;IPR011701</v>
          </cell>
          <cell r="V2115" t="str">
            <v>Major facilitator superfamily domain;Major facilitator superfamily</v>
          </cell>
        </row>
        <row r="2116">
          <cell r="A2116" t="str">
            <v>UMAG_02901</v>
          </cell>
          <cell r="B2116">
            <v>408</v>
          </cell>
          <cell r="C2116">
            <v>2.1473987251253801</v>
          </cell>
          <cell r="D2116">
            <v>1.54926648028054</v>
          </cell>
          <cell r="E2116">
            <v>1.26425573084997</v>
          </cell>
          <cell r="F2116">
            <v>0</v>
          </cell>
          <cell r="G2116">
            <v>4.2451000835641803</v>
          </cell>
          <cell r="H2116">
            <v>5.0820725005055101</v>
          </cell>
          <cell r="I2116">
            <v>2.7654338135976402</v>
          </cell>
          <cell r="J2116">
            <v>1.4952205003014001</v>
          </cell>
          <cell r="K2116">
            <v>0.63714412509090501</v>
          </cell>
          <cell r="L2116">
            <v>2.6834082583093002</v>
          </cell>
          <cell r="M2116">
            <v>2.18975515959227</v>
          </cell>
          <cell r="N2116">
            <v>0</v>
          </cell>
          <cell r="O2116">
            <v>4.0051509040289099</v>
          </cell>
          <cell r="P2116">
            <v>2.7211872835495798</v>
          </cell>
          <cell r="Q2116">
            <v>1.36279798411241</v>
          </cell>
          <cell r="R2116">
            <v>0.64031031965274499</v>
          </cell>
          <cell r="S2116" t="e">
            <v>#N/A</v>
          </cell>
          <cell r="T2116" t="str">
            <v>hypothetical protein</v>
          </cell>
          <cell r="U2116" t="e">
            <v>#N/A</v>
          </cell>
          <cell r="V2116" t="e">
            <v>#N/A</v>
          </cell>
        </row>
        <row r="2117">
          <cell r="A2117" t="str">
            <v>UMAG_02902</v>
          </cell>
          <cell r="B2117">
            <v>1656</v>
          </cell>
          <cell r="C2117">
            <v>75.380762628795907</v>
          </cell>
          <cell r="D2117">
            <v>72.690023771329507</v>
          </cell>
          <cell r="E2117">
            <v>64.479092842426994</v>
          </cell>
          <cell r="F2117">
            <v>47.546174102316797</v>
          </cell>
          <cell r="G2117">
            <v>45.016079154955001</v>
          </cell>
          <cell r="H2117">
            <v>56.767626960123501</v>
          </cell>
          <cell r="I2117">
            <v>64.222929531616401</v>
          </cell>
          <cell r="J2117">
            <v>74.096223544364406</v>
          </cell>
          <cell r="K2117">
            <v>9.0939343812111204</v>
          </cell>
          <cell r="L2117">
            <v>25.428994298279601</v>
          </cell>
          <cell r="M2117">
            <v>20.305439748620799</v>
          </cell>
          <cell r="N2117">
            <v>13.595331198732101</v>
          </cell>
          <cell r="O2117">
            <v>12.306134509708</v>
          </cell>
          <cell r="P2117">
            <v>8.4438180176376498</v>
          </cell>
          <cell r="Q2117">
            <v>10.845371419484</v>
          </cell>
          <cell r="R2117">
            <v>9.8573508998145805</v>
          </cell>
          <cell r="S2117" t="e">
            <v>#N/A</v>
          </cell>
          <cell r="T2117" t="str">
            <v>related to BAG7 - Rho GTPase activating protein</v>
          </cell>
          <cell r="U2117" t="str">
            <v>IPR008936;IPR000198</v>
          </cell>
          <cell r="V2117" t="str">
            <v>Rho GTPase activation protein;Rho GTPase-activating protein domain</v>
          </cell>
        </row>
        <row r="2118">
          <cell r="A2118" t="str">
            <v>UMAG_02903</v>
          </cell>
          <cell r="B2118">
            <v>750</v>
          </cell>
          <cell r="C2118">
            <v>87.734366053408706</v>
          </cell>
          <cell r="D2118">
            <v>71.404411183937995</v>
          </cell>
          <cell r="E2118">
            <v>51.180096230708997</v>
          </cell>
          <cell r="F2118">
            <v>59.964169263756801</v>
          </cell>
          <cell r="G2118">
            <v>46.163567833157799</v>
          </cell>
          <cell r="H2118">
            <v>49.720821753782602</v>
          </cell>
          <cell r="I2118">
            <v>50.081732322406403</v>
          </cell>
          <cell r="J2118">
            <v>50.504331896803201</v>
          </cell>
          <cell r="K2118">
            <v>12.589922274780299</v>
          </cell>
          <cell r="L2118">
            <v>24.567121028613698</v>
          </cell>
          <cell r="M2118">
            <v>8.69336748971687</v>
          </cell>
          <cell r="N2118">
            <v>6.85959301112924</v>
          </cell>
          <cell r="O2118">
            <v>21.0928623415634</v>
          </cell>
          <cell r="P2118">
            <v>8.9224527777349998</v>
          </cell>
          <cell r="Q2118">
            <v>7.8666725964669304</v>
          </cell>
          <cell r="R2118">
            <v>7.5856474325075203</v>
          </cell>
          <cell r="S2118" t="e">
            <v>#N/A</v>
          </cell>
          <cell r="T2118" t="str">
            <v>related to RPC25 - DNA-direcred RNA polymerase III</v>
          </cell>
          <cell r="U2118" t="str">
            <v>IPR005576;IPR012340;IPR013238</v>
          </cell>
          <cell r="V2118" t="str">
            <v>RNA polymerase Rpb7, N-terminal;Nucleic acid-binding, OB-fold;RNA polymerase III, subunit Rpc25</v>
          </cell>
        </row>
        <row r="2119">
          <cell r="A2119" t="str">
            <v>UMAG_02904</v>
          </cell>
          <cell r="B2119">
            <v>2028</v>
          </cell>
          <cell r="C2119">
            <v>99.177820838472101</v>
          </cell>
          <cell r="D2119">
            <v>64.876276694515198</v>
          </cell>
          <cell r="E2119">
            <v>89.445487806209002</v>
          </cell>
          <cell r="F2119">
            <v>100.125595176883</v>
          </cell>
          <cell r="G2119">
            <v>87.0941944813286</v>
          </cell>
          <cell r="H2119">
            <v>88.458514555489103</v>
          </cell>
          <cell r="I2119">
            <v>89.921750817797104</v>
          </cell>
          <cell r="J2119">
            <v>86.073924206513098</v>
          </cell>
          <cell r="K2119">
            <v>3.7113941141980802</v>
          </cell>
          <cell r="L2119">
            <v>14.3441536171773</v>
          </cell>
          <cell r="M2119">
            <v>14.312164345242801</v>
          </cell>
          <cell r="N2119">
            <v>11.0438103841838</v>
          </cell>
          <cell r="O2119">
            <v>11.9486209187385</v>
          </cell>
          <cell r="P2119">
            <v>4.5415552618594397</v>
          </cell>
          <cell r="Q2119">
            <v>12.2335202159953</v>
          </cell>
          <cell r="R2119">
            <v>7.0233302137539697</v>
          </cell>
          <cell r="S2119" t="e">
            <v>#N/A</v>
          </cell>
          <cell r="T2119" t="str">
            <v>related to SAM50 - essential component of the SAM or TOB complex of the mitochondrial outer membrane</v>
          </cell>
          <cell r="U2119" t="str">
            <v>IPR000184</v>
          </cell>
          <cell r="V2119" t="str">
            <v>Bacterial surface antigen (D15)</v>
          </cell>
        </row>
        <row r="2120">
          <cell r="A2120" t="str">
            <v>UMAG_02905</v>
          </cell>
          <cell r="B2120">
            <v>2841</v>
          </cell>
          <cell r="C2120">
            <v>828.005614722568</v>
          </cell>
          <cell r="D2120">
            <v>387.25614313766602</v>
          </cell>
          <cell r="E2120">
            <v>434.840005202675</v>
          </cell>
          <cell r="F2120">
            <v>555.17436699712403</v>
          </cell>
          <cell r="G2120">
            <v>384.79987037265897</v>
          </cell>
          <cell r="H2120">
            <v>413.73091344954298</v>
          </cell>
          <cell r="I2120">
            <v>389.27631942209803</v>
          </cell>
          <cell r="J2120">
            <v>369.71595489014902</v>
          </cell>
          <cell r="K2120">
            <v>186.53265053925401</v>
          </cell>
          <cell r="L2120">
            <v>59.516950565784299</v>
          </cell>
          <cell r="M2120">
            <v>32.824151883662601</v>
          </cell>
          <cell r="N2120">
            <v>22.948237259426701</v>
          </cell>
          <cell r="O2120">
            <v>48.8797615762549</v>
          </cell>
          <cell r="P2120">
            <v>18.963873958080999</v>
          </cell>
          <cell r="Q2120">
            <v>48.9275333683848</v>
          </cell>
          <cell r="R2120">
            <v>45.817779362420097</v>
          </cell>
          <cell r="S2120" t="str">
            <v>rpn1</v>
          </cell>
          <cell r="T2120" t="str">
            <v>probable RPN1 - 26S proteasome regulatory subunit</v>
          </cell>
          <cell r="U2120" t="str">
            <v>IPR016024;IPR016643;IPR011989;IPR002015</v>
          </cell>
          <cell r="V2120" t="str">
            <v>Armadillo-type fold;26S proteasome regulatory complex, non-ATPase subcomplex, Rpn1 subunit;Armadillo-like helical;Proteasome/cyclosome repeat</v>
          </cell>
        </row>
        <row r="2121">
          <cell r="A2121" t="str">
            <v>UMAG_02910</v>
          </cell>
          <cell r="B2121">
            <v>1311</v>
          </cell>
          <cell r="C2121">
            <v>132.961479896047</v>
          </cell>
          <cell r="D2121">
            <v>68.479784193570197</v>
          </cell>
          <cell r="E2121">
            <v>73.506674310343101</v>
          </cell>
          <cell r="F2121">
            <v>83.453793009271493</v>
          </cell>
          <cell r="G2121">
            <v>63.0615476554296</v>
          </cell>
          <cell r="H2121">
            <v>61.725156019684398</v>
          </cell>
          <cell r="I2121">
            <v>53.908266527151298</v>
          </cell>
          <cell r="J2121">
            <v>72.629375445838903</v>
          </cell>
          <cell r="K2121">
            <v>10.0881515734049</v>
          </cell>
          <cell r="L2121">
            <v>24.022142556288902</v>
          </cell>
          <cell r="M2121">
            <v>24.031616201763601</v>
          </cell>
          <cell r="N2121">
            <v>21.940328167091401</v>
          </cell>
          <cell r="O2121">
            <v>0.99493818538207501</v>
          </cell>
          <cell r="P2121">
            <v>11.303707848671101</v>
          </cell>
          <cell r="Q2121">
            <v>2.6686332260490002</v>
          </cell>
          <cell r="R2121">
            <v>4.0607175002415099</v>
          </cell>
          <cell r="S2121" t="e">
            <v>#N/A</v>
          </cell>
          <cell r="T2121" t="str">
            <v>hypothetical protein</v>
          </cell>
          <cell r="U2121" t="e">
            <v>#N/A</v>
          </cell>
          <cell r="V2121" t="e">
            <v>#N/A</v>
          </cell>
        </row>
        <row r="2122">
          <cell r="A2122" t="str">
            <v>UMAG_02911</v>
          </cell>
          <cell r="B2122">
            <v>4362</v>
          </cell>
          <cell r="C2122">
            <v>226.481865459815</v>
          </cell>
          <cell r="D2122">
            <v>165.743578303166</v>
          </cell>
          <cell r="E2122">
            <v>196.82292442318101</v>
          </cell>
          <cell r="F2122">
            <v>279.29841386258101</v>
          </cell>
          <cell r="G2122">
            <v>253.832812574662</v>
          </cell>
          <cell r="H2122">
            <v>276.59760068900698</v>
          </cell>
          <cell r="I2122">
            <v>293.70130807309903</v>
          </cell>
          <cell r="J2122">
            <v>263.83497650934601</v>
          </cell>
          <cell r="K2122">
            <v>28.5183749030423</v>
          </cell>
          <cell r="L2122">
            <v>42.050335227561099</v>
          </cell>
          <cell r="M2122">
            <v>43.229128350297401</v>
          </cell>
          <cell r="N2122">
            <v>33.168529404333199</v>
          </cell>
          <cell r="O2122">
            <v>8.0544378144483897</v>
          </cell>
          <cell r="P2122">
            <v>10.708944152548501</v>
          </cell>
          <cell r="Q2122">
            <v>15.174762568599499</v>
          </cell>
          <cell r="R2122">
            <v>18.105846975036101</v>
          </cell>
          <cell r="S2122" t="e">
            <v>#N/A</v>
          </cell>
          <cell r="T2122" t="str">
            <v>related to UBP2 - ubiquitin-specific proteinase</v>
          </cell>
          <cell r="U2122" t="str">
            <v>IPR018200;IPR001394;IPR025305;IPR028889</v>
          </cell>
          <cell r="V2122" t="str">
            <v>Ubiquitin specific protease, conserved site;Peptidase C19, ubiquitin carboxyl-terminal hydrolase;UCH repeated domain;Ubiquitin specific protease domain</v>
          </cell>
        </row>
        <row r="2123">
          <cell r="A2123" t="str">
            <v>UMAG_02912</v>
          </cell>
          <cell r="B2123">
            <v>6420</v>
          </cell>
          <cell r="C2123">
            <v>173.01387237197301</v>
          </cell>
          <cell r="D2123">
            <v>218.24966790167699</v>
          </cell>
          <cell r="E2123">
            <v>174.13587179228</v>
          </cell>
          <cell r="F2123">
            <v>254.90220994370901</v>
          </cell>
          <cell r="G2123">
            <v>253.26793200146801</v>
          </cell>
          <cell r="H2123">
            <v>232.462680916496</v>
          </cell>
          <cell r="I2123">
            <v>182.87327587331799</v>
          </cell>
          <cell r="J2123">
            <v>155.558940340296</v>
          </cell>
          <cell r="K2123">
            <v>37.237194003817102</v>
          </cell>
          <cell r="L2123">
            <v>14.4164687656649</v>
          </cell>
          <cell r="M2123">
            <v>22.646957997218902</v>
          </cell>
          <cell r="N2123">
            <v>47.519016844235097</v>
          </cell>
          <cell r="O2123">
            <v>22.386552406606398</v>
          </cell>
          <cell r="P2123">
            <v>24.413721634735001</v>
          </cell>
          <cell r="Q2123">
            <v>21.490502951420002</v>
          </cell>
          <cell r="R2123">
            <v>18.914154558818499</v>
          </cell>
          <cell r="S2123" t="e">
            <v>#N/A</v>
          </cell>
          <cell r="T2123" t="str">
            <v>related to LAA1 - AP-1 accessory protein involved in TGN-endosome transport</v>
          </cell>
          <cell r="U2123" t="str">
            <v>IPR016024;IPR011989</v>
          </cell>
          <cell r="V2123" t="str">
            <v>Armadillo-type fold;Armadillo-like helical</v>
          </cell>
        </row>
        <row r="2124">
          <cell r="A2124" t="str">
            <v>UMAG_02913</v>
          </cell>
          <cell r="B2124">
            <v>1278</v>
          </cell>
          <cell r="C2124">
            <v>90.506184381196604</v>
          </cell>
          <cell r="D2124">
            <v>46.4697234646707</v>
          </cell>
          <cell r="E2124">
            <v>48.421192320349</v>
          </cell>
          <cell r="F2124">
            <v>57.019191129476901</v>
          </cell>
          <cell r="G2124">
            <v>45.642892880618597</v>
          </cell>
          <cell r="H2124">
            <v>44.586299799027799</v>
          </cell>
          <cell r="I2124">
            <v>40.003652646881299</v>
          </cell>
          <cell r="J2124">
            <v>41.006352408885299</v>
          </cell>
          <cell r="K2124">
            <v>19.9152954146574</v>
          </cell>
          <cell r="L2124">
            <v>4.1564012624824498</v>
          </cell>
          <cell r="M2124">
            <v>17.928169781395798</v>
          </cell>
          <cell r="N2124">
            <v>4.2678903314083101</v>
          </cell>
          <cell r="O2124">
            <v>9.2862628865386299</v>
          </cell>
          <cell r="P2124">
            <v>11.5978227921557</v>
          </cell>
          <cell r="Q2124">
            <v>2.6739141706626799</v>
          </cell>
          <cell r="R2124">
            <v>6.07497858423468</v>
          </cell>
          <cell r="S2124" t="e">
            <v>#N/A</v>
          </cell>
          <cell r="T2124" t="str">
            <v>related to TAN1 - putative tRNA acetyltransferase</v>
          </cell>
          <cell r="U2124" t="str">
            <v>IPR004114</v>
          </cell>
          <cell r="V2124" t="str">
            <v>THUMP</v>
          </cell>
        </row>
        <row r="2125">
          <cell r="A2125" t="str">
            <v>UMAG_02915</v>
          </cell>
          <cell r="B2125">
            <v>2832</v>
          </cell>
          <cell r="C2125">
            <v>74.261016601424501</v>
          </cell>
          <cell r="D2125">
            <v>70.921769892728193</v>
          </cell>
          <cell r="E2125">
            <v>112.663938362805</v>
          </cell>
          <cell r="F2125">
            <v>142.31167988838399</v>
          </cell>
          <cell r="G2125">
            <v>110.96547584103899</v>
          </cell>
          <cell r="H2125">
            <v>100.508649295122</v>
          </cell>
          <cell r="I2125">
            <v>73.533317709574106</v>
          </cell>
          <cell r="J2125">
            <v>69.053522599637105</v>
          </cell>
          <cell r="K2125">
            <v>10.2572545920231</v>
          </cell>
          <cell r="L2125">
            <v>29.052515932581802</v>
          </cell>
          <cell r="M2125">
            <v>11.0836855840335</v>
          </cell>
          <cell r="N2125">
            <v>26.492323529099899</v>
          </cell>
          <cell r="O2125">
            <v>25.2582715958719</v>
          </cell>
          <cell r="P2125">
            <v>23.597755882575299</v>
          </cell>
          <cell r="Q2125">
            <v>28.2789176169426</v>
          </cell>
          <cell r="R2125">
            <v>41.518770180104902</v>
          </cell>
          <cell r="S2125" t="e">
            <v>#N/A</v>
          </cell>
          <cell r="T2125" t="str">
            <v>related to Adenosylmethionine-8-amino-7-oxononanoate aminotransferase</v>
          </cell>
          <cell r="U2125" t="str">
            <v>IPR005814;IPR015424;IPR027417;IPR015421;IPR015422</v>
          </cell>
          <cell r="V2125" t="str">
            <v>Aminotransferase class-III;Pyridoxal phosphate-dependent transferase;P-loop containing nucleoside triphosphate hydrolase;Pyridoxal phosphate-dependent transferase, major region, subdomain 1;Pyridoxal phosphate-dependent transferase, major region, subdomain 2</v>
          </cell>
        </row>
        <row r="2126">
          <cell r="A2126" t="str">
            <v>UMAG_02917</v>
          </cell>
          <cell r="B2126">
            <v>1851</v>
          </cell>
          <cell r="C2126">
            <v>257.83767386108099</v>
          </cell>
          <cell r="D2126">
            <v>202.61819537180699</v>
          </cell>
          <cell r="E2126">
            <v>166.20666340586899</v>
          </cell>
          <cell r="F2126">
            <v>240.01729673867999</v>
          </cell>
          <cell r="G2126">
            <v>180.30710043866699</v>
          </cell>
          <cell r="H2126">
            <v>275.68847279086799</v>
          </cell>
          <cell r="I2126">
            <v>446.589789940446</v>
          </cell>
          <cell r="J2126">
            <v>453.77279888930201</v>
          </cell>
          <cell r="K2126">
            <v>22.448422475545499</v>
          </cell>
          <cell r="L2126">
            <v>58.597446760732304</v>
          </cell>
          <cell r="M2126">
            <v>29.314816733990899</v>
          </cell>
          <cell r="N2126">
            <v>14.0428704960643</v>
          </cell>
          <cell r="O2126">
            <v>26.6659371741796</v>
          </cell>
          <cell r="P2126">
            <v>50.7787946043236</v>
          </cell>
          <cell r="Q2126">
            <v>46.004116961492997</v>
          </cell>
          <cell r="R2126">
            <v>23.8089370307754</v>
          </cell>
          <cell r="S2126" t="e">
            <v>#N/A</v>
          </cell>
          <cell r="T2126" t="str">
            <v>hypothetical protein</v>
          </cell>
          <cell r="U2126" t="e">
            <v>#N/A</v>
          </cell>
          <cell r="V2126" t="e">
            <v>#N/A</v>
          </cell>
        </row>
        <row r="2127">
          <cell r="A2127" t="str">
            <v>UMAG_02919</v>
          </cell>
          <cell r="B2127">
            <v>2301</v>
          </cell>
          <cell r="C2127">
            <v>162.67125481629699</v>
          </cell>
          <cell r="D2127">
            <v>153.878365745656</v>
          </cell>
          <cell r="E2127">
            <v>141.64845224271301</v>
          </cell>
          <cell r="F2127">
            <v>104.508565184425</v>
          </cell>
          <cell r="G2127">
            <v>124.645208854635</v>
          </cell>
          <cell r="H2127">
            <v>142.57749531000101</v>
          </cell>
          <cell r="I2127">
            <v>187.81060093850499</v>
          </cell>
          <cell r="J2127">
            <v>197.16573283767701</v>
          </cell>
          <cell r="K2127">
            <v>11.016951014279799</v>
          </cell>
          <cell r="L2127">
            <v>28.806692153155801</v>
          </cell>
          <cell r="M2127">
            <v>29.891633104633499</v>
          </cell>
          <cell r="N2127">
            <v>3.3372599889897998</v>
          </cell>
          <cell r="O2127">
            <v>4.3924372626765198</v>
          </cell>
          <cell r="P2127">
            <v>6.23181849454682</v>
          </cell>
          <cell r="Q2127">
            <v>20.1494171803988</v>
          </cell>
          <cell r="R2127">
            <v>6.6588610395624803</v>
          </cell>
          <cell r="S2127" t="e">
            <v>#N/A</v>
          </cell>
          <cell r="T2127" t="str">
            <v>related to tRNA dihydrouridine synthase</v>
          </cell>
          <cell r="U2127" t="str">
            <v>IPR012349;IPR018517;IPR001269;IPR013785;IPR024624</v>
          </cell>
          <cell r="V2127" t="str">
            <v>FMN-binding split barrel;tRNA-dihydrouridine synthase, conserved site;tRNA-dihydrouridine synthase;Aldolase-type TIM barrel;Pyridoxamine 5'-phosphate oxidase, Alr4036 family, FMN-binding domain</v>
          </cell>
        </row>
        <row r="2128">
          <cell r="A2128" t="str">
            <v>UMAG_02920</v>
          </cell>
          <cell r="B2128">
            <v>807</v>
          </cell>
          <cell r="C2128">
            <v>76.612801575382704</v>
          </cell>
          <cell r="D2128">
            <v>80.167553591712704</v>
          </cell>
          <cell r="E2128">
            <v>44.137794035051002</v>
          </cell>
          <cell r="F2128">
            <v>50.950599082516703</v>
          </cell>
          <cell r="G2128">
            <v>39.676120362656803</v>
          </cell>
          <cell r="H2128">
            <v>39.185586753389003</v>
          </cell>
          <cell r="I2128">
            <v>44.325828931468699</v>
          </cell>
          <cell r="J2128">
            <v>42.949845145078797</v>
          </cell>
          <cell r="K2128">
            <v>20.524729191932199</v>
          </cell>
          <cell r="L2128">
            <v>3.26186266428769</v>
          </cell>
          <cell r="M2128">
            <v>11.2193761112645</v>
          </cell>
          <cell r="N2128">
            <v>4.6722663466935002</v>
          </cell>
          <cell r="O2128">
            <v>6.8067081213677598</v>
          </cell>
          <cell r="P2128">
            <v>5.5701225254813798</v>
          </cell>
          <cell r="Q2128">
            <v>10.1385089273574</v>
          </cell>
          <cell r="R2128">
            <v>7.2884108777916303</v>
          </cell>
          <cell r="S2128" t="e">
            <v>#N/A</v>
          </cell>
          <cell r="T2128" t="str">
            <v>related to TFIIIC subunit</v>
          </cell>
          <cell r="U2128" t="str">
            <v>IPR029033;IPR013078</v>
          </cell>
          <cell r="V2128" t="str">
            <v>Histidine phosphatase superfamily;Histidine phosphatase superfamily, clade-1</v>
          </cell>
        </row>
        <row r="2129">
          <cell r="A2129" t="str">
            <v>UMAG_02921</v>
          </cell>
          <cell r="B2129">
            <v>858</v>
          </cell>
          <cell r="C2129">
            <v>13.620609765144501</v>
          </cell>
          <cell r="D2129">
            <v>89.657024813587697</v>
          </cell>
          <cell r="E2129">
            <v>88.948902362150307</v>
          </cell>
          <cell r="F2129">
            <v>24.5037832092431</v>
          </cell>
          <cell r="G2129">
            <v>71.651977418410596</v>
          </cell>
          <cell r="H2129">
            <v>65.2014429576314</v>
          </cell>
          <cell r="I2129">
            <v>60.870924673596797</v>
          </cell>
          <cell r="J2129">
            <v>58.094200890748397</v>
          </cell>
          <cell r="K2129">
            <v>3.14587944415109</v>
          </cell>
          <cell r="L2129">
            <v>5.9702229411780499</v>
          </cell>
          <cell r="M2129">
            <v>29.874228156044001</v>
          </cell>
          <cell r="N2129">
            <v>1.9484123807092999</v>
          </cell>
          <cell r="O2129">
            <v>10.9780436101584</v>
          </cell>
          <cell r="P2129">
            <v>3.3518725825849098</v>
          </cell>
          <cell r="Q2129">
            <v>6.8781161838855196</v>
          </cell>
          <cell r="R2129">
            <v>5.9309957762485102</v>
          </cell>
          <cell r="S2129" t="e">
            <v>#N/A</v>
          </cell>
          <cell r="T2129" t="str">
            <v>hypothetical protein</v>
          </cell>
          <cell r="U2129" t="e">
            <v>#N/A</v>
          </cell>
          <cell r="V2129" t="e">
            <v>#N/A</v>
          </cell>
        </row>
        <row r="2130">
          <cell r="A2130" t="str">
            <v>UMAG_02922</v>
          </cell>
          <cell r="B2130">
            <v>4500</v>
          </cell>
          <cell r="C2130">
            <v>376.24353922231398</v>
          </cell>
          <cell r="D2130">
            <v>338.05652114344701</v>
          </cell>
          <cell r="E2130">
            <v>469.438882344874</v>
          </cell>
          <cell r="F2130">
            <v>1139.10642373467</v>
          </cell>
          <cell r="G2130">
            <v>874.00365162166804</v>
          </cell>
          <cell r="H2130">
            <v>780.94944011683799</v>
          </cell>
          <cell r="I2130">
            <v>518.21332768254103</v>
          </cell>
          <cell r="J2130">
            <v>445.62506278880801</v>
          </cell>
          <cell r="K2130">
            <v>85.017648208591595</v>
          </cell>
          <cell r="L2130">
            <v>92.621953517374095</v>
          </cell>
          <cell r="M2130">
            <v>115.009651440806</v>
          </cell>
          <cell r="N2130">
            <v>73.419486978145699</v>
          </cell>
          <cell r="O2130">
            <v>36.144923157682001</v>
          </cell>
          <cell r="P2130">
            <v>47.102886432949603</v>
          </cell>
          <cell r="Q2130">
            <v>33.710205006187202</v>
          </cell>
          <cell r="R2130">
            <v>116.81998675547</v>
          </cell>
          <cell r="S2130" t="e">
            <v>#N/A</v>
          </cell>
          <cell r="T2130" t="str">
            <v>probable sulfite reductase cys-4</v>
          </cell>
          <cell r="U2130" t="str">
            <v>IPR029039;IPR009014;IPR005117;IPR029061;IPR006067;IPR008254;IPR001094;IPR002880;IPR006066</v>
          </cell>
          <cell r="V2130" t="str">
            <v>Flavoprotein-like;Transketolase, C-terminal/Pyruvate-ferredoxin oxidoreductase, domain II;Nitrite/Sulfite reductase ferredoxin-like domain;Thiamin diphosphate-binding fold;Nitrite/sulphite reductase 4Fe-4S domain;Flavodoxin/nitric oxide synthase;Flavodoxin;Pyruvate flavodoxin/ferredoxin oxidoreductase, N-terminal;Nitrite/sulphite reductase iron-sulphur/sirohaem-binding site</v>
          </cell>
        </row>
        <row r="2131">
          <cell r="A2131" t="str">
            <v>UMAG_02923</v>
          </cell>
          <cell r="B2131">
            <v>849</v>
          </cell>
          <cell r="C2131">
            <v>124.304119421773</v>
          </cell>
          <cell r="D2131">
            <v>50.612548367018299</v>
          </cell>
          <cell r="E2131">
            <v>41.438433637796997</v>
          </cell>
          <cell r="F2131">
            <v>70.497257927597303</v>
          </cell>
          <cell r="G2131">
            <v>51.660577478641102</v>
          </cell>
          <cell r="H2131">
            <v>39.246761774748201</v>
          </cell>
          <cell r="I2131">
            <v>36.968892041049799</v>
          </cell>
          <cell r="J2131">
            <v>28.164005387720501</v>
          </cell>
          <cell r="K2131">
            <v>33.022549556774301</v>
          </cell>
          <cell r="L2131">
            <v>17.121288979295901</v>
          </cell>
          <cell r="M2131">
            <v>18.552781855794599</v>
          </cell>
          <cell r="N2131">
            <v>3.3554012058443901</v>
          </cell>
          <cell r="O2131">
            <v>10.6572732499588</v>
          </cell>
          <cell r="P2131">
            <v>9.6113563186607696</v>
          </cell>
          <cell r="Q2131">
            <v>6.3476312935768604</v>
          </cell>
          <cell r="R2131">
            <v>5.1673713103755503</v>
          </cell>
          <cell r="S2131" t="e">
            <v>#N/A</v>
          </cell>
          <cell r="T2131" t="str">
            <v>related to HOR2 - DL-glycerol phosphatase</v>
          </cell>
          <cell r="U2131" t="str">
            <v>IPR023214;IPR023198;IPR006439</v>
          </cell>
          <cell r="V2131" t="str">
            <v>HAD-like domain;Phosphoglycolate phosphatase, domain 2;HAD hydrolase, subfamily IA</v>
          </cell>
        </row>
        <row r="2132">
          <cell r="A2132" t="str">
            <v>UMAG_02924</v>
          </cell>
          <cell r="B2132">
            <v>630</v>
          </cell>
          <cell r="C2132">
            <v>2566.0188394092702</v>
          </cell>
          <cell r="D2132">
            <v>884.36933399779195</v>
          </cell>
          <cell r="E2132">
            <v>988.80665083507995</v>
          </cell>
          <cell r="F2132">
            <v>1655.69301846959</v>
          </cell>
          <cell r="G2132">
            <v>906.20125450489797</v>
          </cell>
          <cell r="H2132">
            <v>828.53878514054998</v>
          </cell>
          <cell r="I2132">
            <v>677.72507792989995</v>
          </cell>
          <cell r="J2132">
            <v>619.928260554095</v>
          </cell>
          <cell r="K2132">
            <v>484.64498806896802</v>
          </cell>
          <cell r="L2132">
            <v>86.004285850166994</v>
          </cell>
          <cell r="M2132">
            <v>331.363618791455</v>
          </cell>
          <cell r="N2132">
            <v>69.731210367107707</v>
          </cell>
          <cell r="O2132">
            <v>112.775796991146</v>
          </cell>
          <cell r="P2132">
            <v>12.178804026575101</v>
          </cell>
          <cell r="Q2132">
            <v>41.589982165499798</v>
          </cell>
          <cell r="R2132">
            <v>171.77284235757699</v>
          </cell>
          <cell r="S2132" t="e">
            <v>#N/A</v>
          </cell>
          <cell r="T2132" t="str">
            <v>probable ribosomal protein L13B</v>
          </cell>
          <cell r="U2132" t="str">
            <v>IPR001380</v>
          </cell>
          <cell r="V2132" t="str">
            <v>Ribosomal protein L13e</v>
          </cell>
        </row>
        <row r="2133">
          <cell r="A2133" t="str">
            <v>UMAG_02925</v>
          </cell>
          <cell r="B2133">
            <v>2310</v>
          </cell>
          <cell r="C2133">
            <v>1.4929133653208499</v>
          </cell>
          <cell r="D2133">
            <v>497.71466154403299</v>
          </cell>
          <cell r="E2133">
            <v>1048.80278720408</v>
          </cell>
          <cell r="F2133">
            <v>3041.3265697032298</v>
          </cell>
          <cell r="G2133">
            <v>2463.81886888382</v>
          </cell>
          <cell r="H2133">
            <v>1898.02598412666</v>
          </cell>
          <cell r="I2133">
            <v>1273.3046952530899</v>
          </cell>
          <cell r="J2133">
            <v>525.92999180571701</v>
          </cell>
          <cell r="K2133">
            <v>0.37745667069488198</v>
          </cell>
          <cell r="L2133">
            <v>323.13604941542798</v>
          </cell>
          <cell r="M2133">
            <v>386.092137050453</v>
          </cell>
          <cell r="N2133">
            <v>104.19575491769299</v>
          </cell>
          <cell r="O2133">
            <v>395.213570598378</v>
          </cell>
          <cell r="P2133">
            <v>64.696809307827607</v>
          </cell>
          <cell r="Q2133">
            <v>187.571233892186</v>
          </cell>
          <cell r="R2133">
            <v>55.784571512160198</v>
          </cell>
          <cell r="S2133" t="e">
            <v>#N/A</v>
          </cell>
          <cell r="T2133" t="str">
            <v>hypothetical protein</v>
          </cell>
          <cell r="U2133" t="e">
            <v>#N/A</v>
          </cell>
          <cell r="V2133" t="e">
            <v>#N/A</v>
          </cell>
        </row>
        <row r="2134">
          <cell r="A2134" t="str">
            <v>UMAG_02926</v>
          </cell>
          <cell r="B2134">
            <v>762</v>
          </cell>
          <cell r="C2134">
            <v>158.84140482000299</v>
          </cell>
          <cell r="D2134">
            <v>168.588025622278</v>
          </cell>
          <cell r="E2134">
            <v>156.111543116978</v>
          </cell>
          <cell r="F2134">
            <v>224.68332693712901</v>
          </cell>
          <cell r="G2134">
            <v>211.37246678293201</v>
          </cell>
          <cell r="H2134">
            <v>157.38756976094899</v>
          </cell>
          <cell r="I2134">
            <v>143.57401112725401</v>
          </cell>
          <cell r="J2134">
            <v>125.782856870977</v>
          </cell>
          <cell r="K2134">
            <v>23.765741490523201</v>
          </cell>
          <cell r="L2134">
            <v>40.760692727833302</v>
          </cell>
          <cell r="M2134">
            <v>60.466607679035597</v>
          </cell>
          <cell r="N2134">
            <v>11.2479382380304</v>
          </cell>
          <cell r="O2134">
            <v>10.957704363351301</v>
          </cell>
          <cell r="P2134">
            <v>12.0403371615292</v>
          </cell>
          <cell r="Q2134">
            <v>7.6228024076454499</v>
          </cell>
          <cell r="R2134">
            <v>15.720726806507299</v>
          </cell>
          <cell r="S2134" t="e">
            <v>#N/A</v>
          </cell>
          <cell r="T2134" t="str">
            <v>hypothetical protein</v>
          </cell>
          <cell r="U2134" t="str">
            <v>IPR009688</v>
          </cell>
          <cell r="V2134" t="str">
            <v>Domain of unknown function DUF1279</v>
          </cell>
        </row>
        <row r="2135">
          <cell r="A2135" t="str">
            <v>UMAG_02927</v>
          </cell>
          <cell r="B2135">
            <v>312</v>
          </cell>
          <cell r="C2135">
            <v>5.9317144561580902E-2</v>
          </cell>
          <cell r="D2135">
            <v>0</v>
          </cell>
          <cell r="E2135">
            <v>0</v>
          </cell>
          <cell r="F2135">
            <v>0</v>
          </cell>
          <cell r="G2135">
            <v>3.4560420575255901</v>
          </cell>
          <cell r="H2135">
            <v>2.7049736896872401</v>
          </cell>
          <cell r="I2135">
            <v>1.83369784404331</v>
          </cell>
          <cell r="J2135">
            <v>1.2827709409897501</v>
          </cell>
          <cell r="K2135">
            <v>6.7025673690159396E-2</v>
          </cell>
          <cell r="L2135">
            <v>0</v>
          </cell>
          <cell r="M2135">
            <v>0</v>
          </cell>
          <cell r="N2135">
            <v>0</v>
          </cell>
          <cell r="O2135">
            <v>1.4407445561851899</v>
          </cell>
          <cell r="P2135">
            <v>0.60145820123092597</v>
          </cell>
          <cell r="Q2135">
            <v>0.68687384872248403</v>
          </cell>
          <cell r="R2135">
            <v>1.3002499500709599</v>
          </cell>
          <cell r="S2135" t="e">
            <v>#N/A</v>
          </cell>
          <cell r="T2135" t="str">
            <v>hypothetical protein</v>
          </cell>
          <cell r="U2135" t="e">
            <v>#N/A</v>
          </cell>
          <cell r="V2135" t="e">
            <v>#N/A</v>
          </cell>
        </row>
        <row r="2136">
          <cell r="A2136" t="str">
            <v>UMAG_02929</v>
          </cell>
          <cell r="B2136">
            <v>1392</v>
          </cell>
          <cell r="C2136">
            <v>229.86303948637899</v>
          </cell>
          <cell r="D2136">
            <v>213.04182930921499</v>
          </cell>
          <cell r="E2136">
            <v>222.88280062113401</v>
          </cell>
          <cell r="F2136">
            <v>265.664103838009</v>
          </cell>
          <cell r="G2136">
            <v>198.62446934350899</v>
          </cell>
          <cell r="H2136">
            <v>205.44731676139401</v>
          </cell>
          <cell r="I2136">
            <v>186.634406316454</v>
          </cell>
          <cell r="J2136">
            <v>172.651962631711</v>
          </cell>
          <cell r="K2136">
            <v>17.440168919427801</v>
          </cell>
          <cell r="L2136">
            <v>24.1966302302781</v>
          </cell>
          <cell r="M2136">
            <v>55.0781047105082</v>
          </cell>
          <cell r="N2136">
            <v>9.2398293729901404</v>
          </cell>
          <cell r="O2136">
            <v>29.325333617457801</v>
          </cell>
          <cell r="P2136">
            <v>16.076181588325099</v>
          </cell>
          <cell r="Q2136">
            <v>26.231284887139498</v>
          </cell>
          <cell r="R2136">
            <v>38.148902506734998</v>
          </cell>
          <cell r="S2136" t="e">
            <v>#N/A</v>
          </cell>
          <cell r="T2136" t="str">
            <v>related to longevity-assurance protein LAG1</v>
          </cell>
          <cell r="U2136" t="str">
            <v>IPR006634;IPR013599</v>
          </cell>
          <cell r="V2136" t="str">
            <v>TRAM/LAG1/CLN8 homology domain;TRAM1-like protein</v>
          </cell>
        </row>
        <row r="2137">
          <cell r="A2137" t="str">
            <v>UMAG_02933</v>
          </cell>
          <cell r="B2137">
            <v>2694</v>
          </cell>
          <cell r="C2137">
            <v>27.384522839242699</v>
          </cell>
          <cell r="D2137">
            <v>66.028671430039793</v>
          </cell>
          <cell r="E2137">
            <v>54.565667687734198</v>
          </cell>
          <cell r="F2137">
            <v>34.044587683193399</v>
          </cell>
          <cell r="G2137">
            <v>87.427107430892804</v>
          </cell>
          <cell r="H2137">
            <v>95.374591077226796</v>
          </cell>
          <cell r="I2137">
            <v>109.983518350564</v>
          </cell>
          <cell r="J2137">
            <v>116.287120833828</v>
          </cell>
          <cell r="K2137">
            <v>7.0654699262463803</v>
          </cell>
          <cell r="L2137">
            <v>13.1564746274397</v>
          </cell>
          <cell r="M2137">
            <v>9.9178592112558803</v>
          </cell>
          <cell r="N2137">
            <v>8.5000702490718396</v>
          </cell>
          <cell r="O2137">
            <v>10.199276711125</v>
          </cell>
          <cell r="P2137">
            <v>15.441436524799901</v>
          </cell>
          <cell r="Q2137">
            <v>13.966663937120099</v>
          </cell>
          <cell r="R2137">
            <v>27.173156389980999</v>
          </cell>
          <cell r="S2137" t="e">
            <v>#N/A</v>
          </cell>
          <cell r="T2137" t="str">
            <v>hypothetical protein</v>
          </cell>
          <cell r="U2137" t="e">
            <v>#N/A</v>
          </cell>
          <cell r="V2137" t="e">
            <v>#N/A</v>
          </cell>
        </row>
        <row r="2138">
          <cell r="A2138" t="str">
            <v>UMAG_02935</v>
          </cell>
          <cell r="B2138">
            <v>807</v>
          </cell>
          <cell r="C2138">
            <v>72.379876153633802</v>
          </cell>
          <cell r="D2138">
            <v>18.408164728800799</v>
          </cell>
          <cell r="E2138">
            <v>28.3936468799815</v>
          </cell>
          <cell r="F2138">
            <v>94.7103500858627</v>
          </cell>
          <cell r="G2138">
            <v>49.955916845976802</v>
          </cell>
          <cell r="H2138">
            <v>39.974213564190002</v>
          </cell>
          <cell r="I2138">
            <v>33.399643577865902</v>
          </cell>
          <cell r="J2138">
            <v>27.640849819310102</v>
          </cell>
          <cell r="K2138">
            <v>17.837002840924701</v>
          </cell>
          <cell r="L2138">
            <v>8.3856469066497699</v>
          </cell>
          <cell r="M2138">
            <v>11.5571827893907</v>
          </cell>
          <cell r="N2138">
            <v>5.2624395835609699</v>
          </cell>
          <cell r="O2138">
            <v>7.3845764249452701</v>
          </cell>
          <cell r="P2138">
            <v>14.5589555251108</v>
          </cell>
          <cell r="Q2138">
            <v>5.05952635052535</v>
          </cell>
          <cell r="R2138">
            <v>9.9159207611343003</v>
          </cell>
          <cell r="S2138" t="e">
            <v>#N/A</v>
          </cell>
          <cell r="T2138" t="str">
            <v>hypothetical protein</v>
          </cell>
          <cell r="U2138" t="str">
            <v>IPR018607</v>
          </cell>
          <cell r="V2138" t="str">
            <v>Chromosome transmission fidelity protein 8</v>
          </cell>
        </row>
        <row r="2139">
          <cell r="A2139" t="str">
            <v>UMAG_02936</v>
          </cell>
          <cell r="B2139">
            <v>4821</v>
          </cell>
          <cell r="C2139">
            <v>77.277925509544303</v>
          </cell>
          <cell r="D2139">
            <v>69.911820815740398</v>
          </cell>
          <cell r="E2139">
            <v>55.144700423914699</v>
          </cell>
          <cell r="F2139">
            <v>110.725045643448</v>
          </cell>
          <cell r="G2139">
            <v>66.261106546051707</v>
          </cell>
          <cell r="H2139">
            <v>61.774119399098602</v>
          </cell>
          <cell r="I2139">
            <v>46.554052262223202</v>
          </cell>
          <cell r="J2139">
            <v>46.213643347125704</v>
          </cell>
          <cell r="K2139">
            <v>25.150841166584399</v>
          </cell>
          <cell r="L2139">
            <v>11.826858467508799</v>
          </cell>
          <cell r="M2139">
            <v>23.096080696306899</v>
          </cell>
          <cell r="N2139">
            <v>13.5552057445102</v>
          </cell>
          <cell r="O2139">
            <v>12.8612214250739</v>
          </cell>
          <cell r="P2139">
            <v>4.6454731113035104</v>
          </cell>
          <cell r="Q2139">
            <v>4.7611429848889699</v>
          </cell>
          <cell r="R2139">
            <v>5.4648066084359996</v>
          </cell>
          <cell r="S2139" t="e">
            <v>#N/A</v>
          </cell>
          <cell r="T2139" t="str">
            <v>hypothetical protein</v>
          </cell>
          <cell r="U2139" t="str">
            <v>IPR018849</v>
          </cell>
          <cell r="V2139" t="str">
            <v>Nucleolar 27S pre-rRNA processing, Urb2/Npa2, C-terminal</v>
          </cell>
        </row>
        <row r="2140">
          <cell r="A2140" t="str">
            <v>UMAG_02937</v>
          </cell>
          <cell r="B2140">
            <v>1914</v>
          </cell>
          <cell r="C2140">
            <v>103.38735157072399</v>
          </cell>
          <cell r="D2140">
            <v>94.588444517316802</v>
          </cell>
          <cell r="E2140">
            <v>96.405342709745298</v>
          </cell>
          <cell r="F2140">
            <v>71.223677153484005</v>
          </cell>
          <cell r="G2140">
            <v>81.7457297881638</v>
          </cell>
          <cell r="H2140">
            <v>57.450894121594999</v>
          </cell>
          <cell r="I2140">
            <v>69.046686632503494</v>
          </cell>
          <cell r="J2140">
            <v>87.005831723307097</v>
          </cell>
          <cell r="K2140">
            <v>1.8937776472676999</v>
          </cell>
          <cell r="L2140">
            <v>32.797984983154301</v>
          </cell>
          <cell r="M2140">
            <v>5.7688844976330902</v>
          </cell>
          <cell r="N2140">
            <v>14.1407184581272</v>
          </cell>
          <cell r="O2140">
            <v>15.7832180130626</v>
          </cell>
          <cell r="P2140">
            <v>4.1832150931593599</v>
          </cell>
          <cell r="Q2140">
            <v>7.5826963607891598</v>
          </cell>
          <cell r="R2140">
            <v>16.327826327967401</v>
          </cell>
          <cell r="S2140" t="e">
            <v>#N/A</v>
          </cell>
          <cell r="T2140" t="str">
            <v>hypothetical protein</v>
          </cell>
          <cell r="U2140" t="e">
            <v>#N/A</v>
          </cell>
          <cell r="V2140" t="e">
            <v>#N/A</v>
          </cell>
        </row>
        <row r="2141">
          <cell r="A2141" t="str">
            <v>UMAG_02938</v>
          </cell>
          <cell r="B2141">
            <v>3174</v>
          </cell>
          <cell r="C2141">
            <v>75.031101885793603</v>
          </cell>
          <cell r="D2141">
            <v>101.0428190778</v>
          </cell>
          <cell r="E2141">
            <v>100.286511545728</v>
          </cell>
          <cell r="F2141">
            <v>101.632800141001</v>
          </cell>
          <cell r="G2141">
            <v>96.453276462885597</v>
          </cell>
          <cell r="H2141">
            <v>94.603924167271401</v>
          </cell>
          <cell r="I2141">
            <v>95.702358770712905</v>
          </cell>
          <cell r="J2141">
            <v>75.599512033703505</v>
          </cell>
          <cell r="K2141">
            <v>13.032270887448201</v>
          </cell>
          <cell r="L2141">
            <v>17.573145394532901</v>
          </cell>
          <cell r="M2141">
            <v>13.466942119654499</v>
          </cell>
          <cell r="N2141">
            <v>13.235559084091401</v>
          </cell>
          <cell r="O2141">
            <v>10.6481486148854</v>
          </cell>
          <cell r="P2141">
            <v>3.6745086515079799</v>
          </cell>
          <cell r="Q2141">
            <v>12.491211708783499</v>
          </cell>
          <cell r="R2141">
            <v>1.84691679588905</v>
          </cell>
          <cell r="S2141" t="e">
            <v>#N/A</v>
          </cell>
          <cell r="T2141" t="str">
            <v>hypothetical protein</v>
          </cell>
          <cell r="U2141" t="str">
            <v>IPR018791</v>
          </cell>
          <cell r="V2141" t="str">
            <v>UV radiation resistance protein/autophagy-related protein 14</v>
          </cell>
        </row>
        <row r="2142">
          <cell r="A2142" t="str">
            <v>UMAG_02942</v>
          </cell>
          <cell r="B2142">
            <v>918</v>
          </cell>
          <cell r="C2142">
            <v>49.093473451777797</v>
          </cell>
          <cell r="D2142">
            <v>72.874769047148902</v>
          </cell>
          <cell r="E2142">
            <v>68.9690661711426</v>
          </cell>
          <cell r="F2142">
            <v>140.013437767824</v>
          </cell>
          <cell r="G2142">
            <v>96.853316012109502</v>
          </cell>
          <cell r="H2142">
            <v>83.655030385286096</v>
          </cell>
          <cell r="I2142">
            <v>51.955308725087903</v>
          </cell>
          <cell r="J2142">
            <v>84.6568526526341</v>
          </cell>
          <cell r="K2142">
            <v>16.802844003738699</v>
          </cell>
          <cell r="L2142">
            <v>29.729938680620599</v>
          </cell>
          <cell r="M2142">
            <v>7.1344607524801003</v>
          </cell>
          <cell r="N2142">
            <v>21.579412043372798</v>
          </cell>
          <cell r="O2142">
            <v>3.04884554635988</v>
          </cell>
          <cell r="P2142">
            <v>13.7403936359773</v>
          </cell>
          <cell r="Q2142">
            <v>13.471717833125</v>
          </cell>
          <cell r="R2142">
            <v>42.617472590280798</v>
          </cell>
          <cell r="S2142" t="str">
            <v>met16</v>
          </cell>
          <cell r="T2142" t="str">
            <v>probable MET16 - 3`-phosphoadenylylsulfate reductase</v>
          </cell>
          <cell r="U2142" t="str">
            <v>IPR004511;IPR014729;IPR002500</v>
          </cell>
          <cell r="V2142" t="str">
            <v>Phosphoadenosine phosphosulphate/adenosine 5'-phosphosulphate reductase;Rossmann-like alpha/beta/alpha sandwich fold;Phosphoadenosine phosphosulphate reductase</v>
          </cell>
        </row>
        <row r="2143">
          <cell r="A2143" t="str">
            <v>UMAG_02944</v>
          </cell>
          <cell r="B2143">
            <v>2298</v>
          </cell>
          <cell r="C2143">
            <v>161.311635039848</v>
          </cell>
          <cell r="D2143">
            <v>144.328995413786</v>
          </cell>
          <cell r="E2143">
            <v>153.61272897295601</v>
          </cell>
          <cell r="F2143">
            <v>294.81487862162402</v>
          </cell>
          <cell r="G2143">
            <v>221.63948452547001</v>
          </cell>
          <cell r="H2143">
            <v>215.388485792034</v>
          </cell>
          <cell r="I2143">
            <v>205.82880886014601</v>
          </cell>
          <cell r="J2143">
            <v>192.98878598714501</v>
          </cell>
          <cell r="K2143">
            <v>7.3802953422509496</v>
          </cell>
          <cell r="L2143">
            <v>33.462785497521502</v>
          </cell>
          <cell r="M2143">
            <v>53.744837254042501</v>
          </cell>
          <cell r="N2143">
            <v>25.8870640055084</v>
          </cell>
          <cell r="O2143">
            <v>22.926188425569599</v>
          </cell>
          <cell r="P2143">
            <v>32.308140618365101</v>
          </cell>
          <cell r="Q2143">
            <v>22.179198682983799</v>
          </cell>
          <cell r="R2143">
            <v>10.8633869801634</v>
          </cell>
          <cell r="S2143" t="e">
            <v>#N/A</v>
          </cell>
          <cell r="T2143" t="str">
            <v>hypothetical protein</v>
          </cell>
          <cell r="U2143" t="str">
            <v>IPR001623;IPR018253;IPR024586</v>
          </cell>
          <cell r="V2143" t="str">
            <v>DnaJ domain;DnaJ domain, conserved site;DnaJ-like protein C11, C-terminal</v>
          </cell>
        </row>
        <row r="2144">
          <cell r="A2144" t="str">
            <v>UMAG_02945</v>
          </cell>
          <cell r="B2144">
            <v>3714</v>
          </cell>
          <cell r="C2144">
            <v>131.00823065540001</v>
          </cell>
          <cell r="D2144">
            <v>102.52703775995499</v>
          </cell>
          <cell r="E2144">
            <v>122.837527722711</v>
          </cell>
          <cell r="F2144">
            <v>210.40249960193501</v>
          </cell>
          <cell r="G2144">
            <v>158.98396714858799</v>
          </cell>
          <cell r="H2144">
            <v>161.93843594466199</v>
          </cell>
          <cell r="I2144">
            <v>170.35022274734899</v>
          </cell>
          <cell r="J2144">
            <v>117.123574912195</v>
          </cell>
          <cell r="K2144">
            <v>8.6393486262144403</v>
          </cell>
          <cell r="L2144">
            <v>24.9747061396024</v>
          </cell>
          <cell r="M2144">
            <v>29.308545773069302</v>
          </cell>
          <cell r="N2144">
            <v>15.459431185253001</v>
          </cell>
          <cell r="O2144">
            <v>12.942850443008201</v>
          </cell>
          <cell r="P2144">
            <v>18.2531917325853</v>
          </cell>
          <cell r="Q2144">
            <v>12.445878107710101</v>
          </cell>
          <cell r="R2144">
            <v>9.0404775790865397</v>
          </cell>
          <cell r="S2144" t="e">
            <v>#N/A</v>
          </cell>
          <cell r="T2144" t="str">
            <v>hypothetical protein</v>
          </cell>
          <cell r="U2144" t="str">
            <v>IPR014801</v>
          </cell>
          <cell r="V2144" t="str">
            <v>Mediator complex, subunit Med5, fungi</v>
          </cell>
        </row>
        <row r="2145">
          <cell r="A2145" t="str">
            <v>UMAG_02948</v>
          </cell>
          <cell r="B2145">
            <v>1389</v>
          </cell>
          <cell r="C2145">
            <v>79.694174250363204</v>
          </cell>
          <cell r="D2145">
            <v>53.364024765522203</v>
          </cell>
          <cell r="E2145">
            <v>46.9801333026344</v>
          </cell>
          <cell r="F2145">
            <v>63.817053690455701</v>
          </cell>
          <cell r="G2145">
            <v>75.051116666551295</v>
          </cell>
          <cell r="H2145">
            <v>75.935553813657606</v>
          </cell>
          <cell r="I2145">
            <v>75.570528263746297</v>
          </cell>
          <cell r="J2145">
            <v>69.051586423578399</v>
          </cell>
          <cell r="K2145">
            <v>11.640345614556701</v>
          </cell>
          <cell r="L2145">
            <v>26.498287766146099</v>
          </cell>
          <cell r="M2145">
            <v>19.765568555792498</v>
          </cell>
          <cell r="N2145">
            <v>5.2902684775734397</v>
          </cell>
          <cell r="O2145">
            <v>11.1064914336073</v>
          </cell>
          <cell r="P2145">
            <v>10.613532507676799</v>
          </cell>
          <cell r="Q2145">
            <v>11.7331458642894</v>
          </cell>
          <cell r="R2145">
            <v>3.07782372543112</v>
          </cell>
          <cell r="S2145" t="e">
            <v>#N/A</v>
          </cell>
          <cell r="T2145" t="str">
            <v>hypothetical protein</v>
          </cell>
          <cell r="U2145" t="str">
            <v>IPR004910</v>
          </cell>
          <cell r="V2145" t="str">
            <v>Yippee/Mis18</v>
          </cell>
        </row>
        <row r="2146">
          <cell r="A2146" t="str">
            <v>UMAG_02950</v>
          </cell>
          <cell r="B2146">
            <v>2757</v>
          </cell>
          <cell r="C2146">
            <v>214.148531045417</v>
          </cell>
          <cell r="D2146">
            <v>168.043118343787</v>
          </cell>
          <cell r="E2146">
            <v>127.893637019884</v>
          </cell>
          <cell r="F2146">
            <v>41.425058940185501</v>
          </cell>
          <cell r="G2146">
            <v>110.57134546908701</v>
          </cell>
          <cell r="H2146">
            <v>131.524857724448</v>
          </cell>
          <cell r="I2146">
            <v>161.591972306157</v>
          </cell>
          <cell r="J2146">
            <v>146.074052919216</v>
          </cell>
          <cell r="K2146">
            <v>69.394862758877593</v>
          </cell>
          <cell r="L2146">
            <v>34.813207418179701</v>
          </cell>
          <cell r="M2146">
            <v>41.562898415392503</v>
          </cell>
          <cell r="N2146">
            <v>1.4527509858291601</v>
          </cell>
          <cell r="O2146">
            <v>11.646714769645101</v>
          </cell>
          <cell r="P2146">
            <v>25.382453068776002</v>
          </cell>
          <cell r="Q2146">
            <v>33.6648547229237</v>
          </cell>
          <cell r="R2146">
            <v>10.777822208136801</v>
          </cell>
          <cell r="S2146" t="e">
            <v>#N/A</v>
          </cell>
          <cell r="T2146" t="str">
            <v>hypothetical protein</v>
          </cell>
          <cell r="U2146" t="str">
            <v>IPR011598</v>
          </cell>
          <cell r="V2146" t="str">
            <v>Myc-type, basic helix-loop-helix (bHLH) domain</v>
          </cell>
        </row>
        <row r="2147">
          <cell r="A2147" t="str">
            <v>UMAG_02951</v>
          </cell>
          <cell r="B2147">
            <v>3756</v>
          </cell>
          <cell r="C2147">
            <v>142.91566876485399</v>
          </cell>
          <cell r="D2147">
            <v>52.084416986888101</v>
          </cell>
          <cell r="E2147">
            <v>63.4393496478014</v>
          </cell>
          <cell r="F2147">
            <v>104.05715492479</v>
          </cell>
          <cell r="G2147">
            <v>77.285755434755799</v>
          </cell>
          <cell r="H2147">
            <v>77.113808077151901</v>
          </cell>
          <cell r="I2147">
            <v>78.779601382896203</v>
          </cell>
          <cell r="J2147">
            <v>59.569549191480199</v>
          </cell>
          <cell r="K2147">
            <v>25.254346742788101</v>
          </cell>
          <cell r="L2147">
            <v>20.881808166627302</v>
          </cell>
          <cell r="M2147">
            <v>25.977494621831301</v>
          </cell>
          <cell r="N2147">
            <v>25.605418678130501</v>
          </cell>
          <cell r="O2147">
            <v>10.0382777367725</v>
          </cell>
          <cell r="P2147">
            <v>13.2473235289462</v>
          </cell>
          <cell r="Q2147">
            <v>13.2145031629613</v>
          </cell>
          <cell r="R2147">
            <v>11.8187128523114</v>
          </cell>
          <cell r="S2147" t="e">
            <v>#N/A</v>
          </cell>
          <cell r="T2147" t="str">
            <v>related to TOF1 - topoisomerase I interacting factor 1</v>
          </cell>
          <cell r="U2147" t="str">
            <v>IPR006906</v>
          </cell>
          <cell r="V2147" t="str">
            <v>Timeless protein</v>
          </cell>
        </row>
        <row r="2148">
          <cell r="A2148" t="str">
            <v>UMAG_02954</v>
          </cell>
          <cell r="B2148">
            <v>5052</v>
          </cell>
          <cell r="C2148">
            <v>56.560394954896402</v>
          </cell>
          <cell r="D2148">
            <v>115.184924237386</v>
          </cell>
          <cell r="E2148">
            <v>89.528923163432495</v>
          </cell>
          <cell r="F2148">
            <v>118.31895827427699</v>
          </cell>
          <cell r="G2148">
            <v>80.500608237703204</v>
          </cell>
          <cell r="H2148">
            <v>96.594881600231503</v>
          </cell>
          <cell r="I2148">
            <v>114.37897372031701</v>
          </cell>
          <cell r="J2148">
            <v>91.747825227949903</v>
          </cell>
          <cell r="K2148">
            <v>9.0892321343576405</v>
          </cell>
          <cell r="L2148">
            <v>40.786995468475098</v>
          </cell>
          <cell r="M2148">
            <v>24.981634998830501</v>
          </cell>
          <cell r="N2148">
            <v>16.797252639684899</v>
          </cell>
          <cell r="O2148">
            <v>5.3331561670851002</v>
          </cell>
          <cell r="P2148">
            <v>1.7844816348407</v>
          </cell>
          <cell r="Q2148">
            <v>1.06507547485798</v>
          </cell>
          <cell r="R2148">
            <v>18.671204029107098</v>
          </cell>
          <cell r="S2148" t="e">
            <v>#N/A</v>
          </cell>
          <cell r="T2148" t="str">
            <v>hypothetical protein</v>
          </cell>
          <cell r="U2148" t="str">
            <v>IPR014756;IPR011022</v>
          </cell>
          <cell r="V2148" t="str">
            <v>Immunoglobulin E-set;Arrestin C-terminal-like domain</v>
          </cell>
        </row>
        <row r="2149">
          <cell r="A2149" t="str">
            <v>UMAG_02955</v>
          </cell>
          <cell r="B2149">
            <v>885</v>
          </cell>
          <cell r="C2149">
            <v>1321.95974877858</v>
          </cell>
          <cell r="D2149">
            <v>548.85140740558404</v>
          </cell>
          <cell r="E2149">
            <v>569.18811605247004</v>
          </cell>
          <cell r="F2149">
            <v>847.05402828983097</v>
          </cell>
          <cell r="G2149">
            <v>440.65786675642801</v>
          </cell>
          <cell r="H2149">
            <v>434.77629007206201</v>
          </cell>
          <cell r="I2149">
            <v>399.13538523531702</v>
          </cell>
          <cell r="J2149">
            <v>368.18123889563202</v>
          </cell>
          <cell r="K2149">
            <v>552.02740102559301</v>
          </cell>
          <cell r="L2149">
            <v>85.114662938131303</v>
          </cell>
          <cell r="M2149">
            <v>119.093254438776</v>
          </cell>
          <cell r="N2149">
            <v>35.182059665022997</v>
          </cell>
          <cell r="O2149">
            <v>36.954700811022697</v>
          </cell>
          <cell r="P2149">
            <v>53.963690022345801</v>
          </cell>
          <cell r="Q2149">
            <v>27.611821311722</v>
          </cell>
          <cell r="R2149">
            <v>18.833301425044201</v>
          </cell>
          <cell r="S2149" t="e">
            <v>#N/A</v>
          </cell>
          <cell r="T2149" t="str">
            <v>related to RAY38 protein</v>
          </cell>
          <cell r="U2149" t="str">
            <v>IPR006861</v>
          </cell>
          <cell r="V2149" t="str">
            <v>Hyaluronan/mRNA-binding protein</v>
          </cell>
        </row>
        <row r="2150">
          <cell r="A2150" t="str">
            <v>UMAG_02957</v>
          </cell>
          <cell r="B2150">
            <v>1041</v>
          </cell>
          <cell r="C2150">
            <v>31.698222841356898</v>
          </cell>
          <cell r="D2150">
            <v>108.317248751322</v>
          </cell>
          <cell r="E2150">
            <v>94.325707442744303</v>
          </cell>
          <cell r="F2150">
            <v>28.096405723198501</v>
          </cell>
          <cell r="G2150">
            <v>105.004612500349</v>
          </cell>
          <cell r="H2150">
            <v>87.723052323081205</v>
          </cell>
          <cell r="I2150">
            <v>124.863373190489</v>
          </cell>
          <cell r="J2150">
            <v>94.541958243398597</v>
          </cell>
          <cell r="K2150">
            <v>14.6042333196078</v>
          </cell>
          <cell r="L2150">
            <v>27.159675398110501</v>
          </cell>
          <cell r="M2150">
            <v>16.073585721853501</v>
          </cell>
          <cell r="N2150">
            <v>8.3819105071568991</v>
          </cell>
          <cell r="O2150">
            <v>5.3602806925641904</v>
          </cell>
          <cell r="P2150">
            <v>11.929005762613</v>
          </cell>
          <cell r="Q2150">
            <v>8.3465855459685692</v>
          </cell>
          <cell r="R2150">
            <v>14.060829418309201</v>
          </cell>
          <cell r="S2150" t="e">
            <v>#N/A</v>
          </cell>
          <cell r="T2150" t="str">
            <v>hypothetical protein</v>
          </cell>
          <cell r="U2150" t="str">
            <v>IPR002737</v>
          </cell>
          <cell r="V2150" t="str">
            <v>MEMO1 family</v>
          </cell>
        </row>
        <row r="2151">
          <cell r="A2151" t="str">
            <v>UMAG_02958</v>
          </cell>
          <cell r="B2151">
            <v>2541</v>
          </cell>
          <cell r="C2151">
            <v>222.89001397971199</v>
          </cell>
          <cell r="D2151">
            <v>162.939404168821</v>
          </cell>
          <cell r="E2151">
            <v>145.65871511620099</v>
          </cell>
          <cell r="F2151">
            <v>225.89281215494199</v>
          </cell>
          <cell r="G2151">
            <v>251.355185110419</v>
          </cell>
          <cell r="H2151">
            <v>269.12836610419799</v>
          </cell>
          <cell r="I2151">
            <v>287.34431670431297</v>
          </cell>
          <cell r="J2151">
            <v>234.88250154751501</v>
          </cell>
          <cell r="K2151">
            <v>12.4690128795249</v>
          </cell>
          <cell r="L2151">
            <v>16.4283128478808</v>
          </cell>
          <cell r="M2151">
            <v>51.266295708207203</v>
          </cell>
          <cell r="N2151">
            <v>14.993140490199901</v>
          </cell>
          <cell r="O2151">
            <v>24.3949821452861</v>
          </cell>
          <cell r="P2151">
            <v>35.338942937595803</v>
          </cell>
          <cell r="Q2151">
            <v>5.8718326926498099</v>
          </cell>
          <cell r="R2151">
            <v>8.0087609982903505</v>
          </cell>
          <cell r="S2151" t="e">
            <v>#N/A</v>
          </cell>
          <cell r="T2151" t="str">
            <v>related to SWI/SNF related</v>
          </cell>
          <cell r="U2151" t="str">
            <v>IPR003121</v>
          </cell>
          <cell r="V2151" t="str">
            <v>SWIB/MDM2 domain</v>
          </cell>
        </row>
        <row r="2152">
          <cell r="A2152" t="str">
            <v>UMAG_02959</v>
          </cell>
          <cell r="B2152">
            <v>321</v>
          </cell>
          <cell r="C2152">
            <v>434.42949485305098</v>
          </cell>
          <cell r="D2152">
            <v>660.36208572829298</v>
          </cell>
          <cell r="E2152">
            <v>580.06778161698298</v>
          </cell>
          <cell r="F2152">
            <v>548.36561656172796</v>
          </cell>
          <cell r="G2152">
            <v>1059.3899528516899</v>
          </cell>
          <cell r="H2152">
            <v>1155.8392584079199</v>
          </cell>
          <cell r="I2152">
            <v>1457.15993135651</v>
          </cell>
          <cell r="J2152">
            <v>964.25856780112599</v>
          </cell>
          <cell r="K2152">
            <v>14.300472438303601</v>
          </cell>
          <cell r="L2152">
            <v>45.991192376174503</v>
          </cell>
          <cell r="M2152">
            <v>27.032521725439</v>
          </cell>
          <cell r="N2152">
            <v>19.557242988514901</v>
          </cell>
          <cell r="O2152">
            <v>101.432363303063</v>
          </cell>
          <cell r="P2152">
            <v>99.384132922897294</v>
          </cell>
          <cell r="Q2152">
            <v>80.569839786058594</v>
          </cell>
          <cell r="R2152">
            <v>262.61208433924799</v>
          </cell>
          <cell r="S2152" t="e">
            <v>#N/A</v>
          </cell>
          <cell r="T2152" t="str">
            <v>related to ACB1 - Acyl-CoA-binding protein</v>
          </cell>
          <cell r="U2152" t="str">
            <v>IPR000582;IPR014352</v>
          </cell>
          <cell r="V2152" t="str">
            <v>Acyl-CoA-binding protein, ACBP;FERM/acyl-CoA-binding protein, 3-helical bundle</v>
          </cell>
        </row>
        <row r="2153">
          <cell r="A2153" t="str">
            <v>UMAG_02960</v>
          </cell>
          <cell r="B2153">
            <v>1761</v>
          </cell>
          <cell r="C2153">
            <v>620.35767460807904</v>
          </cell>
          <cell r="D2153">
            <v>323.31959278037402</v>
          </cell>
          <cell r="E2153">
            <v>325.14169467139698</v>
          </cell>
          <cell r="F2153">
            <v>398.08790590720298</v>
          </cell>
          <cell r="G2153">
            <v>315.01982823037298</v>
          </cell>
          <cell r="H2153">
            <v>294.81523735440697</v>
          </cell>
          <cell r="I2153">
            <v>275.03488075204598</v>
          </cell>
          <cell r="J2153">
            <v>277.73584070165703</v>
          </cell>
          <cell r="K2153">
            <v>41.596280788493502</v>
          </cell>
          <cell r="L2153">
            <v>29.1104503008299</v>
          </cell>
          <cell r="M2153">
            <v>44.849419841721698</v>
          </cell>
          <cell r="N2153">
            <v>15.8904519789342</v>
          </cell>
          <cell r="O2153">
            <v>13.193635235840899</v>
          </cell>
          <cell r="P2153">
            <v>26.975072232560699</v>
          </cell>
          <cell r="Q2153">
            <v>24.6058444506405</v>
          </cell>
          <cell r="R2153">
            <v>6.9772528851451403</v>
          </cell>
          <cell r="S2153" t="e">
            <v>#N/A</v>
          </cell>
          <cell r="T2153" t="str">
            <v>probable ser/thr protein phosphotase 2A regulatory subunit A</v>
          </cell>
          <cell r="U2153" t="str">
            <v>IPR016024;IPR011989;IPR021133</v>
          </cell>
          <cell r="V2153" t="str">
            <v>Armadillo-type fold;Armadillo-like helical;HEAT, type 2</v>
          </cell>
        </row>
        <row r="2154">
          <cell r="A2154" t="str">
            <v>UMAG_02961</v>
          </cell>
          <cell r="B2154">
            <v>2664</v>
          </cell>
          <cell r="C2154">
            <v>92.454790554711707</v>
          </cell>
          <cell r="D2154">
            <v>67.152728109522897</v>
          </cell>
          <cell r="E2154">
            <v>76.318253756271801</v>
          </cell>
          <cell r="F2154">
            <v>52.649960284484699</v>
          </cell>
          <cell r="G2154">
            <v>46.973828948793397</v>
          </cell>
          <cell r="H2154">
            <v>56.725704516218798</v>
          </cell>
          <cell r="I2154">
            <v>61.9470354836455</v>
          </cell>
          <cell r="J2154">
            <v>61.424603925773802</v>
          </cell>
          <cell r="K2154">
            <v>12.345232156037801</v>
          </cell>
          <cell r="L2154">
            <v>4.1117548804497899</v>
          </cell>
          <cell r="M2154">
            <v>6.9850344688220503</v>
          </cell>
          <cell r="N2154">
            <v>13.477737578826099</v>
          </cell>
          <cell r="O2154">
            <v>0.50166753571530798</v>
          </cell>
          <cell r="P2154">
            <v>12.431344487905299</v>
          </cell>
          <cell r="Q2154">
            <v>6.83696629339331</v>
          </cell>
          <cell r="R2154">
            <v>6.5570956994971903</v>
          </cell>
          <cell r="S2154" t="e">
            <v>#N/A</v>
          </cell>
          <cell r="T2154" t="str">
            <v>hypothetical protein</v>
          </cell>
          <cell r="U2154" t="str">
            <v>IPR019340</v>
          </cell>
          <cell r="V2154" t="str">
            <v>Histone acetyltransferases subunit 3</v>
          </cell>
        </row>
        <row r="2155">
          <cell r="A2155" t="str">
            <v>UMAG_02962</v>
          </cell>
          <cell r="B2155">
            <v>1791</v>
          </cell>
          <cell r="C2155">
            <v>197.21043796621399</v>
          </cell>
          <cell r="D2155">
            <v>209.16104680079999</v>
          </cell>
          <cell r="E2155">
            <v>194.62916841617701</v>
          </cell>
          <cell r="F2155">
            <v>134.76805588770901</v>
          </cell>
          <cell r="G2155">
            <v>154.94611426818801</v>
          </cell>
          <cell r="H2155">
            <v>128.583610103354</v>
          </cell>
          <cell r="I2155">
            <v>124.706957299322</v>
          </cell>
          <cell r="J2155">
            <v>152.38418928732699</v>
          </cell>
          <cell r="K2155">
            <v>27.354232660055601</v>
          </cell>
          <cell r="L2155">
            <v>42.383186891920403</v>
          </cell>
          <cell r="M2155">
            <v>54.272143569307403</v>
          </cell>
          <cell r="N2155">
            <v>13.182375661483499</v>
          </cell>
          <cell r="O2155">
            <v>9.9242718096074292</v>
          </cell>
          <cell r="P2155">
            <v>17.7814383584086</v>
          </cell>
          <cell r="Q2155">
            <v>2.7713162866865901</v>
          </cell>
          <cell r="R2155">
            <v>18.698814521241001</v>
          </cell>
          <cell r="S2155" t="e">
            <v>#N/A</v>
          </cell>
          <cell r="T2155" t="str">
            <v>related to OSH6 - member of an oxysterol-binding protein family</v>
          </cell>
          <cell r="U2155" t="str">
            <v>IPR000648</v>
          </cell>
          <cell r="V2155" t="str">
            <v>Oxysterol-binding protein</v>
          </cell>
        </row>
        <row r="2156">
          <cell r="A2156" t="str">
            <v>UMAG_02966</v>
          </cell>
          <cell r="B2156">
            <v>1107</v>
          </cell>
          <cell r="C2156">
            <v>48.117325435926197</v>
          </cell>
          <cell r="D2156">
            <v>34.539878042593898</v>
          </cell>
          <cell r="E2156">
            <v>51.416443030679702</v>
          </cell>
          <cell r="F2156">
            <v>53.351652948401401</v>
          </cell>
          <cell r="G2156">
            <v>50.930140151395499</v>
          </cell>
          <cell r="H2156">
            <v>39.432202097666298</v>
          </cell>
          <cell r="I2156">
            <v>37.034295802658598</v>
          </cell>
          <cell r="J2156">
            <v>36.602348777149103</v>
          </cell>
          <cell r="K2156">
            <v>15.5676325796203</v>
          </cell>
          <cell r="L2156">
            <v>6.2383488104715896</v>
          </cell>
          <cell r="M2156">
            <v>8.2373235612371793</v>
          </cell>
          <cell r="N2156">
            <v>9.2860786787266605</v>
          </cell>
          <cell r="O2156">
            <v>4.6401452486858297</v>
          </cell>
          <cell r="P2156">
            <v>14.5923650561798</v>
          </cell>
          <cell r="Q2156">
            <v>4.9318605984180302</v>
          </cell>
          <cell r="R2156">
            <v>4.9092161733579598</v>
          </cell>
          <cell r="S2156" t="e">
            <v>#N/A</v>
          </cell>
          <cell r="T2156" t="str">
            <v>related to RPC37 - RNA polymerase III subunit C37</v>
          </cell>
          <cell r="U2156" t="str">
            <v>IPR006886</v>
          </cell>
          <cell r="V2156" t="str">
            <v>DNA-directed RNA polymerase III subunit Rpc5</v>
          </cell>
        </row>
        <row r="2157">
          <cell r="A2157" t="str">
            <v>UMAG_02967</v>
          </cell>
          <cell r="B2157">
            <v>672</v>
          </cell>
          <cell r="C2157">
            <v>1232.18118694749</v>
          </cell>
          <cell r="D2157">
            <v>211.40367102686599</v>
          </cell>
          <cell r="E2157">
            <v>323.56558726486702</v>
          </cell>
          <cell r="F2157">
            <v>496.77826097395302</v>
          </cell>
          <cell r="G2157">
            <v>225.31890675370599</v>
          </cell>
          <cell r="H2157">
            <v>234.84088680644999</v>
          </cell>
          <cell r="I2157">
            <v>177.722827119904</v>
          </cell>
          <cell r="J2157">
            <v>167.68287636040699</v>
          </cell>
          <cell r="K2157">
            <v>39.936968474195901</v>
          </cell>
          <cell r="L2157">
            <v>65.665429651859597</v>
          </cell>
          <cell r="M2157">
            <v>66.851029470975107</v>
          </cell>
          <cell r="N2157">
            <v>17.908998237613901</v>
          </cell>
          <cell r="O2157">
            <v>27.9873384058547</v>
          </cell>
          <cell r="P2157">
            <v>29.610729749854698</v>
          </cell>
          <cell r="Q2157">
            <v>37.988421447376602</v>
          </cell>
          <cell r="R2157">
            <v>49.099432572198097</v>
          </cell>
          <cell r="S2157" t="str">
            <v>ynk1</v>
          </cell>
          <cell r="T2157" t="str">
            <v>probable YNK1 - nucleoside diphosphate kinase</v>
          </cell>
          <cell r="U2157" t="str">
            <v>IPR001564</v>
          </cell>
          <cell r="V2157" t="str">
            <v>Nucleoside diphosphate kinase</v>
          </cell>
        </row>
        <row r="2158">
          <cell r="A2158" t="str">
            <v>UMAG_02968</v>
          </cell>
          <cell r="B2158">
            <v>447</v>
          </cell>
          <cell r="C2158">
            <v>77.804463101143895</v>
          </cell>
          <cell r="D2158">
            <v>33.697830127042003</v>
          </cell>
          <cell r="E2158">
            <v>35.394268616465297</v>
          </cell>
          <cell r="F2158">
            <v>39.908292220713001</v>
          </cell>
          <cell r="G2158">
            <v>40.3123188233739</v>
          </cell>
          <cell r="H2158">
            <v>62.207608310609899</v>
          </cell>
          <cell r="I2158">
            <v>51.919842636303102</v>
          </cell>
          <cell r="J2158">
            <v>52.6229197885716</v>
          </cell>
          <cell r="K2158">
            <v>4.4736596863292304</v>
          </cell>
          <cell r="L2158">
            <v>5.4517488235671303</v>
          </cell>
          <cell r="M2158">
            <v>14.257390414069</v>
          </cell>
          <cell r="N2158">
            <v>2.2578540846998001</v>
          </cell>
          <cell r="O2158">
            <v>10.237752165007899</v>
          </cell>
          <cell r="P2158">
            <v>12.155448830706501</v>
          </cell>
          <cell r="Q2158">
            <v>2.4064690838387</v>
          </cell>
          <cell r="R2158">
            <v>5.7186479286469298</v>
          </cell>
          <cell r="S2158" t="e">
            <v>#N/A</v>
          </cell>
          <cell r="T2158" t="str">
            <v>related to LSM1 - Sm-like (Lsm) protein</v>
          </cell>
          <cell r="U2158" t="str">
            <v>IPR010920;IPR006649;IPR001163</v>
          </cell>
          <cell r="V2158" t="str">
            <v>Like-Sm (LSM) domain;Ribonucleoprotein LSM domain, eukaryotic/archaea-type;Ribonucleoprotein LSM domain</v>
          </cell>
        </row>
        <row r="2159">
          <cell r="A2159" t="str">
            <v>UMAG_02972</v>
          </cell>
          <cell r="B2159">
            <v>1743</v>
          </cell>
          <cell r="C2159">
            <v>78.934542277271106</v>
          </cell>
          <cell r="D2159">
            <v>147.581568716839</v>
          </cell>
          <cell r="E2159">
            <v>135.840634021352</v>
          </cell>
          <cell r="F2159">
            <v>146.29352826644401</v>
          </cell>
          <cell r="G2159">
            <v>157.43304491543199</v>
          </cell>
          <cell r="H2159">
            <v>164.09913598375999</v>
          </cell>
          <cell r="I2159">
            <v>168.70816014051999</v>
          </cell>
          <cell r="J2159">
            <v>158.95941554950599</v>
          </cell>
          <cell r="K2159">
            <v>23.3909191754198</v>
          </cell>
          <cell r="L2159">
            <v>15.829029757803401</v>
          </cell>
          <cell r="M2159">
            <v>12.911426084497901</v>
          </cell>
          <cell r="N2159">
            <v>2.6027339515568202</v>
          </cell>
          <cell r="O2159">
            <v>4.0728459427795798</v>
          </cell>
          <cell r="P2159">
            <v>6.8799622271616698</v>
          </cell>
          <cell r="Q2159">
            <v>20.903170112513699</v>
          </cell>
          <cell r="R2159">
            <v>8.8040267315267897</v>
          </cell>
          <cell r="S2159" t="e">
            <v>#N/A</v>
          </cell>
          <cell r="T2159" t="str">
            <v>hypothetical protein</v>
          </cell>
          <cell r="U2159" t="str">
            <v>IPR013083;IPR001841</v>
          </cell>
          <cell r="V2159" t="str">
            <v>Zinc finger, RING/FYVE/PHD-type;Zinc finger, RING-type</v>
          </cell>
        </row>
        <row r="2160">
          <cell r="A2160" t="str">
            <v>UMAG_02974</v>
          </cell>
          <cell r="B2160">
            <v>1725</v>
          </cell>
          <cell r="C2160">
            <v>21.803744580096598</v>
          </cell>
          <cell r="D2160">
            <v>49.433427074408598</v>
          </cell>
          <cell r="E2160">
            <v>50.849393435995403</v>
          </cell>
          <cell r="F2160">
            <v>50.646168868990003</v>
          </cell>
          <cell r="G2160">
            <v>54.012457644431599</v>
          </cell>
          <cell r="H2160">
            <v>57.1274748250177</v>
          </cell>
          <cell r="I2160">
            <v>52.882795802547498</v>
          </cell>
          <cell r="J2160">
            <v>50.439923336971603</v>
          </cell>
          <cell r="K2160">
            <v>3.3678924655547902</v>
          </cell>
          <cell r="L2160">
            <v>16.823918049846199</v>
          </cell>
          <cell r="M2160">
            <v>12.946481223057001</v>
          </cell>
          <cell r="N2160">
            <v>8.2474482134590605</v>
          </cell>
          <cell r="O2160">
            <v>7.6101112496096901</v>
          </cell>
          <cell r="P2160">
            <v>7.93582550041722</v>
          </cell>
          <cell r="Q2160">
            <v>7.1112062801373099</v>
          </cell>
          <cell r="R2160">
            <v>9.2188924234349692</v>
          </cell>
          <cell r="S2160" t="e">
            <v>#N/A</v>
          </cell>
          <cell r="T2160" t="str">
            <v>related to AUT4 - breakdown of autophagic vesicles inside the vacuole</v>
          </cell>
          <cell r="U2160" t="str">
            <v>IPR020846;IPR024671</v>
          </cell>
          <cell r="V2160" t="str">
            <v>Major facilitator superfamily domain;Autophagy-related protein 22-like</v>
          </cell>
        </row>
        <row r="2161">
          <cell r="A2161" t="str">
            <v>UMAG_02976</v>
          </cell>
          <cell r="B2161">
            <v>3696</v>
          </cell>
          <cell r="C2161">
            <v>91.248673951362093</v>
          </cell>
          <cell r="D2161">
            <v>155.14325658472001</v>
          </cell>
          <cell r="E2161">
            <v>159.38383302135199</v>
          </cell>
          <cell r="F2161">
            <v>206.141464850429</v>
          </cell>
          <cell r="G2161">
            <v>152.417574723884</v>
          </cell>
          <cell r="H2161">
            <v>146.98812033598901</v>
          </cell>
          <cell r="I2161">
            <v>134.381850126187</v>
          </cell>
          <cell r="J2161">
            <v>126.68706509904101</v>
          </cell>
          <cell r="K2161">
            <v>10.811016440052001</v>
          </cell>
          <cell r="L2161">
            <v>34.473609481395599</v>
          </cell>
          <cell r="M2161">
            <v>14.2712182269739</v>
          </cell>
          <cell r="N2161">
            <v>6.3330524695386696</v>
          </cell>
          <cell r="O2161">
            <v>13.9122157688409</v>
          </cell>
          <cell r="P2161">
            <v>8.2051363539800199</v>
          </cell>
          <cell r="Q2161">
            <v>18.304826224295699</v>
          </cell>
          <cell r="R2161">
            <v>18.923935233332699</v>
          </cell>
          <cell r="S2161" t="e">
            <v>#N/A</v>
          </cell>
          <cell r="T2161" t="str">
            <v>hypothetical protein</v>
          </cell>
          <cell r="U2161" t="str">
            <v>IPR004152;IPR003590;IPR001611</v>
          </cell>
          <cell r="V2161" t="str">
            <v>GAT domain;Leucine-rich repeat, ribonuclease inhibitor subtype;Leucine-rich repeat</v>
          </cell>
        </row>
        <row r="2162">
          <cell r="A2162" t="str">
            <v>UMAG_02978</v>
          </cell>
          <cell r="B2162">
            <v>1119</v>
          </cell>
          <cell r="C2162">
            <v>152.69718858881501</v>
          </cell>
          <cell r="D2162">
            <v>326.36391724843497</v>
          </cell>
          <cell r="E2162">
            <v>359.86647833917101</v>
          </cell>
          <cell r="F2162">
            <v>110.609012013685</v>
          </cell>
          <cell r="G2162">
            <v>188.293719007042</v>
          </cell>
          <cell r="H2162">
            <v>226.16470169341</v>
          </cell>
          <cell r="I2162">
            <v>295.11045959262799</v>
          </cell>
          <cell r="J2162">
            <v>286.975252740114</v>
          </cell>
          <cell r="K2162">
            <v>59.132804976341397</v>
          </cell>
          <cell r="L2162">
            <v>18.039917249419201</v>
          </cell>
          <cell r="M2162">
            <v>101.675260713008</v>
          </cell>
          <cell r="N2162">
            <v>11.465064128248599</v>
          </cell>
          <cell r="O2162">
            <v>34.733136267014103</v>
          </cell>
          <cell r="P2162">
            <v>25.505462671341601</v>
          </cell>
          <cell r="Q2162">
            <v>33.659995735637096</v>
          </cell>
          <cell r="R2162">
            <v>36.520866205249199</v>
          </cell>
          <cell r="S2162" t="e">
            <v>#N/A</v>
          </cell>
          <cell r="T2162" t="str">
            <v>hypothetical protein</v>
          </cell>
          <cell r="U2162" t="str">
            <v>IPR012336;IPR010987;IPR004045</v>
          </cell>
          <cell r="V2162" t="str">
            <v>Thioredoxin-like fold;Glutathione S-transferase, C-terminal-like;Glutathione S-transferase, N-terminal</v>
          </cell>
        </row>
        <row r="2163">
          <cell r="A2163" t="str">
            <v>UMAG_02979</v>
          </cell>
          <cell r="B2163">
            <v>1230</v>
          </cell>
          <cell r="C2163">
            <v>44.5005786590336</v>
          </cell>
          <cell r="D2163">
            <v>42.972707260397399</v>
          </cell>
          <cell r="E2163">
            <v>41.290488481258699</v>
          </cell>
          <cell r="F2163">
            <v>91.887307207618093</v>
          </cell>
          <cell r="G2163">
            <v>132.24021222260001</v>
          </cell>
          <cell r="H2163">
            <v>90.326221224113297</v>
          </cell>
          <cell r="I2163">
            <v>82.674345139719904</v>
          </cell>
          <cell r="J2163">
            <v>85.348829836934996</v>
          </cell>
          <cell r="K2163">
            <v>18.752145917195399</v>
          </cell>
          <cell r="L2163">
            <v>15.965766381131001</v>
          </cell>
          <cell r="M2163">
            <v>10.7552585121991</v>
          </cell>
          <cell r="N2163">
            <v>12.2715447243746</v>
          </cell>
          <cell r="O2163">
            <v>14.081546687830301</v>
          </cell>
          <cell r="P2163">
            <v>23.972604622851101</v>
          </cell>
          <cell r="Q2163">
            <v>14.942228904948401</v>
          </cell>
          <cell r="R2163">
            <v>24.932168589535198</v>
          </cell>
          <cell r="S2163" t="e">
            <v>#N/A</v>
          </cell>
          <cell r="T2163" t="str">
            <v>related to HPM1 - AdoMet-dependent methyltransferase</v>
          </cell>
          <cell r="U2163" t="str">
            <v>IPR029063</v>
          </cell>
          <cell r="V2163" t="str">
            <v>S-adenosyl-L-methionine-dependent methyltransferase</v>
          </cell>
        </row>
        <row r="2164">
          <cell r="A2164" t="str">
            <v>UMAG_02980</v>
          </cell>
          <cell r="B2164">
            <v>1794</v>
          </cell>
          <cell r="C2164">
            <v>476.60564714651798</v>
          </cell>
          <cell r="D2164">
            <v>87.363830026494</v>
          </cell>
          <cell r="E2164">
            <v>85.433248802518605</v>
          </cell>
          <cell r="F2164">
            <v>16.3760253434852</v>
          </cell>
          <cell r="G2164">
            <v>11.442579073848099</v>
          </cell>
          <cell r="H2164">
            <v>17.541987991903799</v>
          </cell>
          <cell r="I2164">
            <v>23.677243611542298</v>
          </cell>
          <cell r="J2164">
            <v>49.563040554254897</v>
          </cell>
          <cell r="K2164">
            <v>32.309392200641398</v>
          </cell>
          <cell r="L2164">
            <v>24.018061482624201</v>
          </cell>
          <cell r="M2164">
            <v>50.423415950548403</v>
          </cell>
          <cell r="N2164">
            <v>2.7227880250983501</v>
          </cell>
          <cell r="O2164">
            <v>4.7676937577141896</v>
          </cell>
          <cell r="P2164">
            <v>2.91298854969813</v>
          </cell>
          <cell r="Q2164">
            <v>12.1507375803888</v>
          </cell>
          <cell r="R2164">
            <v>12.335776892443</v>
          </cell>
          <cell r="S2164" t="e">
            <v>#N/A</v>
          </cell>
          <cell r="T2164" t="str">
            <v>probable dihydroxy-acid dehydratase</v>
          </cell>
          <cell r="U2164" t="str">
            <v>IPR015928;IPR000581;IPR004404;IPR020558</v>
          </cell>
          <cell r="V2164" t="str">
            <v>Aconitase/3-isopropylmalate dehydratase, swivel;Dihydroxy-acid/6-phosphogluconate dehydratase;Dihydroxy-acid dehydratase;Dihydroxy-acid/6-phosphogluconate dehydratase, conserved site</v>
          </cell>
        </row>
        <row r="2165">
          <cell r="A2165" t="str">
            <v>UMAG_02981</v>
          </cell>
          <cell r="B2165">
            <v>672</v>
          </cell>
          <cell r="C2165">
            <v>203.101831254095</v>
          </cell>
          <cell r="D2165">
            <v>51.292284996332398</v>
          </cell>
          <cell r="E2165">
            <v>76.590401102981104</v>
          </cell>
          <cell r="F2165">
            <v>135.976533214564</v>
          </cell>
          <cell r="G2165">
            <v>43.240897916901702</v>
          </cell>
          <cell r="H2165">
            <v>37.438982480640703</v>
          </cell>
          <cell r="I2165">
            <v>34.6737386820826</v>
          </cell>
          <cell r="J2165">
            <v>40.887575439775702</v>
          </cell>
          <cell r="K2165">
            <v>15.3688481912958</v>
          </cell>
          <cell r="L2165">
            <v>24.308664476147701</v>
          </cell>
          <cell r="M2165">
            <v>22.0236299454697</v>
          </cell>
          <cell r="N2165">
            <v>25.957652205722301</v>
          </cell>
          <cell r="O2165">
            <v>5.47879757357006</v>
          </cell>
          <cell r="P2165">
            <v>6.91531672494252</v>
          </cell>
          <cell r="Q2165">
            <v>1.00702937576551</v>
          </cell>
          <cell r="R2165">
            <v>9.7535462551563405</v>
          </cell>
          <cell r="S2165" t="e">
            <v>#N/A</v>
          </cell>
          <cell r="T2165" t="str">
            <v>hypothetical protein</v>
          </cell>
          <cell r="U2165" t="str">
            <v>IPR009009;IPR014733</v>
          </cell>
          <cell r="V2165" t="str">
            <v>RlpA-like double-psi beta-barrel domain;Barwin-like endoglucanase</v>
          </cell>
        </row>
        <row r="2166">
          <cell r="A2166" t="str">
            <v>UMAG_02982</v>
          </cell>
          <cell r="B2166">
            <v>4476</v>
          </cell>
          <cell r="C2166">
            <v>55.632638539912399</v>
          </cell>
          <cell r="D2166">
            <v>79.307150805118596</v>
          </cell>
          <cell r="E2166">
            <v>77.925120984456498</v>
          </cell>
          <cell r="F2166">
            <v>70.354455288682999</v>
          </cell>
          <cell r="G2166">
            <v>92.208176379321401</v>
          </cell>
          <cell r="H2166">
            <v>87.847595764025797</v>
          </cell>
          <cell r="I2166">
            <v>95.896340915523794</v>
          </cell>
          <cell r="J2166">
            <v>80.949157972742199</v>
          </cell>
          <cell r="K2166">
            <v>8.51997242536393</v>
          </cell>
          <cell r="L2166">
            <v>19.978126467280099</v>
          </cell>
          <cell r="M2166">
            <v>18.7033160313315</v>
          </cell>
          <cell r="N2166">
            <v>19.453946135359899</v>
          </cell>
          <cell r="O2166">
            <v>6.7406187285851002</v>
          </cell>
          <cell r="P2166">
            <v>8.2125394916410404</v>
          </cell>
          <cell r="Q2166">
            <v>18.3649375147561</v>
          </cell>
          <cell r="R2166">
            <v>4.2561308023515902</v>
          </cell>
          <cell r="S2166" t="e">
            <v>#N/A</v>
          </cell>
          <cell r="T2166" t="str">
            <v>related to PLC1 - 1-phosphatidylinositol-4</v>
          </cell>
          <cell r="U2166" t="str">
            <v>IPR001192;IPR017946;IPR000909;IPR001711;IPR011993;IPR000008;IPR011992;IPR015359;IPR002048</v>
          </cell>
          <cell r="V2166" t="str">
            <v>Phosphoinositide phospholipase C family;PLC-like phosphodiesterase, TIM beta/alpha-barrel domain;Phospholipase C, phosphatidylinositol-specific , X domain;Phospholipase C, phosphatidylinositol-specific, Y domain;Pleckstrin homology-like domain;C2 domain;EF-hand domain pair;Phospholipase C, phosphoinositol-specific, EF-hand-like;EF-hand domain</v>
          </cell>
        </row>
        <row r="2167">
          <cell r="A2167" t="str">
            <v>UMAG_02983</v>
          </cell>
          <cell r="B2167">
            <v>852</v>
          </cell>
          <cell r="C2167">
            <v>28.683454990973001</v>
          </cell>
          <cell r="D2167">
            <v>22.4943135190655</v>
          </cell>
          <cell r="E2167">
            <v>38.761977019558699</v>
          </cell>
          <cell r="F2167">
            <v>46.303507983140904</v>
          </cell>
          <cell r="G2167">
            <v>25.375482800669801</v>
          </cell>
          <cell r="H2167">
            <v>38.453356212503301</v>
          </cell>
          <cell r="I2167">
            <v>36.522446945027397</v>
          </cell>
          <cell r="J2167">
            <v>28.3334393379067</v>
          </cell>
          <cell r="K2167">
            <v>12.0213987690911</v>
          </cell>
          <cell r="L2167">
            <v>15.6780937146606</v>
          </cell>
          <cell r="M2167">
            <v>14.761598450781101</v>
          </cell>
          <cell r="N2167">
            <v>11.1415816847658</v>
          </cell>
          <cell r="O2167">
            <v>9.4506370390754793</v>
          </cell>
          <cell r="P2167">
            <v>8.3098788074333108</v>
          </cell>
          <cell r="Q2167">
            <v>8.8962703672410104</v>
          </cell>
          <cell r="R2167">
            <v>2.8460781753315199</v>
          </cell>
          <cell r="S2167" t="e">
            <v>#N/A</v>
          </cell>
          <cell r="T2167" t="str">
            <v>hypothetical protein</v>
          </cell>
          <cell r="U2167" t="e">
            <v>#N/A</v>
          </cell>
          <cell r="V2167" t="e">
            <v>#N/A</v>
          </cell>
        </row>
        <row r="2168">
          <cell r="A2168" t="str">
            <v>UMAG_02984</v>
          </cell>
          <cell r="B2168">
            <v>1332</v>
          </cell>
          <cell r="C2168">
            <v>0.32975855833636503</v>
          </cell>
          <cell r="D2168">
            <v>784.67537661109805</v>
          </cell>
          <cell r="E2168">
            <v>909.88173466132002</v>
          </cell>
          <cell r="F2168">
            <v>1755.54884192548</v>
          </cell>
          <cell r="G2168">
            <v>2527.9565200280199</v>
          </cell>
          <cell r="H2168">
            <v>1826.9764819760401</v>
          </cell>
          <cell r="I2168">
            <v>959.77593648134905</v>
          </cell>
          <cell r="J2168">
            <v>1091.4404008348599</v>
          </cell>
          <cell r="K2168">
            <v>9.1060220379974993E-2</v>
          </cell>
          <cell r="L2168">
            <v>349.30427622360298</v>
          </cell>
          <cell r="M2168">
            <v>302.35985430225998</v>
          </cell>
          <cell r="N2168">
            <v>181.805317650364</v>
          </cell>
          <cell r="O2168">
            <v>208.68418886686399</v>
          </cell>
          <cell r="P2168">
            <v>169.996996379211</v>
          </cell>
          <cell r="Q2168">
            <v>131.108500258969</v>
          </cell>
          <cell r="R2168">
            <v>152.19835038622199</v>
          </cell>
          <cell r="S2168" t="e">
            <v>#N/A</v>
          </cell>
          <cell r="T2168" t="str">
            <v>related to Dibenzothiophene desulfurization enzyme C</v>
          </cell>
          <cell r="U2168" t="str">
            <v>IPR009100;IPR009075;IPR013786;IPR013107;IPR006091</v>
          </cell>
          <cell r="V2168" t="str">
            <v>Acyl-CoA dehydrogenase/oxidase, N-terminal and middle domain;Acyl-CoA dehydrogenase/oxidase C-terminal;Acyl-CoA dehydrogenase/oxidase, N-terminal;Acyl-CoA dehydrogenase, C-terminal domain;Acyl-CoA oxidase/dehydrogenase, central domain</v>
          </cell>
        </row>
        <row r="2169">
          <cell r="A2169" t="str">
            <v>UMAG_02985</v>
          </cell>
          <cell r="B2169">
            <v>1527</v>
          </cell>
          <cell r="C2169">
            <v>1.61809411964452</v>
          </cell>
          <cell r="D2169">
            <v>168.307729099601</v>
          </cell>
          <cell r="E2169">
            <v>155.80458328863199</v>
          </cell>
          <cell r="F2169">
            <v>349.38324453317301</v>
          </cell>
          <cell r="G2169">
            <v>316.69469832052101</v>
          </cell>
          <cell r="H2169">
            <v>281.38474080412499</v>
          </cell>
          <cell r="I2169">
            <v>199.41935583419701</v>
          </cell>
          <cell r="J2169">
            <v>211.562961726509</v>
          </cell>
          <cell r="K2169">
            <v>0.72321024794856303</v>
          </cell>
          <cell r="L2169">
            <v>82.562248080168999</v>
          </cell>
          <cell r="M2169">
            <v>53.029034097675698</v>
          </cell>
          <cell r="N2169">
            <v>20.494768587878902</v>
          </cell>
          <cell r="O2169">
            <v>26.499210296118701</v>
          </cell>
          <cell r="P2169">
            <v>4.2664601245291296</v>
          </cell>
          <cell r="Q2169">
            <v>48.7419933837215</v>
          </cell>
          <cell r="R2169">
            <v>40.856507880244799</v>
          </cell>
          <cell r="S2169" t="e">
            <v>#N/A</v>
          </cell>
          <cell r="T2169" t="str">
            <v>hypothetical protein</v>
          </cell>
          <cell r="U2169" t="str">
            <v>IPR011032;IPR002085;IPR016040;IPR013154</v>
          </cell>
          <cell r="V2169" t="str">
            <v>GroES (chaperonin 10)-like;Alcohol dehydrogenase superfamily, zinc-type;NAD(P)-binding domain;Alcohol dehydrogenase GroES-like</v>
          </cell>
        </row>
        <row r="2170">
          <cell r="A2170" t="str">
            <v>UMAG_02986</v>
          </cell>
          <cell r="B2170">
            <v>870</v>
          </cell>
          <cell r="C2170">
            <v>53.556491737121597</v>
          </cell>
          <cell r="D2170">
            <v>90.072251429385901</v>
          </cell>
          <cell r="E2170">
            <v>81.174730426439694</v>
          </cell>
          <cell r="F2170">
            <v>140.583414717252</v>
          </cell>
          <cell r="G2170">
            <v>90.706490109905005</v>
          </cell>
          <cell r="H2170">
            <v>62.488458824977997</v>
          </cell>
          <cell r="I2170">
            <v>63.785392540279901</v>
          </cell>
          <cell r="J2170">
            <v>63.1287786637699</v>
          </cell>
          <cell r="K2170">
            <v>6.9869379751962404</v>
          </cell>
          <cell r="L2170">
            <v>16.382097523230598</v>
          </cell>
          <cell r="M2170">
            <v>38.003401909036498</v>
          </cell>
          <cell r="N2170">
            <v>2.52047768738485</v>
          </cell>
          <cell r="O2170">
            <v>7.3480597352816197</v>
          </cell>
          <cell r="P2170">
            <v>0.18254331948158101</v>
          </cell>
          <cell r="Q2170">
            <v>5.2257129234390201</v>
          </cell>
          <cell r="R2170">
            <v>4.6560114647458901</v>
          </cell>
          <cell r="S2170" t="e">
            <v>#N/A</v>
          </cell>
          <cell r="T2170" t="str">
            <v>hypothetical protein</v>
          </cell>
          <cell r="U2170" t="str">
            <v>IPR006674;IPR003607</v>
          </cell>
          <cell r="V2170" t="str">
            <v>HD domain;HD/PDEase domain</v>
          </cell>
        </row>
        <row r="2171">
          <cell r="A2171" t="str">
            <v>UMAG_02989</v>
          </cell>
          <cell r="B2171">
            <v>1188</v>
          </cell>
          <cell r="C2171">
            <v>57.761890097875202</v>
          </cell>
          <cell r="D2171">
            <v>92.744819210820097</v>
          </cell>
          <cell r="E2171">
            <v>72.3605919794784</v>
          </cell>
          <cell r="F2171">
            <v>125.969253199368</v>
          </cell>
          <cell r="G2171">
            <v>110.67245389912701</v>
          </cell>
          <cell r="H2171">
            <v>123.40892211816301</v>
          </cell>
          <cell r="I2171">
            <v>107.371531059905</v>
          </cell>
          <cell r="J2171">
            <v>108.817299877051</v>
          </cell>
          <cell r="K2171">
            <v>0.67172916089565005</v>
          </cell>
          <cell r="L2171">
            <v>17.279657280735499</v>
          </cell>
          <cell r="M2171">
            <v>28.739553771886399</v>
          </cell>
          <cell r="N2171">
            <v>15.1567387821569</v>
          </cell>
          <cell r="O2171">
            <v>40.365851853173098</v>
          </cell>
          <cell r="P2171">
            <v>15.379966817409001</v>
          </cell>
          <cell r="Q2171">
            <v>13.7247025941977</v>
          </cell>
          <cell r="R2171">
            <v>9.7912404574625693</v>
          </cell>
          <cell r="S2171" t="e">
            <v>#N/A</v>
          </cell>
          <cell r="T2171" t="str">
            <v>related to IME4 - positive transcription factor for IME2</v>
          </cell>
          <cell r="U2171" t="str">
            <v>IPR002052;IPR029063;IPR007757</v>
          </cell>
          <cell r="V2171" t="str">
            <v>DNA methylase, N-6 adenine-specific, conserved site;S-adenosyl-L-methionine-dependent methyltransferase;MT-A70-like</v>
          </cell>
        </row>
        <row r="2172">
          <cell r="A2172" t="str">
            <v>UMAG_02990</v>
          </cell>
          <cell r="B2172">
            <v>969</v>
          </cell>
          <cell r="C2172">
            <v>32.288184311649502</v>
          </cell>
          <cell r="D2172">
            <v>92.176408373156505</v>
          </cell>
          <cell r="E2172">
            <v>67.084097244937993</v>
          </cell>
          <cell r="F2172">
            <v>45.009545342851901</v>
          </cell>
          <cell r="G2172">
            <v>36.671111486468199</v>
          </cell>
          <cell r="H2172">
            <v>34.083360953811699</v>
          </cell>
          <cell r="I2172">
            <v>26.591711478225299</v>
          </cell>
          <cell r="J2172">
            <v>36.603883129414399</v>
          </cell>
          <cell r="K2172">
            <v>8.3064941587866308</v>
          </cell>
          <cell r="L2172">
            <v>23.5888160363839</v>
          </cell>
          <cell r="M2172">
            <v>14.166201588741099</v>
          </cell>
          <cell r="N2172">
            <v>14.2458936347762</v>
          </cell>
          <cell r="O2172">
            <v>13.264401651171699</v>
          </cell>
          <cell r="P2172">
            <v>4.7671564786614704</v>
          </cell>
          <cell r="Q2172">
            <v>3.7014763774181199</v>
          </cell>
          <cell r="R2172">
            <v>6.3150304139048101</v>
          </cell>
          <cell r="S2172" t="e">
            <v>#N/A</v>
          </cell>
          <cell r="T2172" t="str">
            <v>hypothetical protein</v>
          </cell>
          <cell r="U2172" t="str">
            <v>IPR020904;IPR016040;IPR002198;IPR002347</v>
          </cell>
          <cell r="V2172" t="str">
            <v>Short-chain dehydrogenase/reductase, conserved site;NAD(P)-binding domain;Short-chain dehydrogenase/reductase SDR;Glucose/ribitol dehydrogenase</v>
          </cell>
        </row>
        <row r="2173">
          <cell r="A2173" t="str">
            <v>UMAG_02993</v>
          </cell>
          <cell r="B2173">
            <v>1431</v>
          </cell>
          <cell r="C2173">
            <v>60.5340331825779</v>
          </cell>
          <cell r="D2173">
            <v>68.074540762771207</v>
          </cell>
          <cell r="E2173">
            <v>41.863492427253497</v>
          </cell>
          <cell r="F2173">
            <v>30.570949612137198</v>
          </cell>
          <cell r="G2173">
            <v>41.666175870553801</v>
          </cell>
          <cell r="H2173">
            <v>46.566015097499502</v>
          </cell>
          <cell r="I2173">
            <v>46.726921673916799</v>
          </cell>
          <cell r="J2173">
            <v>54.960737372383498</v>
          </cell>
          <cell r="K2173">
            <v>7.8453914055990897</v>
          </cell>
          <cell r="L2173">
            <v>19.688949350540799</v>
          </cell>
          <cell r="M2173">
            <v>12.3147772704048</v>
          </cell>
          <cell r="N2173">
            <v>0.93475235199983597</v>
          </cell>
          <cell r="O2173">
            <v>3.2906366420321098</v>
          </cell>
          <cell r="P2173">
            <v>5.6335135073807399</v>
          </cell>
          <cell r="Q2173">
            <v>9.4821508337567995</v>
          </cell>
          <cell r="R2173">
            <v>8.1438453626275091</v>
          </cell>
          <cell r="S2173" t="e">
            <v>#N/A</v>
          </cell>
          <cell r="T2173" t="str">
            <v>hypothetical protein</v>
          </cell>
          <cell r="U2173" t="str">
            <v>IPR008521</v>
          </cell>
          <cell r="V2173" t="str">
            <v>Magnesium transporter NIPA</v>
          </cell>
        </row>
        <row r="2174">
          <cell r="A2174" t="str">
            <v>UMAG_02994</v>
          </cell>
          <cell r="B2174">
            <v>2112</v>
          </cell>
          <cell r="C2174">
            <v>8.5938626663075297</v>
          </cell>
          <cell r="D2174">
            <v>5.9066854711479104</v>
          </cell>
          <cell r="E2174">
            <v>9.5589049547367608</v>
          </cell>
          <cell r="F2174">
            <v>11.418801454318601</v>
          </cell>
          <cell r="G2174">
            <v>18.678272955462401</v>
          </cell>
          <cell r="H2174">
            <v>15.5228668169058</v>
          </cell>
          <cell r="I2174">
            <v>6.1381410842382698</v>
          </cell>
          <cell r="J2174">
            <v>21.320667704563402</v>
          </cell>
          <cell r="K2174">
            <v>2.0646777491291002</v>
          </cell>
          <cell r="L2174">
            <v>4.9505251829385797</v>
          </cell>
          <cell r="M2174">
            <v>5.4097777474086497</v>
          </cell>
          <cell r="N2174">
            <v>4.5725108153891103</v>
          </cell>
          <cell r="O2174">
            <v>3.7423973341646199</v>
          </cell>
          <cell r="P2174">
            <v>3.1419149392856198</v>
          </cell>
          <cell r="Q2174">
            <v>4.2550154570605603</v>
          </cell>
          <cell r="R2174">
            <v>9.5324221662761897</v>
          </cell>
          <cell r="S2174" t="str">
            <v>rrm5</v>
          </cell>
          <cell r="T2174" t="str">
            <v>related to ELAV-like protein 2</v>
          </cell>
          <cell r="U2174" t="str">
            <v>IPR012677;IPR000504;IPR002343</v>
          </cell>
          <cell r="V2174" t="str">
            <v>Nucleotide-binding alpha-beta plait domain;RNA recognition motif domain;Paraneoplastic encephalomyelitis antigen</v>
          </cell>
        </row>
        <row r="2175">
          <cell r="A2175" t="str">
            <v>UMAG_02998</v>
          </cell>
          <cell r="B2175">
            <v>4014</v>
          </cell>
          <cell r="C2175">
            <v>81.741807396652703</v>
          </cell>
          <cell r="D2175">
            <v>99.404560053153503</v>
          </cell>
          <cell r="E2175">
            <v>113.390916255524</v>
          </cell>
          <cell r="F2175">
            <v>113.432054891929</v>
          </cell>
          <cell r="G2175">
            <v>140.52144729715599</v>
          </cell>
          <cell r="H2175">
            <v>129.39142070577</v>
          </cell>
          <cell r="I2175">
            <v>121.347734180979</v>
          </cell>
          <cell r="J2175">
            <v>117.589739181094</v>
          </cell>
          <cell r="K2175">
            <v>6.5458134656068996</v>
          </cell>
          <cell r="L2175">
            <v>38.793355198921297</v>
          </cell>
          <cell r="M2175">
            <v>22.696484562393501</v>
          </cell>
          <cell r="N2175">
            <v>17.125422797688401</v>
          </cell>
          <cell r="O2175">
            <v>7.2732249073279398</v>
          </cell>
          <cell r="P2175">
            <v>12.4476022308152</v>
          </cell>
          <cell r="Q2175">
            <v>8.4445863336472495</v>
          </cell>
          <cell r="R2175">
            <v>8.1754537908597804</v>
          </cell>
          <cell r="S2175" t="e">
            <v>#N/A</v>
          </cell>
          <cell r="T2175" t="str">
            <v>hypothetical protein</v>
          </cell>
          <cell r="U2175" t="str">
            <v>IPR005365</v>
          </cell>
          <cell r="V2175" t="str">
            <v>Nitrogen permease regulator 3</v>
          </cell>
        </row>
        <row r="2176">
          <cell r="A2176" t="str">
            <v>UMAG_02999</v>
          </cell>
          <cell r="B2176">
            <v>810</v>
          </cell>
          <cell r="C2176">
            <v>131.01478971177701</v>
          </cell>
          <cell r="D2176">
            <v>216.939355189716</v>
          </cell>
          <cell r="E2176">
            <v>145.682606960318</v>
          </cell>
          <cell r="F2176">
            <v>211.026723885612</v>
          </cell>
          <cell r="G2176">
            <v>248.41902072329799</v>
          </cell>
          <cell r="H2176">
            <v>214.86023302737701</v>
          </cell>
          <cell r="I2176">
            <v>231.130545611884</v>
          </cell>
          <cell r="J2176">
            <v>206.16957429159601</v>
          </cell>
          <cell r="K2176">
            <v>21.421048850954101</v>
          </cell>
          <cell r="L2176">
            <v>51.559394931894801</v>
          </cell>
          <cell r="M2176">
            <v>27.475899326135998</v>
          </cell>
          <cell r="N2176">
            <v>18.235543119461699</v>
          </cell>
          <cell r="O2176">
            <v>21.686861268627101</v>
          </cell>
          <cell r="P2176">
            <v>10.8402906913586</v>
          </cell>
          <cell r="Q2176">
            <v>7.2173891683948996</v>
          </cell>
          <cell r="R2176">
            <v>17.7447685619202</v>
          </cell>
          <cell r="S2176" t="e">
            <v>#N/A</v>
          </cell>
          <cell r="T2176" t="str">
            <v>related to AIM27 - member of a transmembrane complex required for efficient folding of proteins in the ER</v>
          </cell>
          <cell r="U2176" t="str">
            <v>IPR008568;IPR002809</v>
          </cell>
          <cell r="V2176" t="str">
            <v>Uncharacterised conserved protein UCP010045, transmembrane eukaryotic;Protein of unknown function DUF106, transmembrane</v>
          </cell>
        </row>
        <row r="2177">
          <cell r="A2177" t="str">
            <v>UMAG_03000</v>
          </cell>
          <cell r="B2177">
            <v>951</v>
          </cell>
          <cell r="C2177">
            <v>198.561648528017</v>
          </cell>
          <cell r="D2177">
            <v>113.08237879257101</v>
          </cell>
          <cell r="E2177">
            <v>124.845710773985</v>
          </cell>
          <cell r="F2177">
            <v>127.578633452604</v>
          </cell>
          <cell r="G2177">
            <v>85.181447590279106</v>
          </cell>
          <cell r="H2177">
            <v>83.7270555861421</v>
          </cell>
          <cell r="I2177">
            <v>84.423626653895795</v>
          </cell>
          <cell r="J2177">
            <v>81.214652099568696</v>
          </cell>
          <cell r="K2177">
            <v>22.6827137113223</v>
          </cell>
          <cell r="L2177">
            <v>22.166411555101401</v>
          </cell>
          <cell r="M2177">
            <v>20.470539262479999</v>
          </cell>
          <cell r="N2177">
            <v>11.6589988142658</v>
          </cell>
          <cell r="O2177">
            <v>16.742450196640998</v>
          </cell>
          <cell r="P2177">
            <v>4.9731322827510098</v>
          </cell>
          <cell r="Q2177">
            <v>10.3829910663414</v>
          </cell>
          <cell r="R2177">
            <v>13.4291758380148</v>
          </cell>
          <cell r="S2177" t="e">
            <v>#N/A</v>
          </cell>
          <cell r="T2177" t="str">
            <v>hypothetical protein</v>
          </cell>
          <cell r="U2177" t="str">
            <v>IPR021036</v>
          </cell>
          <cell r="V2177" t="str">
            <v>Ribosomal protein S35, mitochondrial</v>
          </cell>
        </row>
        <row r="2178">
          <cell r="A2178" t="str">
            <v>UMAG_03001</v>
          </cell>
          <cell r="B2178">
            <v>2664</v>
          </cell>
          <cell r="C2178">
            <v>67.424289062667597</v>
          </cell>
          <cell r="D2178">
            <v>55.167818074319399</v>
          </cell>
          <cell r="E2178">
            <v>68.053450727813001</v>
          </cell>
          <cell r="F2178">
            <v>97.997216267229405</v>
          </cell>
          <cell r="G2178">
            <v>79.372646532776201</v>
          </cell>
          <cell r="H2178">
            <v>60.447568505147103</v>
          </cell>
          <cell r="I2178">
            <v>63.327153136322302</v>
          </cell>
          <cell r="J2178">
            <v>56.4542186059996</v>
          </cell>
          <cell r="K2178">
            <v>14.787362959076599</v>
          </cell>
          <cell r="L2178">
            <v>28.989573107021499</v>
          </cell>
          <cell r="M2178">
            <v>31.200210589303801</v>
          </cell>
          <cell r="N2178">
            <v>9.5172211830251197</v>
          </cell>
          <cell r="O2178">
            <v>9.2240146199263506</v>
          </cell>
          <cell r="P2178">
            <v>1.9168558180303701</v>
          </cell>
          <cell r="Q2178">
            <v>18.463524428675001</v>
          </cell>
          <cell r="R2178">
            <v>4.0180741059077203</v>
          </cell>
          <cell r="S2178" t="e">
            <v>#N/A</v>
          </cell>
          <cell r="T2178" t="str">
            <v>hypothetical protein</v>
          </cell>
          <cell r="U2178" t="e">
            <v>#N/A</v>
          </cell>
          <cell r="V2178" t="e">
            <v>#N/A</v>
          </cell>
        </row>
        <row r="2179">
          <cell r="A2179" t="str">
            <v>UMAG_03002</v>
          </cell>
          <cell r="B2179">
            <v>840</v>
          </cell>
          <cell r="C2179">
            <v>65.261732712806193</v>
          </cell>
          <cell r="D2179">
            <v>378.23696314471601</v>
          </cell>
          <cell r="E2179">
            <v>302.79115030877</v>
          </cell>
          <cell r="F2179">
            <v>45.702883192380497</v>
          </cell>
          <cell r="G2179">
            <v>53.394149819634698</v>
          </cell>
          <cell r="H2179">
            <v>56.0935941323877</v>
          </cell>
          <cell r="I2179">
            <v>91.289170356566999</v>
          </cell>
          <cell r="J2179">
            <v>139.03113604091899</v>
          </cell>
          <cell r="K2179">
            <v>24.496852905132901</v>
          </cell>
          <cell r="L2179">
            <v>29.086672408227098</v>
          </cell>
          <cell r="M2179">
            <v>57.900735053275703</v>
          </cell>
          <cell r="N2179">
            <v>11.8833565480926</v>
          </cell>
          <cell r="O2179">
            <v>5.9623834311145503</v>
          </cell>
          <cell r="P2179">
            <v>3.6379154775048699</v>
          </cell>
          <cell r="Q2179">
            <v>16.1373027271345</v>
          </cell>
          <cell r="R2179">
            <v>54.429253301108503</v>
          </cell>
          <cell r="S2179" t="e">
            <v>#N/A</v>
          </cell>
          <cell r="T2179" t="str">
            <v>hypothetical protein</v>
          </cell>
          <cell r="U2179" t="e">
            <v>#N/A</v>
          </cell>
          <cell r="V2179" t="e">
            <v>#N/A</v>
          </cell>
        </row>
        <row r="2180">
          <cell r="A2180" t="str">
            <v>UMAG_03003</v>
          </cell>
          <cell r="B2180">
            <v>1938</v>
          </cell>
          <cell r="C2180">
            <v>104.405937117181</v>
          </cell>
          <cell r="D2180">
            <v>160.39854348259499</v>
          </cell>
          <cell r="E2180">
            <v>180.36874880309799</v>
          </cell>
          <cell r="F2180">
            <v>194.51644976760801</v>
          </cell>
          <cell r="G2180">
            <v>193.694732117623</v>
          </cell>
          <cell r="H2180">
            <v>207.75846179940899</v>
          </cell>
          <cell r="I2180">
            <v>214.14622303405699</v>
          </cell>
          <cell r="J2180">
            <v>183.250646459021</v>
          </cell>
          <cell r="K2180">
            <v>8.7889851144540092</v>
          </cell>
          <cell r="L2180">
            <v>44.837051849031603</v>
          </cell>
          <cell r="M2180">
            <v>11.6900315337286</v>
          </cell>
          <cell r="N2180">
            <v>6.9253152101845803</v>
          </cell>
          <cell r="O2180">
            <v>7.5436267408536404</v>
          </cell>
          <cell r="P2180">
            <v>11.2048370326017</v>
          </cell>
          <cell r="Q2180">
            <v>11.9732568575348</v>
          </cell>
          <cell r="R2180">
            <v>5.9571261768586101</v>
          </cell>
          <cell r="S2180" t="str">
            <v>gup1</v>
          </cell>
          <cell r="T2180" t="str">
            <v>probable GUP1 - Multimembrane-spanning protein essential for proton symport of glycerol</v>
          </cell>
          <cell r="U2180" t="str">
            <v>IPR004299</v>
          </cell>
          <cell r="V2180" t="str">
            <v>Membrane bound O-acyl transferase, MBOAT</v>
          </cell>
        </row>
        <row r="2181">
          <cell r="A2181" t="str">
            <v>UMAG_03006</v>
          </cell>
          <cell r="B2181">
            <v>1023</v>
          </cell>
          <cell r="C2181">
            <v>196.77906679860999</v>
          </cell>
          <cell r="D2181">
            <v>371.07976332930502</v>
          </cell>
          <cell r="E2181">
            <v>390.908935088791</v>
          </cell>
          <cell r="F2181">
            <v>141.97997039976701</v>
          </cell>
          <cell r="G2181">
            <v>320.45490472338599</v>
          </cell>
          <cell r="H2181">
            <v>343.03948746871498</v>
          </cell>
          <cell r="I2181">
            <v>428.28320805571099</v>
          </cell>
          <cell r="J2181">
            <v>585.25938577492002</v>
          </cell>
          <cell r="K2181">
            <v>140.64874727152301</v>
          </cell>
          <cell r="L2181">
            <v>26.056038459585199</v>
          </cell>
          <cell r="M2181">
            <v>61.4477679011517</v>
          </cell>
          <cell r="N2181">
            <v>28.727037324220099</v>
          </cell>
          <cell r="O2181">
            <v>37.092194349956301</v>
          </cell>
          <cell r="P2181">
            <v>20.4115830385742</v>
          </cell>
          <cell r="Q2181">
            <v>42.989061107968503</v>
          </cell>
          <cell r="R2181">
            <v>102.683582819603</v>
          </cell>
          <cell r="S2181" t="e">
            <v>#N/A</v>
          </cell>
          <cell r="T2181" t="str">
            <v>probable Aldo-keto reductase yakc [NADP ]</v>
          </cell>
          <cell r="U2181" t="str">
            <v>IPR023210;IPR001395;IPR020471</v>
          </cell>
          <cell r="V2181" t="str">
            <v>NADP-dependent oxidoreductase domain;Aldo/keto reductase;Aldo/keto reductase subgroup</v>
          </cell>
        </row>
        <row r="2182">
          <cell r="A2182" t="str">
            <v>UMAG_03007</v>
          </cell>
          <cell r="B2182">
            <v>1107</v>
          </cell>
          <cell r="C2182">
            <v>143.822092429355</v>
          </cell>
          <cell r="D2182">
            <v>95.099423864568095</v>
          </cell>
          <cell r="E2182">
            <v>93.995004648030701</v>
          </cell>
          <cell r="F2182">
            <v>122.363899413822</v>
          </cell>
          <cell r="G2182">
            <v>128.96082954358801</v>
          </cell>
          <cell r="H2182">
            <v>114.473078083123</v>
          </cell>
          <cell r="I2182">
            <v>121.25214600380799</v>
          </cell>
          <cell r="J2182">
            <v>121.192405283513</v>
          </cell>
          <cell r="K2182">
            <v>20.920436557589699</v>
          </cell>
          <cell r="L2182">
            <v>7.26955099456646</v>
          </cell>
          <cell r="M2182">
            <v>10.6601976802324</v>
          </cell>
          <cell r="N2182">
            <v>11.027545692512399</v>
          </cell>
          <cell r="O2182">
            <v>11.3684049122171</v>
          </cell>
          <cell r="P2182">
            <v>6.4070703763821202</v>
          </cell>
          <cell r="Q2182">
            <v>16.694491466244902</v>
          </cell>
          <cell r="R2182">
            <v>2.9367822543442501</v>
          </cell>
          <cell r="S2182" t="str">
            <v>rbg1</v>
          </cell>
          <cell r="T2182" t="str">
            <v>probable RBG1 - ribosome interacting GTPase</v>
          </cell>
          <cell r="U2182" t="str">
            <v>IPR012676;IPR006074;IPR027417;IPR006073;IPR005225;IPR004095</v>
          </cell>
          <cell r="V2182" t="str">
            <v>TGS-like;GTP1/OBG, conserved site;P-loop containing nucleoside triphosphate hydrolase;GTP binding domain;Small GTP-binding protein domain;TGS</v>
          </cell>
        </row>
        <row r="2183">
          <cell r="A2183" t="str">
            <v>UMAG_03009</v>
          </cell>
          <cell r="B2183">
            <v>756</v>
          </cell>
          <cell r="C2183">
            <v>138.33532188036801</v>
          </cell>
          <cell r="D2183">
            <v>130.54478612188299</v>
          </cell>
          <cell r="E2183">
            <v>113.19526184962599</v>
          </cell>
          <cell r="F2183">
            <v>113.273079555441</v>
          </cell>
          <cell r="G2183">
            <v>195.49962234614</v>
          </cell>
          <cell r="H2183">
            <v>171.731790359369</v>
          </cell>
          <cell r="I2183">
            <v>186.46050412363201</v>
          </cell>
          <cell r="J2183">
            <v>146.845472502327</v>
          </cell>
          <cell r="K2183">
            <v>35.192357051934799</v>
          </cell>
          <cell r="L2183">
            <v>52.3940077034338</v>
          </cell>
          <cell r="M2183">
            <v>16.868290840693799</v>
          </cell>
          <cell r="N2183">
            <v>13.2244246580539</v>
          </cell>
          <cell r="O2183">
            <v>12.3617788756906</v>
          </cell>
          <cell r="P2183">
            <v>37.880597861031497</v>
          </cell>
          <cell r="Q2183">
            <v>24.394905051393401</v>
          </cell>
          <cell r="R2183">
            <v>22.786861724050201</v>
          </cell>
          <cell r="S2183" t="e">
            <v>#N/A</v>
          </cell>
          <cell r="T2183" t="str">
            <v>related to pyridoxamine-phosphate oxidase</v>
          </cell>
          <cell r="U2183" t="str">
            <v>IPR012349;IPR000659;IPR019740;IPR019576;IPR011576</v>
          </cell>
          <cell r="V2183" t="str">
            <v>FMN-binding split barrel;Pyridoxamine 5'-phosphate oxidase;Pyridoxamine 5'-phosphate oxidase, conserved site;Pyridoxine 5'-phosphate oxidase, dimerisation, C-terminal;Pyridoxamine 5'-phosphate oxidase-like, FMN-binding domain</v>
          </cell>
        </row>
        <row r="2184">
          <cell r="A2184" t="str">
            <v>UMAG_03010</v>
          </cell>
          <cell r="B2184">
            <v>1134</v>
          </cell>
          <cell r="C2184">
            <v>197.362553067318</v>
          </cell>
          <cell r="D2184">
            <v>156.18154371774901</v>
          </cell>
          <cell r="E2184">
            <v>142.38536270784999</v>
          </cell>
          <cell r="F2184">
            <v>133.104627350231</v>
          </cell>
          <cell r="G2184">
            <v>180.280785453932</v>
          </cell>
          <cell r="H2184">
            <v>193.58643158866599</v>
          </cell>
          <cell r="I2184">
            <v>231.44882264520001</v>
          </cell>
          <cell r="J2184">
            <v>236.84522935569001</v>
          </cell>
          <cell r="K2184">
            <v>35.722971392359803</v>
          </cell>
          <cell r="L2184">
            <v>23.9886588423206</v>
          </cell>
          <cell r="M2184">
            <v>62.133033210261701</v>
          </cell>
          <cell r="N2184">
            <v>11.5123752015598</v>
          </cell>
          <cell r="O2184">
            <v>24.798936654559402</v>
          </cell>
          <cell r="P2184">
            <v>9.9187551980449609</v>
          </cell>
          <cell r="Q2184">
            <v>16.674156352081599</v>
          </cell>
          <cell r="R2184">
            <v>44.737144365178402</v>
          </cell>
          <cell r="S2184" t="e">
            <v>#N/A</v>
          </cell>
          <cell r="T2184" t="str">
            <v>hypothetical protein</v>
          </cell>
          <cell r="U2184" t="e">
            <v>#N/A</v>
          </cell>
          <cell r="V2184" t="e">
            <v>#N/A</v>
          </cell>
        </row>
        <row r="2185">
          <cell r="A2185" t="str">
            <v>UMAG_03011</v>
          </cell>
          <cell r="B2185">
            <v>1776</v>
          </cell>
          <cell r="C2185">
            <v>90.319183980910196</v>
          </cell>
          <cell r="D2185">
            <v>197.711475792648</v>
          </cell>
          <cell r="E2185">
            <v>114.595554034393</v>
          </cell>
          <cell r="F2185">
            <v>73.005082242902105</v>
          </cell>
          <cell r="G2185">
            <v>33.999854615065097</v>
          </cell>
          <cell r="H2185">
            <v>38.824123042733703</v>
          </cell>
          <cell r="I2185">
            <v>37.108607668953098</v>
          </cell>
          <cell r="J2185">
            <v>57.5806532597231</v>
          </cell>
          <cell r="K2185">
            <v>16.209215773493199</v>
          </cell>
          <cell r="L2185">
            <v>21.221607584752999</v>
          </cell>
          <cell r="M2185">
            <v>12.4379343105571</v>
          </cell>
          <cell r="N2185">
            <v>17.2977869689832</v>
          </cell>
          <cell r="O2185">
            <v>17.960296195249299</v>
          </cell>
          <cell r="P2185">
            <v>3.9146782098116302</v>
          </cell>
          <cell r="Q2185">
            <v>8.7298010566133097</v>
          </cell>
          <cell r="R2185">
            <v>3.26383050032483</v>
          </cell>
          <cell r="S2185" t="e">
            <v>#N/A</v>
          </cell>
          <cell r="T2185" t="str">
            <v>hypothetical protein</v>
          </cell>
          <cell r="U2185" t="str">
            <v>IPR011059;IPR013108</v>
          </cell>
          <cell r="V2185" t="str">
            <v>Metal-dependent hydrolase, composite domain;Amidohydrolase 3</v>
          </cell>
        </row>
        <row r="2186">
          <cell r="A2186" t="str">
            <v>UMAG_03013</v>
          </cell>
          <cell r="B2186">
            <v>4215</v>
          </cell>
          <cell r="C2186">
            <v>464.86975483067198</v>
          </cell>
          <cell r="D2186">
            <v>194.06686524170701</v>
          </cell>
          <cell r="E2186">
            <v>260.894895968958</v>
          </cell>
          <cell r="F2186">
            <v>388.39727009901202</v>
          </cell>
          <cell r="G2186">
            <v>484.342254334161</v>
          </cell>
          <cell r="H2186">
            <v>493.21489621363702</v>
          </cell>
          <cell r="I2186">
            <v>415.154407739303</v>
          </cell>
          <cell r="J2186">
            <v>278.82562445406398</v>
          </cell>
          <cell r="K2186">
            <v>141.69384149914899</v>
          </cell>
          <cell r="L2186">
            <v>64.213255852259195</v>
          </cell>
          <cell r="M2186">
            <v>70.176616622131803</v>
          </cell>
          <cell r="N2186">
            <v>32.599789034119198</v>
          </cell>
          <cell r="O2186">
            <v>78.1656857131631</v>
          </cell>
          <cell r="P2186">
            <v>43.390628009735401</v>
          </cell>
          <cell r="Q2186">
            <v>11.1022640622797</v>
          </cell>
          <cell r="R2186">
            <v>20.552034421225802</v>
          </cell>
          <cell r="S2186" t="e">
            <v>#N/A</v>
          </cell>
          <cell r="T2186" t="str">
            <v>related to CLU1 - translation initiation factor eIF3</v>
          </cell>
          <cell r="U2186" t="str">
            <v>IPR023231;IPR027523;IPR025697;IPR011990;IPR028275</v>
          </cell>
          <cell r="V2186" t="str">
            <v>GSKIP domain;Clustered mitochondria protein;CLU domain;Tetratricopeptide-like helical domain;Clustered mitochondria protein, N-terminal</v>
          </cell>
        </row>
        <row r="2187">
          <cell r="A2187" t="str">
            <v>UMAG_03015</v>
          </cell>
          <cell r="B2187">
            <v>681</v>
          </cell>
          <cell r="C2187">
            <v>110.483041737245</v>
          </cell>
          <cell r="D2187">
            <v>101.510328495881</v>
          </cell>
          <cell r="E2187">
            <v>90.207203741689696</v>
          </cell>
          <cell r="F2187">
            <v>84.423784172216699</v>
          </cell>
          <cell r="G2187">
            <v>111.21936228434799</v>
          </cell>
          <cell r="H2187">
            <v>125.67006548346799</v>
          </cell>
          <cell r="I2187">
            <v>106.27896672932999</v>
          </cell>
          <cell r="J2187">
            <v>135.83086596227301</v>
          </cell>
          <cell r="K2187">
            <v>24.883481034011801</v>
          </cell>
          <cell r="L2187">
            <v>20.6202035430689</v>
          </cell>
          <cell r="M2187">
            <v>33.215698851466101</v>
          </cell>
          <cell r="N2187">
            <v>12.794606745523801</v>
          </cell>
          <cell r="O2187">
            <v>16.783504495384101</v>
          </cell>
          <cell r="P2187">
            <v>20.337271848656801</v>
          </cell>
          <cell r="Q2187">
            <v>11.2287273513373</v>
          </cell>
          <cell r="R2187">
            <v>4.0647136655556197</v>
          </cell>
          <cell r="S2187" t="e">
            <v>#N/A</v>
          </cell>
          <cell r="T2187" t="str">
            <v>hypothetical protein</v>
          </cell>
          <cell r="U2187" t="str">
            <v>IPR008979;IPR010400</v>
          </cell>
          <cell r="V2187" t="str">
            <v>Galactose-binding domain-like;PITH domain</v>
          </cell>
        </row>
        <row r="2188">
          <cell r="A2188" t="str">
            <v>UMAG_03016</v>
          </cell>
          <cell r="B2188">
            <v>3777</v>
          </cell>
          <cell r="C2188">
            <v>88.084383421036804</v>
          </cell>
          <cell r="D2188">
            <v>175.48318304375701</v>
          </cell>
          <cell r="E2188">
            <v>204.38960768924699</v>
          </cell>
          <cell r="F2188">
            <v>30.504687334417099</v>
          </cell>
          <cell r="G2188">
            <v>27.156573215994801</v>
          </cell>
          <cell r="H2188">
            <v>36.425901425386897</v>
          </cell>
          <cell r="I2188">
            <v>56.381981291531503</v>
          </cell>
          <cell r="J2188">
            <v>106.44871111286101</v>
          </cell>
          <cell r="K2188">
            <v>60.019771379361998</v>
          </cell>
          <cell r="L2188">
            <v>45.242330863594603</v>
          </cell>
          <cell r="M2188">
            <v>29.929156409878502</v>
          </cell>
          <cell r="N2188">
            <v>18.754968426087501</v>
          </cell>
          <cell r="O2188">
            <v>5.3239759370589699</v>
          </cell>
          <cell r="P2188">
            <v>7.2862643422419904</v>
          </cell>
          <cell r="Q2188">
            <v>2.82793979317126</v>
          </cell>
          <cell r="R2188">
            <v>36.196802404781302</v>
          </cell>
          <cell r="S2188" t="e">
            <v>#N/A</v>
          </cell>
          <cell r="T2188" t="str">
            <v>hypothetical protein</v>
          </cell>
          <cell r="U2188" t="str">
            <v>IPR000008</v>
          </cell>
          <cell r="V2188" t="str">
            <v>C2 domain</v>
          </cell>
        </row>
        <row r="2189">
          <cell r="A2189" t="str">
            <v>UMAG_03017</v>
          </cell>
          <cell r="B2189">
            <v>1401</v>
          </cell>
          <cell r="C2189">
            <v>75.081633611237905</v>
          </cell>
          <cell r="D2189">
            <v>120.40950620193399</v>
          </cell>
          <cell r="E2189">
            <v>85.889067413629803</v>
          </cell>
          <cell r="F2189">
            <v>78.021539714462904</v>
          </cell>
          <cell r="G2189">
            <v>67.868052754405795</v>
          </cell>
          <cell r="H2189">
            <v>80.438034170420707</v>
          </cell>
          <cell r="I2189">
            <v>78.615640075888393</v>
          </cell>
          <cell r="J2189">
            <v>68.953329973791298</v>
          </cell>
          <cell r="K2189">
            <v>15.193312407082001</v>
          </cell>
          <cell r="L2189">
            <v>20.659055812039998</v>
          </cell>
          <cell r="M2189">
            <v>7.8821686375457798</v>
          </cell>
          <cell r="N2189">
            <v>19.192748137168198</v>
          </cell>
          <cell r="O2189">
            <v>20.2256916398415</v>
          </cell>
          <cell r="P2189">
            <v>6.1940176464211198</v>
          </cell>
          <cell r="Q2189">
            <v>11.511600115929699</v>
          </cell>
          <cell r="R2189">
            <v>5.9890401077904398</v>
          </cell>
          <cell r="S2189" t="e">
            <v>#N/A</v>
          </cell>
          <cell r="T2189" t="str">
            <v>hypothetical protein</v>
          </cell>
          <cell r="U2189" t="e">
            <v>#N/A</v>
          </cell>
          <cell r="V2189" t="e">
            <v>#N/A</v>
          </cell>
        </row>
        <row r="2190">
          <cell r="A2190" t="str">
            <v>UMAG_03018</v>
          </cell>
          <cell r="B2190">
            <v>1008</v>
          </cell>
          <cell r="C2190">
            <v>153.60359217056001</v>
          </cell>
          <cell r="D2190">
            <v>155.51103489510501</v>
          </cell>
          <cell r="E2190">
            <v>109.349819121507</v>
          </cell>
          <cell r="F2190">
            <v>127.92755019501701</v>
          </cell>
          <cell r="G2190">
            <v>111.260173899273</v>
          </cell>
          <cell r="H2190">
            <v>119.889743228854</v>
          </cell>
          <cell r="I2190">
            <v>106.557448368987</v>
          </cell>
          <cell r="J2190">
            <v>93.618581318186003</v>
          </cell>
          <cell r="K2190">
            <v>40.994919910837197</v>
          </cell>
          <cell r="L2190">
            <v>39.676576012372003</v>
          </cell>
          <cell r="M2190">
            <v>17.821358959147101</v>
          </cell>
          <cell r="N2190">
            <v>12.6356130995795</v>
          </cell>
          <cell r="O2190">
            <v>10.4538197904605</v>
          </cell>
          <cell r="P2190">
            <v>5.1556806632972298</v>
          </cell>
          <cell r="Q2190">
            <v>10.711235582594</v>
          </cell>
          <cell r="R2190">
            <v>6.3121552013473003</v>
          </cell>
          <cell r="S2190" t="e">
            <v>#N/A</v>
          </cell>
          <cell r="T2190" t="str">
            <v>related to BCP1 - Essential protein involved in nuclear export of cytoskeleton organization protein</v>
          </cell>
          <cell r="U2190" t="str">
            <v>IPR025602</v>
          </cell>
          <cell r="V2190" t="str">
            <v>BCP1 family</v>
          </cell>
        </row>
        <row r="2191">
          <cell r="A2191" t="str">
            <v>UMAG_03019</v>
          </cell>
          <cell r="B2191">
            <v>762</v>
          </cell>
          <cell r="C2191">
            <v>40.443983742475197</v>
          </cell>
          <cell r="D2191">
            <v>36.273033678067002</v>
          </cell>
          <cell r="E2191">
            <v>27.330011841238601</v>
          </cell>
          <cell r="F2191">
            <v>24.982671793976198</v>
          </cell>
          <cell r="G2191">
            <v>25.5054213869862</v>
          </cell>
          <cell r="H2191">
            <v>18.226547829984099</v>
          </cell>
          <cell r="I2191">
            <v>21.644281949464901</v>
          </cell>
          <cell r="J2191">
            <v>24.414153928958299</v>
          </cell>
          <cell r="K2191">
            <v>4.5740270301772297</v>
          </cell>
          <cell r="L2191">
            <v>6.4982713502244502</v>
          </cell>
          <cell r="M2191">
            <v>0.67982076684446502</v>
          </cell>
          <cell r="N2191">
            <v>3.2238703919860101</v>
          </cell>
          <cell r="O2191">
            <v>12.4720236694696</v>
          </cell>
          <cell r="P2191">
            <v>1.8369988190226001</v>
          </cell>
          <cell r="Q2191">
            <v>0.85908453650809202</v>
          </cell>
          <cell r="R2191">
            <v>6.2236823488774498</v>
          </cell>
          <cell r="S2191" t="e">
            <v>#N/A</v>
          </cell>
          <cell r="T2191" t="str">
            <v>related to SYM1 - protein required for ethanol metabolism</v>
          </cell>
          <cell r="U2191" t="str">
            <v>IPR007248</v>
          </cell>
          <cell r="V2191" t="str">
            <v>Mpv17/PMP22</v>
          </cell>
        </row>
        <row r="2192">
          <cell r="A2192" t="str">
            <v>UMAG_03020</v>
          </cell>
          <cell r="B2192">
            <v>927</v>
          </cell>
          <cell r="C2192">
            <v>32.6941017421791</v>
          </cell>
          <cell r="D2192">
            <v>16.838931878521802</v>
          </cell>
          <cell r="E2192">
            <v>20.405883045565901</v>
          </cell>
          <cell r="F2192">
            <v>9.5089496916501606</v>
          </cell>
          <cell r="G2192">
            <v>17.061942012054899</v>
          </cell>
          <cell r="H2192">
            <v>21.289822324643801</v>
          </cell>
          <cell r="I2192">
            <v>16.3589057558953</v>
          </cell>
          <cell r="J2192">
            <v>21.41585544982</v>
          </cell>
          <cell r="K2192">
            <v>2.0593482913182202</v>
          </cell>
          <cell r="L2192">
            <v>5.5916593778188597</v>
          </cell>
          <cell r="M2192">
            <v>6.37375993491119</v>
          </cell>
          <cell r="N2192">
            <v>2.6454962167570102</v>
          </cell>
          <cell r="O2192">
            <v>5.5364616199580396</v>
          </cell>
          <cell r="P2192">
            <v>3.7125774777918901</v>
          </cell>
          <cell r="Q2192">
            <v>5.0992866816888203</v>
          </cell>
          <cell r="R2192">
            <v>3.9749272954761201</v>
          </cell>
          <cell r="S2192" t="e">
            <v>#N/A</v>
          </cell>
          <cell r="T2192" t="str">
            <v>hypothetical protein</v>
          </cell>
          <cell r="U2192" t="str">
            <v>IPR015947;IPR002740</v>
          </cell>
          <cell r="V2192" t="str">
            <v>PUA-like domain;EVE domain</v>
          </cell>
        </row>
        <row r="2193">
          <cell r="A2193" t="str">
            <v>UMAG_03023</v>
          </cell>
          <cell r="B2193">
            <v>894</v>
          </cell>
          <cell r="C2193">
            <v>13.2822114200054</v>
          </cell>
          <cell r="D2193">
            <v>99.426137922108296</v>
          </cell>
          <cell r="E2193">
            <v>54.010526795671197</v>
          </cell>
          <cell r="F2193">
            <v>11.977890529328899</v>
          </cell>
          <cell r="G2193">
            <v>14.324437375178899</v>
          </cell>
          <cell r="H2193">
            <v>17.956293111800001</v>
          </cell>
          <cell r="I2193">
            <v>16.287563257829401</v>
          </cell>
          <cell r="J2193">
            <v>38.561766980915799</v>
          </cell>
          <cell r="K2193">
            <v>0.872507715944285</v>
          </cell>
          <cell r="L2193">
            <v>13.5721474129341</v>
          </cell>
          <cell r="M2193">
            <v>20.8172002579762</v>
          </cell>
          <cell r="N2193">
            <v>6.9108451641187401</v>
          </cell>
          <cell r="O2193">
            <v>5.8956917260697601</v>
          </cell>
          <cell r="P2193">
            <v>6.7021207776271403</v>
          </cell>
          <cell r="Q2193">
            <v>1.2688163531660701</v>
          </cell>
          <cell r="R2193">
            <v>19.349565844351002</v>
          </cell>
          <cell r="S2193" t="e">
            <v>#N/A</v>
          </cell>
          <cell r="T2193" t="str">
            <v>related to Ribonuclease Trv</v>
          </cell>
          <cell r="U2193" t="str">
            <v>IPR018188;IPR001568</v>
          </cell>
          <cell r="V2193" t="str">
            <v>Ribonuclease T2, active site;Ribonuclease T2-like</v>
          </cell>
        </row>
        <row r="2194">
          <cell r="A2194" t="str">
            <v>UMAG_03024</v>
          </cell>
          <cell r="B2194">
            <v>3123</v>
          </cell>
          <cell r="C2194">
            <v>0.15746371398953199</v>
          </cell>
          <cell r="D2194">
            <v>42.054872983390901</v>
          </cell>
          <cell r="E2194">
            <v>11.8808413730191</v>
          </cell>
          <cell r="F2194">
            <v>1.3977822765732599</v>
          </cell>
          <cell r="G2194">
            <v>5.3959827674962799</v>
          </cell>
          <cell r="H2194">
            <v>5.4102705485267002</v>
          </cell>
          <cell r="I2194">
            <v>30.0612864499026</v>
          </cell>
          <cell r="J2194">
            <v>40.016378655740702</v>
          </cell>
          <cell r="K2194">
            <v>0.11583292767692301</v>
          </cell>
          <cell r="L2194">
            <v>8.2667972972077894</v>
          </cell>
          <cell r="M2194">
            <v>1.81668202032308</v>
          </cell>
          <cell r="N2194">
            <v>1.4336424157905501</v>
          </cell>
          <cell r="O2194">
            <v>1.2587807898300001</v>
          </cell>
          <cell r="P2194">
            <v>2.1186892752766999</v>
          </cell>
          <cell r="Q2194">
            <v>11.6182906813532</v>
          </cell>
          <cell r="R2194">
            <v>28.884655173890199</v>
          </cell>
          <cell r="S2194" t="e">
            <v>#N/A</v>
          </cell>
          <cell r="T2194" t="str">
            <v>related to subtilisin-like serine protease</v>
          </cell>
          <cell r="U2194" t="str">
            <v>IPR023828;IPR023827;IPR022398;IPR015500;IPR000209;IPR010435;IPR003137</v>
          </cell>
          <cell r="V2194" t="str">
            <v>Peptidase S8, subtilisin, Ser-active site;Peptidase S8, subtilisin,  Asp-active site;Peptidase S8, subtilisin, His-active site;Peptidase S8, subtilisin-related;Peptidase S8/S53 domain;Peptidase S8A, DUF1034 C-terminal;Protease-associated domain, PA</v>
          </cell>
        </row>
        <row r="2195">
          <cell r="A2195" t="str">
            <v>UMAG_03025</v>
          </cell>
          <cell r="B2195">
            <v>2892</v>
          </cell>
          <cell r="C2195">
            <v>130.99657966654701</v>
          </cell>
          <cell r="D2195">
            <v>137.03696624755099</v>
          </cell>
          <cell r="E2195">
            <v>118.64260551971999</v>
          </cell>
          <cell r="F2195">
            <v>145.404964187834</v>
          </cell>
          <cell r="G2195">
            <v>196.17315686400099</v>
          </cell>
          <cell r="H2195">
            <v>146.844069934277</v>
          </cell>
          <cell r="I2195">
            <v>167.965747103186</v>
          </cell>
          <cell r="J2195">
            <v>119.925582194425</v>
          </cell>
          <cell r="K2195">
            <v>21.209174895342802</v>
          </cell>
          <cell r="L2195">
            <v>37.560600182150303</v>
          </cell>
          <cell r="M2195">
            <v>17.0144633128069</v>
          </cell>
          <cell r="N2195">
            <v>4.7056004839202803</v>
          </cell>
          <cell r="O2195">
            <v>10.887095695999299</v>
          </cell>
          <cell r="P2195">
            <v>11.3334436908578</v>
          </cell>
          <cell r="Q2195">
            <v>5.5982566397667002</v>
          </cell>
          <cell r="R2195">
            <v>21.5577993668341</v>
          </cell>
          <cell r="S2195" t="e">
            <v>#N/A</v>
          </cell>
          <cell r="T2195" t="str">
            <v>probable DNA mismatch repair protein MSH2</v>
          </cell>
          <cell r="U2195" t="str">
            <v>IPR000432;IPR011184;IPR007696;IPR027417;IPR007860;IPR007861;IPR007695</v>
          </cell>
          <cell r="V2195" t="str">
            <v>DNA mismatch repair protein MutS, C-terminal;DNA mismatch repair protein, MSH2;DNA mismatch repair protein MutS, core;P-loop containing nucleoside triphosphate hydrolase;DNA mismatch repair protein MutS, connector domain;DNA mismatch repair protein MutS, clamp;DNA mismatch repair protein MutS-like, N-terminal</v>
          </cell>
        </row>
        <row r="2196">
          <cell r="A2196" t="str">
            <v>UMAG_03027</v>
          </cell>
          <cell r="B2196">
            <v>2664</v>
          </cell>
          <cell r="C2196">
            <v>37.626161633423401</v>
          </cell>
          <cell r="D2196">
            <v>49.9560011056153</v>
          </cell>
          <cell r="E2196">
            <v>46.902652296721598</v>
          </cell>
          <cell r="F2196">
            <v>32.994296504966897</v>
          </cell>
          <cell r="G2196">
            <v>31.048354542532199</v>
          </cell>
          <cell r="H2196">
            <v>33.805418961813601</v>
          </cell>
          <cell r="I2196">
            <v>33.148049830024398</v>
          </cell>
          <cell r="J2196">
            <v>34.520658282655901</v>
          </cell>
          <cell r="K2196">
            <v>4.3412383025418304</v>
          </cell>
          <cell r="L2196">
            <v>11.1931984716228</v>
          </cell>
          <cell r="M2196">
            <v>15.2201852722288</v>
          </cell>
          <cell r="N2196">
            <v>9.8999832601400097</v>
          </cell>
          <cell r="O2196">
            <v>11.821141183438</v>
          </cell>
          <cell r="P2196">
            <v>5.0669231418165204</v>
          </cell>
          <cell r="Q2196">
            <v>13.0102439104864</v>
          </cell>
          <cell r="R2196">
            <v>5.8356815317917903</v>
          </cell>
          <cell r="S2196" t="e">
            <v>#N/A</v>
          </cell>
          <cell r="T2196" t="str">
            <v>related to MON1 - required for fusion of cvt-vesicles and autophagosomes with the vacuole</v>
          </cell>
          <cell r="U2196" t="str">
            <v>IPR004353</v>
          </cell>
          <cell r="V2196" t="str">
            <v>Vacuolar fusion protein MON1</v>
          </cell>
        </row>
        <row r="2197">
          <cell r="A2197" t="str">
            <v>UMAG_03028</v>
          </cell>
          <cell r="B2197">
            <v>2472</v>
          </cell>
          <cell r="C2197">
            <v>73.693173380597898</v>
          </cell>
          <cell r="D2197">
            <v>113.28376669817899</v>
          </cell>
          <cell r="E2197">
            <v>117.856997740122</v>
          </cell>
          <cell r="F2197">
            <v>67.686528567835694</v>
          </cell>
          <cell r="G2197">
            <v>75.196349165192899</v>
          </cell>
          <cell r="H2197">
            <v>81.383222437957997</v>
          </cell>
          <cell r="I2197">
            <v>91.591487354832594</v>
          </cell>
          <cell r="J2197">
            <v>87.534437986604004</v>
          </cell>
          <cell r="K2197">
            <v>6.9673722302200298</v>
          </cell>
          <cell r="L2197">
            <v>25.0065753338638</v>
          </cell>
          <cell r="M2197">
            <v>9.4637355385484394</v>
          </cell>
          <cell r="N2197">
            <v>5.4008964151465699</v>
          </cell>
          <cell r="O2197">
            <v>11.809662739364001</v>
          </cell>
          <cell r="P2197">
            <v>9.2227466023831806</v>
          </cell>
          <cell r="Q2197">
            <v>12.566583052494</v>
          </cell>
          <cell r="R2197">
            <v>14.998850227294</v>
          </cell>
          <cell r="S2197" t="e">
            <v>#N/A</v>
          </cell>
          <cell r="T2197" t="str">
            <v>hypothetical protein</v>
          </cell>
          <cell r="U2197" t="str">
            <v>IPR008521</v>
          </cell>
          <cell r="V2197" t="str">
            <v>Magnesium transporter NIPA</v>
          </cell>
        </row>
        <row r="2198">
          <cell r="A2198" t="str">
            <v>UMAG_03029</v>
          </cell>
          <cell r="B2198">
            <v>885</v>
          </cell>
          <cell r="C2198">
            <v>121.98751906605</v>
          </cell>
          <cell r="D2198">
            <v>43.477681798891297</v>
          </cell>
          <cell r="E2198">
            <v>41.503017875986899</v>
          </cell>
          <cell r="F2198">
            <v>46.452921564274298</v>
          </cell>
          <cell r="G2198">
            <v>37.235910507609503</v>
          </cell>
          <cell r="H2198">
            <v>35.105421959488197</v>
          </cell>
          <cell r="I2198">
            <v>28.182887256871499</v>
          </cell>
          <cell r="J2198">
            <v>43.009669845325398</v>
          </cell>
          <cell r="K2198">
            <v>16.6761127535936</v>
          </cell>
          <cell r="L2198">
            <v>7.0020568917014101</v>
          </cell>
          <cell r="M2198">
            <v>9.0942970205708793</v>
          </cell>
          <cell r="N2198">
            <v>4.29498770579763</v>
          </cell>
          <cell r="O2198">
            <v>6.3972692524209203</v>
          </cell>
          <cell r="P2198">
            <v>3.1970505552351298</v>
          </cell>
          <cell r="Q2198">
            <v>8.1050119339554207</v>
          </cell>
          <cell r="R2198">
            <v>2.12080682043243</v>
          </cell>
          <cell r="S2198" t="e">
            <v>#N/A</v>
          </cell>
          <cell r="T2198" t="str">
            <v>hypothetical protein</v>
          </cell>
          <cell r="U2198" t="str">
            <v>IPR013899;IPR002625</v>
          </cell>
          <cell r="V2198" t="str">
            <v>Domain of unknown function DUF1771;Smr protein/MutS2 C-terminal</v>
          </cell>
        </row>
        <row r="2199">
          <cell r="A2199" t="str">
            <v>UMAG_03032</v>
          </cell>
          <cell r="B2199">
            <v>975</v>
          </cell>
          <cell r="C2199">
            <v>156.08608009768199</v>
          </cell>
          <cell r="D2199">
            <v>493.421345452737</v>
          </cell>
          <cell r="E2199">
            <v>377.87400646451903</v>
          </cell>
          <cell r="F2199">
            <v>222.34730875490601</v>
          </cell>
          <cell r="G2199">
            <v>688.09599948798802</v>
          </cell>
          <cell r="H2199">
            <v>733.29478817227596</v>
          </cell>
          <cell r="I2199">
            <v>975.34881489760505</v>
          </cell>
          <cell r="J2199">
            <v>941.10196765994999</v>
          </cell>
          <cell r="K2199">
            <v>91.908655889840603</v>
          </cell>
          <cell r="L2199">
            <v>74.750396203984394</v>
          </cell>
          <cell r="M2199">
            <v>89.694337894714394</v>
          </cell>
          <cell r="N2199">
            <v>10.9541739848012</v>
          </cell>
          <cell r="O2199">
            <v>82.366696241006693</v>
          </cell>
          <cell r="P2199">
            <v>119.4880840021</v>
          </cell>
          <cell r="Q2199">
            <v>199.91244944876499</v>
          </cell>
          <cell r="R2199">
            <v>124.53117402076801</v>
          </cell>
          <cell r="S2199" t="e">
            <v>#N/A</v>
          </cell>
          <cell r="T2199" t="str">
            <v>hypothetical protein</v>
          </cell>
          <cell r="U2199" t="e">
            <v>#N/A</v>
          </cell>
          <cell r="V2199" t="e">
            <v>#N/A</v>
          </cell>
        </row>
        <row r="2200">
          <cell r="A2200" t="str">
            <v>UMAG_03033</v>
          </cell>
          <cell r="B2200">
            <v>1686</v>
          </cell>
          <cell r="C2200">
            <v>92.359207149237207</v>
          </cell>
          <cell r="D2200">
            <v>84.332711741344497</v>
          </cell>
          <cell r="E2200">
            <v>98.006255586619503</v>
          </cell>
          <cell r="F2200">
            <v>74.891215334559604</v>
          </cell>
          <cell r="G2200">
            <v>76.861118790205595</v>
          </cell>
          <cell r="H2200">
            <v>85.774986841482502</v>
          </cell>
          <cell r="I2200">
            <v>113.25350234869001</v>
          </cell>
          <cell r="J2200">
            <v>106.427315753191</v>
          </cell>
          <cell r="K2200">
            <v>11.318043516999699</v>
          </cell>
          <cell r="L2200">
            <v>18.5399723663371</v>
          </cell>
          <cell r="M2200">
            <v>17.3095369961693</v>
          </cell>
          <cell r="N2200">
            <v>10.2301128154875</v>
          </cell>
          <cell r="O2200">
            <v>23.237905177254699</v>
          </cell>
          <cell r="P2200">
            <v>2.2326422765448801</v>
          </cell>
          <cell r="Q2200">
            <v>19.632720370904401</v>
          </cell>
          <cell r="R2200">
            <v>2.1047026167012501</v>
          </cell>
          <cell r="S2200" t="e">
            <v>#N/A</v>
          </cell>
          <cell r="T2200" t="str">
            <v>related to AGE2 - ADP-ribosylation factor and GTPase activating protein effector</v>
          </cell>
          <cell r="U2200" t="str">
            <v>IPR001164</v>
          </cell>
          <cell r="V2200" t="str">
            <v>Arf GTPase activating protein</v>
          </cell>
        </row>
        <row r="2201">
          <cell r="A2201" t="str">
            <v>UMAG_03034</v>
          </cell>
          <cell r="B2201">
            <v>1932</v>
          </cell>
          <cell r="C2201">
            <v>32.556221543381703</v>
          </cell>
          <cell r="D2201">
            <v>213.61346314479101</v>
          </cell>
          <cell r="E2201">
            <v>407.53183463647503</v>
          </cell>
          <cell r="F2201">
            <v>84.758842573985604</v>
          </cell>
          <cell r="G2201">
            <v>425.29907236482097</v>
          </cell>
          <cell r="H2201">
            <v>576.04849486631895</v>
          </cell>
          <cell r="I2201">
            <v>992.36625940882004</v>
          </cell>
          <cell r="J2201">
            <v>1336.5205552187399</v>
          </cell>
          <cell r="K2201">
            <v>11.4836444658554</v>
          </cell>
          <cell r="L2201">
            <v>44.253680615949897</v>
          </cell>
          <cell r="M2201">
            <v>95.202815004100799</v>
          </cell>
          <cell r="N2201">
            <v>37.852080904912498</v>
          </cell>
          <cell r="O2201">
            <v>60.085447930898603</v>
          </cell>
          <cell r="P2201">
            <v>23.399169804947</v>
          </cell>
          <cell r="Q2201">
            <v>248.661494737602</v>
          </cell>
          <cell r="R2201">
            <v>140.30382569329299</v>
          </cell>
          <cell r="S2201" t="e">
            <v>#N/A</v>
          </cell>
          <cell r="T2201" t="str">
            <v>related to HXT5 - Hexose transporter with moderate affinity for glucose</v>
          </cell>
          <cell r="U2201" t="str">
            <v>IPR005829;IPR020846;IPR003663;IPR005828</v>
          </cell>
          <cell r="V2201" t="str">
            <v>Sugar transporter, conserved site;Major facilitator superfamily domain;Sugar/inositol transporter;General substrate transporter</v>
          </cell>
        </row>
        <row r="2202">
          <cell r="A2202" t="str">
            <v>UMAG_03035</v>
          </cell>
          <cell r="B2202">
            <v>4317</v>
          </cell>
          <cell r="C2202">
            <v>114.95077184167501</v>
          </cell>
          <cell r="D2202">
            <v>239.951849430187</v>
          </cell>
          <cell r="E2202">
            <v>199.935360468395</v>
          </cell>
          <cell r="F2202">
            <v>140.161425704892</v>
          </cell>
          <cell r="G2202">
            <v>108.907414899296</v>
          </cell>
          <cell r="H2202">
            <v>120.92362392148399</v>
          </cell>
          <cell r="I2202">
            <v>156.06007189783301</v>
          </cell>
          <cell r="J2202">
            <v>121.574950713893</v>
          </cell>
          <cell r="K2202">
            <v>29.024381815784999</v>
          </cell>
          <cell r="L2202">
            <v>41.560730758713902</v>
          </cell>
          <cell r="M2202">
            <v>49.880595549309099</v>
          </cell>
          <cell r="N2202">
            <v>9.4035937544179795</v>
          </cell>
          <cell r="O2202">
            <v>14.6084224627228</v>
          </cell>
          <cell r="P2202">
            <v>1.1085760702493599</v>
          </cell>
          <cell r="Q2202">
            <v>16.6089047390521</v>
          </cell>
          <cell r="R2202">
            <v>7.2544341992840202</v>
          </cell>
          <cell r="S2202" t="e">
            <v>#N/A</v>
          </cell>
          <cell r="T2202" t="str">
            <v>hypothetical protein</v>
          </cell>
          <cell r="U2202" t="str">
            <v>IPR029063;IPR001194;IPR019410;IPR025784</v>
          </cell>
          <cell r="V2202" t="str">
            <v>S-adenosyl-L-methionine-dependent methyltransferase;DENN domain;Nicotinamide N-methyltransferase-like;Nicotinamide N-methyltransferase, putative</v>
          </cell>
        </row>
        <row r="2203">
          <cell r="A2203" t="str">
            <v>UMAG_03036</v>
          </cell>
          <cell r="B2203">
            <v>1470</v>
          </cell>
          <cell r="C2203">
            <v>44.497770047498499</v>
          </cell>
          <cell r="D2203">
            <v>66.871474723920997</v>
          </cell>
          <cell r="E2203">
            <v>85.173998223532195</v>
          </cell>
          <cell r="F2203">
            <v>89.922081041646607</v>
          </cell>
          <cell r="G2203">
            <v>58.0392894524228</v>
          </cell>
          <cell r="H2203">
            <v>49.936041664499697</v>
          </cell>
          <cell r="I2203">
            <v>51.907801585630203</v>
          </cell>
          <cell r="J2203">
            <v>55.744814400199701</v>
          </cell>
          <cell r="K2203">
            <v>15.1712710297443</v>
          </cell>
          <cell r="L2203">
            <v>26.798434511264201</v>
          </cell>
          <cell r="M2203">
            <v>21.492321675235999</v>
          </cell>
          <cell r="N2203">
            <v>11.2117760783309</v>
          </cell>
          <cell r="O2203">
            <v>4.9266318747576499</v>
          </cell>
          <cell r="P2203">
            <v>8.1436523136654504</v>
          </cell>
          <cell r="Q2203">
            <v>6.6339001441741097</v>
          </cell>
          <cell r="R2203">
            <v>2.3108539713425702</v>
          </cell>
          <cell r="S2203" t="e">
            <v>#N/A</v>
          </cell>
          <cell r="T2203" t="str">
            <v>hypothetical protein</v>
          </cell>
          <cell r="U2203" t="str">
            <v>IPR017986;IPR019775;IPR015943;IPR001680</v>
          </cell>
          <cell r="V2203" t="str">
            <v>WD40-repeat-containing domain;WD40 repeat, conserved site;WD40/YVTN repeat-like-containing domain;WD40 repeat</v>
          </cell>
        </row>
        <row r="2204">
          <cell r="A2204" t="str">
            <v>UMAG_03037</v>
          </cell>
          <cell r="B2204">
            <v>3120</v>
          </cell>
          <cell r="C2204">
            <v>284.97712180679201</v>
          </cell>
          <cell r="D2204">
            <v>197.02336747729001</v>
          </cell>
          <cell r="E2204">
            <v>239.64783985179599</v>
          </cell>
          <cell r="F2204">
            <v>157.00921141277999</v>
          </cell>
          <cell r="G2204">
            <v>150.70440819035301</v>
          </cell>
          <cell r="H2204">
            <v>205.017245138878</v>
          </cell>
          <cell r="I2204">
            <v>255.541294156075</v>
          </cell>
          <cell r="J2204">
            <v>236.85111785982701</v>
          </cell>
          <cell r="K2204">
            <v>44.318648569408502</v>
          </cell>
          <cell r="L2204">
            <v>8.9024140373365004</v>
          </cell>
          <cell r="M2204">
            <v>33.1788700318141</v>
          </cell>
          <cell r="N2204">
            <v>5.1268408549250299</v>
          </cell>
          <cell r="O2204">
            <v>16.1553901038783</v>
          </cell>
          <cell r="P2204">
            <v>12.9884752280286</v>
          </cell>
          <cell r="Q2204">
            <v>22.783945205528799</v>
          </cell>
          <cell r="R2204">
            <v>16.138485930005299</v>
          </cell>
          <cell r="S2204" t="e">
            <v>#N/A</v>
          </cell>
          <cell r="T2204" t="str">
            <v>related to BOI1 - BEM1 protein-binding protein</v>
          </cell>
          <cell r="U2204" t="str">
            <v>IPR001452;IPR013761;IPR011993;IPR001849;IPR001660;IPR011510</v>
          </cell>
          <cell r="V2204" t="str">
            <v>SH3 domain;Sterile alpha motif/pointed domain;Pleckstrin homology-like domain;Pleckstrin homology domain;Sterile alpha motif domain;Sterile alpha motif, type 2</v>
          </cell>
        </row>
        <row r="2205">
          <cell r="A2205" t="str">
            <v>UMAG_03038</v>
          </cell>
          <cell r="B2205">
            <v>1830</v>
          </cell>
          <cell r="C2205">
            <v>83.417517101768198</v>
          </cell>
          <cell r="D2205">
            <v>53.383991135520702</v>
          </cell>
          <cell r="E2205">
            <v>74.640847938586504</v>
          </cell>
          <cell r="F2205">
            <v>84.825104851705703</v>
          </cell>
          <cell r="G2205">
            <v>74.839636402436795</v>
          </cell>
          <cell r="H2205">
            <v>65.194078852969696</v>
          </cell>
          <cell r="I2205">
            <v>71.019067323321707</v>
          </cell>
          <cell r="J2205">
            <v>63.187520422130703</v>
          </cell>
          <cell r="K2205">
            <v>31.258873289497199</v>
          </cell>
          <cell r="L2205">
            <v>12.4682230707211</v>
          </cell>
          <cell r="M2205">
            <v>13.778565459637299</v>
          </cell>
          <cell r="N2205">
            <v>21.377540778947498</v>
          </cell>
          <cell r="O2205">
            <v>9.7006483798478804</v>
          </cell>
          <cell r="P2205">
            <v>2.5967937218549002</v>
          </cell>
          <cell r="Q2205">
            <v>7.8397104840205296</v>
          </cell>
          <cell r="R2205">
            <v>9.3132703887294692</v>
          </cell>
          <cell r="S2205" t="e">
            <v>#N/A</v>
          </cell>
          <cell r="T2205" t="str">
            <v>related to candidate tumor suppressor dph2l1</v>
          </cell>
          <cell r="U2205" t="str">
            <v>IPR016435;IPR002728</v>
          </cell>
          <cell r="V2205" t="str">
            <v>Diphthamide synthesis, eukaryotic DPH1/archaeal DPH2;Diphthamide synthesis, DPH1/DPH2</v>
          </cell>
        </row>
        <row r="2206">
          <cell r="A2206" t="str">
            <v>UMAG_03039</v>
          </cell>
          <cell r="B2206">
            <v>1125</v>
          </cell>
          <cell r="C2206">
            <v>2.56606063571967</v>
          </cell>
          <cell r="D2206">
            <v>11.416499197539901</v>
          </cell>
          <cell r="E2206">
            <v>15.549480814273</v>
          </cell>
          <cell r="F2206">
            <v>16.820207857786201</v>
          </cell>
          <cell r="G2206">
            <v>19.346695578185699</v>
          </cell>
          <cell r="H2206">
            <v>11.824965371036599</v>
          </cell>
          <cell r="I2206">
            <v>7.2440259893523704</v>
          </cell>
          <cell r="J2206">
            <v>9.7174140943813807</v>
          </cell>
          <cell r="K2206">
            <v>1.8454743040144601</v>
          </cell>
          <cell r="L2206">
            <v>3.9195934724955199</v>
          </cell>
          <cell r="M2206">
            <v>7.5017014598559797</v>
          </cell>
          <cell r="N2206">
            <v>9.4071183253285504</v>
          </cell>
          <cell r="O2206">
            <v>9.2567623294579207</v>
          </cell>
          <cell r="P2206">
            <v>1.56694425002907</v>
          </cell>
          <cell r="Q2206">
            <v>1.5856315601483</v>
          </cell>
          <cell r="R2206">
            <v>3.2766898601574801</v>
          </cell>
          <cell r="S2206" t="e">
            <v>#N/A</v>
          </cell>
          <cell r="T2206" t="str">
            <v>hypothetical protein</v>
          </cell>
          <cell r="U2206" t="e">
            <v>#N/A</v>
          </cell>
          <cell r="V2206" t="e">
            <v>#N/A</v>
          </cell>
        </row>
        <row r="2207">
          <cell r="A2207" t="str">
            <v>UMAG_03040</v>
          </cell>
          <cell r="B2207">
            <v>1464</v>
          </cell>
          <cell r="C2207">
            <v>82.349571651462298</v>
          </cell>
          <cell r="D2207">
            <v>304.97606091614</v>
          </cell>
          <cell r="E2207">
            <v>329.877798494751</v>
          </cell>
          <cell r="F2207">
            <v>29.171841216501999</v>
          </cell>
          <cell r="G2207">
            <v>13.959218711556099</v>
          </cell>
          <cell r="H2207">
            <v>11.818893942983699</v>
          </cell>
          <cell r="I2207">
            <v>3.40986320378792</v>
          </cell>
          <cell r="J2207">
            <v>54.416404959851199</v>
          </cell>
          <cell r="K2207">
            <v>18.659163649759101</v>
          </cell>
          <cell r="L2207">
            <v>40.470706276274697</v>
          </cell>
          <cell r="M2207">
            <v>119.746786775627</v>
          </cell>
          <cell r="N2207">
            <v>12.479699015661801</v>
          </cell>
          <cell r="O2207">
            <v>4.8812975440921704</v>
          </cell>
          <cell r="P2207">
            <v>2.0665392368896098</v>
          </cell>
          <cell r="Q2207">
            <v>4.6847112883267901</v>
          </cell>
          <cell r="R2207">
            <v>7.3725403577303901</v>
          </cell>
          <cell r="S2207" t="e">
            <v>#N/A</v>
          </cell>
          <cell r="T2207" t="str">
            <v>hypothetical protein</v>
          </cell>
          <cell r="U2207" t="str">
            <v>IPR001138</v>
          </cell>
          <cell r="V2207" t="str">
            <v>Zn(2)-C6 fungal-type DNA-binding domain</v>
          </cell>
        </row>
        <row r="2208">
          <cell r="A2208" t="str">
            <v>UMAG_03042</v>
          </cell>
          <cell r="B2208">
            <v>897</v>
          </cell>
          <cell r="C2208">
            <v>55.105150873900399</v>
          </cell>
          <cell r="D2208">
            <v>50.234031493304599</v>
          </cell>
          <cell r="E2208">
            <v>46.8440968487173</v>
          </cell>
          <cell r="F2208">
            <v>57.338885674622702</v>
          </cell>
          <cell r="G2208">
            <v>43.903411362353197</v>
          </cell>
          <cell r="H2208">
            <v>47.285133274822897</v>
          </cell>
          <cell r="I2208">
            <v>60.102986433291697</v>
          </cell>
          <cell r="J2208">
            <v>47.804503003063097</v>
          </cell>
          <cell r="K2208">
            <v>1.8493572448137601</v>
          </cell>
          <cell r="L2208">
            <v>33.741457968367698</v>
          </cell>
          <cell r="M2208">
            <v>21.933995287500501</v>
          </cell>
          <cell r="N2208">
            <v>14.0734644998406</v>
          </cell>
          <cell r="O2208">
            <v>8.5647901212212698</v>
          </cell>
          <cell r="P2208">
            <v>7.0206303688333396</v>
          </cell>
          <cell r="Q2208">
            <v>3.4004746520915901</v>
          </cell>
          <cell r="R2208">
            <v>3.79619089407085</v>
          </cell>
          <cell r="S2208" t="e">
            <v>#N/A</v>
          </cell>
          <cell r="T2208" t="str">
            <v>hypothetical protein</v>
          </cell>
          <cell r="U2208" t="e">
            <v>#N/A</v>
          </cell>
          <cell r="V2208" t="e">
            <v>#N/A</v>
          </cell>
        </row>
        <row r="2209">
          <cell r="A2209" t="str">
            <v>UMAG_03044</v>
          </cell>
          <cell r="B2209">
            <v>3057</v>
          </cell>
          <cell r="C2209">
            <v>123.459613655684</v>
          </cell>
          <cell r="D2209">
            <v>89.5521450177623</v>
          </cell>
          <cell r="E2209">
            <v>78.203222682476394</v>
          </cell>
          <cell r="F2209">
            <v>100.427074577274</v>
          </cell>
          <cell r="G2209">
            <v>101.22416339412599</v>
          </cell>
          <cell r="H2209">
            <v>101.985645187991</v>
          </cell>
          <cell r="I2209">
            <v>105.53639011423699</v>
          </cell>
          <cell r="J2209">
            <v>101.41413652695699</v>
          </cell>
          <cell r="K2209">
            <v>3.4572369301762702</v>
          </cell>
          <cell r="L2209">
            <v>23.378074710858598</v>
          </cell>
          <cell r="M2209">
            <v>9.3564146372827004</v>
          </cell>
          <cell r="N2209">
            <v>28.773240427777601</v>
          </cell>
          <cell r="O2209">
            <v>23.690437030053399</v>
          </cell>
          <cell r="P2209">
            <v>10.511809439713399</v>
          </cell>
          <cell r="Q2209">
            <v>1.8389508681079001</v>
          </cell>
          <cell r="R2209">
            <v>14.416110642588899</v>
          </cell>
          <cell r="S2209" t="e">
            <v>#N/A</v>
          </cell>
          <cell r="T2209" t="str">
            <v>hypothetical protein</v>
          </cell>
          <cell r="U2209" t="str">
            <v>IPR007528</v>
          </cell>
          <cell r="V2209" t="str">
            <v>RINT-1/TIP-20</v>
          </cell>
        </row>
        <row r="2210">
          <cell r="A2210" t="str">
            <v>UMAG_03045</v>
          </cell>
          <cell r="B2210">
            <v>1944</v>
          </cell>
          <cell r="C2210">
            <v>93.217431179190797</v>
          </cell>
          <cell r="D2210">
            <v>278.47052884763701</v>
          </cell>
          <cell r="E2210">
            <v>243.97193053116601</v>
          </cell>
          <cell r="F2210">
            <v>228.66618320614799</v>
          </cell>
          <cell r="G2210">
            <v>258.08042782976901</v>
          </cell>
          <cell r="H2210">
            <v>250.99501131136401</v>
          </cell>
          <cell r="I2210">
            <v>266.3026489993</v>
          </cell>
          <cell r="J2210">
            <v>265.89963621005103</v>
          </cell>
          <cell r="K2210">
            <v>28.981454357556</v>
          </cell>
          <cell r="L2210">
            <v>17.620195395684402</v>
          </cell>
          <cell r="M2210">
            <v>54.917178886749703</v>
          </cell>
          <cell r="N2210">
            <v>1.00122581902956</v>
          </cell>
          <cell r="O2210">
            <v>14.4680374587165</v>
          </cell>
          <cell r="P2210">
            <v>26.054555063914901</v>
          </cell>
          <cell r="Q2210">
            <v>9.6513989714721902</v>
          </cell>
          <cell r="R2210">
            <v>37.586437188809299</v>
          </cell>
          <cell r="S2210" t="e">
            <v>#N/A</v>
          </cell>
          <cell r="T2210" t="str">
            <v>related to BSD2 - metal homeostasis protein</v>
          </cell>
          <cell r="U2210" t="str">
            <v>IPR019325</v>
          </cell>
          <cell r="V2210" t="str">
            <v>NEDD4/BSD2</v>
          </cell>
        </row>
        <row r="2211">
          <cell r="A2211" t="str">
            <v>UMAG_03046</v>
          </cell>
          <cell r="B2211">
            <v>861</v>
          </cell>
          <cell r="C2211">
            <v>0.122460968605689</v>
          </cell>
          <cell r="D2211">
            <v>3.0985329605610801</v>
          </cell>
          <cell r="E2211">
            <v>2.52851146169994</v>
          </cell>
          <cell r="F2211">
            <v>119.860949180739</v>
          </cell>
          <cell r="G2211">
            <v>22802.3540460576</v>
          </cell>
          <cell r="H2211">
            <v>46283.159711027904</v>
          </cell>
          <cell r="I2211">
            <v>125495.275810258</v>
          </cell>
          <cell r="J2211">
            <v>85590.689510483804</v>
          </cell>
          <cell r="K2211">
            <v>0.21210861956915</v>
          </cell>
          <cell r="L2211">
            <v>5.3668165166186004</v>
          </cell>
          <cell r="M2211">
            <v>4.3795103191845497</v>
          </cell>
          <cell r="N2211">
            <v>68.937712974240497</v>
          </cell>
          <cell r="O2211">
            <v>1117.98019762581</v>
          </cell>
          <cell r="P2211">
            <v>6328.4578491844404</v>
          </cell>
          <cell r="Q2211">
            <v>33729.184533778003</v>
          </cell>
          <cell r="R2211">
            <v>38551.072906141097</v>
          </cell>
          <cell r="S2211" t="e">
            <v>#N/A</v>
          </cell>
          <cell r="T2211" t="str">
            <v>hypothetical protein</v>
          </cell>
          <cell r="U2211" t="e">
            <v>#N/A</v>
          </cell>
          <cell r="V2211" t="e">
            <v>#N/A</v>
          </cell>
        </row>
        <row r="2212">
          <cell r="A2212" t="str">
            <v>UMAG_03047</v>
          </cell>
          <cell r="B2212">
            <v>351</v>
          </cell>
          <cell r="C2212">
            <v>0.47837030969719402</v>
          </cell>
          <cell r="D2212">
            <v>4.8416717810333996</v>
          </cell>
          <cell r="E2212">
            <v>0</v>
          </cell>
          <cell r="F2212">
            <v>0.47746294066711098</v>
          </cell>
          <cell r="G2212">
            <v>1.4277716582981801</v>
          </cell>
          <cell r="H2212">
            <v>3.7254188496027099</v>
          </cell>
          <cell r="I2212">
            <v>5.7050165627550502</v>
          </cell>
          <cell r="J2212">
            <v>3.8797595253578301</v>
          </cell>
          <cell r="K2212">
            <v>0.158697821223687</v>
          </cell>
          <cell r="L2212">
            <v>2.20827508518826</v>
          </cell>
          <cell r="M2212">
            <v>0</v>
          </cell>
          <cell r="N2212">
            <v>0.82699007196667995</v>
          </cell>
          <cell r="O2212">
            <v>1.2387694661900801</v>
          </cell>
          <cell r="P2212">
            <v>1.2242381671028399</v>
          </cell>
          <cell r="Q2212">
            <v>3.60246812310077</v>
          </cell>
          <cell r="R2212">
            <v>2.1429051486182602</v>
          </cell>
          <cell r="S2212" t="e">
            <v>#N/A</v>
          </cell>
          <cell r="T2212" t="str">
            <v>hypothetical protein</v>
          </cell>
          <cell r="U2212" t="e">
            <v>#N/A</v>
          </cell>
          <cell r="V2212" t="e">
            <v>#N/A</v>
          </cell>
        </row>
        <row r="2213">
          <cell r="A2213" t="str">
            <v>UMAG_03049</v>
          </cell>
          <cell r="B2213">
            <v>1875</v>
          </cell>
          <cell r="C2213">
            <v>6.9263798478785796</v>
          </cell>
          <cell r="D2213">
            <v>628.74920155335303</v>
          </cell>
          <cell r="E2213">
            <v>792.21683722176499</v>
          </cell>
          <cell r="F2213">
            <v>38.542265201435796</v>
          </cell>
          <cell r="G2213">
            <v>20.524772081039</v>
          </cell>
          <cell r="H2213">
            <v>14.4681864868995</v>
          </cell>
          <cell r="I2213">
            <v>21.1218351427855</v>
          </cell>
          <cell r="J2213">
            <v>180.74053595284099</v>
          </cell>
          <cell r="K2213">
            <v>6.2135863892407102</v>
          </cell>
          <cell r="L2213">
            <v>8.3202211840345992</v>
          </cell>
          <cell r="M2213">
            <v>212.43209293016801</v>
          </cell>
          <cell r="N2213">
            <v>8.6242032948597007</v>
          </cell>
          <cell r="O2213">
            <v>17.170021692702601</v>
          </cell>
          <cell r="P2213">
            <v>11.179735107352201</v>
          </cell>
          <cell r="Q2213">
            <v>3.18954533782613</v>
          </cell>
          <cell r="R2213">
            <v>90.833131190980794</v>
          </cell>
          <cell r="S2213" t="e">
            <v>#N/A</v>
          </cell>
          <cell r="T2213" t="str">
            <v>related to neutral amino acid permease</v>
          </cell>
          <cell r="U2213" t="str">
            <v>IPR013057</v>
          </cell>
          <cell r="V2213" t="str">
            <v>Amino acid transporter, transmembrane</v>
          </cell>
        </row>
        <row r="2214">
          <cell r="A2214" t="str">
            <v>UMAG_03050</v>
          </cell>
          <cell r="B2214">
            <v>621</v>
          </cell>
          <cell r="C2214">
            <v>0.34984674347702599</v>
          </cell>
          <cell r="D2214">
            <v>18.1652325842397</v>
          </cell>
          <cell r="E2214">
            <v>31.240952433773799</v>
          </cell>
          <cell r="F2214">
            <v>4.1241337388636099</v>
          </cell>
          <cell r="G2214">
            <v>19.328886494317999</v>
          </cell>
          <cell r="H2214">
            <v>17.184333525235701</v>
          </cell>
          <cell r="I2214">
            <v>35.968536198920297</v>
          </cell>
          <cell r="J2214">
            <v>107.71031080581101</v>
          </cell>
          <cell r="K2214">
            <v>0.23097207533907499</v>
          </cell>
          <cell r="L2214">
            <v>5.0657372282264701</v>
          </cell>
          <cell r="M2214">
            <v>10.4919114118176</v>
          </cell>
          <cell r="N2214">
            <v>3.6006783070093502</v>
          </cell>
          <cell r="O2214">
            <v>6.0340499793115203</v>
          </cell>
          <cell r="P2214">
            <v>5.1874843760071698</v>
          </cell>
          <cell r="Q2214">
            <v>6.2317965234526902</v>
          </cell>
          <cell r="R2214">
            <v>32.365502089619298</v>
          </cell>
          <cell r="S2214" t="e">
            <v>#N/A</v>
          </cell>
          <cell r="T2214" t="str">
            <v>hypothetical protein</v>
          </cell>
          <cell r="U2214" t="e">
            <v>#N/A</v>
          </cell>
          <cell r="V2214" t="e">
            <v>#N/A</v>
          </cell>
        </row>
        <row r="2215">
          <cell r="A2215" t="str">
            <v>UMAG_03055</v>
          </cell>
          <cell r="B2215">
            <v>591</v>
          </cell>
          <cell r="C2215">
            <v>13.084316378645999</v>
          </cell>
          <cell r="D2215">
            <v>41.687094673005902</v>
          </cell>
          <cell r="E2215">
            <v>32.918358251459097</v>
          </cell>
          <cell r="F2215">
            <v>8.75748567569042</v>
          </cell>
          <cell r="G2215">
            <v>42.628499269376498</v>
          </cell>
          <cell r="H2215">
            <v>50.6807382306433</v>
          </cell>
          <cell r="I2215">
            <v>50.542941094592599</v>
          </cell>
          <cell r="J2215">
            <v>43.715578729508401</v>
          </cell>
          <cell r="K2215">
            <v>2.3641862574449601</v>
          </cell>
          <cell r="L2215">
            <v>9.9850745707517206</v>
          </cell>
          <cell r="M2215">
            <v>25.5421543720249</v>
          </cell>
          <cell r="N2215">
            <v>5.07309294477216</v>
          </cell>
          <cell r="O2215">
            <v>8.4336933008381791</v>
          </cell>
          <cell r="P2215">
            <v>12.286331074634299</v>
          </cell>
          <cell r="Q2215">
            <v>6.6525793476227202</v>
          </cell>
          <cell r="R2215">
            <v>4.1683206573626697</v>
          </cell>
          <cell r="S2215" t="e">
            <v>#N/A</v>
          </cell>
          <cell r="T2215" t="str">
            <v>hypothetical protein</v>
          </cell>
          <cell r="U2215" t="str">
            <v>IPR001310;IPR011146</v>
          </cell>
          <cell r="V2215" t="str">
            <v>Histidine triad (HIT) protein;HIT-like domain</v>
          </cell>
        </row>
        <row r="2216">
          <cell r="A2216" t="str">
            <v>UMAG_03057</v>
          </cell>
          <cell r="B2216">
            <v>1341</v>
          </cell>
          <cell r="C2216">
            <v>96.933412954117401</v>
          </cell>
          <cell r="D2216">
            <v>47.147848595028499</v>
          </cell>
          <cell r="E2216">
            <v>53.165375502967102</v>
          </cell>
          <cell r="F2216">
            <v>64.384597104858003</v>
          </cell>
          <cell r="G2216">
            <v>57.819303287441599</v>
          </cell>
          <cell r="H2216">
            <v>60.815749982159701</v>
          </cell>
          <cell r="I2216">
            <v>51.827387405119801</v>
          </cell>
          <cell r="J2216">
            <v>49.096009450054197</v>
          </cell>
          <cell r="K2216">
            <v>23.902439212042399</v>
          </cell>
          <cell r="L2216">
            <v>10.752633872641301</v>
          </cell>
          <cell r="M2216">
            <v>12.007687603796899</v>
          </cell>
          <cell r="N2216">
            <v>15.8809567575172</v>
          </cell>
          <cell r="O2216">
            <v>13.3670919267212</v>
          </cell>
          <cell r="P2216">
            <v>9.3720226072995292</v>
          </cell>
          <cell r="Q2216">
            <v>8.3977444263377894</v>
          </cell>
          <cell r="R2216">
            <v>3.61177089275651</v>
          </cell>
          <cell r="S2216" t="e">
            <v>#N/A</v>
          </cell>
          <cell r="T2216" t="str">
            <v>related to tRNA pseudouridine synthase B</v>
          </cell>
          <cell r="U2216" t="str">
            <v>IPR014780;IPR020103;IPR002501</v>
          </cell>
          <cell r="V2216" t="str">
            <v>tRNA pseudouridine synthase II, TruB;Pseudouridine synthase, catalytic domain;Pseudouridine synthase II</v>
          </cell>
        </row>
        <row r="2217">
          <cell r="A2217" t="str">
            <v>UMAG_03058</v>
          </cell>
          <cell r="B2217">
            <v>2148</v>
          </cell>
          <cell r="C2217">
            <v>74.445698556838707</v>
          </cell>
          <cell r="D2217">
            <v>67.434736873454199</v>
          </cell>
          <cell r="E2217">
            <v>95.732028417696995</v>
          </cell>
          <cell r="F2217">
            <v>146.17016736634301</v>
          </cell>
          <cell r="G2217">
            <v>91.157523291242001</v>
          </cell>
          <cell r="H2217">
            <v>96.829931640868196</v>
          </cell>
          <cell r="I2217">
            <v>99.176429377222604</v>
          </cell>
          <cell r="J2217">
            <v>81.289120007164897</v>
          </cell>
          <cell r="K2217">
            <v>41.5181937621389</v>
          </cell>
          <cell r="L2217">
            <v>9.9442810451500492</v>
          </cell>
          <cell r="M2217">
            <v>17.904442250608501</v>
          </cell>
          <cell r="N2217">
            <v>14.931275717698799</v>
          </cell>
          <cell r="O2217">
            <v>13.530303656384801</v>
          </cell>
          <cell r="P2217">
            <v>13.882070858908699</v>
          </cell>
          <cell r="Q2217">
            <v>13.423720549449699</v>
          </cell>
          <cell r="R2217">
            <v>9.7929130519495402</v>
          </cell>
          <cell r="S2217" t="e">
            <v>#N/A</v>
          </cell>
          <cell r="T2217" t="str">
            <v>related to RPC82 - RNA polymerase III subunit C82</v>
          </cell>
          <cell r="U2217" t="str">
            <v>IPR008806;IPR013197;IPR024550</v>
          </cell>
          <cell r="V2217" t="str">
            <v>RNA polymerase III Rpc82, C -terminal;RNA polymerase III subunit RPC82-related, helix-turn-helix;TFIIEalpha/SarR/Rpc3 HTH domain</v>
          </cell>
        </row>
        <row r="2218">
          <cell r="A2218" t="str">
            <v>UMAG_03061</v>
          </cell>
          <cell r="B2218">
            <v>1299</v>
          </cell>
          <cell r="C2218">
            <v>85.314828257357703</v>
          </cell>
          <cell r="D2218">
            <v>72.286391839486797</v>
          </cell>
          <cell r="E2218">
            <v>56.7813394086524</v>
          </cell>
          <cell r="F2218">
            <v>66.495059444768998</v>
          </cell>
          <cell r="G2218">
            <v>97.716288649266303</v>
          </cell>
          <cell r="H2218">
            <v>99.983768789694594</v>
          </cell>
          <cell r="I2218">
            <v>94.510367691368998</v>
          </cell>
          <cell r="J2218">
            <v>88.5650037769786</v>
          </cell>
          <cell r="K2218">
            <v>14.2054473766136</v>
          </cell>
          <cell r="L2218">
            <v>15.859712978420699</v>
          </cell>
          <cell r="M2218">
            <v>20.024671075372702</v>
          </cell>
          <cell r="N2218">
            <v>14.2233613270588</v>
          </cell>
          <cell r="O2218">
            <v>17.345209389770002</v>
          </cell>
          <cell r="P2218">
            <v>2.0667190976396599</v>
          </cell>
          <cell r="Q2218">
            <v>6.9233631011630301</v>
          </cell>
          <cell r="R2218">
            <v>11.154253270939799</v>
          </cell>
          <cell r="S2218" t="e">
            <v>#N/A</v>
          </cell>
          <cell r="T2218" t="str">
            <v>related to TFG2 - TFIIF subunit (transcription initiation factor)</v>
          </cell>
          <cell r="U2218" t="str">
            <v>IPR003196;IPR011039;IPR011991</v>
          </cell>
          <cell r="V2218" t="str">
            <v>Transcription initiation factor IIF, beta subunit;Transcription Factor IIF, Rap30/Rap74, interaction;Winged helix-turn-helix DNA-binding domain</v>
          </cell>
        </row>
        <row r="2219">
          <cell r="A2219" t="str">
            <v>UMAG_03062</v>
          </cell>
          <cell r="B2219">
            <v>2955</v>
          </cell>
          <cell r="C2219">
            <v>83.594535673763005</v>
          </cell>
          <cell r="D2219">
            <v>142.74150843476201</v>
          </cell>
          <cell r="E2219">
            <v>182.73244011942899</v>
          </cell>
          <cell r="F2219">
            <v>203.44259171323699</v>
          </cell>
          <cell r="G2219">
            <v>137.211476793494</v>
          </cell>
          <cell r="H2219">
            <v>131.73169899327999</v>
          </cell>
          <cell r="I2219">
            <v>123.714230038012</v>
          </cell>
          <cell r="J2219">
            <v>97.273004131814403</v>
          </cell>
          <cell r="K2219">
            <v>18.582247902197601</v>
          </cell>
          <cell r="L2219">
            <v>27.1266497840856</v>
          </cell>
          <cell r="M2219">
            <v>46.805696280420797</v>
          </cell>
          <cell r="N2219">
            <v>13.7464395137966</v>
          </cell>
          <cell r="O2219">
            <v>20.9757439715966</v>
          </cell>
          <cell r="P2219">
            <v>11.132719363969599</v>
          </cell>
          <cell r="Q2219">
            <v>1.6767882911745799</v>
          </cell>
          <cell r="R2219">
            <v>17.4048057729307</v>
          </cell>
          <cell r="S2219" t="e">
            <v>#N/A</v>
          </cell>
          <cell r="T2219" t="str">
            <v>related to MPP10 - component of the U3 small nucleolar ribonucleoprotein</v>
          </cell>
          <cell r="U2219" t="str">
            <v>IPR007151</v>
          </cell>
          <cell r="V2219" t="str">
            <v>Mpp10 protein</v>
          </cell>
        </row>
        <row r="2220">
          <cell r="A2220" t="str">
            <v>UMAG_03063</v>
          </cell>
          <cell r="B2220">
            <v>1725</v>
          </cell>
          <cell r="C2220">
            <v>52.7436232570521</v>
          </cell>
          <cell r="D2220">
            <v>68.752665893129105</v>
          </cell>
          <cell r="E2220">
            <v>68.738673722482602</v>
          </cell>
          <cell r="F2220">
            <v>53.898428504928603</v>
          </cell>
          <cell r="G2220">
            <v>59.069536733039499</v>
          </cell>
          <cell r="H2220">
            <v>64.780096902225694</v>
          </cell>
          <cell r="I2220">
            <v>54.574841431587402</v>
          </cell>
          <cell r="J2220">
            <v>62.3569324635721</v>
          </cell>
          <cell r="K2220">
            <v>12.8856314646091</v>
          </cell>
          <cell r="L2220">
            <v>21.522945221867801</v>
          </cell>
          <cell r="M2220">
            <v>6.9778350967960803</v>
          </cell>
          <cell r="N2220">
            <v>5.4927504118695296</v>
          </cell>
          <cell r="O2220">
            <v>13.5304341626953</v>
          </cell>
          <cell r="P2220">
            <v>10.0235515924906</v>
          </cell>
          <cell r="Q2220">
            <v>18.697987360736001</v>
          </cell>
          <cell r="R2220">
            <v>0.94400655067698502</v>
          </cell>
          <cell r="S2220" t="e">
            <v>#N/A</v>
          </cell>
          <cell r="T2220" t="str">
            <v>related to TRM2 - tRNA(m5U54)methyltransferase</v>
          </cell>
          <cell r="U2220" t="str">
            <v>IPR012340;IPR030390;IPR029063;IPR010280;IPR002792;IPR025795</v>
          </cell>
          <cell r="V2220" t="str">
            <v>Nucleic acid-binding, OB-fold;RNA methyltransferase TrmA, active site;S-adenosyl-L-methionine-dependent methyltransferase;(Uracil-5)-methyltransferase family;TRAM domain;tRNA (uracil-5-)-methyltransferase</v>
          </cell>
        </row>
        <row r="2221">
          <cell r="A2221" t="str">
            <v>UMAG_03064</v>
          </cell>
          <cell r="B2221">
            <v>1962</v>
          </cell>
          <cell r="C2221">
            <v>75.676673163416297</v>
          </cell>
          <cell r="D2221">
            <v>40.291012414590703</v>
          </cell>
          <cell r="E2221">
            <v>38.880150419544101</v>
          </cell>
          <cell r="F2221">
            <v>74.071665296797605</v>
          </cell>
          <cell r="G2221">
            <v>52.323090924092597</v>
          </cell>
          <cell r="H2221">
            <v>51.032644438410699</v>
          </cell>
          <cell r="I2221">
            <v>51.654928313922497</v>
          </cell>
          <cell r="J2221">
            <v>36.015006351573597</v>
          </cell>
          <cell r="K2221">
            <v>16.876712004691701</v>
          </cell>
          <cell r="L2221">
            <v>15.3882966565314</v>
          </cell>
          <cell r="M2221">
            <v>10.679400000925799</v>
          </cell>
          <cell r="N2221">
            <v>24.420371952321599</v>
          </cell>
          <cell r="O2221">
            <v>9.4350403670047704</v>
          </cell>
          <cell r="P2221">
            <v>6.7339471683954502</v>
          </cell>
          <cell r="Q2221">
            <v>3.9354320390851298</v>
          </cell>
          <cell r="R2221">
            <v>7.2106401354748302</v>
          </cell>
          <cell r="S2221" t="e">
            <v>#N/A</v>
          </cell>
          <cell r="T2221" t="str">
            <v>hypothetical protein</v>
          </cell>
          <cell r="U2221" t="e">
            <v>#N/A</v>
          </cell>
          <cell r="V2221" t="e">
            <v>#N/A</v>
          </cell>
        </row>
        <row r="2222">
          <cell r="A2222" t="str">
            <v>UMAG_03065</v>
          </cell>
          <cell r="B2222">
            <v>2316</v>
          </cell>
          <cell r="C2222">
            <v>0.107552882084527</v>
          </cell>
          <cell r="D2222">
            <v>1784.36861780443</v>
          </cell>
          <cell r="E2222">
            <v>1243.8282025998101</v>
          </cell>
          <cell r="F2222">
            <v>42.934896489336097</v>
          </cell>
          <cell r="G2222">
            <v>14.8017855412503</v>
          </cell>
          <cell r="H2222">
            <v>8.0726754560047809</v>
          </cell>
          <cell r="I2222">
            <v>1.0493060832119601</v>
          </cell>
          <cell r="J2222">
            <v>3.0192704088402702</v>
          </cell>
          <cell r="K2222">
            <v>6.8493608410831394E-2</v>
          </cell>
          <cell r="L2222">
            <v>490.79918869080302</v>
          </cell>
          <cell r="M2222">
            <v>422.21480144441</v>
          </cell>
          <cell r="N2222">
            <v>24.0411368254276</v>
          </cell>
          <cell r="O2222">
            <v>10.8010883448296</v>
          </cell>
          <cell r="P2222">
            <v>6.2623886233169301</v>
          </cell>
          <cell r="Q2222">
            <v>0.92568006803458902</v>
          </cell>
          <cell r="R2222">
            <v>4.6012545573514299</v>
          </cell>
          <cell r="S2222" t="e">
            <v>#N/A</v>
          </cell>
          <cell r="T2222" t="str">
            <v>hypothetical protein</v>
          </cell>
          <cell r="U2222" t="e">
            <v>#N/A</v>
          </cell>
          <cell r="V2222" t="e">
            <v>#N/A</v>
          </cell>
        </row>
        <row r="2223">
          <cell r="A2223" t="str">
            <v>UMAG_03066</v>
          </cell>
          <cell r="B2223">
            <v>5064</v>
          </cell>
          <cell r="C2223">
            <v>19.102591782353301</v>
          </cell>
          <cell r="D2223">
            <v>21.623172169142801</v>
          </cell>
          <cell r="E2223">
            <v>16.937864296418901</v>
          </cell>
          <cell r="F2223">
            <v>9.3041617072136908</v>
          </cell>
          <cell r="G2223">
            <v>66.137955971193904</v>
          </cell>
          <cell r="H2223">
            <v>78.665782723012796</v>
          </cell>
          <cell r="I2223">
            <v>91.789635226759103</v>
          </cell>
          <cell r="J2223">
            <v>50.488816258070003</v>
          </cell>
          <cell r="K2223">
            <v>3.97052043361077</v>
          </cell>
          <cell r="L2223">
            <v>6.44490328115804</v>
          </cell>
          <cell r="M2223">
            <v>8.5086256417256294</v>
          </cell>
          <cell r="N2223">
            <v>3.0785091355193601</v>
          </cell>
          <cell r="O2223">
            <v>14.3808146977555</v>
          </cell>
          <cell r="P2223">
            <v>5.3329510335093397</v>
          </cell>
          <cell r="Q2223">
            <v>12.699432145165099</v>
          </cell>
          <cell r="R2223">
            <v>14.8722065115667</v>
          </cell>
          <cell r="S2223" t="e">
            <v>#N/A</v>
          </cell>
          <cell r="T2223" t="str">
            <v>hypothetical protein</v>
          </cell>
          <cell r="U2223" t="e">
            <v>#N/A</v>
          </cell>
          <cell r="V2223" t="e">
            <v>#N/A</v>
          </cell>
        </row>
        <row r="2224">
          <cell r="A2224" t="str">
            <v>UMAG_03067</v>
          </cell>
          <cell r="B2224">
            <v>1911</v>
          </cell>
          <cell r="C2224">
            <v>1.1825347297695501</v>
          </cell>
          <cell r="D2224">
            <v>70.961702632725206</v>
          </cell>
          <cell r="E2224">
            <v>106.897800600618</v>
          </cell>
          <cell r="F2224">
            <v>185.73566317401401</v>
          </cell>
          <cell r="G2224">
            <v>104.012580111063</v>
          </cell>
          <cell r="H2224">
            <v>68.897082219435006</v>
          </cell>
          <cell r="I2224">
            <v>31.437777671116802</v>
          </cell>
          <cell r="J2224">
            <v>27.446297889087699</v>
          </cell>
          <cell r="K2224">
            <v>0.29197510003846</v>
          </cell>
          <cell r="L2224">
            <v>36.3149891091848</v>
          </cell>
          <cell r="M2224">
            <v>4.1529249620609301</v>
          </cell>
          <cell r="N2224">
            <v>27.944084797059201</v>
          </cell>
          <cell r="O2224">
            <v>6.0782984079004496</v>
          </cell>
          <cell r="P2224">
            <v>0.92004204628626995</v>
          </cell>
          <cell r="Q2224">
            <v>12.2086422178609</v>
          </cell>
          <cell r="R2224">
            <v>25.300801275304401</v>
          </cell>
          <cell r="S2224" t="e">
            <v>#N/A</v>
          </cell>
          <cell r="T2224" t="str">
            <v>related to CDC33 - translation initiation factor eIF4E</v>
          </cell>
          <cell r="U2224" t="str">
            <v>IPR023398;IPR001040</v>
          </cell>
          <cell r="V2224" t="str">
            <v>Translation Initiation factor eIF- 4e-like  domain;Translation Initiation factor eIF- 4e</v>
          </cell>
        </row>
        <row r="2225">
          <cell r="A2225" t="str">
            <v>UMAG_03068</v>
          </cell>
          <cell r="B2225">
            <v>990</v>
          </cell>
          <cell r="C2225">
            <v>133.06299641762499</v>
          </cell>
          <cell r="D2225">
            <v>215.472220324418</v>
          </cell>
          <cell r="E2225">
            <v>177.219524146043</v>
          </cell>
          <cell r="F2225">
            <v>152.69973142829301</v>
          </cell>
          <cell r="G2225">
            <v>282.77558810111901</v>
          </cell>
          <cell r="H2225">
            <v>223.44590051601699</v>
          </cell>
          <cell r="I2225">
            <v>235.910387402174</v>
          </cell>
          <cell r="J2225">
            <v>233.96132330441401</v>
          </cell>
          <cell r="K2225">
            <v>53.3422616794021</v>
          </cell>
          <cell r="L2225">
            <v>17.330201448772801</v>
          </cell>
          <cell r="M2225">
            <v>6.5369838651262597</v>
          </cell>
          <cell r="N2225">
            <v>5.7040286078631004</v>
          </cell>
          <cell r="O2225">
            <v>15.478970995049201</v>
          </cell>
          <cell r="P2225">
            <v>19.2688156328601</v>
          </cell>
          <cell r="Q2225">
            <v>49.042336550640798</v>
          </cell>
          <cell r="R2225">
            <v>42.4763835652887</v>
          </cell>
          <cell r="S2225" t="e">
            <v>#N/A</v>
          </cell>
          <cell r="T2225" t="str">
            <v>related to NADPH2</v>
          </cell>
          <cell r="U2225" t="str">
            <v>IPR011032;IPR002364;IPR002085;IPR016040;IPR013149;IPR013154</v>
          </cell>
          <cell r="V2225" t="str">
            <v>GroES (chaperonin 10)-like;Quinone oxidoreductase/zeta-crystallin, conserved site;Alcohol dehydrogenase superfamily, zinc-type;NAD(P)-binding domain;Alcohol dehydrogenase, C-terminal;Alcohol dehydrogenase GroES-like</v>
          </cell>
        </row>
        <row r="2226">
          <cell r="A2226" t="str">
            <v>UMAG_03069</v>
          </cell>
          <cell r="B2226">
            <v>1995</v>
          </cell>
          <cell r="C2226">
            <v>1521.6957597569999</v>
          </cell>
          <cell r="D2226">
            <v>1790.5947771599201</v>
          </cell>
          <cell r="E2226">
            <v>2537.9006079283399</v>
          </cell>
          <cell r="F2226">
            <v>659.34194687166996</v>
          </cell>
          <cell r="G2226">
            <v>1443.0161786772801</v>
          </cell>
          <cell r="H2226">
            <v>1105.9617321473199</v>
          </cell>
          <cell r="I2226">
            <v>945.42823104655702</v>
          </cell>
          <cell r="J2226">
            <v>1356.9468466697599</v>
          </cell>
          <cell r="K2226">
            <v>935.71603201929304</v>
          </cell>
          <cell r="L2226">
            <v>463.036885221918</v>
          </cell>
          <cell r="M2226">
            <v>285.46747659846</v>
          </cell>
          <cell r="N2226">
            <v>197.48270576146501</v>
          </cell>
          <cell r="O2226">
            <v>424.78634209973501</v>
          </cell>
          <cell r="P2226">
            <v>236.86554081445999</v>
          </cell>
          <cell r="Q2226">
            <v>152.946914721339</v>
          </cell>
          <cell r="R2226">
            <v>291.592883083826</v>
          </cell>
          <cell r="S2226" t="e">
            <v>#N/A</v>
          </cell>
          <cell r="T2226" t="str">
            <v>probable acetyl-CoA synthetase</v>
          </cell>
          <cell r="U2226" t="str">
            <v>IPR020845;IPR011904;IPR000873;IPR025110</v>
          </cell>
          <cell r="V2226" t="str">
            <v>AMP-binding, conserved site;Acetate-CoA ligase;AMP-dependent synthetase/ligase;AMP-binding enzyme C-terminal domain</v>
          </cell>
        </row>
        <row r="2227">
          <cell r="A2227" t="str">
            <v>UMAG_03070</v>
          </cell>
          <cell r="B2227">
            <v>1890</v>
          </cell>
          <cell r="C2227">
            <v>113.311812568465</v>
          </cell>
          <cell r="D2227">
            <v>67.667685833016094</v>
          </cell>
          <cell r="E2227">
            <v>99.412576561572195</v>
          </cell>
          <cell r="F2227">
            <v>73.342593832786903</v>
          </cell>
          <cell r="G2227">
            <v>71.333479546984805</v>
          </cell>
          <cell r="H2227">
            <v>73.217722143720906</v>
          </cell>
          <cell r="I2227">
            <v>84.951929032053201</v>
          </cell>
          <cell r="J2227">
            <v>75.660871086215394</v>
          </cell>
          <cell r="K2227">
            <v>23.135532439034201</v>
          </cell>
          <cell r="L2227">
            <v>16.046535657611098</v>
          </cell>
          <cell r="M2227">
            <v>15.3488275810899</v>
          </cell>
          <cell r="N2227">
            <v>1.90477491324445</v>
          </cell>
          <cell r="O2227">
            <v>9.5425168807225091</v>
          </cell>
          <cell r="P2227">
            <v>14.307135094205901</v>
          </cell>
          <cell r="Q2227">
            <v>17.265061395244601</v>
          </cell>
          <cell r="R2227">
            <v>5.1590378041703904</v>
          </cell>
          <cell r="S2227" t="e">
            <v>#N/A</v>
          </cell>
          <cell r="T2227" t="str">
            <v>related to Pre-mRNA cleavage complex II protein Clp1</v>
          </cell>
          <cell r="U2227" t="str">
            <v>IPR028606;IPR027417;IPR010655</v>
          </cell>
          <cell r="V2227" t="str">
            <v>Polyribonucleotide 5-hydroxyl-kinase Clp1;P-loop containing nucleoside triphosphate hydrolase;Pre-mRNA cleavage complex II Clp1</v>
          </cell>
        </row>
        <row r="2228">
          <cell r="A2228" t="str">
            <v>UMAG_03071</v>
          </cell>
          <cell r="B2228">
            <v>1734</v>
          </cell>
          <cell r="C2228">
            <v>599.14679315885496</v>
          </cell>
          <cell r="D2228">
            <v>207.91653726529401</v>
          </cell>
          <cell r="E2228">
            <v>236.410213551309</v>
          </cell>
          <cell r="F2228">
            <v>173.196939697506</v>
          </cell>
          <cell r="G2228">
            <v>204.10706391085401</v>
          </cell>
          <cell r="H2228">
            <v>185.64092995659001</v>
          </cell>
          <cell r="I2228">
            <v>209.423582526301</v>
          </cell>
          <cell r="J2228">
            <v>189.93764225882899</v>
          </cell>
          <cell r="K2228">
            <v>174.08171980068099</v>
          </cell>
          <cell r="L2228">
            <v>16.747149763314301</v>
          </cell>
          <cell r="M2228">
            <v>35.953934208462599</v>
          </cell>
          <cell r="N2228">
            <v>8.0826582755930403</v>
          </cell>
          <cell r="O2228">
            <v>12.7375568993076</v>
          </cell>
          <cell r="P2228">
            <v>18.856664294580099</v>
          </cell>
          <cell r="Q2228">
            <v>3.4663037588787802</v>
          </cell>
          <cell r="R2228">
            <v>11.619041769215499</v>
          </cell>
          <cell r="S2228" t="e">
            <v>#N/A</v>
          </cell>
          <cell r="T2228" t="str">
            <v>related to enoyl-CoA-hydratase</v>
          </cell>
          <cell r="U2228" t="str">
            <v>IPR029045;IPR018376;IPR001753</v>
          </cell>
          <cell r="V2228" t="str">
            <v>ClpP/crotonase-like domain;Enoyl-CoA hydratase/isomerase, conserved site;Crotonase superfamily</v>
          </cell>
        </row>
        <row r="2229">
          <cell r="A2229" t="str">
            <v>UMAG_03073</v>
          </cell>
          <cell r="B2229">
            <v>705</v>
          </cell>
          <cell r="C2229">
            <v>13.367396689054299</v>
          </cell>
          <cell r="D2229">
            <v>19.1337381645717</v>
          </cell>
          <cell r="E2229">
            <v>20.087088953473501</v>
          </cell>
          <cell r="F2229">
            <v>0.44285639523903397</v>
          </cell>
          <cell r="G2229">
            <v>3.3677123682688799</v>
          </cell>
          <cell r="H2229">
            <v>7.0951222474506999</v>
          </cell>
          <cell r="I2229">
            <v>14.799193916677</v>
          </cell>
          <cell r="J2229">
            <v>13.9897480085081</v>
          </cell>
          <cell r="K2229">
            <v>2.8487847979642398</v>
          </cell>
          <cell r="L2229">
            <v>9.73183789025701</v>
          </cell>
          <cell r="M2229">
            <v>9.7043975478621203</v>
          </cell>
          <cell r="N2229">
            <v>0.76704977701081001</v>
          </cell>
          <cell r="O2229">
            <v>1.20099784142554</v>
          </cell>
          <cell r="P2229">
            <v>4.0291224280110196</v>
          </cell>
          <cell r="Q2229">
            <v>4.0755268574820898</v>
          </cell>
          <cell r="R2229">
            <v>7.3938158975288397</v>
          </cell>
          <cell r="S2229" t="e">
            <v>#N/A</v>
          </cell>
          <cell r="T2229" t="str">
            <v>related to GTT1 - glutathione S-transferase</v>
          </cell>
          <cell r="U2229" t="str">
            <v>IPR012336;IPR010987;IPR004045;IPR004046</v>
          </cell>
          <cell r="V2229" t="str">
            <v>Thioredoxin-like fold;Glutathione S-transferase, C-terminal-like;Glutathione S-transferase, N-terminal;Glutathione S-transferase, C-terminal</v>
          </cell>
        </row>
        <row r="2230">
          <cell r="A2230" t="str">
            <v>UMAG_03074</v>
          </cell>
          <cell r="B2230">
            <v>501</v>
          </cell>
          <cell r="C2230">
            <v>944.39100937976696</v>
          </cell>
          <cell r="D2230">
            <v>337.02413807687702</v>
          </cell>
          <cell r="E2230">
            <v>390.45501816900799</v>
          </cell>
          <cell r="F2230">
            <v>593.46654884428597</v>
          </cell>
          <cell r="G2230">
            <v>384.11950806437397</v>
          </cell>
          <cell r="H2230">
            <v>388.75651139613802</v>
          </cell>
          <cell r="I2230">
            <v>360.27493700445598</v>
          </cell>
          <cell r="J2230">
            <v>344.20807047678602</v>
          </cell>
          <cell r="K2230">
            <v>89.592945111070904</v>
          </cell>
          <cell r="L2230">
            <v>24.351402243997601</v>
          </cell>
          <cell r="M2230">
            <v>59.752133480113798</v>
          </cell>
          <cell r="N2230">
            <v>19.718351915939401</v>
          </cell>
          <cell r="O2230">
            <v>52.929881214745599</v>
          </cell>
          <cell r="P2230">
            <v>39.9116782499243</v>
          </cell>
          <cell r="Q2230">
            <v>38.972494079461697</v>
          </cell>
          <cell r="R2230">
            <v>77.060441813349897</v>
          </cell>
          <cell r="S2230" t="e">
            <v>#N/A</v>
          </cell>
          <cell r="T2230" t="str">
            <v>probable transcription factor BTF3a</v>
          </cell>
          <cell r="U2230" t="str">
            <v>IPR002715</v>
          </cell>
          <cell r="V2230" t="str">
            <v>Nascent polypeptide-associated complex NAC domain</v>
          </cell>
        </row>
        <row r="2231">
          <cell r="A2231" t="str">
            <v>UMAG_03076</v>
          </cell>
          <cell r="B2231">
            <v>1932</v>
          </cell>
          <cell r="C2231">
            <v>3.28696124587736</v>
          </cell>
          <cell r="D2231">
            <v>146.26439507549301</v>
          </cell>
          <cell r="E2231">
            <v>184.066171935803</v>
          </cell>
          <cell r="F2231">
            <v>16.816030450592201</v>
          </cell>
          <cell r="G2231">
            <v>25.140202723363402</v>
          </cell>
          <cell r="H2231">
            <v>51.057899658078703</v>
          </cell>
          <cell r="I2231">
            <v>47.610986926254803</v>
          </cell>
          <cell r="J2231">
            <v>69.083016337720494</v>
          </cell>
          <cell r="K2231">
            <v>0.42314449704649498</v>
          </cell>
          <cell r="L2231">
            <v>24.273046370470901</v>
          </cell>
          <cell r="M2231">
            <v>33.477152146395802</v>
          </cell>
          <cell r="N2231">
            <v>7.3108713487322001</v>
          </cell>
          <cell r="O2231">
            <v>9.5852464754728892</v>
          </cell>
          <cell r="P2231">
            <v>18.1598689906596</v>
          </cell>
          <cell r="Q2231">
            <v>10.3218900147551</v>
          </cell>
          <cell r="R2231">
            <v>23.5050904918028</v>
          </cell>
          <cell r="S2231" t="e">
            <v>#N/A</v>
          </cell>
          <cell r="T2231" t="str">
            <v>hypothetical protein</v>
          </cell>
          <cell r="U2231" t="str">
            <v>IPR008334;IPR029052;IPR006179;IPR014485;IPR004843</v>
          </cell>
          <cell r="V2231" t="str">
            <v>5'-Nucleotidase, C-terminal;Metallo-dependent phosphatase-like;5'-Nucleotidase/apyrase;Predicted phosphoesterase, C1039.02 type;Calcineurin-like phosphoesterase domain, apaH type</v>
          </cell>
        </row>
        <row r="2232">
          <cell r="A2232" t="str">
            <v>UMAG_03078</v>
          </cell>
          <cell r="B2232">
            <v>2286</v>
          </cell>
          <cell r="C2232">
            <v>155.41203048344201</v>
          </cell>
          <cell r="D2232">
            <v>223.98491502221501</v>
          </cell>
          <cell r="E2232">
            <v>225.15603972495501</v>
          </cell>
          <cell r="F2232">
            <v>156.73530986249099</v>
          </cell>
          <cell r="G2232">
            <v>181.62793604170599</v>
          </cell>
          <cell r="H2232">
            <v>165.01105858866299</v>
          </cell>
          <cell r="I2232">
            <v>141.19675374341401</v>
          </cell>
          <cell r="J2232">
            <v>142.35454042766401</v>
          </cell>
          <cell r="K2232">
            <v>69.927601189394494</v>
          </cell>
          <cell r="L2232">
            <v>71.170191008303902</v>
          </cell>
          <cell r="M2232">
            <v>17.872066281239402</v>
          </cell>
          <cell r="N2232">
            <v>23.219026463674801</v>
          </cell>
          <cell r="O2232">
            <v>21.422565418785499</v>
          </cell>
          <cell r="P2232">
            <v>19.4017204187438</v>
          </cell>
          <cell r="Q2232">
            <v>11.1296123565338</v>
          </cell>
          <cell r="R2232">
            <v>7.5059951540636396</v>
          </cell>
          <cell r="S2232" t="e">
            <v>#N/A</v>
          </cell>
          <cell r="T2232" t="str">
            <v>hypothetical protein</v>
          </cell>
          <cell r="U2232" t="str">
            <v>IPR004255</v>
          </cell>
          <cell r="V2232" t="str">
            <v>O-acyltransferase, WSD1, N-terminal</v>
          </cell>
        </row>
        <row r="2233">
          <cell r="A2233" t="str">
            <v>UMAG_03079</v>
          </cell>
          <cell r="B2233">
            <v>3141</v>
          </cell>
          <cell r="C2233">
            <v>144.378641308803</v>
          </cell>
          <cell r="D2233">
            <v>110.59370016633</v>
          </cell>
          <cell r="E2233">
            <v>105.97020201579301</v>
          </cell>
          <cell r="F2233">
            <v>104.159648442012</v>
          </cell>
          <cell r="G2233">
            <v>69.2848033402948</v>
          </cell>
          <cell r="H2233">
            <v>71.299113080769104</v>
          </cell>
          <cell r="I2233">
            <v>91.174979931634198</v>
          </cell>
          <cell r="J2233">
            <v>81.573414583839394</v>
          </cell>
          <cell r="K2233">
            <v>17.676570236353701</v>
          </cell>
          <cell r="L2233">
            <v>26.048542492759601</v>
          </cell>
          <cell r="M2233">
            <v>5.1044858316259498</v>
          </cell>
          <cell r="N2233">
            <v>22.146193788097701</v>
          </cell>
          <cell r="O2233">
            <v>2.30226327951664</v>
          </cell>
          <cell r="P2233">
            <v>11.309536361958999</v>
          </cell>
          <cell r="Q2233">
            <v>9.4015693121565</v>
          </cell>
          <cell r="R2233">
            <v>11.3298323703092</v>
          </cell>
          <cell r="S2233" t="e">
            <v>#N/A</v>
          </cell>
          <cell r="T2233" t="str">
            <v>related to TAF5 - TFIID and SAGA subunit</v>
          </cell>
          <cell r="U2233" t="str">
            <v>IPR017986;IPR019775;IPR015943;IPR007582;IPR001680;IPR020472</v>
          </cell>
          <cell r="V2233" t="str">
            <v>WD40-repeat-containing domain;WD40 repeat, conserved site;WD40/YVTN repeat-like-containing domain;TFIID subunit, WD40-associated region;WD40 repeat;G-protein beta WD-40 repeat</v>
          </cell>
        </row>
        <row r="2234">
          <cell r="A2234" t="str">
            <v>UMAG_03080</v>
          </cell>
          <cell r="B2234">
            <v>996</v>
          </cell>
          <cell r="C2234">
            <v>354.77244259448202</v>
          </cell>
          <cell r="D2234">
            <v>227.80205974686501</v>
          </cell>
          <cell r="E2234">
            <v>320.04780869728199</v>
          </cell>
          <cell r="F2234">
            <v>272.40069036941298</v>
          </cell>
          <cell r="G2234">
            <v>243.43066279861901</v>
          </cell>
          <cell r="H2234">
            <v>232.75193382882199</v>
          </cell>
          <cell r="I2234">
            <v>270.90499676790699</v>
          </cell>
          <cell r="J2234">
            <v>230.075232647739</v>
          </cell>
          <cell r="K2234">
            <v>23.307322248026999</v>
          </cell>
          <cell r="L2234">
            <v>90.845390651053407</v>
          </cell>
          <cell r="M2234">
            <v>76.120627861949004</v>
          </cell>
          <cell r="N2234">
            <v>31.105834348432701</v>
          </cell>
          <cell r="O2234">
            <v>25.8304793092795</v>
          </cell>
          <cell r="P2234">
            <v>14.053911965024501</v>
          </cell>
          <cell r="Q2234">
            <v>11.203287008321</v>
          </cell>
          <cell r="R2234">
            <v>8.9949287831599598</v>
          </cell>
          <cell r="S2234" t="e">
            <v>#N/A</v>
          </cell>
          <cell r="T2234" t="str">
            <v>probable serine/threonine protein phosphatase PP1</v>
          </cell>
          <cell r="U2234" t="str">
            <v>IPR006186;IPR029052;IPR004843</v>
          </cell>
          <cell r="V2234" t="str">
            <v>Serine/threonine-specific protein phosphatase/bis(5-nucleosyl)-tetraphosphatase;Metallo-dependent phosphatase-like;Calcineurin-like phosphoesterase domain, apaH type</v>
          </cell>
        </row>
        <row r="2235">
          <cell r="A2235" t="str">
            <v>UMAG_03081</v>
          </cell>
          <cell r="B2235">
            <v>4047</v>
          </cell>
          <cell r="C2235">
            <v>109.203894013596</v>
          </cell>
          <cell r="D2235">
            <v>115.859826369831</v>
          </cell>
          <cell r="E2235">
            <v>150.320525445572</v>
          </cell>
          <cell r="F2235">
            <v>143.746820473513</v>
          </cell>
          <cell r="G2235">
            <v>124.079530999306</v>
          </cell>
          <cell r="H2235">
            <v>139.84371153997199</v>
          </cell>
          <cell r="I2235">
            <v>133.46768362326699</v>
          </cell>
          <cell r="J2235">
            <v>131.82621685203799</v>
          </cell>
          <cell r="K2235">
            <v>20.027244447078399</v>
          </cell>
          <cell r="L2235">
            <v>17.826697018624301</v>
          </cell>
          <cell r="M2235">
            <v>17.5010073767954</v>
          </cell>
          <cell r="N2235">
            <v>22.1256024880696</v>
          </cell>
          <cell r="O2235">
            <v>15.368610351438599</v>
          </cell>
          <cell r="P2235">
            <v>3.6850914983742502</v>
          </cell>
          <cell r="Q2235">
            <v>12.7496116568161</v>
          </cell>
          <cell r="R2235">
            <v>7.9711141144998603</v>
          </cell>
          <cell r="S2235" t="e">
            <v>#N/A</v>
          </cell>
          <cell r="T2235" t="str">
            <v>related to ARK1 - Actin Regulating Kinase</v>
          </cell>
          <cell r="U2235" t="str">
            <v>IPR008271;IPR011009;IPR000719</v>
          </cell>
          <cell r="V2235" t="str">
            <v>Serine/threonine-protein kinase, active site;Protein kinase-like domain;Protein kinase domain</v>
          </cell>
        </row>
        <row r="2236">
          <cell r="A2236" t="str">
            <v>UMAG_03082</v>
          </cell>
          <cell r="B2236">
            <v>1986</v>
          </cell>
          <cell r="C2236">
            <v>85.918957137320902</v>
          </cell>
          <cell r="D2236">
            <v>125.521592062943</v>
          </cell>
          <cell r="E2236">
            <v>103.47650303573</v>
          </cell>
          <cell r="F2236">
            <v>87.296697927508504</v>
          </cell>
          <cell r="G2236">
            <v>97.250840389790895</v>
          </cell>
          <cell r="H2236">
            <v>68.841978626128693</v>
          </cell>
          <cell r="I2236">
            <v>44.689137221489801</v>
          </cell>
          <cell r="J2236">
            <v>47.332015607893702</v>
          </cell>
          <cell r="K2236">
            <v>9.9194829583987207</v>
          </cell>
          <cell r="L2236">
            <v>19.786629137421802</v>
          </cell>
          <cell r="M2236">
            <v>39.654574493399103</v>
          </cell>
          <cell r="N2236">
            <v>6.1300052259439299</v>
          </cell>
          <cell r="O2236">
            <v>12.7728881384775</v>
          </cell>
          <cell r="P2236">
            <v>16.1952702275943</v>
          </cell>
          <cell r="Q2236">
            <v>8.6089514862426597</v>
          </cell>
          <cell r="R2236">
            <v>6.9808854518958103</v>
          </cell>
          <cell r="S2236" t="e">
            <v>#N/A</v>
          </cell>
          <cell r="T2236" t="str">
            <v>hypothetical protein</v>
          </cell>
          <cell r="U2236" t="str">
            <v>IPR004776</v>
          </cell>
          <cell r="V2236" t="str">
            <v>Auxin efflux carrier</v>
          </cell>
        </row>
        <row r="2237">
          <cell r="A2237" t="str">
            <v>UMAG_03083</v>
          </cell>
          <cell r="B2237">
            <v>783</v>
          </cell>
          <cell r="C2237">
            <v>1213.8535166209599</v>
          </cell>
          <cell r="D2237">
            <v>431.91465847042099</v>
          </cell>
          <cell r="E2237">
            <v>608.48744534903506</v>
          </cell>
          <cell r="F2237">
            <v>1177.7961862603199</v>
          </cell>
          <cell r="G2237">
            <v>492.09079122444302</v>
          </cell>
          <cell r="H2237">
            <v>423.29621372935702</v>
          </cell>
          <cell r="I2237">
            <v>364.71340387883498</v>
          </cell>
          <cell r="J2237">
            <v>293.678038655026</v>
          </cell>
          <cell r="K2237">
            <v>191.491631229597</v>
          </cell>
          <cell r="L2237">
            <v>113.720600124819</v>
          </cell>
          <cell r="M2237">
            <v>153.18959699317699</v>
          </cell>
          <cell r="N2237">
            <v>42.939599024836902</v>
          </cell>
          <cell r="O2237">
            <v>52.537593973462698</v>
          </cell>
          <cell r="P2237">
            <v>9.0457276524318004</v>
          </cell>
          <cell r="Q2237">
            <v>46.456898513427397</v>
          </cell>
          <cell r="R2237">
            <v>11.0432225042918</v>
          </cell>
          <cell r="S2237" t="e">
            <v>#N/A</v>
          </cell>
          <cell r="T2237" t="str">
            <v>hypothetical protein</v>
          </cell>
          <cell r="U2237" t="str">
            <v>IPR023214;IPR006384;IPR006383</v>
          </cell>
          <cell r="V2237" t="str">
            <v>HAD-like domain;Pyridoxal phosphate phosphatase-related;HAD-superfamily hydrolase, subfamily IB, PSPase-like</v>
          </cell>
        </row>
        <row r="2238">
          <cell r="A2238" t="str">
            <v>UMAG_03085</v>
          </cell>
          <cell r="B2238">
            <v>621</v>
          </cell>
          <cell r="C2238">
            <v>1270.4583469342999</v>
          </cell>
          <cell r="D2238">
            <v>1151.5693464956</v>
          </cell>
          <cell r="E2238">
            <v>1370.51283106562</v>
          </cell>
          <cell r="F2238">
            <v>1371.33340133773</v>
          </cell>
          <cell r="G2238">
            <v>1719.3630275411001</v>
          </cell>
          <cell r="H2238">
            <v>1469.914828747</v>
          </cell>
          <cell r="I2238">
            <v>1377.0513458918599</v>
          </cell>
          <cell r="J2238">
            <v>1461.18656194256</v>
          </cell>
          <cell r="K2238">
            <v>162.23003130081401</v>
          </cell>
          <cell r="L2238">
            <v>96.8673262588337</v>
          </cell>
          <cell r="M2238">
            <v>65.033573856934296</v>
          </cell>
          <cell r="N2238">
            <v>88.103666464099803</v>
          </cell>
          <cell r="O2238">
            <v>130.681847604545</v>
          </cell>
          <cell r="P2238">
            <v>198.04937495628201</v>
          </cell>
          <cell r="Q2238">
            <v>83.615939777425396</v>
          </cell>
          <cell r="R2238">
            <v>89.148923336429803</v>
          </cell>
          <cell r="S2238" t="e">
            <v>#N/A</v>
          </cell>
          <cell r="T2238" t="str">
            <v>probable manganese superoxide dismutase precursor (sod-2)</v>
          </cell>
          <cell r="U2238" t="str">
            <v>IPR019832;IPR019831;IPR001189;IPR019833</v>
          </cell>
          <cell r="V2238" t="str">
            <v>Manganese/iron superoxide dismutase, C-terminal;Manganese/iron superoxide dismutase, N-terminal;Manganese/iron superoxide dismutase;Manganese/iron superoxide dismutase, binding site</v>
          </cell>
        </row>
        <row r="2239">
          <cell r="A2239" t="str">
            <v>UMAG_03088</v>
          </cell>
          <cell r="B2239">
            <v>960</v>
          </cell>
          <cell r="C2239">
            <v>56.813651761279601</v>
          </cell>
          <cell r="D2239">
            <v>75.626245445652799</v>
          </cell>
          <cell r="E2239">
            <v>58.352480528973501</v>
          </cell>
          <cell r="F2239">
            <v>82.407261485132096</v>
          </cell>
          <cell r="G2239">
            <v>53.936027861770903</v>
          </cell>
          <cell r="H2239">
            <v>57.447985599224999</v>
          </cell>
          <cell r="I2239">
            <v>48.541196629205302</v>
          </cell>
          <cell r="J2239">
            <v>41.979079261657901</v>
          </cell>
          <cell r="K2239">
            <v>12.9494944707955</v>
          </cell>
          <cell r="L2239">
            <v>4.5023400589879197</v>
          </cell>
          <cell r="M2239">
            <v>5.7136899980055196</v>
          </cell>
          <cell r="N2239">
            <v>3.10909370716276</v>
          </cell>
          <cell r="O2239">
            <v>3.6023198281775701</v>
          </cell>
          <cell r="P2239">
            <v>7.91168106777753</v>
          </cell>
          <cell r="Q2239">
            <v>6.39211658594078</v>
          </cell>
          <cell r="R2239">
            <v>3.5855323003318098</v>
          </cell>
          <cell r="S2239" t="e">
            <v>#N/A</v>
          </cell>
          <cell r="T2239" t="str">
            <v>hypothetical protein</v>
          </cell>
          <cell r="U2239" t="e">
            <v>#N/A</v>
          </cell>
          <cell r="V2239" t="e">
            <v>#N/A</v>
          </cell>
        </row>
        <row r="2240">
          <cell r="A2240" t="str">
            <v>UMAG_03089</v>
          </cell>
          <cell r="B2240">
            <v>1254</v>
          </cell>
          <cell r="C2240">
            <v>45.495265347038597</v>
          </cell>
          <cell r="D2240">
            <v>73.270029292948493</v>
          </cell>
          <cell r="E2240">
            <v>42.554744212108702</v>
          </cell>
          <cell r="F2240">
            <v>54.220775288198404</v>
          </cell>
          <cell r="G2240">
            <v>85.054024175505205</v>
          </cell>
          <cell r="H2240">
            <v>101.652922771839</v>
          </cell>
          <cell r="I2240">
            <v>150.35361223345399</v>
          </cell>
          <cell r="J2240">
            <v>100.27633228483499</v>
          </cell>
          <cell r="K2240">
            <v>4.5990548783616996</v>
          </cell>
          <cell r="L2240">
            <v>30.8123600508669</v>
          </cell>
          <cell r="M2240">
            <v>8.8851599345300105</v>
          </cell>
          <cell r="N2240">
            <v>7.5488991929018798</v>
          </cell>
          <cell r="O2240">
            <v>12.0660548778679</v>
          </cell>
          <cell r="P2240">
            <v>4.3210259327225504</v>
          </cell>
          <cell r="Q2240">
            <v>9.5079327829644704</v>
          </cell>
          <cell r="R2240">
            <v>6.4329684636809104</v>
          </cell>
          <cell r="S2240" t="e">
            <v>#N/A</v>
          </cell>
          <cell r="T2240" t="str">
            <v>hypothetical protein</v>
          </cell>
          <cell r="U2240" t="str">
            <v>IPR026822;IPR000467</v>
          </cell>
          <cell r="V2240" t="str">
            <v>Spp2/MOS2, G-patch domain;G-patch domain</v>
          </cell>
        </row>
        <row r="2241">
          <cell r="A2241" t="str">
            <v>UMAG_03090</v>
          </cell>
          <cell r="B2241">
            <v>348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0.34260308819239199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0.59340595557922504</v>
          </cell>
          <cell r="Q2241">
            <v>0</v>
          </cell>
          <cell r="R2241">
            <v>0</v>
          </cell>
          <cell r="S2241" t="e">
            <v>#N/A</v>
          </cell>
          <cell r="T2241" t="str">
            <v>hypothetical protein</v>
          </cell>
          <cell r="U2241" t="str">
            <v>IPR013103</v>
          </cell>
          <cell r="V2241" t="str">
            <v>Reverse transcriptase, RNA-dependent DNA polymerase</v>
          </cell>
        </row>
        <row r="2242">
          <cell r="A2242" t="str">
            <v>UMAG_03091</v>
          </cell>
          <cell r="B2242">
            <v>354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0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 t="e">
            <v>#N/A</v>
          </cell>
          <cell r="T2242" t="str">
            <v>hypothetical protein</v>
          </cell>
          <cell r="U2242" t="e">
            <v>#N/A</v>
          </cell>
          <cell r="V2242" t="e">
            <v>#N/A</v>
          </cell>
        </row>
        <row r="2243">
          <cell r="A2243" t="str">
            <v>UMAG_03092</v>
          </cell>
          <cell r="B2243">
            <v>3249</v>
          </cell>
          <cell r="C2243">
            <v>5.4880269999484401</v>
          </cell>
          <cell r="D2243">
            <v>25.350770455692299</v>
          </cell>
          <cell r="E2243">
            <v>118.44297289271501</v>
          </cell>
          <cell r="F2243">
            <v>310.99201760694501</v>
          </cell>
          <cell r="G2243">
            <v>459.26314570804601</v>
          </cell>
          <cell r="H2243">
            <v>316.86988578819398</v>
          </cell>
          <cell r="I2243">
            <v>171.69446399074499</v>
          </cell>
          <cell r="J2243">
            <v>87.843825750021793</v>
          </cell>
          <cell r="K2243">
            <v>0.48865992844366601</v>
          </cell>
          <cell r="L2243">
            <v>13.9499032283908</v>
          </cell>
          <cell r="M2243">
            <v>55.014257051549698</v>
          </cell>
          <cell r="N2243">
            <v>17.774777005740201</v>
          </cell>
          <cell r="O2243">
            <v>29.5387266767124</v>
          </cell>
          <cell r="P2243">
            <v>44.189796743832403</v>
          </cell>
          <cell r="Q2243">
            <v>30.196240505473298</v>
          </cell>
          <cell r="R2243">
            <v>5.9803197445142402</v>
          </cell>
          <cell r="S2243" t="e">
            <v>#N/A</v>
          </cell>
          <cell r="T2243" t="str">
            <v>hypothetical protein</v>
          </cell>
          <cell r="U2243" t="e">
            <v>#N/A</v>
          </cell>
          <cell r="V2243" t="e">
            <v>#N/A</v>
          </cell>
        </row>
        <row r="2244">
          <cell r="A2244" t="str">
            <v>UMAG_03095</v>
          </cell>
          <cell r="B2244">
            <v>2346</v>
          </cell>
          <cell r="C2244">
            <v>80.623767648664696</v>
          </cell>
          <cell r="D2244">
            <v>45.985470674504597</v>
          </cell>
          <cell r="E2244">
            <v>54.1992387851571</v>
          </cell>
          <cell r="F2244">
            <v>82.813986165873004</v>
          </cell>
          <cell r="G2244">
            <v>87.048270971265893</v>
          </cell>
          <cell r="H2244">
            <v>68.262132099073398</v>
          </cell>
          <cell r="I2244">
            <v>59.4241237354451</v>
          </cell>
          <cell r="J2244">
            <v>58.999672181825197</v>
          </cell>
          <cell r="K2244">
            <v>18.594776056318899</v>
          </cell>
          <cell r="L2244">
            <v>8.5176392522742894</v>
          </cell>
          <cell r="M2244">
            <v>19.653153532392</v>
          </cell>
          <cell r="N2244">
            <v>18.146695355473401</v>
          </cell>
          <cell r="O2244">
            <v>27.0300583789349</v>
          </cell>
          <cell r="P2244">
            <v>4.1081237034223097</v>
          </cell>
          <cell r="Q2244">
            <v>12.3854978645494</v>
          </cell>
          <cell r="R2244">
            <v>9.3463531956361194</v>
          </cell>
          <cell r="S2244" t="str">
            <v>rec2</v>
          </cell>
          <cell r="T2244" t="str">
            <v>DNA repair/recombination protein Rec2</v>
          </cell>
          <cell r="U2244" t="str">
            <v>IPR027417;IPR013632;IPR020588</v>
          </cell>
          <cell r="V2244" t="str">
            <v>P-loop containing nucleoside triphosphate hydrolase;DNA recombination and repair protein Rad51, C-terminal;DNA recombination and repair protein RecA-like, ATP-binding domain</v>
          </cell>
        </row>
        <row r="2245">
          <cell r="A2245" t="str">
            <v>UMAG_03096</v>
          </cell>
          <cell r="B2245">
            <v>2970</v>
          </cell>
          <cell r="C2245">
            <v>226.72697456514501</v>
          </cell>
          <cell r="D2245">
            <v>110.12780224720601</v>
          </cell>
          <cell r="E2245">
            <v>175.004840490227</v>
          </cell>
          <cell r="F2245">
            <v>287.50942255675602</v>
          </cell>
          <cell r="G2245">
            <v>178.564224914672</v>
          </cell>
          <cell r="H2245">
            <v>202.16157206696101</v>
          </cell>
          <cell r="I2245">
            <v>176.95752834011</v>
          </cell>
          <cell r="J2245">
            <v>166.20254556341499</v>
          </cell>
          <cell r="K2245">
            <v>43.226794711233602</v>
          </cell>
          <cell r="L2245">
            <v>16.904435660404001</v>
          </cell>
          <cell r="M2245">
            <v>32.572736517107003</v>
          </cell>
          <cell r="N2245">
            <v>5.3105863919098004</v>
          </cell>
          <cell r="O2245">
            <v>20.470706421869199</v>
          </cell>
          <cell r="P2245">
            <v>22.842335868778701</v>
          </cell>
          <cell r="Q2245">
            <v>29.111521381351299</v>
          </cell>
          <cell r="R2245">
            <v>29.203297748436299</v>
          </cell>
          <cell r="S2245" t="str">
            <v>cse1</v>
          </cell>
          <cell r="T2245" t="str">
            <v>probable CSE1 - Nuclear envelope protein that mediates the nuclear export of importin alpha</v>
          </cell>
          <cell r="U2245" t="str">
            <v>IPR016024;IPR013713;IPR005043;IPR011989;IPR001494</v>
          </cell>
          <cell r="V2245" t="str">
            <v>Armadillo-type fold;Exportin/Importin, Cse1-like;CAS/CSE, C-terminal;Armadillo-like helical;Importin-beta, N-terminal domain</v>
          </cell>
        </row>
        <row r="2246">
          <cell r="A2246" t="str">
            <v>UMAG_03097</v>
          </cell>
          <cell r="B2246">
            <v>774</v>
          </cell>
          <cell r="C2246">
            <v>44.318843524716499</v>
          </cell>
          <cell r="D2246">
            <v>53.024584511178602</v>
          </cell>
          <cell r="E2246">
            <v>50.755037441252497</v>
          </cell>
          <cell r="F2246">
            <v>74.242045785814099</v>
          </cell>
          <cell r="G2246">
            <v>35.566949594733202</v>
          </cell>
          <cell r="H2246">
            <v>40.527189025816199</v>
          </cell>
          <cell r="I2246">
            <v>49.1111505753424</v>
          </cell>
          <cell r="J2246">
            <v>44.618211023767699</v>
          </cell>
          <cell r="K2246">
            <v>8.7994218664378803</v>
          </cell>
          <cell r="L2246">
            <v>18.8390383731596</v>
          </cell>
          <cell r="M2246">
            <v>11.2213493820826</v>
          </cell>
          <cell r="N2246">
            <v>8.4934828129438706</v>
          </cell>
          <cell r="O2246">
            <v>11.3620347564709</v>
          </cell>
          <cell r="P2246">
            <v>5.5277838570252502</v>
          </cell>
          <cell r="Q2246">
            <v>4.4349926399911697</v>
          </cell>
          <cell r="R2246">
            <v>3.5404213556459099</v>
          </cell>
          <cell r="S2246" t="e">
            <v>#N/A</v>
          </cell>
          <cell r="T2246" t="str">
            <v>related to Mimitin</v>
          </cell>
          <cell r="U2246" t="str">
            <v>IPR007763</v>
          </cell>
          <cell r="V2246" t="str">
            <v>NADH dehydrogenase [ubiquinone] 1 alpha subcomplex subunit 12</v>
          </cell>
        </row>
        <row r="2247">
          <cell r="A2247" t="str">
            <v>UMAG_03098</v>
          </cell>
          <cell r="B2247">
            <v>1302</v>
          </cell>
          <cell r="C2247">
            <v>95.680845760901306</v>
          </cell>
          <cell r="D2247">
            <v>86.617534842395202</v>
          </cell>
          <cell r="E2247">
            <v>87.183094901032703</v>
          </cell>
          <cell r="F2247">
            <v>88.662724946785602</v>
          </cell>
          <cell r="G2247">
            <v>80.856442166272501</v>
          </cell>
          <cell r="H2247">
            <v>84.091427819167393</v>
          </cell>
          <cell r="I2247">
            <v>82.481430378639203</v>
          </cell>
          <cell r="J2247">
            <v>92.479699730259796</v>
          </cell>
          <cell r="K2247">
            <v>26.775886052432401</v>
          </cell>
          <cell r="L2247">
            <v>14.376958542624299</v>
          </cell>
          <cell r="M2247">
            <v>18.646325795027401</v>
          </cell>
          <cell r="N2247">
            <v>8.7753255876435805</v>
          </cell>
          <cell r="O2247">
            <v>21.247746402382599</v>
          </cell>
          <cell r="P2247">
            <v>2.2398010021873098</v>
          </cell>
          <cell r="Q2247">
            <v>20.243586027463799</v>
          </cell>
          <cell r="R2247">
            <v>3.4831425367366</v>
          </cell>
          <cell r="S2247" t="e">
            <v>#N/A</v>
          </cell>
          <cell r="T2247" t="str">
            <v>related to CNS1 - cyclophilin seven suppressor</v>
          </cell>
          <cell r="U2247" t="str">
            <v>IPR011990;IPR019734;IPR013026</v>
          </cell>
          <cell r="V2247" t="str">
            <v>Tetratricopeptide-like helical domain;Tetratricopeptide repeat;Tetratricopeptide repeat-containing domain</v>
          </cell>
        </row>
        <row r="2248">
          <cell r="A2248" t="str">
            <v>UMAG_03099</v>
          </cell>
          <cell r="B2248">
            <v>3006</v>
          </cell>
          <cell r="C2248">
            <v>97.809546696130795</v>
          </cell>
          <cell r="D2248">
            <v>48.657182335312001</v>
          </cell>
          <cell r="E2248">
            <v>57.885741280342799</v>
          </cell>
          <cell r="F2248">
            <v>60.557665834187098</v>
          </cell>
          <cell r="G2248">
            <v>50.076552249292099</v>
          </cell>
          <cell r="H2248">
            <v>54.7939143038653</v>
          </cell>
          <cell r="I2248">
            <v>59.296202415476898</v>
          </cell>
          <cell r="J2248">
            <v>58.170834682116201</v>
          </cell>
          <cell r="K2248">
            <v>13.2367738902783</v>
          </cell>
          <cell r="L2248">
            <v>24.9172492770319</v>
          </cell>
          <cell r="M2248">
            <v>16.059546171106799</v>
          </cell>
          <cell r="N2248">
            <v>17.589506864337601</v>
          </cell>
          <cell r="O2248">
            <v>6.2748401034619201</v>
          </cell>
          <cell r="P2248">
            <v>11.255168393103199</v>
          </cell>
          <cell r="Q2248">
            <v>9.5440293031301806</v>
          </cell>
          <cell r="R2248">
            <v>4.7749568254913903</v>
          </cell>
          <cell r="S2248" t="e">
            <v>#N/A</v>
          </cell>
          <cell r="T2248" t="str">
            <v>hypothetical protein</v>
          </cell>
          <cell r="U2248" t="e">
            <v>#N/A</v>
          </cell>
          <cell r="V2248" t="e">
            <v>#N/A</v>
          </cell>
        </row>
        <row r="2249">
          <cell r="A2249" t="str">
            <v>UMAG_03100</v>
          </cell>
          <cell r="B2249">
            <v>465</v>
          </cell>
          <cell r="C2249">
            <v>54.791677029615897</v>
          </cell>
          <cell r="D2249">
            <v>84.124122461582203</v>
          </cell>
          <cell r="E2249">
            <v>56.976005749448902</v>
          </cell>
          <cell r="F2249">
            <v>45.903394244619001</v>
          </cell>
          <cell r="G2249">
            <v>78.922492185625998</v>
          </cell>
          <cell r="H2249">
            <v>75.928120923156499</v>
          </cell>
          <cell r="I2249">
            <v>86.158930530298704</v>
          </cell>
          <cell r="J2249">
            <v>74.591627050341003</v>
          </cell>
          <cell r="K2249">
            <v>6.9164220691214897</v>
          </cell>
          <cell r="L2249">
            <v>47.012908476837097</v>
          </cell>
          <cell r="M2249">
            <v>4.9352498724606697</v>
          </cell>
          <cell r="N2249">
            <v>9.4238989059774507</v>
          </cell>
          <cell r="O2249">
            <v>3.7639685068939301</v>
          </cell>
          <cell r="P2249">
            <v>17.897649378405902</v>
          </cell>
          <cell r="Q2249">
            <v>10.4819404350669</v>
          </cell>
          <cell r="R2249">
            <v>9.4748365673012795</v>
          </cell>
          <cell r="S2249" t="e">
            <v>#N/A</v>
          </cell>
          <cell r="T2249" t="str">
            <v>related to Dynein light chain 2B</v>
          </cell>
          <cell r="U2249" t="str">
            <v>IPR004942</v>
          </cell>
          <cell r="V2249" t="str">
            <v>Dynein light chain-related</v>
          </cell>
        </row>
        <row r="2250">
          <cell r="A2250" t="str">
            <v>UMAG_03102</v>
          </cell>
          <cell r="B2250">
            <v>3240</v>
          </cell>
          <cell r="C2250">
            <v>119.66955867789601</v>
          </cell>
          <cell r="D2250">
            <v>100.067553310382</v>
          </cell>
          <cell r="E2250">
            <v>132.59712780843</v>
          </cell>
          <cell r="F2250">
            <v>194.50118543598899</v>
          </cell>
          <cell r="G2250">
            <v>154.112850621495</v>
          </cell>
          <cell r="H2250">
            <v>142.02230269407599</v>
          </cell>
          <cell r="I2250">
            <v>104.495908970732</v>
          </cell>
          <cell r="J2250">
            <v>105.024665703995</v>
          </cell>
          <cell r="K2250">
            <v>74.634626665062299</v>
          </cell>
          <cell r="L2250">
            <v>17.261847955341</v>
          </cell>
          <cell r="M2250">
            <v>28.916554626196501</v>
          </cell>
          <cell r="N2250">
            <v>5.1984847906970302</v>
          </cell>
          <cell r="O2250">
            <v>22.090283706279202</v>
          </cell>
          <cell r="P2250">
            <v>22.782679542720501</v>
          </cell>
          <cell r="Q2250">
            <v>15.5753016477701</v>
          </cell>
          <cell r="R2250">
            <v>18.2642152144529</v>
          </cell>
          <cell r="S2250" t="e">
            <v>#N/A</v>
          </cell>
          <cell r="T2250" t="str">
            <v>hypothetical protein</v>
          </cell>
          <cell r="U2250" t="str">
            <v>IPR016024;IPR000225</v>
          </cell>
          <cell r="V2250" t="str">
            <v>Armadillo-type fold;Armadillo</v>
          </cell>
        </row>
        <row r="2251">
          <cell r="A2251" t="str">
            <v>UMAG_03103</v>
          </cell>
          <cell r="B2251">
            <v>486</v>
          </cell>
          <cell r="C2251">
            <v>118.247216926194</v>
          </cell>
          <cell r="D2251">
            <v>164.34996366433401</v>
          </cell>
          <cell r="E2251">
            <v>287.85650277741598</v>
          </cell>
          <cell r="F2251">
            <v>234.868824977618</v>
          </cell>
          <cell r="G2251">
            <v>295.020801223923</v>
          </cell>
          <cell r="H2251">
            <v>194.95185583644499</v>
          </cell>
          <cell r="I2251">
            <v>112.647671993272</v>
          </cell>
          <cell r="J2251">
            <v>179.162159994717</v>
          </cell>
          <cell r="K2251">
            <v>11.3395980662574</v>
          </cell>
          <cell r="L2251">
            <v>71.669108931514202</v>
          </cell>
          <cell r="M2251">
            <v>39.278821233511202</v>
          </cell>
          <cell r="N2251">
            <v>16.860899101072398</v>
          </cell>
          <cell r="O2251">
            <v>32.485420901248901</v>
          </cell>
          <cell r="P2251">
            <v>35.498383884200798</v>
          </cell>
          <cell r="Q2251">
            <v>19.481953620014501</v>
          </cell>
          <cell r="R2251">
            <v>24.402403328646201</v>
          </cell>
          <cell r="S2251" t="e">
            <v>#N/A</v>
          </cell>
          <cell r="T2251" t="str">
            <v>probable ribose-5-phosphate isomerase</v>
          </cell>
          <cell r="U2251" t="str">
            <v>IPR003500;IPR011860</v>
          </cell>
          <cell r="V2251" t="str">
            <v>Sugar-phosphate isomerase, RpiB/LacA/LacB family;Ribose 5-phosphate isomerase</v>
          </cell>
        </row>
        <row r="2252">
          <cell r="A2252" t="str">
            <v>UMAG_03105</v>
          </cell>
          <cell r="B2252">
            <v>1884</v>
          </cell>
          <cell r="C2252">
            <v>33.083575750138003</v>
          </cell>
          <cell r="D2252">
            <v>848.235297567016</v>
          </cell>
          <cell r="E2252">
            <v>4218.6958408464798</v>
          </cell>
          <cell r="F2252">
            <v>22401.317197078901</v>
          </cell>
          <cell r="G2252">
            <v>20877.818835317699</v>
          </cell>
          <cell r="H2252">
            <v>20942.3727053781</v>
          </cell>
          <cell r="I2252">
            <v>19085.514876126301</v>
          </cell>
          <cell r="J2252">
            <v>9806.3577274971703</v>
          </cell>
          <cell r="K2252">
            <v>5.8255201854244598</v>
          </cell>
          <cell r="L2252">
            <v>510.836610105614</v>
          </cell>
          <cell r="M2252">
            <v>1843.2483115242501</v>
          </cell>
          <cell r="N2252">
            <v>373.17273798230201</v>
          </cell>
          <cell r="O2252">
            <v>2800.5841019561999</v>
          </cell>
          <cell r="P2252">
            <v>888.09166206590305</v>
          </cell>
          <cell r="Q2252">
            <v>2786.2569661211901</v>
          </cell>
          <cell r="R2252">
            <v>1930.2925710048301</v>
          </cell>
          <cell r="S2252" t="e">
            <v>#N/A</v>
          </cell>
          <cell r="T2252" t="str">
            <v>hypothetical protein</v>
          </cell>
          <cell r="U2252" t="e">
            <v>#N/A</v>
          </cell>
          <cell r="V2252" t="e">
            <v>#N/A</v>
          </cell>
        </row>
        <row r="2253">
          <cell r="A2253" t="str">
            <v>UMAG_03108</v>
          </cell>
          <cell r="B2253">
            <v>3963</v>
          </cell>
          <cell r="C2253">
            <v>204.959510241277</v>
          </cell>
          <cell r="D2253">
            <v>186.27586634573601</v>
          </cell>
          <cell r="E2253">
            <v>178.992274023573</v>
          </cell>
          <cell r="F2253">
            <v>247.96103447787701</v>
          </cell>
          <cell r="G2253">
            <v>199.32599496242599</v>
          </cell>
          <cell r="H2253">
            <v>177.86023333383599</v>
          </cell>
          <cell r="I2253">
            <v>165.465637932465</v>
          </cell>
          <cell r="J2253">
            <v>145.48252845784901</v>
          </cell>
          <cell r="K2253">
            <v>19.691186868893102</v>
          </cell>
          <cell r="L2253">
            <v>43.266671487835502</v>
          </cell>
          <cell r="M2253">
            <v>17.102711652593101</v>
          </cell>
          <cell r="N2253">
            <v>12.472872764517</v>
          </cell>
          <cell r="O2253">
            <v>2.7960324091281898</v>
          </cell>
          <cell r="P2253">
            <v>24.169732858504599</v>
          </cell>
          <cell r="Q2253">
            <v>25.784518221071</v>
          </cell>
          <cell r="R2253">
            <v>31.314818047040401</v>
          </cell>
          <cell r="S2253" t="e">
            <v>#N/A</v>
          </cell>
          <cell r="T2253" t="str">
            <v>related to Aminoadipate-semialdehyde dehydrogenase</v>
          </cell>
          <cell r="U2253" t="str">
            <v>IPR009081;IPR020845;IPR006162;IPR010080;IPR000873;IPR016040;IPR013120;IPR002198;IPR002347;IPR025110</v>
          </cell>
          <cell r="V2253" t="str">
            <v>Acyl carrier protein-like;AMP-binding, conserved site;Phosphopantetheine attachment site;Thioester reductase-like domain;AMP-dependent synthetase/ligase;NAD(P)-binding domain;Male sterility, NAD-binding;Short-chain dehydrogenase/reductase SDR;Glucose/ribitol dehydrogenase;AMP-binding enzyme C-terminal domain</v>
          </cell>
        </row>
        <row r="2254">
          <cell r="A2254" t="str">
            <v>UMAG_03110</v>
          </cell>
          <cell r="B2254">
            <v>1521</v>
          </cell>
          <cell r="C2254">
            <v>0.39441618756718699</v>
          </cell>
          <cell r="D2254">
            <v>2.1499937502275199</v>
          </cell>
          <cell r="E2254">
            <v>0</v>
          </cell>
          <cell r="F2254">
            <v>0</v>
          </cell>
          <cell r="G2254">
            <v>0</v>
          </cell>
          <cell r="H2254">
            <v>3.0469304395751902</v>
          </cell>
          <cell r="I2254">
            <v>2.04203334452178</v>
          </cell>
          <cell r="J2254">
            <v>0.37577089372977202</v>
          </cell>
          <cell r="K2254">
            <v>0.41459873081130799</v>
          </cell>
          <cell r="L2254">
            <v>3.7238984113496101</v>
          </cell>
          <cell r="M2254">
            <v>0</v>
          </cell>
          <cell r="N2254">
            <v>0</v>
          </cell>
          <cell r="O2254">
            <v>0</v>
          </cell>
          <cell r="P2254">
            <v>1.7674554900945001</v>
          </cell>
          <cell r="Q2254">
            <v>3.53690550346152</v>
          </cell>
          <cell r="R2254">
            <v>0.377973697880434</v>
          </cell>
          <cell r="S2254" t="e">
            <v>#N/A</v>
          </cell>
          <cell r="T2254" t="str">
            <v>related to ZRT2 - Zinc transporter II</v>
          </cell>
          <cell r="U2254" t="str">
            <v>IPR003689</v>
          </cell>
          <cell r="V2254" t="str">
            <v>Zinc/iron permease</v>
          </cell>
        </row>
        <row r="2255">
          <cell r="A2255" t="str">
            <v>UMAG_03112</v>
          </cell>
          <cell r="B2255">
            <v>1233</v>
          </cell>
          <cell r="C2255">
            <v>1.46698411619566E-2</v>
          </cell>
          <cell r="D2255">
            <v>15.6674268936255</v>
          </cell>
          <cell r="E2255">
            <v>8.5190873212362295</v>
          </cell>
          <cell r="F2255">
            <v>0.93690978658718505</v>
          </cell>
          <cell r="G2255">
            <v>2.16671488641044</v>
          </cell>
          <cell r="H2255">
            <v>1.68452852977178</v>
          </cell>
          <cell r="I2255">
            <v>1.2234550187717299</v>
          </cell>
          <cell r="J2255">
            <v>1.00351163427962</v>
          </cell>
          <cell r="K2255">
            <v>2.54089102314741E-2</v>
          </cell>
          <cell r="L2255">
            <v>9.7166432342812996</v>
          </cell>
          <cell r="M2255">
            <v>6.0118240571007604</v>
          </cell>
          <cell r="N2255">
            <v>0.81501380913207699</v>
          </cell>
          <cell r="O2255">
            <v>2.2185284150243101</v>
          </cell>
          <cell r="P2255">
            <v>1.1566563857908401</v>
          </cell>
          <cell r="Q2255">
            <v>1.4297833291911199</v>
          </cell>
          <cell r="R2255">
            <v>1.1561244465020399</v>
          </cell>
          <cell r="S2255" t="e">
            <v>#N/A</v>
          </cell>
          <cell r="T2255" t="str">
            <v>hypothetical protein</v>
          </cell>
          <cell r="U2255" t="str">
            <v>IPR000028</v>
          </cell>
          <cell r="V2255" t="str">
            <v>Chloroperoxidase</v>
          </cell>
        </row>
        <row r="2256">
          <cell r="A2256" t="str">
            <v>UMAG_03113</v>
          </cell>
          <cell r="B2256">
            <v>5112</v>
          </cell>
          <cell r="C2256">
            <v>54.305844157619497</v>
          </cell>
          <cell r="D2256">
            <v>103.048000292206</v>
          </cell>
          <cell r="E2256">
            <v>95.932649109804004</v>
          </cell>
          <cell r="F2256">
            <v>16.853488284152299</v>
          </cell>
          <cell r="G2256">
            <v>65.293671252091599</v>
          </cell>
          <cell r="H2256">
            <v>65.211969967976003</v>
          </cell>
          <cell r="I2256">
            <v>89.732838206073495</v>
          </cell>
          <cell r="J2256">
            <v>66.418356766734505</v>
          </cell>
          <cell r="K2256">
            <v>10.239673584459499</v>
          </cell>
          <cell r="L2256">
            <v>8.3676724446793003</v>
          </cell>
          <cell r="M2256">
            <v>18.7621385508013</v>
          </cell>
          <cell r="N2256">
            <v>3.0432719902539298</v>
          </cell>
          <cell r="O2256">
            <v>16.407613278039999</v>
          </cell>
          <cell r="P2256">
            <v>9.5631756398134797</v>
          </cell>
          <cell r="Q2256">
            <v>17.047902003357599</v>
          </cell>
          <cell r="R2256">
            <v>5.73822311711469</v>
          </cell>
          <cell r="S2256" t="e">
            <v>#N/A</v>
          </cell>
          <cell r="T2256" t="str">
            <v>hypothetical protein</v>
          </cell>
          <cell r="U2256" t="str">
            <v>IPR016024</v>
          </cell>
          <cell r="V2256" t="str">
            <v>Armadillo-type fold</v>
          </cell>
        </row>
        <row r="2257">
          <cell r="A2257" t="str">
            <v>UMAG_03114</v>
          </cell>
          <cell r="B2257">
            <v>1605</v>
          </cell>
          <cell r="C2257">
            <v>43.801851146845301</v>
          </cell>
          <cell r="D2257">
            <v>33.164517532506601</v>
          </cell>
          <cell r="E2257">
            <v>37.834378434732898</v>
          </cell>
          <cell r="F2257">
            <v>54.481037200941998</v>
          </cell>
          <cell r="G2257">
            <v>45.266653144586599</v>
          </cell>
          <cell r="H2257">
            <v>30.095374659838701</v>
          </cell>
          <cell r="I2257">
            <v>31.874118303566298</v>
          </cell>
          <cell r="J2257">
            <v>24.8678824558191</v>
          </cell>
          <cell r="K2257">
            <v>5.6771103877843796</v>
          </cell>
          <cell r="L2257">
            <v>6.1716292129759101</v>
          </cell>
          <cell r="M2257">
            <v>6.4893560857061603</v>
          </cell>
          <cell r="N2257">
            <v>10.3680341487688</v>
          </cell>
          <cell r="O2257">
            <v>19.5478988563158</v>
          </cell>
          <cell r="P2257">
            <v>4.2288025175680399</v>
          </cell>
          <cell r="Q2257">
            <v>3.7410597924610598</v>
          </cell>
          <cell r="R2257">
            <v>4.2467614880077997</v>
          </cell>
          <cell r="S2257" t="str">
            <v>mat1</v>
          </cell>
          <cell r="T2257" t="str">
            <v>Acetyltransferase involved in MEL production</v>
          </cell>
          <cell r="U2257" t="str">
            <v>IPR023213</v>
          </cell>
          <cell r="V2257" t="str">
            <v>Chloramphenicol acetyltransferase-like domain</v>
          </cell>
        </row>
        <row r="2258">
          <cell r="A2258" t="str">
            <v>UMAG_03115</v>
          </cell>
          <cell r="B2258">
            <v>1860</v>
          </cell>
          <cell r="C2258">
            <v>0.44751682218656702</v>
          </cell>
          <cell r="D2258">
            <v>196.08556683028601</v>
          </cell>
          <cell r="E2258">
            <v>155.34686298619201</v>
          </cell>
          <cell r="F2258">
            <v>5.3156028619303903</v>
          </cell>
          <cell r="G2258">
            <v>8.3517556799453203</v>
          </cell>
          <cell r="H2258">
            <v>8.4440886245395799</v>
          </cell>
          <cell r="I2258">
            <v>5.1454138229284503</v>
          </cell>
          <cell r="J2258">
            <v>45.962540335607201</v>
          </cell>
          <cell r="K2258">
            <v>0.35029279552387499</v>
          </cell>
          <cell r="L2258">
            <v>20.364055100146299</v>
          </cell>
          <cell r="M2258">
            <v>95.199285320625293</v>
          </cell>
          <cell r="N2258">
            <v>5.69826038026335</v>
          </cell>
          <cell r="O2258">
            <v>6.2384626871053701</v>
          </cell>
          <cell r="P2258">
            <v>4.5360900812753204</v>
          </cell>
          <cell r="Q2258">
            <v>2.2992584010130801</v>
          </cell>
          <cell r="R2258">
            <v>12.701209976501</v>
          </cell>
          <cell r="S2258" t="str">
            <v>mmf1</v>
          </cell>
          <cell r="T2258" t="str">
            <v>Major Facilitator invovled in MEL transport</v>
          </cell>
          <cell r="U2258" t="str">
            <v>IPR020846;IPR011701</v>
          </cell>
          <cell r="V2258" t="str">
            <v>Major facilitator superfamily domain;Major facilitator superfamily</v>
          </cell>
        </row>
        <row r="2259">
          <cell r="A2259" t="str">
            <v>UMAG_03116</v>
          </cell>
          <cell r="B2259">
            <v>1776</v>
          </cell>
          <cell r="C2259">
            <v>5.8908657817712697</v>
          </cell>
          <cell r="D2259">
            <v>126.918530441985</v>
          </cell>
          <cell r="E2259">
            <v>109.44914140245901</v>
          </cell>
          <cell r="F2259">
            <v>7.53131048219156</v>
          </cell>
          <cell r="G2259">
            <v>28.619165759894098</v>
          </cell>
          <cell r="H2259">
            <v>56.071824987554798</v>
          </cell>
          <cell r="I2259">
            <v>113.724767022072</v>
          </cell>
          <cell r="J2259">
            <v>163.67389789159299</v>
          </cell>
          <cell r="K2259">
            <v>3.0453854542675698</v>
          </cell>
          <cell r="L2259">
            <v>25.634131302913101</v>
          </cell>
          <cell r="M2259">
            <v>39.693952841866697</v>
          </cell>
          <cell r="N2259">
            <v>1.6269766624297799</v>
          </cell>
          <cell r="O2259">
            <v>5.7180979567424197</v>
          </cell>
          <cell r="P2259">
            <v>2.5199679491688101</v>
          </cell>
          <cell r="Q2259">
            <v>48.922724164538899</v>
          </cell>
          <cell r="R2259">
            <v>34.274029190934201</v>
          </cell>
          <cell r="S2259" t="str">
            <v>mac1</v>
          </cell>
          <cell r="T2259" t="str">
            <v>Acyltransferase invovled in MEL production</v>
          </cell>
          <cell r="U2259" t="e">
            <v>#N/A</v>
          </cell>
          <cell r="V2259" t="e">
            <v>#N/A</v>
          </cell>
        </row>
        <row r="2260">
          <cell r="A2260" t="str">
            <v>UMAG_03117</v>
          </cell>
          <cell r="B2260">
            <v>1848</v>
          </cell>
          <cell r="C2260">
            <v>0.42112779407222201</v>
          </cell>
          <cell r="D2260">
            <v>113.92603820708</v>
          </cell>
          <cell r="E2260">
            <v>99.216922155673998</v>
          </cell>
          <cell r="F2260">
            <v>6.0477246640811098</v>
          </cell>
          <cell r="G2260">
            <v>3.5061568554519198</v>
          </cell>
          <cell r="H2260">
            <v>5.0603033556726</v>
          </cell>
          <cell r="I2260">
            <v>6.7707761664932802</v>
          </cell>
          <cell r="J2260">
            <v>44.377372274433696</v>
          </cell>
          <cell r="K2260">
            <v>0.25112344397811298</v>
          </cell>
          <cell r="L2260">
            <v>38.642333813669502</v>
          </cell>
          <cell r="M2260">
            <v>25.9888132579695</v>
          </cell>
          <cell r="N2260">
            <v>4.1070971755298098</v>
          </cell>
          <cell r="O2260">
            <v>2.72629300112099</v>
          </cell>
          <cell r="P2260">
            <v>1.7209283783412901</v>
          </cell>
          <cell r="Q2260">
            <v>3.1553417316245498</v>
          </cell>
          <cell r="R2260">
            <v>20.2229848520731</v>
          </cell>
          <cell r="S2260" t="e">
            <v>#N/A</v>
          </cell>
          <cell r="T2260" t="str">
            <v>Erythritol-mannosyl-transferase invovled in MEL production</v>
          </cell>
          <cell r="U2260" t="str">
            <v>IPR002213</v>
          </cell>
          <cell r="V2260" t="str">
            <v>UDP-glucuronosyl/UDP-glucosyltransferase</v>
          </cell>
        </row>
        <row r="2261">
          <cell r="A2261" t="str">
            <v>UMAG_03120</v>
          </cell>
          <cell r="B2261">
            <v>2952</v>
          </cell>
          <cell r="C2261">
            <v>0.245882295515821</v>
          </cell>
          <cell r="D2261">
            <v>6.15798930175204</v>
          </cell>
          <cell r="E2261">
            <v>2.3040733643504998</v>
          </cell>
          <cell r="F2261">
            <v>7.1064701816995601</v>
          </cell>
          <cell r="G2261">
            <v>9.3522939700984207</v>
          </cell>
          <cell r="H2261">
            <v>7.42332029547189</v>
          </cell>
          <cell r="I2261">
            <v>9.1982633152818902</v>
          </cell>
          <cell r="J2261">
            <v>11.6427738976905</v>
          </cell>
          <cell r="K2261">
            <v>0.13420354543407201</v>
          </cell>
          <cell r="L2261">
            <v>5.7941469921259197</v>
          </cell>
          <cell r="M2261">
            <v>3.9907721314212199</v>
          </cell>
          <cell r="N2261">
            <v>1.66107044611623</v>
          </cell>
          <cell r="O2261">
            <v>2.88968212542891</v>
          </cell>
          <cell r="P2261">
            <v>4.1730479591268104</v>
          </cell>
          <cell r="Q2261">
            <v>2.8661000040021798</v>
          </cell>
          <cell r="R2261">
            <v>5.90195223441044</v>
          </cell>
          <cell r="S2261" t="e">
            <v>#N/A</v>
          </cell>
          <cell r="T2261" t="str">
            <v>hypothetical protein</v>
          </cell>
          <cell r="U2261" t="str">
            <v>IPR029044</v>
          </cell>
          <cell r="V2261" t="str">
            <v>Nucleotide-diphospho-sugar transferases</v>
          </cell>
        </row>
        <row r="2262">
          <cell r="A2262" t="str">
            <v>UMAG_03121</v>
          </cell>
          <cell r="B2262">
            <v>1461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 t="e">
            <v>#N/A</v>
          </cell>
          <cell r="T2262" t="str">
            <v>related to beta-1</v>
          </cell>
          <cell r="U2262" t="str">
            <v>IPR013320;IPR000757</v>
          </cell>
          <cell r="V2262" t="str">
            <v>Concanavalin A-like lectin/glucanase domain;Glycoside hydrolase, family 16</v>
          </cell>
        </row>
        <row r="2263">
          <cell r="A2263" t="str">
            <v>UMAG_03122</v>
          </cell>
          <cell r="B2263">
            <v>1329</v>
          </cell>
          <cell r="C2263">
            <v>3.43518731327329</v>
          </cell>
          <cell r="D2263">
            <v>12.9167058734511</v>
          </cell>
          <cell r="E2263">
            <v>4.73822883130752</v>
          </cell>
          <cell r="F2263">
            <v>2.33469206316044</v>
          </cell>
          <cell r="G2263">
            <v>0</v>
          </cell>
          <cell r="H2263">
            <v>0.33556215268290102</v>
          </cell>
          <cell r="I2263">
            <v>0.291719049217397</v>
          </cell>
          <cell r="J2263">
            <v>1.919247187541</v>
          </cell>
          <cell r="K2263">
            <v>1.1251259220483201</v>
          </cell>
          <cell r="L2263">
            <v>8.8514205039583604</v>
          </cell>
          <cell r="M2263">
            <v>5.27489561639399</v>
          </cell>
          <cell r="N2263">
            <v>0.74557795256293902</v>
          </cell>
          <cell r="O2263">
            <v>0</v>
          </cell>
          <cell r="P2263">
            <v>0.58121069754397003</v>
          </cell>
          <cell r="Q2263">
            <v>0.505272214780218</v>
          </cell>
          <cell r="R2263">
            <v>0.96375113292237902</v>
          </cell>
          <cell r="S2263" t="e">
            <v>#N/A</v>
          </cell>
          <cell r="T2263" t="str">
            <v>related to beta-1</v>
          </cell>
          <cell r="U2263" t="str">
            <v>IPR008263;IPR013320;IPR000757</v>
          </cell>
          <cell r="V2263" t="str">
            <v>Glycoside hydrolase, family 16, active site;Concanavalin A-like lectin/glucanase domain;Glycoside hydrolase, family 16</v>
          </cell>
        </row>
        <row r="2264">
          <cell r="A2264" t="str">
            <v>UMAG_03124</v>
          </cell>
          <cell r="B2264">
            <v>1176</v>
          </cell>
          <cell r="C2264">
            <v>25.805725406139299</v>
          </cell>
          <cell r="D2264">
            <v>22.3303907338715</v>
          </cell>
          <cell r="E2264">
            <v>25.025938476888101</v>
          </cell>
          <cell r="F2264">
            <v>30.194455019622399</v>
          </cell>
          <cell r="G2264">
            <v>23.608807463483199</v>
          </cell>
          <cell r="H2264">
            <v>17.885560587552799</v>
          </cell>
          <cell r="I2264">
            <v>23.576127018410901</v>
          </cell>
          <cell r="J2264">
            <v>22.910203518737699</v>
          </cell>
          <cell r="K2264">
            <v>14.395476578089699</v>
          </cell>
          <cell r="L2264">
            <v>10.403619074342201</v>
          </cell>
          <cell r="M2264">
            <v>3.76620883823065</v>
          </cell>
          <cell r="N2264">
            <v>4.9653945762656004</v>
          </cell>
          <cell r="O2264">
            <v>7.7759906769883198</v>
          </cell>
          <cell r="P2264">
            <v>4.5654269501456</v>
          </cell>
          <cell r="Q2264">
            <v>6.5323672789008196</v>
          </cell>
          <cell r="R2264">
            <v>5.2740515382285098</v>
          </cell>
          <cell r="S2264" t="e">
            <v>#N/A</v>
          </cell>
          <cell r="T2264" t="str">
            <v>related to Ribonuclease P protein subunit p30</v>
          </cell>
          <cell r="U2264" t="str">
            <v>IPR016195;IPR002738</v>
          </cell>
          <cell r="V2264" t="str">
            <v>Polymerase/histidinol phosphatase-like;RNase P subunit p30</v>
          </cell>
        </row>
        <row r="2265">
          <cell r="A2265" t="str">
            <v>UMAG_03126</v>
          </cell>
          <cell r="B2265">
            <v>1239</v>
          </cell>
          <cell r="C2265">
            <v>5.9428652678477398</v>
          </cell>
          <cell r="D2265">
            <v>133.07813124269299</v>
          </cell>
          <cell r="E2265">
            <v>102.70280395875299</v>
          </cell>
          <cell r="F2265">
            <v>16.1712373590487</v>
          </cell>
          <cell r="G2265">
            <v>12.131407504034</v>
          </cell>
          <cell r="H2265">
            <v>17.142087912178798</v>
          </cell>
          <cell r="I2265">
            <v>14.4642166200966</v>
          </cell>
          <cell r="J2265">
            <v>27.791513709023398</v>
          </cell>
          <cell r="K2265">
            <v>3.37947058920407</v>
          </cell>
          <cell r="L2265">
            <v>39.125003853202799</v>
          </cell>
          <cell r="M2265">
            <v>15.386675978427</v>
          </cell>
          <cell r="N2265">
            <v>8.29863184132142</v>
          </cell>
          <cell r="O2265">
            <v>3.6495918418595399</v>
          </cell>
          <cell r="P2265">
            <v>10.590067103425699</v>
          </cell>
          <cell r="Q2265">
            <v>3.9277173031247701</v>
          </cell>
          <cell r="R2265">
            <v>5.7354719936327498</v>
          </cell>
          <cell r="S2265" t="e">
            <v>#N/A</v>
          </cell>
          <cell r="T2265" t="str">
            <v>related to retinal short-chain dehydrogenase/reductase</v>
          </cell>
          <cell r="U2265" t="str">
            <v>IPR020904;IPR016040;IPR002198;IPR002347</v>
          </cell>
          <cell r="V2265" t="str">
            <v>Short-chain dehydrogenase/reductase, conserved site;NAD(P)-binding domain;Short-chain dehydrogenase/reductase SDR;Glucose/ribitol dehydrogenase</v>
          </cell>
        </row>
        <row r="2266">
          <cell r="A2266" t="str">
            <v>UMAG_03127</v>
          </cell>
          <cell r="B2266">
            <v>3993</v>
          </cell>
          <cell r="C2266">
            <v>87.951591702635397</v>
          </cell>
          <cell r="D2266">
            <v>295.35927590885802</v>
          </cell>
          <cell r="E2266">
            <v>224.08049598359099</v>
          </cell>
          <cell r="F2266">
            <v>94.818546179348999</v>
          </cell>
          <cell r="G2266">
            <v>190.23869006009701</v>
          </cell>
          <cell r="H2266">
            <v>249.44536763540799</v>
          </cell>
          <cell r="I2266">
            <v>262.36736962060399</v>
          </cell>
          <cell r="J2266">
            <v>286.57315357703902</v>
          </cell>
          <cell r="K2266">
            <v>27.847515273537599</v>
          </cell>
          <cell r="L2266">
            <v>60.285666957710802</v>
          </cell>
          <cell r="M2266">
            <v>34.631600838905698</v>
          </cell>
          <cell r="N2266">
            <v>17.342206981573199</v>
          </cell>
          <cell r="O2266">
            <v>6.2917057208628497</v>
          </cell>
          <cell r="P2266">
            <v>24.059040047213099</v>
          </cell>
          <cell r="Q2266">
            <v>11.1970051864509</v>
          </cell>
          <cell r="R2266">
            <v>41.469351751391798</v>
          </cell>
          <cell r="S2266" t="e">
            <v>#N/A</v>
          </cell>
          <cell r="T2266" t="str">
            <v>hypothetical protein</v>
          </cell>
          <cell r="U2266" t="str">
            <v>IPR017986;IPR015943;IPR001680</v>
          </cell>
          <cell r="V2266" t="str">
            <v>WD40-repeat-containing domain;WD40/YVTN repeat-like-containing domain;WD40 repeat</v>
          </cell>
        </row>
        <row r="2267">
          <cell r="A2267" t="str">
            <v>UMAG_03128</v>
          </cell>
          <cell r="B2267">
            <v>1011</v>
          </cell>
          <cell r="C2267">
            <v>20.317144102047799</v>
          </cell>
          <cell r="D2267">
            <v>37.231556073399801</v>
          </cell>
          <cell r="E2267">
            <v>22.6096460638629</v>
          </cell>
          <cell r="F2267">
            <v>14.160317723224001</v>
          </cell>
          <cell r="G2267">
            <v>22.6727990493949</v>
          </cell>
          <cell r="H2267">
            <v>28.334688516071399</v>
          </cell>
          <cell r="I2267">
            <v>35.3241068087301</v>
          </cell>
          <cell r="J2267">
            <v>36.9244187785647</v>
          </cell>
          <cell r="K2267">
            <v>2.52149962920255</v>
          </cell>
          <cell r="L2267">
            <v>8.0443508330262308</v>
          </cell>
          <cell r="M2267">
            <v>5.2571580099760498</v>
          </cell>
          <cell r="N2267">
            <v>1.86671145989819</v>
          </cell>
          <cell r="O2267">
            <v>4.6104057585509599</v>
          </cell>
          <cell r="P2267">
            <v>9.4658328417822908</v>
          </cell>
          <cell r="Q2267">
            <v>5.5062715495029497</v>
          </cell>
          <cell r="R2267">
            <v>7.1302536027432204</v>
          </cell>
          <cell r="S2267" t="e">
            <v>#N/A</v>
          </cell>
          <cell r="T2267" t="str">
            <v>hypothetical protein</v>
          </cell>
          <cell r="U2267" t="str">
            <v>IPR029058;IPR013094</v>
          </cell>
          <cell r="V2267" t="str">
            <v>Alpha/Beta hydrolase fold;Alpha/beta hydrolase fold-3</v>
          </cell>
        </row>
        <row r="2268">
          <cell r="A2268" t="str">
            <v>UMAG_03129</v>
          </cell>
          <cell r="B2268">
            <v>1779</v>
          </cell>
          <cell r="C2268">
            <v>2.5854452259355498</v>
          </cell>
          <cell r="D2268">
            <v>13.953381507524099</v>
          </cell>
          <cell r="E2268">
            <v>17.552623140463002</v>
          </cell>
          <cell r="F2268">
            <v>0</v>
          </cell>
          <cell r="G2268">
            <v>0.68882843018592499</v>
          </cell>
          <cell r="H2268">
            <v>3.0254844638945002</v>
          </cell>
          <cell r="I2268">
            <v>2.8190432672712</v>
          </cell>
          <cell r="J2268">
            <v>3.5391411661357899</v>
          </cell>
          <cell r="K2268">
            <v>0.62022323313221095</v>
          </cell>
          <cell r="L2268">
            <v>16.190746134194899</v>
          </cell>
          <cell r="M2268">
            <v>10.105872389100201</v>
          </cell>
          <cell r="N2268">
            <v>0</v>
          </cell>
          <cell r="O2268">
            <v>1.1930858387799299</v>
          </cell>
          <cell r="P2268">
            <v>2.0003932615390201</v>
          </cell>
          <cell r="Q2268">
            <v>1.52745224884356</v>
          </cell>
          <cell r="R2268">
            <v>1.2776093812687901</v>
          </cell>
          <cell r="S2268" t="e">
            <v>#N/A</v>
          </cell>
          <cell r="T2268" t="str">
            <v>hypothetical protein</v>
          </cell>
          <cell r="U2268" t="str">
            <v>IPR023271;IPR000425</v>
          </cell>
          <cell r="V2268" t="str">
            <v>Aquaporin-like;Major intrinsic protein</v>
          </cell>
        </row>
        <row r="2269">
          <cell r="A2269" t="str">
            <v>UMAG_03132</v>
          </cell>
          <cell r="B2269">
            <v>1551</v>
          </cell>
          <cell r="C2269">
            <v>113.534567472205</v>
          </cell>
          <cell r="D2269">
            <v>77.619076597772903</v>
          </cell>
          <cell r="E2269">
            <v>58.464699577648297</v>
          </cell>
          <cell r="F2269">
            <v>98.358446528125199</v>
          </cell>
          <cell r="G2269">
            <v>90.421095234672194</v>
          </cell>
          <cell r="H2269">
            <v>79.338199704987503</v>
          </cell>
          <cell r="I2269">
            <v>77.750997712305306</v>
          </cell>
          <cell r="J2269">
            <v>75.011513283328497</v>
          </cell>
          <cell r="K2269">
            <v>4.8894028283844797</v>
          </cell>
          <cell r="L2269">
            <v>16.8287475143647</v>
          </cell>
          <cell r="M2269">
            <v>8.7828441750175195</v>
          </cell>
          <cell r="N2269">
            <v>1.7051997218033501</v>
          </cell>
          <cell r="O2269">
            <v>12.124083827598399</v>
          </cell>
          <cell r="P2269">
            <v>4.8736993493809599</v>
          </cell>
          <cell r="Q2269">
            <v>3.6109718508528501</v>
          </cell>
          <cell r="R2269">
            <v>17.5796210744533</v>
          </cell>
          <cell r="S2269" t="e">
            <v>#N/A</v>
          </cell>
          <cell r="T2269" t="str">
            <v>hypothetical protein</v>
          </cell>
          <cell r="U2269" t="str">
            <v>IPR016040</v>
          </cell>
          <cell r="V2269" t="str">
            <v>NAD(P)-binding domain</v>
          </cell>
        </row>
        <row r="2270">
          <cell r="A2270" t="str">
            <v>UMAG_03134</v>
          </cell>
          <cell r="B2270">
            <v>489</v>
          </cell>
          <cell r="C2270">
            <v>43.7497073038327</v>
          </cell>
          <cell r="D2270">
            <v>17.981343429047101</v>
          </cell>
          <cell r="E2270">
            <v>30.473282146982601</v>
          </cell>
          <cell r="F2270">
            <v>35.341302086610398</v>
          </cell>
          <cell r="G2270">
            <v>16.061403721901801</v>
          </cell>
          <cell r="H2270">
            <v>26.342438406502499</v>
          </cell>
          <cell r="I2270">
            <v>26.733116950491201</v>
          </cell>
          <cell r="J2270">
            <v>26.5369102553896</v>
          </cell>
          <cell r="K2270">
            <v>11.406392703143499</v>
          </cell>
          <cell r="L2270">
            <v>4.4181243854885297</v>
          </cell>
          <cell r="M2270">
            <v>13.722803091207499</v>
          </cell>
          <cell r="N2270">
            <v>2.8798689880408901</v>
          </cell>
          <cell r="O2270">
            <v>8.6212700634429495</v>
          </cell>
          <cell r="P2270">
            <v>3.57871693246571</v>
          </cell>
          <cell r="Q2270">
            <v>3.8771041287720598</v>
          </cell>
          <cell r="R2270">
            <v>4.5179902058221204</v>
          </cell>
          <cell r="S2270" t="e">
            <v>#N/A</v>
          </cell>
          <cell r="T2270" t="str">
            <v>hypothetical protein</v>
          </cell>
          <cell r="U2270" t="e">
            <v>#N/A</v>
          </cell>
          <cell r="V2270" t="e">
            <v>#N/A</v>
          </cell>
        </row>
        <row r="2271">
          <cell r="A2271" t="str">
            <v>UMAG_03135</v>
          </cell>
          <cell r="B2271">
            <v>1146</v>
          </cell>
          <cell r="C2271">
            <v>0.421604284790632</v>
          </cell>
          <cell r="D2271">
            <v>4.2999875004550301</v>
          </cell>
          <cell r="E2271">
            <v>1.1520366821752499</v>
          </cell>
          <cell r="F2271">
            <v>2.3858890592695601</v>
          </cell>
          <cell r="G2271">
            <v>8.5870357572517495</v>
          </cell>
          <cell r="H2271">
            <v>7.0640499830427501</v>
          </cell>
          <cell r="I2271">
            <v>10.6836632882057</v>
          </cell>
          <cell r="J2271">
            <v>71.3992280513597</v>
          </cell>
          <cell r="K2271">
            <v>7.7494606999325699E-2</v>
          </cell>
          <cell r="L2271">
            <v>7.4477968226992202</v>
          </cell>
          <cell r="M2271">
            <v>1.9953860657106099</v>
          </cell>
          <cell r="N2271">
            <v>0.91701754276618896</v>
          </cell>
          <cell r="O2271">
            <v>5.6982980703118704</v>
          </cell>
          <cell r="P2271">
            <v>4.5792653975186299</v>
          </cell>
          <cell r="Q2271">
            <v>3.8241410677971399</v>
          </cell>
          <cell r="R2271">
            <v>5.0942643708229696</v>
          </cell>
          <cell r="S2271" t="e">
            <v>#N/A</v>
          </cell>
          <cell r="T2271" t="str">
            <v>hypothetical protein</v>
          </cell>
          <cell r="U2271" t="e">
            <v>#N/A</v>
          </cell>
          <cell r="V2271" t="e">
            <v>#N/A</v>
          </cell>
        </row>
        <row r="2272">
          <cell r="A2272" t="str">
            <v>UMAG_03136</v>
          </cell>
          <cell r="B2272">
            <v>1950</v>
          </cell>
          <cell r="C2272">
            <v>50.342732607738803</v>
          </cell>
          <cell r="D2272">
            <v>47.272694760852403</v>
          </cell>
          <cell r="E2272">
            <v>54.169392589729</v>
          </cell>
          <cell r="F2272">
            <v>68.660896187982999</v>
          </cell>
          <cell r="G2272">
            <v>58.0154896392308</v>
          </cell>
          <cell r="H2272">
            <v>78.355867744989496</v>
          </cell>
          <cell r="I2272">
            <v>71.650012561214297</v>
          </cell>
          <cell r="J2272">
            <v>66.479926329748594</v>
          </cell>
          <cell r="K2272">
            <v>4.3108978395189101</v>
          </cell>
          <cell r="L2272">
            <v>11.4214440687334</v>
          </cell>
          <cell r="M2272">
            <v>19.516609200365199</v>
          </cell>
          <cell r="N2272">
            <v>13.0080050417229</v>
          </cell>
          <cell r="O2272">
            <v>13.021299829272699</v>
          </cell>
          <cell r="P2272">
            <v>8.6609060318189197</v>
          </cell>
          <cell r="Q2272">
            <v>3.3199693192276398</v>
          </cell>
          <cell r="R2272">
            <v>2.2073997392525602</v>
          </cell>
          <cell r="S2272" t="e">
            <v>#N/A</v>
          </cell>
          <cell r="T2272" t="str">
            <v>hypothetical protein</v>
          </cell>
          <cell r="U2272" t="e">
            <v>#N/A</v>
          </cell>
          <cell r="V2272" t="e">
            <v>#N/A</v>
          </cell>
        </row>
        <row r="2273">
          <cell r="A2273" t="str">
            <v>UMAG_03138</v>
          </cell>
          <cell r="B2273">
            <v>621</v>
          </cell>
          <cell r="C2273">
            <v>2.8941487671047899</v>
          </cell>
          <cell r="D2273">
            <v>4.5413081460599098</v>
          </cell>
          <cell r="E2273">
            <v>11.9871060703832</v>
          </cell>
          <cell r="F2273">
            <v>17.278229059640299</v>
          </cell>
          <cell r="G2273">
            <v>11.3805643693258</v>
          </cell>
          <cell r="H2273">
            <v>17.216375297100299</v>
          </cell>
          <cell r="I2273">
            <v>1661.26501221386</v>
          </cell>
          <cell r="J2273">
            <v>1692.88171721091</v>
          </cell>
          <cell r="K2273">
            <v>0.222527764408572</v>
          </cell>
          <cell r="L2273">
            <v>1.26643430705662</v>
          </cell>
          <cell r="M2273">
            <v>2.7575227659862498</v>
          </cell>
          <cell r="N2273">
            <v>10.857909076032101</v>
          </cell>
          <cell r="O2273">
            <v>2.8424732110389002</v>
          </cell>
          <cell r="P2273">
            <v>9.1974909818176407</v>
          </cell>
          <cell r="Q2273">
            <v>2235.0253203225202</v>
          </cell>
          <cell r="R2273">
            <v>964.65492543593496</v>
          </cell>
          <cell r="S2273" t="e">
            <v>#N/A</v>
          </cell>
          <cell r="T2273" t="str">
            <v>hypothetical protein</v>
          </cell>
          <cell r="U2273" t="e">
            <v>#N/A</v>
          </cell>
          <cell r="V2273" t="e">
            <v>#N/A</v>
          </cell>
        </row>
        <row r="2274">
          <cell r="A2274" t="str">
            <v>UMAG_03139</v>
          </cell>
          <cell r="B2274">
            <v>864</v>
          </cell>
          <cell r="C2274">
            <v>15.6078494055073</v>
          </cell>
          <cell r="D2274">
            <v>96.727699704215695</v>
          </cell>
          <cell r="E2274">
            <v>168.22668072088899</v>
          </cell>
          <cell r="F2274">
            <v>20.685604852976201</v>
          </cell>
          <cell r="G2274">
            <v>50.992154855917804</v>
          </cell>
          <cell r="H2274">
            <v>44.850159920006902</v>
          </cell>
          <cell r="I2274">
            <v>23.924424889530499</v>
          </cell>
          <cell r="J2274">
            <v>47.5706660891274</v>
          </cell>
          <cell r="K2274">
            <v>13.32824930676</v>
          </cell>
          <cell r="L2274">
            <v>29.227124984334498</v>
          </cell>
          <cell r="M2274">
            <v>54.118205218854897</v>
          </cell>
          <cell r="N2274">
            <v>12.9489505418448</v>
          </cell>
          <cell r="O2274">
            <v>3.03725071373976</v>
          </cell>
          <cell r="P2274">
            <v>16.167135412279599</v>
          </cell>
          <cell r="Q2274">
            <v>5.67328828848773</v>
          </cell>
          <cell r="R2274">
            <v>6.3963876703313298</v>
          </cell>
          <cell r="S2274" t="e">
            <v>#N/A</v>
          </cell>
          <cell r="T2274" t="str">
            <v>hypothetical protein</v>
          </cell>
          <cell r="U2274" t="str">
            <v>IPR000612</v>
          </cell>
          <cell r="V2274" t="str">
            <v>Proteolipid membrane potential modulator</v>
          </cell>
        </row>
        <row r="2275">
          <cell r="A2275" t="str">
            <v>UMAG_03140</v>
          </cell>
          <cell r="B2275">
            <v>1356</v>
          </cell>
          <cell r="C2275">
            <v>34.700525514882301</v>
          </cell>
          <cell r="D2275">
            <v>58.4662281838296</v>
          </cell>
          <cell r="E2275">
            <v>97.480886451109498</v>
          </cell>
          <cell r="F2275">
            <v>164.64566765031799</v>
          </cell>
          <cell r="G2275">
            <v>162.41708822710899</v>
          </cell>
          <cell r="H2275">
            <v>138.700338784873</v>
          </cell>
          <cell r="I2275">
            <v>99.322657639837999</v>
          </cell>
          <cell r="J2275">
            <v>93.899374977161401</v>
          </cell>
          <cell r="K2275">
            <v>7.3399426814383002</v>
          </cell>
          <cell r="L2275">
            <v>23.318746089893502</v>
          </cell>
          <cell r="M2275">
            <v>22.893662025429901</v>
          </cell>
          <cell r="N2275">
            <v>12.5915474707861</v>
          </cell>
          <cell r="O2275">
            <v>4.7889123131966604</v>
          </cell>
          <cell r="P2275">
            <v>15.3053005473688</v>
          </cell>
          <cell r="Q2275">
            <v>21.534453344869</v>
          </cell>
          <cell r="R2275">
            <v>3.0948442562690901</v>
          </cell>
          <cell r="S2275" t="e">
            <v>#N/A</v>
          </cell>
          <cell r="T2275" t="str">
            <v>hypothetical protein</v>
          </cell>
          <cell r="U2275" t="str">
            <v>IPR006598</v>
          </cell>
          <cell r="V2275" t="str">
            <v>Lipopolysaccharide-modifying protein</v>
          </cell>
        </row>
        <row r="2276">
          <cell r="A2276" t="str">
            <v>UMAG_03141</v>
          </cell>
          <cell r="B2276">
            <v>2487</v>
          </cell>
          <cell r="C2276">
            <v>72.307861977700895</v>
          </cell>
          <cell r="D2276">
            <v>51.711489988372499</v>
          </cell>
          <cell r="E2276">
            <v>56.024589759380603</v>
          </cell>
          <cell r="F2276">
            <v>87.328453184804602</v>
          </cell>
          <cell r="G2276">
            <v>63.791984982675103</v>
          </cell>
          <cell r="H2276">
            <v>50.646503060552497</v>
          </cell>
          <cell r="I2276">
            <v>41.276304649473303</v>
          </cell>
          <cell r="J2276">
            <v>39.8639810954244</v>
          </cell>
          <cell r="K2276">
            <v>5.1984859239548697</v>
          </cell>
          <cell r="L2276">
            <v>34.7187410479089</v>
          </cell>
          <cell r="M2276">
            <v>6.4714166149789696</v>
          </cell>
          <cell r="N2276">
            <v>10.225004855023</v>
          </cell>
          <cell r="O2276">
            <v>10.095080241868001</v>
          </cell>
          <cell r="P2276">
            <v>6.8230908303709796</v>
          </cell>
          <cell r="Q2276">
            <v>7.0553734118315603</v>
          </cell>
          <cell r="R2276">
            <v>3.3467496890917801</v>
          </cell>
          <cell r="S2276" t="e">
            <v>#N/A</v>
          </cell>
          <cell r="T2276" t="str">
            <v>related to EXO1 - exonuclease which interacts with Msh2p</v>
          </cell>
          <cell r="U2276" t="str">
            <v>IPR029060;IPR019974;IPR020045;IPR006085;IPR006086;IPR008918</v>
          </cell>
          <cell r="V2276" t="str">
            <v>PIN domain-like;XPG conserved site;5'-3' exonuclease, C-terminal domain;XPG N-terminal;XPG-I domain;Helix-hairpin-helix motif, class 2</v>
          </cell>
        </row>
        <row r="2277">
          <cell r="A2277" t="str">
            <v>UMAG_03143</v>
          </cell>
          <cell r="B2277">
            <v>624</v>
          </cell>
          <cell r="C2277">
            <v>71.479178823518296</v>
          </cell>
          <cell r="D2277">
            <v>56.075669166326598</v>
          </cell>
          <cell r="E2277">
            <v>55.894507656774103</v>
          </cell>
          <cell r="F2277">
            <v>43.029154370265303</v>
          </cell>
          <cell r="G2277">
            <v>41.601645994488997</v>
          </cell>
          <cell r="H2277">
            <v>35.405779434623703</v>
          </cell>
          <cell r="I2277">
            <v>24.656897041050701</v>
          </cell>
          <cell r="J2277">
            <v>25.002379978081901</v>
          </cell>
          <cell r="K2277">
            <v>6.8373316191088804</v>
          </cell>
          <cell r="L2277">
            <v>10.746742477948899</v>
          </cell>
          <cell r="M2277">
            <v>17.2039837962921</v>
          </cell>
          <cell r="N2277">
            <v>10.3732139374147</v>
          </cell>
          <cell r="O2277">
            <v>9.3713916470760505</v>
          </cell>
          <cell r="P2277">
            <v>8.7873872572506109</v>
          </cell>
          <cell r="Q2277">
            <v>5.1716105406546404</v>
          </cell>
          <cell r="R2277">
            <v>3.6294223899188101</v>
          </cell>
          <cell r="S2277" t="e">
            <v>#N/A</v>
          </cell>
          <cell r="T2277" t="str">
            <v>hypothetical protein</v>
          </cell>
          <cell r="U2277" t="str">
            <v>IPR012336;IPR013740</v>
          </cell>
          <cell r="V2277" t="str">
            <v>Thioredoxin-like fold;Redoxin</v>
          </cell>
        </row>
        <row r="2278">
          <cell r="A2278" t="str">
            <v>UMAG_03144</v>
          </cell>
          <cell r="B2278">
            <v>1284</v>
          </cell>
          <cell r="C2278">
            <v>119.50083949678999</v>
          </cell>
          <cell r="D2278">
            <v>118.435029920856</v>
          </cell>
          <cell r="E2278">
            <v>194.369992276066</v>
          </cell>
          <cell r="F2278">
            <v>301.17131043143002</v>
          </cell>
          <cell r="G2278">
            <v>272.68003628990601</v>
          </cell>
          <cell r="H2278">
            <v>156.69151340506801</v>
          </cell>
          <cell r="I2278">
            <v>150.047129508072</v>
          </cell>
          <cell r="J2278">
            <v>168.33645778062501</v>
          </cell>
          <cell r="K2278">
            <v>15.209485032568301</v>
          </cell>
          <cell r="L2278">
            <v>19.1091119888885</v>
          </cell>
          <cell r="M2278">
            <v>47.738790731284297</v>
          </cell>
          <cell r="N2278">
            <v>19.008908400533599</v>
          </cell>
          <cell r="O2278">
            <v>33.364000392540603</v>
          </cell>
          <cell r="P2278">
            <v>4.0702873035746396</v>
          </cell>
          <cell r="Q2278">
            <v>12.145204158229101</v>
          </cell>
          <cell r="R2278">
            <v>30.137524267054101</v>
          </cell>
          <cell r="S2278" t="e">
            <v>#N/A</v>
          </cell>
          <cell r="T2278" t="str">
            <v>probable clathrin-associated adaptor complex medium chain</v>
          </cell>
          <cell r="U2278" t="str">
            <v>IPR028565;IPR011012;IPR018240;IPR001392;IPR008968</v>
          </cell>
          <cell r="V2278" t="str">
            <v>Mu homology domain;Longin-like domain;Clathrin adaptor, mu subunit, conserved site;Clathrin adaptor, mu subunit;Clathrin adaptor, mu subunit, C-terminal</v>
          </cell>
        </row>
        <row r="2279">
          <cell r="A2279" t="str">
            <v>UMAG_03145</v>
          </cell>
          <cell r="B2279">
            <v>999</v>
          </cell>
          <cell r="C2279">
            <v>79.392712291718397</v>
          </cell>
          <cell r="D2279">
            <v>64.208134749156599</v>
          </cell>
          <cell r="E2279">
            <v>48.663493471630296</v>
          </cell>
          <cell r="F2279">
            <v>53.1012710191157</v>
          </cell>
          <cell r="G2279">
            <v>63.2118920492086</v>
          </cell>
          <cell r="H2279">
            <v>51.587558914950201</v>
          </cell>
          <cell r="I2279">
            <v>55.972692128656497</v>
          </cell>
          <cell r="J2279">
            <v>52.246282059540299</v>
          </cell>
          <cell r="K2279">
            <v>1.22330745709114</v>
          </cell>
          <cell r="L2279">
            <v>18.170341470603599</v>
          </cell>
          <cell r="M2279">
            <v>3.1643142457961599</v>
          </cell>
          <cell r="N2279">
            <v>11.4781300911299</v>
          </cell>
          <cell r="O2279">
            <v>5.4318231913891504</v>
          </cell>
          <cell r="P2279">
            <v>13.202112691356801</v>
          </cell>
          <cell r="Q2279">
            <v>2.74554731563599</v>
          </cell>
          <cell r="R2279">
            <v>9.4514417004796805</v>
          </cell>
          <cell r="S2279" t="e">
            <v>#N/A</v>
          </cell>
          <cell r="T2279" t="str">
            <v>related to RRP46 - Exosome non-catalytic core component</v>
          </cell>
          <cell r="U2279" t="str">
            <v>IPR020568;IPR015847;IPR001247;IPR027408</v>
          </cell>
          <cell r="V2279" t="str">
            <v>Ribosomal protein S5 domain 2-type fold;Exoribonuclease, phosphorolytic domain 2;Exoribonuclease, phosphorolytic domain 1;PNPase/RNase PH domain</v>
          </cell>
        </row>
        <row r="2280">
          <cell r="A2280" t="str">
            <v>UMAG_03146</v>
          </cell>
          <cell r="B2280">
            <v>1863</v>
          </cell>
          <cell r="C2280">
            <v>195.14693031757801</v>
          </cell>
          <cell r="D2280">
            <v>93.609200373656094</v>
          </cell>
          <cell r="E2280">
            <v>91.744594884350605</v>
          </cell>
          <cell r="F2280">
            <v>90.092162955651006</v>
          </cell>
          <cell r="G2280">
            <v>71.2247440502655</v>
          </cell>
          <cell r="H2280">
            <v>66.172924738132707</v>
          </cell>
          <cell r="I2280">
            <v>86.404258386165793</v>
          </cell>
          <cell r="J2280">
            <v>81.2233932016523</v>
          </cell>
          <cell r="K2280">
            <v>17.9726699255176</v>
          </cell>
          <cell r="L2280">
            <v>19.504393830274399</v>
          </cell>
          <cell r="M2280">
            <v>31.480906013014799</v>
          </cell>
          <cell r="N2280">
            <v>7.9914221369762304</v>
          </cell>
          <cell r="O2280">
            <v>1.6719797615786001</v>
          </cell>
          <cell r="P2280">
            <v>8.0803520891931093</v>
          </cell>
          <cell r="Q2280">
            <v>17.228429702738399</v>
          </cell>
          <cell r="R2280">
            <v>13.0172012361824</v>
          </cell>
          <cell r="S2280" t="e">
            <v>#N/A</v>
          </cell>
          <cell r="T2280" t="str">
            <v>related to TIM54 (component of the mitochondrial TIM22 translocase)</v>
          </cell>
          <cell r="U2280" t="str">
            <v>IPR021056</v>
          </cell>
          <cell r="V2280" t="str">
            <v>Mitochondrial import inner membrane translocase subunit Tim54</v>
          </cell>
        </row>
        <row r="2281">
          <cell r="A2281" t="str">
            <v>UMAG_03147</v>
          </cell>
          <cell r="B2281">
            <v>2724</v>
          </cell>
          <cell r="C2281">
            <v>168.64874208638599</v>
          </cell>
          <cell r="D2281">
            <v>96.736826768588102</v>
          </cell>
          <cell r="E2281">
            <v>113.361070060096</v>
          </cell>
          <cell r="F2281">
            <v>129.76951498589099</v>
          </cell>
          <cell r="G2281">
            <v>92.490177248824907</v>
          </cell>
          <cell r="H2281">
            <v>97.4629427463165</v>
          </cell>
          <cell r="I2281">
            <v>147.41386590653801</v>
          </cell>
          <cell r="J2281">
            <v>395.00771111433698</v>
          </cell>
          <cell r="K2281">
            <v>14.695617825130601</v>
          </cell>
          <cell r="L2281">
            <v>24.027746256020102</v>
          </cell>
          <cell r="M2281">
            <v>20.353569236337002</v>
          </cell>
          <cell r="N2281">
            <v>15.939243316585699</v>
          </cell>
          <cell r="O2281">
            <v>11.9807885455103</v>
          </cell>
          <cell r="P2281">
            <v>18.700285037710302</v>
          </cell>
          <cell r="Q2281">
            <v>9.0491734484869593</v>
          </cell>
          <cell r="R2281">
            <v>71.7162198093623</v>
          </cell>
          <cell r="S2281" t="e">
            <v>#N/A</v>
          </cell>
          <cell r="T2281" t="str">
            <v>related to Adapter-related protein complex 3 delta 1 subunit</v>
          </cell>
          <cell r="U2281" t="str">
            <v>IPR017105;IPR016024;IPR011989;IPR002553</v>
          </cell>
          <cell r="V2281" t="str">
            <v>Adaptor protein complex AP-3, delta subunit;Armadillo-type fold;Armadillo-like helical;Clathrin/coatomer adaptor, adaptin-like, N-terminal</v>
          </cell>
        </row>
        <row r="2282">
          <cell r="A2282" t="str">
            <v>UMAG_03148</v>
          </cell>
          <cell r="B2282">
            <v>2040</v>
          </cell>
          <cell r="C2282">
            <v>1.7542590005313099</v>
          </cell>
          <cell r="D2282">
            <v>250.812299816718</v>
          </cell>
          <cell r="E2282">
            <v>226.07074154205799</v>
          </cell>
          <cell r="F2282">
            <v>13.393688900649201</v>
          </cell>
          <cell r="G2282">
            <v>26.267285594103601</v>
          </cell>
          <cell r="H2282">
            <v>25.7289342618215</v>
          </cell>
          <cell r="I2282">
            <v>15.086253753303399</v>
          </cell>
          <cell r="J2282">
            <v>161.82502774398199</v>
          </cell>
          <cell r="K2282">
            <v>1.1515375996225199</v>
          </cell>
          <cell r="L2282">
            <v>248.89120390855001</v>
          </cell>
          <cell r="M2282">
            <v>66.978074153304107</v>
          </cell>
          <cell r="N2282">
            <v>7.0461502048996696</v>
          </cell>
          <cell r="O2282">
            <v>4.1246530901127896</v>
          </cell>
          <cell r="P2282">
            <v>7.5280999025542004</v>
          </cell>
          <cell r="Q2282">
            <v>11.1905879219248</v>
          </cell>
          <cell r="R2282">
            <v>73.304515944295304</v>
          </cell>
          <cell r="S2282" t="e">
            <v>#N/A</v>
          </cell>
          <cell r="T2282" t="str">
            <v>related to ATP-binding cassette protein (ABC) transporter</v>
          </cell>
          <cell r="U2282" t="str">
            <v>IPR017871;IPR027417;IPR013525;IPR003439;IPR003593</v>
          </cell>
          <cell r="V2282" t="str">
            <v>ABC transporter, conserved site;P-loop containing nucleoside triphosphate hydrolase;ABC-2 type transporter;ABC transporter-like;AAA+ ATPase domain</v>
          </cell>
        </row>
        <row r="2283">
          <cell r="A2283" t="str">
            <v>UMAG_03149</v>
          </cell>
          <cell r="B2283">
            <v>1725</v>
          </cell>
          <cell r="C2283">
            <v>10.001924505065301</v>
          </cell>
          <cell r="D2283">
            <v>317.25942086046803</v>
          </cell>
          <cell r="E2283">
            <v>426.49369446902102</v>
          </cell>
          <cell r="F2283">
            <v>17.769630212864399</v>
          </cell>
          <cell r="G2283">
            <v>10.091237198210701</v>
          </cell>
          <cell r="H2283">
            <v>19.992404680186901</v>
          </cell>
          <cell r="I2283">
            <v>7.3615961030100001</v>
          </cell>
          <cell r="J2283">
            <v>98.026797375088805</v>
          </cell>
          <cell r="K2283">
            <v>6.5529646338916097</v>
          </cell>
          <cell r="L2283">
            <v>232.58583498135101</v>
          </cell>
          <cell r="M2283">
            <v>211.505577039689</v>
          </cell>
          <cell r="N2283">
            <v>15.7310344254018</v>
          </cell>
          <cell r="O2283">
            <v>1.9997331641132301</v>
          </cell>
          <cell r="P2283">
            <v>10.038561311647999</v>
          </cell>
          <cell r="Q2283">
            <v>3.1546334735142199</v>
          </cell>
          <cell r="R2283">
            <v>58.952532444995001</v>
          </cell>
          <cell r="S2283" t="e">
            <v>#N/A</v>
          </cell>
          <cell r="T2283" t="str">
            <v>related to molybdenum cofactor sulfurase</v>
          </cell>
          <cell r="U2283" t="str">
            <v>IPR015424;IPR015421;IPR000192</v>
          </cell>
          <cell r="V2283" t="str">
            <v>Pyridoxal phosphate-dependent transferase;Pyridoxal phosphate-dependent transferase, major region, subdomain 1;Aminotransferase class V domain</v>
          </cell>
        </row>
        <row r="2284">
          <cell r="A2284" t="str">
            <v>UMAG_03150</v>
          </cell>
          <cell r="B2284">
            <v>1797</v>
          </cell>
          <cell r="C2284">
            <v>149.20183256461999</v>
          </cell>
          <cell r="D2284">
            <v>127.693163682125</v>
          </cell>
          <cell r="E2284">
            <v>125.71964575814</v>
          </cell>
          <cell r="F2284">
            <v>156.50945544516799</v>
          </cell>
          <cell r="G2284">
            <v>124.646087688821</v>
          </cell>
          <cell r="H2284">
            <v>167.64971030662801</v>
          </cell>
          <cell r="I2284">
            <v>195.46960808445201</v>
          </cell>
          <cell r="J2284">
            <v>180.678756657478</v>
          </cell>
          <cell r="K2284">
            <v>16.369286333387802</v>
          </cell>
          <cell r="L2284">
            <v>24.306055551217</v>
          </cell>
          <cell r="M2284">
            <v>32.9505470125128</v>
          </cell>
          <cell r="N2284">
            <v>18.935611204550199</v>
          </cell>
          <cell r="O2284">
            <v>21.495298068393002</v>
          </cell>
          <cell r="P2284">
            <v>15.213119130318001</v>
          </cell>
          <cell r="Q2284">
            <v>24.588771543243102</v>
          </cell>
          <cell r="R2284">
            <v>19.1509294109376</v>
          </cell>
          <cell r="S2284" t="e">
            <v>#N/A</v>
          </cell>
          <cell r="T2284" t="str">
            <v>hypothetical protein</v>
          </cell>
          <cell r="U2284" t="e">
            <v>#N/A</v>
          </cell>
          <cell r="V2284" t="e">
            <v>#N/A</v>
          </cell>
        </row>
        <row r="2285">
          <cell r="A2285" t="str">
            <v>UMAG_03152</v>
          </cell>
          <cell r="B2285">
            <v>1062</v>
          </cell>
          <cell r="C2285">
            <v>37.503199182356902</v>
          </cell>
          <cell r="D2285">
            <v>78.993580987233301</v>
          </cell>
          <cell r="E2285">
            <v>74.226709786649593</v>
          </cell>
          <cell r="F2285">
            <v>39.650782071097403</v>
          </cell>
          <cell r="G2285">
            <v>46.655331077367599</v>
          </cell>
          <cell r="H2285">
            <v>63.039818440843099</v>
          </cell>
          <cell r="I2285">
            <v>78.2624362494401</v>
          </cell>
          <cell r="J2285">
            <v>74.665222526553407</v>
          </cell>
          <cell r="K2285">
            <v>6.0990957335998504</v>
          </cell>
          <cell r="L2285">
            <v>41.084208548718202</v>
          </cell>
          <cell r="M2285">
            <v>14.9174995924956</v>
          </cell>
          <cell r="N2285">
            <v>8.7534903252727805</v>
          </cell>
          <cell r="O2285">
            <v>14.037264258171399</v>
          </cell>
          <cell r="P2285">
            <v>19.534361395210802</v>
          </cell>
          <cell r="Q2285">
            <v>32.451959691755697</v>
          </cell>
          <cell r="R2285">
            <v>5.7807658053723303</v>
          </cell>
          <cell r="S2285" t="e">
            <v>#N/A</v>
          </cell>
          <cell r="T2285" t="str">
            <v>hypothetical protein</v>
          </cell>
          <cell r="U2285" t="str">
            <v>IPR008775</v>
          </cell>
          <cell r="V2285" t="str">
            <v>Phytanoyl-CoA dioxygenase</v>
          </cell>
        </row>
        <row r="2286">
          <cell r="A2286" t="str">
            <v>UMAG_03153</v>
          </cell>
          <cell r="B2286">
            <v>1668</v>
          </cell>
          <cell r="C2286">
            <v>158.35136926871201</v>
          </cell>
          <cell r="D2286">
            <v>101.517088682967</v>
          </cell>
          <cell r="E2286">
            <v>124.29049544304701</v>
          </cell>
          <cell r="F2286">
            <v>129.377756061757</v>
          </cell>
          <cell r="G2286">
            <v>134.57508058665701</v>
          </cell>
          <cell r="H2286">
            <v>168.921549562265</v>
          </cell>
          <cell r="I2286">
            <v>210.65458296091299</v>
          </cell>
          <cell r="J2286">
            <v>165.03158014551099</v>
          </cell>
          <cell r="K2286">
            <v>17.765173480156701</v>
          </cell>
          <cell r="L2286">
            <v>18.513273621706301</v>
          </cell>
          <cell r="M2286">
            <v>20.2319909007239</v>
          </cell>
          <cell r="N2286">
            <v>25.770982110956702</v>
          </cell>
          <cell r="O2286">
            <v>8.4157314720644898</v>
          </cell>
          <cell r="P2286">
            <v>13.316985311562201</v>
          </cell>
          <cell r="Q2286">
            <v>16.676572528533999</v>
          </cell>
          <cell r="R2286">
            <v>13.3375526254103</v>
          </cell>
          <cell r="S2286" t="e">
            <v>#N/A</v>
          </cell>
          <cell r="T2286" t="str">
            <v>related to ATP-binding cassette (ABC) transporter</v>
          </cell>
          <cell r="U2286" t="str">
            <v>IPR027417;IPR005269;IPR003439;IPR003593</v>
          </cell>
          <cell r="V2286" t="str">
            <v>P-loop containing nucleoside triphosphate hydrolase;Cytokinin riboside 5'-monophosphate phosphoribohydrolase LOG;ABC transporter-like;AAA+ ATPase domain</v>
          </cell>
        </row>
        <row r="2287">
          <cell r="A2287" t="str">
            <v>UMAG_03154</v>
          </cell>
          <cell r="B2287">
            <v>708</v>
          </cell>
          <cell r="C2287">
            <v>0.170220215410225</v>
          </cell>
          <cell r="D2287">
            <v>0</v>
          </cell>
          <cell r="E2287">
            <v>0</v>
          </cell>
          <cell r="F2287">
            <v>37.8462751137832</v>
          </cell>
          <cell r="G2287">
            <v>1348.75385419132</v>
          </cell>
          <cell r="H2287">
            <v>1136.4379934111</v>
          </cell>
          <cell r="I2287">
            <v>1978.7714447226101</v>
          </cell>
          <cell r="J2287">
            <v>1555.5962738063299</v>
          </cell>
          <cell r="K2287">
            <v>4.3805225750529198E-2</v>
          </cell>
          <cell r="L2287">
            <v>0</v>
          </cell>
          <cell r="M2287">
            <v>0</v>
          </cell>
          <cell r="N2287">
            <v>7.0424577767965104</v>
          </cell>
          <cell r="O2287">
            <v>129.84588618751201</v>
          </cell>
          <cell r="P2287">
            <v>134.88291087196001</v>
          </cell>
          <cell r="Q2287">
            <v>414.75257605012899</v>
          </cell>
          <cell r="R2287">
            <v>672.82781155677299</v>
          </cell>
          <cell r="S2287" t="e">
            <v>#N/A</v>
          </cell>
          <cell r="T2287" t="str">
            <v>hypothetical protein</v>
          </cell>
          <cell r="U2287" t="e">
            <v>#N/A</v>
          </cell>
          <cell r="V2287" t="e">
            <v>#N/A</v>
          </cell>
        </row>
        <row r="2288">
          <cell r="A2288" t="str">
            <v>UMAG_03156</v>
          </cell>
          <cell r="B2288">
            <v>1008</v>
          </cell>
          <cell r="C2288">
            <v>283.083080112635</v>
          </cell>
          <cell r="D2288">
            <v>182.631670728355</v>
          </cell>
          <cell r="E2288">
            <v>159.53780696807601</v>
          </cell>
          <cell r="F2288">
            <v>159.206703888286</v>
          </cell>
          <cell r="G2288">
            <v>110.742014118277</v>
          </cell>
          <cell r="H2288">
            <v>121.499915587865</v>
          </cell>
          <cell r="I2288">
            <v>114.670856347293</v>
          </cell>
          <cell r="J2288">
            <v>154.672884242327</v>
          </cell>
          <cell r="K2288">
            <v>19.448746574583399</v>
          </cell>
          <cell r="L2288">
            <v>72.737616103012897</v>
          </cell>
          <cell r="M2288">
            <v>30.027953420313398</v>
          </cell>
          <cell r="N2288">
            <v>22.612490680826799</v>
          </cell>
          <cell r="O2288">
            <v>16.424077270601799</v>
          </cell>
          <cell r="P2288">
            <v>26.4265768557032</v>
          </cell>
          <cell r="Q2288">
            <v>21.248552290618601</v>
          </cell>
          <cell r="R2288">
            <v>19.693859447807</v>
          </cell>
          <cell r="S2288" t="str">
            <v>sho1</v>
          </cell>
          <cell r="T2288" t="str">
            <v>protein involved in surface sensing via MAP-kinase cascade</v>
          </cell>
          <cell r="U2288" t="str">
            <v>IPR001452</v>
          </cell>
          <cell r="V2288" t="str">
            <v>SH3 domain</v>
          </cell>
        </row>
        <row r="2289">
          <cell r="A2289" t="str">
            <v>UMAG_03158</v>
          </cell>
          <cell r="B2289">
            <v>969</v>
          </cell>
          <cell r="C2289">
            <v>72.367528537594595</v>
          </cell>
          <cell r="D2289">
            <v>112.744449294887</v>
          </cell>
          <cell r="E2289">
            <v>111.038145576712</v>
          </cell>
          <cell r="F2289">
            <v>13.734051778666</v>
          </cell>
          <cell r="G2289">
            <v>59.281895831340798</v>
          </cell>
          <cell r="H2289">
            <v>39.481811815384901</v>
          </cell>
          <cell r="I2289">
            <v>35.069543692659998</v>
          </cell>
          <cell r="J2289">
            <v>63.349537111996398</v>
          </cell>
          <cell r="K2289">
            <v>41.051619114263403</v>
          </cell>
          <cell r="L2289">
            <v>57.482634929071402</v>
          </cell>
          <cell r="M2289">
            <v>51.299735748511601</v>
          </cell>
          <cell r="N2289">
            <v>3.51784646734205</v>
          </cell>
          <cell r="O2289">
            <v>3.1623319026523502</v>
          </cell>
          <cell r="P2289">
            <v>8.5508085243015408</v>
          </cell>
          <cell r="Q2289">
            <v>9.2162514012144996</v>
          </cell>
          <cell r="R2289">
            <v>15.1223664796769</v>
          </cell>
          <cell r="S2289" t="e">
            <v>#N/A</v>
          </cell>
          <cell r="T2289" t="str">
            <v>related to enoyl-CoA hydratase</v>
          </cell>
          <cell r="U2289" t="str">
            <v>IPR029045;IPR001753</v>
          </cell>
          <cell r="V2289" t="str">
            <v>ClpP/crotonase-like domain;Crotonase superfamily</v>
          </cell>
        </row>
        <row r="2290">
          <cell r="A2290" t="str">
            <v>UMAG_03162</v>
          </cell>
          <cell r="B2290">
            <v>2046</v>
          </cell>
          <cell r="C2290">
            <v>750.69134693042599</v>
          </cell>
          <cell r="D2290">
            <v>360.19293879482899</v>
          </cell>
          <cell r="E2290">
            <v>500.136528150331</v>
          </cell>
          <cell r="F2290">
            <v>815.43236974636102</v>
          </cell>
          <cell r="G2290">
            <v>534.69042055857699</v>
          </cell>
          <cell r="H2290">
            <v>487.42293687351599</v>
          </cell>
          <cell r="I2290">
            <v>419.69655025454603</v>
          </cell>
          <cell r="J2290">
            <v>398.83391466120401</v>
          </cell>
          <cell r="K2290">
            <v>172.315904595429</v>
          </cell>
          <cell r="L2290">
            <v>77.032209975424905</v>
          </cell>
          <cell r="M2290">
            <v>104.977331103041</v>
          </cell>
          <cell r="N2290">
            <v>64.675525024545493</v>
          </cell>
          <cell r="O2290">
            <v>77.482300361601304</v>
          </cell>
          <cell r="P2290">
            <v>45.796442679432502</v>
          </cell>
          <cell r="Q2290">
            <v>35.759374177873603</v>
          </cell>
          <cell r="R2290">
            <v>89.008035850128095</v>
          </cell>
          <cell r="S2290" t="e">
            <v>#N/A</v>
          </cell>
          <cell r="T2290" t="str">
            <v>probable glycine--tRNA ligase GRS1</v>
          </cell>
          <cell r="U2290" t="str">
            <v>IPR027031;IPR004154;IPR002315;IPR002314;IPR006195</v>
          </cell>
          <cell r="V2290" t="str">
            <v>Glycyl-tRNA synthetase/DNA polymerase subunit gamma-2;Anticodon-binding;Glycyl-tRNA synthetase;Aminoacyl-tRNA synthetase, class II (G/ H/ P/ S), conserved domain;Aminoacyl-tRNA synthetase, class II</v>
          </cell>
        </row>
        <row r="2291">
          <cell r="A2291" t="str">
            <v>UMAG_03164</v>
          </cell>
          <cell r="B2291">
            <v>1362</v>
          </cell>
          <cell r="C2291">
            <v>105.85625176144799</v>
          </cell>
          <cell r="D2291">
            <v>127.683180497126</v>
          </cell>
          <cell r="E2291">
            <v>114.701818731757</v>
          </cell>
          <cell r="F2291">
            <v>110.145188710563</v>
          </cell>
          <cell r="G2291">
            <v>103.361087738021</v>
          </cell>
          <cell r="H2291">
            <v>106.360350412287</v>
          </cell>
          <cell r="I2291">
            <v>117.555386541153</v>
          </cell>
          <cell r="J2291">
            <v>109.28959354996501</v>
          </cell>
          <cell r="K2291">
            <v>15.853397758708899</v>
          </cell>
          <cell r="L2291">
            <v>16.083486247898598</v>
          </cell>
          <cell r="M2291">
            <v>15.6955194593454</v>
          </cell>
          <cell r="N2291">
            <v>13.008787583940199</v>
          </cell>
          <cell r="O2291">
            <v>22.2365958936591</v>
          </cell>
          <cell r="P2291">
            <v>12.6668877229886</v>
          </cell>
          <cell r="Q2291">
            <v>11.0004754811414</v>
          </cell>
          <cell r="R2291">
            <v>9.6301333536043892</v>
          </cell>
          <cell r="S2291" t="e">
            <v>#N/A</v>
          </cell>
          <cell r="T2291" t="str">
            <v>probable platelet-activating factor acetylhydrolase ib alpha subunit</v>
          </cell>
          <cell r="U2291" t="str">
            <v>IPR017252;IPR017986;IPR019775;IPR015943;IPR001680;IPR020472;IPR006594</v>
          </cell>
          <cell r="V2291" t="str">
            <v>Dynein regulator LIS1;WD40-repeat-containing domain;WD40 repeat, conserved site;WD40/YVTN repeat-like-containing domain;WD40 repeat;G-protein beta WD-40 repeat;LisH dimerisation motif</v>
          </cell>
        </row>
        <row r="2292">
          <cell r="A2292" t="str">
            <v>UMAG_03165</v>
          </cell>
          <cell r="B2292">
            <v>1263</v>
          </cell>
          <cell r="C2292">
            <v>117.70750401510701</v>
          </cell>
          <cell r="D2292">
            <v>119.345247890149</v>
          </cell>
          <cell r="E2292">
            <v>112.54470245884301</v>
          </cell>
          <cell r="F2292">
            <v>31.167396995703601</v>
          </cell>
          <cell r="G2292">
            <v>62.900182189241399</v>
          </cell>
          <cell r="H2292">
            <v>60.154251965521098</v>
          </cell>
          <cell r="I2292">
            <v>64.041235180216106</v>
          </cell>
          <cell r="J2292">
            <v>97.483932939989401</v>
          </cell>
          <cell r="K2292">
            <v>26.556647947948999</v>
          </cell>
          <cell r="L2292">
            <v>9.4086310683607106</v>
          </cell>
          <cell r="M2292">
            <v>57.004439035582202</v>
          </cell>
          <cell r="N2292">
            <v>3.1092672518559801</v>
          </cell>
          <cell r="O2292">
            <v>13.3034647167958</v>
          </cell>
          <cell r="P2292">
            <v>4.6949611510316904</v>
          </cell>
          <cell r="Q2292">
            <v>9.0159785278094695</v>
          </cell>
          <cell r="R2292">
            <v>17.3075036259585</v>
          </cell>
          <cell r="S2292" t="e">
            <v>#N/A</v>
          </cell>
          <cell r="T2292" t="str">
            <v>related to peroxisomal membrane protein pex13</v>
          </cell>
          <cell r="U2292" t="str">
            <v>IPR007223;IPR001452</v>
          </cell>
          <cell r="V2292" t="str">
            <v>Peroxin 13, N-terminal;SH3 domain</v>
          </cell>
        </row>
        <row r="2293">
          <cell r="A2293" t="str">
            <v>UMAG_03166</v>
          </cell>
          <cell r="B2293">
            <v>696</v>
          </cell>
          <cell r="C2293">
            <v>10.5064725472542</v>
          </cell>
          <cell r="D2293">
            <v>29.3020898951339</v>
          </cell>
          <cell r="E2293">
            <v>39.641866355024703</v>
          </cell>
          <cell r="F2293">
            <v>16.137956932682599</v>
          </cell>
          <cell r="G2293">
            <v>23.4618570754335</v>
          </cell>
          <cell r="H2293">
            <v>22.573158098081699</v>
          </cell>
          <cell r="I2293">
            <v>29.049136299837901</v>
          </cell>
          <cell r="J2293">
            <v>27.119018092662898</v>
          </cell>
          <cell r="K2293">
            <v>0.82923026994544802</v>
          </cell>
          <cell r="L2293">
            <v>16.5243048365414</v>
          </cell>
          <cell r="M2293">
            <v>11.7698946857792</v>
          </cell>
          <cell r="N2293">
            <v>3.76703125545168</v>
          </cell>
          <cell r="O2293">
            <v>1.31527613261059</v>
          </cell>
          <cell r="P2293">
            <v>7.2490152113982704</v>
          </cell>
          <cell r="Q2293">
            <v>8.7992261289659499</v>
          </cell>
          <cell r="R2293">
            <v>6.7158979604608398</v>
          </cell>
          <cell r="S2293" t="e">
            <v>#N/A</v>
          </cell>
          <cell r="T2293" t="str">
            <v>hypothetical protein</v>
          </cell>
          <cell r="U2293" t="e">
            <v>#N/A</v>
          </cell>
          <cell r="V2293" t="e">
            <v>#N/A</v>
          </cell>
        </row>
        <row r="2294">
          <cell r="A2294" t="str">
            <v>UMAG_03167</v>
          </cell>
          <cell r="B2294">
            <v>2610</v>
          </cell>
          <cell r="C2294">
            <v>152.02000775444799</v>
          </cell>
          <cell r="D2294">
            <v>336.878570162725</v>
          </cell>
          <cell r="E2294">
            <v>311.65383719244301</v>
          </cell>
          <cell r="F2294">
            <v>111.418283967973</v>
          </cell>
          <cell r="G2294">
            <v>158.36993216370701</v>
          </cell>
          <cell r="H2294">
            <v>197.33394275225399</v>
          </cell>
          <cell r="I2294">
            <v>212.44654882419701</v>
          </cell>
          <cell r="J2294">
            <v>232.551688208066</v>
          </cell>
          <cell r="K2294">
            <v>23.070133302396599</v>
          </cell>
          <cell r="L2294">
            <v>43.291899353936998</v>
          </cell>
          <cell r="M2294">
            <v>41.584469034232001</v>
          </cell>
          <cell r="N2294">
            <v>24.771828257442799</v>
          </cell>
          <cell r="O2294">
            <v>30.417345658181201</v>
          </cell>
          <cell r="P2294">
            <v>11.727575784382299</v>
          </cell>
          <cell r="Q2294">
            <v>4.99274013508722</v>
          </cell>
          <cell r="R2294">
            <v>21.821426227642</v>
          </cell>
          <cell r="S2294" t="e">
            <v>#N/A</v>
          </cell>
          <cell r="T2294" t="str">
            <v>related to endothelial zinc finger protein induced by tumor necrosis factor alpha</v>
          </cell>
          <cell r="U2294" t="str">
            <v>IPR007087;IPR013087;IPR015880</v>
          </cell>
          <cell r="V2294" t="str">
            <v>Zinc finger, C2H2;Zinc finger C2H2-type/integrase DNA-binding domain;Zinc finger, C2H2-like</v>
          </cell>
        </row>
        <row r="2295">
          <cell r="A2295" t="str">
            <v>UMAG_03168</v>
          </cell>
          <cell r="B2295">
            <v>593</v>
          </cell>
          <cell r="C2295">
            <v>87.733183152510804</v>
          </cell>
          <cell r="D2295">
            <v>50.322923295373499</v>
          </cell>
          <cell r="E2295">
            <v>27.530632533345599</v>
          </cell>
          <cell r="F2295">
            <v>35.7149453909933</v>
          </cell>
          <cell r="G2295">
            <v>95.908004415020102</v>
          </cell>
          <cell r="H2295">
            <v>71.9119708871456</v>
          </cell>
          <cell r="I2295">
            <v>83.611150642361494</v>
          </cell>
          <cell r="J2295">
            <v>67.477325348260095</v>
          </cell>
          <cell r="K2295">
            <v>8.0315899447994692</v>
          </cell>
          <cell r="L2295">
            <v>26.980855334751901</v>
          </cell>
          <cell r="M2295">
            <v>11.809954044831301</v>
          </cell>
          <cell r="N2295">
            <v>4.8798642386967099</v>
          </cell>
          <cell r="O2295">
            <v>12.8144004435068</v>
          </cell>
          <cell r="P2295">
            <v>12.0638261329026</v>
          </cell>
          <cell r="Q2295">
            <v>22.559769996926999</v>
          </cell>
          <cell r="R2295">
            <v>2.34962716072847</v>
          </cell>
          <cell r="S2295" t="e">
            <v>#N/A</v>
          </cell>
          <cell r="T2295" t="str">
            <v>hypothetical protein (isoform A)</v>
          </cell>
          <cell r="U2295" t="str">
            <v>IPR021475</v>
          </cell>
          <cell r="V2295" t="str">
            <v>Protein of unknown function DUF3128</v>
          </cell>
        </row>
        <row r="2296">
          <cell r="A2296" t="str">
            <v>UMAG_03169</v>
          </cell>
          <cell r="B2296">
            <v>1389</v>
          </cell>
          <cell r="C2296">
            <v>3444.9756461285301</v>
          </cell>
          <cell r="D2296">
            <v>749.95470541541795</v>
          </cell>
          <cell r="E2296">
            <v>1359.94919619704</v>
          </cell>
          <cell r="F2296">
            <v>218.63098745965601</v>
          </cell>
          <cell r="G2296">
            <v>307.51063938012101</v>
          </cell>
          <cell r="H2296">
            <v>289.97361323218502</v>
          </cell>
          <cell r="I2296">
            <v>275.89194034498701</v>
          </cell>
          <cell r="J2296">
            <v>685.89631754691197</v>
          </cell>
          <cell r="K2296">
            <v>1131.78156501941</v>
          </cell>
          <cell r="L2296">
            <v>188.51268783430999</v>
          </cell>
          <cell r="M2296">
            <v>522.56029390775404</v>
          </cell>
          <cell r="N2296">
            <v>96.130612473402707</v>
          </cell>
          <cell r="O2296">
            <v>20.303271943239899</v>
          </cell>
          <cell r="P2296">
            <v>122.60459615482</v>
          </cell>
          <cell r="Q2296">
            <v>126.468233589805</v>
          </cell>
          <cell r="R2296">
            <v>67.553231987851504</v>
          </cell>
          <cell r="S2296" t="str">
            <v>car2</v>
          </cell>
          <cell r="T2296" t="str">
            <v>probable CAR2 - ornithine aminotransferase</v>
          </cell>
          <cell r="U2296" t="str">
            <v>IPR005814;IPR015424;IPR010164;IPR015421;IPR015422</v>
          </cell>
          <cell r="V2296" t="str">
            <v>Aminotransferase class-III;Pyridoxal phosphate-dependent transferase;Ornithine aminotransferase;Pyridoxal phosphate-dependent transferase, major region, subdomain 1;Pyridoxal phosphate-dependent transferase, major region, subdomain 2</v>
          </cell>
        </row>
        <row r="2297">
          <cell r="A2297" t="str">
            <v>UMAG_03170</v>
          </cell>
          <cell r="B2297">
            <v>2799</v>
          </cell>
          <cell r="C2297">
            <v>102.18507990544001</v>
          </cell>
          <cell r="D2297">
            <v>107.832240582827</v>
          </cell>
          <cell r="E2297">
            <v>119.830368309759</v>
          </cell>
          <cell r="F2297">
            <v>154.02534980087401</v>
          </cell>
          <cell r="G2297">
            <v>122.953245410701</v>
          </cell>
          <cell r="H2297">
            <v>127.54197335107099</v>
          </cell>
          <cell r="I2297">
            <v>115.213595246097</v>
          </cell>
          <cell r="J2297">
            <v>99.552085553347595</v>
          </cell>
          <cell r="K2297">
            <v>61.140386458740203</v>
          </cell>
          <cell r="L2297">
            <v>2.8267607098218499</v>
          </cell>
          <cell r="M2297">
            <v>9.3251878849331096</v>
          </cell>
          <cell r="N2297">
            <v>12.8836279050229</v>
          </cell>
          <cell r="O2297">
            <v>24.5130785782655</v>
          </cell>
          <cell r="P2297">
            <v>18.442506986543201</v>
          </cell>
          <cell r="Q2297">
            <v>21.7153991945206</v>
          </cell>
          <cell r="R2297">
            <v>11.263742612059101</v>
          </cell>
          <cell r="S2297" t="e">
            <v>#N/A</v>
          </cell>
          <cell r="T2297" t="str">
            <v>related to DRS1 - RNA helicase of the DEAD box family</v>
          </cell>
          <cell r="U2297" t="str">
            <v>IPR027417;IPR000629;IPR014001;IPR011545;IPR001650;IPR014014</v>
          </cell>
          <cell r="V2297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2298">
          <cell r="A2298" t="str">
            <v>UMAG_03171</v>
          </cell>
          <cell r="B2298">
            <v>1083</v>
          </cell>
          <cell r="C2298">
            <v>208.25561750672401</v>
          </cell>
          <cell r="D2298">
            <v>135.10242270647001</v>
          </cell>
          <cell r="E2298">
            <v>156.24056271560801</v>
          </cell>
          <cell r="F2298">
            <v>209.66752651165299</v>
          </cell>
          <cell r="G2298">
            <v>185.61056222904301</v>
          </cell>
          <cell r="H2298">
            <v>166.344973587276</v>
          </cell>
          <cell r="I2298">
            <v>155.96914293325401</v>
          </cell>
          <cell r="J2298">
            <v>154.276789738649</v>
          </cell>
          <cell r="K2298">
            <v>34.501138755087503</v>
          </cell>
          <cell r="L2298">
            <v>25.990432080075401</v>
          </cell>
          <cell r="M2298">
            <v>16.5059126126277</v>
          </cell>
          <cell r="N2298">
            <v>21.285195782199601</v>
          </cell>
          <cell r="O2298">
            <v>13.9936171407114</v>
          </cell>
          <cell r="P2298">
            <v>21.683767862042298</v>
          </cell>
          <cell r="Q2298">
            <v>8.8299973874092199</v>
          </cell>
          <cell r="R2298">
            <v>11.412395649705999</v>
          </cell>
          <cell r="S2298" t="e">
            <v>#N/A</v>
          </cell>
          <cell r="T2298" t="str">
            <v>related to GCN3 - translation initiation factor eIF2B</v>
          </cell>
          <cell r="U2298" t="str">
            <v>IPR000649</v>
          </cell>
          <cell r="V2298" t="str">
            <v>Initiation factor 2B-related</v>
          </cell>
        </row>
        <row r="2299">
          <cell r="A2299" t="str">
            <v>UMAG_03172</v>
          </cell>
          <cell r="B2299">
            <v>1215</v>
          </cell>
          <cell r="C2299">
            <v>3.1377895739122401</v>
          </cell>
          <cell r="D2299">
            <v>340.37214992012201</v>
          </cell>
          <cell r="E2299">
            <v>181.68560563064199</v>
          </cell>
          <cell r="F2299">
            <v>16.392615794166201</v>
          </cell>
          <cell r="G2299">
            <v>7.4242531667236804</v>
          </cell>
          <cell r="H2299">
            <v>7.08614229702789</v>
          </cell>
          <cell r="I2299">
            <v>1.27706447244529</v>
          </cell>
          <cell r="J2299">
            <v>3.4592281597352299</v>
          </cell>
          <cell r="K2299">
            <v>0.681902502867896</v>
          </cell>
          <cell r="L2299">
            <v>157.67877440362599</v>
          </cell>
          <cell r="M2299">
            <v>26.878612119952098</v>
          </cell>
          <cell r="N2299">
            <v>1.9679200408143001</v>
          </cell>
          <cell r="O2299">
            <v>1.3472578994392701</v>
          </cell>
          <cell r="P2299">
            <v>1.7031878537426901</v>
          </cell>
          <cell r="Q2299">
            <v>1.51844813221036</v>
          </cell>
          <cell r="R2299">
            <v>1.1060035728903601</v>
          </cell>
          <cell r="S2299" t="str">
            <v>rbf1</v>
          </cell>
          <cell r="T2299" t="str">
            <v>zinc-finger transcription factor</v>
          </cell>
          <cell r="U2299" t="str">
            <v>IPR007087;IPR013087;IPR015880</v>
          </cell>
          <cell r="V2299" t="str">
            <v>Zinc finger, C2H2;Zinc finger C2H2-type/integrase DNA-binding domain;Zinc finger, C2H2-like</v>
          </cell>
        </row>
        <row r="2300">
          <cell r="A2300" t="str">
            <v>UMAG_03175</v>
          </cell>
          <cell r="B2300">
            <v>3483</v>
          </cell>
          <cell r="C2300">
            <v>64.543644933577198</v>
          </cell>
          <cell r="D2300">
            <v>101.15929355758099</v>
          </cell>
          <cell r="E2300">
            <v>95.867002367637397</v>
          </cell>
          <cell r="F2300">
            <v>63.9858094853981</v>
          </cell>
          <cell r="G2300">
            <v>97.456329924581198</v>
          </cell>
          <cell r="H2300">
            <v>107.84729576303501</v>
          </cell>
          <cell r="I2300">
            <v>126.443787442328</v>
          </cell>
          <cell r="J2300">
            <v>116.06306638232201</v>
          </cell>
          <cell r="K2300">
            <v>2.1048282345819498</v>
          </cell>
          <cell r="L2300">
            <v>14.708673947728</v>
          </cell>
          <cell r="M2300">
            <v>58.197694971463903</v>
          </cell>
          <cell r="N2300">
            <v>3.4078692678687501</v>
          </cell>
          <cell r="O2300">
            <v>19.503376836093</v>
          </cell>
          <cell r="P2300">
            <v>14.8620470425875</v>
          </cell>
          <cell r="Q2300">
            <v>9.6924490061882</v>
          </cell>
          <cell r="R2300">
            <v>3.83995347196793</v>
          </cell>
          <cell r="S2300" t="e">
            <v>#N/A</v>
          </cell>
          <cell r="T2300" t="str">
            <v>hypothetical protein</v>
          </cell>
          <cell r="U2300" t="e">
            <v>#N/A</v>
          </cell>
          <cell r="V2300" t="e">
            <v>#N/A</v>
          </cell>
        </row>
        <row r="2301">
          <cell r="A2301" t="str">
            <v>UMAG_03177</v>
          </cell>
          <cell r="B2301">
            <v>519</v>
          </cell>
          <cell r="C2301">
            <v>280.86489705366802</v>
          </cell>
          <cell r="D2301">
            <v>426.73481748923001</v>
          </cell>
          <cell r="E2301">
            <v>639.90917929078103</v>
          </cell>
          <cell r="F2301">
            <v>193.56467374941801</v>
          </cell>
          <cell r="G2301">
            <v>423.90444348168103</v>
          </cell>
          <cell r="H2301">
            <v>309.35392325593398</v>
          </cell>
          <cell r="I2301">
            <v>264.726612614712</v>
          </cell>
          <cell r="J2301">
            <v>578.40959221582796</v>
          </cell>
          <cell r="K2301">
            <v>275.538254526618</v>
          </cell>
          <cell r="L2301">
            <v>181.235419217784</v>
          </cell>
          <cell r="M2301">
            <v>122.258952532197</v>
          </cell>
          <cell r="N2301">
            <v>50.173423981382498</v>
          </cell>
          <cell r="O2301">
            <v>110.07613605852001</v>
          </cell>
          <cell r="P2301">
            <v>88.206322629250806</v>
          </cell>
          <cell r="Q2301">
            <v>87.924377437253796</v>
          </cell>
          <cell r="R2301">
            <v>37.549279855828701</v>
          </cell>
          <cell r="S2301" t="e">
            <v>#N/A</v>
          </cell>
          <cell r="T2301" t="str">
            <v>related to peroxisomal membrane protein 20</v>
          </cell>
          <cell r="U2301" t="str">
            <v>IPR012336;IPR013740</v>
          </cell>
          <cell r="V2301" t="str">
            <v>Thioredoxin-like fold;Redoxin</v>
          </cell>
        </row>
        <row r="2302">
          <cell r="A2302" t="str">
            <v>UMAG_03178</v>
          </cell>
          <cell r="B2302">
            <v>594</v>
          </cell>
          <cell r="C2302">
            <v>18.905343855769399</v>
          </cell>
          <cell r="D2302">
            <v>16.006867147969199</v>
          </cell>
          <cell r="E2302">
            <v>30.815893644317299</v>
          </cell>
          <cell r="F2302">
            <v>22.253469043553899</v>
          </cell>
          <cell r="G2302">
            <v>31.7634979574525</v>
          </cell>
          <cell r="H2302">
            <v>38.174444713048601</v>
          </cell>
          <cell r="I2302">
            <v>40.255246394722903</v>
          </cell>
          <cell r="J2302">
            <v>34.388783650626301</v>
          </cell>
          <cell r="K2302">
            <v>4.8658725392784596</v>
          </cell>
          <cell r="L2302">
            <v>5.8175947566351098</v>
          </cell>
          <cell r="M2302">
            <v>12.7592104078473</v>
          </cell>
          <cell r="N2302">
            <v>6.5446814916876797</v>
          </cell>
          <cell r="O2302">
            <v>3.3882796225018201</v>
          </cell>
          <cell r="P2302">
            <v>1.7079365744228701</v>
          </cell>
          <cell r="Q2302">
            <v>5.8589334845516596</v>
          </cell>
          <cell r="R2302">
            <v>1.67925255191151</v>
          </cell>
          <cell r="S2302" t="str">
            <v>rrm40</v>
          </cell>
          <cell r="T2302" t="str">
            <v>hypothetical protein</v>
          </cell>
          <cell r="U2302" t="str">
            <v>IPR012677;IPR000504</v>
          </cell>
          <cell r="V2302" t="str">
            <v>Nucleotide-binding alpha-beta plait domain;RNA recognition motif domain</v>
          </cell>
        </row>
        <row r="2303">
          <cell r="A2303" t="str">
            <v>UMAG_03180</v>
          </cell>
          <cell r="B2303">
            <v>3258</v>
          </cell>
          <cell r="C2303">
            <v>223.61270537702401</v>
          </cell>
          <cell r="D2303">
            <v>545.487923244439</v>
          </cell>
          <cell r="E2303">
            <v>141.46478097831201</v>
          </cell>
          <cell r="F2303">
            <v>60.8290146713558</v>
          </cell>
          <cell r="G2303">
            <v>201.59293944468899</v>
          </cell>
          <cell r="H2303">
            <v>240.38343609552999</v>
          </cell>
          <cell r="I2303">
            <v>382.452636675343</v>
          </cell>
          <cell r="J2303">
            <v>456.13907685589697</v>
          </cell>
          <cell r="K2303">
            <v>29.6696315972893</v>
          </cell>
          <cell r="L2303">
            <v>173.92017740110501</v>
          </cell>
          <cell r="M2303">
            <v>13.5295626123405</v>
          </cell>
          <cell r="N2303">
            <v>14.33469090693</v>
          </cell>
          <cell r="O2303">
            <v>4.1211196471681202</v>
          </cell>
          <cell r="P2303">
            <v>59.971093467163598</v>
          </cell>
          <cell r="Q2303">
            <v>74.586568108684702</v>
          </cell>
          <cell r="R2303">
            <v>118.52924566285201</v>
          </cell>
          <cell r="S2303" t="e">
            <v>#N/A</v>
          </cell>
          <cell r="T2303" t="str">
            <v>related to white collar 1 protein</v>
          </cell>
          <cell r="U2303" t="str">
            <v>IPR000014;IPR013767;IPR001610</v>
          </cell>
          <cell r="V2303" t="str">
            <v>PAS domain;PAS fold;PAC motif</v>
          </cell>
        </row>
        <row r="2304">
          <cell r="A2304" t="str">
            <v>UMAG_03182</v>
          </cell>
          <cell r="B2304">
            <v>1044</v>
          </cell>
          <cell r="C2304">
            <v>836.64682772553294</v>
          </cell>
          <cell r="D2304">
            <v>332.054497874405</v>
          </cell>
          <cell r="E2304">
            <v>345.702539728788</v>
          </cell>
          <cell r="F2304">
            <v>442.89081986844502</v>
          </cell>
          <cell r="G2304">
            <v>196.36511015483899</v>
          </cell>
          <cell r="H2304">
            <v>187.719541521347</v>
          </cell>
          <cell r="I2304">
            <v>181.285726526134</v>
          </cell>
          <cell r="J2304">
            <v>181.79773006037701</v>
          </cell>
          <cell r="K2304">
            <v>97.451823941963596</v>
          </cell>
          <cell r="L2304">
            <v>82.6324621056946</v>
          </cell>
          <cell r="M2304">
            <v>81.746194432089396</v>
          </cell>
          <cell r="N2304">
            <v>25.922529078351499</v>
          </cell>
          <cell r="O2304">
            <v>15.623231156723101</v>
          </cell>
          <cell r="P2304">
            <v>29.844174251092301</v>
          </cell>
          <cell r="Q2304">
            <v>20.725889612498701</v>
          </cell>
          <cell r="R2304">
            <v>64.862326294975503</v>
          </cell>
          <cell r="S2304" t="e">
            <v>#N/A</v>
          </cell>
          <cell r="T2304" t="str">
            <v>probable delta(24)-sterol c-methyltransferase (erg6)</v>
          </cell>
          <cell r="U2304" t="str">
            <v>IPR029063;IPR013705;IPR025714</v>
          </cell>
          <cell r="V2304" t="str">
            <v>S-adenosyl-L-methionine-dependent methyltransferase;Sterol methyltransferase C-terminal;Methyltransferase domain</v>
          </cell>
        </row>
        <row r="2305">
          <cell r="A2305" t="str">
            <v>UMAG_03192</v>
          </cell>
          <cell r="B2305">
            <v>597</v>
          </cell>
          <cell r="C2305">
            <v>719.80699338250099</v>
          </cell>
          <cell r="D2305">
            <v>128.060941992511</v>
          </cell>
          <cell r="E2305">
            <v>215.321083641277</v>
          </cell>
          <cell r="F2305">
            <v>179.12833215681101</v>
          </cell>
          <cell r="G2305">
            <v>143.92485938521301</v>
          </cell>
          <cell r="H2305">
            <v>129.402917223571</v>
          </cell>
          <cell r="I2305">
            <v>84.748089166407098</v>
          </cell>
          <cell r="J2305">
            <v>113.79946461406399</v>
          </cell>
          <cell r="K2305">
            <v>22.614335858854599</v>
          </cell>
          <cell r="L2305">
            <v>28.397203656679299</v>
          </cell>
          <cell r="M2305">
            <v>69.414140669298803</v>
          </cell>
          <cell r="N2305">
            <v>25.183522818222599</v>
          </cell>
          <cell r="O2305">
            <v>24.4584346034475</v>
          </cell>
          <cell r="P2305">
            <v>5.4843789113868899</v>
          </cell>
          <cell r="Q2305">
            <v>11.2525012113482</v>
          </cell>
          <cell r="R2305">
            <v>21.5409804317677</v>
          </cell>
          <cell r="S2305" t="e">
            <v>#N/A</v>
          </cell>
          <cell r="T2305" t="str">
            <v>hypothetical protein</v>
          </cell>
          <cell r="U2305" t="e">
            <v>#N/A</v>
          </cell>
          <cell r="V2305" t="e">
            <v>#N/A</v>
          </cell>
        </row>
        <row r="2306">
          <cell r="A2306" t="str">
            <v>UMAG_03194</v>
          </cell>
          <cell r="B2306">
            <v>1278</v>
          </cell>
          <cell r="C2306">
            <v>80.385903646672304</v>
          </cell>
          <cell r="D2306">
            <v>99.852959221861994</v>
          </cell>
          <cell r="E2306">
            <v>100.95982583777599</v>
          </cell>
          <cell r="F2306">
            <v>83.579388394389795</v>
          </cell>
          <cell r="G2306">
            <v>64.053580044716</v>
          </cell>
          <cell r="H2306">
            <v>73.694818130737403</v>
          </cell>
          <cell r="I2306">
            <v>70.748050686725307</v>
          </cell>
          <cell r="J2306">
            <v>87.529618823223899</v>
          </cell>
          <cell r="K2306">
            <v>1.11085661651757</v>
          </cell>
          <cell r="L2306">
            <v>17.090654648250801</v>
          </cell>
          <cell r="M2306">
            <v>31.031906624091</v>
          </cell>
          <cell r="N2306">
            <v>10.570734402059101</v>
          </cell>
          <cell r="O2306">
            <v>10.9295320957982</v>
          </cell>
          <cell r="P2306">
            <v>8.4284709445858592</v>
          </cell>
          <cell r="Q2306">
            <v>5.3087524109059396</v>
          </cell>
          <cell r="R2306">
            <v>2.2472249783798199</v>
          </cell>
          <cell r="S2306" t="e">
            <v>#N/A</v>
          </cell>
          <cell r="T2306" t="str">
            <v>hypothetical protein</v>
          </cell>
          <cell r="U2306" t="str">
            <v>IPR001623</v>
          </cell>
          <cell r="V2306" t="str">
            <v>DnaJ domain</v>
          </cell>
        </row>
        <row r="2307">
          <cell r="A2307" t="str">
            <v>UMAG_03196</v>
          </cell>
          <cell r="B2307">
            <v>384</v>
          </cell>
          <cell r="C2307">
            <v>8.8023459122578203</v>
          </cell>
          <cell r="D2307">
            <v>13.691339113591299</v>
          </cell>
          <cell r="E2307">
            <v>4.6260097826327904</v>
          </cell>
          <cell r="F2307">
            <v>19.2213612486748</v>
          </cell>
          <cell r="G2307">
            <v>5.4341976588266503</v>
          </cell>
          <cell r="H2307">
            <v>6.4019056280997599</v>
          </cell>
          <cell r="I2307">
            <v>2.35614465072261</v>
          </cell>
          <cell r="J2307">
            <v>3.0790895130047602</v>
          </cell>
          <cell r="K2307">
            <v>2.53444271706188</v>
          </cell>
          <cell r="L2307">
            <v>8.4695174232244206</v>
          </cell>
          <cell r="M2307">
            <v>5.3085402443127796</v>
          </cell>
          <cell r="N2307">
            <v>1.8117828511621601</v>
          </cell>
          <cell r="O2307">
            <v>2.4872837264951002</v>
          </cell>
          <cell r="P2307">
            <v>2.4948655070091701</v>
          </cell>
          <cell r="Q2307">
            <v>2.8968115033726098</v>
          </cell>
          <cell r="R2307">
            <v>1.1299835346242499</v>
          </cell>
          <cell r="S2307" t="e">
            <v>#N/A</v>
          </cell>
          <cell r="T2307" t="str">
            <v>hypothetical protein</v>
          </cell>
          <cell r="U2307" t="e">
            <v>#N/A</v>
          </cell>
          <cell r="V2307" t="e">
            <v>#N/A</v>
          </cell>
        </row>
        <row r="2308">
          <cell r="A2308" t="str">
            <v>UMAG_03199</v>
          </cell>
          <cell r="B2308">
            <v>2100</v>
          </cell>
          <cell r="C2308">
            <v>1746.04570793465</v>
          </cell>
          <cell r="D2308">
            <v>874.62362370614699</v>
          </cell>
          <cell r="E2308">
            <v>1038.02486452622</v>
          </cell>
          <cell r="F2308">
            <v>789.76695641443303</v>
          </cell>
          <cell r="G2308">
            <v>601.57586543771504</v>
          </cell>
          <cell r="H2308">
            <v>624.40285108299804</v>
          </cell>
          <cell r="I2308">
            <v>728.46888952191</v>
          </cell>
          <cell r="J2308">
            <v>812.04754965747395</v>
          </cell>
          <cell r="K2308">
            <v>118.21778559931199</v>
          </cell>
          <cell r="L2308">
            <v>29.6704650843728</v>
          </cell>
          <cell r="M2308">
            <v>103.854335213122</v>
          </cell>
          <cell r="N2308">
            <v>19.807455523561799</v>
          </cell>
          <cell r="O2308">
            <v>13.933998321140599</v>
          </cell>
          <cell r="P2308">
            <v>41.8143133646997</v>
          </cell>
          <cell r="Q2308">
            <v>49.851092561062401</v>
          </cell>
          <cell r="R2308">
            <v>34.687972407646299</v>
          </cell>
          <cell r="S2308" t="str">
            <v>gfa1</v>
          </cell>
          <cell r="T2308" t="str">
            <v>probable GFA1 - glucosamine--fructose-6-phosphate transaminase</v>
          </cell>
          <cell r="U2308" t="str">
            <v>IPR029055;IPR005855;IPR001347;IPR000583;IPR017932</v>
          </cell>
          <cell r="V2308" t="str">
            <v>Nucleophile aminohydrolases, N-terminal;Glucosamine-fructose-6-phosphate aminotransferase, isomerising;Sugar isomerase (SIS);Class II glutamine amidotransferase domain;Glutamine amidotransferase type 2 domain</v>
          </cell>
        </row>
        <row r="2309">
          <cell r="A2309" t="str">
            <v>UMAG_03200</v>
          </cell>
          <cell r="B2309">
            <v>3228</v>
          </cell>
          <cell r="C2309">
            <v>95.727466163448895</v>
          </cell>
          <cell r="D2309">
            <v>71.153107353333795</v>
          </cell>
          <cell r="E2309">
            <v>101.994677185068</v>
          </cell>
          <cell r="F2309">
            <v>159.19205635978199</v>
          </cell>
          <cell r="G2309">
            <v>282.43324864341503</v>
          </cell>
          <cell r="H2309">
            <v>210.84318226974901</v>
          </cell>
          <cell r="I2309">
            <v>250.83053112123301</v>
          </cell>
          <cell r="J2309">
            <v>167.29406298642601</v>
          </cell>
          <cell r="K2309">
            <v>7.4373668429368598</v>
          </cell>
          <cell r="L2309">
            <v>30.997323631794501</v>
          </cell>
          <cell r="M2309">
            <v>26.3069269324427</v>
          </cell>
          <cell r="N2309">
            <v>41.565048529240997</v>
          </cell>
          <cell r="O2309">
            <v>36.285675114946798</v>
          </cell>
          <cell r="P2309">
            <v>17.1119656541502</v>
          </cell>
          <cell r="Q2309">
            <v>21.878913836790399</v>
          </cell>
          <cell r="R2309">
            <v>11.1896023494389</v>
          </cell>
          <cell r="S2309" t="str">
            <v>brh2</v>
          </cell>
          <cell r="T2309" t="str">
            <v>Rad51-associated protein Brh2</v>
          </cell>
          <cell r="U2309" t="str">
            <v>IPR012340;IPR015252;IPR015525;IPR015187;IPR002093</v>
          </cell>
          <cell r="V2309" t="str">
            <v>Nucleic acid-binding, OB-fold;Breast cancer type 2 susceptibility protein, helical domain;Breast cancer type 2 susceptibility protein;BRCA2, oligonucleotide/oligosaccharide-binding 1;BRCA2 repeat</v>
          </cell>
        </row>
        <row r="2310">
          <cell r="A2310" t="str">
            <v>UMAG_03201</v>
          </cell>
          <cell r="B2310">
            <v>708</v>
          </cell>
          <cell r="C2310">
            <v>3.22903365334807E-2</v>
          </cell>
          <cell r="D2310">
            <v>68.923449607707298</v>
          </cell>
          <cell r="E2310">
            <v>240.807955893235</v>
          </cell>
          <cell r="F2310">
            <v>1154.24907280458</v>
          </cell>
          <cell r="G2310">
            <v>1114.5888297957399</v>
          </cell>
          <cell r="H2310">
            <v>969.16701483425595</v>
          </cell>
          <cell r="I2310">
            <v>866.71307260154401</v>
          </cell>
          <cell r="J2310">
            <v>556.54292480296101</v>
          </cell>
          <cell r="K2310">
            <v>2.8076907642382701E-2</v>
          </cell>
          <cell r="L2310">
            <v>58.640942236073997</v>
          </cell>
          <cell r="M2310">
            <v>127.177054732157</v>
          </cell>
          <cell r="N2310">
            <v>82.033575380132604</v>
          </cell>
          <cell r="O2310">
            <v>147.77468867017899</v>
          </cell>
          <cell r="P2310">
            <v>69.376600262227598</v>
          </cell>
          <cell r="Q2310">
            <v>72.680651848459107</v>
          </cell>
          <cell r="R2310">
            <v>50.036717521350802</v>
          </cell>
          <cell r="S2310" t="e">
            <v>#N/A</v>
          </cell>
          <cell r="T2310" t="str">
            <v>hypothetical protein</v>
          </cell>
          <cell r="U2310" t="e">
            <v>#N/A</v>
          </cell>
          <cell r="V2310" t="e">
            <v>#N/A</v>
          </cell>
        </row>
        <row r="2311">
          <cell r="A2311" t="str">
            <v>UMAG_03202</v>
          </cell>
          <cell r="B2311">
            <v>381</v>
          </cell>
          <cell r="C2311">
            <v>0.30631371070956598</v>
          </cell>
          <cell r="D2311">
            <v>269.045136596595</v>
          </cell>
          <cell r="E2311">
            <v>1225.55777154832</v>
          </cell>
          <cell r="F2311">
            <v>10453.4892164338</v>
          </cell>
          <cell r="G2311">
            <v>9680.3648527640107</v>
          </cell>
          <cell r="H2311">
            <v>5638.8887150166202</v>
          </cell>
          <cell r="I2311">
            <v>4325.90519587781</v>
          </cell>
          <cell r="J2311">
            <v>2127.1528084054698</v>
          </cell>
          <cell r="K2311">
            <v>0.25857805719465599</v>
          </cell>
          <cell r="L2311">
            <v>185.64308275974</v>
          </cell>
          <cell r="M2311">
            <v>573.02175053856797</v>
          </cell>
          <cell r="N2311">
            <v>706.24436412113698</v>
          </cell>
          <cell r="O2311">
            <v>1947.85641141358</v>
          </cell>
          <cell r="P2311">
            <v>1040.47576724649</v>
          </cell>
          <cell r="Q2311">
            <v>402.54670503143001</v>
          </cell>
          <cell r="R2311">
            <v>448.77990348631101</v>
          </cell>
          <cell r="S2311" t="e">
            <v>#N/A</v>
          </cell>
          <cell r="T2311" t="str">
            <v>hypothetical protein</v>
          </cell>
          <cell r="U2311" t="e">
            <v>#N/A</v>
          </cell>
          <cell r="V2311" t="e">
            <v>#N/A</v>
          </cell>
        </row>
        <row r="2312">
          <cell r="A2312" t="str">
            <v>UMAG_03204</v>
          </cell>
          <cell r="B2312">
            <v>6018</v>
          </cell>
          <cell r="C2312">
            <v>229.21272996204499</v>
          </cell>
          <cell r="D2312">
            <v>424.83153277521097</v>
          </cell>
          <cell r="E2312">
            <v>450.84439100183198</v>
          </cell>
          <cell r="F2312">
            <v>547.74535098214699</v>
          </cell>
          <cell r="G2312">
            <v>369.41711306375498</v>
          </cell>
          <cell r="H2312">
            <v>411.42856576050502</v>
          </cell>
          <cell r="I2312">
            <v>389.09034157600098</v>
          </cell>
          <cell r="J2312">
            <v>384.08413507704103</v>
          </cell>
          <cell r="K2312">
            <v>59.352923494124198</v>
          </cell>
          <cell r="L2312">
            <v>19.7612369922327</v>
          </cell>
          <cell r="M2312">
            <v>8.3742284769633297</v>
          </cell>
          <cell r="N2312">
            <v>36.555326268132198</v>
          </cell>
          <cell r="O2312">
            <v>36.322759334477198</v>
          </cell>
          <cell r="P2312">
            <v>45.649584653335701</v>
          </cell>
          <cell r="Q2312">
            <v>57.612317903267702</v>
          </cell>
          <cell r="R2312">
            <v>28.366297784788198</v>
          </cell>
          <cell r="S2312" t="str">
            <v>mcs1</v>
          </cell>
          <cell r="T2312" t="str">
            <v>Chitin synthase 8</v>
          </cell>
          <cell r="U2312" t="str">
            <v>IPR029044;IPR004835;IPR001199;IPR027417;IPR001609;IPR009057;IPR014876</v>
          </cell>
          <cell r="V2312" t="str">
            <v>Nucleotide-diphospho-sugar transferases;Chitin synthase;Cytochrome b5-like heme/steroid binding domain;P-loop containing nucleoside triphosphate hydrolase;Myosin head, motor domain;Homeodomain-like;DEK, C-terminal</v>
          </cell>
        </row>
        <row r="2313">
          <cell r="A2313" t="str">
            <v>UMAG_03206</v>
          </cell>
          <cell r="B2313">
            <v>3627</v>
          </cell>
          <cell r="C2313">
            <v>106.43476990298601</v>
          </cell>
          <cell r="D2313">
            <v>97.410973522703998</v>
          </cell>
          <cell r="E2313">
            <v>90.526985898883794</v>
          </cell>
          <cell r="F2313">
            <v>114.59604568989801</v>
          </cell>
          <cell r="G2313">
            <v>112.46708055840401</v>
          </cell>
          <cell r="H2313">
            <v>107.58408198036</v>
          </cell>
          <cell r="I2313">
            <v>112.97398792790401</v>
          </cell>
          <cell r="J2313">
            <v>107.99133735961701</v>
          </cell>
          <cell r="K2313">
            <v>13.0316980104413</v>
          </cell>
          <cell r="L2313">
            <v>25.7966347767216</v>
          </cell>
          <cell r="M2313">
            <v>9.6361641503734301</v>
          </cell>
          <cell r="N2313">
            <v>5.4664945722519303</v>
          </cell>
          <cell r="O2313">
            <v>7.7017218806505499</v>
          </cell>
          <cell r="P2313">
            <v>22.915819976217801</v>
          </cell>
          <cell r="Q2313">
            <v>4.56230070958852</v>
          </cell>
          <cell r="R2313">
            <v>17.650203339381498</v>
          </cell>
          <cell r="S2313" t="e">
            <v>#N/A</v>
          </cell>
          <cell r="T2313" t="str">
            <v>related to thymidylate kinase</v>
          </cell>
          <cell r="U2313" t="str">
            <v>IPR018095;IPR018094;IPR027417</v>
          </cell>
          <cell r="V2313" t="str">
            <v>Thymidylate kinase, conserved site;Thymidylate kinase;P-loop containing nucleoside triphosphate hydrolase</v>
          </cell>
        </row>
        <row r="2314">
          <cell r="A2314" t="str">
            <v>UMAG_03207</v>
          </cell>
          <cell r="B2314">
            <v>600</v>
          </cell>
          <cell r="C2314">
            <v>87.766565431485901</v>
          </cell>
          <cell r="D2314">
            <v>72.644186964872603</v>
          </cell>
          <cell r="E2314">
            <v>71.184737892060795</v>
          </cell>
          <cell r="F2314">
            <v>93.615671903754205</v>
          </cell>
          <cell r="G2314">
            <v>57.500805416015801</v>
          </cell>
          <cell r="H2314">
            <v>70.9687216345217</v>
          </cell>
          <cell r="I2314">
            <v>52.838094453559698</v>
          </cell>
          <cell r="J2314">
            <v>57.897898501676401</v>
          </cell>
          <cell r="K2314">
            <v>6.02009745224957</v>
          </cell>
          <cell r="L2314">
            <v>9.9026865174216407</v>
          </cell>
          <cell r="M2314">
            <v>16.819694117018699</v>
          </cell>
          <cell r="N2314">
            <v>14.876766247180299</v>
          </cell>
          <cell r="O2314">
            <v>7.0303196690496899</v>
          </cell>
          <cell r="P2314">
            <v>6.7133078565953204</v>
          </cell>
          <cell r="Q2314">
            <v>10.2974859536462</v>
          </cell>
          <cell r="R2314">
            <v>7.5025769810912797</v>
          </cell>
          <cell r="S2314" t="e">
            <v>#N/A</v>
          </cell>
          <cell r="T2314" t="str">
            <v>related to glomerulosclerosis protein Mpv17</v>
          </cell>
          <cell r="U2314" t="str">
            <v>IPR007248</v>
          </cell>
          <cell r="V2314" t="str">
            <v>Mpv17/PMP22</v>
          </cell>
        </row>
        <row r="2315">
          <cell r="A2315" t="str">
            <v>UMAG_03209</v>
          </cell>
          <cell r="B2315">
            <v>2988</v>
          </cell>
          <cell r="C2315">
            <v>531.66527371251402</v>
          </cell>
          <cell r="D2315">
            <v>323.64712415949998</v>
          </cell>
          <cell r="E2315">
            <v>461.592121250584</v>
          </cell>
          <cell r="F2315">
            <v>692.72731826666097</v>
          </cell>
          <cell r="G2315">
            <v>576.05846259207999</v>
          </cell>
          <cell r="H2315">
            <v>549.71318993723901</v>
          </cell>
          <cell r="I2315">
            <v>450.76557438466</v>
          </cell>
          <cell r="J2315">
            <v>406.86414563880197</v>
          </cell>
          <cell r="K2315">
            <v>147.332030825445</v>
          </cell>
          <cell r="L2315">
            <v>60.586602882165202</v>
          </cell>
          <cell r="M2315">
            <v>64.754632632637396</v>
          </cell>
          <cell r="N2315">
            <v>46.966363409640799</v>
          </cell>
          <cell r="O2315">
            <v>60.363764223233801</v>
          </cell>
          <cell r="P2315">
            <v>62.267534810188501</v>
          </cell>
          <cell r="Q2315">
            <v>24.972933939113901</v>
          </cell>
          <cell r="R2315">
            <v>69.658528648504998</v>
          </cell>
          <cell r="S2315" t="str">
            <v>sec24</v>
          </cell>
          <cell r="T2315" t="str">
            <v>probable SEC24 - COPII coated vesicle component</v>
          </cell>
          <cell r="U2315" t="str">
            <v>IPR002035;IPR006895;IPR001202;IPR006900;IPR006896;IPR029006;IPR012990;IPR007123</v>
          </cell>
          <cell r="V2315" t="str">
            <v>von Willebrand factor, type A;Zinc finger, Sec23/Sec24-type;WW domain;Sec23/Sec24, helical domain;Sec23/Sec24, trunk domain;ADF-H/Gelsolin-like domain;Sec23/Sec24 beta-sandwich;Gelsolin-like domain</v>
          </cell>
        </row>
        <row r="2316">
          <cell r="A2316" t="str">
            <v>UMAG_03210</v>
          </cell>
          <cell r="B2316">
            <v>384</v>
          </cell>
          <cell r="C2316">
            <v>229.84279201592199</v>
          </cell>
          <cell r="D2316">
            <v>117.86102920799399</v>
          </cell>
          <cell r="E2316">
            <v>132.432158785311</v>
          </cell>
          <cell r="F2316">
            <v>168.29661538071201</v>
          </cell>
          <cell r="G2316">
            <v>147.95332753055999</v>
          </cell>
          <cell r="H2316">
            <v>153.75723793364401</v>
          </cell>
          <cell r="I2316">
            <v>133.892146782802</v>
          </cell>
          <cell r="J2316">
            <v>118.202390899997</v>
          </cell>
          <cell r="K2316">
            <v>7.527296180944</v>
          </cell>
          <cell r="L2316">
            <v>37.8615350324934</v>
          </cell>
          <cell r="M2316">
            <v>44.798534491226</v>
          </cell>
          <cell r="N2316">
            <v>12.5326233047074</v>
          </cell>
          <cell r="O2316">
            <v>20.663473837552999</v>
          </cell>
          <cell r="P2316">
            <v>11.9003725253911</v>
          </cell>
          <cell r="Q2316">
            <v>16.3346287666648</v>
          </cell>
          <cell r="R2316">
            <v>19.240683600776201</v>
          </cell>
          <cell r="S2316" t="str">
            <v>cks1</v>
          </cell>
          <cell r="T2316" t="str">
            <v>probable CKS1 - cyclin-dependent kinases regulatory subunit</v>
          </cell>
          <cell r="U2316" t="str">
            <v>IPR000789</v>
          </cell>
          <cell r="V2316" t="str">
            <v>Cyclin-dependent kinase, regulatory subunit</v>
          </cell>
        </row>
        <row r="2317">
          <cell r="A2317" t="str">
            <v>UMAG_03211</v>
          </cell>
          <cell r="B2317">
            <v>2166</v>
          </cell>
          <cell r="C2317">
            <v>26.317023627718999</v>
          </cell>
          <cell r="D2317">
            <v>47.129493723986201</v>
          </cell>
          <cell r="E2317">
            <v>47.316790448658601</v>
          </cell>
          <cell r="F2317">
            <v>33.009461311581902</v>
          </cell>
          <cell r="G2317">
            <v>27.783386941658499</v>
          </cell>
          <cell r="H2317">
            <v>21.645537776398498</v>
          </cell>
          <cell r="I2317">
            <v>20.126138513247099</v>
          </cell>
          <cell r="J2317">
            <v>35.714564604659301</v>
          </cell>
          <cell r="K2317">
            <v>16.216273454843499</v>
          </cell>
          <cell r="L2317">
            <v>15.0805749872876</v>
          </cell>
          <cell r="M2317">
            <v>16.1849495484907</v>
          </cell>
          <cell r="N2317">
            <v>4.9968974518489402</v>
          </cell>
          <cell r="O2317">
            <v>6.8331811600278201</v>
          </cell>
          <cell r="P2317">
            <v>3.5417091406182002</v>
          </cell>
          <cell r="Q2317">
            <v>5.3448749607247104</v>
          </cell>
          <cell r="R2317">
            <v>4.7594356807763303</v>
          </cell>
          <cell r="S2317" t="e">
            <v>#N/A</v>
          </cell>
          <cell r="T2317" t="str">
            <v>related to peroxiredoxin q</v>
          </cell>
          <cell r="U2317" t="str">
            <v>IPR012336;IPR000866</v>
          </cell>
          <cell r="V2317" t="str">
            <v>Thioredoxin-like fold;Alkyl hydroperoxide reductase subunit C/ Thiol specific antioxidant</v>
          </cell>
        </row>
        <row r="2318">
          <cell r="A2318" t="str">
            <v>UMAG_03216</v>
          </cell>
          <cell r="B2318">
            <v>7233</v>
          </cell>
          <cell r="C2318">
            <v>183.79953920886399</v>
          </cell>
          <cell r="D2318">
            <v>247.06513812936001</v>
          </cell>
          <cell r="E2318">
            <v>218.04418700489799</v>
          </cell>
          <cell r="F2318">
            <v>270.25491216812702</v>
          </cell>
          <cell r="G2318">
            <v>264.36138360615303</v>
          </cell>
          <cell r="H2318">
            <v>289.30944279882499</v>
          </cell>
          <cell r="I2318">
            <v>242.37847085250701</v>
          </cell>
          <cell r="J2318">
            <v>237.28475248445201</v>
          </cell>
          <cell r="K2318">
            <v>34.857733862127297</v>
          </cell>
          <cell r="L2318">
            <v>27.616400432609598</v>
          </cell>
          <cell r="M2318">
            <v>42.9842779403657</v>
          </cell>
          <cell r="N2318">
            <v>29.649695539565599</v>
          </cell>
          <cell r="O2318">
            <v>49.593073868471002</v>
          </cell>
          <cell r="P2318">
            <v>23.307669518000498</v>
          </cell>
          <cell r="Q2318">
            <v>12.555735821281299</v>
          </cell>
          <cell r="R2318">
            <v>19.176844168368198</v>
          </cell>
          <cell r="S2318" t="str">
            <v>tor1</v>
          </cell>
          <cell r="T2318" t="str">
            <v>probable TOR1 - 1-phosphatidylinositol 3-kinase</v>
          </cell>
          <cell r="U2318" t="str">
            <v>IPR009076;IPR011009;IPR016024;IPR018936;IPR011989;IPR003151;IPR000403;IPR024585;IPR003152;IPR011990;IPR014009</v>
          </cell>
          <cell r="V2318" t="str">
            <v>Rapamycin-binding domain;Protein kinase-like domain;Armadillo-type fold;Phosphatidylinositol 3/4-kinase, conserved site;Armadillo-like helical;PIK-related kinase, FAT;Phosphatidylinositol 3-/4-kinase, catalytic domain;Domain of unknown function DUF3385,  target of rapamycin protein;PIK-related kinase, FATC;Tetratricopeptide-like helical domain;PIK-related kinase</v>
          </cell>
        </row>
        <row r="2319">
          <cell r="A2319" t="str">
            <v>UMAG_03218</v>
          </cell>
          <cell r="B2319">
            <v>870</v>
          </cell>
          <cell r="C2319">
            <v>191.22317033457799</v>
          </cell>
          <cell r="D2319">
            <v>142.60431220665299</v>
          </cell>
          <cell r="E2319">
            <v>184.357095962671</v>
          </cell>
          <cell r="F2319">
            <v>279.92305589936399</v>
          </cell>
          <cell r="G2319">
            <v>351.15836485770598</v>
          </cell>
          <cell r="H2319">
            <v>322.82768543490499</v>
          </cell>
          <cell r="I2319">
            <v>320.908168331924</v>
          </cell>
          <cell r="J2319">
            <v>232.087659433564</v>
          </cell>
          <cell r="K2319">
            <v>40.999578660255096</v>
          </cell>
          <cell r="L2319">
            <v>40.311026900815797</v>
          </cell>
          <cell r="M2319">
            <v>50.760180774592598</v>
          </cell>
          <cell r="N2319">
            <v>39.3303406682233</v>
          </cell>
          <cell r="O2319">
            <v>26.250037355944698</v>
          </cell>
          <cell r="P2319">
            <v>37.098781236177203</v>
          </cell>
          <cell r="Q2319">
            <v>29.796948891552699</v>
          </cell>
          <cell r="R2319">
            <v>31.824340622971299</v>
          </cell>
          <cell r="S2319" t="e">
            <v>#N/A</v>
          </cell>
          <cell r="T2319" t="str">
            <v>related to Secretory carrier-associated membrane protein 2</v>
          </cell>
          <cell r="U2319" t="str">
            <v>IPR007273</v>
          </cell>
          <cell r="V2319" t="str">
            <v>SCAMP</v>
          </cell>
        </row>
        <row r="2320">
          <cell r="A2320" t="str">
            <v>UMAG_03220</v>
          </cell>
          <cell r="B2320">
            <v>1014</v>
          </cell>
          <cell r="C2320">
            <v>370.74955043895602</v>
          </cell>
          <cell r="D2320">
            <v>166.46636992809201</v>
          </cell>
          <cell r="E2320">
            <v>151.03559463566901</v>
          </cell>
          <cell r="F2320">
            <v>69.643300394415306</v>
          </cell>
          <cell r="G2320">
            <v>119.29594687933501</v>
          </cell>
          <cell r="H2320">
            <v>105.265363484137</v>
          </cell>
          <cell r="I2320">
            <v>110.20814379381</v>
          </cell>
          <cell r="J2320">
            <v>141.44470138358599</v>
          </cell>
          <cell r="K2320">
            <v>146.16105954988899</v>
          </cell>
          <cell r="L2320">
            <v>26.329096588411399</v>
          </cell>
          <cell r="M2320">
            <v>11.7536737767599</v>
          </cell>
          <cell r="N2320">
            <v>3.4335076437081198</v>
          </cell>
          <cell r="O2320">
            <v>13.390119550070001</v>
          </cell>
          <cell r="P2320">
            <v>14.932805544227501</v>
          </cell>
          <cell r="Q2320">
            <v>20.384257823459599</v>
          </cell>
          <cell r="R2320">
            <v>14.3440785047645</v>
          </cell>
          <cell r="S2320" t="e">
            <v>#N/A</v>
          </cell>
          <cell r="T2320" t="str">
            <v>hypothetical protein</v>
          </cell>
          <cell r="U2320" t="str">
            <v>IPR029045;IPR001753</v>
          </cell>
          <cell r="V2320" t="str">
            <v>ClpP/crotonase-like domain;Crotonase superfamily</v>
          </cell>
        </row>
        <row r="2321">
          <cell r="A2321" t="str">
            <v>UMAG_03221</v>
          </cell>
          <cell r="B2321">
            <v>1710</v>
          </cell>
          <cell r="C2321">
            <v>71.166761935398199</v>
          </cell>
          <cell r="D2321">
            <v>102.904799255339</v>
          </cell>
          <cell r="E2321">
            <v>95.459881070987706</v>
          </cell>
          <cell r="F2321">
            <v>75.112593769677105</v>
          </cell>
          <cell r="G2321">
            <v>75.157255439675694</v>
          </cell>
          <cell r="H2321">
            <v>57.726573929527497</v>
          </cell>
          <cell r="I2321">
            <v>66.547856985648906</v>
          </cell>
          <cell r="J2321">
            <v>56.443732641148699</v>
          </cell>
          <cell r="K2321">
            <v>18.102703483906001</v>
          </cell>
          <cell r="L2321">
            <v>17.245268391887699</v>
          </cell>
          <cell r="M2321">
            <v>9.3019337489704004</v>
          </cell>
          <cell r="N2321">
            <v>5.4971152048089102</v>
          </cell>
          <cell r="O2321">
            <v>13.978045878462099</v>
          </cell>
          <cell r="P2321">
            <v>5.8295406509267496</v>
          </cell>
          <cell r="Q2321">
            <v>4.0361658785531098</v>
          </cell>
          <cell r="R2321">
            <v>1.4269490579036801</v>
          </cell>
          <cell r="S2321" t="e">
            <v>#N/A</v>
          </cell>
          <cell r="T2321" t="str">
            <v>hypothetical protein</v>
          </cell>
          <cell r="U2321" t="str">
            <v>IPR006076</v>
          </cell>
          <cell r="V2321" t="str">
            <v>FAD dependent oxidoreductase</v>
          </cell>
        </row>
        <row r="2322">
          <cell r="A2322" t="str">
            <v>UMAG_03223</v>
          </cell>
          <cell r="B2322">
            <v>558</v>
          </cell>
          <cell r="C2322">
            <v>0.13521747002638199</v>
          </cell>
          <cell r="D2322">
            <v>265.13762753109501</v>
          </cell>
          <cell r="E2322">
            <v>840.324522009205</v>
          </cell>
          <cell r="F2322">
            <v>4542.2674477113096</v>
          </cell>
          <cell r="G2322">
            <v>5691.7073658712698</v>
          </cell>
          <cell r="H2322">
            <v>4846.8603059171401</v>
          </cell>
          <cell r="I2322">
            <v>3772.04628318191</v>
          </cell>
          <cell r="J2322">
            <v>1814.90170493337</v>
          </cell>
          <cell r="K2322">
            <v>0.120126708297315</v>
          </cell>
          <cell r="L2322">
            <v>187.879454205564</v>
          </cell>
          <cell r="M2322">
            <v>430.59030815421198</v>
          </cell>
          <cell r="N2322">
            <v>264.92165288509801</v>
          </cell>
          <cell r="O2322">
            <v>675.04635106761805</v>
          </cell>
          <cell r="P2322">
            <v>273.31568178519001</v>
          </cell>
          <cell r="Q2322">
            <v>436.96055451615098</v>
          </cell>
          <cell r="R2322">
            <v>394.48529816193297</v>
          </cell>
          <cell r="S2322" t="str">
            <v>mig1</v>
          </cell>
          <cell r="T2322" t="str">
            <v>Mig1 protein</v>
          </cell>
          <cell r="U2322" t="e">
            <v>#N/A</v>
          </cell>
          <cell r="V2322" t="e">
            <v>#N/A</v>
          </cell>
        </row>
        <row r="2323">
          <cell r="A2323" t="str">
            <v>UMAG_03226</v>
          </cell>
          <cell r="B2323">
            <v>2442</v>
          </cell>
          <cell r="C2323">
            <v>47.793172626182098</v>
          </cell>
          <cell r="D2323">
            <v>50.863852197622499</v>
          </cell>
          <cell r="E2323">
            <v>51.2158223385726</v>
          </cell>
          <cell r="F2323">
            <v>62.741618197152199</v>
          </cell>
          <cell r="G2323">
            <v>52.920195659292602</v>
          </cell>
          <cell r="H2323">
            <v>61.175666632893297</v>
          </cell>
          <cell r="I2323">
            <v>65.005878190822997</v>
          </cell>
          <cell r="J2323">
            <v>55.499173275731998</v>
          </cell>
          <cell r="K2323">
            <v>3.8251090408554802</v>
          </cell>
          <cell r="L2323">
            <v>22.939524690794801</v>
          </cell>
          <cell r="M2323">
            <v>12.365145660145799</v>
          </cell>
          <cell r="N2323">
            <v>7.3821533096502003</v>
          </cell>
          <cell r="O2323">
            <v>1.6815768523318899</v>
          </cell>
          <cell r="P2323">
            <v>4.8774803071413002</v>
          </cell>
          <cell r="Q2323">
            <v>4.1495297556988699</v>
          </cell>
          <cell r="R2323">
            <v>6.0345854601026296</v>
          </cell>
          <cell r="S2323" t="e">
            <v>#N/A</v>
          </cell>
          <cell r="T2323" t="str">
            <v>related to component of the anaphase promoting complex</v>
          </cell>
          <cell r="U2323" t="str">
            <v>IPR016158;IPR001373</v>
          </cell>
          <cell r="V2323" t="str">
            <v>Cullin homology;Cullin, N-terminal</v>
          </cell>
        </row>
        <row r="2324">
          <cell r="A2324" t="str">
            <v>UMAG_03227</v>
          </cell>
          <cell r="B2324">
            <v>822</v>
          </cell>
          <cell r="C2324">
            <v>152.81497630535699</v>
          </cell>
          <cell r="D2324">
            <v>80.8624220941564</v>
          </cell>
          <cell r="E2324">
            <v>47.647493243372097</v>
          </cell>
          <cell r="F2324">
            <v>83.533794449540693</v>
          </cell>
          <cell r="G2324">
            <v>80.8123180976703</v>
          </cell>
          <cell r="H2324">
            <v>84.140714367733807</v>
          </cell>
          <cell r="I2324">
            <v>81.469033485836903</v>
          </cell>
          <cell r="J2324">
            <v>71.243107870677704</v>
          </cell>
          <cell r="K2324">
            <v>20.913550701757501</v>
          </cell>
          <cell r="L2324">
            <v>25.185037321257902</v>
          </cell>
          <cell r="M2324">
            <v>15.7787687128413</v>
          </cell>
          <cell r="N2324">
            <v>6.9225786607649198</v>
          </cell>
          <cell r="O2324">
            <v>5.5530560878341602</v>
          </cell>
          <cell r="P2324">
            <v>4.9791278483392896</v>
          </cell>
          <cell r="Q2324">
            <v>11.4591393693957</v>
          </cell>
          <cell r="R2324">
            <v>8.2366872604069794</v>
          </cell>
          <cell r="S2324" t="e">
            <v>#N/A</v>
          </cell>
          <cell r="T2324" t="str">
            <v>probable exosome complex exonuclease rrp41</v>
          </cell>
          <cell r="U2324" t="str">
            <v>IPR020568;IPR015847;IPR001247;IPR027408</v>
          </cell>
          <cell r="V2324" t="str">
            <v>Ribosomal protein S5 domain 2-type fold;Exoribonuclease, phosphorolytic domain 2;Exoribonuclease, phosphorolytic domain 1;PNPase/RNase PH domain</v>
          </cell>
        </row>
        <row r="2325">
          <cell r="A2325" t="str">
            <v>UMAG_03228</v>
          </cell>
          <cell r="B2325">
            <v>1947</v>
          </cell>
          <cell r="C2325">
            <v>146.99588584926499</v>
          </cell>
          <cell r="D2325">
            <v>264.544629275528</v>
          </cell>
          <cell r="E2325">
            <v>172.078991426545</v>
          </cell>
          <cell r="F2325">
            <v>21.502005027594102</v>
          </cell>
          <cell r="G2325">
            <v>31.928257429369999</v>
          </cell>
          <cell r="H2325">
            <v>31.0492197086466</v>
          </cell>
          <cell r="I2325">
            <v>22.480593319607301</v>
          </cell>
          <cell r="J2325">
            <v>54.235402102928099</v>
          </cell>
          <cell r="K2325">
            <v>101.951399747292</v>
          </cell>
          <cell r="L2325">
            <v>26.508412047519101</v>
          </cell>
          <cell r="M2325">
            <v>60.546677439262297</v>
          </cell>
          <cell r="N2325">
            <v>7.7449969659265898</v>
          </cell>
          <cell r="O2325">
            <v>8.9884322816493398</v>
          </cell>
          <cell r="P2325">
            <v>7.1224483101926799</v>
          </cell>
          <cell r="Q2325">
            <v>10.716408231893899</v>
          </cell>
          <cell r="R2325">
            <v>10.876840260835101</v>
          </cell>
          <cell r="S2325" t="e">
            <v>#N/A</v>
          </cell>
          <cell r="T2325" t="str">
            <v>related to 4-coumarate--CoA ligase 1</v>
          </cell>
          <cell r="U2325" t="str">
            <v>IPR020845;IPR000873;IPR025110</v>
          </cell>
          <cell r="V2325" t="str">
            <v>AMP-binding, conserved site;AMP-dependent synthetase/ligase;AMP-binding enzyme C-terminal domain</v>
          </cell>
        </row>
        <row r="2326">
          <cell r="A2326" t="str">
            <v>UMAG_03229</v>
          </cell>
          <cell r="B2326">
            <v>1278</v>
          </cell>
          <cell r="C2326">
            <v>169.77158358192901</v>
          </cell>
          <cell r="D2326">
            <v>318.03682394708397</v>
          </cell>
          <cell r="E2326">
            <v>270.137922548733</v>
          </cell>
          <cell r="F2326">
            <v>89.054384345915594</v>
          </cell>
          <cell r="G2326">
            <v>86.793505693770598</v>
          </cell>
          <cell r="H2326">
            <v>68.948307782914796</v>
          </cell>
          <cell r="I2326">
            <v>56.896799517391301</v>
          </cell>
          <cell r="J2326">
            <v>143.95810151881</v>
          </cell>
          <cell r="K2326">
            <v>64.085742358064195</v>
          </cell>
          <cell r="L2326">
            <v>41.294364382448798</v>
          </cell>
          <cell r="M2326">
            <v>74.951238248656196</v>
          </cell>
          <cell r="N2326">
            <v>10.5565796769725</v>
          </cell>
          <cell r="O2326">
            <v>18.0080995451363</v>
          </cell>
          <cell r="P2326">
            <v>5.8505933541048396</v>
          </cell>
          <cell r="Q2326">
            <v>13.3805021386964</v>
          </cell>
          <cell r="R2326">
            <v>45.250791474892303</v>
          </cell>
          <cell r="S2326" t="e">
            <v>#N/A</v>
          </cell>
          <cell r="T2326" t="str">
            <v>hypothetical protein</v>
          </cell>
          <cell r="U2326" t="str">
            <v>IPR020904;IPR016040;IPR002198;IPR002347</v>
          </cell>
          <cell r="V2326" t="str">
            <v>Short-chain dehydrogenase/reductase, conserved site;NAD(P)-binding domain;Short-chain dehydrogenase/reductase SDR;Glucose/ribitol dehydrogenase</v>
          </cell>
        </row>
        <row r="2327">
          <cell r="A2327" t="str">
            <v>UMAG_03231</v>
          </cell>
          <cell r="B2327">
            <v>612</v>
          </cell>
          <cell r="C2327">
            <v>0.14383118729587899</v>
          </cell>
          <cell r="D2327">
            <v>0.95852239533280803</v>
          </cell>
          <cell r="E2327">
            <v>3.4680187491469501</v>
          </cell>
          <cell r="F2327">
            <v>56.2649753503892</v>
          </cell>
          <cell r="G2327">
            <v>760.67770616779706</v>
          </cell>
          <cell r="H2327">
            <v>147.681588342624</v>
          </cell>
          <cell r="I2327">
            <v>52.428558547946999</v>
          </cell>
          <cell r="J2327">
            <v>24.033599857305699</v>
          </cell>
          <cell r="K2327">
            <v>8.7030381517869196E-2</v>
          </cell>
          <cell r="L2327">
            <v>1.66020948890904</v>
          </cell>
          <cell r="M2327">
            <v>3.4739884089618398</v>
          </cell>
          <cell r="N2327">
            <v>17.591150712458099</v>
          </cell>
          <cell r="O2327">
            <v>166.377090835122</v>
          </cell>
          <cell r="P2327">
            <v>70.887540596867694</v>
          </cell>
          <cell r="Q2327">
            <v>16.965484623890099</v>
          </cell>
          <cell r="R2327">
            <v>10.0491740157462</v>
          </cell>
          <cell r="S2327" t="e">
            <v>#N/A</v>
          </cell>
          <cell r="T2327" t="str">
            <v>hypothetical protein</v>
          </cell>
          <cell r="U2327" t="e">
            <v>#N/A</v>
          </cell>
          <cell r="V2327" t="e">
            <v>#N/A</v>
          </cell>
        </row>
        <row r="2328">
          <cell r="A2328" t="str">
            <v>UMAG_03232</v>
          </cell>
          <cell r="B2328">
            <v>702</v>
          </cell>
          <cell r="C2328">
            <v>1.30467311998455</v>
          </cell>
          <cell r="D2328">
            <v>6.9426057268915597</v>
          </cell>
          <cell r="E2328">
            <v>7.0363478443474099</v>
          </cell>
          <cell r="F2328">
            <v>72.151224234724197</v>
          </cell>
          <cell r="G2328">
            <v>798.09451110899204</v>
          </cell>
          <cell r="H2328">
            <v>1397.5229306107501</v>
          </cell>
          <cell r="I2328">
            <v>2057.5419408003399</v>
          </cell>
          <cell r="J2328">
            <v>967.26845275340099</v>
          </cell>
          <cell r="K2328">
            <v>0.50071630126379996</v>
          </cell>
          <cell r="L2328">
            <v>7.20156584801967</v>
          </cell>
          <cell r="M2328">
            <v>3.2886727042229098</v>
          </cell>
          <cell r="N2328">
            <v>24.368233584904999</v>
          </cell>
          <cell r="O2328">
            <v>132.094396722434</v>
          </cell>
          <cell r="P2328">
            <v>37.171051818595402</v>
          </cell>
          <cell r="Q2328">
            <v>127.20669590038</v>
          </cell>
          <cell r="R2328">
            <v>166.353475684724</v>
          </cell>
          <cell r="S2328" t="e">
            <v>#N/A</v>
          </cell>
          <cell r="T2328" t="str">
            <v>hypothetical protein</v>
          </cell>
          <cell r="U2328" t="e">
            <v>#N/A</v>
          </cell>
          <cell r="V2328" t="e">
            <v>#N/A</v>
          </cell>
        </row>
        <row r="2329">
          <cell r="A2329" t="str">
            <v>UMAG_03233</v>
          </cell>
          <cell r="B2329">
            <v>1107</v>
          </cell>
          <cell r="C2329">
            <v>295.81438680487901</v>
          </cell>
          <cell r="D2329">
            <v>203.20969483508401</v>
          </cell>
          <cell r="E2329">
            <v>178.29415426118101</v>
          </cell>
          <cell r="F2329">
            <v>151.909483459711</v>
          </cell>
          <cell r="G2329">
            <v>171.96045665385901</v>
          </cell>
          <cell r="H2329">
            <v>173.684981517637</v>
          </cell>
          <cell r="I2329">
            <v>204.46877115945901</v>
          </cell>
          <cell r="J2329">
            <v>160.44766219482</v>
          </cell>
          <cell r="K2329">
            <v>52.9577211705991</v>
          </cell>
          <cell r="L2329">
            <v>26.126346581066201</v>
          </cell>
          <cell r="M2329">
            <v>53.248178937640603</v>
          </cell>
          <cell r="N2329">
            <v>27.253641717312</v>
          </cell>
          <cell r="O2329">
            <v>15.7589946309695</v>
          </cell>
          <cell r="P2329">
            <v>8.9238718475899095</v>
          </cell>
          <cell r="Q2329">
            <v>0.84785923916175698</v>
          </cell>
          <cell r="R2329">
            <v>15.853057047845899</v>
          </cell>
          <cell r="S2329" t="e">
            <v>#N/A</v>
          </cell>
          <cell r="T2329" t="str">
            <v>related to Aldo-keto reductase yakc [NADP ]</v>
          </cell>
          <cell r="U2329" t="str">
            <v>IPR023210;IPR001395</v>
          </cell>
          <cell r="V2329" t="str">
            <v>NADP-dependent oxidoreductase domain;Aldo/keto reductase</v>
          </cell>
        </row>
        <row r="2330">
          <cell r="A2330" t="str">
            <v>UMAG_03234</v>
          </cell>
          <cell r="B2330">
            <v>2820</v>
          </cell>
          <cell r="C2330">
            <v>261.58371450131</v>
          </cell>
          <cell r="D2330">
            <v>100.221492910576</v>
          </cell>
          <cell r="E2330">
            <v>114.03445879101901</v>
          </cell>
          <cell r="F2330">
            <v>232.156411727885</v>
          </cell>
          <cell r="G2330">
            <v>181.93365517234901</v>
          </cell>
          <cell r="H2330">
            <v>170.27471713833299</v>
          </cell>
          <cell r="I2330">
            <v>152.645879389171</v>
          </cell>
          <cell r="J2330">
            <v>112.757352301282</v>
          </cell>
          <cell r="K2330">
            <v>30.1743856973448</v>
          </cell>
          <cell r="L2330">
            <v>11.204340435719899</v>
          </cell>
          <cell r="M2330">
            <v>9.0671467166888302</v>
          </cell>
          <cell r="N2330">
            <v>9.2094733882406707</v>
          </cell>
          <cell r="O2330">
            <v>13.7848290026078</v>
          </cell>
          <cell r="P2330">
            <v>26.524025388028502</v>
          </cell>
          <cell r="Q2330">
            <v>22.607546343924199</v>
          </cell>
          <cell r="R2330">
            <v>17.286505256192999</v>
          </cell>
          <cell r="S2330" t="e">
            <v>#N/A</v>
          </cell>
          <cell r="T2330" t="str">
            <v>related to CDC5 - Serine/threonine-protein kinase</v>
          </cell>
          <cell r="U2330" t="str">
            <v>IPR017441;IPR008271;IPR002290;IPR011009;IPR000719;IPR000959</v>
          </cell>
          <cell r="V2330" t="str">
            <v>Protein kinase, ATP binding site;Serine/threonine-protein kinase, active site;Serine/threonine/dual specificity protein kinase, catalytic  domain;Protein kinase-like domain;Protein kinase domain;POLO box duplicated domain</v>
          </cell>
        </row>
        <row r="2331">
          <cell r="A2331" t="str">
            <v>UMAG_03235</v>
          </cell>
          <cell r="B2331">
            <v>4578</v>
          </cell>
          <cell r="C2331">
            <v>50.171123394151401</v>
          </cell>
          <cell r="D2331">
            <v>99.350351560653706</v>
          </cell>
          <cell r="E2331">
            <v>110.696522144479</v>
          </cell>
          <cell r="F2331">
            <v>133.87705827407399</v>
          </cell>
          <cell r="G2331">
            <v>225.31215852121301</v>
          </cell>
          <cell r="H2331">
            <v>220.59366848916801</v>
          </cell>
          <cell r="I2331">
            <v>175.55085270333501</v>
          </cell>
          <cell r="J2331">
            <v>122.515142326309</v>
          </cell>
          <cell r="K2331">
            <v>9.2271703095406803</v>
          </cell>
          <cell r="L2331">
            <v>9.6068742651100294</v>
          </cell>
          <cell r="M2331">
            <v>3.3467118127191702</v>
          </cell>
          <cell r="N2331">
            <v>17.1089099001079</v>
          </cell>
          <cell r="O2331">
            <v>31.620296713397799</v>
          </cell>
          <cell r="P2331">
            <v>21.945348536405099</v>
          </cell>
          <cell r="Q2331">
            <v>23.6271042182562</v>
          </cell>
          <cell r="R2331">
            <v>13.865495036703599</v>
          </cell>
          <cell r="S2331" t="e">
            <v>#N/A</v>
          </cell>
          <cell r="T2331" t="str">
            <v>hypothetical protein</v>
          </cell>
          <cell r="U2331" t="str">
            <v>IPR011333;IPR013069;IPR000210;IPR000938</v>
          </cell>
          <cell r="V2331" t="str">
            <v>BTB/POZ fold;BTB/POZ;BTB/POZ-like;CAP Gly-rich domain</v>
          </cell>
        </row>
        <row r="2332">
          <cell r="A2332" t="str">
            <v>UMAG_03237</v>
          </cell>
          <cell r="B2332">
            <v>369</v>
          </cell>
          <cell r="C2332">
            <v>2486.7700501633099</v>
          </cell>
          <cell r="D2332">
            <v>853.403944508672</v>
          </cell>
          <cell r="E2332">
            <v>806.48041838607401</v>
          </cell>
          <cell r="F2332">
            <v>1584.6179460562901</v>
          </cell>
          <cell r="G2332">
            <v>812.68581854545403</v>
          </cell>
          <cell r="H2332">
            <v>683.35377916283096</v>
          </cell>
          <cell r="I2332">
            <v>531.14191456476499</v>
          </cell>
          <cell r="J2332">
            <v>494.98913889118199</v>
          </cell>
          <cell r="K2332">
            <v>315.171251988086</v>
          </cell>
          <cell r="L2332">
            <v>237.455225061292</v>
          </cell>
          <cell r="M2332">
            <v>242.81419899657101</v>
          </cell>
          <cell r="N2332">
            <v>115.408117940951</v>
          </cell>
          <cell r="O2332">
            <v>73.451114658746704</v>
          </cell>
          <cell r="P2332">
            <v>35.8158760669698</v>
          </cell>
          <cell r="Q2332">
            <v>54.920635164902997</v>
          </cell>
          <cell r="R2332">
            <v>95.320536725869502</v>
          </cell>
          <cell r="S2332" t="e">
            <v>#N/A</v>
          </cell>
          <cell r="T2332" t="str">
            <v>probable 40s ribosomal protein s20</v>
          </cell>
          <cell r="U2332" t="str">
            <v>IPR027486;IPR001848;IPR005729</v>
          </cell>
          <cell r="V2332" t="str">
            <v>Ribosomal protein S10 domain;Ribosomal protein S10;Ribosomal protein S10, eukaryotic/archaeal</v>
          </cell>
        </row>
        <row r="2333">
          <cell r="A2333" t="str">
            <v>UMAG_03238</v>
          </cell>
          <cell r="B2333">
            <v>3366</v>
          </cell>
          <cell r="C2333">
            <v>132.90474124597199</v>
          </cell>
          <cell r="D2333">
            <v>90.102956362713002</v>
          </cell>
          <cell r="E2333">
            <v>119.416230157822</v>
          </cell>
          <cell r="F2333">
            <v>121.243069025678</v>
          </cell>
          <cell r="G2333">
            <v>119.23141700327101</v>
          </cell>
          <cell r="H2333">
            <v>102.39000085000799</v>
          </cell>
          <cell r="I2333">
            <v>107.899916603042</v>
          </cell>
          <cell r="J2333">
            <v>93.476442423972003</v>
          </cell>
          <cell r="K2333">
            <v>15.5743860543098</v>
          </cell>
          <cell r="L2333">
            <v>23.867128931491798</v>
          </cell>
          <cell r="M2333">
            <v>17.947314546654301</v>
          </cell>
          <cell r="N2333">
            <v>3.9223692888913999</v>
          </cell>
          <cell r="O2333">
            <v>13.8662607532563</v>
          </cell>
          <cell r="P2333">
            <v>5.7058571115677497</v>
          </cell>
          <cell r="Q2333">
            <v>3.1125959069567002</v>
          </cell>
          <cell r="R2333">
            <v>14.531416437106</v>
          </cell>
          <cell r="S2333" t="e">
            <v>#N/A</v>
          </cell>
          <cell r="T2333" t="str">
            <v>hypothetical protein</v>
          </cell>
          <cell r="U2333" t="str">
            <v>IPR007255</v>
          </cell>
          <cell r="V2333" t="str">
            <v>Conserved oligomeric Golgi complex subunit 8</v>
          </cell>
        </row>
        <row r="2334">
          <cell r="A2334" t="str">
            <v>UMAG_03239</v>
          </cell>
          <cell r="B2334">
            <v>2211</v>
          </cell>
          <cell r="C2334">
            <v>818.11155505196098</v>
          </cell>
          <cell r="D2334">
            <v>521.20185228759999</v>
          </cell>
          <cell r="E2334">
            <v>585.00860727060103</v>
          </cell>
          <cell r="F2334">
            <v>467.98166810281703</v>
          </cell>
          <cell r="G2334">
            <v>328.856693649205</v>
          </cell>
          <cell r="H2334">
            <v>327.04746632191899</v>
          </cell>
          <cell r="I2334">
            <v>253.168695984826</v>
          </cell>
          <cell r="J2334">
            <v>317.70922613260097</v>
          </cell>
          <cell r="K2334">
            <v>85.1818847644698</v>
          </cell>
          <cell r="L2334">
            <v>96.643740305684204</v>
          </cell>
          <cell r="M2334">
            <v>60.261619799746803</v>
          </cell>
          <cell r="N2334">
            <v>69.938044166154796</v>
          </cell>
          <cell r="O2334">
            <v>38.0069966893656</v>
          </cell>
          <cell r="P2334">
            <v>39.3571863516134</v>
          </cell>
          <cell r="Q2334">
            <v>27.866384206572899</v>
          </cell>
          <cell r="R2334">
            <v>10.855694392101199</v>
          </cell>
          <cell r="S2334" t="e">
            <v>#N/A</v>
          </cell>
          <cell r="T2334" t="str">
            <v>probable acetolactate synthase</v>
          </cell>
          <cell r="U2334" t="str">
            <v>IPR029061;IPR000399;IPR029035;IPR012846;IPR012001;IPR011766;IPR012000</v>
          </cell>
          <cell r="V2334" t="str">
            <v>Thiamin diphosphate-binding fold;TPP-binding enzyme, conserved site;DHS-like NAD/FAD-binding domain;Acetolactate synthase, large subunit, biosynthetic;Thiamine pyrophosphate enzyme, N-terminal TPP-binding domain;Thiamine pyrophosphate enzyme, C-terminal TPP-binding;Thiamine pyrophosphate enzyme, central domain</v>
          </cell>
        </row>
        <row r="2335">
          <cell r="A2335" t="str">
            <v>UMAG_03240</v>
          </cell>
          <cell r="B2335">
            <v>1560</v>
          </cell>
          <cell r="C2335">
            <v>113.842943243617</v>
          </cell>
          <cell r="D2335">
            <v>104.88764722246</v>
          </cell>
          <cell r="E2335">
            <v>114.92129054289801</v>
          </cell>
          <cell r="F2335">
            <v>169.76604428316699</v>
          </cell>
          <cell r="G2335">
            <v>127.10071262200699</v>
          </cell>
          <cell r="H2335">
            <v>123.277014572556</v>
          </cell>
          <cell r="I2335">
            <v>115.475786942987</v>
          </cell>
          <cell r="J2335">
            <v>111.244203782516</v>
          </cell>
          <cell r="K2335">
            <v>8.2467584058085599</v>
          </cell>
          <cell r="L2335">
            <v>15.317357145973901</v>
          </cell>
          <cell r="M2335">
            <v>29.857039032969301</v>
          </cell>
          <cell r="N2335">
            <v>21.932901385207</v>
          </cell>
          <cell r="O2335">
            <v>5.1198130340488603</v>
          </cell>
          <cell r="P2335">
            <v>4.0527791907394102</v>
          </cell>
          <cell r="Q2335">
            <v>9.1641493336751108</v>
          </cell>
          <cell r="R2335">
            <v>14.953394826900899</v>
          </cell>
          <cell r="S2335" t="e">
            <v>#N/A</v>
          </cell>
          <cell r="T2335" t="str">
            <v>related to RUD3 - suppressor of uso1-1 transport defect</v>
          </cell>
          <cell r="U2335" t="str">
            <v>IPR019459;IPR000237</v>
          </cell>
          <cell r="V2335" t="str">
            <v>GRIP-related Arf-binding domain;GRIP</v>
          </cell>
        </row>
        <row r="2336">
          <cell r="A2336" t="str">
            <v>UMAG_03241</v>
          </cell>
          <cell r="B2336">
            <v>1095</v>
          </cell>
          <cell r="C2336">
            <v>93.162637842291602</v>
          </cell>
          <cell r="D2336">
            <v>76.421600434120904</v>
          </cell>
          <cell r="E2336">
            <v>72.625796909775403</v>
          </cell>
          <cell r="F2336">
            <v>123.113937785716</v>
          </cell>
          <cell r="G2336">
            <v>118.316611678779</v>
          </cell>
          <cell r="H2336">
            <v>95.843398481891299</v>
          </cell>
          <cell r="I2336">
            <v>87.148524845621296</v>
          </cell>
          <cell r="J2336">
            <v>77.829891847429593</v>
          </cell>
          <cell r="K2336">
            <v>42.491813081009397</v>
          </cell>
          <cell r="L2336">
            <v>26.371484529859899</v>
          </cell>
          <cell r="M2336">
            <v>8.9288593754824301</v>
          </cell>
          <cell r="N2336">
            <v>15.8281880899798</v>
          </cell>
          <cell r="O2336">
            <v>13.682585374320499</v>
          </cell>
          <cell r="P2336">
            <v>10.4449361333574</v>
          </cell>
          <cell r="Q2336">
            <v>11.346171904716799</v>
          </cell>
          <cell r="R2336">
            <v>10.891071138074601</v>
          </cell>
          <cell r="S2336" t="str">
            <v>khd7</v>
          </cell>
          <cell r="T2336" t="str">
            <v>probable KRR1 - required for 40S ribosome biogenesis</v>
          </cell>
          <cell r="U2336" t="str">
            <v>IPR004088;IPR024166;IPR004087</v>
          </cell>
          <cell r="V2336" t="str">
            <v>K Homology domain, type 1;Ribosomal RNA assembly KRR1;K Homology domain</v>
          </cell>
        </row>
        <row r="2337">
          <cell r="A2337" t="str">
            <v>UMAG_03242</v>
          </cell>
          <cell r="B2337">
            <v>1026</v>
          </cell>
          <cell r="C2337">
            <v>28.170692963656901</v>
          </cell>
          <cell r="D2337">
            <v>17.206710188906801</v>
          </cell>
          <cell r="E2337">
            <v>21.7823578250906</v>
          </cell>
          <cell r="F2337">
            <v>23.241675351254202</v>
          </cell>
          <cell r="G2337">
            <v>28.142696428009501</v>
          </cell>
          <cell r="H2337">
            <v>23.2801334192994</v>
          </cell>
          <cell r="I2337">
            <v>26.996588171247001</v>
          </cell>
          <cell r="J2337">
            <v>28.1236070727462</v>
          </cell>
          <cell r="K2337">
            <v>4.8490940923376504</v>
          </cell>
          <cell r="L2337">
            <v>3.8081810393211399</v>
          </cell>
          <cell r="M2337">
            <v>11.911050781673801</v>
          </cell>
          <cell r="N2337">
            <v>7.5712794315723899</v>
          </cell>
          <cell r="O2337">
            <v>10.169671368844201</v>
          </cell>
          <cell r="P2337">
            <v>3.8282441140065999</v>
          </cell>
          <cell r="Q2337">
            <v>8.1969925419111291</v>
          </cell>
          <cell r="R2337">
            <v>3.5871709275691699</v>
          </cell>
          <cell r="S2337" t="e">
            <v>#N/A</v>
          </cell>
          <cell r="T2337" t="str">
            <v>hypothetical protein</v>
          </cell>
          <cell r="U2337" t="e">
            <v>#N/A</v>
          </cell>
          <cell r="V2337" t="e">
            <v>#N/A</v>
          </cell>
        </row>
        <row r="2338">
          <cell r="A2338" t="str">
            <v>UMAG_03244</v>
          </cell>
          <cell r="B2338">
            <v>2199</v>
          </cell>
          <cell r="C2338">
            <v>101.18075167417901</v>
          </cell>
          <cell r="D2338">
            <v>47.583041580825103</v>
          </cell>
          <cell r="E2338">
            <v>68.897539516540405</v>
          </cell>
          <cell r="F2338">
            <v>88.252949927904695</v>
          </cell>
          <cell r="G2338">
            <v>84.613173011356096</v>
          </cell>
          <cell r="H2338">
            <v>69.300213990682195</v>
          </cell>
          <cell r="I2338">
            <v>49.797395111271001</v>
          </cell>
          <cell r="J2338">
            <v>50.941461843044898</v>
          </cell>
          <cell r="K2338">
            <v>2.7757635408783101</v>
          </cell>
          <cell r="L2338">
            <v>18.0266683527095</v>
          </cell>
          <cell r="M2338">
            <v>32.356319257673903</v>
          </cell>
          <cell r="N2338">
            <v>7.6864809286274003</v>
          </cell>
          <cell r="O2338">
            <v>13.527734894677</v>
          </cell>
          <cell r="P2338">
            <v>11.3154649741225</v>
          </cell>
          <cell r="Q2338">
            <v>4.9524858847118196</v>
          </cell>
          <cell r="R2338">
            <v>6.9202668282299404</v>
          </cell>
          <cell r="S2338" t="e">
            <v>#N/A</v>
          </cell>
          <cell r="T2338" t="str">
            <v>hypothetical protein</v>
          </cell>
          <cell r="U2338" t="str">
            <v>IPR028651;IPR011011;IPR019786;IPR013083;IPR001965;IPR019787;IPR024610</v>
          </cell>
          <cell r="V2338" t="str">
            <v>ING family;Zinc finger, FYVE/PHD-type;Zinc finger, PHD-type, conserved site;Zinc finger, RING/FYVE/PHD-type;Zinc finger, PHD-type;Zinc finger, PHD-finger;Inhibitor of growth protein, N-terminal</v>
          </cell>
        </row>
        <row r="2339">
          <cell r="A2339" t="str">
            <v>UMAG_03246</v>
          </cell>
          <cell r="B2339">
            <v>1884</v>
          </cell>
          <cell r="C2339">
            <v>61.1252151824782</v>
          </cell>
          <cell r="D2339">
            <v>1890.1259338380301</v>
          </cell>
          <cell r="E2339">
            <v>1157.5830370111</v>
          </cell>
          <cell r="F2339">
            <v>87.945748298159103</v>
          </cell>
          <cell r="G2339">
            <v>48.890848679759003</v>
          </cell>
          <cell r="H2339">
            <v>49.054544985700097</v>
          </cell>
          <cell r="I2339">
            <v>25.933961513496001</v>
          </cell>
          <cell r="J2339">
            <v>60.051428417450403</v>
          </cell>
          <cell r="K2339">
            <v>37.753477900522</v>
          </cell>
          <cell r="L2339">
            <v>325.99723418633698</v>
          </cell>
          <cell r="M2339">
            <v>372.384057771502</v>
          </cell>
          <cell r="N2339">
            <v>66.513388238006996</v>
          </cell>
          <cell r="O2339">
            <v>16.038353590676302</v>
          </cell>
          <cell r="P2339">
            <v>14.764607097904801</v>
          </cell>
          <cell r="Q2339">
            <v>6.2303453903923796</v>
          </cell>
          <cell r="R2339">
            <v>6.6692050126765903</v>
          </cell>
          <cell r="S2339" t="e">
            <v>#N/A</v>
          </cell>
          <cell r="T2339" t="str">
            <v>related to versicolorin b synthase</v>
          </cell>
          <cell r="U2339" t="str">
            <v>IPR000172;IPR012132;IPR007867</v>
          </cell>
          <cell r="V2339" t="str">
            <v>Glucose-methanol-choline oxidoreductase, N-terminal;Glucose-methanol-choline oxidoreductase;Glucose-methanol-choline oxidoreductase, C-terminal</v>
          </cell>
        </row>
        <row r="2340">
          <cell r="A2340" t="str">
            <v>UMAG_03250</v>
          </cell>
          <cell r="B2340">
            <v>4608</v>
          </cell>
          <cell r="C2340">
            <v>66.9309410642106</v>
          </cell>
          <cell r="D2340">
            <v>176.989293786128</v>
          </cell>
          <cell r="E2340">
            <v>176.758664809848</v>
          </cell>
          <cell r="F2340">
            <v>113.162131698827</v>
          </cell>
          <cell r="G2340">
            <v>122.294125970978</v>
          </cell>
          <cell r="H2340">
            <v>110.478697191945</v>
          </cell>
          <cell r="I2340">
            <v>133.683400961827</v>
          </cell>
          <cell r="J2340">
            <v>132.73434142272299</v>
          </cell>
          <cell r="K2340">
            <v>8.5216256474000307</v>
          </cell>
          <cell r="L2340">
            <v>48.293819735209098</v>
          </cell>
          <cell r="M2340">
            <v>26.4174182347125</v>
          </cell>
          <cell r="N2340">
            <v>14.557260084877701</v>
          </cell>
          <cell r="O2340">
            <v>34.810003336529903</v>
          </cell>
          <cell r="P2340">
            <v>10.5860496623733</v>
          </cell>
          <cell r="Q2340">
            <v>11.352030468735901</v>
          </cell>
          <cell r="R2340">
            <v>29.0454354721867</v>
          </cell>
          <cell r="S2340" t="e">
            <v>#N/A</v>
          </cell>
          <cell r="T2340" t="str">
            <v>hypothetical protein</v>
          </cell>
          <cell r="U2340" t="str">
            <v>IPR029058</v>
          </cell>
          <cell r="V2340" t="str">
            <v>Alpha/Beta hydrolase fold</v>
          </cell>
        </row>
        <row r="2341">
          <cell r="A2341" t="str">
            <v>UMAG_03251</v>
          </cell>
          <cell r="B2341">
            <v>1062</v>
          </cell>
          <cell r="C2341">
            <v>15.8994575443119</v>
          </cell>
          <cell r="D2341">
            <v>30.2115524860974</v>
          </cell>
          <cell r="E2341">
            <v>17.546668789152399</v>
          </cell>
          <cell r="F2341">
            <v>29.221513043541101</v>
          </cell>
          <cell r="G2341">
            <v>21.8956409299523</v>
          </cell>
          <cell r="H2341">
            <v>25.350480157777199</v>
          </cell>
          <cell r="I2341">
            <v>25.865341640920899</v>
          </cell>
          <cell r="J2341">
            <v>23.502581214277601</v>
          </cell>
          <cell r="K2341">
            <v>0.56465631610241096</v>
          </cell>
          <cell r="L2341">
            <v>10.1586508786199</v>
          </cell>
          <cell r="M2341">
            <v>8.8104659548851494</v>
          </cell>
          <cell r="N2341">
            <v>8.5786126003660605</v>
          </cell>
          <cell r="O2341">
            <v>3.8124795688944499</v>
          </cell>
          <cell r="P2341">
            <v>3.6747355926081702</v>
          </cell>
          <cell r="Q2341">
            <v>5.3095150267079703</v>
          </cell>
          <cell r="R2341">
            <v>5.1777273239491004</v>
          </cell>
          <cell r="S2341" t="e">
            <v>#N/A</v>
          </cell>
          <cell r="T2341" t="str">
            <v>hypothetical protein</v>
          </cell>
          <cell r="U2341" t="str">
            <v>IPR019481</v>
          </cell>
          <cell r="V2341" t="str">
            <v>Transcription factor TFIIIC, tau55-related</v>
          </cell>
        </row>
        <row r="2342">
          <cell r="A2342" t="str">
            <v>UMAG_03252</v>
          </cell>
          <cell r="B2342">
            <v>1806</v>
          </cell>
          <cell r="C2342">
            <v>597.41302188480699</v>
          </cell>
          <cell r="D2342">
            <v>250.08036916304999</v>
          </cell>
          <cell r="E2342">
            <v>238.43724772161599</v>
          </cell>
          <cell r="F2342">
            <v>351.06601528445998</v>
          </cell>
          <cell r="G2342">
            <v>296.26252876865402</v>
          </cell>
          <cell r="H2342">
            <v>282.20416173994801</v>
          </cell>
          <cell r="I2342">
            <v>320.06253853660002</v>
          </cell>
          <cell r="J2342">
            <v>276.206345694314</v>
          </cell>
          <cell r="K2342">
            <v>204.615035258917</v>
          </cell>
          <cell r="L2342">
            <v>58.471300946200401</v>
          </cell>
          <cell r="M2342">
            <v>36.020013095124497</v>
          </cell>
          <cell r="N2342">
            <v>19.461161811972399</v>
          </cell>
          <cell r="O2342">
            <v>23.2126582070929</v>
          </cell>
          <cell r="P2342">
            <v>21.492069067421401</v>
          </cell>
          <cell r="Q2342">
            <v>17.467463414142099</v>
          </cell>
          <cell r="R2342">
            <v>12.3112949017245</v>
          </cell>
          <cell r="S2342" t="e">
            <v>#N/A</v>
          </cell>
          <cell r="T2342" t="str">
            <v>probable 26S proteasome non-ATPase regulatory subunit p58</v>
          </cell>
          <cell r="U2342" t="str">
            <v>IPR013143;IPR013586;IPR000717;IPR011991</v>
          </cell>
          <cell r="V2342" t="str">
            <v>PCI/PINT associated module;26S proteasome regulatory subunit, C-terminal;Proteasome component (PCI) domain;Winged helix-turn-helix DNA-binding domain</v>
          </cell>
        </row>
        <row r="2343">
          <cell r="A2343" t="str">
            <v>UMAG_03253</v>
          </cell>
          <cell r="B2343">
            <v>3477</v>
          </cell>
          <cell r="C2343">
            <v>51.946143088587696</v>
          </cell>
          <cell r="D2343">
            <v>134.452635632154</v>
          </cell>
          <cell r="E2343">
            <v>91.560849181073706</v>
          </cell>
          <cell r="F2343">
            <v>53.045896615812602</v>
          </cell>
          <cell r="G2343">
            <v>62.799952593388703</v>
          </cell>
          <cell r="H2343">
            <v>76.712615320818003</v>
          </cell>
          <cell r="I2343">
            <v>84.203250102744406</v>
          </cell>
          <cell r="J2343">
            <v>76.347347989043897</v>
          </cell>
          <cell r="K2343">
            <v>28.943315417498098</v>
          </cell>
          <cell r="L2343">
            <v>15.398608869200499</v>
          </cell>
          <cell r="M2343">
            <v>2.0228667993034</v>
          </cell>
          <cell r="N2343">
            <v>3.6413216388516698</v>
          </cell>
          <cell r="O2343">
            <v>9.1522990550666492</v>
          </cell>
          <cell r="P2343">
            <v>5.0174159931629596</v>
          </cell>
          <cell r="Q2343">
            <v>5.1605386058979299</v>
          </cell>
          <cell r="R2343">
            <v>8.9386554898635708</v>
          </cell>
          <cell r="S2343" t="e">
            <v>#N/A</v>
          </cell>
          <cell r="T2343" t="str">
            <v>hypothetical protein</v>
          </cell>
          <cell r="U2343" t="e">
            <v>#N/A</v>
          </cell>
          <cell r="V2343" t="e">
            <v>#N/A</v>
          </cell>
        </row>
        <row r="2344">
          <cell r="A2344" t="str">
            <v>UMAG_03254</v>
          </cell>
          <cell r="B2344">
            <v>6309</v>
          </cell>
          <cell r="C2344">
            <v>252.24940682556499</v>
          </cell>
          <cell r="D2344">
            <v>324.22788505944902</v>
          </cell>
          <cell r="E2344">
            <v>312.39867813909399</v>
          </cell>
          <cell r="F2344">
            <v>131.63497974467799</v>
          </cell>
          <cell r="G2344">
            <v>140.37960880424399</v>
          </cell>
          <cell r="H2344">
            <v>144.57323149440501</v>
          </cell>
          <cell r="I2344">
            <v>151.98041767864299</v>
          </cell>
          <cell r="J2344">
            <v>202.025445162837</v>
          </cell>
          <cell r="K2344">
            <v>57.474013453194999</v>
          </cell>
          <cell r="L2344">
            <v>56.113296202252897</v>
          </cell>
          <cell r="M2344">
            <v>43.072159162322599</v>
          </cell>
          <cell r="N2344">
            <v>15.164356396651</v>
          </cell>
          <cell r="O2344">
            <v>7.9406988987549898</v>
          </cell>
          <cell r="P2344">
            <v>3.1808275595245998</v>
          </cell>
          <cell r="Q2344">
            <v>19.085839659204701</v>
          </cell>
          <cell r="R2344">
            <v>33.401567298190002</v>
          </cell>
          <cell r="S2344" t="e">
            <v>#N/A</v>
          </cell>
          <cell r="T2344" t="str">
            <v>hypothetical protein</v>
          </cell>
          <cell r="U2344" t="str">
            <v>IPR011993;IPR001849</v>
          </cell>
          <cell r="V2344" t="str">
            <v>Pleckstrin homology-like domain;Pleckstrin homology domain</v>
          </cell>
        </row>
        <row r="2345">
          <cell r="A2345" t="str">
            <v>UMAG_03256</v>
          </cell>
          <cell r="B2345">
            <v>900</v>
          </cell>
          <cell r="C2345">
            <v>19.322428855602801</v>
          </cell>
          <cell r="D2345">
            <v>48.813589555089997</v>
          </cell>
          <cell r="E2345">
            <v>57.927421739517101</v>
          </cell>
          <cell r="F2345">
            <v>67.382098354308994</v>
          </cell>
          <cell r="G2345">
            <v>96.667271898542594</v>
          </cell>
          <cell r="H2345">
            <v>84.3088411281107</v>
          </cell>
          <cell r="I2345">
            <v>90.918726971201707</v>
          </cell>
          <cell r="J2345">
            <v>63.974871068897301</v>
          </cell>
          <cell r="K2345">
            <v>1.3397632182264001</v>
          </cell>
          <cell r="L2345">
            <v>9.2719721895548393</v>
          </cell>
          <cell r="M2345">
            <v>16.3309346532468</v>
          </cell>
          <cell r="N2345">
            <v>9.8884143884032696</v>
          </cell>
          <cell r="O2345">
            <v>22.2777765370043</v>
          </cell>
          <cell r="P2345">
            <v>17.506308597839901</v>
          </cell>
          <cell r="Q2345">
            <v>6.11838463907237</v>
          </cell>
          <cell r="R2345">
            <v>6.9346350207081402</v>
          </cell>
          <cell r="S2345" t="e">
            <v>#N/A</v>
          </cell>
          <cell r="T2345" t="str">
            <v>hypothetical protein</v>
          </cell>
          <cell r="U2345" t="str">
            <v>IPR015797;IPR020084;IPR000086</v>
          </cell>
          <cell r="V2345" t="str">
            <v>NUDIX hydrolase domain-like;NUDIX hydrolase, conserved site;NUDIX hydrolase domain</v>
          </cell>
        </row>
        <row r="2346">
          <cell r="A2346" t="str">
            <v>UMAG_03260</v>
          </cell>
          <cell r="B2346">
            <v>681</v>
          </cell>
          <cell r="C2346">
            <v>40.945069409986303</v>
          </cell>
          <cell r="D2346">
            <v>38.6376215168141</v>
          </cell>
          <cell r="E2346">
            <v>28.097682128029799</v>
          </cell>
          <cell r="F2346">
            <v>23.122591383350901</v>
          </cell>
          <cell r="G2346">
            <v>25.4170916977295</v>
          </cell>
          <cell r="H2346">
            <v>30.773539900713999</v>
          </cell>
          <cell r="I2346">
            <v>32.575126515658702</v>
          </cell>
          <cell r="J2346">
            <v>26.6943238884596</v>
          </cell>
          <cell r="K2346">
            <v>4.7078865258253701</v>
          </cell>
          <cell r="L2346">
            <v>17.825669613675501</v>
          </cell>
          <cell r="M2346">
            <v>21.724000720313299</v>
          </cell>
          <cell r="N2346">
            <v>4.7926041137820601</v>
          </cell>
          <cell r="O2346">
            <v>12.6521475409507</v>
          </cell>
          <cell r="P2346">
            <v>4.5031658050796297</v>
          </cell>
          <cell r="Q2346">
            <v>2.53763270633213</v>
          </cell>
          <cell r="R2346">
            <v>4.9796404563170498</v>
          </cell>
          <cell r="S2346" t="e">
            <v>#N/A</v>
          </cell>
          <cell r="T2346" t="str">
            <v>hypothetical protein</v>
          </cell>
          <cell r="U2346" t="str">
            <v>IPR019163</v>
          </cell>
          <cell r="V2346" t="str">
            <v>THO complex, subunit 5</v>
          </cell>
        </row>
        <row r="2347">
          <cell r="A2347" t="str">
            <v>UMAG_03261</v>
          </cell>
          <cell r="B2347">
            <v>2745</v>
          </cell>
          <cell r="C2347">
            <v>50.265844397435501</v>
          </cell>
          <cell r="D2347">
            <v>78.984453922860894</v>
          </cell>
          <cell r="E2347">
            <v>53.732425097651401</v>
          </cell>
          <cell r="F2347">
            <v>66.615370006730203</v>
          </cell>
          <cell r="G2347">
            <v>56.402552701552501</v>
          </cell>
          <cell r="H2347">
            <v>60.825376270886899</v>
          </cell>
          <cell r="I2347">
            <v>60.527286015068299</v>
          </cell>
          <cell r="J2347">
            <v>71.742253194230699</v>
          </cell>
          <cell r="K2347">
            <v>7.5846263037369201</v>
          </cell>
          <cell r="L2347">
            <v>15.896110794949999</v>
          </cell>
          <cell r="M2347">
            <v>8.0388950181111305</v>
          </cell>
          <cell r="N2347">
            <v>10.774778390491001</v>
          </cell>
          <cell r="O2347">
            <v>10.358310718022601</v>
          </cell>
          <cell r="P2347">
            <v>3.70902692684029</v>
          </cell>
          <cell r="Q2347">
            <v>4.6816800469658304</v>
          </cell>
          <cell r="R2347">
            <v>11.3545924386832</v>
          </cell>
          <cell r="S2347" t="e">
            <v>#N/A</v>
          </cell>
          <cell r="T2347" t="str">
            <v>hypothetical protein</v>
          </cell>
          <cell r="U2347" t="str">
            <v>IPR012860</v>
          </cell>
          <cell r="V2347" t="str">
            <v>Arf3-interacting protein 1, N-terminal domain</v>
          </cell>
        </row>
        <row r="2348">
          <cell r="A2348" t="str">
            <v>UMAG_03262</v>
          </cell>
          <cell r="B2348">
            <v>7494</v>
          </cell>
          <cell r="C2348">
            <v>96.272195622559806</v>
          </cell>
          <cell r="D2348">
            <v>75.072966481118897</v>
          </cell>
          <cell r="E2348">
            <v>52.349995966816103</v>
          </cell>
          <cell r="F2348">
            <v>122.218762764887</v>
          </cell>
          <cell r="G2348">
            <v>76.762565310674105</v>
          </cell>
          <cell r="H2348">
            <v>105.767068352517</v>
          </cell>
          <cell r="I2348">
            <v>87.220114086424999</v>
          </cell>
          <cell r="J2348">
            <v>68.822538283647603</v>
          </cell>
          <cell r="K2348">
            <v>8.5701664442467997</v>
          </cell>
          <cell r="L2348">
            <v>18.818120661436399</v>
          </cell>
          <cell r="M2348">
            <v>0.66212743555099696</v>
          </cell>
          <cell r="N2348">
            <v>12.2947148818537</v>
          </cell>
          <cell r="O2348">
            <v>14.639451374995801</v>
          </cell>
          <cell r="P2348">
            <v>7.43240258529997</v>
          </cell>
          <cell r="Q2348">
            <v>9.4275088825696294</v>
          </cell>
          <cell r="R2348">
            <v>4.4352089246987596</v>
          </cell>
          <cell r="S2348" t="e">
            <v>#N/A</v>
          </cell>
          <cell r="T2348" t="str">
            <v>related to Separin</v>
          </cell>
          <cell r="U2348" t="str">
            <v>IPR005314;IPR011990;IPR030397</v>
          </cell>
          <cell r="V2348" t="str">
            <v>Peptidase C50, separase;Tetratricopeptide-like helical domain;SEPARIN core domain</v>
          </cell>
        </row>
        <row r="2349">
          <cell r="A2349" t="str">
            <v>UMAG_03263</v>
          </cell>
          <cell r="B2349">
            <v>3165</v>
          </cell>
          <cell r="C2349">
            <v>61.697914746995998</v>
          </cell>
          <cell r="D2349">
            <v>161.88276216475001</v>
          </cell>
          <cell r="E2349">
            <v>187.333569992843</v>
          </cell>
          <cell r="F2349">
            <v>90.196181641943198</v>
          </cell>
          <cell r="G2349">
            <v>114.003587713421</v>
          </cell>
          <cell r="H2349">
            <v>119.601528609825</v>
          </cell>
          <cell r="I2349">
            <v>125.796141941172</v>
          </cell>
          <cell r="J2349">
            <v>135.65598691328299</v>
          </cell>
          <cell r="K2349">
            <v>4.1280280420135904</v>
          </cell>
          <cell r="L2349">
            <v>15.8432172055198</v>
          </cell>
          <cell r="M2349">
            <v>19.523983995359401</v>
          </cell>
          <cell r="N2349">
            <v>18.342441306837699</v>
          </cell>
          <cell r="O2349">
            <v>1.1583575960474199</v>
          </cell>
          <cell r="P2349">
            <v>6.8572532235924797</v>
          </cell>
          <cell r="Q2349">
            <v>20.331838938651</v>
          </cell>
          <cell r="R2349">
            <v>17.020447622594201</v>
          </cell>
          <cell r="S2349" t="str">
            <v>rad16</v>
          </cell>
          <cell r="T2349" t="str">
            <v>probable RAD16 - nucleotide excision repair protein</v>
          </cell>
          <cell r="U2349" t="str">
            <v>IPR017907;IPR027417;IPR000330;IPR014001;IPR001650;IPR013083;IPR018957;IPR001841</v>
          </cell>
          <cell r="V2349" t="str">
            <v>Zinc finger, RING-type, conserved site;P-loop containing nucleoside triphosphate hydrolase;SNF2-related;Helicase superfamily 1/2, ATP-binding domain;Helicase, C-terminal;Zinc finger, RING/FYVE/PHD-type;Zinc finger, C3HC4 RING-type;Zinc finger, RING-type</v>
          </cell>
        </row>
        <row r="2350">
          <cell r="A2350" t="str">
            <v>UMAG_03264</v>
          </cell>
          <cell r="B2350">
            <v>4383</v>
          </cell>
          <cell r="C2350">
            <v>198.70348488762099</v>
          </cell>
          <cell r="D2350">
            <v>373.988515032583</v>
          </cell>
          <cell r="E2350">
            <v>257.90858976594399</v>
          </cell>
          <cell r="F2350">
            <v>136.67689975941801</v>
          </cell>
          <cell r="G2350">
            <v>171.69123452513799</v>
          </cell>
          <cell r="H2350">
            <v>228.47120854768801</v>
          </cell>
          <cell r="I2350">
            <v>391.06283728220097</v>
          </cell>
          <cell r="J2350">
            <v>336.684412497072</v>
          </cell>
          <cell r="K2350">
            <v>57.403145705754703</v>
          </cell>
          <cell r="L2350">
            <v>207.11020615977301</v>
          </cell>
          <cell r="M2350">
            <v>63.910648637878602</v>
          </cell>
          <cell r="N2350">
            <v>30.49663173787</v>
          </cell>
          <cell r="O2350">
            <v>30.604785114739901</v>
          </cell>
          <cell r="P2350">
            <v>19.259361748804601</v>
          </cell>
          <cell r="Q2350">
            <v>97.476180803747695</v>
          </cell>
          <cell r="R2350">
            <v>6.5976057734508098</v>
          </cell>
          <cell r="S2350" t="e">
            <v>#N/A</v>
          </cell>
          <cell r="T2350" t="str">
            <v>probable xanthine dehydrogenase</v>
          </cell>
          <cell r="U2350" t="str">
            <v>IPR005107;IPR000674;IPR008274;IPR002888;IPR016166;IPR001041;IPR006058;IPR002346;IPR016169;IPR012675;IPR016167</v>
          </cell>
          <cell r="V2350" t="str">
            <v>CO dehydrogenase flavoprotein, C-terminal;Aldehyde oxidase/xanthine dehydrogenase, a/b hammerhead;Aldehyde oxidase/xanthine dehydrogenase, molybdopterin binding;[2Fe-2S]-binding;FAD-binding, type 2;2Fe-2S ferredoxin-type domain;2Fe-2S ferredoxin, iron-sulphur binding site;Molybdopterin dehydrogenase, FAD-binding;CO dehydrogenase flavoprotein-like, FAD-binding, subdomain 2;Beta-grasp domain;FAD-binding, type 2, subdomain 1</v>
          </cell>
        </row>
        <row r="2351">
          <cell r="A2351" t="str">
            <v>UMAG_03265</v>
          </cell>
          <cell r="B2351">
            <v>981</v>
          </cell>
          <cell r="C2351">
            <v>188.43931478718901</v>
          </cell>
          <cell r="D2351">
            <v>115.31653059029701</v>
          </cell>
          <cell r="E2351">
            <v>148.52593429300299</v>
          </cell>
          <cell r="F2351">
            <v>254.85426233574799</v>
          </cell>
          <cell r="G2351">
            <v>141.74963859793601</v>
          </cell>
          <cell r="H2351">
            <v>148.62271597889</v>
          </cell>
          <cell r="I2351">
            <v>120.780586025312</v>
          </cell>
          <cell r="J2351">
            <v>109.986093815101</v>
          </cell>
          <cell r="K2351">
            <v>27.828880738274499</v>
          </cell>
          <cell r="L2351">
            <v>12.2743704075717</v>
          </cell>
          <cell r="M2351">
            <v>47.894843193814701</v>
          </cell>
          <cell r="N2351">
            <v>16.478637407418201</v>
          </cell>
          <cell r="O2351">
            <v>24.669545121753899</v>
          </cell>
          <cell r="P2351">
            <v>6.6213221651610104</v>
          </cell>
          <cell r="Q2351">
            <v>6.8897462057271204</v>
          </cell>
          <cell r="R2351">
            <v>11.695886890333901</v>
          </cell>
          <cell r="S2351" t="e">
            <v>#N/A</v>
          </cell>
          <cell r="T2351" t="str">
            <v>hypothetical protein</v>
          </cell>
          <cell r="U2351" t="e">
            <v>#N/A</v>
          </cell>
          <cell r="V2351" t="e">
            <v>#N/A</v>
          </cell>
        </row>
        <row r="2352">
          <cell r="A2352" t="str">
            <v>UMAG_03266</v>
          </cell>
          <cell r="B2352">
            <v>4179</v>
          </cell>
          <cell r="C2352">
            <v>143.35453079605301</v>
          </cell>
          <cell r="D2352">
            <v>139.02228183425501</v>
          </cell>
          <cell r="E2352">
            <v>167.22365169922901</v>
          </cell>
          <cell r="F2352">
            <v>253.05668454875601</v>
          </cell>
          <cell r="G2352">
            <v>195.50301635186901</v>
          </cell>
          <cell r="H2352">
            <v>173.218226943492</v>
          </cell>
          <cell r="I2352">
            <v>173.22914136026799</v>
          </cell>
          <cell r="J2352">
            <v>149.66407276909499</v>
          </cell>
          <cell r="K2352">
            <v>12.773587696466</v>
          </cell>
          <cell r="L2352">
            <v>10.395896275425001</v>
          </cell>
          <cell r="M2352">
            <v>13.4956002674564</v>
          </cell>
          <cell r="N2352">
            <v>14.864469778368001</v>
          </cell>
          <cell r="O2352">
            <v>22.164024175112701</v>
          </cell>
          <cell r="P2352">
            <v>18.3344958811923</v>
          </cell>
          <cell r="Q2352">
            <v>28.306297211602899</v>
          </cell>
          <cell r="R2352">
            <v>11.7346498311574</v>
          </cell>
          <cell r="S2352" t="e">
            <v>#N/A</v>
          </cell>
          <cell r="T2352" t="str">
            <v>hypothetical protein</v>
          </cell>
          <cell r="U2352" t="str">
            <v>IPR017986;IPR015943;IPR013905;IPR001680</v>
          </cell>
          <cell r="V2352" t="str">
            <v>WD40-repeat-containing domain;WD40/YVTN repeat-like-containing domain;Lethal giant larvae (Lgl)-like, C-terminal domain;WD40 repeat</v>
          </cell>
        </row>
        <row r="2353">
          <cell r="A2353" t="str">
            <v>UMAG_03267</v>
          </cell>
          <cell r="B2353">
            <v>2331</v>
          </cell>
          <cell r="C2353">
            <v>108.60002078050201</v>
          </cell>
          <cell r="D2353">
            <v>135.98955205015</v>
          </cell>
          <cell r="E2353">
            <v>178.82043702291799</v>
          </cell>
          <cell r="F2353">
            <v>136.52411761204201</v>
          </cell>
          <cell r="G2353">
            <v>120.558080231529</v>
          </cell>
          <cell r="H2353">
            <v>127.314287415096</v>
          </cell>
          <cell r="I2353">
            <v>151.87344551403399</v>
          </cell>
          <cell r="J2353">
            <v>145.78277889147199</v>
          </cell>
          <cell r="K2353">
            <v>63.184844909436599</v>
          </cell>
          <cell r="L2353">
            <v>17.1320301087706</v>
          </cell>
          <cell r="M2353">
            <v>12.718858075715</v>
          </cell>
          <cell r="N2353">
            <v>23.1496738142528</v>
          </cell>
          <cell r="O2353">
            <v>31.504460897558001</v>
          </cell>
          <cell r="P2353">
            <v>10.3210194722802</v>
          </cell>
          <cell r="Q2353">
            <v>14.5044679691617</v>
          </cell>
          <cell r="R2353">
            <v>4.3884255283638796</v>
          </cell>
          <cell r="S2353" t="e">
            <v>#N/A</v>
          </cell>
          <cell r="T2353" t="str">
            <v>hypothetical protein</v>
          </cell>
          <cell r="U2353" t="str">
            <v>IPR017907;IPR004331;IPR013083;IPR001841;IPR018957</v>
          </cell>
          <cell r="V2353" t="str">
            <v>Zinc finger, RING-type, conserved site;SPX, N-terminal;Zinc finger, RING/FYVE/PHD-type;Zinc finger, RING-type;Zinc finger, C3HC4 RING-type</v>
          </cell>
        </row>
        <row r="2354">
          <cell r="A2354" t="str">
            <v>UMAG_03268</v>
          </cell>
          <cell r="B2354">
            <v>2304</v>
          </cell>
          <cell r="C2354">
            <v>62.871826052401602</v>
          </cell>
          <cell r="D2354">
            <v>71.888663974104006</v>
          </cell>
          <cell r="E2354">
            <v>38.856333014301697</v>
          </cell>
          <cell r="F2354">
            <v>65.3185560783092</v>
          </cell>
          <cell r="G2354">
            <v>54.082978249820599</v>
          </cell>
          <cell r="H2354">
            <v>60.841397156819198</v>
          </cell>
          <cell r="I2354">
            <v>67.299505283186306</v>
          </cell>
          <cell r="J2354">
            <v>61.568498874919598</v>
          </cell>
          <cell r="K2354">
            <v>13.0704679737315</v>
          </cell>
          <cell r="L2354">
            <v>20.613931441490202</v>
          </cell>
          <cell r="M2354">
            <v>17.3923858361849</v>
          </cell>
          <cell r="N2354">
            <v>10.614815293618999</v>
          </cell>
          <cell r="O2354">
            <v>4.98533432021578</v>
          </cell>
          <cell r="P2354">
            <v>6.2686693308602699</v>
          </cell>
          <cell r="Q2354">
            <v>10.596614142866001</v>
          </cell>
          <cell r="R2354">
            <v>9.5786148137582607</v>
          </cell>
          <cell r="S2354" t="e">
            <v>#N/A</v>
          </cell>
          <cell r="T2354" t="str">
            <v>related to SPB4 - ATP-dependent RNA helicase of DEAH box family</v>
          </cell>
          <cell r="U2354" t="str">
            <v>IPR027417;IPR000629;IPR014001;IPR001650;IPR011545;IPR025313;IPR014014</v>
          </cell>
          <cell r="V2354" t="str">
            <v>P-loop containing nucleoside triphosphate hydrolase;ATP-dependent RNA helicase DEAD-box, conserved site;Helicase superfamily 1/2, ATP-binding domain;Helicase, C-terminal;DEAD/DEAH box helicase domain;Domain of unknown function DUF4217;RNA helicase, DEAD-box type, Q motif</v>
          </cell>
        </row>
        <row r="2355">
          <cell r="A2355" t="str">
            <v>UMAG_03271</v>
          </cell>
          <cell r="B2355">
            <v>2901</v>
          </cell>
          <cell r="C2355">
            <v>70.143327261520696</v>
          </cell>
          <cell r="D2355">
            <v>98.885209019859303</v>
          </cell>
          <cell r="E2355">
            <v>84.288154536755599</v>
          </cell>
          <cell r="F2355">
            <v>140.81049572863299</v>
          </cell>
          <cell r="G2355">
            <v>98.578382452236397</v>
          </cell>
          <cell r="H2355">
            <v>91.819238002914204</v>
          </cell>
          <cell r="I2355">
            <v>107.298498717477</v>
          </cell>
          <cell r="J2355">
            <v>76.487512312777596</v>
          </cell>
          <cell r="K2355">
            <v>33.878078431775698</v>
          </cell>
          <cell r="L2355">
            <v>24.3713596733791</v>
          </cell>
          <cell r="M2355">
            <v>7.8184782100993298</v>
          </cell>
          <cell r="N2355">
            <v>12.069245401094101</v>
          </cell>
          <cell r="O2355">
            <v>8.4509478325697707</v>
          </cell>
          <cell r="P2355">
            <v>6.59908348312229</v>
          </cell>
          <cell r="Q2355">
            <v>14.5642338402099</v>
          </cell>
          <cell r="R2355">
            <v>15.159620842120299</v>
          </cell>
          <cell r="S2355" t="e">
            <v>#N/A</v>
          </cell>
          <cell r="T2355" t="str">
            <v>related to NAF1 - nuclear assembly factor</v>
          </cell>
          <cell r="U2355" t="str">
            <v>IPR009000;IPR007504</v>
          </cell>
          <cell r="V2355" t="str">
            <v>Translation protein, beta-barrel domain;H/ACA ribonucleoprotein complex, subunit Gar1/Naf1</v>
          </cell>
        </row>
        <row r="2356">
          <cell r="A2356" t="str">
            <v>UMAG_03273</v>
          </cell>
          <cell r="B2356">
            <v>2304</v>
          </cell>
          <cell r="C2356">
            <v>116.322271753875</v>
          </cell>
          <cell r="D2356">
            <v>51.805631220869302</v>
          </cell>
          <cell r="E2356">
            <v>98.915991117513499</v>
          </cell>
          <cell r="F2356">
            <v>133.002233358013</v>
          </cell>
          <cell r="G2356">
            <v>81.208124585943594</v>
          </cell>
          <cell r="H2356">
            <v>85.537097064315205</v>
          </cell>
          <cell r="I2356">
            <v>102.63589988532701</v>
          </cell>
          <cell r="J2356">
            <v>87.854516629292704</v>
          </cell>
          <cell r="K2356">
            <v>17.568026869660098</v>
          </cell>
          <cell r="L2356">
            <v>11.156813157319499</v>
          </cell>
          <cell r="M2356">
            <v>8.01790735733743</v>
          </cell>
          <cell r="N2356">
            <v>8.7406356412710107</v>
          </cell>
          <cell r="O2356">
            <v>25.664599230013</v>
          </cell>
          <cell r="P2356">
            <v>15.0603221473856</v>
          </cell>
          <cell r="Q2356">
            <v>24.3916755707926</v>
          </cell>
          <cell r="R2356">
            <v>3.5121598816442199</v>
          </cell>
          <cell r="S2356" t="e">
            <v>#N/A</v>
          </cell>
          <cell r="T2356" t="str">
            <v>related to Tip elongation aberrant protein 1</v>
          </cell>
          <cell r="U2356" t="str">
            <v>IPR011043;IPR015915</v>
          </cell>
          <cell r="V2356" t="str">
            <v>Galactose oxidase/kelch, beta-propeller;Kelch-type beta propeller</v>
          </cell>
        </row>
        <row r="2357">
          <cell r="A2357" t="str">
            <v>UMAG_03274</v>
          </cell>
          <cell r="B2357">
            <v>2610</v>
          </cell>
          <cell r="C2357">
            <v>0.98081587006731796</v>
          </cell>
          <cell r="D2357">
            <v>1580.1938561606601</v>
          </cell>
          <cell r="E2357">
            <v>9037.1460812286605</v>
          </cell>
          <cell r="F2357">
            <v>50620.271801005998</v>
          </cell>
          <cell r="G2357">
            <v>34823.316057896402</v>
          </cell>
          <cell r="H2357">
            <v>17677.459028924201</v>
          </cell>
          <cell r="I2357">
            <v>10996.4817938457</v>
          </cell>
          <cell r="J2357">
            <v>5033.0288605861097</v>
          </cell>
          <cell r="K2357">
            <v>0.67170793479757696</v>
          </cell>
          <cell r="L2357">
            <v>1014.14484918736</v>
          </cell>
          <cell r="M2357">
            <v>3781.8183214260098</v>
          </cell>
          <cell r="N2357">
            <v>2081.53932188716</v>
          </cell>
          <cell r="O2357">
            <v>5570.9512175310401</v>
          </cell>
          <cell r="P2357">
            <v>4109.4520771264397</v>
          </cell>
          <cell r="Q2357">
            <v>1714.7148312433801</v>
          </cell>
          <cell r="R2357">
            <v>1180.69293501278</v>
          </cell>
          <cell r="S2357" t="str">
            <v>rsp3</v>
          </cell>
          <cell r="T2357" t="str">
            <v>hypothetical protein</v>
          </cell>
          <cell r="U2357" t="e">
            <v>#N/A</v>
          </cell>
          <cell r="V2357" t="e">
            <v>#N/A</v>
          </cell>
        </row>
        <row r="2358">
          <cell r="A2358" t="str">
            <v>UMAG_03276</v>
          </cell>
          <cell r="B2358">
            <v>1593</v>
          </cell>
          <cell r="C2358">
            <v>57.603762442669002</v>
          </cell>
          <cell r="D2358">
            <v>94.229037892974702</v>
          </cell>
          <cell r="E2358">
            <v>185.95709521331801</v>
          </cell>
          <cell r="F2358">
            <v>110.70988083683299</v>
          </cell>
          <cell r="G2358">
            <v>100.721297525455</v>
          </cell>
          <cell r="H2358">
            <v>78.009386626970496</v>
          </cell>
          <cell r="I2358">
            <v>70.335792155621704</v>
          </cell>
          <cell r="J2358">
            <v>83.464699198444507</v>
          </cell>
          <cell r="K2358">
            <v>35.053254104933004</v>
          </cell>
          <cell r="L2358">
            <v>24.366348290463399</v>
          </cell>
          <cell r="M2358">
            <v>15.4070126777663</v>
          </cell>
          <cell r="N2358">
            <v>8.5987831042621607</v>
          </cell>
          <cell r="O2358">
            <v>2.2793636957849901</v>
          </cell>
          <cell r="P2358">
            <v>3.8719638517399599</v>
          </cell>
          <cell r="Q2358">
            <v>2.6962521056450202</v>
          </cell>
          <cell r="R2358">
            <v>5.7803182310661603</v>
          </cell>
          <cell r="S2358" t="e">
            <v>#N/A</v>
          </cell>
          <cell r="T2358" t="str">
            <v>related to SRP40 - serine-rich protein with a role in pre-ribosome assembly or transport</v>
          </cell>
          <cell r="U2358" t="str">
            <v>IPR007718</v>
          </cell>
          <cell r="V2358" t="str">
            <v>SRP40, C-terminal</v>
          </cell>
        </row>
        <row r="2359">
          <cell r="A2359" t="str">
            <v>UMAG_03277</v>
          </cell>
          <cell r="B2359">
            <v>3135</v>
          </cell>
          <cell r="C2359">
            <v>66.935526118294106</v>
          </cell>
          <cell r="D2359">
            <v>88.775900278665702</v>
          </cell>
          <cell r="E2359">
            <v>88.926073022009604</v>
          </cell>
          <cell r="F2359">
            <v>99.891803698278807</v>
          </cell>
          <cell r="G2359">
            <v>61.651585080999098</v>
          </cell>
          <cell r="H2359">
            <v>58.133514944761998</v>
          </cell>
          <cell r="I2359">
            <v>46.981321212228302</v>
          </cell>
          <cell r="J2359">
            <v>47.356892688052604</v>
          </cell>
          <cell r="K2359">
            <v>11.563543128117599</v>
          </cell>
          <cell r="L2359">
            <v>4.9423814163430002</v>
          </cell>
          <cell r="M2359">
            <v>8.8485195901771192</v>
          </cell>
          <cell r="N2359">
            <v>4.0601532941318501</v>
          </cell>
          <cell r="O2359">
            <v>13.996583505538901</v>
          </cell>
          <cell r="P2359">
            <v>7.7180503637257996</v>
          </cell>
          <cell r="Q2359">
            <v>10.296252820841</v>
          </cell>
          <cell r="R2359">
            <v>9.6583733892293004</v>
          </cell>
          <cell r="S2359" t="e">
            <v>#N/A</v>
          </cell>
          <cell r="T2359" t="str">
            <v>related to Ribonucleases P/MRP protein subunit POP1</v>
          </cell>
          <cell r="U2359" t="str">
            <v>IPR009723</v>
          </cell>
          <cell r="V2359" t="str">
            <v>Ribonuclease P/MRP, subunit POP1</v>
          </cell>
        </row>
        <row r="2360">
          <cell r="A2360" t="str">
            <v>UMAG_03278</v>
          </cell>
          <cell r="B2360">
            <v>1317</v>
          </cell>
          <cell r="C2360">
            <v>183.53427480506201</v>
          </cell>
          <cell r="D2360">
            <v>123.48131260541</v>
          </cell>
          <cell r="E2360">
            <v>147.78605963256101</v>
          </cell>
          <cell r="F2360">
            <v>222.90487266084699</v>
          </cell>
          <cell r="G2360">
            <v>134.98702004247701</v>
          </cell>
          <cell r="H2360">
            <v>138.11887641205601</v>
          </cell>
          <cell r="I2360">
            <v>140.598715546574</v>
          </cell>
          <cell r="J2360">
            <v>125.27193213018499</v>
          </cell>
          <cell r="K2360">
            <v>29.208829493710901</v>
          </cell>
          <cell r="L2360">
            <v>13.3109517573678</v>
          </cell>
          <cell r="M2360">
            <v>16.776477750100501</v>
          </cell>
          <cell r="N2360">
            <v>4.7950727774997501</v>
          </cell>
          <cell r="O2360">
            <v>4.7370893764030004</v>
          </cell>
          <cell r="P2360">
            <v>12.275067594278401</v>
          </cell>
          <cell r="Q2360">
            <v>13.2685339029311</v>
          </cell>
          <cell r="R2360">
            <v>17.077060015643799</v>
          </cell>
          <cell r="S2360" t="str">
            <v>vps74</v>
          </cell>
          <cell r="T2360" t="str">
            <v>probable VPS74 - protein involved in protein-vacuolar targeting</v>
          </cell>
          <cell r="U2360" t="str">
            <v>IPR008628</v>
          </cell>
          <cell r="V2360" t="str">
            <v>Golgi phosphoprotein 3</v>
          </cell>
        </row>
        <row r="2361">
          <cell r="A2361" t="str">
            <v>UMAG_03280</v>
          </cell>
          <cell r="B2361">
            <v>2196</v>
          </cell>
          <cell r="C2361">
            <v>329.61760317743602</v>
          </cell>
          <cell r="D2361">
            <v>238.935039423815</v>
          </cell>
          <cell r="E2361">
            <v>250.016095552498</v>
          </cell>
          <cell r="F2361">
            <v>272.24048843886601</v>
          </cell>
          <cell r="G2361">
            <v>236.587341620583</v>
          </cell>
          <cell r="H2361">
            <v>243.89363203838701</v>
          </cell>
          <cell r="I2361">
            <v>272.31286876357001</v>
          </cell>
          <cell r="J2361">
            <v>257.47545422821798</v>
          </cell>
          <cell r="K2361">
            <v>37.752258017768803</v>
          </cell>
          <cell r="L2361">
            <v>21.403727015152299</v>
          </cell>
          <cell r="M2361">
            <v>43.432334037259601</v>
          </cell>
          <cell r="N2361">
            <v>8.1575798491250993</v>
          </cell>
          <cell r="O2361">
            <v>40.5171785367193</v>
          </cell>
          <cell r="P2361">
            <v>18.386826444244001</v>
          </cell>
          <cell r="Q2361">
            <v>11.8381277161524</v>
          </cell>
          <cell r="R2361">
            <v>5.9502123504892701</v>
          </cell>
          <cell r="S2361" t="str">
            <v>tup1</v>
          </cell>
          <cell r="T2361" t="str">
            <v>probable TUP1 - general transcription repressor</v>
          </cell>
          <cell r="U2361" t="str">
            <v>IPR017986;IPR019775;IPR013890;IPR015943;IPR001680;IPR020472</v>
          </cell>
          <cell r="V2361" t="str">
            <v>WD40-repeat-containing domain;WD40 repeat, conserved site;Transcriptional repressor Tup1, N-terminal;WD40/YVTN repeat-like-containing domain;WD40 repeat;G-protein beta WD-40 repeat</v>
          </cell>
        </row>
        <row r="2362">
          <cell r="A2362" t="str">
            <v>UMAG_03281</v>
          </cell>
          <cell r="B2362">
            <v>3612</v>
          </cell>
          <cell r="C2362">
            <v>88.874831997207394</v>
          </cell>
          <cell r="D2362">
            <v>175.850105233515</v>
          </cell>
          <cell r="E2362">
            <v>223.969265000018</v>
          </cell>
          <cell r="F2362">
            <v>350.05571499982301</v>
          </cell>
          <cell r="G2362">
            <v>205.37510644032</v>
          </cell>
          <cell r="H2362">
            <v>169.868030506411</v>
          </cell>
          <cell r="I2362">
            <v>207.20698992572301</v>
          </cell>
          <cell r="J2362">
            <v>178.38750518707701</v>
          </cell>
          <cell r="K2362">
            <v>5.75199923683968</v>
          </cell>
          <cell r="L2362">
            <v>47.821263950832297</v>
          </cell>
          <cell r="M2362">
            <v>23.611761483319501</v>
          </cell>
          <cell r="N2362">
            <v>19.734812835686601</v>
          </cell>
          <cell r="O2362">
            <v>19.367321512315801</v>
          </cell>
          <cell r="P2362">
            <v>7.2051789185222104</v>
          </cell>
          <cell r="Q2362">
            <v>27.2034920416862</v>
          </cell>
          <cell r="R2362">
            <v>33.622874833295803</v>
          </cell>
          <cell r="S2362" t="e">
            <v>#N/A</v>
          </cell>
          <cell r="T2362" t="str">
            <v>hypothetical protein</v>
          </cell>
          <cell r="U2362" t="e">
            <v>#N/A</v>
          </cell>
          <cell r="V2362" t="e">
            <v>#N/A</v>
          </cell>
        </row>
        <row r="2363">
          <cell r="A2363" t="str">
            <v>UMAG_03282</v>
          </cell>
          <cell r="B2363">
            <v>1185</v>
          </cell>
          <cell r="C2363">
            <v>63.661327764683897</v>
          </cell>
          <cell r="D2363">
            <v>79.035125226186594</v>
          </cell>
          <cell r="E2363">
            <v>57.855895084914799</v>
          </cell>
          <cell r="F2363">
            <v>70.671716298803702</v>
          </cell>
          <cell r="G2363">
            <v>73.094164154847206</v>
          </cell>
          <cell r="H2363">
            <v>71.252735054572597</v>
          </cell>
          <cell r="I2363">
            <v>103.229442447335</v>
          </cell>
          <cell r="J2363">
            <v>71.920838075340399</v>
          </cell>
          <cell r="K2363">
            <v>21.365777133014301</v>
          </cell>
          <cell r="L2363">
            <v>9.8500489654194698</v>
          </cell>
          <cell r="M2363">
            <v>23.250642096366501</v>
          </cell>
          <cell r="N2363">
            <v>11.9851351310902</v>
          </cell>
          <cell r="O2363">
            <v>10.8845539133661</v>
          </cell>
          <cell r="P2363">
            <v>2.9109782853607702</v>
          </cell>
          <cell r="Q2363">
            <v>4.1954195655556603</v>
          </cell>
          <cell r="R2363">
            <v>10.722721435998499</v>
          </cell>
          <cell r="S2363" t="e">
            <v>#N/A</v>
          </cell>
          <cell r="T2363" t="str">
            <v>related to MAK32 protein</v>
          </cell>
          <cell r="U2363" t="str">
            <v>IPR029056;IPR011611</v>
          </cell>
          <cell r="V2363" t="str">
            <v>Ribokinase-like;Carbohydrate kinase PfkB</v>
          </cell>
        </row>
        <row r="2364">
          <cell r="A2364" t="str">
            <v>UMAG_03283</v>
          </cell>
          <cell r="B2364">
            <v>534</v>
          </cell>
          <cell r="C2364">
            <v>281.55288161597201</v>
          </cell>
          <cell r="D2364">
            <v>106.92953817895</v>
          </cell>
          <cell r="E2364">
            <v>108.073654688036</v>
          </cell>
          <cell r="F2364">
            <v>118.292587365142</v>
          </cell>
          <cell r="G2364">
            <v>112.178291677441</v>
          </cell>
          <cell r="H2364">
            <v>122.729141031526</v>
          </cell>
          <cell r="I2364">
            <v>120.52787633136199</v>
          </cell>
          <cell r="J2364">
            <v>123.78568803576201</v>
          </cell>
          <cell r="K2364">
            <v>81.377390957333404</v>
          </cell>
          <cell r="L2364">
            <v>25.853743528719502</v>
          </cell>
          <cell r="M2364">
            <v>11.755211904305501</v>
          </cell>
          <cell r="N2364">
            <v>19.620075230582401</v>
          </cell>
          <cell r="O2364">
            <v>12.0637667972856</v>
          </cell>
          <cell r="P2364">
            <v>14.971824156807701</v>
          </cell>
          <cell r="Q2364">
            <v>22.339925832512201</v>
          </cell>
          <cell r="R2364">
            <v>7.1934560233049103</v>
          </cell>
          <cell r="S2364" t="e">
            <v>#N/A</v>
          </cell>
          <cell r="T2364" t="str">
            <v>hypothetical protein</v>
          </cell>
          <cell r="U2364" t="e">
            <v>#N/A</v>
          </cell>
          <cell r="V2364" t="e">
            <v>#N/A</v>
          </cell>
        </row>
        <row r="2365">
          <cell r="A2365" t="str">
            <v>UMAG_03284</v>
          </cell>
          <cell r="B2365">
            <v>321</v>
          </cell>
          <cell r="C2365">
            <v>183.15958038134499</v>
          </cell>
          <cell r="D2365">
            <v>2307.9890869204501</v>
          </cell>
          <cell r="E2365">
            <v>2243.5958553093801</v>
          </cell>
          <cell r="F2365">
            <v>409.06678212632698</v>
          </cell>
          <cell r="G2365">
            <v>606.93207852857802</v>
          </cell>
          <cell r="H2365">
            <v>535.01966975796199</v>
          </cell>
          <cell r="I2365">
            <v>526.42706621558705</v>
          </cell>
          <cell r="J2365">
            <v>968.61472410572605</v>
          </cell>
          <cell r="K2365">
            <v>86.741344153007603</v>
          </cell>
          <cell r="L2365">
            <v>730.71334453285999</v>
          </cell>
          <cell r="M2365">
            <v>425.486205283549</v>
          </cell>
          <cell r="N2365">
            <v>56.602592417039602</v>
          </cell>
          <cell r="O2365">
            <v>82.659662911693104</v>
          </cell>
          <cell r="P2365">
            <v>53.747600713457501</v>
          </cell>
          <cell r="Q2365">
            <v>80.455542578822403</v>
          </cell>
          <cell r="R2365">
            <v>382.09670509913002</v>
          </cell>
          <cell r="S2365" t="e">
            <v>#N/A</v>
          </cell>
          <cell r="T2365" t="str">
            <v>hypothetical protein</v>
          </cell>
          <cell r="U2365" t="str">
            <v>IPR022234</v>
          </cell>
          <cell r="V2365" t="str">
            <v>Protein of unknown function DUF3759</v>
          </cell>
        </row>
        <row r="2366">
          <cell r="A2366" t="str">
            <v>UMAG_03285</v>
          </cell>
          <cell r="B2366">
            <v>2775</v>
          </cell>
          <cell r="C2366">
            <v>57.463288032571299</v>
          </cell>
          <cell r="D2366">
            <v>64.887871378470706</v>
          </cell>
          <cell r="E2366">
            <v>69.175641214560301</v>
          </cell>
          <cell r="F2366">
            <v>98.838760756924302</v>
          </cell>
          <cell r="G2366">
            <v>118.57057967414001</v>
          </cell>
          <cell r="H2366">
            <v>96.226700123218905</v>
          </cell>
          <cell r="I2366">
            <v>92.238886113251397</v>
          </cell>
          <cell r="J2366">
            <v>81.595458263262898</v>
          </cell>
          <cell r="K2366">
            <v>8.0366516020009708</v>
          </cell>
          <cell r="L2366">
            <v>13.1815295989964</v>
          </cell>
          <cell r="M2366">
            <v>5.7872807291698596</v>
          </cell>
          <cell r="N2366">
            <v>9.9948742565784592</v>
          </cell>
          <cell r="O2366">
            <v>26.431757090839099</v>
          </cell>
          <cell r="P2366">
            <v>12.651267576049401</v>
          </cell>
          <cell r="Q2366">
            <v>14.7306691381426</v>
          </cell>
          <cell r="R2366">
            <v>6.2386240680310401</v>
          </cell>
          <cell r="S2366" t="e">
            <v>#N/A</v>
          </cell>
          <cell r="T2366" t="str">
            <v>hypothetical protein</v>
          </cell>
          <cell r="U2366" t="str">
            <v>IPR000195</v>
          </cell>
          <cell r="V2366" t="str">
            <v>Rab-GTPase-TBC domain</v>
          </cell>
        </row>
        <row r="2367">
          <cell r="A2367" t="str">
            <v>UMAG_03286</v>
          </cell>
          <cell r="B2367">
            <v>5493</v>
          </cell>
          <cell r="C2367">
            <v>187.15227009329899</v>
          </cell>
          <cell r="D2367">
            <v>252.67382684282001</v>
          </cell>
          <cell r="E2367">
            <v>196.31443027650101</v>
          </cell>
          <cell r="F2367">
            <v>214.31319196696199</v>
          </cell>
          <cell r="G2367">
            <v>169.50323499707801</v>
          </cell>
          <cell r="H2367">
            <v>184.65033317031299</v>
          </cell>
          <cell r="I2367">
            <v>178.76842360667399</v>
          </cell>
          <cell r="J2367">
            <v>179.44775602882601</v>
          </cell>
          <cell r="K2367">
            <v>20.927586256404901</v>
          </cell>
          <cell r="L2367">
            <v>11.728965127019601</v>
          </cell>
          <cell r="M2367">
            <v>33.431805249771003</v>
          </cell>
          <cell r="N2367">
            <v>28.9048906228278</v>
          </cell>
          <cell r="O2367">
            <v>29.461629514274399</v>
          </cell>
          <cell r="P2367">
            <v>20.983329520685</v>
          </cell>
          <cell r="Q2367">
            <v>20.8033842649318</v>
          </cell>
          <cell r="R2367">
            <v>17.448543689909901</v>
          </cell>
          <cell r="S2367" t="e">
            <v>#N/A</v>
          </cell>
          <cell r="T2367" t="str">
            <v>related to MYO1 - myosin-1 isoform (type II myosin) heavy chain</v>
          </cell>
          <cell r="U2367" t="str">
            <v>IPR001609;IPR027417;IPR027401;IPR002928;IPR004009</v>
          </cell>
          <cell r="V2367" t="str">
            <v>Myosin head, motor domain;P-loop containing nucleoside triphosphate hydrolase;Myosin-like IQ motif-containing domain;Myosin tail;Myosin, N-terminal, SH3-like</v>
          </cell>
        </row>
        <row r="2368">
          <cell r="A2368" t="str">
            <v>UMAG_03288</v>
          </cell>
          <cell r="B2368">
            <v>750</v>
          </cell>
          <cell r="C2368">
            <v>85.344909427907993</v>
          </cell>
          <cell r="D2368">
            <v>48.309370394925402</v>
          </cell>
          <cell r="E2368">
            <v>40.368844247743503</v>
          </cell>
          <cell r="F2368">
            <v>70.426519667671101</v>
          </cell>
          <cell r="G2368">
            <v>50.488491705111997</v>
          </cell>
          <cell r="H2368">
            <v>48.680869633099803</v>
          </cell>
          <cell r="I2368">
            <v>47.913220759541304</v>
          </cell>
          <cell r="J2368">
            <v>39.958085898794998</v>
          </cell>
          <cell r="K2368">
            <v>6.6661358580550703</v>
          </cell>
          <cell r="L2368">
            <v>12.5296270652033</v>
          </cell>
          <cell r="M2368">
            <v>4.15093323522321</v>
          </cell>
          <cell r="N2368">
            <v>12.179097963986299</v>
          </cell>
          <cell r="O2368">
            <v>7.7794928525347897</v>
          </cell>
          <cell r="P2368">
            <v>6.7728498203307996</v>
          </cell>
          <cell r="Q2368">
            <v>12.2696772759178</v>
          </cell>
          <cell r="R2368">
            <v>11.848809223679501</v>
          </cell>
          <cell r="S2368" t="e">
            <v>#N/A</v>
          </cell>
          <cell r="T2368" t="str">
            <v>related to dna polymerase epsilon p17 subunit</v>
          </cell>
          <cell r="U2368" t="str">
            <v>IPR009072;IPR003958</v>
          </cell>
          <cell r="V2368" t="str">
            <v>Histone-fold;Transcription factor CBF/NF-Y/archaeal histone</v>
          </cell>
        </row>
        <row r="2369">
          <cell r="A2369" t="str">
            <v>UMAG_03289</v>
          </cell>
          <cell r="B2369">
            <v>1557</v>
          </cell>
          <cell r="C2369">
            <v>74.688268011931001</v>
          </cell>
          <cell r="D2369">
            <v>205.74959865838599</v>
          </cell>
          <cell r="E2369">
            <v>207.296531195021</v>
          </cell>
          <cell r="F2369">
            <v>92.866959650922496</v>
          </cell>
          <cell r="G2369">
            <v>177.153465058107</v>
          </cell>
          <cell r="H2369">
            <v>163.42097074288401</v>
          </cell>
          <cell r="I2369">
            <v>193.63982922478701</v>
          </cell>
          <cell r="J2369">
            <v>224.350295205761</v>
          </cell>
          <cell r="K2369">
            <v>9.5260361036176704</v>
          </cell>
          <cell r="L2369">
            <v>136.265342069902</v>
          </cell>
          <cell r="M2369">
            <v>12.7191465348759</v>
          </cell>
          <cell r="N2369">
            <v>10.3094189603166</v>
          </cell>
          <cell r="O2369">
            <v>2.3859352640165201</v>
          </cell>
          <cell r="P2369">
            <v>7.2621636559101699</v>
          </cell>
          <cell r="Q2369">
            <v>49.982845213529501</v>
          </cell>
          <cell r="R2369">
            <v>53.305856367836199</v>
          </cell>
          <cell r="S2369" t="e">
            <v>#N/A</v>
          </cell>
          <cell r="T2369" t="str">
            <v>hypothetical protein</v>
          </cell>
          <cell r="U2369" t="e">
            <v>#N/A</v>
          </cell>
          <cell r="V2369" t="e">
            <v>#N/A</v>
          </cell>
        </row>
        <row r="2370">
          <cell r="A2370" t="str">
            <v>UMAG_03290</v>
          </cell>
          <cell r="B2370">
            <v>1020</v>
          </cell>
          <cell r="C2370">
            <v>60.149948238634401</v>
          </cell>
          <cell r="D2370">
            <v>51.9212495800234</v>
          </cell>
          <cell r="E2370">
            <v>52.3678590207479</v>
          </cell>
          <cell r="F2370">
            <v>66.243152346413297</v>
          </cell>
          <cell r="G2370">
            <v>94.5447626327867</v>
          </cell>
          <cell r="H2370">
            <v>98.974820147580402</v>
          </cell>
          <cell r="I2370">
            <v>100.23369119677101</v>
          </cell>
          <cell r="J2370">
            <v>83.427355986872101</v>
          </cell>
          <cell r="K2370">
            <v>2.9968968559293301</v>
          </cell>
          <cell r="L2370">
            <v>31.901863534606498</v>
          </cell>
          <cell r="M2370">
            <v>10.548105887461301</v>
          </cell>
          <cell r="N2370">
            <v>17.150992009830802</v>
          </cell>
          <cell r="O2370">
            <v>11.452127745135501</v>
          </cell>
          <cell r="P2370">
            <v>10.626543037472601</v>
          </cell>
          <cell r="Q2370">
            <v>30.955344055332802</v>
          </cell>
          <cell r="R2370">
            <v>22.973520631742002</v>
          </cell>
          <cell r="S2370" t="str">
            <v>rad51</v>
          </cell>
          <cell r="T2370" t="str">
            <v>DNA repair protein RAD51</v>
          </cell>
          <cell r="U2370" t="str">
            <v>IPR027417;IPR010995;IPR016467;IPR011941;IPR013632;IPR003593;IPR003583;IPR020587;IPR020588</v>
          </cell>
          <cell r="V2370" t="str">
            <v>P-loop containing nucleoside triphosphate hydrolase;DNA repair Rad51/transcription factor NusA, alpha-helical;DNA recombination and repair protein, RecA-like;DNA recombination/repair protein Rad51;DNA recombination and repair protein Rad51, C-terminal;AAA+ ATPase domain;Helix-hairpin-helix DNA-binding motif, class 1;DNA recombination and repair protein RecA, monomer-monomer interface;DNA recombination and repair protein RecA-like, ATP-binding domain</v>
          </cell>
        </row>
        <row r="2371">
          <cell r="A2371" t="str">
            <v>UMAG_03292</v>
          </cell>
          <cell r="B2371">
            <v>1827</v>
          </cell>
          <cell r="C2371">
            <v>62.010216983238202</v>
          </cell>
          <cell r="D2371">
            <v>48.562285724485797</v>
          </cell>
          <cell r="E2371">
            <v>84.849249780129199</v>
          </cell>
          <cell r="F2371">
            <v>57.863169154196903</v>
          </cell>
          <cell r="G2371">
            <v>77.122713852246406</v>
          </cell>
          <cell r="H2371">
            <v>85.838355261067903</v>
          </cell>
          <cell r="I2371">
            <v>109.77815221831401</v>
          </cell>
          <cell r="J2371">
            <v>83.474096625327405</v>
          </cell>
          <cell r="K2371">
            <v>5.38559823761332</v>
          </cell>
          <cell r="L2371">
            <v>11.180404099085401</v>
          </cell>
          <cell r="M2371">
            <v>12.0746520309952</v>
          </cell>
          <cell r="N2371">
            <v>17.0218027931687</v>
          </cell>
          <cell r="O2371">
            <v>29.892156602495099</v>
          </cell>
          <cell r="P2371">
            <v>7.6304730741396902</v>
          </cell>
          <cell r="Q2371">
            <v>10.4490271323026</v>
          </cell>
          <cell r="R2371">
            <v>4.6298632319586597</v>
          </cell>
          <cell r="S2371" t="e">
            <v>#N/A</v>
          </cell>
          <cell r="T2371" t="str">
            <v>related to Protein mlo2</v>
          </cell>
          <cell r="U2371" t="str">
            <v>IPR011011;IPR003126;IPR013083</v>
          </cell>
          <cell r="V2371" t="str">
            <v>Zinc finger, FYVE/PHD-type;Zinc finger, N-recognin;Zinc finger, RING/FYVE/PHD-type</v>
          </cell>
        </row>
        <row r="2372">
          <cell r="A2372" t="str">
            <v>UMAG_03293</v>
          </cell>
          <cell r="B2372">
            <v>4521</v>
          </cell>
          <cell r="C2372">
            <v>156.71063582142301</v>
          </cell>
          <cell r="D2372">
            <v>302.17069021639799</v>
          </cell>
          <cell r="E2372">
            <v>262.936754559017</v>
          </cell>
          <cell r="F2372">
            <v>66.240400583285293</v>
          </cell>
          <cell r="G2372">
            <v>98.808550634405407</v>
          </cell>
          <cell r="H2372">
            <v>92.828509814180705</v>
          </cell>
          <cell r="I2372">
            <v>111.553744973851</v>
          </cell>
          <cell r="J2372">
            <v>278.125199063107</v>
          </cell>
          <cell r="K2372">
            <v>57.583714558129799</v>
          </cell>
          <cell r="L2372">
            <v>38.418722408062997</v>
          </cell>
          <cell r="M2372">
            <v>39.179546654059401</v>
          </cell>
          <cell r="N2372">
            <v>12.011408540868899</v>
          </cell>
          <cell r="O2372">
            <v>16.191736805178</v>
          </cell>
          <cell r="P2372">
            <v>11.3470012121075</v>
          </cell>
          <cell r="Q2372">
            <v>23.698922468917299</v>
          </cell>
          <cell r="R2372">
            <v>83.955862070214806</v>
          </cell>
          <cell r="S2372" t="e">
            <v>#N/A</v>
          </cell>
          <cell r="T2372" t="str">
            <v>related to DNF1 - protein transporter</v>
          </cell>
          <cell r="U2372" t="str">
            <v>IPR018303;IPR006539;IPR023214;IPR023299;IPR008250;IPR001757</v>
          </cell>
          <cell r="V2372" t="str">
            <v>P-type ATPase, phosphorylation site;P-type ATPase, subfamily IV;HAD-like domain;P-type ATPase, cytoplasmic domain N;P-type ATPase, A  domain;P-type ATPase</v>
          </cell>
        </row>
        <row r="2373">
          <cell r="A2373" t="str">
            <v>UMAG_03294</v>
          </cell>
          <cell r="B2373">
            <v>780</v>
          </cell>
          <cell r="C2373">
            <v>1.02880688850904</v>
          </cell>
          <cell r="D2373">
            <v>275.441223546039</v>
          </cell>
          <cell r="E2373">
            <v>859.03896552651099</v>
          </cell>
          <cell r="F2373">
            <v>6174.3534939440597</v>
          </cell>
          <cell r="G2373">
            <v>5121.0337336726598</v>
          </cell>
          <cell r="H2373">
            <v>3035.2605190414301</v>
          </cell>
          <cell r="I2373">
            <v>2003.1921695363201</v>
          </cell>
          <cell r="J2373">
            <v>913.00933967527897</v>
          </cell>
          <cell r="K2373">
            <v>0.83246586053947902</v>
          </cell>
          <cell r="L2373">
            <v>152.01232529553801</v>
          </cell>
          <cell r="M2373">
            <v>300.73272357695799</v>
          </cell>
          <cell r="N2373">
            <v>218.09427602632201</v>
          </cell>
          <cell r="O2373">
            <v>854.58648972300398</v>
          </cell>
          <cell r="P2373">
            <v>681.89714182586295</v>
          </cell>
          <cell r="Q2373">
            <v>560.46638290162798</v>
          </cell>
          <cell r="R2373">
            <v>220.37699026072599</v>
          </cell>
          <cell r="S2373" t="e">
            <v>#N/A</v>
          </cell>
          <cell r="T2373" t="str">
            <v>hypothetical protein</v>
          </cell>
          <cell r="U2373" t="e">
            <v>#N/A</v>
          </cell>
          <cell r="V2373" t="e">
            <v>#N/A</v>
          </cell>
        </row>
        <row r="2374">
          <cell r="A2374" t="str">
            <v>UMAG_03296</v>
          </cell>
          <cell r="B2374">
            <v>1377</v>
          </cell>
          <cell r="C2374">
            <v>3.4004914893992799</v>
          </cell>
          <cell r="D2374">
            <v>43.158963292875598</v>
          </cell>
          <cell r="E2374">
            <v>30.697720244332</v>
          </cell>
          <cell r="F2374">
            <v>14.7596163949224</v>
          </cell>
          <cell r="G2374">
            <v>38.013068627052199</v>
          </cell>
          <cell r="H2374">
            <v>32.387012737086501</v>
          </cell>
          <cell r="I2374">
            <v>39.451431745136702</v>
          </cell>
          <cell r="J2374">
            <v>73.144252514709393</v>
          </cell>
          <cell r="K2374">
            <v>1.7956277291401199</v>
          </cell>
          <cell r="L2374">
            <v>18.1185833006145</v>
          </cell>
          <cell r="M2374">
            <v>9.8268997958589903</v>
          </cell>
          <cell r="N2374">
            <v>6.7574218313950301</v>
          </cell>
          <cell r="O2374">
            <v>9.3568965321171298</v>
          </cell>
          <cell r="P2374">
            <v>6.3558133617245902</v>
          </cell>
          <cell r="Q2374">
            <v>6.4812490840042702</v>
          </cell>
          <cell r="R2374">
            <v>17.331242380550201</v>
          </cell>
          <cell r="S2374" t="e">
            <v>#N/A</v>
          </cell>
          <cell r="T2374" t="str">
            <v>hypothetical protein</v>
          </cell>
          <cell r="U2374" t="str">
            <v>IPR004827</v>
          </cell>
          <cell r="V2374" t="str">
            <v>Basic-leucine zipper domain</v>
          </cell>
        </row>
        <row r="2375">
          <cell r="A2375" t="str">
            <v>UMAG_03297</v>
          </cell>
          <cell r="B2375">
            <v>351</v>
          </cell>
          <cell r="C2375">
            <v>0.44774859382375198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1.3483200387844401</v>
          </cell>
          <cell r="I2375">
            <v>0</v>
          </cell>
          <cell r="J2375">
            <v>0.37140314072907399</v>
          </cell>
          <cell r="K2375">
            <v>0.40606779116686098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1.5338986872934499</v>
          </cell>
          <cell r="Q2375">
            <v>0</v>
          </cell>
          <cell r="R2375">
            <v>0.64328910983341003</v>
          </cell>
          <cell r="S2375" t="e">
            <v>#N/A</v>
          </cell>
          <cell r="T2375" t="str">
            <v>hypothetical protein</v>
          </cell>
          <cell r="U2375" t="e">
            <v>#N/A</v>
          </cell>
          <cell r="V2375" t="e">
            <v>#N/A</v>
          </cell>
        </row>
        <row r="2376">
          <cell r="A2376" t="str">
            <v>UMAG_03298</v>
          </cell>
          <cell r="B2376">
            <v>1188</v>
          </cell>
          <cell r="C2376">
            <v>263.91865118425</v>
          </cell>
          <cell r="D2376">
            <v>305.37142190423702</v>
          </cell>
          <cell r="E2376">
            <v>245.24312867842801</v>
          </cell>
          <cell r="F2376">
            <v>108.646637135845</v>
          </cell>
          <cell r="G2376">
            <v>125.37225217615099</v>
          </cell>
          <cell r="H2376">
            <v>124.10922470279</v>
          </cell>
          <cell r="I2376">
            <v>110.557967931533</v>
          </cell>
          <cell r="J2376">
            <v>156.64911713329701</v>
          </cell>
          <cell r="K2376">
            <v>74.503101028995403</v>
          </cell>
          <cell r="L2376">
            <v>43.004872502804197</v>
          </cell>
          <cell r="M2376">
            <v>8.9434454617435097</v>
          </cell>
          <cell r="N2376">
            <v>25.883088829935499</v>
          </cell>
          <cell r="O2376">
            <v>8.4655598198920803</v>
          </cell>
          <cell r="P2376">
            <v>24.111113437559499</v>
          </cell>
          <cell r="Q2376">
            <v>28.5639777463767</v>
          </cell>
          <cell r="R2376">
            <v>27.173509752362101</v>
          </cell>
          <cell r="S2376" t="str">
            <v>erg10</v>
          </cell>
          <cell r="T2376" t="str">
            <v>probable ERG10 - acetyl-CoA C-acetyltransferase</v>
          </cell>
          <cell r="U2376" t="str">
            <v>IPR016039;IPR020615;IPR020613;IPR020610;IPR002155;IPR020616;IPR016038;IPR020617</v>
          </cell>
          <cell r="V2376" t="str">
            <v>Thiolase-like;Thiolase, acyl-enzyme intermediate active site;Thiolase, conserved site;Thiolase, active site;Thiolase;Thiolase, N-terminal;Thiolase-like, subgroup;Thiolase, C-terminal</v>
          </cell>
        </row>
        <row r="2377">
          <cell r="A2377" t="str">
            <v>UMAG_03299</v>
          </cell>
          <cell r="B2377">
            <v>747</v>
          </cell>
          <cell r="C2377">
            <v>1154.45869646046</v>
          </cell>
          <cell r="D2377">
            <v>458.52860752392297</v>
          </cell>
          <cell r="E2377">
            <v>604.78293092216802</v>
          </cell>
          <cell r="F2377">
            <v>922.814465489192</v>
          </cell>
          <cell r="G2377">
            <v>612.66344963821496</v>
          </cell>
          <cell r="H2377">
            <v>577.501414400523</v>
          </cell>
          <cell r="I2377">
            <v>495.51252138953998</v>
          </cell>
          <cell r="J2377">
            <v>440.75635408240498</v>
          </cell>
          <cell r="K2377">
            <v>84.743605003332206</v>
          </cell>
          <cell r="L2377">
            <v>56.470804807242402</v>
          </cell>
          <cell r="M2377">
            <v>90.691128287490997</v>
          </cell>
          <cell r="N2377">
            <v>34.806399077387702</v>
          </cell>
          <cell r="O2377">
            <v>29.065847521093801</v>
          </cell>
          <cell r="P2377">
            <v>31.8939051635545</v>
          </cell>
          <cell r="Q2377">
            <v>52.322363586955397</v>
          </cell>
          <cell r="R2377">
            <v>102.47003222220999</v>
          </cell>
          <cell r="S2377" t="str">
            <v>tpi1</v>
          </cell>
          <cell r="T2377" t="str">
            <v>probable TPI1 - triose-phosphate isomerase</v>
          </cell>
          <cell r="U2377" t="str">
            <v>IPR000652;IPR022896;IPR020861;IPR013785</v>
          </cell>
          <cell r="V2377" t="str">
            <v>Triosephosphate isomerase;Triosephosphate isomerase, bacterial/eukaryotic;Triosephosphate isomerase, active site;Aldolase-type TIM barrel</v>
          </cell>
        </row>
        <row r="2378">
          <cell r="A2378" t="str">
            <v>UMAG_03301</v>
          </cell>
          <cell r="B2378">
            <v>3951</v>
          </cell>
          <cell r="C2378">
            <v>185.65368569528701</v>
          </cell>
          <cell r="D2378">
            <v>190.41107494037001</v>
          </cell>
          <cell r="E2378">
            <v>188.10825713492201</v>
          </cell>
          <cell r="F2378">
            <v>155.51046078805399</v>
          </cell>
          <cell r="G2378">
            <v>176.564866223774</v>
          </cell>
          <cell r="H2378">
            <v>172.72661210069799</v>
          </cell>
          <cell r="I2378">
            <v>164.313525411759</v>
          </cell>
          <cell r="J2378">
            <v>171.836721382923</v>
          </cell>
          <cell r="K2378">
            <v>13.5312016820469</v>
          </cell>
          <cell r="L2378">
            <v>18.141042774913199</v>
          </cell>
          <cell r="M2378">
            <v>29.911294188067899</v>
          </cell>
          <cell r="N2378">
            <v>5.7887696443604</v>
          </cell>
          <cell r="O2378">
            <v>2.9892617325805699</v>
          </cell>
          <cell r="P2378">
            <v>18.083042350376999</v>
          </cell>
          <cell r="Q2378">
            <v>22.507438406027699</v>
          </cell>
          <cell r="R2378">
            <v>17.773640716281399</v>
          </cell>
          <cell r="S2378" t="e">
            <v>#N/A</v>
          </cell>
          <cell r="T2378" t="str">
            <v>related to SAP155 - SIT4-associating protein</v>
          </cell>
          <cell r="U2378" t="str">
            <v>IPR007587</v>
          </cell>
          <cell r="V2378" t="str">
            <v>SIT4 phosphatase-associated protein family</v>
          </cell>
        </row>
        <row r="2379">
          <cell r="A2379" t="str">
            <v>UMAG_03303</v>
          </cell>
          <cell r="B2379">
            <v>3648</v>
          </cell>
          <cell r="C2379">
            <v>105.071911319382</v>
          </cell>
          <cell r="D2379">
            <v>70.8220387850332</v>
          </cell>
          <cell r="E2379">
            <v>58.1518598368665</v>
          </cell>
          <cell r="F2379">
            <v>78.315082053572596</v>
          </cell>
          <cell r="G2379">
            <v>53.659138887404801</v>
          </cell>
          <cell r="H2379">
            <v>67.218948286868297</v>
          </cell>
          <cell r="I2379">
            <v>50.541661570726397</v>
          </cell>
          <cell r="J2379">
            <v>49.636641626549498</v>
          </cell>
          <cell r="K2379">
            <v>17.886353583810799</v>
          </cell>
          <cell r="L2379">
            <v>23.9154929299503</v>
          </cell>
          <cell r="M2379">
            <v>16.345677046119601</v>
          </cell>
          <cell r="N2379">
            <v>19.243598043958698</v>
          </cell>
          <cell r="O2379">
            <v>0.42477039702802499</v>
          </cell>
          <cell r="P2379">
            <v>3.5300736414898899</v>
          </cell>
          <cell r="Q2379">
            <v>7.4308455292714202</v>
          </cell>
          <cell r="R2379">
            <v>7.1231722621003701</v>
          </cell>
          <cell r="S2379" t="e">
            <v>#N/A</v>
          </cell>
          <cell r="T2379" t="str">
            <v>related to gamma-tubulin complex component 5</v>
          </cell>
          <cell r="U2379" t="str">
            <v>IPR007259</v>
          </cell>
          <cell r="V2379" t="str">
            <v>Gamma-tubulin complex component protein</v>
          </cell>
        </row>
        <row r="2380">
          <cell r="A2380" t="str">
            <v>UMAG_03304</v>
          </cell>
          <cell r="B2380">
            <v>624</v>
          </cell>
          <cell r="C2380">
            <v>1276.8845114748301</v>
          </cell>
          <cell r="D2380">
            <v>345.69077237486903</v>
          </cell>
          <cell r="E2380">
            <v>409.866742261355</v>
          </cell>
          <cell r="F2380">
            <v>280.74076253995298</v>
          </cell>
          <cell r="G2380">
            <v>273.07077265612799</v>
          </cell>
          <cell r="H2380">
            <v>289.95898056080301</v>
          </cell>
          <cell r="I2380">
            <v>308.00687966201201</v>
          </cell>
          <cell r="J2380">
            <v>339.04057912035302</v>
          </cell>
          <cell r="K2380">
            <v>288.18856350211797</v>
          </cell>
          <cell r="L2380">
            <v>64.469269924463404</v>
          </cell>
          <cell r="M2380">
            <v>25.340615362824</v>
          </cell>
          <cell r="N2380">
            <v>29.562085086834401</v>
          </cell>
          <cell r="O2380">
            <v>11.0581863600595</v>
          </cell>
          <cell r="P2380">
            <v>47.921479607351799</v>
          </cell>
          <cell r="Q2380">
            <v>40.793618633500301</v>
          </cell>
          <cell r="R2380">
            <v>10.8928679760217</v>
          </cell>
          <cell r="S2380" t="e">
            <v>#N/A</v>
          </cell>
          <cell r="T2380" t="str">
            <v>hypothetical protein</v>
          </cell>
          <cell r="U2380" t="e">
            <v>#N/A</v>
          </cell>
          <cell r="V2380" t="e">
            <v>#N/A</v>
          </cell>
        </row>
        <row r="2381">
          <cell r="A2381" t="str">
            <v>UMAG_03305</v>
          </cell>
          <cell r="B2381">
            <v>1065</v>
          </cell>
          <cell r="C2381">
            <v>172.499129611309</v>
          </cell>
          <cell r="D2381">
            <v>179.314049627175</v>
          </cell>
          <cell r="E2381">
            <v>185.11888633702699</v>
          </cell>
          <cell r="F2381">
            <v>140.93100534060201</v>
          </cell>
          <cell r="G2381">
            <v>98.534176831581803</v>
          </cell>
          <cell r="H2381">
            <v>90.931924279374698</v>
          </cell>
          <cell r="I2381">
            <v>89.143297793423002</v>
          </cell>
          <cell r="J2381">
            <v>94.732358527204596</v>
          </cell>
          <cell r="K2381">
            <v>44.832946425069302</v>
          </cell>
          <cell r="L2381">
            <v>11.9404458823561</v>
          </cell>
          <cell r="M2381">
            <v>17.7715659173194</v>
          </cell>
          <cell r="N2381">
            <v>19.445410186970499</v>
          </cell>
          <cell r="O2381">
            <v>12.5886408102744</v>
          </cell>
          <cell r="P2381">
            <v>15.2519493385077</v>
          </cell>
          <cell r="Q2381">
            <v>7.9166179787187199</v>
          </cell>
          <cell r="R2381">
            <v>16.2013171483759</v>
          </cell>
          <cell r="S2381" t="str">
            <v>kpp2</v>
          </cell>
          <cell r="T2381" t="str">
            <v>MAP kinase</v>
          </cell>
          <cell r="U2381" t="str">
            <v>IPR017441;IPR003527;IPR008271;IPR011009;IPR002290;IPR000719</v>
          </cell>
          <cell r="V2381" t="str">
            <v>Protein kinase, ATP binding site;Mitogen-activated protein (MAP) kinase, conserved site;Serine/threonine-protein kinase, active site;Protein kinase-like domain;Serine/threonine/dual specificity protein kinase, catalytic  domain;Protein kinase domain</v>
          </cell>
        </row>
        <row r="2382">
          <cell r="A2382" t="str">
            <v>UMAG_03306</v>
          </cell>
          <cell r="B2382">
            <v>1377</v>
          </cell>
          <cell r="C2382">
            <v>249.28746302998499</v>
          </cell>
          <cell r="D2382">
            <v>100.947066346347</v>
          </cell>
          <cell r="E2382">
            <v>172.84779865618799</v>
          </cell>
          <cell r="F2382">
            <v>224.159752773501</v>
          </cell>
          <cell r="G2382">
            <v>181.69757781290801</v>
          </cell>
          <cell r="H2382">
            <v>123.277014572556</v>
          </cell>
          <cell r="I2382">
            <v>129.684160923147</v>
          </cell>
          <cell r="J2382">
            <v>119.243666766853</v>
          </cell>
          <cell r="K2382">
            <v>59.462910447885498</v>
          </cell>
          <cell r="L2382">
            <v>9.4221004048767707</v>
          </cell>
          <cell r="M2382">
            <v>33.419798747829397</v>
          </cell>
          <cell r="N2382">
            <v>34.226056235101503</v>
          </cell>
          <cell r="O2382">
            <v>30.685860609820899</v>
          </cell>
          <cell r="P2382">
            <v>4.0527791907394102</v>
          </cell>
          <cell r="Q2382">
            <v>3.8989673732340702</v>
          </cell>
          <cell r="R2382">
            <v>15.858268714795001</v>
          </cell>
          <cell r="S2382" t="str">
            <v>prs4</v>
          </cell>
          <cell r="T2382" t="str">
            <v>probable PRS4 - ribose-phosphate pyrophosphokinase 3</v>
          </cell>
          <cell r="U2382" t="str">
            <v>IPR000842;IPR029057;IPR005946;IPR029099</v>
          </cell>
          <cell r="V2382" t="str">
            <v>Phosphoribosyl pyrophosphate synthetase, conserved site;Phosphoribosyltransferase-like;Ribose-phosphate diphosphokinase;Ribose-phosphate pyrophosphokinase, N-terminal domain</v>
          </cell>
        </row>
        <row r="2383">
          <cell r="A2383" t="str">
            <v>UMAG_03307</v>
          </cell>
          <cell r="B2383">
            <v>765</v>
          </cell>
          <cell r="C2383">
            <v>35.853447641074197</v>
          </cell>
          <cell r="D2383">
            <v>14.0798391723043</v>
          </cell>
          <cell r="E2383">
            <v>28.4999115773456</v>
          </cell>
          <cell r="F2383">
            <v>27.401741754607901</v>
          </cell>
          <cell r="G2383">
            <v>34.681055978571202</v>
          </cell>
          <cell r="H2383">
            <v>19.883235786870099</v>
          </cell>
          <cell r="I2383">
            <v>20.370186845248099</v>
          </cell>
          <cell r="J2383">
            <v>21.671320618256999</v>
          </cell>
          <cell r="K2383">
            <v>4.4578411953837502</v>
          </cell>
          <cell r="L2383">
            <v>10.334611209015</v>
          </cell>
          <cell r="M2383">
            <v>8.9002934524033108</v>
          </cell>
          <cell r="N2383">
            <v>3.0609952898747701</v>
          </cell>
          <cell r="O2383">
            <v>10.452337046014801</v>
          </cell>
          <cell r="P2383">
            <v>6.40928937742357</v>
          </cell>
          <cell r="Q2383">
            <v>6.8081151656547201</v>
          </cell>
          <cell r="R2383">
            <v>4.46690948090541</v>
          </cell>
          <cell r="S2383" t="e">
            <v>#N/A</v>
          </cell>
          <cell r="T2383" t="str">
            <v>related to 5-formyltetrahydrofolate cyclo-ligase</v>
          </cell>
          <cell r="U2383" t="str">
            <v>IPR002698;IPR024185</v>
          </cell>
          <cell r="V2383" t="str">
            <v>5-formyltetrahydrofolate cyclo-ligase;5-formyltetrahydrofolate cyclo-ligase-like domain</v>
          </cell>
        </row>
        <row r="2384">
          <cell r="A2384" t="str">
            <v>UMAG_03308</v>
          </cell>
          <cell r="B2384">
            <v>1635</v>
          </cell>
          <cell r="C2384">
            <v>1200.00193876868</v>
          </cell>
          <cell r="D2384">
            <v>268.88057113973798</v>
          </cell>
          <cell r="E2384">
            <v>254.53690314174301</v>
          </cell>
          <cell r="F2384">
            <v>203.64086828045899</v>
          </cell>
          <cell r="G2384">
            <v>187.03661599793301</v>
          </cell>
          <cell r="H2384">
            <v>178.663055831261</v>
          </cell>
          <cell r="I2384">
            <v>188.467234957127</v>
          </cell>
          <cell r="J2384">
            <v>196.66328591476301</v>
          </cell>
          <cell r="K2384">
            <v>180.642156964024</v>
          </cell>
          <cell r="L2384">
            <v>36.216139469773303</v>
          </cell>
          <cell r="M2384">
            <v>34.595973505515602</v>
          </cell>
          <cell r="N2384">
            <v>19.4359598460677</v>
          </cell>
          <cell r="O2384">
            <v>18.799392211688701</v>
          </cell>
          <cell r="P2384">
            <v>14.395544605088199</v>
          </cell>
          <cell r="Q2384">
            <v>14.940599326638701</v>
          </cell>
          <cell r="R2384">
            <v>20.754431474884701</v>
          </cell>
          <cell r="S2384" t="e">
            <v>#N/A</v>
          </cell>
          <cell r="T2384" t="str">
            <v>probable Cytosol aminopeptidase</v>
          </cell>
          <cell r="U2384" t="str">
            <v>IPR023042;IPR000819;IPR011356;IPR008283</v>
          </cell>
          <cell r="V2384" t="str">
            <v>Peptidase M17, leucine aminopeptidase;Peptidase M17, leucyl aminopeptidase, C-terminal;Leucine aminopeptidase/peptidase B;Peptidase M17, leucyl aminopeptidase, N-terminal</v>
          </cell>
        </row>
        <row r="2385">
          <cell r="A2385" t="str">
            <v>UMAG_03309</v>
          </cell>
          <cell r="B2385">
            <v>2481</v>
          </cell>
          <cell r="C2385">
            <v>190.607310928922</v>
          </cell>
          <cell r="D2385">
            <v>139.78693188939599</v>
          </cell>
          <cell r="E2385">
            <v>157.28038034910799</v>
          </cell>
          <cell r="F2385">
            <v>175.18018195822401</v>
          </cell>
          <cell r="G2385">
            <v>190.32873763876199</v>
          </cell>
          <cell r="H2385">
            <v>205.08222940422399</v>
          </cell>
          <cell r="I2385">
            <v>188.325829484861</v>
          </cell>
          <cell r="J2385">
            <v>164.09899391958899</v>
          </cell>
          <cell r="K2385">
            <v>57.762542973395597</v>
          </cell>
          <cell r="L2385">
            <v>1.9601600881355901</v>
          </cell>
          <cell r="M2385">
            <v>11.080035049668799</v>
          </cell>
          <cell r="N2385">
            <v>17.177897837626102</v>
          </cell>
          <cell r="O2385">
            <v>25.4477528660133</v>
          </cell>
          <cell r="P2385">
            <v>14.5796285572273</v>
          </cell>
          <cell r="Q2385">
            <v>16.176756719226699</v>
          </cell>
          <cell r="R2385">
            <v>18.567359706289899</v>
          </cell>
          <cell r="S2385" t="e">
            <v>#N/A</v>
          </cell>
          <cell r="T2385" t="str">
            <v>related to DOA1 - involved in ubiquitin-dependent proteolysis</v>
          </cell>
          <cell r="U2385" t="str">
            <v>IPR017986;IPR015943;IPR015155;IPR013535;IPR001680;IPR020472</v>
          </cell>
          <cell r="V2385" t="str">
            <v>WD40-repeat-containing domain;WD40/YVTN repeat-like-containing domain;PLAA family ubiquitin binding, PFU;PUL;WD40 repeat;G-protein beta WD-40 repeat</v>
          </cell>
        </row>
        <row r="2386">
          <cell r="A2386" t="str">
            <v>UMAG_03310</v>
          </cell>
          <cell r="B2386">
            <v>813</v>
          </cell>
          <cell r="C2386">
            <v>2.9874824038576899</v>
          </cell>
          <cell r="D2386">
            <v>859.66111102438401</v>
          </cell>
          <cell r="E2386">
            <v>699.55573578533199</v>
          </cell>
          <cell r="F2386">
            <v>134.561232468264</v>
          </cell>
          <cell r="G2386">
            <v>163.15012028382799</v>
          </cell>
          <cell r="H2386">
            <v>76.970840998502197</v>
          </cell>
          <cell r="I2386">
            <v>17.646321434651099</v>
          </cell>
          <cell r="J2386">
            <v>106.32859670086</v>
          </cell>
          <cell r="K2386">
            <v>1.6316514378740801</v>
          </cell>
          <cell r="L2386">
            <v>378.20666665660002</v>
          </cell>
          <cell r="M2386">
            <v>310.04657980835299</v>
          </cell>
          <cell r="N2386">
            <v>67.758053593963197</v>
          </cell>
          <cell r="O2386">
            <v>139.01518746552401</v>
          </cell>
          <cell r="P2386">
            <v>50.279304318212702</v>
          </cell>
          <cell r="Q2386">
            <v>7.9930336745202499</v>
          </cell>
          <cell r="R2386">
            <v>20.081013144264301</v>
          </cell>
          <cell r="S2386" t="e">
            <v>#N/A</v>
          </cell>
          <cell r="T2386" t="str">
            <v>related to ATO3 - plasma membrane protein with possible role in export of ammonia</v>
          </cell>
          <cell r="U2386" t="str">
            <v>IPR030186;IPR000791</v>
          </cell>
          <cell r="V2386" t="str">
            <v>Protein alcS;GPR1/FUN34/yaaH</v>
          </cell>
        </row>
        <row r="2387">
          <cell r="A2387" t="str">
            <v>UMAG_03312</v>
          </cell>
          <cell r="B2387">
            <v>2721</v>
          </cell>
          <cell r="C2387">
            <v>165.303175653761</v>
          </cell>
          <cell r="D2387">
            <v>219.103209758887</v>
          </cell>
          <cell r="E2387">
            <v>233.09616874888599</v>
          </cell>
          <cell r="F2387">
            <v>197.02407503290499</v>
          </cell>
          <cell r="G2387">
            <v>208.80822751884</v>
          </cell>
          <cell r="H2387">
            <v>218.39446329516099</v>
          </cell>
          <cell r="I2387">
            <v>216.74480658519701</v>
          </cell>
          <cell r="J2387">
            <v>222.45064014533699</v>
          </cell>
          <cell r="K2387">
            <v>19.902865935764702</v>
          </cell>
          <cell r="L2387">
            <v>43.595865991559201</v>
          </cell>
          <cell r="M2387">
            <v>34.098496017834599</v>
          </cell>
          <cell r="N2387">
            <v>9.75500929760112</v>
          </cell>
          <cell r="O2387">
            <v>12.7253200937045</v>
          </cell>
          <cell r="P2387">
            <v>26.077649965556901</v>
          </cell>
          <cell r="Q2387">
            <v>23.868335306079299</v>
          </cell>
          <cell r="R2387">
            <v>20.5376577553507</v>
          </cell>
          <cell r="S2387" t="e">
            <v>#N/A</v>
          </cell>
          <cell r="T2387" t="str">
            <v>hypothetical protein</v>
          </cell>
          <cell r="U2387" t="e">
            <v>#N/A</v>
          </cell>
          <cell r="V2387" t="e">
            <v>#N/A</v>
          </cell>
        </row>
        <row r="2388">
          <cell r="A2388" t="str">
            <v>UMAG_03313</v>
          </cell>
          <cell r="B2388">
            <v>1092</v>
          </cell>
          <cell r="C2388">
            <v>0.228899580058051</v>
          </cell>
          <cell r="D2388">
            <v>15.600012218213999</v>
          </cell>
          <cell r="E2388">
            <v>169.35099621558999</v>
          </cell>
          <cell r="F2388">
            <v>1081.9981866876799</v>
          </cell>
          <cell r="G2388">
            <v>629.73457150813203</v>
          </cell>
          <cell r="H2388">
            <v>286.28889593174603</v>
          </cell>
          <cell r="I2388">
            <v>221.31828406471101</v>
          </cell>
          <cell r="J2388">
            <v>206.79186674622301</v>
          </cell>
          <cell r="K2388">
            <v>0.144983523846934</v>
          </cell>
          <cell r="L2388">
            <v>7.9319299920057498</v>
          </cell>
          <cell r="M2388">
            <v>57.216746692947801</v>
          </cell>
          <cell r="N2388">
            <v>38.890828618911101</v>
          </cell>
          <cell r="O2388">
            <v>78.538846024961998</v>
          </cell>
          <cell r="P2388">
            <v>58.3464755856699</v>
          </cell>
          <cell r="Q2388">
            <v>51.093380269424799</v>
          </cell>
          <cell r="R2388">
            <v>71.081928823796702</v>
          </cell>
          <cell r="S2388" t="str">
            <v>eff1-3</v>
          </cell>
          <cell r="T2388" t="str">
            <v>effector family protein Eff1-3</v>
          </cell>
          <cell r="U2388" t="e">
            <v>#N/A</v>
          </cell>
          <cell r="V2388" t="e">
            <v>#N/A</v>
          </cell>
        </row>
        <row r="2389">
          <cell r="A2389" t="str">
            <v>UMAG_03314</v>
          </cell>
          <cell r="B2389">
            <v>1344</v>
          </cell>
          <cell r="C2389">
            <v>0.49495349060041399</v>
          </cell>
          <cell r="D2389">
            <v>25.8433949319014</v>
          </cell>
          <cell r="E2389">
            <v>153.12812667039299</v>
          </cell>
          <cell r="F2389">
            <v>724.27932631307795</v>
          </cell>
          <cell r="G2389">
            <v>474.27720879554499</v>
          </cell>
          <cell r="H2389">
            <v>329.14869972733101</v>
          </cell>
          <cell r="I2389">
            <v>317.02472539756002</v>
          </cell>
          <cell r="J2389">
            <v>286.47249834864903</v>
          </cell>
          <cell r="K2389">
            <v>8.2742008826879807E-2</v>
          </cell>
          <cell r="L2389">
            <v>20.577822239756699</v>
          </cell>
          <cell r="M2389">
            <v>46.768967764350897</v>
          </cell>
          <cell r="N2389">
            <v>34.570338344422197</v>
          </cell>
          <cell r="O2389">
            <v>36.681441983958301</v>
          </cell>
          <cell r="P2389">
            <v>34.610943898791596</v>
          </cell>
          <cell r="Q2389">
            <v>36.998211583430702</v>
          </cell>
          <cell r="R2389">
            <v>66.899950776696997</v>
          </cell>
          <cell r="S2389" t="str">
            <v>eff1-4</v>
          </cell>
          <cell r="T2389" t="str">
            <v>effector family protein Eff1-4</v>
          </cell>
          <cell r="U2389" t="e">
            <v>#N/A</v>
          </cell>
          <cell r="V2389" t="e">
            <v>#N/A</v>
          </cell>
        </row>
        <row r="2390">
          <cell r="A2390" t="str">
            <v>UMAG_03315</v>
          </cell>
          <cell r="B2390">
            <v>3633</v>
          </cell>
          <cell r="C2390">
            <v>92.207714725115494</v>
          </cell>
          <cell r="D2390">
            <v>322.06790812422201</v>
          </cell>
          <cell r="E2390">
            <v>311.16426860367199</v>
          </cell>
          <cell r="F2390">
            <v>322.41172742721801</v>
          </cell>
          <cell r="G2390">
            <v>256.88793624877701</v>
          </cell>
          <cell r="H2390">
            <v>259.24546357254599</v>
          </cell>
          <cell r="I2390">
            <v>479.36137448366901</v>
          </cell>
          <cell r="J2390">
            <v>717.91071672814701</v>
          </cell>
          <cell r="K2390">
            <v>19.5560391248816</v>
          </cell>
          <cell r="L2390">
            <v>49.298451415426499</v>
          </cell>
          <cell r="M2390">
            <v>22.484012136820901</v>
          </cell>
          <cell r="N2390">
            <v>28.7473144100206</v>
          </cell>
          <cell r="O2390">
            <v>17.156407200311399</v>
          </cell>
          <cell r="P2390">
            <v>26.966976473043601</v>
          </cell>
          <cell r="Q2390">
            <v>67.779024275721994</v>
          </cell>
          <cell r="R2390">
            <v>228.157371874364</v>
          </cell>
          <cell r="S2390" t="str">
            <v>ukb1</v>
          </cell>
          <cell r="T2390" t="str">
            <v>serine/threonine protein kinase B-related Ukb1</v>
          </cell>
          <cell r="U2390" t="str">
            <v>IPR008271;IPR011009;IPR002290;IPR000719;IPR017892;IPR000961</v>
          </cell>
          <cell r="V2390" t="str">
            <v>Serine/threonine-protein kinase, active site;Protein kinase-like domain;Serine/threonine/dual specificity protein kinase, catalytic  domain;Protein kinase domain;Protein kinase, C-terminal;AGC-kinase, C-terminal</v>
          </cell>
        </row>
        <row r="2391">
          <cell r="A2391" t="str">
            <v>UMAG_03317</v>
          </cell>
          <cell r="B2391">
            <v>2952</v>
          </cell>
          <cell r="C2391">
            <v>4.0710862488254396</v>
          </cell>
          <cell r="D2391">
            <v>60.152690892218999</v>
          </cell>
          <cell r="E2391">
            <v>162.25601848436301</v>
          </cell>
          <cell r="F2391">
            <v>281.44368179792798</v>
          </cell>
          <cell r="G2391">
            <v>257.78912377726402</v>
          </cell>
          <cell r="H2391">
            <v>121.510257000736</v>
          </cell>
          <cell r="I2391">
            <v>64.053276230888997</v>
          </cell>
          <cell r="J2391">
            <v>34.904081740501198</v>
          </cell>
          <cell r="K2391">
            <v>1.8150733564313299</v>
          </cell>
          <cell r="L2391">
            <v>6.7822218388799103</v>
          </cell>
          <cell r="M2391">
            <v>56.957396405132698</v>
          </cell>
          <cell r="N2391">
            <v>6.9369142103527297</v>
          </cell>
          <cell r="O2391">
            <v>8.1701421053432899</v>
          </cell>
          <cell r="P2391">
            <v>13.570299587357599</v>
          </cell>
          <cell r="Q2391">
            <v>9.1922531126962994</v>
          </cell>
          <cell r="R2391">
            <v>6.1923249328786696</v>
          </cell>
          <cell r="S2391" t="e">
            <v>#N/A</v>
          </cell>
          <cell r="T2391" t="str">
            <v>related to PRM1 - Pheromone-regulated multispanning membrane protein</v>
          </cell>
          <cell r="U2391" t="str">
            <v>IPR026777</v>
          </cell>
          <cell r="V2391" t="str">
            <v>Plasma membrane fusion protein PRM1</v>
          </cell>
        </row>
        <row r="2392">
          <cell r="A2392" t="str">
            <v>UMAG_03318</v>
          </cell>
          <cell r="B2392">
            <v>1158</v>
          </cell>
          <cell r="C2392">
            <v>91.926494484729105</v>
          </cell>
          <cell r="D2392">
            <v>75.0362567390344</v>
          </cell>
          <cell r="E2392">
            <v>88.116647837169097</v>
          </cell>
          <cell r="F2392">
            <v>144.38937908003899</v>
          </cell>
          <cell r="G2392">
            <v>107.147527573568</v>
          </cell>
          <cell r="H2392">
            <v>105.064548613591</v>
          </cell>
          <cell r="I2392">
            <v>110.534459728442</v>
          </cell>
          <cell r="J2392">
            <v>85.364068590333702</v>
          </cell>
          <cell r="K2392">
            <v>10.143062120495699</v>
          </cell>
          <cell r="L2392">
            <v>30.789103253226799</v>
          </cell>
          <cell r="M2392">
            <v>14.3071219355684</v>
          </cell>
          <cell r="N2392">
            <v>14.5873664817092</v>
          </cell>
          <cell r="O2392">
            <v>14.942395449869601</v>
          </cell>
          <cell r="P2392">
            <v>4.6813175498140804</v>
          </cell>
          <cell r="Q2392">
            <v>6.2738440214303504</v>
          </cell>
          <cell r="R2392">
            <v>16.2312748641498</v>
          </cell>
          <cell r="S2392" t="e">
            <v>#N/A</v>
          </cell>
          <cell r="T2392" t="str">
            <v>related to APA2 - ATP adenylyltransferase II</v>
          </cell>
          <cell r="U2392" t="str">
            <v>IPR011146;IPR019200</v>
          </cell>
          <cell r="V2392" t="str">
            <v>HIT-like domain;ATP adenylyltransferase, C-terminal</v>
          </cell>
        </row>
        <row r="2393">
          <cell r="A2393" t="str">
            <v>UMAG_03323</v>
          </cell>
          <cell r="B2393">
            <v>1575</v>
          </cell>
          <cell r="C2393">
            <v>67.107194847815606</v>
          </cell>
          <cell r="D2393">
            <v>138.53878442241901</v>
          </cell>
          <cell r="E2393">
            <v>137.86660568768301</v>
          </cell>
          <cell r="F2393">
            <v>94.419758559889104</v>
          </cell>
          <cell r="G2393">
            <v>163.67159451262299</v>
          </cell>
          <cell r="H2393">
            <v>127.934901281126</v>
          </cell>
          <cell r="I2393">
            <v>118.21585913137299</v>
          </cell>
          <cell r="J2393">
            <v>125.764970434052</v>
          </cell>
          <cell r="K2393">
            <v>11.5256744047838</v>
          </cell>
          <cell r="L2393">
            <v>30.601125448279301</v>
          </cell>
          <cell r="M2393">
            <v>32.942098009536998</v>
          </cell>
          <cell r="N2393">
            <v>4.78719547438065</v>
          </cell>
          <cell r="O2393">
            <v>14.045654167672501</v>
          </cell>
          <cell r="P2393">
            <v>16.6460203092422</v>
          </cell>
          <cell r="Q2393">
            <v>12.5237231464289</v>
          </cell>
          <cell r="R2393">
            <v>4.6263852750657897</v>
          </cell>
          <cell r="S2393" t="e">
            <v>#N/A</v>
          </cell>
          <cell r="T2393" t="str">
            <v>probable Ariadne-1 protein</v>
          </cell>
          <cell r="U2393" t="str">
            <v>IPR017907;IPR002867;IPR013083;IPR001841</v>
          </cell>
          <cell r="V2393" t="str">
            <v>Zinc finger, RING-type, conserved site;Zinc finger, C6HC-type;Zinc finger, RING/FYVE/PHD-type;Zinc finger, RING-type</v>
          </cell>
        </row>
        <row r="2394">
          <cell r="A2394" t="str">
            <v>UMAG_03325</v>
          </cell>
          <cell r="B2394">
            <v>1710</v>
          </cell>
          <cell r="C2394">
            <v>197.62441773600301</v>
          </cell>
          <cell r="D2394">
            <v>304.55932354368298</v>
          </cell>
          <cell r="E2394">
            <v>324.499065762128</v>
          </cell>
          <cell r="F2394">
            <v>674.44987584680905</v>
          </cell>
          <cell r="G2394">
            <v>932.26488779051601</v>
          </cell>
          <cell r="H2394">
            <v>795.75161845407501</v>
          </cell>
          <cell r="I2394">
            <v>809.84146287500698</v>
          </cell>
          <cell r="J2394">
            <v>434.22070329040201</v>
          </cell>
          <cell r="K2394">
            <v>122.26836393014599</v>
          </cell>
          <cell r="L2394">
            <v>68.363052141605493</v>
          </cell>
          <cell r="M2394">
            <v>51.2094114808081</v>
          </cell>
          <cell r="N2394">
            <v>14.0784612171663</v>
          </cell>
          <cell r="O2394">
            <v>132.960414501549</v>
          </cell>
          <cell r="P2394">
            <v>173.27619942962201</v>
          </cell>
          <cell r="Q2394">
            <v>132.882657669987</v>
          </cell>
          <cell r="R2394">
            <v>43.319888950971702</v>
          </cell>
          <cell r="S2394" t="e">
            <v>#N/A</v>
          </cell>
          <cell r="T2394" t="str">
            <v>probable general amino acid permease</v>
          </cell>
          <cell r="U2394" t="str">
            <v>IPR004840;IPR002293;IPR004841</v>
          </cell>
          <cell r="V2394" t="str">
            <v>Amino acid permease, conserved site;Amino acid/polyamine transporter I;Amino acid permease/ SLC12A domain</v>
          </cell>
        </row>
        <row r="2395">
          <cell r="A2395" t="str">
            <v>UMAG_03327</v>
          </cell>
          <cell r="B2395">
            <v>567</v>
          </cell>
          <cell r="C2395">
            <v>1.84587205220279</v>
          </cell>
          <cell r="D2395">
            <v>4.6577826258408601</v>
          </cell>
          <cell r="E2395">
            <v>3.6865024951857901</v>
          </cell>
          <cell r="F2395">
            <v>0.98810678269630303</v>
          </cell>
          <cell r="G2395">
            <v>0.60049874092921796</v>
          </cell>
          <cell r="H2395">
            <v>2.0341725534736601</v>
          </cell>
          <cell r="I2395">
            <v>1.98104205276629</v>
          </cell>
          <cell r="J2395">
            <v>3.7463505410630402</v>
          </cell>
          <cell r="K2395">
            <v>0.19963220366513099</v>
          </cell>
          <cell r="L2395">
            <v>1.7872279441749901</v>
          </cell>
          <cell r="M2395">
            <v>3.7972305084891298</v>
          </cell>
          <cell r="N2395">
            <v>1.71145115093342</v>
          </cell>
          <cell r="O2395">
            <v>1.04009432917055</v>
          </cell>
          <cell r="P2395">
            <v>1.03901157626423</v>
          </cell>
          <cell r="Q2395">
            <v>2.1059070024966502</v>
          </cell>
          <cell r="R2395">
            <v>3.2766971589510502E-2</v>
          </cell>
          <cell r="S2395" t="e">
            <v>#N/A</v>
          </cell>
          <cell r="T2395" t="str">
            <v>hypothetical protein</v>
          </cell>
          <cell r="U2395" t="e">
            <v>#N/A</v>
          </cell>
          <cell r="V2395" t="e">
            <v>#N/A</v>
          </cell>
        </row>
        <row r="2396">
          <cell r="A2396" t="str">
            <v>UMAG_03330</v>
          </cell>
          <cell r="B2396">
            <v>699</v>
          </cell>
          <cell r="C2396">
            <v>171.387270125561</v>
          </cell>
          <cell r="D2396">
            <v>94.795081853352698</v>
          </cell>
          <cell r="E2396">
            <v>69.506344009273803</v>
          </cell>
          <cell r="F2396">
            <v>77.787748235858302</v>
          </cell>
          <cell r="G2396">
            <v>81.909691977946807</v>
          </cell>
          <cell r="H2396">
            <v>103.34578491372901</v>
          </cell>
          <cell r="I2396">
            <v>83.624060896404302</v>
          </cell>
          <cell r="J2396">
            <v>87.010169086932706</v>
          </cell>
          <cell r="K2396">
            <v>8.1737828461417692</v>
          </cell>
          <cell r="L2396">
            <v>40.3813781976596</v>
          </cell>
          <cell r="M2396">
            <v>15.468049721254101</v>
          </cell>
          <cell r="N2396">
            <v>8.5744076312356796</v>
          </cell>
          <cell r="O2396">
            <v>20.064579526279999</v>
          </cell>
          <cell r="P2396">
            <v>1.4861203558701599</v>
          </cell>
          <cell r="Q2396">
            <v>12.095905077939699</v>
          </cell>
          <cell r="R2396">
            <v>11.948065906077799</v>
          </cell>
          <cell r="S2396" t="e">
            <v>#N/A</v>
          </cell>
          <cell r="T2396" t="str">
            <v>related to PAM17 - constituent of the TIM23 complex</v>
          </cell>
          <cell r="U2396" t="str">
            <v>IPR013875</v>
          </cell>
          <cell r="V2396" t="str">
            <v>Mitochondrial import protein Pam17</v>
          </cell>
        </row>
        <row r="2397">
          <cell r="A2397" t="str">
            <v>UMAG_03331</v>
          </cell>
          <cell r="B2397">
            <v>1728</v>
          </cell>
          <cell r="C2397">
            <v>66.916677314200797</v>
          </cell>
          <cell r="D2397">
            <v>57.953637337622098</v>
          </cell>
          <cell r="E2397">
            <v>70.339586599356707</v>
          </cell>
          <cell r="F2397">
            <v>79.271234528964797</v>
          </cell>
          <cell r="G2397">
            <v>51.2894496377465</v>
          </cell>
          <cell r="H2397">
            <v>63.877731800210498</v>
          </cell>
          <cell r="I2397">
            <v>57.4104213843639</v>
          </cell>
          <cell r="J2397">
            <v>46.259281846484399</v>
          </cell>
          <cell r="K2397">
            <v>25.309299339142701</v>
          </cell>
          <cell r="L2397">
            <v>4.62199908247098</v>
          </cell>
          <cell r="M2397">
            <v>7.1884028802436397</v>
          </cell>
          <cell r="N2397">
            <v>8.3645052130941693</v>
          </cell>
          <cell r="O2397">
            <v>12.547950108743599</v>
          </cell>
          <cell r="P2397">
            <v>9.9883902788137995</v>
          </cell>
          <cell r="Q2397">
            <v>12.881254442386799</v>
          </cell>
          <cell r="R2397">
            <v>6.0186642434986801</v>
          </cell>
          <cell r="S2397" t="e">
            <v>#N/A</v>
          </cell>
          <cell r="T2397" t="str">
            <v>related to MTF1 - mitochondrial RNA polymerase specificity factor</v>
          </cell>
          <cell r="U2397" t="str">
            <v>IPR001737;IPR029063;IPR023165</v>
          </cell>
          <cell r="V2397" t="str">
            <v>Ribosomal RNA adenine methyltransferase KsgA/Erm;S-adenosyl-L-methionine-dependent methyltransferase;rRNA adenine dimethylase-like</v>
          </cell>
        </row>
        <row r="2398">
          <cell r="A2398" t="str">
            <v>UMAG_03332</v>
          </cell>
          <cell r="B2398">
            <v>1104</v>
          </cell>
          <cell r="C2398">
            <v>30.2728558604535</v>
          </cell>
          <cell r="D2398">
            <v>43.206411598288703</v>
          </cell>
          <cell r="E2398">
            <v>20.399928694255301</v>
          </cell>
          <cell r="F2398">
            <v>22.5801922840256</v>
          </cell>
          <cell r="G2398">
            <v>34.177392827765303</v>
          </cell>
          <cell r="H2398">
            <v>42.587008753949398</v>
          </cell>
          <cell r="I2398">
            <v>38.187687847230499</v>
          </cell>
          <cell r="J2398">
            <v>41.827988754858197</v>
          </cell>
          <cell r="K2398">
            <v>4.3298579739969902</v>
          </cell>
          <cell r="L2398">
            <v>27.377046382084099</v>
          </cell>
          <cell r="M2398">
            <v>5.3257599262985202</v>
          </cell>
          <cell r="N2398">
            <v>4.1355569953029097</v>
          </cell>
          <cell r="O2398">
            <v>8.1887137547764208</v>
          </cell>
          <cell r="P2398">
            <v>8.2047224301793804</v>
          </cell>
          <cell r="Q2398">
            <v>10.052758298054901</v>
          </cell>
          <cell r="R2398">
            <v>2.29084313383022</v>
          </cell>
          <cell r="S2398" t="e">
            <v>#N/A</v>
          </cell>
          <cell r="T2398" t="str">
            <v>related to cell cycle control protein cwf23</v>
          </cell>
          <cell r="U2398" t="str">
            <v>IPR001623</v>
          </cell>
          <cell r="V2398" t="str">
            <v>DnaJ domain</v>
          </cell>
        </row>
        <row r="2399">
          <cell r="A2399" t="str">
            <v>UMAG_03333</v>
          </cell>
          <cell r="B2399">
            <v>834</v>
          </cell>
          <cell r="C2399">
            <v>104.44929056326301</v>
          </cell>
          <cell r="D2399">
            <v>54.603800546456903</v>
          </cell>
          <cell r="E2399">
            <v>41.945939719375197</v>
          </cell>
          <cell r="F2399">
            <v>46.805697485778097</v>
          </cell>
          <cell r="G2399">
            <v>35.307869704234797</v>
          </cell>
          <cell r="H2399">
            <v>44.945178156465403</v>
          </cell>
          <cell r="I2399">
            <v>48.767511916813902</v>
          </cell>
          <cell r="J2399">
            <v>42.381056673391903</v>
          </cell>
          <cell r="K2399">
            <v>29.013249840839499</v>
          </cell>
          <cell r="L2399">
            <v>3.4621294532150801</v>
          </cell>
          <cell r="M2399">
            <v>10.924161800702199</v>
          </cell>
          <cell r="N2399">
            <v>11.5207966876194</v>
          </cell>
          <cell r="O2399">
            <v>5.7759753217727097</v>
          </cell>
          <cell r="P2399">
            <v>5.7946792571775898</v>
          </cell>
          <cell r="Q2399">
            <v>8.9208853391611491</v>
          </cell>
          <cell r="R2399">
            <v>2.0428334586620198</v>
          </cell>
          <cell r="S2399" t="e">
            <v>#N/A</v>
          </cell>
          <cell r="T2399" t="str">
            <v>related to IST1 - protein with a positive role in the multivesicular body sorting pathway</v>
          </cell>
          <cell r="U2399" t="str">
            <v>IPR005061</v>
          </cell>
          <cell r="V2399" t="str">
            <v>Domain of unknown function DUF292, eukaryotic</v>
          </cell>
        </row>
        <row r="2400">
          <cell r="A2400" t="str">
            <v>UMAG_03336</v>
          </cell>
          <cell r="B2400">
            <v>972</v>
          </cell>
          <cell r="C2400">
            <v>107.793519976181</v>
          </cell>
          <cell r="D2400">
            <v>147.447595486643</v>
          </cell>
          <cell r="E2400">
            <v>110.661709662842</v>
          </cell>
          <cell r="F2400">
            <v>131.99763564963999</v>
          </cell>
          <cell r="G2400">
            <v>126.314169767511</v>
          </cell>
          <cell r="H2400">
            <v>134.65570183767201</v>
          </cell>
          <cell r="I2400">
            <v>124.591077030026</v>
          </cell>
          <cell r="J2400">
            <v>146.37708957595299</v>
          </cell>
          <cell r="K2400">
            <v>3.3401494667103</v>
          </cell>
          <cell r="L2400">
            <v>53.527300982540197</v>
          </cell>
          <cell r="M2400">
            <v>45.335078868389601</v>
          </cell>
          <cell r="N2400">
            <v>9.2197493461655302</v>
          </cell>
          <cell r="O2400">
            <v>19.566485190542799</v>
          </cell>
          <cell r="P2400">
            <v>16.402730135394801</v>
          </cell>
          <cell r="Q2400">
            <v>12.727108198767599</v>
          </cell>
          <cell r="R2400">
            <v>32.597442388171103</v>
          </cell>
          <cell r="S2400" t="e">
            <v>#N/A</v>
          </cell>
          <cell r="T2400" t="str">
            <v>related to UNR-interacting protein STRAP (serine-threonine kinase receptor-associated protein)</v>
          </cell>
          <cell r="U2400" t="str">
            <v>IPR017986;IPR019775;IPR015943;IPR001680;IPR020472</v>
          </cell>
          <cell r="V2400" t="str">
            <v>WD40-repeat-containing domain;WD40 repeat, conserved site;WD40/YVTN repeat-like-containing domain;WD40 repeat;G-protein beta WD-40 repeat</v>
          </cell>
        </row>
        <row r="2401">
          <cell r="A2401" t="str">
            <v>UMAG_03337</v>
          </cell>
          <cell r="B2401">
            <v>1119</v>
          </cell>
          <cell r="C2401">
            <v>298.35716697596803</v>
          </cell>
          <cell r="D2401">
            <v>153.21183529925401</v>
          </cell>
          <cell r="E2401">
            <v>168.45218132221501</v>
          </cell>
          <cell r="F2401">
            <v>238.990206953354</v>
          </cell>
          <cell r="G2401">
            <v>172.61107019271401</v>
          </cell>
          <cell r="H2401">
            <v>173.24671385468201</v>
          </cell>
          <cell r="I2401">
            <v>157.93405862101099</v>
          </cell>
          <cell r="J2401">
            <v>153.87569035438</v>
          </cell>
          <cell r="K2401">
            <v>75.425669795957305</v>
          </cell>
          <cell r="L2401">
            <v>46.431054460285601</v>
          </cell>
          <cell r="M2401">
            <v>24.757086240043499</v>
          </cell>
          <cell r="N2401">
            <v>7.3833005508994196</v>
          </cell>
          <cell r="O2401">
            <v>13.397391029383501</v>
          </cell>
          <cell r="P2401">
            <v>16.197338070154899</v>
          </cell>
          <cell r="Q2401">
            <v>28.0436611990641</v>
          </cell>
          <cell r="R2401">
            <v>17.925093972606501</v>
          </cell>
          <cell r="S2401" t="e">
            <v>#N/A</v>
          </cell>
          <cell r="T2401" t="str">
            <v>related to MRPL35 - mitochondrial ribosomal protein</v>
          </cell>
          <cell r="U2401" t="str">
            <v>IPR008914</v>
          </cell>
          <cell r="V2401" t="str">
            <v>Phosphatidylethanolamine-binding protein PEBP</v>
          </cell>
        </row>
        <row r="2402">
          <cell r="A2402" t="str">
            <v>UMAG_03340</v>
          </cell>
          <cell r="B2402">
            <v>660</v>
          </cell>
          <cell r="C2402">
            <v>346.89604897459998</v>
          </cell>
          <cell r="D2402">
            <v>140.46344552079799</v>
          </cell>
          <cell r="E2402">
            <v>129.697146719069</v>
          </cell>
          <cell r="F2402">
            <v>186.16731346673299</v>
          </cell>
          <cell r="G2402">
            <v>126.394872390088</v>
          </cell>
          <cell r="H2402">
            <v>139.86257216243499</v>
          </cell>
          <cell r="I2402">
            <v>123.37500384933701</v>
          </cell>
          <cell r="J2402">
            <v>125.77738697888</v>
          </cell>
          <cell r="K2402">
            <v>103.17116806697901</v>
          </cell>
          <cell r="L2402">
            <v>13.457583649258799</v>
          </cell>
          <cell r="M2402">
            <v>36.393228983036899</v>
          </cell>
          <cell r="N2402">
            <v>17.412294912936702</v>
          </cell>
          <cell r="O2402">
            <v>22.058776724913599</v>
          </cell>
          <cell r="P2402">
            <v>6.0689606396797897</v>
          </cell>
          <cell r="Q2402">
            <v>10.966800568000499</v>
          </cell>
          <cell r="R2402">
            <v>41.219322316234503</v>
          </cell>
          <cell r="S2402" t="str">
            <v>nhp2</v>
          </cell>
          <cell r="T2402" t="str">
            <v>probable NHP2 - nucleolar rRNA processing protein</v>
          </cell>
          <cell r="U2402" t="str">
            <v>IPR029064;IPR004038;IPR018492;IPR002415</v>
          </cell>
          <cell r="V2402" t="str">
            <v>50S ribosomal protein L30e-like;Ribosomal protein L7Ae/L30e/S12e/Gadd45;Ribosomal protein L7Ae/L8/Nhp2 family;H/ACA ribonucleoprotein complex, subunit Nhp2, eukaryote</v>
          </cell>
        </row>
        <row r="2403">
          <cell r="A2403" t="str">
            <v>UMAG_03341</v>
          </cell>
          <cell r="B2403">
            <v>5487</v>
          </cell>
          <cell r="C2403">
            <v>74.298395623012794</v>
          </cell>
          <cell r="D2403">
            <v>176.52339586700401</v>
          </cell>
          <cell r="E2403">
            <v>118.53626638348101</v>
          </cell>
          <cell r="F2403">
            <v>140.14055832201299</v>
          </cell>
          <cell r="G2403">
            <v>203.783372592239</v>
          </cell>
          <cell r="H2403">
            <v>217.446689674406</v>
          </cell>
          <cell r="I2403">
            <v>175.65749771242699</v>
          </cell>
          <cell r="J2403">
            <v>171.47471007299501</v>
          </cell>
          <cell r="K2403">
            <v>18.5914816194541</v>
          </cell>
          <cell r="L2403">
            <v>48.8422850771057</v>
          </cell>
          <cell r="M2403">
            <v>31.791723202281499</v>
          </cell>
          <cell r="N2403">
            <v>1.7565845199277099</v>
          </cell>
          <cell r="O2403">
            <v>35.113966154994003</v>
          </cell>
          <cell r="P2403">
            <v>33.066748133548003</v>
          </cell>
          <cell r="Q2403">
            <v>19.611210297772701</v>
          </cell>
          <cell r="R2403">
            <v>19.1547148269361</v>
          </cell>
          <cell r="S2403" t="e">
            <v>#N/A</v>
          </cell>
          <cell r="T2403" t="str">
            <v>related to ATG11 - required for mitophagy</v>
          </cell>
          <cell r="U2403" t="str">
            <v>IPR019460</v>
          </cell>
          <cell r="V2403" t="str">
            <v>Autophagy-related protein 11</v>
          </cell>
        </row>
        <row r="2404">
          <cell r="A2404" t="str">
            <v>UMAG_03343</v>
          </cell>
          <cell r="B2404">
            <v>402</v>
          </cell>
          <cell r="C2404">
            <v>12.5137748800219</v>
          </cell>
          <cell r="D2404">
            <v>29.630791586148899</v>
          </cell>
          <cell r="E2404">
            <v>23.867947443402201</v>
          </cell>
          <cell r="F2404">
            <v>22.2743364264329</v>
          </cell>
          <cell r="G2404">
            <v>18.678272955462401</v>
          </cell>
          <cell r="H2404">
            <v>25.962368456697099</v>
          </cell>
          <cell r="I2404">
            <v>21.330170643264001</v>
          </cell>
          <cell r="J2404">
            <v>19.3051250365871</v>
          </cell>
          <cell r="K2404">
            <v>3.6216431081687501</v>
          </cell>
          <cell r="L2404">
            <v>2.3094495588753099</v>
          </cell>
          <cell r="M2404">
            <v>2.9323511002029199</v>
          </cell>
          <cell r="N2404">
            <v>6.35257690960578</v>
          </cell>
          <cell r="O2404">
            <v>3.7423973341646199</v>
          </cell>
          <cell r="P2404">
            <v>5.6596416274287602</v>
          </cell>
          <cell r="Q2404">
            <v>5.9082438818019902</v>
          </cell>
          <cell r="R2404">
            <v>3.5376276068788299</v>
          </cell>
          <cell r="S2404" t="e">
            <v>#N/A</v>
          </cell>
          <cell r="T2404" t="str">
            <v>hypothetical protein</v>
          </cell>
          <cell r="U2404" t="e">
            <v>#N/A</v>
          </cell>
          <cell r="V2404" t="e">
            <v>#N/A</v>
          </cell>
        </row>
        <row r="2405">
          <cell r="A2405" t="str">
            <v>UMAG_03344</v>
          </cell>
          <cell r="B2405">
            <v>2514</v>
          </cell>
          <cell r="C2405">
            <v>59.284183817085697</v>
          </cell>
          <cell r="D2405">
            <v>85.444418358542706</v>
          </cell>
          <cell r="E2405">
            <v>88.665834377921598</v>
          </cell>
          <cell r="F2405">
            <v>75.195546023082301</v>
          </cell>
          <cell r="G2405">
            <v>88.583980844149096</v>
          </cell>
          <cell r="H2405">
            <v>80.485381704073802</v>
          </cell>
          <cell r="I2405">
            <v>82.266992563944996</v>
          </cell>
          <cell r="J2405">
            <v>72.528947516198002</v>
          </cell>
          <cell r="K2405">
            <v>10.330499879125099</v>
          </cell>
          <cell r="L2405">
            <v>10.3611138335483</v>
          </cell>
          <cell r="M2405">
            <v>24.299943389103699</v>
          </cell>
          <cell r="N2405">
            <v>10.542596142755199</v>
          </cell>
          <cell r="O2405">
            <v>14.146118074743301</v>
          </cell>
          <cell r="P2405">
            <v>14.586511442455</v>
          </cell>
          <cell r="Q2405">
            <v>14.623240114271301</v>
          </cell>
          <cell r="R2405">
            <v>10.5633441275924</v>
          </cell>
          <cell r="S2405" t="e">
            <v>#N/A</v>
          </cell>
          <cell r="T2405" t="str">
            <v>related to TUL1 - Golgi-localized RING-finger ubiquitin ligase</v>
          </cell>
          <cell r="U2405" t="str">
            <v>IPR013083;IPR001841</v>
          </cell>
          <cell r="V2405" t="str">
            <v>Zinc finger, RING/FYVE/PHD-type;Zinc finger, RING-type</v>
          </cell>
        </row>
        <row r="2406">
          <cell r="A2406" t="str">
            <v>UMAG_03346</v>
          </cell>
          <cell r="B2406">
            <v>2053</v>
          </cell>
          <cell r="C2406">
            <v>69.411758470788698</v>
          </cell>
          <cell r="D2406">
            <v>112.796391652398</v>
          </cell>
          <cell r="E2406">
            <v>85.936702224114597</v>
          </cell>
          <cell r="F2406">
            <v>42.500494433489003</v>
          </cell>
          <cell r="G2406">
            <v>39.665099290247603</v>
          </cell>
          <cell r="H2406">
            <v>54.1019903611232</v>
          </cell>
          <cell r="I2406">
            <v>60.976700479319099</v>
          </cell>
          <cell r="J2406">
            <v>87.332011789599605</v>
          </cell>
          <cell r="K2406">
            <v>6.0063057064178196</v>
          </cell>
          <cell r="L2406">
            <v>44.393084970960601</v>
          </cell>
          <cell r="M2406">
            <v>27.303725607752401</v>
          </cell>
          <cell r="N2406">
            <v>11.1370730216165</v>
          </cell>
          <cell r="O2406">
            <v>15.6624733365484</v>
          </cell>
          <cell r="P2406">
            <v>8.6995795826692692</v>
          </cell>
          <cell r="Q2406">
            <v>7.7190664286442496</v>
          </cell>
          <cell r="R2406">
            <v>13.072754071420199</v>
          </cell>
          <cell r="S2406" t="e">
            <v>#N/A</v>
          </cell>
          <cell r="T2406" t="str">
            <v>related to SKN7 - transcription factor (C-terminal fragment)</v>
          </cell>
          <cell r="U2406" t="str">
            <v>IPR027725;IPR011006;IPR001789</v>
          </cell>
          <cell r="V2406" t="str">
            <v>Heat shock transcription factor family;CheY-like superfamily;Signal transduction response regulator, receiver domain</v>
          </cell>
        </row>
        <row r="2407">
          <cell r="A2407" t="str">
            <v>UMAG_03347</v>
          </cell>
          <cell r="B2407">
            <v>7092</v>
          </cell>
          <cell r="C2407">
            <v>120.95005082096699</v>
          </cell>
          <cell r="D2407">
            <v>245.176431394735</v>
          </cell>
          <cell r="E2407">
            <v>187.00882154944</v>
          </cell>
          <cell r="F2407">
            <v>291.38012402819402</v>
          </cell>
          <cell r="G2407">
            <v>219.684289682139</v>
          </cell>
          <cell r="H2407">
            <v>239.32501530737599</v>
          </cell>
          <cell r="I2407">
            <v>242.10176222219101</v>
          </cell>
          <cell r="J2407">
            <v>199.92560494721201</v>
          </cell>
          <cell r="K2407">
            <v>27.173675347974498</v>
          </cell>
          <cell r="L2407">
            <v>39.715998807301098</v>
          </cell>
          <cell r="M2407">
            <v>10.031000844083</v>
          </cell>
          <cell r="N2407">
            <v>29.1476283687213</v>
          </cell>
          <cell r="O2407">
            <v>45.6684119456202</v>
          </cell>
          <cell r="P2407">
            <v>26.4059033629045</v>
          </cell>
          <cell r="Q2407">
            <v>22.561280864593801</v>
          </cell>
          <cell r="R2407">
            <v>32.4574183376332</v>
          </cell>
          <cell r="S2407" t="e">
            <v>#N/A</v>
          </cell>
          <cell r="T2407" t="str">
            <v>related to NUM1 - nuclear migration protein</v>
          </cell>
          <cell r="U2407" t="str">
            <v>IPR024774;IPR001849;IPR011993</v>
          </cell>
          <cell r="V2407" t="str">
            <v>Pleckstrin homology domain, Mcp5-type;Pleckstrin homology domain;Pleckstrin homology-like domain</v>
          </cell>
        </row>
        <row r="2408">
          <cell r="A2408" t="str">
            <v>UMAG_03348</v>
          </cell>
          <cell r="B2408">
            <v>2187</v>
          </cell>
          <cell r="C2408">
            <v>225.130835091509</v>
          </cell>
          <cell r="D2408">
            <v>304.60430422951299</v>
          </cell>
          <cell r="E2408">
            <v>358.42242916545098</v>
          </cell>
          <cell r="F2408">
            <v>513.18614109973805</v>
          </cell>
          <cell r="G2408">
            <v>314.57550150844202</v>
          </cell>
          <cell r="H2408">
            <v>235.31957488315501</v>
          </cell>
          <cell r="I2408">
            <v>223.58725515747301</v>
          </cell>
          <cell r="J2408">
            <v>227.20553199456199</v>
          </cell>
          <cell r="K2408">
            <v>38.3942665993874</v>
          </cell>
          <cell r="L2408">
            <v>4.5807364948239799</v>
          </cell>
          <cell r="M2408">
            <v>66.343669592910203</v>
          </cell>
          <cell r="N2408">
            <v>13.9914871347948</v>
          </cell>
          <cell r="O2408">
            <v>50.385489811433501</v>
          </cell>
          <cell r="P2408">
            <v>18.392748810844701</v>
          </cell>
          <cell r="Q2408">
            <v>17.0880875991332</v>
          </cell>
          <cell r="R2408">
            <v>26.7767938557867</v>
          </cell>
          <cell r="S2408" t="e">
            <v>#N/A</v>
          </cell>
          <cell r="T2408" t="str">
            <v>hypothetical protein</v>
          </cell>
          <cell r="U2408" t="str">
            <v>IPR013761;IPR001660;IPR011510</v>
          </cell>
          <cell r="V2408" t="str">
            <v>Sterile alpha motif/pointed domain;Sterile alpha motif domain;Sterile alpha motif, type 2</v>
          </cell>
        </row>
        <row r="2409">
          <cell r="A2409" t="str">
            <v>UMAG_03349</v>
          </cell>
          <cell r="B2409">
            <v>1050</v>
          </cell>
          <cell r="C2409">
            <v>1194.35794320991</v>
          </cell>
          <cell r="D2409">
            <v>1122.58072567605</v>
          </cell>
          <cell r="E2409">
            <v>968.78664116437699</v>
          </cell>
          <cell r="F2409">
            <v>64.968512266842495</v>
          </cell>
          <cell r="G2409">
            <v>1715.12539210617</v>
          </cell>
          <cell r="H2409">
            <v>2468.0931059743202</v>
          </cell>
          <cell r="I2409">
            <v>2058.6112688379098</v>
          </cell>
          <cell r="J2409">
            <v>1730.32797805005</v>
          </cell>
          <cell r="K2409">
            <v>229.80975406910201</v>
          </cell>
          <cell r="L2409">
            <v>52.301546724234498</v>
          </cell>
          <cell r="M2409">
            <v>235.73162386525601</v>
          </cell>
          <cell r="N2409">
            <v>36.5098856991603</v>
          </cell>
          <cell r="O2409">
            <v>965.48589392722101</v>
          </cell>
          <cell r="P2409">
            <v>654.37644950869799</v>
          </cell>
          <cell r="Q2409">
            <v>194.71653286396599</v>
          </cell>
          <cell r="R2409">
            <v>504.18882511358697</v>
          </cell>
          <cell r="S2409" t="e">
            <v>#N/A</v>
          </cell>
          <cell r="T2409" t="str">
            <v>hypothetical protein</v>
          </cell>
          <cell r="U2409" t="e">
            <v>#N/A</v>
          </cell>
          <cell r="V2409" t="e">
            <v>#N/A</v>
          </cell>
        </row>
        <row r="2410">
          <cell r="A2410" t="str">
            <v>UMAG_03351</v>
          </cell>
          <cell r="B2410">
            <v>1821</v>
          </cell>
          <cell r="C2410">
            <v>499.74049360048599</v>
          </cell>
          <cell r="D2410">
            <v>242.29485939998</v>
          </cell>
          <cell r="E2410">
            <v>359.02535374574899</v>
          </cell>
          <cell r="F2410">
            <v>512.30308054738396</v>
          </cell>
          <cell r="G2410">
            <v>306.33847205453998</v>
          </cell>
          <cell r="H2410">
            <v>280.23012591453801</v>
          </cell>
          <cell r="I2410">
            <v>269.80030822167998</v>
          </cell>
          <cell r="J2410">
            <v>266.06445350231297</v>
          </cell>
          <cell r="K2410">
            <v>188.17510336002201</v>
          </cell>
          <cell r="L2410">
            <v>19.222029782126398</v>
          </cell>
          <cell r="M2410">
            <v>77.565706242290702</v>
          </cell>
          <cell r="N2410">
            <v>28.9939721988498</v>
          </cell>
          <cell r="O2410">
            <v>19.064045720805201</v>
          </cell>
          <cell r="P2410">
            <v>17.398478639692399</v>
          </cell>
          <cell r="Q2410">
            <v>18.341112440682899</v>
          </cell>
          <cell r="R2410">
            <v>25.350416645399399</v>
          </cell>
          <cell r="S2410" t="str">
            <v>rli1</v>
          </cell>
          <cell r="T2410" t="str">
            <v>probable RLI1 - Protein promoting preinitiation complex assembly</v>
          </cell>
          <cell r="U2410" t="str">
            <v>IPR017871;IPR013283;IPR027417;IPR003439;IPR003593;IPR007209;IPR001450;IPR017896</v>
          </cell>
          <cell r="V2410" t="str">
            <v>ABC transporter, conserved site;ABC transporter ABCE;P-loop containing nucleoside triphosphate hydrolase;ABC transporter-like;AAA+ ATPase domain;RNase L inhibitor RLI, possible metal-binding domain;4Fe-4S binding domain;4Fe-4S ferredoxin-type, iron-sulphur binding domain</v>
          </cell>
        </row>
        <row r="2411">
          <cell r="A2411" t="str">
            <v>UMAG_03352</v>
          </cell>
          <cell r="B2411">
            <v>990</v>
          </cell>
          <cell r="C2411">
            <v>113.654997344579</v>
          </cell>
          <cell r="D2411">
            <v>92.879648561643293</v>
          </cell>
          <cell r="E2411">
            <v>66.959969493642106</v>
          </cell>
          <cell r="F2411">
            <v>70.857062544427095</v>
          </cell>
          <cell r="G2411">
            <v>81.654884927364606</v>
          </cell>
          <cell r="H2411">
            <v>63.551795936254898</v>
          </cell>
          <cell r="I2411">
            <v>64.901628651704499</v>
          </cell>
          <cell r="J2411">
            <v>69.350934036442396</v>
          </cell>
          <cell r="K2411">
            <v>9.7335210621325992</v>
          </cell>
          <cell r="L2411">
            <v>26.8305705366698</v>
          </cell>
          <cell r="M2411">
            <v>13.896002278056599</v>
          </cell>
          <cell r="N2411">
            <v>8.5917858060363592</v>
          </cell>
          <cell r="O2411">
            <v>10.0358421805166</v>
          </cell>
          <cell r="P2411">
            <v>6.5495615430501699</v>
          </cell>
          <cell r="Q2411">
            <v>9.2054947725066807</v>
          </cell>
          <cell r="R2411">
            <v>2.8224099478614102</v>
          </cell>
          <cell r="S2411" t="e">
            <v>#N/A</v>
          </cell>
          <cell r="T2411" t="str">
            <v>hypothetical protein</v>
          </cell>
          <cell r="U2411" t="str">
            <v>IPR018939;IPR009011</v>
          </cell>
          <cell r="V2411" t="str">
            <v>Autophagy-related protein 27;Mannose-6-phosphate receptor binding domain</v>
          </cell>
        </row>
        <row r="2412">
          <cell r="A2412" t="str">
            <v>UMAG_03353</v>
          </cell>
          <cell r="B2412">
            <v>1830</v>
          </cell>
          <cell r="C2412">
            <v>71.359816297018298</v>
          </cell>
          <cell r="D2412">
            <v>39.943955852533499</v>
          </cell>
          <cell r="E2412">
            <v>45.538086219818098</v>
          </cell>
          <cell r="F2412">
            <v>72.342074006603596</v>
          </cell>
          <cell r="G2412">
            <v>44.244830212784102</v>
          </cell>
          <cell r="H2412">
            <v>37.532453657177399</v>
          </cell>
          <cell r="I2412">
            <v>51.708537767595999</v>
          </cell>
          <cell r="J2412">
            <v>51.372473577436303</v>
          </cell>
          <cell r="K2412">
            <v>8.9208215437818907</v>
          </cell>
          <cell r="L2412">
            <v>12.315772603147799</v>
          </cell>
          <cell r="M2412">
            <v>11.169962037407901</v>
          </cell>
          <cell r="N2412">
            <v>13.7453397120938</v>
          </cell>
          <cell r="O2412">
            <v>4.9244909015936997</v>
          </cell>
          <cell r="P2412">
            <v>5.1135312613807304</v>
          </cell>
          <cell r="Q2412">
            <v>6.6892067511314597</v>
          </cell>
          <cell r="R2412">
            <v>3.1868097914330802</v>
          </cell>
          <cell r="S2412" t="e">
            <v>#N/A</v>
          </cell>
          <cell r="T2412" t="str">
            <v>related to ataxin-3</v>
          </cell>
          <cell r="U2412" t="str">
            <v>IPR006155;IPR003903</v>
          </cell>
          <cell r="V2412" t="str">
            <v>Machado-Joseph disease protein MJD;Ubiquitin interacting motif</v>
          </cell>
        </row>
        <row r="2413">
          <cell r="A2413" t="str">
            <v>UMAG_03354</v>
          </cell>
          <cell r="B2413">
            <v>195</v>
          </cell>
          <cell r="C2413">
            <v>55.7515946100986</v>
          </cell>
          <cell r="D2413">
            <v>41.705449544048101</v>
          </cell>
          <cell r="E2413">
            <v>46.489502209886297</v>
          </cell>
          <cell r="F2413">
            <v>54.550349816802097</v>
          </cell>
          <cell r="G2413">
            <v>54.810021571336897</v>
          </cell>
          <cell r="H2413">
            <v>53.037429359076903</v>
          </cell>
          <cell r="I2413">
            <v>63.352431596555199</v>
          </cell>
          <cell r="J2413">
            <v>50.544724615695401</v>
          </cell>
          <cell r="K2413">
            <v>16.5861324946042</v>
          </cell>
          <cell r="L2413">
            <v>4.4174290263660501</v>
          </cell>
          <cell r="M2413">
            <v>14.1875183798048</v>
          </cell>
          <cell r="N2413">
            <v>10.249142050083501</v>
          </cell>
          <cell r="O2413">
            <v>3.4379268422026401</v>
          </cell>
          <cell r="P2413">
            <v>15.6255842747383</v>
          </cell>
          <cell r="Q2413">
            <v>15.535743840492801</v>
          </cell>
          <cell r="R2413">
            <v>6.9407221377439301</v>
          </cell>
          <cell r="S2413" t="str">
            <v>nop10</v>
          </cell>
          <cell r="T2413" t="str">
            <v>probable NOP10 - nucleolar rRNA processing protein</v>
          </cell>
          <cell r="U2413" t="str">
            <v>IPR007264</v>
          </cell>
          <cell r="V2413" t="str">
            <v>H/ACA ribonucleoprotein complex, subunit Nop10</v>
          </cell>
        </row>
        <row r="2414">
          <cell r="A2414" t="str">
            <v>UMAG_03355</v>
          </cell>
          <cell r="B2414">
            <v>675</v>
          </cell>
          <cell r="C2414">
            <v>101.904968472844</v>
          </cell>
          <cell r="D2414">
            <v>114.223178844141</v>
          </cell>
          <cell r="E2414">
            <v>155.733131072904</v>
          </cell>
          <cell r="F2414">
            <v>308.99363019270203</v>
          </cell>
          <cell r="G2414">
            <v>165.492617708686</v>
          </cell>
          <cell r="H2414">
            <v>179.70810987254001</v>
          </cell>
          <cell r="I2414">
            <v>148.11656396299199</v>
          </cell>
          <cell r="J2414">
            <v>107.545435921917</v>
          </cell>
          <cell r="K2414">
            <v>10.4804125160633</v>
          </cell>
          <cell r="L2414">
            <v>2.3792162100411001</v>
          </cell>
          <cell r="M2414">
            <v>36.454305961260197</v>
          </cell>
          <cell r="N2414">
            <v>43.749754123785898</v>
          </cell>
          <cell r="O2414">
            <v>13.8988444178215</v>
          </cell>
          <cell r="P2414">
            <v>2.0059586255736299</v>
          </cell>
          <cell r="Q2414">
            <v>4.73453849994889</v>
          </cell>
          <cell r="R2414">
            <v>16.319858376567201</v>
          </cell>
          <cell r="S2414" t="e">
            <v>#N/A</v>
          </cell>
          <cell r="T2414" t="str">
            <v>related to ERV25 - component of the COPII-coated vesicles</v>
          </cell>
          <cell r="U2414" t="str">
            <v>IPR015720;IPR009038</v>
          </cell>
          <cell r="V2414" t="str">
            <v>TMP21-related;GOLD</v>
          </cell>
        </row>
        <row r="2415">
          <cell r="A2415" t="str">
            <v>UMAG_03356</v>
          </cell>
          <cell r="B2415">
            <v>1338</v>
          </cell>
          <cell r="C2415">
            <v>3454.9620893936899</v>
          </cell>
          <cell r="D2415">
            <v>1022.51779341358</v>
          </cell>
          <cell r="E2415">
            <v>1750.11901793064</v>
          </cell>
          <cell r="F2415">
            <v>2528.48490165771</v>
          </cell>
          <cell r="G2415">
            <v>1890.2426328040999</v>
          </cell>
          <cell r="H2415">
            <v>1784.2391475171901</v>
          </cell>
          <cell r="I2415">
            <v>1523.85239596562</v>
          </cell>
          <cell r="J2415">
            <v>1456.17358860274</v>
          </cell>
          <cell r="K2415">
            <v>575.53246646734794</v>
          </cell>
          <cell r="L2415">
            <v>208.825212087631</v>
          </cell>
          <cell r="M2415">
            <v>336.70435772833201</v>
          </cell>
          <cell r="N2415">
            <v>155.94228680868201</v>
          </cell>
          <cell r="O2415">
            <v>127.111134122465</v>
          </cell>
          <cell r="P2415">
            <v>76.068835022810305</v>
          </cell>
          <cell r="Q2415">
            <v>275.16534833077702</v>
          </cell>
          <cell r="R2415">
            <v>317.21862898854499</v>
          </cell>
          <cell r="S2415" t="str">
            <v>eno1</v>
          </cell>
          <cell r="T2415" t="str">
            <v>probable ENO1 - enolase I (2-phosphoglycerate dehydratase)</v>
          </cell>
          <cell r="U2415" t="str">
            <v>IPR029017;IPR029065;IPR020809;IPR000941;IPR020810;IPR020811</v>
          </cell>
          <cell r="V2415" t="str">
            <v>Enolase N-terminal domain-like;Enolase C-terminal domain-like;Enolase, conserved site;Enolase;Enolase, C-terminal;Enolase, N-terminal</v>
          </cell>
        </row>
        <row r="2416">
          <cell r="A2416" t="str">
            <v>UMAG_03358</v>
          </cell>
          <cell r="B2416">
            <v>3117</v>
          </cell>
          <cell r="C2416">
            <v>66.981814166529205</v>
          </cell>
          <cell r="D2416">
            <v>86.868838672999303</v>
          </cell>
          <cell r="E2416">
            <v>71.201612880890906</v>
          </cell>
          <cell r="F2416">
            <v>94.095886607549303</v>
          </cell>
          <cell r="G2416">
            <v>164.39352593900199</v>
          </cell>
          <cell r="H2416">
            <v>154.44147460257301</v>
          </cell>
          <cell r="I2416">
            <v>232.65285477521701</v>
          </cell>
          <cell r="J2416">
            <v>211.45638760460699</v>
          </cell>
          <cell r="K2416">
            <v>14.9585110963388</v>
          </cell>
          <cell r="L2416">
            <v>12.815561732553</v>
          </cell>
          <cell r="M2416">
            <v>30.349204394924399</v>
          </cell>
          <cell r="N2416">
            <v>4.7056248581107596</v>
          </cell>
          <cell r="O2416">
            <v>29.2160153434431</v>
          </cell>
          <cell r="P2416">
            <v>14.807575789499101</v>
          </cell>
          <cell r="Q2416">
            <v>18.753831114951499</v>
          </cell>
          <cell r="R2416">
            <v>51.252411843805397</v>
          </cell>
          <cell r="S2416" t="e">
            <v>#N/A</v>
          </cell>
          <cell r="T2416" t="str">
            <v>related to SNF1-related protein kinase KIN10</v>
          </cell>
          <cell r="U2416" t="str">
            <v>IPR020636;IPR008271;IPR011009;IPR000719</v>
          </cell>
          <cell r="V2416" t="str">
            <v>Calcium/calmodulin-dependent/calcium-dependent protein kinase;Serine/threonine-protein kinase, active site;Protein kinase-like domain;Protein kinase domain</v>
          </cell>
        </row>
        <row r="2417">
          <cell r="A2417" t="str">
            <v>UMAG_03361</v>
          </cell>
          <cell r="B2417">
            <v>2949</v>
          </cell>
          <cell r="C2417">
            <v>403.58623471044302</v>
          </cell>
          <cell r="D2417">
            <v>263.24913424543502</v>
          </cell>
          <cell r="E2417">
            <v>356.33095963470402</v>
          </cell>
          <cell r="F2417">
            <v>490.10631202619498</v>
          </cell>
          <cell r="G2417">
            <v>379.14560499679902</v>
          </cell>
          <cell r="H2417">
            <v>381.974072081374</v>
          </cell>
          <cell r="I2417">
            <v>375.89712171673602</v>
          </cell>
          <cell r="J2417">
            <v>303.453959203973</v>
          </cell>
          <cell r="K2417">
            <v>61.930630694592402</v>
          </cell>
          <cell r="L2417">
            <v>36.225378755116601</v>
          </cell>
          <cell r="M2417">
            <v>55.2156035399831</v>
          </cell>
          <cell r="N2417">
            <v>47.119302811053799</v>
          </cell>
          <cell r="O2417">
            <v>43.107861840111603</v>
          </cell>
          <cell r="P2417">
            <v>23.091083365325201</v>
          </cell>
          <cell r="Q2417">
            <v>42.570818844260899</v>
          </cell>
          <cell r="R2417">
            <v>29.710502274842099</v>
          </cell>
          <cell r="S2417" t="str">
            <v>sec26</v>
          </cell>
          <cell r="T2417" t="str">
            <v>probable SEC26 - coatomer complex beta chain of secretory pathway vesicles</v>
          </cell>
          <cell r="U2417" t="str">
            <v>IPR016460;IPR016024;IPR011989;IPR002553;IPR029446;IPR011710</v>
          </cell>
          <cell r="V2417" t="str">
            <v>Coatomer beta subunit (COPB1);Armadillo-type fold;Armadillo-like helical;Clathrin/coatomer adaptor, adaptin-like, N-terminal;Coatomer beta subunit, appendage platform domain;Coatomer beta subunit, C-terminal</v>
          </cell>
        </row>
        <row r="2418">
          <cell r="A2418" t="str">
            <v>UMAG_03362</v>
          </cell>
          <cell r="B2418">
            <v>1167</v>
          </cell>
          <cell r="C2418">
            <v>39.807230760550198</v>
          </cell>
          <cell r="D2418">
            <v>55.291052741187102</v>
          </cell>
          <cell r="E2418">
            <v>50.7013738405821</v>
          </cell>
          <cell r="F2418">
            <v>46.555315556492502</v>
          </cell>
          <cell r="G2418">
            <v>75.631209600017897</v>
          </cell>
          <cell r="H2418">
            <v>69.193884833896107</v>
          </cell>
          <cell r="I2418">
            <v>83.338197418665004</v>
          </cell>
          <cell r="J2418">
            <v>80.450037442482198</v>
          </cell>
          <cell r="K2418">
            <v>12.201373627993499</v>
          </cell>
          <cell r="L2418">
            <v>16.7249383116005</v>
          </cell>
          <cell r="M2418">
            <v>22.073483627925501</v>
          </cell>
          <cell r="N2418">
            <v>2.1187505304513001</v>
          </cell>
          <cell r="O2418">
            <v>9.1105443759544897</v>
          </cell>
          <cell r="P2418">
            <v>9.7927993913594893</v>
          </cell>
          <cell r="Q2418">
            <v>15.006998618670099</v>
          </cell>
          <cell r="R2418">
            <v>14.6731766020726</v>
          </cell>
          <cell r="S2418" t="e">
            <v>#N/A</v>
          </cell>
          <cell r="T2418" t="str">
            <v>hypothetical protein</v>
          </cell>
          <cell r="U2418" t="str">
            <v>IPR021625;IPR013886</v>
          </cell>
          <cell r="V2418" t="str">
            <v>Fbxo7/PI31 domain;PI31 proteasome regulator</v>
          </cell>
        </row>
        <row r="2419">
          <cell r="A2419" t="str">
            <v>UMAG_03363</v>
          </cell>
          <cell r="B2419">
            <v>4188</v>
          </cell>
          <cell r="C2419">
            <v>86.067103826556405</v>
          </cell>
          <cell r="D2419">
            <v>81.921430975513601</v>
          </cell>
          <cell r="E2419">
            <v>116.911536101365</v>
          </cell>
          <cell r="F2419">
            <v>133.562748077089</v>
          </cell>
          <cell r="G2419">
            <v>88.948320673585101</v>
          </cell>
          <cell r="H2419">
            <v>85.358742706672999</v>
          </cell>
          <cell r="I2419">
            <v>85.859829642999301</v>
          </cell>
          <cell r="J2419">
            <v>80.402213862140997</v>
          </cell>
          <cell r="K2419">
            <v>51.762431897583497</v>
          </cell>
          <cell r="L2419">
            <v>23.7179233196923</v>
          </cell>
          <cell r="M2419">
            <v>11.0831452570955</v>
          </cell>
          <cell r="N2419">
            <v>1.8728250217084901</v>
          </cell>
          <cell r="O2419">
            <v>19.466993947664498</v>
          </cell>
          <cell r="P2419">
            <v>12.8472022752826</v>
          </cell>
          <cell r="Q2419">
            <v>9.6682169252119703</v>
          </cell>
          <cell r="R2419">
            <v>10.023631175582</v>
          </cell>
          <cell r="S2419" t="e">
            <v>#N/A</v>
          </cell>
          <cell r="T2419" t="str">
            <v>hypothetical protein</v>
          </cell>
          <cell r="U2419" t="str">
            <v>IPR005554</v>
          </cell>
          <cell r="V2419" t="str">
            <v>Nrap protein</v>
          </cell>
        </row>
        <row r="2420">
          <cell r="A2420" t="str">
            <v>UMAG_03365</v>
          </cell>
          <cell r="B2420">
            <v>1410</v>
          </cell>
          <cell r="C2420">
            <v>208.26298102107</v>
          </cell>
          <cell r="D2420">
            <v>204.50906749912201</v>
          </cell>
          <cell r="E2420">
            <v>118.31778263744199</v>
          </cell>
          <cell r="F2420">
            <v>88.269639903589706</v>
          </cell>
          <cell r="G2420">
            <v>139.965951459016</v>
          </cell>
          <cell r="H2420">
            <v>132.45882761356901</v>
          </cell>
          <cell r="I2420">
            <v>123.737901818861</v>
          </cell>
          <cell r="J2420">
            <v>148.529985551256</v>
          </cell>
          <cell r="K2420">
            <v>34.5096444412982</v>
          </cell>
          <cell r="L2420">
            <v>132.74715306716601</v>
          </cell>
          <cell r="M2420">
            <v>27.731824193332301</v>
          </cell>
          <cell r="N2420">
            <v>5.0211379852931897</v>
          </cell>
          <cell r="O2420">
            <v>26.1518046167275</v>
          </cell>
          <cell r="P2420">
            <v>9.5241727645544092</v>
          </cell>
          <cell r="Q2420">
            <v>13.0602479062432</v>
          </cell>
          <cell r="R2420">
            <v>3.74171399464496</v>
          </cell>
          <cell r="S2420" t="e">
            <v>#N/A</v>
          </cell>
          <cell r="T2420" t="str">
            <v>hypothetical protein</v>
          </cell>
          <cell r="U2420" t="e">
            <v>#N/A</v>
          </cell>
          <cell r="V2420" t="e">
            <v>#N/A</v>
          </cell>
        </row>
        <row r="2421">
          <cell r="A2421" t="str">
            <v>UMAG_03366</v>
          </cell>
          <cell r="B2421">
            <v>1542</v>
          </cell>
          <cell r="C2421">
            <v>45.384855630340397</v>
          </cell>
          <cell r="D2421">
            <v>30.8597280614574</v>
          </cell>
          <cell r="E2421">
            <v>31.353171482448499</v>
          </cell>
          <cell r="F2421">
            <v>42.4326074616949</v>
          </cell>
          <cell r="G2421">
            <v>29.996822620265899</v>
          </cell>
          <cell r="H2421">
            <v>21.337816196601398</v>
          </cell>
          <cell r="I2421">
            <v>23.799472937790899</v>
          </cell>
          <cell r="J2421">
            <v>25.049757744125799</v>
          </cell>
          <cell r="K2421">
            <v>11.0651757935794</v>
          </cell>
          <cell r="L2421">
            <v>19.863586697597199</v>
          </cell>
          <cell r="M2421">
            <v>14.1165310241041</v>
          </cell>
          <cell r="N2421">
            <v>4.4440925430476996</v>
          </cell>
          <cell r="O2421">
            <v>7.5339137220246899</v>
          </cell>
          <cell r="P2421">
            <v>8.3618992181720895</v>
          </cell>
          <cell r="Q2421">
            <v>3.7411082741949202</v>
          </cell>
          <cell r="R2421">
            <v>3.4286600961787101</v>
          </cell>
          <cell r="S2421" t="e">
            <v>#N/A</v>
          </cell>
          <cell r="T2421" t="str">
            <v>related to PBY1 - putative tubulin tyrosine ligase</v>
          </cell>
          <cell r="U2421" t="str">
            <v>IPR027746;IPR004344</v>
          </cell>
          <cell r="V2421" t="str">
            <v>Probable tubulin-tyrosine ligase;Tubulin-tyrosine ligase/Tubulin polyglutamylase</v>
          </cell>
        </row>
        <row r="2422">
          <cell r="A2422" t="str">
            <v>UMAG_03368</v>
          </cell>
          <cell r="B2422">
            <v>3333</v>
          </cell>
          <cell r="C2422">
            <v>75.704190639100503</v>
          </cell>
          <cell r="D2422">
            <v>210.01349283491001</v>
          </cell>
          <cell r="E2422">
            <v>158.905110631225</v>
          </cell>
          <cell r="F2422">
            <v>76.300303238656795</v>
          </cell>
          <cell r="G2422">
            <v>65.755725505837802</v>
          </cell>
          <cell r="H2422">
            <v>78.540224744845105</v>
          </cell>
          <cell r="I2422">
            <v>104.93224960318101</v>
          </cell>
          <cell r="J2422">
            <v>111.514957290938</v>
          </cell>
          <cell r="K2422">
            <v>21.282558701916098</v>
          </cell>
          <cell r="L2422">
            <v>67.090557368807893</v>
          </cell>
          <cell r="M2422">
            <v>33.122535999734097</v>
          </cell>
          <cell r="N2422">
            <v>25.975311978741299</v>
          </cell>
          <cell r="O2422">
            <v>14.205605594359399</v>
          </cell>
          <cell r="P2422">
            <v>21.888248116242799</v>
          </cell>
          <cell r="Q2422">
            <v>11.9729898777322</v>
          </cell>
          <cell r="R2422">
            <v>12.362046128000699</v>
          </cell>
          <cell r="S2422" t="e">
            <v>#N/A</v>
          </cell>
          <cell r="T2422" t="str">
            <v>hypothetical protein</v>
          </cell>
          <cell r="U2422" t="e">
            <v>#N/A</v>
          </cell>
          <cell r="V2422" t="e">
            <v>#N/A</v>
          </cell>
        </row>
        <row r="2423">
          <cell r="A2423" t="str">
            <v>UMAG_03371</v>
          </cell>
          <cell r="B2423">
            <v>1329</v>
          </cell>
          <cell r="C2423">
            <v>31.155667734680101</v>
          </cell>
          <cell r="D2423">
            <v>41.474867461771801</v>
          </cell>
          <cell r="E2423">
            <v>47.074489297377298</v>
          </cell>
          <cell r="F2423">
            <v>38.838658828677502</v>
          </cell>
          <cell r="G2423">
            <v>37.948538750987403</v>
          </cell>
          <cell r="H2423">
            <v>52.659229638345401</v>
          </cell>
          <cell r="I2423">
            <v>49.250866203245799</v>
          </cell>
          <cell r="J2423">
            <v>52.234508238383498</v>
          </cell>
          <cell r="K2423">
            <v>6.2101603462900101</v>
          </cell>
          <cell r="L2423">
            <v>26.008557607494101</v>
          </cell>
          <cell r="M2423">
            <v>14.4913463199926</v>
          </cell>
          <cell r="N2423">
            <v>12.633025199965299</v>
          </cell>
          <cell r="O2423">
            <v>7.4747668732696102</v>
          </cell>
          <cell r="P2423">
            <v>6.6738930302177</v>
          </cell>
          <cell r="Q2423">
            <v>14.721241345009</v>
          </cell>
          <cell r="R2423">
            <v>12.840898738260201</v>
          </cell>
          <cell r="S2423" t="e">
            <v>#N/A</v>
          </cell>
          <cell r="T2423" t="str">
            <v>hypothetical protein</v>
          </cell>
          <cell r="U2423" t="str">
            <v>IPR019007</v>
          </cell>
          <cell r="V2423" t="str">
            <v>WW domain binding protein 11</v>
          </cell>
        </row>
        <row r="2424">
          <cell r="A2424" t="str">
            <v>UMAG_03372</v>
          </cell>
          <cell r="B2424">
            <v>804</v>
          </cell>
          <cell r="C2424">
            <v>20.173652129067499</v>
          </cell>
          <cell r="D2424">
            <v>44.572645044003501</v>
          </cell>
          <cell r="E2424">
            <v>81.245194577065206</v>
          </cell>
          <cell r="F2424">
            <v>15.5083286477541</v>
          </cell>
          <cell r="G2424">
            <v>22.796828458439499</v>
          </cell>
          <cell r="H2424">
            <v>34.783295339519903</v>
          </cell>
          <cell r="I2424">
            <v>33.563441307115198</v>
          </cell>
          <cell r="J2424">
            <v>45.509268815208003</v>
          </cell>
          <cell r="K2424">
            <v>19.877129122517299</v>
          </cell>
          <cell r="L2424">
            <v>12.8183518236651</v>
          </cell>
          <cell r="M2424">
            <v>19.3744706190387</v>
          </cell>
          <cell r="N2424">
            <v>4.1705858123422601</v>
          </cell>
          <cell r="O2424">
            <v>10.9794068999022</v>
          </cell>
          <cell r="P2424">
            <v>2.13159634101563</v>
          </cell>
          <cell r="Q2424">
            <v>4.0788274165415999</v>
          </cell>
          <cell r="R2424">
            <v>9.0829541463451502</v>
          </cell>
          <cell r="S2424" t="e">
            <v>#N/A</v>
          </cell>
          <cell r="T2424" t="str">
            <v>hypothetical protein (isoform B)</v>
          </cell>
          <cell r="U2424" t="str">
            <v>IPR003653</v>
          </cell>
          <cell r="V2424" t="str">
            <v>Peptidase C48, SUMO/Sentrin/Ubl1</v>
          </cell>
        </row>
        <row r="2425">
          <cell r="A2425" t="str">
            <v>UMAG_03373</v>
          </cell>
          <cell r="B2425">
            <v>3441</v>
          </cell>
          <cell r="C2425">
            <v>176.32898769691101</v>
          </cell>
          <cell r="D2425">
            <v>212.971292378188</v>
          </cell>
          <cell r="E2425">
            <v>239.64279912671199</v>
          </cell>
          <cell r="F2425">
            <v>228.090503680457</v>
          </cell>
          <cell r="G2425">
            <v>142.48259109672401</v>
          </cell>
          <cell r="H2425">
            <v>195.65361542146101</v>
          </cell>
          <cell r="I2425">
            <v>203.31496879439001</v>
          </cell>
          <cell r="J2425">
            <v>186.68125572102099</v>
          </cell>
          <cell r="K2425">
            <v>5.5585808305707802</v>
          </cell>
          <cell r="L2425">
            <v>70.348014778492896</v>
          </cell>
          <cell r="M2425">
            <v>37.057540732754397</v>
          </cell>
          <cell r="N2425">
            <v>11.2871833223534</v>
          </cell>
          <cell r="O2425">
            <v>21.7764070204375</v>
          </cell>
          <cell r="P2425">
            <v>11.789676618646</v>
          </cell>
          <cell r="Q2425">
            <v>16.7292004257759</v>
          </cell>
          <cell r="R2425">
            <v>10.957902840506</v>
          </cell>
          <cell r="S2425" t="e">
            <v>#N/A</v>
          </cell>
          <cell r="T2425" t="str">
            <v>related to YSP2 - protein involved in programmed cell death</v>
          </cell>
          <cell r="U2425" t="str">
            <v>IPR004182</v>
          </cell>
          <cell r="V2425" t="str">
            <v>GRAM domain</v>
          </cell>
        </row>
        <row r="2426">
          <cell r="A2426" t="str">
            <v>UMAG_03375</v>
          </cell>
          <cell r="B2426">
            <v>4014</v>
          </cell>
          <cell r="C2426">
            <v>76.016473879271402</v>
          </cell>
          <cell r="D2426">
            <v>58.311432463007897</v>
          </cell>
          <cell r="E2426">
            <v>49.484827359091902</v>
          </cell>
          <cell r="F2426">
            <v>135.082366084694</v>
          </cell>
          <cell r="G2426">
            <v>95.051819789321797</v>
          </cell>
          <cell r="H2426">
            <v>94.460843273016096</v>
          </cell>
          <cell r="I2426">
            <v>96.954308360683896</v>
          </cell>
          <cell r="J2426">
            <v>70.7996492020836</v>
          </cell>
          <cell r="K2426">
            <v>4.9291411122269997</v>
          </cell>
          <cell r="L2426">
            <v>9.0676150425312407</v>
          </cell>
          <cell r="M2426">
            <v>14.2203914987558</v>
          </cell>
          <cell r="N2426">
            <v>5.8264278823250297</v>
          </cell>
          <cell r="O2426">
            <v>6.0161155255279999</v>
          </cell>
          <cell r="P2426">
            <v>14.7318074325763</v>
          </cell>
          <cell r="Q2426">
            <v>4.6919691631169904</v>
          </cell>
          <cell r="R2426">
            <v>1.3981520998385599</v>
          </cell>
          <cell r="S2426" t="e">
            <v>#N/A</v>
          </cell>
          <cell r="T2426" t="str">
            <v>hypothetical protein</v>
          </cell>
          <cell r="U2426" t="e">
            <v>#N/A</v>
          </cell>
          <cell r="V2426" t="e">
            <v>#N/A</v>
          </cell>
        </row>
        <row r="2427">
          <cell r="A2427" t="str">
            <v>UMAG_03376</v>
          </cell>
          <cell r="B2427">
            <v>6756</v>
          </cell>
          <cell r="C2427">
            <v>150.31439507346099</v>
          </cell>
          <cell r="D2427">
            <v>115.819893629834</v>
          </cell>
          <cell r="E2427">
            <v>136.69181410424201</v>
          </cell>
          <cell r="F2427">
            <v>184.17421087564699</v>
          </cell>
          <cell r="G2427">
            <v>108.24238628230199</v>
          </cell>
          <cell r="H2427">
            <v>90.948591503611397</v>
          </cell>
          <cell r="I2427">
            <v>84.051246681430399</v>
          </cell>
          <cell r="J2427">
            <v>74.073055341515598</v>
          </cell>
          <cell r="K2427">
            <v>102.466871435909</v>
          </cell>
          <cell r="L2427">
            <v>16.258452583292399</v>
          </cell>
          <cell r="M2427">
            <v>38.110052308529902</v>
          </cell>
          <cell r="N2427">
            <v>19.332878421138801</v>
          </cell>
          <cell r="O2427">
            <v>6.6954130055978096</v>
          </cell>
          <cell r="P2427">
            <v>12.2041168618503</v>
          </cell>
          <cell r="Q2427">
            <v>10.243579821426501</v>
          </cell>
          <cell r="R2427">
            <v>10.397274419237</v>
          </cell>
          <cell r="S2427" t="e">
            <v>#N/A</v>
          </cell>
          <cell r="T2427" t="str">
            <v>related to UTP10 - nucleolar protein</v>
          </cell>
          <cell r="U2427" t="str">
            <v>IPR016024;IPR012954;IPR022125</v>
          </cell>
          <cell r="V2427" t="str">
            <v>Armadillo-type fold;BP28, C-terminal domain;U3 small nucleolar RNA-associated protein 10</v>
          </cell>
        </row>
        <row r="2428">
          <cell r="A2428" t="str">
            <v>UMAG_03377</v>
          </cell>
          <cell r="B2428">
            <v>1770</v>
          </cell>
          <cell r="C2428">
            <v>69.5976879744684</v>
          </cell>
          <cell r="D2428">
            <v>75.683676936065098</v>
          </cell>
          <cell r="E2428">
            <v>89.853671606835405</v>
          </cell>
          <cell r="F2428">
            <v>137.92770198988299</v>
          </cell>
          <cell r="G2428">
            <v>114.64569535141</v>
          </cell>
          <cell r="H2428">
            <v>130.73360053066199</v>
          </cell>
          <cell r="I2428">
            <v>135.534209389631</v>
          </cell>
          <cell r="J2428">
            <v>91.456551200205695</v>
          </cell>
          <cell r="K2428">
            <v>11.8389486242394</v>
          </cell>
          <cell r="L2428">
            <v>5.2539689968888004</v>
          </cell>
          <cell r="M2428">
            <v>15.4782652975879</v>
          </cell>
          <cell r="N2428">
            <v>4.7262277149340202</v>
          </cell>
          <cell r="O2428">
            <v>7.8741631657767002</v>
          </cell>
          <cell r="P2428">
            <v>8.8495776218379607</v>
          </cell>
          <cell r="Q2428">
            <v>38.204703367849</v>
          </cell>
          <cell r="R2428">
            <v>8.8612320995595795</v>
          </cell>
          <cell r="S2428" t="e">
            <v>#N/A</v>
          </cell>
          <cell r="T2428" t="str">
            <v>hypothetical protein</v>
          </cell>
          <cell r="U2428" t="e">
            <v>#N/A</v>
          </cell>
          <cell r="V2428" t="e">
            <v>#N/A</v>
          </cell>
        </row>
        <row r="2429">
          <cell r="A2429" t="str">
            <v>UMAG_03379</v>
          </cell>
          <cell r="B2429">
            <v>2151</v>
          </cell>
          <cell r="C2429">
            <v>5.66309826186545</v>
          </cell>
          <cell r="D2429">
            <v>11.2326100423473</v>
          </cell>
          <cell r="E2429">
            <v>8.6313063699109502</v>
          </cell>
          <cell r="F2429">
            <v>2.3000855177323598</v>
          </cell>
          <cell r="G2429">
            <v>22.799343629982001</v>
          </cell>
          <cell r="H2429">
            <v>12.4589459839416</v>
          </cell>
          <cell r="I2429">
            <v>23.619385265774</v>
          </cell>
          <cell r="J2429">
            <v>17.300508551676799</v>
          </cell>
          <cell r="K2429">
            <v>1.2336589137423599</v>
          </cell>
          <cell r="L2429">
            <v>1.8172496078557101</v>
          </cell>
          <cell r="M2429">
            <v>8.9482375701776196</v>
          </cell>
          <cell r="N2429">
            <v>1.46000361016752</v>
          </cell>
          <cell r="O2429">
            <v>9.1454006754990598</v>
          </cell>
          <cell r="P2429">
            <v>6.0766013084437498</v>
          </cell>
          <cell r="Q2429">
            <v>7.2311186571477704</v>
          </cell>
          <cell r="R2429">
            <v>6.0765596033089597</v>
          </cell>
          <cell r="S2429" t="e">
            <v>#N/A</v>
          </cell>
          <cell r="T2429" t="str">
            <v>hypothetical protein</v>
          </cell>
          <cell r="U2429" t="str">
            <v>IPR018713</v>
          </cell>
          <cell r="V2429" t="str">
            <v>Domain of unknown function DUF2236</v>
          </cell>
        </row>
        <row r="2430">
          <cell r="A2430" t="str">
            <v>UMAG_03381</v>
          </cell>
          <cell r="B2430">
            <v>903</v>
          </cell>
          <cell r="C2430">
            <v>0.59389912913746501</v>
          </cell>
          <cell r="D2430">
            <v>282.76492647289399</v>
          </cell>
          <cell r="E2430">
            <v>152.56008901060801</v>
          </cell>
          <cell r="F2430">
            <v>16.4922580232565</v>
          </cell>
          <cell r="G2430">
            <v>37.653840692753597</v>
          </cell>
          <cell r="H2430">
            <v>31.463847997695002</v>
          </cell>
          <cell r="I2430">
            <v>27.127642437202301</v>
          </cell>
          <cell r="J2430">
            <v>53.840392950099499</v>
          </cell>
          <cell r="K2430">
            <v>0.116633179121854</v>
          </cell>
          <cell r="L2430">
            <v>44.564163811519499</v>
          </cell>
          <cell r="M2430">
            <v>33.626259412296697</v>
          </cell>
          <cell r="N2430">
            <v>12.1936870577472</v>
          </cell>
          <cell r="O2430">
            <v>17.261380125288198</v>
          </cell>
          <cell r="P2430">
            <v>9.2650211279809405</v>
          </cell>
          <cell r="Q2430">
            <v>5.9471566560681799</v>
          </cell>
          <cell r="R2430">
            <v>37.9431399799602</v>
          </cell>
          <cell r="S2430" t="e">
            <v>#N/A</v>
          </cell>
          <cell r="T2430" t="str">
            <v>hypothetical protein</v>
          </cell>
          <cell r="U2430" t="str">
            <v>IPR005135</v>
          </cell>
          <cell r="V2430" t="str">
            <v>Endonuclease/exonuclease/phosphatase</v>
          </cell>
        </row>
        <row r="2431">
          <cell r="A2431" t="str">
            <v>UMAG_03382</v>
          </cell>
          <cell r="B2431">
            <v>1452</v>
          </cell>
          <cell r="C2431">
            <v>4.3957601827266197</v>
          </cell>
          <cell r="D2431">
            <v>102.391453030802</v>
          </cell>
          <cell r="E2431">
            <v>71.568116222343093</v>
          </cell>
          <cell r="F2431">
            <v>9.2363742604235295</v>
          </cell>
          <cell r="G2431">
            <v>55.678106103631201</v>
          </cell>
          <cell r="H2431">
            <v>102.54684044613001</v>
          </cell>
          <cell r="I2431">
            <v>177.741920100942</v>
          </cell>
          <cell r="J2431">
            <v>141.23029645100499</v>
          </cell>
          <cell r="K2431">
            <v>0.37546484744410502</v>
          </cell>
          <cell r="L2431">
            <v>14.696552219991499</v>
          </cell>
          <cell r="M2431">
            <v>16.932086915056502</v>
          </cell>
          <cell r="N2431">
            <v>5.5080028144142501</v>
          </cell>
          <cell r="O2431">
            <v>22.736448650295301</v>
          </cell>
          <cell r="P2431">
            <v>25.5230128226966</v>
          </cell>
          <cell r="Q2431">
            <v>29.828796784733299</v>
          </cell>
          <cell r="R2431">
            <v>13.4203611926847</v>
          </cell>
          <cell r="S2431" t="e">
            <v>#N/A</v>
          </cell>
          <cell r="T2431" t="str">
            <v>related to 3-phytase A precursor</v>
          </cell>
          <cell r="U2431" t="str">
            <v>IPR029033;IPR016274;IPR000560</v>
          </cell>
          <cell r="V2431" t="str">
            <v>Histidine phosphatase superfamily;Histidine acid phosphatase, eukaryotic;Histidine phosphatase superfamily, clade-2</v>
          </cell>
        </row>
        <row r="2432">
          <cell r="A2432" t="str">
            <v>UMAG_03383</v>
          </cell>
          <cell r="B2432">
            <v>1233</v>
          </cell>
          <cell r="C2432">
            <v>110.625751292912</v>
          </cell>
          <cell r="D2432">
            <v>123.187709157523</v>
          </cell>
          <cell r="E2432">
            <v>104.309671186938</v>
          </cell>
          <cell r="F2432">
            <v>126.00761939888299</v>
          </cell>
          <cell r="G2432">
            <v>91.094711304585303</v>
          </cell>
          <cell r="H2432">
            <v>112.996614712953</v>
          </cell>
          <cell r="I2432">
            <v>151.67987368971899</v>
          </cell>
          <cell r="J2432">
            <v>120.82342011859799</v>
          </cell>
          <cell r="K2432">
            <v>28.4501586988039</v>
          </cell>
          <cell r="L2432">
            <v>22.9532478989073</v>
          </cell>
          <cell r="M2432">
            <v>24.628415586737798</v>
          </cell>
          <cell r="N2432">
            <v>24.980587420075</v>
          </cell>
          <cell r="O2432">
            <v>27.580448157128298</v>
          </cell>
          <cell r="P2432">
            <v>22.3610772643089</v>
          </cell>
          <cell r="Q2432">
            <v>10.831067167574099</v>
          </cell>
          <cell r="R2432">
            <v>12.202521625463399</v>
          </cell>
          <cell r="S2432" t="e">
            <v>#N/A</v>
          </cell>
          <cell r="T2432" t="str">
            <v>hypothetical protein</v>
          </cell>
          <cell r="U2432" t="str">
            <v>IPR007272;IPR025598</v>
          </cell>
          <cell r="V2432" t="str">
            <v>Sulphur transport domain;Domain of unknown function DUF4341</v>
          </cell>
        </row>
        <row r="2433">
          <cell r="A2433" t="str">
            <v>UMAG_03384</v>
          </cell>
          <cell r="B2433">
            <v>1653</v>
          </cell>
          <cell r="C2433">
            <v>12.438177886426899</v>
          </cell>
          <cell r="D2433">
            <v>9.0826162921198303</v>
          </cell>
          <cell r="E2433">
            <v>31.707766121279501</v>
          </cell>
          <cell r="F2433">
            <v>8.0419543242207503</v>
          </cell>
          <cell r="G2433">
            <v>4.6069247414576902</v>
          </cell>
          <cell r="H2433">
            <v>8.7783581006136</v>
          </cell>
          <cell r="I2433">
            <v>4.0156935592061496</v>
          </cell>
          <cell r="J2433">
            <v>15.8657746725036</v>
          </cell>
          <cell r="K2433">
            <v>2.1557820801804799</v>
          </cell>
          <cell r="L2433">
            <v>2.5328686141132399</v>
          </cell>
          <cell r="M2433">
            <v>17.6407552322861</v>
          </cell>
          <cell r="N2433">
            <v>3.7805510524278199</v>
          </cell>
          <cell r="O2433">
            <v>2.1077023034907301</v>
          </cell>
          <cell r="P2433">
            <v>1.11937296595119</v>
          </cell>
          <cell r="Q2433">
            <v>1.39066812779549</v>
          </cell>
          <cell r="R2433">
            <v>8.48969543780888</v>
          </cell>
          <cell r="S2433" t="e">
            <v>#N/A</v>
          </cell>
          <cell r="T2433" t="str">
            <v>related to YHK8 - putative mediator of drug efflux</v>
          </cell>
          <cell r="U2433" t="str">
            <v>IPR020846;IPR011701</v>
          </cell>
          <cell r="V2433" t="str">
            <v>Major facilitator superfamily domain;Major facilitator superfamily</v>
          </cell>
        </row>
        <row r="2434">
          <cell r="A2434" t="str">
            <v>UMAG_03386</v>
          </cell>
          <cell r="B2434">
            <v>1125</v>
          </cell>
          <cell r="C2434">
            <v>0.24715785534333001</v>
          </cell>
          <cell r="D2434">
            <v>3.0985329605610801</v>
          </cell>
          <cell r="E2434">
            <v>3.56832909520047</v>
          </cell>
          <cell r="F2434">
            <v>0</v>
          </cell>
          <cell r="G2434">
            <v>0.73894322811225899</v>
          </cell>
          <cell r="H2434">
            <v>1.0130810552537499</v>
          </cell>
          <cell r="I2434">
            <v>10.3444370995305</v>
          </cell>
          <cell r="J2434">
            <v>1.7480627785051901</v>
          </cell>
          <cell r="K2434">
            <v>5.4305641594298799E-2</v>
          </cell>
          <cell r="L2434">
            <v>5.3668165166186004</v>
          </cell>
          <cell r="M2434">
            <v>3.4615713192642099</v>
          </cell>
          <cell r="N2434">
            <v>0</v>
          </cell>
          <cell r="O2434">
            <v>1.2798872149993901</v>
          </cell>
          <cell r="P2434">
            <v>1.0057978299939601</v>
          </cell>
          <cell r="Q2434">
            <v>7.4717491491413304</v>
          </cell>
          <cell r="R2434">
            <v>1.72981997942829</v>
          </cell>
          <cell r="S2434" t="e">
            <v>#N/A</v>
          </cell>
          <cell r="T2434" t="str">
            <v>hypothetical protein</v>
          </cell>
          <cell r="U2434" t="str">
            <v>IPR003819</v>
          </cell>
          <cell r="V2434" t="str">
            <v>Taurine catabolism dioxygenase TauD/TfdA</v>
          </cell>
        </row>
        <row r="2435">
          <cell r="A2435" t="str">
            <v>UMAG_03388</v>
          </cell>
          <cell r="B2435">
            <v>396</v>
          </cell>
          <cell r="C2435">
            <v>9.32825754771201E-2</v>
          </cell>
          <cell r="D2435">
            <v>0</v>
          </cell>
          <cell r="E2435">
            <v>5.8724024595509698</v>
          </cell>
          <cell r="F2435">
            <v>25.2553467502069</v>
          </cell>
          <cell r="G2435">
            <v>37.659749870025301</v>
          </cell>
          <cell r="H2435">
            <v>32.328099899792797</v>
          </cell>
          <cell r="I2435">
            <v>25.774576254100101</v>
          </cell>
          <cell r="J2435">
            <v>20.421741242423298</v>
          </cell>
          <cell r="K2435">
            <v>4.3694339431032098E-2</v>
          </cell>
          <cell r="L2435">
            <v>0</v>
          </cell>
          <cell r="M2435">
            <v>7.1429999823324</v>
          </cell>
          <cell r="N2435">
            <v>6.5599207364214003</v>
          </cell>
          <cell r="O2435">
            <v>1.61680913867786</v>
          </cell>
          <cell r="P2435">
            <v>11.9750098919989</v>
          </cell>
          <cell r="Q2435">
            <v>4.4539904926479998</v>
          </cell>
          <cell r="R2435">
            <v>4.6480518245120104</v>
          </cell>
          <cell r="S2435" t="e">
            <v>#N/A</v>
          </cell>
          <cell r="T2435" t="str">
            <v>hypothetical protein</v>
          </cell>
          <cell r="U2435" t="e">
            <v>#N/A</v>
          </cell>
          <cell r="V2435" t="e">
            <v>#N/A</v>
          </cell>
        </row>
        <row r="2436">
          <cell r="A2436" t="str">
            <v>UMAG_03389</v>
          </cell>
          <cell r="B2436">
            <v>321</v>
          </cell>
          <cell r="C2436">
            <v>0</v>
          </cell>
          <cell r="D2436">
            <v>0</v>
          </cell>
          <cell r="E2436">
            <v>0</v>
          </cell>
          <cell r="F2436">
            <v>0.44285639523903397</v>
          </cell>
          <cell r="G2436">
            <v>0</v>
          </cell>
          <cell r="H2436">
            <v>0.33523898353068099</v>
          </cell>
          <cell r="I2436">
            <v>0</v>
          </cell>
          <cell r="J2436">
            <v>0.46005165313103402</v>
          </cell>
          <cell r="K2436">
            <v>0</v>
          </cell>
          <cell r="L2436">
            <v>0</v>
          </cell>
          <cell r="M2436">
            <v>0</v>
          </cell>
          <cell r="N2436">
            <v>0.76704977701081001</v>
          </cell>
          <cell r="O2436">
            <v>0</v>
          </cell>
          <cell r="P2436">
            <v>0.58065095215288498</v>
          </cell>
          <cell r="Q2436">
            <v>0</v>
          </cell>
          <cell r="R2436">
            <v>0.403818650988092</v>
          </cell>
          <cell r="S2436" t="e">
            <v>#N/A</v>
          </cell>
          <cell r="T2436" t="str">
            <v>hypothetical protein</v>
          </cell>
          <cell r="U2436" t="e">
            <v>#N/A</v>
          </cell>
          <cell r="V2436" t="e">
            <v>#N/A</v>
          </cell>
        </row>
        <row r="2437">
          <cell r="A2437" t="str">
            <v>UMAG_03392</v>
          </cell>
          <cell r="B2437">
            <v>612</v>
          </cell>
          <cell r="C2437">
            <v>38.382263102565297</v>
          </cell>
          <cell r="D2437">
            <v>107.673466485763</v>
          </cell>
          <cell r="E2437">
            <v>50.589229230782401</v>
          </cell>
          <cell r="F2437">
            <v>8.9485344975778407</v>
          </cell>
          <cell r="G2437">
            <v>2.6788839380829499</v>
          </cell>
          <cell r="H2437">
            <v>1.35600731259837</v>
          </cell>
          <cell r="I2437">
            <v>1.27706447244529</v>
          </cell>
          <cell r="J2437">
            <v>18.1749733585802</v>
          </cell>
          <cell r="K2437">
            <v>47.509380201997999</v>
          </cell>
          <cell r="L2437">
            <v>41.415294669428697</v>
          </cell>
          <cell r="M2437">
            <v>37.325736464338704</v>
          </cell>
          <cell r="N2437">
            <v>5.9970846386528702</v>
          </cell>
          <cell r="O2437">
            <v>2.3568657682548499</v>
          </cell>
          <cell r="P2437">
            <v>0.60588128023102805</v>
          </cell>
          <cell r="Q2437">
            <v>1.51844813221036</v>
          </cell>
          <cell r="R2437">
            <v>10.7916910096645</v>
          </cell>
          <cell r="S2437" t="e">
            <v>#N/A</v>
          </cell>
          <cell r="T2437" t="str">
            <v>hypothetical protein</v>
          </cell>
          <cell r="U2437" t="e">
            <v>#N/A</v>
          </cell>
          <cell r="V2437" t="e">
            <v>#N/A</v>
          </cell>
        </row>
        <row r="2438">
          <cell r="A2438" t="str">
            <v>UMAG_03393</v>
          </cell>
          <cell r="B2438">
            <v>414</v>
          </cell>
          <cell r="C2438">
            <v>0</v>
          </cell>
          <cell r="D2438">
            <v>0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 t="e">
            <v>#N/A</v>
          </cell>
          <cell r="T2438" t="str">
            <v>hypothetical protein</v>
          </cell>
          <cell r="U2438" t="e">
            <v>#N/A</v>
          </cell>
          <cell r="V2438" t="e">
            <v>#N/A</v>
          </cell>
        </row>
        <row r="2439">
          <cell r="A2439" t="str">
            <v>UMAG_03394</v>
          </cell>
          <cell r="B2439">
            <v>2877</v>
          </cell>
          <cell r="C2439">
            <v>107.694341557043</v>
          </cell>
          <cell r="D2439">
            <v>74.850000706556202</v>
          </cell>
          <cell r="E2439">
            <v>121.902986721473</v>
          </cell>
          <cell r="F2439">
            <v>128.36745577712</v>
          </cell>
          <cell r="G2439">
            <v>120.011969128443</v>
          </cell>
          <cell r="H2439">
            <v>110.464938490078</v>
          </cell>
          <cell r="I2439">
            <v>98.875802223319397</v>
          </cell>
          <cell r="J2439">
            <v>84.357518640898704</v>
          </cell>
          <cell r="K2439">
            <v>24.233781910605501</v>
          </cell>
          <cell r="L2439">
            <v>14.8040583256563</v>
          </cell>
          <cell r="M2439">
            <v>52.128495842774399</v>
          </cell>
          <cell r="N2439">
            <v>10.6029667967516</v>
          </cell>
          <cell r="O2439">
            <v>7.2939040899378202</v>
          </cell>
          <cell r="P2439">
            <v>12.2028810452525</v>
          </cell>
          <cell r="Q2439">
            <v>0.97666167350219502</v>
          </cell>
          <cell r="R2439">
            <v>8.0704874533192807</v>
          </cell>
          <cell r="S2439" t="e">
            <v>#N/A</v>
          </cell>
          <cell r="T2439" t="str">
            <v>hypothetical protein</v>
          </cell>
          <cell r="U2439" t="str">
            <v>IPR022698;IPR015880</v>
          </cell>
          <cell r="V2439" t="str">
            <v>Protein of unknown function DUF3505;Zinc finger, C2H2-like</v>
          </cell>
        </row>
        <row r="2440">
          <cell r="A2440" t="str">
            <v>UMAG_03395</v>
          </cell>
          <cell r="B2440">
            <v>309</v>
          </cell>
          <cell r="C2440">
            <v>3.0615242151422199E-2</v>
          </cell>
          <cell r="D2440">
            <v>1.54926648028054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0</v>
          </cell>
          <cell r="J2440">
            <v>0</v>
          </cell>
          <cell r="K2440">
            <v>5.3027154892287501E-2</v>
          </cell>
          <cell r="L2440">
            <v>2.6834082583093002</v>
          </cell>
          <cell r="M2440">
            <v>0</v>
          </cell>
          <cell r="N2440">
            <v>0</v>
          </cell>
          <cell r="O2440">
            <v>0</v>
          </cell>
          <cell r="P2440">
            <v>0</v>
          </cell>
          <cell r="Q2440">
            <v>0</v>
          </cell>
          <cell r="R2440">
            <v>0</v>
          </cell>
          <cell r="S2440" t="e">
            <v>#N/A</v>
          </cell>
          <cell r="T2440" t="str">
            <v>hypothetical protein</v>
          </cell>
          <cell r="U2440" t="e">
            <v>#N/A</v>
          </cell>
          <cell r="V2440" t="e">
            <v>#N/A</v>
          </cell>
        </row>
        <row r="2441">
          <cell r="A2441" t="str">
            <v>UMAG_03396</v>
          </cell>
          <cell r="B2441">
            <v>2670</v>
          </cell>
          <cell r="C2441">
            <v>39.928300347889902</v>
          </cell>
          <cell r="D2441">
            <v>79.787425219042703</v>
          </cell>
          <cell r="E2441">
            <v>54.5478046338024</v>
          </cell>
          <cell r="F2441">
            <v>45.651586671267403</v>
          </cell>
          <cell r="G2441">
            <v>48.628374783531299</v>
          </cell>
          <cell r="H2441">
            <v>57.854349061994398</v>
          </cell>
          <cell r="I2441">
            <v>54.1493454909237</v>
          </cell>
          <cell r="J2441">
            <v>42.9836794339056</v>
          </cell>
          <cell r="K2441">
            <v>4.7235174510987203</v>
          </cell>
          <cell r="L2441">
            <v>26.474946397990401</v>
          </cell>
          <cell r="M2441">
            <v>4.8083570583336801</v>
          </cell>
          <cell r="N2441">
            <v>0.41955049348062801</v>
          </cell>
          <cell r="O2441">
            <v>4.6821934580864903</v>
          </cell>
          <cell r="P2441">
            <v>16.565021483212799</v>
          </cell>
          <cell r="Q2441">
            <v>7.8843405104678004</v>
          </cell>
          <cell r="R2441">
            <v>13.3047987139549</v>
          </cell>
          <cell r="S2441" t="e">
            <v>#N/A</v>
          </cell>
          <cell r="T2441" t="str">
            <v>hypothetical protein</v>
          </cell>
          <cell r="U2441" t="str">
            <v>IPR001138;IPR021858</v>
          </cell>
          <cell r="V2441" t="str">
            <v>Zn(2)-C6 fungal-type DNA-binding domain;Protein of unknown function DUF3468</v>
          </cell>
        </row>
        <row r="2442">
          <cell r="A2442" t="str">
            <v>UMAG_03397</v>
          </cell>
          <cell r="B2442">
            <v>1662</v>
          </cell>
          <cell r="C2442">
            <v>2.7702462820454401</v>
          </cell>
          <cell r="D2442">
            <v>100.531839730549</v>
          </cell>
          <cell r="E2442">
            <v>101.32625474035299</v>
          </cell>
          <cell r="F2442">
            <v>197.061532866465</v>
          </cell>
          <cell r="G2442">
            <v>605.34605097469796</v>
          </cell>
          <cell r="H2442">
            <v>371.08801419627503</v>
          </cell>
          <cell r="I2442">
            <v>268.88729226746898</v>
          </cell>
          <cell r="J2442">
            <v>108.317113193152</v>
          </cell>
          <cell r="K2442">
            <v>1.88128720026788</v>
          </cell>
          <cell r="L2442">
            <v>8.8312781399874698</v>
          </cell>
          <cell r="M2442">
            <v>48.103422166370898</v>
          </cell>
          <cell r="N2442">
            <v>14.3364017466902</v>
          </cell>
          <cell r="O2442">
            <v>74.713334897787107</v>
          </cell>
          <cell r="P2442">
            <v>62.597327744651899</v>
          </cell>
          <cell r="Q2442">
            <v>45.661247165843498</v>
          </cell>
          <cell r="R2442">
            <v>21.127705602498899</v>
          </cell>
          <cell r="S2442" t="e">
            <v>#N/A</v>
          </cell>
          <cell r="T2442" t="str">
            <v>hypothetical protein</v>
          </cell>
          <cell r="U2442" t="e">
            <v>#N/A</v>
          </cell>
          <cell r="V2442" t="e">
            <v>#N/A</v>
          </cell>
        </row>
        <row r="2443">
          <cell r="A2443" t="str">
            <v>UMAG_03398</v>
          </cell>
          <cell r="B2443">
            <v>1206</v>
          </cell>
          <cell r="C2443">
            <v>72.258848278659897</v>
          </cell>
          <cell r="D2443">
            <v>4673.1996709698296</v>
          </cell>
          <cell r="E2443">
            <v>3870.0289582344999</v>
          </cell>
          <cell r="F2443">
            <v>402.582600318299</v>
          </cell>
          <cell r="G2443">
            <v>278.85405401691003</v>
          </cell>
          <cell r="H2443">
            <v>162.56950503916801</v>
          </cell>
          <cell r="I2443">
            <v>34.238677573499302</v>
          </cell>
          <cell r="J2443">
            <v>564.55809734212801</v>
          </cell>
          <cell r="K2443">
            <v>85.702195934891904</v>
          </cell>
          <cell r="L2443">
            <v>146.54734517397301</v>
          </cell>
          <cell r="M2443">
            <v>529.16130630771397</v>
          </cell>
          <cell r="N2443">
            <v>153.63413425392</v>
          </cell>
          <cell r="O2443">
            <v>175.013730730985</v>
          </cell>
          <cell r="P2443">
            <v>71.2292517300653</v>
          </cell>
          <cell r="Q2443">
            <v>26.504838048738101</v>
          </cell>
          <cell r="R2443">
            <v>146.97302222235299</v>
          </cell>
          <cell r="S2443" t="e">
            <v>#N/A</v>
          </cell>
          <cell r="T2443" t="str">
            <v>related to transesterase</v>
          </cell>
          <cell r="U2443" t="str">
            <v>IPR012338;IPR001466</v>
          </cell>
          <cell r="V2443" t="str">
            <v>Beta-lactamase/transpeptidase-like;Beta-lactamase-related</v>
          </cell>
        </row>
        <row r="2444">
          <cell r="A2444" t="str">
            <v>UMAG_03400</v>
          </cell>
          <cell r="B2444">
            <v>1635</v>
          </cell>
          <cell r="C2444">
            <v>2.9383909653734501</v>
          </cell>
          <cell r="D2444">
            <v>238.06904676202299</v>
          </cell>
          <cell r="E2444">
            <v>92.2878270737924</v>
          </cell>
          <cell r="F2444">
            <v>28.200225359482701</v>
          </cell>
          <cell r="G2444">
            <v>17.3889457843473</v>
          </cell>
          <cell r="H2444">
            <v>14.195992753802001</v>
          </cell>
          <cell r="I2444">
            <v>7.8572381828525302</v>
          </cell>
          <cell r="J2444">
            <v>17.764927957808599</v>
          </cell>
          <cell r="K2444">
            <v>0.77828197608722804</v>
          </cell>
          <cell r="L2444">
            <v>24.900412915037101</v>
          </cell>
          <cell r="M2444">
            <v>15.9437448704541</v>
          </cell>
          <cell r="N2444">
            <v>4.5831659048277196</v>
          </cell>
          <cell r="O2444">
            <v>4.3220234422770698</v>
          </cell>
          <cell r="P2444">
            <v>3.6833337633391601</v>
          </cell>
          <cell r="Q2444">
            <v>1.9356488123531099</v>
          </cell>
          <cell r="R2444">
            <v>7.0524803278245596</v>
          </cell>
          <cell r="S2444" t="e">
            <v>#N/A</v>
          </cell>
          <cell r="T2444" t="str">
            <v>related to HNM1 - choline permease</v>
          </cell>
          <cell r="U2444" t="str">
            <v>IPR002293</v>
          </cell>
          <cell r="V2444" t="str">
            <v>Amino acid/polyamine transporter I</v>
          </cell>
        </row>
        <row r="2445">
          <cell r="A2445" t="str">
            <v>UMAG_03402</v>
          </cell>
          <cell r="B2445">
            <v>1449</v>
          </cell>
          <cell r="C2445">
            <v>352.76880451993497</v>
          </cell>
          <cell r="D2445">
            <v>870.94196296835196</v>
          </cell>
          <cell r="E2445">
            <v>710.98439053467303</v>
          </cell>
          <cell r="F2445">
            <v>97.616743317528602</v>
          </cell>
          <cell r="G2445">
            <v>56.794965184096498</v>
          </cell>
          <cell r="H2445">
            <v>51.631489159607597</v>
          </cell>
          <cell r="I2445">
            <v>14.388214909439601</v>
          </cell>
          <cell r="J2445">
            <v>92.901959170403401</v>
          </cell>
          <cell r="K2445">
            <v>308.97638790340102</v>
          </cell>
          <cell r="L2445">
            <v>51.8194307973422</v>
          </cell>
          <cell r="M2445">
            <v>171.302764434339</v>
          </cell>
          <cell r="N2445">
            <v>44.094443782587497</v>
          </cell>
          <cell r="O2445">
            <v>15.8841028011022</v>
          </cell>
          <cell r="P2445">
            <v>18.302339891756901</v>
          </cell>
          <cell r="Q2445">
            <v>8.0289118796389207</v>
          </cell>
          <cell r="R2445">
            <v>31.451441349957701</v>
          </cell>
          <cell r="S2445" t="str">
            <v>Iad2</v>
          </cell>
          <cell r="T2445" t="str">
            <v>Indole-3-acetaldehyde dehydrogenase</v>
          </cell>
          <cell r="U2445" t="str">
            <v>IPR016161;IPR016160;IPR029510;IPR015590;IPR016162;IPR016163</v>
          </cell>
          <cell r="V2445" t="str">
            <v>Aldehyde/histidinol dehydrogenase;Aldehyde dehydrogenase, cysteine active site;Aldehyde dehydrogenase, glutamic acid active site;Aldehyde dehydrogenase domain;Aldehyde dehydrogenase N-terminal domain;Aldehyde dehydrogenase, C-terminal</v>
          </cell>
        </row>
        <row r="2446">
          <cell r="A2446" t="str">
            <v>UMAG_03403</v>
          </cell>
          <cell r="B2446">
            <v>3684</v>
          </cell>
          <cell r="C2446">
            <v>24.960826882622801</v>
          </cell>
          <cell r="D2446">
            <v>71.996011389512603</v>
          </cell>
          <cell r="E2446">
            <v>64.118618291160402</v>
          </cell>
          <cell r="F2446">
            <v>32.717444141542302</v>
          </cell>
          <cell r="G2446">
            <v>47.707660281768199</v>
          </cell>
          <cell r="H2446">
            <v>25.665242673083899</v>
          </cell>
          <cell r="I2446">
            <v>14.048988720764401</v>
          </cell>
          <cell r="J2446">
            <v>36.052565669730299</v>
          </cell>
          <cell r="K2446">
            <v>8.0305472127211495</v>
          </cell>
          <cell r="L2446">
            <v>20.203294938306598</v>
          </cell>
          <cell r="M2446">
            <v>2.9790657461210501</v>
          </cell>
          <cell r="N2446">
            <v>5.9280865020145601</v>
          </cell>
          <cell r="O2446">
            <v>19.808818220802401</v>
          </cell>
          <cell r="P2446">
            <v>6.1112176642093301</v>
          </cell>
          <cell r="Q2446">
            <v>4.9439607966461798</v>
          </cell>
          <cell r="R2446">
            <v>1.0721277165714</v>
          </cell>
          <cell r="S2446" t="e">
            <v>#N/A</v>
          </cell>
          <cell r="T2446" t="str">
            <v>hypothetical protein</v>
          </cell>
          <cell r="U2446" t="str">
            <v>IPR007087;IPR001138;IPR007219;IPR013087;IPR015880</v>
          </cell>
          <cell r="V2446" t="str">
            <v>Zinc finger, C2H2;Zn(2)-C6 fungal-type DNA-binding domain;Transcription factor domain, fungi;Zinc finger C2H2-type/integrase DNA-binding domain;Zinc finger, C2H2-like</v>
          </cell>
        </row>
        <row r="2447">
          <cell r="A2447" t="str">
            <v>UMAG_03404</v>
          </cell>
          <cell r="B2447">
            <v>1866</v>
          </cell>
          <cell r="C2447">
            <v>0</v>
          </cell>
          <cell r="D2447">
            <v>23.045980984643201</v>
          </cell>
          <cell r="E2447">
            <v>64.944918464831005</v>
          </cell>
          <cell r="F2447">
            <v>28.454884220966299</v>
          </cell>
          <cell r="G2447">
            <v>29.646897868968399</v>
          </cell>
          <cell r="H2447">
            <v>13.4576219990241</v>
          </cell>
          <cell r="I2447">
            <v>4.5723269308041603</v>
          </cell>
          <cell r="J2447">
            <v>10.226593972405899</v>
          </cell>
          <cell r="K2447">
            <v>0</v>
          </cell>
          <cell r="L2447">
            <v>8.2839744727024307</v>
          </cell>
          <cell r="M2447">
            <v>35.653758478676998</v>
          </cell>
          <cell r="N2447">
            <v>8.0061793550780092</v>
          </cell>
          <cell r="O2447">
            <v>3.2726162660379199</v>
          </cell>
          <cell r="P2447">
            <v>8.0681256560430796</v>
          </cell>
          <cell r="Q2447">
            <v>2.8169876145138</v>
          </cell>
          <cell r="R2447">
            <v>5.1509309081569299</v>
          </cell>
          <cell r="S2447" t="e">
            <v>#N/A</v>
          </cell>
          <cell r="T2447" t="str">
            <v>hypothetical protein</v>
          </cell>
          <cell r="U2447" t="str">
            <v>IPR016161;IPR016162</v>
          </cell>
          <cell r="V2447" t="str">
            <v>Aldehyde/histidinol dehydrogenase;Aldehyde dehydrogenase N-terminal domain</v>
          </cell>
        </row>
        <row r="2448">
          <cell r="A2448" t="str">
            <v>UMAG_03406</v>
          </cell>
          <cell r="B2448">
            <v>531</v>
          </cell>
          <cell r="C2448">
            <v>0</v>
          </cell>
          <cell r="D2448">
            <v>33.503957786850201</v>
          </cell>
          <cell r="E2448">
            <v>41.815857616768703</v>
          </cell>
          <cell r="F2448">
            <v>5.4000802844056004</v>
          </cell>
          <cell r="G2448">
            <v>8.0629667989832807</v>
          </cell>
          <cell r="H2448">
            <v>8.7469626670534293</v>
          </cell>
          <cell r="I2448">
            <v>3.5230208475921998</v>
          </cell>
          <cell r="J2448">
            <v>7.3433554380937602</v>
          </cell>
          <cell r="K2448">
            <v>0</v>
          </cell>
          <cell r="L2448">
            <v>5.48392740101258</v>
          </cell>
          <cell r="M2448">
            <v>18.4077311130286</v>
          </cell>
          <cell r="N2448">
            <v>6.8291852884710904</v>
          </cell>
          <cell r="O2448">
            <v>1.9849380964494501</v>
          </cell>
          <cell r="P2448">
            <v>8.1025939641473101</v>
          </cell>
          <cell r="Q2448">
            <v>2.0562902846156899</v>
          </cell>
          <cell r="R2448">
            <v>3.8140359794135699</v>
          </cell>
          <cell r="S2448" t="e">
            <v>#N/A</v>
          </cell>
          <cell r="T2448" t="str">
            <v>hypothetical protein</v>
          </cell>
          <cell r="U2448" t="e">
            <v>#N/A</v>
          </cell>
          <cell r="V2448" t="e">
            <v>#N/A</v>
          </cell>
        </row>
        <row r="2449">
          <cell r="A2449" t="str">
            <v>UMAG_03407</v>
          </cell>
          <cell r="B2449">
            <v>1944</v>
          </cell>
          <cell r="C2449">
            <v>5.9317144561580902E-2</v>
          </cell>
          <cell r="D2449">
            <v>40.979876108277203</v>
          </cell>
          <cell r="E2449">
            <v>77.074089779316907</v>
          </cell>
          <cell r="F2449">
            <v>2.8633519999366701</v>
          </cell>
          <cell r="G2449">
            <v>5.3458679695699498</v>
          </cell>
          <cell r="H2449">
            <v>2.6972864158733101</v>
          </cell>
          <cell r="I2449">
            <v>0</v>
          </cell>
          <cell r="J2449">
            <v>9.8525679414435903</v>
          </cell>
          <cell r="K2449">
            <v>6.7025673690159396E-2</v>
          </cell>
          <cell r="L2449">
            <v>6.4050238861664903</v>
          </cell>
          <cell r="M2449">
            <v>45.0496658266445</v>
          </cell>
          <cell r="N2449">
            <v>1.4868720216037901</v>
          </cell>
          <cell r="O2449">
            <v>0.88435660920625803</v>
          </cell>
          <cell r="P2449">
            <v>1.1481814674178801</v>
          </cell>
          <cell r="Q2449">
            <v>0</v>
          </cell>
          <cell r="R2449">
            <v>7.1434897057677897</v>
          </cell>
          <cell r="S2449" t="e">
            <v>#N/A</v>
          </cell>
          <cell r="T2449" t="str">
            <v>hypothetical protein</v>
          </cell>
          <cell r="U2449" t="str">
            <v>IPR029058;IPR008979;IPR005674;IPR013736;IPR000383</v>
          </cell>
          <cell r="V2449" t="str">
            <v>Alpha/Beta hydrolase fold;Galactose-binding domain-like;CocE/Serine esterase;Xaa-Pro dipeptidyl-peptidase, C-terminal;Xaa-Pro dipeptidyl-peptidase-like domain</v>
          </cell>
        </row>
        <row r="2450">
          <cell r="A2450" t="str">
            <v>UMAG_03408</v>
          </cell>
          <cell r="B2450">
            <v>1344</v>
          </cell>
          <cell r="C2450">
            <v>1.85584566233128</v>
          </cell>
          <cell r="D2450">
            <v>138.96797259945799</v>
          </cell>
          <cell r="E2450">
            <v>373.26494610959099</v>
          </cell>
          <cell r="F2450">
            <v>20.138928821453</v>
          </cell>
          <cell r="G2450">
            <v>34.015148527390402</v>
          </cell>
          <cell r="H2450">
            <v>14.7844960621279</v>
          </cell>
          <cell r="I2450">
            <v>4.68989704446179</v>
          </cell>
          <cell r="J2450">
            <v>28.439337159645</v>
          </cell>
          <cell r="K2450">
            <v>0.66837754625005896</v>
          </cell>
          <cell r="L2450">
            <v>63.0846266187026</v>
          </cell>
          <cell r="M2450">
            <v>139.74051329117799</v>
          </cell>
          <cell r="N2450">
            <v>15.022724375715701</v>
          </cell>
          <cell r="O2450">
            <v>4.5378409282921703</v>
          </cell>
          <cell r="P2450">
            <v>11.034934626982499</v>
          </cell>
          <cell r="Q2450">
            <v>2.8696241802826501</v>
          </cell>
          <cell r="R2450">
            <v>17.899141026696199</v>
          </cell>
          <cell r="S2450" t="e">
            <v>#N/A</v>
          </cell>
          <cell r="T2450" t="str">
            <v>related to Salicylate hydroxylase</v>
          </cell>
          <cell r="U2450" t="str">
            <v>IPR003042;IPR002938</v>
          </cell>
          <cell r="V2450" t="str">
            <v>Aromatic-ring hydroxylase-like;Monooxygenase, FAD-binding</v>
          </cell>
        </row>
        <row r="2451">
          <cell r="A2451" t="str">
            <v>UMAG_03409</v>
          </cell>
          <cell r="B2451">
            <v>1371</v>
          </cell>
          <cell r="C2451">
            <v>0.16599400137314901</v>
          </cell>
          <cell r="D2451">
            <v>45.676735353488198</v>
          </cell>
          <cell r="E2451">
            <v>104.498383176423</v>
          </cell>
          <cell r="F2451">
            <v>9.7801990038148006</v>
          </cell>
          <cell r="G2451">
            <v>27.730756972189599</v>
          </cell>
          <cell r="H2451">
            <v>15.805587560347799</v>
          </cell>
          <cell r="I2451">
            <v>5.9863844056619397</v>
          </cell>
          <cell r="J2451">
            <v>10.7665586319375</v>
          </cell>
          <cell r="K2451">
            <v>0.20567537498886099</v>
          </cell>
          <cell r="L2451">
            <v>14.6701925574725</v>
          </cell>
          <cell r="M2451">
            <v>35.433493796834199</v>
          </cell>
          <cell r="N2451">
            <v>3.1568124770680299</v>
          </cell>
          <cell r="O2451">
            <v>12.7539547555255</v>
          </cell>
          <cell r="P2451">
            <v>9.4916236980121695</v>
          </cell>
          <cell r="Q2451">
            <v>2.70555988957071</v>
          </cell>
          <cell r="R2451">
            <v>5.1807620922984698</v>
          </cell>
          <cell r="S2451" t="e">
            <v>#N/A</v>
          </cell>
          <cell r="T2451" t="str">
            <v>related to fumarylacetoacetate hydrolase</v>
          </cell>
          <cell r="U2451" t="str">
            <v>IPR015377;IPR011234;IPR005959;IPR002529</v>
          </cell>
          <cell r="V2451" t="str">
            <v>Fumarylacetoacetase, N-terminal;Fumarylacetoacetase, C-terminal-related;Fumarylacetoacetase;Fumarylacetoacetase, C-terminal</v>
          </cell>
        </row>
        <row r="2452">
          <cell r="A2452" t="str">
            <v>UMAG_03411</v>
          </cell>
          <cell r="B2452">
            <v>1035</v>
          </cell>
          <cell r="C2452">
            <v>10.4550334827752</v>
          </cell>
          <cell r="D2452">
            <v>482.394303176834</v>
          </cell>
          <cell r="E2452">
            <v>522.24798483430698</v>
          </cell>
          <cell r="F2452">
            <v>64.979718369362402</v>
          </cell>
          <cell r="G2452">
            <v>141.39711712304299</v>
          </cell>
          <cell r="H2452">
            <v>62.288658491655099</v>
          </cell>
          <cell r="I2452">
            <v>61.261906893824502</v>
          </cell>
          <cell r="J2452">
            <v>1950.5639985723601</v>
          </cell>
          <cell r="K2452">
            <v>9.8049051913471903</v>
          </cell>
          <cell r="L2452">
            <v>70.179925407402393</v>
          </cell>
          <cell r="M2452">
            <v>235.90373126832901</v>
          </cell>
          <cell r="N2452">
            <v>19.5152004157286</v>
          </cell>
          <cell r="O2452">
            <v>37.351190540089299</v>
          </cell>
          <cell r="P2452">
            <v>28.899117747803299</v>
          </cell>
          <cell r="Q2452">
            <v>41.910506122944597</v>
          </cell>
          <cell r="R2452">
            <v>168.012389454877</v>
          </cell>
          <cell r="S2452" t="e">
            <v>#N/A</v>
          </cell>
          <cell r="T2452" t="str">
            <v>probable endo-1</v>
          </cell>
          <cell r="U2452" t="str">
            <v>IPR017853;IPR001000;IPR013781</v>
          </cell>
          <cell r="V2452" t="str">
            <v>Glycoside hydrolase superfamily;Glycoside hydrolase, family 10;Glycoside hydrolase, catalytic domain</v>
          </cell>
        </row>
        <row r="2453">
          <cell r="A2453" t="str">
            <v>UMAG_03412</v>
          </cell>
          <cell r="B2453">
            <v>552</v>
          </cell>
          <cell r="C2453">
            <v>19.7837348262475</v>
          </cell>
          <cell r="D2453">
            <v>95.778304373255295</v>
          </cell>
          <cell r="E2453">
            <v>60.857174585431103</v>
          </cell>
          <cell r="F2453">
            <v>12.131481517656299</v>
          </cell>
          <cell r="G2453">
            <v>29.223058506552601</v>
          </cell>
          <cell r="H2453">
            <v>21.246284034978</v>
          </cell>
          <cell r="I2453">
            <v>10.180639370281201</v>
          </cell>
          <cell r="J2453">
            <v>37.0287822480377</v>
          </cell>
          <cell r="K2453">
            <v>2.99571425880535</v>
          </cell>
          <cell r="L2453">
            <v>25.686744656252799</v>
          </cell>
          <cell r="M2453">
            <v>10.6639379466311</v>
          </cell>
          <cell r="N2453">
            <v>3.6819142318989901</v>
          </cell>
          <cell r="O2453">
            <v>5.1510037165130997</v>
          </cell>
          <cell r="P2453">
            <v>4.86567799708273</v>
          </cell>
          <cell r="Q2453">
            <v>4.0283004688657797</v>
          </cell>
          <cell r="R2453">
            <v>7.7046535517749897</v>
          </cell>
          <cell r="S2453" t="e">
            <v>#N/A</v>
          </cell>
          <cell r="T2453" t="str">
            <v>hypothetical protein</v>
          </cell>
          <cell r="U2453" t="str">
            <v>IPR023393;IPR019587</v>
          </cell>
          <cell r="V2453" t="str">
            <v>START-like domain;Polyketide cyclase/dehydrase</v>
          </cell>
        </row>
        <row r="2454">
          <cell r="A2454" t="str">
            <v>UMAG_03413</v>
          </cell>
          <cell r="B2454">
            <v>1467</v>
          </cell>
          <cell r="C2454">
            <v>1.09802068703525</v>
          </cell>
          <cell r="D2454">
            <v>14.6215234528827</v>
          </cell>
          <cell r="E2454">
            <v>27.572312992519802</v>
          </cell>
          <cell r="F2454">
            <v>10.4292690275563</v>
          </cell>
          <cell r="G2454">
            <v>204.94284272908999</v>
          </cell>
          <cell r="H2454">
            <v>229.574065351097</v>
          </cell>
          <cell r="I2454">
            <v>301.95546721263599</v>
          </cell>
          <cell r="J2454">
            <v>340.31821783332998</v>
          </cell>
          <cell r="K2454">
            <v>0.408561317861247</v>
          </cell>
          <cell r="L2454">
            <v>9.4899925053231193</v>
          </cell>
          <cell r="M2454">
            <v>15.0380158459381</v>
          </cell>
          <cell r="N2454">
            <v>2.13785392249321</v>
          </cell>
          <cell r="O2454">
            <v>14.893224584345599</v>
          </cell>
          <cell r="P2454">
            <v>17.664594001405799</v>
          </cell>
          <cell r="Q2454">
            <v>31.624348052618501</v>
          </cell>
          <cell r="R2454">
            <v>93.214173968187794</v>
          </cell>
          <cell r="S2454" t="e">
            <v>#N/A</v>
          </cell>
          <cell r="T2454" t="str">
            <v>related to Acetate kinase</v>
          </cell>
          <cell r="U2454" t="str">
            <v>IPR000890;IPR004372;IPR023865</v>
          </cell>
          <cell r="V2454" t="str">
            <v>Aliphatic acid kinase, short-chain;Acetate/Proprionate kinase;Aliphatic acid kinase, short-chain, conserved site</v>
          </cell>
        </row>
        <row r="2455">
          <cell r="A2455" t="str">
            <v>UMAG_03414</v>
          </cell>
          <cell r="B2455">
            <v>2682</v>
          </cell>
          <cell r="C2455">
            <v>3.0360554735065701</v>
          </cell>
          <cell r="D2455">
            <v>7.71723896703182</v>
          </cell>
          <cell r="E2455">
            <v>5.7720921134974397</v>
          </cell>
          <cell r="F2455">
            <v>0.47746294066711098</v>
          </cell>
          <cell r="G2455">
            <v>19.178542100539001</v>
          </cell>
          <cell r="H2455">
            <v>41.450030596055399</v>
          </cell>
          <cell r="I2455">
            <v>51.177266021210002</v>
          </cell>
          <cell r="J2455">
            <v>81.144790435886193</v>
          </cell>
          <cell r="K2455">
            <v>1.9307619427868901</v>
          </cell>
          <cell r="L2455">
            <v>6.1260755076834199</v>
          </cell>
          <cell r="M2455">
            <v>5.2832321638357902</v>
          </cell>
          <cell r="N2455">
            <v>0.82699007196667995</v>
          </cell>
          <cell r="O2455">
            <v>3.9826426865108999</v>
          </cell>
          <cell r="P2455">
            <v>12.535452523831299</v>
          </cell>
          <cell r="Q2455">
            <v>11.090082596036799</v>
          </cell>
          <cell r="R2455">
            <v>39.323115271328398</v>
          </cell>
          <cell r="S2455" t="e">
            <v>#N/A</v>
          </cell>
          <cell r="T2455" t="str">
            <v>probable xylulose-5-phosphate/fructose-6-phosphate phosphoketolase</v>
          </cell>
          <cell r="U2455" t="str">
            <v>IPR029061;IPR019790;IPR019789;IPR009014;IPR018970;IPR005593;IPR018969</v>
          </cell>
          <cell r="V2455" t="str">
            <v>Thiamin diphosphate-binding fold;Xylulose 5-phosphate/Fructose 6-phosphate phosphoketolase, conserved site;Xylulose 5-phosphate/Fructose 6-phosphate phosphoketolase, thiamine diphosphate binding site;Transketolase, C-terminal/Pyruvate-ferredoxin oxidoreductase, domain II;Xylulose 5-phosphate/Fructose 6-phosphate phosphoketolase, N-terminal;Xylulose 5-phosphate/Fructose 6-phosphate phosphoketolase;Xylulose 5-phosphate/Fructose 6-phosphate phosphoketolase, C-terminal</v>
          </cell>
        </row>
        <row r="2456">
          <cell r="A2456" t="str">
            <v>UMAG_03415</v>
          </cell>
          <cell r="B2456">
            <v>1812</v>
          </cell>
          <cell r="C2456">
            <v>88.676142062070696</v>
          </cell>
          <cell r="D2456">
            <v>92.842938819558796</v>
          </cell>
          <cell r="E2456">
            <v>231.02241339432001</v>
          </cell>
          <cell r="F2456">
            <v>57.5754289163552</v>
          </cell>
          <cell r="G2456">
            <v>178.43009504049201</v>
          </cell>
          <cell r="H2456">
            <v>252.47142965176801</v>
          </cell>
          <cell r="I2456">
            <v>470.95130689821502</v>
          </cell>
          <cell r="J2456">
            <v>433.57862102113</v>
          </cell>
          <cell r="K2456">
            <v>73.621932727012606</v>
          </cell>
          <cell r="L2456">
            <v>8.3482647038803393</v>
          </cell>
          <cell r="M2456">
            <v>44.816569839850402</v>
          </cell>
          <cell r="N2456">
            <v>11.6262665707245</v>
          </cell>
          <cell r="O2456">
            <v>29.835928328749201</v>
          </cell>
          <cell r="P2456">
            <v>22.029008168514402</v>
          </cell>
          <cell r="Q2456">
            <v>117.409682329917</v>
          </cell>
          <cell r="R2456">
            <v>33.804078644345303</v>
          </cell>
          <cell r="S2456" t="e">
            <v>#N/A</v>
          </cell>
          <cell r="T2456" t="str">
            <v>related to putative monooxygenase</v>
          </cell>
          <cell r="U2456" t="str">
            <v>IPR000103</v>
          </cell>
          <cell r="V2456" t="str">
            <v>Pyridine nucleotide-disulphide oxidoreductase, class-II</v>
          </cell>
        </row>
        <row r="2457">
          <cell r="A2457" t="str">
            <v>UMAG_03416</v>
          </cell>
          <cell r="B2457">
            <v>1071</v>
          </cell>
          <cell r="C2457">
            <v>2.06966382237438</v>
          </cell>
          <cell r="D2457">
            <v>276.69795614802399</v>
          </cell>
          <cell r="E2457">
            <v>189.052805147453</v>
          </cell>
          <cell r="F2457">
            <v>65.261855555944095</v>
          </cell>
          <cell r="G2457">
            <v>194.297746030095</v>
          </cell>
          <cell r="H2457">
            <v>76.216981880490707</v>
          </cell>
          <cell r="I2457">
            <v>71.1807648877123</v>
          </cell>
          <cell r="J2457">
            <v>237.199552116045</v>
          </cell>
          <cell r="K2457">
            <v>1.65702377352825</v>
          </cell>
          <cell r="L2457">
            <v>116.46169780675</v>
          </cell>
          <cell r="M2457">
            <v>75.989750982058098</v>
          </cell>
          <cell r="N2457">
            <v>16.1919630068328</v>
          </cell>
          <cell r="O2457">
            <v>25.014840390642402</v>
          </cell>
          <cell r="P2457">
            <v>14.921249090840099</v>
          </cell>
          <cell r="Q2457">
            <v>25.172687195194701</v>
          </cell>
          <cell r="R2457">
            <v>22.135041348437198</v>
          </cell>
          <cell r="S2457" t="str">
            <v>crg1</v>
          </cell>
          <cell r="T2457" t="str">
            <v>carbon source-regulated protein (putative arabinase)</v>
          </cell>
          <cell r="U2457" t="str">
            <v>IPR023296;IPR011040</v>
          </cell>
          <cell r="V2457" t="str">
            <v>Glycosyl hydrolase, five-bladed beta-propellor domain;Sialidases</v>
          </cell>
        </row>
        <row r="2458">
          <cell r="A2458" t="str">
            <v>UMAG_03417</v>
          </cell>
          <cell r="B2458">
            <v>1956</v>
          </cell>
          <cell r="C2458">
            <v>64.075341993671302</v>
          </cell>
          <cell r="D2458">
            <v>96.434851634658301</v>
          </cell>
          <cell r="E2458">
            <v>55.936188115948298</v>
          </cell>
          <cell r="F2458">
            <v>47.100565943949803</v>
          </cell>
          <cell r="G2458">
            <v>55.810559861489999</v>
          </cell>
          <cell r="H2458">
            <v>77.626153771482194</v>
          </cell>
          <cell r="I2458">
            <v>88.017989999554004</v>
          </cell>
          <cell r="J2458">
            <v>81.764892213449102</v>
          </cell>
          <cell r="K2458">
            <v>30.5713337014279</v>
          </cell>
          <cell r="L2458">
            <v>27.352336611201299</v>
          </cell>
          <cell r="M2458">
            <v>7.1212098821229004</v>
          </cell>
          <cell r="N2458">
            <v>1.7877233981841401</v>
          </cell>
          <cell r="O2458">
            <v>11.9395429442083</v>
          </cell>
          <cell r="P2458">
            <v>8.8573713561681906</v>
          </cell>
          <cell r="Q2458">
            <v>3.1654176568458401</v>
          </cell>
          <cell r="R2458">
            <v>4.6499581676585304</v>
          </cell>
          <cell r="S2458" t="str">
            <v>amd1</v>
          </cell>
          <cell r="T2458" t="str">
            <v>putative acetamidase</v>
          </cell>
          <cell r="U2458" t="str">
            <v>IPR023631;IPR020556;IPR000120</v>
          </cell>
          <cell r="V2458" t="str">
            <v>Amidase signature domain;Amidase, conserved site;Amidase</v>
          </cell>
        </row>
        <row r="2459">
          <cell r="A2459" t="str">
            <v>UMAG_03418</v>
          </cell>
          <cell r="B2459">
            <v>4074</v>
          </cell>
          <cell r="C2459">
            <v>104.73275990380399</v>
          </cell>
          <cell r="D2459">
            <v>217.225342329889</v>
          </cell>
          <cell r="E2459">
            <v>221.54000138039501</v>
          </cell>
          <cell r="F2459">
            <v>166.88234217846201</v>
          </cell>
          <cell r="G2459">
            <v>186.503243856663</v>
          </cell>
          <cell r="H2459">
            <v>217.34966363719499</v>
          </cell>
          <cell r="I2459">
            <v>207.03494115502201</v>
          </cell>
          <cell r="J2459">
            <v>217.47699239877701</v>
          </cell>
          <cell r="K2459">
            <v>5.0043814793951196</v>
          </cell>
          <cell r="L2459">
            <v>29.136325730842199</v>
          </cell>
          <cell r="M2459">
            <v>44.651174515458202</v>
          </cell>
          <cell r="N2459">
            <v>14.642303712818</v>
          </cell>
          <cell r="O2459">
            <v>14.940272620055699</v>
          </cell>
          <cell r="P2459">
            <v>26.980116286580099</v>
          </cell>
          <cell r="Q2459">
            <v>11.0043440392988</v>
          </cell>
          <cell r="R2459">
            <v>11.8410481212684</v>
          </cell>
          <cell r="S2459" t="e">
            <v>#N/A</v>
          </cell>
          <cell r="T2459" t="str">
            <v>hypothetical protein</v>
          </cell>
          <cell r="U2459" t="e">
            <v>#N/A</v>
          </cell>
          <cell r="V2459" t="e">
            <v>#N/A</v>
          </cell>
        </row>
        <row r="2460">
          <cell r="A2460" t="str">
            <v>UMAG_03419</v>
          </cell>
          <cell r="B2460">
            <v>3876</v>
          </cell>
          <cell r="C2460">
            <v>116.39531366594299</v>
          </cell>
          <cell r="D2460">
            <v>74.123671892455903</v>
          </cell>
          <cell r="E2460">
            <v>72.454947974221398</v>
          </cell>
          <cell r="F2460">
            <v>93.502290512114897</v>
          </cell>
          <cell r="G2460">
            <v>82.544172549255805</v>
          </cell>
          <cell r="H2460">
            <v>108.080475574598</v>
          </cell>
          <cell r="I2460">
            <v>99.8641170147759</v>
          </cell>
          <cell r="J2460">
            <v>91.198017327238105</v>
          </cell>
          <cell r="K2460">
            <v>15.352912167697299</v>
          </cell>
          <cell r="L2460">
            <v>26.777011021859401</v>
          </cell>
          <cell r="M2460">
            <v>19.587997930941398</v>
          </cell>
          <cell r="N2460">
            <v>5.3157759683615504</v>
          </cell>
          <cell r="O2460">
            <v>17.453601090986201</v>
          </cell>
          <cell r="P2460">
            <v>10.1665900712857</v>
          </cell>
          <cell r="Q2460">
            <v>3.2226830894249101</v>
          </cell>
          <cell r="R2460">
            <v>8.1913047729787198</v>
          </cell>
          <cell r="S2460" t="e">
            <v>#N/A</v>
          </cell>
          <cell r="T2460" t="str">
            <v>hypothetical protein</v>
          </cell>
          <cell r="U2460" t="e">
            <v>#N/A</v>
          </cell>
          <cell r="V2460" t="e">
            <v>#N/A</v>
          </cell>
        </row>
        <row r="2461">
          <cell r="A2461" t="str">
            <v>UMAG_03421</v>
          </cell>
          <cell r="B2461">
            <v>3219</v>
          </cell>
          <cell r="C2461">
            <v>105.099531720006</v>
          </cell>
          <cell r="D2461">
            <v>117.98985375006001</v>
          </cell>
          <cell r="E2461">
            <v>126.20531056468</v>
          </cell>
          <cell r="F2461">
            <v>183.296733721462</v>
          </cell>
          <cell r="G2461">
            <v>124.400625594327</v>
          </cell>
          <cell r="H2461">
            <v>116.30643576605</v>
          </cell>
          <cell r="I2461">
            <v>80.291642504898206</v>
          </cell>
          <cell r="J2461">
            <v>95.104404391604405</v>
          </cell>
          <cell r="K2461">
            <v>69.662803891924199</v>
          </cell>
          <cell r="L2461">
            <v>3.6398085716939099</v>
          </cell>
          <cell r="M2461">
            <v>30.496242631397401</v>
          </cell>
          <cell r="N2461">
            <v>19.813448818668299</v>
          </cell>
          <cell r="O2461">
            <v>17.330293486013499</v>
          </cell>
          <cell r="P2461">
            <v>14.1748240033578</v>
          </cell>
          <cell r="Q2461">
            <v>4.4019217674988296</v>
          </cell>
          <cell r="R2461">
            <v>15.8254009954357</v>
          </cell>
          <cell r="S2461" t="e">
            <v>#N/A</v>
          </cell>
          <cell r="T2461" t="str">
            <v>related to NOC3 protein</v>
          </cell>
          <cell r="U2461" t="str">
            <v>IPR011501;IPR005612</v>
          </cell>
          <cell r="V2461" t="str">
            <v>Nucleolar complex-associated;CCAAT-binding factor</v>
          </cell>
        </row>
        <row r="2462">
          <cell r="A2462" t="str">
            <v>UMAG_03422</v>
          </cell>
          <cell r="B2462">
            <v>1497</v>
          </cell>
          <cell r="C2462">
            <v>78.493185431921304</v>
          </cell>
          <cell r="D2462">
            <v>54.7102918412386</v>
          </cell>
          <cell r="E2462">
            <v>83.460866297983301</v>
          </cell>
          <cell r="F2462">
            <v>117.22408104215999</v>
          </cell>
          <cell r="G2462">
            <v>161.701944812188</v>
          </cell>
          <cell r="H2462">
            <v>164.17497042860299</v>
          </cell>
          <cell r="I2462">
            <v>169.95866662886701</v>
          </cell>
          <cell r="J2462">
            <v>144.65764328621901</v>
          </cell>
          <cell r="K2462">
            <v>4.8582781177857699</v>
          </cell>
          <cell r="L2462">
            <v>5.7692282405480801</v>
          </cell>
          <cell r="M2462">
            <v>9.3887775537339806</v>
          </cell>
          <cell r="N2462">
            <v>14.5278106869838</v>
          </cell>
          <cell r="O2462">
            <v>15.0064612713141</v>
          </cell>
          <cell r="P2462">
            <v>11.855235167746599</v>
          </cell>
          <cell r="Q2462">
            <v>16.6796980472561</v>
          </cell>
          <cell r="R2462">
            <v>20.5761769687015</v>
          </cell>
          <cell r="S2462" t="e">
            <v>#N/A</v>
          </cell>
          <cell r="T2462" t="str">
            <v>hypothetical protein</v>
          </cell>
          <cell r="U2462" t="str">
            <v>IPR001623</v>
          </cell>
          <cell r="V2462" t="str">
            <v>DnaJ domain</v>
          </cell>
        </row>
        <row r="2463">
          <cell r="A2463" t="str">
            <v>UMAG_03424</v>
          </cell>
          <cell r="B2463">
            <v>795</v>
          </cell>
          <cell r="C2463">
            <v>118.685858145192</v>
          </cell>
          <cell r="D2463">
            <v>102.718543222861</v>
          </cell>
          <cell r="E2463">
            <v>85.741047818216401</v>
          </cell>
          <cell r="F2463">
            <v>145.39255114434701</v>
          </cell>
          <cell r="G2463">
            <v>219.48303320829899</v>
          </cell>
          <cell r="H2463">
            <v>185.03176757859501</v>
          </cell>
          <cell r="I2463">
            <v>170.99337261367299</v>
          </cell>
          <cell r="J2463">
            <v>164.60422706561801</v>
          </cell>
          <cell r="K2463">
            <v>17.4779910703569</v>
          </cell>
          <cell r="L2463">
            <v>15.932707298908801</v>
          </cell>
          <cell r="M2463">
            <v>39.390859035881498</v>
          </cell>
          <cell r="N2463">
            <v>13.207986556186</v>
          </cell>
          <cell r="O2463">
            <v>28.081039242481999</v>
          </cell>
          <cell r="P2463">
            <v>45.933807695886102</v>
          </cell>
          <cell r="Q2463">
            <v>11.2864787251356</v>
          </cell>
          <cell r="R2463">
            <v>31.814826228811601</v>
          </cell>
          <cell r="S2463" t="e">
            <v>#N/A</v>
          </cell>
          <cell r="T2463" t="str">
            <v>hypothetical protein</v>
          </cell>
          <cell r="U2463" t="e">
            <v>#N/A</v>
          </cell>
          <cell r="V2463" t="e">
            <v>#N/A</v>
          </cell>
        </row>
        <row r="2464">
          <cell r="A2464" t="str">
            <v>UMAG_03425</v>
          </cell>
          <cell r="B2464">
            <v>1818</v>
          </cell>
          <cell r="C2464">
            <v>103.120798409107</v>
          </cell>
          <cell r="D2464">
            <v>69.339431601834903</v>
          </cell>
          <cell r="E2464">
            <v>107.43606650385099</v>
          </cell>
          <cell r="F2464">
            <v>122.672507034543</v>
          </cell>
          <cell r="G2464">
            <v>129.34297845689201</v>
          </cell>
          <cell r="H2464">
            <v>111.045431355438</v>
          </cell>
          <cell r="I2464">
            <v>88.614748672527895</v>
          </cell>
          <cell r="J2464">
            <v>97.074314156304197</v>
          </cell>
          <cell r="K2464">
            <v>17.478019984406401</v>
          </cell>
          <cell r="L2464">
            <v>27.1914880057865</v>
          </cell>
          <cell r="M2464">
            <v>32.007159376825598</v>
          </cell>
          <cell r="N2464">
            <v>13.1456166303358</v>
          </cell>
          <cell r="O2464">
            <v>27.013488375869098</v>
          </cell>
          <cell r="P2464">
            <v>9.8277588620845897</v>
          </cell>
          <cell r="Q2464">
            <v>7.0434806797398597</v>
          </cell>
          <cell r="R2464">
            <v>5.9540483256087002</v>
          </cell>
          <cell r="S2464" t="e">
            <v>#N/A</v>
          </cell>
          <cell r="T2464" t="str">
            <v>related to MET2 - homoserine O-acetyltransferase</v>
          </cell>
          <cell r="U2464" t="str">
            <v>IPR029058;IPR000073</v>
          </cell>
          <cell r="V2464" t="str">
            <v>Alpha/Beta hydrolase fold;Alpha/beta hydrolase fold-1</v>
          </cell>
        </row>
        <row r="2465">
          <cell r="A2465" t="str">
            <v>UMAG_03431</v>
          </cell>
          <cell r="B2465">
            <v>3075</v>
          </cell>
          <cell r="C2465">
            <v>160.28917314071199</v>
          </cell>
          <cell r="D2465">
            <v>192.71984278766101</v>
          </cell>
          <cell r="E2465">
            <v>258.89175364276798</v>
          </cell>
          <cell r="F2465">
            <v>349.61856118084802</v>
          </cell>
          <cell r="G2465">
            <v>244.12372428975499</v>
          </cell>
          <cell r="H2465">
            <v>203.50536773761399</v>
          </cell>
          <cell r="I2465">
            <v>231.30894343953801</v>
          </cell>
          <cell r="J2465">
            <v>179.38095187751</v>
          </cell>
          <cell r="K2465">
            <v>52.464967041324698</v>
          </cell>
          <cell r="L2465">
            <v>56.929585602589</v>
          </cell>
          <cell r="M2465">
            <v>53.924771936648902</v>
          </cell>
          <cell r="N2465">
            <v>4.5187720449679896</v>
          </cell>
          <cell r="O2465">
            <v>29.5713758826865</v>
          </cell>
          <cell r="P2465">
            <v>21.056370806313598</v>
          </cell>
          <cell r="Q2465">
            <v>10.7932296043919</v>
          </cell>
          <cell r="R2465">
            <v>18.2586986157736</v>
          </cell>
          <cell r="S2465" t="str">
            <v>pum4</v>
          </cell>
          <cell r="T2465" t="str">
            <v>related to PUF4 - member of the PUF protein family</v>
          </cell>
          <cell r="U2465" t="str">
            <v>IPR011989;IPR016024;IPR001313</v>
          </cell>
          <cell r="V2465" t="str">
            <v>Armadillo-like helical;Armadillo-type fold;Pumilio RNA-binding repeat</v>
          </cell>
        </row>
        <row r="2466">
          <cell r="A2466" t="str">
            <v>UMAG_03433</v>
          </cell>
          <cell r="B2466">
            <v>1539</v>
          </cell>
          <cell r="C2466">
            <v>46.398879763273598</v>
          </cell>
          <cell r="D2466">
            <v>52.482144852270899</v>
          </cell>
          <cell r="E2466">
            <v>76.206034707597098</v>
          </cell>
          <cell r="F2466">
            <v>53.355929880599298</v>
          </cell>
          <cell r="G2466">
            <v>58.686508985548997</v>
          </cell>
          <cell r="H2466">
            <v>109.457605693725</v>
          </cell>
          <cell r="I2466">
            <v>179.96660016521301</v>
          </cell>
          <cell r="J2466">
            <v>274.71176473056499</v>
          </cell>
          <cell r="K2466">
            <v>7.2701682474006004</v>
          </cell>
          <cell r="L2466">
            <v>17.7141909639248</v>
          </cell>
          <cell r="M2466">
            <v>5.8259156415639604</v>
          </cell>
          <cell r="N2466">
            <v>6.2476238567399101</v>
          </cell>
          <cell r="O2466">
            <v>14.7796518164844</v>
          </cell>
          <cell r="P2466">
            <v>8.8887907401956205</v>
          </cell>
          <cell r="Q2466">
            <v>8.3590612791433507</v>
          </cell>
          <cell r="R2466">
            <v>23.037295146201899</v>
          </cell>
          <cell r="S2466" t="e">
            <v>#N/A</v>
          </cell>
          <cell r="T2466" t="str">
            <v>hypothetical protein</v>
          </cell>
          <cell r="U2466" t="e">
            <v>#N/A</v>
          </cell>
          <cell r="V2466" t="e">
            <v>#N/A</v>
          </cell>
        </row>
        <row r="2467">
          <cell r="A2467" t="str">
            <v>UMAG_03434</v>
          </cell>
          <cell r="B2467">
            <v>2853</v>
          </cell>
          <cell r="C2467">
            <v>113.804153761816</v>
          </cell>
          <cell r="D2467">
            <v>82.199461363203</v>
          </cell>
          <cell r="E2467">
            <v>91.608483991558501</v>
          </cell>
          <cell r="F2467">
            <v>125.14572480442</v>
          </cell>
          <cell r="G2467">
            <v>89.128455609880206</v>
          </cell>
          <cell r="H2467">
            <v>89.130608368311499</v>
          </cell>
          <cell r="I2467">
            <v>72.005692270415807</v>
          </cell>
          <cell r="J2467">
            <v>68.036054472182499</v>
          </cell>
          <cell r="K2467">
            <v>11.6238440080849</v>
          </cell>
          <cell r="L2467">
            <v>15.446478357752699</v>
          </cell>
          <cell r="M2467">
            <v>29.693817905398799</v>
          </cell>
          <cell r="N2467">
            <v>0.80650609149221597</v>
          </cell>
          <cell r="O2467">
            <v>32.488409565845103</v>
          </cell>
          <cell r="P2467">
            <v>6.8424600434888898</v>
          </cell>
          <cell r="Q2467">
            <v>5.2075754311837397</v>
          </cell>
          <cell r="R2467">
            <v>10.5070982290004</v>
          </cell>
          <cell r="S2467" t="e">
            <v>#N/A</v>
          </cell>
          <cell r="T2467" t="str">
            <v>related to replication factor C protein</v>
          </cell>
          <cell r="U2467" t="str">
            <v>IPR008921;IPR001357;IPR012178;IPR027417;IPR013725;IPR003593;IPR003959</v>
          </cell>
          <cell r="V2467" t="str">
            <v>DNA polymerase III, clamp loader complex, gamma/delta/delta subunit, C-terminal;BRCT domain;DNA replication factor C, large subunit;P-loop containing nucleoside triphosphate hydrolase;DNA replication factor RFC1, C-terminal;AAA+ ATPase domain;ATPase, AAA-type, core</v>
          </cell>
        </row>
        <row r="2468">
          <cell r="A2468" t="str">
            <v>UMAG_03435</v>
          </cell>
          <cell r="B2468">
            <v>2631</v>
          </cell>
          <cell r="C2468">
            <v>71.938042142021203</v>
          </cell>
          <cell r="D2468">
            <v>73.088507015041699</v>
          </cell>
          <cell r="E2468">
            <v>49.006104968964998</v>
          </cell>
          <cell r="F2468">
            <v>67.150740410729497</v>
          </cell>
          <cell r="G2468">
            <v>73.879828175156504</v>
          </cell>
          <cell r="H2468">
            <v>76.606031780718993</v>
          </cell>
          <cell r="I2468">
            <v>81.805537049021098</v>
          </cell>
          <cell r="J2468">
            <v>78.010468087266204</v>
          </cell>
          <cell r="K2468">
            <v>11.022564975907301</v>
          </cell>
          <cell r="L2468">
            <v>21.235497575501501</v>
          </cell>
          <cell r="M2468">
            <v>9.8124166319091408</v>
          </cell>
          <cell r="N2468">
            <v>14.7374304724765</v>
          </cell>
          <cell r="O2468">
            <v>7.6420628085231899</v>
          </cell>
          <cell r="P2468">
            <v>10.4369760240152</v>
          </cell>
          <cell r="Q2468">
            <v>10.405257328286099</v>
          </cell>
          <cell r="R2468">
            <v>1.6556020908123901</v>
          </cell>
          <cell r="S2468" t="e">
            <v>#N/A</v>
          </cell>
          <cell r="T2468" t="str">
            <v>hypothetical protein</v>
          </cell>
          <cell r="U2468" t="str">
            <v>IPR014848</v>
          </cell>
          <cell r="V2468" t="str">
            <v>Reduced growth phenotype protein 1</v>
          </cell>
        </row>
        <row r="2469">
          <cell r="A2469" t="str">
            <v>UMAG_03436</v>
          </cell>
          <cell r="B2469">
            <v>1686</v>
          </cell>
          <cell r="C2469">
            <v>195.06933284485001</v>
          </cell>
          <cell r="D2469">
            <v>749.85131012274201</v>
          </cell>
          <cell r="E2469">
            <v>683.82614125521502</v>
          </cell>
          <cell r="F2469">
            <v>125.572090273982</v>
          </cell>
          <cell r="G2469">
            <v>101.361687274036</v>
          </cell>
          <cell r="H2469">
            <v>169.78504131045199</v>
          </cell>
          <cell r="I2469">
            <v>309.647134656898</v>
          </cell>
          <cell r="J2469">
            <v>448.073369280836</v>
          </cell>
          <cell r="K2469">
            <v>75.771029225903504</v>
          </cell>
          <cell r="L2469">
            <v>140.27656890146699</v>
          </cell>
          <cell r="M2469">
            <v>173.406958022721</v>
          </cell>
          <cell r="N2469">
            <v>15.5468735993738</v>
          </cell>
          <cell r="O2469">
            <v>38.2557433058982</v>
          </cell>
          <cell r="P2469">
            <v>28.3318088536173</v>
          </cell>
          <cell r="Q2469">
            <v>47.730482562161299</v>
          </cell>
          <cell r="R2469">
            <v>65.739773860120806</v>
          </cell>
          <cell r="S2469" t="e">
            <v>#N/A</v>
          </cell>
          <cell r="T2469" t="str">
            <v>related to triacylglycerol lipase</v>
          </cell>
          <cell r="U2469" t="str">
            <v>IPR029058;IPR006693</v>
          </cell>
          <cell r="V2469" t="str">
            <v>Alpha/Beta hydrolase fold;Partial AB-hydrolase lipase domain</v>
          </cell>
        </row>
        <row r="2470">
          <cell r="A2470" t="str">
            <v>UMAG_03437</v>
          </cell>
          <cell r="B2470">
            <v>2229</v>
          </cell>
          <cell r="C2470">
            <v>270.061238608895</v>
          </cell>
          <cell r="D2470">
            <v>119.17058654162599</v>
          </cell>
          <cell r="E2470">
            <v>131.10835954135499</v>
          </cell>
          <cell r="F2470">
            <v>186.316428472854</v>
          </cell>
          <cell r="G2470">
            <v>131.25748301631501</v>
          </cell>
          <cell r="H2470">
            <v>121.98986955513099</v>
          </cell>
          <cell r="I2470">
            <v>124.127768092982</v>
          </cell>
          <cell r="J2470">
            <v>140.00342026651199</v>
          </cell>
          <cell r="K2470">
            <v>53.171121497971498</v>
          </cell>
          <cell r="L2470">
            <v>29.319273191947701</v>
          </cell>
          <cell r="M2470">
            <v>12.0252656386506</v>
          </cell>
          <cell r="N2470">
            <v>21.2548748282858</v>
          </cell>
          <cell r="O2470">
            <v>9.4030921355963102</v>
          </cell>
          <cell r="P2470">
            <v>10.7922527364769</v>
          </cell>
          <cell r="Q2470">
            <v>15.553952369970901</v>
          </cell>
          <cell r="R2470">
            <v>21.477316165867201</v>
          </cell>
          <cell r="S2470" t="e">
            <v>#N/A</v>
          </cell>
          <cell r="T2470" t="str">
            <v>related to BDF1 - sporulation protein</v>
          </cell>
          <cell r="U2470" t="str">
            <v>IPR001487;IPR027353</v>
          </cell>
          <cell r="V2470" t="str">
            <v>Bromodomain;NET domain</v>
          </cell>
        </row>
        <row r="2471">
          <cell r="A2471" t="str">
            <v>UMAG_03439</v>
          </cell>
          <cell r="B2471">
            <v>552</v>
          </cell>
          <cell r="C2471">
            <v>0.21319242442779099</v>
          </cell>
          <cell r="D2471">
            <v>0</v>
          </cell>
          <cell r="E2471">
            <v>1.26425573084997</v>
          </cell>
          <cell r="F2471">
            <v>0</v>
          </cell>
          <cell r="G2471">
            <v>0</v>
          </cell>
          <cell r="H2471">
            <v>1.34127910327494</v>
          </cell>
          <cell r="I2471">
            <v>0</v>
          </cell>
          <cell r="J2471">
            <v>0.70765374695041705</v>
          </cell>
          <cell r="K2471">
            <v>0.10406158961155899</v>
          </cell>
          <cell r="L2471">
            <v>0</v>
          </cell>
          <cell r="M2471">
            <v>2.18975515959227</v>
          </cell>
          <cell r="N2471">
            <v>0</v>
          </cell>
          <cell r="O2471">
            <v>0</v>
          </cell>
          <cell r="P2471">
            <v>1.53615233433178</v>
          </cell>
          <cell r="Q2471">
            <v>0</v>
          </cell>
          <cell r="R2471">
            <v>7.2530240149416905E-2</v>
          </cell>
          <cell r="S2471" t="e">
            <v>#N/A</v>
          </cell>
          <cell r="T2471" t="str">
            <v>hypothetical protein</v>
          </cell>
          <cell r="U2471" t="str">
            <v>IPR012337;IPR002156</v>
          </cell>
          <cell r="V2471" t="str">
            <v>Ribonuclease H-like domain;Ribonuclease H domain</v>
          </cell>
        </row>
        <row r="2472">
          <cell r="A2472" t="str">
            <v>UMAG_03440</v>
          </cell>
          <cell r="B2472">
            <v>456</v>
          </cell>
          <cell r="C2472">
            <v>4.5285083313378799E-2</v>
          </cell>
          <cell r="D2472">
            <v>1.07499687511376</v>
          </cell>
          <cell r="E2472">
            <v>0</v>
          </cell>
          <cell r="F2472">
            <v>0.44285639523903397</v>
          </cell>
          <cell r="G2472">
            <v>0</v>
          </cell>
          <cell r="H2472">
            <v>0</v>
          </cell>
          <cell r="I2472">
            <v>0</v>
          </cell>
          <cell r="J2472">
            <v>0</v>
          </cell>
          <cell r="K2472">
            <v>4.5936147603310801E-2</v>
          </cell>
          <cell r="L2472">
            <v>1.8619492056747999</v>
          </cell>
          <cell r="M2472">
            <v>0</v>
          </cell>
          <cell r="N2472">
            <v>0.76704977701081001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 t="e">
            <v>#N/A</v>
          </cell>
          <cell r="T2472" t="str">
            <v>hypothetical protein</v>
          </cell>
          <cell r="U2472" t="e">
            <v>#N/A</v>
          </cell>
          <cell r="V2472" t="e">
            <v>#N/A</v>
          </cell>
        </row>
        <row r="2473">
          <cell r="A2473" t="str">
            <v>UMAG_03442</v>
          </cell>
          <cell r="B2473">
            <v>1716</v>
          </cell>
          <cell r="C2473">
            <v>118.707550144945</v>
          </cell>
          <cell r="D2473">
            <v>87.749963207921297</v>
          </cell>
          <cell r="E2473">
            <v>86.928885047130294</v>
          </cell>
          <cell r="F2473">
            <v>67.411101848477102</v>
          </cell>
          <cell r="G2473">
            <v>56.826392063968299</v>
          </cell>
          <cell r="H2473">
            <v>69.241301153388505</v>
          </cell>
          <cell r="I2473">
            <v>71.941731610431702</v>
          </cell>
          <cell r="J2473">
            <v>81.593707804413299</v>
          </cell>
          <cell r="K2473">
            <v>6.7249179862214801</v>
          </cell>
          <cell r="L2473">
            <v>8.2596956807486706</v>
          </cell>
          <cell r="M2473">
            <v>6.1139308673435897</v>
          </cell>
          <cell r="N2473">
            <v>8.9824373854779704</v>
          </cell>
          <cell r="O2473">
            <v>7.6784244954483798</v>
          </cell>
          <cell r="P2473">
            <v>5.0750299052792798</v>
          </cell>
          <cell r="Q2473">
            <v>3.1375911646139101</v>
          </cell>
          <cell r="R2473">
            <v>5.4305693773106096</v>
          </cell>
          <cell r="S2473" t="e">
            <v>#N/A</v>
          </cell>
          <cell r="T2473" t="str">
            <v>related to ubiquitin-protein ligase 1</v>
          </cell>
          <cell r="U2473" t="str">
            <v>IPR000569</v>
          </cell>
          <cell r="V2473" t="str">
            <v>HECT</v>
          </cell>
        </row>
        <row r="2474">
          <cell r="A2474" t="str">
            <v>UMAG_03443</v>
          </cell>
          <cell r="B2474">
            <v>459</v>
          </cell>
          <cell r="C2474">
            <v>72.282910124957397</v>
          </cell>
          <cell r="D2474">
            <v>131.456615590133</v>
          </cell>
          <cell r="E2474">
            <v>104.09118744089901</v>
          </cell>
          <cell r="F2474">
            <v>154.31594132684799</v>
          </cell>
          <cell r="G2474">
            <v>208.80483351311099</v>
          </cell>
          <cell r="H2474">
            <v>211.57257307410401</v>
          </cell>
          <cell r="I2474">
            <v>196.62060465905</v>
          </cell>
          <cell r="J2474">
            <v>153.38158830583799</v>
          </cell>
          <cell r="K2474">
            <v>3.2241599967933499</v>
          </cell>
          <cell r="L2474">
            <v>28.938558373185501</v>
          </cell>
          <cell r="M2474">
            <v>18.248861192843801</v>
          </cell>
          <cell r="N2474">
            <v>17.839295197404201</v>
          </cell>
          <cell r="O2474">
            <v>10.6995087581715</v>
          </cell>
          <cell r="P2474">
            <v>23.3793325513134</v>
          </cell>
          <cell r="Q2474">
            <v>11.4820357684242</v>
          </cell>
          <cell r="R2474">
            <v>14.832711300339</v>
          </cell>
          <cell r="S2474" t="e">
            <v>#N/A</v>
          </cell>
          <cell r="T2474" t="str">
            <v>related to ubiquitin-conjugating enzyme</v>
          </cell>
          <cell r="U2474" t="str">
            <v>IPR016135;IPR000608</v>
          </cell>
          <cell r="V2474" t="str">
            <v>Ubiquitin-conjugating enzyme/RWD-like;Ubiquitin-conjugating enzyme E2</v>
          </cell>
        </row>
        <row r="2475">
          <cell r="A2475" t="str">
            <v>UMAG_03445</v>
          </cell>
          <cell r="B2475">
            <v>483</v>
          </cell>
          <cell r="C2475">
            <v>763.04744229104699</v>
          </cell>
          <cell r="D2475">
            <v>486.038599536513</v>
          </cell>
          <cell r="E2475">
            <v>563.19457599762904</v>
          </cell>
          <cell r="F2475">
            <v>521.39259393979398</v>
          </cell>
          <cell r="G2475">
            <v>432.91771244187299</v>
          </cell>
          <cell r="H2475">
            <v>458.54155367741799</v>
          </cell>
          <cell r="I2475">
            <v>523.34839029915895</v>
          </cell>
          <cell r="J2475">
            <v>548.19732638968298</v>
          </cell>
          <cell r="K2475">
            <v>70.198168409499104</v>
          </cell>
          <cell r="L2475">
            <v>111.43488873024999</v>
          </cell>
          <cell r="M2475">
            <v>70.503231471721705</v>
          </cell>
          <cell r="N2475">
            <v>67.023463842683398</v>
          </cell>
          <cell r="O2475">
            <v>1.38859426757177</v>
          </cell>
          <cell r="P2475">
            <v>25.4214229781259</v>
          </cell>
          <cell r="Q2475">
            <v>39.643515845525499</v>
          </cell>
          <cell r="R2475">
            <v>1.6667440840496901</v>
          </cell>
          <cell r="S2475" t="e">
            <v>#N/A</v>
          </cell>
          <cell r="T2475" t="str">
            <v>hypothetical protein</v>
          </cell>
          <cell r="U2475" t="str">
            <v>IPR001129;IPR023352</v>
          </cell>
          <cell r="V2475" t="str">
            <v>Membrane-associated, eicosanoid/glutathione metabolism (MAPEG) protein;Membrane associated eicosanoid/glutathione metabolism-like domain</v>
          </cell>
        </row>
        <row r="2476">
          <cell r="A2476" t="str">
            <v>UMAG_03446</v>
          </cell>
          <cell r="B2476">
            <v>1704</v>
          </cell>
          <cell r="C2476">
            <v>112.654014883184</v>
          </cell>
          <cell r="D2476">
            <v>80.157570406713404</v>
          </cell>
          <cell r="E2476">
            <v>100.600339351611</v>
          </cell>
          <cell r="F2476">
            <v>166.31194747592801</v>
          </cell>
          <cell r="G2476">
            <v>173.39250115207301</v>
          </cell>
          <cell r="H2476">
            <v>149.55349920625599</v>
          </cell>
          <cell r="I2476">
            <v>148.02748842053401</v>
          </cell>
          <cell r="J2476">
            <v>102.11653889735901</v>
          </cell>
          <cell r="K2476">
            <v>11.2896457907491</v>
          </cell>
          <cell r="L2476">
            <v>7.1805491122803602</v>
          </cell>
          <cell r="M2476">
            <v>19.360225400831101</v>
          </cell>
          <cell r="N2476">
            <v>8.9082275921993102</v>
          </cell>
          <cell r="O2476">
            <v>25.288005925569099</v>
          </cell>
          <cell r="P2476">
            <v>10.152415891265299</v>
          </cell>
          <cell r="Q2476">
            <v>17.570107913809501</v>
          </cell>
          <cell r="R2476">
            <v>4.9773622257150203</v>
          </cell>
          <cell r="S2476" t="e">
            <v>#N/A</v>
          </cell>
          <cell r="T2476" t="str">
            <v>probable protein kinase DBF2</v>
          </cell>
          <cell r="U2476" t="str">
            <v>IPR017441;IPR008271;IPR011009;IPR002290;IPR000719;IPR000961</v>
          </cell>
          <cell r="V2476" t="str">
            <v>Protein kinase, ATP binding site;Serine/threonine-protein kinase, active site;Protein kinase-like domain;Serine/threonine/dual specificity protein kinase, catalytic  domain;Protein kinase domain;AGC-kinase, C-terminal</v>
          </cell>
        </row>
        <row r="2477">
          <cell r="A2477" t="str">
            <v>UMAG_03448</v>
          </cell>
          <cell r="B2477">
            <v>2373</v>
          </cell>
          <cell r="C2477">
            <v>71.844623246148799</v>
          </cell>
          <cell r="D2477">
            <v>70.784573664619401</v>
          </cell>
          <cell r="E2477">
            <v>72.738015958450106</v>
          </cell>
          <cell r="F2477">
            <v>50.336036079199303</v>
          </cell>
          <cell r="G2477">
            <v>36.390828506372799</v>
          </cell>
          <cell r="H2477">
            <v>55.953744929654597</v>
          </cell>
          <cell r="I2477">
            <v>43.158952734599197</v>
          </cell>
          <cell r="J2477">
            <v>44.011641531257602</v>
          </cell>
          <cell r="K2477">
            <v>2.52338762782693</v>
          </cell>
          <cell r="L2477">
            <v>4.16305710061705</v>
          </cell>
          <cell r="M2477">
            <v>9.0218719164801193</v>
          </cell>
          <cell r="N2477">
            <v>15.531050736710799</v>
          </cell>
          <cell r="O2477">
            <v>10.019133557837799</v>
          </cell>
          <cell r="P2477">
            <v>18.366395156561399</v>
          </cell>
          <cell r="Q2477">
            <v>8.4911259148003708</v>
          </cell>
          <cell r="R2477">
            <v>5.3930333229943104</v>
          </cell>
          <cell r="S2477" t="e">
            <v>#N/A</v>
          </cell>
          <cell r="T2477" t="str">
            <v>related to Ribonuclease Z / related to thiamin pyrophosphokinase 1</v>
          </cell>
          <cell r="U2477" t="str">
            <v>IPR007373;IPR007371;IPR013471;IPR001279</v>
          </cell>
          <cell r="V2477" t="str">
            <v>Thiamin pyrophosphokinase, vitamin B1-binding domain;Thiamin pyrophosphokinase, catalytic domain;Ribonuclease Z/BN;Beta-lactamase-like</v>
          </cell>
        </row>
        <row r="2478">
          <cell r="A2478" t="str">
            <v>UMAG_03449</v>
          </cell>
          <cell r="B2478">
            <v>1080</v>
          </cell>
          <cell r="C2478">
            <v>781.64284181137896</v>
          </cell>
          <cell r="D2478">
            <v>589.88271019551598</v>
          </cell>
          <cell r="E2478">
            <v>708.15013062635296</v>
          </cell>
          <cell r="F2478">
            <v>691.72716987523097</v>
          </cell>
          <cell r="G2478">
            <v>567.74328546611002</v>
          </cell>
          <cell r="H2478">
            <v>555.29345747521597</v>
          </cell>
          <cell r="I2478">
            <v>552.63369960744001</v>
          </cell>
          <cell r="J2478">
            <v>540.14938590916904</v>
          </cell>
          <cell r="K2478">
            <v>73.2320943203799</v>
          </cell>
          <cell r="L2478">
            <v>58.072371983418101</v>
          </cell>
          <cell r="M2478">
            <v>79.567622459071501</v>
          </cell>
          <cell r="N2478">
            <v>82.327164489974294</v>
          </cell>
          <cell r="O2478">
            <v>34.604373743087997</v>
          </cell>
          <cell r="P2478">
            <v>40.0287333337318</v>
          </cell>
          <cell r="Q2478">
            <v>25.5073874789733</v>
          </cell>
          <cell r="R2478">
            <v>14.688335512765001</v>
          </cell>
          <cell r="S2478">
            <v>0</v>
          </cell>
          <cell r="T2478" t="str">
            <v>septin 3</v>
          </cell>
          <cell r="U2478" t="str">
            <v>IPR016491;IPR027417;IPR030379</v>
          </cell>
          <cell r="V2478" t="str">
            <v>Septin;P-loop containing nucleoside triphosphate hydrolase;Septin-type guanine nucleotide-binding (G) domain</v>
          </cell>
        </row>
        <row r="2479">
          <cell r="A2479" t="str">
            <v>UMAG_03450</v>
          </cell>
          <cell r="B2479">
            <v>639</v>
          </cell>
          <cell r="C2479">
            <v>94.054556728005096</v>
          </cell>
          <cell r="D2479">
            <v>35.004164462761402</v>
          </cell>
          <cell r="E2479">
            <v>28.5764045181567</v>
          </cell>
          <cell r="F2479">
            <v>61.754937058521897</v>
          </cell>
          <cell r="G2479">
            <v>51.592653596847001</v>
          </cell>
          <cell r="H2479">
            <v>49.635684189364298</v>
          </cell>
          <cell r="I2479">
            <v>46.009459941298097</v>
          </cell>
          <cell r="J2479">
            <v>47.229596319525903</v>
          </cell>
          <cell r="K2479">
            <v>22.125071678588501</v>
          </cell>
          <cell r="L2479">
            <v>8.2755239811420598</v>
          </cell>
          <cell r="M2479">
            <v>10.4363103544626</v>
          </cell>
          <cell r="N2479">
            <v>3.3819208625038302</v>
          </cell>
          <cell r="O2479">
            <v>3.54411968304876</v>
          </cell>
          <cell r="P2479">
            <v>2.55287287590013</v>
          </cell>
          <cell r="Q2479">
            <v>5.1657452201648901</v>
          </cell>
          <cell r="R2479">
            <v>9.6160762417798509</v>
          </cell>
          <cell r="S2479" t="e">
            <v>#N/A</v>
          </cell>
          <cell r="T2479" t="str">
            <v>related to FAP7 - involved in the oxidative stress response</v>
          </cell>
          <cell r="U2479" t="str">
            <v>IPR027417;IPR020618</v>
          </cell>
          <cell r="V2479" t="str">
            <v>P-loop containing nucleoside triphosphate hydrolase;Adenylate kinase isoenzyme 6</v>
          </cell>
        </row>
        <row r="2480">
          <cell r="A2480" t="str">
            <v>UMAG_03451</v>
          </cell>
          <cell r="B2480">
            <v>1074</v>
          </cell>
          <cell r="C2480">
            <v>404.91478337859701</v>
          </cell>
          <cell r="D2480">
            <v>395.59644262192899</v>
          </cell>
          <cell r="E2480">
            <v>301.21299233316199</v>
          </cell>
          <cell r="F2480">
            <v>41.066779492425702</v>
          </cell>
          <cell r="G2480">
            <v>102.10833912088</v>
          </cell>
          <cell r="H2480">
            <v>150.86629139834</v>
          </cell>
          <cell r="I2480">
            <v>171.02426265484601</v>
          </cell>
          <cell r="J2480">
            <v>187.44418629409</v>
          </cell>
          <cell r="K2480">
            <v>218.95986626580799</v>
          </cell>
          <cell r="L2480">
            <v>92.806275341935702</v>
          </cell>
          <cell r="M2480">
            <v>113.663006323711</v>
          </cell>
          <cell r="N2480">
            <v>22.3892730789578</v>
          </cell>
          <cell r="O2480">
            <v>21.2327553538383</v>
          </cell>
          <cell r="P2480">
            <v>14.593987216570801</v>
          </cell>
          <cell r="Q2480">
            <v>31.130951698266902</v>
          </cell>
          <cell r="R2480">
            <v>24.826845150304301</v>
          </cell>
          <cell r="S2480" t="e">
            <v>#N/A</v>
          </cell>
          <cell r="T2480" t="str">
            <v>hypothetical protein</v>
          </cell>
          <cell r="U2480" t="str">
            <v>IPR004136;IPR013785</v>
          </cell>
          <cell r="V2480" t="str">
            <v>2-nitropropane dioxygenase, NPD;Aldolase-type TIM barrel</v>
          </cell>
        </row>
        <row r="2481">
          <cell r="A2481" t="str">
            <v>UMAG_03454</v>
          </cell>
          <cell r="B2481">
            <v>4983</v>
          </cell>
          <cell r="C2481">
            <v>83.252370764815595</v>
          </cell>
          <cell r="D2481">
            <v>64.731464158692802</v>
          </cell>
          <cell r="E2481">
            <v>44.994854030376302</v>
          </cell>
          <cell r="F2481">
            <v>19.661465880785901</v>
          </cell>
          <cell r="G2481">
            <v>13.5854941470666</v>
          </cell>
          <cell r="H2481">
            <v>17.9207652651003</v>
          </cell>
          <cell r="I2481">
            <v>35.803458945804898</v>
          </cell>
          <cell r="J2481">
            <v>39.243020487606302</v>
          </cell>
          <cell r="K2481">
            <v>7.8103395968733</v>
          </cell>
          <cell r="L2481">
            <v>20.922841955672698</v>
          </cell>
          <cell r="M2481">
            <v>9.33989182131711</v>
          </cell>
          <cell r="N2481">
            <v>15.319776741350999</v>
          </cell>
          <cell r="O2481">
            <v>6.2182093162377496</v>
          </cell>
          <cell r="P2481">
            <v>2.7406716950752101</v>
          </cell>
          <cell r="Q2481">
            <v>4.6533973572939598</v>
          </cell>
          <cell r="R2481">
            <v>7.3801040648737901</v>
          </cell>
          <cell r="S2481" t="e">
            <v>#N/A</v>
          </cell>
          <cell r="T2481" t="str">
            <v>related to ATP-binding cassette</v>
          </cell>
          <cell r="U2481" t="str">
            <v>IPR026082;IPR017871;IPR027417;IPR003439;IPR003593</v>
          </cell>
          <cell r="V2481" t="str">
            <v>ABC transporter A, ABCA;ABC transporter, conserved site;P-loop containing nucleoside triphosphate hydrolase;ABC transporter-like;AAA+ ATPase domain</v>
          </cell>
        </row>
        <row r="2482">
          <cell r="A2482" t="str">
            <v>UMAG_03456</v>
          </cell>
          <cell r="B2482">
            <v>1356</v>
          </cell>
          <cell r="C2482">
            <v>109.874488446768</v>
          </cell>
          <cell r="D2482">
            <v>233.32076083515699</v>
          </cell>
          <cell r="E2482">
            <v>215.11734987611499</v>
          </cell>
          <cell r="F2482">
            <v>51.869592299360903</v>
          </cell>
          <cell r="G2482">
            <v>113.524521657942</v>
          </cell>
          <cell r="H2482">
            <v>154.89712461390801</v>
          </cell>
          <cell r="I2482">
            <v>220.81130655980701</v>
          </cell>
          <cell r="J2482">
            <v>498.41065403573702</v>
          </cell>
          <cell r="K2482">
            <v>16.111709810855</v>
          </cell>
          <cell r="L2482">
            <v>71.178465365191997</v>
          </cell>
          <cell r="M2482">
            <v>100.25257510799401</v>
          </cell>
          <cell r="N2482">
            <v>9.3984348522985997</v>
          </cell>
          <cell r="O2482">
            <v>20.578725017516799</v>
          </cell>
          <cell r="P2482">
            <v>24.823848320868802</v>
          </cell>
          <cell r="Q2482">
            <v>30.356997273297601</v>
          </cell>
          <cell r="R2482">
            <v>146.08224782857701</v>
          </cell>
          <cell r="S2482" t="e">
            <v>#N/A</v>
          </cell>
          <cell r="T2482" t="str">
            <v>hypothetical protein</v>
          </cell>
          <cell r="U2482" t="e">
            <v>#N/A</v>
          </cell>
          <cell r="V2482" t="e">
            <v>#N/A</v>
          </cell>
        </row>
        <row r="2483">
          <cell r="A2483" t="str">
            <v>UMAG_03458</v>
          </cell>
          <cell r="B2483">
            <v>1284</v>
          </cell>
          <cell r="C2483">
            <v>43.716641235344198</v>
          </cell>
          <cell r="D2483">
            <v>52.8116019216152</v>
          </cell>
          <cell r="E2483">
            <v>51.186050582019597</v>
          </cell>
          <cell r="F2483">
            <v>72.303290053981499</v>
          </cell>
          <cell r="G2483">
            <v>125.350967534501</v>
          </cell>
          <cell r="H2483">
            <v>135.03731884739901</v>
          </cell>
          <cell r="I2483">
            <v>138.99574545999201</v>
          </cell>
          <cell r="J2483">
            <v>82.860126660743404</v>
          </cell>
          <cell r="K2483">
            <v>2.1092260769096001</v>
          </cell>
          <cell r="L2483">
            <v>6.6919026053126096</v>
          </cell>
          <cell r="M2483">
            <v>5.33188252950199</v>
          </cell>
          <cell r="N2483">
            <v>4.8947055349581898</v>
          </cell>
          <cell r="O2483">
            <v>39.529404691501703</v>
          </cell>
          <cell r="P2483">
            <v>9.7160262953886392</v>
          </cell>
          <cell r="Q2483">
            <v>11.714457427120699</v>
          </cell>
          <cell r="R2483">
            <v>12.143335624917601</v>
          </cell>
          <cell r="S2483" t="e">
            <v>#N/A</v>
          </cell>
          <cell r="T2483" t="str">
            <v>hypothetical protein</v>
          </cell>
          <cell r="U2483" t="e">
            <v>#N/A</v>
          </cell>
          <cell r="V2483" t="e">
            <v>#N/A</v>
          </cell>
        </row>
        <row r="2484">
          <cell r="A2484" t="str">
            <v>UMAG_03459</v>
          </cell>
          <cell r="B2484">
            <v>2241</v>
          </cell>
          <cell r="C2484">
            <v>101.433123347934</v>
          </cell>
          <cell r="D2484">
            <v>79.441980155941806</v>
          </cell>
          <cell r="E2484">
            <v>104.84198273886</v>
          </cell>
          <cell r="F2484">
            <v>148.119101656645</v>
          </cell>
          <cell r="G2484">
            <v>112.428865667073</v>
          </cell>
          <cell r="H2484">
            <v>128.06706321004501</v>
          </cell>
          <cell r="I2484">
            <v>96.394542043098596</v>
          </cell>
          <cell r="J2484">
            <v>89.705630227672103</v>
          </cell>
          <cell r="K2484">
            <v>23.001873485943399</v>
          </cell>
          <cell r="L2484">
            <v>10.649556867555599</v>
          </cell>
          <cell r="M2484">
            <v>19.828958281414099</v>
          </cell>
          <cell r="N2484">
            <v>20.459583615052999</v>
          </cell>
          <cell r="O2484">
            <v>5.3226218985382401</v>
          </cell>
          <cell r="P2484">
            <v>6.7426800700832796</v>
          </cell>
          <cell r="Q2484">
            <v>17.7878141504554</v>
          </cell>
          <cell r="R2484">
            <v>15.590574820615</v>
          </cell>
          <cell r="S2484" t="e">
            <v>#N/A</v>
          </cell>
          <cell r="T2484" t="str">
            <v>related to dynein light-intermediate chain</v>
          </cell>
          <cell r="U2484" t="str">
            <v>IPR008467;IPR027417;IPR022780</v>
          </cell>
          <cell r="V2484" t="str">
            <v>Dynein 1 light intermediate chain;P-loop containing nucleoside triphosphate hydrolase;Dynein family light intermediate chain</v>
          </cell>
        </row>
        <row r="2485">
          <cell r="A2485" t="str">
            <v>UMAG_03460</v>
          </cell>
          <cell r="B2485">
            <v>858</v>
          </cell>
          <cell r="C2485">
            <v>115.469002880988</v>
          </cell>
          <cell r="D2485">
            <v>154.95926668723001</v>
          </cell>
          <cell r="E2485">
            <v>112.61721717854699</v>
          </cell>
          <cell r="F2485">
            <v>72.795917801263698</v>
          </cell>
          <cell r="G2485">
            <v>118.826265558909</v>
          </cell>
          <cell r="H2485">
            <v>147.85204906893401</v>
          </cell>
          <cell r="I2485">
            <v>157.54217534701101</v>
          </cell>
          <cell r="J2485">
            <v>177.02061681956599</v>
          </cell>
          <cell r="K2485">
            <v>19.093112441620001</v>
          </cell>
          <cell r="L2485">
            <v>45.036311978119798</v>
          </cell>
          <cell r="M2485">
            <v>32.137630326833602</v>
          </cell>
          <cell r="N2485">
            <v>3.7210866564924499</v>
          </cell>
          <cell r="O2485">
            <v>18.7456400705207</v>
          </cell>
          <cell r="P2485">
            <v>14.9552642906967</v>
          </cell>
          <cell r="Q2485">
            <v>23.8036177214709</v>
          </cell>
          <cell r="R2485">
            <v>15.9264639261044</v>
          </cell>
          <cell r="S2485" t="e">
            <v>#N/A</v>
          </cell>
          <cell r="T2485" t="str">
            <v>hypothetical protein</v>
          </cell>
          <cell r="U2485" t="str">
            <v>IPR007062</v>
          </cell>
          <cell r="V2485" t="str">
            <v>Protein phosphatase inhibitor 2 (IPP-2)</v>
          </cell>
        </row>
        <row r="2486">
          <cell r="A2486" t="str">
            <v>UMAG_03461</v>
          </cell>
          <cell r="B2486">
            <v>1149</v>
          </cell>
          <cell r="C2486">
            <v>47.451780245830797</v>
          </cell>
          <cell r="D2486">
            <v>101.69497302940199</v>
          </cell>
          <cell r="E2486">
            <v>60.550289195959898</v>
          </cell>
          <cell r="F2486">
            <v>76.800967572223996</v>
          </cell>
          <cell r="G2486">
            <v>63.900720479394501</v>
          </cell>
          <cell r="H2486">
            <v>66.100253198972197</v>
          </cell>
          <cell r="I2486">
            <v>63.1734598706458</v>
          </cell>
          <cell r="J2486">
            <v>64.116353638312006</v>
          </cell>
          <cell r="K2486">
            <v>10.0329651057448</v>
          </cell>
          <cell r="L2486">
            <v>25.9562003583905</v>
          </cell>
          <cell r="M2486">
            <v>4.8152364245884502</v>
          </cell>
          <cell r="N2486">
            <v>4.08598866204676</v>
          </cell>
          <cell r="O2486">
            <v>4.4577833800848898</v>
          </cell>
          <cell r="P2486">
            <v>13.7095515801782</v>
          </cell>
          <cell r="Q2486">
            <v>10.192253787566701</v>
          </cell>
          <cell r="R2486">
            <v>2.78382176660118</v>
          </cell>
          <cell r="S2486" t="e">
            <v>#N/A</v>
          </cell>
          <cell r="T2486" t="str">
            <v>hypothetical protein</v>
          </cell>
          <cell r="U2486" t="e">
            <v>#N/A</v>
          </cell>
          <cell r="V2486" t="e">
            <v>#N/A</v>
          </cell>
        </row>
        <row r="2487">
          <cell r="A2487" t="str">
            <v>UMAG_03462</v>
          </cell>
          <cell r="B2487">
            <v>501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0.291719049217397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0</v>
          </cell>
          <cell r="P2487">
            <v>0</v>
          </cell>
          <cell r="Q2487">
            <v>0.505272214780218</v>
          </cell>
          <cell r="R2487">
            <v>0</v>
          </cell>
          <cell r="S2487" t="e">
            <v>#N/A</v>
          </cell>
          <cell r="T2487" t="str">
            <v>hypothetical protein</v>
          </cell>
          <cell r="U2487" t="e">
            <v>#N/A</v>
          </cell>
          <cell r="V2487" t="e">
            <v>#N/A</v>
          </cell>
        </row>
        <row r="2488">
          <cell r="A2488" t="str">
            <v>UMAG_03463</v>
          </cell>
          <cell r="B2488">
            <v>4977</v>
          </cell>
          <cell r="C2488">
            <v>149.77483138634</v>
          </cell>
          <cell r="D2488">
            <v>242.56451810162599</v>
          </cell>
          <cell r="E2488">
            <v>179.28122192023801</v>
          </cell>
          <cell r="F2488">
            <v>249.599935503393</v>
          </cell>
          <cell r="G2488">
            <v>736.13553078102905</v>
          </cell>
          <cell r="H2488">
            <v>614.37195432999704</v>
          </cell>
          <cell r="I2488">
            <v>549.80166567334697</v>
          </cell>
          <cell r="J2488">
            <v>370.70251570660099</v>
          </cell>
          <cell r="K2488">
            <v>37.165135094708297</v>
          </cell>
          <cell r="L2488">
            <v>16.878326066921399</v>
          </cell>
          <cell r="M2488">
            <v>28.325600462441901</v>
          </cell>
          <cell r="N2488">
            <v>45.575654218460301</v>
          </cell>
          <cell r="O2488">
            <v>100.826846472212</v>
          </cell>
          <cell r="P2488">
            <v>44.506784718845999</v>
          </cell>
          <cell r="Q2488">
            <v>37.653795213035998</v>
          </cell>
          <cell r="R2488">
            <v>66.193801014881203</v>
          </cell>
          <cell r="S2488" t="e">
            <v>#N/A</v>
          </cell>
          <cell r="T2488" t="str">
            <v>related to SMP2 protein</v>
          </cell>
          <cell r="U2488" t="str">
            <v>IPR023214;IPR013209;IPR007651</v>
          </cell>
          <cell r="V2488" t="str">
            <v>HAD-like domain;LNS2, Lipin/Ned1/Smp2;Lipin, N-terminal</v>
          </cell>
        </row>
        <row r="2489">
          <cell r="A2489" t="str">
            <v>UMAG_03464</v>
          </cell>
          <cell r="B2489">
            <v>1380</v>
          </cell>
          <cell r="C2489">
            <v>26.6616399627436</v>
          </cell>
          <cell r="D2489">
            <v>46.820758402969801</v>
          </cell>
          <cell r="E2489">
            <v>19.235983309458799</v>
          </cell>
          <cell r="F2489">
            <v>33.090987920921101</v>
          </cell>
          <cell r="G2489">
            <v>184.79259249467501</v>
          </cell>
          <cell r="H2489">
            <v>135.284834913293</v>
          </cell>
          <cell r="I2489">
            <v>134.85044073645599</v>
          </cell>
          <cell r="J2489">
            <v>93.224286859942694</v>
          </cell>
          <cell r="K2489">
            <v>8.9785702978321194</v>
          </cell>
          <cell r="L2489">
            <v>27.078453372317998</v>
          </cell>
          <cell r="M2489">
            <v>8.1677838389404798</v>
          </cell>
          <cell r="N2489">
            <v>7.4720462438515103</v>
          </cell>
          <cell r="O2489">
            <v>8.3678543865911692</v>
          </cell>
          <cell r="P2489">
            <v>21.459720575432499</v>
          </cell>
          <cell r="Q2489">
            <v>9.2403183922327408</v>
          </cell>
          <cell r="R2489">
            <v>26.323352912133402</v>
          </cell>
          <cell r="S2489" t="e">
            <v>#N/A</v>
          </cell>
          <cell r="T2489" t="str">
            <v>hypothetical protein</v>
          </cell>
          <cell r="U2489" t="str">
            <v>IPR003010</v>
          </cell>
          <cell r="V2489" t="str">
            <v>Carbon-nitrogen hydrolase</v>
          </cell>
        </row>
        <row r="2490">
          <cell r="A2490" t="str">
            <v>UMAG_03465</v>
          </cell>
          <cell r="B2490">
            <v>1974</v>
          </cell>
          <cell r="C2490">
            <v>109.692073730225</v>
          </cell>
          <cell r="D2490">
            <v>122.299824435514</v>
          </cell>
          <cell r="E2490">
            <v>147.14244265819099</v>
          </cell>
          <cell r="F2490">
            <v>156.068024693995</v>
          </cell>
          <cell r="G2490">
            <v>116.797995159682</v>
          </cell>
          <cell r="H2490">
            <v>126.141527027189</v>
          </cell>
          <cell r="I2490">
            <v>128.71357917608299</v>
          </cell>
          <cell r="J2490">
            <v>113.780700149674</v>
          </cell>
          <cell r="K2490">
            <v>10.7671722578801</v>
          </cell>
          <cell r="L2490">
            <v>17.0895672869576</v>
          </cell>
          <cell r="M2490">
            <v>38.050359400562002</v>
          </cell>
          <cell r="N2490">
            <v>14.8322369812942</v>
          </cell>
          <cell r="O2490">
            <v>18.625199166192299</v>
          </cell>
          <cell r="P2490">
            <v>24.8420189171309</v>
          </cell>
          <cell r="Q2490">
            <v>9.4275696139060106</v>
          </cell>
          <cell r="R2490">
            <v>10.4786352010132</v>
          </cell>
          <cell r="S2490" t="e">
            <v>#N/A</v>
          </cell>
          <cell r="T2490" t="str">
            <v>related to KEX1 protein precursor</v>
          </cell>
          <cell r="U2490" t="str">
            <v>IPR001563;IPR029058</v>
          </cell>
          <cell r="V2490" t="str">
            <v>Peptidase S10, serine carboxypeptidase;Alpha/Beta hydrolase fold</v>
          </cell>
        </row>
        <row r="2491">
          <cell r="A2491" t="str">
            <v>UMAG_03466</v>
          </cell>
          <cell r="B2491">
            <v>2136</v>
          </cell>
          <cell r="C2491">
            <v>60.814255277176102</v>
          </cell>
          <cell r="D2491">
            <v>84.805369847554999</v>
          </cell>
          <cell r="E2491">
            <v>74.935824625436496</v>
          </cell>
          <cell r="F2491">
            <v>86.920302859997605</v>
          </cell>
          <cell r="G2491">
            <v>102.99163601344701</v>
          </cell>
          <cell r="H2491">
            <v>92.523951140066401</v>
          </cell>
          <cell r="I2491">
            <v>103.03587062302</v>
          </cell>
          <cell r="J2491">
            <v>110.489407573317</v>
          </cell>
          <cell r="K2491">
            <v>6.8760717143409398</v>
          </cell>
          <cell r="L2491">
            <v>15.166203590368101</v>
          </cell>
          <cell r="M2491">
            <v>8.5079254955394408</v>
          </cell>
          <cell r="N2491">
            <v>15.790355765313301</v>
          </cell>
          <cell r="O2491">
            <v>15.178119698689899</v>
          </cell>
          <cell r="P2491">
            <v>7.9684676289954197</v>
          </cell>
          <cell r="Q2491">
            <v>2.22637874917005</v>
          </cell>
          <cell r="R2491">
            <v>11.684491604548899</v>
          </cell>
          <cell r="S2491" t="e">
            <v>#N/A</v>
          </cell>
          <cell r="T2491" t="str">
            <v>hypothetical protein</v>
          </cell>
          <cell r="U2491" t="str">
            <v>IPR009057;IPR001005;IPR017877;IPR017930</v>
          </cell>
          <cell r="V2491" t="str">
            <v>Homeodomain-like;SANT/Myb domain;Myb-like domain;Myb domain</v>
          </cell>
        </row>
        <row r="2492">
          <cell r="A2492" t="str">
            <v>UMAG_03467</v>
          </cell>
          <cell r="B2492">
            <v>900</v>
          </cell>
          <cell r="C2492">
            <v>244.09092598725701</v>
          </cell>
          <cell r="D2492">
            <v>121.51520801037501</v>
          </cell>
          <cell r="E2492">
            <v>90.999753937700106</v>
          </cell>
          <cell r="F2492">
            <v>140.565398622505</v>
          </cell>
          <cell r="G2492">
            <v>88.5075510614883</v>
          </cell>
          <cell r="H2492">
            <v>102.95964353587</v>
          </cell>
          <cell r="I2492">
            <v>82.409677560077</v>
          </cell>
          <cell r="J2492">
            <v>85.800988026073199</v>
          </cell>
          <cell r="K2492">
            <v>59.080978744854001</v>
          </cell>
          <cell r="L2492">
            <v>10.3586320642152</v>
          </cell>
          <cell r="M2492">
            <v>17.704961798336601</v>
          </cell>
          <cell r="N2492">
            <v>4.3734857207712503</v>
          </cell>
          <cell r="O2492">
            <v>20.471603685803</v>
          </cell>
          <cell r="P2492">
            <v>7.2896391827567601</v>
          </cell>
          <cell r="Q2492">
            <v>5.1715862070350198</v>
          </cell>
          <cell r="R2492">
            <v>7.0390761899187497</v>
          </cell>
          <cell r="S2492" t="e">
            <v>#N/A</v>
          </cell>
          <cell r="T2492" t="str">
            <v>related to RSM7 - mitochondrial ribosomal protein</v>
          </cell>
          <cell r="U2492" t="str">
            <v>IPR023798;IPR020606;IPR000235</v>
          </cell>
          <cell r="V2492" t="str">
            <v>Ribosomal protein S7 domain;Ribosomal protein S7, conserved site;Ribosomal protein S5/S7</v>
          </cell>
        </row>
        <row r="2493">
          <cell r="A2493" t="str">
            <v>UMAG_03468</v>
          </cell>
          <cell r="B2493">
            <v>804</v>
          </cell>
          <cell r="C2493">
            <v>211.05456689075399</v>
          </cell>
          <cell r="D2493">
            <v>230.99493542451799</v>
          </cell>
          <cell r="E2493">
            <v>157.569402684648</v>
          </cell>
          <cell r="F2493">
            <v>125.880697894702</v>
          </cell>
          <cell r="G2493">
            <v>129.587643269251</v>
          </cell>
          <cell r="H2493">
            <v>181.82935900534599</v>
          </cell>
          <cell r="I2493">
            <v>230.462608018602</v>
          </cell>
          <cell r="J2493">
            <v>242.441164738949</v>
          </cell>
          <cell r="K2493">
            <v>26.4105129056571</v>
          </cell>
          <cell r="L2493">
            <v>77.713863336256907</v>
          </cell>
          <cell r="M2493">
            <v>23.505653373837902</v>
          </cell>
          <cell r="N2493">
            <v>10.580957996711501</v>
          </cell>
          <cell r="O2493">
            <v>8.4901919325233006</v>
          </cell>
          <cell r="P2493">
            <v>13.785711448213</v>
          </cell>
          <cell r="Q2493">
            <v>39.523300629463698</v>
          </cell>
          <cell r="R2493">
            <v>20.005740804560599</v>
          </cell>
          <cell r="S2493" t="e">
            <v>#N/A</v>
          </cell>
          <cell r="T2493" t="str">
            <v>hypothetical protein</v>
          </cell>
          <cell r="U2493" t="str">
            <v>IPR009571</v>
          </cell>
          <cell r="V2493" t="str">
            <v>Actin cortical patch SUR7/pH-response regulator PalI</v>
          </cell>
        </row>
        <row r="2494">
          <cell r="A2494" t="str">
            <v>UMAG_03469</v>
          </cell>
          <cell r="B2494">
            <v>3786</v>
          </cell>
          <cell r="C2494">
            <v>113.59612977091901</v>
          </cell>
          <cell r="D2494">
            <v>147.17708066436899</v>
          </cell>
          <cell r="E2494">
            <v>147.260690497051</v>
          </cell>
          <cell r="F2494">
            <v>197.09043683562899</v>
          </cell>
          <cell r="G2494">
            <v>164.669617631233</v>
          </cell>
          <cell r="H2494">
            <v>156.28392605152899</v>
          </cell>
          <cell r="I2494">
            <v>135.338454235478</v>
          </cell>
          <cell r="J2494">
            <v>147.03696132410099</v>
          </cell>
          <cell r="K2494">
            <v>19.441993004836899</v>
          </cell>
          <cell r="L2494">
            <v>22.361028483015001</v>
          </cell>
          <cell r="M2494">
            <v>6.14877104796824</v>
          </cell>
          <cell r="N2494">
            <v>12.3926215457717</v>
          </cell>
          <cell r="O2494">
            <v>24.2197990742334</v>
          </cell>
          <cell r="P2494">
            <v>12.5923376417906</v>
          </cell>
          <cell r="Q2494">
            <v>15.039758984113</v>
          </cell>
          <cell r="R2494">
            <v>18.183458650702999</v>
          </cell>
          <cell r="S2494" t="e">
            <v>#N/A</v>
          </cell>
          <cell r="T2494" t="str">
            <v>related to GPI13 - protein involved in glycosylphosphatidylinositol biosynthesis</v>
          </cell>
          <cell r="U2494" t="str">
            <v>IPR017850;IPR017849;IPR002591</v>
          </cell>
          <cell r="V2494" t="str">
            <v>Alkaline-phosphatase-like, core domain;Alkaline phosphatase-like, alpha/beta/alpha;Type I phosphodiesterase/nucleotide pyrophosphatase/phosphate transferase</v>
          </cell>
        </row>
        <row r="2495">
          <cell r="A2495" t="str">
            <v>UMAG_03470</v>
          </cell>
          <cell r="B2495">
            <v>3918</v>
          </cell>
          <cell r="C2495">
            <v>278.60080651383402</v>
          </cell>
          <cell r="D2495">
            <v>89.984115005646402</v>
          </cell>
          <cell r="E2495">
            <v>116.308760398817</v>
          </cell>
          <cell r="F2495">
            <v>111.601196678571</v>
          </cell>
          <cell r="G2495">
            <v>199.78381615522099</v>
          </cell>
          <cell r="H2495">
            <v>190.19980658326801</v>
          </cell>
          <cell r="I2495">
            <v>112.853038125522</v>
          </cell>
          <cell r="J2495">
            <v>144.89823794855701</v>
          </cell>
          <cell r="K2495">
            <v>30.696993172012998</v>
          </cell>
          <cell r="L2495">
            <v>20.932203252850101</v>
          </cell>
          <cell r="M2495">
            <v>29.653956676484</v>
          </cell>
          <cell r="N2495">
            <v>15.215114153423899</v>
          </cell>
          <cell r="O2495">
            <v>34.324355016564603</v>
          </cell>
          <cell r="P2495">
            <v>5.1162202917667203</v>
          </cell>
          <cell r="Q2495">
            <v>19.347797767890999</v>
          </cell>
          <cell r="R2495">
            <v>17.031688849183301</v>
          </cell>
          <cell r="S2495" t="e">
            <v>#N/A</v>
          </cell>
          <cell r="T2495" t="str">
            <v>related to putative calcium P-type ATPase NCA-2</v>
          </cell>
          <cell r="U2495" t="str">
            <v>IPR023214;IPR023299;IPR018303;IPR006408;IPR023298;IPR008250;IPR006068;IPR001757;IPR004014</v>
          </cell>
          <cell r="V2495" t="str">
            <v>HAD-like domain;P-type ATPase, cytoplasmic domain N;P-type ATPase, phosphorylation site;P-type ATPase, subfamily IIB;P-type ATPase,  transmembrane domain;P-type ATPase, A  domain;Cation-transporting P-type ATPase, C-terminal;P-type ATPase;Cation-transporting P-type ATPase, N-terminal</v>
          </cell>
        </row>
        <row r="2496">
          <cell r="A2496" t="str">
            <v>UMAG_03471</v>
          </cell>
          <cell r="B2496">
            <v>3024</v>
          </cell>
          <cell r="C2496">
            <v>78.160957118086799</v>
          </cell>
          <cell r="D2496">
            <v>81.019584692263805</v>
          </cell>
          <cell r="E2496">
            <v>107.547297487424</v>
          </cell>
          <cell r="F2496">
            <v>97.825410134147006</v>
          </cell>
          <cell r="G2496">
            <v>86.611734420119802</v>
          </cell>
          <cell r="H2496">
            <v>79.415649995591906</v>
          </cell>
          <cell r="I2496">
            <v>64.790160852262602</v>
          </cell>
          <cell r="J2496">
            <v>75.864795650027801</v>
          </cell>
          <cell r="K2496">
            <v>56.586088106698099</v>
          </cell>
          <cell r="L2496">
            <v>9.7966609213500906</v>
          </cell>
          <cell r="M2496">
            <v>16.035075856955199</v>
          </cell>
          <cell r="N2496">
            <v>19.590995764227198</v>
          </cell>
          <cell r="O2496">
            <v>3.74190773716336</v>
          </cell>
          <cell r="P2496">
            <v>6.4765117083503601</v>
          </cell>
          <cell r="Q2496">
            <v>10.4489010943868</v>
          </cell>
          <cell r="R2496">
            <v>2.7222637989945002</v>
          </cell>
          <cell r="S2496" t="e">
            <v>#N/A</v>
          </cell>
          <cell r="T2496" t="str">
            <v>hypothetical protein</v>
          </cell>
          <cell r="U2496" t="e">
            <v>#N/A</v>
          </cell>
          <cell r="V2496" t="e">
            <v>#N/A</v>
          </cell>
        </row>
        <row r="2497">
          <cell r="A2497" t="str">
            <v>UMAG_03472</v>
          </cell>
          <cell r="B2497">
            <v>525</v>
          </cell>
          <cell r="C2497">
            <v>1.5307621075711099E-2</v>
          </cell>
          <cell r="D2497">
            <v>0</v>
          </cell>
          <cell r="E2497">
            <v>0</v>
          </cell>
          <cell r="F2497">
            <v>0</v>
          </cell>
          <cell r="G2497">
            <v>0.60049874092921796</v>
          </cell>
          <cell r="H2497">
            <v>0</v>
          </cell>
          <cell r="I2497">
            <v>0</v>
          </cell>
          <cell r="J2497">
            <v>0</v>
          </cell>
          <cell r="K2497">
            <v>2.6513577446143799E-2</v>
          </cell>
          <cell r="L2497">
            <v>0</v>
          </cell>
          <cell r="M2497">
            <v>0</v>
          </cell>
          <cell r="N2497">
            <v>0</v>
          </cell>
          <cell r="O2497">
            <v>1.04009432917055</v>
          </cell>
          <cell r="P2497">
            <v>0</v>
          </cell>
          <cell r="Q2497">
            <v>0</v>
          </cell>
          <cell r="R2497">
            <v>0</v>
          </cell>
          <cell r="S2497" t="e">
            <v>#N/A</v>
          </cell>
          <cell r="T2497" t="str">
            <v>hypothetical protein</v>
          </cell>
          <cell r="U2497" t="e">
            <v>#N/A</v>
          </cell>
          <cell r="V2497" t="e">
            <v>#N/A</v>
          </cell>
        </row>
        <row r="2498">
          <cell r="A2498" t="str">
            <v>UMAG_03473</v>
          </cell>
          <cell r="B2498">
            <v>3645</v>
          </cell>
          <cell r="C2498">
            <v>68.163956207699101</v>
          </cell>
          <cell r="D2498">
            <v>173.05879683731101</v>
          </cell>
          <cell r="E2498">
            <v>169.722391404376</v>
          </cell>
          <cell r="F2498">
            <v>126.663817642954</v>
          </cell>
          <cell r="G2498">
            <v>88.9287937003092</v>
          </cell>
          <cell r="H2498">
            <v>68.571469524631596</v>
          </cell>
          <cell r="I2498">
            <v>39.610817004532599</v>
          </cell>
          <cell r="J2498">
            <v>63.9962528274392</v>
          </cell>
          <cell r="K2498">
            <v>4.3330059061164903</v>
          </cell>
          <cell r="L2498">
            <v>37.184148106601803</v>
          </cell>
          <cell r="M2498">
            <v>20.681816628684601</v>
          </cell>
          <cell r="N2498">
            <v>15.3909629348344</v>
          </cell>
          <cell r="O2498">
            <v>5.6388543329383403</v>
          </cell>
          <cell r="P2498">
            <v>8.0865251019703202</v>
          </cell>
          <cell r="Q2498">
            <v>4.1251915161813102</v>
          </cell>
          <cell r="R2498">
            <v>6.2568548210264803</v>
          </cell>
          <cell r="S2498" t="e">
            <v>#N/A</v>
          </cell>
          <cell r="T2498" t="str">
            <v>hypothetical protein</v>
          </cell>
          <cell r="U2498" t="e">
            <v>#N/A</v>
          </cell>
          <cell r="V2498" t="e">
            <v>#N/A</v>
          </cell>
        </row>
        <row r="2499">
          <cell r="A2499" t="str">
            <v>UMAG_03474</v>
          </cell>
          <cell r="B2499">
            <v>1578</v>
          </cell>
          <cell r="C2499">
            <v>7.24898728115358</v>
          </cell>
          <cell r="D2499">
            <v>196.63723429586301</v>
          </cell>
          <cell r="E2499">
            <v>159.13458945365801</v>
          </cell>
          <cell r="F2499">
            <v>738.87642642052401</v>
          </cell>
          <cell r="G2499">
            <v>4761.5515664512204</v>
          </cell>
          <cell r="H2499">
            <v>2191.6551912130099</v>
          </cell>
          <cell r="I2499">
            <v>755.30680356377195</v>
          </cell>
          <cell r="J2499">
            <v>357.95409577664498</v>
          </cell>
          <cell r="K2499">
            <v>2.0927230128005299</v>
          </cell>
          <cell r="L2499">
            <v>12.5575645065193</v>
          </cell>
          <cell r="M2499">
            <v>42.802001217977903</v>
          </cell>
          <cell r="N2499">
            <v>85.474554611874893</v>
          </cell>
          <cell r="O2499">
            <v>783.88207861118497</v>
          </cell>
          <cell r="P2499">
            <v>543.59500676933999</v>
          </cell>
          <cell r="Q2499">
            <v>140.89021456472801</v>
          </cell>
          <cell r="R2499">
            <v>138.33421256802299</v>
          </cell>
          <cell r="S2499" t="e">
            <v>#N/A</v>
          </cell>
          <cell r="T2499" t="str">
            <v>related to TNA1 - high affinity nicotinic acid plasma membrane permease</v>
          </cell>
          <cell r="U2499" t="str">
            <v>IPR020846;IPR011701</v>
          </cell>
          <cell r="V2499" t="str">
            <v>Major facilitator superfamily domain;Major facilitator superfamily</v>
          </cell>
        </row>
        <row r="2500">
          <cell r="A2500" t="str">
            <v>UMAG_03475</v>
          </cell>
          <cell r="B2500">
            <v>1890</v>
          </cell>
          <cell r="C2500">
            <v>0.22810051094895201</v>
          </cell>
          <cell r="D2500">
            <v>34.0632415601414</v>
          </cell>
          <cell r="E2500">
            <v>10.7288046908438</v>
          </cell>
          <cell r="F2500">
            <v>8.4032841101205697</v>
          </cell>
          <cell r="G2500">
            <v>9.2053435820487</v>
          </cell>
          <cell r="H2500">
            <v>15.1722532857472</v>
          </cell>
          <cell r="I2500">
            <v>12.532124808412799</v>
          </cell>
          <cell r="J2500">
            <v>18.294838865657798</v>
          </cell>
          <cell r="K2500">
            <v>0.181312984911322</v>
          </cell>
          <cell r="L2500">
            <v>41.120035767603603</v>
          </cell>
          <cell r="M2500">
            <v>3.5368494997071198</v>
          </cell>
          <cell r="N2500">
            <v>7.1468514894518096</v>
          </cell>
          <cell r="O2500">
            <v>8.4245601675425092</v>
          </cell>
          <cell r="P2500">
            <v>3.34836865197639</v>
          </cell>
          <cell r="Q2500">
            <v>12.1902503837841</v>
          </cell>
          <cell r="R2500">
            <v>13.1751606519353</v>
          </cell>
          <cell r="S2500" t="str">
            <v>pho89</v>
          </cell>
          <cell r="T2500" t="str">
            <v>probable PHO89 - Na /phosphate co-transporter</v>
          </cell>
          <cell r="U2500" t="str">
            <v>IPR001204</v>
          </cell>
          <cell r="V2500" t="str">
            <v>Phosphate transporter</v>
          </cell>
        </row>
        <row r="2501">
          <cell r="A2501" t="str">
            <v>UMAG_03476</v>
          </cell>
          <cell r="B2501">
            <v>1182</v>
          </cell>
          <cell r="C2501">
            <v>19.243200471976699</v>
          </cell>
          <cell r="D2501">
            <v>35.876917311640398</v>
          </cell>
          <cell r="E2501">
            <v>37.615894688694098</v>
          </cell>
          <cell r="F2501">
            <v>21.1449521738923</v>
          </cell>
          <cell r="G2501">
            <v>24.4657893713159</v>
          </cell>
          <cell r="H2501">
            <v>20.865567746868201</v>
          </cell>
          <cell r="I2501">
            <v>16.0226489354487</v>
          </cell>
          <cell r="J2501">
            <v>17.8546650081785</v>
          </cell>
          <cell r="K2501">
            <v>3.3082358118503099</v>
          </cell>
          <cell r="L2501">
            <v>14.543418123868699</v>
          </cell>
          <cell r="M2501">
            <v>12.8690477562719</v>
          </cell>
          <cell r="N2501">
            <v>5.9419165515823202</v>
          </cell>
          <cell r="O2501">
            <v>6.4915344403236999</v>
          </cell>
          <cell r="P2501">
            <v>10.008433765759699</v>
          </cell>
          <cell r="Q2501">
            <v>2.8005186771531001</v>
          </cell>
          <cell r="R2501">
            <v>2.5187939243108399</v>
          </cell>
          <cell r="S2501" t="e">
            <v>#N/A</v>
          </cell>
          <cell r="T2501" t="str">
            <v>hypothetical protein</v>
          </cell>
          <cell r="U2501" t="str">
            <v>IPR029069;IPR002539</v>
          </cell>
          <cell r="V2501" t="str">
            <v>HotDog domain;MaoC-like domain</v>
          </cell>
        </row>
        <row r="2502">
          <cell r="A2502" t="str">
            <v>UMAG_03477</v>
          </cell>
          <cell r="B2502">
            <v>3900</v>
          </cell>
          <cell r="C2502">
            <v>241.909832948001</v>
          </cell>
          <cell r="D2502">
            <v>185.53344879558199</v>
          </cell>
          <cell r="E2502">
            <v>178.02887489200899</v>
          </cell>
          <cell r="F2502">
            <v>181.383022779703</v>
          </cell>
          <cell r="G2502">
            <v>169.02508954887199</v>
          </cell>
          <cell r="H2502">
            <v>209.73986172948099</v>
          </cell>
          <cell r="I2502">
            <v>199.91731021903399</v>
          </cell>
          <cell r="J2502">
            <v>217.28767505685701</v>
          </cell>
          <cell r="K2502">
            <v>48.237747512688998</v>
          </cell>
          <cell r="L2502">
            <v>46.127345167232598</v>
          </cell>
          <cell r="M2502">
            <v>30.2893699279036</v>
          </cell>
          <cell r="N2502">
            <v>10.288753729371599</v>
          </cell>
          <cell r="O2502">
            <v>15.9140723108112</v>
          </cell>
          <cell r="P2502">
            <v>26.404359947981</v>
          </cell>
          <cell r="Q2502">
            <v>13.8745687697353</v>
          </cell>
          <cell r="R2502">
            <v>11.7092935530313</v>
          </cell>
          <cell r="S2502" t="e">
            <v>#N/A</v>
          </cell>
          <cell r="T2502" t="str">
            <v>hypothetical protein</v>
          </cell>
          <cell r="U2502" t="str">
            <v>IPR016024;IPR011989;IPR013932</v>
          </cell>
          <cell r="V2502" t="str">
            <v>Armadillo-type fold;Armadillo-like helical;TATA-binding protein interacting (TIP20)</v>
          </cell>
        </row>
        <row r="2503">
          <cell r="A2503" t="str">
            <v>UMAG_03478</v>
          </cell>
          <cell r="B2503">
            <v>1365</v>
          </cell>
          <cell r="C2503">
            <v>150.738329591818</v>
          </cell>
          <cell r="D2503">
            <v>114.485221238073</v>
          </cell>
          <cell r="E2503">
            <v>94.183716637516596</v>
          </cell>
          <cell r="F2503">
            <v>103.5177066386</v>
          </cell>
          <cell r="G2503">
            <v>90.915455202477006</v>
          </cell>
          <cell r="H2503">
            <v>104.39439381568199</v>
          </cell>
          <cell r="I2503">
            <v>114.142307226398</v>
          </cell>
          <cell r="J2503">
            <v>97.093740541576594</v>
          </cell>
          <cell r="K2503">
            <v>18.410986590618201</v>
          </cell>
          <cell r="L2503">
            <v>18.836244867009999</v>
          </cell>
          <cell r="M2503">
            <v>9.7749667731956595</v>
          </cell>
          <cell r="N2503">
            <v>12.7535260111156</v>
          </cell>
          <cell r="O2503">
            <v>5.5921847175238097</v>
          </cell>
          <cell r="P2503">
            <v>3.62980529263608</v>
          </cell>
          <cell r="Q2503">
            <v>14.1676553165772</v>
          </cell>
          <cell r="R2503">
            <v>10.2713368399116</v>
          </cell>
          <cell r="S2503" t="e">
            <v>#N/A</v>
          </cell>
          <cell r="T2503" t="str">
            <v>related to CSN12 - COP9 signalosome (CSN) subunit</v>
          </cell>
          <cell r="U2503" t="str">
            <v>IPR013143;IPR000717</v>
          </cell>
          <cell r="V2503" t="str">
            <v>PCI/PINT associated module;Proteasome component (PCI) domain</v>
          </cell>
        </row>
        <row r="2504">
          <cell r="A2504" t="str">
            <v>UMAG_03480</v>
          </cell>
          <cell r="B2504">
            <v>1071</v>
          </cell>
          <cell r="C2504">
            <v>108.117514123291</v>
          </cell>
          <cell r="D2504">
            <v>96.270173471134896</v>
          </cell>
          <cell r="E2504">
            <v>115.038475877781</v>
          </cell>
          <cell r="F2504">
            <v>80.7094254522341</v>
          </cell>
          <cell r="G2504">
            <v>87.7125023061256</v>
          </cell>
          <cell r="H2504">
            <v>77.691784375133196</v>
          </cell>
          <cell r="I2504">
            <v>64.396914889417602</v>
          </cell>
          <cell r="J2504">
            <v>84.981547953247201</v>
          </cell>
          <cell r="K2504">
            <v>19.433946799096599</v>
          </cell>
          <cell r="L2504">
            <v>18.017151413417501</v>
          </cell>
          <cell r="M2504">
            <v>25.4635954914121</v>
          </cell>
          <cell r="N2504">
            <v>18.2943278933075</v>
          </cell>
          <cell r="O2504">
            <v>7.6416769695639797</v>
          </cell>
          <cell r="P2504">
            <v>7.0901506198130999</v>
          </cell>
          <cell r="Q2504">
            <v>11.467403171602299</v>
          </cell>
          <cell r="R2504">
            <v>5.1127635559685496</v>
          </cell>
          <cell r="S2504" t="e">
            <v>#N/A</v>
          </cell>
          <cell r="T2504" t="str">
            <v>hypothetical protein</v>
          </cell>
          <cell r="U2504" t="e">
            <v>#N/A</v>
          </cell>
          <cell r="V2504" t="e">
            <v>#N/A</v>
          </cell>
        </row>
        <row r="2505">
          <cell r="A2505" t="str">
            <v>UMAG_03481</v>
          </cell>
          <cell r="B2505">
            <v>2487</v>
          </cell>
          <cell r="C2505">
            <v>16.192674560335298</v>
          </cell>
          <cell r="D2505">
            <v>37.947146324171399</v>
          </cell>
          <cell r="E2505">
            <v>19.047271319972999</v>
          </cell>
          <cell r="F2505">
            <v>32.174945517212997</v>
          </cell>
          <cell r="G2505">
            <v>67.135897537752101</v>
          </cell>
          <cell r="H2505">
            <v>83.8202035935266</v>
          </cell>
          <cell r="I2505">
            <v>107.776654495664</v>
          </cell>
          <cell r="J2505">
            <v>87.659316379317403</v>
          </cell>
          <cell r="K2505">
            <v>2.10150799715375</v>
          </cell>
          <cell r="L2505">
            <v>14.6549745069774</v>
          </cell>
          <cell r="M2505">
            <v>12.1769832911476</v>
          </cell>
          <cell r="N2505">
            <v>6.7262823698365999</v>
          </cell>
          <cell r="O2505">
            <v>15.217825508478899</v>
          </cell>
          <cell r="P2505">
            <v>6.6455271870011003</v>
          </cell>
          <cell r="Q2505">
            <v>13.340987543524401</v>
          </cell>
          <cell r="R2505">
            <v>15.613358085316101</v>
          </cell>
          <cell r="S2505" t="e">
            <v>#N/A</v>
          </cell>
          <cell r="T2505" t="str">
            <v>related to MLH3 - insertion and deletion mismatch repair protein</v>
          </cell>
          <cell r="U2505" t="str">
            <v>IPR014790</v>
          </cell>
          <cell r="V2505" t="str">
            <v>MutL, C-terminal, dimerisation</v>
          </cell>
        </row>
        <row r="2506">
          <cell r="A2506" t="str">
            <v>UMAG_03483</v>
          </cell>
          <cell r="B2506">
            <v>426</v>
          </cell>
          <cell r="C2506">
            <v>1.28824475455465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0.33523898353068099</v>
          </cell>
          <cell r="I2506">
            <v>0</v>
          </cell>
          <cell r="J2506">
            <v>0.33188285322064498</v>
          </cell>
          <cell r="K2506">
            <v>0.513005800769603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0.58065095215288498</v>
          </cell>
          <cell r="Q2506">
            <v>0</v>
          </cell>
          <cell r="R2506">
            <v>0.313993591667454</v>
          </cell>
          <cell r="S2506" t="e">
            <v>#N/A</v>
          </cell>
          <cell r="T2506" t="str">
            <v>hypothetical protein</v>
          </cell>
          <cell r="U2506" t="e">
            <v>#N/A</v>
          </cell>
          <cell r="V2506" t="e">
            <v>#N/A</v>
          </cell>
        </row>
        <row r="2507">
          <cell r="A2507" t="str">
            <v>UMAG_03485</v>
          </cell>
          <cell r="B2507">
            <v>528</v>
          </cell>
          <cell r="C2507">
            <v>122.285636314925</v>
          </cell>
          <cell r="D2507">
            <v>300.82904418858601</v>
          </cell>
          <cell r="E2507">
            <v>284.24053887173102</v>
          </cell>
          <cell r="F2507">
            <v>109.84961093644399</v>
          </cell>
          <cell r="G2507">
            <v>172.619615872547</v>
          </cell>
          <cell r="H2507">
            <v>112.64299712148301</v>
          </cell>
          <cell r="I2507">
            <v>35.140886190725901</v>
          </cell>
          <cell r="J2507">
            <v>94.899842700203394</v>
          </cell>
          <cell r="K2507">
            <v>103.804320242183</v>
          </cell>
          <cell r="L2507">
            <v>163.78723793814299</v>
          </cell>
          <cell r="M2507">
            <v>63.470415335761899</v>
          </cell>
          <cell r="N2507">
            <v>43.799230509542198</v>
          </cell>
          <cell r="O2507">
            <v>58.055831401864999</v>
          </cell>
          <cell r="P2507">
            <v>63.496907687960899</v>
          </cell>
          <cell r="Q2507">
            <v>13.794662475971499</v>
          </cell>
          <cell r="R2507">
            <v>15.3429020554382</v>
          </cell>
          <cell r="S2507" t="e">
            <v>#N/A</v>
          </cell>
          <cell r="T2507" t="str">
            <v>hypothetical protein</v>
          </cell>
          <cell r="U2507" t="str">
            <v>IPR008729;IPR011038;IPR012674</v>
          </cell>
          <cell r="V2507" t="str">
            <v>Phenolic acid decarboxylase, bacterial;Calycin-like;Calycin</v>
          </cell>
        </row>
        <row r="2508">
          <cell r="A2508" t="str">
            <v>UMAG_03486</v>
          </cell>
          <cell r="B2508">
            <v>1086</v>
          </cell>
          <cell r="C2508">
            <v>139.747583346765</v>
          </cell>
          <cell r="D2508">
            <v>119.881783482597</v>
          </cell>
          <cell r="E2508">
            <v>102.968996954151</v>
          </cell>
          <cell r="F2508">
            <v>121.994533041637</v>
          </cell>
          <cell r="G2508">
            <v>124.488955283584</v>
          </cell>
          <cell r="H2508">
            <v>119.501986005235</v>
          </cell>
          <cell r="I2508">
            <v>104.65978986496</v>
          </cell>
          <cell r="J2508">
            <v>156.802841722495</v>
          </cell>
          <cell r="K2508">
            <v>8.5859558363256703</v>
          </cell>
          <cell r="L2508">
            <v>41.599778911744103</v>
          </cell>
          <cell r="M2508">
            <v>21.818388670101498</v>
          </cell>
          <cell r="N2508">
            <v>4.65347296409925</v>
          </cell>
          <cell r="O2508">
            <v>15.5592051764862</v>
          </cell>
          <cell r="P2508">
            <v>8.3764557006645095</v>
          </cell>
          <cell r="Q2508">
            <v>10.792107347168001</v>
          </cell>
          <cell r="R2508">
            <v>15.3614599013705</v>
          </cell>
          <cell r="S2508" t="e">
            <v>#N/A</v>
          </cell>
          <cell r="T2508" t="str">
            <v>related to nucleotide binding protein (NBP 2)</v>
          </cell>
          <cell r="U2508" t="str">
            <v>IPR028600;IPR019591;IPR027417;IPR000808;IPR025723</v>
          </cell>
          <cell r="V2508" t="str">
            <v>Cytosolic Fe-S cluster assembly factor NUBP2/Cfd1, eukaryotes;Mrp/NBP35 ATP-binding protein;P-loop containing nucleoside triphosphate hydrolase;Mrp, conserved site;Anion-transporting ATPase-like domain</v>
          </cell>
        </row>
        <row r="2509">
          <cell r="A2509" t="str">
            <v>UMAG_03487</v>
          </cell>
          <cell r="B2509">
            <v>1302</v>
          </cell>
          <cell r="C2509">
            <v>48.1279372740998</v>
          </cell>
          <cell r="D2509">
            <v>157.13920999245499</v>
          </cell>
          <cell r="E2509">
            <v>115.25695962381999</v>
          </cell>
          <cell r="F2509">
            <v>128.752603759035</v>
          </cell>
          <cell r="G2509">
            <v>159.75861009648801</v>
          </cell>
          <cell r="H2509">
            <v>148.40497950079401</v>
          </cell>
          <cell r="I2509">
            <v>135.54551021209099</v>
          </cell>
          <cell r="J2509">
            <v>160.526240167293</v>
          </cell>
          <cell r="K2509">
            <v>31.098398030022398</v>
          </cell>
          <cell r="L2509">
            <v>19.6198010783685</v>
          </cell>
          <cell r="M2509">
            <v>31.7876999305502</v>
          </cell>
          <cell r="N2509">
            <v>33.194394215711803</v>
          </cell>
          <cell r="O2509">
            <v>13.1122078269953</v>
          </cell>
          <cell r="P2509">
            <v>20.468008913974799</v>
          </cell>
          <cell r="Q2509">
            <v>20.560668658005898</v>
          </cell>
          <cell r="R2509">
            <v>10.570238959711901</v>
          </cell>
          <cell r="S2509" t="e">
            <v>#N/A</v>
          </cell>
          <cell r="T2509" t="str">
            <v>hypothetical protein</v>
          </cell>
          <cell r="U2509" t="e">
            <v>#N/A</v>
          </cell>
          <cell r="V2509" t="e">
            <v>#N/A</v>
          </cell>
        </row>
        <row r="2510">
          <cell r="A2510" t="str">
            <v>UMAG_03491</v>
          </cell>
          <cell r="B2510">
            <v>921</v>
          </cell>
          <cell r="C2510">
            <v>90.855341472108194</v>
          </cell>
          <cell r="D2510">
            <v>95.563710284735606</v>
          </cell>
          <cell r="E2510">
            <v>70.115148502007301</v>
          </cell>
          <cell r="F2510">
            <v>93.611812724663096</v>
          </cell>
          <cell r="G2510">
            <v>97.033369396352199</v>
          </cell>
          <cell r="H2510">
            <v>85.806705444194904</v>
          </cell>
          <cell r="I2510">
            <v>89.141771526819099</v>
          </cell>
          <cell r="J2510">
            <v>80.515528944199701</v>
          </cell>
          <cell r="K2510">
            <v>13.3118945859138</v>
          </cell>
          <cell r="L2510">
            <v>10.466220673999301</v>
          </cell>
          <cell r="M2510">
            <v>2.49470358006797</v>
          </cell>
          <cell r="N2510">
            <v>22.542309132900499</v>
          </cell>
          <cell r="O2510">
            <v>15.0039175959886</v>
          </cell>
          <cell r="P2510">
            <v>8.6988303007913093</v>
          </cell>
          <cell r="Q2510">
            <v>14.986403976421</v>
          </cell>
          <cell r="R2510">
            <v>6.7600650477600404</v>
          </cell>
          <cell r="S2510" t="e">
            <v>#N/A</v>
          </cell>
          <cell r="T2510" t="str">
            <v>related to cop9 signalosome complex subunit 7a</v>
          </cell>
          <cell r="U2510" t="str">
            <v>IPR000717</v>
          </cell>
          <cell r="V2510" t="str">
            <v>Proteasome component (PCI) domain</v>
          </cell>
        </row>
        <row r="2511">
          <cell r="A2511" t="str">
            <v>UMAG_03493</v>
          </cell>
          <cell r="B2511">
            <v>768</v>
          </cell>
          <cell r="C2511">
            <v>214.80703443340201</v>
          </cell>
          <cell r="D2511">
            <v>96.153698991353906</v>
          </cell>
          <cell r="E2511">
            <v>86.627954008969695</v>
          </cell>
          <cell r="F2511">
            <v>149.325735586327</v>
          </cell>
          <cell r="G2511">
            <v>86.152195337916098</v>
          </cell>
          <cell r="H2511">
            <v>70.274212338561895</v>
          </cell>
          <cell r="I2511">
            <v>66.788935949421301</v>
          </cell>
          <cell r="J2511">
            <v>71.868436231496403</v>
          </cell>
          <cell r="K2511">
            <v>39.536764230758102</v>
          </cell>
          <cell r="L2511">
            <v>19.173947292403401</v>
          </cell>
          <cell r="M2511">
            <v>12.2261647838365</v>
          </cell>
          <cell r="N2511">
            <v>8.0370849184704092</v>
          </cell>
          <cell r="O2511">
            <v>23.864380222817601</v>
          </cell>
          <cell r="P2511">
            <v>2.7653853688747998</v>
          </cell>
          <cell r="Q2511">
            <v>6.5840649120418098</v>
          </cell>
          <cell r="R2511">
            <v>11.419874896588601</v>
          </cell>
          <cell r="S2511" t="e">
            <v>#N/A</v>
          </cell>
          <cell r="T2511" t="str">
            <v>related to MGE1 - heat shock protein - chaperone</v>
          </cell>
          <cell r="U2511" t="str">
            <v>IPR009012;IPR000740;IPR013805</v>
          </cell>
          <cell r="V2511" t="str">
            <v>GrpE nucleotide exchange factor, head;GrpE nucleotide exchange factor;GrpE nucleotide exchange factor, coiled-coil</v>
          </cell>
        </row>
        <row r="2512">
          <cell r="A2512" t="str">
            <v>UMAG_03494</v>
          </cell>
          <cell r="B2512">
            <v>1956</v>
          </cell>
          <cell r="C2512">
            <v>769.17762596093701</v>
          </cell>
          <cell r="D2512">
            <v>480.99812017612197</v>
          </cell>
          <cell r="E2512">
            <v>521.75315220382697</v>
          </cell>
          <cell r="F2512">
            <v>668.02535801520105</v>
          </cell>
          <cell r="G2512">
            <v>465.60351946535798</v>
          </cell>
          <cell r="H2512">
            <v>417.65024680188901</v>
          </cell>
          <cell r="I2512">
            <v>397.92941651820001</v>
          </cell>
          <cell r="J2512">
            <v>358.60242679230799</v>
          </cell>
          <cell r="K2512">
            <v>295.81833260066497</v>
          </cell>
          <cell r="L2512">
            <v>59.230899837970099</v>
          </cell>
          <cell r="M2512">
            <v>113.759149491556</v>
          </cell>
          <cell r="N2512">
            <v>36.546804145957999</v>
          </cell>
          <cell r="O2512">
            <v>54.219169247729297</v>
          </cell>
          <cell r="P2512">
            <v>21.846666130223799</v>
          </cell>
          <cell r="Q2512">
            <v>9.7138375910574695</v>
          </cell>
          <cell r="R2512">
            <v>34.0001651773375</v>
          </cell>
          <cell r="S2512" t="str">
            <v>rrm12/pab1</v>
          </cell>
          <cell r="T2512" t="str">
            <v>mRNA polyadenylate-binding protein PAB1</v>
          </cell>
          <cell r="U2512" t="str">
            <v>IPR002004;IPR006515;IPR012677;IPR000504</v>
          </cell>
          <cell r="V2512" t="str">
            <v>Polyadenylate-binding protein/Hyperplastic disc protein;Polyadenylate binding protein, human types 1, 2, 3, 4;Nucleotide-binding alpha-beta plait domain;RNA recognition motif domain</v>
          </cell>
        </row>
        <row r="2513">
          <cell r="A2513" t="str">
            <v>UMAG_03495</v>
          </cell>
          <cell r="B2513">
            <v>942</v>
          </cell>
          <cell r="C2513">
            <v>82.772943581829495</v>
          </cell>
          <cell r="D2513">
            <v>93.547790507001906</v>
          </cell>
          <cell r="E2513">
            <v>81.021744544817395</v>
          </cell>
          <cell r="F2513">
            <v>121.605724930639</v>
          </cell>
          <cell r="G2513">
            <v>67.538533810570897</v>
          </cell>
          <cell r="H2513">
            <v>72.540203241150095</v>
          </cell>
          <cell r="I2513">
            <v>67.452788228366501</v>
          </cell>
          <cell r="J2513">
            <v>63.348429376817599</v>
          </cell>
          <cell r="K2513">
            <v>53.594904701422998</v>
          </cell>
          <cell r="L2513">
            <v>32.121165776238897</v>
          </cell>
          <cell r="M2513">
            <v>32.018085881342301</v>
          </cell>
          <cell r="N2513">
            <v>11.817948021044799</v>
          </cell>
          <cell r="O2513">
            <v>12.8813845625233</v>
          </cell>
          <cell r="P2513">
            <v>13.390317428609</v>
          </cell>
          <cell r="Q2513">
            <v>3.8519773348172599</v>
          </cell>
          <cell r="R2513">
            <v>10.7031233388927</v>
          </cell>
          <cell r="S2513" t="str">
            <v>khd8</v>
          </cell>
          <cell r="T2513" t="str">
            <v>probable PNO1 protein</v>
          </cell>
          <cell r="U2513" t="str">
            <v>IPR004088;IPR004087</v>
          </cell>
          <cell r="V2513" t="str">
            <v>K Homology domain, type 1;K Homology domain</v>
          </cell>
        </row>
        <row r="2514">
          <cell r="A2514" t="str">
            <v>UMAG_03496</v>
          </cell>
          <cell r="B2514">
            <v>2382</v>
          </cell>
          <cell r="C2514">
            <v>127.402411221516</v>
          </cell>
          <cell r="D2514">
            <v>67.009527072656695</v>
          </cell>
          <cell r="E2514">
            <v>71.048701438143695</v>
          </cell>
          <cell r="F2514">
            <v>118.38246878886901</v>
          </cell>
          <cell r="G2514">
            <v>88.138856840083903</v>
          </cell>
          <cell r="H2514">
            <v>97.135923559298504</v>
          </cell>
          <cell r="I2514">
            <v>90.681027696154104</v>
          </cell>
          <cell r="J2514">
            <v>68.8000431938448</v>
          </cell>
          <cell r="K2514">
            <v>16.363550781525099</v>
          </cell>
          <cell r="L2514">
            <v>19.168847104601799</v>
          </cell>
          <cell r="M2514">
            <v>8.9780070182535496</v>
          </cell>
          <cell r="N2514">
            <v>8.1755248234926601</v>
          </cell>
          <cell r="O2514">
            <v>24.726497375998701</v>
          </cell>
          <cell r="P2514">
            <v>25.909492189128098</v>
          </cell>
          <cell r="Q2514">
            <v>22.596697933625698</v>
          </cell>
          <cell r="R2514">
            <v>19.418849240451799</v>
          </cell>
          <cell r="S2514" t="e">
            <v>#N/A</v>
          </cell>
          <cell r="T2514" t="str">
            <v>related to Cell division control protein 18</v>
          </cell>
          <cell r="U2514" t="str">
            <v>IPR027417;IPR003593</v>
          </cell>
          <cell r="V2514" t="str">
            <v>P-loop containing nucleoside triphosphate hydrolase;AAA+ ATPase domain</v>
          </cell>
        </row>
        <row r="2515">
          <cell r="A2515" t="str">
            <v>UMAG_03497</v>
          </cell>
          <cell r="B2515">
            <v>711</v>
          </cell>
          <cell r="C2515">
            <v>9.45142497238208</v>
          </cell>
          <cell r="D2515">
            <v>7.6988840959895999</v>
          </cell>
          <cell r="E2515">
            <v>10.722850339533201</v>
          </cell>
          <cell r="F2515">
            <v>11.741247762592399</v>
          </cell>
          <cell r="G2515">
            <v>13.320505079296501</v>
          </cell>
          <cell r="H2515">
            <v>16.901289612641499</v>
          </cell>
          <cell r="I2515">
            <v>11.661626873351601</v>
          </cell>
          <cell r="J2515">
            <v>10.1442741823564</v>
          </cell>
          <cell r="K2515">
            <v>1.4718792075595499</v>
          </cell>
          <cell r="L2515">
            <v>8.0870344862372097</v>
          </cell>
          <cell r="M2515">
            <v>0.56826947280920903</v>
          </cell>
          <cell r="N2515">
            <v>1.2720028569250801</v>
          </cell>
          <cell r="O2515">
            <v>1.9369259001933199</v>
          </cell>
          <cell r="P2515">
            <v>5.22564963010249</v>
          </cell>
          <cell r="Q2515">
            <v>1.46074004664111</v>
          </cell>
          <cell r="R2515">
            <v>4.9456795459818297</v>
          </cell>
          <cell r="S2515" t="e">
            <v>#N/A</v>
          </cell>
          <cell r="T2515" t="str">
            <v>hypothetical protein</v>
          </cell>
          <cell r="U2515" t="e">
            <v>#N/A</v>
          </cell>
          <cell r="V2515" t="e">
            <v>#N/A</v>
          </cell>
        </row>
        <row r="2516">
          <cell r="A2516" t="str">
            <v>UMAG_03498</v>
          </cell>
          <cell r="B2516">
            <v>2445</v>
          </cell>
          <cell r="C2516">
            <v>161.536772700586</v>
          </cell>
          <cell r="D2516">
            <v>104.257826518142</v>
          </cell>
          <cell r="E2516">
            <v>96.9078825051146</v>
          </cell>
          <cell r="F2516">
            <v>102.087970054723</v>
          </cell>
          <cell r="G2516">
            <v>102.234004867281</v>
          </cell>
          <cell r="H2516">
            <v>213.630339971718</v>
          </cell>
          <cell r="I2516">
            <v>233.593123131563</v>
          </cell>
          <cell r="J2516">
            <v>200.332770547781</v>
          </cell>
          <cell r="K2516">
            <v>15.651424244261801</v>
          </cell>
          <cell r="L2516">
            <v>13.8020005104947</v>
          </cell>
          <cell r="M2516">
            <v>19.604777918654399</v>
          </cell>
          <cell r="N2516">
            <v>15.6257470661856</v>
          </cell>
          <cell r="O2516">
            <v>9.9564837081333692</v>
          </cell>
          <cell r="P2516">
            <v>62.410835290945002</v>
          </cell>
          <cell r="Q2516">
            <v>52.300954146928298</v>
          </cell>
          <cell r="R2516">
            <v>73.074838311216595</v>
          </cell>
          <cell r="S2516" t="e">
            <v>#N/A</v>
          </cell>
          <cell r="T2516" t="str">
            <v>related to CAF4 - CCR4 associated factor</v>
          </cell>
          <cell r="U2516" t="str">
            <v>IPR017986;IPR019775;IPR015943;IPR001680;IPR020472</v>
          </cell>
          <cell r="V2516" t="str">
            <v>WD40-repeat-containing domain;WD40 repeat, conserved site;WD40/YVTN repeat-like-containing domain;WD40 repeat;G-protein beta WD-40 repeat</v>
          </cell>
        </row>
        <row r="2517">
          <cell r="A2517" t="str">
            <v>UMAG_03501</v>
          </cell>
          <cell r="B2517">
            <v>4557</v>
          </cell>
          <cell r="C2517">
            <v>207.84819065797501</v>
          </cell>
          <cell r="D2517">
            <v>142.57511802998499</v>
          </cell>
          <cell r="E2517">
            <v>150.11990475346499</v>
          </cell>
          <cell r="F2517">
            <v>258.67224164200701</v>
          </cell>
          <cell r="G2517">
            <v>272.00901694358703</v>
          </cell>
          <cell r="H2517">
            <v>257.71110190230598</v>
          </cell>
          <cell r="I2517">
            <v>224.07712207861701</v>
          </cell>
          <cell r="J2517">
            <v>172.36159142472599</v>
          </cell>
          <cell r="K2517">
            <v>18.783119844642702</v>
          </cell>
          <cell r="L2517">
            <v>15.462121647927599</v>
          </cell>
          <cell r="M2517">
            <v>7.9557726193289398</v>
          </cell>
          <cell r="N2517">
            <v>27.802504004655098</v>
          </cell>
          <cell r="O2517">
            <v>45.8831622473907</v>
          </cell>
          <cell r="P2517">
            <v>0.75847027601110595</v>
          </cell>
          <cell r="Q2517">
            <v>13.3057523982513</v>
          </cell>
          <cell r="R2517">
            <v>19.947472607820099</v>
          </cell>
          <cell r="S2517" t="e">
            <v>#N/A</v>
          </cell>
          <cell r="T2517" t="str">
            <v>probable DNA topoisomerase II</v>
          </cell>
          <cell r="U2517" t="str">
            <v>IPR003594;IPR018522;IPR020568;IPR013760;IPR001241;IPR002205;IPR001154;IPR013759;IPR013758;IPR013757;IPR014721;IPR013506;IPR024946;IPR006171</v>
          </cell>
          <cell r="V2517" t="str">
            <v>Histidine kinase-like ATPase, C-terminal domain;DNA topoisomerase, type IIA, conserved site;Ribosomal protein S5 domain 2-type fold;DNA topoisomerase, type IIA-like domain;DNA topoisomerase, type IIA;DNA topoisomerase, type IIA, subunit A/C-terminal;DNA topoisomerase II, eukaryotic-type;DNA topoisomerase, type IIA, central domain;DNA topoisomerase, type IIA, subunit A/ C-terminal, alpha-beta;Type IIA DNA topoisomerase subunit A, alpha-helical domain;Ribosomal protein S5 domain 2-type fold, subgroup;DNA topoisomerase, type IIA, subunit B, domain 2;Arginine repressor C-terminal-like domain;Toprim domain</v>
          </cell>
        </row>
        <row r="2518">
          <cell r="A2518" t="str">
            <v>UMAG_03504</v>
          </cell>
          <cell r="B2518">
            <v>993</v>
          </cell>
          <cell r="C2518">
            <v>70.957029881769202</v>
          </cell>
          <cell r="D2518">
            <v>79.499411646354105</v>
          </cell>
          <cell r="E2518">
            <v>67.822983840277999</v>
          </cell>
          <cell r="F2518">
            <v>41.447351967130601</v>
          </cell>
          <cell r="G2518">
            <v>34.0185425331197</v>
          </cell>
          <cell r="H2518">
            <v>49.670888866911703</v>
          </cell>
          <cell r="I2518">
            <v>76.7341883496496</v>
          </cell>
          <cell r="J2518">
            <v>64.389489137089598</v>
          </cell>
          <cell r="K2518">
            <v>1.32088792308072</v>
          </cell>
          <cell r="L2518">
            <v>7.1146221062611197</v>
          </cell>
          <cell r="M2518">
            <v>12.307894868541901</v>
          </cell>
          <cell r="N2518">
            <v>12.590667114858601</v>
          </cell>
          <cell r="O2518">
            <v>6.5118109589665902</v>
          </cell>
          <cell r="P2518">
            <v>2.5743437821604398</v>
          </cell>
          <cell r="Q2518">
            <v>12.7469802234898</v>
          </cell>
          <cell r="R2518">
            <v>12.8972914264297</v>
          </cell>
          <cell r="S2518" t="e">
            <v>#N/A</v>
          </cell>
          <cell r="T2518" t="str">
            <v>related to Purine-nucleoside phosphorylase</v>
          </cell>
          <cell r="U2518" t="str">
            <v>IPR018017;IPR000845</v>
          </cell>
          <cell r="V2518" t="str">
            <v>Nucleoside phosphorylase;Nucleoside phosphorylase domain</v>
          </cell>
        </row>
        <row r="2519">
          <cell r="A2519" t="str">
            <v>UMAG_03505</v>
          </cell>
          <cell r="B2519">
            <v>5838</v>
          </cell>
          <cell r="C2519">
            <v>98.728938401147403</v>
          </cell>
          <cell r="D2519">
            <v>131.27670481118199</v>
          </cell>
          <cell r="E2519">
            <v>73.665614543275893</v>
          </cell>
          <cell r="F2519">
            <v>95.953115730042597</v>
          </cell>
          <cell r="G2519">
            <v>79.266507759651802</v>
          </cell>
          <cell r="H2519">
            <v>77.764132745141396</v>
          </cell>
          <cell r="I2519">
            <v>120.618231397687</v>
          </cell>
          <cell r="J2519">
            <v>86.932668460263301</v>
          </cell>
          <cell r="K2519">
            <v>5.3102713797450196</v>
          </cell>
          <cell r="L2519">
            <v>19.2682574472704</v>
          </cell>
          <cell r="M2519">
            <v>12.0160836876037</v>
          </cell>
          <cell r="N2519">
            <v>4.9720064321221296</v>
          </cell>
          <cell r="O2519">
            <v>18.722973521519201</v>
          </cell>
          <cell r="P2519">
            <v>12.2501690120917</v>
          </cell>
          <cell r="Q2519">
            <v>6.4400366602655303</v>
          </cell>
          <cell r="R2519">
            <v>7.0307909936471296</v>
          </cell>
          <cell r="S2519" t="e">
            <v>#N/A</v>
          </cell>
          <cell r="T2519" t="str">
            <v>related to SAC3 - leucine permease transcriptional regulator</v>
          </cell>
          <cell r="U2519" t="str">
            <v>IPR005062</v>
          </cell>
          <cell r="V2519" t="str">
            <v>SAC3/GANP/Nin1/mts3/eIF-3 p25</v>
          </cell>
        </row>
        <row r="2520">
          <cell r="A2520" t="str">
            <v>UMAG_03506</v>
          </cell>
          <cell r="B2520">
            <v>1140</v>
          </cell>
          <cell r="C2520">
            <v>155.59657540592599</v>
          </cell>
          <cell r="D2520">
            <v>236.17765895885199</v>
          </cell>
          <cell r="E2520">
            <v>212.364549194815</v>
          </cell>
          <cell r="F2520">
            <v>55.4513269388992</v>
          </cell>
          <cell r="G2520">
            <v>92.514774344151206</v>
          </cell>
          <cell r="H2520">
            <v>101.62353513903101</v>
          </cell>
          <cell r="I2520">
            <v>99.927667354263704</v>
          </cell>
          <cell r="J2520">
            <v>122.55881985631601</v>
          </cell>
          <cell r="K2520">
            <v>88.885772606155399</v>
          </cell>
          <cell r="L2520">
            <v>89.508256137911403</v>
          </cell>
          <cell r="M2520">
            <v>67.627763781072602</v>
          </cell>
          <cell r="N2520">
            <v>17.377949925068599</v>
          </cell>
          <cell r="O2520">
            <v>17.520677820720699</v>
          </cell>
          <cell r="P2520">
            <v>17.741433195097699</v>
          </cell>
          <cell r="Q2520">
            <v>28.946807124517001</v>
          </cell>
          <cell r="R2520">
            <v>19.9441284480531</v>
          </cell>
          <cell r="S2520" t="e">
            <v>#N/A</v>
          </cell>
          <cell r="T2520" t="str">
            <v>hypothetical protein</v>
          </cell>
          <cell r="U2520" t="e">
            <v>#N/A</v>
          </cell>
          <cell r="V2520" t="e">
            <v>#N/A</v>
          </cell>
        </row>
        <row r="2521">
          <cell r="A2521" t="str">
            <v>UMAG_03507</v>
          </cell>
          <cell r="B2521">
            <v>1524</v>
          </cell>
          <cell r="C2521">
            <v>80.834058871455099</v>
          </cell>
          <cell r="D2521">
            <v>144.67207359960099</v>
          </cell>
          <cell r="E2521">
            <v>72.708244201897102</v>
          </cell>
          <cell r="F2521">
            <v>11.4838371379808</v>
          </cell>
          <cell r="G2521">
            <v>9.5790681465381695</v>
          </cell>
          <cell r="H2521">
            <v>60.199406100948103</v>
          </cell>
          <cell r="I2521">
            <v>35.392479938567497</v>
          </cell>
          <cell r="J2521">
            <v>36.890343589860599</v>
          </cell>
          <cell r="K2521">
            <v>22.804240854111399</v>
          </cell>
          <cell r="L2521">
            <v>51.479133927941703</v>
          </cell>
          <cell r="M2521">
            <v>24.815456745126799</v>
          </cell>
          <cell r="N2521">
            <v>7.4337881021017402</v>
          </cell>
          <cell r="O2521">
            <v>4.5721937314923196</v>
          </cell>
          <cell r="P2521">
            <v>9.9382532013634695</v>
          </cell>
          <cell r="Q2521">
            <v>9.0228534932768696</v>
          </cell>
          <cell r="R2521">
            <v>5.7686185724683501</v>
          </cell>
          <cell r="S2521" t="e">
            <v>#N/A</v>
          </cell>
          <cell r="T2521" t="str">
            <v>related to TNA1 - high affinity nicotinic acid plasma membrane permease</v>
          </cell>
          <cell r="U2521" t="str">
            <v>IPR020846;IPR011701</v>
          </cell>
          <cell r="V2521" t="str">
            <v>Major facilitator superfamily domain;Major facilitator superfamily</v>
          </cell>
        </row>
        <row r="2522">
          <cell r="A2522" t="str">
            <v>UMAG_03508</v>
          </cell>
          <cell r="B2522">
            <v>1536</v>
          </cell>
          <cell r="C2522">
            <v>47.635451624971303</v>
          </cell>
          <cell r="D2522">
            <v>101.308084469646</v>
          </cell>
          <cell r="E2522">
            <v>92.759532608632</v>
          </cell>
          <cell r="F2522">
            <v>27.727039351013602</v>
          </cell>
          <cell r="G2522">
            <v>56.279402126694798</v>
          </cell>
          <cell r="H2522">
            <v>81.421981976179794</v>
          </cell>
          <cell r="I2522">
            <v>81.043127224676994</v>
          </cell>
          <cell r="J2522">
            <v>100.454080720018</v>
          </cell>
          <cell r="K2522">
            <v>37.551368998005998</v>
          </cell>
          <cell r="L2522">
            <v>26.8871253601048</v>
          </cell>
          <cell r="M2522">
            <v>34.630542126408301</v>
          </cell>
          <cell r="N2522">
            <v>6.15438711647099</v>
          </cell>
          <cell r="O2522">
            <v>8.2456392226310093</v>
          </cell>
          <cell r="P2522">
            <v>2.5186427109911298</v>
          </cell>
          <cell r="Q2522">
            <v>16.5399297188495</v>
          </cell>
          <cell r="R2522">
            <v>10.567883587013799</v>
          </cell>
          <cell r="S2522" t="e">
            <v>#N/A</v>
          </cell>
          <cell r="T2522" t="str">
            <v>hypothetical protein</v>
          </cell>
          <cell r="U2522" t="e">
            <v>#N/A</v>
          </cell>
          <cell r="V2522" t="e">
            <v>#N/A</v>
          </cell>
        </row>
        <row r="2523">
          <cell r="A2523" t="str">
            <v>UMAG_03511</v>
          </cell>
          <cell r="B2523">
            <v>633</v>
          </cell>
          <cell r="C2523">
            <v>3286.8531096783099</v>
          </cell>
          <cell r="D2523">
            <v>817.61450898473902</v>
          </cell>
          <cell r="E2523">
            <v>743.62506776066095</v>
          </cell>
          <cell r="F2523">
            <v>1305.7750931952701</v>
          </cell>
          <cell r="G2523">
            <v>759.08873414153697</v>
          </cell>
          <cell r="H2523">
            <v>753.11329407711298</v>
          </cell>
          <cell r="I2523">
            <v>586.54358536355403</v>
          </cell>
          <cell r="J2523">
            <v>541.64356602111798</v>
          </cell>
          <cell r="K2523">
            <v>544.272929370371</v>
          </cell>
          <cell r="L2523">
            <v>320.58693455449099</v>
          </cell>
          <cell r="M2523">
            <v>212.981538349446</v>
          </cell>
          <cell r="N2523">
            <v>107.68889990495499</v>
          </cell>
          <cell r="O2523">
            <v>20.854991054623699</v>
          </cell>
          <cell r="P2523">
            <v>138.70896889907499</v>
          </cell>
          <cell r="Q2523">
            <v>4.9377129959822703</v>
          </cell>
          <cell r="R2523">
            <v>207.910137520229</v>
          </cell>
          <cell r="S2523" t="str">
            <v>rps8a</v>
          </cell>
          <cell r="T2523" t="str">
            <v>probable RPS8A - ribosomal protein S8.e</v>
          </cell>
          <cell r="U2523" t="str">
            <v>IPR001047;IPR022309</v>
          </cell>
          <cell r="V2523" t="str">
            <v>Ribosomal protein S8e;Ribosomal protein S8e/ribosomal biogenesis NSA2</v>
          </cell>
        </row>
        <row r="2524">
          <cell r="A2524" t="str">
            <v>UMAG_03513</v>
          </cell>
          <cell r="B2524">
            <v>825</v>
          </cell>
          <cell r="C2524">
            <v>41.580891564019801</v>
          </cell>
          <cell r="D2524">
            <v>128.50365054372301</v>
          </cell>
          <cell r="E2524">
            <v>78.598509715379905</v>
          </cell>
          <cell r="F2524">
            <v>30.878231113796001</v>
          </cell>
          <cell r="G2524">
            <v>23.2384769047231</v>
          </cell>
          <cell r="H2524">
            <v>11.1695387824509</v>
          </cell>
          <cell r="I2524">
            <v>2.7386290867608598</v>
          </cell>
          <cell r="J2524">
            <v>32.6536024284568</v>
          </cell>
          <cell r="K2524">
            <v>9.8810623830688709</v>
          </cell>
          <cell r="L2524">
            <v>24.7274330224176</v>
          </cell>
          <cell r="M2524">
            <v>21.0164026318139</v>
          </cell>
          <cell r="N2524">
            <v>6.2044703873251299</v>
          </cell>
          <cell r="O2524">
            <v>6.88127959033985</v>
          </cell>
          <cell r="P2524">
            <v>3.1728861876129302</v>
          </cell>
          <cell r="Q2524">
            <v>2.79692522994729</v>
          </cell>
          <cell r="R2524">
            <v>17.6509955530973</v>
          </cell>
          <cell r="S2524" t="e">
            <v>#N/A</v>
          </cell>
          <cell r="T2524" t="str">
            <v>hypothetical protein</v>
          </cell>
          <cell r="U2524" t="str">
            <v>IPR029063</v>
          </cell>
          <cell r="V2524" t="str">
            <v>S-adenosyl-L-methionine-dependent methyltransferase</v>
          </cell>
        </row>
        <row r="2525">
          <cell r="A2525" t="str">
            <v>UMAG_03514</v>
          </cell>
          <cell r="B2525">
            <v>3576</v>
          </cell>
          <cell r="C2525">
            <v>160.61807378266701</v>
          </cell>
          <cell r="D2525">
            <v>119.024162506848</v>
          </cell>
          <cell r="E2525">
            <v>89.008520314131303</v>
          </cell>
          <cell r="F2525">
            <v>70.583061469134506</v>
          </cell>
          <cell r="G2525">
            <v>79.796485895192006</v>
          </cell>
          <cell r="H2525">
            <v>119.90440265233801</v>
          </cell>
          <cell r="I2525">
            <v>129.196147424125</v>
          </cell>
          <cell r="J2525">
            <v>110.426724679042</v>
          </cell>
          <cell r="K2525">
            <v>20.986285568614999</v>
          </cell>
          <cell r="L2525">
            <v>20.610195744956201</v>
          </cell>
          <cell r="M2525">
            <v>12.8313642870548</v>
          </cell>
          <cell r="N2525">
            <v>3.4087511067883902</v>
          </cell>
          <cell r="O2525">
            <v>10.698801850625999</v>
          </cell>
          <cell r="P2525">
            <v>17.050426651690699</v>
          </cell>
          <cell r="Q2525">
            <v>12.6108254823606</v>
          </cell>
          <cell r="R2525">
            <v>11.886067150852201</v>
          </cell>
          <cell r="S2525" t="e">
            <v>#N/A</v>
          </cell>
          <cell r="T2525" t="str">
            <v>hypothetical protein</v>
          </cell>
          <cell r="U2525" t="str">
            <v>IPR001138;IPR007219</v>
          </cell>
          <cell r="V2525" t="str">
            <v>Zn(2)-C6 fungal-type DNA-binding domain;Transcription factor domain, fungi</v>
          </cell>
        </row>
        <row r="2526">
          <cell r="A2526" t="str">
            <v>UMAG_03515</v>
          </cell>
          <cell r="B2526">
            <v>1716</v>
          </cell>
          <cell r="C2526">
            <v>170.08071103368999</v>
          </cell>
          <cell r="D2526">
            <v>124.65120609135001</v>
          </cell>
          <cell r="E2526">
            <v>131.59303628279301</v>
          </cell>
          <cell r="F2526">
            <v>169.670678986274</v>
          </cell>
          <cell r="G2526">
            <v>232.76017172216299</v>
          </cell>
          <cell r="H2526">
            <v>323.65666387361603</v>
          </cell>
          <cell r="I2526">
            <v>576.30042843491299</v>
          </cell>
          <cell r="J2526">
            <v>577.26969646981195</v>
          </cell>
          <cell r="K2526">
            <v>20.266356570419301</v>
          </cell>
          <cell r="L2526">
            <v>19.286074504528798</v>
          </cell>
          <cell r="M2526">
            <v>12.1445534427822</v>
          </cell>
          <cell r="N2526">
            <v>10.9424195425522</v>
          </cell>
          <cell r="O2526">
            <v>30.931728590660601</v>
          </cell>
          <cell r="P2526">
            <v>11.208718599881101</v>
          </cell>
          <cell r="Q2526">
            <v>6.8543526478901597</v>
          </cell>
          <cell r="R2526">
            <v>130.656601751875</v>
          </cell>
          <cell r="S2526" t="e">
            <v>#N/A</v>
          </cell>
          <cell r="T2526" t="str">
            <v>related to LCB1 - serine C-palmitoyltransferase subunit</v>
          </cell>
          <cell r="U2526" t="str">
            <v>IPR015424;IPR015421;IPR004839</v>
          </cell>
          <cell r="V2526" t="str">
            <v>Pyridoxal phosphate-dependent transferase;Pyridoxal phosphate-dependent transferase, major region, subdomain 1;Aminotransferase, class I/classII</v>
          </cell>
        </row>
        <row r="2527">
          <cell r="A2527" t="str">
            <v>UMAG_03517</v>
          </cell>
          <cell r="B2527">
            <v>786</v>
          </cell>
          <cell r="C2527">
            <v>35.333684036999202</v>
          </cell>
          <cell r="D2527">
            <v>64.209746248112907</v>
          </cell>
          <cell r="E2527">
            <v>51.605155020165498</v>
          </cell>
          <cell r="F2527">
            <v>34.862513026881302</v>
          </cell>
          <cell r="G2527">
            <v>43.588307496656803</v>
          </cell>
          <cell r="H2527">
            <v>58.494724272104499</v>
          </cell>
          <cell r="I2527">
            <v>49.119975515049099</v>
          </cell>
          <cell r="J2527">
            <v>78.842789716427902</v>
          </cell>
          <cell r="K2527">
            <v>7.9779486354937399</v>
          </cell>
          <cell r="L2527">
            <v>5.8033572532171398</v>
          </cell>
          <cell r="M2527">
            <v>21.164728276489999</v>
          </cell>
          <cell r="N2527">
            <v>11.3569191473586</v>
          </cell>
          <cell r="O2527">
            <v>13.3858538028864</v>
          </cell>
          <cell r="P2527">
            <v>10.0899473721006</v>
          </cell>
          <cell r="Q2527">
            <v>13.050552483920301</v>
          </cell>
          <cell r="R2527">
            <v>10.739216686429399</v>
          </cell>
          <cell r="S2527" t="e">
            <v>#N/A</v>
          </cell>
          <cell r="T2527" t="str">
            <v>hypothetical protein</v>
          </cell>
          <cell r="U2527" t="str">
            <v>IPR016040</v>
          </cell>
          <cell r="V2527" t="str">
            <v>NAD(P)-binding domain</v>
          </cell>
        </row>
        <row r="2528">
          <cell r="A2528" t="str">
            <v>UMAG_03518</v>
          </cell>
          <cell r="B2528">
            <v>3621</v>
          </cell>
          <cell r="C2528">
            <v>140.26311570603301</v>
          </cell>
          <cell r="D2528">
            <v>123.69429519497299</v>
          </cell>
          <cell r="E2528">
            <v>161.60545909358001</v>
          </cell>
          <cell r="F2528">
            <v>183.33409203001801</v>
          </cell>
          <cell r="G2528">
            <v>123.817935937266</v>
          </cell>
          <cell r="H2528">
            <v>126.650850383544</v>
          </cell>
          <cell r="I2528">
            <v>121.16307046135</v>
          </cell>
          <cell r="J2528">
            <v>101.390336792602</v>
          </cell>
          <cell r="K2528">
            <v>38.195811191696997</v>
          </cell>
          <cell r="L2528">
            <v>14.981246623263599</v>
          </cell>
          <cell r="M2528">
            <v>26.9355289458817</v>
          </cell>
          <cell r="N2528">
            <v>18.064639447502401</v>
          </cell>
          <cell r="O2528">
            <v>5.5560381354843198</v>
          </cell>
          <cell r="P2528">
            <v>9.5598879427405006</v>
          </cell>
          <cell r="Q2528">
            <v>6.4599769174368804</v>
          </cell>
          <cell r="R2528">
            <v>8.4130957755098095</v>
          </cell>
          <cell r="S2528" t="e">
            <v>#N/A</v>
          </cell>
          <cell r="T2528" t="str">
            <v>related to pyrimidine 5-nucleotidase</v>
          </cell>
          <cell r="U2528" t="str">
            <v>IPR001810;IPR017986;IPR019775;IPR023214;IPR010237;IPR015943;IPR001680</v>
          </cell>
          <cell r="V2528" t="str">
            <v>F-box domain;WD40-repeat-containing domain;WD40 repeat, conserved site;HAD-like domain;Pyrimidine 5-nucleotidase;WD40/YVTN repeat-like-containing domain;WD40 repeat</v>
          </cell>
        </row>
        <row r="2529">
          <cell r="A2529" t="str">
            <v>UMAG_03520</v>
          </cell>
          <cell r="B2529">
            <v>2892</v>
          </cell>
          <cell r="C2529">
            <v>86.640772182917701</v>
          </cell>
          <cell r="D2529">
            <v>37.309709312140001</v>
          </cell>
          <cell r="E2529">
            <v>53.513941351612502</v>
          </cell>
          <cell r="F2529">
            <v>64.481288520812299</v>
          </cell>
          <cell r="G2529">
            <v>49.637418974551103</v>
          </cell>
          <cell r="H2529">
            <v>51.333325082698401</v>
          </cell>
          <cell r="I2529">
            <v>61.4976210193946</v>
          </cell>
          <cell r="J2529">
            <v>40.198481242796099</v>
          </cell>
          <cell r="K2529">
            <v>17.9277969921663</v>
          </cell>
          <cell r="L2529">
            <v>15.3052861688018</v>
          </cell>
          <cell r="M2529">
            <v>5.3481025290798296</v>
          </cell>
          <cell r="N2529">
            <v>0.72215736179957202</v>
          </cell>
          <cell r="O2529">
            <v>12.3048943038161</v>
          </cell>
          <cell r="P2529">
            <v>1.7058459308846501</v>
          </cell>
          <cell r="Q2529">
            <v>5.32755373711856</v>
          </cell>
          <cell r="R2529">
            <v>3.0267253241162599</v>
          </cell>
          <cell r="S2529" t="e">
            <v>#N/A</v>
          </cell>
          <cell r="T2529" t="str">
            <v>hypothetical protein</v>
          </cell>
          <cell r="U2529" t="str">
            <v>IPR012485</v>
          </cell>
          <cell r="V2529" t="str">
            <v>Centromere protein I</v>
          </cell>
        </row>
        <row r="2530">
          <cell r="A2530" t="str">
            <v>UMAG_03521</v>
          </cell>
          <cell r="B2530">
            <v>1902</v>
          </cell>
          <cell r="C2530">
            <v>55.539950036998398</v>
          </cell>
          <cell r="D2530">
            <v>167.229924160134</v>
          </cell>
          <cell r="E2530">
            <v>123.056085907625</v>
          </cell>
          <cell r="F2530">
            <v>48.502625152721002</v>
          </cell>
          <cell r="G2530">
            <v>67.094288640692398</v>
          </cell>
          <cell r="H2530">
            <v>60.738299691555298</v>
          </cell>
          <cell r="I2530">
            <v>58.4805934579555</v>
          </cell>
          <cell r="J2530">
            <v>47.336593871396502</v>
          </cell>
          <cell r="K2530">
            <v>0.49814163230733199</v>
          </cell>
          <cell r="L2530">
            <v>124.145329018038</v>
          </cell>
          <cell r="M2530">
            <v>19.724624272710901</v>
          </cell>
          <cell r="N2530">
            <v>13.959751817350901</v>
          </cell>
          <cell r="O2530">
            <v>11.9995799334529</v>
          </cell>
          <cell r="P2530">
            <v>8.0062666884526195</v>
          </cell>
          <cell r="Q2530">
            <v>4.6780967986304001</v>
          </cell>
          <cell r="R2530">
            <v>9.3072042917087501</v>
          </cell>
          <cell r="S2530" t="e">
            <v>#N/A</v>
          </cell>
          <cell r="T2530" t="str">
            <v>hypothetical protein</v>
          </cell>
          <cell r="U2530" t="e">
            <v>#N/A</v>
          </cell>
          <cell r="V2530" t="e">
            <v>#N/A</v>
          </cell>
        </row>
        <row r="2531">
          <cell r="A2531" t="str">
            <v>UMAG_03522</v>
          </cell>
          <cell r="B2531">
            <v>1782</v>
          </cell>
          <cell r="C2531">
            <v>6.4240452668708201</v>
          </cell>
          <cell r="D2531">
            <v>401.179990023752</v>
          </cell>
          <cell r="E2531">
            <v>363.97811406268801</v>
          </cell>
          <cell r="F2531">
            <v>40.6861074927169</v>
          </cell>
          <cell r="G2531">
            <v>52.823360069169198</v>
          </cell>
          <cell r="H2531">
            <v>46.7606447243869</v>
          </cell>
          <cell r="I2531">
            <v>63.926961590304302</v>
          </cell>
          <cell r="J2531">
            <v>138.22956320780699</v>
          </cell>
          <cell r="K2531">
            <v>4.2113696112488803</v>
          </cell>
          <cell r="L2531">
            <v>53.489856569813099</v>
          </cell>
          <cell r="M2531">
            <v>113.098637456623</v>
          </cell>
          <cell r="N2531">
            <v>31.849030882377601</v>
          </cell>
          <cell r="O2531">
            <v>6.8054748957556601</v>
          </cell>
          <cell r="P2531">
            <v>18.251291716715599</v>
          </cell>
          <cell r="Q2531">
            <v>26.211923183588102</v>
          </cell>
          <cell r="R2531">
            <v>39.229799248992897</v>
          </cell>
          <cell r="S2531" t="e">
            <v>#N/A</v>
          </cell>
          <cell r="T2531" t="str">
            <v>related to UGA4 - GABA permease - also involved in delta-aminolevulinate transport</v>
          </cell>
          <cell r="U2531" t="str">
            <v>IPR002293</v>
          </cell>
          <cell r="V2531" t="str">
            <v>Amino acid/polyamine transporter I</v>
          </cell>
        </row>
        <row r="2532">
          <cell r="A2532" t="str">
            <v>UMAG_03523</v>
          </cell>
          <cell r="B2532">
            <v>1566</v>
          </cell>
          <cell r="C2532">
            <v>44.702730568518596</v>
          </cell>
          <cell r="D2532">
            <v>163.07262202068799</v>
          </cell>
          <cell r="E2532">
            <v>89.629233509485999</v>
          </cell>
          <cell r="F2532">
            <v>93.408132156189794</v>
          </cell>
          <cell r="G2532">
            <v>120.12661380243399</v>
          </cell>
          <cell r="H2532">
            <v>126.798500675697</v>
          </cell>
          <cell r="I2532">
            <v>156.50082500013599</v>
          </cell>
          <cell r="J2532">
            <v>212.37099622547899</v>
          </cell>
          <cell r="K2532">
            <v>11.4868029692426</v>
          </cell>
          <cell r="L2532">
            <v>31.304042328643298</v>
          </cell>
          <cell r="M2532">
            <v>22.334272123198598</v>
          </cell>
          <cell r="N2532">
            <v>31.875331869841101</v>
          </cell>
          <cell r="O2532">
            <v>3.4181802778825401</v>
          </cell>
          <cell r="P2532">
            <v>26.728828798692199</v>
          </cell>
          <cell r="Q2532">
            <v>19.459932273688501</v>
          </cell>
          <cell r="R2532">
            <v>9.5537154564695506</v>
          </cell>
          <cell r="S2532" t="e">
            <v>#N/A</v>
          </cell>
          <cell r="T2532" t="str">
            <v>probable aldehyde dehydrogenase</v>
          </cell>
          <cell r="U2532" t="str">
            <v>IPR016161;IPR016160;IPR029510;IPR015657;IPR015590;IPR016162;IPR016163</v>
          </cell>
          <cell r="V2532" t="str">
            <v>Aldehyde/histidinol dehydrogenase;Aldehyde dehydrogenase, cysteine active site;Aldehyde dehydrogenase, glutamic acid active site;Aminobutyraldehyde dehydrogenase;Aldehyde dehydrogenase domain;Aldehyde dehydrogenase N-terminal domain;Aldehyde dehydrogenase, C-terminal</v>
          </cell>
        </row>
        <row r="2533">
          <cell r="A2533" t="str">
            <v>UMAG_03524</v>
          </cell>
          <cell r="B2533">
            <v>2451</v>
          </cell>
          <cell r="C2533">
            <v>14.0479751449134</v>
          </cell>
          <cell r="D2533">
            <v>617.67975891787</v>
          </cell>
          <cell r="E2533">
            <v>367.26826702099402</v>
          </cell>
          <cell r="F2533">
            <v>90.333063001494693</v>
          </cell>
          <cell r="G2533">
            <v>103.19381309456099</v>
          </cell>
          <cell r="H2533">
            <v>118.004444858303</v>
          </cell>
          <cell r="I2533">
            <v>198.810389780592</v>
          </cell>
          <cell r="J2533">
            <v>465.25593249140098</v>
          </cell>
          <cell r="K2533">
            <v>8.7632157190483593</v>
          </cell>
          <cell r="L2533">
            <v>28.321874350018199</v>
          </cell>
          <cell r="M2533">
            <v>143.990492064601</v>
          </cell>
          <cell r="N2533">
            <v>64.498538826170702</v>
          </cell>
          <cell r="O2533">
            <v>14.2998174800196</v>
          </cell>
          <cell r="P2533">
            <v>30.245983111116601</v>
          </cell>
          <cell r="Q2533">
            <v>90.163533550699796</v>
          </cell>
          <cell r="R2533">
            <v>53.386829510008504</v>
          </cell>
          <cell r="S2533" t="e">
            <v>#N/A</v>
          </cell>
          <cell r="T2533" t="str">
            <v>related to peroxisomal amine oxidase (copper-containing)</v>
          </cell>
          <cell r="U2533" t="str">
            <v>IPR015798;IPR000269;IPR016182;IPR015801;IPR015802;IPR015800</v>
          </cell>
          <cell r="V2533" t="str">
            <v>Copper amine oxidase, C-terminal;Copper amine oxidase;Copper amine oxidase, N-terminal;Copper amine oxidase, N2/N3-terminal;Copper amine oxidase, N3-terminal;Copper amine oxidase, N2-terminal</v>
          </cell>
        </row>
        <row r="2534">
          <cell r="A2534" t="str">
            <v>UMAG_03525</v>
          </cell>
          <cell r="B2534">
            <v>3930</v>
          </cell>
          <cell r="C2534">
            <v>103.989344720056</v>
          </cell>
          <cell r="D2534">
            <v>63.396036388602496</v>
          </cell>
          <cell r="E2534">
            <v>78.026419395611796</v>
          </cell>
          <cell r="F2534">
            <v>68.987519903450703</v>
          </cell>
          <cell r="G2534">
            <v>53.026334432417002</v>
          </cell>
          <cell r="H2534">
            <v>57.760809099618299</v>
          </cell>
          <cell r="I2534">
            <v>52.955664567217397</v>
          </cell>
          <cell r="J2534">
            <v>47.194233274516002</v>
          </cell>
          <cell r="K2534">
            <v>14.6340710056835</v>
          </cell>
          <cell r="L2534">
            <v>8.6378561563098692</v>
          </cell>
          <cell r="M2534">
            <v>31.7239407761999</v>
          </cell>
          <cell r="N2534">
            <v>18.812136183831399</v>
          </cell>
          <cell r="O2534">
            <v>16.310432399123702</v>
          </cell>
          <cell r="P2534">
            <v>10.0597480263423</v>
          </cell>
          <cell r="Q2534">
            <v>9.3461403475536997</v>
          </cell>
          <cell r="R2534">
            <v>1.31265591966477</v>
          </cell>
          <cell r="S2534" t="e">
            <v>#N/A</v>
          </cell>
          <cell r="T2534" t="str">
            <v>hypothetical protein</v>
          </cell>
          <cell r="U2534" t="str">
            <v>IPR001138</v>
          </cell>
          <cell r="V2534" t="str">
            <v>Zn(2)-C6 fungal-type DNA-binding domain</v>
          </cell>
        </row>
        <row r="2535">
          <cell r="A2535" t="str">
            <v>UMAG_03528</v>
          </cell>
          <cell r="B2535">
            <v>2691</v>
          </cell>
          <cell r="C2535">
            <v>92.791874504762504</v>
          </cell>
          <cell r="D2535">
            <v>187.53797537395499</v>
          </cell>
          <cell r="E2535">
            <v>217.14445848529701</v>
          </cell>
          <cell r="F2535">
            <v>171.630302100986</v>
          </cell>
          <cell r="G2535">
            <v>148.25992549539001</v>
          </cell>
          <cell r="H2535">
            <v>148.32875310095901</v>
          </cell>
          <cell r="I2535">
            <v>199.96947657108299</v>
          </cell>
          <cell r="J2535">
            <v>186.08650722728899</v>
          </cell>
          <cell r="K2535">
            <v>33.483737046077501</v>
          </cell>
          <cell r="L2535">
            <v>73.744472772469607</v>
          </cell>
          <cell r="M2535">
            <v>40.689651169128098</v>
          </cell>
          <cell r="N2535">
            <v>13.112319545275399</v>
          </cell>
          <cell r="O2535">
            <v>18.933650882372401</v>
          </cell>
          <cell r="P2535">
            <v>6.0464914674910801</v>
          </cell>
          <cell r="Q2535">
            <v>9.8615364260705203</v>
          </cell>
          <cell r="R2535">
            <v>5.1376307232186003</v>
          </cell>
          <cell r="S2535" t="e">
            <v>#N/A</v>
          </cell>
          <cell r="T2535" t="str">
            <v>related to TGL2 - triacylglycerol lipase</v>
          </cell>
          <cell r="U2535" t="str">
            <v>IPR029058;IPR007751</v>
          </cell>
          <cell r="V2535" t="str">
            <v>Alpha/Beta hydrolase fold;Domain of unknown function DUF676, lipase-like</v>
          </cell>
        </row>
        <row r="2536">
          <cell r="A2536" t="str">
            <v>UMAG_03529</v>
          </cell>
          <cell r="B2536">
            <v>1122</v>
          </cell>
          <cell r="C2536">
            <v>221.23256987197101</v>
          </cell>
          <cell r="D2536">
            <v>91.187181044496597</v>
          </cell>
          <cell r="E2536">
            <v>105.733855215822</v>
          </cell>
          <cell r="F2536">
            <v>132.06124568923599</v>
          </cell>
          <cell r="G2536">
            <v>119.252620092868</v>
          </cell>
          <cell r="H2536">
            <v>109.496942784412</v>
          </cell>
          <cell r="I2536">
            <v>121.319486352517</v>
          </cell>
          <cell r="J2536">
            <v>107.09696436768699</v>
          </cell>
          <cell r="K2536">
            <v>52.212472745160198</v>
          </cell>
          <cell r="L2536">
            <v>18.637558541721599</v>
          </cell>
          <cell r="M2536">
            <v>7.2510366498341199</v>
          </cell>
          <cell r="N2536">
            <v>16.268387166345899</v>
          </cell>
          <cell r="O2536">
            <v>6.6404411795042799</v>
          </cell>
          <cell r="P2536">
            <v>8.2964048825522596</v>
          </cell>
          <cell r="Q2536">
            <v>8.8454351772516393</v>
          </cell>
          <cell r="R2536">
            <v>28.188305588387301</v>
          </cell>
          <cell r="S2536" t="e">
            <v>#N/A</v>
          </cell>
          <cell r="T2536" t="str">
            <v>related to MRPL9 - mitochondrial ribosomal protein</v>
          </cell>
          <cell r="U2536" t="str">
            <v>IPR019927;IPR009000;IPR019926;IPR000597</v>
          </cell>
          <cell r="V2536" t="str">
            <v>Ribosomal protein L3, bacterial/organelle-type;Translation protein, beta-barrel domain;Ribosomal protein L3, conserved site;Ribosomal protein L3</v>
          </cell>
        </row>
        <row r="2537">
          <cell r="A2537" t="str">
            <v>UMAG_03530</v>
          </cell>
          <cell r="B2537">
            <v>552</v>
          </cell>
          <cell r="C2537">
            <v>105.588245023208</v>
          </cell>
          <cell r="D2537">
            <v>84.301150687390503</v>
          </cell>
          <cell r="E2537">
            <v>77.352117038461699</v>
          </cell>
          <cell r="F2537">
            <v>77.859713089842401</v>
          </cell>
          <cell r="G2537">
            <v>75.985407191231502</v>
          </cell>
          <cell r="H2537">
            <v>83.742753302922196</v>
          </cell>
          <cell r="I2537">
            <v>74.192100455431898</v>
          </cell>
          <cell r="J2537">
            <v>87.099695626800496</v>
          </cell>
          <cell r="K2537">
            <v>15.2797823050805</v>
          </cell>
          <cell r="L2537">
            <v>35.7538788620963</v>
          </cell>
          <cell r="M2537">
            <v>10.3906577377349</v>
          </cell>
          <cell r="N2537">
            <v>6.4483466020303801</v>
          </cell>
          <cell r="O2537">
            <v>14.847546380470799</v>
          </cell>
          <cell r="P2537">
            <v>5.9418404257642896</v>
          </cell>
          <cell r="Q2537">
            <v>6.2636608504877103</v>
          </cell>
          <cell r="R2537">
            <v>13.879024253231</v>
          </cell>
          <cell r="S2537" t="e">
            <v>#N/A</v>
          </cell>
          <cell r="T2537" t="str">
            <v>related to PAM16 - Presequence translocase-Associated Motor</v>
          </cell>
          <cell r="U2537" t="str">
            <v>IPR005341</v>
          </cell>
          <cell r="V2537" t="str">
            <v>Mitochondrial import inner membrane translocase subunit Tim16</v>
          </cell>
        </row>
        <row r="2538">
          <cell r="A2538" t="str">
            <v>UMAG_03532</v>
          </cell>
          <cell r="B2538">
            <v>1557</v>
          </cell>
          <cell r="C2538">
            <v>25.378457702021201</v>
          </cell>
          <cell r="D2538">
            <v>51.466946344855103</v>
          </cell>
          <cell r="E2538">
            <v>39.1870358090152</v>
          </cell>
          <cell r="F2538">
            <v>20.6537500706761</v>
          </cell>
          <cell r="G2538">
            <v>57.123686845797103</v>
          </cell>
          <cell r="H2538">
            <v>45.937782743495099</v>
          </cell>
          <cell r="I2538">
            <v>59.037390407312103</v>
          </cell>
          <cell r="J2538">
            <v>96.176711535927197</v>
          </cell>
          <cell r="K2538">
            <v>11.266921995351201</v>
          </cell>
          <cell r="L2538">
            <v>15.5554314986772</v>
          </cell>
          <cell r="M2538">
            <v>12.0742913011858</v>
          </cell>
          <cell r="N2538">
            <v>2.6188075686415999</v>
          </cell>
          <cell r="O2538">
            <v>8.3677118497464207</v>
          </cell>
          <cell r="P2538">
            <v>2.5081980685069301</v>
          </cell>
          <cell r="Q2538">
            <v>16.245684873429799</v>
          </cell>
          <cell r="R2538">
            <v>5.1331467423915003</v>
          </cell>
          <cell r="S2538" t="e">
            <v>#N/A</v>
          </cell>
          <cell r="T2538" t="str">
            <v>hypothetical protein</v>
          </cell>
          <cell r="U2538" t="str">
            <v>IPR001810</v>
          </cell>
          <cell r="V2538" t="str">
            <v>F-box domain</v>
          </cell>
        </row>
        <row r="2539">
          <cell r="A2539" t="str">
            <v>UMAG_03533</v>
          </cell>
          <cell r="B2539">
            <v>411</v>
          </cell>
          <cell r="C2539">
            <v>1718.85777814825</v>
          </cell>
          <cell r="D2539">
            <v>585.87437419922105</v>
          </cell>
          <cell r="E2539">
            <v>603.16613112156494</v>
          </cell>
          <cell r="F2539">
            <v>1123.63565244548</v>
          </cell>
          <cell r="G2539">
            <v>615.31082514437401</v>
          </cell>
          <cell r="H2539">
            <v>576.01820950792296</v>
          </cell>
          <cell r="I2539">
            <v>414.64032974165701</v>
          </cell>
          <cell r="J2539">
            <v>393.70626225299401</v>
          </cell>
          <cell r="K2539">
            <v>324.87638431125703</v>
          </cell>
          <cell r="L2539">
            <v>146.09252042034601</v>
          </cell>
          <cell r="M2539">
            <v>183.17122587690699</v>
          </cell>
          <cell r="N2539">
            <v>59.2223048680208</v>
          </cell>
          <cell r="O2539">
            <v>29.1542501326315</v>
          </cell>
          <cell r="P2539">
            <v>35.059038607926901</v>
          </cell>
          <cell r="Q2539">
            <v>52.228170134957701</v>
          </cell>
          <cell r="R2539">
            <v>79.786902885535198</v>
          </cell>
          <cell r="S2539" t="str">
            <v>rpl23a</v>
          </cell>
          <cell r="T2539" t="str">
            <v>probable RPL23A - 60S large subunit ribosomal protein L23.e</v>
          </cell>
          <cell r="U2539" t="str">
            <v>IPR023571;IPR000218;IPR019972</v>
          </cell>
          <cell r="V2539" t="str">
            <v>Ribosomal protein L14 domain;Ribosomal protein L14b/L23e;Ribosomal protein L14 conserved site</v>
          </cell>
        </row>
        <row r="2540">
          <cell r="A2540" t="str">
            <v>UMAG_03534</v>
          </cell>
          <cell r="B2540">
            <v>3258</v>
          </cell>
          <cell r="C2540">
            <v>121.210646763837</v>
          </cell>
          <cell r="D2540">
            <v>108.83821128357199</v>
          </cell>
          <cell r="E2540">
            <v>119.818459607138</v>
          </cell>
          <cell r="F2540">
            <v>88.096507651445293</v>
          </cell>
          <cell r="G2540">
            <v>94.924396374547996</v>
          </cell>
          <cell r="H2540">
            <v>103.225652025309</v>
          </cell>
          <cell r="I2540">
            <v>130.47737762368499</v>
          </cell>
          <cell r="J2540">
            <v>198.149369085269</v>
          </cell>
          <cell r="K2540">
            <v>5.7639333425072996</v>
          </cell>
          <cell r="L2540">
            <v>13.9563864578456</v>
          </cell>
          <cell r="M2540">
            <v>9.0734190192348692</v>
          </cell>
          <cell r="N2540">
            <v>9.5272424305029908</v>
          </cell>
          <cell r="O2540">
            <v>20.204346802666699</v>
          </cell>
          <cell r="P2540">
            <v>25.504193073136101</v>
          </cell>
          <cell r="Q2540">
            <v>11.346985092112</v>
          </cell>
          <cell r="R2540">
            <v>43.142328235703701</v>
          </cell>
          <cell r="S2540" t="e">
            <v>#N/A</v>
          </cell>
          <cell r="T2540" t="str">
            <v>hypothetical protein</v>
          </cell>
          <cell r="U2540" t="e">
            <v>#N/A</v>
          </cell>
          <cell r="V2540" t="e">
            <v>#N/A</v>
          </cell>
        </row>
        <row r="2541">
          <cell r="A2541" t="str">
            <v>UMAG_03535</v>
          </cell>
          <cell r="B2541">
            <v>708</v>
          </cell>
          <cell r="C2541">
            <v>5.3088073833038099</v>
          </cell>
          <cell r="D2541">
            <v>3.4663112709461501</v>
          </cell>
          <cell r="E2541">
            <v>0</v>
          </cell>
          <cell r="F2541">
            <v>9.3055873512796801</v>
          </cell>
          <cell r="G2541">
            <v>3.9682111091981001</v>
          </cell>
          <cell r="H2541">
            <v>6.0884357894020003</v>
          </cell>
          <cell r="I2541">
            <v>2.2995658288204699</v>
          </cell>
          <cell r="J2541">
            <v>2.9509207130943702</v>
          </cell>
          <cell r="K2541">
            <v>0.85804705257158398</v>
          </cell>
          <cell r="L2541">
            <v>3.05218321253707</v>
          </cell>
          <cell r="M2541">
            <v>0</v>
          </cell>
          <cell r="N2541">
            <v>5.79418890819972</v>
          </cell>
          <cell r="O2541">
            <v>1.7169881185512801</v>
          </cell>
          <cell r="P2541">
            <v>2.6942511481798102</v>
          </cell>
          <cell r="Q2541">
            <v>0.71652500100054495</v>
          </cell>
          <cell r="R2541">
            <v>1.4290576137407001</v>
          </cell>
          <cell r="S2541" t="e">
            <v>#N/A</v>
          </cell>
          <cell r="T2541" t="str">
            <v>hypothetical protein</v>
          </cell>
          <cell r="U2541" t="e">
            <v>#N/A</v>
          </cell>
          <cell r="V2541" t="e">
            <v>#N/A</v>
          </cell>
        </row>
        <row r="2542">
          <cell r="A2542" t="str">
            <v>UMAG_03536</v>
          </cell>
          <cell r="B2542">
            <v>1767</v>
          </cell>
          <cell r="C2542">
            <v>81.688322238734798</v>
          </cell>
          <cell r="D2542">
            <v>148.03072326387701</v>
          </cell>
          <cell r="E2542">
            <v>162.10701082384799</v>
          </cell>
          <cell r="F2542">
            <v>106.346352568105</v>
          </cell>
          <cell r="G2542">
            <v>81.636197009309996</v>
          </cell>
          <cell r="H2542">
            <v>93.741078757388294</v>
          </cell>
          <cell r="I2542">
            <v>72.318277310012803</v>
          </cell>
          <cell r="J2542">
            <v>80.733645304982204</v>
          </cell>
          <cell r="K2542">
            <v>33.964785920414897</v>
          </cell>
          <cell r="L2542">
            <v>42.265582184276099</v>
          </cell>
          <cell r="M2542">
            <v>10.7118593405241</v>
          </cell>
          <cell r="N2542">
            <v>9.3524492897495204</v>
          </cell>
          <cell r="O2542">
            <v>13.847436047594201</v>
          </cell>
          <cell r="P2542">
            <v>21.5559494986489</v>
          </cell>
          <cell r="Q2542">
            <v>7.3658211590799398</v>
          </cell>
          <cell r="R2542">
            <v>21.180660800038702</v>
          </cell>
          <cell r="S2542" t="e">
            <v>#N/A</v>
          </cell>
          <cell r="T2542" t="str">
            <v>related to Zinc finger protein SFP1</v>
          </cell>
          <cell r="U2542" t="str">
            <v>IPR013087;IPR015880</v>
          </cell>
          <cell r="V2542" t="str">
            <v>Zinc finger C2H2-type/integrase DNA-binding domain;Zinc finger, C2H2-like</v>
          </cell>
        </row>
        <row r="2543">
          <cell r="A2543" t="str">
            <v>UMAG_03537</v>
          </cell>
          <cell r="B2543">
            <v>1143</v>
          </cell>
          <cell r="C2543">
            <v>166.60681742502899</v>
          </cell>
          <cell r="D2543">
            <v>156.02438111964199</v>
          </cell>
          <cell r="E2543">
            <v>135.373894772722</v>
          </cell>
          <cell r="F2543">
            <v>258.65585024133401</v>
          </cell>
          <cell r="G2543">
            <v>209.634621602023</v>
          </cell>
          <cell r="H2543">
            <v>178.23905563679901</v>
          </cell>
          <cell r="I2543">
            <v>152.44170961580801</v>
          </cell>
          <cell r="J2543">
            <v>153.37022990960401</v>
          </cell>
          <cell r="K2543">
            <v>2.1477908397702601</v>
          </cell>
          <cell r="L2543">
            <v>26.073366919639501</v>
          </cell>
          <cell r="M2543">
            <v>8.6088595322366199</v>
          </cell>
          <cell r="N2543">
            <v>4.8028343505872497</v>
          </cell>
          <cell r="O2543">
            <v>31.566121269355101</v>
          </cell>
          <cell r="P2543">
            <v>19.176266320077001</v>
          </cell>
          <cell r="Q2543">
            <v>7.2666561171265904</v>
          </cell>
          <cell r="R2543">
            <v>17.1337263961865</v>
          </cell>
          <cell r="S2543" t="e">
            <v>#N/A</v>
          </cell>
          <cell r="T2543" t="str">
            <v>probable ornithine carbamoyltransferase precursor</v>
          </cell>
          <cell r="U2543" t="str">
            <v>IPR006130;IPR002292;IPR006131;IPR006132</v>
          </cell>
          <cell r="V2543" t="str">
            <v>Aspartate/ornithine carbamoyltransferase;Ornithine/putrescine carbamoyltransferase;Aspartate/ornithine carbamoyltransferase, Asp/Orn-binding domain;Aspartate/ornithine carbamoyltransferase, carbamoyl-P binding</v>
          </cell>
        </row>
        <row r="2544">
          <cell r="A2544" t="str">
            <v>UMAG_03538</v>
          </cell>
          <cell r="B2544">
            <v>1440</v>
          </cell>
          <cell r="C2544">
            <v>267.59249641597802</v>
          </cell>
          <cell r="D2544">
            <v>120.06083814092101</v>
          </cell>
          <cell r="E2544">
            <v>105.403152421108</v>
          </cell>
          <cell r="F2544">
            <v>97.442404124417095</v>
          </cell>
          <cell r="G2544">
            <v>83.131892549402295</v>
          </cell>
          <cell r="H2544">
            <v>106.278444539391</v>
          </cell>
          <cell r="I2544">
            <v>101.599667633916</v>
          </cell>
          <cell r="J2544">
            <v>91.206752833239506</v>
          </cell>
          <cell r="K2544">
            <v>134.79821620874301</v>
          </cell>
          <cell r="L2544">
            <v>19.7392966509662</v>
          </cell>
          <cell r="M2544">
            <v>15.0037956359799</v>
          </cell>
          <cell r="N2544">
            <v>12.445964926886999</v>
          </cell>
          <cell r="O2544">
            <v>14.5177200081612</v>
          </cell>
          <cell r="P2544">
            <v>14.746037597468201</v>
          </cell>
          <cell r="Q2544">
            <v>6.9212917206008404</v>
          </cell>
          <cell r="R2544">
            <v>6.9069128706391396</v>
          </cell>
          <cell r="S2544" t="str">
            <v>tam2</v>
          </cell>
          <cell r="T2544" t="str">
            <v>tryptophan amino transferase (transaminase)</v>
          </cell>
          <cell r="U2544" t="str">
            <v>IPR015424;IPR015421;IPR004839;IPR015422</v>
          </cell>
          <cell r="V2544" t="str">
            <v>Pyridoxal phosphate-dependent transferase;Pyridoxal phosphate-dependent transferase, major region, subdomain 1;Aminotransferase, class I/classII;Pyridoxal phosphate-dependent transferase, major region, subdomain 2</v>
          </cell>
        </row>
        <row r="2545">
          <cell r="A2545" t="str">
            <v>UMAG_03539</v>
          </cell>
          <cell r="B2545">
            <v>999</v>
          </cell>
          <cell r="C2545">
            <v>822.03607426166798</v>
          </cell>
          <cell r="D2545">
            <v>397.854853357156</v>
          </cell>
          <cell r="E2545">
            <v>414.027000860459</v>
          </cell>
          <cell r="F2545">
            <v>474.41131101375601</v>
          </cell>
          <cell r="G2545">
            <v>550.78928166864</v>
          </cell>
          <cell r="H2545">
            <v>525.72998050024205</v>
          </cell>
          <cell r="I2545">
            <v>612.14425942483194</v>
          </cell>
          <cell r="J2545">
            <v>547.72375045654599</v>
          </cell>
          <cell r="K2545">
            <v>119.895921601979</v>
          </cell>
          <cell r="L2545">
            <v>36.138367331103503</v>
          </cell>
          <cell r="M2545">
            <v>30.228756352775498</v>
          </cell>
          <cell r="N2545">
            <v>29.654770900909298</v>
          </cell>
          <cell r="O2545">
            <v>2.8746525528817402</v>
          </cell>
          <cell r="P2545">
            <v>67.149291705860506</v>
          </cell>
          <cell r="Q2545">
            <v>10.985333471275201</v>
          </cell>
          <cell r="R2545">
            <v>13.2849022023003</v>
          </cell>
          <cell r="S2545" t="e">
            <v>#N/A</v>
          </cell>
          <cell r="T2545" t="str">
            <v>hypothetical protein</v>
          </cell>
          <cell r="U2545" t="str">
            <v>IPR027267;IPR018859</v>
          </cell>
          <cell r="V2545" t="str">
            <v>Arfaptin homology (AH) domain/BAR domain;BAR domain-containing family</v>
          </cell>
        </row>
        <row r="2546">
          <cell r="A2546" t="str">
            <v>UMAG_03540</v>
          </cell>
          <cell r="B2546">
            <v>1995</v>
          </cell>
          <cell r="C2546">
            <v>107.157281796394</v>
          </cell>
          <cell r="D2546">
            <v>142.13916966585899</v>
          </cell>
          <cell r="E2546">
            <v>136.37195750817301</v>
          </cell>
          <cell r="F2546">
            <v>135.810111429643</v>
          </cell>
          <cell r="G2546">
            <v>164.13876066150601</v>
          </cell>
          <cell r="H2546">
            <v>120.14591607602</v>
          </cell>
          <cell r="I2546">
            <v>180.17613202457801</v>
          </cell>
          <cell r="J2546">
            <v>159.122772869382</v>
          </cell>
          <cell r="K2546">
            <v>20.050550941193801</v>
          </cell>
          <cell r="L2546">
            <v>11.797103622826</v>
          </cell>
          <cell r="M2546">
            <v>23.228229789462699</v>
          </cell>
          <cell r="N2546">
            <v>13.4717338519721</v>
          </cell>
          <cell r="O2546">
            <v>16.035494131115499</v>
          </cell>
          <cell r="P2546">
            <v>13.1921673379985</v>
          </cell>
          <cell r="Q2546">
            <v>35.841594774079297</v>
          </cell>
          <cell r="R2546">
            <v>34.737148521211999</v>
          </cell>
          <cell r="S2546" t="e">
            <v>#N/A</v>
          </cell>
          <cell r="T2546" t="str">
            <v>hypothetical protein</v>
          </cell>
          <cell r="U2546" t="e">
            <v>#N/A</v>
          </cell>
          <cell r="V2546" t="e">
            <v>#N/A</v>
          </cell>
        </row>
        <row r="2547">
          <cell r="A2547" t="str">
            <v>UMAG_03541</v>
          </cell>
          <cell r="B2547">
            <v>2004</v>
          </cell>
          <cell r="C2547">
            <v>0.56208528332239405</v>
          </cell>
          <cell r="D2547">
            <v>3.6992602305080502</v>
          </cell>
          <cell r="E2547">
            <v>6.9300831469832902</v>
          </cell>
          <cell r="F2547">
            <v>78.371782575937601</v>
          </cell>
          <cell r="G2547">
            <v>123.12319832980801</v>
          </cell>
          <cell r="H2547">
            <v>77.984062621463096</v>
          </cell>
          <cell r="I2547">
            <v>63.498085960915802</v>
          </cell>
          <cell r="J2547">
            <v>41.288475505706003</v>
          </cell>
          <cell r="K2547">
            <v>0.19762396427953799</v>
          </cell>
          <cell r="L2547">
            <v>3.32796627216897</v>
          </cell>
          <cell r="M2547">
            <v>6.0016878682285597</v>
          </cell>
          <cell r="N2547">
            <v>8.1800449036990397</v>
          </cell>
          <cell r="O2547">
            <v>20.4240658812815</v>
          </cell>
          <cell r="P2547">
            <v>15.6669207570731</v>
          </cell>
          <cell r="Q2547">
            <v>3.22451358919424</v>
          </cell>
          <cell r="R2547">
            <v>13.8489930380331</v>
          </cell>
          <cell r="S2547" t="e">
            <v>#N/A</v>
          </cell>
          <cell r="T2547" t="str">
            <v>related to Meiotic expression upregulated protein 26</v>
          </cell>
          <cell r="U2547" t="str">
            <v>IPR028012</v>
          </cell>
          <cell r="V2547" t="str">
            <v>Protein of unknown function DUF4451</v>
          </cell>
        </row>
        <row r="2548">
          <cell r="A2548" t="str">
            <v>UMAG_03542</v>
          </cell>
          <cell r="B2548">
            <v>1059</v>
          </cell>
          <cell r="C2548">
            <v>70.934579498520904</v>
          </cell>
          <cell r="D2548">
            <v>41.298594614292902</v>
          </cell>
          <cell r="E2548">
            <v>26.975491641282598</v>
          </cell>
          <cell r="F2548">
            <v>31.5215985612735</v>
          </cell>
          <cell r="G2548">
            <v>24.8514138424013</v>
          </cell>
          <cell r="H2548">
            <v>30.081292788819798</v>
          </cell>
          <cell r="I2548">
            <v>24.6910836059694</v>
          </cell>
          <cell r="J2548">
            <v>18.935677269127599</v>
          </cell>
          <cell r="K2548">
            <v>23.693854940672399</v>
          </cell>
          <cell r="L2548">
            <v>10.7883988954224</v>
          </cell>
          <cell r="M2548">
            <v>18.574211308362798</v>
          </cell>
          <cell r="N2548">
            <v>8.9176339509308296</v>
          </cell>
          <cell r="O2548">
            <v>1.96159044863193</v>
          </cell>
          <cell r="P2548">
            <v>2.4866430100308801</v>
          </cell>
          <cell r="Q2548">
            <v>3.0045262087105602</v>
          </cell>
          <cell r="R2548">
            <v>7.7033042895745298</v>
          </cell>
          <cell r="S2548" t="e">
            <v>#N/A</v>
          </cell>
          <cell r="T2548" t="str">
            <v>hypothetical protein</v>
          </cell>
          <cell r="U2548" t="e">
            <v>#N/A</v>
          </cell>
          <cell r="V2548" t="e">
            <v>#N/A</v>
          </cell>
        </row>
        <row r="2549">
          <cell r="A2549" t="str">
            <v>UMAG_03543</v>
          </cell>
          <cell r="B2549">
            <v>1020</v>
          </cell>
          <cell r="C2549">
            <v>23.981201487908699</v>
          </cell>
          <cell r="D2549">
            <v>26.415784145806899</v>
          </cell>
          <cell r="E2549">
            <v>22.816221107280501</v>
          </cell>
          <cell r="F2549">
            <v>22.239729881004799</v>
          </cell>
          <cell r="G2549">
            <v>23.184968101067401</v>
          </cell>
          <cell r="H2549">
            <v>26.036009503314201</v>
          </cell>
          <cell r="I2549">
            <v>33.290898403915001</v>
          </cell>
          <cell r="J2549">
            <v>34.079611993792902</v>
          </cell>
          <cell r="K2549">
            <v>1.78650851988521</v>
          </cell>
          <cell r="L2549">
            <v>6.9004597297493104</v>
          </cell>
          <cell r="M2549">
            <v>6.7315221448124198</v>
          </cell>
          <cell r="N2549">
            <v>4.97199815119777</v>
          </cell>
          <cell r="O2549">
            <v>4.8494135034596297</v>
          </cell>
          <cell r="P2549">
            <v>5.1918327163918301</v>
          </cell>
          <cell r="Q2549">
            <v>9.1884037084206298</v>
          </cell>
          <cell r="R2549">
            <v>5.3591394212977104</v>
          </cell>
          <cell r="S2549" t="e">
            <v>#N/A</v>
          </cell>
          <cell r="T2549" t="str">
            <v>related to YNG2 - component of NuA4 histone acetyltransferase complex</v>
          </cell>
          <cell r="U2549" t="str">
            <v>IPR028651;IPR013083;IPR011011;IPR024610;IPR019787;IPR001965</v>
          </cell>
          <cell r="V2549" t="str">
            <v>ING family;Zinc finger, RING/FYVE/PHD-type;Zinc finger, FYVE/PHD-type;Inhibitor of growth protein, N-terminal;Zinc finger, PHD-finger;Zinc finger, PHD-type</v>
          </cell>
        </row>
        <row r="2550">
          <cell r="A2550" t="str">
            <v>UMAG_03544</v>
          </cell>
          <cell r="B2550">
            <v>1341</v>
          </cell>
          <cell r="C2550">
            <v>111.868302777447</v>
          </cell>
          <cell r="D2550">
            <v>124.700265895719</v>
          </cell>
          <cell r="E2550">
            <v>102.25988211536399</v>
          </cell>
          <cell r="F2550">
            <v>73.747992394465896</v>
          </cell>
          <cell r="G2550">
            <v>121.4813496838</v>
          </cell>
          <cell r="H2550">
            <v>114.159608244425</v>
          </cell>
          <cell r="I2550">
            <v>134.08675138824501</v>
          </cell>
          <cell r="J2550">
            <v>154.597579888805</v>
          </cell>
          <cell r="K2550">
            <v>31.562968920033299</v>
          </cell>
          <cell r="L2550">
            <v>21.0881909567848</v>
          </cell>
          <cell r="M2550">
            <v>11.8648284586223</v>
          </cell>
          <cell r="N2550">
            <v>8.1535136374972907</v>
          </cell>
          <cell r="O2550">
            <v>11.955800512237399</v>
          </cell>
          <cell r="P2550">
            <v>6.1665784072679104</v>
          </cell>
          <cell r="Q2550">
            <v>6.2607088123421004</v>
          </cell>
          <cell r="R2550">
            <v>40.517501761428399</v>
          </cell>
          <cell r="S2550" t="e">
            <v>#N/A</v>
          </cell>
          <cell r="T2550" t="str">
            <v>related to SEC14 - phosphatidylinositol/phosphatidylcholine transfer protein</v>
          </cell>
          <cell r="U2550" t="str">
            <v>IPR001251;IPR011074</v>
          </cell>
          <cell r="V2550" t="str">
            <v>CRAL-TRIO domain;CRAL/TRIO, N-terminal domain</v>
          </cell>
        </row>
        <row r="2551">
          <cell r="A2551" t="str">
            <v>UMAG_03546</v>
          </cell>
          <cell r="B2551">
            <v>510</v>
          </cell>
          <cell r="C2551">
            <v>6.45806730669614E-2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0</v>
          </cell>
          <cell r="J2551">
            <v>0</v>
          </cell>
          <cell r="K2551">
            <v>5.6153815284765402E-2</v>
          </cell>
          <cell r="L2551">
            <v>0</v>
          </cell>
          <cell r="M2551">
            <v>0</v>
          </cell>
          <cell r="N2551">
            <v>0</v>
          </cell>
          <cell r="O2551">
            <v>0</v>
          </cell>
          <cell r="P2551">
            <v>0</v>
          </cell>
          <cell r="Q2551">
            <v>0</v>
          </cell>
          <cell r="R2551">
            <v>0</v>
          </cell>
          <cell r="S2551" t="e">
            <v>#N/A</v>
          </cell>
          <cell r="T2551" t="str">
            <v>hypothetical protein</v>
          </cell>
          <cell r="U2551" t="e">
            <v>#N/A</v>
          </cell>
          <cell r="V2551" t="e">
            <v>#N/A</v>
          </cell>
        </row>
        <row r="2552">
          <cell r="A2552" t="str">
            <v>UMAG_03547</v>
          </cell>
          <cell r="B2552">
            <v>3156</v>
          </cell>
          <cell r="C2552">
            <v>302.17809637927297</v>
          </cell>
          <cell r="D2552">
            <v>70.829655092746805</v>
          </cell>
          <cell r="E2552">
            <v>55.102945525865401</v>
          </cell>
          <cell r="F2552">
            <v>40.150637563713602</v>
          </cell>
          <cell r="G2552">
            <v>55.5871796907795</v>
          </cell>
          <cell r="H2552">
            <v>72.382025938652703</v>
          </cell>
          <cell r="I2552">
            <v>83.542367192027797</v>
          </cell>
          <cell r="J2552">
            <v>55.064034688217099</v>
          </cell>
          <cell r="K2552">
            <v>50.4487610668928</v>
          </cell>
          <cell r="L2552">
            <v>33.978639008489701</v>
          </cell>
          <cell r="M2552">
            <v>11.954640316909099</v>
          </cell>
          <cell r="N2552">
            <v>14.588738384881401</v>
          </cell>
          <cell r="O2552">
            <v>4.4761276058612101</v>
          </cell>
          <cell r="P2552">
            <v>12.747089324383699</v>
          </cell>
          <cell r="Q2552">
            <v>6.9475707625031298</v>
          </cell>
          <cell r="R2552">
            <v>14.1435384799943</v>
          </cell>
          <cell r="S2552" t="e">
            <v>#N/A</v>
          </cell>
          <cell r="T2552" t="str">
            <v>hypothetical protein</v>
          </cell>
          <cell r="U2552" t="e">
            <v>#N/A</v>
          </cell>
          <cell r="V2552" t="e">
            <v>#N/A</v>
          </cell>
        </row>
        <row r="2553">
          <cell r="A2553" t="str">
            <v>UMAG_03548</v>
          </cell>
          <cell r="B2553">
            <v>1092</v>
          </cell>
          <cell r="C2553">
            <v>238.145215370367</v>
          </cell>
          <cell r="D2553">
            <v>134.212070364878</v>
          </cell>
          <cell r="E2553">
            <v>127.61652338696599</v>
          </cell>
          <cell r="F2553">
            <v>107.422305339519</v>
          </cell>
          <cell r="G2553">
            <v>226.41715946816899</v>
          </cell>
          <cell r="H2553">
            <v>146.96549549930501</v>
          </cell>
          <cell r="I2553">
            <v>89.196496926600204</v>
          </cell>
          <cell r="J2553">
            <v>163.06080035839199</v>
          </cell>
          <cell r="K2553">
            <v>129.774580208971</v>
          </cell>
          <cell r="L2553">
            <v>46.921805663738702</v>
          </cell>
          <cell r="M2553">
            <v>12.847603336377</v>
          </cell>
          <cell r="N2553">
            <v>47.246415109312402</v>
          </cell>
          <cell r="O2553">
            <v>12.5839996369254</v>
          </cell>
          <cell r="P2553">
            <v>38.861593388703703</v>
          </cell>
          <cell r="Q2553">
            <v>17.087204853303199</v>
          </cell>
          <cell r="R2553">
            <v>36.527006621726002</v>
          </cell>
          <cell r="S2553" t="e">
            <v>#N/A</v>
          </cell>
          <cell r="T2553" t="str">
            <v>related to endo-polygalacturonase</v>
          </cell>
          <cell r="U2553" t="str">
            <v>IPR011032;IPR002085;IPR016040;IPR013149</v>
          </cell>
          <cell r="V2553" t="str">
            <v>GroES (chaperonin 10)-like;Alcohol dehydrogenase superfamily, zinc-type;NAD(P)-binding domain;Alcohol dehydrogenase, C-terminal</v>
          </cell>
        </row>
        <row r="2554">
          <cell r="A2554" t="str">
            <v>UMAG_03549</v>
          </cell>
          <cell r="B2554">
            <v>3708</v>
          </cell>
          <cell r="C2554">
            <v>98.034746460550707</v>
          </cell>
          <cell r="D2554">
            <v>101.96624323000501</v>
          </cell>
          <cell r="E2554">
            <v>112.912193865397</v>
          </cell>
          <cell r="F2554">
            <v>151.89829701028199</v>
          </cell>
          <cell r="G2554">
            <v>112.245418277101</v>
          </cell>
          <cell r="H2554">
            <v>120.261802735694</v>
          </cell>
          <cell r="I2554">
            <v>114.121194493281</v>
          </cell>
          <cell r="J2554">
            <v>98.734185428868997</v>
          </cell>
          <cell r="K2554">
            <v>11.575947583361</v>
          </cell>
          <cell r="L2554">
            <v>23.513108358876998</v>
          </cell>
          <cell r="M2554">
            <v>10.985287399440701</v>
          </cell>
          <cell r="N2554">
            <v>12.506732220255399</v>
          </cell>
          <cell r="O2554">
            <v>17.658437102767799</v>
          </cell>
          <cell r="P2554">
            <v>6.8318778144717802</v>
          </cell>
          <cell r="Q2554">
            <v>20.965594215391199</v>
          </cell>
          <cell r="R2554">
            <v>8.1492961598930798</v>
          </cell>
          <cell r="S2554" t="e">
            <v>#N/A</v>
          </cell>
          <cell r="T2554" t="str">
            <v>related to NMD2 - Nonsense-mediated mRNA decay protein 2</v>
          </cell>
          <cell r="U2554" t="str">
            <v>IPR016024;IPR016021;IPR003890;IPR007193</v>
          </cell>
          <cell r="V2554" t="str">
            <v>Armadillo-type fold;MIF4-like, type 1/2/3;MIF4G-like, type 3;Up-frameshift suppressor 2</v>
          </cell>
        </row>
        <row r="2555">
          <cell r="A2555" t="str">
            <v>UMAG_03550</v>
          </cell>
          <cell r="B2555">
            <v>990</v>
          </cell>
          <cell r="C2555">
            <v>172.33580624639299</v>
          </cell>
          <cell r="D2555">
            <v>85.281250951678103</v>
          </cell>
          <cell r="E2555">
            <v>68.265980122541293</v>
          </cell>
          <cell r="F2555">
            <v>87.472482417776803</v>
          </cell>
          <cell r="G2555">
            <v>75.855468604915103</v>
          </cell>
          <cell r="H2555">
            <v>86.091042033397997</v>
          </cell>
          <cell r="I2555">
            <v>72.252873548403898</v>
          </cell>
          <cell r="J2555">
            <v>84.727592343782405</v>
          </cell>
          <cell r="K2555">
            <v>3.7145732410930901</v>
          </cell>
          <cell r="L2555">
            <v>16.686666513131701</v>
          </cell>
          <cell r="M2555">
            <v>28.495640533571901</v>
          </cell>
          <cell r="N2555">
            <v>12.5390424631853</v>
          </cell>
          <cell r="O2555">
            <v>10.512647011855901</v>
          </cell>
          <cell r="P2555">
            <v>8.3450898367394597</v>
          </cell>
          <cell r="Q2555">
            <v>4.2863511669626</v>
          </cell>
          <cell r="R2555">
            <v>18.085184029090701</v>
          </cell>
          <cell r="S2555" t="e">
            <v>#N/A</v>
          </cell>
          <cell r="T2555" t="str">
            <v>related to RPB3 - DNA-directed RNA polymerase II chain</v>
          </cell>
          <cell r="U2555" t="str">
            <v>IPR001514;IPR009025;IPR011262;IPR011263</v>
          </cell>
          <cell r="V2555" t="str">
            <v>DNA-directed RNA polymerase, 30-40kDa subunit, conserved site;DNA-directed RNA polymerase, RBP11-like dimerisation domain;DNA-directed RNA polymerase, insert domain;DNA-directed RNA polymerase, RpoA/D/Rpb3-type</v>
          </cell>
        </row>
        <row r="2556">
          <cell r="A2556" t="str">
            <v>UMAG_03551</v>
          </cell>
          <cell r="B2556">
            <v>1905</v>
          </cell>
          <cell r="C2556">
            <v>32.466631861877602</v>
          </cell>
          <cell r="D2556">
            <v>43.256327523284902</v>
          </cell>
          <cell r="E2556">
            <v>9.6830327060326802</v>
          </cell>
          <cell r="F2556">
            <v>1.87524521724037</v>
          </cell>
          <cell r="G2556">
            <v>0.68882843018592499</v>
          </cell>
          <cell r="H2556">
            <v>2.7049736896872401</v>
          </cell>
          <cell r="I2556">
            <v>0.49267271161394699</v>
          </cell>
          <cell r="J2556">
            <v>7.17129859767424</v>
          </cell>
          <cell r="K2556">
            <v>36.202010036835198</v>
          </cell>
          <cell r="L2556">
            <v>19.000150926955499</v>
          </cell>
          <cell r="M2556">
            <v>5.8923280225158603</v>
          </cell>
          <cell r="N2556">
            <v>2.20012520591871</v>
          </cell>
          <cell r="O2556">
            <v>1.1930858387799299</v>
          </cell>
          <cell r="P2556">
            <v>0.60145820123092597</v>
          </cell>
          <cell r="Q2556">
            <v>0.85333416801808604</v>
          </cell>
          <cell r="R2556">
            <v>3.6502543388946598</v>
          </cell>
          <cell r="S2556" t="e">
            <v>#N/A</v>
          </cell>
          <cell r="T2556" t="str">
            <v>related to Glucose oxidase</v>
          </cell>
          <cell r="U2556" t="str">
            <v>IPR000172;IPR012132;IPR007867</v>
          </cell>
          <cell r="V2556" t="str">
            <v>Glucose-methanol-choline oxidoreductase, N-terminal;Glucose-methanol-choline oxidoreductase;Glucose-methanol-choline oxidoreductase, C-terminal</v>
          </cell>
        </row>
        <row r="2557">
          <cell r="A2557" t="str">
            <v>UMAG_03552</v>
          </cell>
          <cell r="B2557">
            <v>495</v>
          </cell>
          <cell r="C2557">
            <v>32.757969485459697</v>
          </cell>
          <cell r="D2557">
            <v>29.455274116999298</v>
          </cell>
          <cell r="E2557">
            <v>21.1149978843528</v>
          </cell>
          <cell r="F2557">
            <v>20.107074039152899</v>
          </cell>
          <cell r="G2557">
            <v>32.307972723183603</v>
          </cell>
          <cell r="H2557">
            <v>24.298316395149399</v>
          </cell>
          <cell r="I2557">
            <v>35.7126935589841</v>
          </cell>
          <cell r="J2557">
            <v>23.593395610451299</v>
          </cell>
          <cell r="K2557">
            <v>1.4896148761286601</v>
          </cell>
          <cell r="L2557">
            <v>11.613164203947701</v>
          </cell>
          <cell r="M2557">
            <v>8.5951408275913703</v>
          </cell>
          <cell r="N2557">
            <v>3.3234434877016401</v>
          </cell>
          <cell r="O2557">
            <v>17.8387627312399</v>
          </cell>
          <cell r="P2557">
            <v>6.0012798599253596</v>
          </cell>
          <cell r="Q2557">
            <v>5.3536786708907496</v>
          </cell>
          <cell r="R2557">
            <v>8.4119692711036205</v>
          </cell>
          <cell r="S2557" t="e">
            <v>#N/A</v>
          </cell>
          <cell r="T2557" t="str">
            <v>hypothetical protein</v>
          </cell>
          <cell r="U2557" t="e">
            <v>#N/A</v>
          </cell>
          <cell r="V2557" t="e">
            <v>#N/A</v>
          </cell>
        </row>
        <row r="2558">
          <cell r="A2558" t="str">
            <v>UMAG_03553</v>
          </cell>
          <cell r="B2558">
            <v>726</v>
          </cell>
          <cell r="C2558">
            <v>5.9630397440138898</v>
          </cell>
          <cell r="D2558">
            <v>7.3004008522773898</v>
          </cell>
          <cell r="E2558">
            <v>2.52851146169994</v>
          </cell>
          <cell r="F2558">
            <v>0</v>
          </cell>
          <cell r="G2558">
            <v>3.59448654470863</v>
          </cell>
          <cell r="H2558">
            <v>4.0472223004188503</v>
          </cell>
          <cell r="I2558">
            <v>5.2361792097492996</v>
          </cell>
          <cell r="J2558">
            <v>7.1564504759047303</v>
          </cell>
          <cell r="K2558">
            <v>1.5666354591048399</v>
          </cell>
          <cell r="L2558">
            <v>8.9273288533962596</v>
          </cell>
          <cell r="M2558">
            <v>4.3795103191845497</v>
          </cell>
          <cell r="N2558">
            <v>0</v>
          </cell>
          <cell r="O2558">
            <v>3.3577857218934302</v>
          </cell>
          <cell r="P2558">
            <v>2.6524358490903599</v>
          </cell>
          <cell r="Q2558">
            <v>2.1829650628344401</v>
          </cell>
          <cell r="R2558">
            <v>0.55777251544839901</v>
          </cell>
          <cell r="S2558" t="e">
            <v>#N/A</v>
          </cell>
          <cell r="T2558" t="str">
            <v>hypothetical protein</v>
          </cell>
          <cell r="U2558" t="str">
            <v>IPR025494</v>
          </cell>
          <cell r="V2558" t="str">
            <v>Protein of unknown function DUF4385</v>
          </cell>
        </row>
        <row r="2559">
          <cell r="A2559" t="str">
            <v>UMAG_03554</v>
          </cell>
          <cell r="B2559">
            <v>1536</v>
          </cell>
          <cell r="C2559">
            <v>22.797458394519101</v>
          </cell>
          <cell r="D2559">
            <v>26.861715694932201</v>
          </cell>
          <cell r="E2559">
            <v>31.229043731152601</v>
          </cell>
          <cell r="F2559">
            <v>41.578749453516899</v>
          </cell>
          <cell r="G2559">
            <v>74.989101962028997</v>
          </cell>
          <cell r="H2559">
            <v>73.617044670980803</v>
          </cell>
          <cell r="I2559">
            <v>104.640120233468</v>
          </cell>
          <cell r="J2559">
            <v>86.961270569752102</v>
          </cell>
          <cell r="K2559">
            <v>14.5958705873075</v>
          </cell>
          <cell r="L2559">
            <v>11.555152965814701</v>
          </cell>
          <cell r="M2559">
            <v>9.2372093996264599</v>
          </cell>
          <cell r="N2559">
            <v>8.3622332773833197</v>
          </cell>
          <cell r="O2559">
            <v>15.060466128966601</v>
          </cell>
          <cell r="P2559">
            <v>8.9010230729505295</v>
          </cell>
          <cell r="Q2559">
            <v>15.231554456045901</v>
          </cell>
          <cell r="R2559">
            <v>17.8961441239686</v>
          </cell>
          <cell r="S2559" t="e">
            <v>#N/A</v>
          </cell>
          <cell r="T2559" t="str">
            <v>hypothetical protein</v>
          </cell>
          <cell r="U2559" t="str">
            <v>IPR020846;IPR011701;IPR001958</v>
          </cell>
          <cell r="V2559" t="str">
            <v>Major facilitator superfamily domain;Major facilitator superfamily;Tetracycline resistance protein, TetA/multidrug resistance protein MdtG</v>
          </cell>
        </row>
        <row r="2560">
          <cell r="A2560" t="str">
            <v>UMAG_03555</v>
          </cell>
          <cell r="B2560">
            <v>2304</v>
          </cell>
          <cell r="C2560">
            <v>120.39711806984501</v>
          </cell>
          <cell r="D2560">
            <v>88.698502418254904</v>
          </cell>
          <cell r="E2560">
            <v>90.727606590990803</v>
          </cell>
          <cell r="F2560">
            <v>92.717446544785105</v>
          </cell>
          <cell r="G2560">
            <v>74.018272662339598</v>
          </cell>
          <cell r="H2560">
            <v>80.097947649606695</v>
          </cell>
          <cell r="I2560">
            <v>73.0402346774639</v>
          </cell>
          <cell r="J2560">
            <v>78.716376971449193</v>
          </cell>
          <cell r="K2560">
            <v>7.4089367167541198</v>
          </cell>
          <cell r="L2560">
            <v>7.5111213189573496</v>
          </cell>
          <cell r="M2560">
            <v>10.2253319915713</v>
          </cell>
          <cell r="N2560">
            <v>14.4024129498303</v>
          </cell>
          <cell r="O2560">
            <v>7.5856220883860299</v>
          </cell>
          <cell r="P2560">
            <v>14.4822146402879</v>
          </cell>
          <cell r="Q2560">
            <v>7.7306311060118196</v>
          </cell>
          <cell r="R2560">
            <v>2.3865201472368001</v>
          </cell>
          <cell r="S2560" t="str">
            <v>qns1</v>
          </cell>
          <cell r="T2560" t="str">
            <v>probable QNS1 - Glutamine-dependent NAD Synthetase</v>
          </cell>
          <cell r="U2560" t="str">
            <v>IPR003010;IPR014445;IPR014729;IPR003694;IPR022310</v>
          </cell>
          <cell r="V2560" t="str">
            <v>Carbon-nitrogen hydrolase;Glutamine-dependent NAD(+) synthetase;Rossmann-like alpha/beta/alpha sandwich fold;NAD(+) synthetase;NAD/GMP synthase</v>
          </cell>
        </row>
        <row r="2561">
          <cell r="A2561" t="str">
            <v>UMAG_03556</v>
          </cell>
          <cell r="B2561">
            <v>384</v>
          </cell>
          <cell r="C2561">
            <v>48.967897124772499</v>
          </cell>
          <cell r="D2561">
            <v>114.93200890782499</v>
          </cell>
          <cell r="E2561">
            <v>100.640043680582</v>
          </cell>
          <cell r="F2561">
            <v>20.176287130009001</v>
          </cell>
          <cell r="G2561">
            <v>66.479374821624802</v>
          </cell>
          <cell r="H2561">
            <v>60.037464584229802</v>
          </cell>
          <cell r="I2561">
            <v>33.656929319426901</v>
          </cell>
          <cell r="J2561">
            <v>39.678183868414102</v>
          </cell>
          <cell r="K2561">
            <v>16.999759572701901</v>
          </cell>
          <cell r="L2561">
            <v>23.368421475276602</v>
          </cell>
          <cell r="M2561">
            <v>60.395052528526598</v>
          </cell>
          <cell r="N2561">
            <v>2.07327340118034</v>
          </cell>
          <cell r="O2561">
            <v>2.3353166441430702</v>
          </cell>
          <cell r="P2561">
            <v>18.730875439219901</v>
          </cell>
          <cell r="Q2561">
            <v>13.7830386992212</v>
          </cell>
          <cell r="R2561">
            <v>18.009515635891798</v>
          </cell>
          <cell r="S2561" t="e">
            <v>#N/A</v>
          </cell>
          <cell r="T2561" t="str">
            <v>hypothetical protein</v>
          </cell>
          <cell r="U2561" t="e">
            <v>#N/A</v>
          </cell>
          <cell r="V2561" t="e">
            <v>#N/A</v>
          </cell>
        </row>
        <row r="2562">
          <cell r="A2562" t="str">
            <v>UMAG_03557</v>
          </cell>
          <cell r="B2562">
            <v>3708</v>
          </cell>
          <cell r="C2562">
            <v>67.061615061936095</v>
          </cell>
          <cell r="D2562">
            <v>60.741823478210499</v>
          </cell>
          <cell r="E2562">
            <v>79.839861667214194</v>
          </cell>
          <cell r="F2562">
            <v>51.310602749354601</v>
          </cell>
          <cell r="G2562">
            <v>52.096316747652899</v>
          </cell>
          <cell r="H2562">
            <v>54.4532502305862</v>
          </cell>
          <cell r="I2562">
            <v>64.380624946649903</v>
          </cell>
          <cell r="J2562">
            <v>55.599180184368599</v>
          </cell>
          <cell r="K2562">
            <v>11.663876239214099</v>
          </cell>
          <cell r="L2562">
            <v>15.772406150892399</v>
          </cell>
          <cell r="M2562">
            <v>29.817345618895502</v>
          </cell>
          <cell r="N2562">
            <v>14.961402614346101</v>
          </cell>
          <cell r="O2562">
            <v>6.8586310587458703</v>
          </cell>
          <cell r="P2562">
            <v>8.9189964131949502</v>
          </cell>
          <cell r="Q2562">
            <v>6.1360054243607403</v>
          </cell>
          <cell r="R2562">
            <v>6.7987700261986399</v>
          </cell>
          <cell r="S2562" t="e">
            <v>#N/A</v>
          </cell>
          <cell r="T2562" t="str">
            <v>related to nitrogen assimilation transcription factor</v>
          </cell>
          <cell r="U2562" t="str">
            <v>IPR001138;IPR007219</v>
          </cell>
          <cell r="V2562" t="str">
            <v>Zn(2)-C6 fungal-type DNA-binding domain;Transcription factor domain, fungi</v>
          </cell>
        </row>
        <row r="2563">
          <cell r="A2563" t="str">
            <v>UMAG_03558</v>
          </cell>
          <cell r="B2563">
            <v>2844</v>
          </cell>
          <cell r="C2563">
            <v>6.5188139463553698</v>
          </cell>
          <cell r="D2563">
            <v>18.6395021894064</v>
          </cell>
          <cell r="E2563">
            <v>15.4610791708407</v>
          </cell>
          <cell r="F2563">
            <v>7.0884540869525203</v>
          </cell>
          <cell r="G2563">
            <v>14.009333509482399</v>
          </cell>
          <cell r="H2563">
            <v>16.207103485833901</v>
          </cell>
          <cell r="I2563">
            <v>18.704699200307498</v>
          </cell>
          <cell r="J2563">
            <v>11.6569600985784</v>
          </cell>
          <cell r="K2563">
            <v>2.4081201097194098</v>
          </cell>
          <cell r="L2563">
            <v>7.7643960257253299</v>
          </cell>
          <cell r="M2563">
            <v>5.2437723935003397</v>
          </cell>
          <cell r="N2563">
            <v>1.6280998027729701</v>
          </cell>
          <cell r="O2563">
            <v>2.7460950721000401</v>
          </cell>
          <cell r="P2563">
            <v>0.84448762914169795</v>
          </cell>
          <cell r="Q2563">
            <v>1.7357127708979001</v>
          </cell>
          <cell r="R2563">
            <v>3.9869278185814201</v>
          </cell>
          <cell r="S2563" t="e">
            <v>#N/A</v>
          </cell>
          <cell r="T2563" t="str">
            <v>hypothetical protein</v>
          </cell>
          <cell r="U2563" t="str">
            <v>IPR029044</v>
          </cell>
          <cell r="V2563" t="str">
            <v>Nucleotide-diphospho-sugar transferases</v>
          </cell>
        </row>
        <row r="2564">
          <cell r="A2564" t="str">
            <v>UMAG_03559</v>
          </cell>
          <cell r="B2564">
            <v>1434</v>
          </cell>
          <cell r="C2564">
            <v>4.6322397781682803E-2</v>
          </cell>
          <cell r="D2564">
            <v>6.4583529367255297</v>
          </cell>
          <cell r="E2564">
            <v>2.3159820669717002</v>
          </cell>
          <cell r="F2564">
            <v>0.92031933590614401</v>
          </cell>
          <cell r="G2564">
            <v>0.68882843018592499</v>
          </cell>
          <cell r="H2564">
            <v>1.68452852977178</v>
          </cell>
          <cell r="I2564">
            <v>2.2356051688364098</v>
          </cell>
          <cell r="J2564">
            <v>3.7077026849383201</v>
          </cell>
          <cell r="K2564">
            <v>4.4191473385462303E-2</v>
          </cell>
          <cell r="L2564">
            <v>4.4257102519791802</v>
          </cell>
          <cell r="M2564">
            <v>4.0113986094133702</v>
          </cell>
          <cell r="N2564">
            <v>0.79870857592215205</v>
          </cell>
          <cell r="O2564">
            <v>1.1930858387799299</v>
          </cell>
          <cell r="P2564">
            <v>1.1566563857908401</v>
          </cell>
          <cell r="Q2564">
            <v>1.92174970999839</v>
          </cell>
          <cell r="R2564">
            <v>2.2713379056732701</v>
          </cell>
          <cell r="S2564" t="e">
            <v>#N/A</v>
          </cell>
          <cell r="T2564" t="str">
            <v>related to beta-1</v>
          </cell>
          <cell r="U2564" t="str">
            <v>IPR013320;IPR000757</v>
          </cell>
          <cell r="V2564" t="str">
            <v>Concanavalin A-like lectin/glucanase domain;Glycoside hydrolase, family 16</v>
          </cell>
        </row>
        <row r="2565">
          <cell r="A2565" t="str">
            <v>UMAG_03560</v>
          </cell>
          <cell r="B2565">
            <v>1206</v>
          </cell>
          <cell r="C2565">
            <v>0</v>
          </cell>
          <cell r="D2565">
            <v>4.4738934706483198</v>
          </cell>
          <cell r="E2565">
            <v>5.7720921134974397</v>
          </cell>
          <cell r="F2565">
            <v>0</v>
          </cell>
          <cell r="G2565">
            <v>2.4903246529735799</v>
          </cell>
          <cell r="H2565">
            <v>3.7250956804504902</v>
          </cell>
          <cell r="I2565">
            <v>4.1526865616186299</v>
          </cell>
          <cell r="J2565">
            <v>7.9405219076387299</v>
          </cell>
          <cell r="K2565">
            <v>0</v>
          </cell>
          <cell r="L2565">
            <v>3.8832769003236498</v>
          </cell>
          <cell r="M2565">
            <v>5.2832321638357902</v>
          </cell>
          <cell r="N2565">
            <v>0</v>
          </cell>
          <cell r="O2565">
            <v>2.7270596428141598</v>
          </cell>
          <cell r="P2565">
            <v>1.58396961426654</v>
          </cell>
          <cell r="Q2565">
            <v>3.2576521059993602</v>
          </cell>
          <cell r="R2565">
            <v>2.4054098120276199</v>
          </cell>
          <cell r="S2565" t="e">
            <v>#N/A</v>
          </cell>
          <cell r="T2565" t="str">
            <v>related to beta-1</v>
          </cell>
          <cell r="U2565" t="str">
            <v>IPR013320;IPR000757</v>
          </cell>
          <cell r="V2565" t="str">
            <v>Concanavalin A-like lectin/glucanase domain;Glycoside hydrolase, family 16</v>
          </cell>
        </row>
        <row r="2566">
          <cell r="A2566" t="str">
            <v>UMAG_03561</v>
          </cell>
          <cell r="B2566">
            <v>2796</v>
          </cell>
          <cell r="C2566">
            <v>5.9317144561580902E-2</v>
          </cell>
          <cell r="D2566">
            <v>4.3574189908673704</v>
          </cell>
          <cell r="E2566">
            <v>4.7322744799969199</v>
          </cell>
          <cell r="F2566">
            <v>0.971516332015262</v>
          </cell>
          <cell r="G2566">
            <v>1.2893271711151399</v>
          </cell>
          <cell r="H2566">
            <v>1.0060401197442601</v>
          </cell>
          <cell r="I2566">
            <v>2.3263705556572498</v>
          </cell>
          <cell r="J2566">
            <v>7.4127824796433499</v>
          </cell>
          <cell r="K2566">
            <v>6.7025673690159396E-2</v>
          </cell>
          <cell r="L2566">
            <v>2.2707641427460299</v>
          </cell>
          <cell r="M2566">
            <v>1.9261971315651101</v>
          </cell>
          <cell r="N2566">
            <v>0.84172577743606203</v>
          </cell>
          <cell r="O2566">
            <v>1.1244235043529001</v>
          </cell>
          <cell r="P2566">
            <v>1.00571710635897</v>
          </cell>
          <cell r="Q2566">
            <v>0.82114178189331199</v>
          </cell>
          <cell r="R2566">
            <v>7.6755476357087398</v>
          </cell>
          <cell r="S2566" t="e">
            <v>#N/A</v>
          </cell>
          <cell r="T2566" t="str">
            <v>hypothetical protein</v>
          </cell>
          <cell r="U2566" t="str">
            <v>IPR029044</v>
          </cell>
          <cell r="V2566" t="str">
            <v>Nucleotide-diphospho-sugar transferases</v>
          </cell>
        </row>
        <row r="2567">
          <cell r="A2567" t="str">
            <v>UMAG_03562</v>
          </cell>
          <cell r="B2567">
            <v>366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0.60049874092921796</v>
          </cell>
          <cell r="H2567">
            <v>0.33556215268290102</v>
          </cell>
          <cell r="I2567">
            <v>0.75758703399456395</v>
          </cell>
          <cell r="J2567">
            <v>0.62424541893286201</v>
          </cell>
          <cell r="K2567">
            <v>0</v>
          </cell>
          <cell r="L2567">
            <v>0</v>
          </cell>
          <cell r="M2567">
            <v>0</v>
          </cell>
          <cell r="N2567">
            <v>0</v>
          </cell>
          <cell r="O2567">
            <v>1.04009432917055</v>
          </cell>
          <cell r="P2567">
            <v>0.58121069754397003</v>
          </cell>
          <cell r="Q2567">
            <v>0.70618075024023597</v>
          </cell>
          <cell r="R2567">
            <v>1.0812247819838301</v>
          </cell>
          <cell r="S2567" t="e">
            <v>#N/A</v>
          </cell>
          <cell r="T2567" t="str">
            <v>hypothetical protein</v>
          </cell>
          <cell r="U2567" t="e">
            <v>#N/A</v>
          </cell>
          <cell r="V2567" t="e">
            <v>#N/A</v>
          </cell>
        </row>
        <row r="2568">
          <cell r="A2568" t="str">
            <v>UMAG_03563</v>
          </cell>
          <cell r="B2568">
            <v>951</v>
          </cell>
          <cell r="C2568">
            <v>0.17484596400185101</v>
          </cell>
          <cell r="D2568">
            <v>0.77463324014026902</v>
          </cell>
          <cell r="E2568">
            <v>2.3100277156611</v>
          </cell>
          <cell r="F2568">
            <v>0.971516332015262</v>
          </cell>
          <cell r="G2568">
            <v>5.3577678761659104</v>
          </cell>
          <cell r="H2568">
            <v>4.0312014144865396</v>
          </cell>
          <cell r="I2568">
            <v>4.2434519484394801</v>
          </cell>
          <cell r="J2568">
            <v>1.66290958772022</v>
          </cell>
          <cell r="K2568">
            <v>6.9250396419711896E-2</v>
          </cell>
          <cell r="L2568">
            <v>1.3417041291546501</v>
          </cell>
          <cell r="M2568">
            <v>2.0005626227428501</v>
          </cell>
          <cell r="N2568">
            <v>0.84172577743606203</v>
          </cell>
          <cell r="O2568">
            <v>4.7137315365096901</v>
          </cell>
          <cell r="P2568">
            <v>3.6165769310610298</v>
          </cell>
          <cell r="Q2568">
            <v>1.64388564244067</v>
          </cell>
          <cell r="R2568">
            <v>0.50713507117807299</v>
          </cell>
          <cell r="S2568" t="e">
            <v>#N/A</v>
          </cell>
          <cell r="T2568" t="str">
            <v>hypothetical protein</v>
          </cell>
          <cell r="U2568" t="str">
            <v>IPR029058;IPR000675</v>
          </cell>
          <cell r="V2568" t="str">
            <v>Alpha/Beta hydrolase fold;Cutinase</v>
          </cell>
        </row>
        <row r="2569">
          <cell r="A2569" t="str">
            <v>UMAG_03564</v>
          </cell>
          <cell r="B2569">
            <v>672</v>
          </cell>
          <cell r="C2569">
            <v>6.45806730669614E-2</v>
          </cell>
          <cell r="D2569">
            <v>1.84963011525403</v>
          </cell>
          <cell r="E2569">
            <v>1.1579910334858501</v>
          </cell>
          <cell r="F2569">
            <v>0</v>
          </cell>
          <cell r="G2569">
            <v>0.68882843018592499</v>
          </cell>
          <cell r="H2569">
            <v>0</v>
          </cell>
          <cell r="I2569">
            <v>1.47801813484184</v>
          </cell>
          <cell r="J2569">
            <v>0</v>
          </cell>
          <cell r="K2569">
            <v>5.6153815284765402E-2</v>
          </cell>
          <cell r="L2569">
            <v>1.6639831360844901</v>
          </cell>
          <cell r="M2569">
            <v>2.0056993047066798</v>
          </cell>
          <cell r="N2569">
            <v>0</v>
          </cell>
          <cell r="O2569">
            <v>1.1930858387799299</v>
          </cell>
          <cell r="P2569">
            <v>0</v>
          </cell>
          <cell r="Q2569">
            <v>2.56000250405426</v>
          </cell>
          <cell r="R2569">
            <v>0</v>
          </cell>
          <cell r="S2569" t="e">
            <v>#N/A</v>
          </cell>
          <cell r="T2569" t="str">
            <v>hypothetical protein</v>
          </cell>
          <cell r="U2569" t="e">
            <v>#N/A</v>
          </cell>
          <cell r="V2569" t="e">
            <v>#N/A</v>
          </cell>
        </row>
        <row r="2570">
          <cell r="A2570" t="str">
            <v>UMAG_03565</v>
          </cell>
          <cell r="B2570">
            <v>2586</v>
          </cell>
          <cell r="C2570">
            <v>80.212560323761906</v>
          </cell>
          <cell r="D2570">
            <v>84.283651936975204</v>
          </cell>
          <cell r="E2570">
            <v>80.483478641584497</v>
          </cell>
          <cell r="F2570">
            <v>83.785602022892306</v>
          </cell>
          <cell r="G2570">
            <v>77.250934549154707</v>
          </cell>
          <cell r="H2570">
            <v>68.605058356417999</v>
          </cell>
          <cell r="I2570">
            <v>87.510306869038502</v>
          </cell>
          <cell r="J2570">
            <v>75.236392988596407</v>
          </cell>
          <cell r="K2570">
            <v>7.3049869502310596</v>
          </cell>
          <cell r="L2570">
            <v>11.28490448744</v>
          </cell>
          <cell r="M2570">
            <v>17.258178667073398</v>
          </cell>
          <cell r="N2570">
            <v>7.3270662655989698</v>
          </cell>
          <cell r="O2570">
            <v>10.7652083220701</v>
          </cell>
          <cell r="P2570">
            <v>4.7046214679471996</v>
          </cell>
          <cell r="Q2570">
            <v>8.8752109375433097</v>
          </cell>
          <cell r="R2570">
            <v>10.7423596576658</v>
          </cell>
          <cell r="S2570" t="e">
            <v>#N/A</v>
          </cell>
          <cell r="T2570" t="str">
            <v>related to AFG2 - ATPase of the CDC48/PAS1/SEC18 (AAA) family</v>
          </cell>
          <cell r="U2570" t="str">
            <v>IPR003960;IPR027417;IPR003959;IPR003593;IPR003338</v>
          </cell>
          <cell r="V2570" t="str">
            <v>ATPase, AAA-type, conserved site;P-loop containing nucleoside triphosphate hydrolase;ATPase, AAA-type, core;AAA+ ATPase domain;CDC48, N-terminal subdomain</v>
          </cell>
        </row>
        <row r="2571">
          <cell r="A2571" t="str">
            <v>UMAG_03567</v>
          </cell>
          <cell r="B2571">
            <v>1281</v>
          </cell>
          <cell r="C2571">
            <v>42.785317924076899</v>
          </cell>
          <cell r="D2571">
            <v>38.993805143243698</v>
          </cell>
          <cell r="E2571">
            <v>64.030216647728096</v>
          </cell>
          <cell r="F2571">
            <v>58.654942291848698</v>
          </cell>
          <cell r="G2571">
            <v>40.9544264613628</v>
          </cell>
          <cell r="H2571">
            <v>41.872346158917701</v>
          </cell>
          <cell r="I2571">
            <v>33.725549192001999</v>
          </cell>
          <cell r="J2571">
            <v>35.1686978398618</v>
          </cell>
          <cell r="K2571">
            <v>16.4267887012095</v>
          </cell>
          <cell r="L2571">
            <v>12.815705747108</v>
          </cell>
          <cell r="M2571">
            <v>13.7679122711034</v>
          </cell>
          <cell r="N2571">
            <v>8.4224487800405008</v>
          </cell>
          <cell r="O2571">
            <v>14.5380736128881</v>
          </cell>
          <cell r="P2571">
            <v>5.7664503634515496</v>
          </cell>
          <cell r="Q2571">
            <v>4.8916446751250904</v>
          </cell>
          <cell r="R2571">
            <v>7.7575701721886201</v>
          </cell>
          <cell r="S2571" t="e">
            <v>#N/A</v>
          </cell>
          <cell r="T2571" t="str">
            <v>related to LCP5 - U3 small nucleolar ribonucleoprotein involved in maturation of 18S rRNA</v>
          </cell>
          <cell r="U2571" t="str">
            <v>IPR007146</v>
          </cell>
          <cell r="V2571" t="str">
            <v>Sas10/Utp3/C1D</v>
          </cell>
        </row>
        <row r="2572">
          <cell r="A2572" t="str">
            <v>UMAG_03568</v>
          </cell>
          <cell r="B2572">
            <v>3561</v>
          </cell>
          <cell r="C2572">
            <v>84.078338391487506</v>
          </cell>
          <cell r="D2572">
            <v>227.50608942169299</v>
          </cell>
          <cell r="E2572">
            <v>153.65250774080201</v>
          </cell>
          <cell r="F2572">
            <v>36.347524489057697</v>
          </cell>
          <cell r="G2572">
            <v>80.058959791419596</v>
          </cell>
          <cell r="H2572">
            <v>52.2907249921806</v>
          </cell>
          <cell r="I2572">
            <v>43.018990363958103</v>
          </cell>
          <cell r="J2572">
            <v>67.793055435158905</v>
          </cell>
          <cell r="K2572">
            <v>45.654763437383998</v>
          </cell>
          <cell r="L2572">
            <v>64.690160366872803</v>
          </cell>
          <cell r="M2572">
            <v>25.231354803975901</v>
          </cell>
          <cell r="N2572">
            <v>10.188599483805501</v>
          </cell>
          <cell r="O2572">
            <v>14.3711545053051</v>
          </cell>
          <cell r="P2572">
            <v>8.6610798738763801</v>
          </cell>
          <cell r="Q2572">
            <v>11.942879915252901</v>
          </cell>
          <cell r="R2572">
            <v>16.195747775631698</v>
          </cell>
          <cell r="S2572" t="e">
            <v>#N/A</v>
          </cell>
          <cell r="T2572" t="str">
            <v>related to regulatory protein alcR</v>
          </cell>
          <cell r="U2572" t="str">
            <v>IPR001138</v>
          </cell>
          <cell r="V2572" t="str">
            <v>Zn(2)-C6 fungal-type DNA-binding domain</v>
          </cell>
        </row>
        <row r="2573">
          <cell r="A2573" t="str">
            <v>UMAG_03569</v>
          </cell>
          <cell r="B2573">
            <v>2292</v>
          </cell>
          <cell r="C2573">
            <v>45.065671729411001</v>
          </cell>
          <cell r="D2573">
            <v>44.039332449468098</v>
          </cell>
          <cell r="E2573">
            <v>55.102945525865401</v>
          </cell>
          <cell r="F2573">
            <v>63.675776220611397</v>
          </cell>
          <cell r="G2573">
            <v>178.728187104455</v>
          </cell>
          <cell r="H2573">
            <v>470.03762963236198</v>
          </cell>
          <cell r="I2573">
            <v>730.96598076202497</v>
          </cell>
          <cell r="J2573">
            <v>485.50662864252899</v>
          </cell>
          <cell r="K2573">
            <v>22.446353099692999</v>
          </cell>
          <cell r="L2573">
            <v>7.95492242089174</v>
          </cell>
          <cell r="M2573">
            <v>11.954640316909099</v>
          </cell>
          <cell r="N2573">
            <v>12.0813242392316</v>
          </cell>
          <cell r="O2573">
            <v>6.3809858636326702</v>
          </cell>
          <cell r="P2573">
            <v>68.515442648636594</v>
          </cell>
          <cell r="Q2573">
            <v>113.81510038281201</v>
          </cell>
          <cell r="R2573">
            <v>194.97619909209101</v>
          </cell>
          <cell r="S2573" t="e">
            <v>#N/A</v>
          </cell>
          <cell r="T2573" t="str">
            <v>related to KRE6 - beta-1</v>
          </cell>
          <cell r="U2573" t="str">
            <v>IPR013320;IPR005629</v>
          </cell>
          <cell r="V2573" t="str">
            <v>Concanavalin A-like lectin/glucanase domain;Beta-glucan synthesis-associated, SKN1</v>
          </cell>
        </row>
        <row r="2574">
          <cell r="A2574" t="str">
            <v>UMAG_03570</v>
          </cell>
          <cell r="B2574">
            <v>2313</v>
          </cell>
          <cell r="C2574">
            <v>41.989057685480198</v>
          </cell>
          <cell r="D2574">
            <v>80.515365532099295</v>
          </cell>
          <cell r="E2574">
            <v>61.920809624173998</v>
          </cell>
          <cell r="F2574">
            <v>57.3776696272447</v>
          </cell>
          <cell r="G2574">
            <v>67.621751604690203</v>
          </cell>
          <cell r="H2574">
            <v>83.805798553355402</v>
          </cell>
          <cell r="I2574">
            <v>101.148563325303</v>
          </cell>
          <cell r="J2574">
            <v>87.340968998267499</v>
          </cell>
          <cell r="K2574">
            <v>4.5092235271535497</v>
          </cell>
          <cell r="L2574">
            <v>11.281294080766299</v>
          </cell>
          <cell r="M2574">
            <v>2.91005059865094</v>
          </cell>
          <cell r="N2574">
            <v>6.4376236816162402</v>
          </cell>
          <cell r="O2574">
            <v>7.2239796744672597</v>
          </cell>
          <cell r="P2574">
            <v>4.8836267395795199</v>
          </cell>
          <cell r="Q2574">
            <v>1.84634766788264</v>
          </cell>
          <cell r="R2574">
            <v>6.1132762282758897</v>
          </cell>
          <cell r="S2574" t="e">
            <v>#N/A</v>
          </cell>
          <cell r="T2574" t="str">
            <v>hypothetical protein</v>
          </cell>
          <cell r="U2574" t="str">
            <v>IPR007087;IPR013087;IPR015880</v>
          </cell>
          <cell r="V2574" t="str">
            <v>Zinc finger, C2H2;Zinc finger C2H2-type/integrase DNA-binding domain;Zinc finger, C2H2-like</v>
          </cell>
        </row>
        <row r="2575">
          <cell r="A2575" t="str">
            <v>UMAG_03571</v>
          </cell>
          <cell r="B2575">
            <v>1227</v>
          </cell>
          <cell r="C2575">
            <v>1325.74593426514</v>
          </cell>
          <cell r="D2575">
            <v>422.51600474083301</v>
          </cell>
          <cell r="E2575">
            <v>507.56319674137302</v>
          </cell>
          <cell r="F2575">
            <v>622.13415811097002</v>
          </cell>
          <cell r="G2575">
            <v>343.85215037070202</v>
          </cell>
          <cell r="H2575">
            <v>319.201854219658</v>
          </cell>
          <cell r="I2575">
            <v>273.65447054645398</v>
          </cell>
          <cell r="J2575">
            <v>294.33105270344601</v>
          </cell>
          <cell r="K2575">
            <v>122.599017185012</v>
          </cell>
          <cell r="L2575">
            <v>24.602117030097101</v>
          </cell>
          <cell r="M2575">
            <v>127.00088267266</v>
          </cell>
          <cell r="N2575">
            <v>36.387698537195398</v>
          </cell>
          <cell r="O2575">
            <v>32.608750473273297</v>
          </cell>
          <cell r="P2575">
            <v>3.8906938411900098</v>
          </cell>
          <cell r="Q2575">
            <v>44.950280089173901</v>
          </cell>
          <cell r="R2575">
            <v>53.052109290855597</v>
          </cell>
          <cell r="S2575" t="str">
            <v>acc1</v>
          </cell>
          <cell r="T2575" t="str">
            <v>acetoacetyl-CoA thiolase</v>
          </cell>
          <cell r="U2575" t="str">
            <v>IPR016039;IPR020615;IPR020613;IPR002155;IPR020616;IPR016038;IPR020617</v>
          </cell>
          <cell r="V2575" t="str">
            <v>Thiolase-like;Thiolase, acyl-enzyme intermediate active site;Thiolase, conserved site;Thiolase;Thiolase, N-terminal;Thiolase-like, subgroup;Thiolase, C-terminal</v>
          </cell>
        </row>
        <row r="2576">
          <cell r="A2576" t="str">
            <v>UMAG_03572</v>
          </cell>
          <cell r="B2576">
            <v>1581</v>
          </cell>
          <cell r="C2576">
            <v>46.773704451969799</v>
          </cell>
          <cell r="D2576">
            <v>24.3622985053618</v>
          </cell>
          <cell r="E2576">
            <v>21.333481630391699</v>
          </cell>
          <cell r="F2576">
            <v>23.4976603317998</v>
          </cell>
          <cell r="G2576">
            <v>27.476788976828701</v>
          </cell>
          <cell r="H2576">
            <v>27.361267720656901</v>
          </cell>
          <cell r="I2576">
            <v>38.692401609517397</v>
          </cell>
          <cell r="J2576">
            <v>33.333520901219899</v>
          </cell>
          <cell r="K2576">
            <v>9.1726640481372002</v>
          </cell>
          <cell r="L2576">
            <v>12.198023390824201</v>
          </cell>
          <cell r="M2576">
            <v>2.6486319796927802</v>
          </cell>
          <cell r="N2576">
            <v>2.9828682932901902</v>
          </cell>
          <cell r="O2576">
            <v>10.0623815660984</v>
          </cell>
          <cell r="P2576">
            <v>2.02758268616574</v>
          </cell>
          <cell r="Q2576">
            <v>5.2269363372770004</v>
          </cell>
          <cell r="R2576">
            <v>2.2962545263187999</v>
          </cell>
          <cell r="S2576" t="e">
            <v>#N/A</v>
          </cell>
          <cell r="T2576" t="str">
            <v>hypothetical protein</v>
          </cell>
          <cell r="U2576" t="str">
            <v>IPR017956</v>
          </cell>
          <cell r="V2576" t="str">
            <v>AT hook, DNA-binding motif</v>
          </cell>
        </row>
        <row r="2577">
          <cell r="A2577" t="str">
            <v>UMAG_03573</v>
          </cell>
          <cell r="B2577">
            <v>1407</v>
          </cell>
          <cell r="C2577">
            <v>59.169338419961399</v>
          </cell>
          <cell r="D2577">
            <v>41.685483174049601</v>
          </cell>
          <cell r="E2577">
            <v>42.040295714118102</v>
          </cell>
          <cell r="F2577">
            <v>38.428883809796503</v>
          </cell>
          <cell r="G2577">
            <v>69.546398402335697</v>
          </cell>
          <cell r="H2577">
            <v>57.079480953060198</v>
          </cell>
          <cell r="I2577">
            <v>61.507972225705103</v>
          </cell>
          <cell r="J2577">
            <v>66.153078746492397</v>
          </cell>
          <cell r="K2577">
            <v>5.6959300828236996</v>
          </cell>
          <cell r="L2577">
            <v>13.431356875193</v>
          </cell>
          <cell r="M2577">
            <v>18.842908884099</v>
          </cell>
          <cell r="N2577">
            <v>9.1459767144419395</v>
          </cell>
          <cell r="O2577">
            <v>9.3563574402796306</v>
          </cell>
          <cell r="P2577">
            <v>2.0948965707630398</v>
          </cell>
          <cell r="Q2577">
            <v>6.1709793095653396</v>
          </cell>
          <cell r="R2577">
            <v>10.1751094802895</v>
          </cell>
          <cell r="S2577" t="e">
            <v>#N/A</v>
          </cell>
          <cell r="T2577" t="str">
            <v>hypothetical protein</v>
          </cell>
          <cell r="U2577" t="str">
            <v>IPR017956</v>
          </cell>
          <cell r="V2577" t="str">
            <v>AT hook, DNA-binding motif</v>
          </cell>
        </row>
        <row r="2578">
          <cell r="A2578" t="str">
            <v>UMAG_03574</v>
          </cell>
          <cell r="B2578">
            <v>1962</v>
          </cell>
          <cell r="C2578">
            <v>162.53738635549701</v>
          </cell>
          <cell r="D2578">
            <v>217.04059705406999</v>
          </cell>
          <cell r="E2578">
            <v>179.90788946690299</v>
          </cell>
          <cell r="F2578">
            <v>131.21431685138</v>
          </cell>
          <cell r="G2578">
            <v>123.033989806364</v>
          </cell>
          <cell r="H2578">
            <v>118.553889215328</v>
          </cell>
          <cell r="I2578">
            <v>154.392977573509</v>
          </cell>
          <cell r="J2578">
            <v>256.65317515857402</v>
          </cell>
          <cell r="K2578">
            <v>38.314468074680597</v>
          </cell>
          <cell r="L2578">
            <v>27.795563379752199</v>
          </cell>
          <cell r="M2578">
            <v>24.4705453672163</v>
          </cell>
          <cell r="N2578">
            <v>7.2733932057398096</v>
          </cell>
          <cell r="O2578">
            <v>26.329864628866499</v>
          </cell>
          <cell r="P2578">
            <v>0.31341645476695801</v>
          </cell>
          <cell r="Q2578">
            <v>7.0457423054802204</v>
          </cell>
          <cell r="R2578">
            <v>28.8066661023168</v>
          </cell>
          <cell r="S2578" t="e">
            <v>#N/A</v>
          </cell>
          <cell r="T2578" t="str">
            <v>hypothetical protein</v>
          </cell>
          <cell r="U2578" t="str">
            <v>IPR013320</v>
          </cell>
          <cell r="V2578" t="str">
            <v>Concanavalin A-like lectin/glucanase domain</v>
          </cell>
        </row>
        <row r="2579">
          <cell r="A2579" t="str">
            <v>UMAG_03575</v>
          </cell>
          <cell r="B2579">
            <v>2268</v>
          </cell>
          <cell r="C2579">
            <v>75.531561673057794</v>
          </cell>
          <cell r="D2579">
            <v>126.006700973736</v>
          </cell>
          <cell r="E2579">
            <v>112.893342746364</v>
          </cell>
          <cell r="F2579">
            <v>19.441413564730301</v>
          </cell>
          <cell r="G2579">
            <v>35.089601428661702</v>
          </cell>
          <cell r="H2579">
            <v>46.665880871241299</v>
          </cell>
          <cell r="I2579">
            <v>32.280438098212699</v>
          </cell>
          <cell r="J2579">
            <v>67.555698406313297</v>
          </cell>
          <cell r="K2579">
            <v>28.0453730042464</v>
          </cell>
          <cell r="L2579">
            <v>44.214290832336602</v>
          </cell>
          <cell r="M2579">
            <v>43.418833589367502</v>
          </cell>
          <cell r="N2579">
            <v>8.5615940881995893</v>
          </cell>
          <cell r="O2579">
            <v>7.0549356439725601</v>
          </cell>
          <cell r="P2579">
            <v>7.6145581377394702</v>
          </cell>
          <cell r="Q2579">
            <v>6.6893641731952904</v>
          </cell>
          <cell r="R2579">
            <v>7.55825514315418</v>
          </cell>
          <cell r="S2579" t="e">
            <v>#N/A</v>
          </cell>
          <cell r="T2579" t="str">
            <v>hypothetical protein</v>
          </cell>
          <cell r="U2579" t="e">
            <v>#N/A</v>
          </cell>
          <cell r="V2579" t="e">
            <v>#N/A</v>
          </cell>
        </row>
        <row r="2580">
          <cell r="A2580" t="str">
            <v>UMAG_03576</v>
          </cell>
          <cell r="B2580">
            <v>3783</v>
          </cell>
          <cell r="C2580">
            <v>187.02907685460499</v>
          </cell>
          <cell r="D2580">
            <v>231.683799118205</v>
          </cell>
          <cell r="E2580">
            <v>373.59967560358598</v>
          </cell>
          <cell r="F2580">
            <v>731.26083055369304</v>
          </cell>
          <cell r="G2580">
            <v>536.13101073662301</v>
          </cell>
          <cell r="H2580">
            <v>457.51887008951002</v>
          </cell>
          <cell r="I2580">
            <v>243.56637936971401</v>
          </cell>
          <cell r="J2580">
            <v>277.14036709932901</v>
          </cell>
          <cell r="K2580">
            <v>88.599513318558905</v>
          </cell>
          <cell r="L2580">
            <v>74.067772549048598</v>
          </cell>
          <cell r="M2580">
            <v>106.40275594938301</v>
          </cell>
          <cell r="N2580">
            <v>69.935738334395396</v>
          </cell>
          <cell r="O2580">
            <v>37.580505438505597</v>
          </cell>
          <cell r="P2580">
            <v>73.638636418934098</v>
          </cell>
          <cell r="Q2580">
            <v>50.752492218424599</v>
          </cell>
          <cell r="R2580">
            <v>110.77185371179</v>
          </cell>
          <cell r="S2580" t="e">
            <v>#N/A</v>
          </cell>
          <cell r="T2580" t="str">
            <v>related to MET10 - sulfite reductase flavin-binding subunit</v>
          </cell>
          <cell r="U2580" t="str">
            <v>IPR017938;IPR002869;IPR009014;IPR003097;IPR023173;IPR019752;IPR001709;IPR029061;IPR001433;IPR017927</v>
          </cell>
          <cell r="V2580" t="str">
            <v>Riboflavin synthase-like beta-barrel;Pyruvate-flavodoxin oxidoreductase, central domain;Transketolase, C-terminal/Pyruvate-ferredoxin oxidoreductase, domain II;FAD-binding, type 1;NADPH-cytochrome p450 reductase, FAD-binding, alpha-helical domain-3;Pyruvate/ketoisovalerate oxidoreductase, catalytic domain;Flavoprotein pyridine nucleotide cytochrome reductase;Thiamin diphosphate-binding fold;Oxidoreductase FAD/NAD(P)-binding;Ferredoxin reductase-type FAD-binding domain</v>
          </cell>
        </row>
        <row r="2581">
          <cell r="A2581" t="str">
            <v>UMAG_03580</v>
          </cell>
          <cell r="B2581">
            <v>1293</v>
          </cell>
          <cell r="C2581">
            <v>613.27665061601795</v>
          </cell>
          <cell r="D2581">
            <v>153.44756606966001</v>
          </cell>
          <cell r="E2581">
            <v>138.356248715329</v>
          </cell>
          <cell r="F2581">
            <v>56.814403145040401</v>
          </cell>
          <cell r="G2581">
            <v>100.89544173242599</v>
          </cell>
          <cell r="H2581">
            <v>129.89924203196901</v>
          </cell>
          <cell r="I2581">
            <v>132.76915129392799</v>
          </cell>
          <cell r="J2581">
            <v>187.48107809528301</v>
          </cell>
          <cell r="K2581">
            <v>324.91022654794102</v>
          </cell>
          <cell r="L2581">
            <v>27.145921989565</v>
          </cell>
          <cell r="M2581">
            <v>53.380405799316001</v>
          </cell>
          <cell r="N2581">
            <v>5.7775110115272401</v>
          </cell>
          <cell r="O2581">
            <v>15.3530704241847</v>
          </cell>
          <cell r="P2581">
            <v>17.363669158538698</v>
          </cell>
          <cell r="Q2581">
            <v>28.0136937853669</v>
          </cell>
          <cell r="R2581">
            <v>29.5913199769466</v>
          </cell>
          <cell r="S2581" t="e">
            <v>#N/A</v>
          </cell>
          <cell r="T2581" t="str">
            <v>related to annexin XIV</v>
          </cell>
          <cell r="U2581" t="str">
            <v>IPR018252;IPR001464;IPR018502</v>
          </cell>
          <cell r="V2581" t="str">
            <v>Annexin repeat, conserved site;Annexin;Annexin repeat</v>
          </cell>
        </row>
        <row r="2582">
          <cell r="A2582" t="str">
            <v>UMAG_03583</v>
          </cell>
          <cell r="B2582">
            <v>1041</v>
          </cell>
          <cell r="C2582">
            <v>68.281394602595398</v>
          </cell>
          <cell r="D2582">
            <v>44.977888474802498</v>
          </cell>
          <cell r="E2582">
            <v>48.3446993795379</v>
          </cell>
          <cell r="F2582">
            <v>58.484760852840303</v>
          </cell>
          <cell r="G2582">
            <v>49.5380682128852</v>
          </cell>
          <cell r="H2582">
            <v>60.514491785406904</v>
          </cell>
          <cell r="I2582">
            <v>62.612577606953103</v>
          </cell>
          <cell r="J2582">
            <v>53.579053656807297</v>
          </cell>
          <cell r="K2582">
            <v>2.7414961889021998</v>
          </cell>
          <cell r="L2582">
            <v>9.0316575566264792</v>
          </cell>
          <cell r="M2582">
            <v>12.8240388450079</v>
          </cell>
          <cell r="N2582">
            <v>4.9897035969340999</v>
          </cell>
          <cell r="O2582">
            <v>12.5096366836208</v>
          </cell>
          <cell r="P2582">
            <v>9.8772911578720102</v>
          </cell>
          <cell r="Q2582">
            <v>8.6852410591725207</v>
          </cell>
          <cell r="R2582">
            <v>7.4266287157928099</v>
          </cell>
          <cell r="S2582" t="e">
            <v>#N/A</v>
          </cell>
          <cell r="T2582" t="str">
            <v>related to HIS2 - histidinol-phosphatase</v>
          </cell>
          <cell r="U2582" t="str">
            <v>IPR016195;IPR010140;IPR004013</v>
          </cell>
          <cell r="V2582" t="str">
            <v>Polymerase/histidinol phosphatase-like;Histidinol phosphate phosphatase, HisJ;PHP, C-terminal</v>
          </cell>
        </row>
        <row r="2583">
          <cell r="A2583" t="str">
            <v>UMAG_03584</v>
          </cell>
          <cell r="B2583">
            <v>1563</v>
          </cell>
          <cell r="C2583">
            <v>117.841758392533</v>
          </cell>
          <cell r="D2583">
            <v>116.965528178272</v>
          </cell>
          <cell r="E2583">
            <v>140.99307544347201</v>
          </cell>
          <cell r="F2583">
            <v>163.19413566451499</v>
          </cell>
          <cell r="G2583">
            <v>103.39938418140299</v>
          </cell>
          <cell r="H2583">
            <v>101.34487802288901</v>
          </cell>
          <cell r="I2583">
            <v>81.288782236061294</v>
          </cell>
          <cell r="J2583">
            <v>86.6352762206688</v>
          </cell>
          <cell r="K2583">
            <v>71.355976836043297</v>
          </cell>
          <cell r="L2583">
            <v>24.394703402591698</v>
          </cell>
          <cell r="M2583">
            <v>50.262742742112302</v>
          </cell>
          <cell r="N2583">
            <v>26.843671823516299</v>
          </cell>
          <cell r="O2583">
            <v>31.0147245596483</v>
          </cell>
          <cell r="P2583">
            <v>8.7680757010174908</v>
          </cell>
          <cell r="Q2583">
            <v>7.6664087969911998</v>
          </cell>
          <cell r="R2583">
            <v>14.843700105075399</v>
          </cell>
          <cell r="S2583" t="e">
            <v>#N/A</v>
          </cell>
          <cell r="T2583" t="str">
            <v>related to RPA49 - 49 kD subunit of DNA-directed RNA polymerase I</v>
          </cell>
          <cell r="U2583" t="str">
            <v>IPR009668</v>
          </cell>
          <cell r="V2583" t="str">
            <v>RNA polymerase I associated factor, A49-like</v>
          </cell>
        </row>
        <row r="2584">
          <cell r="A2584" t="str">
            <v>UMAG_03585</v>
          </cell>
          <cell r="B2584">
            <v>1056</v>
          </cell>
          <cell r="C2584">
            <v>11.6737504667742</v>
          </cell>
          <cell r="D2584">
            <v>67.169471481608895</v>
          </cell>
          <cell r="E2584">
            <v>43.340277552831701</v>
          </cell>
          <cell r="F2584">
            <v>3.6798516995585802</v>
          </cell>
          <cell r="G2584">
            <v>13.647508851588899</v>
          </cell>
          <cell r="H2584">
            <v>10.0985143973601</v>
          </cell>
          <cell r="I2584">
            <v>8.0016130233469394</v>
          </cell>
          <cell r="J2584">
            <v>18.1029234267973</v>
          </cell>
          <cell r="K2584">
            <v>18.3274542262333</v>
          </cell>
          <cell r="L2584">
            <v>31.935735913553302</v>
          </cell>
          <cell r="M2584">
            <v>16.5795850918879</v>
          </cell>
          <cell r="N2584">
            <v>2.67791050094853</v>
          </cell>
          <cell r="O2584">
            <v>3.6277318176367501</v>
          </cell>
          <cell r="P2584">
            <v>4.5545103590749703</v>
          </cell>
          <cell r="Q2584">
            <v>1.42167710458759</v>
          </cell>
          <cell r="R2584">
            <v>10.0926118868496</v>
          </cell>
          <cell r="S2584" t="e">
            <v>#N/A</v>
          </cell>
          <cell r="T2584" t="str">
            <v>hypothetical protein</v>
          </cell>
          <cell r="U2584" t="str">
            <v>IPR004963</v>
          </cell>
          <cell r="V2584" t="str">
            <v>Protein notum homologue</v>
          </cell>
        </row>
        <row r="2585">
          <cell r="A2585" t="str">
            <v>UMAG_03586</v>
          </cell>
          <cell r="B2585">
            <v>306</v>
          </cell>
          <cell r="C2585">
            <v>0.79113967885376901</v>
          </cell>
          <cell r="D2585">
            <v>0</v>
          </cell>
          <cell r="E2585">
            <v>0</v>
          </cell>
          <cell r="F2585">
            <v>0</v>
          </cell>
          <cell r="G2585">
            <v>0.68882843018592499</v>
          </cell>
          <cell r="H2585">
            <v>3.70332653561757</v>
          </cell>
          <cell r="I2585">
            <v>1.89027666594545</v>
          </cell>
          <cell r="J2585">
            <v>1.4513324597922701</v>
          </cell>
          <cell r="K2585">
            <v>0.40006428787877002</v>
          </cell>
          <cell r="L2585">
            <v>0</v>
          </cell>
          <cell r="M2585">
            <v>0</v>
          </cell>
          <cell r="N2585">
            <v>0</v>
          </cell>
          <cell r="O2585">
            <v>1.1930858387799299</v>
          </cell>
          <cell r="P2585">
            <v>2.0754807782820301</v>
          </cell>
          <cell r="Q2585">
            <v>2.1265901466826298</v>
          </cell>
          <cell r="R2585">
            <v>1.2969824759772299</v>
          </cell>
          <cell r="S2585" t="e">
            <v>#N/A</v>
          </cell>
          <cell r="T2585" t="str">
            <v>hypothetical protein</v>
          </cell>
          <cell r="U2585" t="e">
            <v>#N/A</v>
          </cell>
          <cell r="V2585" t="e">
            <v>#N/A</v>
          </cell>
        </row>
        <row r="2586">
          <cell r="A2586" t="str">
            <v>UMAG_03588</v>
          </cell>
          <cell r="B2586">
            <v>2151</v>
          </cell>
          <cell r="C2586">
            <v>313.81525294614897</v>
          </cell>
          <cell r="D2586">
            <v>182.04168202173599</v>
          </cell>
          <cell r="E2586">
            <v>117.100248090851</v>
          </cell>
          <cell r="F2586">
            <v>20.4684038250527</v>
          </cell>
          <cell r="G2586">
            <v>23.570592572152901</v>
          </cell>
          <cell r="H2586">
            <v>30.3928236126042</v>
          </cell>
          <cell r="I2586">
            <v>42.179956368324703</v>
          </cell>
          <cell r="J2586">
            <v>56.784134893786401</v>
          </cell>
          <cell r="K2586">
            <v>25.5690925376033</v>
          </cell>
          <cell r="L2586">
            <v>44.760474854397501</v>
          </cell>
          <cell r="M2586">
            <v>21.631518507401299</v>
          </cell>
          <cell r="N2586">
            <v>11.720938030155599</v>
          </cell>
          <cell r="O2586">
            <v>9.3869849174199107</v>
          </cell>
          <cell r="P2586">
            <v>6.5452539927535298</v>
          </cell>
          <cell r="Q2586">
            <v>13.953345381114</v>
          </cell>
          <cell r="R2586">
            <v>13.588683528758899</v>
          </cell>
          <cell r="S2586" t="e">
            <v>#N/A</v>
          </cell>
          <cell r="T2586" t="str">
            <v>related to transcription factor medusa</v>
          </cell>
          <cell r="U2586" t="e">
            <v>#N/A</v>
          </cell>
          <cell r="V2586" t="e">
            <v>#N/A</v>
          </cell>
        </row>
        <row r="2587">
          <cell r="A2587" t="str">
            <v>UMAG_03590</v>
          </cell>
          <cell r="B2587">
            <v>2283</v>
          </cell>
          <cell r="C2587">
            <v>111.457585968403</v>
          </cell>
          <cell r="D2587">
            <v>104.70536956622399</v>
          </cell>
          <cell r="E2587">
            <v>93.456738744797804</v>
          </cell>
          <cell r="F2587">
            <v>69.201869643242304</v>
          </cell>
          <cell r="G2587">
            <v>72.307702852403494</v>
          </cell>
          <cell r="H2587">
            <v>98.950534435369093</v>
          </cell>
          <cell r="I2587">
            <v>98.033141796223504</v>
          </cell>
          <cell r="J2587">
            <v>103.07399101127599</v>
          </cell>
          <cell r="K2587">
            <v>6.7487442458917801</v>
          </cell>
          <cell r="L2587">
            <v>11.138101692379101</v>
          </cell>
          <cell r="M2587">
            <v>24.048473880580499</v>
          </cell>
          <cell r="N2587">
            <v>1.2785610673343599</v>
          </cell>
          <cell r="O2587">
            <v>14.5088811559466</v>
          </cell>
          <cell r="P2587">
            <v>4.1035059009631896</v>
          </cell>
          <cell r="Q2587">
            <v>13.887630110350701</v>
          </cell>
          <cell r="R2587">
            <v>11.4561135550861</v>
          </cell>
          <cell r="S2587" t="e">
            <v>#N/A</v>
          </cell>
          <cell r="T2587" t="str">
            <v>hypothetical protein</v>
          </cell>
          <cell r="U2587" t="e">
            <v>#N/A</v>
          </cell>
          <cell r="V2587" t="e">
            <v>#N/A</v>
          </cell>
        </row>
        <row r="2588">
          <cell r="A2588" t="str">
            <v>UMAG_03593</v>
          </cell>
          <cell r="B2588">
            <v>1185</v>
          </cell>
          <cell r="C2588">
            <v>151.07460694419001</v>
          </cell>
          <cell r="D2588">
            <v>208.95245752103801</v>
          </cell>
          <cell r="E2588">
            <v>156.26438012085001</v>
          </cell>
          <cell r="F2588">
            <v>24.9106074149881</v>
          </cell>
          <cell r="G2588">
            <v>30.235496703301699</v>
          </cell>
          <cell r="H2588">
            <v>56.4918783663516</v>
          </cell>
          <cell r="I2588">
            <v>63.286781092208699</v>
          </cell>
          <cell r="J2588">
            <v>122.415550842594</v>
          </cell>
          <cell r="K2588">
            <v>21.605133721908601</v>
          </cell>
          <cell r="L2588">
            <v>26.3959007149525</v>
          </cell>
          <cell r="M2588">
            <v>27.619496415342201</v>
          </cell>
          <cell r="N2588">
            <v>6.7439614941340604</v>
          </cell>
          <cell r="O2588">
            <v>2.44935324509387</v>
          </cell>
          <cell r="P2588">
            <v>13.386345392087399</v>
          </cell>
          <cell r="Q2588">
            <v>7.5241390168506497</v>
          </cell>
          <cell r="R2588">
            <v>20.595659156699401</v>
          </cell>
          <cell r="S2588" t="e">
            <v>#N/A</v>
          </cell>
          <cell r="T2588" t="str">
            <v>probable sterol delta 5</v>
          </cell>
          <cell r="U2588" t="str">
            <v>IPR006694</v>
          </cell>
          <cell r="V2588" t="str">
            <v>Fatty acid hydroxylase</v>
          </cell>
        </row>
        <row r="2589">
          <cell r="A2589" t="str">
            <v>UMAG_03595</v>
          </cell>
          <cell r="B2589">
            <v>1143</v>
          </cell>
          <cell r="C2589">
            <v>135.611335724848</v>
          </cell>
          <cell r="D2589">
            <v>149.60349330333</v>
          </cell>
          <cell r="E2589">
            <v>112.870513406223</v>
          </cell>
          <cell r="F2589">
            <v>122.65591658386199</v>
          </cell>
          <cell r="G2589">
            <v>91.312979580158398</v>
          </cell>
          <cell r="H2589">
            <v>105.771200765657</v>
          </cell>
          <cell r="I2589">
            <v>90.061713188438205</v>
          </cell>
          <cell r="J2589">
            <v>87.062576526858905</v>
          </cell>
          <cell r="K2589">
            <v>11.317352733446601</v>
          </cell>
          <cell r="L2589">
            <v>22.183987448959599</v>
          </cell>
          <cell r="M2589">
            <v>13.7928504684215</v>
          </cell>
          <cell r="N2589">
            <v>11.8690101032113</v>
          </cell>
          <cell r="O2589">
            <v>17.3322417778766</v>
          </cell>
          <cell r="P2589">
            <v>7.7390582151860396</v>
          </cell>
          <cell r="Q2589">
            <v>12.943250031098399</v>
          </cell>
          <cell r="R2589">
            <v>5.7053582386409696</v>
          </cell>
          <cell r="S2589" t="e">
            <v>#N/A</v>
          </cell>
          <cell r="T2589" t="str">
            <v>hypothetical protein</v>
          </cell>
          <cell r="U2589" t="str">
            <v>IPR004686</v>
          </cell>
          <cell r="V2589" t="str">
            <v>Tricarboxylate/iron carrier</v>
          </cell>
        </row>
        <row r="2590">
          <cell r="A2590" t="str">
            <v>UMAG_03596</v>
          </cell>
          <cell r="B2590">
            <v>1068</v>
          </cell>
          <cell r="C2590">
            <v>103.19692146777599</v>
          </cell>
          <cell r="D2590">
            <v>72.082536314295794</v>
          </cell>
          <cell r="E2590">
            <v>45.862834663221101</v>
          </cell>
          <cell r="F2590">
            <v>24.708670718683599</v>
          </cell>
          <cell r="G2590">
            <v>24.515904169242202</v>
          </cell>
          <cell r="H2590">
            <v>24.314014111929499</v>
          </cell>
          <cell r="I2590">
            <v>20.230224474607098</v>
          </cell>
          <cell r="J2590">
            <v>36.115669585009599</v>
          </cell>
          <cell r="K2590">
            <v>27.458184825371401</v>
          </cell>
          <cell r="L2590">
            <v>12.771615867621501</v>
          </cell>
          <cell r="M2590">
            <v>19.7278443430679</v>
          </cell>
          <cell r="N2590">
            <v>6.4530090801320998</v>
          </cell>
          <cell r="O2590">
            <v>5.7491352422229296</v>
          </cell>
          <cell r="P2590">
            <v>1.60729507371414</v>
          </cell>
          <cell r="Q2590">
            <v>6.0002292625363296</v>
          </cell>
          <cell r="R2590">
            <v>5.5455321078864603</v>
          </cell>
          <cell r="S2590" t="e">
            <v>#N/A</v>
          </cell>
          <cell r="T2590" t="str">
            <v>related to PEX7 - peroxisomal import protein</v>
          </cell>
          <cell r="U2590" t="str">
            <v>IPR017986;IPR019775;IPR015943;IPR001680;IPR020472</v>
          </cell>
          <cell r="V2590" t="str">
            <v>WD40-repeat-containing domain;WD40 repeat, conserved site;WD40/YVTN repeat-like-containing domain;WD40 repeat;G-protein beta WD-40 repeat</v>
          </cell>
        </row>
        <row r="2591">
          <cell r="A2591" t="str">
            <v>UMAG_03597</v>
          </cell>
          <cell r="B2591">
            <v>1605</v>
          </cell>
          <cell r="C2591">
            <v>166.56126030075899</v>
          </cell>
          <cell r="D2591">
            <v>219.55761373635301</v>
          </cell>
          <cell r="E2591">
            <v>238.827494029436</v>
          </cell>
          <cell r="F2591">
            <v>115.077785562763</v>
          </cell>
          <cell r="G2591">
            <v>31.054263719803899</v>
          </cell>
          <cell r="H2591">
            <v>25.738560550548801</v>
          </cell>
          <cell r="I2591">
            <v>25.2567886600118</v>
          </cell>
          <cell r="J2591">
            <v>65.132079311963494</v>
          </cell>
          <cell r="K2591">
            <v>41.348029118083701</v>
          </cell>
          <cell r="L2591">
            <v>15.5604487593722</v>
          </cell>
          <cell r="M2591">
            <v>7.6528549840095703</v>
          </cell>
          <cell r="N2591">
            <v>11.9964557313131</v>
          </cell>
          <cell r="O2591">
            <v>12.876675861299599</v>
          </cell>
          <cell r="P2591">
            <v>12.8462117931122</v>
          </cell>
          <cell r="Q2591">
            <v>10.1282198700039</v>
          </cell>
          <cell r="R2591">
            <v>21.7173074683115</v>
          </cell>
          <cell r="S2591" t="e">
            <v>#N/A</v>
          </cell>
          <cell r="T2591" t="str">
            <v>hypothetical protein</v>
          </cell>
          <cell r="U2591" t="str">
            <v>IPR001128;IPR017972;IPR002401</v>
          </cell>
          <cell r="V2591" t="str">
            <v>Cytochrome P450;Cytochrome P450, conserved site;Cytochrome P450, E-class, group I</v>
          </cell>
        </row>
        <row r="2592">
          <cell r="A2592" t="str">
            <v>UMAG_03598</v>
          </cell>
          <cell r="B2592">
            <v>1482</v>
          </cell>
          <cell r="C2592">
            <v>273.75442093663702</v>
          </cell>
          <cell r="D2592">
            <v>212.66245631487499</v>
          </cell>
          <cell r="E2592">
            <v>167.635739282088</v>
          </cell>
          <cell r="F2592">
            <v>174.485717039642</v>
          </cell>
          <cell r="G2592">
            <v>225.577986644204</v>
          </cell>
          <cell r="H2592">
            <v>186.61061029385601</v>
          </cell>
          <cell r="I2592">
            <v>205.09946965461299</v>
          </cell>
          <cell r="J2592">
            <v>241.57369057528001</v>
          </cell>
          <cell r="K2592">
            <v>35.846372731491797</v>
          </cell>
          <cell r="L2592">
            <v>5.0113200503744002</v>
          </cell>
          <cell r="M2592">
            <v>68.642315973665305</v>
          </cell>
          <cell r="N2592">
            <v>22.302126941739701</v>
          </cell>
          <cell r="O2592">
            <v>18.022772349311801</v>
          </cell>
          <cell r="P2592">
            <v>39.917066281147797</v>
          </cell>
          <cell r="Q2592">
            <v>22.516964041459499</v>
          </cell>
          <cell r="R2592">
            <v>19.381143487966298</v>
          </cell>
          <cell r="S2592" t="e">
            <v>#N/A</v>
          </cell>
          <cell r="T2592" t="str">
            <v>related to ENT2 - clathrin binding protein</v>
          </cell>
          <cell r="U2592" t="str">
            <v>IPR008942;IPR013809;IPR003903</v>
          </cell>
          <cell r="V2592" t="str">
            <v>ENTH/VHS;ENTH  domain;Ubiquitin interacting motif</v>
          </cell>
        </row>
        <row r="2593">
          <cell r="A2593" t="str">
            <v>UMAG_03599</v>
          </cell>
          <cell r="B2593">
            <v>1140</v>
          </cell>
          <cell r="C2593">
            <v>860.19436535992804</v>
          </cell>
          <cell r="D2593">
            <v>692.624857719847</v>
          </cell>
          <cell r="E2593">
            <v>695.73887939274005</v>
          </cell>
          <cell r="F2593">
            <v>784.05927640026505</v>
          </cell>
          <cell r="G2593">
            <v>640.70671375250595</v>
          </cell>
          <cell r="H2593">
            <v>616.38666495247003</v>
          </cell>
          <cell r="I2593">
            <v>578.49640178784898</v>
          </cell>
          <cell r="J2593">
            <v>603.06127528971194</v>
          </cell>
          <cell r="K2593">
            <v>43.3652125656726</v>
          </cell>
          <cell r="L2593">
            <v>141.357126503795</v>
          </cell>
          <cell r="M2593">
            <v>36.752974343439099</v>
          </cell>
          <cell r="N2593">
            <v>20.362581214351401</v>
          </cell>
          <cell r="O2593">
            <v>11.7590139276814</v>
          </cell>
          <cell r="P2593">
            <v>66.767077103124606</v>
          </cell>
          <cell r="Q2593">
            <v>31.343738930770801</v>
          </cell>
          <cell r="R2593">
            <v>48.693020661303997</v>
          </cell>
          <cell r="S2593" t="str">
            <v>cdc12</v>
          </cell>
          <cell r="T2593" t="str">
            <v>probable CDC12 - septin</v>
          </cell>
          <cell r="U2593" t="str">
            <v>IPR016491;IPR027417;IPR025662;IPR030379</v>
          </cell>
          <cell r="V2593" t="str">
            <v>Septin;P-loop containing nucleoside triphosphate hydrolase;Sigma-54 interaction domain, ATP-binding site 1;Septin-type guanine nucleotide-binding (G) domain</v>
          </cell>
        </row>
        <row r="2594">
          <cell r="A2594" t="str">
            <v>UMAG_03601</v>
          </cell>
          <cell r="B2594">
            <v>270</v>
          </cell>
          <cell r="C2594">
            <v>54.806671687625702</v>
          </cell>
          <cell r="D2594">
            <v>27.6156271867446</v>
          </cell>
          <cell r="E2594">
            <v>23.749774043416899</v>
          </cell>
          <cell r="F2594">
            <v>24.8304069247109</v>
          </cell>
          <cell r="G2594">
            <v>20.336212795929601</v>
          </cell>
          <cell r="H2594">
            <v>25.6693750862234</v>
          </cell>
          <cell r="I2594">
            <v>19.974381834670801</v>
          </cell>
          <cell r="J2594">
            <v>29.567082054002899</v>
          </cell>
          <cell r="K2594">
            <v>22.065834730133702</v>
          </cell>
          <cell r="L2594">
            <v>11.1199033535867</v>
          </cell>
          <cell r="M2594">
            <v>3.5095497832028499</v>
          </cell>
          <cell r="N2594">
            <v>10.01166541656</v>
          </cell>
          <cell r="O2594">
            <v>13.634930546195299</v>
          </cell>
          <cell r="P2594">
            <v>3.50941618501431</v>
          </cell>
          <cell r="Q2594">
            <v>4.5277286103216401</v>
          </cell>
          <cell r="R2594">
            <v>5.5949489166677697</v>
          </cell>
          <cell r="S2594" t="e">
            <v>#N/A</v>
          </cell>
          <cell r="T2594" t="str">
            <v>hypothetical protein</v>
          </cell>
          <cell r="U2594" t="str">
            <v>IPR007872</v>
          </cell>
          <cell r="V2594" t="str">
            <v>Zinc finger, DPH-type</v>
          </cell>
        </row>
        <row r="2595">
          <cell r="A2595" t="str">
            <v>UMAG_03602</v>
          </cell>
          <cell r="B2595">
            <v>702</v>
          </cell>
          <cell r="C2595">
            <v>64.912974951884493</v>
          </cell>
          <cell r="D2595">
            <v>115.044505011364</v>
          </cell>
          <cell r="E2595">
            <v>115.014658472539</v>
          </cell>
          <cell r="F2595">
            <v>69.528592883713998</v>
          </cell>
          <cell r="G2595">
            <v>111.29838879060399</v>
          </cell>
          <cell r="H2595">
            <v>88.505930874981502</v>
          </cell>
          <cell r="I2595">
            <v>107.02772882361801</v>
          </cell>
          <cell r="J2595">
            <v>103.477923796279</v>
          </cell>
          <cell r="K2595">
            <v>7.9571959178454401</v>
          </cell>
          <cell r="L2595">
            <v>27.6594920038611</v>
          </cell>
          <cell r="M2595">
            <v>27.171794519009399</v>
          </cell>
          <cell r="N2595">
            <v>10.470714240285</v>
          </cell>
          <cell r="O2595">
            <v>6.9058018766178604</v>
          </cell>
          <cell r="P2595">
            <v>13.6490838730316</v>
          </cell>
          <cell r="Q2595">
            <v>5.6965827788378496</v>
          </cell>
          <cell r="R2595">
            <v>11.491014961068601</v>
          </cell>
          <cell r="S2595" t="e">
            <v>#N/A</v>
          </cell>
          <cell r="T2595" t="str">
            <v>probable Ras-related protein Rab-18</v>
          </cell>
          <cell r="U2595" t="str">
            <v>IPR027417;IPR003579;IPR001806;IPR005225</v>
          </cell>
          <cell r="V2595" t="str">
            <v>P-loop containing nucleoside triphosphate hydrolase;Small GTPase superfamily, Rab type;Small GTPase superfamily;Small GTP-binding protein domain</v>
          </cell>
        </row>
        <row r="2596">
          <cell r="A2596" t="str">
            <v>UMAG_03603</v>
          </cell>
          <cell r="B2596">
            <v>4380</v>
          </cell>
          <cell r="C2596">
            <v>406.14319342729601</v>
          </cell>
          <cell r="D2596">
            <v>222.07699729592201</v>
          </cell>
          <cell r="E2596">
            <v>203.00717855841199</v>
          </cell>
          <cell r="F2596">
            <v>85.463287001030196</v>
          </cell>
          <cell r="G2596">
            <v>106.22262178394099</v>
          </cell>
          <cell r="H2596">
            <v>95.571596703785403</v>
          </cell>
          <cell r="I2596">
            <v>84.840297654852705</v>
          </cell>
          <cell r="J2596">
            <v>112.29990115405499</v>
          </cell>
          <cell r="K2596">
            <v>15.8821183000119</v>
          </cell>
          <cell r="L2596">
            <v>38.822267889263301</v>
          </cell>
          <cell r="M2596">
            <v>25.001047115303798</v>
          </cell>
          <cell r="N2596">
            <v>26.7899671176623</v>
          </cell>
          <cell r="O2596">
            <v>16.179955946136801</v>
          </cell>
          <cell r="P2596">
            <v>15.867055834381601</v>
          </cell>
          <cell r="Q2596">
            <v>7.5692816061297101</v>
          </cell>
          <cell r="R2596">
            <v>14.8380915415774</v>
          </cell>
          <cell r="S2596" t="e">
            <v>#N/A</v>
          </cell>
          <cell r="T2596" t="str">
            <v>hypothetical protein</v>
          </cell>
          <cell r="U2596" t="str">
            <v>IPR028245</v>
          </cell>
          <cell r="V2596" t="str">
            <v>Eisosome component PIL1/LSP1</v>
          </cell>
        </row>
        <row r="2597">
          <cell r="A2597" t="str">
            <v>UMAG_03604</v>
          </cell>
          <cell r="B2597">
            <v>786</v>
          </cell>
          <cell r="C2597">
            <v>0.54621774164239201</v>
          </cell>
          <cell r="D2597">
            <v>0</v>
          </cell>
          <cell r="E2597">
            <v>0</v>
          </cell>
          <cell r="F2597">
            <v>0.49405339134815202</v>
          </cell>
          <cell r="G2597">
            <v>1.2009974818584399</v>
          </cell>
          <cell r="H2597">
            <v>1.6918926344334899</v>
          </cell>
          <cell r="I2597">
            <v>0.291719049217397</v>
          </cell>
          <cell r="J2597">
            <v>0.58385270004072598</v>
          </cell>
          <cell r="K2597">
            <v>0.52934453912902202</v>
          </cell>
          <cell r="L2597">
            <v>0</v>
          </cell>
          <cell r="M2597">
            <v>0</v>
          </cell>
          <cell r="N2597">
            <v>0.85572557546670902</v>
          </cell>
          <cell r="O2597">
            <v>2.0801886583410898</v>
          </cell>
          <cell r="P2597">
            <v>1.54253429482453</v>
          </cell>
          <cell r="Q2597">
            <v>0.505272214780218</v>
          </cell>
          <cell r="R2597">
            <v>0.195409753244766</v>
          </cell>
          <cell r="S2597" t="e">
            <v>#N/A</v>
          </cell>
          <cell r="T2597" t="str">
            <v>hypothetical protein</v>
          </cell>
          <cell r="U2597" t="e">
            <v>#N/A</v>
          </cell>
          <cell r="V2597" t="e">
            <v>#N/A</v>
          </cell>
        </row>
        <row r="2598">
          <cell r="A2598" t="str">
            <v>UMAG_03605</v>
          </cell>
          <cell r="B2598">
            <v>2046</v>
          </cell>
          <cell r="C2598">
            <v>1139.42935875847</v>
          </cell>
          <cell r="D2598">
            <v>60.141952328890397</v>
          </cell>
          <cell r="E2598">
            <v>55.593576618613596</v>
          </cell>
          <cell r="F2598">
            <v>176.846461783834</v>
          </cell>
          <cell r="G2598">
            <v>347.93672404329999</v>
          </cell>
          <cell r="H2598">
            <v>237.40116375612101</v>
          </cell>
          <cell r="I2598">
            <v>194.35402903626101</v>
          </cell>
          <cell r="J2598">
            <v>163.118428785492</v>
          </cell>
          <cell r="K2598">
            <v>771.12096745759197</v>
          </cell>
          <cell r="L2598">
            <v>25.706965314265599</v>
          </cell>
          <cell r="M2598">
            <v>8.8710126648765399</v>
          </cell>
          <cell r="N2598">
            <v>1.7026130530843799</v>
          </cell>
          <cell r="O2598">
            <v>8.7038037218252295</v>
          </cell>
          <cell r="P2598">
            <v>27.2201720563626</v>
          </cell>
          <cell r="Q2598">
            <v>28.349421559830301</v>
          </cell>
          <cell r="R2598">
            <v>17.283284392814199</v>
          </cell>
          <cell r="S2598" t="e">
            <v>#N/A</v>
          </cell>
          <cell r="T2598" t="str">
            <v>related to Sucrose-6-phosphate hydrolase</v>
          </cell>
          <cell r="U2598" t="str">
            <v>IPR023296;IPR013320;IPR013148;IPR001362;IPR013189</v>
          </cell>
          <cell r="V2598" t="str">
            <v>Glycosyl hydrolase, five-bladed beta-propellor domain;Concanavalin A-like lectin/glucanase domain;Glycosyl hydrolase family 32, N-terminal;Glycoside hydrolase, family 32;Glycosyl hydrolase family 32, C-terminal</v>
          </cell>
        </row>
        <row r="2599">
          <cell r="A2599" t="str">
            <v>UMAG_03607</v>
          </cell>
          <cell r="B2599">
            <v>5148</v>
          </cell>
          <cell r="C2599">
            <v>325.00333430296899</v>
          </cell>
          <cell r="D2599">
            <v>192.949568749311</v>
          </cell>
          <cell r="E2599">
            <v>233.10906551660901</v>
          </cell>
          <cell r="F2599">
            <v>398.07274110058802</v>
          </cell>
          <cell r="G2599">
            <v>322.90693293297699</v>
          </cell>
          <cell r="H2599">
            <v>292.31542030195197</v>
          </cell>
          <cell r="I2599">
            <v>305.08028757967702</v>
          </cell>
          <cell r="J2599">
            <v>977.70487925931195</v>
          </cell>
          <cell r="K2599">
            <v>36.940652358538301</v>
          </cell>
          <cell r="L2599">
            <v>22.868151500583</v>
          </cell>
          <cell r="M2599">
            <v>34.368288003930303</v>
          </cell>
          <cell r="N2599">
            <v>18.465947909561802</v>
          </cell>
          <cell r="O2599">
            <v>29.763444661611899</v>
          </cell>
          <cell r="P2599">
            <v>22.190141068904602</v>
          </cell>
          <cell r="Q2599">
            <v>23.1039483344241</v>
          </cell>
          <cell r="R2599">
            <v>408.97760064860302</v>
          </cell>
          <cell r="S2599" t="str">
            <v>aro1</v>
          </cell>
          <cell r="T2599" t="str">
            <v>probable ARO1 - Pentafunctional AROM polypeptide</v>
          </cell>
          <cell r="U2599" t="str">
            <v>IPR006264;IPR023193;IPR016037;IPR023000;IPR008289;IPR027417;IPR013792;IPR000623;IPR001986;IPR001381;IPR010110;IPR013785;IPR016040;IPR013708;IPR006151</v>
          </cell>
          <cell r="V2599" t="str">
            <v>3-phosphoshikimate 1-carboxyvinyltransferase;3-phosphoshikimate 1-carboxyvinyltransferase, conserved site;3-dehydroquinate synthase AroB;Shikimate kinase, conserved site;Pentafunctional AroM protein;P-loop containing nucleoside triphosphate hydrolase;RNA 3'-terminal phosphate cyclase/enolpyruvate transferase, alpha/beta;Shikimate kinase/Threonine synthase-like 1;Enolpyruvate transferase domain;Dehydroquinase class I;Shikimate dehydrogenase, AroM-type;Aldolase-type TIM barrel;NAD(P)-binding domain;Shikimate dehydrogenase substrate binding, N-terminal;Quinate/shikimate 5-dehydrogenase/glutamyl-tRNA reductase</v>
          </cell>
        </row>
        <row r="2600">
          <cell r="A2600" t="str">
            <v>UMAG_03608</v>
          </cell>
          <cell r="B2600">
            <v>1689</v>
          </cell>
          <cell r="C2600">
            <v>75.9688384445612</v>
          </cell>
          <cell r="D2600">
            <v>86.973718468824799</v>
          </cell>
          <cell r="E2600">
            <v>99.017289528668698</v>
          </cell>
          <cell r="F2600">
            <v>130.440460283471</v>
          </cell>
          <cell r="G2600">
            <v>109.166494789794</v>
          </cell>
          <cell r="H2600">
            <v>100.546370540048</v>
          </cell>
          <cell r="I2600">
            <v>87.758767670892894</v>
          </cell>
          <cell r="J2600">
            <v>77.547137219102495</v>
          </cell>
          <cell r="K2600">
            <v>40.8415967180674</v>
          </cell>
          <cell r="L2600">
            <v>11.8641280714661</v>
          </cell>
          <cell r="M2600">
            <v>31.929895462543101</v>
          </cell>
          <cell r="N2600">
            <v>13.9049754712376</v>
          </cell>
          <cell r="O2600">
            <v>12.568095126881801</v>
          </cell>
          <cell r="P2600">
            <v>13.4246190552306</v>
          </cell>
          <cell r="Q2600">
            <v>11.4955547836511</v>
          </cell>
          <cell r="R2600">
            <v>9.2429680676218595</v>
          </cell>
          <cell r="S2600" t="e">
            <v>#N/A</v>
          </cell>
          <cell r="T2600" t="str">
            <v>related to RRP14 - protein involved in Ribosomal RNA Processing</v>
          </cell>
          <cell r="U2600" t="str">
            <v>IPR007019;IPR029190;IPR029188</v>
          </cell>
          <cell r="V2600" t="str">
            <v>Surfeit locus 6;Ribosomal RNA-processing protein 14/surfeit locus protein 6, C-terminal domain;Ribosomal RNA-processing protein 14, N-terminal</v>
          </cell>
        </row>
        <row r="2601">
          <cell r="A2601" t="str">
            <v>UMAG_03609</v>
          </cell>
          <cell r="B2601">
            <v>1887</v>
          </cell>
          <cell r="C2601">
            <v>112.94838633151799</v>
          </cell>
          <cell r="D2601">
            <v>113.021724304247</v>
          </cell>
          <cell r="E2601">
            <v>110.566440041872</v>
          </cell>
          <cell r="F2601">
            <v>126.16263603127599</v>
          </cell>
          <cell r="G2601">
            <v>106.53173492031399</v>
          </cell>
          <cell r="H2601">
            <v>118.834347774704</v>
          </cell>
          <cell r="I2601">
            <v>96.070243108345906</v>
          </cell>
          <cell r="J2601">
            <v>74.8095440927857</v>
          </cell>
          <cell r="K2601">
            <v>62.438152256308499</v>
          </cell>
          <cell r="L2601">
            <v>8.9901338232683692</v>
          </cell>
          <cell r="M2601">
            <v>10.1216236126018</v>
          </cell>
          <cell r="N2601">
            <v>24.692835558315299</v>
          </cell>
          <cell r="O2601">
            <v>23.415907530131399</v>
          </cell>
          <cell r="P2601">
            <v>15.581037073875001</v>
          </cell>
          <cell r="Q2601">
            <v>9.98615793536265</v>
          </cell>
          <cell r="R2601">
            <v>14.496299910618299</v>
          </cell>
          <cell r="S2601" t="str">
            <v>rsa4</v>
          </cell>
          <cell r="T2601" t="str">
            <v>probable RSA4 - WD-repeat protein involved in ribosome biogenesis</v>
          </cell>
          <cell r="U2601" t="str">
            <v>IPR017986;IPR019775;IPR015943;IPR001680;IPR020472;IPR012972</v>
          </cell>
          <cell r="V2601" t="str">
            <v>WD40-repeat-containing domain;WD40 repeat, conserved site;WD40/YVTN repeat-like-containing domain;WD40 repeat;G-protein beta WD-40 repeat;NLE</v>
          </cell>
        </row>
        <row r="2602">
          <cell r="A2602" t="str">
            <v>UMAG_03610</v>
          </cell>
          <cell r="B2602">
            <v>2049</v>
          </cell>
          <cell r="C2602">
            <v>85.251196049999507</v>
          </cell>
          <cell r="D2602">
            <v>104.151335223361</v>
          </cell>
          <cell r="E2602">
            <v>112.167352918747</v>
          </cell>
          <cell r="F2602">
            <v>71.668058717793102</v>
          </cell>
          <cell r="G2602">
            <v>79.043924871075703</v>
          </cell>
          <cell r="H2602">
            <v>90.537841244389696</v>
          </cell>
          <cell r="I2602">
            <v>92.305732976485004</v>
          </cell>
          <cell r="J2602">
            <v>116.500190732481</v>
          </cell>
          <cell r="K2602">
            <v>8.8403778891893001</v>
          </cell>
          <cell r="L2602">
            <v>16.908599077290798</v>
          </cell>
          <cell r="M2602">
            <v>12.283706447717099</v>
          </cell>
          <cell r="N2602">
            <v>21.043619747050599</v>
          </cell>
          <cell r="O2602">
            <v>17.092613345881599</v>
          </cell>
          <cell r="P2602">
            <v>7.2880147352981499</v>
          </cell>
          <cell r="Q2602">
            <v>19.392051402907001</v>
          </cell>
          <cell r="R2602">
            <v>11.817089266771699</v>
          </cell>
          <cell r="S2602" t="e">
            <v>#N/A</v>
          </cell>
          <cell r="T2602" t="str">
            <v>related to YSR3 - dihydrosphingosine-1-phosphate phosphatase</v>
          </cell>
          <cell r="U2602" t="str">
            <v>IPR000326</v>
          </cell>
          <cell r="V2602" t="str">
            <v>Phosphatidic acid phosphatase type 2/haloperoxidase</v>
          </cell>
        </row>
        <row r="2603">
          <cell r="A2603" t="str">
            <v>UMAG_03611</v>
          </cell>
          <cell r="B2603">
            <v>1599</v>
          </cell>
          <cell r="C2603">
            <v>77.213432274120905</v>
          </cell>
          <cell r="D2603">
            <v>85.706460752475493</v>
          </cell>
          <cell r="E2603">
            <v>145.36480093332699</v>
          </cell>
          <cell r="F2603">
            <v>370.89532859423298</v>
          </cell>
          <cell r="G2603">
            <v>463.730786907099</v>
          </cell>
          <cell r="H2603">
            <v>559.22913488264703</v>
          </cell>
          <cell r="I2603">
            <v>735.04783227082896</v>
          </cell>
          <cell r="J2603">
            <v>456.39804053306898</v>
          </cell>
          <cell r="K2603">
            <v>5.47982232776919</v>
          </cell>
          <cell r="L2603">
            <v>10.325788829904299</v>
          </cell>
          <cell r="M2603">
            <v>30.089578739805201</v>
          </cell>
          <cell r="N2603">
            <v>22.422364787220701</v>
          </cell>
          <cell r="O2603">
            <v>15.2091715111524</v>
          </cell>
          <cell r="P2603">
            <v>34.464645655628502</v>
          </cell>
          <cell r="Q2603">
            <v>49.301175396335204</v>
          </cell>
          <cell r="R2603">
            <v>66.160146765192593</v>
          </cell>
          <cell r="S2603" t="e">
            <v>#N/A</v>
          </cell>
          <cell r="T2603" t="str">
            <v>related to LAG1 - longevity-assurance protein</v>
          </cell>
          <cell r="U2603" t="str">
            <v>IPR006634;IPR013599</v>
          </cell>
          <cell r="V2603" t="str">
            <v>TRAM/LAG1/CLN8 homology domain;TRAM1-like protein</v>
          </cell>
        </row>
        <row r="2604">
          <cell r="A2604" t="str">
            <v>UMAG_03612</v>
          </cell>
          <cell r="B2604">
            <v>600</v>
          </cell>
          <cell r="C2604">
            <v>0.56288435243149304</v>
          </cell>
          <cell r="D2604">
            <v>1.54926648028054</v>
          </cell>
          <cell r="E2604">
            <v>0</v>
          </cell>
          <cell r="F2604">
            <v>4.65279367563984</v>
          </cell>
          <cell r="G2604">
            <v>237.70931259618601</v>
          </cell>
          <cell r="H2604">
            <v>735.46403066338996</v>
          </cell>
          <cell r="I2604">
            <v>1619.3765232386299</v>
          </cell>
          <cell r="J2604">
            <v>671.038296351236</v>
          </cell>
          <cell r="K2604">
            <v>5.3712477579437999E-2</v>
          </cell>
          <cell r="L2604">
            <v>2.6834082583093002</v>
          </cell>
          <cell r="M2604">
            <v>0</v>
          </cell>
          <cell r="N2604">
            <v>2.89709445409986</v>
          </cell>
          <cell r="O2604">
            <v>51.847767237736299</v>
          </cell>
          <cell r="P2604">
            <v>105.36568765312801</v>
          </cell>
          <cell r="Q2604">
            <v>288.15773465233002</v>
          </cell>
          <cell r="R2604">
            <v>279.82352013203001</v>
          </cell>
          <cell r="S2604" t="e">
            <v>#N/A</v>
          </cell>
          <cell r="T2604" t="str">
            <v>hypothetical protein</v>
          </cell>
          <cell r="U2604" t="str">
            <v>IPR020846;IPR011701</v>
          </cell>
          <cell r="V2604" t="str">
            <v>Major facilitator superfamily domain;Major facilitator superfamily</v>
          </cell>
        </row>
        <row r="2605">
          <cell r="A2605" t="str">
            <v>UMAG_03613</v>
          </cell>
          <cell r="B2605">
            <v>3378</v>
          </cell>
          <cell r="C2605">
            <v>61.453754668207601</v>
          </cell>
          <cell r="D2605">
            <v>97.025595719606102</v>
          </cell>
          <cell r="E2605">
            <v>91.6015415751462</v>
          </cell>
          <cell r="F2605">
            <v>55.838510355823097</v>
          </cell>
          <cell r="G2605">
            <v>81.824756294419402</v>
          </cell>
          <cell r="H2605">
            <v>110.655043748834</v>
          </cell>
          <cell r="I2605">
            <v>130.605545686391</v>
          </cell>
          <cell r="J2605">
            <v>105.964225784904</v>
          </cell>
          <cell r="K2605">
            <v>2.0623961040617602</v>
          </cell>
          <cell r="L2605">
            <v>31.0234348463568</v>
          </cell>
          <cell r="M2605">
            <v>35.666554748202003</v>
          </cell>
          <cell r="N2605">
            <v>14.8528594066598</v>
          </cell>
          <cell r="O2605">
            <v>10.4938033637121</v>
          </cell>
          <cell r="P2605">
            <v>25.267126866717099</v>
          </cell>
          <cell r="Q2605">
            <v>3.9708782923667201</v>
          </cell>
          <cell r="R2605">
            <v>13.67804993002</v>
          </cell>
          <cell r="S2605" t="e">
            <v>#N/A</v>
          </cell>
          <cell r="T2605" t="str">
            <v>hypothetical protein</v>
          </cell>
          <cell r="U2605" t="str">
            <v>IPR001138;IPR007219</v>
          </cell>
          <cell r="V2605" t="str">
            <v>Zn(2)-C6 fungal-type DNA-binding domain;Transcription factor domain, fungi</v>
          </cell>
        </row>
        <row r="2606">
          <cell r="A2606" t="str">
            <v>UMAG_03614</v>
          </cell>
          <cell r="B2606">
            <v>1470</v>
          </cell>
          <cell r="C2606">
            <v>33.424494181633698</v>
          </cell>
          <cell r="D2606">
            <v>54.999916912883499</v>
          </cell>
          <cell r="E2606">
            <v>45.431821522454001</v>
          </cell>
          <cell r="F2606">
            <v>10.700518339720899</v>
          </cell>
          <cell r="G2606">
            <v>15.2222308979368</v>
          </cell>
          <cell r="H2606">
            <v>12.1464456527005</v>
          </cell>
          <cell r="I2606">
            <v>14.346646506438899</v>
          </cell>
          <cell r="J2606">
            <v>15.483223646041999</v>
          </cell>
          <cell r="K2606">
            <v>23.686499037757802</v>
          </cell>
          <cell r="L2606">
            <v>22.5533686266686</v>
          </cell>
          <cell r="M2606">
            <v>9.6751892080738404</v>
          </cell>
          <cell r="N2606">
            <v>3.3926878941782301</v>
          </cell>
          <cell r="O2606">
            <v>4.7489198781070696</v>
          </cell>
          <cell r="P2606">
            <v>1.6180534390243799</v>
          </cell>
          <cell r="Q2606">
            <v>4.7295468927512996</v>
          </cell>
          <cell r="R2606">
            <v>4.4319671404019703</v>
          </cell>
          <cell r="S2606" t="e">
            <v>#N/A</v>
          </cell>
          <cell r="T2606" t="str">
            <v>hypothetical protein</v>
          </cell>
          <cell r="U2606" t="str">
            <v>IPR029058</v>
          </cell>
          <cell r="V2606" t="str">
            <v>Alpha/Beta hydrolase fold</v>
          </cell>
        </row>
        <row r="2607">
          <cell r="A2607" t="str">
            <v>UMAG_03615</v>
          </cell>
          <cell r="B2607">
            <v>2082</v>
          </cell>
          <cell r="C2607">
            <v>53.740619684821297</v>
          </cell>
          <cell r="D2607">
            <v>361.46620131993501</v>
          </cell>
          <cell r="E2607">
            <v>177.52038074532899</v>
          </cell>
          <cell r="F2607">
            <v>18.3163062443877</v>
          </cell>
          <cell r="G2607">
            <v>468.67082947531298</v>
          </cell>
          <cell r="H2607">
            <v>520.07510840024702</v>
          </cell>
          <cell r="I2607">
            <v>393.67751534794797</v>
          </cell>
          <cell r="J2607">
            <v>213.117527536267</v>
          </cell>
          <cell r="K2607">
            <v>15.4827118125851</v>
          </cell>
          <cell r="L2607">
            <v>20.018171734474102</v>
          </cell>
          <cell r="M2607">
            <v>45.624311038193703</v>
          </cell>
          <cell r="N2607">
            <v>13.3569751578728</v>
          </cell>
          <cell r="O2607">
            <v>99.402793306384794</v>
          </cell>
          <cell r="P2607">
            <v>126.135047974035</v>
          </cell>
          <cell r="Q2607">
            <v>55.991947029254199</v>
          </cell>
          <cell r="R2607">
            <v>17.9964625585249</v>
          </cell>
          <cell r="S2607" t="e">
            <v>#N/A</v>
          </cell>
          <cell r="T2607" t="str">
            <v>related to Glucose oxidase</v>
          </cell>
          <cell r="U2607" t="str">
            <v>IPR000172;IPR012132;IPR007867</v>
          </cell>
          <cell r="V2607" t="str">
            <v>Glucose-methanol-choline oxidoreductase, N-terminal;Glucose-methanol-choline oxidoreductase;Glucose-methanol-choline oxidoreductase, C-terminal</v>
          </cell>
        </row>
        <row r="2608">
          <cell r="A2608" t="str">
            <v>UMAG_03616</v>
          </cell>
          <cell r="B2608">
            <v>2112</v>
          </cell>
          <cell r="C2608">
            <v>112.88682025447</v>
          </cell>
          <cell r="D2608">
            <v>134.530033492565</v>
          </cell>
          <cell r="E2608">
            <v>188.775617075659</v>
          </cell>
          <cell r="F2608">
            <v>354.69732222603398</v>
          </cell>
          <cell r="G2608">
            <v>312.56859730291598</v>
          </cell>
          <cell r="H2608">
            <v>306.88760497573298</v>
          </cell>
          <cell r="I2608">
            <v>247.43480913297699</v>
          </cell>
          <cell r="J2608">
            <v>200.1764838471</v>
          </cell>
          <cell r="K2608">
            <v>2.64987162143828</v>
          </cell>
          <cell r="L2608">
            <v>14.7700500444206</v>
          </cell>
          <cell r="M2608">
            <v>9.5772243520947509</v>
          </cell>
          <cell r="N2608">
            <v>40.109291110622898</v>
          </cell>
          <cell r="O2608">
            <v>37.154806148564901</v>
          </cell>
          <cell r="P2608">
            <v>25.4352651828281</v>
          </cell>
          <cell r="Q2608">
            <v>26.778032409228</v>
          </cell>
          <cell r="R2608">
            <v>14.4450926631662</v>
          </cell>
          <cell r="S2608" t="e">
            <v>#N/A</v>
          </cell>
          <cell r="T2608" t="str">
            <v>related to DCR2 - dosage-dependent cell cycle regulator</v>
          </cell>
          <cell r="U2608" t="str">
            <v>IPR029052;IPR004843</v>
          </cell>
          <cell r="V2608" t="str">
            <v>Metallo-dependent phosphatase-like;Calcineurin-like phosphoesterase domain, apaH type</v>
          </cell>
        </row>
        <row r="2609">
          <cell r="A2609" t="str">
            <v>UMAG_03617</v>
          </cell>
          <cell r="B2609">
            <v>7077</v>
          </cell>
          <cell r="C2609">
            <v>92.437479856037896</v>
          </cell>
          <cell r="D2609">
            <v>88.600382809516205</v>
          </cell>
          <cell r="E2609">
            <v>140.67321884740301</v>
          </cell>
          <cell r="F2609">
            <v>166.21220572183299</v>
          </cell>
          <cell r="G2609">
            <v>107.65969662524</v>
          </cell>
          <cell r="H2609">
            <v>112.14655849748</v>
          </cell>
          <cell r="I2609">
            <v>82.659581463556094</v>
          </cell>
          <cell r="J2609">
            <v>89.986628801067496</v>
          </cell>
          <cell r="K2609">
            <v>51.736740804651198</v>
          </cell>
          <cell r="L2609">
            <v>10.335622877617199</v>
          </cell>
          <cell r="M2609">
            <v>12.0143489398724</v>
          </cell>
          <cell r="N2609">
            <v>18.3449218088648</v>
          </cell>
          <cell r="O2609">
            <v>12.436407434421399</v>
          </cell>
          <cell r="P2609">
            <v>4.1544595742156298</v>
          </cell>
          <cell r="Q2609">
            <v>7.3831819038014004</v>
          </cell>
          <cell r="R2609">
            <v>15.559496376439</v>
          </cell>
          <cell r="S2609" t="e">
            <v>#N/A</v>
          </cell>
          <cell r="T2609" t="str">
            <v>related to URB1 - nucleolar protein required for the normal accumulation of 25S and 5.8S rRNAs</v>
          </cell>
          <cell r="U2609" t="str">
            <v>IPR016024;IPR021714</v>
          </cell>
          <cell r="V2609" t="str">
            <v>Armadillo-type fold;Nucleolar pre-ribosomal-associated protein 1, N-terminal</v>
          </cell>
        </row>
        <row r="2610">
          <cell r="A2610" t="str">
            <v>UMAG_03618</v>
          </cell>
          <cell r="B2610">
            <v>1929</v>
          </cell>
          <cell r="C2610">
            <v>110.52193709881099</v>
          </cell>
          <cell r="D2610">
            <v>56.2878963775606</v>
          </cell>
          <cell r="E2610">
            <v>48.545320071644902</v>
          </cell>
          <cell r="F2610">
            <v>64.050845169060295</v>
          </cell>
          <cell r="G2610">
            <v>62.399034209977998</v>
          </cell>
          <cell r="H2610">
            <v>65.552702827094393</v>
          </cell>
          <cell r="I2610">
            <v>68.837071608158894</v>
          </cell>
          <cell r="J2610">
            <v>45.396169839733602</v>
          </cell>
          <cell r="K2610">
            <v>7.2938169265989599</v>
          </cell>
          <cell r="L2610">
            <v>8.5337715770867</v>
          </cell>
          <cell r="M2610">
            <v>9.0067399457966903</v>
          </cell>
          <cell r="N2610">
            <v>13.0079758688096</v>
          </cell>
          <cell r="O2610">
            <v>8.8306641394710397</v>
          </cell>
          <cell r="P2610">
            <v>8.1015455745711407</v>
          </cell>
          <cell r="Q2610">
            <v>8.2278851491088503</v>
          </cell>
          <cell r="R2610">
            <v>5.4653804607391896</v>
          </cell>
          <cell r="S2610" t="e">
            <v>#N/A</v>
          </cell>
          <cell r="T2610" t="str">
            <v>related to THI21 - Hydroxymethylpyrimidine phosphate kinase</v>
          </cell>
          <cell r="U2610" t="str">
            <v>IPR029056;IPR016084;IPR013749;IPR004305</v>
          </cell>
          <cell r="V2610" t="str">
            <v>Ribokinase-like;Haem oxygenase-like, multi-helical;Pyridoxamine kinase/Phosphomethylpyrimidine kinase;Thiaminase-2/PQQC</v>
          </cell>
        </row>
        <row r="2611">
          <cell r="A2611" t="str">
            <v>UMAG_03619</v>
          </cell>
          <cell r="B2611">
            <v>1722</v>
          </cell>
          <cell r="C2611">
            <v>14.3113868556553</v>
          </cell>
          <cell r="D2611">
            <v>17.333167853687002</v>
          </cell>
          <cell r="E2611">
            <v>32.847894100833599</v>
          </cell>
          <cell r="F2611">
            <v>10.700518339720899</v>
          </cell>
          <cell r="G2611">
            <v>14.675240960663199</v>
          </cell>
          <cell r="H2611">
            <v>8.0576240775291303</v>
          </cell>
          <cell r="I2611">
            <v>4.3684039001790298</v>
          </cell>
          <cell r="J2611">
            <v>11.5814204412607</v>
          </cell>
          <cell r="K2611">
            <v>16.7220148159305</v>
          </cell>
          <cell r="L2611">
            <v>7.0673595705415702</v>
          </cell>
          <cell r="M2611">
            <v>25.4407996848416</v>
          </cell>
          <cell r="N2611">
            <v>3.3926878941782301</v>
          </cell>
          <cell r="O2611">
            <v>12.328874601995899</v>
          </cell>
          <cell r="P2611">
            <v>6.5893521072194101</v>
          </cell>
          <cell r="Q2611">
            <v>3.8750866212397299</v>
          </cell>
          <cell r="R2611">
            <v>4.9003253232791204</v>
          </cell>
          <cell r="S2611" t="e">
            <v>#N/A</v>
          </cell>
          <cell r="T2611" t="str">
            <v>related to multidrug resistant protein</v>
          </cell>
          <cell r="U2611" t="str">
            <v>IPR020846;IPR011701</v>
          </cell>
          <cell r="V2611" t="str">
            <v>Major facilitator superfamily domain;Major facilitator superfamily</v>
          </cell>
        </row>
        <row r="2612">
          <cell r="A2612" t="str">
            <v>UMAG_03620</v>
          </cell>
          <cell r="B2612">
            <v>3099</v>
          </cell>
          <cell r="C2612">
            <v>145.788918856187</v>
          </cell>
          <cell r="D2612">
            <v>666.59212271773094</v>
          </cell>
          <cell r="E2612">
            <v>648.68820750060502</v>
          </cell>
          <cell r="F2612">
            <v>82.677284203238699</v>
          </cell>
          <cell r="G2612">
            <v>140.82976315139399</v>
          </cell>
          <cell r="H2612">
            <v>119.952788479288</v>
          </cell>
          <cell r="I2612">
            <v>121.037871766873</v>
          </cell>
          <cell r="J2612">
            <v>187.55377634681901</v>
          </cell>
          <cell r="K2612">
            <v>36.131564225328603</v>
          </cell>
          <cell r="L2612">
            <v>91.101934048312202</v>
          </cell>
          <cell r="M2612">
            <v>55.545088969438098</v>
          </cell>
          <cell r="N2612">
            <v>28.5035376173369</v>
          </cell>
          <cell r="O2612">
            <v>11.4761849663217</v>
          </cell>
          <cell r="P2612">
            <v>5.6812231415351002</v>
          </cell>
          <cell r="Q2612">
            <v>11.3977840649196</v>
          </cell>
          <cell r="R2612">
            <v>5.1657876190560401</v>
          </cell>
          <cell r="S2612" t="e">
            <v>#N/A</v>
          </cell>
          <cell r="T2612" t="str">
            <v>related to Regulatory protein alcR</v>
          </cell>
          <cell r="U2612" t="str">
            <v>IPR001138</v>
          </cell>
          <cell r="V2612" t="str">
            <v>Zn(2)-C6 fungal-type DNA-binding domain</v>
          </cell>
        </row>
        <row r="2613">
          <cell r="A2613" t="str">
            <v>UMAG_03621</v>
          </cell>
          <cell r="B2613">
            <v>2058</v>
          </cell>
          <cell r="C2613">
            <v>125.218709411072</v>
          </cell>
          <cell r="D2613">
            <v>68.993986538733907</v>
          </cell>
          <cell r="E2613">
            <v>87.785945042455594</v>
          </cell>
          <cell r="F2613">
            <v>99.769967967247496</v>
          </cell>
          <cell r="G2613">
            <v>71.616277698622696</v>
          </cell>
          <cell r="H2613">
            <v>63.785876469434903</v>
          </cell>
          <cell r="I2613">
            <v>49.234659425457203</v>
          </cell>
          <cell r="J2613">
            <v>45.326947712604003</v>
          </cell>
          <cell r="K2613">
            <v>34.899733240537202</v>
          </cell>
          <cell r="L2613">
            <v>12.9194005805907</v>
          </cell>
          <cell r="M2613">
            <v>14.2318283093201</v>
          </cell>
          <cell r="N2613">
            <v>6.1526432863941602</v>
          </cell>
          <cell r="O2613">
            <v>10.7203490134275</v>
          </cell>
          <cell r="P2613">
            <v>6.9575928152595496</v>
          </cell>
          <cell r="Q2613">
            <v>12.478613617953</v>
          </cell>
          <cell r="R2613">
            <v>7.86426725334392</v>
          </cell>
          <cell r="S2613" t="e">
            <v>#N/A</v>
          </cell>
          <cell r="T2613" t="str">
            <v>related to RKM4 - ribosomal lysine methyltransferase</v>
          </cell>
          <cell r="U2613" t="str">
            <v>IPR015353;IPR001214</v>
          </cell>
          <cell r="V2613" t="str">
            <v>Rubisco LSMT, substrate-binding domain;SET domain</v>
          </cell>
        </row>
        <row r="2614">
          <cell r="A2614" t="str">
            <v>UMAG_03622</v>
          </cell>
          <cell r="B2614">
            <v>933</v>
          </cell>
          <cell r="C2614">
            <v>241.978532323694</v>
          </cell>
          <cell r="D2614">
            <v>176.90438036030099</v>
          </cell>
          <cell r="E2614">
            <v>217.69463309115099</v>
          </cell>
          <cell r="F2614">
            <v>223.30080899217401</v>
          </cell>
          <cell r="G2614">
            <v>203.36380606973901</v>
          </cell>
          <cell r="H2614">
            <v>172.549687991344</v>
          </cell>
          <cell r="I2614">
            <v>174.02796964174601</v>
          </cell>
          <cell r="J2614">
            <v>162.54811155762201</v>
          </cell>
          <cell r="K2614">
            <v>7.03995122491248</v>
          </cell>
          <cell r="L2614">
            <v>26.238861838672499</v>
          </cell>
          <cell r="M2614">
            <v>5.0440434602465603</v>
          </cell>
          <cell r="N2614">
            <v>8.8723244626493702</v>
          </cell>
          <cell r="O2614">
            <v>47.331905083672602</v>
          </cell>
          <cell r="P2614">
            <v>24.7459400224324</v>
          </cell>
          <cell r="Q2614">
            <v>15.3503924514775</v>
          </cell>
          <cell r="R2614">
            <v>6.2015706086520597</v>
          </cell>
          <cell r="S2614" t="e">
            <v>#N/A</v>
          </cell>
          <cell r="T2614" t="str">
            <v>related to TSC13 - Enoyl reductase involved in very long chain fatty acid elongation</v>
          </cell>
          <cell r="U2614" t="str">
            <v>IPR029071;IPR001104;IPR000626</v>
          </cell>
          <cell r="V2614" t="str">
            <v>Ubiquitin-related domain;3-oxo-5-alpha-steroid 4-dehydrogenase, C-terminal;Ubiquitin-like</v>
          </cell>
        </row>
        <row r="2615">
          <cell r="A2615" t="str">
            <v>UMAG_03623</v>
          </cell>
          <cell r="B2615">
            <v>2739</v>
          </cell>
          <cell r="C2615">
            <v>73.904930056736006</v>
          </cell>
          <cell r="D2615">
            <v>166.543767788503</v>
          </cell>
          <cell r="E2615">
            <v>147.07091600358899</v>
          </cell>
          <cell r="F2615">
            <v>58.771174971619999</v>
          </cell>
          <cell r="G2615">
            <v>68.696204505961504</v>
          </cell>
          <cell r="H2615">
            <v>92.9251438964003</v>
          </cell>
          <cell r="I2615">
            <v>88.366287870673503</v>
          </cell>
          <cell r="J2615">
            <v>89.454768116030905</v>
          </cell>
          <cell r="K2615">
            <v>17.713266131857299</v>
          </cell>
          <cell r="L2615">
            <v>26.207933054305901</v>
          </cell>
          <cell r="M2615">
            <v>61.669501033021703</v>
          </cell>
          <cell r="N2615">
            <v>3.76286658025702</v>
          </cell>
          <cell r="O2615">
            <v>5.9253184610169498</v>
          </cell>
          <cell r="P2615">
            <v>6.69781992411475</v>
          </cell>
          <cell r="Q2615">
            <v>3.9241888665373299</v>
          </cell>
          <cell r="R2615">
            <v>9.6166562782283709</v>
          </cell>
          <cell r="S2615" t="e">
            <v>#N/A</v>
          </cell>
          <cell r="T2615" t="str">
            <v>hypothetical protein</v>
          </cell>
          <cell r="U2615" t="str">
            <v>IPR017853;IPR013781;IPR015883</v>
          </cell>
          <cell r="V2615" t="str">
            <v>Glycoside hydrolase superfamily;Glycoside hydrolase, catalytic domain;Glycoside hydrolase family 20, catalytic core</v>
          </cell>
        </row>
        <row r="2616">
          <cell r="A2616" t="str">
            <v>UMAG_03624</v>
          </cell>
          <cell r="B2616">
            <v>4197</v>
          </cell>
          <cell r="C2616">
            <v>156.0138295038</v>
          </cell>
          <cell r="D2616">
            <v>124.05370181931499</v>
          </cell>
          <cell r="E2616">
            <v>114.791208440291</v>
          </cell>
          <cell r="F2616">
            <v>149.033618891283</v>
          </cell>
          <cell r="G2616">
            <v>199.05840917106099</v>
          </cell>
          <cell r="H2616">
            <v>214.26081075371499</v>
          </cell>
          <cell r="I2616">
            <v>264.32070314056199</v>
          </cell>
          <cell r="J2616">
            <v>193.614576950507</v>
          </cell>
          <cell r="K2616">
            <v>19.4830112176776</v>
          </cell>
          <cell r="L2616">
            <v>23.864725244565602</v>
          </cell>
          <cell r="M2616">
            <v>22.366986751838098</v>
          </cell>
          <cell r="N2616">
            <v>6.4284631445147697</v>
          </cell>
          <cell r="O2616">
            <v>22.2871511290675</v>
          </cell>
          <cell r="P2616">
            <v>18.6618883523123</v>
          </cell>
          <cell r="Q2616">
            <v>63.655976295252501</v>
          </cell>
          <cell r="R2616">
            <v>12.0161591185941</v>
          </cell>
          <cell r="S2616" t="e">
            <v>#N/A</v>
          </cell>
          <cell r="T2616" t="str">
            <v>related to Transcriptional coactivator MMS19</v>
          </cell>
          <cell r="U2616" t="str">
            <v>IPR016024;IPR024687;IPR011989</v>
          </cell>
          <cell r="V2616" t="str">
            <v>Armadillo-type fold;MMS19, C-terminal;Armadillo-like helical</v>
          </cell>
        </row>
        <row r="2617">
          <cell r="A2617" t="str">
            <v>UMAG_03626</v>
          </cell>
          <cell r="B2617">
            <v>2322</v>
          </cell>
          <cell r="C2617">
            <v>82.894663328623594</v>
          </cell>
          <cell r="D2617">
            <v>65.264776753228105</v>
          </cell>
          <cell r="E2617">
            <v>69.896664755968402</v>
          </cell>
          <cell r="F2617">
            <v>85.648533721649599</v>
          </cell>
          <cell r="G2617">
            <v>76.600321010299098</v>
          </cell>
          <cell r="H2617">
            <v>80.109189784095094</v>
          </cell>
          <cell r="I2617">
            <v>74.070034706941897</v>
          </cell>
          <cell r="J2617">
            <v>78.738215736452702</v>
          </cell>
          <cell r="K2617">
            <v>0.84656152460763101</v>
          </cell>
          <cell r="L2617">
            <v>18.217120988775001</v>
          </cell>
          <cell r="M2617">
            <v>8.2070079823710707</v>
          </cell>
          <cell r="N2617">
            <v>7.7862115718023297</v>
          </cell>
          <cell r="O2617">
            <v>11.8104656067517</v>
          </cell>
          <cell r="P2617">
            <v>7.1879289765658996</v>
          </cell>
          <cell r="Q2617">
            <v>21.103700868362701</v>
          </cell>
          <cell r="R2617">
            <v>5.1442033962025002</v>
          </cell>
          <cell r="S2617" t="e">
            <v>#N/A</v>
          </cell>
          <cell r="T2617" t="str">
            <v>hypothetical protein</v>
          </cell>
          <cell r="U2617" t="str">
            <v>IPR012423</v>
          </cell>
          <cell r="V2617" t="str">
            <v>Chromatin modification-related protein Eaf7/MRGBP</v>
          </cell>
        </row>
        <row r="2618">
          <cell r="A2618" t="str">
            <v>UMAG_03627</v>
          </cell>
          <cell r="B2618">
            <v>906</v>
          </cell>
          <cell r="C2618">
            <v>153.632545509246</v>
          </cell>
          <cell r="D2618">
            <v>63.986780473550198</v>
          </cell>
          <cell r="E2618">
            <v>55.096991174554802</v>
          </cell>
          <cell r="F2618">
            <v>66.422895540776807</v>
          </cell>
          <cell r="G2618">
            <v>86.490301734670098</v>
          </cell>
          <cell r="H2618">
            <v>79.789971686496699</v>
          </cell>
          <cell r="I2618">
            <v>71.711003852969796</v>
          </cell>
          <cell r="J2618">
            <v>71.743095236239299</v>
          </cell>
          <cell r="K2618">
            <v>13.415151170771701</v>
          </cell>
          <cell r="L2618">
            <v>5.1616112056818801</v>
          </cell>
          <cell r="M2618">
            <v>11.408680539337601</v>
          </cell>
          <cell r="N2618">
            <v>4.2178897100805397</v>
          </cell>
          <cell r="O2618">
            <v>19.961655531306199</v>
          </cell>
          <cell r="P2618">
            <v>10.528813169215899</v>
          </cell>
          <cell r="Q2618">
            <v>2.4891869130268298</v>
          </cell>
          <cell r="R2618">
            <v>17.1949900451221</v>
          </cell>
          <cell r="S2618" t="str">
            <v>sco1</v>
          </cell>
          <cell r="T2618" t="str">
            <v>probable SCO1 - involved in stabilization of Cox1p and Cox2p</v>
          </cell>
          <cell r="U2618" t="str">
            <v>IPR003782;IPR012336;IPR017276</v>
          </cell>
          <cell r="V2618" t="str">
            <v>Copper chaperone SCO1/SenC;Thioredoxin-like fold;Synthesis of cytochrome c oxidase, Sco1/Sco2</v>
          </cell>
        </row>
        <row r="2619">
          <cell r="A2619" t="str">
            <v>UMAG_03628</v>
          </cell>
          <cell r="B2619">
            <v>2805</v>
          </cell>
          <cell r="C2619">
            <v>70.0788709333779</v>
          </cell>
          <cell r="D2619">
            <v>106.996952854361</v>
          </cell>
          <cell r="E2619">
            <v>97.793726191891196</v>
          </cell>
          <cell r="F2619">
            <v>69.254591808421395</v>
          </cell>
          <cell r="G2619">
            <v>75.625300422746093</v>
          </cell>
          <cell r="H2619">
            <v>94.2994342789965</v>
          </cell>
          <cell r="I2619">
            <v>127.17898221933901</v>
          </cell>
          <cell r="J2619">
            <v>120.6696955294</v>
          </cell>
          <cell r="K2619">
            <v>10.6204180826615</v>
          </cell>
          <cell r="L2619">
            <v>28.425856330507401</v>
          </cell>
          <cell r="M2619">
            <v>15.868663521150101</v>
          </cell>
          <cell r="N2619">
            <v>13.7678288180177</v>
          </cell>
          <cell r="O2619">
            <v>14.4878032058269</v>
          </cell>
          <cell r="P2619">
            <v>10.562118040116699</v>
          </cell>
          <cell r="Q2619">
            <v>12.7292159906441</v>
          </cell>
          <cell r="R2619">
            <v>10.591563849700901</v>
          </cell>
          <cell r="S2619" t="e">
            <v>#N/A</v>
          </cell>
          <cell r="T2619" t="str">
            <v>related to molybdenum cofactor sulfurase HxB protein</v>
          </cell>
          <cell r="U2619" t="str">
            <v>IPR015424;IPR028886;IPR015421;IPR000192;IPR015422;IPR005303;IPR005302</v>
          </cell>
          <cell r="V2619" t="str">
            <v>Pyridoxal phosphate-dependent transferase;Molybdenum cofactor sulfurase;Pyridoxal phosphate-dependent transferase, major region, subdomain 1;Aminotransferase class V domain;Pyridoxal phosphate-dependent transferase, major region, subdomain 2;MOSC, N-terminal beta barrel;Molybdenum cofactor sulfurase, C-terminal</v>
          </cell>
        </row>
        <row r="2620">
          <cell r="A2620" t="str">
            <v>UMAG_03629</v>
          </cell>
          <cell r="B2620">
            <v>2850</v>
          </cell>
          <cell r="C2620">
            <v>218.34832132735099</v>
          </cell>
          <cell r="D2620">
            <v>166.94386253117099</v>
          </cell>
          <cell r="E2620">
            <v>147.46131118915801</v>
          </cell>
          <cell r="F2620">
            <v>193.25566802868099</v>
          </cell>
          <cell r="G2620">
            <v>157.052532339484</v>
          </cell>
          <cell r="H2620">
            <v>161.10375427681601</v>
          </cell>
          <cell r="I2620">
            <v>183.76385376036799</v>
          </cell>
          <cell r="J2620">
            <v>145.227755599669</v>
          </cell>
          <cell r="K2620">
            <v>47.902158630217301</v>
          </cell>
          <cell r="L2620">
            <v>59.992989030176901</v>
          </cell>
          <cell r="M2620">
            <v>11.7547088307909</v>
          </cell>
          <cell r="N2620">
            <v>2.9441657362601599</v>
          </cell>
          <cell r="O2620">
            <v>20.08087809461</v>
          </cell>
          <cell r="P2620">
            <v>4.3869566574937204</v>
          </cell>
          <cell r="Q2620">
            <v>15.1459468950152</v>
          </cell>
          <cell r="R2620">
            <v>10.0001868021447</v>
          </cell>
          <cell r="S2620" t="e">
            <v>#N/A</v>
          </cell>
          <cell r="T2620" t="str">
            <v>related to Signal peptide peptidase</v>
          </cell>
          <cell r="U2620" t="str">
            <v>IPR029045;IPR002142</v>
          </cell>
          <cell r="V2620" t="str">
            <v>ClpP/crotonase-like domain;Peptidase S49</v>
          </cell>
        </row>
        <row r="2621">
          <cell r="A2621" t="str">
            <v>UMAG_03630</v>
          </cell>
          <cell r="B2621">
            <v>870</v>
          </cell>
          <cell r="C2621">
            <v>2.8203101231325598</v>
          </cell>
          <cell r="D2621">
            <v>6.8077763760683796</v>
          </cell>
          <cell r="E2621">
            <v>5.9965302108468901</v>
          </cell>
          <cell r="F2621">
            <v>0.44285639523903397</v>
          </cell>
          <cell r="G2621">
            <v>4.8455988244933996</v>
          </cell>
          <cell r="H2621">
            <v>2.01208023948853</v>
          </cell>
          <cell r="I2621">
            <v>4.9176554336951197</v>
          </cell>
          <cell r="J2621">
            <v>11.664823173196099</v>
          </cell>
          <cell r="K2621">
            <v>0.42723906106537102</v>
          </cell>
          <cell r="L2621">
            <v>5.3498832351949499</v>
          </cell>
          <cell r="M2621">
            <v>2.2230453507789898</v>
          </cell>
          <cell r="N2621">
            <v>0.76704977701081001</v>
          </cell>
          <cell r="O2621">
            <v>3.5666352283963798</v>
          </cell>
          <cell r="P2621">
            <v>2.0114342127179401</v>
          </cell>
          <cell r="Q2621">
            <v>1.0534719997122399</v>
          </cell>
          <cell r="R2621">
            <v>2.9314057377953202</v>
          </cell>
          <cell r="S2621" t="e">
            <v>#N/A</v>
          </cell>
          <cell r="T2621" t="str">
            <v>related to metalloprotease MEP1</v>
          </cell>
          <cell r="U2621" t="str">
            <v>IPR008754;IPR024079</v>
          </cell>
          <cell r="V2621" t="str">
            <v>Peptidase M43, pregnancy-associated plasma-A;Metallopeptidase, catalytic domain</v>
          </cell>
        </row>
        <row r="2622">
          <cell r="A2622" t="str">
            <v>UMAG_03631</v>
          </cell>
          <cell r="B2622">
            <v>744</v>
          </cell>
          <cell r="C2622">
            <v>197.732756939258</v>
          </cell>
          <cell r="D2622">
            <v>69.865127888656701</v>
          </cell>
          <cell r="E2622">
            <v>57.478545544818203</v>
          </cell>
          <cell r="F2622">
            <v>59.897707936028603</v>
          </cell>
          <cell r="G2622">
            <v>32.8260509521279</v>
          </cell>
          <cell r="H2622">
            <v>33.143920945174997</v>
          </cell>
          <cell r="I2622">
            <v>25.000535699579199</v>
          </cell>
          <cell r="J2622">
            <v>37.060655567512697</v>
          </cell>
          <cell r="K2622">
            <v>29.5653561576352</v>
          </cell>
          <cell r="L2622">
            <v>16.380941203028801</v>
          </cell>
          <cell r="M2622">
            <v>24.108918830691</v>
          </cell>
          <cell r="N2622">
            <v>3.9730061120839899</v>
          </cell>
          <cell r="O2622">
            <v>1.65723862042421</v>
          </cell>
          <cell r="P2622">
            <v>5.95156818922929</v>
          </cell>
          <cell r="Q2622">
            <v>5.7097376370531698</v>
          </cell>
          <cell r="R2622">
            <v>4.7171136403269402</v>
          </cell>
          <cell r="S2622" t="e">
            <v>#N/A</v>
          </cell>
          <cell r="T2622" t="str">
            <v>related to MIA40 - mitochondrial intermembrane space protein</v>
          </cell>
          <cell r="U2622" t="str">
            <v>IPR010625</v>
          </cell>
          <cell r="V2622" t="str">
            <v>CHCH</v>
          </cell>
        </row>
        <row r="2623">
          <cell r="A2623" t="str">
            <v>UMAG_03632</v>
          </cell>
          <cell r="B2623">
            <v>2610</v>
          </cell>
          <cell r="C2623">
            <v>91.180842001652593</v>
          </cell>
          <cell r="D2623">
            <v>108.629207070251</v>
          </cell>
          <cell r="E2623">
            <v>95.868064871614095</v>
          </cell>
          <cell r="F2623">
            <v>122.53703166596701</v>
          </cell>
          <cell r="G2623">
            <v>112.08656798245499</v>
          </cell>
          <cell r="H2623">
            <v>115.76345479206999</v>
          </cell>
          <cell r="I2623">
            <v>112.15413007828801</v>
          </cell>
          <cell r="J2623">
            <v>85.425884649307207</v>
          </cell>
          <cell r="K2623">
            <v>12.4664200065522</v>
          </cell>
          <cell r="L2623">
            <v>33.571362890830599</v>
          </cell>
          <cell r="M2623">
            <v>17.635652802051599</v>
          </cell>
          <cell r="N2623">
            <v>6.8298259942912898</v>
          </cell>
          <cell r="O2623">
            <v>17.036295506355501</v>
          </cell>
          <cell r="P2623">
            <v>11.534169943770401</v>
          </cell>
          <cell r="Q2623">
            <v>19.7288890179715</v>
          </cell>
          <cell r="R2623">
            <v>10.9352882072616</v>
          </cell>
          <cell r="S2623" t="e">
            <v>#N/A</v>
          </cell>
          <cell r="T2623" t="str">
            <v>related to SEC6 - protein transport protein</v>
          </cell>
          <cell r="U2623" t="str">
            <v>IPR010326</v>
          </cell>
          <cell r="V2623" t="str">
            <v>Exocyst complex component Sec6</v>
          </cell>
        </row>
        <row r="2624">
          <cell r="A2624" t="str">
            <v>UMAG_03635</v>
          </cell>
          <cell r="B2624">
            <v>2487</v>
          </cell>
          <cell r="C2624">
            <v>0.107552882084527</v>
          </cell>
          <cell r="D2624">
            <v>0.77463324014026902</v>
          </cell>
          <cell r="E2624">
            <v>0</v>
          </cell>
          <cell r="F2624">
            <v>0</v>
          </cell>
          <cell r="G2624">
            <v>0.60049874092921796</v>
          </cell>
          <cell r="H2624">
            <v>1.3492895462411001</v>
          </cell>
          <cell r="I2624">
            <v>3.8683493504831601</v>
          </cell>
          <cell r="J2624">
            <v>9.1010317500662108</v>
          </cell>
          <cell r="K2624">
            <v>6.8493608410831394E-2</v>
          </cell>
          <cell r="L2624">
            <v>1.3417041291546501</v>
          </cell>
          <cell r="M2624">
            <v>0</v>
          </cell>
          <cell r="N2624">
            <v>0</v>
          </cell>
          <cell r="O2624">
            <v>1.04009432917055</v>
          </cell>
          <cell r="P2624">
            <v>1.5354809782169201</v>
          </cell>
          <cell r="Q2624">
            <v>0.929824297908456</v>
          </cell>
          <cell r="R2624">
            <v>5.2131711028781602</v>
          </cell>
          <cell r="S2624" t="e">
            <v>#N/A</v>
          </cell>
          <cell r="T2624" t="str">
            <v>hypothetical protein</v>
          </cell>
          <cell r="U2624" t="e">
            <v>#N/A</v>
          </cell>
          <cell r="V2624" t="e">
            <v>#N/A</v>
          </cell>
        </row>
        <row r="2625">
          <cell r="A2625" t="str">
            <v>UMAG_03636</v>
          </cell>
          <cell r="B2625">
            <v>762</v>
          </cell>
          <cell r="C2625">
            <v>6.4434855857933</v>
          </cell>
          <cell r="D2625">
            <v>4.8316885960341498</v>
          </cell>
          <cell r="E2625">
            <v>8.4128226238721098</v>
          </cell>
          <cell r="F2625">
            <v>2.2834950670513199</v>
          </cell>
          <cell r="G2625">
            <v>4.7453692286407296</v>
          </cell>
          <cell r="H2625">
            <v>3.0546177133891299</v>
          </cell>
          <cell r="I2625">
            <v>2.55412894489058</v>
          </cell>
          <cell r="J2625">
            <v>9.3329076946502205</v>
          </cell>
          <cell r="K2625">
            <v>0.90648671433280403</v>
          </cell>
          <cell r="L2625">
            <v>6.0516935785922401</v>
          </cell>
          <cell r="M2625">
            <v>2.5682422311124302</v>
          </cell>
          <cell r="N2625">
            <v>2.05545208129104</v>
          </cell>
          <cell r="O2625">
            <v>1.3260007007414201</v>
          </cell>
          <cell r="P2625">
            <v>1.8051683885474901</v>
          </cell>
          <cell r="Q2625">
            <v>3.0368962644207098</v>
          </cell>
          <cell r="R2625">
            <v>1.6762381436016101</v>
          </cell>
          <cell r="S2625" t="e">
            <v>#N/A</v>
          </cell>
          <cell r="T2625" t="str">
            <v>hypothetical protein</v>
          </cell>
          <cell r="U2625" t="e">
            <v>#N/A</v>
          </cell>
          <cell r="V2625" t="e">
            <v>#N/A</v>
          </cell>
        </row>
        <row r="2626">
          <cell r="A2626" t="str">
            <v>UMAG_03638</v>
          </cell>
          <cell r="B2626">
            <v>1494</v>
          </cell>
          <cell r="C2626">
            <v>103.62407427654399</v>
          </cell>
          <cell r="D2626">
            <v>53.1119655565887</v>
          </cell>
          <cell r="E2626">
            <v>58.316754421109898</v>
          </cell>
          <cell r="F2626">
            <v>55.7376415326749</v>
          </cell>
          <cell r="G2626">
            <v>57.103281038334401</v>
          </cell>
          <cell r="H2626">
            <v>43.8725379256135</v>
          </cell>
          <cell r="I2626">
            <v>39.851895968305001</v>
          </cell>
          <cell r="J2626">
            <v>46.8562378055273</v>
          </cell>
          <cell r="K2626">
            <v>11.4545871531476</v>
          </cell>
          <cell r="L2626">
            <v>4.5775956222887801</v>
          </cell>
          <cell r="M2626">
            <v>15.580811251586001</v>
          </cell>
          <cell r="N2626">
            <v>6.95909244530199</v>
          </cell>
          <cell r="O2626">
            <v>6.0402531880247299</v>
          </cell>
          <cell r="P2626">
            <v>10.8715127813231</v>
          </cell>
          <cell r="Q2626">
            <v>5.6924014241060403</v>
          </cell>
          <cell r="R2626">
            <v>4.4024812483798499</v>
          </cell>
          <cell r="S2626" t="e">
            <v>#N/A</v>
          </cell>
          <cell r="T2626" t="str">
            <v>hypothetical protein</v>
          </cell>
          <cell r="U2626" t="e">
            <v>#N/A</v>
          </cell>
          <cell r="V2626" t="e">
            <v>#N/A</v>
          </cell>
        </row>
        <row r="2627">
          <cell r="A2627" t="str">
            <v>UMAG_03640</v>
          </cell>
          <cell r="B2627">
            <v>825</v>
          </cell>
          <cell r="C2627">
            <v>127.12393490132899</v>
          </cell>
          <cell r="D2627">
            <v>140.41514109475801</v>
          </cell>
          <cell r="E2627">
            <v>113.50313530419901</v>
          </cell>
          <cell r="F2627">
            <v>205.73188888155599</v>
          </cell>
          <cell r="G2627">
            <v>232.53167965631499</v>
          </cell>
          <cell r="H2627">
            <v>252.74743262885301</v>
          </cell>
          <cell r="I2627">
            <v>200.99977008603599</v>
          </cell>
          <cell r="J2627">
            <v>168.19536584284</v>
          </cell>
          <cell r="K2627">
            <v>22.355489886190998</v>
          </cell>
          <cell r="L2627">
            <v>26.128707838605301</v>
          </cell>
          <cell r="M2627">
            <v>19.4680682571185</v>
          </cell>
          <cell r="N2627">
            <v>12.59339911566</v>
          </cell>
          <cell r="O2627">
            <v>16.9958542565555</v>
          </cell>
          <cell r="P2627">
            <v>19.533572543173801</v>
          </cell>
          <cell r="Q2627">
            <v>30.7537210536</v>
          </cell>
          <cell r="R2627">
            <v>9.1295706522166693</v>
          </cell>
          <cell r="S2627" t="e">
            <v>#N/A</v>
          </cell>
          <cell r="T2627" t="str">
            <v>hypothetical protein</v>
          </cell>
          <cell r="U2627" t="str">
            <v>IPR019008</v>
          </cell>
          <cell r="V2627" t="str">
            <v>Domain of unknown function DUF2012</v>
          </cell>
        </row>
        <row r="2628">
          <cell r="A2628" t="str">
            <v>UMAG_03641</v>
          </cell>
          <cell r="B2628">
            <v>2088</v>
          </cell>
          <cell r="C2628">
            <v>112.795132735541</v>
          </cell>
          <cell r="D2628">
            <v>141.73972955922201</v>
          </cell>
          <cell r="E2628">
            <v>80.543096593565494</v>
          </cell>
          <cell r="F2628">
            <v>100.401021896242</v>
          </cell>
          <cell r="G2628">
            <v>103.249837069759</v>
          </cell>
          <cell r="H2628">
            <v>104.44626571746601</v>
          </cell>
          <cell r="I2628">
            <v>81.056611376974701</v>
          </cell>
          <cell r="J2628">
            <v>79.074881767596196</v>
          </cell>
          <cell r="K2628">
            <v>17.938606692368399</v>
          </cell>
          <cell r="L2628">
            <v>105.54649390926301</v>
          </cell>
          <cell r="M2628">
            <v>46.095694582488001</v>
          </cell>
          <cell r="N2628">
            <v>8.1283803797393599</v>
          </cell>
          <cell r="O2628">
            <v>6.0115219127167503</v>
          </cell>
          <cell r="P2628">
            <v>9.5880593909695797</v>
          </cell>
          <cell r="Q2628">
            <v>6.2278977294348801</v>
          </cell>
          <cell r="R2628">
            <v>10.2184653254821</v>
          </cell>
          <cell r="S2628" t="e">
            <v>#N/A</v>
          </cell>
          <cell r="T2628" t="str">
            <v>hypothetical protein</v>
          </cell>
          <cell r="U2628" t="str">
            <v>IPR019156</v>
          </cell>
          <cell r="V2628" t="str">
            <v>Ataxin-10 domain</v>
          </cell>
        </row>
        <row r="2629">
          <cell r="A2629" t="str">
            <v>UMAG_03642</v>
          </cell>
          <cell r="B2629">
            <v>723</v>
          </cell>
          <cell r="C2629">
            <v>0.37280772351779101</v>
          </cell>
          <cell r="D2629">
            <v>9.9837071970402906</v>
          </cell>
          <cell r="E2629">
            <v>0</v>
          </cell>
          <cell r="F2629">
            <v>0</v>
          </cell>
          <cell r="G2629">
            <v>2.0783851971537399</v>
          </cell>
          <cell r="H2629">
            <v>1.35600731259837</v>
          </cell>
          <cell r="I2629">
            <v>2.3263705556572498</v>
          </cell>
          <cell r="J2629">
            <v>2.16422639112709</v>
          </cell>
          <cell r="K2629">
            <v>0.39724589946854399</v>
          </cell>
          <cell r="L2629">
            <v>7.0247270879159904</v>
          </cell>
          <cell r="M2629">
            <v>0</v>
          </cell>
          <cell r="N2629">
            <v>0</v>
          </cell>
          <cell r="O2629">
            <v>2.2297610808000998</v>
          </cell>
          <cell r="P2629">
            <v>0.60588128023102805</v>
          </cell>
          <cell r="Q2629">
            <v>0.82114178189331199</v>
          </cell>
          <cell r="R2629">
            <v>2.4506328514012399</v>
          </cell>
          <cell r="S2629" t="e">
            <v>#N/A</v>
          </cell>
          <cell r="T2629" t="str">
            <v>hypothetical protein</v>
          </cell>
          <cell r="U2629" t="e">
            <v>#N/A</v>
          </cell>
          <cell r="V2629" t="e">
            <v>#N/A</v>
          </cell>
        </row>
        <row r="2630">
          <cell r="A2630" t="str">
            <v>UMAG_03643</v>
          </cell>
          <cell r="B2630">
            <v>2640</v>
          </cell>
          <cell r="C2630">
            <v>3.22903365334807E-2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2.3697347061565601</v>
          </cell>
          <cell r="I2630">
            <v>4.3238661289498204</v>
          </cell>
          <cell r="J2630">
            <v>4.3970129885022402</v>
          </cell>
          <cell r="K2630">
            <v>2.8076907642382701E-2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1.1816988691166801</v>
          </cell>
          <cell r="Q2630">
            <v>5.3781032034393199</v>
          </cell>
          <cell r="R2630">
            <v>2.6378733991310002</v>
          </cell>
          <cell r="S2630" t="e">
            <v>#N/A</v>
          </cell>
          <cell r="T2630" t="str">
            <v>hypothetical protein</v>
          </cell>
          <cell r="U2630" t="str">
            <v>IPR029044</v>
          </cell>
          <cell r="V2630" t="str">
            <v>Nucleotide-diphospho-sugar transferases</v>
          </cell>
        </row>
        <row r="2631">
          <cell r="A2631" t="str">
            <v>UMAG_03644</v>
          </cell>
          <cell r="B2631">
            <v>456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0</v>
          </cell>
          <cell r="P2631">
            <v>0</v>
          </cell>
          <cell r="Q2631">
            <v>0</v>
          </cell>
          <cell r="R2631">
            <v>0</v>
          </cell>
          <cell r="S2631" t="e">
            <v>#N/A</v>
          </cell>
          <cell r="T2631" t="str">
            <v>hypothetical protein</v>
          </cell>
          <cell r="U2631" t="e">
            <v>#N/A</v>
          </cell>
          <cell r="V2631" t="e">
            <v>#N/A</v>
          </cell>
        </row>
        <row r="2632">
          <cell r="A2632" t="str">
            <v>UMAG_03645</v>
          </cell>
          <cell r="B2632">
            <v>1689</v>
          </cell>
          <cell r="C2632">
            <v>7.9250514228918004E-2</v>
          </cell>
          <cell r="D2632">
            <v>2.6242633553942998</v>
          </cell>
          <cell r="E2632">
            <v>5.7720921134974397</v>
          </cell>
          <cell r="F2632">
            <v>1.9264422133494801</v>
          </cell>
          <cell r="G2632">
            <v>4.6069247414576902</v>
          </cell>
          <cell r="H2632">
            <v>4.0395350266049102</v>
          </cell>
          <cell r="I2632">
            <v>2.06145623327664</v>
          </cell>
          <cell r="J2632">
            <v>5.7946389598981298</v>
          </cell>
          <cell r="K2632">
            <v>3.09305519206001E-2</v>
          </cell>
          <cell r="L2632">
            <v>2.3814207629512598</v>
          </cell>
          <cell r="M2632">
            <v>5.2832321638357902</v>
          </cell>
          <cell r="N2632">
            <v>2.1827619675480201</v>
          </cell>
          <cell r="O2632">
            <v>2.1077023034907301</v>
          </cell>
          <cell r="P2632">
            <v>1.9923023983196499</v>
          </cell>
          <cell r="Q2632">
            <v>2.23334202368265</v>
          </cell>
          <cell r="R2632">
            <v>1.8021388237031599</v>
          </cell>
          <cell r="S2632" t="e">
            <v>#N/A</v>
          </cell>
          <cell r="T2632" t="str">
            <v>related to beta-1</v>
          </cell>
          <cell r="U2632" t="str">
            <v>IPR013320;IPR000757</v>
          </cell>
          <cell r="V2632" t="str">
            <v>Concanavalin A-like lectin/glucanase domain;Glycoside hydrolase, family 16</v>
          </cell>
        </row>
        <row r="2633">
          <cell r="A2633" t="str">
            <v>UMAG_03647</v>
          </cell>
          <cell r="B2633">
            <v>1185</v>
          </cell>
          <cell r="C2633">
            <v>146.71793447553699</v>
          </cell>
          <cell r="D2633">
            <v>302.90861371445402</v>
          </cell>
          <cell r="E2633">
            <v>307.46494377963802</v>
          </cell>
          <cell r="F2633">
            <v>307.08346020193102</v>
          </cell>
          <cell r="G2633">
            <v>318.41046157764703</v>
          </cell>
          <cell r="H2633">
            <v>276.43849890881899</v>
          </cell>
          <cell r="I2633">
            <v>288.87738739445302</v>
          </cell>
          <cell r="J2633">
            <v>281.03327387419301</v>
          </cell>
          <cell r="K2633">
            <v>3.3416912257014801</v>
          </cell>
          <cell r="L2633">
            <v>27.685696444413701</v>
          </cell>
          <cell r="M2633">
            <v>56.236843797287499</v>
          </cell>
          <cell r="N2633">
            <v>15.5095191093164</v>
          </cell>
          <cell r="O2633">
            <v>5.12078592978005</v>
          </cell>
          <cell r="P2633">
            <v>25.197369798063999</v>
          </cell>
          <cell r="Q2633">
            <v>9.7330591470116303</v>
          </cell>
          <cell r="R2633">
            <v>44.070391498333102</v>
          </cell>
          <cell r="S2633" t="str">
            <v>scs7</v>
          </cell>
          <cell r="T2633" t="str">
            <v>probable SCS7 - required for hydroxylation of ceramide</v>
          </cell>
          <cell r="U2633" t="str">
            <v>IPR018506;IPR001199;IPR014430;IPR006694</v>
          </cell>
          <cell r="V2633" t="str">
            <v>Cytochrome b5, heme-binding site;Cytochrome b5-like heme/steroid binding domain;Inositolphosphorylceramide-B hydroxylase;Fatty acid hydroxylase</v>
          </cell>
        </row>
        <row r="2634">
          <cell r="A2634" t="str">
            <v>UMAG_03648</v>
          </cell>
          <cell r="B2634">
            <v>3777</v>
          </cell>
          <cell r="C2634">
            <v>132.17759324427601</v>
          </cell>
          <cell r="D2634">
            <v>112.084779777869</v>
          </cell>
          <cell r="E2634">
            <v>167.88604535375799</v>
          </cell>
          <cell r="F2634">
            <v>325.03152714318702</v>
          </cell>
          <cell r="G2634">
            <v>612.01802954654897</v>
          </cell>
          <cell r="H2634">
            <v>786.16993157178899</v>
          </cell>
          <cell r="I2634">
            <v>722.42919096769003</v>
          </cell>
          <cell r="J2634">
            <v>481.06976551363999</v>
          </cell>
          <cell r="K2634">
            <v>17.862182361807001</v>
          </cell>
          <cell r="L2634">
            <v>25.300779332852901</v>
          </cell>
          <cell r="M2634">
            <v>42.6839361331239</v>
          </cell>
          <cell r="N2634">
            <v>37.665720674006103</v>
          </cell>
          <cell r="O2634">
            <v>72.661814462053897</v>
          </cell>
          <cell r="P2634">
            <v>80.085135832083793</v>
          </cell>
          <cell r="Q2634">
            <v>47.329875543605901</v>
          </cell>
          <cell r="R2634">
            <v>104.825341647247</v>
          </cell>
          <cell r="S2634" t="e">
            <v>#N/A</v>
          </cell>
          <cell r="T2634" t="str">
            <v>related to TRZ1 - tRNase Z</v>
          </cell>
          <cell r="U2634" t="str">
            <v>IPR001279;IPR027794</v>
          </cell>
          <cell r="V2634" t="str">
            <v>Beta-lactamase-like;tRNase Z endonuclease</v>
          </cell>
        </row>
        <row r="2635">
          <cell r="A2635" t="str">
            <v>UMAG_03649</v>
          </cell>
          <cell r="B2635">
            <v>783</v>
          </cell>
          <cell r="C2635">
            <v>45.564778136351897</v>
          </cell>
          <cell r="D2635">
            <v>70.318675745495597</v>
          </cell>
          <cell r="E2635">
            <v>58.423019118474102</v>
          </cell>
          <cell r="F2635">
            <v>76.663967034577695</v>
          </cell>
          <cell r="G2635">
            <v>246.47828273119299</v>
          </cell>
          <cell r="H2635">
            <v>313.23556211545599</v>
          </cell>
          <cell r="I2635">
            <v>284.96240010788199</v>
          </cell>
          <cell r="J2635">
            <v>211.448702242152</v>
          </cell>
          <cell r="K2635">
            <v>5.7085609891931997</v>
          </cell>
          <cell r="L2635">
            <v>8.3175629331837104</v>
          </cell>
          <cell r="M2635">
            <v>17.964407828724202</v>
          </cell>
          <cell r="N2635">
            <v>3.1293423120350599</v>
          </cell>
          <cell r="O2635">
            <v>51.364850637084402</v>
          </cell>
          <cell r="P2635">
            <v>47.802702260476103</v>
          </cell>
          <cell r="Q2635">
            <v>26.4384594019762</v>
          </cell>
          <cell r="R2635">
            <v>30.7596797750655</v>
          </cell>
          <cell r="S2635" t="e">
            <v>#N/A</v>
          </cell>
          <cell r="T2635" t="str">
            <v>hypothetical protein</v>
          </cell>
          <cell r="U2635" t="e">
            <v>#N/A</v>
          </cell>
          <cell r="V2635" t="e">
            <v>#N/A</v>
          </cell>
        </row>
        <row r="2636">
          <cell r="A2636" t="str">
            <v>UMAG_03650</v>
          </cell>
          <cell r="B2636">
            <v>333</v>
          </cell>
          <cell r="C2636">
            <v>0.47087733678188198</v>
          </cell>
          <cell r="D2636">
            <v>0</v>
          </cell>
          <cell r="E2636">
            <v>0</v>
          </cell>
          <cell r="F2636">
            <v>0</v>
          </cell>
          <cell r="G2636">
            <v>193.89690919873601</v>
          </cell>
          <cell r="H2636">
            <v>277.03173593882201</v>
          </cell>
          <cell r="I2636">
            <v>123.106006964819</v>
          </cell>
          <cell r="J2636">
            <v>70.410340427218799</v>
          </cell>
          <cell r="K2636">
            <v>0.10496559894808299</v>
          </cell>
          <cell r="L2636">
            <v>0</v>
          </cell>
          <cell r="M2636">
            <v>0</v>
          </cell>
          <cell r="N2636">
            <v>0</v>
          </cell>
          <cell r="O2636">
            <v>19.680296470237899</v>
          </cell>
          <cell r="P2636">
            <v>8.1657767324542796</v>
          </cell>
          <cell r="Q2636">
            <v>48.8907208042191</v>
          </cell>
          <cell r="R2636">
            <v>33.172431353765099</v>
          </cell>
          <cell r="S2636" t="e">
            <v>#N/A</v>
          </cell>
          <cell r="T2636" t="str">
            <v>hypothetical protein</v>
          </cell>
          <cell r="U2636" t="e">
            <v>#N/A</v>
          </cell>
          <cell r="V2636" t="e">
            <v>#N/A</v>
          </cell>
        </row>
        <row r="2637">
          <cell r="A2637" t="str">
            <v>UMAG_03652</v>
          </cell>
          <cell r="B2637">
            <v>1404</v>
          </cell>
          <cell r="C2637">
            <v>81.793643658482296</v>
          </cell>
          <cell r="D2637">
            <v>105.33282339325601</v>
          </cell>
          <cell r="E2637">
            <v>111.26960052934901</v>
          </cell>
          <cell r="F2637">
            <v>179.524168963135</v>
          </cell>
          <cell r="G2637">
            <v>167.95151548178799</v>
          </cell>
          <cell r="H2637">
            <v>180.09360491209401</v>
          </cell>
          <cell r="I2637">
            <v>191.153287371343</v>
          </cell>
          <cell r="J2637">
            <v>153.87156350125699</v>
          </cell>
          <cell r="K2637">
            <v>11.372833828468201</v>
          </cell>
          <cell r="L2637">
            <v>12.204399482802801</v>
          </cell>
          <cell r="M2637">
            <v>23.5480236533351</v>
          </cell>
          <cell r="N2637">
            <v>32.9135797164435</v>
          </cell>
          <cell r="O2637">
            <v>6.9809866201208299</v>
          </cell>
          <cell r="P2637">
            <v>7.8256057775975201</v>
          </cell>
          <cell r="Q2637">
            <v>15.4277956782395</v>
          </cell>
          <cell r="R2637">
            <v>7.1162770837873</v>
          </cell>
          <cell r="S2637" t="e">
            <v>#N/A</v>
          </cell>
          <cell r="T2637" t="str">
            <v>hypothetical protein</v>
          </cell>
          <cell r="U2637" t="e">
            <v>#N/A</v>
          </cell>
          <cell r="V2637" t="e">
            <v>#N/A</v>
          </cell>
        </row>
        <row r="2638">
          <cell r="A2638" t="str">
            <v>UMAG_03653</v>
          </cell>
          <cell r="B2638">
            <v>1731</v>
          </cell>
          <cell r="C2638">
            <v>57.403274472364899</v>
          </cell>
          <cell r="D2638">
            <v>57.218080716852</v>
          </cell>
          <cell r="E2638">
            <v>78.433615131136506</v>
          </cell>
          <cell r="F2638">
            <v>91.247699414227696</v>
          </cell>
          <cell r="G2638">
            <v>75.201461060330303</v>
          </cell>
          <cell r="H2638">
            <v>92.203185982546302</v>
          </cell>
          <cell r="I2638">
            <v>88.193418458979906</v>
          </cell>
          <cell r="J2638">
            <v>85.930702370413201</v>
          </cell>
          <cell r="K2638">
            <v>8.4582173970558401</v>
          </cell>
          <cell r="L2638">
            <v>6.9697887007593398</v>
          </cell>
          <cell r="M2638">
            <v>10.833156004620999</v>
          </cell>
          <cell r="N2638">
            <v>10.9491215593254</v>
          </cell>
          <cell r="O2638">
            <v>9.8564110814902506</v>
          </cell>
          <cell r="P2638">
            <v>15.714719103994801</v>
          </cell>
          <cell r="Q2638">
            <v>11.2482006648147</v>
          </cell>
          <cell r="R2638">
            <v>17.8906350083384</v>
          </cell>
          <cell r="S2638" t="e">
            <v>#N/A</v>
          </cell>
          <cell r="T2638" t="str">
            <v>hypothetical protein</v>
          </cell>
          <cell r="U2638" t="str">
            <v>IPR009091;IPR000408</v>
          </cell>
          <cell r="V2638" t="str">
            <v>Regulator of chromosome condensation 1/beta-lactamase-inhibitor protein II;Regulator of chromosome condensation, RCC1</v>
          </cell>
        </row>
        <row r="2639">
          <cell r="A2639" t="str">
            <v>UMAG_03654</v>
          </cell>
          <cell r="B2639">
            <v>1329</v>
          </cell>
          <cell r="C2639">
            <v>545.88616320148299</v>
          </cell>
          <cell r="D2639">
            <v>371.83604169840299</v>
          </cell>
          <cell r="E2639">
            <v>454.94624303068201</v>
          </cell>
          <cell r="F2639">
            <v>804.65470125450202</v>
          </cell>
          <cell r="G2639">
            <v>563.85062530538596</v>
          </cell>
          <cell r="H2639">
            <v>530.50442695889103</v>
          </cell>
          <cell r="I2639">
            <v>418.90015204564298</v>
          </cell>
          <cell r="J2639">
            <v>369.928861455922</v>
          </cell>
          <cell r="K2639">
            <v>201.30099259950799</v>
          </cell>
          <cell r="L2639">
            <v>21.241189409746902</v>
          </cell>
          <cell r="M2639">
            <v>167.702780106175</v>
          </cell>
          <cell r="N2639">
            <v>36.915539394421202</v>
          </cell>
          <cell r="O2639">
            <v>56.4982570264008</v>
          </cell>
          <cell r="P2639">
            <v>25.690053210822501</v>
          </cell>
          <cell r="Q2639">
            <v>47.117422309495502</v>
          </cell>
          <cell r="R2639">
            <v>40.354059746782703</v>
          </cell>
          <cell r="S2639" t="str">
            <v>khd2</v>
          </cell>
          <cell r="T2639" t="str">
            <v>related to poly(rC)-binding protein 3</v>
          </cell>
          <cell r="U2639" t="str">
            <v>IPR004088;IPR004087</v>
          </cell>
          <cell r="V2639" t="str">
            <v>K Homology domain, type 1;K Homology domain</v>
          </cell>
        </row>
        <row r="2640">
          <cell r="A2640" t="str">
            <v>UMAG_03655</v>
          </cell>
          <cell r="B2640">
            <v>687</v>
          </cell>
          <cell r="C2640">
            <v>153.03200255155701</v>
          </cell>
          <cell r="D2640">
            <v>196.86030081272301</v>
          </cell>
          <cell r="E2640">
            <v>200.579965507867</v>
          </cell>
          <cell r="F2640">
            <v>215.09285063613899</v>
          </cell>
          <cell r="G2640">
            <v>250.17291731970201</v>
          </cell>
          <cell r="H2640">
            <v>189.19628303090201</v>
          </cell>
          <cell r="I2640">
            <v>110.510871112572</v>
          </cell>
          <cell r="J2640">
            <v>108.80158491998</v>
          </cell>
          <cell r="K2640">
            <v>18.7482906950424</v>
          </cell>
          <cell r="L2640">
            <v>53.800659609801698</v>
          </cell>
          <cell r="M2640">
            <v>21.9509723524226</v>
          </cell>
          <cell r="N2640">
            <v>19.764937668444599</v>
          </cell>
          <cell r="O2640">
            <v>22.324947629564502</v>
          </cell>
          <cell r="P2640">
            <v>13.0308903420866</v>
          </cell>
          <cell r="Q2640">
            <v>17.647799408589901</v>
          </cell>
          <cell r="R2640">
            <v>9.0230243854275898</v>
          </cell>
          <cell r="S2640" t="e">
            <v>#N/A</v>
          </cell>
          <cell r="T2640" t="str">
            <v>related to VTC1 û subunit of the vacuolar transporter chaperone complex</v>
          </cell>
          <cell r="U2640" t="str">
            <v>IPR003807</v>
          </cell>
          <cell r="V2640" t="str">
            <v>Domain of unknown function DUF202</v>
          </cell>
        </row>
        <row r="2641">
          <cell r="A2641" t="str">
            <v>UMAG_03656</v>
          </cell>
          <cell r="B2641">
            <v>1668</v>
          </cell>
          <cell r="C2641">
            <v>49.840761731795901</v>
          </cell>
          <cell r="D2641">
            <v>56.423481106713197</v>
          </cell>
          <cell r="E2641">
            <v>40.168223555636402</v>
          </cell>
          <cell r="F2641">
            <v>40.500562197085401</v>
          </cell>
          <cell r="G2641">
            <v>53.282020317186102</v>
          </cell>
          <cell r="H2641">
            <v>57.761455437922798</v>
          </cell>
          <cell r="I2641">
            <v>62.512576959929298</v>
          </cell>
          <cell r="J2641">
            <v>76.682726163881497</v>
          </cell>
          <cell r="K2641">
            <v>2.8070848361343002</v>
          </cell>
          <cell r="L2641">
            <v>21.671725429285701</v>
          </cell>
          <cell r="M2641">
            <v>16.363076411607299</v>
          </cell>
          <cell r="N2641">
            <v>13.900309454685599</v>
          </cell>
          <cell r="O2641">
            <v>7.7477036007732796</v>
          </cell>
          <cell r="P2641">
            <v>8.0536347978866996</v>
          </cell>
          <cell r="Q2641">
            <v>18.3631364149294</v>
          </cell>
          <cell r="R2641">
            <v>9.1184696899640798</v>
          </cell>
          <cell r="S2641" t="e">
            <v>#N/A</v>
          </cell>
          <cell r="T2641" t="str">
            <v>hypothetical protein</v>
          </cell>
          <cell r="U2641" t="str">
            <v>IPR001878;IPR004330</v>
          </cell>
          <cell r="V2641" t="str">
            <v>Zinc finger, CCHC-type;FAR1 DNA binding domain</v>
          </cell>
        </row>
        <row r="2642">
          <cell r="A2642" t="str">
            <v>UMAG_03657</v>
          </cell>
          <cell r="B2642">
            <v>1080</v>
          </cell>
          <cell r="C2642">
            <v>60.579527557635103</v>
          </cell>
          <cell r="D2642">
            <v>61.855141594364902</v>
          </cell>
          <cell r="E2642">
            <v>67.568773986375504</v>
          </cell>
          <cell r="F2642">
            <v>71.4104490431735</v>
          </cell>
          <cell r="G2642">
            <v>86.8036877109584</v>
          </cell>
          <cell r="H2642">
            <v>96.947110977151098</v>
          </cell>
          <cell r="I2642">
            <v>107.31647850460701</v>
          </cell>
          <cell r="J2642">
            <v>86.746630333375805</v>
          </cell>
          <cell r="K2642">
            <v>2.03688949943915</v>
          </cell>
          <cell r="L2642">
            <v>16.1871208835204</v>
          </cell>
          <cell r="M2642">
            <v>10.3657751060225</v>
          </cell>
          <cell r="N2642">
            <v>15.970824515528699</v>
          </cell>
          <cell r="O2642">
            <v>12.947999032195201</v>
          </cell>
          <cell r="P2642">
            <v>9.1222165370671799</v>
          </cell>
          <cell r="Q2642">
            <v>2.2426795162365099</v>
          </cell>
          <cell r="R2642">
            <v>6.82956427994983</v>
          </cell>
          <cell r="S2642" t="e">
            <v>#N/A</v>
          </cell>
          <cell r="T2642" t="str">
            <v>hypothetical protein</v>
          </cell>
          <cell r="U2642" t="str">
            <v>IPR002123</v>
          </cell>
          <cell r="V2642" t="str">
            <v>Phospholipid/glycerol acyltransferase</v>
          </cell>
        </row>
        <row r="2643">
          <cell r="A2643" t="str">
            <v>UMAG_03658</v>
          </cell>
          <cell r="B2643">
            <v>1797</v>
          </cell>
          <cell r="C2643">
            <v>131.461814165834</v>
          </cell>
          <cell r="D2643">
            <v>85.589986272694603</v>
          </cell>
          <cell r="E2643">
            <v>48.184845520378403</v>
          </cell>
          <cell r="F2643">
            <v>40.4037712561272</v>
          </cell>
          <cell r="G2643">
            <v>76.466988418253493</v>
          </cell>
          <cell r="H2643">
            <v>76.356507914071699</v>
          </cell>
          <cell r="I2643">
            <v>62.425354839591897</v>
          </cell>
          <cell r="J2643">
            <v>46.369763527807699</v>
          </cell>
          <cell r="K2643">
            <v>2.68444307443895</v>
          </cell>
          <cell r="L2643">
            <v>8.9476224577214296</v>
          </cell>
          <cell r="M2643">
            <v>30.108139986557202</v>
          </cell>
          <cell r="N2643">
            <v>3.0353204957240498</v>
          </cell>
          <cell r="O2643">
            <v>12.5075701420543</v>
          </cell>
          <cell r="P2643">
            <v>18.374849200681201</v>
          </cell>
          <cell r="Q2643">
            <v>26.1670155574568</v>
          </cell>
          <cell r="R2643">
            <v>4.71743805355419</v>
          </cell>
          <cell r="S2643" t="e">
            <v>#N/A</v>
          </cell>
          <cell r="T2643" t="str">
            <v>hypothetical protein</v>
          </cell>
          <cell r="U2643" t="str">
            <v>IPR003378</v>
          </cell>
          <cell r="V2643" t="str">
            <v>Fringe-like</v>
          </cell>
        </row>
        <row r="2644">
          <cell r="A2644" t="str">
            <v>UMAG_03659</v>
          </cell>
          <cell r="B2644">
            <v>639</v>
          </cell>
          <cell r="C2644">
            <v>144.907940541389</v>
          </cell>
          <cell r="D2644">
            <v>234.523826874007</v>
          </cell>
          <cell r="E2644">
            <v>193.38270130038401</v>
          </cell>
          <cell r="F2644">
            <v>126.805194637802</v>
          </cell>
          <cell r="G2644">
            <v>81.654884927364606</v>
          </cell>
          <cell r="H2644">
            <v>86.808544364960298</v>
          </cell>
          <cell r="I2644">
            <v>65.982151931606495</v>
          </cell>
          <cell r="J2644">
            <v>126.73813750504</v>
          </cell>
          <cell r="K2644">
            <v>31.072303779384999</v>
          </cell>
          <cell r="L2644">
            <v>62.342027242019903</v>
          </cell>
          <cell r="M2644">
            <v>55.8962165434301</v>
          </cell>
          <cell r="N2644">
            <v>16.962527536639801</v>
          </cell>
          <cell r="O2644">
            <v>10.0358421805166</v>
          </cell>
          <cell r="P2644">
            <v>5.0124377575773602</v>
          </cell>
          <cell r="Q2644">
            <v>3.4262342745413199</v>
          </cell>
          <cell r="R2644">
            <v>21.0205238937187</v>
          </cell>
          <cell r="S2644" t="e">
            <v>#N/A</v>
          </cell>
          <cell r="T2644" t="str">
            <v>hypothetical protein</v>
          </cell>
          <cell r="U2644" t="e">
            <v>#N/A</v>
          </cell>
          <cell r="V2644" t="e">
            <v>#N/A</v>
          </cell>
        </row>
        <row r="2645">
          <cell r="A2645" t="str">
            <v>UMAG_03661</v>
          </cell>
          <cell r="B2645">
            <v>1401</v>
          </cell>
          <cell r="C2645">
            <v>109.729700316163</v>
          </cell>
          <cell r="D2645">
            <v>93.654281801783597</v>
          </cell>
          <cell r="E2645">
            <v>87.614182480674899</v>
          </cell>
          <cell r="F2645">
            <v>107.35817802181199</v>
          </cell>
          <cell r="G2645">
            <v>69.234688542368502</v>
          </cell>
          <cell r="H2645">
            <v>108.806957856583</v>
          </cell>
          <cell r="I2645">
            <v>97.761092378498603</v>
          </cell>
          <cell r="J2645">
            <v>106.70940286455399</v>
          </cell>
          <cell r="K2645">
            <v>17.5382653258266</v>
          </cell>
          <cell r="L2645">
            <v>26.050969523350201</v>
          </cell>
          <cell r="M2645">
            <v>26.084125902894002</v>
          </cell>
          <cell r="N2645">
            <v>7.5393907470813399</v>
          </cell>
          <cell r="O2645">
            <v>2.8703980047153701</v>
          </cell>
          <cell r="P2645">
            <v>6.8155335213199999</v>
          </cell>
          <cell r="Q2645">
            <v>10.5446383978918</v>
          </cell>
          <cell r="R2645">
            <v>10.118555359957099</v>
          </cell>
          <cell r="S2645" t="e">
            <v>#N/A</v>
          </cell>
          <cell r="T2645" t="str">
            <v>related to lipoyltransferase</v>
          </cell>
          <cell r="U2645" t="str">
            <v>IPR004143</v>
          </cell>
          <cell r="V2645" t="str">
            <v>Biotin/lipoate A/B protein ligase</v>
          </cell>
        </row>
        <row r="2646">
          <cell r="A2646" t="str">
            <v>UMAG_03662</v>
          </cell>
          <cell r="B2646">
            <v>1686</v>
          </cell>
          <cell r="C2646">
            <v>371.49297256165403</v>
          </cell>
          <cell r="D2646">
            <v>266.46853499557801</v>
          </cell>
          <cell r="E2646">
            <v>330.19367686971299</v>
          </cell>
          <cell r="F2646">
            <v>323.10538350485001</v>
          </cell>
          <cell r="G2646">
            <v>208.30707953957699</v>
          </cell>
          <cell r="H2646">
            <v>215.75814254710099</v>
          </cell>
          <cell r="I2646">
            <v>165.42662857719699</v>
          </cell>
          <cell r="J2646">
            <v>167.19486213434001</v>
          </cell>
          <cell r="K2646">
            <v>87.348762583468897</v>
          </cell>
          <cell r="L2646">
            <v>55.782947308549304</v>
          </cell>
          <cell r="M2646">
            <v>23.976626753801</v>
          </cell>
          <cell r="N2646">
            <v>3.8498878503067302</v>
          </cell>
          <cell r="O2646">
            <v>27.2680385197135</v>
          </cell>
          <cell r="P2646">
            <v>15.584083949632999</v>
          </cell>
          <cell r="Q2646">
            <v>4.6849346359661199</v>
          </cell>
          <cell r="R2646">
            <v>51.6042869797067</v>
          </cell>
          <cell r="S2646" t="str">
            <v>cyp51/erg11</v>
          </cell>
          <cell r="T2646" t="str">
            <v>sterol 14 alpha-demethylase</v>
          </cell>
          <cell r="U2646" t="str">
            <v>IPR001128;IPR017972;IPR002403</v>
          </cell>
          <cell r="V2646" t="str">
            <v>Cytochrome P450;Cytochrome P450, conserved site;Cytochrome P450, E-class, group IV</v>
          </cell>
        </row>
        <row r="2647">
          <cell r="A2647" t="str">
            <v>UMAG_03663</v>
          </cell>
          <cell r="B2647">
            <v>1749</v>
          </cell>
          <cell r="C2647">
            <v>16.132600801579098</v>
          </cell>
          <cell r="D2647">
            <v>93.586867126371999</v>
          </cell>
          <cell r="E2647">
            <v>75.981596610247607</v>
          </cell>
          <cell r="F2647">
            <v>12.625534909004401</v>
          </cell>
          <cell r="G2647">
            <v>7.0505286022342197</v>
          </cell>
          <cell r="H2647">
            <v>6.0810716847402899</v>
          </cell>
          <cell r="I2647">
            <v>9.1805302708894594</v>
          </cell>
          <cell r="J2647">
            <v>16.4998385393238</v>
          </cell>
          <cell r="K2647">
            <v>5.2115017855179202</v>
          </cell>
          <cell r="L2647">
            <v>21.1927396712628</v>
          </cell>
          <cell r="M2647">
            <v>9.1169329812367597</v>
          </cell>
          <cell r="N2647">
            <v>3.7259025975097</v>
          </cell>
          <cell r="O2647">
            <v>4.7591836200830597</v>
          </cell>
          <cell r="P2647">
            <v>2.01668077239531</v>
          </cell>
          <cell r="Q2647">
            <v>5.24754888633829</v>
          </cell>
          <cell r="R2647">
            <v>4.6076497308857602</v>
          </cell>
          <cell r="S2647" t="e">
            <v>#N/A</v>
          </cell>
          <cell r="T2647" t="str">
            <v>probable uracil permease</v>
          </cell>
          <cell r="U2647" t="str">
            <v>IPR001248;IPR012681</v>
          </cell>
          <cell r="V2647" t="str">
            <v>Permease, cytosine/purines, uracil, thiamine, allantoin;Nucleobase cation symporter-1, NCS1</v>
          </cell>
        </row>
        <row r="2648">
          <cell r="A2648" t="str">
            <v>UMAG_03664</v>
          </cell>
          <cell r="B2648">
            <v>1929</v>
          </cell>
          <cell r="C2648">
            <v>503.79410279905699</v>
          </cell>
          <cell r="D2648">
            <v>1052.04015372559</v>
          </cell>
          <cell r="E2648">
            <v>1406.2584098526399</v>
          </cell>
          <cell r="F2648">
            <v>64.928203145150405</v>
          </cell>
          <cell r="G2648">
            <v>52.2466611414319</v>
          </cell>
          <cell r="H2648">
            <v>71.713810155656802</v>
          </cell>
          <cell r="I2648">
            <v>93.0284763823269</v>
          </cell>
          <cell r="J2648">
            <v>502.0223253026</v>
          </cell>
          <cell r="K2648">
            <v>248.137904856348</v>
          </cell>
          <cell r="L2648">
            <v>124.121278214516</v>
          </cell>
          <cell r="M2648">
            <v>659.45906196317503</v>
          </cell>
          <cell r="N2648">
            <v>42.328994980534702</v>
          </cell>
          <cell r="O2648">
            <v>12.4673931998658</v>
          </cell>
          <cell r="P2648">
            <v>17.5184942397592</v>
          </cell>
          <cell r="Q2648">
            <v>54.3051707883685</v>
          </cell>
          <cell r="R2648">
            <v>7.99304999115882</v>
          </cell>
          <cell r="S2648" t="e">
            <v>#N/A</v>
          </cell>
          <cell r="T2648" t="str">
            <v>hypothetical protein</v>
          </cell>
          <cell r="U2648" t="str">
            <v>IPR009770</v>
          </cell>
          <cell r="V2648" t="str">
            <v>Domain of unknown function DUF1338</v>
          </cell>
        </row>
        <row r="2649">
          <cell r="A2649" t="str">
            <v>UMAG_03665</v>
          </cell>
          <cell r="B2649">
            <v>1653</v>
          </cell>
          <cell r="C2649">
            <v>1448.3480202317801</v>
          </cell>
          <cell r="D2649">
            <v>1863.8607392987001</v>
          </cell>
          <cell r="E2649">
            <v>2871.6449754414298</v>
          </cell>
          <cell r="F2649">
            <v>144.70895444709001</v>
          </cell>
          <cell r="G2649">
            <v>87.057655706319395</v>
          </cell>
          <cell r="H2649">
            <v>118.714466273569</v>
          </cell>
          <cell r="I2649">
            <v>181.32924272381101</v>
          </cell>
          <cell r="J2649">
            <v>858.73636165978803</v>
          </cell>
          <cell r="K2649">
            <v>588.85969837443702</v>
          </cell>
          <cell r="L2649">
            <v>112.540620444222</v>
          </cell>
          <cell r="M2649">
            <v>1232.8540117413299</v>
          </cell>
          <cell r="N2649">
            <v>69.3435197403834</v>
          </cell>
          <cell r="O2649">
            <v>30.5709483703844</v>
          </cell>
          <cell r="P2649">
            <v>45.410629022762997</v>
          </cell>
          <cell r="Q2649">
            <v>142.015068846703</v>
          </cell>
          <cell r="R2649">
            <v>27.200585977987799</v>
          </cell>
          <cell r="S2649" t="e">
            <v>#N/A</v>
          </cell>
          <cell r="T2649" t="str">
            <v>probable aldehyde dehydrogenase family 7 member A1</v>
          </cell>
          <cell r="U2649" t="str">
            <v>IPR016161;IPR029510;IPR015590;IPR016162;IPR016163</v>
          </cell>
          <cell r="V2649" t="str">
            <v>Aldehyde/histidinol dehydrogenase;Aldehyde dehydrogenase, glutamic acid active site;Aldehyde dehydrogenase domain;Aldehyde dehydrogenase N-terminal domain;Aldehyde dehydrogenase, C-terminal</v>
          </cell>
        </row>
        <row r="2650">
          <cell r="A2650" t="str">
            <v>UMAG_03669</v>
          </cell>
          <cell r="B2650">
            <v>2091</v>
          </cell>
          <cell r="C2650">
            <v>304.944875550571</v>
          </cell>
          <cell r="D2650">
            <v>303.17624598358498</v>
          </cell>
          <cell r="E2650">
            <v>397.51802469685401</v>
          </cell>
          <cell r="F2650">
            <v>200.78982979900499</v>
          </cell>
          <cell r="G2650">
            <v>187.05103107607101</v>
          </cell>
          <cell r="H2650">
            <v>169.14284090103499</v>
          </cell>
          <cell r="I2650">
            <v>199.40224525043701</v>
          </cell>
          <cell r="J2650">
            <v>363.11194321023498</v>
          </cell>
          <cell r="K2650">
            <v>87.206926572438505</v>
          </cell>
          <cell r="L2650">
            <v>70.838492830437801</v>
          </cell>
          <cell r="M2650">
            <v>113.26352418939</v>
          </cell>
          <cell r="N2650">
            <v>6.1323005916904201</v>
          </cell>
          <cell r="O2650">
            <v>16.904914014703799</v>
          </cell>
          <cell r="P2650">
            <v>19.180769186272801</v>
          </cell>
          <cell r="Q2650">
            <v>17.8056274676124</v>
          </cell>
          <cell r="R2650">
            <v>25.103920144197701</v>
          </cell>
          <cell r="S2650" t="e">
            <v>#N/A</v>
          </cell>
          <cell r="T2650" t="str">
            <v>probable NADH dehydrogenase (ubiquinone)</v>
          </cell>
          <cell r="U2650" t="str">
            <v>IPR018247;IPR023753;IPR011992;IPR001327;IPR002048</v>
          </cell>
          <cell r="V2650" t="str">
            <v>EF-Hand 1, calcium-binding site;Pyridine nucleotide-disulphide oxidoreductase, FAD/NAD(P)-binding domain;EF-hand domain pair;Pyridine nucleotide-disulphide oxidoreductase, NAD-binding domain;EF-hand domain</v>
          </cell>
        </row>
        <row r="2651">
          <cell r="A2651" t="str">
            <v>UMAG_03673</v>
          </cell>
          <cell r="B2651">
            <v>2229</v>
          </cell>
          <cell r="C2651">
            <v>0.78883327827997696</v>
          </cell>
          <cell r="D2651">
            <v>0</v>
          </cell>
          <cell r="E2651">
            <v>1.1579910334858501</v>
          </cell>
          <cell r="F2651">
            <v>1.9264422133494801</v>
          </cell>
          <cell r="G2651">
            <v>0.73894322811225899</v>
          </cell>
          <cell r="H2651">
            <v>2.7123377943489499</v>
          </cell>
          <cell r="I2651">
            <v>3.49324675252684</v>
          </cell>
          <cell r="J2651">
            <v>3.5074839532450501</v>
          </cell>
          <cell r="K2651">
            <v>0.23875773102279199</v>
          </cell>
          <cell r="L2651">
            <v>0</v>
          </cell>
          <cell r="M2651">
            <v>2.0056993047066798</v>
          </cell>
          <cell r="N2651">
            <v>2.1827619675480201</v>
          </cell>
          <cell r="O2651">
            <v>1.2798872149993901</v>
          </cell>
          <cell r="P2651">
            <v>1.5754628567068101</v>
          </cell>
          <cell r="Q2651">
            <v>2.4095881639794499</v>
          </cell>
          <cell r="R2651">
            <v>1.9140063250906301</v>
          </cell>
          <cell r="S2651" t="e">
            <v>#N/A</v>
          </cell>
          <cell r="T2651" t="str">
            <v>hypothetical protein</v>
          </cell>
          <cell r="U2651" t="str">
            <v>IPR021264</v>
          </cell>
          <cell r="V2651" t="str">
            <v>Protein of unknown function DUF2841</v>
          </cell>
        </row>
        <row r="2652">
          <cell r="A2652" t="str">
            <v>UMAG_03674</v>
          </cell>
          <cell r="B2652">
            <v>3270</v>
          </cell>
          <cell r="C2652">
            <v>132.19765555039999</v>
          </cell>
          <cell r="D2652">
            <v>269.11835459616901</v>
          </cell>
          <cell r="E2652">
            <v>215.53645431426</v>
          </cell>
          <cell r="F2652">
            <v>60.564893579521097</v>
          </cell>
          <cell r="G2652">
            <v>89.226088482137996</v>
          </cell>
          <cell r="H2652">
            <v>90.158094463736504</v>
          </cell>
          <cell r="I2652">
            <v>121.69120926174899</v>
          </cell>
          <cell r="J2652">
            <v>174.281298027693</v>
          </cell>
          <cell r="K2652">
            <v>34.798926472673202</v>
          </cell>
          <cell r="L2652">
            <v>55.713334733108603</v>
          </cell>
          <cell r="M2652">
            <v>112.26157341671799</v>
          </cell>
          <cell r="N2652">
            <v>9.9082290023584907</v>
          </cell>
          <cell r="O2652">
            <v>11.223222638330499</v>
          </cell>
          <cell r="P2652">
            <v>4.8655133311150696</v>
          </cell>
          <cell r="Q2652">
            <v>18.4442501109856</v>
          </cell>
          <cell r="R2652">
            <v>38.722101441543401</v>
          </cell>
          <cell r="S2652" t="e">
            <v>#N/A</v>
          </cell>
          <cell r="T2652" t="str">
            <v>hypothetical protein</v>
          </cell>
          <cell r="U2652" t="str">
            <v>IPR001251</v>
          </cell>
          <cell r="V2652" t="str">
            <v>CRAL-TRIO domain</v>
          </cell>
        </row>
        <row r="2653">
          <cell r="A2653" t="str">
            <v>UMAG_03676</v>
          </cell>
          <cell r="B2653">
            <v>3183</v>
          </cell>
          <cell r="C2653">
            <v>58.014099131252799</v>
          </cell>
          <cell r="D2653">
            <v>59.889036999330003</v>
          </cell>
          <cell r="E2653">
            <v>56.385064310647202</v>
          </cell>
          <cell r="F2653">
            <v>61.905776283721302</v>
          </cell>
          <cell r="G2653">
            <v>82.696153280390504</v>
          </cell>
          <cell r="H2653">
            <v>72.289524269572595</v>
          </cell>
          <cell r="I2653">
            <v>82.350129369946202</v>
          </cell>
          <cell r="J2653">
            <v>52.643013690807699</v>
          </cell>
          <cell r="K2653">
            <v>1.2830279322960301</v>
          </cell>
          <cell r="L2653">
            <v>20.571835751953099</v>
          </cell>
          <cell r="M2653">
            <v>19.4916476644811</v>
          </cell>
          <cell r="N2653">
            <v>6.6841694365200004</v>
          </cell>
          <cell r="O2653">
            <v>23.398785413029898</v>
          </cell>
          <cell r="P2653">
            <v>7.6043428087555798</v>
          </cell>
          <cell r="Q2653">
            <v>2.39169476744308</v>
          </cell>
          <cell r="R2653">
            <v>2.3372956662330799</v>
          </cell>
          <cell r="S2653" t="e">
            <v>#N/A</v>
          </cell>
          <cell r="T2653" t="str">
            <v>related to RAD54 - DNA-dependent ATPase of the Snf2p family</v>
          </cell>
          <cell r="U2653" t="str">
            <v>IPR027417;IPR000330;IPR014001;IPR001650</v>
          </cell>
          <cell r="V2653" t="str">
            <v>P-loop containing nucleoside triphosphate hydrolase;SNF2-related;Helicase superfamily 1/2, ATP-binding domain;Helicase, C-terminal</v>
          </cell>
        </row>
        <row r="2654">
          <cell r="A2654" t="str">
            <v>UMAG_03677</v>
          </cell>
          <cell r="B2654">
            <v>438</v>
          </cell>
          <cell r="C2654">
            <v>0.11090307084864399</v>
          </cell>
          <cell r="D2654">
            <v>0</v>
          </cell>
          <cell r="E2654">
            <v>0</v>
          </cell>
          <cell r="F2654">
            <v>0</v>
          </cell>
          <cell r="G2654">
            <v>0.68882843018592499</v>
          </cell>
          <cell r="H2654">
            <v>1.0278092645771799</v>
          </cell>
          <cell r="I2654">
            <v>0</v>
          </cell>
          <cell r="J2654">
            <v>0</v>
          </cell>
          <cell r="K2654">
            <v>3.6372649729102598E-2</v>
          </cell>
          <cell r="L2654">
            <v>0</v>
          </cell>
          <cell r="M2654">
            <v>0</v>
          </cell>
          <cell r="N2654">
            <v>0</v>
          </cell>
          <cell r="O2654">
            <v>1.1930858387799299</v>
          </cell>
          <cell r="P2654">
            <v>1.78021786673767</v>
          </cell>
          <cell r="Q2654">
            <v>0</v>
          </cell>
          <cell r="R2654">
            <v>0</v>
          </cell>
          <cell r="S2654" t="e">
            <v>#N/A</v>
          </cell>
          <cell r="T2654" t="str">
            <v>hypothetical protein</v>
          </cell>
          <cell r="U2654" t="e">
            <v>#N/A</v>
          </cell>
          <cell r="V2654" t="e">
            <v>#N/A</v>
          </cell>
        </row>
        <row r="2655">
          <cell r="A2655" t="str">
            <v>UMAG_03678</v>
          </cell>
          <cell r="B2655">
            <v>1677</v>
          </cell>
          <cell r="C2655">
            <v>1042.8935863453501</v>
          </cell>
          <cell r="D2655">
            <v>1080.4812004872299</v>
          </cell>
          <cell r="E2655">
            <v>1465.8486847848901</v>
          </cell>
          <cell r="F2655">
            <v>390.69692522271902</v>
          </cell>
          <cell r="G2655">
            <v>503.70927217363499</v>
          </cell>
          <cell r="H2655">
            <v>446.58523156113802</v>
          </cell>
          <cell r="I2655">
            <v>493.05304496544699</v>
          </cell>
          <cell r="J2655">
            <v>651.7432476445</v>
          </cell>
          <cell r="K2655">
            <v>103.798039470017</v>
          </cell>
          <cell r="L2655">
            <v>373.758670215812</v>
          </cell>
          <cell r="M2655">
            <v>221.126650182617</v>
          </cell>
          <cell r="N2655">
            <v>109.63411779883199</v>
          </cell>
          <cell r="O2655">
            <v>59.0869558848335</v>
          </cell>
          <cell r="P2655">
            <v>81.395737388060496</v>
          </cell>
          <cell r="Q2655">
            <v>85.418856988319604</v>
          </cell>
          <cell r="R2655">
            <v>124.84026589578301</v>
          </cell>
          <cell r="S2655" t="e">
            <v>#N/A</v>
          </cell>
          <cell r="T2655" t="str">
            <v>hypothetical protein</v>
          </cell>
          <cell r="U2655" t="str">
            <v>IPR001849;IPR011993</v>
          </cell>
          <cell r="V2655" t="str">
            <v>Pleckstrin homology domain;Pleckstrin homology-like domain</v>
          </cell>
        </row>
        <row r="2656">
          <cell r="A2656" t="str">
            <v>UMAG_03680</v>
          </cell>
          <cell r="B2656">
            <v>1302</v>
          </cell>
          <cell r="C2656">
            <v>217.96952125225999</v>
          </cell>
          <cell r="D2656">
            <v>155.68484012300101</v>
          </cell>
          <cell r="E2656">
            <v>176.433916366445</v>
          </cell>
          <cell r="F2656">
            <v>324.2454565818</v>
          </cell>
          <cell r="G2656">
            <v>271.64639500355997</v>
          </cell>
          <cell r="H2656">
            <v>248.68522773579801</v>
          </cell>
          <cell r="I2656">
            <v>227.13708073190199</v>
          </cell>
          <cell r="J2656">
            <v>211.64258665541101</v>
          </cell>
          <cell r="K2656">
            <v>27.5412224109938</v>
          </cell>
          <cell r="L2656">
            <v>45.585635572961401</v>
          </cell>
          <cell r="M2656">
            <v>21.125504183788902</v>
          </cell>
          <cell r="N2656">
            <v>30.9036494756919</v>
          </cell>
          <cell r="O2656">
            <v>17.0016018056705</v>
          </cell>
          <cell r="P2656">
            <v>11.169070332024599</v>
          </cell>
          <cell r="Q2656">
            <v>17.6124057646045</v>
          </cell>
          <cell r="R2656">
            <v>18.053914295101499</v>
          </cell>
          <cell r="S2656" t="e">
            <v>#N/A</v>
          </cell>
          <cell r="T2656" t="str">
            <v>related to TFA1 - TFIIE subunit (transcription initiation factor)</v>
          </cell>
          <cell r="U2656" t="str">
            <v>IPR013083;IPR024550;IPR017919</v>
          </cell>
          <cell r="V2656" t="str">
            <v>Zinc finger, RING/FYVE/PHD-type;TFIIEalpha/SarR/Rpc3 HTH domain;Transcription factor TFE/TFIIEalpha HTH domain</v>
          </cell>
        </row>
        <row r="2657">
          <cell r="A2657" t="str">
            <v>UMAG_03681</v>
          </cell>
          <cell r="B2657">
            <v>2457</v>
          </cell>
          <cell r="C2657">
            <v>37.307373859030903</v>
          </cell>
          <cell r="D2657">
            <v>75.277577384639301</v>
          </cell>
          <cell r="E2657">
            <v>105.35643123685</v>
          </cell>
          <cell r="F2657">
            <v>133.49200981716299</v>
          </cell>
          <cell r="G2657">
            <v>106.52071384790401</v>
          </cell>
          <cell r="H2657">
            <v>109.773014547336</v>
          </cell>
          <cell r="I2657">
            <v>102.823122652688</v>
          </cell>
          <cell r="J2657">
            <v>91.569420467967205</v>
          </cell>
          <cell r="K2657">
            <v>17.659580476836801</v>
          </cell>
          <cell r="L2657">
            <v>30.870233400050399</v>
          </cell>
          <cell r="M2657">
            <v>32.111848872953203</v>
          </cell>
          <cell r="N2657">
            <v>15.589661722567</v>
          </cell>
          <cell r="O2657">
            <v>8.3882303650871499</v>
          </cell>
          <cell r="P2657">
            <v>13.655517835055999</v>
          </cell>
          <cell r="Q2657">
            <v>7.4761693917666197</v>
          </cell>
          <cell r="R2657">
            <v>8.8341984772164004</v>
          </cell>
          <cell r="S2657" t="e">
            <v>#N/A</v>
          </cell>
          <cell r="T2657" t="str">
            <v>hypothetical protein</v>
          </cell>
          <cell r="U2657" t="str">
            <v>IPR003347</v>
          </cell>
          <cell r="V2657" t="str">
            <v>JmjC domain</v>
          </cell>
        </row>
        <row r="2658">
          <cell r="A2658" t="str">
            <v>UMAG_03682</v>
          </cell>
          <cell r="B2658">
            <v>3342</v>
          </cell>
          <cell r="C2658">
            <v>27.667341567137701</v>
          </cell>
          <cell r="D2658">
            <v>54.836749506018798</v>
          </cell>
          <cell r="E2658">
            <v>57.312662895472997</v>
          </cell>
          <cell r="F2658">
            <v>32.614950624320002</v>
          </cell>
          <cell r="G2658">
            <v>38.407198999004301</v>
          </cell>
          <cell r="H2658">
            <v>33.519143357697097</v>
          </cell>
          <cell r="I2658">
            <v>31.318764455834401</v>
          </cell>
          <cell r="J2658">
            <v>34.273928620220197</v>
          </cell>
          <cell r="K2658">
            <v>15.988046368467399</v>
          </cell>
          <cell r="L2658">
            <v>8.4431498944128407</v>
          </cell>
          <cell r="M2658">
            <v>10.768221755681999</v>
          </cell>
          <cell r="N2658">
            <v>5.1455713550102997</v>
          </cell>
          <cell r="O2658">
            <v>7.3621835481700204</v>
          </cell>
          <cell r="P2658">
            <v>12.6291209115344</v>
          </cell>
          <cell r="Q2658">
            <v>9.53658748403228</v>
          </cell>
          <cell r="R2658">
            <v>4.4729044941301304</v>
          </cell>
          <cell r="S2658" t="e">
            <v>#N/A</v>
          </cell>
          <cell r="T2658" t="str">
            <v>hypothetical protein</v>
          </cell>
          <cell r="U2658" t="str">
            <v>IPR001138</v>
          </cell>
          <cell r="V2658" t="str">
            <v>Zn(2)-C6 fungal-type DNA-binding domain</v>
          </cell>
        </row>
        <row r="2659">
          <cell r="A2659" t="str">
            <v>UMAG_03685</v>
          </cell>
          <cell r="B2659">
            <v>1761</v>
          </cell>
          <cell r="C2659">
            <v>103.31483640625299</v>
          </cell>
          <cell r="D2659">
            <v>87.625117042097401</v>
          </cell>
          <cell r="E2659">
            <v>98.154275182032805</v>
          </cell>
          <cell r="F2659">
            <v>110.570128536059</v>
          </cell>
          <cell r="G2659">
            <v>122.949054122837</v>
          </cell>
          <cell r="H2659">
            <v>111.515740790257</v>
          </cell>
          <cell r="I2659">
            <v>124.872281295175</v>
          </cell>
          <cell r="J2659">
            <v>98.221299718725305</v>
          </cell>
          <cell r="K2659">
            <v>24.6775563532685</v>
          </cell>
          <cell r="L2659">
            <v>19.650037939432799</v>
          </cell>
          <cell r="M2659">
            <v>16.3408376329362</v>
          </cell>
          <cell r="N2659">
            <v>15.919436565728899</v>
          </cell>
          <cell r="O2659">
            <v>17.077590266214099</v>
          </cell>
          <cell r="P2659">
            <v>8.9671030644373708</v>
          </cell>
          <cell r="Q2659">
            <v>12.4898566471719</v>
          </cell>
          <cell r="R2659">
            <v>12.5196704957657</v>
          </cell>
          <cell r="S2659" t="e">
            <v>#N/A</v>
          </cell>
          <cell r="T2659" t="str">
            <v>related to YVC1 - vacuolar cation channel</v>
          </cell>
          <cell r="U2659" t="e">
            <v>#N/A</v>
          </cell>
          <cell r="V2659" t="e">
            <v>#N/A</v>
          </cell>
        </row>
        <row r="2660">
          <cell r="A2660" t="str">
            <v>UMAG_03687</v>
          </cell>
          <cell r="B2660">
            <v>1383</v>
          </cell>
          <cell r="C2660">
            <v>87.787078590960803</v>
          </cell>
          <cell r="D2660">
            <v>75.626245445652799</v>
          </cell>
          <cell r="E2660">
            <v>80.832044490229904</v>
          </cell>
          <cell r="F2660">
            <v>75.144349026973202</v>
          </cell>
          <cell r="G2660">
            <v>113.19072987419101</v>
          </cell>
          <cell r="H2660">
            <v>90.948013951146294</v>
          </cell>
          <cell r="I2660">
            <v>76.162627724129095</v>
          </cell>
          <cell r="J2660">
            <v>80.094576557572793</v>
          </cell>
          <cell r="K2660">
            <v>16.759357684943701</v>
          </cell>
          <cell r="L2660">
            <v>4.5023400589879197</v>
          </cell>
          <cell r="M2660">
            <v>1.8356676241308401</v>
          </cell>
          <cell r="N2660">
            <v>10.5602857615297</v>
          </cell>
          <cell r="O2660">
            <v>14.241583983679901</v>
          </cell>
          <cell r="P2660">
            <v>18.695771935320401</v>
          </cell>
          <cell r="Q2660">
            <v>20.300605045304</v>
          </cell>
          <cell r="R2660">
            <v>9.8598142653113996</v>
          </cell>
          <cell r="S2660" t="e">
            <v>#N/A</v>
          </cell>
          <cell r="T2660" t="str">
            <v>related to Neural Wiskott-Aldrich syndrome protein</v>
          </cell>
          <cell r="U2660" t="str">
            <v>IPR011993;IPR000697;IPR000095;IPR003124</v>
          </cell>
          <cell r="V2660" t="str">
            <v>Pleckstrin homology-like domain;WH1/EVH1 domain;CRIB domain;WH2 domain</v>
          </cell>
        </row>
        <row r="2661">
          <cell r="A2661" t="str">
            <v>UMAG_03688</v>
          </cell>
          <cell r="B2661">
            <v>1026</v>
          </cell>
          <cell r="C2661">
            <v>0.91376841037682299</v>
          </cell>
          <cell r="D2661">
            <v>14.680566442251299</v>
          </cell>
          <cell r="E2661">
            <v>22.940348858576399</v>
          </cell>
          <cell r="F2661">
            <v>8.9817153989399205</v>
          </cell>
          <cell r="G2661">
            <v>14.5367964734802</v>
          </cell>
          <cell r="H2661">
            <v>4.0680219377951001</v>
          </cell>
          <cell r="I2661">
            <v>6.3792200480106898</v>
          </cell>
          <cell r="J2661">
            <v>9.8158810546705908</v>
          </cell>
          <cell r="K2661">
            <v>0.29754870510432901</v>
          </cell>
          <cell r="L2661">
            <v>10.415663441786799</v>
          </cell>
          <cell r="M2661">
            <v>11.943013434298001</v>
          </cell>
          <cell r="N2661">
            <v>3.4076747039067699</v>
          </cell>
          <cell r="O2661">
            <v>10.699905685189099</v>
          </cell>
          <cell r="P2661">
            <v>1.8176438406930799</v>
          </cell>
          <cell r="Q2661">
            <v>4.3503240608666403</v>
          </cell>
          <cell r="R2661">
            <v>2.15860604296953</v>
          </cell>
          <cell r="S2661" t="e">
            <v>#N/A</v>
          </cell>
          <cell r="T2661" t="str">
            <v>probable fatty alcohol oxidase</v>
          </cell>
          <cell r="U2661" t="str">
            <v>IPR027443;IPR026992;IPR005123</v>
          </cell>
          <cell r="V2661" t="str">
            <v>Isopenicillin N synthase-like;Non-haem dioxygenase N-terminal domain;Oxoglutarate/iron-dependent dioxygenase</v>
          </cell>
        </row>
        <row r="2662">
          <cell r="A2662" t="str">
            <v>UMAG_03689</v>
          </cell>
          <cell r="B2662">
            <v>783</v>
          </cell>
          <cell r="C2662">
            <v>5.2218247476547699</v>
          </cell>
          <cell r="D2662">
            <v>37.280615877769101</v>
          </cell>
          <cell r="E2662">
            <v>26.4789061972239</v>
          </cell>
          <cell r="F2662">
            <v>24.571570656033298</v>
          </cell>
          <cell r="G2662">
            <v>7.0123137109038396</v>
          </cell>
          <cell r="H2662">
            <v>3.0258076330467198</v>
          </cell>
          <cell r="I2662">
            <v>3.9888888323693701</v>
          </cell>
          <cell r="J2662">
            <v>8.9940341981955907</v>
          </cell>
          <cell r="K2662">
            <v>0.33208896895256501</v>
          </cell>
          <cell r="L2662">
            <v>4.6959679685954301</v>
          </cell>
          <cell r="M2662">
            <v>16.997860148627201</v>
          </cell>
          <cell r="N2662">
            <v>4.4264555508507897</v>
          </cell>
          <cell r="O2662">
            <v>5.4525860022419899</v>
          </cell>
          <cell r="P2662">
            <v>1.7303184302561301</v>
          </cell>
          <cell r="Q2662">
            <v>2.7872617489555802</v>
          </cell>
          <cell r="R2662">
            <v>3.6177774814425301</v>
          </cell>
          <cell r="S2662" t="e">
            <v>#N/A</v>
          </cell>
          <cell r="T2662" t="str">
            <v>related to TAD2 - subunit of tRNA-specific adenosine-34 deaminase</v>
          </cell>
          <cell r="U2662" t="str">
            <v>IPR016193;IPR016192;IPR002125</v>
          </cell>
          <cell r="V2662" t="str">
            <v>Cytidine deaminase-like;APOBEC/CMP deaminase, zinc-binding;CMP/dCMP deaminase, zinc-binding</v>
          </cell>
        </row>
        <row r="2663">
          <cell r="A2663" t="str">
            <v>UMAG_03690</v>
          </cell>
          <cell r="B2663">
            <v>1827</v>
          </cell>
          <cell r="C2663">
            <v>2.8271004042686898</v>
          </cell>
          <cell r="D2663">
            <v>14.2146685231275</v>
          </cell>
          <cell r="E2663">
            <v>20.370156937702301</v>
          </cell>
          <cell r="F2663">
            <v>6.6138424344173998</v>
          </cell>
          <cell r="G2663">
            <v>1.47788645622452</v>
          </cell>
          <cell r="H2663">
            <v>4.4035840904779997</v>
          </cell>
          <cell r="I2663">
            <v>3.5766303012657601</v>
          </cell>
          <cell r="J2663">
            <v>2.3266752941615101</v>
          </cell>
          <cell r="K2663">
            <v>0.44920397221018898</v>
          </cell>
          <cell r="L2663">
            <v>4.4603518606189496</v>
          </cell>
          <cell r="M2663">
            <v>18.090174822773601</v>
          </cell>
          <cell r="N2663">
            <v>5.4605439904953403</v>
          </cell>
          <cell r="O2663">
            <v>2.5597744299987801</v>
          </cell>
          <cell r="P2663">
            <v>1.6083113147589301</v>
          </cell>
          <cell r="Q2663">
            <v>0.82206243939697998</v>
          </cell>
          <cell r="R2663">
            <v>0.74445933312981205</v>
          </cell>
          <cell r="S2663" t="e">
            <v>#N/A</v>
          </cell>
          <cell r="T2663" t="str">
            <v>probable purine permease</v>
          </cell>
          <cell r="U2663" t="str">
            <v>IPR006043;IPR006042;IPR029938</v>
          </cell>
          <cell r="V2663" t="str">
            <v>Xanthine/uracil/vitamin C permease;Xanthine/uracil permease;Xanthine permease XanQ/UapA</v>
          </cell>
        </row>
        <row r="2664">
          <cell r="A2664" t="str">
            <v>UMAG_03691</v>
          </cell>
          <cell r="B2664">
            <v>1836</v>
          </cell>
          <cell r="C2664">
            <v>16.606769137538901</v>
          </cell>
          <cell r="D2664">
            <v>142.54763609457001</v>
          </cell>
          <cell r="E2664">
            <v>120.858277240639</v>
          </cell>
          <cell r="F2664">
            <v>355.63047235853401</v>
          </cell>
          <cell r="G2664">
            <v>541.58213864513095</v>
          </cell>
          <cell r="H2664">
            <v>371.72296431663699</v>
          </cell>
          <cell r="I2664">
            <v>281.80784024837698</v>
          </cell>
          <cell r="J2664">
            <v>227.14267457524201</v>
          </cell>
          <cell r="K2664">
            <v>4.0607966833892002</v>
          </cell>
          <cell r="L2664">
            <v>17.9361282071254</v>
          </cell>
          <cell r="M2664">
            <v>14.3094074341614</v>
          </cell>
          <cell r="N2664">
            <v>40.450692174356298</v>
          </cell>
          <cell r="O2664">
            <v>47.238924229868999</v>
          </cell>
          <cell r="P2664">
            <v>67.378980862852401</v>
          </cell>
          <cell r="Q2664">
            <v>38.204093766535699</v>
          </cell>
          <cell r="R2664">
            <v>37.954031092770599</v>
          </cell>
          <cell r="S2664" t="e">
            <v>#N/A</v>
          </cell>
          <cell r="T2664" t="str">
            <v>probable lysine-specific permease</v>
          </cell>
          <cell r="U2664" t="str">
            <v>IPR004840;IPR002293;IPR004841</v>
          </cell>
          <cell r="V2664" t="str">
            <v>Amino acid permease, conserved site;Amino acid/polyamine transporter I;Amino acid permease/ SLC12A domain</v>
          </cell>
        </row>
        <row r="2665">
          <cell r="A2665" t="str">
            <v>UMAG_03692</v>
          </cell>
          <cell r="B2665">
            <v>1770</v>
          </cell>
          <cell r="C2665">
            <v>208.2835128063</v>
          </cell>
          <cell r="D2665">
            <v>180.693388513505</v>
          </cell>
          <cell r="E2665">
            <v>124.112778529956</v>
          </cell>
          <cell r="F2665">
            <v>75.249594307323406</v>
          </cell>
          <cell r="G2665">
            <v>111.936223588676</v>
          </cell>
          <cell r="H2665">
            <v>65.041694839139296</v>
          </cell>
          <cell r="I2665">
            <v>113.750751107916</v>
          </cell>
          <cell r="J2665">
            <v>116.439288686431</v>
          </cell>
          <cell r="K2665">
            <v>99.469179117002298</v>
          </cell>
          <cell r="L2665">
            <v>56.942691492987002</v>
          </cell>
          <cell r="M2665">
            <v>32.361117088139601</v>
          </cell>
          <cell r="N2665">
            <v>3.1438142245075298</v>
          </cell>
          <cell r="O2665">
            <v>23.331468686891</v>
          </cell>
          <cell r="P2665">
            <v>18.079108085058401</v>
          </cell>
          <cell r="Q2665">
            <v>12.497119622675401</v>
          </cell>
          <cell r="R2665">
            <v>18.031825859700501</v>
          </cell>
          <cell r="S2665" t="e">
            <v>#N/A</v>
          </cell>
          <cell r="T2665" t="str">
            <v>probable alpha-glucosidase (maltase)</v>
          </cell>
          <cell r="U2665" t="str">
            <v>IPR015902;IPR017853;IPR006589;IPR013781;IPR006047;IPR013780</v>
          </cell>
          <cell r="V2665" t="str">
            <v>Glycoside hydrolase, family 13;Glycoside hydrolase superfamily;Glycosyl hydrolase, family 13, subfamily, catalytic domain;Glycoside hydrolase, catalytic domain;Glycosyl hydrolase, family 13, catalytic domain;Glycosyl hydrolase, family 13, all-beta</v>
          </cell>
        </row>
        <row r="2666">
          <cell r="A2666" t="str">
            <v>UMAG_03694</v>
          </cell>
          <cell r="B2666">
            <v>1248</v>
          </cell>
          <cell r="C2666">
            <v>117.274700127551</v>
          </cell>
          <cell r="D2666">
            <v>86.907059171742603</v>
          </cell>
          <cell r="E2666">
            <v>22.491472663877499</v>
          </cell>
          <cell r="F2666">
            <v>8.0945769643958592</v>
          </cell>
          <cell r="G2666">
            <v>33.153054724420301</v>
          </cell>
          <cell r="H2666">
            <v>33.717049705873002</v>
          </cell>
          <cell r="I2666">
            <v>57.742592890474398</v>
          </cell>
          <cell r="J2666">
            <v>49.311522117814199</v>
          </cell>
          <cell r="K2666">
            <v>99.884701767045797</v>
          </cell>
          <cell r="L2666">
            <v>42.952429777078002</v>
          </cell>
          <cell r="M2666">
            <v>3.0556626708264001</v>
          </cell>
          <cell r="N2666">
            <v>2.5671684248463098</v>
          </cell>
          <cell r="O2666">
            <v>5.9066579836597599</v>
          </cell>
          <cell r="P2666">
            <v>11.8020275502214</v>
          </cell>
          <cell r="Q2666">
            <v>19.5760978401252</v>
          </cell>
          <cell r="R2666">
            <v>19.534506398306799</v>
          </cell>
          <cell r="S2666" t="e">
            <v>#N/A</v>
          </cell>
          <cell r="T2666" t="str">
            <v>hypothetical protein</v>
          </cell>
          <cell r="U2666" t="str">
            <v>IPR000028</v>
          </cell>
          <cell r="V2666" t="str">
            <v>Chloroperoxidase</v>
          </cell>
        </row>
        <row r="2667">
          <cell r="A2667" t="str">
            <v>UMAG_03695</v>
          </cell>
          <cell r="B2667">
            <v>2016</v>
          </cell>
          <cell r="C2667">
            <v>58.758513265187901</v>
          </cell>
          <cell r="D2667">
            <v>76.051455246450203</v>
          </cell>
          <cell r="E2667">
            <v>76.684682658848999</v>
          </cell>
          <cell r="F2667">
            <v>93.125795919599994</v>
          </cell>
          <cell r="G2667">
            <v>101.85516840765401</v>
          </cell>
          <cell r="H2667">
            <v>88.2023417083239</v>
          </cell>
          <cell r="I2667">
            <v>84.509732828125607</v>
          </cell>
          <cell r="J2667">
            <v>71.555769253045995</v>
          </cell>
          <cell r="K2667">
            <v>3.4686552198870002</v>
          </cell>
          <cell r="L2667">
            <v>4.8147750846196704</v>
          </cell>
          <cell r="M2667">
            <v>24.829633811237699</v>
          </cell>
          <cell r="N2667">
            <v>1.345340992608</v>
          </cell>
          <cell r="O2667">
            <v>18.057741158141301</v>
          </cell>
          <cell r="P2667">
            <v>5.5313751302817797</v>
          </cell>
          <cell r="Q2667">
            <v>6.37931896009413</v>
          </cell>
          <cell r="R2667">
            <v>6.94626984761938</v>
          </cell>
          <cell r="S2667" t="e">
            <v>#N/A</v>
          </cell>
          <cell r="T2667" t="str">
            <v>related to exonuclease GOR</v>
          </cell>
          <cell r="U2667" t="str">
            <v>IPR012337;IPR006055;IPR013520;IPR000571</v>
          </cell>
          <cell r="V2667" t="str">
            <v>Ribonuclease H-like domain;Exonuclease;Exonuclease, RNase T/DNA polymerase III;Zinc finger, CCCH-type</v>
          </cell>
        </row>
        <row r="2668">
          <cell r="A2668" t="str">
            <v>UMAG_03696</v>
          </cell>
          <cell r="B2668">
            <v>2511</v>
          </cell>
          <cell r="C2668">
            <v>74.368594323548706</v>
          </cell>
          <cell r="D2668">
            <v>140.82038452555699</v>
          </cell>
          <cell r="E2668">
            <v>124.71058794629501</v>
          </cell>
          <cell r="F2668">
            <v>92.201100126491895</v>
          </cell>
          <cell r="G2668">
            <v>101.350707974713</v>
          </cell>
          <cell r="H2668">
            <v>92.865976675793704</v>
          </cell>
          <cell r="I2668">
            <v>106.62726460045</v>
          </cell>
          <cell r="J2668">
            <v>102.86175755854801</v>
          </cell>
          <cell r="K2668">
            <v>4.2622014314499603</v>
          </cell>
          <cell r="L2668">
            <v>47.161240523783697</v>
          </cell>
          <cell r="M2668">
            <v>28.723272983631599</v>
          </cell>
          <cell r="N2668">
            <v>22.190369448738998</v>
          </cell>
          <cell r="O2668">
            <v>19.903402103841699</v>
          </cell>
          <cell r="P2668">
            <v>13.461276864064001</v>
          </cell>
          <cell r="Q2668">
            <v>9.24268769276771</v>
          </cell>
          <cell r="R2668">
            <v>2.9740703832861999</v>
          </cell>
          <cell r="S2668" t="e">
            <v>#N/A</v>
          </cell>
          <cell r="T2668" t="str">
            <v>related to SIZ1 - E3-like factor in the SUMO pathway</v>
          </cell>
          <cell r="U2668" t="str">
            <v>IPR027229;IPR023321;IPR004181;IPR013083</v>
          </cell>
          <cell r="V2668" t="str">
            <v>E3 SUMO protein ligase;PINIT domain;Zinc finger, MIZ-type;Zinc finger, RING/FYVE/PHD-type</v>
          </cell>
        </row>
        <row r="2669">
          <cell r="A2669" t="str">
            <v>UMAG_03698</v>
          </cell>
          <cell r="B2669">
            <v>1662</v>
          </cell>
          <cell r="C2669">
            <v>94.107022512677602</v>
          </cell>
          <cell r="D2669">
            <v>59.463827198532499</v>
          </cell>
          <cell r="E2669">
            <v>66.039313325228605</v>
          </cell>
          <cell r="F2669">
            <v>70.005956299377104</v>
          </cell>
          <cell r="G2669">
            <v>72.444429450178504</v>
          </cell>
          <cell r="H2669">
            <v>71.342720156274297</v>
          </cell>
          <cell r="I2669">
            <v>64.318190553269702</v>
          </cell>
          <cell r="J2669">
            <v>66.929497614110801</v>
          </cell>
          <cell r="K2669">
            <v>5.3502944059742399</v>
          </cell>
          <cell r="L2669">
            <v>13.5888769754759</v>
          </cell>
          <cell r="M2669">
            <v>33.0959209860128</v>
          </cell>
          <cell r="N2669">
            <v>11.3943958037052</v>
          </cell>
          <cell r="O2669">
            <v>23.681130911869001</v>
          </cell>
          <cell r="P2669">
            <v>15.6451210490932</v>
          </cell>
          <cell r="Q2669">
            <v>9.8351399601001095</v>
          </cell>
          <cell r="R2669">
            <v>1.2471321917365601</v>
          </cell>
          <cell r="S2669" t="e">
            <v>#N/A</v>
          </cell>
          <cell r="T2669" t="str">
            <v>hypothetical protein</v>
          </cell>
          <cell r="U2669" t="str">
            <v>IPR007087;IPR013087;IPR015880</v>
          </cell>
          <cell r="V2669" t="str">
            <v>Zinc finger, C2H2;Zinc finger C2H2-type/integrase DNA-binding domain;Zinc finger, C2H2-like</v>
          </cell>
        </row>
        <row r="2670">
          <cell r="A2670" t="str">
            <v>UMAG_03699</v>
          </cell>
          <cell r="B2670">
            <v>1110</v>
          </cell>
          <cell r="C2670">
            <v>189.854770868363</v>
          </cell>
          <cell r="D2670">
            <v>167.461602065509</v>
          </cell>
          <cell r="E2670">
            <v>219.11278832984999</v>
          </cell>
          <cell r="F2670">
            <v>183.74396657390301</v>
          </cell>
          <cell r="G2670">
            <v>165.53250871633799</v>
          </cell>
          <cell r="H2670">
            <v>167.92668279117001</v>
          </cell>
          <cell r="I2670">
            <v>156.749122224232</v>
          </cell>
          <cell r="J2670">
            <v>173.70724457832799</v>
          </cell>
          <cell r="K2670">
            <v>12.301767449492401</v>
          </cell>
          <cell r="L2670">
            <v>10.2167161456952</v>
          </cell>
          <cell r="M2670">
            <v>22.5645629762905</v>
          </cell>
          <cell r="N2670">
            <v>18.287796755885701</v>
          </cell>
          <cell r="O2670">
            <v>25.088318172082602</v>
          </cell>
          <cell r="P2670">
            <v>7.4539703712594001</v>
          </cell>
          <cell r="Q2670">
            <v>8.5842883660783293</v>
          </cell>
          <cell r="R2670">
            <v>8.2380818003693896</v>
          </cell>
          <cell r="S2670" t="e">
            <v>#N/A</v>
          </cell>
          <cell r="T2670" t="str">
            <v>related to CAB2 - probable phosphopantothenoylcysteine synthetase</v>
          </cell>
          <cell r="U2670" t="str">
            <v>IPR007085</v>
          </cell>
          <cell r="V2670" t="str">
            <v>DNA/pantothenate metabolism flavoprotein, C-terminal</v>
          </cell>
        </row>
        <row r="2671">
          <cell r="A2671" t="str">
            <v>UMAG_03700</v>
          </cell>
          <cell r="B2671">
            <v>1716</v>
          </cell>
          <cell r="C2671">
            <v>297.77020069448298</v>
          </cell>
          <cell r="D2671">
            <v>363.10103586207498</v>
          </cell>
          <cell r="E2671">
            <v>273.47089290906501</v>
          </cell>
          <cell r="F2671">
            <v>308.11187610631902</v>
          </cell>
          <cell r="G2671">
            <v>334.08033165119099</v>
          </cell>
          <cell r="H2671">
            <v>255.49289551812899</v>
          </cell>
          <cell r="I2671">
            <v>178.20255497487301</v>
          </cell>
          <cell r="J2671">
            <v>173.473629367059</v>
          </cell>
          <cell r="K2671">
            <v>63.770041787239798</v>
          </cell>
          <cell r="L2671">
            <v>139.29404388103501</v>
          </cell>
          <cell r="M2671">
            <v>33.816556740820403</v>
          </cell>
          <cell r="N2671">
            <v>11.449196839245101</v>
          </cell>
          <cell r="O2671">
            <v>22.007042906456999</v>
          </cell>
          <cell r="P2671">
            <v>26.211523671629699</v>
          </cell>
          <cell r="Q2671">
            <v>25.878420273345199</v>
          </cell>
          <cell r="R2671">
            <v>8.50856636243922</v>
          </cell>
          <cell r="S2671" t="str">
            <v>dip5</v>
          </cell>
          <cell r="T2671" t="str">
            <v>probable DIP5 - Glutamate and aspartate permease - able to mediate transport of other amino acids</v>
          </cell>
          <cell r="U2671" t="str">
            <v>IPR002293;IPR004841</v>
          </cell>
          <cell r="V2671" t="str">
            <v>Amino acid/polyamine transporter I;Amino acid permease/ SLC12A domain</v>
          </cell>
        </row>
        <row r="2672">
          <cell r="A2672" t="str">
            <v>UMAG_03701</v>
          </cell>
          <cell r="B2672">
            <v>3210</v>
          </cell>
          <cell r="C2672">
            <v>77.279157051638606</v>
          </cell>
          <cell r="D2672">
            <v>159.96259511846901</v>
          </cell>
          <cell r="E2672">
            <v>215.001227045208</v>
          </cell>
          <cell r="F2672">
            <v>267.06859658180502</v>
          </cell>
          <cell r="G2672">
            <v>147.42334939502001</v>
          </cell>
          <cell r="H2672">
            <v>174.35068073325499</v>
          </cell>
          <cell r="I2672">
            <v>162.19388367719699</v>
          </cell>
          <cell r="J2672">
            <v>135.99309875872299</v>
          </cell>
          <cell r="K2672">
            <v>9.7702230672554595</v>
          </cell>
          <cell r="L2672">
            <v>60.830342117914498</v>
          </cell>
          <cell r="M2672">
            <v>27.983399904864001</v>
          </cell>
          <cell r="N2672">
            <v>17.926543143586901</v>
          </cell>
          <cell r="O2672">
            <v>22.629924091891201</v>
          </cell>
          <cell r="P2672">
            <v>9.6387576092854594</v>
          </cell>
          <cell r="Q2672">
            <v>14.1022761928365</v>
          </cell>
          <cell r="R2672">
            <v>8.9256072097556807</v>
          </cell>
          <cell r="S2672" t="e">
            <v>#N/A</v>
          </cell>
          <cell r="T2672" t="str">
            <v>hypothetical protein</v>
          </cell>
          <cell r="U2672" t="str">
            <v>IPR024950;IPR029021;IPR016130;IPR020422;IPR000340;IPR000387</v>
          </cell>
          <cell r="V2672" t="str">
            <v>Dual specificity phosphatase;Protein-tyrosine phosphatase-like;Protein-tyrosine phosphatase, active site;Dual specificity phosphatase, subgroup, catalytic domain;Dual specificity phosphatase, catalytic domain;Protein-tyrosine/Dual specificity phosphatase</v>
          </cell>
        </row>
        <row r="2673">
          <cell r="A2673" t="str">
            <v>UMAG_03702</v>
          </cell>
          <cell r="B2673">
            <v>3039</v>
          </cell>
          <cell r="C2673">
            <v>135.41754265144201</v>
          </cell>
          <cell r="D2673">
            <v>117.021348169728</v>
          </cell>
          <cell r="E2673">
            <v>127.20337330013101</v>
          </cell>
          <cell r="F2673">
            <v>122.31697934991099</v>
          </cell>
          <cell r="G2673">
            <v>112.778790418371</v>
          </cell>
          <cell r="H2673">
            <v>118.367270031407</v>
          </cell>
          <cell r="I2673">
            <v>112.33966300128699</v>
          </cell>
          <cell r="J2673">
            <v>131.07052901424399</v>
          </cell>
          <cell r="K2673">
            <v>33.006072742513197</v>
          </cell>
          <cell r="L2673">
            <v>5.4293063970054796</v>
          </cell>
          <cell r="M2673">
            <v>7.4728224593096204</v>
          </cell>
          <cell r="N2673">
            <v>0.827717482879612</v>
          </cell>
          <cell r="O2673">
            <v>11.662136451763599</v>
          </cell>
          <cell r="P2673">
            <v>23.3817030327494</v>
          </cell>
          <cell r="Q2673">
            <v>12.3601131506729</v>
          </cell>
          <cell r="R2673">
            <v>14.0630633235007</v>
          </cell>
          <cell r="S2673" t="e">
            <v>#N/A</v>
          </cell>
          <cell r="T2673" t="str">
            <v>probable DIS3 3`-5` exoribonuclease required for 3` end formation of 5.8S rRNA</v>
          </cell>
          <cell r="U2673" t="str">
            <v>IPR012340;IPR029060;IPR022966;IPR002716</v>
          </cell>
          <cell r="V2673" t="str">
            <v>Nucleic acid-binding, OB-fold;PIN domain-like;Ribonuclease II/R, conserved site;PIN domain</v>
          </cell>
        </row>
        <row r="2674">
          <cell r="A2674" t="str">
            <v>UMAG_03704</v>
          </cell>
          <cell r="B2674">
            <v>228</v>
          </cell>
          <cell r="C2674">
            <v>156.36921497440099</v>
          </cell>
          <cell r="D2674">
            <v>344.95360425514298</v>
          </cell>
          <cell r="E2674">
            <v>255.51008596797499</v>
          </cell>
          <cell r="F2674">
            <v>94.044789136444194</v>
          </cell>
          <cell r="G2674">
            <v>201.63123588807201</v>
          </cell>
          <cell r="H2674">
            <v>269.66492872489999</v>
          </cell>
          <cell r="I2674">
            <v>386.19104770597801</v>
          </cell>
          <cell r="J2674">
            <v>442.55977848091902</v>
          </cell>
          <cell r="K2674">
            <v>42.628596722805398</v>
          </cell>
          <cell r="L2674">
            <v>46.879757574326298</v>
          </cell>
          <cell r="M2674">
            <v>64.798426952216005</v>
          </cell>
          <cell r="N2674">
            <v>13.864938614337801</v>
          </cell>
          <cell r="O2674">
            <v>39.178129689153799</v>
          </cell>
          <cell r="P2674">
            <v>52.190977526529302</v>
          </cell>
          <cell r="Q2674">
            <v>59.314708348399002</v>
          </cell>
          <cell r="R2674">
            <v>123.184196926901</v>
          </cell>
          <cell r="S2674" t="e">
            <v>#N/A</v>
          </cell>
          <cell r="T2674" t="str">
            <v>hypothetical protein</v>
          </cell>
          <cell r="U2674" t="e">
            <v>#N/A</v>
          </cell>
          <cell r="V2674" t="e">
            <v>#N/A</v>
          </cell>
        </row>
        <row r="2675">
          <cell r="A2675" t="str">
            <v>UMAG_03706</v>
          </cell>
          <cell r="B2675">
            <v>894</v>
          </cell>
          <cell r="C2675">
            <v>37.486396274114902</v>
          </cell>
          <cell r="D2675">
            <v>64.994362673252397</v>
          </cell>
          <cell r="E2675">
            <v>65.501047421995693</v>
          </cell>
          <cell r="F2675">
            <v>58.124956236010497</v>
          </cell>
          <cell r="G2675">
            <v>76.7591713049448</v>
          </cell>
          <cell r="H2675">
            <v>83.356288755911706</v>
          </cell>
          <cell r="I2675">
            <v>97.847362130487099</v>
          </cell>
          <cell r="J2675">
            <v>88.360201185700305</v>
          </cell>
          <cell r="K2675">
            <v>4.9240290031384104</v>
          </cell>
          <cell r="L2675">
            <v>7.9504971117277901</v>
          </cell>
          <cell r="M2675">
            <v>5.8744454365387204</v>
          </cell>
          <cell r="N2675">
            <v>5.9707370894159704</v>
          </cell>
          <cell r="O2675">
            <v>4.5661063087586502</v>
          </cell>
          <cell r="P2675">
            <v>9.4977968280696103</v>
          </cell>
          <cell r="Q2675">
            <v>12.2185251704684</v>
          </cell>
          <cell r="R2675">
            <v>1.31231099966745</v>
          </cell>
          <cell r="S2675" t="e">
            <v>#N/A</v>
          </cell>
          <cell r="T2675" t="str">
            <v>related to YJU2 - essential protein required for pre-mRNA splicing</v>
          </cell>
          <cell r="U2675" t="str">
            <v>IPR007590</v>
          </cell>
          <cell r="V2675" t="str">
            <v>CWC16 protein</v>
          </cell>
        </row>
        <row r="2676">
          <cell r="A2676" t="str">
            <v>UMAG_03707</v>
          </cell>
          <cell r="B2676">
            <v>1842</v>
          </cell>
          <cell r="C2676">
            <v>76.2738134528784</v>
          </cell>
          <cell r="D2676">
            <v>115.141013121147</v>
          </cell>
          <cell r="E2676">
            <v>88.352994637139801</v>
          </cell>
          <cell r="F2676">
            <v>136.63098758646601</v>
          </cell>
          <cell r="G2676">
            <v>245.25420116622499</v>
          </cell>
          <cell r="H2676">
            <v>193.58733231028299</v>
          </cell>
          <cell r="I2676">
            <v>185.17156217827201</v>
          </cell>
          <cell r="J2676">
            <v>171.92972086007899</v>
          </cell>
          <cell r="K2676">
            <v>18.250497424531702</v>
          </cell>
          <cell r="L2676">
            <v>22.2784108679339</v>
          </cell>
          <cell r="M2676">
            <v>26.0326378699598</v>
          </cell>
          <cell r="N2676">
            <v>8.2560445820093609</v>
          </cell>
          <cell r="O2676">
            <v>38.336608404593697</v>
          </cell>
          <cell r="P2676">
            <v>28.407465262212298</v>
          </cell>
          <cell r="Q2676">
            <v>8.2119318275071596</v>
          </cell>
          <cell r="R2676">
            <v>14.685964909658599</v>
          </cell>
          <cell r="S2676" t="e">
            <v>#N/A</v>
          </cell>
          <cell r="T2676" t="str">
            <v>hypothetical protein</v>
          </cell>
          <cell r="U2676" t="e">
            <v>#N/A</v>
          </cell>
          <cell r="V2676" t="e">
            <v>#N/A</v>
          </cell>
        </row>
        <row r="2677">
          <cell r="A2677" t="str">
            <v>UMAG_03708</v>
          </cell>
          <cell r="B2677">
            <v>3492</v>
          </cell>
          <cell r="C2677">
            <v>192.28144921795499</v>
          </cell>
          <cell r="D2677">
            <v>237.61786578247001</v>
          </cell>
          <cell r="E2677">
            <v>174.18847288897399</v>
          </cell>
          <cell r="F2677">
            <v>121.22352776186101</v>
          </cell>
          <cell r="G2677">
            <v>90.026167580585707</v>
          </cell>
          <cell r="H2677">
            <v>136.851815907863</v>
          </cell>
          <cell r="I2677">
            <v>140.25169719932001</v>
          </cell>
          <cell r="J2677">
            <v>153.23680172809799</v>
          </cell>
          <cell r="K2677">
            <v>70.510794964902303</v>
          </cell>
          <cell r="L2677">
            <v>45.850631913970702</v>
          </cell>
          <cell r="M2677">
            <v>18.5897905839091</v>
          </cell>
          <cell r="N2677">
            <v>13.248744674747099</v>
          </cell>
          <cell r="O2677">
            <v>9.1071221014924806</v>
          </cell>
          <cell r="P2677">
            <v>7.5871503823822204</v>
          </cell>
          <cell r="Q2677">
            <v>9.2016405609916898</v>
          </cell>
          <cell r="R2677">
            <v>25.932836439016299</v>
          </cell>
          <cell r="S2677" t="e">
            <v>#N/A</v>
          </cell>
          <cell r="T2677" t="str">
            <v>related to gata transcription factor</v>
          </cell>
          <cell r="U2677" t="str">
            <v>IPR000679;IPR013088;IPR013860</v>
          </cell>
          <cell r="V2677" t="str">
            <v>Zinc finger, GATA-type;Zinc finger, NHR/GATA-type;Protein of unknown function DUF1752, fungi</v>
          </cell>
        </row>
        <row r="2678">
          <cell r="A2678" t="str">
            <v>UMAG_03713</v>
          </cell>
          <cell r="B2678">
            <v>423</v>
          </cell>
          <cell r="C2678">
            <v>1.7845646117360801</v>
          </cell>
          <cell r="D2678">
            <v>1.9170447906656201</v>
          </cell>
          <cell r="E2678">
            <v>2.4162924130252201</v>
          </cell>
          <cell r="F2678">
            <v>4.2099372804008102</v>
          </cell>
          <cell r="G2678">
            <v>10.892195130845201</v>
          </cell>
          <cell r="H2678">
            <v>23.6492844037687</v>
          </cell>
          <cell r="I2678">
            <v>12.466721046804</v>
          </cell>
          <cell r="J2678">
            <v>13.537559429994699</v>
          </cell>
          <cell r="K2678">
            <v>0.59126111911404799</v>
          </cell>
          <cell r="L2678">
            <v>3.3204189778180901</v>
          </cell>
          <cell r="M2678">
            <v>2.0993299591595198</v>
          </cell>
          <cell r="N2678">
            <v>2.8465234262860002</v>
          </cell>
          <cell r="O2678">
            <v>6.8012152937480304</v>
          </cell>
          <cell r="P2678">
            <v>5.0967087324769498</v>
          </cell>
          <cell r="Q2678">
            <v>8.5636450881978003</v>
          </cell>
          <cell r="R2678">
            <v>5.85178571194644</v>
          </cell>
          <cell r="S2678" t="e">
            <v>#N/A</v>
          </cell>
          <cell r="T2678" t="str">
            <v>hypothetical protein</v>
          </cell>
          <cell r="U2678" t="e">
            <v>#N/A</v>
          </cell>
          <cell r="V2678" t="e">
            <v>#N/A</v>
          </cell>
        </row>
        <row r="2679">
          <cell r="A2679" t="str">
            <v>UMAG_03714</v>
          </cell>
          <cell r="B2679">
            <v>2967</v>
          </cell>
          <cell r="C2679">
            <v>102.306820773873</v>
          </cell>
          <cell r="D2679">
            <v>525.517211363657</v>
          </cell>
          <cell r="E2679">
            <v>416.82454659581299</v>
          </cell>
          <cell r="F2679">
            <v>72.112241232094107</v>
          </cell>
          <cell r="G2679">
            <v>102.240792878739</v>
          </cell>
          <cell r="H2679">
            <v>91.195138062049296</v>
          </cell>
          <cell r="I2679">
            <v>88.7397006242674</v>
          </cell>
          <cell r="J2679">
            <v>203.53023201898401</v>
          </cell>
          <cell r="K2679">
            <v>26.606352599660202</v>
          </cell>
          <cell r="L2679">
            <v>75.494004176683305</v>
          </cell>
          <cell r="M2679">
            <v>122.548326569426</v>
          </cell>
          <cell r="N2679">
            <v>10.206259839181</v>
          </cell>
          <cell r="O2679">
            <v>12.689196791283701</v>
          </cell>
          <cell r="P2679">
            <v>12.535994656158399</v>
          </cell>
          <cell r="Q2679">
            <v>7.7430752024033698</v>
          </cell>
          <cell r="R2679">
            <v>21.2735085672774</v>
          </cell>
          <cell r="S2679" t="e">
            <v>#N/A</v>
          </cell>
          <cell r="T2679" t="str">
            <v>related to lactose regulatory protein</v>
          </cell>
          <cell r="U2679" t="str">
            <v>IPR001138;IPR007219</v>
          </cell>
          <cell r="V2679" t="str">
            <v>Zn(2)-C6 fungal-type DNA-binding domain;Transcription factor domain, fungi</v>
          </cell>
        </row>
        <row r="2680">
          <cell r="A2680" t="str">
            <v>UMAG_03717</v>
          </cell>
          <cell r="B2680">
            <v>4008</v>
          </cell>
          <cell r="C2680">
            <v>174.42237220840801</v>
          </cell>
          <cell r="D2680">
            <v>176.89364179697199</v>
          </cell>
          <cell r="E2680">
            <v>148.55471798445399</v>
          </cell>
          <cell r="F2680">
            <v>153.53282157859601</v>
          </cell>
          <cell r="G2680">
            <v>196.390627857439</v>
          </cell>
          <cell r="H2680">
            <v>209.60299283098499</v>
          </cell>
          <cell r="I2680">
            <v>231.46936148006299</v>
          </cell>
          <cell r="J2680">
            <v>209.76068827552501</v>
          </cell>
          <cell r="K2680">
            <v>39.113551084727398</v>
          </cell>
          <cell r="L2680">
            <v>12.7039613453338</v>
          </cell>
          <cell r="M2680">
            <v>16.435169837811799</v>
          </cell>
          <cell r="N2680">
            <v>8.5656257877664999</v>
          </cell>
          <cell r="O2680">
            <v>12.809856495510299</v>
          </cell>
          <cell r="P2680">
            <v>23.952445970855599</v>
          </cell>
          <cell r="Q2680">
            <v>27.8053590487302</v>
          </cell>
          <cell r="R2680">
            <v>4.1604252727448801</v>
          </cell>
          <cell r="S2680" t="e">
            <v>#N/A</v>
          </cell>
          <cell r="T2680" t="str">
            <v>hypothetical protein</v>
          </cell>
          <cell r="U2680" t="str">
            <v>IPR024420</v>
          </cell>
          <cell r="V2680" t="str">
            <v>TRAPP III complex, Trs85</v>
          </cell>
        </row>
        <row r="2681">
          <cell r="A2681" t="str">
            <v>UMAG_03718</v>
          </cell>
          <cell r="B2681">
            <v>879</v>
          </cell>
          <cell r="C2681">
            <v>308.46801983897097</v>
          </cell>
          <cell r="D2681">
            <v>325.09117039918499</v>
          </cell>
          <cell r="E2681">
            <v>406.94400627072798</v>
          </cell>
          <cell r="F2681">
            <v>900.887540289193</v>
          </cell>
          <cell r="G2681">
            <v>859.44213472772196</v>
          </cell>
          <cell r="H2681">
            <v>891.51087511745698</v>
          </cell>
          <cell r="I2681">
            <v>897.28983158834001</v>
          </cell>
          <cell r="J2681">
            <v>641.79578582522197</v>
          </cell>
          <cell r="K2681">
            <v>17.7350356277875</v>
          </cell>
          <cell r="L2681">
            <v>96.347307133785705</v>
          </cell>
          <cell r="M2681">
            <v>63.5434864463287</v>
          </cell>
          <cell r="N2681">
            <v>60.795636521606497</v>
          </cell>
          <cell r="O2681">
            <v>83.132023948040199</v>
          </cell>
          <cell r="P2681">
            <v>67.825712790075499</v>
          </cell>
          <cell r="Q2681">
            <v>81.345328590382394</v>
          </cell>
          <cell r="R2681">
            <v>43.242484686013</v>
          </cell>
          <cell r="S2681" t="e">
            <v>#N/A</v>
          </cell>
          <cell r="T2681" t="str">
            <v>related to surfeit locus protein 4</v>
          </cell>
          <cell r="U2681" t="str">
            <v>IPR002995</v>
          </cell>
          <cell r="V2681" t="str">
            <v>Surfeit locus 4</v>
          </cell>
        </row>
        <row r="2682">
          <cell r="A2682" t="str">
            <v>UMAG_03720</v>
          </cell>
          <cell r="B2682">
            <v>1116</v>
          </cell>
          <cell r="C2682">
            <v>302.38670080569602</v>
          </cell>
          <cell r="D2682">
            <v>78.773838210583193</v>
          </cell>
          <cell r="E2682">
            <v>110.283372057644</v>
          </cell>
          <cell r="F2682">
            <v>145.57799691497399</v>
          </cell>
          <cell r="G2682">
            <v>71.567041734883205</v>
          </cell>
          <cell r="H2682">
            <v>72.293333513559901</v>
          </cell>
          <cell r="I2682">
            <v>82.564813927378097</v>
          </cell>
          <cell r="J2682">
            <v>78.178367685187197</v>
          </cell>
          <cell r="K2682">
            <v>16.842219088780201</v>
          </cell>
          <cell r="L2682">
            <v>13.444292238305501</v>
          </cell>
          <cell r="M2682">
            <v>18.833982388490501</v>
          </cell>
          <cell r="N2682">
            <v>5.3737679819234501</v>
          </cell>
          <cell r="O2682">
            <v>20.575241356156599</v>
          </cell>
          <cell r="P2682">
            <v>3.33102326536279</v>
          </cell>
          <cell r="Q2682">
            <v>22.0200140246715</v>
          </cell>
          <cell r="R2682">
            <v>5.6863356189912704</v>
          </cell>
          <cell r="S2682" t="e">
            <v>#N/A</v>
          </cell>
          <cell r="T2682" t="str">
            <v>related to OAC1 - similarity to mitochondrial uncoupling proteins (MCF)</v>
          </cell>
          <cell r="U2682" t="str">
            <v>IPR023395;IPR018108</v>
          </cell>
          <cell r="V2682" t="str">
            <v>Mitochondrial carrier domain;Mitochondrial substrate/solute carrier</v>
          </cell>
        </row>
        <row r="2683">
          <cell r="A2683" t="str">
            <v>UMAG_03722</v>
          </cell>
          <cell r="B2683">
            <v>3168</v>
          </cell>
          <cell r="C2683">
            <v>154.78137226298901</v>
          </cell>
          <cell r="D2683">
            <v>107.47444545744101</v>
          </cell>
          <cell r="E2683">
            <v>89.439533454898395</v>
          </cell>
          <cell r="F2683">
            <v>131.655946652561</v>
          </cell>
          <cell r="G2683">
            <v>163.917895662338</v>
          </cell>
          <cell r="H2683">
            <v>125.66341650295</v>
          </cell>
          <cell r="I2683">
            <v>162.38023724118901</v>
          </cell>
          <cell r="J2683">
            <v>112.611706893286</v>
          </cell>
          <cell r="K2683">
            <v>35.494012307164098</v>
          </cell>
          <cell r="L2683">
            <v>8.1397479307175704</v>
          </cell>
          <cell r="M2683">
            <v>17.304785253257698</v>
          </cell>
          <cell r="N2683">
            <v>30.425956767618299</v>
          </cell>
          <cell r="O2683">
            <v>9.4888977712318106</v>
          </cell>
          <cell r="P2683">
            <v>4.36761130486145</v>
          </cell>
          <cell r="Q2683">
            <v>24.880993414495801</v>
          </cell>
          <cell r="R2683">
            <v>8.3718500116402108</v>
          </cell>
          <cell r="S2683" t="e">
            <v>#N/A</v>
          </cell>
          <cell r="T2683" t="str">
            <v>related to conserved oligomeric Golgi complex component 2</v>
          </cell>
          <cell r="U2683" t="str">
            <v>IPR009316;IPR024602</v>
          </cell>
          <cell r="V2683" t="str">
            <v>COG complex component, COG2;Conserved oligomeric Golgi complex, subunit 2, N-terminal</v>
          </cell>
        </row>
        <row r="2684">
          <cell r="A2684" t="str">
            <v>UMAG_03724</v>
          </cell>
          <cell r="B2684">
            <v>1356</v>
          </cell>
          <cell r="C2684">
            <v>740.66187443830199</v>
          </cell>
          <cell r="D2684">
            <v>237.248576715426</v>
          </cell>
          <cell r="E2684">
            <v>260.67648666179502</v>
          </cell>
          <cell r="F2684">
            <v>396.79342598880299</v>
          </cell>
          <cell r="G2684">
            <v>259.62715877506099</v>
          </cell>
          <cell r="H2684">
            <v>221.37045185694299</v>
          </cell>
          <cell r="I2684">
            <v>197.81581184936101</v>
          </cell>
          <cell r="J2684">
            <v>162.49416416934801</v>
          </cell>
          <cell r="K2684">
            <v>265.896280405357</v>
          </cell>
          <cell r="L2684">
            <v>18.302752165339101</v>
          </cell>
          <cell r="M2684">
            <v>97.685065049274002</v>
          </cell>
          <cell r="N2684">
            <v>42.136111208597299</v>
          </cell>
          <cell r="O2684">
            <v>49.896584756003399</v>
          </cell>
          <cell r="P2684">
            <v>25.398513357949401</v>
          </cell>
          <cell r="Q2684">
            <v>14.443489255005201</v>
          </cell>
          <cell r="R2684">
            <v>23.0862511749432</v>
          </cell>
          <cell r="S2684" t="e">
            <v>#N/A</v>
          </cell>
          <cell r="T2684" t="str">
            <v>related to LHP1 - RNA binding protein</v>
          </cell>
          <cell r="U2684" t="str">
            <v>IPR006630;IPR011991;IPR002344;IPR012677;IPR000504</v>
          </cell>
          <cell r="V2684" t="str">
            <v>RNA-binding protein Lupus La;Winged helix-turn-helix DNA-binding domain;Lupus La protein;Nucleotide-binding alpha-beta plait domain;RNA recognition motif domain</v>
          </cell>
        </row>
        <row r="2685">
          <cell r="A2685" t="str">
            <v>UMAG_03726</v>
          </cell>
          <cell r="B2685">
            <v>534</v>
          </cell>
          <cell r="C2685">
            <v>4815.8824405436999</v>
          </cell>
          <cell r="D2685">
            <v>1516.99488653188</v>
          </cell>
          <cell r="E2685">
            <v>2677.93905390911</v>
          </cell>
          <cell r="F2685">
            <v>2869.0859941720501</v>
          </cell>
          <cell r="G2685">
            <v>2367.7768303968201</v>
          </cell>
          <cell r="H2685">
            <v>2328.2044642083001</v>
          </cell>
          <cell r="I2685">
            <v>1789.09573154289</v>
          </cell>
          <cell r="J2685">
            <v>2150.4154053897601</v>
          </cell>
          <cell r="K2685">
            <v>315.96542284120898</v>
          </cell>
          <cell r="L2685">
            <v>375.15855352178198</v>
          </cell>
          <cell r="M2685">
            <v>337.75471102128603</v>
          </cell>
          <cell r="N2685">
            <v>54.131891484339498</v>
          </cell>
          <cell r="O2685">
            <v>244.93361052651201</v>
          </cell>
          <cell r="P2685">
            <v>342.94218841197198</v>
          </cell>
          <cell r="Q2685">
            <v>124.19528551600099</v>
          </cell>
          <cell r="R2685">
            <v>459.78995551400698</v>
          </cell>
          <cell r="S2685" t="e">
            <v>#N/A</v>
          </cell>
          <cell r="T2685" t="str">
            <v>putative CPR1 - cyclophilin (peptidylprolyl isomerase) (isoform A)</v>
          </cell>
          <cell r="U2685" t="str">
            <v>IPR020892;IPR029000;IPR024936;IPR002130</v>
          </cell>
          <cell r="V2685" t="str">
            <v>Cyclophilin-type peptidyl-prolyl cis-trans isomerase, conserved site;Cyclophilin-like domain;Cyclophilin-type peptidyl-prolyl cis-trans isomerase;Cyclophilin-type peptidyl-prolyl cis-trans isomerase domain</v>
          </cell>
        </row>
        <row r="2686">
          <cell r="A2686" t="str">
            <v>UMAG_03728</v>
          </cell>
          <cell r="B2686">
            <v>1737</v>
          </cell>
          <cell r="C2686">
            <v>100.018198173816</v>
          </cell>
          <cell r="D2686">
            <v>390.69563907359901</v>
          </cell>
          <cell r="E2686">
            <v>150.06043567923399</v>
          </cell>
          <cell r="F2686">
            <v>21.414875366994899</v>
          </cell>
          <cell r="G2686">
            <v>11.854518529668001</v>
          </cell>
          <cell r="H2686">
            <v>24.337722271675698</v>
          </cell>
          <cell r="I2686">
            <v>20.369940102510501</v>
          </cell>
          <cell r="J2686">
            <v>115.159556060597</v>
          </cell>
          <cell r="K2686">
            <v>65.307222896260697</v>
          </cell>
          <cell r="L2686">
            <v>338.06875634209501</v>
          </cell>
          <cell r="M2686">
            <v>74.853616419532699</v>
          </cell>
          <cell r="N2686">
            <v>19.4239190296692</v>
          </cell>
          <cell r="O2686">
            <v>4.0293784085658801</v>
          </cell>
          <cell r="P2686">
            <v>5.4489140663374904</v>
          </cell>
          <cell r="Q2686">
            <v>17.1427402214923</v>
          </cell>
          <cell r="R2686">
            <v>10.1856343631513</v>
          </cell>
          <cell r="S2686" t="e">
            <v>#N/A</v>
          </cell>
          <cell r="T2686" t="str">
            <v>related to BNA2 - putative tryptophan 2</v>
          </cell>
          <cell r="U2686" t="str">
            <v>IPR000898</v>
          </cell>
          <cell r="V2686" t="str">
            <v>Indoleamine 2,3-dioxygenase</v>
          </cell>
        </row>
        <row r="2687">
          <cell r="A2687" t="str">
            <v>UMAG_03729</v>
          </cell>
          <cell r="B2687">
            <v>2931</v>
          </cell>
          <cell r="C2687">
            <v>78.318056065185999</v>
          </cell>
          <cell r="D2687">
            <v>60.6943751727974</v>
          </cell>
          <cell r="E2687">
            <v>53.059110805602998</v>
          </cell>
          <cell r="F2687">
            <v>77.3144627023852</v>
          </cell>
          <cell r="G2687">
            <v>63.8557175766055</v>
          </cell>
          <cell r="H2687">
            <v>52.028803886114801</v>
          </cell>
          <cell r="I2687">
            <v>43.127899115667603</v>
          </cell>
          <cell r="J2687">
            <v>38.811551746753302</v>
          </cell>
          <cell r="K2687">
            <v>23.1588595278212</v>
          </cell>
          <cell r="L2687">
            <v>0.50297717173090595</v>
          </cell>
          <cell r="M2687">
            <v>14.040464406862</v>
          </cell>
          <cell r="N2687">
            <v>5.0668249479009404</v>
          </cell>
          <cell r="O2687">
            <v>17.385280120719401</v>
          </cell>
          <cell r="P2687">
            <v>8.1670931470112293</v>
          </cell>
          <cell r="Q2687">
            <v>10.007477846959899</v>
          </cell>
          <cell r="R2687">
            <v>11.742277387479501</v>
          </cell>
          <cell r="S2687" t="e">
            <v>#N/A</v>
          </cell>
          <cell r="T2687" t="str">
            <v>related to para-aminobenzoic acid synthetase</v>
          </cell>
          <cell r="U2687" t="str">
            <v>IPR029062;IPR005801;IPR015890;IPR017926;IPR006805</v>
          </cell>
          <cell r="V2687" t="str">
            <v>Class I glutamine amidotransferase-like;ADC synthase;Chorismate-utilising enzyme, C-terminal;Glutamine amidotransferase;Anthranilate synthase component I, N-terminal</v>
          </cell>
        </row>
        <row r="2688">
          <cell r="A2688" t="str">
            <v>UMAG_03730</v>
          </cell>
          <cell r="B2688">
            <v>3222</v>
          </cell>
          <cell r="C2688">
            <v>77.070696816494305</v>
          </cell>
          <cell r="D2688">
            <v>85.559281339367402</v>
          </cell>
          <cell r="E2688">
            <v>101.568630330509</v>
          </cell>
          <cell r="F2688">
            <v>94.711775729928704</v>
          </cell>
          <cell r="G2688">
            <v>88.949199507771894</v>
          </cell>
          <cell r="H2688">
            <v>89.851342391396003</v>
          </cell>
          <cell r="I2688">
            <v>70.554642440169303</v>
          </cell>
          <cell r="J2688">
            <v>62.187709023887997</v>
          </cell>
          <cell r="K2688">
            <v>10.0134617855205</v>
          </cell>
          <cell r="L2688">
            <v>16.6312888208993</v>
          </cell>
          <cell r="M2688">
            <v>14.3494796692252</v>
          </cell>
          <cell r="N2688">
            <v>3.8954517947580301</v>
          </cell>
          <cell r="O2688">
            <v>11.015505906872701</v>
          </cell>
          <cell r="P2688">
            <v>3.1049316232856201</v>
          </cell>
          <cell r="Q2688">
            <v>14.5160155965316</v>
          </cell>
          <cell r="R2688">
            <v>7.3727521349207104</v>
          </cell>
          <cell r="S2688" t="e">
            <v>#N/A</v>
          </cell>
          <cell r="T2688" t="str">
            <v>hypothetical protein</v>
          </cell>
          <cell r="U2688" t="e">
            <v>#N/A</v>
          </cell>
          <cell r="V2688" t="e">
            <v>#N/A</v>
          </cell>
        </row>
        <row r="2689">
          <cell r="A2689" t="str">
            <v>UMAG_03734</v>
          </cell>
          <cell r="B2689">
            <v>1296</v>
          </cell>
          <cell r="C2689">
            <v>1324.36508946248</v>
          </cell>
          <cell r="D2689">
            <v>502.36774863318101</v>
          </cell>
          <cell r="E2689">
            <v>837.99848445276598</v>
          </cell>
          <cell r="F2689">
            <v>903.25466463158602</v>
          </cell>
          <cell r="G2689">
            <v>597.48450375365906</v>
          </cell>
          <cell r="H2689">
            <v>541.39463553479402</v>
          </cell>
          <cell r="I2689">
            <v>381.14880483086199</v>
          </cell>
          <cell r="J2689">
            <v>365.99227155496902</v>
          </cell>
          <cell r="K2689">
            <v>329.394814358242</v>
          </cell>
          <cell r="L2689">
            <v>159.55901336813801</v>
          </cell>
          <cell r="M2689">
            <v>232.378799310848</v>
          </cell>
          <cell r="N2689">
            <v>89.215631256125107</v>
          </cell>
          <cell r="O2689">
            <v>21.9642484043606</v>
          </cell>
          <cell r="P2689">
            <v>50.729465712884803</v>
          </cell>
          <cell r="Q2689">
            <v>70.427132813365105</v>
          </cell>
          <cell r="R2689">
            <v>106.987628637748</v>
          </cell>
          <cell r="S2689" t="e">
            <v>#N/A</v>
          </cell>
          <cell r="T2689" t="str">
            <v>probable adenosylhomocysteinase</v>
          </cell>
          <cell r="U2689" t="str">
            <v>IPR020082;IPR000043;IPR015878;IPR016040</v>
          </cell>
          <cell r="V2689" t="str">
            <v>S-adenosyl-L-homocysteine hydrolase, conserved site;Adenosylhomocysteinase;S-adenosyl-L-homocysteine hydrolase, NAD binding domain;NAD(P)-binding domain</v>
          </cell>
        </row>
        <row r="2690">
          <cell r="A2690" t="str">
            <v>UMAG_03737</v>
          </cell>
          <cell r="B2690">
            <v>2010</v>
          </cell>
          <cell r="C2690">
            <v>477.40297296360598</v>
          </cell>
          <cell r="D2690">
            <v>1335.1119041184199</v>
          </cell>
          <cell r="E2690">
            <v>1579.6455109553301</v>
          </cell>
          <cell r="F2690">
            <v>600.320183908584</v>
          </cell>
          <cell r="G2690">
            <v>715.72133142301402</v>
          </cell>
          <cell r="H2690">
            <v>691.73586083023304</v>
          </cell>
          <cell r="I2690">
            <v>803.78288347988496</v>
          </cell>
          <cell r="J2690">
            <v>948.31147949161596</v>
          </cell>
          <cell r="K2690">
            <v>59.3348562005839</v>
          </cell>
          <cell r="L2690">
            <v>340.03636948850902</v>
          </cell>
          <cell r="M2690">
            <v>300.953393028672</v>
          </cell>
          <cell r="N2690">
            <v>68.180201215072699</v>
          </cell>
          <cell r="O2690">
            <v>88.863290958143295</v>
          </cell>
          <cell r="P2690">
            <v>60.250663820360003</v>
          </cell>
          <cell r="Q2690">
            <v>93.438079648375705</v>
          </cell>
          <cell r="R2690">
            <v>100.475191242275</v>
          </cell>
          <cell r="S2690" t="e">
            <v>#N/A</v>
          </cell>
          <cell r="T2690" t="str">
            <v>related to long-chain-fatty-acid-CoA ligase</v>
          </cell>
          <cell r="U2690" t="str">
            <v>IPR020845;IPR000873</v>
          </cell>
          <cell r="V2690" t="str">
            <v>AMP-binding, conserved site;AMP-dependent synthetase/ligase</v>
          </cell>
        </row>
        <row r="2691">
          <cell r="A2691" t="str">
            <v>UMAG_03738</v>
          </cell>
          <cell r="B2691">
            <v>6666</v>
          </cell>
          <cell r="C2691">
            <v>195.38925418743401</v>
          </cell>
          <cell r="D2691">
            <v>183.12817283850799</v>
          </cell>
          <cell r="E2691">
            <v>169.959726269448</v>
          </cell>
          <cell r="F2691">
            <v>260.91980404456802</v>
          </cell>
          <cell r="G2691">
            <v>223.49117709823599</v>
          </cell>
          <cell r="H2691">
            <v>232.45797095089199</v>
          </cell>
          <cell r="I2691">
            <v>223.75649813770499</v>
          </cell>
          <cell r="J2691">
            <v>200.96928518875299</v>
          </cell>
          <cell r="K2691">
            <v>13.4121235673065</v>
          </cell>
          <cell r="L2691">
            <v>22.6656747207963</v>
          </cell>
          <cell r="M2691">
            <v>43.445478973450797</v>
          </cell>
          <cell r="N2691">
            <v>16.3705382121267</v>
          </cell>
          <cell r="O2691">
            <v>26.059785858275799</v>
          </cell>
          <cell r="P2691">
            <v>11.964761828351699</v>
          </cell>
          <cell r="Q2691">
            <v>25.553310406640598</v>
          </cell>
          <cell r="R2691">
            <v>4.5160357607741002</v>
          </cell>
          <cell r="S2691" t="e">
            <v>#N/A</v>
          </cell>
          <cell r="T2691" t="str">
            <v>probable ATP dependent RNA helicase</v>
          </cell>
          <cell r="U2691" t="str">
            <v>IPR014756;IPR027417;IPR004179;IPR014001;IPR011545;IPR001650;IPR000008;IPR003593</v>
          </cell>
          <cell r="V2691" t="str">
            <v>Immunoglobulin E-set;P-loop containing nucleoside triphosphate hydrolase;Sec63 domain;Helicase superfamily 1/2, ATP-binding domain;DEAD/DEAH box helicase domain;Helicase, C-terminal;C2 domain;AAA+ ATPase domain</v>
          </cell>
        </row>
        <row r="2692">
          <cell r="A2692" t="str">
            <v>UMAG_03740</v>
          </cell>
          <cell r="B2692">
            <v>3753</v>
          </cell>
          <cell r="C2692">
            <v>141.06532018601399</v>
          </cell>
          <cell r="D2692">
            <v>92.8887756260157</v>
          </cell>
          <cell r="E2692">
            <v>125.253894574611</v>
          </cell>
          <cell r="F2692">
            <v>174.04652077348601</v>
          </cell>
          <cell r="G2692">
            <v>175.078473866683</v>
          </cell>
          <cell r="H2692">
            <v>162.616346802224</v>
          </cell>
          <cell r="I2692">
            <v>186.01294308150199</v>
          </cell>
          <cell r="J2692">
            <v>134.22953153364901</v>
          </cell>
          <cell r="K2692">
            <v>18.847948123585301</v>
          </cell>
          <cell r="L2692">
            <v>27.863338520117399</v>
          </cell>
          <cell r="M2692">
            <v>25.161552697851</v>
          </cell>
          <cell r="N2692">
            <v>22.005751346758601</v>
          </cell>
          <cell r="O2692">
            <v>8.34049018064119</v>
          </cell>
          <cell r="P2692">
            <v>27.1773508152903</v>
          </cell>
          <cell r="Q2692">
            <v>19.6106800561898</v>
          </cell>
          <cell r="R2692">
            <v>12.547652579858999</v>
          </cell>
          <cell r="S2692" t="e">
            <v>#N/A</v>
          </cell>
          <cell r="T2692" t="str">
            <v>related to PDS5 - precocious dissociation of sister chromatids</v>
          </cell>
          <cell r="U2692" t="str">
            <v>IPR016024;IPR011989</v>
          </cell>
          <cell r="V2692" t="str">
            <v>Armadillo-type fold;Armadillo-like helical</v>
          </cell>
        </row>
        <row r="2693">
          <cell r="A2693" t="str">
            <v>UMAG_03743</v>
          </cell>
          <cell r="B2693">
            <v>2199</v>
          </cell>
          <cell r="C2693">
            <v>88.001286047551204</v>
          </cell>
          <cell r="D2693">
            <v>77.272020035715798</v>
          </cell>
          <cell r="E2693">
            <v>78.764317925849994</v>
          </cell>
          <cell r="F2693">
            <v>81.843995002927798</v>
          </cell>
          <cell r="G2693">
            <v>74.612862225997006</v>
          </cell>
          <cell r="H2693">
            <v>68.594139391081896</v>
          </cell>
          <cell r="I2693">
            <v>61.323472083834901</v>
          </cell>
          <cell r="J2693">
            <v>66.930580555996698</v>
          </cell>
          <cell r="K2693">
            <v>20.717676009869098</v>
          </cell>
          <cell r="L2693">
            <v>18.0224666682726</v>
          </cell>
          <cell r="M2693">
            <v>14.3377642047957</v>
          </cell>
          <cell r="N2693">
            <v>3.91243375174921</v>
          </cell>
          <cell r="O2693">
            <v>12.2562849160478</v>
          </cell>
          <cell r="P2693">
            <v>11.669989469003999</v>
          </cell>
          <cell r="Q2693">
            <v>6.4732295784563201</v>
          </cell>
          <cell r="R2693">
            <v>7.2828441600629104</v>
          </cell>
          <cell r="S2693" t="e">
            <v>#N/A</v>
          </cell>
          <cell r="T2693" t="str">
            <v>related to ARP6 - Actin-related protein</v>
          </cell>
          <cell r="U2693" t="str">
            <v>IPR004000;IPR030054</v>
          </cell>
          <cell r="V2693" t="str">
            <v>Actin family;Actin-related protein 6</v>
          </cell>
        </row>
        <row r="2694">
          <cell r="A2694" t="str">
            <v>UMAG_03744</v>
          </cell>
          <cell r="B2694">
            <v>2043</v>
          </cell>
          <cell r="C2694">
            <v>0.42391715908644501</v>
          </cell>
          <cell r="D2694">
            <v>95.898857971575595</v>
          </cell>
          <cell r="E2694">
            <v>389.22755104999902</v>
          </cell>
          <cell r="F2694">
            <v>1448.3986091798899</v>
          </cell>
          <cell r="G2694">
            <v>748.70506940047801</v>
          </cell>
          <cell r="H2694">
            <v>343.18351111832499</v>
          </cell>
          <cell r="I2694">
            <v>217.99852918451001</v>
          </cell>
          <cell r="J2694">
            <v>188.039170091617</v>
          </cell>
          <cell r="K2694">
            <v>0.103001536262203</v>
          </cell>
          <cell r="L2694">
            <v>78.037345943836002</v>
          </cell>
          <cell r="M2694">
            <v>131.99324079898901</v>
          </cell>
          <cell r="N2694">
            <v>126.390756165017</v>
          </cell>
          <cell r="O2694">
            <v>143.208350645086</v>
          </cell>
          <cell r="P2694">
            <v>99.245297194314503</v>
          </cell>
          <cell r="Q2694">
            <v>14.7300711763093</v>
          </cell>
          <cell r="R2694">
            <v>44.451304460801097</v>
          </cell>
          <cell r="S2694" t="str">
            <v>ten1</v>
          </cell>
          <cell r="T2694" t="str">
            <v>hypothetical protein</v>
          </cell>
          <cell r="U2694" t="e">
            <v>#N/A</v>
          </cell>
          <cell r="V2694" t="e">
            <v>#N/A</v>
          </cell>
        </row>
        <row r="2695">
          <cell r="A2695" t="str">
            <v>UMAG_03745</v>
          </cell>
          <cell r="B2695">
            <v>792</v>
          </cell>
          <cell r="C2695">
            <v>0</v>
          </cell>
          <cell r="D2695">
            <v>65.962112875255102</v>
          </cell>
          <cell r="E2695">
            <v>140.17868397242299</v>
          </cell>
          <cell r="F2695">
            <v>580.23114561726902</v>
          </cell>
          <cell r="G2695">
            <v>244.77593239287901</v>
          </cell>
          <cell r="H2695">
            <v>101.73203393797</v>
          </cell>
          <cell r="I2695">
            <v>69.707816285957705</v>
          </cell>
          <cell r="J2695">
            <v>32.085481473733601</v>
          </cell>
          <cell r="K2695">
            <v>0</v>
          </cell>
          <cell r="L2695">
            <v>43.5960925003805</v>
          </cell>
          <cell r="M2695">
            <v>80.511317892701697</v>
          </cell>
          <cell r="N2695">
            <v>50.114090003100898</v>
          </cell>
          <cell r="O2695">
            <v>77.343506539206601</v>
          </cell>
          <cell r="P2695">
            <v>37.0682756954198</v>
          </cell>
          <cell r="Q2695">
            <v>9.5098356400537298</v>
          </cell>
          <cell r="R2695">
            <v>13.4258443265057</v>
          </cell>
          <cell r="S2695" t="e">
            <v>#N/A</v>
          </cell>
          <cell r="T2695" t="str">
            <v>hypothetical protein</v>
          </cell>
          <cell r="U2695" t="e">
            <v>#N/A</v>
          </cell>
          <cell r="V2695" t="e">
            <v>#N/A</v>
          </cell>
        </row>
        <row r="2696">
          <cell r="A2696" t="str">
            <v>UMAG_03746</v>
          </cell>
          <cell r="B2696">
            <v>915</v>
          </cell>
          <cell r="C2696">
            <v>0</v>
          </cell>
          <cell r="D2696">
            <v>0</v>
          </cell>
          <cell r="E2696">
            <v>0</v>
          </cell>
          <cell r="F2696">
            <v>1.8060321263842101</v>
          </cell>
          <cell r="G2696">
            <v>94.432633130338104</v>
          </cell>
          <cell r="H2696">
            <v>160.44832768823099</v>
          </cell>
          <cell r="I2696">
            <v>298.19012248000701</v>
          </cell>
          <cell r="J2696">
            <v>167.017019150073</v>
          </cell>
          <cell r="K2696">
            <v>0</v>
          </cell>
          <cell r="L2696">
            <v>0</v>
          </cell>
          <cell r="M2696">
            <v>0</v>
          </cell>
          <cell r="N2696">
            <v>2.0189534843492201</v>
          </cell>
          <cell r="O2696">
            <v>18.580474067251</v>
          </cell>
          <cell r="P2696">
            <v>7.16470606899217</v>
          </cell>
          <cell r="Q2696">
            <v>81.741500647585696</v>
          </cell>
          <cell r="R2696">
            <v>56.787609912247497</v>
          </cell>
          <cell r="S2696" t="e">
            <v>#N/A</v>
          </cell>
          <cell r="T2696" t="str">
            <v>hypothetical protein</v>
          </cell>
          <cell r="U2696" t="e">
            <v>#N/A</v>
          </cell>
          <cell r="V2696" t="e">
            <v>#N/A</v>
          </cell>
        </row>
        <row r="2697">
          <cell r="A2697" t="str">
            <v>UMAG_03747</v>
          </cell>
          <cell r="B2697">
            <v>672</v>
          </cell>
          <cell r="C2697">
            <v>0</v>
          </cell>
          <cell r="D2697">
            <v>3.2249906253412699</v>
          </cell>
          <cell r="E2697">
            <v>11.650448924359001</v>
          </cell>
          <cell r="F2697">
            <v>132.15102758795899</v>
          </cell>
          <cell r="G2697">
            <v>235.54695210174401</v>
          </cell>
          <cell r="H2697">
            <v>575.54176234159002</v>
          </cell>
          <cell r="I2697">
            <v>1073.9546053459101</v>
          </cell>
          <cell r="J2697">
            <v>773.66778531228795</v>
          </cell>
          <cell r="K2697">
            <v>0</v>
          </cell>
          <cell r="L2697">
            <v>5.5858476170244096</v>
          </cell>
          <cell r="M2697">
            <v>8.5384917876922408</v>
          </cell>
          <cell r="N2697">
            <v>24.023939813817201</v>
          </cell>
          <cell r="O2697">
            <v>17.446790891149199</v>
          </cell>
          <cell r="P2697">
            <v>127.202523801022</v>
          </cell>
          <cell r="Q2697">
            <v>169.85971596047099</v>
          </cell>
          <cell r="R2697">
            <v>74.336699878452805</v>
          </cell>
          <cell r="S2697" t="e">
            <v>#N/A</v>
          </cell>
          <cell r="T2697" t="str">
            <v>hypothetical protein</v>
          </cell>
          <cell r="U2697" t="e">
            <v>#N/A</v>
          </cell>
          <cell r="V2697" t="e">
            <v>#N/A</v>
          </cell>
        </row>
        <row r="2698">
          <cell r="A2698" t="str">
            <v>UMAG_03748</v>
          </cell>
          <cell r="B2698">
            <v>717</v>
          </cell>
          <cell r="C2698">
            <v>3.22903365334807E-2</v>
          </cell>
          <cell r="D2698">
            <v>220.35317020941599</v>
          </cell>
          <cell r="E2698">
            <v>856.12722461227804</v>
          </cell>
          <cell r="F2698">
            <v>5111.3446082577002</v>
          </cell>
          <cell r="G2698">
            <v>2433.8678444543498</v>
          </cell>
          <cell r="H2698">
            <v>1333.7820384745501</v>
          </cell>
          <cell r="I2698">
            <v>1252.2277334924299</v>
          </cell>
          <cell r="J2698">
            <v>824.41320466950901</v>
          </cell>
          <cell r="K2698">
            <v>2.8076907642382701E-2</v>
          </cell>
          <cell r="L2698">
            <v>144.594738293354</v>
          </cell>
          <cell r="M2698">
            <v>387.002861311873</v>
          </cell>
          <cell r="N2698">
            <v>65.859487119233606</v>
          </cell>
          <cell r="O2698">
            <v>438.76876159231699</v>
          </cell>
          <cell r="P2698">
            <v>218.150730761863</v>
          </cell>
          <cell r="Q2698">
            <v>42.586992585177498</v>
          </cell>
          <cell r="R2698">
            <v>155.71863752263801</v>
          </cell>
          <cell r="S2698" t="e">
            <v>#N/A</v>
          </cell>
          <cell r="T2698" t="str">
            <v>hypothetical protein</v>
          </cell>
          <cell r="U2698" t="e">
            <v>#N/A</v>
          </cell>
          <cell r="V2698" t="e">
            <v>#N/A</v>
          </cell>
        </row>
        <row r="2699">
          <cell r="A2699" t="str">
            <v>UMAG_03749</v>
          </cell>
          <cell r="B2699">
            <v>768</v>
          </cell>
          <cell r="C2699">
            <v>3.0959316355268398</v>
          </cell>
          <cell r="D2699">
            <v>6.0905746263404499</v>
          </cell>
          <cell r="E2699">
            <v>13.0269237038837</v>
          </cell>
          <cell r="F2699">
            <v>99.788083586998596</v>
          </cell>
          <cell r="G2699">
            <v>5513.3762685473503</v>
          </cell>
          <cell r="H2699">
            <v>3607.12741025389</v>
          </cell>
          <cell r="I2699">
            <v>3089.5038253264001</v>
          </cell>
          <cell r="J2699">
            <v>1687.1438251923901</v>
          </cell>
          <cell r="K2699">
            <v>0.46548617112245499</v>
          </cell>
          <cell r="L2699">
            <v>3.0495058477060502</v>
          </cell>
          <cell r="M2699">
            <v>3.7146562087394899</v>
          </cell>
          <cell r="N2699">
            <v>11.3651232402022</v>
          </cell>
          <cell r="O2699">
            <v>435.23042299270497</v>
          </cell>
          <cell r="P2699">
            <v>423.28757539499202</v>
          </cell>
          <cell r="Q2699">
            <v>442.88345670942499</v>
          </cell>
          <cell r="R2699">
            <v>361.49795452275703</v>
          </cell>
          <cell r="S2699" t="e">
            <v>#N/A</v>
          </cell>
          <cell r="T2699" t="str">
            <v>hypothetical protein</v>
          </cell>
          <cell r="U2699" t="e">
            <v>#N/A</v>
          </cell>
          <cell r="V2699" t="e">
            <v>#N/A</v>
          </cell>
        </row>
        <row r="2700">
          <cell r="A2700" t="str">
            <v>UMAG_03750</v>
          </cell>
          <cell r="B2700">
            <v>723</v>
          </cell>
          <cell r="C2700">
            <v>0.36180417578862001</v>
          </cell>
          <cell r="D2700">
            <v>200.93344490467101</v>
          </cell>
          <cell r="E2700">
            <v>417.04223963267498</v>
          </cell>
          <cell r="F2700">
            <v>1930.5038731535799</v>
          </cell>
          <cell r="G2700">
            <v>786.49974642681798</v>
          </cell>
          <cell r="H2700">
            <v>319.19342506959902</v>
          </cell>
          <cell r="I2700">
            <v>133.627315625401</v>
          </cell>
          <cell r="J2700">
            <v>60.822637490059499</v>
          </cell>
          <cell r="K2700">
            <v>0.25716390490181401</v>
          </cell>
          <cell r="L2700">
            <v>155.162554803581</v>
          </cell>
          <cell r="M2700">
            <v>151.548673458449</v>
          </cell>
          <cell r="N2700">
            <v>136.98823583714201</v>
          </cell>
          <cell r="O2700">
            <v>209.78396234151401</v>
          </cell>
          <cell r="P2700">
            <v>85.482023137569797</v>
          </cell>
          <cell r="Q2700">
            <v>34.414794135640904</v>
          </cell>
          <cell r="R2700">
            <v>19.965905231367302</v>
          </cell>
          <cell r="S2700" t="e">
            <v>#N/A</v>
          </cell>
          <cell r="T2700" t="str">
            <v>hypothetical protein</v>
          </cell>
          <cell r="U2700" t="e">
            <v>#N/A</v>
          </cell>
          <cell r="V2700" t="e">
            <v>#N/A</v>
          </cell>
        </row>
        <row r="2701">
          <cell r="A2701" t="str">
            <v>UMAG_03751</v>
          </cell>
          <cell r="B2701">
            <v>849</v>
          </cell>
          <cell r="C2701">
            <v>1.44387118182118</v>
          </cell>
          <cell r="D2701">
            <v>1.07499687511376</v>
          </cell>
          <cell r="E2701">
            <v>30.8864322338178</v>
          </cell>
          <cell r="F2701">
            <v>332.946659488232</v>
          </cell>
          <cell r="G2701">
            <v>2903.96800236739</v>
          </cell>
          <cell r="H2701">
            <v>1267.9231818876301</v>
          </cell>
          <cell r="I2701">
            <v>700.48200966632805</v>
          </cell>
          <cell r="J2701">
            <v>538.52008311768702</v>
          </cell>
          <cell r="K2701">
            <v>1.7104497285402001</v>
          </cell>
          <cell r="L2701">
            <v>1.8619492056747999</v>
          </cell>
          <cell r="M2701">
            <v>10.325505991170299</v>
          </cell>
          <cell r="N2701">
            <v>23.2794192278872</v>
          </cell>
          <cell r="O2701">
            <v>413.58296675507398</v>
          </cell>
          <cell r="P2701">
            <v>246.50268849197201</v>
          </cell>
          <cell r="Q2701">
            <v>149.50224828707999</v>
          </cell>
          <cell r="R2701">
            <v>183.78890616308399</v>
          </cell>
          <cell r="S2701" t="e">
            <v>#N/A</v>
          </cell>
          <cell r="T2701" t="str">
            <v>hypothetical protein</v>
          </cell>
          <cell r="U2701" t="e">
            <v>#N/A</v>
          </cell>
          <cell r="V2701" t="e">
            <v>#N/A</v>
          </cell>
        </row>
        <row r="2702">
          <cell r="A2702" t="str">
            <v>UMAG_03752</v>
          </cell>
          <cell r="B2702">
            <v>1197</v>
          </cell>
          <cell r="C2702">
            <v>0.32560930046314901</v>
          </cell>
          <cell r="D2702">
            <v>111.64968753436899</v>
          </cell>
          <cell r="E2702">
            <v>620.02673772869605</v>
          </cell>
          <cell r="F2702">
            <v>2083.0124099166201</v>
          </cell>
          <cell r="G2702">
            <v>3000.1013299522301</v>
          </cell>
          <cell r="H2702">
            <v>3256.016988461</v>
          </cell>
          <cell r="I2702">
            <v>2434.1273462692602</v>
          </cell>
          <cell r="J2702">
            <v>1335.6906698354501</v>
          </cell>
          <cell r="K2702">
            <v>0.23543816788729</v>
          </cell>
          <cell r="L2702">
            <v>87.122163994054702</v>
          </cell>
          <cell r="M2702">
            <v>233.62481538086899</v>
          </cell>
          <cell r="N2702">
            <v>51.632141682351801</v>
          </cell>
          <cell r="O2702">
            <v>334.30750059942199</v>
          </cell>
          <cell r="P2702">
            <v>403.96590380462101</v>
          </cell>
          <cell r="Q2702">
            <v>226.239739704291</v>
          </cell>
          <cell r="R2702">
            <v>563.44127175384699</v>
          </cell>
          <cell r="S2702" t="e">
            <v>#N/A</v>
          </cell>
          <cell r="T2702" t="str">
            <v>hypothetical protein</v>
          </cell>
          <cell r="U2702" t="e">
            <v>#N/A</v>
          </cell>
          <cell r="V2702" t="e">
            <v>#N/A</v>
          </cell>
        </row>
        <row r="2703">
          <cell r="A2703" t="str">
            <v>UMAG_03753</v>
          </cell>
          <cell r="B2703">
            <v>1092</v>
          </cell>
          <cell r="C2703">
            <v>27.8083069113063</v>
          </cell>
          <cell r="D2703">
            <v>77.718807705467896</v>
          </cell>
          <cell r="E2703">
            <v>41.538743983850502</v>
          </cell>
          <cell r="F2703">
            <v>102.939175824777</v>
          </cell>
          <cell r="G2703">
            <v>353.05414172010899</v>
          </cell>
          <cell r="H2703">
            <v>182.934340421141</v>
          </cell>
          <cell r="I2703">
            <v>110.989812929151</v>
          </cell>
          <cell r="J2703">
            <v>81.001576604832806</v>
          </cell>
          <cell r="K2703">
            <v>7.5602085288179399</v>
          </cell>
          <cell r="L2703">
            <v>16.501157638535702</v>
          </cell>
          <cell r="M2703">
            <v>12.6325013687298</v>
          </cell>
          <cell r="N2703">
            <v>6.1517067292810603</v>
          </cell>
          <cell r="O2703">
            <v>40.650767073611497</v>
          </cell>
          <cell r="P2703">
            <v>22.638020801894001</v>
          </cell>
          <cell r="Q2703">
            <v>9.9009954100633806</v>
          </cell>
          <cell r="R2703">
            <v>8.4070068393436106</v>
          </cell>
          <cell r="S2703" t="e">
            <v>#N/A</v>
          </cell>
          <cell r="T2703" t="str">
            <v>hypothetical protein</v>
          </cell>
          <cell r="U2703" t="e">
            <v>#N/A</v>
          </cell>
          <cell r="V2703" t="e">
            <v>#N/A</v>
          </cell>
        </row>
        <row r="2704">
          <cell r="A2704" t="str">
            <v>UMAG_03754</v>
          </cell>
          <cell r="B2704">
            <v>1137</v>
          </cell>
          <cell r="C2704">
            <v>27.0300848484234</v>
          </cell>
          <cell r="D2704">
            <v>67.541228168235904</v>
          </cell>
          <cell r="E2704">
            <v>46.636533740197898</v>
          </cell>
          <cell r="F2704">
            <v>47.442453991036601</v>
          </cell>
          <cell r="G2704">
            <v>36.240484112593798</v>
          </cell>
          <cell r="H2704">
            <v>49.358065366518403</v>
          </cell>
          <cell r="I2704">
            <v>55.570784803863397</v>
          </cell>
          <cell r="J2704">
            <v>51.442778646451799</v>
          </cell>
          <cell r="K2704">
            <v>3.1957868647619598</v>
          </cell>
          <cell r="L2704">
            <v>13.7244434346124</v>
          </cell>
          <cell r="M2704">
            <v>29.006200363185499</v>
          </cell>
          <cell r="N2704">
            <v>5.7586633178017896</v>
          </cell>
          <cell r="O2704">
            <v>9.4207114455527705</v>
          </cell>
          <cell r="P2704">
            <v>5.6963321605755297</v>
          </cell>
          <cell r="Q2704">
            <v>4.6295369635936003</v>
          </cell>
          <cell r="R2704">
            <v>4.0922358664933203</v>
          </cell>
          <cell r="S2704" t="e">
            <v>#N/A</v>
          </cell>
          <cell r="T2704" t="str">
            <v>related to NTA1 - Amidase</v>
          </cell>
          <cell r="U2704" t="str">
            <v>IPR003010</v>
          </cell>
          <cell r="V2704" t="str">
            <v>Carbon-nitrogen hydrolase</v>
          </cell>
        </row>
        <row r="2705">
          <cell r="A2705" t="str">
            <v>UMAG_03755</v>
          </cell>
          <cell r="B2705">
            <v>783</v>
          </cell>
          <cell r="C2705">
            <v>247.62024879354999</v>
          </cell>
          <cell r="D2705">
            <v>189.43021929775301</v>
          </cell>
          <cell r="E2705">
            <v>190.931745283472</v>
          </cell>
          <cell r="F2705">
            <v>261.83737161734598</v>
          </cell>
          <cell r="G2705">
            <v>233.703049699762</v>
          </cell>
          <cell r="H2705">
            <v>233.15208829186</v>
          </cell>
          <cell r="I2705">
            <v>226.26208716200901</v>
          </cell>
          <cell r="J2705">
            <v>204.048128205799</v>
          </cell>
          <cell r="K2705">
            <v>37.525697631260201</v>
          </cell>
          <cell r="L2705">
            <v>35.219878656471998</v>
          </cell>
          <cell r="M2705">
            <v>32.261296216956403</v>
          </cell>
          <cell r="N2705">
            <v>17.2283796950992</v>
          </cell>
          <cell r="O2705">
            <v>37.863590099802799</v>
          </cell>
          <cell r="P2705">
            <v>14.737040575561601</v>
          </cell>
          <cell r="Q2705">
            <v>11.7744235307804</v>
          </cell>
          <cell r="R2705">
            <v>20.212468183032101</v>
          </cell>
          <cell r="S2705" t="e">
            <v>#N/A</v>
          </cell>
          <cell r="T2705" t="str">
            <v>hypothetical protein</v>
          </cell>
          <cell r="U2705" t="str">
            <v>IPR002634</v>
          </cell>
          <cell r="V2705" t="str">
            <v>BolA protein</v>
          </cell>
        </row>
        <row r="2706">
          <cell r="A2706" t="str">
            <v>UMAG_03756</v>
          </cell>
          <cell r="B2706">
            <v>3501</v>
          </cell>
          <cell r="C2706">
            <v>71.972366966838294</v>
          </cell>
          <cell r="D2706">
            <v>65.943657261915305</v>
          </cell>
          <cell r="E2706">
            <v>75.184080128028398</v>
          </cell>
          <cell r="F2706">
            <v>93.300353815810396</v>
          </cell>
          <cell r="G2706">
            <v>60.741094369510797</v>
          </cell>
          <cell r="H2706">
            <v>78.1121609230822</v>
          </cell>
          <cell r="I2706">
            <v>58.563977006694401</v>
          </cell>
          <cell r="J2706">
            <v>58.281532470023798</v>
          </cell>
          <cell r="K2706">
            <v>12.764238224168301</v>
          </cell>
          <cell r="L2706">
            <v>37.930523640018201</v>
          </cell>
          <cell r="M2706">
            <v>11.3744208170182</v>
          </cell>
          <cell r="N2706">
            <v>15.8111915284984</v>
          </cell>
          <cell r="O2706">
            <v>18.068788005358201</v>
          </cell>
          <cell r="P2706">
            <v>10.9826459356025</v>
          </cell>
          <cell r="Q2706">
            <v>3.50129680476378</v>
          </cell>
          <cell r="R2706">
            <v>6.7796917628723001</v>
          </cell>
          <cell r="S2706" t="e">
            <v>#N/A</v>
          </cell>
          <cell r="T2706" t="str">
            <v>related to DNA helicase Fdhp</v>
          </cell>
          <cell r="U2706" t="str">
            <v>IPR001810;IPR000212;IPR027417;IPR014017;IPR014016</v>
          </cell>
          <cell r="V2706" t="str">
            <v>F-box domain;DNA helicase, UvrD/REP type;P-loop containing nucleoside triphosphate hydrolase;DNA helicase, UvrD-like, C-terminal;UvrD-like Helicase, ATP-binding domain</v>
          </cell>
        </row>
        <row r="2707">
          <cell r="A2707" t="str">
            <v>UMAG_03757</v>
          </cell>
          <cell r="B2707">
            <v>930</v>
          </cell>
          <cell r="C2707">
            <v>0.98297483203541003</v>
          </cell>
          <cell r="D2707">
            <v>0</v>
          </cell>
          <cell r="E2707">
            <v>0</v>
          </cell>
          <cell r="F2707">
            <v>1.8918356679214099</v>
          </cell>
          <cell r="G2707">
            <v>0</v>
          </cell>
          <cell r="H2707">
            <v>0</v>
          </cell>
          <cell r="I2707">
            <v>0</v>
          </cell>
          <cell r="J2707">
            <v>0.61900523454845702</v>
          </cell>
          <cell r="K2707">
            <v>0.21814506304755299</v>
          </cell>
          <cell r="L2707">
            <v>0</v>
          </cell>
          <cell r="M2707">
            <v>0</v>
          </cell>
          <cell r="N2707">
            <v>0.84608487431198098</v>
          </cell>
          <cell r="O2707">
            <v>0</v>
          </cell>
          <cell r="P2707">
            <v>0</v>
          </cell>
          <cell r="Q2707">
            <v>0</v>
          </cell>
          <cell r="R2707">
            <v>1.0721485163890201</v>
          </cell>
          <cell r="S2707" t="e">
            <v>#N/A</v>
          </cell>
          <cell r="T2707" t="str">
            <v>hypothetical protein</v>
          </cell>
          <cell r="U2707" t="e">
            <v>#N/A</v>
          </cell>
          <cell r="V2707" t="e">
            <v>#N/A</v>
          </cell>
        </row>
        <row r="2708">
          <cell r="A2708" t="str">
            <v>UMAG_03758</v>
          </cell>
          <cell r="B2708">
            <v>2028</v>
          </cell>
          <cell r="C2708">
            <v>387.49476435242201</v>
          </cell>
          <cell r="D2708">
            <v>131.47733733845999</v>
          </cell>
          <cell r="E2708">
            <v>128.96421447504</v>
          </cell>
          <cell r="F2708">
            <v>152.13911718421301</v>
          </cell>
          <cell r="G2708">
            <v>129.64366724444901</v>
          </cell>
          <cell r="H2708">
            <v>124.75465680372901</v>
          </cell>
          <cell r="I2708">
            <v>102.901846988836</v>
          </cell>
          <cell r="J2708">
            <v>102.74799106611</v>
          </cell>
          <cell r="K2708">
            <v>17.5653286282278</v>
          </cell>
          <cell r="L2708">
            <v>17.0648070338049</v>
          </cell>
          <cell r="M2708">
            <v>20.485331286356701</v>
          </cell>
          <cell r="N2708">
            <v>17.4177282105233</v>
          </cell>
          <cell r="O2708">
            <v>14.854718270542699</v>
          </cell>
          <cell r="P2708">
            <v>16.152976663635101</v>
          </cell>
          <cell r="Q2708">
            <v>6.0563326276593603</v>
          </cell>
          <cell r="R2708">
            <v>14.9311050519322</v>
          </cell>
          <cell r="S2708" t="str">
            <v>clb1</v>
          </cell>
          <cell r="T2708" t="str">
            <v>b-type cyclin 1</v>
          </cell>
          <cell r="U2708" t="str">
            <v>IPR013763;IPR006671;IPR004367</v>
          </cell>
          <cell r="V2708" t="str">
            <v>Cyclin-like;Cyclin, N-terminal;Cyclin, C-terminal domain</v>
          </cell>
        </row>
        <row r="2709">
          <cell r="A2709" t="str">
            <v>UMAG_03759</v>
          </cell>
          <cell r="B2709">
            <v>1221</v>
          </cell>
          <cell r="C2709">
            <v>137.829535466095</v>
          </cell>
          <cell r="D2709">
            <v>79.055846974514495</v>
          </cell>
          <cell r="E2709">
            <v>82.604794367759794</v>
          </cell>
          <cell r="F2709">
            <v>77.657676868533997</v>
          </cell>
          <cell r="G2709">
            <v>74.0038575842011</v>
          </cell>
          <cell r="H2709">
            <v>89.480898730317804</v>
          </cell>
          <cell r="I2709">
            <v>99.072343415862605</v>
          </cell>
          <cell r="J2709">
            <v>82.332151928952896</v>
          </cell>
          <cell r="K2709">
            <v>31.8381502827792</v>
          </cell>
          <cell r="L2709">
            <v>26.772245370229399</v>
          </cell>
          <cell r="M2709">
            <v>19.342123447024701</v>
          </cell>
          <cell r="N2709">
            <v>14.3999017367974</v>
          </cell>
          <cell r="O2709">
            <v>7.9485427540609503</v>
          </cell>
          <cell r="P2709">
            <v>7.0739834948449101</v>
          </cell>
          <cell r="Q2709">
            <v>6.5824252177947598</v>
          </cell>
          <cell r="R2709">
            <v>10.471007109838901</v>
          </cell>
          <cell r="S2709" t="e">
            <v>#N/A</v>
          </cell>
          <cell r="T2709" t="str">
            <v>probable COP9 signalosome subunit 5 CSN5</v>
          </cell>
          <cell r="U2709" t="str">
            <v>IPR000555</v>
          </cell>
          <cell r="V2709" t="str">
            <v>JAB1/MPN/MOV34 metalloenzyme domain</v>
          </cell>
        </row>
        <row r="2710">
          <cell r="A2710" t="str">
            <v>UMAG_03760</v>
          </cell>
          <cell r="B2710">
            <v>2547</v>
          </cell>
          <cell r="C2710">
            <v>38.335334328578298</v>
          </cell>
          <cell r="D2710">
            <v>139.31664066047099</v>
          </cell>
          <cell r="E2710">
            <v>153.68227949735501</v>
          </cell>
          <cell r="F2710">
            <v>322.09375710115103</v>
          </cell>
          <cell r="G2710">
            <v>231.85303324331699</v>
          </cell>
          <cell r="H2710">
            <v>203.349060664191</v>
          </cell>
          <cell r="I2710">
            <v>171.50039868095499</v>
          </cell>
          <cell r="J2710">
            <v>151.566510865515</v>
          </cell>
          <cell r="K2710">
            <v>24.233937151860001</v>
          </cell>
          <cell r="L2710">
            <v>48.999068539571702</v>
          </cell>
          <cell r="M2710">
            <v>10.4506036936935</v>
          </cell>
          <cell r="N2710">
            <v>29.962907449118099</v>
          </cell>
          <cell r="O2710">
            <v>32.9735896174586</v>
          </cell>
          <cell r="P2710">
            <v>8.1798211627046307</v>
          </cell>
          <cell r="Q2710">
            <v>20.750261383797501</v>
          </cell>
          <cell r="R2710">
            <v>17.002586619522699</v>
          </cell>
          <cell r="S2710" t="e">
            <v>#N/A</v>
          </cell>
          <cell r="T2710" t="str">
            <v>related to Phosphatidylinositol-3</v>
          </cell>
          <cell r="U2710" t="str">
            <v>IPR029021;IPR016130;IPR029023</v>
          </cell>
          <cell r="V2710" t="str">
            <v>Protein-tyrosine phosphatase-like;Protein-tyrosine phosphatase, active site;Tensin phosphatase, lipid phosphatase domain</v>
          </cell>
        </row>
        <row r="2711">
          <cell r="A2711" t="str">
            <v>UMAG_03761</v>
          </cell>
          <cell r="B2711">
            <v>1932</v>
          </cell>
          <cell r="C2711">
            <v>66.690490538168305</v>
          </cell>
          <cell r="D2711">
            <v>51.194920765923101</v>
          </cell>
          <cell r="E2711">
            <v>97.753033797818702</v>
          </cell>
          <cell r="F2711">
            <v>167.03155670958699</v>
          </cell>
          <cell r="G2711">
            <v>92.965807525488202</v>
          </cell>
          <cell r="H2711">
            <v>90.1891667281444</v>
          </cell>
          <cell r="I2711">
            <v>95.671551894519098</v>
          </cell>
          <cell r="J2711">
            <v>76.219400891800007</v>
          </cell>
          <cell r="K2711">
            <v>6.7117263598940102</v>
          </cell>
          <cell r="L2711">
            <v>2.58421146553958</v>
          </cell>
          <cell r="M2711">
            <v>33.777674365526501</v>
          </cell>
          <cell r="N2711">
            <v>13.3762124163582</v>
          </cell>
          <cell r="O2711">
            <v>30.866795274811999</v>
          </cell>
          <cell r="P2711">
            <v>10.6108569496198</v>
          </cell>
          <cell r="Q2711">
            <v>16.739339076636</v>
          </cell>
          <cell r="R2711">
            <v>14.668454968511901</v>
          </cell>
          <cell r="S2711" t="e">
            <v>#N/A</v>
          </cell>
          <cell r="T2711" t="str">
            <v>related to aldehyde dehydrogenase</v>
          </cell>
          <cell r="U2711" t="str">
            <v>IPR016161;IPR029510;IPR015590;IPR016162;IPR016163</v>
          </cell>
          <cell r="V2711" t="str">
            <v>Aldehyde/histidinol dehydrogenase;Aldehyde dehydrogenase, glutamic acid active site;Aldehyde dehydrogenase domain;Aldehyde dehydrogenase N-terminal domain;Aldehyde dehydrogenase, C-terminal</v>
          </cell>
        </row>
        <row r="2712">
          <cell r="A2712" t="str">
            <v>UMAG_03762</v>
          </cell>
          <cell r="B2712">
            <v>1188</v>
          </cell>
          <cell r="C2712">
            <v>132.720467870617</v>
          </cell>
          <cell r="D2712">
            <v>71.510147100390299</v>
          </cell>
          <cell r="E2712">
            <v>75.190034479339005</v>
          </cell>
          <cell r="F2712">
            <v>77.052775145575595</v>
          </cell>
          <cell r="G2712">
            <v>82.445660842811293</v>
          </cell>
          <cell r="H2712">
            <v>93.241845426620202</v>
          </cell>
          <cell r="I2712">
            <v>103.699722901965</v>
          </cell>
          <cell r="J2712">
            <v>102.55737467572</v>
          </cell>
          <cell r="K2712">
            <v>1.90349460122004</v>
          </cell>
          <cell r="L2712">
            <v>3.5498547742849098</v>
          </cell>
          <cell r="M2712">
            <v>14.2341729979952</v>
          </cell>
          <cell r="N2712">
            <v>10.913426835944099</v>
          </cell>
          <cell r="O2712">
            <v>20.726848480418699</v>
          </cell>
          <cell r="P2712">
            <v>5.0027793299550698</v>
          </cell>
          <cell r="Q2712">
            <v>6.3168638335359102</v>
          </cell>
          <cell r="R2712">
            <v>8.2295017159280004</v>
          </cell>
          <cell r="S2712" t="e">
            <v>#N/A</v>
          </cell>
          <cell r="T2712" t="str">
            <v>related to GLE2 - required for nuclear pore complex structure and function</v>
          </cell>
          <cell r="U2712" t="str">
            <v>IPR017986;IPR015943;IPR001680</v>
          </cell>
          <cell r="V2712" t="str">
            <v>WD40-repeat-containing domain;WD40/YVTN repeat-like-containing domain;WD40 repeat</v>
          </cell>
        </row>
        <row r="2713">
          <cell r="A2713" t="str">
            <v>UMAG_03763</v>
          </cell>
          <cell r="B2713">
            <v>1056</v>
          </cell>
          <cell r="C2713">
            <v>745.20990478032297</v>
          </cell>
          <cell r="D2713">
            <v>193.771650294864</v>
          </cell>
          <cell r="E2713">
            <v>175.38226446919899</v>
          </cell>
          <cell r="F2713">
            <v>194.595642366926</v>
          </cell>
          <cell r="G2713">
            <v>227.66743269273201</v>
          </cell>
          <cell r="H2713">
            <v>185.88876919163701</v>
          </cell>
          <cell r="I2713">
            <v>154.19058080948801</v>
          </cell>
          <cell r="J2713">
            <v>211.40940047019299</v>
          </cell>
          <cell r="K2713">
            <v>197.464788134667</v>
          </cell>
          <cell r="L2713">
            <v>13.513970677767499</v>
          </cell>
          <cell r="M2713">
            <v>27.970598798424302</v>
          </cell>
          <cell r="N2713">
            <v>29.686379016407098</v>
          </cell>
          <cell r="O2713">
            <v>37.3266726716435</v>
          </cell>
          <cell r="P2713">
            <v>30.035043547960498</v>
          </cell>
          <cell r="Q2713">
            <v>15.723094428824</v>
          </cell>
          <cell r="R2713">
            <v>14.7854584282017</v>
          </cell>
          <cell r="S2713" t="str">
            <v>trr2</v>
          </cell>
          <cell r="T2713" t="str">
            <v>probable TRR2 - thioredoxin-disulfide reductase (mitochondrial)</v>
          </cell>
          <cell r="U2713" t="str">
            <v>IPR008255;IPR005982;IPR000103;IPR013027;IPR023753;IPR001327</v>
          </cell>
          <cell r="V2713" t="str">
            <v>Pyridine nucleotide-disulphide oxidoreductase, class-II, active site;Thioredoxin reductase;Pyridine nucleotide-disulphide oxidoreductase, class-II;FAD-dependent pyridine nucleotide-disulphide oxidoreductase;Pyridine nucleotide-disulphide oxidoreductase, FAD/NAD(P)-binding domain;Pyridine nucleotide-disulphide oxidoreductase, NAD-binding domain</v>
          </cell>
        </row>
        <row r="2714">
          <cell r="A2714" t="str">
            <v>UMAG_03764</v>
          </cell>
          <cell r="B2714">
            <v>447</v>
          </cell>
          <cell r="C2714">
            <v>0.32704614948600202</v>
          </cell>
          <cell r="D2714">
            <v>0</v>
          </cell>
          <cell r="E2714">
            <v>0</v>
          </cell>
          <cell r="F2714">
            <v>0</v>
          </cell>
          <cell r="G2714">
            <v>0.73894322811225899</v>
          </cell>
          <cell r="H2714">
            <v>0.67080113621358195</v>
          </cell>
          <cell r="I2714">
            <v>0.291719049217397</v>
          </cell>
          <cell r="J2714">
            <v>0.123801046909691</v>
          </cell>
          <cell r="K2714">
            <v>3.4952881143631702E-2</v>
          </cell>
          <cell r="L2714">
            <v>0</v>
          </cell>
          <cell r="M2714">
            <v>0</v>
          </cell>
          <cell r="N2714">
            <v>0</v>
          </cell>
          <cell r="O2714">
            <v>1.2798872149993901</v>
          </cell>
          <cell r="P2714">
            <v>0.58093102709809796</v>
          </cell>
          <cell r="Q2714">
            <v>0.505272214780218</v>
          </cell>
          <cell r="R2714">
            <v>0.214429703277803</v>
          </cell>
          <cell r="S2714" t="e">
            <v>#N/A</v>
          </cell>
          <cell r="T2714" t="str">
            <v>hypothetical protein</v>
          </cell>
          <cell r="U2714" t="e">
            <v>#N/A</v>
          </cell>
          <cell r="V2714" t="e">
            <v>#N/A</v>
          </cell>
        </row>
        <row r="2715">
          <cell r="A2715" t="str">
            <v>UMAG_03765</v>
          </cell>
          <cell r="B2715">
            <v>1371</v>
          </cell>
          <cell r="C2715">
            <v>311.44048528654798</v>
          </cell>
          <cell r="D2715">
            <v>153.17790736801399</v>
          </cell>
          <cell r="E2715">
            <v>159.65598036806099</v>
          </cell>
          <cell r="F2715">
            <v>190.455826543337</v>
          </cell>
          <cell r="G2715">
            <v>133.59235138037201</v>
          </cell>
          <cell r="H2715">
            <v>126.946752276388</v>
          </cell>
          <cell r="I2715">
            <v>103.470438246128</v>
          </cell>
          <cell r="J2715">
            <v>95.339565147303304</v>
          </cell>
          <cell r="K2715">
            <v>23.352209999438799</v>
          </cell>
          <cell r="L2715">
            <v>7.9554679532636001</v>
          </cell>
          <cell r="M2715">
            <v>28.107176121271898</v>
          </cell>
          <cell r="N2715">
            <v>14.879222309688201</v>
          </cell>
          <cell r="O2715">
            <v>19.743594933228401</v>
          </cell>
          <cell r="P2715">
            <v>7.0011668296663503</v>
          </cell>
          <cell r="Q2715">
            <v>21.107680277172499</v>
          </cell>
          <cell r="R2715">
            <v>10.873618074197401</v>
          </cell>
          <cell r="S2715" t="str">
            <v>dbp5</v>
          </cell>
          <cell r="T2715" t="str">
            <v>probable DBP5 - ATP-dependent RNA helicase of the DEAD-box family involved in mRNA export</v>
          </cell>
          <cell r="U2715" t="str">
            <v>IPR027417;IPR000629;IPR014001;IPR001650;IPR011545;IPR014014</v>
          </cell>
          <cell r="V2715" t="str">
            <v>P-loop containing nucleoside triphosphate hydrolase;ATP-dependent RNA helicase DEAD-box, conserved site;Helicase superfamily 1/2, ATP-binding domain;Helicase, C-terminal;DEAD/DEAH box helicase domain;RNA helicase, DEAD-box type, Q motif</v>
          </cell>
        </row>
        <row r="2716">
          <cell r="A2716" t="str">
            <v>UMAG_03766</v>
          </cell>
          <cell r="B2716">
            <v>1680</v>
          </cell>
          <cell r="C2716">
            <v>82.797120060802499</v>
          </cell>
          <cell r="D2716">
            <v>31.8298451407458</v>
          </cell>
          <cell r="E2716">
            <v>32.150687964667803</v>
          </cell>
          <cell r="F2716">
            <v>53.8126249633914</v>
          </cell>
          <cell r="G2716">
            <v>70.724474905188998</v>
          </cell>
          <cell r="H2716">
            <v>72.014098844952898</v>
          </cell>
          <cell r="I2716">
            <v>73.495587878171904</v>
          </cell>
          <cell r="J2716">
            <v>57.005746576185899</v>
          </cell>
          <cell r="K2716">
            <v>12.8845677832982</v>
          </cell>
          <cell r="L2716">
            <v>12.5887875473991</v>
          </cell>
          <cell r="M2716">
            <v>10.4568981335948</v>
          </cell>
          <cell r="N2716">
            <v>7.7548529013718497</v>
          </cell>
          <cell r="O2716">
            <v>6.0578974014404103</v>
          </cell>
          <cell r="P2716">
            <v>11.604191750138099</v>
          </cell>
          <cell r="Q2716">
            <v>22.337492701117601</v>
          </cell>
          <cell r="R2716">
            <v>3.5633900958992299</v>
          </cell>
          <cell r="S2716" t="e">
            <v>#N/A</v>
          </cell>
          <cell r="T2716" t="str">
            <v>hypothetical protein</v>
          </cell>
          <cell r="U2716" t="str">
            <v>IPR019038</v>
          </cell>
          <cell r="V2716" t="str">
            <v>DNA polymerase subunit Cdc27</v>
          </cell>
        </row>
        <row r="2717">
          <cell r="A2717" t="str">
            <v>UMAG_03767</v>
          </cell>
          <cell r="B2717">
            <v>618</v>
          </cell>
          <cell r="C2717">
            <v>57.087781196937598</v>
          </cell>
          <cell r="D2717">
            <v>51.5527158913089</v>
          </cell>
          <cell r="E2717">
            <v>34.572934729003599</v>
          </cell>
          <cell r="F2717">
            <v>29.119119051322901</v>
          </cell>
          <cell r="G2717">
            <v>30.597321361195199</v>
          </cell>
          <cell r="H2717">
            <v>45.2836488315182</v>
          </cell>
          <cell r="I2717">
            <v>48.8061109515859</v>
          </cell>
          <cell r="J2717">
            <v>43.659664775800898</v>
          </cell>
          <cell r="K2717">
            <v>12.5523339117026</v>
          </cell>
          <cell r="L2717">
            <v>8.5157099068548803</v>
          </cell>
          <cell r="M2717">
            <v>9.0564102856799202</v>
          </cell>
          <cell r="N2717">
            <v>7.8632982823049904</v>
          </cell>
          <cell r="O2717">
            <v>7.6794593840096104</v>
          </cell>
          <cell r="P2717">
            <v>5.2487141742105203</v>
          </cell>
          <cell r="Q2717">
            <v>5.0288559764113501</v>
          </cell>
          <cell r="R2717">
            <v>9.7516271758580402</v>
          </cell>
          <cell r="S2717" t="e">
            <v>#N/A</v>
          </cell>
          <cell r="T2717" t="str">
            <v>hypothetical protein</v>
          </cell>
          <cell r="U2717" t="e">
            <v>#N/A</v>
          </cell>
          <cell r="V2717" t="e">
            <v>#N/A</v>
          </cell>
        </row>
        <row r="2718">
          <cell r="A2718" t="str">
            <v>UMAG_03770</v>
          </cell>
          <cell r="B2718">
            <v>1578</v>
          </cell>
          <cell r="C2718">
            <v>184.90361105602599</v>
          </cell>
          <cell r="D2718">
            <v>124.20366304326799</v>
          </cell>
          <cell r="E2718">
            <v>94.153944880963607</v>
          </cell>
          <cell r="F2718">
            <v>133.104627350231</v>
          </cell>
          <cell r="G2718">
            <v>89.367048140863503</v>
          </cell>
          <cell r="H2718">
            <v>93.617391008294504</v>
          </cell>
          <cell r="I2718">
            <v>100.212414885895</v>
          </cell>
          <cell r="J2718">
            <v>96.607066945519193</v>
          </cell>
          <cell r="K2718">
            <v>11.622662005032099</v>
          </cell>
          <cell r="L2718">
            <v>32.170450611299501</v>
          </cell>
          <cell r="M2718">
            <v>25.063207118761799</v>
          </cell>
          <cell r="N2718">
            <v>11.5123752015598</v>
          </cell>
          <cell r="O2718">
            <v>8.5107725976689608</v>
          </cell>
          <cell r="P2718">
            <v>8.6325738955104399</v>
          </cell>
          <cell r="Q2718">
            <v>5.5093425930202802</v>
          </cell>
          <cell r="R2718">
            <v>3.6809291161550601</v>
          </cell>
          <cell r="S2718" t="e">
            <v>#N/A</v>
          </cell>
          <cell r="T2718" t="str">
            <v>hypothetical protein</v>
          </cell>
          <cell r="U2718" t="str">
            <v>IPR012677</v>
          </cell>
          <cell r="V2718" t="str">
            <v>Nucleotide-binding alpha-beta plait domain</v>
          </cell>
        </row>
        <row r="2719">
          <cell r="A2719" t="str">
            <v>UMAG_03771</v>
          </cell>
          <cell r="B2719">
            <v>2217</v>
          </cell>
          <cell r="C2719">
            <v>71.412278476085504</v>
          </cell>
          <cell r="D2719">
            <v>288.463463851347</v>
          </cell>
          <cell r="E2719">
            <v>303.058331369271</v>
          </cell>
          <cell r="F2719">
            <v>276.05458891294302</v>
          </cell>
          <cell r="G2719">
            <v>119.879433818531</v>
          </cell>
          <cell r="H2719">
            <v>136.497324346878</v>
          </cell>
          <cell r="I2719">
            <v>121.42670525986399</v>
          </cell>
          <cell r="J2719">
            <v>142.91787820446399</v>
          </cell>
          <cell r="K2719">
            <v>7.5152599897202901</v>
          </cell>
          <cell r="L2719">
            <v>32.548814932920401</v>
          </cell>
          <cell r="M2719">
            <v>8.6590674467111395</v>
          </cell>
          <cell r="N2719">
            <v>4.0998425941276704</v>
          </cell>
          <cell r="O2719">
            <v>11.371444084897499</v>
          </cell>
          <cell r="P2719">
            <v>18.390693028388799</v>
          </cell>
          <cell r="Q2719">
            <v>10.200327105368601</v>
          </cell>
          <cell r="R2719">
            <v>8.1241455908083395</v>
          </cell>
          <cell r="S2719" t="str">
            <v>rrm9</v>
          </cell>
          <cell r="T2719" t="str">
            <v>related to PIN4 - protein involved in G2/M phase progression and response to DNA damage</v>
          </cell>
          <cell r="U2719" t="str">
            <v>IPR001374;IPR012677;IPR000504</v>
          </cell>
          <cell r="V2719" t="str">
            <v>Single-stranded nucleic acid binding R3H;Nucleotide-binding alpha-beta plait domain;RNA recognition motif domain</v>
          </cell>
        </row>
        <row r="2720">
          <cell r="A2720" t="str">
            <v>UMAG_03772</v>
          </cell>
          <cell r="B2720">
            <v>1662</v>
          </cell>
          <cell r="C2720">
            <v>181.42633914819899</v>
          </cell>
          <cell r="D2720">
            <v>71.966061834514804</v>
          </cell>
          <cell r="E2720">
            <v>114.182403947558</v>
          </cell>
          <cell r="F2720">
            <v>136.50905233043099</v>
          </cell>
          <cell r="G2720">
            <v>96.453276462885597</v>
          </cell>
          <cell r="H2720">
            <v>78.663843708099506</v>
          </cell>
          <cell r="I2720">
            <v>66.513423677992506</v>
          </cell>
          <cell r="J2720">
            <v>70.267758127671797</v>
          </cell>
          <cell r="K2720">
            <v>27.265709259921401</v>
          </cell>
          <cell r="L2720">
            <v>10.648007314759001</v>
          </cell>
          <cell r="M2720">
            <v>14.159131908829799</v>
          </cell>
          <cell r="N2720">
            <v>7.4328873809251697</v>
          </cell>
          <cell r="O2720">
            <v>10.6481486148854</v>
          </cell>
          <cell r="P2720">
            <v>10.340507495375901</v>
          </cell>
          <cell r="Q2720">
            <v>10.742988339538099</v>
          </cell>
          <cell r="R2720">
            <v>7.3511402018511802</v>
          </cell>
          <cell r="S2720" t="e">
            <v>#N/A</v>
          </cell>
          <cell r="T2720" t="str">
            <v>related to tetrahydrofolylpolyglutamate synthase (met6 )</v>
          </cell>
          <cell r="U2720" t="str">
            <v>IPR001645;IPR018109;IPR013221;IPR004101;IPR023600</v>
          </cell>
          <cell r="V2720" t="str">
            <v>Folylpolyglutamate synthetase;Folylpolyglutamate synthetase, conserved site;Mur ligase, central;Mur ligase, C-terminal;Folylpolyglutamate synthase, eukaryota</v>
          </cell>
        </row>
        <row r="2721">
          <cell r="A2721" t="str">
            <v>UMAG_03774</v>
          </cell>
          <cell r="B2721">
            <v>2310</v>
          </cell>
          <cell r="C2721">
            <v>139.780744494262</v>
          </cell>
          <cell r="D2721">
            <v>106.747260522714</v>
          </cell>
          <cell r="E2721">
            <v>118.690240330205</v>
          </cell>
          <cell r="F2721">
            <v>170.03871923939701</v>
          </cell>
          <cell r="G2721">
            <v>117.86054815435701</v>
          </cell>
          <cell r="H2721">
            <v>113.054348689243</v>
          </cell>
          <cell r="I2721">
            <v>105.048129872476</v>
          </cell>
          <cell r="J2721">
            <v>105.916601522901</v>
          </cell>
          <cell r="K2721">
            <v>22.960811016334901</v>
          </cell>
          <cell r="L2721">
            <v>6.9548449476715</v>
          </cell>
          <cell r="M2721">
            <v>14.547794218171401</v>
          </cell>
          <cell r="N2721">
            <v>20.8989670078773</v>
          </cell>
          <cell r="O2721">
            <v>16.997274529022601</v>
          </cell>
          <cell r="P2721">
            <v>17.041954657220899</v>
          </cell>
          <cell r="Q2721">
            <v>8.6683906814178293</v>
          </cell>
          <cell r="R2721">
            <v>12.197001764948</v>
          </cell>
          <cell r="S2721" t="e">
            <v>#N/A</v>
          </cell>
          <cell r="T2721" t="str">
            <v>probable positive effector protein GCN20</v>
          </cell>
          <cell r="U2721" t="str">
            <v>IPR017871;IPR027417;IPR003439;IPR003593</v>
          </cell>
          <cell r="V2721" t="str">
            <v>ABC transporter, conserved site;P-loop containing nucleoside triphosphate hydrolase;ABC transporter-like;AAA+ ATPase domain</v>
          </cell>
        </row>
        <row r="2722">
          <cell r="A2722" t="str">
            <v>UMAG_03775</v>
          </cell>
          <cell r="B2722">
            <v>1053</v>
          </cell>
          <cell r="C2722">
            <v>823.524865399904</v>
          </cell>
          <cell r="D2722">
            <v>193.82832640694701</v>
          </cell>
          <cell r="E2722">
            <v>239.395606128097</v>
          </cell>
          <cell r="F2722">
            <v>430.61837910904802</v>
          </cell>
          <cell r="G2722">
            <v>325.17811047619102</v>
          </cell>
          <cell r="H2722">
            <v>325.51007931767401</v>
          </cell>
          <cell r="I2722">
            <v>311.87795163798597</v>
          </cell>
          <cell r="J2722">
            <v>257.67525753498899</v>
          </cell>
          <cell r="K2722">
            <v>36.179720561413099</v>
          </cell>
          <cell r="L2722">
            <v>20.565210837701098</v>
          </cell>
          <cell r="M2722">
            <v>60.0020324258616</v>
          </cell>
          <cell r="N2722">
            <v>28.598625406082402</v>
          </cell>
          <cell r="O2722">
            <v>22.629000967421199</v>
          </cell>
          <cell r="P2722">
            <v>56.0123099229275</v>
          </cell>
          <cell r="Q2722">
            <v>24.769121168584402</v>
          </cell>
          <cell r="R2722">
            <v>11.0735009505826</v>
          </cell>
          <cell r="S2722" t="e">
            <v>#N/A</v>
          </cell>
          <cell r="T2722" t="str">
            <v>related to MCR1 - cytochrome-b5 reductase</v>
          </cell>
          <cell r="U2722" t="str">
            <v>IPR017938;IPR001433;IPR001834;IPR008333;IPR001709;IPR017927</v>
          </cell>
          <cell r="V2722" t="str">
            <v>Riboflavin synthase-like beta-barrel;Oxidoreductase FAD/NAD(P)-binding;NADH:cytochrome b5 reductase (CBR);Oxidoreductase, FAD-binding domain;Flavoprotein pyridine nucleotide cytochrome reductase;Ferredoxin reductase-type FAD-binding domain</v>
          </cell>
        </row>
        <row r="2723">
          <cell r="A2723" t="str">
            <v>UMAG_03776</v>
          </cell>
          <cell r="B2723">
            <v>1830</v>
          </cell>
          <cell r="C2723">
            <v>396.96347268544901</v>
          </cell>
          <cell r="D2723">
            <v>80.6418231968794</v>
          </cell>
          <cell r="E2723">
            <v>30.0770070489774</v>
          </cell>
          <cell r="F2723">
            <v>34.134668156928498</v>
          </cell>
          <cell r="G2723">
            <v>25.569951263050999</v>
          </cell>
          <cell r="H2723">
            <v>25.321670077434799</v>
          </cell>
          <cell r="I2723">
            <v>45.9723040081509</v>
          </cell>
          <cell r="J2723">
            <v>306.47096299956303</v>
          </cell>
          <cell r="K2723">
            <v>107.834153830842</v>
          </cell>
          <cell r="L2723">
            <v>3.01007420514811</v>
          </cell>
          <cell r="M2723">
            <v>10.083701780439499</v>
          </cell>
          <cell r="N2723">
            <v>10.7040250989202</v>
          </cell>
          <cell r="O2723">
            <v>11.2689570911456</v>
          </cell>
          <cell r="P2723">
            <v>3.3630660172846398</v>
          </cell>
          <cell r="Q2723">
            <v>8.1618679588883296</v>
          </cell>
          <cell r="R2723">
            <v>114.385266880247</v>
          </cell>
          <cell r="S2723" t="e">
            <v>#N/A</v>
          </cell>
          <cell r="T2723" t="str">
            <v>hypothetical protein</v>
          </cell>
          <cell r="U2723" t="e">
            <v>#N/A</v>
          </cell>
          <cell r="V2723" t="e">
            <v>#N/A</v>
          </cell>
        </row>
        <row r="2724">
          <cell r="A2724" t="str">
            <v>UMAG_03777</v>
          </cell>
          <cell r="B2724">
            <v>2757</v>
          </cell>
          <cell r="C2724">
            <v>76.565136276934496</v>
          </cell>
          <cell r="D2724">
            <v>123.176970594194</v>
          </cell>
          <cell r="E2724">
            <v>108.995298921551</v>
          </cell>
          <cell r="F2724">
            <v>130.057354748737</v>
          </cell>
          <cell r="G2724">
            <v>97.883563292726294</v>
          </cell>
          <cell r="H2724">
            <v>92.945365981311397</v>
          </cell>
          <cell r="I2724">
            <v>108.833095674221</v>
          </cell>
          <cell r="J2724">
            <v>106.709197950134</v>
          </cell>
          <cell r="K2724">
            <v>6.0227780805183997</v>
          </cell>
          <cell r="L2724">
            <v>38.570957804005403</v>
          </cell>
          <cell r="M2724">
            <v>12.4438611000813</v>
          </cell>
          <cell r="N2724">
            <v>10.6915721097734</v>
          </cell>
          <cell r="O2724">
            <v>14.6617582649695</v>
          </cell>
          <cell r="P2724">
            <v>15.201332058419901</v>
          </cell>
          <cell r="Q2724">
            <v>11.4984211912797</v>
          </cell>
          <cell r="R2724">
            <v>5.0213559232761797</v>
          </cell>
          <cell r="S2724" t="e">
            <v>#N/A</v>
          </cell>
          <cell r="T2724" t="str">
            <v>related to Ubiquitin carboxyl-terminal hydrolase 10</v>
          </cell>
          <cell r="U2724" t="str">
            <v>IPR018200;IPR001394;IPR028889</v>
          </cell>
          <cell r="V2724" t="str">
            <v>Ubiquitin specific protease, conserved site;Peptidase C19, ubiquitin carboxyl-terminal hydrolase;Ubiquitin specific protease domain</v>
          </cell>
        </row>
        <row r="2725">
          <cell r="A2725" t="str">
            <v>UMAG_03778</v>
          </cell>
          <cell r="B2725">
            <v>2166</v>
          </cell>
          <cell r="C2725">
            <v>78.771709177858895</v>
          </cell>
          <cell r="D2725">
            <v>83.249343180187793</v>
          </cell>
          <cell r="E2725">
            <v>103.305654100176</v>
          </cell>
          <cell r="F2725">
            <v>122.964623729587</v>
          </cell>
          <cell r="G2725">
            <v>115.231779014201</v>
          </cell>
          <cell r="H2725">
            <v>112.882990237344</v>
          </cell>
          <cell r="I2725">
            <v>102.72472868504801</v>
          </cell>
          <cell r="J2725">
            <v>103.229881484245</v>
          </cell>
          <cell r="K2725">
            <v>18.448325146616199</v>
          </cell>
          <cell r="L2725">
            <v>30.9501999166377</v>
          </cell>
          <cell r="M2725">
            <v>12.5327465609197</v>
          </cell>
          <cell r="N2725">
            <v>4.6155219920566797</v>
          </cell>
          <cell r="O2725">
            <v>16.976063784002001</v>
          </cell>
          <cell r="P2725">
            <v>10.492928625219999</v>
          </cell>
          <cell r="Q2725">
            <v>5.0817937482057003</v>
          </cell>
          <cell r="R2725">
            <v>12.1002347425511</v>
          </cell>
          <cell r="S2725" t="e">
            <v>#N/A</v>
          </cell>
          <cell r="T2725" t="str">
            <v>hypothetical protein</v>
          </cell>
          <cell r="U2725" t="str">
            <v>IPR001374;IPR024771</v>
          </cell>
          <cell r="V2725" t="str">
            <v>Single-stranded nucleic acid binding R3H;SUZ domain</v>
          </cell>
        </row>
        <row r="2726">
          <cell r="A2726" t="str">
            <v>UMAG_03779</v>
          </cell>
          <cell r="B2726">
            <v>1083</v>
          </cell>
          <cell r="C2726">
            <v>55.769255928738602</v>
          </cell>
          <cell r="D2726">
            <v>41.057273968688001</v>
          </cell>
          <cell r="E2726">
            <v>31.926249867318401</v>
          </cell>
          <cell r="F2726">
            <v>48.292134592020602</v>
          </cell>
          <cell r="G2726">
            <v>78.263372745903794</v>
          </cell>
          <cell r="H2726">
            <v>81.028153324507699</v>
          </cell>
          <cell r="I2726">
            <v>97.493372265648006</v>
          </cell>
          <cell r="J2726">
            <v>70.947479691061403</v>
          </cell>
          <cell r="K2726">
            <v>13.998956245177199</v>
          </cell>
          <cell r="L2726">
            <v>13.706603567083301</v>
          </cell>
          <cell r="M2726">
            <v>14.536831255773601</v>
          </cell>
          <cell r="N2726">
            <v>4.4285572713537604</v>
          </cell>
          <cell r="O2726">
            <v>7.3560810998755199</v>
          </cell>
          <cell r="P2726">
            <v>5.2343444912130996</v>
          </cell>
          <cell r="Q2726">
            <v>22.428792476193301</v>
          </cell>
          <cell r="R2726">
            <v>21.9660263038807</v>
          </cell>
          <cell r="S2726" t="e">
            <v>#N/A</v>
          </cell>
          <cell r="T2726" t="str">
            <v>related to galactinol synthase</v>
          </cell>
          <cell r="U2726" t="str">
            <v>IPR029044;IPR002495</v>
          </cell>
          <cell r="V2726" t="str">
            <v>Nucleotide-diphospho-sugar transferases;Glycosyl transferase, family 8</v>
          </cell>
        </row>
        <row r="2727">
          <cell r="A2727" t="str">
            <v>UMAG_03782</v>
          </cell>
          <cell r="B2727">
            <v>2304</v>
          </cell>
          <cell r="C2727">
            <v>84.755111577037695</v>
          </cell>
          <cell r="D2727">
            <v>85.501849848955104</v>
          </cell>
          <cell r="E2727">
            <v>58.730892573046901</v>
          </cell>
          <cell r="F2727">
            <v>79.9578619112703</v>
          </cell>
          <cell r="G2727">
            <v>103.123292489172</v>
          </cell>
          <cell r="H2727">
            <v>103.46741983230299</v>
          </cell>
          <cell r="I2727">
            <v>90.7834238131516</v>
          </cell>
          <cell r="J2727">
            <v>85.893126264009993</v>
          </cell>
          <cell r="K2727">
            <v>12.172797139592101</v>
          </cell>
          <cell r="L2727">
            <v>10.8047162435207</v>
          </cell>
          <cell r="M2727">
            <v>21.357028810303301</v>
          </cell>
          <cell r="N2727">
            <v>10.567552649818801</v>
          </cell>
          <cell r="O2727">
            <v>3.2701056630195802</v>
          </cell>
          <cell r="P2727">
            <v>13.7881548463863</v>
          </cell>
          <cell r="Q2727">
            <v>2.3627227183320101</v>
          </cell>
          <cell r="R2727">
            <v>3.6848484616034698</v>
          </cell>
          <cell r="S2727" t="e">
            <v>#N/A</v>
          </cell>
          <cell r="T2727" t="str">
            <v>hypothetical protein</v>
          </cell>
          <cell r="U2727" t="e">
            <v>#N/A</v>
          </cell>
          <cell r="V2727" t="e">
            <v>#N/A</v>
          </cell>
        </row>
        <row r="2728">
          <cell r="A2728" t="str">
            <v>UMAG_03783</v>
          </cell>
          <cell r="B2728">
            <v>2253</v>
          </cell>
          <cell r="C2728">
            <v>114.920559686728</v>
          </cell>
          <cell r="D2728">
            <v>226.76216111488</v>
          </cell>
          <cell r="E2728">
            <v>184.77627483969201</v>
          </cell>
          <cell r="F2728">
            <v>271.77126113449202</v>
          </cell>
          <cell r="G2728">
            <v>317.92381022857398</v>
          </cell>
          <cell r="H2728">
            <v>297.63323421116502</v>
          </cell>
          <cell r="I2728">
            <v>293.70836275566302</v>
          </cell>
          <cell r="J2728">
            <v>194.34124165780801</v>
          </cell>
          <cell r="K2728">
            <v>17.107793917252099</v>
          </cell>
          <cell r="L2728">
            <v>72.949466731308803</v>
          </cell>
          <cell r="M2728">
            <v>22.421386975433499</v>
          </cell>
          <cell r="N2728">
            <v>21.6343842852737</v>
          </cell>
          <cell r="O2728">
            <v>30.950375495046401</v>
          </cell>
          <cell r="P2728">
            <v>34.986803020554603</v>
          </cell>
          <cell r="Q2728">
            <v>26.787360461270399</v>
          </cell>
          <cell r="R2728">
            <v>17.189977615040501</v>
          </cell>
          <cell r="S2728" t="e">
            <v>#N/A</v>
          </cell>
          <cell r="T2728" t="str">
            <v>hypothetical protein</v>
          </cell>
          <cell r="U2728" t="str">
            <v>IPR008974;IPR011333;IPR013069;IPR000210</v>
          </cell>
          <cell r="V2728" t="str">
            <v>TRAF-like;BTB/POZ fold;BTB/POZ;BTB/POZ-like</v>
          </cell>
        </row>
        <row r="2729">
          <cell r="A2729" t="str">
            <v>UMAG_03784</v>
          </cell>
          <cell r="B2729">
            <v>2724</v>
          </cell>
          <cell r="C2729">
            <v>280.02970426510302</v>
          </cell>
          <cell r="D2729">
            <v>257.63121772530502</v>
          </cell>
          <cell r="E2729">
            <v>362.379102877143</v>
          </cell>
          <cell r="F2729">
            <v>363.44645308733601</v>
          </cell>
          <cell r="G2729">
            <v>259.50819948806702</v>
          </cell>
          <cell r="H2729">
            <v>244.95948571704301</v>
          </cell>
          <cell r="I2729">
            <v>205.48067456678601</v>
          </cell>
          <cell r="J2729">
            <v>229.726961724402</v>
          </cell>
          <cell r="K2729">
            <v>34.525960788677097</v>
          </cell>
          <cell r="L2729">
            <v>22.6166009225668</v>
          </cell>
          <cell r="M2729">
            <v>24.628505529715301</v>
          </cell>
          <cell r="N2729">
            <v>31.0721590543845</v>
          </cell>
          <cell r="O2729">
            <v>14.4804465428412</v>
          </cell>
          <cell r="P2729">
            <v>9.7314537663109206</v>
          </cell>
          <cell r="Q2729">
            <v>16.414690114746701</v>
          </cell>
          <cell r="R2729">
            <v>10.0255768667179</v>
          </cell>
          <cell r="S2729" t="e">
            <v>#N/A</v>
          </cell>
          <cell r="T2729" t="str">
            <v>related to STRIATIN</v>
          </cell>
          <cell r="U2729" t="str">
            <v>IPR017986;IPR019775;IPR015943;IPR013258;IPR001680;IPR020472</v>
          </cell>
          <cell r="V2729" t="str">
            <v>WD40-repeat-containing domain;WD40 repeat, conserved site;WD40/YVTN repeat-like-containing domain;Striatin, N-terminal;WD40 repeat;G-protein beta WD-40 repeat</v>
          </cell>
        </row>
        <row r="2730">
          <cell r="A2730" t="str">
            <v>UMAG_03788</v>
          </cell>
          <cell r="B2730">
            <v>294</v>
          </cell>
          <cell r="C2730">
            <v>42.504481455546198</v>
          </cell>
          <cell r="D2730">
            <v>34.723767197786401</v>
          </cell>
          <cell r="E2730">
            <v>35.406177319086503</v>
          </cell>
          <cell r="F2730">
            <v>38.938201532763699</v>
          </cell>
          <cell r="G2730">
            <v>50.253211627805598</v>
          </cell>
          <cell r="H2730">
            <v>38.496894502169098</v>
          </cell>
          <cell r="I2730">
            <v>27.691657646882302</v>
          </cell>
          <cell r="J2730">
            <v>25.740818506539298</v>
          </cell>
          <cell r="K2730">
            <v>5.1205605989421601</v>
          </cell>
          <cell r="L2730">
            <v>8.8093551633243603</v>
          </cell>
          <cell r="M2730">
            <v>9.2081359014838995</v>
          </cell>
          <cell r="N2730">
            <v>4.2026605159689998</v>
          </cell>
          <cell r="O2730">
            <v>2.4412933763821099</v>
          </cell>
          <cell r="P2730">
            <v>6.19310197679612</v>
          </cell>
          <cell r="Q2730">
            <v>3.40694513637282</v>
          </cell>
          <cell r="R2730">
            <v>5.4273717375183601</v>
          </cell>
          <cell r="S2730" t="e">
            <v>#N/A</v>
          </cell>
          <cell r="T2730" t="str">
            <v>hypothetical protein</v>
          </cell>
          <cell r="U2730" t="str">
            <v>IPR009069;IPR027179</v>
          </cell>
          <cell r="V2730" t="str">
            <v>Cysteine alpha-hairpin motif superfamily;Domain of unknown function DUF1903</v>
          </cell>
        </row>
        <row r="2731">
          <cell r="A2731" t="str">
            <v>UMAG_03789</v>
          </cell>
          <cell r="B2731">
            <v>1986</v>
          </cell>
          <cell r="C2731">
            <v>43.520634367338502</v>
          </cell>
          <cell r="D2731">
            <v>87.265710417755301</v>
          </cell>
          <cell r="E2731">
            <v>93.498419203972006</v>
          </cell>
          <cell r="F2731">
            <v>86.388592585081398</v>
          </cell>
          <cell r="G2731">
            <v>113.702898925863</v>
          </cell>
          <cell r="H2731">
            <v>120.91018838877</v>
          </cell>
          <cell r="I2731">
            <v>127.045368905652</v>
          </cell>
          <cell r="J2731">
            <v>129.225943456555</v>
          </cell>
          <cell r="K2731">
            <v>4.2087952565651596</v>
          </cell>
          <cell r="L2731">
            <v>8.4603801323534604</v>
          </cell>
          <cell r="M2731">
            <v>24.228173447540001</v>
          </cell>
          <cell r="N2731">
            <v>22.6418396790041</v>
          </cell>
          <cell r="O2731">
            <v>13.221293866542601</v>
          </cell>
          <cell r="P2731">
            <v>4.3361672627198802</v>
          </cell>
          <cell r="Q2731">
            <v>7.9439697579634299</v>
          </cell>
          <cell r="R2731">
            <v>3.2432375798866202</v>
          </cell>
          <cell r="S2731" t="e">
            <v>#N/A</v>
          </cell>
          <cell r="T2731" t="str">
            <v>hypothetical protein</v>
          </cell>
          <cell r="U2731" t="str">
            <v>IPR029058;IPR029059</v>
          </cell>
          <cell r="V2731" t="str">
            <v>Alpha/Beta hydrolase fold;Alpha/beta hydrolase fold-5</v>
          </cell>
        </row>
        <row r="2732">
          <cell r="A2732" t="str">
            <v>UMAG_03791</v>
          </cell>
          <cell r="B2732">
            <v>1938</v>
          </cell>
          <cell r="C2732">
            <v>2984.4975441296201</v>
          </cell>
          <cell r="D2732">
            <v>1642.7791007582</v>
          </cell>
          <cell r="E2732">
            <v>2092.4244960145902</v>
          </cell>
          <cell r="F2732">
            <v>2479.6960417831301</v>
          </cell>
          <cell r="G2732">
            <v>3385.72578699012</v>
          </cell>
          <cell r="H2732">
            <v>2860.0696322014701</v>
          </cell>
          <cell r="I2732">
            <v>2528.6624354333599</v>
          </cell>
          <cell r="J2732">
            <v>3001.1519372548801</v>
          </cell>
          <cell r="K2732">
            <v>1010.97830602427</v>
          </cell>
          <cell r="L2732">
            <v>1023.39397460523</v>
          </cell>
          <cell r="M2732">
            <v>183.10575618732599</v>
          </cell>
          <cell r="N2732">
            <v>70.777206450270299</v>
          </cell>
          <cell r="O2732">
            <v>310.28227362549501</v>
          </cell>
          <cell r="P2732">
            <v>308.56392243627198</v>
          </cell>
          <cell r="Q2732">
            <v>372.71955506920102</v>
          </cell>
          <cell r="R2732">
            <v>172.68883371111301</v>
          </cell>
          <cell r="S2732" t="str">
            <v>hsp70</v>
          </cell>
          <cell r="T2732" t="str">
            <v>heat shock 70 kd protein 2</v>
          </cell>
          <cell r="U2732" t="str">
            <v>IPR029048;IPR029047;IPR018181;IPR013126</v>
          </cell>
          <cell r="V2732" t="str">
            <v>Heat shock protein 70kD, C-terminal domain;Heat shock protein 70kD, peptide-binding domain;Heat shock protein 70, conserved site;Heat shock protein 70 family</v>
          </cell>
        </row>
        <row r="2733">
          <cell r="A2733" t="str">
            <v>UMAG_03792</v>
          </cell>
          <cell r="B2733">
            <v>3576</v>
          </cell>
          <cell r="C2733">
            <v>105.54871375675199</v>
          </cell>
          <cell r="D2733">
            <v>44.145823744249803</v>
          </cell>
          <cell r="E2733">
            <v>56.432773560007</v>
          </cell>
          <cell r="F2733">
            <v>76.218358876210701</v>
          </cell>
          <cell r="G2733">
            <v>54.359867224186701</v>
          </cell>
          <cell r="H2733">
            <v>55.422469827021899</v>
          </cell>
          <cell r="I2733">
            <v>61.689749742084501</v>
          </cell>
          <cell r="J2733">
            <v>60.738999454328997</v>
          </cell>
          <cell r="K2733">
            <v>20.7105921971519</v>
          </cell>
          <cell r="L2733">
            <v>1.0082059271183701</v>
          </cell>
          <cell r="M2733">
            <v>20.043743864256601</v>
          </cell>
          <cell r="N2733">
            <v>13.433631744810899</v>
          </cell>
          <cell r="O2733">
            <v>4.2220179245517597</v>
          </cell>
          <cell r="P2733">
            <v>4.7039922122383002</v>
          </cell>
          <cell r="Q2733">
            <v>9.2648371155954905</v>
          </cell>
          <cell r="R2733">
            <v>8.7044501390622901</v>
          </cell>
          <cell r="S2733" t="e">
            <v>#N/A</v>
          </cell>
          <cell r="T2733" t="str">
            <v>related to sepB protein</v>
          </cell>
          <cell r="U2733" t="str">
            <v>IPR017986;IPR019775;IPR015943;IPR001680</v>
          </cell>
          <cell r="V2733" t="str">
            <v>WD40-repeat-containing domain;WD40 repeat, conserved site;WD40/YVTN repeat-like-containing domain;WD40 repeat</v>
          </cell>
        </row>
        <row r="2734">
          <cell r="A2734" t="str">
            <v>UMAG_03793</v>
          </cell>
          <cell r="B2734">
            <v>1899</v>
          </cell>
          <cell r="C2734">
            <v>103.789376833109</v>
          </cell>
          <cell r="D2734">
            <v>94.8158036016805</v>
          </cell>
          <cell r="E2734">
            <v>91.1764827856897</v>
          </cell>
          <cell r="F2734">
            <v>93.862194653948706</v>
          </cell>
          <cell r="G2734">
            <v>83.948144394362103</v>
          </cell>
          <cell r="H2734">
            <v>79.738099784712503</v>
          </cell>
          <cell r="I2734">
            <v>97.091301363096306</v>
          </cell>
          <cell r="J2734">
            <v>86.199458924025905</v>
          </cell>
          <cell r="K2734">
            <v>16.825845284539799</v>
          </cell>
          <cell r="L2734">
            <v>23.764977083439799</v>
          </cell>
          <cell r="M2734">
            <v>23.491196741691699</v>
          </cell>
          <cell r="N2734">
            <v>12.5586207571085</v>
          </cell>
          <cell r="O2734">
            <v>10.7890472351465</v>
          </cell>
          <cell r="P2734">
            <v>3.0912531056019401</v>
          </cell>
          <cell r="Q2734">
            <v>6.01928665706426</v>
          </cell>
          <cell r="R2734">
            <v>12.3952333920131</v>
          </cell>
          <cell r="S2734" t="e">
            <v>#N/A</v>
          </cell>
          <cell r="T2734" t="str">
            <v>related to HFI1 - adaptor protein required for structural integrity of the SAGA complex</v>
          </cell>
          <cell r="U2734" t="str">
            <v>IPR024738</v>
          </cell>
          <cell r="V2734" t="str">
            <v>Transcriptional coactivator Hfi1/Transcriptional adapter 1</v>
          </cell>
        </row>
        <row r="2735">
          <cell r="A2735" t="str">
            <v>UMAG_03796</v>
          </cell>
          <cell r="B2735">
            <v>2520</v>
          </cell>
          <cell r="C2735">
            <v>247.99419199221501</v>
          </cell>
          <cell r="D2735">
            <v>216.75858829013899</v>
          </cell>
          <cell r="E2735">
            <v>222.24904178030701</v>
          </cell>
          <cell r="F2735">
            <v>175.999731995986</v>
          </cell>
          <cell r="G2735">
            <v>203.168540325224</v>
          </cell>
          <cell r="H2735">
            <v>211.49279181359501</v>
          </cell>
          <cell r="I2735">
            <v>217.73971717634501</v>
          </cell>
          <cell r="J2735">
            <v>202.23080731470699</v>
          </cell>
          <cell r="K2735">
            <v>30.6548042676798</v>
          </cell>
          <cell r="L2735">
            <v>20.013527234024501</v>
          </cell>
          <cell r="M2735">
            <v>70.406739553419797</v>
          </cell>
          <cell r="N2735">
            <v>22.425510859030201</v>
          </cell>
          <cell r="O2735">
            <v>28.546530349171601</v>
          </cell>
          <cell r="P2735">
            <v>9.1041998042206007</v>
          </cell>
          <cell r="Q2735">
            <v>23.926363980596999</v>
          </cell>
          <cell r="R2735">
            <v>53.7340045056173</v>
          </cell>
          <cell r="S2735" t="e">
            <v>#N/A</v>
          </cell>
          <cell r="T2735" t="str">
            <v>related to dis1-suppressing protein kinase dsk1</v>
          </cell>
          <cell r="U2735" t="str">
            <v>IPR017441;IPR008271;IPR011009;IPR000719</v>
          </cell>
          <cell r="V2735" t="str">
            <v>Protein kinase, ATP binding site;Serine/threonine-protein kinase, active site;Protein kinase-like domain;Protein kinase domain</v>
          </cell>
        </row>
        <row r="2736">
          <cell r="A2736" t="str">
            <v>UMAG_03797</v>
          </cell>
          <cell r="B2736">
            <v>519</v>
          </cell>
          <cell r="C2736">
            <v>3.1652556619726199E-2</v>
          </cell>
          <cell r="D2736">
            <v>0</v>
          </cell>
          <cell r="E2736">
            <v>1.26425573084997</v>
          </cell>
          <cell r="F2736">
            <v>0.47746294066711098</v>
          </cell>
          <cell r="G2736">
            <v>0</v>
          </cell>
          <cell r="H2736">
            <v>0.67816524087529395</v>
          </cell>
          <cell r="I2736">
            <v>0.78439176083134399</v>
          </cell>
          <cell r="J2736">
            <v>1.4196752469015299</v>
          </cell>
          <cell r="K2736">
            <v>2.76305877121217E-2</v>
          </cell>
          <cell r="L2736">
            <v>0</v>
          </cell>
          <cell r="M2736">
            <v>2.18975515959227</v>
          </cell>
          <cell r="N2736">
            <v>0.82699007196667995</v>
          </cell>
          <cell r="O2736">
            <v>0</v>
          </cell>
          <cell r="P2736">
            <v>0.58740328028322497</v>
          </cell>
          <cell r="Q2736">
            <v>0.74317775014722598</v>
          </cell>
          <cell r="R2736">
            <v>0.77674005440780602</v>
          </cell>
          <cell r="S2736" t="e">
            <v>#N/A</v>
          </cell>
          <cell r="T2736" t="str">
            <v>hypothetical protein</v>
          </cell>
          <cell r="U2736" t="e">
            <v>#N/A</v>
          </cell>
          <cell r="V2736" t="e">
            <v>#N/A</v>
          </cell>
        </row>
        <row r="2737">
          <cell r="A2737" t="str">
            <v>UMAG_03798</v>
          </cell>
          <cell r="B2737">
            <v>1323</v>
          </cell>
          <cell r="C2737">
            <v>319.78340420946103</v>
          </cell>
          <cell r="D2737">
            <v>133.271147462258</v>
          </cell>
          <cell r="E2737">
            <v>197.491346867896</v>
          </cell>
          <cell r="F2737">
            <v>341.88236318921599</v>
          </cell>
          <cell r="G2737">
            <v>199.79907028858099</v>
          </cell>
          <cell r="H2737">
            <v>151.53360645971901</v>
          </cell>
          <cell r="I2737">
            <v>141.399397250173</v>
          </cell>
          <cell r="J2737">
            <v>153.24445988829601</v>
          </cell>
          <cell r="K2737">
            <v>55.422471674197404</v>
          </cell>
          <cell r="L2737">
            <v>13.2233164200521</v>
          </cell>
          <cell r="M2737">
            <v>78.476010699764799</v>
          </cell>
          <cell r="N2737">
            <v>10.737097148507999</v>
          </cell>
          <cell r="O2737">
            <v>24.5788604344155</v>
          </cell>
          <cell r="P2737">
            <v>17.289437485411501</v>
          </cell>
          <cell r="Q2737">
            <v>2.7362552431979701</v>
          </cell>
          <cell r="R2737">
            <v>22.329139525691801</v>
          </cell>
          <cell r="S2737" t="e">
            <v>#N/A</v>
          </cell>
          <cell r="T2737" t="str">
            <v>probable tryptophan--tRNA ligase</v>
          </cell>
          <cell r="U2737" t="str">
            <v>IPR002306;IPR001412;IPR014729;IPR002305</v>
          </cell>
          <cell r="V2737" t="str">
            <v>Tryptophan-tRNA ligase;Aminoacyl-tRNA synthetase, class I, conserved site;Rossmann-like alpha/beta/alpha sandwich fold;Aminoacyl-tRNA synthetase, class Ic</v>
          </cell>
        </row>
        <row r="2738">
          <cell r="A2738" t="str">
            <v>UMAG_03802</v>
          </cell>
          <cell r="B2738">
            <v>2106</v>
          </cell>
          <cell r="C2738">
            <v>66.924603890754</v>
          </cell>
          <cell r="D2738">
            <v>39.681913458600803</v>
          </cell>
          <cell r="E2738">
            <v>44.610487634992303</v>
          </cell>
          <cell r="F2738">
            <v>71.194673659315896</v>
          </cell>
          <cell r="G2738">
            <v>59.4288462193906</v>
          </cell>
          <cell r="H2738">
            <v>64.463395372005806</v>
          </cell>
          <cell r="I2738">
            <v>62.661774590773298</v>
          </cell>
          <cell r="J2738">
            <v>58.262984112217403</v>
          </cell>
          <cell r="K2738">
            <v>8.7115350193140593</v>
          </cell>
          <cell r="L2738">
            <v>10.2239006409796</v>
          </cell>
          <cell r="M2738">
            <v>20.1477908666388</v>
          </cell>
          <cell r="N2738">
            <v>5.1145814649926598</v>
          </cell>
          <cell r="O2738">
            <v>4.78767026448108</v>
          </cell>
          <cell r="P2738">
            <v>7.4817861735485804</v>
          </cell>
          <cell r="Q2738">
            <v>11.6484818250805</v>
          </cell>
          <cell r="R2738">
            <v>12.779764904794201</v>
          </cell>
          <cell r="S2738" t="e">
            <v>#N/A</v>
          </cell>
          <cell r="T2738" t="str">
            <v>related to TAF6 - Subunit (60 kDa) of TFIID and SAGA complexes</v>
          </cell>
          <cell r="U2738" t="str">
            <v>IPR009072;IPR004823;IPR011442</v>
          </cell>
          <cell r="V2738" t="str">
            <v>Histone-fold;TATA box binding protein associated factor (TAF);Domain of unknown function DUF1546</v>
          </cell>
        </row>
        <row r="2739">
          <cell r="A2739" t="str">
            <v>UMAG_03803</v>
          </cell>
          <cell r="B2739">
            <v>1365</v>
          </cell>
          <cell r="C2739">
            <v>108.597556089433</v>
          </cell>
          <cell r="D2739">
            <v>66.560372525618902</v>
          </cell>
          <cell r="E2739">
            <v>66.346198714699796</v>
          </cell>
          <cell r="F2739">
            <v>71.589184346577795</v>
          </cell>
          <cell r="G2739">
            <v>60.933047660349501</v>
          </cell>
          <cell r="H2739">
            <v>76.377699506439498</v>
          </cell>
          <cell r="I2739">
            <v>76.232854276087593</v>
          </cell>
          <cell r="J2739">
            <v>76.142526200554798</v>
          </cell>
          <cell r="K2739">
            <v>15.719827806074701</v>
          </cell>
          <cell r="L2739">
            <v>21.807127820827201</v>
          </cell>
          <cell r="M2739">
            <v>17.7741026589634</v>
          </cell>
          <cell r="N2739">
            <v>5.0782236904198204</v>
          </cell>
          <cell r="O2739">
            <v>5.3604647196274202</v>
          </cell>
          <cell r="P2739">
            <v>5.9133569222088704</v>
          </cell>
          <cell r="Q2739">
            <v>9.5352346570358595</v>
          </cell>
          <cell r="R2739">
            <v>16.795590203908802</v>
          </cell>
          <cell r="S2739" t="str">
            <v>tub2</v>
          </cell>
          <cell r="T2739" t="str">
            <v>gamma-tubulin</v>
          </cell>
          <cell r="U2739" t="str">
            <v>IPR008280;IPR002454;IPR000217;IPR017975;IPR003008;IPR018316;IPR023123</v>
          </cell>
          <cell r="V2739" t="str">
            <v>Tubulin/FtsZ, C-terminal;Gamma tubulin;Tubulin;Tubulin, conserved site;Tubulin/FtsZ, GTPase domain;Tubulin/FtsZ, 2-layer sandwich domain;Tubulin, C-terminal</v>
          </cell>
        </row>
        <row r="2740">
          <cell r="A2740" t="str">
            <v>UMAG_03805</v>
          </cell>
          <cell r="B2740">
            <v>2340</v>
          </cell>
          <cell r="C2740">
            <v>100.855799574795</v>
          </cell>
          <cell r="D2740">
            <v>60.886636014032902</v>
          </cell>
          <cell r="E2740">
            <v>45.952224371755101</v>
          </cell>
          <cell r="F2740">
            <v>93.130072851798005</v>
          </cell>
          <cell r="G2740">
            <v>70.703271815591904</v>
          </cell>
          <cell r="H2740">
            <v>74.990943098585404</v>
          </cell>
          <cell r="I2740">
            <v>70.861618651025907</v>
          </cell>
          <cell r="J2740">
            <v>57.099851379556597</v>
          </cell>
          <cell r="K2740">
            <v>1.7061530999029499</v>
          </cell>
          <cell r="L2740">
            <v>14.894670313733901</v>
          </cell>
          <cell r="M2740">
            <v>23.478691360951299</v>
          </cell>
          <cell r="N2740">
            <v>10.3267254064552</v>
          </cell>
          <cell r="O2740">
            <v>19.417295472832301</v>
          </cell>
          <cell r="P2740">
            <v>3.1225747151925098</v>
          </cell>
          <cell r="Q2740">
            <v>26.898084652750502</v>
          </cell>
          <cell r="R2740">
            <v>10.0548886881909</v>
          </cell>
          <cell r="S2740" t="e">
            <v>#N/A</v>
          </cell>
          <cell r="T2740" t="str">
            <v>related to AVL9 - protein involved in exocytic transport from the Golgi</v>
          </cell>
          <cell r="U2740" t="str">
            <v>IPR018307</v>
          </cell>
          <cell r="V2740" t="str">
            <v>AVL9/DENND6 domain</v>
          </cell>
        </row>
        <row r="2741">
          <cell r="A2741" t="str">
            <v>UMAG_03806</v>
          </cell>
          <cell r="B2741">
            <v>1011</v>
          </cell>
          <cell r="C2741">
            <v>24.7724828601465</v>
          </cell>
          <cell r="D2741">
            <v>49.461765130449997</v>
          </cell>
          <cell r="E2741">
            <v>25.0021210716457</v>
          </cell>
          <cell r="F2741">
            <v>15.9663498496082</v>
          </cell>
          <cell r="G2741">
            <v>29.373402900331602</v>
          </cell>
          <cell r="H2741">
            <v>21.6208601091957</v>
          </cell>
          <cell r="I2741">
            <v>19.7837793785848</v>
          </cell>
          <cell r="J2741">
            <v>21.968050936969998</v>
          </cell>
          <cell r="K2741">
            <v>1.4401265037658</v>
          </cell>
          <cell r="L2741">
            <v>1.4634593618995499</v>
          </cell>
          <cell r="M2741">
            <v>10.4191262262351</v>
          </cell>
          <cell r="N2741">
            <v>1.5024449195526399</v>
          </cell>
          <cell r="O2741">
            <v>9.1448483671003107</v>
          </cell>
          <cell r="P2741">
            <v>10.0884046545799</v>
          </cell>
          <cell r="Q2741">
            <v>2.35788422943528</v>
          </cell>
          <cell r="R2741">
            <v>3.2642757749625702</v>
          </cell>
          <cell r="S2741" t="e">
            <v>#N/A</v>
          </cell>
          <cell r="T2741" t="str">
            <v>hypothetical protein</v>
          </cell>
          <cell r="U2741" t="e">
            <v>#N/A</v>
          </cell>
          <cell r="V2741" t="e">
            <v>#N/A</v>
          </cell>
        </row>
        <row r="2742">
          <cell r="A2742" t="str">
            <v>UMAG_03807</v>
          </cell>
          <cell r="B2742">
            <v>540</v>
          </cell>
          <cell r="C2742">
            <v>224.830351963493</v>
          </cell>
          <cell r="D2742">
            <v>105.856152802792</v>
          </cell>
          <cell r="E2742">
            <v>72.944591001867806</v>
          </cell>
          <cell r="F2742">
            <v>26.3445214060594</v>
          </cell>
          <cell r="G2742">
            <v>35.034374735598</v>
          </cell>
          <cell r="H2742">
            <v>34.416984091581199</v>
          </cell>
          <cell r="I2742">
            <v>71.551618593573906</v>
          </cell>
          <cell r="J2742">
            <v>326.88183324158803</v>
          </cell>
          <cell r="K2742">
            <v>68.162739571635896</v>
          </cell>
          <cell r="L2742">
            <v>7.9680601591021203</v>
          </cell>
          <cell r="M2742">
            <v>18.454313904818399</v>
          </cell>
          <cell r="N2742">
            <v>13.483964494031399</v>
          </cell>
          <cell r="O2742">
            <v>11.5672842386457</v>
          </cell>
          <cell r="P2742">
            <v>9.4228033182881497</v>
          </cell>
          <cell r="Q2742">
            <v>10.937052335333799</v>
          </cell>
          <cell r="R2742">
            <v>128.659391997961</v>
          </cell>
          <cell r="S2742" t="e">
            <v>#N/A</v>
          </cell>
          <cell r="T2742" t="str">
            <v>hypothetical protein</v>
          </cell>
          <cell r="U2742" t="str">
            <v>IPR001938</v>
          </cell>
          <cell r="V2742" t="str">
            <v>Thaumatin</v>
          </cell>
        </row>
        <row r="2743">
          <cell r="A2743" t="str">
            <v>UMAG_03808</v>
          </cell>
          <cell r="B2743">
            <v>1026</v>
          </cell>
          <cell r="C2743">
            <v>40.637041436214602</v>
          </cell>
          <cell r="D2743">
            <v>18.427274978172399</v>
          </cell>
          <cell r="E2743">
            <v>17.6410247838953</v>
          </cell>
          <cell r="F2743">
            <v>29.379380964066499</v>
          </cell>
          <cell r="G2743">
            <v>25.851952132554398</v>
          </cell>
          <cell r="H2743">
            <v>23.2849121707434</v>
          </cell>
          <cell r="I2743">
            <v>34.846444516017598</v>
          </cell>
          <cell r="J2743">
            <v>22.190986461132599</v>
          </cell>
          <cell r="K2743">
            <v>7.8850008405470096</v>
          </cell>
          <cell r="L2743">
            <v>18.930555907970099</v>
          </cell>
          <cell r="M2743">
            <v>8.7579932631202801</v>
          </cell>
          <cell r="N2743">
            <v>5.8859393184618103</v>
          </cell>
          <cell r="O2743">
            <v>7.1132938506590504</v>
          </cell>
          <cell r="P2743">
            <v>6.0066229338722898</v>
          </cell>
          <cell r="Q2743">
            <v>11.6826550381906</v>
          </cell>
          <cell r="R2743">
            <v>7.3672842629605002</v>
          </cell>
          <cell r="S2743" t="e">
            <v>#N/A</v>
          </cell>
          <cell r="T2743" t="str">
            <v>hypothetical protein</v>
          </cell>
          <cell r="U2743" t="str">
            <v>IPR008426</v>
          </cell>
          <cell r="V2743" t="str">
            <v>Centromere protein H</v>
          </cell>
        </row>
        <row r="2744">
          <cell r="A2744" t="str">
            <v>UMAG_03809</v>
          </cell>
          <cell r="B2744">
            <v>3096</v>
          </cell>
          <cell r="C2744">
            <v>158.320916742837</v>
          </cell>
          <cell r="D2744">
            <v>212.75059273861399</v>
          </cell>
          <cell r="E2744">
            <v>213.49368209797501</v>
          </cell>
          <cell r="F2744">
            <v>169.72726033054499</v>
          </cell>
          <cell r="G2744">
            <v>153.373110111248</v>
          </cell>
          <cell r="H2744">
            <v>180.392023372316</v>
          </cell>
          <cell r="I2744">
            <v>178.671966226134</v>
          </cell>
          <cell r="J2744">
            <v>174.50621130945399</v>
          </cell>
          <cell r="K2744">
            <v>9.0744718826541</v>
          </cell>
          <cell r="L2744">
            <v>21.494875830169502</v>
          </cell>
          <cell r="M2744">
            <v>24.060520753776601</v>
          </cell>
          <cell r="N2744">
            <v>32.782972077643599</v>
          </cell>
          <cell r="O2744">
            <v>13.9449636004389</v>
          </cell>
          <cell r="P2744">
            <v>4.6311374433481598</v>
          </cell>
          <cell r="Q2744">
            <v>20.355659570156199</v>
          </cell>
          <cell r="R2744">
            <v>26.011233019499599</v>
          </cell>
          <cell r="S2744" t="e">
            <v>#N/A</v>
          </cell>
          <cell r="T2744" t="str">
            <v>related to phosphatidylinositol-4-phosphate 5-kinase</v>
          </cell>
          <cell r="U2744" t="str">
            <v>IPR023610;IPR002498;IPR027484;IPR027483</v>
          </cell>
          <cell r="V2744" t="str">
            <v>Phosphatidylinositol-4-phosphate 5-kinase;Phosphatidylinositol-4-phosphate 5-kinase, core;Phosphatidylinositol-4-phosphate 5-kinase, N-terminal domain;Phosphatidylinositol-4-phosphate 5-kinase, C-terminal</v>
          </cell>
        </row>
        <row r="2745">
          <cell r="A2745" t="str">
            <v>UMAG_03810</v>
          </cell>
          <cell r="B2745">
            <v>2265</v>
          </cell>
          <cell r="C2745">
            <v>74.848135057679499</v>
          </cell>
          <cell r="D2745">
            <v>73.629435917290607</v>
          </cell>
          <cell r="E2745">
            <v>81.405122875099707</v>
          </cell>
          <cell r="F2745">
            <v>98.557631461301696</v>
          </cell>
          <cell r="G2745">
            <v>88.425130549503393</v>
          </cell>
          <cell r="H2745">
            <v>116.86871434725199</v>
          </cell>
          <cell r="I2745">
            <v>123.58189624819001</v>
          </cell>
          <cell r="J2745">
            <v>91.657022023940598</v>
          </cell>
          <cell r="K2745">
            <v>10.285103625011899</v>
          </cell>
          <cell r="L2745">
            <v>21.198279829699501</v>
          </cell>
          <cell r="M2745">
            <v>28.612667195736801</v>
          </cell>
          <cell r="N2745">
            <v>11.6606027467839</v>
          </cell>
          <cell r="O2745">
            <v>3.5816534644362101</v>
          </cell>
          <cell r="P2745">
            <v>2.9738617019306601</v>
          </cell>
          <cell r="Q2745">
            <v>10.2475410568742</v>
          </cell>
          <cell r="R2745">
            <v>29.9848826171451</v>
          </cell>
          <cell r="S2745" t="e">
            <v>#N/A</v>
          </cell>
          <cell r="T2745" t="str">
            <v>related to YPT7 - GTP-binding protein of the RAB family</v>
          </cell>
          <cell r="U2745" t="str">
            <v>IPR027417;IPR001806;IPR003579;IPR005225;IPR020849;IPR003578</v>
          </cell>
          <cell r="V2745" t="str">
            <v>P-loop containing nucleoside triphosphate hydrolase;Small GTPase superfamily;Small GTPase superfamily, Rab type;Small GTP-binding protein domain;Small GTPase superfamily, Ras type;Small GTPase superfamily, Rho type</v>
          </cell>
        </row>
        <row r="2746">
          <cell r="A2746" t="str">
            <v>UMAG_03811</v>
          </cell>
          <cell r="B2746">
            <v>810</v>
          </cell>
          <cell r="C2746">
            <v>218.878984603269</v>
          </cell>
          <cell r="D2746">
            <v>191.36122564966001</v>
          </cell>
          <cell r="E2746">
            <v>224.547235232221</v>
          </cell>
          <cell r="F2746">
            <v>178.22480232159401</v>
          </cell>
          <cell r="G2746">
            <v>144.67310579632601</v>
          </cell>
          <cell r="H2746">
            <v>171.80550019182601</v>
          </cell>
          <cell r="I2746">
            <v>159.67835376707899</v>
          </cell>
          <cell r="J2746">
            <v>193.31498284168401</v>
          </cell>
          <cell r="K2746">
            <v>10.812750169268099</v>
          </cell>
          <cell r="L2746">
            <v>27.185428310816299</v>
          </cell>
          <cell r="M2746">
            <v>31.815880102693701</v>
          </cell>
          <cell r="N2746">
            <v>4.4537082582605096</v>
          </cell>
          <cell r="O2746">
            <v>27.274589905131101</v>
          </cell>
          <cell r="P2746">
            <v>14.677281165883199</v>
          </cell>
          <cell r="Q2746">
            <v>5.8649115179376103</v>
          </cell>
          <cell r="R2746">
            <v>29.2294773197331</v>
          </cell>
          <cell r="S2746" t="str">
            <v>sol1</v>
          </cell>
          <cell r="T2746" t="str">
            <v>probable SOL1 - Protein with a possible role in tRNA export</v>
          </cell>
          <cell r="U2746" t="str">
            <v>IPR005900;IPR006148</v>
          </cell>
          <cell r="V2746" t="str">
            <v>6-phosphogluconolactonase, DevB-type;Glucosamine/galactosamine-6-phosphate isomerase</v>
          </cell>
        </row>
        <row r="2747">
          <cell r="A2747" t="str">
            <v>UMAG_03812</v>
          </cell>
          <cell r="B2747">
            <v>2445</v>
          </cell>
          <cell r="C2747">
            <v>136.08688595550899</v>
          </cell>
          <cell r="D2747">
            <v>123.665201760602</v>
          </cell>
          <cell r="E2747">
            <v>165.805422021655</v>
          </cell>
          <cell r="F2747">
            <v>174.56999541210899</v>
          </cell>
          <cell r="G2747">
            <v>350.96301756113797</v>
          </cell>
          <cell r="H2747">
            <v>403.40425237537698</v>
          </cell>
          <cell r="I2747">
            <v>588.53625814649695</v>
          </cell>
          <cell r="J2747">
            <v>443.63842072183002</v>
          </cell>
          <cell r="K2747">
            <v>20.9889683390928</v>
          </cell>
          <cell r="L2747">
            <v>13.792902378772199</v>
          </cell>
          <cell r="M2747">
            <v>16.7400756974396</v>
          </cell>
          <cell r="N2747">
            <v>18.967035343558699</v>
          </cell>
          <cell r="O2747">
            <v>5.1375153256708899</v>
          </cell>
          <cell r="P2747">
            <v>33.855000106602297</v>
          </cell>
          <cell r="Q2747">
            <v>26.032253827970202</v>
          </cell>
          <cell r="R2747">
            <v>30.908527696034</v>
          </cell>
          <cell r="S2747" t="str">
            <v>nhx1</v>
          </cell>
          <cell r="T2747" t="str">
            <v>probable NHX1 - Na /H  exchanger of the prevacuolar compartment - involved in salt tolerance</v>
          </cell>
          <cell r="U2747" t="str">
            <v>IPR018422;IPR004709;IPR006153</v>
          </cell>
          <cell r="V2747" t="str">
            <v>Cation/H+ exchanger, CPA1 family;Na+/H+ exchanger;Cation/H+ exchanger</v>
          </cell>
        </row>
        <row r="2748">
          <cell r="A2748" t="str">
            <v>UMAG_03813</v>
          </cell>
          <cell r="B2748">
            <v>2754</v>
          </cell>
          <cell r="C2748">
            <v>194.010519159361</v>
          </cell>
          <cell r="D2748">
            <v>122.668358124229</v>
          </cell>
          <cell r="E2748">
            <v>123.664815961483</v>
          </cell>
          <cell r="F2748">
            <v>172.460640488161</v>
          </cell>
          <cell r="G2748">
            <v>245.358703601993</v>
          </cell>
          <cell r="H2748">
            <v>284.225176900093</v>
          </cell>
          <cell r="I2748">
            <v>416.92950976156499</v>
          </cell>
          <cell r="J2748">
            <v>377.01985081948402</v>
          </cell>
          <cell r="K2748">
            <v>23.260061487522702</v>
          </cell>
          <cell r="L2748">
            <v>21.5657816791011</v>
          </cell>
          <cell r="M2748">
            <v>28.112292038319801</v>
          </cell>
          <cell r="N2748">
            <v>15.512448993801801</v>
          </cell>
          <cell r="O2748">
            <v>25.3228986933178</v>
          </cell>
          <cell r="P2748">
            <v>28.9613756883662</v>
          </cell>
          <cell r="Q2748">
            <v>50.344898017416703</v>
          </cell>
          <cell r="R2748">
            <v>33.139661771564597</v>
          </cell>
          <cell r="S2748" t="e">
            <v>#N/A</v>
          </cell>
          <cell r="T2748" t="str">
            <v>related to NIC96 - nuclear pore protein</v>
          </cell>
          <cell r="U2748" t="str">
            <v>IPR007231</v>
          </cell>
          <cell r="V2748" t="str">
            <v>Nucleoporin interacting component Nup93/Nic96</v>
          </cell>
        </row>
        <row r="2749">
          <cell r="A2749" t="str">
            <v>UMAG_03814</v>
          </cell>
          <cell r="B2749">
            <v>1569</v>
          </cell>
          <cell r="C2749">
            <v>108.740726288422</v>
          </cell>
          <cell r="D2749">
            <v>143.017927323495</v>
          </cell>
          <cell r="E2749">
            <v>143.41425970383099</v>
          </cell>
          <cell r="F2749">
            <v>169.67638156253801</v>
          </cell>
          <cell r="G2749">
            <v>210.27676901897701</v>
          </cell>
          <cell r="H2749">
            <v>196.219448863336</v>
          </cell>
          <cell r="I2749">
            <v>165.465310776948</v>
          </cell>
          <cell r="J2749">
            <v>164.199205742646</v>
          </cell>
          <cell r="K2749">
            <v>10.9458913134802</v>
          </cell>
          <cell r="L2749">
            <v>40.6574198367611</v>
          </cell>
          <cell r="M2749">
            <v>20.676467640441899</v>
          </cell>
          <cell r="N2749">
            <v>11.210584963548399</v>
          </cell>
          <cell r="O2749">
            <v>63.931954192468901</v>
          </cell>
          <cell r="P2749">
            <v>15.582239070277801</v>
          </cell>
          <cell r="Q2749">
            <v>21.598820148157301</v>
          </cell>
          <cell r="R2749">
            <v>23.640134751337499</v>
          </cell>
          <cell r="S2749" t="e">
            <v>#N/A</v>
          </cell>
          <cell r="T2749" t="str">
            <v>hypothetical protein</v>
          </cell>
          <cell r="U2749" t="str">
            <v>IPR002524;IPR027469;IPR027470</v>
          </cell>
          <cell r="V2749" t="str">
            <v>Cation efflux protein;Cation efflux protein transmembrane domain;Cation efflux protein cytoplasmic domain</v>
          </cell>
        </row>
        <row r="2750">
          <cell r="A2750" t="str">
            <v>UMAG_03815</v>
          </cell>
          <cell r="B2750">
            <v>1611</v>
          </cell>
          <cell r="C2750">
            <v>78.913713536969098</v>
          </cell>
          <cell r="D2750">
            <v>46.7493653513162</v>
          </cell>
          <cell r="E2750">
            <v>43.7246439482157</v>
          </cell>
          <cell r="F2750">
            <v>81.753914529192599</v>
          </cell>
          <cell r="G2750">
            <v>57.862630073909301</v>
          </cell>
          <cell r="H2750">
            <v>57.098018406370898</v>
          </cell>
          <cell r="I2750">
            <v>37.099946307005098</v>
          </cell>
          <cell r="J2750">
            <v>39.1133173354307</v>
          </cell>
          <cell r="K2750">
            <v>3.8164613566489698</v>
          </cell>
          <cell r="L2750">
            <v>19.526270232370699</v>
          </cell>
          <cell r="M2750">
            <v>9.0477079560393605</v>
          </cell>
          <cell r="N2750">
            <v>16.238156189544799</v>
          </cell>
          <cell r="O2750">
            <v>7.6192458117708997</v>
          </cell>
          <cell r="P2750">
            <v>7.82867368848959</v>
          </cell>
          <cell r="Q2750">
            <v>8.91918625457585</v>
          </cell>
          <cell r="R2750">
            <v>8.8049212098018508</v>
          </cell>
          <cell r="S2750" t="str">
            <v>mst1</v>
          </cell>
          <cell r="T2750" t="str">
            <v>probable MST1 - threonine--tRNA ligase</v>
          </cell>
          <cell r="U2750" t="str">
            <v>IPR004154;IPR002320;IPR002314;IPR006195</v>
          </cell>
          <cell r="V2750" t="str">
            <v>Anticodon-binding;Threonine-tRNA ligase, class IIa;Aminoacyl-tRNA synthetase, class II (G/ H/ P/ S), conserved domain;Aminoacyl-tRNA synthetase, class II</v>
          </cell>
        </row>
        <row r="2751">
          <cell r="A2751" t="str">
            <v>UMAG_03816</v>
          </cell>
          <cell r="B2751">
            <v>3015</v>
          </cell>
          <cell r="C2751">
            <v>93.335760877031007</v>
          </cell>
          <cell r="D2751">
            <v>120.67154859586699</v>
          </cell>
          <cell r="E2751">
            <v>111.34006467997401</v>
          </cell>
          <cell r="F2751">
            <v>65.946957769179704</v>
          </cell>
          <cell r="G2751">
            <v>47.813001772758298</v>
          </cell>
          <cell r="H2751">
            <v>56.014527996022203</v>
          </cell>
          <cell r="I2751">
            <v>59.974901535565003</v>
          </cell>
          <cell r="J2751">
            <v>89.535132532810806</v>
          </cell>
          <cell r="K2751">
            <v>26.9787111768903</v>
          </cell>
          <cell r="L2751">
            <v>6.8147608469083796</v>
          </cell>
          <cell r="M2751">
            <v>22.3762493887434</v>
          </cell>
          <cell r="N2751">
            <v>11.4465806842079</v>
          </cell>
          <cell r="O2751">
            <v>4.9758921273476098</v>
          </cell>
          <cell r="P2751">
            <v>6.8370931055580604</v>
          </cell>
          <cell r="Q2751">
            <v>14.871330696326501</v>
          </cell>
          <cell r="R2751">
            <v>23.469558016989499</v>
          </cell>
          <cell r="S2751" t="e">
            <v>#N/A</v>
          </cell>
          <cell r="T2751" t="str">
            <v>related to PRP12 - involved in early maturation of pre-rRNA</v>
          </cell>
          <cell r="U2751" t="str">
            <v>IPR027417;IPR018850;IPR000504</v>
          </cell>
          <cell r="V2751" t="str">
            <v>P-loop containing nucleoside triphosphate hydrolase;Mitochondrial escape protein 2;RNA recognition motif domain</v>
          </cell>
        </row>
        <row r="2752">
          <cell r="A2752" t="str">
            <v>UMAG_03817</v>
          </cell>
          <cell r="B2752">
            <v>558</v>
          </cell>
          <cell r="C2752">
            <v>1.2668040534226199</v>
          </cell>
          <cell r="D2752">
            <v>4.7251973012524502</v>
          </cell>
          <cell r="E2752">
            <v>15.549480814273</v>
          </cell>
          <cell r="F2752">
            <v>14.0939559204998</v>
          </cell>
          <cell r="G2752">
            <v>32.299466822316901</v>
          </cell>
          <cell r="H2752">
            <v>33.563764970425296</v>
          </cell>
          <cell r="I2752">
            <v>21.365636732048898</v>
          </cell>
          <cell r="J2752">
            <v>144.62069070627501</v>
          </cell>
          <cell r="K2752">
            <v>0.31352464779768702</v>
          </cell>
          <cell r="L2752">
            <v>3.4087083776365099</v>
          </cell>
          <cell r="M2752">
            <v>7.5017014598559797</v>
          </cell>
          <cell r="N2752">
            <v>4.1819639866348304</v>
          </cell>
          <cell r="O2752">
            <v>14.2727968212604</v>
          </cell>
          <cell r="P2752">
            <v>27.200587681986701</v>
          </cell>
          <cell r="Q2752">
            <v>19.408782714154601</v>
          </cell>
          <cell r="R2752">
            <v>77.179505050740801</v>
          </cell>
          <cell r="S2752" t="e">
            <v>#N/A</v>
          </cell>
          <cell r="T2752" t="str">
            <v>hypothetical protein</v>
          </cell>
          <cell r="U2752" t="e">
            <v>#N/A</v>
          </cell>
          <cell r="V2752" t="e">
            <v>#N/A</v>
          </cell>
        </row>
        <row r="2753">
          <cell r="A2753" t="str">
            <v>UMAG_03818</v>
          </cell>
          <cell r="B2753">
            <v>789</v>
          </cell>
          <cell r="C2753">
            <v>15.268102733756701</v>
          </cell>
          <cell r="D2753">
            <v>28.8378034749664</v>
          </cell>
          <cell r="E2753">
            <v>26.390504553791601</v>
          </cell>
          <cell r="F2753">
            <v>23.1074265767359</v>
          </cell>
          <cell r="G2753">
            <v>33.741653558753598</v>
          </cell>
          <cell r="H2753">
            <v>30.7034537147713</v>
          </cell>
          <cell r="I2753">
            <v>37.802234042963597</v>
          </cell>
          <cell r="J2753">
            <v>29.371020564808202</v>
          </cell>
          <cell r="K2753">
            <v>1.7390050136472699</v>
          </cell>
          <cell r="L2753">
            <v>13.824742661297201</v>
          </cell>
          <cell r="M2753">
            <v>6.9127155678808796</v>
          </cell>
          <cell r="N2753">
            <v>1.6336771370044501</v>
          </cell>
          <cell r="O2753">
            <v>2.70404223122654</v>
          </cell>
          <cell r="P2753">
            <v>7.4466793027248004</v>
          </cell>
          <cell r="Q2753">
            <v>6.7975639603367002</v>
          </cell>
          <cell r="R2753">
            <v>6.1887468260521601</v>
          </cell>
          <cell r="S2753" t="e">
            <v>#N/A</v>
          </cell>
          <cell r="T2753" t="str">
            <v>hypothetical protein</v>
          </cell>
          <cell r="U2753" t="e">
            <v>#N/A</v>
          </cell>
          <cell r="V2753" t="e">
            <v>#N/A</v>
          </cell>
        </row>
        <row r="2754">
          <cell r="A2754" t="str">
            <v>UMAG_03819</v>
          </cell>
          <cell r="B2754">
            <v>2490</v>
          </cell>
          <cell r="C2754">
            <v>84.154386762369199</v>
          </cell>
          <cell r="D2754">
            <v>105.066387689522</v>
          </cell>
          <cell r="E2754">
            <v>106.065546075637</v>
          </cell>
          <cell r="F2754">
            <v>143.42172192711499</v>
          </cell>
          <cell r="G2754">
            <v>116.29093800314701</v>
          </cell>
          <cell r="H2754">
            <v>119.544877956596</v>
          </cell>
          <cell r="I2754">
            <v>123.807964793061</v>
          </cell>
          <cell r="J2754">
            <v>92.839545156416406</v>
          </cell>
          <cell r="K2754">
            <v>15.597919123783599</v>
          </cell>
          <cell r="L2754">
            <v>40.492752544213999</v>
          </cell>
          <cell r="M2754">
            <v>37.266737344522397</v>
          </cell>
          <cell r="N2754">
            <v>21.496875023041799</v>
          </cell>
          <cell r="O2754">
            <v>13.6490423419622</v>
          </cell>
          <cell r="P2754">
            <v>3.8366262735449999</v>
          </cell>
          <cell r="Q2754">
            <v>4.13842942552344</v>
          </cell>
          <cell r="R2754">
            <v>10.016443917122199</v>
          </cell>
          <cell r="S2754" t="e">
            <v>#N/A</v>
          </cell>
          <cell r="T2754" t="str">
            <v>hypothetical protein</v>
          </cell>
          <cell r="U2754" t="str">
            <v>IPR023395</v>
          </cell>
          <cell r="V2754" t="str">
            <v>Mitochondrial carrier domain</v>
          </cell>
        </row>
        <row r="2755">
          <cell r="A2755" t="str">
            <v>UMAG_03820</v>
          </cell>
          <cell r="B2755">
            <v>4119</v>
          </cell>
          <cell r="C2755">
            <v>128.92846959242499</v>
          </cell>
          <cell r="D2755">
            <v>160.218632703644</v>
          </cell>
          <cell r="E2755">
            <v>179.36465727746099</v>
          </cell>
          <cell r="F2755">
            <v>176.148946527112</v>
          </cell>
          <cell r="G2755">
            <v>154.56560169223999</v>
          </cell>
          <cell r="H2755">
            <v>177.962729490562</v>
          </cell>
          <cell r="I2755">
            <v>169.06552969408401</v>
          </cell>
          <cell r="J2755">
            <v>166.18617109442599</v>
          </cell>
          <cell r="K2755">
            <v>27.319966615960901</v>
          </cell>
          <cell r="L2755">
            <v>3.6862902453703499</v>
          </cell>
          <cell r="M2755">
            <v>25.848511333878999</v>
          </cell>
          <cell r="N2755">
            <v>5.2779358761642197</v>
          </cell>
          <cell r="O2755">
            <v>7.3346357053201903</v>
          </cell>
          <cell r="P2755">
            <v>11.4361219635614</v>
          </cell>
          <cell r="Q2755">
            <v>12.0152937250226</v>
          </cell>
          <cell r="R2755">
            <v>5.8421391839136003</v>
          </cell>
          <cell r="S2755" t="e">
            <v>#N/A</v>
          </cell>
          <cell r="T2755" t="str">
            <v>related to PEP5 - vacuolar biogenesis protein</v>
          </cell>
          <cell r="U2755" t="str">
            <v>IPR017986;IPR000547</v>
          </cell>
          <cell r="V2755" t="str">
            <v>WD40-repeat-containing domain;Clathrin, heavy chain/VPS, 7-fold repeat</v>
          </cell>
        </row>
        <row r="2756">
          <cell r="A2756" t="str">
            <v>UMAG_03821</v>
          </cell>
          <cell r="B2756">
            <v>2079</v>
          </cell>
          <cell r="C2756">
            <v>0.23248801418137299</v>
          </cell>
          <cell r="D2756">
            <v>17.923911938634799</v>
          </cell>
          <cell r="E2756">
            <v>38.277300278121203</v>
          </cell>
          <cell r="F2756">
            <v>154.96928828278701</v>
          </cell>
          <cell r="G2756">
            <v>159.53774509732</v>
          </cell>
          <cell r="H2756">
            <v>175.420526257342</v>
          </cell>
          <cell r="I2756">
            <v>206.05289225554</v>
          </cell>
          <cell r="J2756">
            <v>125.60057175383</v>
          </cell>
          <cell r="K2756">
            <v>3.0234876639334201E-2</v>
          </cell>
          <cell r="L2756">
            <v>4.3546573031109403</v>
          </cell>
          <cell r="M2756">
            <v>7.2043184723877598</v>
          </cell>
          <cell r="N2756">
            <v>17.381223189453301</v>
          </cell>
          <cell r="O2756">
            <v>6.21706790577025</v>
          </cell>
          <cell r="P2756">
            <v>29.8914525329388</v>
          </cell>
          <cell r="Q2756">
            <v>41.695817241452303</v>
          </cell>
          <cell r="R2756">
            <v>11.439740214313201</v>
          </cell>
          <cell r="S2756" t="e">
            <v>#N/A</v>
          </cell>
          <cell r="T2756" t="str">
            <v>hypothetical protein</v>
          </cell>
          <cell r="U2756" t="e">
            <v>#N/A</v>
          </cell>
          <cell r="V2756" t="e">
            <v>#N/A</v>
          </cell>
        </row>
        <row r="2757">
          <cell r="A2757" t="str">
            <v>UMAG_03822</v>
          </cell>
          <cell r="B2757">
            <v>570</v>
          </cell>
          <cell r="C2757">
            <v>316.11900227529799</v>
          </cell>
          <cell r="D2757">
            <v>335.54304165033699</v>
          </cell>
          <cell r="E2757">
            <v>273.19775749725397</v>
          </cell>
          <cell r="F2757">
            <v>25.370153785912201</v>
          </cell>
          <cell r="G2757">
            <v>22.9998028216874</v>
          </cell>
          <cell r="H2757">
            <v>38.143049279488402</v>
          </cell>
          <cell r="I2757">
            <v>44.406653432475402</v>
          </cell>
          <cell r="J2757">
            <v>137.218434994869</v>
          </cell>
          <cell r="K2757">
            <v>32.1074849604463</v>
          </cell>
          <cell r="L2757">
            <v>7.1244774424587796</v>
          </cell>
          <cell r="M2757">
            <v>96.076378958483104</v>
          </cell>
          <cell r="N2757">
            <v>13.7455366372188</v>
          </cell>
          <cell r="O2757">
            <v>2.7645688150927401</v>
          </cell>
          <cell r="P2757">
            <v>7.08475405243209</v>
          </cell>
          <cell r="Q2757">
            <v>20.682248659821099</v>
          </cell>
          <cell r="R2757">
            <v>41.641819090666601</v>
          </cell>
          <cell r="S2757" t="e">
            <v>#N/A</v>
          </cell>
          <cell r="T2757" t="str">
            <v>hypothetical protein</v>
          </cell>
          <cell r="U2757" t="e">
            <v>#N/A</v>
          </cell>
          <cell r="V2757" t="e">
            <v>#N/A</v>
          </cell>
        </row>
        <row r="2758">
          <cell r="A2758" t="str">
            <v>UMAG_03823</v>
          </cell>
          <cell r="B2758">
            <v>405</v>
          </cell>
          <cell r="C2758">
            <v>0.68805772988754399</v>
          </cell>
          <cell r="D2758">
            <v>0</v>
          </cell>
          <cell r="E2758">
            <v>0</v>
          </cell>
          <cell r="F2758">
            <v>0</v>
          </cell>
          <cell r="G2758">
            <v>0.73894322811225899</v>
          </cell>
          <cell r="H2758">
            <v>0.67816524087529395</v>
          </cell>
          <cell r="I2758">
            <v>0.75758703399456395</v>
          </cell>
          <cell r="J2758">
            <v>0.58385270004072598</v>
          </cell>
          <cell r="K2758">
            <v>6.3208492834942606E-2</v>
          </cell>
          <cell r="L2758">
            <v>0</v>
          </cell>
          <cell r="M2758">
            <v>0</v>
          </cell>
          <cell r="N2758">
            <v>0</v>
          </cell>
          <cell r="O2758">
            <v>1.2798872149993901</v>
          </cell>
          <cell r="P2758">
            <v>0.58740328028322497</v>
          </cell>
          <cell r="Q2758">
            <v>0.70618075024023597</v>
          </cell>
          <cell r="R2758">
            <v>0.195409753244766</v>
          </cell>
          <cell r="S2758" t="e">
            <v>#N/A</v>
          </cell>
          <cell r="T2758" t="str">
            <v>hypothetical protein</v>
          </cell>
          <cell r="U2758" t="e">
            <v>#N/A</v>
          </cell>
          <cell r="V2758" t="e">
            <v>#N/A</v>
          </cell>
        </row>
        <row r="2759">
          <cell r="A2759" t="str">
            <v>UMAG_03824</v>
          </cell>
          <cell r="B2759">
            <v>978</v>
          </cell>
          <cell r="C2759">
            <v>449.62220262079001</v>
          </cell>
          <cell r="D2759">
            <v>172.52462812214901</v>
          </cell>
          <cell r="E2759">
            <v>287.84664464387401</v>
          </cell>
          <cell r="F2759">
            <v>291.460324518471</v>
          </cell>
          <cell r="G2759">
            <v>400.786359318238</v>
          </cell>
          <cell r="H2759">
            <v>493.594433640744</v>
          </cell>
          <cell r="I2759">
            <v>757.88566341664398</v>
          </cell>
          <cell r="J2759">
            <v>530.52062032719004</v>
          </cell>
          <cell r="K2759">
            <v>59.778618923446501</v>
          </cell>
          <cell r="L2759">
            <v>12.645474756350801</v>
          </cell>
          <cell r="M2759">
            <v>104.960359336194</v>
          </cell>
          <cell r="N2759">
            <v>20.720628980582799</v>
          </cell>
          <cell r="O2759">
            <v>80.083064703531207</v>
          </cell>
          <cell r="P2759">
            <v>39.293166546058103</v>
          </cell>
          <cell r="Q2759">
            <v>80.326165596958802</v>
          </cell>
          <cell r="R2759">
            <v>12.6853328552269</v>
          </cell>
          <cell r="S2759" t="e">
            <v>#N/A</v>
          </cell>
          <cell r="T2759" t="str">
            <v>probable Pyridoxine biosynthesis protein PDX1</v>
          </cell>
          <cell r="U2759" t="str">
            <v>IPR001852;IPR011060;IPR013785</v>
          </cell>
          <cell r="V2759" t="str">
            <v>Pyridoxine biosynthesis protein;Ribulose-phosphate binding barrel;Aldolase-type TIM barrel</v>
          </cell>
        </row>
        <row r="2760">
          <cell r="A2760" t="str">
            <v>UMAG_03826</v>
          </cell>
          <cell r="B2760">
            <v>4611</v>
          </cell>
          <cell r="C2760">
            <v>100.90672601566099</v>
          </cell>
          <cell r="D2760">
            <v>175.499070295216</v>
          </cell>
          <cell r="E2760">
            <v>176.94843930331101</v>
          </cell>
          <cell r="F2760">
            <v>192.26328431378701</v>
          </cell>
          <cell r="G2760">
            <v>170.58791168862399</v>
          </cell>
          <cell r="H2760">
            <v>168.201393091645</v>
          </cell>
          <cell r="I2760">
            <v>179.020100519495</v>
          </cell>
          <cell r="J2760">
            <v>149.12061278794599</v>
          </cell>
          <cell r="K2760">
            <v>11.268626716445</v>
          </cell>
          <cell r="L2760">
            <v>41.919400278688101</v>
          </cell>
          <cell r="M2760">
            <v>42.7217812697643</v>
          </cell>
          <cell r="N2760">
            <v>11.5762700397926</v>
          </cell>
          <cell r="O2760">
            <v>22.944609197023301</v>
          </cell>
          <cell r="P2760">
            <v>6.4850070528344297</v>
          </cell>
          <cell r="Q2760">
            <v>1.5022529669353999</v>
          </cell>
          <cell r="R2760">
            <v>11.554280785984201</v>
          </cell>
          <cell r="S2760" t="e">
            <v>#N/A</v>
          </cell>
          <cell r="T2760" t="str">
            <v>related to Dynactin 1</v>
          </cell>
          <cell r="U2760" t="str">
            <v>IPR000938;IPR027663;IPR022157</v>
          </cell>
          <cell r="V2760" t="str">
            <v>CAP Gly-rich domain;Dynactin subunit 1;Dynein associated protein</v>
          </cell>
        </row>
        <row r="2761">
          <cell r="A2761" t="str">
            <v>UMAG_03828</v>
          </cell>
          <cell r="B2761">
            <v>1800</v>
          </cell>
          <cell r="C2761">
            <v>0.298344247075844</v>
          </cell>
          <cell r="D2761">
            <v>10.749968751137599</v>
          </cell>
          <cell r="E2761">
            <v>77.122712654903395</v>
          </cell>
          <cell r="F2761">
            <v>406.83145337033602</v>
          </cell>
          <cell r="G2761">
            <v>409.52717325396299</v>
          </cell>
          <cell r="H2761">
            <v>267.86005495713403</v>
          </cell>
          <cell r="I2761">
            <v>199.047681487343</v>
          </cell>
          <cell r="J2761">
            <v>155.32080204819201</v>
          </cell>
          <cell r="K2761">
            <v>0.118804230215623</v>
          </cell>
          <cell r="L2761">
            <v>18.619492056748001</v>
          </cell>
          <cell r="M2761">
            <v>41.890659268112699</v>
          </cell>
          <cell r="N2761">
            <v>34.249432027127199</v>
          </cell>
          <cell r="O2761">
            <v>21.191191179757801</v>
          </cell>
          <cell r="P2761">
            <v>53.229218686264801</v>
          </cell>
          <cell r="Q2761">
            <v>20.413983157472501</v>
          </cell>
          <cell r="R2761">
            <v>76.360406594208897</v>
          </cell>
          <cell r="S2761" t="e">
            <v>#N/A</v>
          </cell>
          <cell r="T2761" t="str">
            <v>hypothetical protein</v>
          </cell>
          <cell r="U2761" t="e">
            <v>#N/A</v>
          </cell>
          <cell r="V2761" t="e">
            <v>#N/A</v>
          </cell>
        </row>
        <row r="2762">
          <cell r="A2762" t="str">
            <v>UMAG_03829</v>
          </cell>
          <cell r="B2762">
            <v>1869</v>
          </cell>
          <cell r="C2762">
            <v>37.174562423223101</v>
          </cell>
          <cell r="D2762">
            <v>28.4393202312542</v>
          </cell>
          <cell r="E2762">
            <v>37.195802185446503</v>
          </cell>
          <cell r="F2762">
            <v>18.350813264811801</v>
          </cell>
          <cell r="G2762">
            <v>21.530422266329499</v>
          </cell>
          <cell r="H2762">
            <v>37.4386593114885</v>
          </cell>
          <cell r="I2762">
            <v>50.874949022944499</v>
          </cell>
          <cell r="J2762">
            <v>39.127293025816499</v>
          </cell>
          <cell r="K2762">
            <v>4.3734849280682999</v>
          </cell>
          <cell r="L2762">
            <v>2.9546603193501899</v>
          </cell>
          <cell r="M2762">
            <v>20.18356128393</v>
          </cell>
          <cell r="N2762">
            <v>4.86621302503693</v>
          </cell>
          <cell r="O2762">
            <v>8.6946027066850107</v>
          </cell>
          <cell r="P2762">
            <v>6.6888402330655898</v>
          </cell>
          <cell r="Q2762">
            <v>7.7763853101453098</v>
          </cell>
          <cell r="R2762">
            <v>6.8546104955638798</v>
          </cell>
          <cell r="S2762" t="e">
            <v>#N/A</v>
          </cell>
          <cell r="T2762" t="str">
            <v>hypothetical protein</v>
          </cell>
          <cell r="U2762" t="e">
            <v>#N/A</v>
          </cell>
          <cell r="V2762" t="e">
            <v>#N/A</v>
          </cell>
        </row>
        <row r="2763">
          <cell r="A2763" t="str">
            <v>UMAG_03830</v>
          </cell>
          <cell r="B2763">
            <v>2487</v>
          </cell>
          <cell r="C2763">
            <v>153.315907970594</v>
          </cell>
          <cell r="D2763">
            <v>86.141653738272197</v>
          </cell>
          <cell r="E2763">
            <v>90.396903796277201</v>
          </cell>
          <cell r="F2763">
            <v>212.27071612385001</v>
          </cell>
          <cell r="G2763">
            <v>175.22282753113799</v>
          </cell>
          <cell r="H2763">
            <v>161.30870156050199</v>
          </cell>
          <cell r="I2763">
            <v>153.40804247077801</v>
          </cell>
          <cell r="J2763">
            <v>92.879696975431301</v>
          </cell>
          <cell r="K2763">
            <v>54.630303820653801</v>
          </cell>
          <cell r="L2763">
            <v>2.2318586779778098</v>
          </cell>
          <cell r="M2763">
            <v>3.2784673673863201</v>
          </cell>
          <cell r="N2763">
            <v>8.7252046937075995</v>
          </cell>
          <cell r="O2763">
            <v>25.6073321642316</v>
          </cell>
          <cell r="P2763">
            <v>17.823745656527599</v>
          </cell>
          <cell r="Q2763">
            <v>17.493063570513399</v>
          </cell>
          <cell r="R2763">
            <v>22.1829230872514</v>
          </cell>
          <cell r="S2763" t="e">
            <v>#N/A</v>
          </cell>
          <cell r="T2763" t="str">
            <v>hypothetical protein</v>
          </cell>
          <cell r="U2763" t="str">
            <v>IPR017853;IPR013781;IPR001547</v>
          </cell>
          <cell r="V2763" t="str">
            <v>Glycoside hydrolase superfamily;Glycoside hydrolase, catalytic domain;Glycoside hydrolase, family 5</v>
          </cell>
        </row>
        <row r="2764">
          <cell r="A2764" t="str">
            <v>UMAG_03831</v>
          </cell>
          <cell r="B2764">
            <v>2502</v>
          </cell>
          <cell r="C2764">
            <v>89.988260894970693</v>
          </cell>
          <cell r="D2764">
            <v>84.641447062360996</v>
          </cell>
          <cell r="E2764">
            <v>90.402858147587807</v>
          </cell>
          <cell r="F2764">
            <v>93.754098085466495</v>
          </cell>
          <cell r="G2764">
            <v>101.34811125111899</v>
          </cell>
          <cell r="H2764">
            <v>90.526599109901298</v>
          </cell>
          <cell r="I2764">
            <v>93.687130153027894</v>
          </cell>
          <cell r="J2764">
            <v>77.556745156487594</v>
          </cell>
          <cell r="K2764">
            <v>25.092746871560799</v>
          </cell>
          <cell r="L2764">
            <v>6.4356561772821896</v>
          </cell>
          <cell r="M2764">
            <v>0.58782746257261298</v>
          </cell>
          <cell r="N2764">
            <v>9.7330276345873994</v>
          </cell>
          <cell r="O2764">
            <v>10.861920381990201</v>
          </cell>
          <cell r="P2764">
            <v>5.5518179202329296</v>
          </cell>
          <cell r="Q2764">
            <v>9.8839259423921</v>
          </cell>
          <cell r="R2764">
            <v>6.9189895667267898</v>
          </cell>
          <cell r="S2764" t="e">
            <v>#N/A</v>
          </cell>
          <cell r="T2764" t="str">
            <v>hypothetical protein</v>
          </cell>
          <cell r="U2764" t="str">
            <v>IPR010378</v>
          </cell>
          <cell r="V2764" t="str">
            <v>Protein of unknown function DUF974</v>
          </cell>
        </row>
        <row r="2765">
          <cell r="A2765" t="str">
            <v>UMAG_03832</v>
          </cell>
          <cell r="B2765">
            <v>3309</v>
          </cell>
          <cell r="C2765">
            <v>91.130945452503198</v>
          </cell>
          <cell r="D2765">
            <v>299.53463069245299</v>
          </cell>
          <cell r="E2765">
            <v>174.31260064027001</v>
          </cell>
          <cell r="F2765">
            <v>104.30815365719</v>
          </cell>
          <cell r="G2765">
            <v>108.938002723946</v>
          </cell>
          <cell r="H2765">
            <v>81.050245638492797</v>
          </cell>
          <cell r="I2765">
            <v>99.660193984150794</v>
          </cell>
          <cell r="J2765">
            <v>304.17777294413798</v>
          </cell>
          <cell r="K2765">
            <v>16.4795850297612</v>
          </cell>
          <cell r="L2765">
            <v>181.55148148875199</v>
          </cell>
          <cell r="M2765">
            <v>19.8462021486936</v>
          </cell>
          <cell r="N2765">
            <v>22.3049727473785</v>
          </cell>
          <cell r="O2765">
            <v>13.777682366122299</v>
          </cell>
          <cell r="P2765">
            <v>2.2120837494217702</v>
          </cell>
          <cell r="Q2765">
            <v>1.5845222623034201</v>
          </cell>
          <cell r="R2765">
            <v>113.314811860191</v>
          </cell>
          <cell r="S2765" t="e">
            <v>#N/A</v>
          </cell>
          <cell r="T2765" t="str">
            <v>related to BNA2 - tryptophan 2</v>
          </cell>
          <cell r="U2765" t="str">
            <v>IPR008278;IPR000898</v>
          </cell>
          <cell r="V2765" t="str">
            <v>4'-phosphopantetheinyl transferase superfamily;Indoleamine 2,3-dioxygenase</v>
          </cell>
        </row>
        <row r="2766">
          <cell r="A2766" t="str">
            <v>UMAG_03833</v>
          </cell>
          <cell r="B2766">
            <v>627</v>
          </cell>
          <cell r="C2766">
            <v>462.84002841571902</v>
          </cell>
          <cell r="D2766">
            <v>347.14020700515698</v>
          </cell>
          <cell r="E2766">
            <v>320.63378384987402</v>
          </cell>
          <cell r="F2766">
            <v>403.63221447458898</v>
          </cell>
          <cell r="G2766">
            <v>534.79408393912399</v>
          </cell>
          <cell r="H2766">
            <v>533.27165899299996</v>
          </cell>
          <cell r="I2766">
            <v>498.26084461937802</v>
          </cell>
          <cell r="J2766">
            <v>493.379752483613</v>
          </cell>
          <cell r="K2766">
            <v>26.724009191383299</v>
          </cell>
          <cell r="L2766">
            <v>32.709082431802202</v>
          </cell>
          <cell r="M2766">
            <v>21.3918746276705</v>
          </cell>
          <cell r="N2766">
            <v>29.772256480554599</v>
          </cell>
          <cell r="O2766">
            <v>38.7942878426459</v>
          </cell>
          <cell r="P2766">
            <v>26.882194476438698</v>
          </cell>
          <cell r="Q2766">
            <v>15.4201472303057</v>
          </cell>
          <cell r="R2766">
            <v>52.232645355099301</v>
          </cell>
          <cell r="S2766" t="e">
            <v>#N/A</v>
          </cell>
          <cell r="T2766" t="str">
            <v>probable GTP-binding protein ypt1</v>
          </cell>
          <cell r="U2766" t="str">
            <v>IPR027417;IPR003579;IPR001806;IPR005225</v>
          </cell>
          <cell r="V2766" t="str">
            <v>P-loop containing nucleoside triphosphate hydrolase;Small GTPase superfamily, Rab type;Small GTPase superfamily;Small GTP-binding protein domain</v>
          </cell>
        </row>
        <row r="2767">
          <cell r="A2767" t="str">
            <v>UMAG_03835</v>
          </cell>
          <cell r="B2767">
            <v>1242</v>
          </cell>
          <cell r="C2767">
            <v>36.045274688887801</v>
          </cell>
          <cell r="D2767">
            <v>40.863401628496199</v>
          </cell>
          <cell r="E2767">
            <v>22.142906815232202</v>
          </cell>
          <cell r="F2767">
            <v>14.3486147819834</v>
          </cell>
          <cell r="G2767">
            <v>22.973487836952899</v>
          </cell>
          <cell r="H2767">
            <v>36.117533507285302</v>
          </cell>
          <cell r="I2767">
            <v>42.114305863978203</v>
          </cell>
          <cell r="J2767">
            <v>23.974201774145499</v>
          </cell>
          <cell r="K2767">
            <v>3.55331129828099</v>
          </cell>
          <cell r="L2767">
            <v>4.0180959046619504</v>
          </cell>
          <cell r="M2767">
            <v>17.440812924333301</v>
          </cell>
          <cell r="N2767">
            <v>7.4194809280106799</v>
          </cell>
          <cell r="O2767">
            <v>8.2941062182703895</v>
          </cell>
          <cell r="P2767">
            <v>3.7483153256728698</v>
          </cell>
          <cell r="Q2767">
            <v>5.4707292095491198</v>
          </cell>
          <cell r="R2767">
            <v>6.1740962985364796</v>
          </cell>
          <cell r="S2767" t="e">
            <v>#N/A</v>
          </cell>
          <cell r="T2767" t="str">
            <v>hypothetical protein</v>
          </cell>
          <cell r="U2767" t="str">
            <v>IPR012942</v>
          </cell>
          <cell r="V2767" t="str">
            <v>Sensitivity To Red Light Reduced-like, SRR1</v>
          </cell>
        </row>
        <row r="2768">
          <cell r="A2768" t="str">
            <v>UMAG_03837</v>
          </cell>
          <cell r="B2768">
            <v>4251</v>
          </cell>
          <cell r="C2768">
            <v>87.184321154233004</v>
          </cell>
          <cell r="D2768">
            <v>139.34100034027099</v>
          </cell>
          <cell r="E2768">
            <v>159.87943040030899</v>
          </cell>
          <cell r="F2768">
            <v>197.040665483586</v>
          </cell>
          <cell r="G2768">
            <v>173.91401515983401</v>
          </cell>
          <cell r="H2768">
            <v>156.17341945183699</v>
          </cell>
          <cell r="I2768">
            <v>135.99620420020801</v>
          </cell>
          <cell r="J2768">
            <v>139.94927596886501</v>
          </cell>
          <cell r="K2768">
            <v>6.6608157531959797</v>
          </cell>
          <cell r="L2768">
            <v>17.360905122553302</v>
          </cell>
          <cell r="M2768">
            <v>22.012547738502601</v>
          </cell>
          <cell r="N2768">
            <v>10.168227761353499</v>
          </cell>
          <cell r="O2768">
            <v>30.5079718061051</v>
          </cell>
          <cell r="P2768">
            <v>15.597668547225</v>
          </cell>
          <cell r="Q2768">
            <v>17.9533917934464</v>
          </cell>
          <cell r="R2768">
            <v>10.930395907897299</v>
          </cell>
          <cell r="S2768" t="str">
            <v>khd4</v>
          </cell>
          <cell r="T2768" t="str">
            <v>KH domain protein</v>
          </cell>
          <cell r="U2768" t="str">
            <v>IPR004088;IPR004087</v>
          </cell>
          <cell r="V2768" t="str">
            <v>K Homology domain, type 1;K Homology domain</v>
          </cell>
        </row>
        <row r="2769">
          <cell r="A2769" t="str">
            <v>UMAG_03838</v>
          </cell>
          <cell r="B2769">
            <v>999</v>
          </cell>
          <cell r="C2769">
            <v>428.12996760574498</v>
          </cell>
          <cell r="D2769">
            <v>243.690085537768</v>
          </cell>
          <cell r="E2769">
            <v>278.70074089822202</v>
          </cell>
          <cell r="F2769">
            <v>605.44435950170202</v>
          </cell>
          <cell r="G2769">
            <v>433.46721755069001</v>
          </cell>
          <cell r="H2769">
            <v>391.36780455574302</v>
          </cell>
          <cell r="I2769">
            <v>377.70896935164899</v>
          </cell>
          <cell r="J2769">
            <v>288.110029859245</v>
          </cell>
          <cell r="K2769">
            <v>40.532814894551002</v>
          </cell>
          <cell r="L2769">
            <v>57.790074027052803</v>
          </cell>
          <cell r="M2769">
            <v>44.533052574350798</v>
          </cell>
          <cell r="N2769">
            <v>50.311965450041797</v>
          </cell>
          <cell r="O2769">
            <v>26.627753986552399</v>
          </cell>
          <cell r="P2769">
            <v>15.2620779836257</v>
          </cell>
          <cell r="Q2769">
            <v>33.0162707172518</v>
          </cell>
          <cell r="R2769">
            <v>2.7419964729437201</v>
          </cell>
          <cell r="S2769" t="e">
            <v>#N/A</v>
          </cell>
          <cell r="T2769" t="str">
            <v>probable arsenite translocating ATPase (ASNA1)</v>
          </cell>
          <cell r="U2769" t="str">
            <v>IPR016300;IPR027542;IPR027417;IPR025723</v>
          </cell>
          <cell r="V2769" t="str">
            <v>Arsenical pump ATPase, ArsA/GET3;Arsenical pump ATPase, ArsA/GET3, eukaryotic;P-loop containing nucleoside triphosphate hydrolase;Anion-transporting ATPase-like domain</v>
          </cell>
        </row>
        <row r="2770">
          <cell r="A2770" t="str">
            <v>UMAG_03839</v>
          </cell>
          <cell r="B2770">
            <v>2592</v>
          </cell>
          <cell r="C2770">
            <v>89.538884503755398</v>
          </cell>
          <cell r="D2770">
            <v>157.89387686259701</v>
          </cell>
          <cell r="E2770">
            <v>120.834385396521</v>
          </cell>
          <cell r="F2770">
            <v>56.528088551264702</v>
          </cell>
          <cell r="G2770">
            <v>63.7503760856155</v>
          </cell>
          <cell r="H2770">
            <v>77.374436506608802</v>
          </cell>
          <cell r="I2770">
            <v>81.445198127228707</v>
          </cell>
          <cell r="J2770">
            <v>85.812797832687295</v>
          </cell>
          <cell r="K2770">
            <v>27.166052716154201</v>
          </cell>
          <cell r="L2770">
            <v>36.3823903790814</v>
          </cell>
          <cell r="M2770">
            <v>25.6676788374122</v>
          </cell>
          <cell r="N2770">
            <v>20.143227994320199</v>
          </cell>
          <cell r="O2770">
            <v>2.11631763223683</v>
          </cell>
          <cell r="P2770">
            <v>5.1832749281355701</v>
          </cell>
          <cell r="Q2770">
            <v>5.3331473598585397</v>
          </cell>
          <cell r="R2770">
            <v>12.7774933088963</v>
          </cell>
          <cell r="S2770" t="e">
            <v>#N/A</v>
          </cell>
          <cell r="T2770" t="str">
            <v>related to BPL1 - biotin holocarboxylase synthetase</v>
          </cell>
          <cell r="U2770" t="str">
            <v>IPR029062;IPR004408;IPR019197;IPR004143</v>
          </cell>
          <cell r="V2770" t="str">
            <v>Class I glutamine amidotransferase-like;Biotin--acetyl-CoA-carboxylase ligase;Biotin-protein ligase, N-terminal;Biotin/lipoate A/B protein ligase</v>
          </cell>
        </row>
        <row r="2771">
          <cell r="A2771" t="str">
            <v>UMAG_03841</v>
          </cell>
          <cell r="B2771">
            <v>4329</v>
          </cell>
          <cell r="C2771">
            <v>51.685934856504701</v>
          </cell>
          <cell r="D2771">
            <v>130.8391449481</v>
          </cell>
          <cell r="E2771">
            <v>159.59636241608001</v>
          </cell>
          <cell r="F2771">
            <v>137.66744007713999</v>
          </cell>
          <cell r="G2771">
            <v>179.53333632495301</v>
          </cell>
          <cell r="H2771">
            <v>194.29095912834401</v>
          </cell>
          <cell r="I2771">
            <v>279.45408831542898</v>
          </cell>
          <cell r="J2771">
            <v>235.57818456393599</v>
          </cell>
          <cell r="K2771">
            <v>1.2560337192530699</v>
          </cell>
          <cell r="L2771">
            <v>6.4675892705313096</v>
          </cell>
          <cell r="M2771">
            <v>12.505353726667099</v>
          </cell>
          <cell r="N2771">
            <v>7.2348888642991103</v>
          </cell>
          <cell r="O2771">
            <v>33.2131508461745</v>
          </cell>
          <cell r="P2771">
            <v>30.8253383350138</v>
          </cell>
          <cell r="Q2771">
            <v>18.013155656096401</v>
          </cell>
          <cell r="R2771">
            <v>46.433161314490498</v>
          </cell>
          <cell r="S2771" t="e">
            <v>#N/A</v>
          </cell>
          <cell r="T2771" t="str">
            <v>related to IRE1 - protein kinase</v>
          </cell>
          <cell r="U2771" t="str">
            <v>IPR008271;IPR011047;IPR011009;IPR010513;IPR000719;IPR006567;IPR027295;IPR018391</v>
          </cell>
          <cell r="V2771" t="str">
            <v>Serine/threonine-protein kinase, active site;Quinonprotein alcohol dehydrogenase-like superfamily;Protein kinase-like domain;KEN domain;Protein kinase domain;PUG domain;Quinonprotein alcohol dehydrogenase-like domain;Pyrrolo-quinoline quinone beta-propeller repeat</v>
          </cell>
        </row>
        <row r="2772">
          <cell r="A2772" t="str">
            <v>UMAG_03842</v>
          </cell>
          <cell r="B2772">
            <v>3246</v>
          </cell>
          <cell r="C2772">
            <v>112.802297028577</v>
          </cell>
          <cell r="D2772">
            <v>100.675040767415</v>
          </cell>
          <cell r="E2772">
            <v>107.559206190046</v>
          </cell>
          <cell r="F2772">
            <v>169.43128445641</v>
          </cell>
          <cell r="G2772">
            <v>87.265741964704603</v>
          </cell>
          <cell r="H2772">
            <v>99.010093610967203</v>
          </cell>
          <cell r="I2772">
            <v>96.464768595057095</v>
          </cell>
          <cell r="J2772">
            <v>86.071301316279801</v>
          </cell>
          <cell r="K2772">
            <v>2.68650511729787</v>
          </cell>
          <cell r="L2772">
            <v>13.988950906709499</v>
          </cell>
          <cell r="M2772">
            <v>15.372839116409301</v>
          </cell>
          <cell r="N2772">
            <v>7.2787516540666202</v>
          </cell>
          <cell r="O2772">
            <v>10.046451503813</v>
          </cell>
          <cell r="P2772">
            <v>10.849917703698701</v>
          </cell>
          <cell r="Q2772">
            <v>12.7316556900258</v>
          </cell>
          <cell r="R2772">
            <v>3.93681178197135</v>
          </cell>
          <cell r="S2772" t="e">
            <v>#N/A</v>
          </cell>
          <cell r="T2772" t="str">
            <v>related to SYF1 - member of the NineTeen Complex involved in splicing</v>
          </cell>
          <cell r="U2772" t="str">
            <v>IPR011990;IPR003107;IPR013026</v>
          </cell>
          <cell r="V2772" t="str">
            <v>Tetratricopeptide-like helical domain;HAT (Half-A-TPR) repeat;Tetratricopeptide repeat-containing domain</v>
          </cell>
        </row>
        <row r="2773">
          <cell r="A2773" t="str">
            <v>UMAG_03843</v>
          </cell>
          <cell r="B2773">
            <v>3282</v>
          </cell>
          <cell r="C2773">
            <v>45.121963069890398</v>
          </cell>
          <cell r="D2773">
            <v>93.660627055311195</v>
          </cell>
          <cell r="E2773">
            <v>75.089724133285401</v>
          </cell>
          <cell r="F2773">
            <v>33.973849423267197</v>
          </cell>
          <cell r="G2773">
            <v>28.660774656953802</v>
          </cell>
          <cell r="H2773">
            <v>26.9642761633019</v>
          </cell>
          <cell r="I2773">
            <v>26.578390903686302</v>
          </cell>
          <cell r="J2773">
            <v>37.520491114059503</v>
          </cell>
          <cell r="K2773">
            <v>19.8697458496789</v>
          </cell>
          <cell r="L2773">
            <v>54.522041418994199</v>
          </cell>
          <cell r="M2773">
            <v>17.952194271729699</v>
          </cell>
          <cell r="N2773">
            <v>14.497471145288999</v>
          </cell>
          <cell r="O2773">
            <v>7.9283008583571402</v>
          </cell>
          <cell r="P2773">
            <v>10.897899663626999</v>
          </cell>
          <cell r="Q2773">
            <v>5.7829674649877196</v>
          </cell>
          <cell r="R2773">
            <v>8.1261567154802208</v>
          </cell>
          <cell r="S2773" t="e">
            <v>#N/A</v>
          </cell>
          <cell r="T2773" t="str">
            <v>hypothetical protein</v>
          </cell>
          <cell r="U2773" t="str">
            <v>IPR001138</v>
          </cell>
          <cell r="V2773" t="str">
            <v>Zn(2)-C6 fungal-type DNA-binding domain</v>
          </cell>
        </row>
        <row r="2774">
          <cell r="A2774" t="str">
            <v>UMAG_03844</v>
          </cell>
          <cell r="B2774">
            <v>1623</v>
          </cell>
          <cell r="C2774">
            <v>160.38693694734201</v>
          </cell>
          <cell r="D2774">
            <v>113.767264110016</v>
          </cell>
          <cell r="E2774">
            <v>111.766185973408</v>
          </cell>
          <cell r="F2774">
            <v>154.87798121499401</v>
          </cell>
          <cell r="G2774">
            <v>126.152804301323</v>
          </cell>
          <cell r="H2774">
            <v>121.313897712482</v>
          </cell>
          <cell r="I2774">
            <v>115.242089817297</v>
          </cell>
          <cell r="J2774">
            <v>99.4765402999478</v>
          </cell>
          <cell r="K2774">
            <v>74.700318194246904</v>
          </cell>
          <cell r="L2774">
            <v>14.0350291559296</v>
          </cell>
          <cell r="M2774">
            <v>40.006496574000899</v>
          </cell>
          <cell r="N2774">
            <v>10.897894667330799</v>
          </cell>
          <cell r="O2774">
            <v>11.6376756209752</v>
          </cell>
          <cell r="P2774">
            <v>10.3154551113993</v>
          </cell>
          <cell r="Q2774">
            <v>9.5390198982913592</v>
          </cell>
          <cell r="R2774">
            <v>10.4895217890433</v>
          </cell>
          <cell r="S2774" t="e">
            <v>#N/A</v>
          </cell>
          <cell r="T2774" t="str">
            <v>related to SSF1 - Nucleolar protein involved in the assembly of the large ribosomal subunit</v>
          </cell>
          <cell r="U2774" t="str">
            <v>IPR007109</v>
          </cell>
          <cell r="V2774" t="str">
            <v>Brix domain</v>
          </cell>
        </row>
        <row r="2775">
          <cell r="A2775" t="str">
            <v>UMAG_03845</v>
          </cell>
          <cell r="B2775">
            <v>516</v>
          </cell>
          <cell r="C2775">
            <v>532.88173805096801</v>
          </cell>
          <cell r="D2775">
            <v>296.97444630789101</v>
          </cell>
          <cell r="E2775">
            <v>301.90629468709602</v>
          </cell>
          <cell r="F2775">
            <v>330.64259561331397</v>
          </cell>
          <cell r="G2775">
            <v>404.21281371631801</v>
          </cell>
          <cell r="H2775">
            <v>374.127143546431</v>
          </cell>
          <cell r="I2775">
            <v>379.08933374706299</v>
          </cell>
          <cell r="J2775">
            <v>389.46062466167302</v>
          </cell>
          <cell r="K2775">
            <v>10.665238791173699</v>
          </cell>
          <cell r="L2775">
            <v>9.6621062633320491</v>
          </cell>
          <cell r="M2775">
            <v>9.3367740389826892</v>
          </cell>
          <cell r="N2775">
            <v>38.622012096743703</v>
          </cell>
          <cell r="O2775">
            <v>29.737479724066901</v>
          </cell>
          <cell r="P2775">
            <v>19.797996000579001</v>
          </cell>
          <cell r="Q2775">
            <v>39.086230057951703</v>
          </cell>
          <cell r="R2775">
            <v>8.4933717054878901</v>
          </cell>
          <cell r="S2775" t="e">
            <v>#N/A</v>
          </cell>
          <cell r="T2775" t="str">
            <v>related to succinate dehydrogenase [ubiquinone] cytochrome b small subunit</v>
          </cell>
          <cell r="U2775" t="str">
            <v>IPR007992</v>
          </cell>
          <cell r="V2775" t="str">
            <v>Succinate dehydrogenase [ubiquinone] cytochrome b small subunit, CybS</v>
          </cell>
        </row>
        <row r="2776">
          <cell r="A2776" t="str">
            <v>UMAG_03847</v>
          </cell>
          <cell r="B2776">
            <v>2952</v>
          </cell>
          <cell r="C2776">
            <v>3.0982574572666999</v>
          </cell>
          <cell r="D2776">
            <v>173.31085604624499</v>
          </cell>
          <cell r="E2776">
            <v>148.353183666121</v>
          </cell>
          <cell r="F2776">
            <v>12.131481517656299</v>
          </cell>
          <cell r="G2776">
            <v>36.259172030648401</v>
          </cell>
          <cell r="H2776">
            <v>30.7440834820672</v>
          </cell>
          <cell r="I2776">
            <v>22.460137649724</v>
          </cell>
          <cell r="J2776">
            <v>28.519466272629899</v>
          </cell>
          <cell r="K2776">
            <v>0.434878738004772</v>
          </cell>
          <cell r="L2776">
            <v>13.367127830966901</v>
          </cell>
          <cell r="M2776">
            <v>38.356676693932599</v>
          </cell>
          <cell r="N2776">
            <v>3.6819142318989901</v>
          </cell>
          <cell r="O2776">
            <v>17.0573597042175</v>
          </cell>
          <cell r="P2776">
            <v>2.2201119344553701</v>
          </cell>
          <cell r="Q2776">
            <v>12.235679943006099</v>
          </cell>
          <cell r="R2776">
            <v>7.3206682276102901</v>
          </cell>
          <cell r="S2776" t="str">
            <v>nar1</v>
          </cell>
          <cell r="T2776" t="str">
            <v>nitrate reductase</v>
          </cell>
          <cell r="U2776" t="str">
            <v>IPR017938;IPR018506;IPR022407;IPR014756;IPR001199;IPR000572;IPR008335;IPR005066;IPR001433;IPR001834;IPR008333;IPR001709;IPR017927</v>
          </cell>
          <cell r="V2776" t="str">
            <v>Riboflavin synthase-like beta-barrel;Cytochrome b5, heme-binding site;Oxidoreductase, molybdopterin binding site;Immunoglobulin E-set;Cytochrome b5-like heme/steroid binding domain;Oxidoreductase, molybdopterin-binding domain;Eukaryotic molybdopterin oxidoreductase;Moybdenum cofactor oxidoreductase, dimerisation;Oxidoreductase FAD/NAD(P)-binding;NADH:cytochrome b5 reductase (CBR);Oxidoreductase, FAD-binding domain;Flavoprotein pyridine nucleotide cytochrome reductase;Ferredoxin reductase-type FAD-binding domain</v>
          </cell>
        </row>
        <row r="2777">
          <cell r="A2777" t="str">
            <v>UMAG_03850</v>
          </cell>
          <cell r="B2777">
            <v>6507</v>
          </cell>
          <cell r="C2777">
            <v>1196.5935674899499</v>
          </cell>
          <cell r="D2777">
            <v>1013.67394136955</v>
          </cell>
          <cell r="E2777">
            <v>1165.7418211762899</v>
          </cell>
          <cell r="F2777">
            <v>894.51715061373898</v>
          </cell>
          <cell r="G2777">
            <v>1038.2144856797399</v>
          </cell>
          <cell r="H2777">
            <v>1144.3949702872901</v>
          </cell>
          <cell r="I2777">
            <v>1011.1692928068099</v>
          </cell>
          <cell r="J2777">
            <v>749.03974983204296</v>
          </cell>
          <cell r="K2777">
            <v>475.85423419223099</v>
          </cell>
          <cell r="L2777">
            <v>217.26049607782599</v>
          </cell>
          <cell r="M2777">
            <v>208.34734391763601</v>
          </cell>
          <cell r="N2777">
            <v>41.757872337955298</v>
          </cell>
          <cell r="O2777">
            <v>108.17991583264001</v>
          </cell>
          <cell r="P2777">
            <v>95.737914026730806</v>
          </cell>
          <cell r="Q2777">
            <v>34.557543344160997</v>
          </cell>
          <cell r="R2777">
            <v>30.433063375037701</v>
          </cell>
          <cell r="S2777" t="e">
            <v>#N/A</v>
          </cell>
          <cell r="T2777" t="str">
            <v>probable glutamate synthase (NADPH)</v>
          </cell>
          <cell r="U2777" t="str">
            <v>IPR009051;IPR012220;IPR002489;IPR029055;IPR006005;IPR013785;IPR002932;IPR000583;IPR006982;IPR016040;IPR028261;IPR023753;IPR001327;IPR017932</v>
          </cell>
          <cell r="V2777" t="str">
            <v>Alpha-helical ferredoxin;Glutamate synthase, eukaryotic;Glutamate synthase, alpha subunit, C-terminal;Nucleophile aminohydrolases, N-terminal;Glutamate synthase, NADH/NADPH, small subunit 1;Aldolase-type TIM barrel;Glutamate synthase domain;Class II glutamine amidotransferase domain;Glutamate synthase, central-N;NAD(P)-binding domain;Dihydroprymidine dehydrogenase domain II;Pyridine nucleotide-disulphide oxidoreductase, FAD/NAD(P)-binding domain;Pyridine nucleotide-disulphide oxidoreductase, NAD-binding domain;Glutamine amidotransferase type 2 domain</v>
          </cell>
        </row>
        <row r="2778">
          <cell r="A2778" t="str">
            <v>UMAG_03851</v>
          </cell>
          <cell r="B2778">
            <v>1320</v>
          </cell>
          <cell r="C2778">
            <v>1196.0401993995199</v>
          </cell>
          <cell r="D2778">
            <v>486.825482096641</v>
          </cell>
          <cell r="E2778">
            <v>543.69941654805905</v>
          </cell>
          <cell r="F2778">
            <v>625.72790769397898</v>
          </cell>
          <cell r="G2778">
            <v>536.88608693228196</v>
          </cell>
          <cell r="H2778">
            <v>604.05163982724196</v>
          </cell>
          <cell r="I2778">
            <v>508.67992349292001</v>
          </cell>
          <cell r="J2778">
            <v>490.73406306959203</v>
          </cell>
          <cell r="K2778">
            <v>137.05269249862101</v>
          </cell>
          <cell r="L2778">
            <v>32.822509181034</v>
          </cell>
          <cell r="M2778">
            <v>85.672412104335905</v>
          </cell>
          <cell r="N2778">
            <v>59.386019274668399</v>
          </cell>
          <cell r="O2778">
            <v>14.6632032153511</v>
          </cell>
          <cell r="P2778">
            <v>16.613728465546</v>
          </cell>
          <cell r="Q2778">
            <v>28.6186450133522</v>
          </cell>
          <cell r="R2778">
            <v>129.90323266011799</v>
          </cell>
          <cell r="S2778" t="str">
            <v>ade12</v>
          </cell>
          <cell r="T2778" t="str">
            <v>probable ADE12 - adenylosuccinate synthetase</v>
          </cell>
          <cell r="U2778" t="str">
            <v>IPR018220;IPR001114;IPR027417</v>
          </cell>
          <cell r="V2778" t="str">
            <v>Adenylosuccinate synthase, active site;Adenylosuccinate synthetase;P-loop containing nucleoside triphosphate hydrolase</v>
          </cell>
        </row>
        <row r="2779">
          <cell r="A2779" t="str">
            <v>UMAG_03852</v>
          </cell>
          <cell r="B2779">
            <v>1632</v>
          </cell>
          <cell r="C2779">
            <v>121.291074047461</v>
          </cell>
          <cell r="D2779">
            <v>63.792908133358402</v>
          </cell>
          <cell r="E2779">
            <v>64.910180422069104</v>
          </cell>
          <cell r="F2779">
            <v>96.816435968571696</v>
          </cell>
          <cell r="G2779">
            <v>115.060149978772</v>
          </cell>
          <cell r="H2779">
            <v>87.451504928288102</v>
          </cell>
          <cell r="I2779">
            <v>88.942344131026402</v>
          </cell>
          <cell r="J2779">
            <v>84.309683868393094</v>
          </cell>
          <cell r="K2779">
            <v>22.360490752301899</v>
          </cell>
          <cell r="L2779">
            <v>5.1495796213956497</v>
          </cell>
          <cell r="M2779">
            <v>24.639179820655102</v>
          </cell>
          <cell r="N2779">
            <v>26.528654983449101</v>
          </cell>
          <cell r="O2779">
            <v>22.052609284246401</v>
          </cell>
          <cell r="P2779">
            <v>4.1353839469960798</v>
          </cell>
          <cell r="Q2779">
            <v>6.8041428984483003</v>
          </cell>
          <cell r="R2779">
            <v>19.713708960227699</v>
          </cell>
          <cell r="S2779" t="e">
            <v>#N/A</v>
          </cell>
          <cell r="T2779" t="str">
            <v xml:space="preserve">related to PRI2 - DNA-directed DNA polymerase alpha </v>
          </cell>
          <cell r="U2779" t="str">
            <v>IPR016558;IPR007238</v>
          </cell>
          <cell r="V2779" t="str">
            <v>DNA primase, large subunit, eukaryotic;DNA primase large subunit, eukaryotic/archaeal</v>
          </cell>
        </row>
        <row r="2780">
          <cell r="A2780" t="str">
            <v>UMAG_03853</v>
          </cell>
          <cell r="B2780">
            <v>4119</v>
          </cell>
          <cell r="C2780">
            <v>160.689409764641</v>
          </cell>
          <cell r="D2780">
            <v>124.82360130488399</v>
          </cell>
          <cell r="E2780">
            <v>124.71066238517</v>
          </cell>
          <cell r="F2780">
            <v>159.753578969817</v>
          </cell>
          <cell r="G2780">
            <v>128.45456966918701</v>
          </cell>
          <cell r="H2780">
            <v>136.51657692433301</v>
          </cell>
          <cell r="I2780">
            <v>112.65121525975501</v>
          </cell>
          <cell r="J2780">
            <v>105.768133906334</v>
          </cell>
          <cell r="K2780">
            <v>26.1407042252882</v>
          </cell>
          <cell r="L2780">
            <v>50.4902475513681</v>
          </cell>
          <cell r="M2780">
            <v>39.894654674662497</v>
          </cell>
          <cell r="N2780">
            <v>5.5561442160657304</v>
          </cell>
          <cell r="O2780">
            <v>10.5906214653878</v>
          </cell>
          <cell r="P2780">
            <v>7.6803781479402096</v>
          </cell>
          <cell r="Q2780">
            <v>20.446297458504599</v>
          </cell>
          <cell r="R2780">
            <v>13.1178039524392</v>
          </cell>
          <cell r="S2780" t="e">
            <v>#N/A</v>
          </cell>
          <cell r="T2780" t="str">
            <v>related to NUP170 - nuclear pore protein</v>
          </cell>
          <cell r="U2780" t="str">
            <v>IPR004870;IPR007187;IPR014908</v>
          </cell>
          <cell r="V2780" t="str">
            <v>Nucleoporin, Nup155-like;Nucleoporin, Nup133/Nup155-like, C-terminal;Nucleoporin, Nup133/Nup155-like, N-terminal</v>
          </cell>
        </row>
        <row r="2781">
          <cell r="A2781" t="str">
            <v>UMAG_03854</v>
          </cell>
          <cell r="B2781">
            <v>1236</v>
          </cell>
          <cell r="C2781">
            <v>2361.7107702007302</v>
          </cell>
          <cell r="D2781">
            <v>589.36442873181295</v>
          </cell>
          <cell r="E2781">
            <v>710.062030030855</v>
          </cell>
          <cell r="F2781">
            <v>996.76785565903697</v>
          </cell>
          <cell r="G2781">
            <v>735.01703536320804</v>
          </cell>
          <cell r="H2781">
            <v>678.70099437485806</v>
          </cell>
          <cell r="I2781">
            <v>606.782457240334</v>
          </cell>
          <cell r="J2781">
            <v>598.98391992289396</v>
          </cell>
          <cell r="K2781">
            <v>359.17297876890501</v>
          </cell>
          <cell r="L2781">
            <v>51.5427296655104</v>
          </cell>
          <cell r="M2781">
            <v>138.12458133801201</v>
          </cell>
          <cell r="N2781">
            <v>99.644918655684506</v>
          </cell>
          <cell r="O2781">
            <v>64.610937600769503</v>
          </cell>
          <cell r="P2781">
            <v>31.4492497276302</v>
          </cell>
          <cell r="Q2781">
            <v>153.335282120546</v>
          </cell>
          <cell r="R2781">
            <v>47.547824735571197</v>
          </cell>
          <cell r="S2781" t="str">
            <v>pda1</v>
          </cell>
          <cell r="T2781" t="str">
            <v>probable PDA1 - pyruvate dehydrogenase (lipoamide) alpha chain precursor</v>
          </cell>
          <cell r="U2781" t="str">
            <v>IPR029061;IPR017597;IPR001017</v>
          </cell>
          <cell r="V2781" t="str">
            <v>Thiamin diphosphate-binding fold;Pyruvate dehydrogenase (acetyl-transferring) E1 component, alpha subunit, subgroup y;Dehydrogenase, E1 component</v>
          </cell>
        </row>
        <row r="2782">
          <cell r="A2782" t="str">
            <v>UMAG_03857</v>
          </cell>
          <cell r="B2782">
            <v>2505</v>
          </cell>
          <cell r="C2782">
            <v>191.40238915398899</v>
          </cell>
          <cell r="D2782">
            <v>136.45942834551499</v>
          </cell>
          <cell r="E2782">
            <v>94.426017788797793</v>
          </cell>
          <cell r="F2782">
            <v>170.47771645554499</v>
          </cell>
          <cell r="G2782">
            <v>236.234901697743</v>
          </cell>
          <cell r="H2782">
            <v>206.56871101811299</v>
          </cell>
          <cell r="I2782">
            <v>213.05720196996501</v>
          </cell>
          <cell r="J2782">
            <v>168.65520138938601</v>
          </cell>
          <cell r="K2782">
            <v>40.392648403170703</v>
          </cell>
          <cell r="L2782">
            <v>41.244233001469802</v>
          </cell>
          <cell r="M2782">
            <v>15.2595767123958</v>
          </cell>
          <cell r="N2782">
            <v>11.314805662042099</v>
          </cell>
          <cell r="O2782">
            <v>10.3706028105809</v>
          </cell>
          <cell r="P2782">
            <v>29.041214335932501</v>
          </cell>
          <cell r="Q2782">
            <v>23.5191314520616</v>
          </cell>
          <cell r="R2782">
            <v>5.3717106109849002</v>
          </cell>
          <cell r="S2782" t="e">
            <v>#N/A</v>
          </cell>
          <cell r="T2782" t="str">
            <v>hypothetical protein</v>
          </cell>
          <cell r="U2782" t="str">
            <v>IPR029052;IPR018946</v>
          </cell>
          <cell r="V2782" t="str">
            <v>Metallo-dependent phosphatase-like;Alkaline phosphatase D-related</v>
          </cell>
        </row>
        <row r="2783">
          <cell r="A2783" t="str">
            <v>UMAG_03858</v>
          </cell>
          <cell r="B2783">
            <v>1848</v>
          </cell>
          <cell r="C2783">
            <v>251.813803340047</v>
          </cell>
          <cell r="D2783">
            <v>132.83358759917601</v>
          </cell>
          <cell r="E2783">
            <v>178.72714353215099</v>
          </cell>
          <cell r="F2783">
            <v>290.95140489552</v>
          </cell>
          <cell r="G2783">
            <v>231.92015984297601</v>
          </cell>
          <cell r="H2783">
            <v>187.33185308356701</v>
          </cell>
          <cell r="I2783">
            <v>152.56666156754801</v>
          </cell>
          <cell r="J2783">
            <v>146.09390592157499</v>
          </cell>
          <cell r="K2783">
            <v>67.795047079330502</v>
          </cell>
          <cell r="L2783">
            <v>19.274203846899098</v>
          </cell>
          <cell r="M2783">
            <v>59.539655550047001</v>
          </cell>
          <cell r="N2783">
            <v>23.7842201611852</v>
          </cell>
          <cell r="O2783">
            <v>15.007791181995801</v>
          </cell>
          <cell r="P2783">
            <v>19.484276198895</v>
          </cell>
          <cell r="Q2783">
            <v>9.3479366725734607</v>
          </cell>
          <cell r="R2783">
            <v>8.5479857151618308</v>
          </cell>
          <cell r="S2783" t="str">
            <v>his7</v>
          </cell>
          <cell r="T2783" t="str">
            <v>probable HIS7 - glutamine amidotransferase/cyclase</v>
          </cell>
          <cell r="U2783" t="str">
            <v>IPR029062;IPR010139;IPR011060;IPR014640;IPR013785;IPR006062;IPR017926</v>
          </cell>
          <cell r="V2783" t="str">
            <v>Class I glutamine amidotransferase-like;Imidazole glycerol phosphate synthase, subunit H;Ribulose-phosphate binding barrel;Imidazole glycerol phosphate synthase HisHF;Aldolase-type TIM barrel;Histidine biosynthesis;Glutamine amidotransferase</v>
          </cell>
        </row>
        <row r="2784">
          <cell r="A2784" t="str">
            <v>UMAG_03859</v>
          </cell>
          <cell r="B2784">
            <v>2508</v>
          </cell>
          <cell r="C2784">
            <v>33.978805913456199</v>
          </cell>
          <cell r="D2784">
            <v>117.632058624674</v>
          </cell>
          <cell r="E2784">
            <v>96.3109867150024</v>
          </cell>
          <cell r="F2784">
            <v>102.655612994129</v>
          </cell>
          <cell r="G2784">
            <v>65.425327727816097</v>
          </cell>
          <cell r="H2784">
            <v>79.3449174713448</v>
          </cell>
          <cell r="I2784">
            <v>78.050098599604596</v>
          </cell>
          <cell r="J2784">
            <v>74.798631510848196</v>
          </cell>
          <cell r="K2784">
            <v>5.49561210993821</v>
          </cell>
          <cell r="L2784">
            <v>8.2788840724987693</v>
          </cell>
          <cell r="M2784">
            <v>14.169271120919101</v>
          </cell>
          <cell r="N2784">
            <v>9.1055777055942304</v>
          </cell>
          <cell r="O2784">
            <v>6.1453255468992403</v>
          </cell>
          <cell r="P2784">
            <v>3.7369683438956902</v>
          </cell>
          <cell r="Q2784">
            <v>5.2380743130758498</v>
          </cell>
          <cell r="R2784">
            <v>7.23519011676657</v>
          </cell>
          <cell r="S2784" t="e">
            <v>#N/A</v>
          </cell>
          <cell r="T2784" t="str">
            <v>hypothetical protein</v>
          </cell>
          <cell r="U2784" t="e">
            <v>#N/A</v>
          </cell>
          <cell r="V2784" t="e">
            <v>#N/A</v>
          </cell>
        </row>
        <row r="2785">
          <cell r="A2785" t="str">
            <v>UMAG_03860</v>
          </cell>
          <cell r="B2785">
            <v>1548</v>
          </cell>
          <cell r="C2785">
            <v>303.53179884103702</v>
          </cell>
          <cell r="D2785">
            <v>602.03003225925499</v>
          </cell>
          <cell r="E2785">
            <v>420.145682692398</v>
          </cell>
          <cell r="F2785">
            <v>165.65341522183499</v>
          </cell>
          <cell r="G2785">
            <v>84.895173880859602</v>
          </cell>
          <cell r="H2785">
            <v>79.244082190146401</v>
          </cell>
          <cell r="I2785">
            <v>93.249920317208506</v>
          </cell>
          <cell r="J2785">
            <v>104.37182058453701</v>
          </cell>
          <cell r="K2785">
            <v>87.748107692316196</v>
          </cell>
          <cell r="L2785">
            <v>124.411926592867</v>
          </cell>
          <cell r="M2785">
            <v>63.025387223568899</v>
          </cell>
          <cell r="N2785">
            <v>16.419759634144299</v>
          </cell>
          <cell r="O2785">
            <v>11.036262647969499</v>
          </cell>
          <cell r="P2785">
            <v>16.111017682384901</v>
          </cell>
          <cell r="Q2785">
            <v>21.235231636947098</v>
          </cell>
          <cell r="R2785">
            <v>9.7998275246629092</v>
          </cell>
          <cell r="S2785" t="e">
            <v>#N/A</v>
          </cell>
          <cell r="T2785" t="str">
            <v>related to pepsinogen precursor</v>
          </cell>
          <cell r="U2785" t="str">
            <v>IPR021109;IPR001969;IPR001461</v>
          </cell>
          <cell r="V2785" t="str">
            <v>Aspartic peptidase domain;Aspartic peptidase, active site;Aspartic peptidase</v>
          </cell>
        </row>
        <row r="2786">
          <cell r="A2786" t="str">
            <v>UMAG_03861</v>
          </cell>
          <cell r="B2786">
            <v>5760</v>
          </cell>
          <cell r="C2786">
            <v>170.34711094064099</v>
          </cell>
          <cell r="D2786">
            <v>115.17408493176001</v>
          </cell>
          <cell r="E2786">
            <v>171.43055704371599</v>
          </cell>
          <cell r="F2786">
            <v>152.50012874200999</v>
          </cell>
          <cell r="G2786">
            <v>95.180961093503797</v>
          </cell>
          <cell r="H2786">
            <v>91.883967884947893</v>
          </cell>
          <cell r="I2786">
            <v>70.036527690563801</v>
          </cell>
          <cell r="J2786">
            <v>83.784567330631006</v>
          </cell>
          <cell r="K2786">
            <v>98.618283107638803</v>
          </cell>
          <cell r="L2786">
            <v>35.572169463929598</v>
          </cell>
          <cell r="M2786">
            <v>32.7438025497921</v>
          </cell>
          <cell r="N2786">
            <v>30.6143308990261</v>
          </cell>
          <cell r="O2786">
            <v>16.583622959539301</v>
          </cell>
          <cell r="P2786">
            <v>21.181130177461199</v>
          </cell>
          <cell r="Q2786">
            <v>21.837821235345501</v>
          </cell>
          <cell r="R2786">
            <v>16.137026885959099</v>
          </cell>
          <cell r="S2786" t="str">
            <v>ybt1</v>
          </cell>
          <cell r="T2786" t="str">
            <v>probable YBT1 - Vacuolar</v>
          </cell>
          <cell r="U2786" t="str">
            <v>IPR017871;IPR011527;IPR027417;IPR003439;IPR003593</v>
          </cell>
          <cell r="V2786" t="str">
            <v>ABC transporter, conserved site;ABC transporter type 1, transmembrane domain;P-loop containing nucleoside triphosphate hydrolase;ABC transporter-like;AAA+ ATPase domain</v>
          </cell>
        </row>
        <row r="2787">
          <cell r="A2787" t="str">
            <v>UMAG_03862</v>
          </cell>
          <cell r="B2787">
            <v>2751</v>
          </cell>
          <cell r="C2787">
            <v>193.46209773953001</v>
          </cell>
          <cell r="D2787">
            <v>280.68783653097898</v>
          </cell>
          <cell r="E2787">
            <v>210.681040148069</v>
          </cell>
          <cell r="F2787">
            <v>98.382165199136296</v>
          </cell>
          <cell r="G2787">
            <v>169.88546546243401</v>
          </cell>
          <cell r="H2787">
            <v>179.89989976289701</v>
          </cell>
          <cell r="I2787">
            <v>208.492962502854</v>
          </cell>
          <cell r="J2787">
            <v>224.905284921071</v>
          </cell>
          <cell r="K2787">
            <v>23.8089122931164</v>
          </cell>
          <cell r="L2787">
            <v>84.433827901399297</v>
          </cell>
          <cell r="M2787">
            <v>76.278441036454893</v>
          </cell>
          <cell r="N2787">
            <v>19.223861579479099</v>
          </cell>
          <cell r="O2787">
            <v>17.503918629897701</v>
          </cell>
          <cell r="P2787">
            <v>28.895013677566599</v>
          </cell>
          <cell r="Q2787">
            <v>34.7808098217035</v>
          </cell>
          <cell r="R2787">
            <v>16.389745738333701</v>
          </cell>
          <cell r="S2787" t="e">
            <v>#N/A</v>
          </cell>
          <cell r="T2787" t="str">
            <v>related to VPS27 - vacuolar protein sorting-associated protein</v>
          </cell>
          <cell r="U2787" t="str">
            <v>IPR011011;IPR008942;IPR017073;IPR018205;IPR002014;IPR000306;IPR013083;IPR003903;IPR017455</v>
          </cell>
          <cell r="V2787" t="str">
            <v>Zinc finger, FYVE/PHD-type;ENTH/VHS;Ubiquitin binding protein, Hrs/VPS27;VHS subgroup;VHS;FYVE zinc finger;Zinc finger, RING/FYVE/PHD-type;Ubiquitin interacting motif;Zinc finger, FYVE-related</v>
          </cell>
        </row>
        <row r="2788">
          <cell r="A2788" t="str">
            <v>UMAG_03863</v>
          </cell>
          <cell r="B2788">
            <v>5325</v>
          </cell>
          <cell r="C2788">
            <v>301.69321287603702</v>
          </cell>
          <cell r="D2788">
            <v>344.11457785290901</v>
          </cell>
          <cell r="E2788">
            <v>320.21964569793698</v>
          </cell>
          <cell r="F2788">
            <v>306.02614032837801</v>
          </cell>
          <cell r="G2788">
            <v>247.138117900997</v>
          </cell>
          <cell r="H2788">
            <v>282.51777214635302</v>
          </cell>
          <cell r="I2788">
            <v>273.53463393797898</v>
          </cell>
          <cell r="J2788">
            <v>258.74167936229202</v>
          </cell>
          <cell r="K2788">
            <v>89.471337512860302</v>
          </cell>
          <cell r="L2788">
            <v>89.343430575087595</v>
          </cell>
          <cell r="M2788">
            <v>47.554419297695198</v>
          </cell>
          <cell r="N2788">
            <v>14.791609206916901</v>
          </cell>
          <cell r="O2788">
            <v>23.4066655461057</v>
          </cell>
          <cell r="P2788">
            <v>33.764070933131997</v>
          </cell>
          <cell r="Q2788">
            <v>18.723846213514101</v>
          </cell>
          <cell r="R2788">
            <v>30.8174728363445</v>
          </cell>
          <cell r="S2788" t="str">
            <v>rpo21</v>
          </cell>
          <cell r="T2788" t="str">
            <v>probable RPO21 - DNA-directed RNA polymerase II</v>
          </cell>
          <cell r="U2788" t="str">
            <v>IPR006592;IPR007080;IPR007081;IPR000722;IPR007075;IPR007073;IPR007066;IPR007083;IPR000684</v>
          </cell>
          <cell r="V2788" t="str">
            <v>RNA polymerase, N-terminal;RNA polymerase Rpb1, domain 1;RNA polymerase Rpb1, domain 5;RNA polymerase, alpha subunit;RNA polymerase Rpb1, domain 6;RNA polymerase Rpb1, domain 7;RNA polymerase Rpb1, domain 3;RNA polymerase Rpb1, domain 4;RNA polymerase II, heptapeptide repeat, eukaryotic</v>
          </cell>
        </row>
        <row r="2789">
          <cell r="A2789" t="str">
            <v>UMAG_03864</v>
          </cell>
          <cell r="B2789">
            <v>3573</v>
          </cell>
          <cell r="C2789">
            <v>85.918142859368103</v>
          </cell>
          <cell r="D2789">
            <v>111.80115951498099</v>
          </cell>
          <cell r="E2789">
            <v>132.490788672191</v>
          </cell>
          <cell r="F2789">
            <v>132.61627653514699</v>
          </cell>
          <cell r="G2789">
            <v>152.888134878497</v>
          </cell>
          <cell r="H2789">
            <v>163.612437464089</v>
          </cell>
          <cell r="I2789">
            <v>155.85470576558299</v>
          </cell>
          <cell r="J2789">
            <v>158.723587276844</v>
          </cell>
          <cell r="K2789">
            <v>10.032354523501301</v>
          </cell>
          <cell r="L2789">
            <v>17.8071226349002</v>
          </cell>
          <cell r="M2789">
            <v>19.483786806094798</v>
          </cell>
          <cell r="N2789">
            <v>18.222469841161502</v>
          </cell>
          <cell r="O2789">
            <v>10.7238594236939</v>
          </cell>
          <cell r="P2789">
            <v>19.673831804507699</v>
          </cell>
          <cell r="Q2789">
            <v>10.3362112727387</v>
          </cell>
          <cell r="R2789">
            <v>10.827108239853899</v>
          </cell>
          <cell r="S2789" t="e">
            <v>#N/A</v>
          </cell>
          <cell r="T2789" t="str">
            <v>related to GTPase-activating protein beta-chimerin</v>
          </cell>
          <cell r="U2789" t="str">
            <v>IPR008936;IPR001781;IPR002219;IPR000198</v>
          </cell>
          <cell r="V2789" t="str">
            <v>Rho GTPase activation protein;Zinc finger, LIM-type;Protein kinase C-like, phorbol ester/diacylglycerol-binding domain;Rho GTPase-activating protein domain</v>
          </cell>
        </row>
        <row r="2790">
          <cell r="A2790" t="str">
            <v>UMAG_03865</v>
          </cell>
          <cell r="B2790">
            <v>630</v>
          </cell>
          <cell r="C2790">
            <v>257.176280562491</v>
          </cell>
          <cell r="D2790">
            <v>280.88029885680902</v>
          </cell>
          <cell r="E2790">
            <v>230.74537420027701</v>
          </cell>
          <cell r="F2790">
            <v>364.24117703812402</v>
          </cell>
          <cell r="G2790">
            <v>339.792215566518</v>
          </cell>
          <cell r="H2790">
            <v>362.63457742239399</v>
          </cell>
          <cell r="I2790">
            <v>319.60821811701999</v>
          </cell>
          <cell r="J2790">
            <v>350.75056699819999</v>
          </cell>
          <cell r="K2790">
            <v>22.993979626966699</v>
          </cell>
          <cell r="L2790">
            <v>64.356525358370007</v>
          </cell>
          <cell r="M2790">
            <v>5.8158226102179897</v>
          </cell>
          <cell r="N2790">
            <v>2.5205713558327099</v>
          </cell>
          <cell r="O2790">
            <v>22.1634377041355</v>
          </cell>
          <cell r="P2790">
            <v>32.071120015056003</v>
          </cell>
          <cell r="Q2790">
            <v>23.401212700319899</v>
          </cell>
          <cell r="R2790">
            <v>32.021751906166301</v>
          </cell>
          <cell r="S2790" t="str">
            <v>sec4</v>
          </cell>
          <cell r="T2790" t="str">
            <v>probable SEC4-like Rab/GTPase</v>
          </cell>
          <cell r="U2790" t="str">
            <v>IPR027417;IPR003579;IPR001806;IPR005225</v>
          </cell>
          <cell r="V2790" t="str">
            <v>P-loop containing nucleoside triphosphate hydrolase;Small GTPase superfamily, Rab type;Small GTPase superfamily;Small GTP-binding protein domain</v>
          </cell>
        </row>
        <row r="2791">
          <cell r="A2791" t="str">
            <v>UMAG_03866</v>
          </cell>
          <cell r="B2791">
            <v>2865</v>
          </cell>
          <cell r="C2791">
            <v>67.705962948717399</v>
          </cell>
          <cell r="D2791">
            <v>93.472759523876704</v>
          </cell>
          <cell r="E2791">
            <v>116.728852902065</v>
          </cell>
          <cell r="F2791">
            <v>174.946171776521</v>
          </cell>
          <cell r="G2791">
            <v>112.716857265901</v>
          </cell>
          <cell r="H2791">
            <v>89.101798287969103</v>
          </cell>
          <cell r="I2791">
            <v>100.58013564577</v>
          </cell>
          <cell r="J2791">
            <v>84.549001866590501</v>
          </cell>
          <cell r="K2791">
            <v>39.984697106558897</v>
          </cell>
          <cell r="L2791">
            <v>11.221010405635299</v>
          </cell>
          <cell r="M2791">
            <v>31.143610173249801</v>
          </cell>
          <cell r="N2791">
            <v>22.431766182723301</v>
          </cell>
          <cell r="O2791">
            <v>26.911215007525001</v>
          </cell>
          <cell r="P2791">
            <v>9.7633445626210396</v>
          </cell>
          <cell r="Q2791">
            <v>10.18393268508</v>
          </cell>
          <cell r="R2791">
            <v>7.8216413765246102</v>
          </cell>
          <cell r="S2791" t="e">
            <v>#N/A</v>
          </cell>
          <cell r="T2791" t="str">
            <v>related to UTP6 - U3 snoRNP protein</v>
          </cell>
          <cell r="U2791" t="str">
            <v>IPR013949;IPR011990;IPR003107</v>
          </cell>
          <cell r="V2791" t="str">
            <v>U3 small nucleolar RNA-associated protein 6;Tetratricopeptide-like helical domain;HAT (Half-A-TPR) repeat</v>
          </cell>
        </row>
        <row r="2792">
          <cell r="A2792" t="str">
            <v>UMAG_03867</v>
          </cell>
          <cell r="B2792">
            <v>1191</v>
          </cell>
          <cell r="C2792">
            <v>73.238553739304095</v>
          </cell>
          <cell r="D2792">
            <v>67.851574988208597</v>
          </cell>
          <cell r="E2792">
            <v>78.197268331165802</v>
          </cell>
          <cell r="F2792">
            <v>63.064064505426003</v>
          </cell>
          <cell r="G2792">
            <v>76.540903029371805</v>
          </cell>
          <cell r="H2792">
            <v>80.403152662025505</v>
          </cell>
          <cell r="I2792">
            <v>73.071451874153993</v>
          </cell>
          <cell r="J2792">
            <v>78.427720237856207</v>
          </cell>
          <cell r="K2792">
            <v>9.0364160640984608</v>
          </cell>
          <cell r="L2792">
            <v>14.8044045285388</v>
          </cell>
          <cell r="M2792">
            <v>8.6001033955047799</v>
          </cell>
          <cell r="N2792">
            <v>7.8168023001512301</v>
          </cell>
          <cell r="O2792">
            <v>10.4590105732459</v>
          </cell>
          <cell r="P2792">
            <v>5.3090942941162904</v>
          </cell>
          <cell r="Q2792">
            <v>0.71857186149658803</v>
          </cell>
          <cell r="R2792">
            <v>7.82907128794999</v>
          </cell>
          <cell r="S2792" t="e">
            <v>#N/A</v>
          </cell>
          <cell r="T2792" t="str">
            <v>related to ATP11 - F1F0-ATPase complex assembly protein</v>
          </cell>
          <cell r="U2792" t="str">
            <v>IPR010591</v>
          </cell>
          <cell r="V2792" t="str">
            <v>ATP11</v>
          </cell>
        </row>
        <row r="2793">
          <cell r="A2793" t="str">
            <v>UMAG_03869</v>
          </cell>
          <cell r="B2793">
            <v>2814</v>
          </cell>
          <cell r="C2793">
            <v>100.281967980139</v>
          </cell>
          <cell r="D2793">
            <v>184.165603850911</v>
          </cell>
          <cell r="E2793">
            <v>172.30350396277001</v>
          </cell>
          <cell r="F2793">
            <v>146.40152530992199</v>
          </cell>
          <cell r="G2793">
            <v>179.618272008481</v>
          </cell>
          <cell r="H2793">
            <v>182.754139590498</v>
          </cell>
          <cell r="I2793">
            <v>230.56018134524999</v>
          </cell>
          <cell r="J2793">
            <v>193.57900899107699</v>
          </cell>
          <cell r="K2793">
            <v>5.2030255667953798</v>
          </cell>
          <cell r="L2793">
            <v>75.196472752376707</v>
          </cell>
          <cell r="M2793">
            <v>34.915489409252601</v>
          </cell>
          <cell r="N2793">
            <v>18.757669090893</v>
          </cell>
          <cell r="O2793">
            <v>26.0655575752162</v>
          </cell>
          <cell r="P2793">
            <v>18.8036013850536</v>
          </cell>
          <cell r="Q2793">
            <v>12.9192086453979</v>
          </cell>
          <cell r="R2793">
            <v>21.284175200902698</v>
          </cell>
          <cell r="S2793" t="e">
            <v>#N/A</v>
          </cell>
          <cell r="T2793" t="str">
            <v>hypothetical protein</v>
          </cell>
          <cell r="U2793" t="str">
            <v>IPR022698</v>
          </cell>
          <cell r="V2793" t="str">
            <v>Protein of unknown function DUF3505</v>
          </cell>
        </row>
        <row r="2794">
          <cell r="A2794" t="str">
            <v>UMAG_03871</v>
          </cell>
          <cell r="B2794">
            <v>4101</v>
          </cell>
          <cell r="C2794">
            <v>182.11738679972299</v>
          </cell>
          <cell r="D2794">
            <v>104.590506585399</v>
          </cell>
          <cell r="E2794">
            <v>160.287614200935</v>
          </cell>
          <cell r="F2794">
            <v>133.73588032923399</v>
          </cell>
          <cell r="G2794">
            <v>76.028733977699204</v>
          </cell>
          <cell r="H2794">
            <v>99.347849161876297</v>
          </cell>
          <cell r="I2794">
            <v>104.287656635232</v>
          </cell>
          <cell r="J2794">
            <v>93.564880425871806</v>
          </cell>
          <cell r="K2794">
            <v>44.521219265196798</v>
          </cell>
          <cell r="L2794">
            <v>24.352432263030899</v>
          </cell>
          <cell r="M2794">
            <v>8.8293423076867406</v>
          </cell>
          <cell r="N2794">
            <v>13.140705316422499</v>
          </cell>
          <cell r="O2794">
            <v>7.6225239187089802</v>
          </cell>
          <cell r="P2794">
            <v>7.87176897026644</v>
          </cell>
          <cell r="Q2794">
            <v>14.035954670583999</v>
          </cell>
          <cell r="R2794">
            <v>10.2785757702214</v>
          </cell>
          <cell r="S2794" t="e">
            <v>#N/A</v>
          </cell>
          <cell r="T2794" t="str">
            <v>hypothetical protein</v>
          </cell>
          <cell r="U2794" t="str">
            <v>IPR013951</v>
          </cell>
          <cell r="V2794" t="str">
            <v>Histone deacetylation protein Rxt3</v>
          </cell>
        </row>
        <row r="2795">
          <cell r="A2795" t="str">
            <v>UMAG_03872</v>
          </cell>
          <cell r="B2795">
            <v>699</v>
          </cell>
          <cell r="C2795">
            <v>81.744496688879096</v>
          </cell>
          <cell r="D2795">
            <v>52.675161071835802</v>
          </cell>
          <cell r="E2795">
            <v>70.109194150696695</v>
          </cell>
          <cell r="F2795">
            <v>33.348597595540703</v>
          </cell>
          <cell r="G2795">
            <v>35.392805387762202</v>
          </cell>
          <cell r="H2795">
            <v>41.515014861401902</v>
          </cell>
          <cell r="I2795">
            <v>50.284129086427797</v>
          </cell>
          <cell r="J2795">
            <v>52.082955129040002</v>
          </cell>
          <cell r="K2795">
            <v>24.123834014225</v>
          </cell>
          <cell r="L2795">
            <v>22.733435412192801</v>
          </cell>
          <cell r="M2795">
            <v>2.2222102163050601</v>
          </cell>
          <cell r="N2795">
            <v>15.470022265503401</v>
          </cell>
          <cell r="O2795">
            <v>6.2797467949425698</v>
          </cell>
          <cell r="P2795">
            <v>5.9978908048775796</v>
          </cell>
          <cell r="Q2795">
            <v>7.1668762768111103</v>
          </cell>
          <cell r="R2795">
            <v>5.3542991994292102</v>
          </cell>
          <cell r="S2795" t="e">
            <v>#N/A</v>
          </cell>
          <cell r="T2795" t="str">
            <v>related to VPS25 - vacuolar protein sorting</v>
          </cell>
          <cell r="U2795" t="str">
            <v>IPR008570;IPR014041;IPR011991</v>
          </cell>
          <cell r="V2795" t="str">
            <v>ESCRT-II complex, vps25 subunit;ESCRT-II complex, Vps25 subunit, N-terminal winged helix;Winged helix-turn-helix DNA-binding domain</v>
          </cell>
        </row>
        <row r="2796">
          <cell r="A2796" t="str">
            <v>UMAG_03873</v>
          </cell>
          <cell r="B2796">
            <v>696</v>
          </cell>
          <cell r="C2796">
            <v>88.1002384402735</v>
          </cell>
          <cell r="D2796">
            <v>102.497188947255</v>
          </cell>
          <cell r="E2796">
            <v>91.559861115971998</v>
          </cell>
          <cell r="F2796">
            <v>71.429890781986501</v>
          </cell>
          <cell r="G2796">
            <v>32.490541278968799</v>
          </cell>
          <cell r="H2796">
            <v>24.971702884580701</v>
          </cell>
          <cell r="I2796">
            <v>33.974173571614998</v>
          </cell>
          <cell r="J2796">
            <v>66.265510205003096</v>
          </cell>
          <cell r="K2796">
            <v>6.2297695450052997</v>
          </cell>
          <cell r="L2796">
            <v>30.409673543126001</v>
          </cell>
          <cell r="M2796">
            <v>44.024532813012001</v>
          </cell>
          <cell r="N2796">
            <v>9.7597284773934092</v>
          </cell>
          <cell r="O2796">
            <v>5.1297589728668296</v>
          </cell>
          <cell r="P2796">
            <v>3.8729808543095401</v>
          </cell>
          <cell r="Q2796">
            <v>10.1471959159779</v>
          </cell>
          <cell r="R2796">
            <v>16.790074338562199</v>
          </cell>
          <cell r="S2796" t="str">
            <v>fur1</v>
          </cell>
          <cell r="T2796" t="str">
            <v>probable FUR1 - uracil phosphoribosyltransferase</v>
          </cell>
          <cell r="U2796" t="str">
            <v>IPR029057</v>
          </cell>
          <cell r="V2796" t="str">
            <v>Phosphoribosyltransferase-like</v>
          </cell>
        </row>
        <row r="2797">
          <cell r="A2797" t="str">
            <v>UMAG_03874</v>
          </cell>
          <cell r="B2797">
            <v>3381</v>
          </cell>
          <cell r="C2797">
            <v>113.74763157578801</v>
          </cell>
          <cell r="D2797">
            <v>107.262218246207</v>
          </cell>
          <cell r="E2797">
            <v>171.194210243745</v>
          </cell>
          <cell r="F2797">
            <v>275.18556609814999</v>
          </cell>
          <cell r="G2797">
            <v>360.962531064362</v>
          </cell>
          <cell r="H2797">
            <v>306.42562915303102</v>
          </cell>
          <cell r="I2797">
            <v>418.59140282544502</v>
          </cell>
          <cell r="J2797">
            <v>207.55521352236801</v>
          </cell>
          <cell r="K2797">
            <v>17.7391107238223</v>
          </cell>
          <cell r="L2797">
            <v>18.2495919218204</v>
          </cell>
          <cell r="M2797">
            <v>36.648821685315902</v>
          </cell>
          <cell r="N2797">
            <v>13.712990604933999</v>
          </cell>
          <cell r="O2797">
            <v>10.6473807557282</v>
          </cell>
          <cell r="P2797">
            <v>20.816868364198498</v>
          </cell>
          <cell r="Q2797">
            <v>46.906593387574702</v>
          </cell>
          <cell r="R2797">
            <v>29.813762597110301</v>
          </cell>
          <cell r="S2797" t="e">
            <v>#N/A</v>
          </cell>
          <cell r="T2797" t="str">
            <v>hypothetical protein</v>
          </cell>
          <cell r="U2797" t="str">
            <v>IPR001611</v>
          </cell>
          <cell r="V2797" t="str">
            <v>Leucine-rich repeat</v>
          </cell>
        </row>
        <row r="2798">
          <cell r="A2798" t="str">
            <v>UMAG_03875</v>
          </cell>
          <cell r="B2798">
            <v>249</v>
          </cell>
          <cell r="C2798">
            <v>22.2055127756954</v>
          </cell>
          <cell r="D2798">
            <v>28.2945076954318</v>
          </cell>
          <cell r="E2798">
            <v>38.1650812294465</v>
          </cell>
          <cell r="F2798">
            <v>33.556137343105199</v>
          </cell>
          <cell r="G2798">
            <v>72.595612899178803</v>
          </cell>
          <cell r="H2798">
            <v>51.668240897076799</v>
          </cell>
          <cell r="I2798">
            <v>52.6001484357745</v>
          </cell>
          <cell r="J2798">
            <v>38.005425443431498</v>
          </cell>
          <cell r="K2798">
            <v>3.9732184604657799</v>
          </cell>
          <cell r="L2798">
            <v>12.4768538316783</v>
          </cell>
          <cell r="M2798">
            <v>3.5799169856802</v>
          </cell>
          <cell r="N2798">
            <v>8.4660379940552097</v>
          </cell>
          <cell r="O2798">
            <v>19.3377046032893</v>
          </cell>
          <cell r="P2798">
            <v>3.19982015608911</v>
          </cell>
          <cell r="Q2798">
            <v>13.0876303965436</v>
          </cell>
          <cell r="R2798">
            <v>7.3961326616390597</v>
          </cell>
          <cell r="S2798" t="e">
            <v>#N/A</v>
          </cell>
          <cell r="T2798" t="str">
            <v>hypothetical protein</v>
          </cell>
          <cell r="U2798" t="str">
            <v>IPR013183</v>
          </cell>
          <cell r="V2798" t="str">
            <v>DASH complex subunit Hsk3 like</v>
          </cell>
        </row>
        <row r="2799">
          <cell r="A2799" t="str">
            <v>UMAG_03876</v>
          </cell>
          <cell r="B2799">
            <v>3120</v>
          </cell>
          <cell r="C2799">
            <v>55.974930859488303</v>
          </cell>
          <cell r="D2799">
            <v>284.66996164604501</v>
          </cell>
          <cell r="E2799">
            <v>316.92437757567302</v>
          </cell>
          <cell r="F2799">
            <v>272.48568506999902</v>
          </cell>
          <cell r="G2799">
            <v>311.34040600213598</v>
          </cell>
          <cell r="H2799">
            <v>226.80856297835501</v>
          </cell>
          <cell r="I2799">
            <v>228.511962521534</v>
          </cell>
          <cell r="J2799">
            <v>170.95482812353501</v>
          </cell>
          <cell r="K2799">
            <v>17.732025915126901</v>
          </cell>
          <cell r="L2799">
            <v>59.095445799454801</v>
          </cell>
          <cell r="M2799">
            <v>48.104198174721297</v>
          </cell>
          <cell r="N2799">
            <v>20.960334964304099</v>
          </cell>
          <cell r="O2799">
            <v>19.7477090528572</v>
          </cell>
          <cell r="P2799">
            <v>21.133042469282099</v>
          </cell>
          <cell r="Q2799">
            <v>31.419659737881702</v>
          </cell>
          <cell r="R2799">
            <v>23.703249062266501</v>
          </cell>
          <cell r="S2799" t="e">
            <v>#N/A</v>
          </cell>
          <cell r="T2799" t="str">
            <v>related to chloride channel protein</v>
          </cell>
          <cell r="U2799" t="str">
            <v>IPR014743;IPR001807;IPR002645;IPR000644</v>
          </cell>
          <cell r="V2799" t="str">
            <v>Chloride channel, core;Chloride channel, voltage gated;STAS domain;CBS domain</v>
          </cell>
        </row>
        <row r="2800">
          <cell r="A2800" t="str">
            <v>UMAG_03877</v>
          </cell>
          <cell r="B2800">
            <v>3063</v>
          </cell>
          <cell r="C2800">
            <v>0.91903193888220402</v>
          </cell>
          <cell r="D2800">
            <v>0</v>
          </cell>
          <cell r="E2800">
            <v>2.4222467643358199</v>
          </cell>
          <cell r="F2800">
            <v>0</v>
          </cell>
          <cell r="G2800">
            <v>1.2009974818584399</v>
          </cell>
          <cell r="H2800">
            <v>2.6899223112116002</v>
          </cell>
          <cell r="I2800">
            <v>3.0571528628150402</v>
          </cell>
          <cell r="J2800">
            <v>0.959623593770498</v>
          </cell>
          <cell r="K2800">
            <v>0.21002613924926</v>
          </cell>
          <cell r="L2800">
            <v>0</v>
          </cell>
          <cell r="M2800">
            <v>2.1037744553040301</v>
          </cell>
          <cell r="N2800">
            <v>0</v>
          </cell>
          <cell r="O2800">
            <v>2.0801886583410898</v>
          </cell>
          <cell r="P2800">
            <v>2.08442808466343</v>
          </cell>
          <cell r="Q2800">
            <v>1.41068397859368</v>
          </cell>
          <cell r="R2800">
            <v>0.48187556646119001</v>
          </cell>
          <cell r="S2800" t="e">
            <v>#N/A</v>
          </cell>
          <cell r="T2800" t="str">
            <v>hypothetical protein</v>
          </cell>
          <cell r="U2800" t="e">
            <v>#N/A</v>
          </cell>
          <cell r="V2800" t="e">
            <v>#N/A</v>
          </cell>
        </row>
        <row r="2801">
          <cell r="A2801" t="str">
            <v>UMAG_03880</v>
          </cell>
          <cell r="B2801">
            <v>1137</v>
          </cell>
          <cell r="C2801">
            <v>135.67994383867801</v>
          </cell>
          <cell r="D2801">
            <v>188.96668825591499</v>
          </cell>
          <cell r="E2801">
            <v>137.564761023296</v>
          </cell>
          <cell r="F2801">
            <v>35.885226355005699</v>
          </cell>
          <cell r="G2801">
            <v>32.217046310332002</v>
          </cell>
          <cell r="H2801">
            <v>35.863946013337902</v>
          </cell>
          <cell r="I2801">
            <v>48.917989071523998</v>
          </cell>
          <cell r="J2801">
            <v>167.03356495698799</v>
          </cell>
          <cell r="K2801">
            <v>10.5543417235004</v>
          </cell>
          <cell r="L2801">
            <v>11.9743469097254</v>
          </cell>
          <cell r="M2801">
            <v>46.981990423073597</v>
          </cell>
          <cell r="N2801">
            <v>9.2399909462514707</v>
          </cell>
          <cell r="O2801">
            <v>9.4842072251518292</v>
          </cell>
          <cell r="P2801">
            <v>9.1027705359684603</v>
          </cell>
          <cell r="Q2801">
            <v>17.895598446533398</v>
          </cell>
          <cell r="R2801">
            <v>53.041012912638202</v>
          </cell>
          <cell r="S2801" t="e">
            <v>#N/A</v>
          </cell>
          <cell r="T2801" t="str">
            <v>hypothetical protein</v>
          </cell>
          <cell r="U2801" t="str">
            <v>IPR017946</v>
          </cell>
          <cell r="V2801" t="str">
            <v>PLC-like phosphodiesterase, TIM beta/alpha-barrel domain</v>
          </cell>
        </row>
        <row r="2802">
          <cell r="A2802" t="str">
            <v>UMAG_03881</v>
          </cell>
          <cell r="B2802">
            <v>648</v>
          </cell>
          <cell r="C2802">
            <v>10.684005753718701</v>
          </cell>
          <cell r="D2802">
            <v>968.38891440574605</v>
          </cell>
          <cell r="E2802">
            <v>240.90883363184</v>
          </cell>
          <cell r="F2802">
            <v>36.6228516834123</v>
          </cell>
          <cell r="G2802">
            <v>101.072101110939</v>
          </cell>
          <cell r="H2802">
            <v>62.345446716562002</v>
          </cell>
          <cell r="I2802">
            <v>49.280393555573497</v>
          </cell>
          <cell r="J2802">
            <v>204.77751816362201</v>
          </cell>
          <cell r="K2802">
            <v>3.79043255605841</v>
          </cell>
          <cell r="L2802">
            <v>1650.88284214802</v>
          </cell>
          <cell r="M2802">
            <v>263.38941479221103</v>
          </cell>
          <cell r="N2802">
            <v>11.005977306930101</v>
          </cell>
          <cell r="O2802">
            <v>13.3200756418029</v>
          </cell>
          <cell r="P2802">
            <v>31.5955328367527</v>
          </cell>
          <cell r="Q2802">
            <v>29.991914615411201</v>
          </cell>
          <cell r="R2802">
            <v>76.9793274653439</v>
          </cell>
          <cell r="S2802" t="e">
            <v>#N/A</v>
          </cell>
          <cell r="T2802" t="str">
            <v>related to Heat shock protein Hsp20</v>
          </cell>
          <cell r="U2802" t="str">
            <v>IPR008978;IPR002068</v>
          </cell>
          <cell r="V2802" t="str">
            <v>HSP20-like chaperone;Alpha crystallin/Hsp20 domain</v>
          </cell>
        </row>
        <row r="2803">
          <cell r="A2803" t="str">
            <v>UMAG_03883</v>
          </cell>
          <cell r="B2803">
            <v>8583</v>
          </cell>
          <cell r="C2803">
            <v>48.034468038380801</v>
          </cell>
          <cell r="D2803">
            <v>110.37910607780999</v>
          </cell>
          <cell r="E2803">
            <v>99.388684717454794</v>
          </cell>
          <cell r="F2803">
            <v>95.136616030420697</v>
          </cell>
          <cell r="G2803">
            <v>181.761268633752</v>
          </cell>
          <cell r="H2803">
            <v>265.71939440150197</v>
          </cell>
          <cell r="I2803">
            <v>213.81462542620099</v>
          </cell>
          <cell r="J2803">
            <v>170.34846354544499</v>
          </cell>
          <cell r="K2803">
            <v>11.971839501511701</v>
          </cell>
          <cell r="L2803">
            <v>10.1187044330575</v>
          </cell>
          <cell r="M2803">
            <v>24.7512063892211</v>
          </cell>
          <cell r="N2803">
            <v>3.6100789224283698</v>
          </cell>
          <cell r="O2803">
            <v>21.426745914229301</v>
          </cell>
          <cell r="P2803">
            <v>33.422504269716299</v>
          </cell>
          <cell r="Q2803">
            <v>18.0735140155209</v>
          </cell>
          <cell r="R2803">
            <v>24.544038162143099</v>
          </cell>
          <cell r="S2803" t="e">
            <v>#N/A</v>
          </cell>
          <cell r="T2803" t="str">
            <v>related to WD repeat and FYVE domain-containing protein 3</v>
          </cell>
          <cell r="U2803" t="str">
            <v>IPR017986;IPR011011;IPR019775;IPR000409;IPR015943;IPR023362;IPR001680;IPR013083;IPR000306</v>
          </cell>
          <cell r="V2803" t="str">
            <v>WD40-repeat-containing domain;Zinc finger, FYVE/PHD-type;WD40 repeat, conserved site;BEACH domain;WD40/YVTN repeat-like-containing domain;PH-BEACH domain;WD40 repeat;Zinc finger, RING/FYVE/PHD-type;FYVE zinc finger</v>
          </cell>
        </row>
        <row r="2804">
          <cell r="A2804" t="str">
            <v>UMAG_03884</v>
          </cell>
          <cell r="B2804">
            <v>3366</v>
          </cell>
          <cell r="C2804">
            <v>171.02687748777601</v>
          </cell>
          <cell r="D2804">
            <v>296.74986903437201</v>
          </cell>
          <cell r="E2804">
            <v>351.62067530749601</v>
          </cell>
          <cell r="F2804">
            <v>240.44468975229199</v>
          </cell>
          <cell r="G2804">
            <v>261.30378653358298</v>
          </cell>
          <cell r="H2804">
            <v>289.89826927630298</v>
          </cell>
          <cell r="I2804">
            <v>316.66133669476</v>
          </cell>
          <cell r="J2804">
            <v>291.41728948471501</v>
          </cell>
          <cell r="K2804">
            <v>38.549201270781197</v>
          </cell>
          <cell r="L2804">
            <v>20.054155397388602</v>
          </cell>
          <cell r="M2804">
            <v>99.984624770856996</v>
          </cell>
          <cell r="N2804">
            <v>25.920541683939899</v>
          </cell>
          <cell r="O2804">
            <v>15.6346236688949</v>
          </cell>
          <cell r="P2804">
            <v>11.5287012075633</v>
          </cell>
          <cell r="Q2804">
            <v>5.1947071825041302</v>
          </cell>
          <cell r="R2804">
            <v>4.6332013924508297</v>
          </cell>
          <cell r="S2804" t="e">
            <v>#N/A</v>
          </cell>
          <cell r="T2804" t="str">
            <v>hypothetical protein</v>
          </cell>
          <cell r="U2804" t="str">
            <v>IPR003864;IPR027815</v>
          </cell>
          <cell r="V2804" t="str">
            <v>Domain of unknown function DUF221;Domain of unknown function DUF4463</v>
          </cell>
        </row>
        <row r="2805">
          <cell r="A2805" t="str">
            <v>UMAG_03886</v>
          </cell>
          <cell r="B2805">
            <v>2760</v>
          </cell>
          <cell r="C2805">
            <v>73.079783022964904</v>
          </cell>
          <cell r="D2805">
            <v>66.958855769331095</v>
          </cell>
          <cell r="E2805">
            <v>47.842159584168598</v>
          </cell>
          <cell r="F2805">
            <v>42.875463856933898</v>
          </cell>
          <cell r="G2805">
            <v>49.840393337798901</v>
          </cell>
          <cell r="H2805">
            <v>56.409002985998796</v>
          </cell>
          <cell r="I2805">
            <v>75.323674141275305</v>
          </cell>
          <cell r="J2805">
            <v>76.137521319965501</v>
          </cell>
          <cell r="K2805">
            <v>4.7092227378371101</v>
          </cell>
          <cell r="L2805">
            <v>9.3465003304766707</v>
          </cell>
          <cell r="M2805">
            <v>8.0510230795997693</v>
          </cell>
          <cell r="N2805">
            <v>3.8924870589663101</v>
          </cell>
          <cell r="O2805">
            <v>20.727403767799199</v>
          </cell>
          <cell r="P2805">
            <v>3.0475387591002399</v>
          </cell>
          <cell r="Q2805">
            <v>28.753157805220901</v>
          </cell>
          <cell r="R2805">
            <v>8.5067190666080403</v>
          </cell>
          <cell r="S2805" t="e">
            <v>#N/A</v>
          </cell>
          <cell r="T2805" t="str">
            <v>hypothetical protein</v>
          </cell>
          <cell r="U2805" t="str">
            <v>IPR001357</v>
          </cell>
          <cell r="V2805" t="str">
            <v>BRCT domain</v>
          </cell>
        </row>
        <row r="2806">
          <cell r="A2806" t="str">
            <v>UMAG_03888</v>
          </cell>
          <cell r="B2806">
            <v>1497</v>
          </cell>
          <cell r="C2806">
            <v>11.7002046572035</v>
          </cell>
          <cell r="D2806">
            <v>592.91606836214498</v>
          </cell>
          <cell r="E2806">
            <v>524.79789093779596</v>
          </cell>
          <cell r="F2806">
            <v>86.793063127714404</v>
          </cell>
          <cell r="G2806">
            <v>94.329888362942896</v>
          </cell>
          <cell r="H2806">
            <v>60.344471039883103</v>
          </cell>
          <cell r="I2806">
            <v>27.709390691274699</v>
          </cell>
          <cell r="J2806">
            <v>132.24239406578801</v>
          </cell>
          <cell r="K2806">
            <v>2.4501765062219198</v>
          </cell>
          <cell r="L2806">
            <v>174.31687355800801</v>
          </cell>
          <cell r="M2806">
            <v>113.790526074369</v>
          </cell>
          <cell r="N2806">
            <v>56.885714692164001</v>
          </cell>
          <cell r="O2806">
            <v>13.6730396620699</v>
          </cell>
          <cell r="P2806">
            <v>15.219582888161799</v>
          </cell>
          <cell r="Q2806">
            <v>7.6601722788105704</v>
          </cell>
          <cell r="R2806">
            <v>48.036397303130599</v>
          </cell>
          <cell r="S2806" t="e">
            <v>#N/A</v>
          </cell>
          <cell r="T2806" t="str">
            <v>related to multidrug resistant protein</v>
          </cell>
          <cell r="U2806" t="str">
            <v>IPR020846;IPR011701</v>
          </cell>
          <cell r="V2806" t="str">
            <v>Major facilitator superfamily domain;Major facilitator superfamily</v>
          </cell>
        </row>
        <row r="2807">
          <cell r="A2807" t="str">
            <v>UMAG_03890</v>
          </cell>
          <cell r="B2807">
            <v>1785</v>
          </cell>
          <cell r="C2807">
            <v>10.9520380905129</v>
          </cell>
          <cell r="D2807">
            <v>53.973979842139101</v>
          </cell>
          <cell r="E2807">
            <v>33.266924100104397</v>
          </cell>
          <cell r="F2807">
            <v>8.0433799682867395</v>
          </cell>
          <cell r="G2807">
            <v>45.271683487671602</v>
          </cell>
          <cell r="H2807">
            <v>35.783587200363499</v>
          </cell>
          <cell r="I2807">
            <v>32.970931526236001</v>
          </cell>
          <cell r="J2807">
            <v>47.107113518297197</v>
          </cell>
          <cell r="K2807">
            <v>2.7314749814247201</v>
          </cell>
          <cell r="L2807">
            <v>17.438532680136799</v>
          </cell>
          <cell r="M2807">
            <v>33.779910707839697</v>
          </cell>
          <cell r="N2807">
            <v>1.2220541659964199</v>
          </cell>
          <cell r="O2807">
            <v>21.975280442873601</v>
          </cell>
          <cell r="P2807">
            <v>3.2252693231481802</v>
          </cell>
          <cell r="Q2807">
            <v>7.7060579716344604</v>
          </cell>
          <cell r="R2807">
            <v>12.352322305824799</v>
          </cell>
          <cell r="S2807" t="e">
            <v>#N/A</v>
          </cell>
          <cell r="T2807" t="str">
            <v>hypothetical protein</v>
          </cell>
          <cell r="U2807" t="str">
            <v>IPR007087;IPR015880</v>
          </cell>
          <cell r="V2807" t="str">
            <v>Zinc finger, C2H2;Zinc finger, C2H2-like</v>
          </cell>
        </row>
        <row r="2808">
          <cell r="A2808" t="str">
            <v>UMAG_03892</v>
          </cell>
          <cell r="B2808">
            <v>2061</v>
          </cell>
          <cell r="C2808">
            <v>94.547924078800904</v>
          </cell>
          <cell r="D2808">
            <v>87.856454502703002</v>
          </cell>
          <cell r="E2808">
            <v>113.31938960092199</v>
          </cell>
          <cell r="F2808">
            <v>128.16827084394399</v>
          </cell>
          <cell r="G2808">
            <v>75.748450997603896</v>
          </cell>
          <cell r="H2808">
            <v>73.260614095082303</v>
          </cell>
          <cell r="I2808">
            <v>64.871854556639093</v>
          </cell>
          <cell r="J2808">
            <v>60.226534765189598</v>
          </cell>
          <cell r="K2808">
            <v>39.989586284777502</v>
          </cell>
          <cell r="L2808">
            <v>11.3716645322095</v>
          </cell>
          <cell r="M2808">
            <v>12.2245076485115</v>
          </cell>
          <cell r="N2808">
            <v>20.6895512104125</v>
          </cell>
          <cell r="O2808">
            <v>20.041859402291401</v>
          </cell>
          <cell r="P2808">
            <v>12.626075570930899</v>
          </cell>
          <cell r="Q2808">
            <v>5.5626868920547601</v>
          </cell>
          <cell r="R2808">
            <v>16.435739329965902</v>
          </cell>
          <cell r="S2808" t="e">
            <v>#N/A</v>
          </cell>
          <cell r="T2808" t="str">
            <v>probable ATP dependent RNA helicase of the DEAD-box family</v>
          </cell>
          <cell r="U2808" t="str">
            <v>IPR000560;IPR027417;IPR014001;IPR011545;IPR001650;IPR014014</v>
          </cell>
          <cell r="V2808" t="str">
            <v>Histidine phosphatase superfamily, clade-2;P-loop containing nucleoside triphosphate hydrolase;Helicase superfamily 1/2, ATP-binding domain;DEAD/DEAH box helicase domain;Helicase, C-terminal;RNA helicase, DEAD-box type, Q motif</v>
          </cell>
        </row>
        <row r="2809">
          <cell r="A2809" t="str">
            <v>UMAG_03893</v>
          </cell>
          <cell r="B2809">
            <v>840</v>
          </cell>
          <cell r="C2809">
            <v>82.826784431213895</v>
          </cell>
          <cell r="D2809">
            <v>55.378433786597199</v>
          </cell>
          <cell r="E2809">
            <v>52.568479712854902</v>
          </cell>
          <cell r="F2809">
            <v>41.153809628020902</v>
          </cell>
          <cell r="G2809">
            <v>41.875140963125801</v>
          </cell>
          <cell r="H2809">
            <v>50.557556252146902</v>
          </cell>
          <cell r="I2809">
            <v>47.134520992429401</v>
          </cell>
          <cell r="J2809">
            <v>51.300628560073399</v>
          </cell>
          <cell r="K2809">
            <v>1.2546690111718799</v>
          </cell>
          <cell r="L2809">
            <v>2.3882988778139098</v>
          </cell>
          <cell r="M2809">
            <v>7.0295971567967701</v>
          </cell>
          <cell r="N2809">
            <v>5.9154206493307102</v>
          </cell>
          <cell r="O2809">
            <v>8.6916469859086707</v>
          </cell>
          <cell r="P2809">
            <v>15.749653507661799</v>
          </cell>
          <cell r="Q2809">
            <v>7.0327449065012102</v>
          </cell>
          <cell r="R2809">
            <v>4.5137924430607796</v>
          </cell>
          <cell r="S2809" t="str">
            <v>rrm44</v>
          </cell>
          <cell r="T2809" t="str">
            <v>related to splicing factor U2AF 35 kd subunit</v>
          </cell>
          <cell r="U2809" t="str">
            <v>IPR009145;IPR012677;IPR003954;IPR000571;IPR000504</v>
          </cell>
          <cell r="V2809" t="str">
            <v>U2 auxiliary factor small subunit;Nucleotide-binding alpha-beta plait domain;RNA recognition motif domain, eukaryote;Zinc finger, CCCH-type;RNA recognition motif domain</v>
          </cell>
        </row>
        <row r="2810">
          <cell r="A2810" t="str">
            <v>UMAG_03897</v>
          </cell>
          <cell r="B2810">
            <v>477</v>
          </cell>
          <cell r="C2810">
            <v>99.733758310945404</v>
          </cell>
          <cell r="D2810">
            <v>80.775041048746402</v>
          </cell>
          <cell r="E2810">
            <v>57.058453041570601</v>
          </cell>
          <cell r="F2810">
            <v>78.290156441594405</v>
          </cell>
          <cell r="G2810">
            <v>82.446458124945707</v>
          </cell>
          <cell r="H2810">
            <v>92.953953976742696</v>
          </cell>
          <cell r="I2810">
            <v>79.996954087452195</v>
          </cell>
          <cell r="J2810">
            <v>84.606643894819001</v>
          </cell>
          <cell r="K2810">
            <v>3.4942001902001198</v>
          </cell>
          <cell r="L2810">
            <v>25.380815249295601</v>
          </cell>
          <cell r="M2810">
            <v>11.9811476733771</v>
          </cell>
          <cell r="N2810">
            <v>19.801600211729099</v>
          </cell>
          <cell r="O2810">
            <v>12.405414772315501</v>
          </cell>
          <cell r="P2810">
            <v>9.6201183496117402</v>
          </cell>
          <cell r="Q2810">
            <v>0.45436658416158798</v>
          </cell>
          <cell r="R2810">
            <v>13.059211766658301</v>
          </cell>
          <cell r="S2810" t="e">
            <v>#N/A</v>
          </cell>
          <cell r="T2810" t="str">
            <v>related to OCA1 - Putative protein tyrosine phosphatase</v>
          </cell>
          <cell r="U2810" t="str">
            <v>IPR029021;IPR004861;IPR020428</v>
          </cell>
          <cell r="V2810" t="str">
            <v>Protein-tyrosine phosphatase-like;Protein-tyrosine phosphatase, SIW14-like;Protein-tyrosine phosphatase, dual specificity phosphatase, eukaryotic</v>
          </cell>
        </row>
        <row r="2811">
          <cell r="A2811" t="str">
            <v>UMAG_03898</v>
          </cell>
          <cell r="B2811">
            <v>4599</v>
          </cell>
          <cell r="C2811">
            <v>113.455241936864</v>
          </cell>
          <cell r="D2811">
            <v>241.926224968968</v>
          </cell>
          <cell r="E2811">
            <v>182.619158566778</v>
          </cell>
          <cell r="F2811">
            <v>107.902102290207</v>
          </cell>
          <cell r="G2811">
            <v>146.09069543743701</v>
          </cell>
          <cell r="H2811">
            <v>158.46918994222401</v>
          </cell>
          <cell r="I2811">
            <v>160.54901527989901</v>
          </cell>
          <cell r="J2811">
            <v>132.341520537995</v>
          </cell>
          <cell r="K2811">
            <v>10.3539925844018</v>
          </cell>
          <cell r="L2811">
            <v>42.370127338321097</v>
          </cell>
          <cell r="M2811">
            <v>19.3399865041021</v>
          </cell>
          <cell r="N2811">
            <v>11.297541974558399</v>
          </cell>
          <cell r="O2811">
            <v>2.9866464560653001</v>
          </cell>
          <cell r="P2811">
            <v>7.1056889704143202</v>
          </cell>
          <cell r="Q2811">
            <v>16.520143771466199</v>
          </cell>
          <cell r="R2811">
            <v>14.0965588512812</v>
          </cell>
          <cell r="S2811" t="e">
            <v>#N/A</v>
          </cell>
          <cell r="T2811" t="str">
            <v>related to RAD2 - structure-specific nuclease of the nucleotide excision repairosome</v>
          </cell>
          <cell r="U2811" t="str">
            <v>IPR029060;IPR019974;IPR001044;IPR020045;IPR006085;IPR006086;IPR008918;IPR003903</v>
          </cell>
          <cell r="V2811" t="str">
            <v>PIN domain-like;XPG conserved site;XPG/Rad2 endonuclease, eukaryotes;5'-3' exonuclease, C-terminal domain;XPG N-terminal;XPG-I domain;Helix-hairpin-helix motif, class 2;Ubiquitin interacting motif</v>
          </cell>
        </row>
        <row r="2812">
          <cell r="A2812" t="str">
            <v>UMAG_03901</v>
          </cell>
          <cell r="B2812">
            <v>4335</v>
          </cell>
          <cell r="C2812">
            <v>53.2353823004497</v>
          </cell>
          <cell r="D2812">
            <v>73.195854430450296</v>
          </cell>
          <cell r="E2812">
            <v>62.287238526751203</v>
          </cell>
          <cell r="F2812">
            <v>68.551373975434799</v>
          </cell>
          <cell r="G2812">
            <v>66.706148998064506</v>
          </cell>
          <cell r="H2812">
            <v>78.445784060851807</v>
          </cell>
          <cell r="I2812">
            <v>66.477794011449106</v>
          </cell>
          <cell r="J2812">
            <v>61.681813956978303</v>
          </cell>
          <cell r="K2812">
            <v>4.0494340743174799</v>
          </cell>
          <cell r="L2812">
            <v>13.4391101416174</v>
          </cell>
          <cell r="M2812">
            <v>27.0802890048008</v>
          </cell>
          <cell r="N2812">
            <v>6.4753484009377003</v>
          </cell>
          <cell r="O2812">
            <v>3.9748040959858302</v>
          </cell>
          <cell r="P2812">
            <v>10.8133364969199</v>
          </cell>
          <cell r="Q2812">
            <v>6.8991215638918399</v>
          </cell>
          <cell r="R2812">
            <v>4.8538626113905803</v>
          </cell>
          <cell r="S2812" t="e">
            <v>#N/A</v>
          </cell>
          <cell r="T2812" t="str">
            <v>related to Serine/threonine-protein kinase CBK1</v>
          </cell>
          <cell r="U2812" t="str">
            <v>IPR008271;IPR011009;IPR000719</v>
          </cell>
          <cell r="V2812" t="str">
            <v>Serine/threonine-protein kinase, active site;Protein kinase-like domain;Protein kinase domain</v>
          </cell>
        </row>
        <row r="2813">
          <cell r="A2813" t="str">
            <v>UMAG_03902</v>
          </cell>
          <cell r="B2813">
            <v>2403</v>
          </cell>
          <cell r="C2813">
            <v>210.51947427937199</v>
          </cell>
          <cell r="D2813">
            <v>146.42992935964401</v>
          </cell>
          <cell r="E2813">
            <v>148.25875323250301</v>
          </cell>
          <cell r="F2813">
            <v>178.461445088331</v>
          </cell>
          <cell r="G2813">
            <v>171.477199310516</v>
          </cell>
          <cell r="H2813">
            <v>138.82003468853401</v>
          </cell>
          <cell r="I2813">
            <v>151.514222538349</v>
          </cell>
          <cell r="J2813">
            <v>142.187518857209</v>
          </cell>
          <cell r="K2813">
            <v>32.556468658938101</v>
          </cell>
          <cell r="L2813">
            <v>28.195581024736899</v>
          </cell>
          <cell r="M2813">
            <v>23.8357058786723</v>
          </cell>
          <cell r="N2813">
            <v>10.6360569950198</v>
          </cell>
          <cell r="O2813">
            <v>16.316717714328099</v>
          </cell>
          <cell r="P2813">
            <v>5.9705860207427301</v>
          </cell>
          <cell r="Q2813">
            <v>23.217731014020298</v>
          </cell>
          <cell r="R2813">
            <v>2.5820282486323798</v>
          </cell>
          <cell r="S2813" t="e">
            <v>#N/A</v>
          </cell>
          <cell r="T2813" t="str">
            <v>related to 5-oxoprolinase</v>
          </cell>
          <cell r="U2813" t="str">
            <v>IPR002821;IPR008040</v>
          </cell>
          <cell r="V2813" t="str">
            <v>Hydantoinase/oxoprolinase;Hydantoinaseoxoprolinase, N-terminal</v>
          </cell>
        </row>
        <row r="2814">
          <cell r="A2814" t="str">
            <v>UMAG_03905</v>
          </cell>
          <cell r="B2814">
            <v>1740</v>
          </cell>
          <cell r="C2814">
            <v>73.4828333808737</v>
          </cell>
          <cell r="D2814">
            <v>109.771618620776</v>
          </cell>
          <cell r="E2814">
            <v>86.243587613585703</v>
          </cell>
          <cell r="F2814">
            <v>74.451110702448503</v>
          </cell>
          <cell r="G2814">
            <v>59.240286934281201</v>
          </cell>
          <cell r="H2814">
            <v>40.172119912365901</v>
          </cell>
          <cell r="I2814">
            <v>41.392348496527099</v>
          </cell>
          <cell r="J2814">
            <v>59.144012945268202</v>
          </cell>
          <cell r="K2814">
            <v>12.2619395659303</v>
          </cell>
          <cell r="L2814">
            <v>30.792485045218399</v>
          </cell>
          <cell r="M2814">
            <v>22.2757288288627</v>
          </cell>
          <cell r="N2814">
            <v>3.6050042090524799</v>
          </cell>
          <cell r="O2814">
            <v>6.8308835365788498</v>
          </cell>
          <cell r="P2814">
            <v>2.7955541876760499</v>
          </cell>
          <cell r="Q2814">
            <v>10.550533077584999</v>
          </cell>
          <cell r="R2814">
            <v>13.667207364259101</v>
          </cell>
          <cell r="S2814" t="e">
            <v>#N/A</v>
          </cell>
          <cell r="T2814" t="str">
            <v>hypothetical protein</v>
          </cell>
          <cell r="U2814" t="str">
            <v>IPR017941;IPR009078;IPR007402</v>
          </cell>
          <cell r="V2814" t="str">
            <v>Rieske [2Fe-2S] iron-sulphur domain;Ferritin-like superfamily;Protein of unknown function DUF455</v>
          </cell>
        </row>
        <row r="2815">
          <cell r="A2815" t="str">
            <v>UMAG_03906</v>
          </cell>
          <cell r="B2815">
            <v>4014</v>
          </cell>
          <cell r="C2815">
            <v>37.328535385717203</v>
          </cell>
          <cell r="D2815">
            <v>84.252947003648003</v>
          </cell>
          <cell r="E2815">
            <v>83.732939205817601</v>
          </cell>
          <cell r="F2815">
            <v>90.333082654585496</v>
          </cell>
          <cell r="G2815">
            <v>115.687842538623</v>
          </cell>
          <cell r="H2815">
            <v>116.19823638019</v>
          </cell>
          <cell r="I2815">
            <v>100.83766813006901</v>
          </cell>
          <cell r="J2815">
            <v>81.024041305260496</v>
          </cell>
          <cell r="K2815">
            <v>9.2449089530037902</v>
          </cell>
          <cell r="L2815">
            <v>12.116738478354501</v>
          </cell>
          <cell r="M2815">
            <v>27.639255151794401</v>
          </cell>
          <cell r="N2815">
            <v>3.7245795471085499</v>
          </cell>
          <cell r="O2815">
            <v>14.5283305453534</v>
          </cell>
          <cell r="P2815">
            <v>2.1300522060441298</v>
          </cell>
          <cell r="Q2815">
            <v>13.497252623578699</v>
          </cell>
          <cell r="R2815">
            <v>10.4189435822242</v>
          </cell>
          <cell r="S2815" t="e">
            <v>#N/A</v>
          </cell>
          <cell r="T2815" t="str">
            <v>hypothetical protein</v>
          </cell>
          <cell r="U2815" t="str">
            <v>IPR003123</v>
          </cell>
          <cell r="V2815" t="str">
            <v>Vacuolar sorting protein 9</v>
          </cell>
        </row>
        <row r="2816">
          <cell r="A2816" t="str">
            <v>UMAG_03908</v>
          </cell>
          <cell r="B2816">
            <v>1806</v>
          </cell>
          <cell r="C2816">
            <v>303.27319269153901</v>
          </cell>
          <cell r="D2816">
            <v>54.195334117745503</v>
          </cell>
          <cell r="E2816">
            <v>23.3187609026498</v>
          </cell>
          <cell r="F2816">
            <v>36.961987967371101</v>
          </cell>
          <cell r="G2816">
            <v>78.412919857548403</v>
          </cell>
          <cell r="H2816">
            <v>368.85037811160697</v>
          </cell>
          <cell r="I2816">
            <v>747.86674225357899</v>
          </cell>
          <cell r="J2816">
            <v>693.98093931811695</v>
          </cell>
          <cell r="K2816">
            <v>193.601888191634</v>
          </cell>
          <cell r="L2816">
            <v>17.1064752007746</v>
          </cell>
          <cell r="M2816">
            <v>13.625610960081501</v>
          </cell>
          <cell r="N2816">
            <v>7.6238923079727297</v>
          </cell>
          <cell r="O2816">
            <v>25.653878069614901</v>
          </cell>
          <cell r="P2816">
            <v>125.78346930846099</v>
          </cell>
          <cell r="Q2816">
            <v>286.92756057486503</v>
          </cell>
          <cell r="R2816">
            <v>67.675477800873395</v>
          </cell>
          <cell r="S2816" t="e">
            <v>#N/A</v>
          </cell>
          <cell r="T2816" t="str">
            <v>related to TPO1 - Vacuolar polyamine-H  antiporter</v>
          </cell>
          <cell r="U2816" t="str">
            <v>IPR020846;IPR011701</v>
          </cell>
          <cell r="V2816" t="str">
            <v>Major facilitator superfamily domain;Major facilitator superfamily</v>
          </cell>
        </row>
        <row r="2817">
          <cell r="A2817" t="str">
            <v>UMAG_03909</v>
          </cell>
          <cell r="B2817">
            <v>1986</v>
          </cell>
          <cell r="C2817">
            <v>30.919368592079099</v>
          </cell>
          <cell r="D2817">
            <v>344.97100226326103</v>
          </cell>
          <cell r="E2817">
            <v>269.30467995865001</v>
          </cell>
          <cell r="F2817">
            <v>41.920637500603704</v>
          </cell>
          <cell r="G2817">
            <v>136.181229512877</v>
          </cell>
          <cell r="H2817">
            <v>161.326269506356</v>
          </cell>
          <cell r="I2817">
            <v>259.94491740230097</v>
          </cell>
          <cell r="J2817">
            <v>493.73626813615698</v>
          </cell>
          <cell r="K2817">
            <v>20.771752514438798</v>
          </cell>
          <cell r="L2817">
            <v>70.141992635502106</v>
          </cell>
          <cell r="M2817">
            <v>85.767594000459795</v>
          </cell>
          <cell r="N2817">
            <v>13.393968706594899</v>
          </cell>
          <cell r="O2817">
            <v>19.685092602139601</v>
          </cell>
          <cell r="P2817">
            <v>18.6716384562</v>
          </cell>
          <cell r="Q2817">
            <v>56.486732250901902</v>
          </cell>
          <cell r="R2817">
            <v>162.00038059460101</v>
          </cell>
          <cell r="S2817" t="e">
            <v>#N/A</v>
          </cell>
          <cell r="T2817" t="str">
            <v>hypothetical protein</v>
          </cell>
          <cell r="U2817" t="str">
            <v>IPR001810</v>
          </cell>
          <cell r="V2817" t="str">
            <v>F-box domain</v>
          </cell>
        </row>
        <row r="2818">
          <cell r="A2818" t="str">
            <v>UMAG_03910</v>
          </cell>
          <cell r="B2818">
            <v>450</v>
          </cell>
          <cell r="C2818">
            <v>788.45360611690796</v>
          </cell>
          <cell r="D2818">
            <v>515.22538526375502</v>
          </cell>
          <cell r="E2818">
            <v>492.87972042974098</v>
          </cell>
          <cell r="F2818">
            <v>585.17696435390803</v>
          </cell>
          <cell r="G2818">
            <v>430.12845666971498</v>
          </cell>
          <cell r="H2818">
            <v>471.92629478373499</v>
          </cell>
          <cell r="I2818">
            <v>429.41412743052001</v>
          </cell>
          <cell r="J2818">
            <v>487.256130446062</v>
          </cell>
          <cell r="K2818">
            <v>66.378226802890396</v>
          </cell>
          <cell r="L2818">
            <v>129.51444658169299</v>
          </cell>
          <cell r="M2818">
            <v>19.785604325160499</v>
          </cell>
          <cell r="N2818">
            <v>17.884045011308199</v>
          </cell>
          <cell r="O2818">
            <v>41.303761950310502</v>
          </cell>
          <cell r="P2818">
            <v>36.301246488411003</v>
          </cell>
          <cell r="Q2818">
            <v>49.5828352195308</v>
          </cell>
          <cell r="R2818">
            <v>38.291907404546002</v>
          </cell>
          <cell r="S2818" t="e">
            <v>#N/A</v>
          </cell>
          <cell r="T2818" t="str">
            <v>probable Calmodulin</v>
          </cell>
          <cell r="U2818" t="str">
            <v>IPR018247;IPR011992;IPR002048</v>
          </cell>
          <cell r="V2818" t="str">
            <v>EF-Hand 1, calcium-binding site;EF-hand domain pair;EF-hand domain</v>
          </cell>
        </row>
        <row r="2819">
          <cell r="A2819" t="str">
            <v>UMAG_03911</v>
          </cell>
          <cell r="B2819">
            <v>1428</v>
          </cell>
          <cell r="C2819">
            <v>67.400269798221998</v>
          </cell>
          <cell r="D2819">
            <v>83.353467597683803</v>
          </cell>
          <cell r="E2819">
            <v>71.970345671658905</v>
          </cell>
          <cell r="F2819">
            <v>130.96636845711899</v>
          </cell>
          <cell r="G2819">
            <v>139.44360039015601</v>
          </cell>
          <cell r="H2819">
            <v>114.494847227956</v>
          </cell>
          <cell r="I2819">
            <v>110.63701942319901</v>
          </cell>
          <cell r="J2819">
            <v>162.29309220348199</v>
          </cell>
          <cell r="K2819">
            <v>17.193104941703599</v>
          </cell>
          <cell r="L2819">
            <v>13.9946773454664</v>
          </cell>
          <cell r="M2819">
            <v>18.399768033392899</v>
          </cell>
          <cell r="N2819">
            <v>17.190328992796498</v>
          </cell>
          <cell r="O2819">
            <v>3.7959561858520301</v>
          </cell>
          <cell r="P2819">
            <v>5.7262538229923701</v>
          </cell>
          <cell r="Q2819">
            <v>15.493892160092001</v>
          </cell>
          <cell r="R2819">
            <v>13.638170108658899</v>
          </cell>
          <cell r="S2819" t="e">
            <v>#N/A</v>
          </cell>
          <cell r="T2819" t="str">
            <v>related to RIM2 - Protein of the mitochondrial carrier family (MCF)</v>
          </cell>
          <cell r="U2819" t="str">
            <v>IPR023395;IPR018108</v>
          </cell>
          <cell r="V2819" t="str">
            <v>Mitochondrial carrier domain;Mitochondrial substrate/solute carrier</v>
          </cell>
        </row>
        <row r="2820">
          <cell r="A2820" t="str">
            <v>UMAG_03914</v>
          </cell>
          <cell r="B2820">
            <v>1257</v>
          </cell>
          <cell r="C2820">
            <v>37.619441683026402</v>
          </cell>
          <cell r="D2820">
            <v>141.53607551862601</v>
          </cell>
          <cell r="E2820">
            <v>88.559644119432406</v>
          </cell>
          <cell r="F2820">
            <v>31.271316156991901</v>
          </cell>
          <cell r="G2820">
            <v>58.4962318110315</v>
          </cell>
          <cell r="H2820">
            <v>70.189975495760905</v>
          </cell>
          <cell r="I2820">
            <v>90.168685353047593</v>
          </cell>
          <cell r="J2820">
            <v>79.772296045655096</v>
          </cell>
          <cell r="K2820">
            <v>11.1070202382431</v>
          </cell>
          <cell r="L2820">
            <v>46.796987826351099</v>
          </cell>
          <cell r="M2820">
            <v>25.735532361221701</v>
          </cell>
          <cell r="N2820">
            <v>10.489165965130701</v>
          </cell>
          <cell r="O2820">
            <v>11.011451463375501</v>
          </cell>
          <cell r="P2820">
            <v>18.596524599773101</v>
          </cell>
          <cell r="Q2820">
            <v>18.787534871996801</v>
          </cell>
          <cell r="R2820">
            <v>11.881468204238899</v>
          </cell>
          <cell r="S2820" t="e">
            <v>#N/A</v>
          </cell>
          <cell r="T2820" t="str">
            <v>related to Lactaldehyde reductase</v>
          </cell>
          <cell r="U2820" t="str">
            <v>IPR018211;IPR001670</v>
          </cell>
          <cell r="V2820" t="str">
            <v>Alcohol dehydrogenase, iron-type, conserved site;Alcohol dehydrogenase, iron-type</v>
          </cell>
        </row>
        <row r="2821">
          <cell r="A2821" t="str">
            <v>UMAG_03916</v>
          </cell>
          <cell r="B2821">
            <v>411</v>
          </cell>
          <cell r="C2821">
            <v>1097.0281815830001</v>
          </cell>
          <cell r="D2821">
            <v>1507.5400218060199</v>
          </cell>
          <cell r="E2821">
            <v>719.92853664536506</v>
          </cell>
          <cell r="F2821">
            <v>378.75874666505803</v>
          </cell>
          <cell r="G2821">
            <v>577.61218443190205</v>
          </cell>
          <cell r="H2821">
            <v>721.60660164020203</v>
          </cell>
          <cell r="I2821">
            <v>955.655213047811</v>
          </cell>
          <cell r="J2821">
            <v>1311.2560091373</v>
          </cell>
          <cell r="K2821">
            <v>207.979419669771</v>
          </cell>
          <cell r="L2821">
            <v>327.03799142633397</v>
          </cell>
          <cell r="M2821">
            <v>191.02567458959101</v>
          </cell>
          <cell r="N2821">
            <v>25.840510027197599</v>
          </cell>
          <cell r="O2821">
            <v>83.116986567819396</v>
          </cell>
          <cell r="P2821">
            <v>85.558946409012904</v>
          </cell>
          <cell r="Q2821">
            <v>79.437932387623704</v>
          </cell>
          <cell r="R2821">
            <v>285.10423118844</v>
          </cell>
          <cell r="S2821" t="str">
            <v>hht1</v>
          </cell>
          <cell r="T2821" t="str">
            <v>probable HHT1 - histone H3</v>
          </cell>
          <cell r="U2821" t="str">
            <v>IPR009072;IPR000164;IPR007125</v>
          </cell>
          <cell r="V2821" t="str">
            <v>Histone-fold;Histone H3/CENP-A;Histone core</v>
          </cell>
        </row>
        <row r="2822">
          <cell r="A2822" t="str">
            <v>UMAG_03917</v>
          </cell>
          <cell r="B2822">
            <v>1923</v>
          </cell>
          <cell r="C2822">
            <v>58.294651856747798</v>
          </cell>
          <cell r="D2822">
            <v>88.438826901607797</v>
          </cell>
          <cell r="E2822">
            <v>78.2558237791701</v>
          </cell>
          <cell r="F2822">
            <v>32.050258498049701</v>
          </cell>
          <cell r="G2822">
            <v>44.718784373126198</v>
          </cell>
          <cell r="H2822">
            <v>62.878409446823497</v>
          </cell>
          <cell r="I2822">
            <v>78.137977783175899</v>
          </cell>
          <cell r="J2822">
            <v>90.130559735670602</v>
          </cell>
          <cell r="K2822">
            <v>9.2657922780547093</v>
          </cell>
          <cell r="L2822">
            <v>25.333875128078301</v>
          </cell>
          <cell r="M2822">
            <v>28.382837260536999</v>
          </cell>
          <cell r="N2822">
            <v>8.6092686652608208</v>
          </cell>
          <cell r="O2822">
            <v>3.4556629904596301</v>
          </cell>
          <cell r="P2822">
            <v>11.803301287913101</v>
          </cell>
          <cell r="Q2822">
            <v>17.261025473972399</v>
          </cell>
          <cell r="R2822">
            <v>17.080298317756601</v>
          </cell>
          <cell r="S2822" t="e">
            <v>#N/A</v>
          </cell>
          <cell r="T2822" t="str">
            <v>cell cycle regulatory protein</v>
          </cell>
          <cell r="U2822" t="str">
            <v>IPR019775;IPR015943;IPR017986;IPR001680</v>
          </cell>
          <cell r="V2822" t="str">
            <v>WD40 repeat, conserved site;WD40/YVTN repeat-like-containing domain;WD40-repeat-containing domain;WD40 repeat</v>
          </cell>
        </row>
        <row r="2823">
          <cell r="A2823" t="str">
            <v>UMAG_03918</v>
          </cell>
          <cell r="B2823">
            <v>2145</v>
          </cell>
          <cell r="C2823">
            <v>26.923970348260902</v>
          </cell>
          <cell r="D2823">
            <v>36.797974586559398</v>
          </cell>
          <cell r="E2823">
            <v>41.8396750220111</v>
          </cell>
          <cell r="F2823">
            <v>22.868032046871299</v>
          </cell>
          <cell r="G2823">
            <v>44.545519000342097</v>
          </cell>
          <cell r="H2823">
            <v>34.501544103534499</v>
          </cell>
          <cell r="I2823">
            <v>36.574530132097202</v>
          </cell>
          <cell r="J2823">
            <v>57.774543269063898</v>
          </cell>
          <cell r="K2823">
            <v>19.955860387308999</v>
          </cell>
          <cell r="L2823">
            <v>21.2386652662316</v>
          </cell>
          <cell r="M2823">
            <v>7.2900285888751801</v>
          </cell>
          <cell r="N2823">
            <v>5.0572021932912099</v>
          </cell>
          <cell r="O2823">
            <v>8.0835473966356304</v>
          </cell>
          <cell r="P2823">
            <v>9.89018222876728</v>
          </cell>
          <cell r="Q2823">
            <v>14.7395888251269</v>
          </cell>
          <cell r="R2823">
            <v>11.9822628401313</v>
          </cell>
          <cell r="S2823" t="e">
            <v>#N/A</v>
          </cell>
          <cell r="T2823" t="str">
            <v>hypothetical protein</v>
          </cell>
          <cell r="U2823" t="str">
            <v>IPR007065</v>
          </cell>
          <cell r="V2823" t="str">
            <v>HPP</v>
          </cell>
        </row>
        <row r="2824">
          <cell r="A2824" t="str">
            <v>UMAG_03919</v>
          </cell>
          <cell r="B2824">
            <v>459</v>
          </cell>
          <cell r="C2824">
            <v>121.675150612644</v>
          </cell>
          <cell r="D2824">
            <v>98.643888374254502</v>
          </cell>
          <cell r="E2824">
            <v>72.850235007124894</v>
          </cell>
          <cell r="F2824">
            <v>70.093285009984299</v>
          </cell>
          <cell r="G2824">
            <v>71.698698210607603</v>
          </cell>
          <cell r="H2824">
            <v>87.124599556875793</v>
          </cell>
          <cell r="I2824">
            <v>97.220665784689203</v>
          </cell>
          <cell r="J2824">
            <v>109.307715290685</v>
          </cell>
          <cell r="K2824">
            <v>14.4944055652874</v>
          </cell>
          <cell r="L2824">
            <v>24.792749852503899</v>
          </cell>
          <cell r="M2824">
            <v>10.457333134864101</v>
          </cell>
          <cell r="N2824">
            <v>15.405144402423099</v>
          </cell>
          <cell r="O2824">
            <v>6.6159986434370399</v>
          </cell>
          <cell r="P2824">
            <v>3.2078893425893402</v>
          </cell>
          <cell r="Q2824">
            <v>6.2186552086467799</v>
          </cell>
          <cell r="R2824">
            <v>12.0378907358222</v>
          </cell>
          <cell r="S2824" t="e">
            <v>#N/A</v>
          </cell>
          <cell r="T2824" t="str">
            <v>related to FIS1 - protein involved in mitochondrial division</v>
          </cell>
          <cell r="U2824" t="str">
            <v>IPR016543;IPR011990;IPR028061;IPR028058</v>
          </cell>
          <cell r="V2824" t="str">
            <v>Mitochondria fission 1 protein;Tetratricopeptide-like helical domain;Fis1, C-terminal tetratricopeptide repeat;Fis1, N-terminal tetratricopeptide repeat</v>
          </cell>
        </row>
        <row r="2825">
          <cell r="A2825" t="str">
            <v>UMAG_03921</v>
          </cell>
          <cell r="B2825">
            <v>5049</v>
          </cell>
          <cell r="C2825">
            <v>876.77898139029605</v>
          </cell>
          <cell r="D2825">
            <v>574.18104117938901</v>
          </cell>
          <cell r="E2825">
            <v>716.22330594819596</v>
          </cell>
          <cell r="F2825">
            <v>881.14747895911296</v>
          </cell>
          <cell r="G2825">
            <v>708.46515217600597</v>
          </cell>
          <cell r="H2825">
            <v>722.12219978610005</v>
          </cell>
          <cell r="I2825">
            <v>697.67628146919697</v>
          </cell>
          <cell r="J2825">
            <v>567.79910977406803</v>
          </cell>
          <cell r="K2825">
            <v>124.264598168414</v>
          </cell>
          <cell r="L2825">
            <v>104.94856182837999</v>
          </cell>
          <cell r="M2825">
            <v>63.864876217176302</v>
          </cell>
          <cell r="N2825">
            <v>1.9303380195107001</v>
          </cell>
          <cell r="O2825">
            <v>60.923224611283999</v>
          </cell>
          <cell r="P2825">
            <v>71.435778593679899</v>
          </cell>
          <cell r="Q2825">
            <v>80.998971223806805</v>
          </cell>
          <cell r="R2825">
            <v>56.351971948108698</v>
          </cell>
          <cell r="S2825" t="str">
            <v>chc1</v>
          </cell>
          <cell r="T2825" t="str">
            <v>probable CHC1 - clathrin heavy chain</v>
          </cell>
          <cell r="U2825" t="str">
            <v>IPR001473;IPR016024;IPR016341;IPR016025;IPR011990;IPR012331;IPR000547;IPR015348;IPR022365</v>
          </cell>
          <cell r="V2825" t="str">
            <v>Clathrin, heavy chain, propeller, N-terminal;Armadillo-type fold;Clathrin, heavy chain;Clathrin, heavy chain, linker/propeller domain;Tetratricopeptide-like helical domain;Clathrin, heavy chain, linker;Clathrin, heavy chain/VPS, 7-fold repeat;Clathrin, heavy chain, linker, core motif;Clathrin, heavy chain, propeller repeat</v>
          </cell>
        </row>
        <row r="2826">
          <cell r="A2826" t="str">
            <v>UMAG_03923</v>
          </cell>
          <cell r="B2826">
            <v>579</v>
          </cell>
          <cell r="C2826">
            <v>18.751402358739799</v>
          </cell>
          <cell r="D2826">
            <v>715.71474982072903</v>
          </cell>
          <cell r="E2826">
            <v>660.35852156980002</v>
          </cell>
          <cell r="F2826">
            <v>65.227249010516005</v>
          </cell>
          <cell r="G2826">
            <v>100.495402183202</v>
          </cell>
          <cell r="H2826">
            <v>156.073484892256</v>
          </cell>
          <cell r="I2826">
            <v>308.41929901867502</v>
          </cell>
          <cell r="J2826">
            <v>663.17001829147603</v>
          </cell>
          <cell r="K2826">
            <v>17.6612247181369</v>
          </cell>
          <cell r="L2826">
            <v>137.284561498367</v>
          </cell>
          <cell r="M2826">
            <v>201.93053957432201</v>
          </cell>
          <cell r="N2826">
            <v>17.260983590059102</v>
          </cell>
          <cell r="O2826">
            <v>23.8436257978287</v>
          </cell>
          <cell r="P2826">
            <v>16.445172002587299</v>
          </cell>
          <cell r="Q2826">
            <v>86.913001410611599</v>
          </cell>
          <cell r="R2826">
            <v>128.24835731931</v>
          </cell>
          <cell r="S2826" t="e">
            <v>#N/A</v>
          </cell>
          <cell r="T2826" t="str">
            <v>hypothetical protein</v>
          </cell>
          <cell r="U2826" t="str">
            <v>IPR018466</v>
          </cell>
          <cell r="V2826" t="str">
            <v>Ser-Thr-rich glycosyl-phosphatidyl-inositol-anchored membrane family</v>
          </cell>
        </row>
        <row r="2827">
          <cell r="A2827" t="str">
            <v>UMAG_03924</v>
          </cell>
          <cell r="B2827">
            <v>1959</v>
          </cell>
          <cell r="C2827">
            <v>9.5259246046617605</v>
          </cell>
          <cell r="D2827">
            <v>18596.584858417598</v>
          </cell>
          <cell r="E2827">
            <v>12035.235812003601</v>
          </cell>
          <cell r="F2827">
            <v>727.30676734746498</v>
          </cell>
          <cell r="G2827">
            <v>855.97919957198803</v>
          </cell>
          <cell r="H2827">
            <v>3505.7997981061899</v>
          </cell>
          <cell r="I2827">
            <v>6135.0103943206404</v>
          </cell>
          <cell r="J2827">
            <v>5083.6928732603401</v>
          </cell>
          <cell r="K2827">
            <v>6.1418071134245</v>
          </cell>
          <cell r="L2827">
            <v>1441.3703072785499</v>
          </cell>
          <cell r="M2827">
            <v>3296.1942640078501</v>
          </cell>
          <cell r="N2827">
            <v>352.76721700719901</v>
          </cell>
          <cell r="O2827">
            <v>317.17773601093398</v>
          </cell>
          <cell r="P2827">
            <v>955.64856826886898</v>
          </cell>
          <cell r="Q2827">
            <v>319.37840225823498</v>
          </cell>
          <cell r="R2827">
            <v>663.63691264479905</v>
          </cell>
          <cell r="S2827" t="str">
            <v>rep1</v>
          </cell>
          <cell r="T2827" t="str">
            <v>repellent protein 1 precursor</v>
          </cell>
          <cell r="U2827" t="e">
            <v>#N/A</v>
          </cell>
          <cell r="V2827" t="e">
            <v>#N/A</v>
          </cell>
        </row>
        <row r="2828">
          <cell r="A2828" t="str">
            <v>UMAG_03925</v>
          </cell>
          <cell r="B2828">
            <v>2358</v>
          </cell>
          <cell r="C2828">
            <v>57.0718899229283</v>
          </cell>
          <cell r="D2828">
            <v>55.096425022665898</v>
          </cell>
          <cell r="E2828">
            <v>64.579403188480498</v>
          </cell>
          <cell r="F2828">
            <v>37.740930308429</v>
          </cell>
          <cell r="G2828">
            <v>45.542663284765901</v>
          </cell>
          <cell r="H2828">
            <v>63.7861996385871</v>
          </cell>
          <cell r="I2828">
            <v>75.098311222015695</v>
          </cell>
          <cell r="J2828">
            <v>75.979650680433906</v>
          </cell>
          <cell r="K2828">
            <v>8.1202329805111102</v>
          </cell>
          <cell r="L2828">
            <v>12.417487664211301</v>
          </cell>
          <cell r="M2828">
            <v>17.0791198686982</v>
          </cell>
          <cell r="N2828">
            <v>11.5842402141464</v>
          </cell>
          <cell r="O2828">
            <v>11.4272103529081</v>
          </cell>
          <cell r="P2828">
            <v>6.5889882309056196</v>
          </cell>
          <cell r="Q2828">
            <v>21.534572386296599</v>
          </cell>
          <cell r="R2828">
            <v>2.7284591231118598</v>
          </cell>
          <cell r="S2828" t="e">
            <v>#N/A</v>
          </cell>
          <cell r="T2828" t="str">
            <v>related to RDS2 - Regulator of drug sensitivity</v>
          </cell>
          <cell r="U2828" t="str">
            <v>IPR001138</v>
          </cell>
          <cell r="V2828" t="str">
            <v>Zn(2)-C6 fungal-type DNA-binding domain</v>
          </cell>
        </row>
        <row r="2829">
          <cell r="A2829" t="str">
            <v>UMAG_03927</v>
          </cell>
          <cell r="B2829">
            <v>1362</v>
          </cell>
          <cell r="C2829">
            <v>43.748804457583702</v>
          </cell>
          <cell r="D2829">
            <v>24.1883925351685</v>
          </cell>
          <cell r="E2829">
            <v>21.4337919764452</v>
          </cell>
          <cell r="F2829">
            <v>23.785500094645499</v>
          </cell>
          <cell r="G2829">
            <v>27.018128728811799</v>
          </cell>
          <cell r="H2829">
            <v>28.726578152830299</v>
          </cell>
          <cell r="I2829">
            <v>28.217073821790201</v>
          </cell>
          <cell r="J2829">
            <v>25.813740869705899</v>
          </cell>
          <cell r="K2829">
            <v>2.5765292955474099</v>
          </cell>
          <cell r="L2829">
            <v>5.5263117367775196</v>
          </cell>
          <cell r="M2829">
            <v>6.9712654223965398</v>
          </cell>
          <cell r="N2829">
            <v>8.0649256918494707</v>
          </cell>
          <cell r="O2829">
            <v>3.48567193751372</v>
          </cell>
          <cell r="P2829">
            <v>4.8943482675694696</v>
          </cell>
          <cell r="Q2829">
            <v>4.7299582329738197</v>
          </cell>
          <cell r="R2829">
            <v>5.96810264478066</v>
          </cell>
          <cell r="S2829" t="e">
            <v>#N/A</v>
          </cell>
          <cell r="T2829" t="str">
            <v>hypothetical protein</v>
          </cell>
          <cell r="U2829" t="str">
            <v>IPR018464</v>
          </cell>
          <cell r="V2829" t="str">
            <v>Centromere protein O</v>
          </cell>
        </row>
        <row r="2830">
          <cell r="A2830" t="str">
            <v>UMAG_03928</v>
          </cell>
          <cell r="B2830">
            <v>3720</v>
          </cell>
          <cell r="C2830">
            <v>334.913148068201</v>
          </cell>
          <cell r="D2830">
            <v>113.45691729004299</v>
          </cell>
          <cell r="E2830">
            <v>43.416770493642801</v>
          </cell>
          <cell r="F2830">
            <v>9.7996407426278296</v>
          </cell>
          <cell r="G2830">
            <v>11.757682939544599</v>
          </cell>
          <cell r="H2830">
            <v>8.7991577379898498</v>
          </cell>
          <cell r="I2830">
            <v>10.585516063302901</v>
          </cell>
          <cell r="J2830">
            <v>22.179411958313601</v>
          </cell>
          <cell r="K2830">
            <v>40.052935523926799</v>
          </cell>
          <cell r="L2830">
            <v>13.2799681189501</v>
          </cell>
          <cell r="M2830">
            <v>21.855896712308098</v>
          </cell>
          <cell r="N2830">
            <v>4.99060296550436</v>
          </cell>
          <cell r="O2830">
            <v>5.4070924114554701</v>
          </cell>
          <cell r="P2830">
            <v>2.64194200988439</v>
          </cell>
          <cell r="Q2830">
            <v>1.6204868427024699</v>
          </cell>
          <cell r="R2830">
            <v>7.6796551071412704</v>
          </cell>
          <cell r="S2830" t="e">
            <v>#N/A</v>
          </cell>
          <cell r="T2830" t="str">
            <v>related to serine/threonine protein kinase</v>
          </cell>
          <cell r="U2830" t="str">
            <v>IPR017441;IPR008271;IPR011009;IPR002290;IPR000719</v>
          </cell>
          <cell r="V2830" t="str">
            <v>Protein kinase, ATP binding site;Serine/threonine-protein kinase, active site;Protein kinase-like domain;Serine/threonine/dual specificity protein kinase, catalytic  domain;Protein kinase domain</v>
          </cell>
        </row>
        <row r="2831">
          <cell r="A2831" t="str">
            <v>UMAG_03929</v>
          </cell>
          <cell r="B2831">
            <v>636</v>
          </cell>
          <cell r="C2831">
            <v>382.34512131611001</v>
          </cell>
          <cell r="D2831">
            <v>109.418216805192</v>
          </cell>
          <cell r="E2831">
            <v>77.080957756854204</v>
          </cell>
          <cell r="F2831">
            <v>95.089596441505606</v>
          </cell>
          <cell r="G2831">
            <v>77.008866460389697</v>
          </cell>
          <cell r="H2831">
            <v>73.882451851881697</v>
          </cell>
          <cell r="I2831">
            <v>50.395596885869601</v>
          </cell>
          <cell r="J2831">
            <v>71.046378864519198</v>
          </cell>
          <cell r="K2831">
            <v>11.5518557693934</v>
          </cell>
          <cell r="L2831">
            <v>25.239470416019099</v>
          </cell>
          <cell r="M2831">
            <v>23.979181217452101</v>
          </cell>
          <cell r="N2831">
            <v>14.469413683323699</v>
          </cell>
          <cell r="O2831">
            <v>11.237611365832301</v>
          </cell>
          <cell r="P2831">
            <v>12.971280882038901</v>
          </cell>
          <cell r="Q2831">
            <v>5.5161516622283697</v>
          </cell>
          <cell r="R2831">
            <v>3.3122969424190898</v>
          </cell>
          <cell r="S2831" t="e">
            <v>#N/A</v>
          </cell>
          <cell r="T2831" t="str">
            <v>hypothetical protein</v>
          </cell>
          <cell r="U2831" t="str">
            <v>IPR007667</v>
          </cell>
          <cell r="V2831" t="str">
            <v>Hypoxia induced protein, domain</v>
          </cell>
        </row>
        <row r="2832">
          <cell r="A2832" t="str">
            <v>UMAG_03930</v>
          </cell>
          <cell r="B2832">
            <v>1080</v>
          </cell>
          <cell r="C2832">
            <v>65.341775374384994</v>
          </cell>
          <cell r="D2832">
            <v>30.9570922918668</v>
          </cell>
          <cell r="E2832">
            <v>29.309336762186099</v>
          </cell>
          <cell r="F2832">
            <v>33.432875968007899</v>
          </cell>
          <cell r="G2832">
            <v>24.889628733731701</v>
          </cell>
          <cell r="H2832">
            <v>31.392145965991201</v>
          </cell>
          <cell r="I2832">
            <v>24.103233037681299</v>
          </cell>
          <cell r="J2832">
            <v>25.9392923754652</v>
          </cell>
          <cell r="K2832">
            <v>4.3919493487360697</v>
          </cell>
          <cell r="L2832">
            <v>7.1597694540707799</v>
          </cell>
          <cell r="M2832">
            <v>12.3532762593558</v>
          </cell>
          <cell r="N2832">
            <v>2.0384586521344201</v>
          </cell>
          <cell r="O2832">
            <v>1.7769787033069899</v>
          </cell>
          <cell r="P2832">
            <v>5.9644760495793196</v>
          </cell>
          <cell r="Q2832">
            <v>8.0146600570226507</v>
          </cell>
          <cell r="R2832">
            <v>7.5209144544350703</v>
          </cell>
          <cell r="S2832" t="e">
            <v>#N/A</v>
          </cell>
          <cell r="T2832" t="str">
            <v>hypothetical protein</v>
          </cell>
          <cell r="U2832" t="str">
            <v>IPR017359</v>
          </cell>
          <cell r="V2832" t="str">
            <v>Uncharacterised conserved protein UCP038021, RWD</v>
          </cell>
        </row>
        <row r="2833">
          <cell r="A2833" t="str">
            <v>UMAG_03932</v>
          </cell>
          <cell r="B2833">
            <v>1056</v>
          </cell>
          <cell r="C2833">
            <v>2.03625740891753</v>
          </cell>
          <cell r="D2833">
            <v>39.420626442997403</v>
          </cell>
          <cell r="E2833">
            <v>59.693229200634597</v>
          </cell>
          <cell r="F2833">
            <v>10.649321343611801</v>
          </cell>
          <cell r="G2833">
            <v>5.4843124567529902</v>
          </cell>
          <cell r="H2833">
            <v>5.0455751463491803</v>
          </cell>
          <cell r="I2833">
            <v>5.7586260164286101</v>
          </cell>
          <cell r="J2833">
            <v>72.867593713903901</v>
          </cell>
          <cell r="K2833">
            <v>0.559377342336141</v>
          </cell>
          <cell r="L2833">
            <v>4.2557564574267301</v>
          </cell>
          <cell r="M2833">
            <v>15.5990887486935</v>
          </cell>
          <cell r="N2833">
            <v>4.6223494320471499</v>
          </cell>
          <cell r="O2833">
            <v>1.64480438685272</v>
          </cell>
          <cell r="P2833">
            <v>2.6384031658031599</v>
          </cell>
          <cell r="Q2833">
            <v>1.31285986984914</v>
          </cell>
          <cell r="R2833">
            <v>28.9435686312701</v>
          </cell>
          <cell r="S2833" t="e">
            <v>#N/A</v>
          </cell>
          <cell r="T2833" t="str">
            <v>hypothetical protein</v>
          </cell>
          <cell r="U2833" t="e">
            <v>#N/A</v>
          </cell>
          <cell r="V2833" t="e">
            <v>#N/A</v>
          </cell>
        </row>
        <row r="2834">
          <cell r="A2834" t="str">
            <v>UMAG_03933</v>
          </cell>
          <cell r="B2834">
            <v>759</v>
          </cell>
          <cell r="C2834">
            <v>331.34190974638</v>
          </cell>
          <cell r="D2834">
            <v>204.12399192291599</v>
          </cell>
          <cell r="E2834">
            <v>156.860362284736</v>
          </cell>
          <cell r="F2834">
            <v>115.243690069574</v>
          </cell>
          <cell r="G2834">
            <v>167.442740435845</v>
          </cell>
          <cell r="H2834">
            <v>173.61838140652901</v>
          </cell>
          <cell r="I2834">
            <v>172.46545201205799</v>
          </cell>
          <cell r="J2834">
            <v>155.95411523497</v>
          </cell>
          <cell r="K2834">
            <v>42.567219638866703</v>
          </cell>
          <cell r="L2834">
            <v>49.776632787396601</v>
          </cell>
          <cell r="M2834">
            <v>46.386563833337703</v>
          </cell>
          <cell r="N2834">
            <v>3.0474038408901198</v>
          </cell>
          <cell r="O2834">
            <v>16.554442797587701</v>
          </cell>
          <cell r="P2834">
            <v>6.0308254186700596</v>
          </cell>
          <cell r="Q2834">
            <v>17.1465778990855</v>
          </cell>
          <cell r="R2834">
            <v>18.781589751225201</v>
          </cell>
          <cell r="S2834" t="e">
            <v>#N/A</v>
          </cell>
          <cell r="T2834" t="str">
            <v>related to WWM1 - WW domain containing protein interacting with Metacaspase</v>
          </cell>
          <cell r="U2834" t="str">
            <v>IPR001202</v>
          </cell>
          <cell r="V2834" t="str">
            <v>WW domain</v>
          </cell>
        </row>
        <row r="2835">
          <cell r="A2835" t="str">
            <v>UMAG_03935</v>
          </cell>
          <cell r="B2835">
            <v>1566</v>
          </cell>
          <cell r="C2835">
            <v>849.02814824555298</v>
          </cell>
          <cell r="D2835">
            <v>253.93518049270901</v>
          </cell>
          <cell r="E2835">
            <v>259.99622995333402</v>
          </cell>
          <cell r="F2835">
            <v>683.59301977035295</v>
          </cell>
          <cell r="G2835">
            <v>535.19835654929898</v>
          </cell>
          <cell r="H2835">
            <v>468.23307954739698</v>
          </cell>
          <cell r="I2835">
            <v>675.66056916341597</v>
          </cell>
          <cell r="J2835">
            <v>291.70557797100798</v>
          </cell>
          <cell r="K2835">
            <v>176.833500871567</v>
          </cell>
          <cell r="L2835">
            <v>51.818498796246999</v>
          </cell>
          <cell r="M2835">
            <v>89.600335658663795</v>
          </cell>
          <cell r="N2835">
            <v>31.895802154639998</v>
          </cell>
          <cell r="O2835">
            <v>46.827705355215699</v>
          </cell>
          <cell r="P2835">
            <v>89.969245704258597</v>
          </cell>
          <cell r="Q2835">
            <v>56.984724234695101</v>
          </cell>
          <cell r="R2835">
            <v>54.301503000664901</v>
          </cell>
          <cell r="S2835" t="e">
            <v>#N/A</v>
          </cell>
          <cell r="T2835" t="str">
            <v>related to fructosyl amino acid oxidase</v>
          </cell>
          <cell r="U2835" t="str">
            <v>IPR006076</v>
          </cell>
          <cell r="V2835" t="str">
            <v>FAD dependent oxidoreductase</v>
          </cell>
        </row>
        <row r="2836">
          <cell r="A2836" t="str">
            <v>UMAG_03936</v>
          </cell>
          <cell r="B2836">
            <v>3606</v>
          </cell>
          <cell r="C2836">
            <v>116.22308511465801</v>
          </cell>
          <cell r="D2836">
            <v>169.00915630453599</v>
          </cell>
          <cell r="E2836">
            <v>160.25784244438199</v>
          </cell>
          <cell r="F2836">
            <v>111.151311588006</v>
          </cell>
          <cell r="G2836">
            <v>139.758704255852</v>
          </cell>
          <cell r="H2836">
            <v>150.972297385974</v>
          </cell>
          <cell r="I2836">
            <v>185.29346159680401</v>
          </cell>
          <cell r="J2836">
            <v>172.75046557745799</v>
          </cell>
          <cell r="K2836">
            <v>3.7902545095574198</v>
          </cell>
          <cell r="L2836">
            <v>77.053155638231402</v>
          </cell>
          <cell r="M2836">
            <v>23.305258977844101</v>
          </cell>
          <cell r="N2836">
            <v>12.0984693175652</v>
          </cell>
          <cell r="O2836">
            <v>6.1406952090442299</v>
          </cell>
          <cell r="P2836">
            <v>12.263245725103801</v>
          </cell>
          <cell r="Q2836">
            <v>33.2285335342807</v>
          </cell>
          <cell r="R2836">
            <v>18.4134797182497</v>
          </cell>
          <cell r="S2836" t="str">
            <v>S1-3</v>
          </cell>
          <cell r="T2836" t="str">
            <v>probable ATP dependent RNA helicase</v>
          </cell>
          <cell r="U2836" t="str">
            <v>IPR012340;IPR002464;IPR027417;IPR007502;IPR014001;IPR011709;IPR001650;IPR022967;IPR003029;IPR011545</v>
          </cell>
          <cell r="V2836" t="str">
            <v>Nucleic acid-binding, OB-fold;DNA/RNA helicase, ATP-dependent, DEAH-box type, conserved site;P-loop containing nucleoside triphosphate hydrolase;Helicase-associated domain;Helicase superfamily 1/2, ATP-binding domain;Domain of unknown function DUF1605;Helicase, C-terminal;RNA-binding domain, S1;Ribosomal protein S1, RNA-binding domain;DEAD/DEAH box helicase domain</v>
          </cell>
        </row>
        <row r="2837">
          <cell r="A2837" t="str">
            <v>UMAG_03937</v>
          </cell>
          <cell r="B2837">
            <v>1152</v>
          </cell>
          <cell r="C2837">
            <v>83.847520409176099</v>
          </cell>
          <cell r="D2837">
            <v>152.59875796702201</v>
          </cell>
          <cell r="E2837">
            <v>128.49740078753399</v>
          </cell>
          <cell r="F2837">
            <v>108.243791287286</v>
          </cell>
          <cell r="G2837">
            <v>119.852321551662</v>
          </cell>
          <cell r="H2837">
            <v>117.824821580125</v>
          </cell>
          <cell r="I2837">
            <v>142.66466741468301</v>
          </cell>
          <cell r="J2837">
            <v>141.496247584293</v>
          </cell>
          <cell r="K2837">
            <v>12.677651611489299</v>
          </cell>
          <cell r="L2837">
            <v>24.800931125634801</v>
          </cell>
          <cell r="M2837">
            <v>24.588938417296902</v>
          </cell>
          <cell r="N2837">
            <v>13.4763341111949</v>
          </cell>
          <cell r="O2837">
            <v>26.348556128991198</v>
          </cell>
          <cell r="P2837">
            <v>7.0728313945896799</v>
          </cell>
          <cell r="Q2837">
            <v>12.923336964363999</v>
          </cell>
          <cell r="R2837">
            <v>10.984733373065</v>
          </cell>
          <cell r="S2837" t="e">
            <v>#N/A</v>
          </cell>
          <cell r="T2837" t="str">
            <v>probable diacylglycerol acyltransferase type 2b</v>
          </cell>
          <cell r="U2837" t="str">
            <v>IPR007130</v>
          </cell>
          <cell r="V2837" t="str">
            <v>Diacylglycerol acyltransferase</v>
          </cell>
        </row>
        <row r="2838">
          <cell r="A2838" t="str">
            <v>UMAG_03938</v>
          </cell>
          <cell r="B2838">
            <v>654</v>
          </cell>
          <cell r="C2838">
            <v>936.65260691683102</v>
          </cell>
          <cell r="D2838">
            <v>197.82709415180199</v>
          </cell>
          <cell r="E2838">
            <v>328.98903909084402</v>
          </cell>
          <cell r="F2838">
            <v>494.09111121739102</v>
          </cell>
          <cell r="G2838">
            <v>361.97584809529798</v>
          </cell>
          <cell r="H2838">
            <v>376.54164043302302</v>
          </cell>
          <cell r="I2838">
            <v>319.63110385947903</v>
          </cell>
          <cell r="J2838">
            <v>344.63735094953898</v>
          </cell>
          <cell r="K2838">
            <v>124.285625932844</v>
          </cell>
          <cell r="L2838">
            <v>22.359141088149102</v>
          </cell>
          <cell r="M2838">
            <v>51.742778155179501</v>
          </cell>
          <cell r="N2838">
            <v>52.562462975173702</v>
          </cell>
          <cell r="O2838">
            <v>23.578936865619301</v>
          </cell>
          <cell r="P2838">
            <v>9.16906928239524</v>
          </cell>
          <cell r="Q2838">
            <v>28.704957727073399</v>
          </cell>
          <cell r="R2838">
            <v>37.895763144057099</v>
          </cell>
          <cell r="S2838" t="e">
            <v>#N/A</v>
          </cell>
          <cell r="T2838" t="str">
            <v>related to SBA1 - Hsp90 associated co-chaperone</v>
          </cell>
          <cell r="U2838" t="str">
            <v>IPR008978;IPR007052</v>
          </cell>
          <cell r="V2838" t="str">
            <v>HSP20-like chaperone;CS domain</v>
          </cell>
        </row>
        <row r="2839">
          <cell r="A2839" t="str">
            <v>UMAG_03939</v>
          </cell>
          <cell r="B2839">
            <v>1068</v>
          </cell>
          <cell r="C2839">
            <v>161.33959701493399</v>
          </cell>
          <cell r="D2839">
            <v>77.359401081125796</v>
          </cell>
          <cell r="E2839">
            <v>74.923915922815297</v>
          </cell>
          <cell r="F2839">
            <v>127.474614766312</v>
          </cell>
          <cell r="G2839">
            <v>72.775666283421501</v>
          </cell>
          <cell r="H2839">
            <v>59.704742168077502</v>
          </cell>
          <cell r="I2839">
            <v>51.337847639493098</v>
          </cell>
          <cell r="J2839">
            <v>55.529952461156903</v>
          </cell>
          <cell r="K2839">
            <v>89.164820663971696</v>
          </cell>
          <cell r="L2839">
            <v>2.9870293460484101</v>
          </cell>
          <cell r="M2839">
            <v>15.4217694786553</v>
          </cell>
          <cell r="N2839">
            <v>22.628564510780599</v>
          </cell>
          <cell r="O2839">
            <v>9.5924518724395096</v>
          </cell>
          <cell r="P2839">
            <v>9.9251011363975099</v>
          </cell>
          <cell r="Q2839">
            <v>11.790600592890099</v>
          </cell>
          <cell r="R2839">
            <v>7.5031526384346998</v>
          </cell>
          <cell r="S2839" t="str">
            <v>rrm45</v>
          </cell>
          <cell r="T2839" t="str">
            <v>related to NOP15 - protein involved in 60S ribosomal subunit biogenesis</v>
          </cell>
          <cell r="U2839" t="str">
            <v>IPR000504;IPR012677</v>
          </cell>
          <cell r="V2839" t="str">
            <v>RNA recognition motif domain;Nucleotide-binding alpha-beta plait domain</v>
          </cell>
        </row>
        <row r="2840">
          <cell r="A2840" t="str">
            <v>UMAG_03941</v>
          </cell>
          <cell r="B2840">
            <v>1458</v>
          </cell>
          <cell r="C2840">
            <v>78.394084977910893</v>
          </cell>
          <cell r="D2840">
            <v>54.254377107114102</v>
          </cell>
          <cell r="E2840">
            <v>70.6881524480021</v>
          </cell>
          <cell r="F2840">
            <v>51.598342987196297</v>
          </cell>
          <cell r="G2840">
            <v>49.052214145947097</v>
          </cell>
          <cell r="H2840">
            <v>39.176998757957797</v>
          </cell>
          <cell r="I2840">
            <v>46.207444235466099</v>
          </cell>
          <cell r="J2840">
            <v>46.359499265623199</v>
          </cell>
          <cell r="K2840">
            <v>4.5682722384908203</v>
          </cell>
          <cell r="L2840">
            <v>7.9215732419976002</v>
          </cell>
          <cell r="M2840">
            <v>22.606953300251099</v>
          </cell>
          <cell r="N2840">
            <v>4.1854838532829</v>
          </cell>
          <cell r="O2840">
            <v>1.7653608421747899</v>
          </cell>
          <cell r="P2840">
            <v>12.6358456858824</v>
          </cell>
          <cell r="Q2840">
            <v>7.3433331543907796</v>
          </cell>
          <cell r="R2840">
            <v>11.4488571985438</v>
          </cell>
          <cell r="S2840" t="e">
            <v>#N/A</v>
          </cell>
          <cell r="T2840" t="str">
            <v>related to Cyclophilin-16</v>
          </cell>
          <cell r="U2840" t="str">
            <v>IPR020892;IPR029000;IPR002130</v>
          </cell>
          <cell r="V2840" t="str">
            <v>Cyclophilin-type peptidyl-prolyl cis-trans isomerase, conserved site;Cyclophilin-like domain;Cyclophilin-type peptidyl-prolyl cis-trans isomerase domain</v>
          </cell>
        </row>
        <row r="2841">
          <cell r="A2841" t="str">
            <v>UMAG_03942</v>
          </cell>
          <cell r="B2841">
            <v>4143</v>
          </cell>
          <cell r="C2841">
            <v>980.96010126590204</v>
          </cell>
          <cell r="D2841">
            <v>427.48574568560298</v>
          </cell>
          <cell r="E2841">
            <v>328.763612928393</v>
          </cell>
          <cell r="F2841">
            <v>152.21993447760499</v>
          </cell>
          <cell r="G2841">
            <v>178.90652259929001</v>
          </cell>
          <cell r="H2841">
            <v>183.059138245399</v>
          </cell>
          <cell r="I2841">
            <v>196.80543195643801</v>
          </cell>
          <cell r="J2841">
            <v>243.158199124536</v>
          </cell>
          <cell r="K2841">
            <v>135.74878543599399</v>
          </cell>
          <cell r="L2841">
            <v>42.608357922778502</v>
          </cell>
          <cell r="M2841">
            <v>22.7352540196311</v>
          </cell>
          <cell r="N2841">
            <v>40.821382656775398</v>
          </cell>
          <cell r="O2841">
            <v>34.356385372408198</v>
          </cell>
          <cell r="P2841">
            <v>31.1041711305486</v>
          </cell>
          <cell r="Q2841">
            <v>44.382980989312202</v>
          </cell>
          <cell r="R2841">
            <v>44.048400929475697</v>
          </cell>
          <cell r="S2841" t="e">
            <v>#N/A</v>
          </cell>
          <cell r="T2841" t="str">
            <v>hypothetical protein</v>
          </cell>
          <cell r="U2841" t="str">
            <v>IPR008928;IPR004888</v>
          </cell>
          <cell r="V2841" t="str">
            <v>Six-hairpin glycosidase-like;Glycoside hydrolase, family 63</v>
          </cell>
        </row>
        <row r="2842">
          <cell r="A2842" t="str">
            <v>UMAG_03943</v>
          </cell>
          <cell r="B2842">
            <v>942</v>
          </cell>
          <cell r="C2842">
            <v>48.267317776690597</v>
          </cell>
          <cell r="D2842">
            <v>33.464881167480101</v>
          </cell>
          <cell r="E2842">
            <v>24.931582482145199</v>
          </cell>
          <cell r="F2842">
            <v>51.375439383008697</v>
          </cell>
          <cell r="G2842">
            <v>37.957044651854098</v>
          </cell>
          <cell r="H2842">
            <v>29.1011542270479</v>
          </cell>
          <cell r="I2842">
            <v>26.014375694006301</v>
          </cell>
          <cell r="J2842">
            <v>22.748627047086998</v>
          </cell>
          <cell r="K2842">
            <v>2.8618925974587301</v>
          </cell>
          <cell r="L2842">
            <v>6.27442616854254</v>
          </cell>
          <cell r="M2842">
            <v>12.3392443014538</v>
          </cell>
          <cell r="N2842">
            <v>6.0333164886184001</v>
          </cell>
          <cell r="O2842">
            <v>8.2277334948899696</v>
          </cell>
          <cell r="P2842">
            <v>10.555026158161899</v>
          </cell>
          <cell r="Q2842">
            <v>9.4801285999634093</v>
          </cell>
          <cell r="R2842">
            <v>3.4683902135734401</v>
          </cell>
          <cell r="S2842" t="e">
            <v>#N/A</v>
          </cell>
          <cell r="T2842" t="str">
            <v>related to RKM5 - protein lysine methyltransferase</v>
          </cell>
          <cell r="U2842" t="str">
            <v>IPR029063;IPR019410</v>
          </cell>
          <cell r="V2842" t="str">
            <v>S-adenosyl-L-methionine-dependent methyltransferase;Nicotinamide N-methyltransferase-like</v>
          </cell>
        </row>
        <row r="2843">
          <cell r="A2843" t="str">
            <v>UMAG_03944</v>
          </cell>
          <cell r="B2843">
            <v>4695</v>
          </cell>
          <cell r="C2843">
            <v>406.96002001048203</v>
          </cell>
          <cell r="D2843">
            <v>255.569360398817</v>
          </cell>
          <cell r="E2843">
            <v>236.050652626269</v>
          </cell>
          <cell r="F2843">
            <v>228.95962602025401</v>
          </cell>
          <cell r="G2843">
            <v>137.329515473214</v>
          </cell>
          <cell r="H2843">
            <v>134.916608406514</v>
          </cell>
          <cell r="I2843">
            <v>134.677571324762</v>
          </cell>
          <cell r="J2843">
            <v>183.677514552042</v>
          </cell>
          <cell r="K2843">
            <v>76.660987794082899</v>
          </cell>
          <cell r="L2843">
            <v>9.06317934268451</v>
          </cell>
          <cell r="M2843">
            <v>27.905574956377901</v>
          </cell>
          <cell r="N2843">
            <v>10.1359113488129</v>
          </cell>
          <cell r="O2843">
            <v>22.122427736961502</v>
          </cell>
          <cell r="P2843">
            <v>21.936645980413399</v>
          </cell>
          <cell r="Q2843">
            <v>11.0732274235214</v>
          </cell>
          <cell r="R2843">
            <v>45.465253451127602</v>
          </cell>
          <cell r="S2843" t="e">
            <v>#N/A</v>
          </cell>
          <cell r="T2843" t="str">
            <v>hypothetical protein</v>
          </cell>
          <cell r="U2843" t="str">
            <v>IPR001849</v>
          </cell>
          <cell r="V2843" t="str">
            <v>Pleckstrin homology domain</v>
          </cell>
        </row>
        <row r="2844">
          <cell r="A2844" t="str">
            <v>UMAG_03945</v>
          </cell>
          <cell r="B2844">
            <v>2448</v>
          </cell>
          <cell r="C2844">
            <v>219.66282111994599</v>
          </cell>
          <cell r="D2844">
            <v>254.66150930680899</v>
          </cell>
          <cell r="E2844">
            <v>206.82964306864</v>
          </cell>
          <cell r="F2844">
            <v>203.19363542801801</v>
          </cell>
          <cell r="G2844">
            <v>266.86109299418001</v>
          </cell>
          <cell r="H2844">
            <v>270.61858817623403</v>
          </cell>
          <cell r="I2844">
            <v>295.52449113307301</v>
          </cell>
          <cell r="J2844">
            <v>273.11743213733899</v>
          </cell>
          <cell r="K2844">
            <v>31.719217918046201</v>
          </cell>
          <cell r="L2844">
            <v>33.617088720488297</v>
          </cell>
          <cell r="M2844">
            <v>80.527316095572303</v>
          </cell>
          <cell r="N2844">
            <v>11.4582191197202</v>
          </cell>
          <cell r="O2844">
            <v>44.412880668899902</v>
          </cell>
          <cell r="P2844">
            <v>13.938779803979401</v>
          </cell>
          <cell r="Q2844">
            <v>1.79867131025787</v>
          </cell>
          <cell r="R2844">
            <v>7.2579029730118201</v>
          </cell>
          <cell r="S2844" t="e">
            <v>#N/A</v>
          </cell>
          <cell r="T2844" t="str">
            <v>probable peroxisomal half ABC transporter</v>
          </cell>
          <cell r="U2844" t="str">
            <v>IPR017871;IPR011527;IPR027417;IPR003439;IPR003593</v>
          </cell>
          <cell r="V2844" t="str">
            <v>ABC transporter, conserved site;ABC transporter type 1, transmembrane domain;P-loop containing nucleoside triphosphate hydrolase;ABC transporter-like;AAA+ ATPase domain</v>
          </cell>
        </row>
        <row r="2845">
          <cell r="A2845" t="str">
            <v>UMAG_03946</v>
          </cell>
          <cell r="B2845">
            <v>2277</v>
          </cell>
          <cell r="C2845">
            <v>68.696476510782404</v>
          </cell>
          <cell r="D2845">
            <v>83.022399029383195</v>
          </cell>
          <cell r="E2845">
            <v>79.272812072529902</v>
          </cell>
          <cell r="F2845">
            <v>133.24447917600901</v>
          </cell>
          <cell r="G2845">
            <v>107.28936606648</v>
          </cell>
          <cell r="H2845">
            <v>91.629988436008901</v>
          </cell>
          <cell r="I2845">
            <v>79.678430311398003</v>
          </cell>
          <cell r="J2845">
            <v>65.6357948939729</v>
          </cell>
          <cell r="K2845">
            <v>3.91242609829213</v>
          </cell>
          <cell r="L2845">
            <v>25.862044800421899</v>
          </cell>
          <cell r="M2845">
            <v>21.7286864831961</v>
          </cell>
          <cell r="N2845">
            <v>16.556910741140399</v>
          </cell>
          <cell r="O2845">
            <v>19.868646806216798</v>
          </cell>
          <cell r="P2845">
            <v>12.723649999699299</v>
          </cell>
          <cell r="Q2845">
            <v>1.3634552887375999</v>
          </cell>
          <cell r="R2845">
            <v>16.8813382990731</v>
          </cell>
          <cell r="S2845" t="e">
            <v>#N/A</v>
          </cell>
          <cell r="T2845" t="str">
            <v>hypothetical protein</v>
          </cell>
          <cell r="U2845" t="e">
            <v>#N/A</v>
          </cell>
          <cell r="V2845" t="e">
            <v>#N/A</v>
          </cell>
        </row>
        <row r="2846">
          <cell r="A2846" t="str">
            <v>UMAG_03947</v>
          </cell>
          <cell r="B2846">
            <v>1776</v>
          </cell>
          <cell r="C2846">
            <v>148.71405803791501</v>
          </cell>
          <cell r="D2846">
            <v>166.15526772979001</v>
          </cell>
          <cell r="E2846">
            <v>144.68553228996799</v>
          </cell>
          <cell r="F2846">
            <v>34.728264252362898</v>
          </cell>
          <cell r="G2846">
            <v>70.203002670515403</v>
          </cell>
          <cell r="H2846">
            <v>92.605925798801906</v>
          </cell>
          <cell r="I2846">
            <v>79.465435598328497</v>
          </cell>
          <cell r="J2846">
            <v>91.151500800413501</v>
          </cell>
          <cell r="K2846">
            <v>30.562115328489298</v>
          </cell>
          <cell r="L2846">
            <v>22.848105862133</v>
          </cell>
          <cell r="M2846">
            <v>46.4880737524133</v>
          </cell>
          <cell r="N2846">
            <v>2.3162319336028001</v>
          </cell>
          <cell r="O2846">
            <v>20.2496038279312</v>
          </cell>
          <cell r="P2846">
            <v>7.1093868930036503</v>
          </cell>
          <cell r="Q2846">
            <v>9.9010731588536292</v>
          </cell>
          <cell r="R2846">
            <v>11.286668407171501</v>
          </cell>
          <cell r="S2846" t="e">
            <v>#N/A</v>
          </cell>
          <cell r="T2846" t="str">
            <v>probable carboxypeptidase 2</v>
          </cell>
          <cell r="U2846" t="str">
            <v>IPR001563;IPR029058</v>
          </cell>
          <cell r="V2846" t="str">
            <v>Peptidase S10, serine carboxypeptidase;Alpha/Beta hydrolase fold</v>
          </cell>
        </row>
        <row r="2847">
          <cell r="A2847" t="str">
            <v>UMAG_03948</v>
          </cell>
          <cell r="B2847">
            <v>780</v>
          </cell>
          <cell r="C2847">
            <v>5.3118229493787998</v>
          </cell>
          <cell r="D2847">
            <v>7.34946065664675</v>
          </cell>
          <cell r="E2847">
            <v>9.3404212086979097</v>
          </cell>
          <cell r="F2847">
            <v>0.93690978658718505</v>
          </cell>
          <cell r="G2847">
            <v>2.4903246529735799</v>
          </cell>
          <cell r="H2847">
            <v>5.4089778719178199</v>
          </cell>
          <cell r="I2847">
            <v>3.9888888323693701</v>
          </cell>
          <cell r="J2847">
            <v>4.4592444723978604</v>
          </cell>
          <cell r="K2847">
            <v>1.4599230836602399</v>
          </cell>
          <cell r="L2847">
            <v>1.13646629277473</v>
          </cell>
          <cell r="M2847">
            <v>7.0550000234733199</v>
          </cell>
          <cell r="N2847">
            <v>0.81501380913207699</v>
          </cell>
          <cell r="O2847">
            <v>2.7270596428141598</v>
          </cell>
          <cell r="P2847">
            <v>2.11442713920365</v>
          </cell>
          <cell r="Q2847">
            <v>2.7872617489555802</v>
          </cell>
          <cell r="R2847">
            <v>1.8225116278337801</v>
          </cell>
          <cell r="S2847" t="e">
            <v>#N/A</v>
          </cell>
          <cell r="T2847" t="str">
            <v>hypothetical protein</v>
          </cell>
          <cell r="U2847" t="str">
            <v>IPR025724</v>
          </cell>
          <cell r="V2847" t="str">
            <v>GAG-pre-integrase domain</v>
          </cell>
        </row>
        <row r="2848">
          <cell r="A2848" t="str">
            <v>UMAG_03949</v>
          </cell>
          <cell r="B2848">
            <v>4707</v>
          </cell>
          <cell r="C2848">
            <v>484.34538170955199</v>
          </cell>
          <cell r="D2848">
            <v>313.19429604542398</v>
          </cell>
          <cell r="E2848">
            <v>263.94084608465403</v>
          </cell>
          <cell r="F2848">
            <v>132.59703384634199</v>
          </cell>
          <cell r="G2848">
            <v>98.997109919514799</v>
          </cell>
          <cell r="H2848">
            <v>107.250572658197</v>
          </cell>
          <cell r="I2848">
            <v>134.606802724951</v>
          </cell>
          <cell r="J2848">
            <v>120.041965981015</v>
          </cell>
          <cell r="K2848">
            <v>139.539781907773</v>
          </cell>
          <cell r="L2848">
            <v>9.7615956099619794</v>
          </cell>
          <cell r="M2848">
            <v>47.027262790924603</v>
          </cell>
          <cell r="N2848">
            <v>24.053441458253999</v>
          </cell>
          <cell r="O2848">
            <v>19.870484543218399</v>
          </cell>
          <cell r="P2848">
            <v>21.481234955538699</v>
          </cell>
          <cell r="Q2848">
            <v>41.520243401451502</v>
          </cell>
          <cell r="R2848">
            <v>10.651166807103699</v>
          </cell>
          <cell r="S2848" t="e">
            <v>#N/A</v>
          </cell>
          <cell r="T2848" t="str">
            <v>probable 4-alpha-glucanotransferase / amylo-1</v>
          </cell>
          <cell r="U2848" t="str">
            <v>IPR010401;IPR008928;IPR017853;IPR013781;IPR029436</v>
          </cell>
          <cell r="V2848" t="str">
            <v>Glycogen debranching enzyme;Six-hairpin glycosidase-like;Glycoside hydrolase superfamily;Glycoside hydrolase, catalytic domain;Eukaryotic glycogen debranching enzyme, N-terminal domain</v>
          </cell>
        </row>
        <row r="2849">
          <cell r="A2849" t="str">
            <v>UMAG_03950</v>
          </cell>
          <cell r="B2849">
            <v>1383</v>
          </cell>
          <cell r="C2849">
            <v>197.372423803358</v>
          </cell>
          <cell r="D2849">
            <v>95.381432628499297</v>
          </cell>
          <cell r="E2849">
            <v>101.816960271976</v>
          </cell>
          <cell r="F2849">
            <v>99.400601595062597</v>
          </cell>
          <cell r="G2849">
            <v>88.527875316898601</v>
          </cell>
          <cell r="H2849">
            <v>93.192558878053802</v>
          </cell>
          <cell r="I2849">
            <v>89.634444238433105</v>
          </cell>
          <cell r="J2849">
            <v>90.442107786777896</v>
          </cell>
          <cell r="K2849">
            <v>11.626597310595701</v>
          </cell>
          <cell r="L2849">
            <v>20.667644928586199</v>
          </cell>
          <cell r="M2849">
            <v>19.847973659243099</v>
          </cell>
          <cell r="N2849">
            <v>8.3619384357572901</v>
          </cell>
          <cell r="O2849">
            <v>13.294209052526201</v>
          </cell>
          <cell r="P2849">
            <v>9.1009188353724593</v>
          </cell>
          <cell r="Q2849">
            <v>15.630112710271799</v>
          </cell>
          <cell r="R2849">
            <v>8.9557516647872308</v>
          </cell>
          <cell r="S2849" t="e">
            <v>#N/A</v>
          </cell>
          <cell r="T2849" t="str">
            <v>related to YRB2 - Ran-GTPase-binding protein involved in nuclear protein export</v>
          </cell>
          <cell r="U2849" t="str">
            <v>IPR011993;IPR000156</v>
          </cell>
          <cell r="V2849" t="str">
            <v>Pleckstrin homology-like domain;Ran binding domain</v>
          </cell>
        </row>
        <row r="2850">
          <cell r="A2850" t="str">
            <v>UMAG_03952</v>
          </cell>
          <cell r="B2850">
            <v>927</v>
          </cell>
          <cell r="C2850">
            <v>286.41468551839199</v>
          </cell>
          <cell r="D2850">
            <v>185.153320422912</v>
          </cell>
          <cell r="E2850">
            <v>198.026648575823</v>
          </cell>
          <cell r="F2850">
            <v>243.809004660808</v>
          </cell>
          <cell r="G2850">
            <v>199.46356061542201</v>
          </cell>
          <cell r="H2850">
            <v>196.60325927129</v>
          </cell>
          <cell r="I2850">
            <v>219.48368241469601</v>
          </cell>
          <cell r="J2850">
            <v>200.26205246280699</v>
          </cell>
          <cell r="K2850">
            <v>74.8969921665512</v>
          </cell>
          <cell r="L2850">
            <v>20.364237582528901</v>
          </cell>
          <cell r="M2850">
            <v>30.440656793094199</v>
          </cell>
          <cell r="N2850">
            <v>16.4902141879524</v>
          </cell>
          <cell r="O2850">
            <v>27.223586012306001</v>
          </cell>
          <cell r="P2850">
            <v>13.8895548243379</v>
          </cell>
          <cell r="Q2850">
            <v>6.7081385651731296</v>
          </cell>
          <cell r="R2850">
            <v>13.8856334985785</v>
          </cell>
          <cell r="S2850" t="str">
            <v>rrm46</v>
          </cell>
          <cell r="T2850" t="str">
            <v>related to TIF35 - translation initiation factor eIF3 subunit</v>
          </cell>
          <cell r="U2850" t="str">
            <v>IPR017334;IPR024675;IPR000504;IPR012677</v>
          </cell>
          <cell r="V2850" t="str">
            <v>Eukaryotic translation initiation factor 3 subunit G;Eukaryotic translation initiation factor 3 subunit G, N-terminal;RNA recognition motif domain;Nucleotide-binding alpha-beta plait domain</v>
          </cell>
        </row>
        <row r="2851">
          <cell r="A2851" t="str">
            <v>UMAG_03953</v>
          </cell>
          <cell r="B2851">
            <v>846</v>
          </cell>
          <cell r="C2851">
            <v>153.13358802085401</v>
          </cell>
          <cell r="D2851">
            <v>64.8088620191036</v>
          </cell>
          <cell r="E2851">
            <v>88.0461836865436</v>
          </cell>
          <cell r="F2851">
            <v>95.461913626826501</v>
          </cell>
          <cell r="G2851">
            <v>73.355840768940496</v>
          </cell>
          <cell r="H2851">
            <v>61.528219178965102</v>
          </cell>
          <cell r="I2851">
            <v>71.124843129044095</v>
          </cell>
          <cell r="J2851">
            <v>62.500580916758402</v>
          </cell>
          <cell r="K2851">
            <v>29.579385390318102</v>
          </cell>
          <cell r="L2851">
            <v>12.597123833541801</v>
          </cell>
          <cell r="M2851">
            <v>33.551148636810701</v>
          </cell>
          <cell r="N2851">
            <v>3.4745581846071798</v>
          </cell>
          <cell r="O2851">
            <v>28.083365904182699</v>
          </cell>
          <cell r="P2851">
            <v>10.676056070482501</v>
          </cell>
          <cell r="Q2851">
            <v>14.320452915613901</v>
          </cell>
          <cell r="R2851">
            <v>17.572875757738601</v>
          </cell>
          <cell r="S2851" t="e">
            <v>#N/A</v>
          </cell>
          <cell r="T2851" t="str">
            <v>hypothetical protein</v>
          </cell>
          <cell r="U2851" t="str">
            <v>IPR000999</v>
          </cell>
          <cell r="V2851" t="str">
            <v>Ribonuclease III domain</v>
          </cell>
        </row>
        <row r="2852">
          <cell r="A2852" t="str">
            <v>UMAG_03956</v>
          </cell>
          <cell r="B2852">
            <v>492</v>
          </cell>
          <cell r="C2852">
            <v>453.29076897082001</v>
          </cell>
          <cell r="D2852">
            <v>186.953135355467</v>
          </cell>
          <cell r="E2852">
            <v>190.53645825056799</v>
          </cell>
          <cell r="F2852">
            <v>282.571839456411</v>
          </cell>
          <cell r="G2852">
            <v>248.978707849302</v>
          </cell>
          <cell r="H2852">
            <v>248.513013592048</v>
          </cell>
          <cell r="I2852">
            <v>212.124022898786</v>
          </cell>
          <cell r="J2852">
            <v>212.262885342347</v>
          </cell>
          <cell r="K2852">
            <v>14.8177528002232</v>
          </cell>
          <cell r="L2852">
            <v>17.260496875638498</v>
          </cell>
          <cell r="M2852">
            <v>27.454272828697601</v>
          </cell>
          <cell r="N2852">
            <v>29.633279939300699</v>
          </cell>
          <cell r="O2852">
            <v>0.93708907823624998</v>
          </cell>
          <cell r="P2852">
            <v>11.6907765496106</v>
          </cell>
          <cell r="Q2852">
            <v>26.051699166477398</v>
          </cell>
          <cell r="R2852">
            <v>32.570549053915698</v>
          </cell>
          <cell r="S2852" t="e">
            <v>#N/A</v>
          </cell>
          <cell r="T2852" t="str">
            <v>hypothetical protein</v>
          </cell>
          <cell r="U2852" t="str">
            <v>IPR008699</v>
          </cell>
          <cell r="V2852" t="str">
            <v>NADH dehydrogenase [ubiquinone] 1 beta subcomplex subunit 8</v>
          </cell>
        </row>
        <row r="2853">
          <cell r="A2853" t="str">
            <v>UMAG_03958</v>
          </cell>
          <cell r="B2853">
            <v>891</v>
          </cell>
          <cell r="C2853">
            <v>376.94722259913698</v>
          </cell>
          <cell r="D2853">
            <v>307.17563014659299</v>
          </cell>
          <cell r="E2853">
            <v>336.19020708056001</v>
          </cell>
          <cell r="F2853">
            <v>449.15270223448198</v>
          </cell>
          <cell r="G2853">
            <v>136.78340437012699</v>
          </cell>
          <cell r="H2853">
            <v>158.86754296202699</v>
          </cell>
          <cell r="I2853">
            <v>99.743987853386002</v>
          </cell>
          <cell r="J2853">
            <v>128.16477300579999</v>
          </cell>
          <cell r="K2853">
            <v>16.442846383752901</v>
          </cell>
          <cell r="L2853">
            <v>100.160651090652</v>
          </cell>
          <cell r="M2853">
            <v>24.753102961901899</v>
          </cell>
          <cell r="N2853">
            <v>62.692190037799399</v>
          </cell>
          <cell r="O2853">
            <v>18.7617687558668</v>
          </cell>
          <cell r="P2853">
            <v>20.461062769973001</v>
          </cell>
          <cell r="Q2853">
            <v>27.858448190541001</v>
          </cell>
          <cell r="R2853">
            <v>16.111897374979598</v>
          </cell>
          <cell r="S2853" t="str">
            <v>fen1</v>
          </cell>
          <cell r="T2853" t="str">
            <v>probable FEN1 - fatty acid elongase</v>
          </cell>
          <cell r="U2853" t="str">
            <v>IPR002076</v>
          </cell>
          <cell r="V2853" t="str">
            <v>ELO family</v>
          </cell>
        </row>
        <row r="2854">
          <cell r="A2854" t="str">
            <v>UMAG_03959</v>
          </cell>
          <cell r="B2854">
            <v>1626</v>
          </cell>
          <cell r="C2854">
            <v>475.51038411354898</v>
          </cell>
          <cell r="D2854">
            <v>253.00489541112</v>
          </cell>
          <cell r="E2854">
            <v>298.72927440369102</v>
          </cell>
          <cell r="F2854">
            <v>442.55718711074201</v>
          </cell>
          <cell r="G2854">
            <v>307.01033045607898</v>
          </cell>
          <cell r="H2854">
            <v>343.45624037015</v>
          </cell>
          <cell r="I2854">
            <v>298.52947764383902</v>
          </cell>
          <cell r="J2854">
            <v>315.222018914253</v>
          </cell>
          <cell r="K2854">
            <v>101.174849709006</v>
          </cell>
          <cell r="L2854">
            <v>29.8521577013314</v>
          </cell>
          <cell r="M2854">
            <v>75.719115915078405</v>
          </cell>
          <cell r="N2854">
            <v>51.305578379306503</v>
          </cell>
          <cell r="O2854">
            <v>47.094400054785098</v>
          </cell>
          <cell r="P2854">
            <v>27.0593183244222</v>
          </cell>
          <cell r="Q2854">
            <v>10.9846262321811</v>
          </cell>
          <cell r="R2854">
            <v>72.465519845598905</v>
          </cell>
          <cell r="S2854" t="e">
            <v>#N/A</v>
          </cell>
          <cell r="T2854" t="str">
            <v>probable t-complex-type molecular chaperone</v>
          </cell>
          <cell r="U2854" t="str">
            <v>IPR027409;IPR002423;IPR002194;IPR012718;IPR027413;IPR027410;IPR017998</v>
          </cell>
          <cell r="V2854" t="str">
            <v>GroEL-like apical domain;Chaperonin Cpn60/TCP-1;Chaperonin TCP-1, conserved site;T-complex protein 1, epsilon subunit;GroEL-like equatorial domain;TCP-1-like chaperonin intermediate domain;Chaperone tailless complex polypeptide 1 (TCP-1)</v>
          </cell>
        </row>
        <row r="2855">
          <cell r="A2855" t="str">
            <v>UMAG_03960</v>
          </cell>
          <cell r="B2855">
            <v>852</v>
          </cell>
          <cell r="C2855">
            <v>56.093477180055103</v>
          </cell>
          <cell r="D2855">
            <v>46.962347940879702</v>
          </cell>
          <cell r="E2855">
            <v>48.763803817683801</v>
          </cell>
          <cell r="F2855">
            <v>60.581384505198201</v>
          </cell>
          <cell r="G2855">
            <v>64.971779374936602</v>
          </cell>
          <cell r="H2855">
            <v>61.102995093732801</v>
          </cell>
          <cell r="I2855">
            <v>55.249291659580699</v>
          </cell>
          <cell r="J2855">
            <v>70.989387565008002</v>
          </cell>
          <cell r="K2855">
            <v>5.0268347057864</v>
          </cell>
          <cell r="L2855">
            <v>13.135287095955301</v>
          </cell>
          <cell r="M2855">
            <v>6.8212208921851198</v>
          </cell>
          <cell r="N2855">
            <v>9.9019865285962005</v>
          </cell>
          <cell r="O2855">
            <v>12.544300312611201</v>
          </cell>
          <cell r="P2855">
            <v>4.42892335837566</v>
          </cell>
          <cell r="Q2855">
            <v>3.9428471715511701</v>
          </cell>
          <cell r="R2855">
            <v>4.4740551911445001</v>
          </cell>
          <cell r="S2855" t="e">
            <v>#N/A</v>
          </cell>
          <cell r="T2855" t="str">
            <v>hypothetical protein</v>
          </cell>
          <cell r="U2855" t="e">
            <v>#N/A</v>
          </cell>
          <cell r="V2855" t="e">
            <v>#N/A</v>
          </cell>
        </row>
        <row r="2856">
          <cell r="A2856" t="str">
            <v>UMAG_03963</v>
          </cell>
          <cell r="B2856">
            <v>4530</v>
          </cell>
          <cell r="C2856">
            <v>98.591138125471403</v>
          </cell>
          <cell r="D2856">
            <v>112.643207430533</v>
          </cell>
          <cell r="E2856">
            <v>102.974951305462</v>
          </cell>
          <cell r="F2856">
            <v>131.12566202171101</v>
          </cell>
          <cell r="G2856">
            <v>84.6182849064935</v>
          </cell>
          <cell r="H2856">
            <v>96.317262777385594</v>
          </cell>
          <cell r="I2856">
            <v>80.168133654783404</v>
          </cell>
          <cell r="J2856">
            <v>81.380175303215793</v>
          </cell>
          <cell r="K2856">
            <v>16.225685214392001</v>
          </cell>
          <cell r="L2856">
            <v>21.9832165750169</v>
          </cell>
          <cell r="M2856">
            <v>19.238105746062399</v>
          </cell>
          <cell r="N2856">
            <v>3.8004971740396201</v>
          </cell>
          <cell r="O2856">
            <v>13.990511973614</v>
          </cell>
          <cell r="P2856">
            <v>6.8060911877161798</v>
          </cell>
          <cell r="Q2856">
            <v>4.0759768012978101</v>
          </cell>
          <cell r="R2856">
            <v>0.92128890523021101</v>
          </cell>
          <cell r="S2856" t="str">
            <v>pom152</v>
          </cell>
          <cell r="T2856" t="str">
            <v>nuclear pore membrane protein</v>
          </cell>
          <cell r="U2856" t="e">
            <v>#N/A</v>
          </cell>
          <cell r="V2856" t="e">
            <v>#N/A</v>
          </cell>
        </row>
        <row r="2857">
          <cell r="A2857" t="str">
            <v>UMAG_03964</v>
          </cell>
          <cell r="B2857">
            <v>2010</v>
          </cell>
          <cell r="C2857">
            <v>96.759580110168997</v>
          </cell>
          <cell r="D2857">
            <v>75.675305250022106</v>
          </cell>
          <cell r="E2857">
            <v>54.175346941039599</v>
          </cell>
          <cell r="F2857">
            <v>100.81212303418501</v>
          </cell>
          <cell r="G2857">
            <v>72.640615801967698</v>
          </cell>
          <cell r="H2857">
            <v>88.527376850662193</v>
          </cell>
          <cell r="I2857">
            <v>81.705699979755906</v>
          </cell>
          <cell r="J2857">
            <v>85.774787104151201</v>
          </cell>
          <cell r="K2857">
            <v>4.9901532253135397</v>
          </cell>
          <cell r="L2857">
            <v>11.93843578211</v>
          </cell>
          <cell r="M2857">
            <v>20.724481364859901</v>
          </cell>
          <cell r="N2857">
            <v>3.4690437157191099</v>
          </cell>
          <cell r="O2857">
            <v>5.2461323499989403</v>
          </cell>
          <cell r="P2857">
            <v>13.566437959543499</v>
          </cell>
          <cell r="Q2857">
            <v>4.0679749847029996</v>
          </cell>
          <cell r="R2857">
            <v>16.250264947045</v>
          </cell>
          <cell r="S2857" t="e">
            <v>#N/A</v>
          </cell>
          <cell r="T2857" t="str">
            <v>related to PRP3 - essential splicing factor</v>
          </cell>
          <cell r="U2857" t="str">
            <v>IPR027104;IPR013881;IPR010541</v>
          </cell>
          <cell r="V2857" t="str">
            <v>U4/U6 small nuclear ribonucleoprotein Prp3;Pre-mRNA-splicing factor 3;Domain of unknown function DUF1115</v>
          </cell>
        </row>
        <row r="2858">
          <cell r="A2858" t="str">
            <v>UMAG_03965</v>
          </cell>
          <cell r="B2858">
            <v>1092</v>
          </cell>
          <cell r="C2858">
            <v>132.62448587961799</v>
          </cell>
          <cell r="D2858">
            <v>76.120481420817995</v>
          </cell>
          <cell r="E2858">
            <v>63.5753861017186</v>
          </cell>
          <cell r="F2858">
            <v>109.399327745863</v>
          </cell>
          <cell r="G2858">
            <v>86.611734420119802</v>
          </cell>
          <cell r="H2858">
            <v>104.408152517549</v>
          </cell>
          <cell r="I2858">
            <v>114.745251378567</v>
          </cell>
          <cell r="J2858">
            <v>91.263738536668598</v>
          </cell>
          <cell r="K2858">
            <v>14.8102288732987</v>
          </cell>
          <cell r="L2858">
            <v>14.997042709449699</v>
          </cell>
          <cell r="M2858">
            <v>19.024534636136998</v>
          </cell>
          <cell r="N2858">
            <v>8.0322436537857094</v>
          </cell>
          <cell r="O2858">
            <v>3.74190773716336</v>
          </cell>
          <cell r="P2858">
            <v>6.2493710032975498</v>
          </cell>
          <cell r="Q2858">
            <v>14.945949486414399</v>
          </cell>
          <cell r="R2858">
            <v>4.7248421939423801</v>
          </cell>
          <cell r="S2858" t="e">
            <v>#N/A</v>
          </cell>
          <cell r="T2858" t="str">
            <v>related to FAD1 û flavin adenine dinucleotide synthetase</v>
          </cell>
          <cell r="U2858" t="str">
            <v>IPR014729;IPR002500</v>
          </cell>
          <cell r="V2858" t="str">
            <v>Rossmann-like alpha/beta/alpha sandwich fold;Phosphoadenosine phosphosulphate reductase</v>
          </cell>
        </row>
        <row r="2859">
          <cell r="A2859" t="str">
            <v>UMAG_03966</v>
          </cell>
          <cell r="B2859">
            <v>2325</v>
          </cell>
          <cell r="C2859">
            <v>51.887660189928901</v>
          </cell>
          <cell r="D2859">
            <v>73.349038652315699</v>
          </cell>
          <cell r="E2859">
            <v>60.993211039348203</v>
          </cell>
          <cell r="F2859">
            <v>62.965947445405703</v>
          </cell>
          <cell r="G2859">
            <v>75.358593465567793</v>
          </cell>
          <cell r="H2859">
            <v>55.395275592440598</v>
          </cell>
          <cell r="I2859">
            <v>83.543973871411197</v>
          </cell>
          <cell r="J2859">
            <v>57.614060931463399</v>
          </cell>
          <cell r="K2859">
            <v>0.15307992435362899</v>
          </cell>
          <cell r="L2859">
            <v>27.7894449672863</v>
          </cell>
          <cell r="M2859">
            <v>11.9132403103321</v>
          </cell>
          <cell r="N2859">
            <v>4.8098527357205096</v>
          </cell>
          <cell r="O2859">
            <v>21.783913748383799</v>
          </cell>
          <cell r="P2859">
            <v>2.0411467806375998</v>
          </cell>
          <cell r="Q2859">
            <v>24.185796929749401</v>
          </cell>
          <cell r="R2859">
            <v>2.0798968342888999</v>
          </cell>
          <cell r="S2859" t="e">
            <v>#N/A</v>
          </cell>
          <cell r="T2859" t="str">
            <v>hypothetical protein</v>
          </cell>
          <cell r="U2859" t="e">
            <v>#N/A</v>
          </cell>
          <cell r="V2859" t="e">
            <v>#N/A</v>
          </cell>
        </row>
        <row r="2860">
          <cell r="A2860" t="str">
            <v>UMAG_03967</v>
          </cell>
          <cell r="B2860">
            <v>2763</v>
          </cell>
          <cell r="C2860">
            <v>253.285460434915</v>
          </cell>
          <cell r="D2860">
            <v>201.838312701239</v>
          </cell>
          <cell r="E2860">
            <v>219.54975582192799</v>
          </cell>
          <cell r="F2860">
            <v>178.35234062889</v>
          </cell>
          <cell r="G2860">
            <v>180.03109029848699</v>
          </cell>
          <cell r="H2860">
            <v>203.345574589356</v>
          </cell>
          <cell r="I2860">
            <v>221.24249449419</v>
          </cell>
          <cell r="J2860">
            <v>203.46145329718701</v>
          </cell>
          <cell r="K2860">
            <v>9.9854948943099195</v>
          </cell>
          <cell r="L2860">
            <v>17.634003746632001</v>
          </cell>
          <cell r="M2860">
            <v>29.292388110729199</v>
          </cell>
          <cell r="N2860">
            <v>16.944454119614601</v>
          </cell>
          <cell r="O2860">
            <v>33.776206025530399</v>
          </cell>
          <cell r="P2860">
            <v>3.7628823292594902</v>
          </cell>
          <cell r="Q2860">
            <v>34.166351766818003</v>
          </cell>
          <cell r="R2860">
            <v>17.589099437447199</v>
          </cell>
          <cell r="S2860" t="e">
            <v>#N/A</v>
          </cell>
          <cell r="T2860" t="str">
            <v>related to PAT1 - topoisomerase II-associated protein</v>
          </cell>
          <cell r="U2860" t="str">
            <v>IPR019167</v>
          </cell>
          <cell r="V2860" t="str">
            <v>Topoisomerase II-associated protein PAT1</v>
          </cell>
        </row>
        <row r="2861">
          <cell r="A2861" t="str">
            <v>UMAG_03969</v>
          </cell>
          <cell r="B2861">
            <v>2787</v>
          </cell>
          <cell r="C2861">
            <v>108.791917347585</v>
          </cell>
          <cell r="D2861">
            <v>157.20586928953699</v>
          </cell>
          <cell r="E2861">
            <v>149.81798565020301</v>
          </cell>
          <cell r="F2861">
            <v>129.39016910524501</v>
          </cell>
          <cell r="G2861">
            <v>90.917970374019504</v>
          </cell>
          <cell r="H2861">
            <v>101.458248115185</v>
          </cell>
          <cell r="I2861">
            <v>124.70270840722699</v>
          </cell>
          <cell r="J2861">
            <v>152.25798705285001</v>
          </cell>
          <cell r="K2861">
            <v>8.7259628040137809</v>
          </cell>
          <cell r="L2861">
            <v>18.903553413665801</v>
          </cell>
          <cell r="M2861">
            <v>36.446052234377603</v>
          </cell>
          <cell r="N2861">
            <v>12.778534113639999</v>
          </cell>
          <cell r="O2861">
            <v>18.1988252795765</v>
          </cell>
          <cell r="P2861">
            <v>17.386278122454801</v>
          </cell>
          <cell r="Q2861">
            <v>18.802314606071299</v>
          </cell>
          <cell r="R2861">
            <v>3.8526306288362799</v>
          </cell>
          <cell r="S2861" t="e">
            <v>#N/A</v>
          </cell>
          <cell r="T2861" t="str">
            <v>related to nuclear envelope protein NEM1</v>
          </cell>
          <cell r="U2861" t="str">
            <v>IPR023214;IPR011948;IPR004274</v>
          </cell>
          <cell r="V2861" t="str">
            <v>HAD-like domain;Dullard phosphatase domain, eukaryotic;NLI interacting factor</v>
          </cell>
        </row>
        <row r="2862">
          <cell r="A2862" t="str">
            <v>UMAG_03970</v>
          </cell>
          <cell r="B2862">
            <v>1071</v>
          </cell>
          <cell r="C2862">
            <v>99.038874038266002</v>
          </cell>
          <cell r="D2862">
            <v>102.138537701242</v>
          </cell>
          <cell r="E2862">
            <v>79.904445905404103</v>
          </cell>
          <cell r="F2862">
            <v>84.982873247227005</v>
          </cell>
          <cell r="G2862">
            <v>52.4233205199453</v>
          </cell>
          <cell r="H2862">
            <v>59.156545457895199</v>
          </cell>
          <cell r="I2862">
            <v>74.833724055152302</v>
          </cell>
          <cell r="J2862">
            <v>75.680959392369303</v>
          </cell>
          <cell r="K2862">
            <v>22.499050737541101</v>
          </cell>
          <cell r="L2862">
            <v>8.53499419160568</v>
          </cell>
          <cell r="M2862">
            <v>7.3276677064345304</v>
          </cell>
          <cell r="N2862">
            <v>8.3750730419355897</v>
          </cell>
          <cell r="O2862">
            <v>12.3824861949537</v>
          </cell>
          <cell r="P2862">
            <v>5.9380540082192397</v>
          </cell>
          <cell r="Q2862">
            <v>27.2900958479628</v>
          </cell>
          <cell r="R2862">
            <v>9.9001121065343494</v>
          </cell>
          <cell r="S2862" t="e">
            <v>#N/A</v>
          </cell>
          <cell r="T2862" t="str">
            <v>hypothetical protein</v>
          </cell>
          <cell r="U2862" t="e">
            <v>#N/A</v>
          </cell>
          <cell r="V2862" t="e">
            <v>#N/A</v>
          </cell>
        </row>
        <row r="2863">
          <cell r="A2863" t="str">
            <v>UMAG_03971</v>
          </cell>
          <cell r="B2863">
            <v>756</v>
          </cell>
          <cell r="C2863">
            <v>131.69123798163901</v>
          </cell>
          <cell r="D2863">
            <v>57.109977923114002</v>
          </cell>
          <cell r="E2863">
            <v>41.503017875986899</v>
          </cell>
          <cell r="F2863">
            <v>95.171222575848802</v>
          </cell>
          <cell r="G2863">
            <v>70.615739408469594</v>
          </cell>
          <cell r="H2863">
            <v>85.141652566881902</v>
          </cell>
          <cell r="I2863">
            <v>137.944585954659</v>
          </cell>
          <cell r="J2863">
            <v>121.815586957771</v>
          </cell>
          <cell r="K2863">
            <v>24.160029273656001</v>
          </cell>
          <cell r="L2863">
            <v>18.821789581854699</v>
          </cell>
          <cell r="M2863">
            <v>9.0942970205708793</v>
          </cell>
          <cell r="N2863">
            <v>3.8559653378175498</v>
          </cell>
          <cell r="O2863">
            <v>11.5519506435454</v>
          </cell>
          <cell r="P2863">
            <v>4.9443062513682401</v>
          </cell>
          <cell r="Q2863">
            <v>16.6436889228609</v>
          </cell>
          <cell r="R2863">
            <v>38.272771592015502</v>
          </cell>
          <cell r="S2863" t="e">
            <v>#N/A</v>
          </cell>
          <cell r="T2863" t="str">
            <v>related to thermoresistant gluconokinase</v>
          </cell>
          <cell r="U2863" t="str">
            <v>IPR027417</v>
          </cell>
          <cell r="V2863" t="str">
            <v>P-loop containing nucleoside triphosphate hydrolase</v>
          </cell>
        </row>
        <row r="2864">
          <cell r="A2864" t="str">
            <v>UMAG_03972</v>
          </cell>
          <cell r="B2864">
            <v>1749</v>
          </cell>
          <cell r="C2864">
            <v>212.66591286480599</v>
          </cell>
          <cell r="D2864">
            <v>123.24675214689201</v>
          </cell>
          <cell r="E2864">
            <v>145.64191456624499</v>
          </cell>
          <cell r="F2864">
            <v>206.387569847517</v>
          </cell>
          <cell r="G2864">
            <v>107.856761811217</v>
          </cell>
          <cell r="H2864">
            <v>96.713676782275499</v>
          </cell>
          <cell r="I2864">
            <v>79.993984719223604</v>
          </cell>
          <cell r="J2864">
            <v>79.799560712252202</v>
          </cell>
          <cell r="K2864">
            <v>38.8975707901945</v>
          </cell>
          <cell r="L2864">
            <v>11.984854374147799</v>
          </cell>
          <cell r="M2864">
            <v>24.515074187381199</v>
          </cell>
          <cell r="N2864">
            <v>17.474000809977099</v>
          </cell>
          <cell r="O2864">
            <v>7.9854703252750898</v>
          </cell>
          <cell r="P2864">
            <v>18.3097014145551</v>
          </cell>
          <cell r="Q2864">
            <v>5.1310675453492802</v>
          </cell>
          <cell r="R2864">
            <v>21.263014675046001</v>
          </cell>
          <cell r="S2864" t="e">
            <v>#N/A</v>
          </cell>
          <cell r="T2864" t="str">
            <v>hypothetical protein</v>
          </cell>
          <cell r="U2864" t="str">
            <v>IPR012678;IPR013025</v>
          </cell>
          <cell r="V2864" t="str">
            <v>Ribosomal protein L23/L15e core domain;Ribosomal protein L25/L23</v>
          </cell>
        </row>
        <row r="2865">
          <cell r="A2865" t="str">
            <v>UMAG_03973</v>
          </cell>
          <cell r="B2865">
            <v>1530</v>
          </cell>
          <cell r="C2865">
            <v>98.465095940930098</v>
          </cell>
          <cell r="D2865">
            <v>184.126627973838</v>
          </cell>
          <cell r="E2865">
            <v>194.69367821549201</v>
          </cell>
          <cell r="F2865">
            <v>208.81814448568099</v>
          </cell>
          <cell r="G2865">
            <v>212.485134575534</v>
          </cell>
          <cell r="H2865">
            <v>161.21518535419901</v>
          </cell>
          <cell r="I2865">
            <v>147.83119397072801</v>
          </cell>
          <cell r="J2865">
            <v>127.17240925725299</v>
          </cell>
          <cell r="K2865">
            <v>13.601305908794201</v>
          </cell>
          <cell r="L2865">
            <v>11.0323447873905</v>
          </cell>
          <cell r="M2865">
            <v>71.979997756889503</v>
          </cell>
          <cell r="N2865">
            <v>21.780221007647999</v>
          </cell>
          <cell r="O2865">
            <v>10.126315499662301</v>
          </cell>
          <cell r="P2865">
            <v>18.761162242733398</v>
          </cell>
          <cell r="Q2865">
            <v>28.258609644485698</v>
          </cell>
          <cell r="R2865">
            <v>8.8091411050489299</v>
          </cell>
          <cell r="S2865" t="e">
            <v>#N/A</v>
          </cell>
          <cell r="T2865" t="str">
            <v>related to serine/threonine protein kinase</v>
          </cell>
          <cell r="U2865" t="str">
            <v>IPR017441;IPR008271;IPR011009;IPR002290;IPR000719;IPR000961</v>
          </cell>
          <cell r="V2865" t="str">
            <v>Protein kinase, ATP binding site;Serine/threonine-protein kinase, active site;Protein kinase-like domain;Serine/threonine/dual specificity protein kinase, catalytic  domain;Protein kinase domain;AGC-kinase, C-terminal</v>
          </cell>
        </row>
        <row r="2866">
          <cell r="A2866" t="str">
            <v>UMAG_03974</v>
          </cell>
          <cell r="B2866">
            <v>2691</v>
          </cell>
          <cell r="C2866">
            <v>323.22984009285699</v>
          </cell>
          <cell r="D2866">
            <v>152.48228348724101</v>
          </cell>
          <cell r="E2866">
            <v>230.450471952302</v>
          </cell>
          <cell r="F2866">
            <v>302.663231410837</v>
          </cell>
          <cell r="G2866">
            <v>279.06813299874102</v>
          </cell>
          <cell r="H2866">
            <v>260.59454376524099</v>
          </cell>
          <cell r="I2866">
            <v>234.31409352806301</v>
          </cell>
          <cell r="J2866">
            <v>226.24678401929299</v>
          </cell>
          <cell r="K2866">
            <v>67.992886421609597</v>
          </cell>
          <cell r="L2866">
            <v>23.893104112522899</v>
          </cell>
          <cell r="M2866">
            <v>43.455000705496801</v>
          </cell>
          <cell r="N2866">
            <v>27.9889852857271</v>
          </cell>
          <cell r="O2866">
            <v>25.262902137378401</v>
          </cell>
          <cell r="P2866">
            <v>34.415078839720401</v>
          </cell>
          <cell r="Q2866">
            <v>16.785676227411098</v>
          </cell>
          <cell r="R2866">
            <v>33.059076077340102</v>
          </cell>
          <cell r="S2866" t="e">
            <v>#N/A</v>
          </cell>
          <cell r="T2866" t="str">
            <v>probable histidine biosynthesis trifunctional protein</v>
          </cell>
          <cell r="U2866" t="str">
            <v>IPR016161;IPR001692;IPR016298;IPR002496;IPR012131;IPR008179;IPR021130</v>
          </cell>
          <cell r="V2866" t="str">
            <v>Aldehyde/histidinol dehydrogenase;Histidinol dehydrogenase, conserved site;Histidine biosynthesis trifunctional-protein;Phosphoribosyl-AMP cyclohydrolase domain;Histidinol dehydrogenase;Phosphoribosyl-ATP pyrophosphohydrolase;Phosphoribosyl-ATP pyrophosphohydrolase-like</v>
          </cell>
        </row>
        <row r="2867">
          <cell r="A2867" t="str">
            <v>UMAG_03975</v>
          </cell>
          <cell r="B2867">
            <v>1632</v>
          </cell>
          <cell r="C2867">
            <v>499.75188009455297</v>
          </cell>
          <cell r="D2867">
            <v>224.189425183438</v>
          </cell>
          <cell r="E2867">
            <v>208.514140180488</v>
          </cell>
          <cell r="F2867">
            <v>133.95155618808701</v>
          </cell>
          <cell r="G2867">
            <v>215.03659509884301</v>
          </cell>
          <cell r="H2867">
            <v>316.056742637941</v>
          </cell>
          <cell r="I2867">
            <v>363.11538830995897</v>
          </cell>
          <cell r="J2867">
            <v>333.23938732647201</v>
          </cell>
          <cell r="K2867">
            <v>93.316199621405403</v>
          </cell>
          <cell r="L2867">
            <v>48.225088921847401</v>
          </cell>
          <cell r="M2867">
            <v>23.7819463816951</v>
          </cell>
          <cell r="N2867">
            <v>9.4426246434312802</v>
          </cell>
          <cell r="O2867">
            <v>9.9483948064912102</v>
          </cell>
          <cell r="P2867">
            <v>38.128577256457497</v>
          </cell>
          <cell r="Q2867">
            <v>30.097561844266998</v>
          </cell>
          <cell r="R2867">
            <v>19.410363985229299</v>
          </cell>
          <cell r="S2867" t="e">
            <v>#N/A</v>
          </cell>
          <cell r="T2867" t="str">
            <v>related to Carboxypeptidase Y precursor</v>
          </cell>
          <cell r="U2867" t="str">
            <v>IPR001563;IPR029058;IPR018202</v>
          </cell>
          <cell r="V2867" t="str">
            <v>Peptidase S10, serine carboxypeptidase;Alpha/Beta hydrolase fold;Peptidase S10, serine carboxypeptidase, active site</v>
          </cell>
        </row>
        <row r="2868">
          <cell r="A2868" t="str">
            <v>UMAG_03976</v>
          </cell>
          <cell r="B2868">
            <v>1617</v>
          </cell>
          <cell r="C2868">
            <v>163.459272472512</v>
          </cell>
          <cell r="D2868">
            <v>625.83919076025802</v>
          </cell>
          <cell r="E2868">
            <v>696.90445467406505</v>
          </cell>
          <cell r="F2868">
            <v>125.35213748293</v>
          </cell>
          <cell r="G2868">
            <v>114.546344589744</v>
          </cell>
          <cell r="H2868">
            <v>117.081740859742</v>
          </cell>
          <cell r="I2868">
            <v>95.333111744234699</v>
          </cell>
          <cell r="J2868">
            <v>571.19183787007898</v>
          </cell>
          <cell r="K2868">
            <v>60.352214585733897</v>
          </cell>
          <cell r="L2868">
            <v>124.001350456141</v>
          </cell>
          <cell r="M2868">
            <v>354.419353926307</v>
          </cell>
          <cell r="N2868">
            <v>24.0343347293474</v>
          </cell>
          <cell r="O2868">
            <v>26.019584598728699</v>
          </cell>
          <cell r="P2868">
            <v>25.330313712279501</v>
          </cell>
          <cell r="Q2868">
            <v>22.030998473891401</v>
          </cell>
          <cell r="R2868">
            <v>77.598168966316194</v>
          </cell>
          <cell r="S2868" t="e">
            <v>#N/A</v>
          </cell>
          <cell r="T2868" t="str">
            <v>related to PDR16 - involved in lipid biosynthesis and multidrug resistance</v>
          </cell>
          <cell r="U2868" t="str">
            <v>IPR001251;IPR011074</v>
          </cell>
          <cell r="V2868" t="str">
            <v>CRAL-TRIO domain;CRAL/TRIO, N-terminal domain</v>
          </cell>
        </row>
        <row r="2869">
          <cell r="A2869" t="str">
            <v>UMAG_03977</v>
          </cell>
          <cell r="B2869">
            <v>636</v>
          </cell>
          <cell r="C2869">
            <v>885.68000272773304</v>
          </cell>
          <cell r="D2869">
            <v>829.17787340412497</v>
          </cell>
          <cell r="E2869">
            <v>854.76144715364796</v>
          </cell>
          <cell r="F2869">
            <v>1428.8068945807099</v>
          </cell>
          <cell r="G2869">
            <v>602.28929096322702</v>
          </cell>
          <cell r="H2869">
            <v>524.42236201062099</v>
          </cell>
          <cell r="I2869">
            <v>534.53281376267103</v>
          </cell>
          <cell r="J2869">
            <v>503.06388625367799</v>
          </cell>
          <cell r="K2869">
            <v>90.075625595005803</v>
          </cell>
          <cell r="L2869">
            <v>312.855710190021</v>
          </cell>
          <cell r="M2869">
            <v>256.35306398718097</v>
          </cell>
          <cell r="N2869">
            <v>144.86070989060499</v>
          </cell>
          <cell r="O2869">
            <v>42.914153664290801</v>
          </cell>
          <cell r="P2869">
            <v>42.048859732816602</v>
          </cell>
          <cell r="Q2869">
            <v>26.000984509511699</v>
          </cell>
          <cell r="R2869">
            <v>115.02272253401</v>
          </cell>
          <cell r="S2869" t="e">
            <v>#N/A</v>
          </cell>
          <cell r="T2869" t="str">
            <v>hypothetical protein</v>
          </cell>
          <cell r="U2869" t="str">
            <v>IPR018466</v>
          </cell>
          <cell r="V2869" t="str">
            <v>Ser-Thr-rich glycosyl-phosphatidyl-inositol-anchored membrane family</v>
          </cell>
        </row>
        <row r="2870">
          <cell r="A2870" t="str">
            <v>UMAG_03978</v>
          </cell>
          <cell r="B2870">
            <v>1629</v>
          </cell>
          <cell r="C2870">
            <v>2.7754319512413499</v>
          </cell>
          <cell r="D2870">
            <v>35.053224267130801</v>
          </cell>
          <cell r="E2870">
            <v>47.8302508815474</v>
          </cell>
          <cell r="F2870">
            <v>35.634744900716001</v>
          </cell>
          <cell r="G2870">
            <v>235.402516885236</v>
          </cell>
          <cell r="H2870">
            <v>322.43404238070599</v>
          </cell>
          <cell r="I2870">
            <v>303.92850496668802</v>
          </cell>
          <cell r="J2870">
            <v>222.42859646591401</v>
          </cell>
          <cell r="K2870">
            <v>1.1550054478057401</v>
          </cell>
          <cell r="L2870">
            <v>8.0729053203961492</v>
          </cell>
          <cell r="M2870">
            <v>9.3512752385661795</v>
          </cell>
          <cell r="N2870">
            <v>10.257101766313401</v>
          </cell>
          <cell r="O2870">
            <v>18.3242764991409</v>
          </cell>
          <cell r="P2870">
            <v>37.186340976654499</v>
          </cell>
          <cell r="Q2870">
            <v>33.614947085478498</v>
          </cell>
          <cell r="R2870">
            <v>16.6117925341124</v>
          </cell>
          <cell r="S2870" t="e">
            <v>#N/A</v>
          </cell>
          <cell r="T2870" t="str">
            <v>hypothetical protein</v>
          </cell>
          <cell r="U2870" t="e">
            <v>#N/A</v>
          </cell>
          <cell r="V2870" t="e">
            <v>#N/A</v>
          </cell>
        </row>
        <row r="2871">
          <cell r="A2871" t="str">
            <v>UMAG_03979</v>
          </cell>
          <cell r="B2871">
            <v>1632</v>
          </cell>
          <cell r="C2871">
            <v>51.484355801019802</v>
          </cell>
          <cell r="D2871">
            <v>127.035760300096</v>
          </cell>
          <cell r="E2871">
            <v>259.49460378419099</v>
          </cell>
          <cell r="F2871">
            <v>873.987788987214</v>
          </cell>
          <cell r="G2871">
            <v>615.19086369805405</v>
          </cell>
          <cell r="H2871">
            <v>443.74251200741099</v>
          </cell>
          <cell r="I2871">
            <v>377.94917911205101</v>
          </cell>
          <cell r="J2871">
            <v>247.39079983168801</v>
          </cell>
          <cell r="K2871">
            <v>27.445716778343499</v>
          </cell>
          <cell r="L2871">
            <v>21.3263192063025</v>
          </cell>
          <cell r="M2871">
            <v>67.899851358988798</v>
          </cell>
          <cell r="N2871">
            <v>79.337279811050905</v>
          </cell>
          <cell r="O2871">
            <v>149.353881675716</v>
          </cell>
          <cell r="P2871">
            <v>50.031833136682401</v>
          </cell>
          <cell r="Q2871">
            <v>13.037480285866099</v>
          </cell>
          <cell r="R2871">
            <v>3.7487246538027401</v>
          </cell>
          <cell r="S2871" t="e">
            <v>#N/A</v>
          </cell>
          <cell r="T2871" t="str">
            <v>hypothetical protein</v>
          </cell>
          <cell r="U2871" t="str">
            <v>IPR015797;IPR000086</v>
          </cell>
          <cell r="V2871" t="str">
            <v>NUDIX hydrolase domain-like;NUDIX hydrolase domain</v>
          </cell>
        </row>
        <row r="2872">
          <cell r="A2872" t="str">
            <v>UMAG_03980</v>
          </cell>
          <cell r="B2872">
            <v>4050</v>
          </cell>
          <cell r="C2872">
            <v>333.75072949126098</v>
          </cell>
          <cell r="D2872">
            <v>263.32855853836099</v>
          </cell>
          <cell r="E2872">
            <v>220.477428845628</v>
          </cell>
          <cell r="F2872">
            <v>173.44488809176599</v>
          </cell>
          <cell r="G2872">
            <v>178.725671932913</v>
          </cell>
          <cell r="H2872">
            <v>179.20790703431601</v>
          </cell>
          <cell r="I2872">
            <v>173.20802862715101</v>
          </cell>
          <cell r="J2872">
            <v>200.03976766736201</v>
          </cell>
          <cell r="K2872">
            <v>38.610063592198401</v>
          </cell>
          <cell r="L2872">
            <v>104.325218659488</v>
          </cell>
          <cell r="M2872">
            <v>28.517633992474899</v>
          </cell>
          <cell r="N2872">
            <v>16.712207090169301</v>
          </cell>
          <cell r="O2872">
            <v>20.672474163567401</v>
          </cell>
          <cell r="P2872">
            <v>24.577618662268701</v>
          </cell>
          <cell r="Q2872">
            <v>16.578578111150598</v>
          </cell>
          <cell r="R2872">
            <v>19.210068762142701</v>
          </cell>
          <cell r="S2872" t="e">
            <v>#N/A</v>
          </cell>
          <cell r="T2872" t="str">
            <v>hypothetical protein</v>
          </cell>
          <cell r="U2872" t="str">
            <v>IPR005135;IPR000300;IPR017986;IPR015943;IPR001680</v>
          </cell>
          <cell r="V2872" t="str">
            <v>Endonuclease/exonuclease/phosphatase;Inositol polyphosphate-related phosphatase;WD40-repeat-containing domain;WD40/YVTN repeat-like-containing domain;WD40 repeat</v>
          </cell>
        </row>
        <row r="2873">
          <cell r="A2873" t="str">
            <v>UMAG_03982</v>
          </cell>
          <cell r="B2873">
            <v>1407</v>
          </cell>
          <cell r="C2873">
            <v>21.139224765988899</v>
          </cell>
          <cell r="D2873">
            <v>120.119881130289</v>
          </cell>
          <cell r="E2873">
            <v>177.64947478283401</v>
          </cell>
          <cell r="F2873">
            <v>84.077718717935994</v>
          </cell>
          <cell r="G2873">
            <v>59.3702255205976</v>
          </cell>
          <cell r="H2873">
            <v>37.1111076017717</v>
          </cell>
          <cell r="I2873">
            <v>22.257494142965001</v>
          </cell>
          <cell r="J2873">
            <v>44.299215322964798</v>
          </cell>
          <cell r="K2873">
            <v>15.6674582440279</v>
          </cell>
          <cell r="L2873">
            <v>10.7426568099921</v>
          </cell>
          <cell r="M2873">
            <v>82.656415449281099</v>
          </cell>
          <cell r="N2873">
            <v>3.8428170801888499</v>
          </cell>
          <cell r="O2873">
            <v>4.6120380486649504</v>
          </cell>
          <cell r="P2873">
            <v>6.22722716704292</v>
          </cell>
          <cell r="Q2873">
            <v>3.82735467439025</v>
          </cell>
          <cell r="R2873">
            <v>10.387174705392701</v>
          </cell>
          <cell r="S2873" t="e">
            <v>#N/A</v>
          </cell>
          <cell r="T2873" t="str">
            <v>hypothetical protein</v>
          </cell>
          <cell r="U2873" t="e">
            <v>#N/A</v>
          </cell>
          <cell r="V2873" t="e">
            <v>#N/A</v>
          </cell>
        </row>
        <row r="2874">
          <cell r="A2874" t="str">
            <v>UMAG_03983</v>
          </cell>
          <cell r="B2874">
            <v>1131</v>
          </cell>
          <cell r="C2874">
            <v>144.323630165662</v>
          </cell>
          <cell r="D2874">
            <v>114.45773930265899</v>
          </cell>
          <cell r="E2874">
            <v>127.681033186281</v>
          </cell>
          <cell r="F2874">
            <v>122.561658702933</v>
          </cell>
          <cell r="G2874">
            <v>91.542268928140601</v>
          </cell>
          <cell r="H2874">
            <v>76.064552836893995</v>
          </cell>
          <cell r="I2874">
            <v>82.055440952500206</v>
          </cell>
          <cell r="J2874">
            <v>88.467403651990907</v>
          </cell>
          <cell r="K2874">
            <v>6.6636691024472396</v>
          </cell>
          <cell r="L2874">
            <v>26.6017531311212</v>
          </cell>
          <cell r="M2874">
            <v>47.234388114592399</v>
          </cell>
          <cell r="N2874">
            <v>26.7509728456827</v>
          </cell>
          <cell r="O2874">
            <v>8.2851429232421392</v>
          </cell>
          <cell r="P2874">
            <v>9.4732185766804005</v>
          </cell>
          <cell r="Q2874">
            <v>7.0090441378771304</v>
          </cell>
          <cell r="R2874">
            <v>4.6452552062449302</v>
          </cell>
          <cell r="S2874" t="e">
            <v>#N/A</v>
          </cell>
          <cell r="T2874" t="str">
            <v>related to SEC65 - signal recognition particle subunit</v>
          </cell>
          <cell r="U2874" t="str">
            <v>IPR002778</v>
          </cell>
          <cell r="V2874" t="str">
            <v>Signal recognition particle, SRP19 subunit</v>
          </cell>
        </row>
        <row r="2875">
          <cell r="A2875" t="str">
            <v>UMAG_03984</v>
          </cell>
          <cell r="B2875">
            <v>2142</v>
          </cell>
          <cell r="C2875">
            <v>178.73735031221199</v>
          </cell>
          <cell r="D2875">
            <v>130.80243520601499</v>
          </cell>
          <cell r="E2875">
            <v>153.942443702568</v>
          </cell>
          <cell r="F2875">
            <v>177.82215552304299</v>
          </cell>
          <cell r="G2875">
            <v>130.50663988160599</v>
          </cell>
          <cell r="H2875">
            <v>134.18010788081</v>
          </cell>
          <cell r="I2875">
            <v>115.718555751122</v>
          </cell>
          <cell r="J2875">
            <v>112.400766892947</v>
          </cell>
          <cell r="K2875">
            <v>4.0153739887691602</v>
          </cell>
          <cell r="L2875">
            <v>19.841257955846501</v>
          </cell>
          <cell r="M2875">
            <v>22.875174924067601</v>
          </cell>
          <cell r="N2875">
            <v>14.0424390790117</v>
          </cell>
          <cell r="O2875">
            <v>4.5692478944181101</v>
          </cell>
          <cell r="P2875">
            <v>16.343921832628499</v>
          </cell>
          <cell r="Q2875">
            <v>10.200227756607299</v>
          </cell>
          <cell r="R2875">
            <v>24.9853693523083</v>
          </cell>
          <cell r="S2875" t="e">
            <v>#N/A</v>
          </cell>
          <cell r="T2875" t="str">
            <v>related to tRNA nucleotidyltransferase</v>
          </cell>
          <cell r="U2875" t="str">
            <v>IPR002646</v>
          </cell>
          <cell r="V2875" t="str">
            <v>Poly A polymerase, head domain</v>
          </cell>
        </row>
        <row r="2876">
          <cell r="A2876" t="str">
            <v>UMAG_03985</v>
          </cell>
          <cell r="B2876">
            <v>1710</v>
          </cell>
          <cell r="C2876">
            <v>41.272949858331103</v>
          </cell>
          <cell r="D2876">
            <v>30.6958052762634</v>
          </cell>
          <cell r="E2876">
            <v>44.971036625133898</v>
          </cell>
          <cell r="F2876">
            <v>34.544244125801498</v>
          </cell>
          <cell r="G2876">
            <v>25.964081635003101</v>
          </cell>
          <cell r="H2876">
            <v>28.375641452519499</v>
          </cell>
          <cell r="I2876">
            <v>34.125930250191303</v>
          </cell>
          <cell r="J2876">
            <v>43.626052189640603</v>
          </cell>
          <cell r="K2876">
            <v>4.2888465309010702</v>
          </cell>
          <cell r="L2876">
            <v>5.8334679901709396</v>
          </cell>
          <cell r="M2876">
            <v>9.1386723982835907</v>
          </cell>
          <cell r="N2876">
            <v>8.20958418273249</v>
          </cell>
          <cell r="O2876">
            <v>5.0108348424576103</v>
          </cell>
          <cell r="P2876">
            <v>1.0778489063472501</v>
          </cell>
          <cell r="Q2876">
            <v>14.7490731218696</v>
          </cell>
          <cell r="R2876">
            <v>2.3454600289235401</v>
          </cell>
          <cell r="S2876" t="e">
            <v>#N/A</v>
          </cell>
          <cell r="T2876" t="str">
            <v>related to SIW14 - protein involved in actin filament organization</v>
          </cell>
          <cell r="U2876" t="str">
            <v>IPR029021;IPR016130;IPR004861;IPR020428</v>
          </cell>
          <cell r="V2876" t="str">
            <v>Protein-tyrosine phosphatase-like;Protein-tyrosine phosphatase, active site;Protein-tyrosine phosphatase, SIW14-like;Protein-tyrosine phosphatase, dual specificity phosphatase, eukaryotic</v>
          </cell>
        </row>
        <row r="2877">
          <cell r="A2877" t="str">
            <v>UMAG_03986</v>
          </cell>
          <cell r="B2877">
            <v>285</v>
          </cell>
          <cell r="C2877">
            <v>68.4420349742676</v>
          </cell>
          <cell r="D2877">
            <v>41.260273373252197</v>
          </cell>
          <cell r="E2877">
            <v>42.661008909472798</v>
          </cell>
          <cell r="F2877">
            <v>61.141899224274503</v>
          </cell>
          <cell r="G2877">
            <v>74.430212118159403</v>
          </cell>
          <cell r="H2877">
            <v>52.580486671132199</v>
          </cell>
          <cell r="I2877">
            <v>50.083175424031197</v>
          </cell>
          <cell r="J2877">
            <v>45.125640442942696</v>
          </cell>
          <cell r="K2877">
            <v>9.0080635363126191</v>
          </cell>
          <cell r="L2877">
            <v>11.1322918260294</v>
          </cell>
          <cell r="M2877">
            <v>7.9519551895935798</v>
          </cell>
          <cell r="N2877">
            <v>1.8695047039996699</v>
          </cell>
          <cell r="O2877">
            <v>9.3389097168131201</v>
          </cell>
          <cell r="P2877">
            <v>14.071352969686901</v>
          </cell>
          <cell r="Q2877">
            <v>6.4461178815238602</v>
          </cell>
          <cell r="R2877">
            <v>2.7163800669589899</v>
          </cell>
          <cell r="S2877" t="e">
            <v>#N/A</v>
          </cell>
          <cell r="T2877" t="str">
            <v>hypothetical protein</v>
          </cell>
          <cell r="U2877" t="str">
            <v>IPR019034</v>
          </cell>
          <cell r="V2877" t="str">
            <v>Uncharacterised protein family UPF0390</v>
          </cell>
        </row>
        <row r="2878">
          <cell r="A2878" t="str">
            <v>UMAG_03987</v>
          </cell>
          <cell r="B2878">
            <v>3150</v>
          </cell>
          <cell r="C2878">
            <v>142.34667635402801</v>
          </cell>
          <cell r="D2878">
            <v>53.085238999503503</v>
          </cell>
          <cell r="E2878">
            <v>80.270949246856304</v>
          </cell>
          <cell r="F2878">
            <v>124.589487017541</v>
          </cell>
          <cell r="G2878">
            <v>90.850843774359802</v>
          </cell>
          <cell r="H2878">
            <v>111.118102894598</v>
          </cell>
          <cell r="I2878">
            <v>96.744283015842896</v>
          </cell>
          <cell r="J2878">
            <v>64.743859075066695</v>
          </cell>
          <cell r="K2878">
            <v>32.4036608172919</v>
          </cell>
          <cell r="L2878">
            <v>21.2741141486032</v>
          </cell>
          <cell r="M2878">
            <v>19.774048449876101</v>
          </cell>
          <cell r="N2878">
            <v>16.488080459422601</v>
          </cell>
          <cell r="O2878">
            <v>26.329714871424901</v>
          </cell>
          <cell r="P2878">
            <v>2.29090107538094</v>
          </cell>
          <cell r="Q2878">
            <v>11.293206341949601</v>
          </cell>
          <cell r="R2878">
            <v>22.488907797183099</v>
          </cell>
          <cell r="S2878" t="e">
            <v>#N/A</v>
          </cell>
          <cell r="T2878" t="str">
            <v>related to BRN1 - protein required for chromosome condensation</v>
          </cell>
          <cell r="U2878" t="str">
            <v>IPR022816</v>
          </cell>
          <cell r="V2878" t="str">
            <v>Condensin complex subunit 2/barren</v>
          </cell>
        </row>
        <row r="2879">
          <cell r="A2879" t="str">
            <v>UMAG_03989</v>
          </cell>
          <cell r="B2879">
            <v>2304</v>
          </cell>
          <cell r="C2879">
            <v>72.123736989981694</v>
          </cell>
          <cell r="D2879">
            <v>55.445848462008797</v>
          </cell>
          <cell r="E2879">
            <v>55.209210223229597</v>
          </cell>
          <cell r="F2879">
            <v>35.207053312092</v>
          </cell>
          <cell r="G2879">
            <v>52.3749236114271</v>
          </cell>
          <cell r="H2879">
            <v>45.538205832922301</v>
          </cell>
          <cell r="I2879">
            <v>61.9858812611552</v>
          </cell>
          <cell r="J2879">
            <v>53.067912809431</v>
          </cell>
          <cell r="K2879">
            <v>4.1993569905643904</v>
          </cell>
          <cell r="L2879">
            <v>4.6616853528882203</v>
          </cell>
          <cell r="M2879">
            <v>14.712611475208</v>
          </cell>
          <cell r="N2879">
            <v>10.425328182101699</v>
          </cell>
          <cell r="O2879">
            <v>18.4529349885694</v>
          </cell>
          <cell r="P2879">
            <v>7.4088288424565496</v>
          </cell>
          <cell r="Q2879">
            <v>2.1690329273249098</v>
          </cell>
          <cell r="R2879">
            <v>0.72090407386065503</v>
          </cell>
          <cell r="S2879" t="e">
            <v>#N/A</v>
          </cell>
          <cell r="T2879" t="str">
            <v>hypothetical protein</v>
          </cell>
          <cell r="U2879" t="str">
            <v>IPR021950</v>
          </cell>
          <cell r="V2879" t="str">
            <v>Transcription factor Spt20</v>
          </cell>
        </row>
        <row r="2880">
          <cell r="A2880" t="str">
            <v>UMAG_03990</v>
          </cell>
          <cell r="B2880">
            <v>975</v>
          </cell>
          <cell r="C2880">
            <v>18.499261197113999</v>
          </cell>
          <cell r="D2880">
            <v>51.920494201693998</v>
          </cell>
          <cell r="E2880">
            <v>28.233793020821999</v>
          </cell>
          <cell r="F2880">
            <v>23.039639129945702</v>
          </cell>
          <cell r="G2880">
            <v>43.521180896997102</v>
          </cell>
          <cell r="H2880">
            <v>20.2594277068489</v>
          </cell>
          <cell r="I2880">
            <v>30.1921771380993</v>
          </cell>
          <cell r="J2880">
            <v>40.833874547461498</v>
          </cell>
          <cell r="K2880">
            <v>6.52249604062842</v>
          </cell>
          <cell r="L2880">
            <v>9.3255295608723205</v>
          </cell>
          <cell r="M2880">
            <v>20.601437354212798</v>
          </cell>
          <cell r="N2880">
            <v>2.5469041852313099</v>
          </cell>
          <cell r="O2880">
            <v>8.7942246942513798</v>
          </cell>
          <cell r="P2880">
            <v>4.5621137984302704</v>
          </cell>
          <cell r="Q2880">
            <v>3.1906200938913098</v>
          </cell>
          <cell r="R2880">
            <v>7.33405494671368</v>
          </cell>
          <cell r="S2880" t="e">
            <v>#N/A</v>
          </cell>
          <cell r="T2880" t="str">
            <v>related to Short-chain dehydrogenase/reductase</v>
          </cell>
          <cell r="U2880" t="str">
            <v>IPR020904;IPR016040;IPR002347;IPR002198</v>
          </cell>
          <cell r="V2880" t="str">
            <v>Short-chain dehydrogenase/reductase, conserved site;NAD(P)-binding domain;Glucose/ribitol dehydrogenase;Short-chain dehydrogenase/reductase SDR</v>
          </cell>
        </row>
        <row r="2881">
          <cell r="A2881" t="str">
            <v>UMAG_03991</v>
          </cell>
          <cell r="B2881">
            <v>3696</v>
          </cell>
          <cell r="C2881">
            <v>89.571980587778896</v>
          </cell>
          <cell r="D2881">
            <v>150.390476605755</v>
          </cell>
          <cell r="E2881">
            <v>140.34251605268901</v>
          </cell>
          <cell r="F2881">
            <v>80.063107191620503</v>
          </cell>
          <cell r="G2881">
            <v>100.771412323381</v>
          </cell>
          <cell r="H2881">
            <v>127.579072013765</v>
          </cell>
          <cell r="I2881">
            <v>123.660373841601</v>
          </cell>
          <cell r="J2881">
            <v>138.453814568686</v>
          </cell>
          <cell r="K2881">
            <v>11.743373150926701</v>
          </cell>
          <cell r="L2881">
            <v>17.552324669883401</v>
          </cell>
          <cell r="M2881">
            <v>5.5592961242429597</v>
          </cell>
          <cell r="N2881">
            <v>17.5877501160953</v>
          </cell>
          <cell r="O2881">
            <v>1.5060369418774899</v>
          </cell>
          <cell r="P2881">
            <v>30.108699515179001</v>
          </cell>
          <cell r="Q2881">
            <v>16.548183685918598</v>
          </cell>
          <cell r="R2881">
            <v>12.4267116205018</v>
          </cell>
          <cell r="S2881" t="e">
            <v>#N/A</v>
          </cell>
          <cell r="T2881" t="str">
            <v>hypothetical protein</v>
          </cell>
          <cell r="U2881" t="e">
            <v>#N/A</v>
          </cell>
          <cell r="V2881" t="e">
            <v>#N/A</v>
          </cell>
        </row>
        <row r="2882">
          <cell r="A2882" t="str">
            <v>UMAG_03992</v>
          </cell>
          <cell r="B2882">
            <v>2331</v>
          </cell>
          <cell r="C2882">
            <v>170.61973295507599</v>
          </cell>
          <cell r="D2882">
            <v>31.547836376814502</v>
          </cell>
          <cell r="E2882">
            <v>31.040331741666801</v>
          </cell>
          <cell r="F2882">
            <v>40.418936062742198</v>
          </cell>
          <cell r="G2882">
            <v>51.937466453007197</v>
          </cell>
          <cell r="H2882">
            <v>61.519239228542297</v>
          </cell>
          <cell r="I2882">
            <v>49.429674351396599</v>
          </cell>
          <cell r="J2882">
            <v>37.760241325425497</v>
          </cell>
          <cell r="K2882">
            <v>57.709394842622501</v>
          </cell>
          <cell r="L2882">
            <v>3.3653838289986902</v>
          </cell>
          <cell r="M2882">
            <v>15.896146420519999</v>
          </cell>
          <cell r="N2882">
            <v>2.7975136324572101</v>
          </cell>
          <cell r="O2882">
            <v>13.776384728397501</v>
          </cell>
          <cell r="P2882">
            <v>6.2612324325184803</v>
          </cell>
          <cell r="Q2882">
            <v>3.1633502272134799</v>
          </cell>
          <cell r="R2882">
            <v>7.3774817773970902</v>
          </cell>
          <cell r="S2882" t="str">
            <v>dip1</v>
          </cell>
          <cell r="T2882" t="str">
            <v>Don3 interacting protein</v>
          </cell>
          <cell r="U2882" t="e">
            <v>#N/A</v>
          </cell>
          <cell r="V2882" t="e">
            <v>#N/A</v>
          </cell>
        </row>
        <row r="2883">
          <cell r="A2883" t="str">
            <v>UMAG_03994</v>
          </cell>
          <cell r="B2883">
            <v>1758</v>
          </cell>
          <cell r="C2883">
            <v>103.176569452865</v>
          </cell>
          <cell r="D2883">
            <v>163.748821460828</v>
          </cell>
          <cell r="E2883">
            <v>168.26942368403999</v>
          </cell>
          <cell r="F2883">
            <v>59.299934433400203</v>
          </cell>
          <cell r="G2883">
            <v>67.356762536920101</v>
          </cell>
          <cell r="H2883">
            <v>71.496441876479906</v>
          </cell>
          <cell r="I2883">
            <v>57.754223620650997</v>
          </cell>
          <cell r="J2883">
            <v>110.01974238671799</v>
          </cell>
          <cell r="K2883">
            <v>53.852669925582099</v>
          </cell>
          <cell r="L2883">
            <v>71.050051317133395</v>
          </cell>
          <cell r="M2883">
            <v>17.6707990012621</v>
          </cell>
          <cell r="N2883">
            <v>12.1668934060914</v>
          </cell>
          <cell r="O2883">
            <v>5.0373714007986399</v>
          </cell>
          <cell r="P2883">
            <v>16.040202423007202</v>
          </cell>
          <cell r="Q2883">
            <v>9.3592044790610007</v>
          </cell>
          <cell r="R2883">
            <v>8.5032519984170101</v>
          </cell>
          <cell r="S2883" t="str">
            <v>pdc1</v>
          </cell>
          <cell r="T2883" t="str">
            <v>probable PDC1 - pyruvate decarboxylase</v>
          </cell>
          <cell r="U2883" t="str">
            <v>IPR029061;IPR029035;IPR012110;IPR012001;IPR012000;IPR011766</v>
          </cell>
          <cell r="V2883" t="str">
            <v>Thiamin diphosphate-binding fold;DHS-like NAD/FAD-binding domain;Thiamine pyrophosphate (TPP)-dependent enzyme;Thiamine pyrophosphate enzyme, N-terminal TPP-binding domain;Thiamine pyrophosphate enzyme, central domain;Thiamine pyrophosphate enzyme, C-terminal TPP-binding</v>
          </cell>
        </row>
        <row r="2884">
          <cell r="A2884" t="str">
            <v>UMAG_03995</v>
          </cell>
          <cell r="B2884">
            <v>1242</v>
          </cell>
          <cell r="C2884">
            <v>7.4586747013439298</v>
          </cell>
          <cell r="D2884">
            <v>613.91180099339499</v>
          </cell>
          <cell r="E2884">
            <v>659.14469000628901</v>
          </cell>
          <cell r="F2884">
            <v>1726.11030725093</v>
          </cell>
          <cell r="G2884">
            <v>2279.9183380888799</v>
          </cell>
          <cell r="H2884">
            <v>955.78766658717802</v>
          </cell>
          <cell r="I2884">
            <v>427.87820513973202</v>
          </cell>
          <cell r="J2884">
            <v>1258.2569015186</v>
          </cell>
          <cell r="K2884">
            <v>1.8708755837059601</v>
          </cell>
          <cell r="L2884">
            <v>273.41230835891002</v>
          </cell>
          <cell r="M2884">
            <v>280.52142585846701</v>
          </cell>
          <cell r="N2884">
            <v>99.328951292436798</v>
          </cell>
          <cell r="O2884">
            <v>305.928354812674</v>
          </cell>
          <cell r="P2884">
            <v>156.560388635919</v>
          </cell>
          <cell r="Q2884">
            <v>69.768518742565007</v>
          </cell>
          <cell r="R2884">
            <v>405.652931228471</v>
          </cell>
          <cell r="S2884" t="e">
            <v>#N/A</v>
          </cell>
          <cell r="T2884" t="str">
            <v>related to JLP1 - Fe(II)-dependent sulfonate/alpha-ketoglutarate dioxygenase</v>
          </cell>
          <cell r="U2884" t="str">
            <v>IPR003819</v>
          </cell>
          <cell r="V2884" t="str">
            <v>Taurine catabolism dioxygenase TauD/TfdA</v>
          </cell>
        </row>
        <row r="2885">
          <cell r="A2885" t="str">
            <v>UMAG_03997</v>
          </cell>
          <cell r="B2885">
            <v>2637</v>
          </cell>
          <cell r="C2885">
            <v>29.180123519020899</v>
          </cell>
          <cell r="D2885">
            <v>50.393560968697599</v>
          </cell>
          <cell r="E2885">
            <v>49.585137705145499</v>
          </cell>
          <cell r="F2885">
            <v>62.313926608528199</v>
          </cell>
          <cell r="G2885">
            <v>98.189363975421699</v>
          </cell>
          <cell r="H2885">
            <v>95.117562538210606</v>
          </cell>
          <cell r="I2885">
            <v>105.471149930387</v>
          </cell>
          <cell r="J2885">
            <v>74.740316369573904</v>
          </cell>
          <cell r="K2885">
            <v>1.7861704984734901</v>
          </cell>
          <cell r="L2885">
            <v>24.155664879877701</v>
          </cell>
          <cell r="M2885">
            <v>14.388551079150499</v>
          </cell>
          <cell r="N2885">
            <v>12.2100154543614</v>
          </cell>
          <cell r="O2885">
            <v>6.8535315453509398</v>
          </cell>
          <cell r="P2885">
            <v>17.2706202301483</v>
          </cell>
          <cell r="Q2885">
            <v>17.547044039421799</v>
          </cell>
          <cell r="R2885">
            <v>10.4767190487863</v>
          </cell>
          <cell r="S2885" t="e">
            <v>#N/A</v>
          </cell>
          <cell r="T2885" t="str">
            <v>related to MET1 - siroheme synthase</v>
          </cell>
          <cell r="U2885" t="str">
            <v>IPR000878;IPR003043;IPR014777;IPR014776;IPR016040;IPR006367</v>
          </cell>
          <cell r="V2885" t="str">
            <v>Tetrapyrrole methylase;Uroporphiryn-III C-methyltransferase, conserved site;Tetrapyrrole methylase, subdomain 1;Tetrapyrrole methylase, subdomain 2;NAD(P)-binding domain;Sirohaem synthase, N-terminal</v>
          </cell>
        </row>
        <row r="2886">
          <cell r="A2886" t="str">
            <v>UMAG_04000</v>
          </cell>
          <cell r="B2886">
            <v>1203</v>
          </cell>
          <cell r="C2886">
            <v>402.78561251257702</v>
          </cell>
          <cell r="D2886">
            <v>722.54283301156704</v>
          </cell>
          <cell r="E2886">
            <v>773.28956655423099</v>
          </cell>
          <cell r="F2886">
            <v>155.225770888353</v>
          </cell>
          <cell r="G2886">
            <v>155.17967645608601</v>
          </cell>
          <cell r="H2886">
            <v>160.922883351796</v>
          </cell>
          <cell r="I2886">
            <v>160.13193395844499</v>
          </cell>
          <cell r="J2886">
            <v>315.69893484117301</v>
          </cell>
          <cell r="K2886">
            <v>113.997753724183</v>
          </cell>
          <cell r="L2886">
            <v>152.99565111410001</v>
          </cell>
          <cell r="M2886">
            <v>150.74818729693499</v>
          </cell>
          <cell r="N2886">
            <v>46.3858869734308</v>
          </cell>
          <cell r="O2886">
            <v>32.742749752377499</v>
          </cell>
          <cell r="P2886">
            <v>23.7027623794832</v>
          </cell>
          <cell r="Q2886">
            <v>24.6741845648009</v>
          </cell>
          <cell r="R2886">
            <v>30.906407177938199</v>
          </cell>
          <cell r="S2886" t="str">
            <v>ncp1</v>
          </cell>
          <cell r="T2886" t="str">
            <v>DNA binding protein Ncp1</v>
          </cell>
          <cell r="U2886" t="e">
            <v>#N/A</v>
          </cell>
          <cell r="V2886" t="e">
            <v>#N/A</v>
          </cell>
        </row>
        <row r="2887">
          <cell r="A2887" t="str">
            <v>UMAG_04004</v>
          </cell>
          <cell r="B2887">
            <v>2118</v>
          </cell>
          <cell r="C2887">
            <v>171.539527237409</v>
          </cell>
          <cell r="D2887">
            <v>102.68022198182</v>
          </cell>
          <cell r="E2887">
            <v>87.697543399023203</v>
          </cell>
          <cell r="F2887">
            <v>118.46247022913801</v>
          </cell>
          <cell r="G2887">
            <v>120.34747880160199</v>
          </cell>
          <cell r="H2887">
            <v>111.053118629252</v>
          </cell>
          <cell r="I2887">
            <v>100.639437093163</v>
          </cell>
          <cell r="J2887">
            <v>106.587562786996</v>
          </cell>
          <cell r="K2887">
            <v>83.656057945590106</v>
          </cell>
          <cell r="L2887">
            <v>10.3247577390612</v>
          </cell>
          <cell r="M2887">
            <v>26.556617821977799</v>
          </cell>
          <cell r="N2887">
            <v>28.441165800075801</v>
          </cell>
          <cell r="O2887">
            <v>13.466443546058301</v>
          </cell>
          <cell r="P2887">
            <v>9.0800822261064909</v>
          </cell>
          <cell r="Q2887">
            <v>9.2407443924458104</v>
          </cell>
          <cell r="R2887">
            <v>16.417197357500701</v>
          </cell>
          <cell r="S2887" t="e">
            <v>#N/A</v>
          </cell>
          <cell r="T2887" t="str">
            <v>probable gamma-glutamylcysteine synthetase</v>
          </cell>
          <cell r="U2887" t="str">
            <v>IPR004308</v>
          </cell>
          <cell r="V2887" t="str">
            <v>Glutamate-cysteine ligase catalytic subunit</v>
          </cell>
        </row>
        <row r="2888">
          <cell r="A2888" t="str">
            <v>UMAG_04005</v>
          </cell>
          <cell r="B2888">
            <v>858</v>
          </cell>
          <cell r="C2888">
            <v>22.795687674249901</v>
          </cell>
          <cell r="D2888">
            <v>81.524559230757703</v>
          </cell>
          <cell r="E2888">
            <v>64.053045987868799</v>
          </cell>
          <cell r="F2888">
            <v>41.628520805560001</v>
          </cell>
          <cell r="G2888">
            <v>103.485995981252</v>
          </cell>
          <cell r="H2888">
            <v>106.652766230296</v>
          </cell>
          <cell r="I2888">
            <v>136.52017727349099</v>
          </cell>
          <cell r="J2888">
            <v>107.21686826918599</v>
          </cell>
          <cell r="K2888">
            <v>8.8127572744724194</v>
          </cell>
          <cell r="L2888">
            <v>18.356838211006</v>
          </cell>
          <cell r="M2888">
            <v>29.972263794064499</v>
          </cell>
          <cell r="N2888">
            <v>6.5700590122651903</v>
          </cell>
          <cell r="O2888">
            <v>18.948889787545198</v>
          </cell>
          <cell r="P2888">
            <v>15.2779113741211</v>
          </cell>
          <cell r="Q2888">
            <v>16.299385849964899</v>
          </cell>
          <cell r="R2888">
            <v>20.997562324715901</v>
          </cell>
          <cell r="S2888" t="e">
            <v>#N/A</v>
          </cell>
          <cell r="T2888" t="str">
            <v>hypothetical protein</v>
          </cell>
          <cell r="U2888" t="str">
            <v>IPR013897</v>
          </cell>
          <cell r="V2888" t="str">
            <v>Protein of unknown function DUF1769</v>
          </cell>
        </row>
        <row r="2889">
          <cell r="A2889" t="str">
            <v>UMAG_04006</v>
          </cell>
          <cell r="B2889">
            <v>1440</v>
          </cell>
          <cell r="C2889">
            <v>109.02591703431401</v>
          </cell>
          <cell r="D2889">
            <v>76.1763014122741</v>
          </cell>
          <cell r="E2889">
            <v>56.355292554094198</v>
          </cell>
          <cell r="F2889">
            <v>63.253787208251403</v>
          </cell>
          <cell r="G2889">
            <v>58.769726779668297</v>
          </cell>
          <cell r="H2889">
            <v>68.945399260544804</v>
          </cell>
          <cell r="I2889">
            <v>76.008065255082798</v>
          </cell>
          <cell r="J2889">
            <v>69.333474216603904</v>
          </cell>
          <cell r="K2889">
            <v>14.356514877069401</v>
          </cell>
          <cell r="L2889">
            <v>16.1759222448181</v>
          </cell>
          <cell r="M2889">
            <v>14.006951194326501</v>
          </cell>
          <cell r="N2889">
            <v>7.0488227297148596</v>
          </cell>
          <cell r="O2889">
            <v>5.6521030577801898</v>
          </cell>
          <cell r="P2889">
            <v>8.3742952311743704</v>
          </cell>
          <cell r="Q2889">
            <v>2.9607959568111202</v>
          </cell>
          <cell r="R2889">
            <v>13.749476539400201</v>
          </cell>
          <cell r="S2889" t="str">
            <v>khd3</v>
          </cell>
          <cell r="T2889" t="str">
            <v>hypothetical protein</v>
          </cell>
          <cell r="U2889" t="str">
            <v>IPR004088;IPR004087</v>
          </cell>
          <cell r="V2889" t="str">
            <v>K Homology domain, type 1;K Homology domain</v>
          </cell>
        </row>
        <row r="2890">
          <cell r="A2890" t="str">
            <v>UMAG_04007</v>
          </cell>
          <cell r="B2890">
            <v>861</v>
          </cell>
          <cell r="C2890">
            <v>1051.0356130217101</v>
          </cell>
          <cell r="D2890">
            <v>605.85242641433297</v>
          </cell>
          <cell r="E2890">
            <v>438.70345986247497</v>
          </cell>
          <cell r="F2890">
            <v>272.56598508527998</v>
          </cell>
          <cell r="G2890">
            <v>493.590004095403</v>
          </cell>
          <cell r="H2890">
            <v>515.60046562034097</v>
          </cell>
          <cell r="I2890">
            <v>641.45637345994999</v>
          </cell>
          <cell r="J2890">
            <v>575.52657857129998</v>
          </cell>
          <cell r="K2890">
            <v>99.542168276860096</v>
          </cell>
          <cell r="L2890">
            <v>76.209899329932398</v>
          </cell>
          <cell r="M2890">
            <v>78.146957729944702</v>
          </cell>
          <cell r="N2890">
            <v>26.870372255067501</v>
          </cell>
          <cell r="O2890">
            <v>41.686392982127799</v>
          </cell>
          <cell r="P2890">
            <v>45.759296773910897</v>
          </cell>
          <cell r="Q2890">
            <v>17.547601532877799</v>
          </cell>
          <cell r="R2890">
            <v>48.684091863483602</v>
          </cell>
          <cell r="S2890" t="e">
            <v>#N/A</v>
          </cell>
          <cell r="T2890" t="str">
            <v>hypothetical protein</v>
          </cell>
          <cell r="U2890" t="str">
            <v>IPR009071</v>
          </cell>
          <cell r="V2890" t="str">
            <v>High mobility group box domain</v>
          </cell>
        </row>
        <row r="2891">
          <cell r="A2891" t="str">
            <v>UMAG_04009</v>
          </cell>
          <cell r="B2891">
            <v>1212</v>
          </cell>
          <cell r="C2891">
            <v>91.5301192162717</v>
          </cell>
          <cell r="D2891">
            <v>50.177355381221702</v>
          </cell>
          <cell r="E2891">
            <v>37.846287137354103</v>
          </cell>
          <cell r="F2891">
            <v>41.949541469767802</v>
          </cell>
          <cell r="G2891">
            <v>34.0185425331197</v>
          </cell>
          <cell r="H2891">
            <v>42.847960352558502</v>
          </cell>
          <cell r="I2891">
            <v>34.760091599050099</v>
          </cell>
          <cell r="J2891">
            <v>47.711486737660401</v>
          </cell>
          <cell r="K2891">
            <v>7.4749298181365402</v>
          </cell>
          <cell r="L2891">
            <v>13.0571839692658</v>
          </cell>
          <cell r="M2891">
            <v>9.57900020280481</v>
          </cell>
          <cell r="N2891">
            <v>12.498288681645899</v>
          </cell>
          <cell r="O2891">
            <v>6.5118109589665902</v>
          </cell>
          <cell r="P2891">
            <v>5.9536512563725896</v>
          </cell>
          <cell r="Q2891">
            <v>5.4282385843246699</v>
          </cell>
          <cell r="R2891">
            <v>5.54136168976558</v>
          </cell>
          <cell r="S2891" t="e">
            <v>#N/A</v>
          </cell>
          <cell r="T2891" t="str">
            <v>related to IBA57 - mitochondrial iron-sulfur cluster assembly factor</v>
          </cell>
          <cell r="U2891" t="str">
            <v>IPR017703;IPR006222;IPR013977</v>
          </cell>
          <cell r="V2891" t="str">
            <v>YgfZ/GcvT conserved site;Glycine cleavage T-protein-like, N-terminal;Glycine cleavage T-protein, C-terminal barrel domain</v>
          </cell>
        </row>
        <row r="2892">
          <cell r="A2892" t="str">
            <v>UMAG_04013</v>
          </cell>
          <cell r="B2892">
            <v>1638</v>
          </cell>
          <cell r="C2892">
            <v>103.774393141606</v>
          </cell>
          <cell r="D2892">
            <v>84.050702977413295</v>
          </cell>
          <cell r="E2892">
            <v>87.750218934591999</v>
          </cell>
          <cell r="F2892">
            <v>104.645565722071</v>
          </cell>
          <cell r="G2892">
            <v>195.47841925654299</v>
          </cell>
          <cell r="H2892">
            <v>242.630380778182</v>
          </cell>
          <cell r="I2892">
            <v>255.18120197702001</v>
          </cell>
          <cell r="J2892">
            <v>220.43333341738301</v>
          </cell>
          <cell r="K2892">
            <v>8.0843908497710792</v>
          </cell>
          <cell r="L2892">
            <v>5.42735425630483</v>
          </cell>
          <cell r="M2892">
            <v>10.964908401672</v>
          </cell>
          <cell r="N2892">
            <v>5.9069348144099303</v>
          </cell>
          <cell r="O2892">
            <v>9.6995544594550402</v>
          </cell>
          <cell r="P2892">
            <v>15.7860552155321</v>
          </cell>
          <cell r="Q2892">
            <v>16.3214543975064</v>
          </cell>
          <cell r="R2892">
            <v>32.337274659233998</v>
          </cell>
          <cell r="S2892" t="e">
            <v>#N/A</v>
          </cell>
          <cell r="T2892" t="str">
            <v>hypothetical protein</v>
          </cell>
          <cell r="U2892" t="str">
            <v>IPR029523;IPR006880</v>
          </cell>
          <cell r="V2892" t="str">
            <v>INO80 complex, subunit Ies2;INO80 complex subunit B-like conserved region</v>
          </cell>
        </row>
        <row r="2893">
          <cell r="A2893" t="str">
            <v>UMAG_04014</v>
          </cell>
          <cell r="B2893">
            <v>1190</v>
          </cell>
          <cell r="C2893">
            <v>20.952787071547998</v>
          </cell>
          <cell r="D2893">
            <v>7280.2304897022996</v>
          </cell>
          <cell r="E2893">
            <v>5447.8910977157602</v>
          </cell>
          <cell r="F2893">
            <v>481.48361331577502</v>
          </cell>
          <cell r="G2893">
            <v>1858.2548145222099</v>
          </cell>
          <cell r="H2893">
            <v>2507.1050595939801</v>
          </cell>
          <cell r="I2893">
            <v>3898.38448003033</v>
          </cell>
          <cell r="J2893">
            <v>5023.05112286242</v>
          </cell>
          <cell r="K2893">
            <v>29.147566109617099</v>
          </cell>
          <cell r="L2893">
            <v>1696.3165769233999</v>
          </cell>
          <cell r="M2893">
            <v>2231.6535486407201</v>
          </cell>
          <cell r="N2893">
            <v>222.624435881159</v>
          </cell>
          <cell r="O2893">
            <v>303.67936400439498</v>
          </cell>
          <cell r="P2893">
            <v>199.688680431573</v>
          </cell>
          <cell r="Q2893">
            <v>1032.9299165391801</v>
          </cell>
          <cell r="R2893">
            <v>513.599459608041</v>
          </cell>
          <cell r="S2893" t="e">
            <v>#N/A</v>
          </cell>
          <cell r="T2893" t="str">
            <v>hypothetical protein (isoform B)</v>
          </cell>
          <cell r="U2893" t="e">
            <v>#N/A</v>
          </cell>
          <cell r="V2893" t="e">
            <v>#N/A</v>
          </cell>
        </row>
        <row r="2894">
          <cell r="A2894" t="str">
            <v>UMAG_04015</v>
          </cell>
          <cell r="B2894">
            <v>1167</v>
          </cell>
          <cell r="C2894">
            <v>84.266726606436293</v>
          </cell>
          <cell r="D2894">
            <v>83.1288903241649</v>
          </cell>
          <cell r="E2894">
            <v>82.421048664482797</v>
          </cell>
          <cell r="F2894">
            <v>85.328938701507795</v>
          </cell>
          <cell r="G2894">
            <v>1694.24411145351</v>
          </cell>
          <cell r="H2894">
            <v>2526.68844667234</v>
          </cell>
          <cell r="I2894">
            <v>3671.00921026998</v>
          </cell>
          <cell r="J2894">
            <v>2077.0593731223298</v>
          </cell>
          <cell r="K2894">
            <v>16.006641212358101</v>
          </cell>
          <cell r="L2894">
            <v>20.157279708603301</v>
          </cell>
          <cell r="M2894">
            <v>11.223575539681001</v>
          </cell>
          <cell r="N2894">
            <v>17.908761147778101</v>
          </cell>
          <cell r="O2894">
            <v>187.01464149575199</v>
          </cell>
          <cell r="P2894">
            <v>240.746518316139</v>
          </cell>
          <cell r="Q2894">
            <v>411.10849690853598</v>
          </cell>
          <cell r="R2894">
            <v>110.862092463434</v>
          </cell>
          <cell r="S2894" t="str">
            <v>udh1</v>
          </cell>
          <cell r="T2894" t="str">
            <v>steroid 5alpha-reductase</v>
          </cell>
          <cell r="U2894" t="str">
            <v>IPR001104</v>
          </cell>
          <cell r="V2894" t="str">
            <v>3-oxo-5-alpha-steroid 4-dehydrogenase, C-terminal</v>
          </cell>
        </row>
        <row r="2895">
          <cell r="A2895" t="str">
            <v>UMAG_04016</v>
          </cell>
          <cell r="B2895">
            <v>1074</v>
          </cell>
          <cell r="C2895">
            <v>96.071761528786297</v>
          </cell>
          <cell r="D2895">
            <v>60.6146104351009</v>
          </cell>
          <cell r="E2895">
            <v>40.799857388510603</v>
          </cell>
          <cell r="F2895">
            <v>41.679717801669099</v>
          </cell>
          <cell r="G2895">
            <v>50.953939964587398</v>
          </cell>
          <cell r="H2895">
            <v>35.054842734312899</v>
          </cell>
          <cell r="I2895">
            <v>43.190416674026899</v>
          </cell>
          <cell r="J2895">
            <v>41.333656998603097</v>
          </cell>
          <cell r="K2895">
            <v>5.7686170564236603</v>
          </cell>
          <cell r="L2895">
            <v>27.896908570026099</v>
          </cell>
          <cell r="M2895">
            <v>10.651519852597</v>
          </cell>
          <cell r="N2895">
            <v>5.3254427080382598</v>
          </cell>
          <cell r="O2895">
            <v>6.5812552330985996</v>
          </cell>
          <cell r="P2895">
            <v>9.0540441423985705</v>
          </cell>
          <cell r="Q2895">
            <v>4.8163136076843998</v>
          </cell>
          <cell r="R2895">
            <v>0.209420623762956</v>
          </cell>
          <cell r="S2895" t="e">
            <v>#N/A</v>
          </cell>
          <cell r="T2895" t="str">
            <v>hypothetical protein</v>
          </cell>
          <cell r="U2895" t="str">
            <v>IPR013734</v>
          </cell>
          <cell r="V2895" t="str">
            <v>Transcription factor Nrm1/Whi5</v>
          </cell>
        </row>
        <row r="2896">
          <cell r="A2896" t="str">
            <v>UMAG_04017</v>
          </cell>
          <cell r="B2896">
            <v>936</v>
          </cell>
          <cell r="C2896">
            <v>70.081215645371003</v>
          </cell>
          <cell r="D2896">
            <v>37.9878344424978</v>
          </cell>
          <cell r="E2896">
            <v>31.950067272560801</v>
          </cell>
          <cell r="F2896">
            <v>45.329140362993599</v>
          </cell>
          <cell r="G2896">
            <v>23.750645956395601</v>
          </cell>
          <cell r="H2896">
            <v>40.145895185241201</v>
          </cell>
          <cell r="I2896">
            <v>44.596845568065099</v>
          </cell>
          <cell r="J2896">
            <v>47.127628441537503</v>
          </cell>
          <cell r="K2896">
            <v>16.2476970106515</v>
          </cell>
          <cell r="L2896">
            <v>6.7952105328791097</v>
          </cell>
          <cell r="M2896">
            <v>4.6779934450397098</v>
          </cell>
          <cell r="N2896">
            <v>4.7814407701708603</v>
          </cell>
          <cell r="O2896">
            <v>6.4871074695355304</v>
          </cell>
          <cell r="P2896">
            <v>10.6300144091876</v>
          </cell>
          <cell r="Q2896">
            <v>7.7211202962705396</v>
          </cell>
          <cell r="R2896">
            <v>8.6703929459544007</v>
          </cell>
          <cell r="S2896" t="e">
            <v>#N/A</v>
          </cell>
          <cell r="T2896" t="str">
            <v>related to TRS33 - subunit of the transport protein particle complex</v>
          </cell>
          <cell r="U2896" t="str">
            <v>IPR024096;IPR007194</v>
          </cell>
          <cell r="V2896" t="str">
            <v>NO signalling/Golgi transport  ligand-binding domain;Transport protein particle (TRAPP) component</v>
          </cell>
        </row>
        <row r="2897">
          <cell r="A2897" t="str">
            <v>UMAG_04019</v>
          </cell>
          <cell r="B2897">
            <v>4323</v>
          </cell>
          <cell r="C2897">
            <v>34.227382426149902</v>
          </cell>
          <cell r="D2897">
            <v>139.81602532376701</v>
          </cell>
          <cell r="E2897">
            <v>171.83172398905501</v>
          </cell>
          <cell r="F2897">
            <v>70.494406639465296</v>
          </cell>
          <cell r="G2897">
            <v>198.598072806723</v>
          </cell>
          <cell r="H2897">
            <v>239.656445046919</v>
          </cell>
          <cell r="I2897">
            <v>234.045013478567</v>
          </cell>
          <cell r="J2897">
            <v>204.87392179426999</v>
          </cell>
          <cell r="K2897">
            <v>4.1896177501824203</v>
          </cell>
          <cell r="L2897">
            <v>18.7354224525216</v>
          </cell>
          <cell r="M2897">
            <v>32.088521943231001</v>
          </cell>
          <cell r="N2897">
            <v>5.3028294838628902</v>
          </cell>
          <cell r="O2897">
            <v>24.256411439199901</v>
          </cell>
          <cell r="P2897">
            <v>22.230142109446401</v>
          </cell>
          <cell r="Q2897">
            <v>17.235384645023</v>
          </cell>
          <cell r="R2897">
            <v>7.0855495300214102</v>
          </cell>
          <cell r="S2897" t="e">
            <v>#N/A</v>
          </cell>
          <cell r="T2897" t="str">
            <v>hypothetical protein</v>
          </cell>
          <cell r="U2897" t="e">
            <v>#N/A</v>
          </cell>
          <cell r="V2897" t="e">
            <v>#N/A</v>
          </cell>
        </row>
        <row r="2898">
          <cell r="A2898" t="str">
            <v>UMAG_04020</v>
          </cell>
          <cell r="B2898">
            <v>558</v>
          </cell>
          <cell r="C2898">
            <v>96.446419865681094</v>
          </cell>
          <cell r="D2898">
            <v>53.1410589909596</v>
          </cell>
          <cell r="E2898">
            <v>44.362232132400401</v>
          </cell>
          <cell r="F2898">
            <v>75.965225183797102</v>
          </cell>
          <cell r="G2898">
            <v>47.833407580220999</v>
          </cell>
          <cell r="H2898">
            <v>47.995986625867197</v>
          </cell>
          <cell r="I2898">
            <v>37.267992928349102</v>
          </cell>
          <cell r="J2898">
            <v>47.199683969402599</v>
          </cell>
          <cell r="K2898">
            <v>18.385578157487899</v>
          </cell>
          <cell r="L2898">
            <v>18.390222902669699</v>
          </cell>
          <cell r="M2898">
            <v>12.822287282019699</v>
          </cell>
          <cell r="N2898">
            <v>19.6674924471616</v>
          </cell>
          <cell r="O2898">
            <v>13.4725410855681</v>
          </cell>
          <cell r="P2898">
            <v>6.7482172575868598</v>
          </cell>
          <cell r="Q2898">
            <v>4.1446104041565599</v>
          </cell>
          <cell r="R2898">
            <v>7.4964966132375599</v>
          </cell>
          <cell r="S2898" t="e">
            <v>#N/A</v>
          </cell>
          <cell r="T2898" t="str">
            <v>hypothetical protein</v>
          </cell>
          <cell r="U2898" t="str">
            <v>IPR018794</v>
          </cell>
          <cell r="V2898" t="str">
            <v>Uncharacterised protein family UPF0538</v>
          </cell>
        </row>
        <row r="2899">
          <cell r="A2899" t="str">
            <v>UMAG_04021</v>
          </cell>
          <cell r="B2899">
            <v>1653</v>
          </cell>
          <cell r="C2899">
            <v>149.38097200577701</v>
          </cell>
          <cell r="D2899">
            <v>158.311571097978</v>
          </cell>
          <cell r="E2899">
            <v>170.08988281092999</v>
          </cell>
          <cell r="F2899">
            <v>164.112631256339</v>
          </cell>
          <cell r="G2899">
            <v>125.14547799971101</v>
          </cell>
          <cell r="H2899">
            <v>109.652603519531</v>
          </cell>
          <cell r="I2899">
            <v>129.44733085147001</v>
          </cell>
          <cell r="J2899">
            <v>121.42428682418</v>
          </cell>
          <cell r="K2899">
            <v>83.354472413229402</v>
          </cell>
          <cell r="L2899">
            <v>11.4036657175677</v>
          </cell>
          <cell r="M2899">
            <v>68.629175989855298</v>
          </cell>
          <cell r="N2899">
            <v>31.158727368479799</v>
          </cell>
          <cell r="O2899">
            <v>8.8201870542442595</v>
          </cell>
          <cell r="P2899">
            <v>15.0542484938698</v>
          </cell>
          <cell r="Q2899">
            <v>13.772116649996001</v>
          </cell>
          <cell r="R2899">
            <v>8.2851335002895095</v>
          </cell>
          <cell r="S2899" t="str">
            <v>nmd3</v>
          </cell>
          <cell r="T2899" t="str">
            <v>probable NMD3 - nonsense-mediated mRNA decay protein</v>
          </cell>
          <cell r="U2899" t="str">
            <v>IPR007064</v>
          </cell>
          <cell r="V2899" t="str">
            <v>NMD3</v>
          </cell>
        </row>
        <row r="2900">
          <cell r="A2900" t="str">
            <v>UMAG_04022</v>
          </cell>
          <cell r="B2900">
            <v>2157</v>
          </cell>
          <cell r="C2900">
            <v>99.252708864153504</v>
          </cell>
          <cell r="D2900">
            <v>93.570879132615403</v>
          </cell>
          <cell r="E2900">
            <v>91.017616991631897</v>
          </cell>
          <cell r="F2900">
            <v>78.572393153180101</v>
          </cell>
          <cell r="G2900">
            <v>114.82235472992301</v>
          </cell>
          <cell r="H2900">
            <v>118.23880353086901</v>
          </cell>
          <cell r="I2900">
            <v>135.21519212810099</v>
          </cell>
          <cell r="J2900">
            <v>138.21868979844399</v>
          </cell>
          <cell r="K2900">
            <v>3.8355234247589598</v>
          </cell>
          <cell r="L2900">
            <v>26.573831036174798</v>
          </cell>
          <cell r="M2900">
            <v>16.8326693527606</v>
          </cell>
          <cell r="N2900">
            <v>3.6536386673013799</v>
          </cell>
          <cell r="O2900">
            <v>10.5618201347274</v>
          </cell>
          <cell r="P2900">
            <v>4.7637234379788103</v>
          </cell>
          <cell r="Q2900">
            <v>13.8494105470671</v>
          </cell>
          <cell r="R2900">
            <v>12.219006015933299</v>
          </cell>
          <cell r="S2900" t="e">
            <v>#N/A</v>
          </cell>
          <cell r="T2900" t="str">
            <v>hypothetical protein</v>
          </cell>
          <cell r="U2900" t="str">
            <v>IPR026949;IPR014840;IPR026947</v>
          </cell>
          <cell r="V2900" t="str">
            <v>Ubinuclein/Yemanuclein;Hpc2-related domain;Ubinuclein middle domain</v>
          </cell>
        </row>
        <row r="2901">
          <cell r="A2901" t="str">
            <v>UMAG_04026</v>
          </cell>
          <cell r="B2901">
            <v>2436</v>
          </cell>
          <cell r="C2901">
            <v>85.883808941244794</v>
          </cell>
          <cell r="D2901">
            <v>84.457557907168507</v>
          </cell>
          <cell r="E2901">
            <v>94.726948826958406</v>
          </cell>
          <cell r="F2901">
            <v>100.569777691184</v>
          </cell>
          <cell r="G2901">
            <v>70.727868910918204</v>
          </cell>
          <cell r="H2901">
            <v>64.266458531286503</v>
          </cell>
          <cell r="I2901">
            <v>58.470242251644997</v>
          </cell>
          <cell r="J2901">
            <v>70.1917558678104</v>
          </cell>
          <cell r="K2901">
            <v>28.079548902001999</v>
          </cell>
          <cell r="L2901">
            <v>8.4530767084356206</v>
          </cell>
          <cell r="M2901">
            <v>24.571926036872402</v>
          </cell>
          <cell r="N2901">
            <v>15.833522274706301</v>
          </cell>
          <cell r="O2901">
            <v>15.7112288821848</v>
          </cell>
          <cell r="P2901">
            <v>11.1144747203496</v>
          </cell>
          <cell r="Q2901">
            <v>2.3105673289014002</v>
          </cell>
          <cell r="R2901">
            <v>19.078293775130302</v>
          </cell>
          <cell r="S2901" t="e">
            <v>#N/A</v>
          </cell>
          <cell r="T2901" t="str">
            <v>related to PUS7 - Pseudouridine synthase</v>
          </cell>
          <cell r="U2901" t="str">
            <v>IPR001656;IPR020119;IPR020103;IPR017091;IPR011760</v>
          </cell>
          <cell r="V2901" t="str">
            <v>Pseudouridine synthase, TruD;Pseudouridine synthase TruD, conserved site;Pseudouridine synthase, catalytic domain;Pseudouridine synthase TruD, eukaryotic;Pseudouridine synthase, TruD, insertion domain</v>
          </cell>
        </row>
        <row r="2902">
          <cell r="A2902" t="str">
            <v>UMAG_04027</v>
          </cell>
          <cell r="B2902">
            <v>447</v>
          </cell>
          <cell r="C2902">
            <v>0.91249285054931395</v>
          </cell>
          <cell r="D2902">
            <v>64.789751769732007</v>
          </cell>
          <cell r="E2902">
            <v>34.703016831610199</v>
          </cell>
          <cell r="F2902">
            <v>5.1966184190311102</v>
          </cell>
          <cell r="G2902">
            <v>27.379953386705299</v>
          </cell>
          <cell r="H2902">
            <v>27.0391411006885</v>
          </cell>
          <cell r="I2902">
            <v>29.2336364417082</v>
          </cell>
          <cell r="J2902">
            <v>28.939119610786602</v>
          </cell>
          <cell r="K2902">
            <v>0.38669685769163897</v>
          </cell>
          <cell r="L2902">
            <v>18.458434924655499</v>
          </cell>
          <cell r="M2902">
            <v>7.0358512159013502</v>
          </cell>
          <cell r="N2902">
            <v>2.2752943555083598</v>
          </cell>
          <cell r="O2902">
            <v>2.5941463736185</v>
          </cell>
          <cell r="P2902">
            <v>6.0194085333232197</v>
          </cell>
          <cell r="Q2902">
            <v>3.5383044088677802</v>
          </cell>
          <cell r="R2902">
            <v>14.5483558692874</v>
          </cell>
          <cell r="S2902" t="e">
            <v>#N/A</v>
          </cell>
          <cell r="T2902" t="str">
            <v>hypothetical protein</v>
          </cell>
          <cell r="U2902" t="e">
            <v>#N/A</v>
          </cell>
          <cell r="V2902" t="e">
            <v>#N/A</v>
          </cell>
        </row>
        <row r="2903">
          <cell r="A2903" t="str">
            <v>UMAG_04029</v>
          </cell>
          <cell r="B2903">
            <v>1104</v>
          </cell>
          <cell r="C2903">
            <v>5.1697632337949004</v>
          </cell>
          <cell r="D2903">
            <v>349.53333438454098</v>
          </cell>
          <cell r="E2903">
            <v>560.03230569510197</v>
          </cell>
          <cell r="F2903">
            <v>106.465536061012</v>
          </cell>
          <cell r="G2903">
            <v>156.888609928666</v>
          </cell>
          <cell r="H2903">
            <v>153.04986766140701</v>
          </cell>
          <cell r="I2903">
            <v>130.487154931741</v>
          </cell>
          <cell r="J2903">
            <v>251.32804364847601</v>
          </cell>
          <cell r="K2903">
            <v>1.1681678231197901</v>
          </cell>
          <cell r="L2903">
            <v>141.68210135505399</v>
          </cell>
          <cell r="M2903">
            <v>109.930739326744</v>
          </cell>
          <cell r="N2903">
            <v>21.3218454248344</v>
          </cell>
          <cell r="O2903">
            <v>67.911422206336894</v>
          </cell>
          <cell r="P2903">
            <v>59.300806820384999</v>
          </cell>
          <cell r="Q2903">
            <v>49.056691466424802</v>
          </cell>
          <cell r="R2903">
            <v>51.313300552152299</v>
          </cell>
          <cell r="S2903" t="e">
            <v>#N/A</v>
          </cell>
          <cell r="T2903" t="str">
            <v>hypothetical protein</v>
          </cell>
          <cell r="U2903" t="str">
            <v>IPR006694</v>
          </cell>
          <cell r="V2903" t="str">
            <v>Fatty acid hydroxylase</v>
          </cell>
        </row>
        <row r="2904">
          <cell r="A2904" t="str">
            <v>UMAG_04030</v>
          </cell>
          <cell r="B2904">
            <v>1056</v>
          </cell>
          <cell r="C2904">
            <v>32.357892898384499</v>
          </cell>
          <cell r="D2904">
            <v>33.271008827288298</v>
          </cell>
          <cell r="E2904">
            <v>34.478578734260701</v>
          </cell>
          <cell r="F2904">
            <v>33.735880537468702</v>
          </cell>
          <cell r="G2904">
            <v>22.599763272463498</v>
          </cell>
          <cell r="H2904">
            <v>31.065240594578899</v>
          </cell>
          <cell r="I2904">
            <v>20.3344740137256</v>
          </cell>
          <cell r="J2904">
            <v>31.588081012947999</v>
          </cell>
          <cell r="K2904">
            <v>12.677307869061501</v>
          </cell>
          <cell r="L2904">
            <v>6.9362484628499796</v>
          </cell>
          <cell r="M2904">
            <v>0.310742790386761</v>
          </cell>
          <cell r="N2904">
            <v>10.6912439495435</v>
          </cell>
          <cell r="O2904">
            <v>9.2552475237773901</v>
          </cell>
          <cell r="P2904">
            <v>1.84946319585812</v>
          </cell>
          <cell r="Q2904">
            <v>7.0205246583468197</v>
          </cell>
          <cell r="R2904">
            <v>3.1408581952752002</v>
          </cell>
          <cell r="S2904" t="e">
            <v>#N/A</v>
          </cell>
          <cell r="T2904" t="str">
            <v>hypothetical protein</v>
          </cell>
          <cell r="U2904" t="e">
            <v>#N/A</v>
          </cell>
          <cell r="V2904" t="e">
            <v>#N/A</v>
          </cell>
        </row>
        <row r="2905">
          <cell r="A2905" t="str">
            <v>UMAG_04031</v>
          </cell>
          <cell r="B2905">
            <v>4563</v>
          </cell>
          <cell r="C2905">
            <v>68.746501911689805</v>
          </cell>
          <cell r="D2905">
            <v>96.542199050066898</v>
          </cell>
          <cell r="E2905">
            <v>96.794675391338203</v>
          </cell>
          <cell r="F2905">
            <v>88.847971667405105</v>
          </cell>
          <cell r="G2905">
            <v>74.566141433799999</v>
          </cell>
          <cell r="H2905">
            <v>79.010324826118506</v>
          </cell>
          <cell r="I2905">
            <v>85.122781443867197</v>
          </cell>
          <cell r="J2905">
            <v>70.232605593164095</v>
          </cell>
          <cell r="K2905">
            <v>5.2336914677280904</v>
          </cell>
          <cell r="L2905">
            <v>9.1700612832897992</v>
          </cell>
          <cell r="M2905">
            <v>26.711805127242901</v>
          </cell>
          <cell r="N2905">
            <v>13.0157493498627</v>
          </cell>
          <cell r="O2905">
            <v>11.402162967285999</v>
          </cell>
          <cell r="P2905">
            <v>4.2903836109684104</v>
          </cell>
          <cell r="Q2905">
            <v>20.1338751781037</v>
          </cell>
          <cell r="R2905">
            <v>6.1039455572450398</v>
          </cell>
          <cell r="S2905" t="e">
            <v>#N/A</v>
          </cell>
          <cell r="T2905" t="str">
            <v>related to BST1 - negative regulator of COPII vesicle formation</v>
          </cell>
          <cell r="U2905" t="str">
            <v>IPR029058;IPR012908</v>
          </cell>
          <cell r="V2905" t="str">
            <v>Alpha/Beta hydrolase fold;GPI inositol-deacylase PGAP1-like</v>
          </cell>
        </row>
        <row r="2906">
          <cell r="A2906" t="str">
            <v>UMAG_04032</v>
          </cell>
          <cell r="B2906">
            <v>2415</v>
          </cell>
          <cell r="C2906">
            <v>4.2398760889348299</v>
          </cell>
          <cell r="D2906">
            <v>13.0722569726021</v>
          </cell>
          <cell r="E2906">
            <v>1.1579910334858501</v>
          </cell>
          <cell r="F2906">
            <v>1.4821601740444501</v>
          </cell>
          <cell r="G2906">
            <v>7.4242531667236804</v>
          </cell>
          <cell r="H2906">
            <v>13.4950888606371</v>
          </cell>
          <cell r="I2906">
            <v>9.9186944161291706</v>
          </cell>
          <cell r="J2906">
            <v>6.7025114385418103</v>
          </cell>
          <cell r="K2906">
            <v>1.6563720475527499</v>
          </cell>
          <cell r="L2906">
            <v>6.8122924282381003</v>
          </cell>
          <cell r="M2906">
            <v>2.0056993047066798</v>
          </cell>
          <cell r="N2906">
            <v>2.5671767264001302</v>
          </cell>
          <cell r="O2906">
            <v>1.3472578994392701</v>
          </cell>
          <cell r="P2906">
            <v>1.95971732154707</v>
          </cell>
          <cell r="Q2906">
            <v>0.37834760867031703</v>
          </cell>
          <cell r="R2906">
            <v>2.8546604888923599</v>
          </cell>
          <cell r="S2906" t="e">
            <v>#N/A</v>
          </cell>
          <cell r="T2906" t="str">
            <v>probable beta-glucosidase</v>
          </cell>
          <cell r="U2906" t="str">
            <v>IPR026892;IPR001764;IPR017853;IPR002772;IPR026891</v>
          </cell>
          <cell r="V2906" t="str">
            <v>Glycoside hydrolase family 3;Glycoside hydrolase, family 3, N-terminal;Glycoside hydrolase superfamily;Glycoside hydrolase family 3 C-terminal domain;Fibronectin type III-like domain</v>
          </cell>
        </row>
        <row r="2907">
          <cell r="A2907" t="str">
            <v>UMAG_04033</v>
          </cell>
          <cell r="B2907">
            <v>618</v>
          </cell>
          <cell r="C2907">
            <v>7.8213199760613902E-2</v>
          </cell>
          <cell r="D2907">
            <v>0</v>
          </cell>
          <cell r="E2907">
            <v>0</v>
          </cell>
          <cell r="F2907">
            <v>9.9020347348460707</v>
          </cell>
          <cell r="G2907">
            <v>251.88688113536699</v>
          </cell>
          <cell r="H2907">
            <v>659.95289027288095</v>
          </cell>
          <cell r="I2907">
            <v>836.67652531622105</v>
          </cell>
          <cell r="J2907">
            <v>292.652084704647</v>
          </cell>
          <cell r="K2907">
            <v>9.4832351125928596E-2</v>
          </cell>
          <cell r="L2907">
            <v>0</v>
          </cell>
          <cell r="M2907">
            <v>0</v>
          </cell>
          <cell r="N2907">
            <v>3.8396827038025898</v>
          </cell>
          <cell r="O2907">
            <v>19.904893671276</v>
          </cell>
          <cell r="P2907">
            <v>48.189539945788702</v>
          </cell>
          <cell r="Q2907">
            <v>117.291469659421</v>
          </cell>
          <cell r="R2907">
            <v>52.3125489895125</v>
          </cell>
          <cell r="S2907" t="e">
            <v>#N/A</v>
          </cell>
          <cell r="T2907" t="str">
            <v>hypothetical protein</v>
          </cell>
          <cell r="U2907" t="e">
            <v>#N/A</v>
          </cell>
          <cell r="V2907" t="e">
            <v>#N/A</v>
          </cell>
        </row>
        <row r="2908">
          <cell r="A2908" t="str">
            <v>UMAG_04034</v>
          </cell>
          <cell r="B2908">
            <v>453</v>
          </cell>
          <cell r="C2908">
            <v>0.59771933489797102</v>
          </cell>
          <cell r="D2908">
            <v>0.95852239533280803</v>
          </cell>
          <cell r="E2908">
            <v>1.1579910334858501</v>
          </cell>
          <cell r="F2908">
            <v>28.7980983871151</v>
          </cell>
          <cell r="G2908">
            <v>85.679120011760801</v>
          </cell>
          <cell r="H2908">
            <v>53.6390450309651</v>
          </cell>
          <cell r="I2908">
            <v>28.4522140491054</v>
          </cell>
          <cell r="J2908">
            <v>28.347198921708198</v>
          </cell>
          <cell r="K2908">
            <v>0.38256009908895899</v>
          </cell>
          <cell r="L2908">
            <v>1.66020948890904</v>
          </cell>
          <cell r="M2908">
            <v>2.0056993047066798</v>
          </cell>
          <cell r="N2908">
            <v>3.3147363250828898</v>
          </cell>
          <cell r="O2908">
            <v>16.475593460093499</v>
          </cell>
          <cell r="P2908">
            <v>8.4288136073413593</v>
          </cell>
          <cell r="Q2908">
            <v>2.1073707796562502</v>
          </cell>
          <cell r="R2908">
            <v>11.2891685107707</v>
          </cell>
          <cell r="S2908" t="e">
            <v>#N/A</v>
          </cell>
          <cell r="T2908" t="str">
            <v>hypothetical protein</v>
          </cell>
          <cell r="U2908" t="e">
            <v>#N/A</v>
          </cell>
          <cell r="V2908" t="e">
            <v>#N/A</v>
          </cell>
        </row>
        <row r="2909">
          <cell r="A2909" t="str">
            <v>UMAG_04035</v>
          </cell>
          <cell r="B2909">
            <v>483</v>
          </cell>
          <cell r="C2909">
            <v>0.61765270456530796</v>
          </cell>
          <cell r="D2909">
            <v>0</v>
          </cell>
          <cell r="E2909">
            <v>5.9965302108468901</v>
          </cell>
          <cell r="F2909">
            <v>512.49219345926599</v>
          </cell>
          <cell r="G2909">
            <v>2001.5017249861201</v>
          </cell>
          <cell r="H2909">
            <v>1354.1748965172101</v>
          </cell>
          <cell r="I2909">
            <v>1250.89132451461</v>
          </cell>
          <cell r="J2909">
            <v>578.92829107823604</v>
          </cell>
          <cell r="K2909">
            <v>0.38210093419873897</v>
          </cell>
          <cell r="L2909">
            <v>0</v>
          </cell>
          <cell r="M2909">
            <v>2.2230453507789898</v>
          </cell>
          <cell r="N2909">
            <v>56.339151882890803</v>
          </cell>
          <cell r="O2909">
            <v>261.25165091904398</v>
          </cell>
          <cell r="P2909">
            <v>215.18468414645201</v>
          </cell>
          <cell r="Q2909">
            <v>132.44577249468799</v>
          </cell>
          <cell r="R2909">
            <v>138.03725786164901</v>
          </cell>
          <cell r="S2909" t="e">
            <v>#N/A</v>
          </cell>
          <cell r="T2909" t="str">
            <v>hypothetical protein</v>
          </cell>
          <cell r="U2909" t="e">
            <v>#N/A</v>
          </cell>
          <cell r="V2909" t="e">
            <v>#N/A</v>
          </cell>
        </row>
        <row r="2910">
          <cell r="A2910" t="str">
            <v>UMAG_04038</v>
          </cell>
          <cell r="B2910">
            <v>3285</v>
          </cell>
          <cell r="C2910">
            <v>1.5422633734759601</v>
          </cell>
          <cell r="D2910">
            <v>0</v>
          </cell>
          <cell r="E2910">
            <v>18.893371812124101</v>
          </cell>
          <cell r="F2910">
            <v>1133.5193795227401</v>
          </cell>
          <cell r="G2910">
            <v>4748.4378056986798</v>
          </cell>
          <cell r="H2910">
            <v>4484.4738636331904</v>
          </cell>
          <cell r="I2910">
            <v>3514.5625751060402</v>
          </cell>
          <cell r="J2910">
            <v>1479.6125462918701</v>
          </cell>
          <cell r="K2910">
            <v>0.82556872715754004</v>
          </cell>
          <cell r="L2910">
            <v>0</v>
          </cell>
          <cell r="M2910">
            <v>14.177913353471</v>
          </cell>
          <cell r="N2910">
            <v>48.293490223352002</v>
          </cell>
          <cell r="O2910">
            <v>577.91374292220701</v>
          </cell>
          <cell r="P2910">
            <v>359.95107806806999</v>
          </cell>
          <cell r="Q2910">
            <v>354.90796620371901</v>
          </cell>
          <cell r="R2910">
            <v>418.035968357044</v>
          </cell>
          <cell r="S2910" t="e">
            <v>#N/A</v>
          </cell>
          <cell r="T2910" t="str">
            <v>hypothetical protein</v>
          </cell>
          <cell r="U2910" t="e">
            <v>#N/A</v>
          </cell>
          <cell r="V2910" t="e">
            <v>#N/A</v>
          </cell>
        </row>
        <row r="2911">
          <cell r="A2911" t="str">
            <v>UMAG_04039</v>
          </cell>
          <cell r="B2911">
            <v>501</v>
          </cell>
          <cell r="C2911">
            <v>6.1630018857393901E-2</v>
          </cell>
          <cell r="D2911">
            <v>0</v>
          </cell>
          <cell r="E2911">
            <v>0</v>
          </cell>
          <cell r="F2911">
            <v>15.5580999997973</v>
          </cell>
          <cell r="G2911">
            <v>740.10881201227801</v>
          </cell>
          <cell r="H2911">
            <v>581.38004072529804</v>
          </cell>
          <cell r="I2911">
            <v>400.14560430268102</v>
          </cell>
          <cell r="J2911">
            <v>154.08866010786801</v>
          </cell>
          <cell r="K2911">
            <v>2.2991280331673698E-2</v>
          </cell>
          <cell r="L2911">
            <v>0</v>
          </cell>
          <cell r="M2911">
            <v>0</v>
          </cell>
          <cell r="N2911">
            <v>0.86200864487055495</v>
          </cell>
          <cell r="O2911">
            <v>87.854512485834107</v>
          </cell>
          <cell r="P2911">
            <v>161.89647276169299</v>
          </cell>
          <cell r="Q2911">
            <v>134.44737428067501</v>
          </cell>
          <cell r="R2911">
            <v>94.051580778744395</v>
          </cell>
          <cell r="S2911" t="e">
            <v>#N/A</v>
          </cell>
          <cell r="T2911" t="str">
            <v>hypothetical protein</v>
          </cell>
          <cell r="U2911" t="e">
            <v>#N/A</v>
          </cell>
          <cell r="V2911" t="e">
            <v>#N/A</v>
          </cell>
        </row>
        <row r="2912">
          <cell r="A2912" t="str">
            <v>UMAG_04040</v>
          </cell>
          <cell r="B2912">
            <v>996</v>
          </cell>
          <cell r="C2912">
            <v>4.5504354348475298</v>
          </cell>
          <cell r="D2912">
            <v>6.3809550763146898</v>
          </cell>
          <cell r="E2912">
            <v>37.485812586087597</v>
          </cell>
          <cell r="F2912">
            <v>439.42623328680497</v>
          </cell>
          <cell r="G2912">
            <v>2181.2431697960901</v>
          </cell>
          <cell r="H2912">
            <v>834.20951731237403</v>
          </cell>
          <cell r="I2912">
            <v>284.528325970249</v>
          </cell>
          <cell r="J2912">
            <v>119.910925385947</v>
          </cell>
          <cell r="K2912">
            <v>1.4863018793519001</v>
          </cell>
          <cell r="L2912">
            <v>8.6817080462710692</v>
          </cell>
          <cell r="M2912">
            <v>20.0366524386272</v>
          </cell>
          <cell r="N2912">
            <v>57.365143757469902</v>
          </cell>
          <cell r="O2912">
            <v>392.93007050722599</v>
          </cell>
          <cell r="P2912">
            <v>237.033272815397</v>
          </cell>
          <cell r="Q2912">
            <v>38.8385909157249</v>
          </cell>
          <cell r="R2912">
            <v>63.199510531246297</v>
          </cell>
          <cell r="S2912" t="e">
            <v>#N/A</v>
          </cell>
          <cell r="T2912" t="str">
            <v>hypothetical protein</v>
          </cell>
          <cell r="U2912" t="e">
            <v>#N/A</v>
          </cell>
          <cell r="V2912" t="e">
            <v>#N/A</v>
          </cell>
        </row>
        <row r="2913">
          <cell r="A2913" t="str">
            <v>UMAG_04042</v>
          </cell>
          <cell r="B2913">
            <v>1896</v>
          </cell>
          <cell r="C2913">
            <v>10.942497286694699</v>
          </cell>
          <cell r="D2913">
            <v>51.378809921115597</v>
          </cell>
          <cell r="E2913">
            <v>36.0675829085136</v>
          </cell>
          <cell r="F2913">
            <v>4.5489740393556097</v>
          </cell>
          <cell r="G2913">
            <v>6.7736396278681301</v>
          </cell>
          <cell r="H2913">
            <v>8.4364013507256406</v>
          </cell>
          <cell r="I2913">
            <v>9.4557957995805797</v>
          </cell>
          <cell r="J2913">
            <v>17.577150564235801</v>
          </cell>
          <cell r="K2913">
            <v>2.93097904856283</v>
          </cell>
          <cell r="L2913">
            <v>3.1381178676573001</v>
          </cell>
          <cell r="M2913">
            <v>11.583849619795201</v>
          </cell>
          <cell r="N2913">
            <v>4.17216749900577</v>
          </cell>
          <cell r="O2913">
            <v>1.43469583596381</v>
          </cell>
          <cell r="P2913">
            <v>3.2085459405301502</v>
          </cell>
          <cell r="Q2913">
            <v>3.91947069110048</v>
          </cell>
          <cell r="R2913">
            <v>2.0291438573072198</v>
          </cell>
          <cell r="S2913" t="e">
            <v>#N/A</v>
          </cell>
          <cell r="T2913" t="str">
            <v>hypothetical protein</v>
          </cell>
          <cell r="U2913" t="str">
            <v>IPR029058;IPR013094</v>
          </cell>
          <cell r="V2913" t="str">
            <v>Alpha/Beta hydrolase fold;Alpha/beta hydrolase fold-3</v>
          </cell>
        </row>
        <row r="2914">
          <cell r="A2914" t="str">
            <v>UMAG_04043</v>
          </cell>
          <cell r="B2914">
            <v>1041</v>
          </cell>
          <cell r="C2914">
            <v>39.210618319416703</v>
          </cell>
          <cell r="D2914">
            <v>23.113395660054799</v>
          </cell>
          <cell r="E2914">
            <v>35.406177319086503</v>
          </cell>
          <cell r="F2914">
            <v>21.030145138186999</v>
          </cell>
          <cell r="G2914">
            <v>9.9561867167569194</v>
          </cell>
          <cell r="H2914">
            <v>27.042049623058499</v>
          </cell>
          <cell r="I2914">
            <v>31.371094385641801</v>
          </cell>
          <cell r="J2914">
            <v>35.377652077556398</v>
          </cell>
          <cell r="K2914">
            <v>11.0232871560557</v>
          </cell>
          <cell r="L2914">
            <v>7.0435025536530302</v>
          </cell>
          <cell r="M2914">
            <v>9.2081359014838995</v>
          </cell>
          <cell r="N2914">
            <v>9.0191731253181597</v>
          </cell>
          <cell r="O2914">
            <v>7.97323113878738</v>
          </cell>
          <cell r="P2914">
            <v>4.2686227733470297</v>
          </cell>
          <cell r="Q2914">
            <v>7.4404294778726099</v>
          </cell>
          <cell r="R2914">
            <v>7.9233924081229397</v>
          </cell>
          <cell r="S2914" t="e">
            <v>#N/A</v>
          </cell>
          <cell r="T2914" t="str">
            <v>hypothetical protein</v>
          </cell>
          <cell r="U2914" t="str">
            <v>IPR022036</v>
          </cell>
          <cell r="V2914" t="str">
            <v>Protein of unknown function DUF3605</v>
          </cell>
        </row>
        <row r="2915">
          <cell r="A2915" t="str">
            <v>UMAG_04044</v>
          </cell>
          <cell r="B2915">
            <v>1911</v>
          </cell>
          <cell r="C2915">
            <v>411.045820460328</v>
          </cell>
          <cell r="D2915">
            <v>478.63246276778301</v>
          </cell>
          <cell r="E2915">
            <v>633.61554738513098</v>
          </cell>
          <cell r="F2915">
            <v>504.05481306965697</v>
          </cell>
          <cell r="G2915">
            <v>136.72729884287699</v>
          </cell>
          <cell r="H2915">
            <v>123.622271799806</v>
          </cell>
          <cell r="I2915">
            <v>228.89101870646999</v>
          </cell>
          <cell r="J2915">
            <v>514.63094915612396</v>
          </cell>
          <cell r="K2915">
            <v>36.733404289268101</v>
          </cell>
          <cell r="L2915">
            <v>84.4660775845568</v>
          </cell>
          <cell r="M2915">
            <v>96.766746970214996</v>
          </cell>
          <cell r="N2915">
            <v>36.194491454133498</v>
          </cell>
          <cell r="O2915">
            <v>30.404952670122999</v>
          </cell>
          <cell r="P2915">
            <v>26.748391291750799</v>
          </cell>
          <cell r="Q2915">
            <v>61.864638264331802</v>
          </cell>
          <cell r="R2915">
            <v>80.121137706621695</v>
          </cell>
          <cell r="S2915" t="e">
            <v>#N/A</v>
          </cell>
          <cell r="T2915" t="str">
            <v>related to Glucose oxidase</v>
          </cell>
          <cell r="U2915" t="str">
            <v>IPR000172;IPR012132;IPR007867</v>
          </cell>
          <cell r="V2915" t="str">
            <v>Glucose-methanol-choline oxidoreductase, N-terminal;Glucose-methanol-choline oxidoreductase;Glucose-methanol-choline oxidoreductase, C-terminal</v>
          </cell>
        </row>
        <row r="2916">
          <cell r="A2916" t="str">
            <v>UMAG_04046</v>
          </cell>
          <cell r="B2916">
            <v>1539</v>
          </cell>
          <cell r="C2916">
            <v>80.111605287430507</v>
          </cell>
          <cell r="D2916">
            <v>932.45084159686701</v>
          </cell>
          <cell r="E2916">
            <v>539.42871767455904</v>
          </cell>
          <cell r="F2916">
            <v>375.54699520081903</v>
          </cell>
          <cell r="G2916">
            <v>1311.5113167822301</v>
          </cell>
          <cell r="H2916">
            <v>1433.74924105636</v>
          </cell>
          <cell r="I2916">
            <v>1497.46604393659</v>
          </cell>
          <cell r="J2916">
            <v>1048.04026170579</v>
          </cell>
          <cell r="K2916">
            <v>31.523644631050701</v>
          </cell>
          <cell r="L2916">
            <v>310.710774334387</v>
          </cell>
          <cell r="M2916">
            <v>244.323968758798</v>
          </cell>
          <cell r="N2916">
            <v>50.666462766577901</v>
          </cell>
          <cell r="O2916">
            <v>69.9296772347559</v>
          </cell>
          <cell r="P2916">
            <v>33.120984662789702</v>
          </cell>
          <cell r="Q2916">
            <v>178.229195243959</v>
          </cell>
          <cell r="R2916">
            <v>94.633277317447906</v>
          </cell>
          <cell r="S2916" t="e">
            <v>#N/A</v>
          </cell>
          <cell r="T2916" t="str">
            <v>related to aldehyde dehydrogenase</v>
          </cell>
          <cell r="U2916" t="str">
            <v>IPR016161;IPR029510;IPR015590;IPR016162;IPR016163</v>
          </cell>
          <cell r="V2916" t="str">
            <v>Aldehyde/histidinol dehydrogenase;Aldehyde dehydrogenase, glutamic acid active site;Aldehyde dehydrogenase domain;Aldehyde dehydrogenase N-terminal domain;Aldehyde dehydrogenase, C-terminal</v>
          </cell>
        </row>
        <row r="2917">
          <cell r="A2917" t="str">
            <v>UMAG_04047</v>
          </cell>
          <cell r="B2917">
            <v>654</v>
          </cell>
          <cell r="C2917">
            <v>87.3873154450024</v>
          </cell>
          <cell r="D2917">
            <v>47.362442683548103</v>
          </cell>
          <cell r="E2917">
            <v>47.587949730266097</v>
          </cell>
          <cell r="F2917">
            <v>85.295757800145793</v>
          </cell>
          <cell r="G2917">
            <v>101.67431774127699</v>
          </cell>
          <cell r="H2917">
            <v>112.103343376966</v>
          </cell>
          <cell r="I2917">
            <v>93.605272870892804</v>
          </cell>
          <cell r="J2917">
            <v>82.8836854952213</v>
          </cell>
          <cell r="K2917">
            <v>17.5897908840155</v>
          </cell>
          <cell r="L2917">
            <v>20.803280403762699</v>
          </cell>
          <cell r="M2917">
            <v>18.995511825948501</v>
          </cell>
          <cell r="N2917">
            <v>20.427842033406499</v>
          </cell>
          <cell r="O2917">
            <v>24.3073462785005</v>
          </cell>
          <cell r="P2917">
            <v>6.0839343848599396</v>
          </cell>
          <cell r="Q2917">
            <v>22.531052874704901</v>
          </cell>
          <cell r="R2917">
            <v>16.6070299454368</v>
          </cell>
          <cell r="S2917" t="str">
            <v>mad2</v>
          </cell>
          <cell r="T2917" t="str">
            <v>probable MAD2 - spindle-assembly checkpoint protein</v>
          </cell>
          <cell r="U2917" t="str">
            <v>IPR027097;IPR003511</v>
          </cell>
          <cell r="V2917" t="str">
            <v>Mitotic spindle checkpoint protein Mad2;DNA-binding HORMA</v>
          </cell>
        </row>
        <row r="2918">
          <cell r="A2918" t="str">
            <v>UMAG_04048</v>
          </cell>
          <cell r="B2918">
            <v>1890</v>
          </cell>
          <cell r="C2918">
            <v>119.655153479891</v>
          </cell>
          <cell r="D2918">
            <v>134.41431439111301</v>
          </cell>
          <cell r="E2918">
            <v>129.83814945919499</v>
          </cell>
          <cell r="F2918">
            <v>100.434202797604</v>
          </cell>
          <cell r="G2918">
            <v>139.644059581861</v>
          </cell>
          <cell r="H2918">
            <v>130.61261195039199</v>
          </cell>
          <cell r="I2918">
            <v>167.45348792505899</v>
          </cell>
          <cell r="J2918">
            <v>162.83743580817901</v>
          </cell>
          <cell r="K2918">
            <v>11.635181794736001</v>
          </cell>
          <cell r="L2918">
            <v>32.635717260136801</v>
          </cell>
          <cell r="M2918">
            <v>8.0119922040654092</v>
          </cell>
          <cell r="N2918">
            <v>10.9026894981968</v>
          </cell>
          <cell r="O2918">
            <v>4.9442909573412797</v>
          </cell>
          <cell r="P2918">
            <v>13.1418473922517</v>
          </cell>
          <cell r="Q2918">
            <v>21.165494751451501</v>
          </cell>
          <cell r="R2918">
            <v>8.8934497204277001</v>
          </cell>
          <cell r="S2918" t="e">
            <v>#N/A</v>
          </cell>
          <cell r="T2918" t="str">
            <v>hypothetical protein</v>
          </cell>
          <cell r="U2918" t="str">
            <v>IPR013083;IPR001841</v>
          </cell>
          <cell r="V2918" t="str">
            <v>Zinc finger, RING/FYVE/PHD-type;Zinc finger, RING-type</v>
          </cell>
        </row>
        <row r="2919">
          <cell r="A2919" t="str">
            <v>UMAG_04049</v>
          </cell>
          <cell r="B2919">
            <v>990</v>
          </cell>
          <cell r="C2919">
            <v>71.974429020563704</v>
          </cell>
          <cell r="D2919">
            <v>91.284444532608504</v>
          </cell>
          <cell r="E2919">
            <v>84.748939434075695</v>
          </cell>
          <cell r="F2919">
            <v>66.083858781822002</v>
          </cell>
          <cell r="G2919">
            <v>60.848111976822103</v>
          </cell>
          <cell r="H2919">
            <v>83.483671933387001</v>
          </cell>
          <cell r="I2919">
            <v>84.409895758860401</v>
          </cell>
          <cell r="J2919">
            <v>80.643703340192204</v>
          </cell>
          <cell r="K2919">
            <v>2.8404056370741602</v>
          </cell>
          <cell r="L2919">
            <v>31.4014689224542</v>
          </cell>
          <cell r="M2919">
            <v>11.2682200994456</v>
          </cell>
          <cell r="N2919">
            <v>5.7794223133379896</v>
          </cell>
          <cell r="O2919">
            <v>6.3086194257638297</v>
          </cell>
          <cell r="P2919">
            <v>7.9867740407786201</v>
          </cell>
          <cell r="Q2919">
            <v>10.148283334172101</v>
          </cell>
          <cell r="R2919">
            <v>13.759964098025799</v>
          </cell>
          <cell r="S2919" t="e">
            <v>#N/A</v>
          </cell>
          <cell r="T2919" t="str">
            <v>hypothetical protein</v>
          </cell>
          <cell r="U2919" t="str">
            <v>IPR029033;IPR013078</v>
          </cell>
          <cell r="V2919" t="str">
            <v>Histidine phosphatase superfamily;Histidine phosphatase superfamily, clade-1</v>
          </cell>
        </row>
        <row r="2920">
          <cell r="A2920" t="str">
            <v>UMAG_04050</v>
          </cell>
          <cell r="B2920">
            <v>1632</v>
          </cell>
          <cell r="C2920">
            <v>629.58772186822603</v>
          </cell>
          <cell r="D2920">
            <v>296.70403222791498</v>
          </cell>
          <cell r="E2920">
            <v>373.85892618257299</v>
          </cell>
          <cell r="F2920">
            <v>495.12439419182999</v>
          </cell>
          <cell r="G2920">
            <v>333.10175395380401</v>
          </cell>
          <cell r="H2920">
            <v>257.20293365088099</v>
          </cell>
          <cell r="I2920">
            <v>212.64469669612399</v>
          </cell>
          <cell r="J2920">
            <v>213.25354021358399</v>
          </cell>
          <cell r="K2920">
            <v>200.19613211561801</v>
          </cell>
          <cell r="L2920">
            <v>31.846309624269299</v>
          </cell>
          <cell r="M2920">
            <v>120.994833412587</v>
          </cell>
          <cell r="N2920">
            <v>25.6723537604359</v>
          </cell>
          <cell r="O2920">
            <v>48.889236662219197</v>
          </cell>
          <cell r="P2920">
            <v>30.573705013804201</v>
          </cell>
          <cell r="Q2920">
            <v>20.346298758405101</v>
          </cell>
          <cell r="R2920">
            <v>16.841149635793499</v>
          </cell>
          <cell r="S2920" t="str">
            <v>gua1</v>
          </cell>
          <cell r="T2920" t="str">
            <v>probable GUA1 - GMP synthase (glutamine-hydrolyzing)</v>
          </cell>
          <cell r="U2920" t="str">
            <v>IPR029062;IPR022955;IPR001674;IPR004739;IPR014729;IPR017926;IPR022310;IPR025777</v>
          </cell>
          <cell r="V2920" t="str">
            <v>Class I glutamine amidotransferase-like;GMP synthase;GMP synthase, C-terminal;GMP synthase, N-terminal;Rossmann-like alpha/beta/alpha sandwich fold;Glutamine amidotransferase;NAD/GMP synthase;GMP synthetase ATP pyrophosphatase domain</v>
          </cell>
        </row>
        <row r="2921">
          <cell r="A2921" t="str">
            <v>UMAG_04051</v>
          </cell>
          <cell r="B2921">
            <v>927</v>
          </cell>
          <cell r="C2921">
            <v>116.261459602611</v>
          </cell>
          <cell r="D2921">
            <v>59.0653439548203</v>
          </cell>
          <cell r="E2921">
            <v>45.850925960599902</v>
          </cell>
          <cell r="F2921">
            <v>65.574640583858795</v>
          </cell>
          <cell r="G2921">
            <v>65.991005583144201</v>
          </cell>
          <cell r="H2921">
            <v>75.654056960985102</v>
          </cell>
          <cell r="I2921">
            <v>71.637971510541405</v>
          </cell>
          <cell r="J2921">
            <v>67.196736603704693</v>
          </cell>
          <cell r="K2921">
            <v>5.8022237838467499</v>
          </cell>
          <cell r="L2921">
            <v>28.801741337410299</v>
          </cell>
          <cell r="M2921">
            <v>19.706605017011402</v>
          </cell>
          <cell r="N2921">
            <v>7.30403471241286</v>
          </cell>
          <cell r="O2921">
            <v>11.9440760483891</v>
          </cell>
          <cell r="P2921">
            <v>4.5237007294813099</v>
          </cell>
          <cell r="Q2921">
            <v>8.60605799281206</v>
          </cell>
          <cell r="R2921">
            <v>11.6154634866653</v>
          </cell>
          <cell r="S2921" t="e">
            <v>#N/A</v>
          </cell>
          <cell r="T2921" t="str">
            <v>hypothetical protein</v>
          </cell>
          <cell r="U2921" t="str">
            <v>IPR001288;IPR019815</v>
          </cell>
          <cell r="V2921" t="str">
            <v>Translation initiation factor 3;Translation initiation factor 3, C-terminal</v>
          </cell>
        </row>
        <row r="2922">
          <cell r="A2922" t="str">
            <v>UMAG_04053</v>
          </cell>
          <cell r="B2922">
            <v>2376</v>
          </cell>
          <cell r="C2922">
            <v>178.06375140125601</v>
          </cell>
          <cell r="D2922">
            <v>170.57087358939901</v>
          </cell>
          <cell r="E2922">
            <v>185.43172607780801</v>
          </cell>
          <cell r="F2922">
            <v>240.84062608362001</v>
          </cell>
          <cell r="G2922">
            <v>222.69101644773599</v>
          </cell>
          <cell r="H2922">
            <v>178.70497827516601</v>
          </cell>
          <cell r="I2922">
            <v>172.95033256509399</v>
          </cell>
          <cell r="J2922">
            <v>174.215557621052</v>
          </cell>
          <cell r="K2922">
            <v>21.484048623855301</v>
          </cell>
          <cell r="L2922">
            <v>24.1214034051313</v>
          </cell>
          <cell r="M2922">
            <v>4.9136801920840796</v>
          </cell>
          <cell r="N2922">
            <v>25.726138213963001</v>
          </cell>
          <cell r="O2922">
            <v>8.9100472219585694</v>
          </cell>
          <cell r="P2922">
            <v>10.522901697806899</v>
          </cell>
          <cell r="Q2922">
            <v>5.7660938156241199</v>
          </cell>
          <cell r="R2922">
            <v>4.4793826803253998</v>
          </cell>
          <cell r="S2922" t="str">
            <v>str2</v>
          </cell>
          <cell r="T2922" t="str">
            <v>probable STR2 - Cystathionine gamma-synthase</v>
          </cell>
          <cell r="U2922" t="str">
            <v>IPR015424;IPR000277;IPR015421;IPR015422</v>
          </cell>
          <cell r="V2922" t="str">
            <v>Pyridoxal phosphate-dependent transferase;Cys/Met metabolism, pyridoxal phosphate-dependent enzyme;Pyridoxal phosphate-dependent transferase, major region, subdomain 1;Pyridoxal phosphate-dependent transferase, major region, subdomain 2</v>
          </cell>
        </row>
        <row r="2923">
          <cell r="A2923" t="str">
            <v>UMAG_04054</v>
          </cell>
          <cell r="B2923">
            <v>1239</v>
          </cell>
          <cell r="C2923">
            <v>106.731979881466</v>
          </cell>
          <cell r="D2923">
            <v>97.889221504112697</v>
          </cell>
          <cell r="E2923">
            <v>66.352153066010402</v>
          </cell>
          <cell r="F2923">
            <v>65.285375176947099</v>
          </cell>
          <cell r="G2923">
            <v>62.952812158710202</v>
          </cell>
          <cell r="H2923">
            <v>71.923859359938405</v>
          </cell>
          <cell r="I2923">
            <v>63.353711120421401</v>
          </cell>
          <cell r="J2923">
            <v>109.151595110003</v>
          </cell>
          <cell r="K2923">
            <v>6.0587664590674803</v>
          </cell>
          <cell r="L2923">
            <v>19.310538075084601</v>
          </cell>
          <cell r="M2923">
            <v>20.912608646716802</v>
          </cell>
          <cell r="N2923">
            <v>10.6515599172868</v>
          </cell>
          <cell r="O2923">
            <v>10.1081581357756</v>
          </cell>
          <cell r="P2923">
            <v>4.0438223989214102</v>
          </cell>
          <cell r="Q2923">
            <v>1.5024616893049201</v>
          </cell>
          <cell r="R2923">
            <v>6.4945638066400697</v>
          </cell>
          <cell r="S2923" t="str">
            <v>nbp35</v>
          </cell>
          <cell r="T2923" t="str">
            <v>probable NBP35 - nucleotide-binding protein</v>
          </cell>
          <cell r="U2923" t="str">
            <v>IPR028601;IPR019591;IPR027417</v>
          </cell>
          <cell r="V2923" t="str">
            <v>Cytosolic Fe-S cluster assembly factor NUBP1/Nbp35;Mrp/NBP35 ATP-binding protein;P-loop containing nucleoside triphosphate hydrolase</v>
          </cell>
        </row>
        <row r="2924">
          <cell r="A2924" t="str">
            <v>UMAG_04055</v>
          </cell>
          <cell r="B2924">
            <v>1770</v>
          </cell>
          <cell r="C2924">
            <v>93.278112102585794</v>
          </cell>
          <cell r="D2924">
            <v>213.821611237486</v>
          </cell>
          <cell r="E2924">
            <v>152.524288463869</v>
          </cell>
          <cell r="F2924">
            <v>88.851022005545104</v>
          </cell>
          <cell r="G2924">
            <v>169.74961769884601</v>
          </cell>
          <cell r="H2924">
            <v>241.611737061501</v>
          </cell>
          <cell r="I2924">
            <v>278.80099756329003</v>
          </cell>
          <cell r="J2924">
            <v>228.58633208659001</v>
          </cell>
          <cell r="K2924">
            <v>5.2738669505301603</v>
          </cell>
          <cell r="L2924">
            <v>32.252296329930601</v>
          </cell>
          <cell r="M2924">
            <v>12.341717831952799</v>
          </cell>
          <cell r="N2924">
            <v>17.990888671082899</v>
          </cell>
          <cell r="O2924">
            <v>10.5742471079051</v>
          </cell>
          <cell r="P2924">
            <v>48.090703324424403</v>
          </cell>
          <cell r="Q2924">
            <v>16.4897940196762</v>
          </cell>
          <cell r="R2924">
            <v>53.801164915339299</v>
          </cell>
          <cell r="S2924" t="e">
            <v>#N/A</v>
          </cell>
          <cell r="T2924" t="str">
            <v>related to PCF11 component of pre-mRNA 3`-end processing factor CF I</v>
          </cell>
          <cell r="U2924" t="str">
            <v>IPR008942;IPR006569</v>
          </cell>
          <cell r="V2924" t="str">
            <v>ENTH/VHS;CID domain</v>
          </cell>
        </row>
        <row r="2925">
          <cell r="A2925" t="str">
            <v>UMAG_04056</v>
          </cell>
          <cell r="B2925">
            <v>4821</v>
          </cell>
          <cell r="C2925">
            <v>147.39046664035899</v>
          </cell>
          <cell r="D2925">
            <v>208.88655360228501</v>
          </cell>
          <cell r="E2925">
            <v>219.28966605559</v>
          </cell>
          <cell r="F2925">
            <v>457.76698717124202</v>
          </cell>
          <cell r="G2925">
            <v>337.58460751312998</v>
          </cell>
          <cell r="H2925">
            <v>247.18089704064101</v>
          </cell>
          <cell r="I2925">
            <v>177.08994529491099</v>
          </cell>
          <cell r="J2925">
            <v>229.845369668057</v>
          </cell>
          <cell r="K2925">
            <v>5.4531582039968196</v>
          </cell>
          <cell r="L2925">
            <v>46.517279144300701</v>
          </cell>
          <cell r="M2925">
            <v>43.658363631374101</v>
          </cell>
          <cell r="N2925">
            <v>27.337523604670999</v>
          </cell>
          <cell r="O2925">
            <v>75.288523119125003</v>
          </cell>
          <cell r="P2925">
            <v>67.755367224134304</v>
          </cell>
          <cell r="Q2925">
            <v>16.736998032229099</v>
          </cell>
          <cell r="R2925">
            <v>100.315064357559</v>
          </cell>
          <cell r="S2925" t="str">
            <v>snq2</v>
          </cell>
          <cell r="T2925" t="str">
            <v>probable SNQ2 - ABC transporter involved in multidrug resistance</v>
          </cell>
          <cell r="U2925" t="str">
            <v>IPR017871;IPR027417;IPR013525;IPR010929;IPR003439;IPR003593;IPR029481</v>
          </cell>
          <cell r="V2925" t="str">
            <v>ABC transporter, conserved site;P-loop containing nucleoside triphosphate hydrolase;ABC-2 type transporter;CDR ABC transporter;ABC transporter-like;AAA+ ATPase domain;ABC-transporter extracellular N-terminal domain</v>
          </cell>
        </row>
        <row r="2926">
          <cell r="A2926" t="str">
            <v>UMAG_04057</v>
          </cell>
          <cell r="B2926">
            <v>1053</v>
          </cell>
          <cell r="C2926">
            <v>305.42747633452399</v>
          </cell>
          <cell r="D2926">
            <v>219.544407553441</v>
          </cell>
          <cell r="E2926">
            <v>293.29080080203801</v>
          </cell>
          <cell r="F2926">
            <v>84.754366591779601</v>
          </cell>
          <cell r="G2926">
            <v>49.405532902974002</v>
          </cell>
          <cell r="H2926">
            <v>48.552193779015603</v>
          </cell>
          <cell r="I2926">
            <v>50.047299014750102</v>
          </cell>
          <cell r="J2926">
            <v>273.03214281593102</v>
          </cell>
          <cell r="K2926">
            <v>87.469869868082796</v>
          </cell>
          <cell r="L2926">
            <v>33.729063325458199</v>
          </cell>
          <cell r="M2926">
            <v>90.895952978971906</v>
          </cell>
          <cell r="N2926">
            <v>14.0936654242327</v>
          </cell>
          <cell r="O2926">
            <v>7.3098103415855498</v>
          </cell>
          <cell r="P2926">
            <v>13.2672629333921</v>
          </cell>
          <cell r="Q2926">
            <v>6.3483724737106</v>
          </cell>
          <cell r="R2926">
            <v>100.78603813821999</v>
          </cell>
          <cell r="S2926" t="e">
            <v>#N/A</v>
          </cell>
          <cell r="T2926" t="str">
            <v>related to dihydroflavonol reductase</v>
          </cell>
          <cell r="U2926" t="str">
            <v>IPR016040;IPR013120</v>
          </cell>
          <cell r="V2926" t="str">
            <v>NAD(P)-binding domain;Male sterility, NAD-binding</v>
          </cell>
        </row>
        <row r="2927">
          <cell r="A2927" t="str">
            <v>UMAG_04059</v>
          </cell>
          <cell r="B2927">
            <v>3180</v>
          </cell>
          <cell r="C2927">
            <v>68.880693405988296</v>
          </cell>
          <cell r="D2927">
            <v>81.552897286799194</v>
          </cell>
          <cell r="E2927">
            <v>52.610160172029097</v>
          </cell>
          <cell r="F2927">
            <v>65.823596869078401</v>
          </cell>
          <cell r="G2927">
            <v>91.095508586719703</v>
          </cell>
          <cell r="H2927">
            <v>82.056932096541502</v>
          </cell>
          <cell r="I2927">
            <v>84.901125368849605</v>
          </cell>
          <cell r="J2927">
            <v>104.735823253192</v>
          </cell>
          <cell r="K2927">
            <v>8.7638054023970309</v>
          </cell>
          <cell r="L2927">
            <v>14.7057620349335</v>
          </cell>
          <cell r="M2927">
            <v>25.3632432116373</v>
          </cell>
          <cell r="N2927">
            <v>9.9282512327509505</v>
          </cell>
          <cell r="O2927">
            <v>7.7882228585180604</v>
          </cell>
          <cell r="P2927">
            <v>2.52532042085973</v>
          </cell>
          <cell r="Q2927">
            <v>10.5945536112384</v>
          </cell>
          <cell r="R2927">
            <v>16.221284699554001</v>
          </cell>
          <cell r="S2927" t="e">
            <v>#N/A</v>
          </cell>
          <cell r="T2927" t="str">
            <v>related to anaphase control protein cut9</v>
          </cell>
          <cell r="U2927" t="str">
            <v>IPR011990;IPR019734;IPR001440;IPR013105;IPR013026</v>
          </cell>
          <cell r="V2927" t="str">
            <v>Tetratricopeptide-like helical domain;Tetratricopeptide repeat;Tetratricopeptide TPR1;Tetratricopeptide TPR2;Tetratricopeptide repeat-containing domain</v>
          </cell>
        </row>
        <row r="2928">
          <cell r="A2928" t="str">
            <v>UMAG_04060</v>
          </cell>
          <cell r="B2928">
            <v>1017</v>
          </cell>
          <cell r="C2928">
            <v>16.420254919100099</v>
          </cell>
          <cell r="D2928">
            <v>511.14376874346601</v>
          </cell>
          <cell r="E2928">
            <v>430.43539488321102</v>
          </cell>
          <cell r="F2928">
            <v>41.063928204293703</v>
          </cell>
          <cell r="G2928">
            <v>59.670914308155602</v>
          </cell>
          <cell r="H2928">
            <v>45.200381496173897</v>
          </cell>
          <cell r="I2928">
            <v>49.108344784872401</v>
          </cell>
          <cell r="J2928">
            <v>152.56676248197201</v>
          </cell>
          <cell r="K2928">
            <v>11.078507925686001</v>
          </cell>
          <cell r="L2928">
            <v>87.878490817913899</v>
          </cell>
          <cell r="M2928">
            <v>173.83697128883699</v>
          </cell>
          <cell r="N2928">
            <v>21.487653631295299</v>
          </cell>
          <cell r="O2928">
            <v>13.778495238918</v>
          </cell>
          <cell r="P2928">
            <v>10.7161182560768</v>
          </cell>
          <cell r="Q2928">
            <v>20.470221642953</v>
          </cell>
          <cell r="R2928">
            <v>41.519412913637197</v>
          </cell>
          <cell r="S2928" t="str">
            <v>dic1</v>
          </cell>
          <cell r="T2928" t="str">
            <v>probable DIC1 - mitochondrial dicarboxylate carrier</v>
          </cell>
          <cell r="U2928" t="str">
            <v>IPR023395;IPR018108;IPR002030</v>
          </cell>
          <cell r="V2928" t="str">
            <v>Mitochondrial carrier domain;Mitochondrial substrate/solute carrier;Mitochondrial brown fat uncoupling protein</v>
          </cell>
        </row>
        <row r="2929">
          <cell r="A2929" t="str">
            <v>UMAG_04061</v>
          </cell>
          <cell r="B2929">
            <v>1074</v>
          </cell>
          <cell r="C2929">
            <v>128.29117381084899</v>
          </cell>
          <cell r="D2929">
            <v>49.257909605259002</v>
          </cell>
          <cell r="E2929">
            <v>34.366359685585998</v>
          </cell>
          <cell r="F2929">
            <v>21.875648331977001</v>
          </cell>
          <cell r="G2929">
            <v>10.002907508953999</v>
          </cell>
          <cell r="H2929">
            <v>13.8165691423011</v>
          </cell>
          <cell r="I2929">
            <v>17.238722116138501</v>
          </cell>
          <cell r="J2929">
            <v>19.134602548432898</v>
          </cell>
          <cell r="K2929">
            <v>11.274360283990299</v>
          </cell>
          <cell r="L2929">
            <v>19.875048908765599</v>
          </cell>
          <cell r="M2929">
            <v>3.8511350126163899</v>
          </cell>
          <cell r="N2929">
            <v>11.044885924306</v>
          </cell>
          <cell r="O2929">
            <v>1.01190245572139</v>
          </cell>
          <cell r="P2929">
            <v>4.0824422330493801</v>
          </cell>
          <cell r="Q2929">
            <v>5.4564002777098297</v>
          </cell>
          <cell r="R2929">
            <v>5.1889454826533603</v>
          </cell>
          <cell r="S2929" t="e">
            <v>#N/A</v>
          </cell>
          <cell r="T2929" t="str">
            <v>related to glycerate dehydrogenase</v>
          </cell>
          <cell r="U2929" t="str">
            <v>IPR016040;IPR006140;IPR006139</v>
          </cell>
          <cell r="V2929" t="str">
            <v>NAD(P)-binding domain;D-isomer specific 2-hydroxyacid dehydrogenase, NAD-binding domain;D-isomer specific 2-hydroxyacid dehydrogenase, catalytic domain</v>
          </cell>
        </row>
        <row r="2930">
          <cell r="A2930" t="str">
            <v>UMAG_04062</v>
          </cell>
          <cell r="B2930">
            <v>3417</v>
          </cell>
          <cell r="C2930">
            <v>67.949557499334404</v>
          </cell>
          <cell r="D2930">
            <v>154.944890192429</v>
          </cell>
          <cell r="E2930">
            <v>109.96954425176</v>
          </cell>
          <cell r="F2930">
            <v>65.873368221121595</v>
          </cell>
          <cell r="G2930">
            <v>115.65473954242999</v>
          </cell>
          <cell r="H2930">
            <v>121.933218901903</v>
          </cell>
          <cell r="I2930">
            <v>151.756497861008</v>
          </cell>
          <cell r="J2930">
            <v>138.90582862215501</v>
          </cell>
          <cell r="K2930">
            <v>10.1725193899505</v>
          </cell>
          <cell r="L2930">
            <v>77.200178104921207</v>
          </cell>
          <cell r="M2930">
            <v>16.7507668078592</v>
          </cell>
          <cell r="N2930">
            <v>14.0316713786339</v>
          </cell>
          <cell r="O2930">
            <v>8.0191769999271791</v>
          </cell>
          <cell r="P2930">
            <v>11.643904472862801</v>
          </cell>
          <cell r="Q2930">
            <v>37.269686837239199</v>
          </cell>
          <cell r="R2930">
            <v>22.579695128918001</v>
          </cell>
          <cell r="S2930" t="e">
            <v>#N/A</v>
          </cell>
          <cell r="T2930" t="str">
            <v>hypothetical protein</v>
          </cell>
          <cell r="U2930" t="str">
            <v>IPR001810</v>
          </cell>
          <cell r="V2930" t="str">
            <v>F-box domain</v>
          </cell>
        </row>
        <row r="2931">
          <cell r="A2931" t="str">
            <v>UMAG_04063</v>
          </cell>
          <cell r="B2931">
            <v>1188</v>
          </cell>
          <cell r="C2931">
            <v>189.65770930750901</v>
          </cell>
          <cell r="D2931">
            <v>128.91372847139101</v>
          </cell>
          <cell r="E2931">
            <v>87.607165625387495</v>
          </cell>
          <cell r="F2931">
            <v>31.066428647551401</v>
          </cell>
          <cell r="G2931">
            <v>72.413841625527994</v>
          </cell>
          <cell r="H2931">
            <v>72.942365504940597</v>
          </cell>
          <cell r="I2931">
            <v>95.468661645022394</v>
          </cell>
          <cell r="J2931">
            <v>106.05156405667201</v>
          </cell>
          <cell r="K2931">
            <v>66.232518205392907</v>
          </cell>
          <cell r="L2931">
            <v>14.039049976356001</v>
          </cell>
          <cell r="M2931">
            <v>61.768674147776103</v>
          </cell>
          <cell r="N2931">
            <v>4.1423412812056197</v>
          </cell>
          <cell r="O2931">
            <v>3.8812440575932801</v>
          </cell>
          <cell r="P2931">
            <v>3.9017590501310102</v>
          </cell>
          <cell r="Q2931">
            <v>12.239177240371999</v>
          </cell>
          <cell r="R2931">
            <v>33.368084801937698</v>
          </cell>
          <cell r="S2931" t="e">
            <v>#N/A</v>
          </cell>
          <cell r="T2931" t="str">
            <v>related to soluble epoxide hydrolase</v>
          </cell>
          <cell r="U2931" t="str">
            <v>IPR029058;IPR000073;IPR000639</v>
          </cell>
          <cell r="V2931" t="str">
            <v>Alpha/Beta hydrolase fold;Alpha/beta hydrolase fold-1;Epoxide hydrolase-like</v>
          </cell>
        </row>
        <row r="2932">
          <cell r="A2932" t="str">
            <v>UMAG_04064</v>
          </cell>
          <cell r="B2932">
            <v>1644</v>
          </cell>
          <cell r="C2932">
            <v>70.232291368100604</v>
          </cell>
          <cell r="D2932">
            <v>146.144798340097</v>
          </cell>
          <cell r="E2932">
            <v>98.194967576105299</v>
          </cell>
          <cell r="F2932">
            <v>63.017144441514901</v>
          </cell>
          <cell r="G2932">
            <v>433.248867723064</v>
          </cell>
          <cell r="H2932">
            <v>1398.4685138293</v>
          </cell>
          <cell r="I2932">
            <v>4735.2980113822096</v>
          </cell>
          <cell r="J2932">
            <v>3391.6306839923</v>
          </cell>
          <cell r="K2932">
            <v>36.427841726085902</v>
          </cell>
          <cell r="L2932">
            <v>52.812971575709</v>
          </cell>
          <cell r="M2932">
            <v>21.159921932573798</v>
          </cell>
          <cell r="N2932">
            <v>4.0486093356873001</v>
          </cell>
          <cell r="O2932">
            <v>60.1414382907492</v>
          </cell>
          <cell r="P2932">
            <v>65.375103579406002</v>
          </cell>
          <cell r="Q2932">
            <v>715.82593986027598</v>
          </cell>
          <cell r="R2932">
            <v>1493.9103740426799</v>
          </cell>
          <cell r="S2932" t="e">
            <v>#N/A</v>
          </cell>
          <cell r="T2932" t="str">
            <v>related to Glucoamylase precursor</v>
          </cell>
          <cell r="U2932" t="str">
            <v>IPR008928;IPR012341;IPR011613;IPR000165</v>
          </cell>
          <cell r="V2932" t="str">
            <v>Six-hairpin glycosidase-like;Six-hairpin glycosidase;Glycoside hydrolase family 15;Glucoamylase</v>
          </cell>
        </row>
        <row r="2933">
          <cell r="A2933" t="str">
            <v>UMAG_04065</v>
          </cell>
          <cell r="B2933">
            <v>4017</v>
          </cell>
          <cell r="C2933">
            <v>58.168803245219401</v>
          </cell>
          <cell r="D2933">
            <v>112.402642163257</v>
          </cell>
          <cell r="E2933">
            <v>87.608153690489203</v>
          </cell>
          <cell r="F2933">
            <v>70.821030354933001</v>
          </cell>
          <cell r="G2933">
            <v>65.039703256730604</v>
          </cell>
          <cell r="H2933">
            <v>59.804284772667003</v>
          </cell>
          <cell r="I2933">
            <v>68.631705475909001</v>
          </cell>
          <cell r="J2933">
            <v>73.268920396920706</v>
          </cell>
          <cell r="K2933">
            <v>26.450576727591901</v>
          </cell>
          <cell r="L2933">
            <v>15.629108998797401</v>
          </cell>
          <cell r="M2933">
            <v>24.336126593672901</v>
          </cell>
          <cell r="N2933">
            <v>6.6863517067393996</v>
          </cell>
          <cell r="O2933">
            <v>3.0656192506160602</v>
          </cell>
          <cell r="P2933">
            <v>3.9007849808443198</v>
          </cell>
          <cell r="Q2933">
            <v>9.8194260189290805</v>
          </cell>
          <cell r="R2933">
            <v>16.456922668845198</v>
          </cell>
          <cell r="S2933" t="e">
            <v>#N/A</v>
          </cell>
          <cell r="T2933" t="str">
            <v>related to YPK9 - vacuolar protein with a possible role in sequestering heavy metals</v>
          </cell>
          <cell r="U2933" t="str">
            <v>IPR018303;IPR023214;IPR023299;IPR006544;IPR008250;IPR001757;IPR004014</v>
          </cell>
          <cell r="V2933" t="str">
            <v>P-type ATPase, phosphorylation site;HAD-like domain;P-type ATPase, cytoplasmic domain N;P-type ATPase, subfamily  V;P-type ATPase, A  domain;P-type ATPase;Cation-transporting P-type ATPase, N-terminal</v>
          </cell>
        </row>
        <row r="2934">
          <cell r="A2934" t="str">
            <v>UMAG_04066</v>
          </cell>
          <cell r="B2934">
            <v>639</v>
          </cell>
          <cell r="C2934">
            <v>24.2831689967052</v>
          </cell>
          <cell r="D2934">
            <v>55.192933132448402</v>
          </cell>
          <cell r="E2934">
            <v>39.996386554980702</v>
          </cell>
          <cell r="F2934">
            <v>17.382148220928499</v>
          </cell>
          <cell r="G2934">
            <v>34.577432376989201</v>
          </cell>
          <cell r="H2934">
            <v>36.120442029655301</v>
          </cell>
          <cell r="I2934">
            <v>48.859720405259502</v>
          </cell>
          <cell r="J2934">
            <v>43.461858423838798</v>
          </cell>
          <cell r="K2934">
            <v>15.7179971539855</v>
          </cell>
          <cell r="L2934">
            <v>17.7020709741739</v>
          </cell>
          <cell r="M2934">
            <v>25.368619840278701</v>
          </cell>
          <cell r="N2934">
            <v>2.6176785600712602</v>
          </cell>
          <cell r="O2934">
            <v>4.4940838880237104</v>
          </cell>
          <cell r="P2934">
            <v>7.1302945898278596</v>
          </cell>
          <cell r="Q2934">
            <v>7.8672516650647397</v>
          </cell>
          <cell r="R2934">
            <v>1.7064450117144101</v>
          </cell>
          <cell r="S2934" t="e">
            <v>#N/A</v>
          </cell>
          <cell r="T2934" t="str">
            <v>hypothetical protein</v>
          </cell>
          <cell r="U2934" t="str">
            <v>IPR029071</v>
          </cell>
          <cell r="V2934" t="str">
            <v>Ubiquitin-related domain</v>
          </cell>
        </row>
        <row r="2935">
          <cell r="A2935" t="str">
            <v>UMAG_04067</v>
          </cell>
          <cell r="B2935">
            <v>1854</v>
          </cell>
          <cell r="C2935">
            <v>151.781148192404</v>
          </cell>
          <cell r="D2935">
            <v>106.853751817495</v>
          </cell>
          <cell r="E2935">
            <v>103.13480516462199</v>
          </cell>
          <cell r="F2935">
            <v>117.111807066484</v>
          </cell>
          <cell r="G2935">
            <v>80.874332802192697</v>
          </cell>
          <cell r="H2935">
            <v>80.070107076721001</v>
          </cell>
          <cell r="I2935">
            <v>66.346656580514704</v>
          </cell>
          <cell r="J2935">
            <v>80.425135569030303</v>
          </cell>
          <cell r="K2935">
            <v>86.240867544962995</v>
          </cell>
          <cell r="L2935">
            <v>14.2610259451397</v>
          </cell>
          <cell r="M2935">
            <v>19.024844589356501</v>
          </cell>
          <cell r="N2935">
            <v>19.862976151818899</v>
          </cell>
          <cell r="O2935">
            <v>8.0349496341455602</v>
          </cell>
          <cell r="P2935">
            <v>10.396185370930199</v>
          </cell>
          <cell r="Q2935">
            <v>15.3855981168103</v>
          </cell>
          <cell r="R2935">
            <v>10.4526996553597</v>
          </cell>
          <cell r="S2935" t="e">
            <v>#N/A</v>
          </cell>
          <cell r="T2935" t="str">
            <v>related to MAK11 protein (maintenance of killer toxin-encoding satellite M1 dsRNA)</v>
          </cell>
          <cell r="U2935" t="str">
            <v>IPR017986;IPR019775;IPR015943;IPR001680</v>
          </cell>
          <cell r="V2935" t="str">
            <v>WD40-repeat-containing domain;WD40 repeat, conserved site;WD40/YVTN repeat-like-containing domain;WD40 repeat</v>
          </cell>
        </row>
        <row r="2936">
          <cell r="A2936" t="str">
            <v>UMAG_04069</v>
          </cell>
          <cell r="B2936">
            <v>2823</v>
          </cell>
          <cell r="C2936">
            <v>148.825822031011</v>
          </cell>
          <cell r="D2936">
            <v>197.133837148314</v>
          </cell>
          <cell r="E2936">
            <v>174.61451974353201</v>
          </cell>
          <cell r="F2936">
            <v>204.754470923269</v>
          </cell>
          <cell r="G2936">
            <v>212.41373513595801</v>
          </cell>
          <cell r="H2936">
            <v>208.42416101502599</v>
          </cell>
          <cell r="I2936">
            <v>254.06777165606499</v>
          </cell>
          <cell r="J2936">
            <v>210.04524054032299</v>
          </cell>
          <cell r="K2936">
            <v>25.496845210679201</v>
          </cell>
          <cell r="L2936">
            <v>41.506605873066299</v>
          </cell>
          <cell r="M2936">
            <v>14.258151234355299</v>
          </cell>
          <cell r="N2936">
            <v>23.0475753817975</v>
          </cell>
          <cell r="O2936">
            <v>25.434566269704199</v>
          </cell>
          <cell r="P2936">
            <v>17.317898145431801</v>
          </cell>
          <cell r="Q2936">
            <v>28.485176255363498</v>
          </cell>
          <cell r="R2936">
            <v>34.712632246240901</v>
          </cell>
          <cell r="S2936" t="str">
            <v>ssl2</v>
          </cell>
          <cell r="T2936" t="str">
            <v>probable SSL2 - DNA helicase</v>
          </cell>
          <cell r="U2936" t="str">
            <v>IPR027417;IPR001161;IPR014001;IPR006935;IPR001650</v>
          </cell>
          <cell r="V2936" t="str">
            <v>P-loop containing nucleoside triphosphate hydrolase;Helicase Ercc3;Helicase superfamily 1/2, ATP-binding domain;Helicase/UvrB domain;Helicase, C-terminal</v>
          </cell>
        </row>
        <row r="2937">
          <cell r="A2937" t="str">
            <v>UMAG_04070</v>
          </cell>
          <cell r="B2937">
            <v>597</v>
          </cell>
          <cell r="C2937">
            <v>29.126652128817</v>
          </cell>
          <cell r="D2937">
            <v>45.200854249365101</v>
          </cell>
          <cell r="E2937">
            <v>37.846287137354103</v>
          </cell>
          <cell r="F2937">
            <v>4.7537620237920803</v>
          </cell>
          <cell r="G2937">
            <v>7.5507977473107601</v>
          </cell>
          <cell r="H2937">
            <v>18.911754006368898</v>
          </cell>
          <cell r="I2937">
            <v>14.3362953001284</v>
          </cell>
          <cell r="J2937">
            <v>24.996923687113199</v>
          </cell>
          <cell r="K2937">
            <v>2.83214523787621</v>
          </cell>
          <cell r="L2937">
            <v>15.2238333068477</v>
          </cell>
          <cell r="M2937">
            <v>9.57900020280481</v>
          </cell>
          <cell r="N2937">
            <v>2.3683353945603201</v>
          </cell>
          <cell r="O2937">
            <v>4.46653846753851</v>
          </cell>
          <cell r="P2937">
            <v>1.0586774914704999</v>
          </cell>
          <cell r="Q2937">
            <v>2.60067122339753</v>
          </cell>
          <cell r="R2937">
            <v>5.8354232996493298</v>
          </cell>
          <cell r="S2937" t="str">
            <v>rho3</v>
          </cell>
          <cell r="T2937" t="str">
            <v>Rho3 GTP binding protein</v>
          </cell>
          <cell r="U2937" t="str">
            <v>IPR027417;IPR003578;IPR001806;IPR005225</v>
          </cell>
          <cell r="V2937" t="str">
            <v>P-loop containing nucleoside triphosphate hydrolase;Small GTPase superfamily, Rho type;Small GTPase superfamily;Small GTP-binding protein domain</v>
          </cell>
        </row>
        <row r="2938">
          <cell r="A2938" t="str">
            <v>UMAG_04071</v>
          </cell>
          <cell r="B2938">
            <v>1509</v>
          </cell>
          <cell r="C2938">
            <v>67.524419371403098</v>
          </cell>
          <cell r="D2938">
            <v>212.26407381345999</v>
          </cell>
          <cell r="E2938">
            <v>191.06083932097599</v>
          </cell>
          <cell r="F2938">
            <v>86.207523271655901</v>
          </cell>
          <cell r="G2938">
            <v>179.07639396634499</v>
          </cell>
          <cell r="H2938">
            <v>193.415833290677</v>
          </cell>
          <cell r="I2938">
            <v>289.76834099939703</v>
          </cell>
          <cell r="J2938">
            <v>243.84317766055699</v>
          </cell>
          <cell r="K2938">
            <v>46.196943263521902</v>
          </cell>
          <cell r="L2938">
            <v>75.198472889970901</v>
          </cell>
          <cell r="M2938">
            <v>51.142262004962497</v>
          </cell>
          <cell r="N2938">
            <v>3.6635004059681102</v>
          </cell>
          <cell r="O2938">
            <v>17.839582022714101</v>
          </cell>
          <cell r="P2938">
            <v>15.3213723748046</v>
          </cell>
          <cell r="Q2938">
            <v>35.849726838377102</v>
          </cell>
          <cell r="R2938">
            <v>59.378992657567302</v>
          </cell>
          <cell r="S2938" t="e">
            <v>#N/A</v>
          </cell>
          <cell r="T2938" t="str">
            <v>hypothetical protein</v>
          </cell>
          <cell r="U2938" t="str">
            <v>IPR029058;IPR013094</v>
          </cell>
          <cell r="V2938" t="str">
            <v>Alpha/Beta hydrolase fold;Alpha/beta hydrolase fold-3</v>
          </cell>
        </row>
        <row r="2939">
          <cell r="A2939" t="str">
            <v>UMAG_04072</v>
          </cell>
          <cell r="B2939">
            <v>612</v>
          </cell>
          <cell r="C2939">
            <v>53.2633412117478</v>
          </cell>
          <cell r="D2939">
            <v>21.748018334966801</v>
          </cell>
          <cell r="E2939">
            <v>25.450997266344601</v>
          </cell>
          <cell r="F2939">
            <v>16.306812252629001</v>
          </cell>
          <cell r="G2939">
            <v>22.057885230327301</v>
          </cell>
          <cell r="H2939">
            <v>19.6059401331765</v>
          </cell>
          <cell r="I2939">
            <v>24.0407154793219</v>
          </cell>
          <cell r="J2939">
            <v>23.4641438686551</v>
          </cell>
          <cell r="K2939">
            <v>7.3365829212310203</v>
          </cell>
          <cell r="L2939">
            <v>5.0455930195557999</v>
          </cell>
          <cell r="M2939">
            <v>14.498968236131599</v>
          </cell>
          <cell r="N2939">
            <v>4.3152458975147798</v>
          </cell>
          <cell r="O2939">
            <v>10.194189487210201</v>
          </cell>
          <cell r="P2939">
            <v>4.8495118111727296</v>
          </cell>
          <cell r="Q2939">
            <v>9.3768259167913399</v>
          </cell>
          <cell r="R2939">
            <v>2.2118278430656302</v>
          </cell>
          <cell r="S2939" t="e">
            <v>#N/A</v>
          </cell>
          <cell r="T2939" t="str">
            <v>hypothetical protein</v>
          </cell>
          <cell r="U2939" t="str">
            <v>IPR009548</v>
          </cell>
          <cell r="V2939" t="str">
            <v>Protein of unknown function DUF1168</v>
          </cell>
        </row>
        <row r="2940">
          <cell r="A2940" t="str">
            <v>UMAG_04074</v>
          </cell>
          <cell r="B2940">
            <v>1533</v>
          </cell>
          <cell r="C2940">
            <v>105.816135088818</v>
          </cell>
          <cell r="D2940">
            <v>65.644149747568704</v>
          </cell>
          <cell r="E2940">
            <v>81.204427744117694</v>
          </cell>
          <cell r="F2940">
            <v>48.451428156611897</v>
          </cell>
          <cell r="G2940">
            <v>60.1643954417735</v>
          </cell>
          <cell r="H2940">
            <v>76.311422564484104</v>
          </cell>
          <cell r="I2940">
            <v>91.273127156537001</v>
          </cell>
          <cell r="J2940">
            <v>102.43489747057301</v>
          </cell>
          <cell r="K2940">
            <v>31.139757294805602</v>
          </cell>
          <cell r="L2940">
            <v>18.8279887741576</v>
          </cell>
          <cell r="M2940">
            <v>25.8890577405808</v>
          </cell>
          <cell r="N2940">
            <v>14.271214347365399</v>
          </cell>
          <cell r="O2940">
            <v>12.7030672101163</v>
          </cell>
          <cell r="P2940">
            <v>3.24306981747903</v>
          </cell>
          <cell r="Q2940">
            <v>6.1516986513877701</v>
          </cell>
          <cell r="R2940">
            <v>7.1961327655617904</v>
          </cell>
          <cell r="S2940" t="e">
            <v>#N/A</v>
          </cell>
          <cell r="T2940" t="str">
            <v>hypothetical protein</v>
          </cell>
          <cell r="U2940" t="str">
            <v>IPR001876;IPR013536</v>
          </cell>
          <cell r="V2940" t="str">
            <v>Zinc finger, RanBP2-type;WLM</v>
          </cell>
        </row>
        <row r="2941">
          <cell r="A2941" t="str">
            <v>UMAG_04076</v>
          </cell>
          <cell r="B2941">
            <v>2088</v>
          </cell>
          <cell r="C2941">
            <v>340.674463837139</v>
          </cell>
          <cell r="D2941">
            <v>118.484845103555</v>
          </cell>
          <cell r="E2941">
            <v>48.657539120319697</v>
          </cell>
          <cell r="F2941">
            <v>18.284451462087599</v>
          </cell>
          <cell r="G2941">
            <v>36.052722109618799</v>
          </cell>
          <cell r="H2941">
            <v>37.239137117551401</v>
          </cell>
          <cell r="I2941">
            <v>46.969690482051703</v>
          </cell>
          <cell r="J2941">
            <v>68.319916835688403</v>
          </cell>
          <cell r="K2941">
            <v>89.016758588974696</v>
          </cell>
          <cell r="L2941">
            <v>20.921472095595998</v>
          </cell>
          <cell r="M2941">
            <v>5.7532864798216403</v>
          </cell>
          <cell r="N2941">
            <v>1.8356814339641501</v>
          </cell>
          <cell r="O2941">
            <v>22.669733047556299</v>
          </cell>
          <cell r="P2941">
            <v>10.6639166112698</v>
          </cell>
          <cell r="Q2941">
            <v>17.654036405923499</v>
          </cell>
          <cell r="R2941">
            <v>14.888020539003801</v>
          </cell>
          <cell r="S2941" t="e">
            <v>#N/A</v>
          </cell>
          <cell r="T2941" t="str">
            <v>hypothetical protein</v>
          </cell>
          <cell r="U2941" t="str">
            <v>IPR013088;IPR000679</v>
          </cell>
          <cell r="V2941" t="str">
            <v>Zinc finger, NHR/GATA-type;Zinc finger, GATA-type</v>
          </cell>
        </row>
        <row r="2942">
          <cell r="A2942" t="str">
            <v>UMAG_04079</v>
          </cell>
          <cell r="B2942">
            <v>2301</v>
          </cell>
          <cell r="C2942">
            <v>48.498707655171501</v>
          </cell>
          <cell r="D2942">
            <v>123.131889166067</v>
          </cell>
          <cell r="E2942">
            <v>155.383502720282</v>
          </cell>
          <cell r="F2942">
            <v>42.294181279982602</v>
          </cell>
          <cell r="G2942">
            <v>148.72797047846001</v>
          </cell>
          <cell r="H2942">
            <v>194.26427366038899</v>
          </cell>
          <cell r="I2942">
            <v>256.36605796101998</v>
          </cell>
          <cell r="J2942">
            <v>243.55475941787699</v>
          </cell>
          <cell r="K2942">
            <v>14.3439820233195</v>
          </cell>
          <cell r="L2942">
            <v>8.1149768168927991</v>
          </cell>
          <cell r="M2942">
            <v>24.010919013661599</v>
          </cell>
          <cell r="N2942">
            <v>1.34126878329544</v>
          </cell>
          <cell r="O2942">
            <v>13.251748307513401</v>
          </cell>
          <cell r="P2942">
            <v>10.5032699765954</v>
          </cell>
          <cell r="Q2942">
            <v>15.4590902818095</v>
          </cell>
          <cell r="R2942">
            <v>40.783067719651498</v>
          </cell>
          <cell r="S2942" t="e">
            <v>#N/A</v>
          </cell>
          <cell r="T2942" t="str">
            <v>hypothetical protein</v>
          </cell>
          <cell r="U2942" t="e">
            <v>#N/A</v>
          </cell>
          <cell r="V2942" t="e">
            <v>#N/A</v>
          </cell>
        </row>
        <row r="2943">
          <cell r="A2943" t="str">
            <v>UMAG_04080</v>
          </cell>
          <cell r="B2943">
            <v>2019</v>
          </cell>
          <cell r="C2943">
            <v>311.97925271082602</v>
          </cell>
          <cell r="D2943">
            <v>321.668909204653</v>
          </cell>
          <cell r="E2943">
            <v>436.24746312047898</v>
          </cell>
          <cell r="F2943">
            <v>511.11832189154001</v>
          </cell>
          <cell r="G2943">
            <v>387.95773881416898</v>
          </cell>
          <cell r="H2943">
            <v>373.04718424068398</v>
          </cell>
          <cell r="I2943">
            <v>477.17373533716398</v>
          </cell>
          <cell r="J2943">
            <v>322.21062256594001</v>
          </cell>
          <cell r="K2943">
            <v>177.82129348427401</v>
          </cell>
          <cell r="L2943">
            <v>166.880250549181</v>
          </cell>
          <cell r="M2943">
            <v>114.543859595697</v>
          </cell>
          <cell r="N2943">
            <v>33.087348218126102</v>
          </cell>
          <cell r="O2943">
            <v>16.207576893068001</v>
          </cell>
          <cell r="P2943">
            <v>64.268584383312003</v>
          </cell>
          <cell r="Q2943">
            <v>65.000508546637505</v>
          </cell>
          <cell r="R2943">
            <v>75.529819937474201</v>
          </cell>
          <cell r="S2943" t="str">
            <v>ded1</v>
          </cell>
          <cell r="T2943" t="str">
            <v>probable DED1 - ATP-dependent RNA helicase</v>
          </cell>
          <cell r="U2943" t="str">
            <v>IPR027417;IPR000629;IPR014001;IPR011545;IPR001650;IPR014014</v>
          </cell>
          <cell r="V2943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2944">
          <cell r="A2944" t="str">
            <v>UMAG_04081</v>
          </cell>
          <cell r="B2944">
            <v>699</v>
          </cell>
          <cell r="C2944">
            <v>252.67795500032</v>
          </cell>
          <cell r="D2944">
            <v>168.398546591887</v>
          </cell>
          <cell r="E2944">
            <v>136.874497303542</v>
          </cell>
          <cell r="F2944">
            <v>166.17494693828101</v>
          </cell>
          <cell r="G2944">
            <v>144.613687815399</v>
          </cell>
          <cell r="H2944">
            <v>134.36360918881499</v>
          </cell>
          <cell r="I2944">
            <v>157.24451756133701</v>
          </cell>
          <cell r="J2944">
            <v>157.682973330869</v>
          </cell>
          <cell r="K2944">
            <v>4.5815556679002798</v>
          </cell>
          <cell r="L2944">
            <v>26.2181054972854</v>
          </cell>
          <cell r="M2944">
            <v>4.8486643172115702</v>
          </cell>
          <cell r="N2944">
            <v>11.926827431030899</v>
          </cell>
          <cell r="O2944">
            <v>23.358734452060901</v>
          </cell>
          <cell r="P2944">
            <v>16.028595637957501</v>
          </cell>
          <cell r="Q2944">
            <v>19.7580752255856</v>
          </cell>
          <cell r="R2944">
            <v>1.95165305048756</v>
          </cell>
          <cell r="S2944" t="e">
            <v>#N/A</v>
          </cell>
          <cell r="T2944" t="str">
            <v>related to glutathione S-transferase</v>
          </cell>
          <cell r="U2944" t="str">
            <v>IPR012336;IPR010987;IPR004045</v>
          </cell>
          <cell r="V2944" t="str">
            <v>Thioredoxin-like fold;Glutathione S-transferase, C-terminal-like;Glutathione S-transferase, N-terminal</v>
          </cell>
        </row>
        <row r="2945">
          <cell r="A2945" t="str">
            <v>UMAG_04082</v>
          </cell>
          <cell r="B2945">
            <v>507</v>
          </cell>
          <cell r="C2945">
            <v>9.5595449772933105E-2</v>
          </cell>
          <cell r="D2945">
            <v>2.6916780308058801</v>
          </cell>
          <cell r="E2945">
            <v>1.1520366821752499</v>
          </cell>
          <cell r="F2945">
            <v>0</v>
          </cell>
          <cell r="G2945">
            <v>0.60049874092921796</v>
          </cell>
          <cell r="H2945">
            <v>0</v>
          </cell>
          <cell r="I2945">
            <v>0</v>
          </cell>
          <cell r="J2945">
            <v>0.37577089372977202</v>
          </cell>
          <cell r="K2945">
            <v>5.38619277171178E-2</v>
          </cell>
          <cell r="L2945">
            <v>2.8931526584995799</v>
          </cell>
          <cell r="M2945">
            <v>1.9953860657106099</v>
          </cell>
          <cell r="N2945">
            <v>0</v>
          </cell>
          <cell r="O2945">
            <v>1.04009432917055</v>
          </cell>
          <cell r="P2945">
            <v>0</v>
          </cell>
          <cell r="Q2945">
            <v>0</v>
          </cell>
          <cell r="R2945">
            <v>0.377973697880434</v>
          </cell>
          <cell r="S2945" t="e">
            <v>#N/A</v>
          </cell>
          <cell r="T2945" t="str">
            <v>hypothetical protein</v>
          </cell>
          <cell r="U2945" t="e">
            <v>#N/A</v>
          </cell>
          <cell r="V2945" t="e">
            <v>#N/A</v>
          </cell>
        </row>
        <row r="2946">
          <cell r="A2946" t="str">
            <v>UMAG_04083</v>
          </cell>
          <cell r="B2946">
            <v>2745</v>
          </cell>
          <cell r="C2946">
            <v>23.598133557064202</v>
          </cell>
          <cell r="D2946">
            <v>13.6729842425491</v>
          </cell>
          <cell r="E2946">
            <v>22.709956409916401</v>
          </cell>
          <cell r="F2946">
            <v>10.463875572984399</v>
          </cell>
          <cell r="G2946">
            <v>11.9428482189247</v>
          </cell>
          <cell r="H2946">
            <v>18.576515022838201</v>
          </cell>
          <cell r="I2946">
            <v>30.577630942366099</v>
          </cell>
          <cell r="J2946">
            <v>29.259649663854699</v>
          </cell>
          <cell r="K2946">
            <v>3.1022650321142602</v>
          </cell>
          <cell r="L2946">
            <v>4.3707885121698196</v>
          </cell>
          <cell r="M2946">
            <v>3.3254618233198299</v>
          </cell>
          <cell r="N2946">
            <v>3.3492689319218898</v>
          </cell>
          <cell r="O2946">
            <v>2.17110397049017</v>
          </cell>
          <cell r="P2946">
            <v>0.49849115804731797</v>
          </cell>
          <cell r="Q2946">
            <v>2.1844897573129001</v>
          </cell>
          <cell r="R2946">
            <v>9.8016505554518591</v>
          </cell>
          <cell r="S2946" t="e">
            <v>#N/A</v>
          </cell>
          <cell r="T2946" t="str">
            <v>hypothetical protein</v>
          </cell>
          <cell r="U2946" t="str">
            <v>IPR001138;IPR007219</v>
          </cell>
          <cell r="V2946" t="str">
            <v>Zn(2)-C6 fungal-type DNA-binding domain;Transcription factor domain, fungi</v>
          </cell>
        </row>
        <row r="2947">
          <cell r="A2947" t="str">
            <v>UMAG_04084</v>
          </cell>
          <cell r="B2947">
            <v>681</v>
          </cell>
          <cell r="C2947">
            <v>3.2817700061050301</v>
          </cell>
          <cell r="D2947">
            <v>2.50778887561335</v>
          </cell>
          <cell r="E2947">
            <v>1.26425573084997</v>
          </cell>
          <cell r="F2947">
            <v>1.44897927268237</v>
          </cell>
          <cell r="G2947">
            <v>2.0282703992274</v>
          </cell>
          <cell r="H2947">
            <v>1.3630482481078601</v>
          </cell>
          <cell r="I2947">
            <v>1.27706447244529</v>
          </cell>
          <cell r="J2947">
            <v>2.49610924434774</v>
          </cell>
          <cell r="K2947">
            <v>1.92234480472561</v>
          </cell>
          <cell r="L2947">
            <v>2.3456247727981099</v>
          </cell>
          <cell r="M2947">
            <v>2.18975515959227</v>
          </cell>
          <cell r="N2947">
            <v>1.4326770279989001</v>
          </cell>
          <cell r="O2947">
            <v>0.21028731419212801</v>
          </cell>
          <cell r="P2947">
            <v>1.5724649382187399</v>
          </cell>
          <cell r="Q2947">
            <v>1.51844813221036</v>
          </cell>
          <cell r="R2947">
            <v>2.7097460746762501</v>
          </cell>
          <cell r="S2947" t="e">
            <v>#N/A</v>
          </cell>
          <cell r="T2947" t="str">
            <v>related to Per-hexamer repeat protein 5</v>
          </cell>
          <cell r="U2947" t="e">
            <v>#N/A</v>
          </cell>
          <cell r="V2947" t="e">
            <v>#N/A</v>
          </cell>
        </row>
        <row r="2948">
          <cell r="A2948" t="str">
            <v>UMAG_04085</v>
          </cell>
          <cell r="B2948">
            <v>7605</v>
          </cell>
          <cell r="C2948">
            <v>7.6913853040036599</v>
          </cell>
          <cell r="D2948">
            <v>18.232647259651198</v>
          </cell>
          <cell r="E2948">
            <v>11.975197367762</v>
          </cell>
          <cell r="F2948">
            <v>8.1291835098239407</v>
          </cell>
          <cell r="G2948">
            <v>63.873526660473303</v>
          </cell>
          <cell r="H2948">
            <v>62.855093242068897</v>
          </cell>
          <cell r="I2948">
            <v>45.400496639892701</v>
          </cell>
          <cell r="J2948">
            <v>31.991592776947201</v>
          </cell>
          <cell r="K2948">
            <v>2.2446584805449801</v>
          </cell>
          <cell r="L2948">
            <v>9.6909868500158804</v>
          </cell>
          <cell r="M2948">
            <v>7.4374450278531299</v>
          </cell>
          <cell r="N2948">
            <v>3.59258128293067</v>
          </cell>
          <cell r="O2948">
            <v>13.4124010386266</v>
          </cell>
          <cell r="P2948">
            <v>8.3132486303707207</v>
          </cell>
          <cell r="Q2948">
            <v>12.4218769147597</v>
          </cell>
          <cell r="R2948">
            <v>11.337118808348</v>
          </cell>
          <cell r="S2948" t="e">
            <v>#N/A</v>
          </cell>
          <cell r="T2948" t="str">
            <v>hypothetical protein</v>
          </cell>
          <cell r="U2948" t="str">
            <v>IPR022185</v>
          </cell>
          <cell r="V2948" t="str">
            <v>Protein of unknown function DUF3712</v>
          </cell>
        </row>
        <row r="2949">
          <cell r="A2949" t="str">
            <v>UMAG_04086</v>
          </cell>
          <cell r="B2949">
            <v>840</v>
          </cell>
          <cell r="C2949">
            <v>0.25409647823076897</v>
          </cell>
          <cell r="D2949">
            <v>1.54926648028054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0</v>
          </cell>
          <cell r="J2949">
            <v>4.3723408227633103</v>
          </cell>
          <cell r="K2949">
            <v>9.2755191959244795E-2</v>
          </cell>
          <cell r="L2949">
            <v>2.6834082583093002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4.3402806455525198</v>
          </cell>
          <cell r="S2949" t="e">
            <v>#N/A</v>
          </cell>
          <cell r="T2949" t="str">
            <v>hypothetical protein</v>
          </cell>
          <cell r="U2949" t="e">
            <v>#N/A</v>
          </cell>
          <cell r="V2949" t="e">
            <v>#N/A</v>
          </cell>
        </row>
        <row r="2950">
          <cell r="A2950" t="str">
            <v>UMAG_04087</v>
          </cell>
          <cell r="B2950">
            <v>456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 t="e">
            <v>#N/A</v>
          </cell>
          <cell r="T2950" t="str">
            <v>hypothetical protein</v>
          </cell>
          <cell r="U2950" t="e">
            <v>#N/A</v>
          </cell>
          <cell r="V2950" t="e">
            <v>#N/A</v>
          </cell>
        </row>
        <row r="2951">
          <cell r="A2951" t="str">
            <v>UMAG_04089</v>
          </cell>
          <cell r="B2951">
            <v>894</v>
          </cell>
          <cell r="C2951">
            <v>7.5929447605099103</v>
          </cell>
          <cell r="D2951">
            <v>20.7320644492216</v>
          </cell>
          <cell r="E2951">
            <v>27.005263397835598</v>
          </cell>
          <cell r="F2951">
            <v>11.8934131068537</v>
          </cell>
          <cell r="G2951">
            <v>10.888801125116</v>
          </cell>
          <cell r="H2951">
            <v>12.8460568692565</v>
          </cell>
          <cell r="I2951">
            <v>12.161681423047501</v>
          </cell>
          <cell r="J2951">
            <v>12.9054565325263</v>
          </cell>
          <cell r="K2951">
            <v>1.3890884550725899</v>
          </cell>
          <cell r="L2951">
            <v>4.7948447421603202</v>
          </cell>
          <cell r="M2951">
            <v>10.4086001289881</v>
          </cell>
          <cell r="N2951">
            <v>5.1152451102245804</v>
          </cell>
          <cell r="O2951">
            <v>7.7348663029478502</v>
          </cell>
          <cell r="P2951">
            <v>1.33652613892838</v>
          </cell>
          <cell r="Q2951">
            <v>2.5639398533236202</v>
          </cell>
          <cell r="R2951">
            <v>2.01011896255531</v>
          </cell>
          <cell r="S2951" t="e">
            <v>#N/A</v>
          </cell>
          <cell r="T2951" t="str">
            <v>hypothetical protein</v>
          </cell>
          <cell r="U2951" t="e">
            <v>#N/A</v>
          </cell>
          <cell r="V2951" t="e">
            <v>#N/A</v>
          </cell>
        </row>
        <row r="2952">
          <cell r="A2952" t="str">
            <v>UMAG_04091</v>
          </cell>
          <cell r="B2952">
            <v>2697</v>
          </cell>
          <cell r="C2952">
            <v>100.479242134936</v>
          </cell>
          <cell r="D2952">
            <v>104.057949369193</v>
          </cell>
          <cell r="E2952">
            <v>118.666422924963</v>
          </cell>
          <cell r="F2952">
            <v>126.278968236051</v>
          </cell>
          <cell r="G2952">
            <v>104.15353976978901</v>
          </cell>
          <cell r="H2952">
            <v>92.864360830032595</v>
          </cell>
          <cell r="I2952">
            <v>82.254951513272005</v>
          </cell>
          <cell r="J2952">
            <v>82.484787980182205</v>
          </cell>
          <cell r="K2952">
            <v>26.336020821818401</v>
          </cell>
          <cell r="L2952">
            <v>38.3864434003954</v>
          </cell>
          <cell r="M2952">
            <v>7.6459469047695601</v>
          </cell>
          <cell r="N2952">
            <v>20.265552705790501</v>
          </cell>
          <cell r="O2952">
            <v>13.6340192598568</v>
          </cell>
          <cell r="P2952">
            <v>8.6274406591264405</v>
          </cell>
          <cell r="Q2952">
            <v>6.82839853778112</v>
          </cell>
          <cell r="R2952">
            <v>19.191432629387201</v>
          </cell>
          <cell r="S2952" t="e">
            <v>#N/A</v>
          </cell>
          <cell r="T2952" t="str">
            <v>hypothetical protein</v>
          </cell>
          <cell r="U2952" t="str">
            <v>IPR000477</v>
          </cell>
          <cell r="V2952" t="str">
            <v>Reverse transcriptase domain</v>
          </cell>
        </row>
        <row r="2953">
          <cell r="A2953" t="str">
            <v>UMAG_04092</v>
          </cell>
          <cell r="B2953">
            <v>1359</v>
          </cell>
          <cell r="C2953">
            <v>73.565410778549193</v>
          </cell>
          <cell r="D2953">
            <v>37.485226781289498</v>
          </cell>
          <cell r="E2953">
            <v>14.403398483408401</v>
          </cell>
          <cell r="F2953">
            <v>15.6287387347194</v>
          </cell>
          <cell r="G2953">
            <v>10.406341063907099</v>
          </cell>
          <cell r="H2953">
            <v>12.1682147975334</v>
          </cell>
          <cell r="I2953">
            <v>18.533519632976301</v>
          </cell>
          <cell r="J2953">
            <v>17.113603589487798</v>
          </cell>
          <cell r="K2953">
            <v>72.340156281437004</v>
          </cell>
          <cell r="L2953">
            <v>20.174785876316299</v>
          </cell>
          <cell r="M2953">
            <v>4.3002883153331997</v>
          </cell>
          <cell r="N2953">
            <v>6.45675181345743</v>
          </cell>
          <cell r="O2953">
            <v>6.4910411711672404</v>
          </cell>
          <cell r="P2953">
            <v>1.15183963773252</v>
          </cell>
          <cell r="Q2953">
            <v>2.3567666444371702</v>
          </cell>
          <cell r="R2953">
            <v>1.76573669938485</v>
          </cell>
          <cell r="S2953" t="e">
            <v>#N/A</v>
          </cell>
          <cell r="T2953" t="str">
            <v>hypothetical protein</v>
          </cell>
          <cell r="U2953" t="str">
            <v>IPR024079;IPR006026;IPR001506</v>
          </cell>
          <cell r="V2953" t="str">
            <v>Metallopeptidase, catalytic domain;Peptidase, metallopeptidase;Peptidase M12A, astacin</v>
          </cell>
        </row>
        <row r="2954">
          <cell r="A2954" t="str">
            <v>UMAG_04093</v>
          </cell>
          <cell r="B2954">
            <v>783</v>
          </cell>
          <cell r="C2954">
            <v>6.8255439033487404</v>
          </cell>
          <cell r="D2954">
            <v>19.647084389108599</v>
          </cell>
          <cell r="E2954">
            <v>19.4723301094295</v>
          </cell>
          <cell r="F2954">
            <v>13.5804607903387</v>
          </cell>
          <cell r="G2954">
            <v>16.3263927896719</v>
          </cell>
          <cell r="H2954">
            <v>12.8607850785799</v>
          </cell>
          <cell r="I2954">
            <v>13.752857201693599</v>
          </cell>
          <cell r="J2954">
            <v>11.384901945604399</v>
          </cell>
          <cell r="K2954">
            <v>1.6856354934039499</v>
          </cell>
          <cell r="L2954">
            <v>5.1542194667226804</v>
          </cell>
          <cell r="M2954">
            <v>13.732585620306301</v>
          </cell>
          <cell r="N2954">
            <v>2.2515557244928699</v>
          </cell>
          <cell r="O2954">
            <v>5.15838956424302</v>
          </cell>
          <cell r="P2954">
            <v>3.26463936187473</v>
          </cell>
          <cell r="Q2954">
            <v>3.6005989226222801</v>
          </cell>
          <cell r="R2954">
            <v>3.5204516674125901</v>
          </cell>
          <cell r="S2954" t="e">
            <v>#N/A</v>
          </cell>
          <cell r="T2954" t="str">
            <v>hypothetical protein</v>
          </cell>
          <cell r="U2954" t="e">
            <v>#N/A</v>
          </cell>
          <cell r="V2954" t="e">
            <v>#N/A</v>
          </cell>
        </row>
        <row r="2955">
          <cell r="A2955" t="str">
            <v>UMAG_04094</v>
          </cell>
          <cell r="B2955">
            <v>1296</v>
          </cell>
          <cell r="C2955">
            <v>18.131645441868901</v>
          </cell>
          <cell r="D2955">
            <v>55.486536580335198</v>
          </cell>
          <cell r="E2955">
            <v>130.42313654668601</v>
          </cell>
          <cell r="F2955">
            <v>351.87590404186301</v>
          </cell>
          <cell r="G2955">
            <v>263.11458593937198</v>
          </cell>
          <cell r="H2955">
            <v>194.133335622239</v>
          </cell>
          <cell r="I2955">
            <v>199.99459145355701</v>
          </cell>
          <cell r="J2955">
            <v>157.50636861632199</v>
          </cell>
          <cell r="K2955">
            <v>4.8958317531442503</v>
          </cell>
          <cell r="L2955">
            <v>19.452308327182301</v>
          </cell>
          <cell r="M2955">
            <v>13.8868207210653</v>
          </cell>
          <cell r="N2955">
            <v>17.3863095329441</v>
          </cell>
          <cell r="O2955">
            <v>8.4432558789873102</v>
          </cell>
          <cell r="P2955">
            <v>15.7981712602081</v>
          </cell>
          <cell r="Q2955">
            <v>4.5786353757499896</v>
          </cell>
          <cell r="R2955">
            <v>36.384511527919102</v>
          </cell>
          <cell r="S2955" t="e">
            <v>#N/A</v>
          </cell>
          <cell r="T2955" t="str">
            <v>hypothetical protein</v>
          </cell>
          <cell r="U2955" t="str">
            <v>IPR022698</v>
          </cell>
          <cell r="V2955" t="str">
            <v>Protein of unknown function DUF3505</v>
          </cell>
        </row>
        <row r="2956">
          <cell r="A2956" t="str">
            <v>UMAG_04095</v>
          </cell>
          <cell r="B2956">
            <v>3552</v>
          </cell>
          <cell r="C2956">
            <v>0.92030749870971296</v>
          </cell>
          <cell r="D2956">
            <v>8.4244575317605008</v>
          </cell>
          <cell r="E2956">
            <v>16.819690896433599</v>
          </cell>
          <cell r="F2956">
            <v>0.92031933590614401</v>
          </cell>
          <cell r="G2956">
            <v>0.68882843018592499</v>
          </cell>
          <cell r="H2956">
            <v>0.67784207172307298</v>
          </cell>
          <cell r="I2956">
            <v>2.5347060561357302</v>
          </cell>
          <cell r="J2956">
            <v>18.484602021875201</v>
          </cell>
          <cell r="K2956">
            <v>0.12291690733934001</v>
          </cell>
          <cell r="L2956">
            <v>1.3629372058917799</v>
          </cell>
          <cell r="M2956">
            <v>6.1802427088181204</v>
          </cell>
          <cell r="N2956">
            <v>0.79870857592215205</v>
          </cell>
          <cell r="O2956">
            <v>1.1930858387799299</v>
          </cell>
          <cell r="P2956">
            <v>0.58713237283654796</v>
          </cell>
          <cell r="Q2956">
            <v>3.1968292772008602</v>
          </cell>
          <cell r="R2956">
            <v>15.226885589214501</v>
          </cell>
          <cell r="S2956" t="e">
            <v>#N/A</v>
          </cell>
          <cell r="T2956" t="str">
            <v>related to polyketide synthase</v>
          </cell>
          <cell r="U2956" t="str">
            <v>IPR009081;IPR020845;IPR000873;IPR013120;IPR016040</v>
          </cell>
          <cell r="V2956" t="str">
            <v>Acyl carrier protein-like;AMP-binding, conserved site;AMP-dependent synthetase/ligase;Male sterility, NAD-binding;NAD(P)-binding domain</v>
          </cell>
        </row>
        <row r="2957">
          <cell r="A2957" t="str">
            <v>UMAG_04096</v>
          </cell>
          <cell r="B2957">
            <v>567</v>
          </cell>
          <cell r="C2957">
            <v>0.20753583508988099</v>
          </cell>
          <cell r="D2957">
            <v>4.0670385408931304</v>
          </cell>
          <cell r="E2957">
            <v>3.5742834465110702</v>
          </cell>
          <cell r="F2957">
            <v>0</v>
          </cell>
          <cell r="G2957">
            <v>0.73894322811225899</v>
          </cell>
          <cell r="H2957">
            <v>0</v>
          </cell>
          <cell r="I2957">
            <v>0.291719049217397</v>
          </cell>
          <cell r="J2957">
            <v>4.3476742531065602</v>
          </cell>
          <cell r="K2957">
            <v>0.155734488936903</v>
          </cell>
          <cell r="L2957">
            <v>3.5394489132907099</v>
          </cell>
          <cell r="M2957">
            <v>0.18942315760306999</v>
          </cell>
          <cell r="N2957">
            <v>0</v>
          </cell>
          <cell r="O2957">
            <v>1.2798872149993901</v>
          </cell>
          <cell r="P2957">
            <v>0</v>
          </cell>
          <cell r="Q2957">
            <v>0.505272214780218</v>
          </cell>
          <cell r="R2957">
            <v>3.2224995383141399</v>
          </cell>
          <cell r="S2957" t="e">
            <v>#N/A</v>
          </cell>
          <cell r="T2957" t="str">
            <v>hypothetical protein</v>
          </cell>
          <cell r="U2957" t="e">
            <v>#N/A</v>
          </cell>
          <cell r="V2957" t="e">
            <v>#N/A</v>
          </cell>
        </row>
        <row r="2958">
          <cell r="A2958" t="str">
            <v>UMAG_04097</v>
          </cell>
          <cell r="B2958">
            <v>2256</v>
          </cell>
          <cell r="C2958">
            <v>0.18552783648593599</v>
          </cell>
          <cell r="D2958">
            <v>5.1320522310076404</v>
          </cell>
          <cell r="E2958">
            <v>7.1485668930221404</v>
          </cell>
          <cell r="F2958">
            <v>0</v>
          </cell>
          <cell r="G2958">
            <v>0.60049874092921796</v>
          </cell>
          <cell r="H2958">
            <v>1.6986104007907601</v>
          </cell>
          <cell r="I2958">
            <v>1.2502597456085101</v>
          </cell>
          <cell r="J2958">
            <v>5.7278292124996604</v>
          </cell>
          <cell r="K2958">
            <v>3.3639203649975601E-2</v>
          </cell>
          <cell r="L2958">
            <v>3.6099674124920398</v>
          </cell>
          <cell r="M2958">
            <v>0.37884631520613998</v>
          </cell>
          <cell r="N2958">
            <v>0</v>
          </cell>
          <cell r="O2958">
            <v>1.04009432917055</v>
          </cell>
          <cell r="P2958">
            <v>1.19928713985836</v>
          </cell>
          <cell r="Q2958">
            <v>0.32732717478384399</v>
          </cell>
          <cell r="R2958">
            <v>4.37904583883883</v>
          </cell>
          <cell r="S2958" t="e">
            <v>#N/A</v>
          </cell>
          <cell r="T2958" t="str">
            <v>related to polyketide synthase</v>
          </cell>
          <cell r="U2958" t="str">
            <v>IPR016036;IPR016035;IPR001227;IPR014043</v>
          </cell>
          <cell r="V2958" t="str">
            <v>Malonyl-CoA ACP transacylase, ACP-binding;Acyl transferase/acyl hydrolase/lysophospholipase;Acyl transferase domain;Acyl transferase</v>
          </cell>
        </row>
        <row r="2959">
          <cell r="A2959" t="str">
            <v>UMAG_04098</v>
          </cell>
          <cell r="B2959">
            <v>609</v>
          </cell>
          <cell r="C2959">
            <v>0.11026529093489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0</v>
          </cell>
          <cell r="J2959">
            <v>0.20808180631095399</v>
          </cell>
          <cell r="K2959">
            <v>5.6685854492435801E-2</v>
          </cell>
          <cell r="L2959">
            <v>0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0.36040826066127801</v>
          </cell>
          <cell r="S2959" t="e">
            <v>#N/A</v>
          </cell>
          <cell r="T2959" t="str">
            <v>hypothetical protein</v>
          </cell>
          <cell r="U2959" t="e">
            <v>#N/A</v>
          </cell>
          <cell r="V2959" t="e">
            <v>#N/A</v>
          </cell>
        </row>
        <row r="2960">
          <cell r="A2960" t="str">
            <v>UMAG_04100</v>
          </cell>
          <cell r="B2960">
            <v>507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0.78439176083134399</v>
          </cell>
          <cell r="J2960">
            <v>1.04390435317176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0</v>
          </cell>
          <cell r="P2960">
            <v>0</v>
          </cell>
          <cell r="Q2960">
            <v>0.74317775014722598</v>
          </cell>
          <cell r="R2960">
            <v>0.59710036966178404</v>
          </cell>
          <cell r="S2960" t="e">
            <v>#N/A</v>
          </cell>
          <cell r="T2960" t="str">
            <v>hypothetical protein</v>
          </cell>
          <cell r="U2960" t="e">
            <v>#N/A</v>
          </cell>
          <cell r="V2960" t="e">
            <v>#N/A</v>
          </cell>
        </row>
        <row r="2961">
          <cell r="A2961" t="str">
            <v>UMAG_04101</v>
          </cell>
          <cell r="B2961">
            <v>1866</v>
          </cell>
          <cell r="C2961">
            <v>0.17189530979228401</v>
          </cell>
          <cell r="D2961">
            <v>3.9996238654815399</v>
          </cell>
          <cell r="E2961">
            <v>3.6865024951857901</v>
          </cell>
          <cell r="F2961">
            <v>0</v>
          </cell>
          <cell r="G2961">
            <v>1.47788645622452</v>
          </cell>
          <cell r="H2961">
            <v>29.853283683692499</v>
          </cell>
          <cell r="I2961">
            <v>239.007416071428</v>
          </cell>
          <cell r="J2961">
            <v>294.55585386972302</v>
          </cell>
          <cell r="K2961">
            <v>6.9799773353884306E-2</v>
          </cell>
          <cell r="L2961">
            <v>5.0504760922330503</v>
          </cell>
          <cell r="M2961">
            <v>3.7972305084891298</v>
          </cell>
          <cell r="N2961">
            <v>0</v>
          </cell>
          <cell r="O2961">
            <v>2.5597744299987801</v>
          </cell>
          <cell r="P2961">
            <v>16.051598393802699</v>
          </cell>
          <cell r="Q2961">
            <v>89.569052982485402</v>
          </cell>
          <cell r="R2961">
            <v>156.06993478108899</v>
          </cell>
          <cell r="S2961" t="e">
            <v>#N/A</v>
          </cell>
          <cell r="T2961" t="str">
            <v>related to BAS1 - transcription factor</v>
          </cell>
          <cell r="U2961" t="str">
            <v>IPR009057;IPR001005;IPR017930</v>
          </cell>
          <cell r="V2961" t="str">
            <v>Homeodomain-like;SANT/Myb domain;Myb domain</v>
          </cell>
        </row>
        <row r="2962">
          <cell r="A2962" t="str">
            <v>UMAG_04104</v>
          </cell>
          <cell r="B2962">
            <v>555</v>
          </cell>
          <cell r="C2962">
            <v>10.9043149766037</v>
          </cell>
          <cell r="D2962">
            <v>11.2509649133896</v>
          </cell>
          <cell r="E2962">
            <v>4.8385391773610396</v>
          </cell>
          <cell r="F2962">
            <v>2.3678729645225198</v>
          </cell>
          <cell r="G2962">
            <v>0</v>
          </cell>
          <cell r="H2962">
            <v>1.6842053606195599</v>
          </cell>
          <cell r="I2962">
            <v>3.2089095413913702</v>
          </cell>
          <cell r="J2962">
            <v>15.850716040231999</v>
          </cell>
          <cell r="K2962">
            <v>1.0435835504589701</v>
          </cell>
          <cell r="L2962">
            <v>12.6891644261023</v>
          </cell>
          <cell r="M2962">
            <v>2.37898440004949</v>
          </cell>
          <cell r="N2962">
            <v>2.2373093472192598</v>
          </cell>
          <cell r="O2962">
            <v>0</v>
          </cell>
          <cell r="P2962">
            <v>0.56845652086985998</v>
          </cell>
          <cell r="Q2962">
            <v>5.5579943625823898</v>
          </cell>
          <cell r="R2962">
            <v>12.9479462801428</v>
          </cell>
          <cell r="S2962" t="e">
            <v>#N/A</v>
          </cell>
          <cell r="T2962" t="str">
            <v>hypothetical protein</v>
          </cell>
          <cell r="U2962" t="e">
            <v>#N/A</v>
          </cell>
          <cell r="V2962" t="e">
            <v>#N/A</v>
          </cell>
        </row>
        <row r="2963">
          <cell r="A2963" t="str">
            <v>UMAG_04105</v>
          </cell>
          <cell r="B2963">
            <v>5298</v>
          </cell>
          <cell r="C2963">
            <v>0.66597277511973896</v>
          </cell>
          <cell r="D2963">
            <v>17.546150443250401</v>
          </cell>
          <cell r="E2963">
            <v>11.874887021708499</v>
          </cell>
          <cell r="F2963">
            <v>0.93690978658718505</v>
          </cell>
          <cell r="G2963">
            <v>0.60049874092921796</v>
          </cell>
          <cell r="H2963">
            <v>0.67816524087529395</v>
          </cell>
          <cell r="I2963">
            <v>4.0230753972880704</v>
          </cell>
          <cell r="J2963">
            <v>26.677761293297799</v>
          </cell>
          <cell r="K2963">
            <v>0.300429906702048</v>
          </cell>
          <cell r="L2963">
            <v>9.7083812785658807</v>
          </cell>
          <cell r="M2963">
            <v>1.7547748916014201</v>
          </cell>
          <cell r="N2963">
            <v>0.81501380913207699</v>
          </cell>
          <cell r="O2963">
            <v>1.04009432917055</v>
          </cell>
          <cell r="P2963">
            <v>0.58740328028322497</v>
          </cell>
          <cell r="Q2963">
            <v>3.9409495709598898</v>
          </cell>
          <cell r="R2963">
            <v>20.8988853862916</v>
          </cell>
          <cell r="S2963" t="e">
            <v>#N/A</v>
          </cell>
          <cell r="T2963" t="str">
            <v>related to Polyketide synthase</v>
          </cell>
          <cell r="U2963" t="str">
            <v>IPR018201;IPR006162;IPR020841;IPR016039;IPR016038;IPR014030;IPR014031;IPR029058;IPR009081;IPR001031</v>
          </cell>
          <cell r="V2963" t="str">
            <v>Beta-ketoacyl synthase, active site;Phosphopantetheine attachment site;Polyketide synthase, beta-ketoacyl synthase domain;Thiolase-like;Thiolase-like, subgroup;Beta-ketoacyl synthase, N-terminal;Beta-ketoacyl synthase, C-terminal;Alpha/Beta hydrolase fold;Acyl carrier protein-like;Thioesterase</v>
          </cell>
        </row>
        <row r="2964">
          <cell r="A2964" t="str">
            <v>UMAG_04106</v>
          </cell>
          <cell r="B2964">
            <v>1398</v>
          </cell>
          <cell r="C2964">
            <v>0.17189530979228401</v>
          </cell>
          <cell r="D2964">
            <v>10.4380104322086</v>
          </cell>
          <cell r="E2964">
            <v>27.081756338646699</v>
          </cell>
          <cell r="F2964">
            <v>1.8060321263842101</v>
          </cell>
          <cell r="G2964">
            <v>3.60299244557531</v>
          </cell>
          <cell r="H2964">
            <v>0.33523898353068099</v>
          </cell>
          <cell r="I2964">
            <v>3.2089095413913702</v>
          </cell>
          <cell r="J2964">
            <v>44.525887068621699</v>
          </cell>
          <cell r="K2964">
            <v>6.9799773353884306E-2</v>
          </cell>
          <cell r="L2964">
            <v>13.4104634594648</v>
          </cell>
          <cell r="M2964">
            <v>18.6228202084468</v>
          </cell>
          <cell r="N2964">
            <v>2.0189534843492201</v>
          </cell>
          <cell r="O2964">
            <v>6.2405659750232703</v>
          </cell>
          <cell r="P2964">
            <v>0.58065095215288498</v>
          </cell>
          <cell r="Q2964">
            <v>5.5579943625823898</v>
          </cell>
          <cell r="R2964">
            <v>33.781537737770797</v>
          </cell>
          <cell r="S2964" t="e">
            <v>#N/A</v>
          </cell>
          <cell r="T2964" t="str">
            <v>related to O-methyltransferase B</v>
          </cell>
          <cell r="U2964" t="str">
            <v>IPR029063;IPR001077;IPR011991;IPR016461</v>
          </cell>
          <cell r="V2964" t="str">
            <v>S-adenosyl-L-methionine-dependent methyltransferase;O-methyltransferase, family 2;Winged helix-turn-helix DNA-binding domain;O-methyltransferase COMT-type</v>
          </cell>
        </row>
        <row r="2965">
          <cell r="A2965" t="str">
            <v>UMAG_04107</v>
          </cell>
          <cell r="B2965">
            <v>2145</v>
          </cell>
          <cell r="C2965">
            <v>3.9945601877453201</v>
          </cell>
          <cell r="D2965">
            <v>7.1755546864534496</v>
          </cell>
          <cell r="E2965">
            <v>17.871417232555299</v>
          </cell>
          <cell r="F2965">
            <v>0.88571279047806695</v>
          </cell>
          <cell r="G2965">
            <v>2.54043945089991</v>
          </cell>
          <cell r="H2965">
            <v>1.3492895462411001</v>
          </cell>
          <cell r="I2965">
            <v>59.408702996047303</v>
          </cell>
          <cell r="J2965">
            <v>355.47477005197197</v>
          </cell>
          <cell r="K2965">
            <v>0.83637538762503305</v>
          </cell>
          <cell r="L2965">
            <v>6.5712729791301197</v>
          </cell>
          <cell r="M2965">
            <v>0.94711578801534901</v>
          </cell>
          <cell r="N2965">
            <v>1.53409955402162</v>
          </cell>
          <cell r="O2965">
            <v>2.7167382837471101</v>
          </cell>
          <cell r="P2965">
            <v>1.5354809782169201</v>
          </cell>
          <cell r="Q2965">
            <v>43.509508814389697</v>
          </cell>
          <cell r="R2965">
            <v>203.58564022428001</v>
          </cell>
          <cell r="S2965" t="e">
            <v>#N/A</v>
          </cell>
          <cell r="T2965" t="str">
            <v>related to Phenol 2-monooxygenase</v>
          </cell>
          <cell r="U2965" t="str">
            <v>IPR012336;IPR002938;IPR003042</v>
          </cell>
          <cell r="V2965" t="str">
            <v>Thioredoxin-like fold;Monooxygenase, FAD-binding;Aromatic-ring hydroxylase-like</v>
          </cell>
        </row>
        <row r="2966">
          <cell r="A2966" t="str">
            <v>UMAG_04109</v>
          </cell>
          <cell r="B2966">
            <v>1812</v>
          </cell>
          <cell r="C2966">
            <v>0.18489005657218199</v>
          </cell>
          <cell r="D2966">
            <v>11.939828607076</v>
          </cell>
          <cell r="E2966">
            <v>11.999014773004401</v>
          </cell>
          <cell r="F2966">
            <v>3.23842094838554</v>
          </cell>
          <cell r="G2966">
            <v>0.60049874092921796</v>
          </cell>
          <cell r="H2966">
            <v>0</v>
          </cell>
          <cell r="I2966">
            <v>2.2161822800815498</v>
          </cell>
          <cell r="J2966">
            <v>32.2403193941919</v>
          </cell>
          <cell r="K2966">
            <v>6.8973840995021005E-2</v>
          </cell>
          <cell r="L2966">
            <v>5.4694375937922999</v>
          </cell>
          <cell r="M2966">
            <v>7.4796117975151999</v>
          </cell>
          <cell r="N2966">
            <v>2.9369676379401799</v>
          </cell>
          <cell r="O2966">
            <v>1.04009432917055</v>
          </cell>
          <cell r="P2966">
            <v>0</v>
          </cell>
          <cell r="Q2966">
            <v>2.7194950182563802</v>
          </cell>
          <cell r="R2966">
            <v>34.241192432361203</v>
          </cell>
          <cell r="S2966" t="e">
            <v>#N/A</v>
          </cell>
          <cell r="T2966" t="str">
            <v>related to Cytochrome P450</v>
          </cell>
          <cell r="U2966" t="str">
            <v>IPR001128;IPR002401</v>
          </cell>
          <cell r="V2966" t="str">
            <v>Cytochrome P450;Cytochrome P450, E-class, group I</v>
          </cell>
        </row>
        <row r="2967">
          <cell r="A2967" t="str">
            <v>UMAG_04111</v>
          </cell>
          <cell r="B2967">
            <v>1113</v>
          </cell>
          <cell r="C2967">
            <v>0.41737807075355499</v>
          </cell>
          <cell r="D2967">
            <v>7.9501879265937196</v>
          </cell>
          <cell r="E2967">
            <v>11.7507592704125</v>
          </cell>
          <cell r="F2967">
            <v>3.76565524109578</v>
          </cell>
          <cell r="G2967">
            <v>5.7229865397886996</v>
          </cell>
          <cell r="H2967">
            <v>6.0737075800785698</v>
          </cell>
          <cell r="I2967">
            <v>4.9503988969890704</v>
          </cell>
          <cell r="J2967">
            <v>2.7111816938926698</v>
          </cell>
          <cell r="K2967">
            <v>9.6050766907193399E-2</v>
          </cell>
          <cell r="L2967">
            <v>5.3203880503890701</v>
          </cell>
          <cell r="M2967">
            <v>10.9694559288004</v>
          </cell>
          <cell r="N2967">
            <v>0.81348833121488995</v>
          </cell>
          <cell r="O2967">
            <v>6.56407053092222</v>
          </cell>
          <cell r="P2967">
            <v>1.71543265824576</v>
          </cell>
          <cell r="Q2967">
            <v>7.8286727365326696</v>
          </cell>
          <cell r="R2967">
            <v>0.97900130607630298</v>
          </cell>
          <cell r="S2967" t="e">
            <v>#N/A</v>
          </cell>
          <cell r="T2967" t="str">
            <v>hypothetical protein</v>
          </cell>
          <cell r="U2967" t="str">
            <v>IPR015889;IPR000627</v>
          </cell>
          <cell r="V2967" t="str">
            <v>Intradiol ring-cleavage dioxygenase, core;Intradiol ring-cleavage dioxygenase, C-terminal</v>
          </cell>
        </row>
        <row r="2968">
          <cell r="A2968" t="str">
            <v>UMAG_04114</v>
          </cell>
          <cell r="B2968">
            <v>1776</v>
          </cell>
          <cell r="C2968">
            <v>34.525964592237003</v>
          </cell>
          <cell r="D2968">
            <v>111.268703041072</v>
          </cell>
          <cell r="E2968">
            <v>70.900756281605396</v>
          </cell>
          <cell r="F2968">
            <v>15.7283809638097</v>
          </cell>
          <cell r="G2968">
            <v>30.541297385997101</v>
          </cell>
          <cell r="H2968">
            <v>83.285373630219496</v>
          </cell>
          <cell r="I2968">
            <v>28.484710769661699</v>
          </cell>
          <cell r="J2968">
            <v>13.6183504638611</v>
          </cell>
          <cell r="K2968">
            <v>5.0079302626343596</v>
          </cell>
          <cell r="L2968">
            <v>54.241581220292097</v>
          </cell>
          <cell r="M2968">
            <v>25.4058560369281</v>
          </cell>
          <cell r="N2968">
            <v>7.6921085526719803</v>
          </cell>
          <cell r="O2968">
            <v>15.939094308325799</v>
          </cell>
          <cell r="P2968">
            <v>35.726457468979198</v>
          </cell>
          <cell r="Q2968">
            <v>15.6524087756685</v>
          </cell>
          <cell r="R2968">
            <v>1.3210180175434401</v>
          </cell>
          <cell r="S2968" t="str">
            <v>pho8</v>
          </cell>
          <cell r="T2968" t="str">
            <v>probable PHO8 - repressible alkaline phosphatase vacuolar</v>
          </cell>
          <cell r="U2968" t="str">
            <v>IPR017850;IPR018299;IPR017849;IPR001952</v>
          </cell>
          <cell r="V2968" t="str">
            <v>Alkaline-phosphatase-like, core domain;Alkaline phosphatase, active site;Alkaline phosphatase-like, alpha/beta/alpha;Alkaline phosphatase</v>
          </cell>
        </row>
        <row r="2969">
          <cell r="A2969" t="str">
            <v>UMAG_04115</v>
          </cell>
          <cell r="B2969">
            <v>1344</v>
          </cell>
          <cell r="C2969">
            <v>869.59574153736401</v>
          </cell>
          <cell r="D2969">
            <v>504.92017774985402</v>
          </cell>
          <cell r="E2969">
            <v>598.933432241633</v>
          </cell>
          <cell r="F2969">
            <v>965.87751007676604</v>
          </cell>
          <cell r="G2969">
            <v>758.34292134991404</v>
          </cell>
          <cell r="H2969">
            <v>642.88418654162604</v>
          </cell>
          <cell r="I2969">
            <v>572.82573536777204</v>
          </cell>
          <cell r="J2969">
            <v>537.62728944052003</v>
          </cell>
          <cell r="K2969">
            <v>134.0917982794</v>
          </cell>
          <cell r="L2969">
            <v>74.763560911717093</v>
          </cell>
          <cell r="M2969">
            <v>83.663112969076195</v>
          </cell>
          <cell r="N2969">
            <v>78.010453304394105</v>
          </cell>
          <cell r="O2969">
            <v>56.030459870152796</v>
          </cell>
          <cell r="P2969">
            <v>72.4693858213205</v>
          </cell>
          <cell r="Q2969">
            <v>42.814136743502701</v>
          </cell>
          <cell r="R2969">
            <v>64.212068786295006</v>
          </cell>
          <cell r="S2969" t="str">
            <v>lys20</v>
          </cell>
          <cell r="T2969" t="str">
            <v>probable LYS20 - homocitrate synthase</v>
          </cell>
          <cell r="U2969" t="str">
            <v>IPR002034;IPR011872;IPR013785;IPR000891</v>
          </cell>
          <cell r="V2969" t="str">
            <v>Alpha-isopropylmalate/homocitrate synthase, conserved site;Homocitrate synthase, fungi/archaea;Aldolase-type TIM barrel;Pyruvate carboxyltransferase</v>
          </cell>
        </row>
        <row r="2970">
          <cell r="A2970" t="str">
            <v>UMAG_04116</v>
          </cell>
          <cell r="B2970">
            <v>1101</v>
          </cell>
          <cell r="C2970">
            <v>94.086810802882894</v>
          </cell>
          <cell r="D2970">
            <v>65.470243777375401</v>
          </cell>
          <cell r="E2970">
            <v>80.884645586923597</v>
          </cell>
          <cell r="F2970">
            <v>70.657977136254601</v>
          </cell>
          <cell r="G2970">
            <v>63.826805868276203</v>
          </cell>
          <cell r="H2970">
            <v>73.422624397640007</v>
          </cell>
          <cell r="I2970">
            <v>75.758161351603704</v>
          </cell>
          <cell r="J2970">
            <v>82.871033646598704</v>
          </cell>
          <cell r="K2970">
            <v>10.5893705090621</v>
          </cell>
          <cell r="L2970">
            <v>24.297966791093099</v>
          </cell>
          <cell r="M2970">
            <v>35.110932025191801</v>
          </cell>
          <cell r="N2970">
            <v>20.818755168655301</v>
          </cell>
          <cell r="O2970">
            <v>9.1957304484784395</v>
          </cell>
          <cell r="P2970">
            <v>15.6642214764753</v>
          </cell>
          <cell r="Q2970">
            <v>9.9818094056841193</v>
          </cell>
          <cell r="R2970">
            <v>7.9948566994993904</v>
          </cell>
          <cell r="S2970" t="e">
            <v>#N/A</v>
          </cell>
          <cell r="T2970" t="str">
            <v>hypothetical protein</v>
          </cell>
          <cell r="U2970" t="str">
            <v>IPR003323</v>
          </cell>
          <cell r="V2970" t="str">
            <v>Ovarian tumour, otubain</v>
          </cell>
        </row>
        <row r="2971">
          <cell r="A2971" t="str">
            <v>UMAG_04117</v>
          </cell>
          <cell r="B2971">
            <v>1590</v>
          </cell>
          <cell r="C2971">
            <v>128.60035649224</v>
          </cell>
          <cell r="D2971">
            <v>177.492757567963</v>
          </cell>
          <cell r="E2971">
            <v>188.00199243755799</v>
          </cell>
          <cell r="F2971">
            <v>350.18875683337399</v>
          </cell>
          <cell r="G2971">
            <v>401.87191284984902</v>
          </cell>
          <cell r="H2971">
            <v>367.53753541134802</v>
          </cell>
          <cell r="I2971">
            <v>365.73108244486002</v>
          </cell>
          <cell r="J2971">
            <v>309.883578452579</v>
          </cell>
          <cell r="K2971">
            <v>38.0449215035758</v>
          </cell>
          <cell r="L2971">
            <v>5.6673248471400601</v>
          </cell>
          <cell r="M2971">
            <v>32.463982449995697</v>
          </cell>
          <cell r="N2971">
            <v>29.626355656995599</v>
          </cell>
          <cell r="O2971">
            <v>51.073493541616301</v>
          </cell>
          <cell r="P2971">
            <v>5.7055084530181004</v>
          </cell>
          <cell r="Q2971">
            <v>18.681415455626698</v>
          </cell>
          <cell r="R2971">
            <v>42.879633841450399</v>
          </cell>
          <cell r="S2971" t="e">
            <v>#N/A</v>
          </cell>
          <cell r="T2971" t="str">
            <v>related to CAX4 - required for full levels of dolichol-linked oligosaccharides</v>
          </cell>
          <cell r="U2971" t="str">
            <v>IPR000326;IPR016193;IPR002125</v>
          </cell>
          <cell r="V2971" t="str">
            <v>Phosphatidic acid phosphatase type 2/haloperoxidase;Cytidine deaminase-like;CMP/dCMP deaminase, zinc-binding</v>
          </cell>
        </row>
        <row r="2972">
          <cell r="A2972" t="str">
            <v>UMAG_04118</v>
          </cell>
          <cell r="B2972">
            <v>1665</v>
          </cell>
          <cell r="C2972">
            <v>59.060444997356598</v>
          </cell>
          <cell r="D2972">
            <v>53.402346006563</v>
          </cell>
          <cell r="E2972">
            <v>47.298927394726803</v>
          </cell>
          <cell r="F2972">
            <v>48.2257727892964</v>
          </cell>
          <cell r="G2972">
            <v>39.688020269252704</v>
          </cell>
          <cell r="H2972">
            <v>45.217048720410602</v>
          </cell>
          <cell r="I2972">
            <v>28.278065113545701</v>
          </cell>
          <cell r="J2972">
            <v>56.635672873302099</v>
          </cell>
          <cell r="K2972">
            <v>21.3941046243865</v>
          </cell>
          <cell r="L2972">
            <v>7.7101150632196402</v>
          </cell>
          <cell r="M2972">
            <v>8.8779629991827207</v>
          </cell>
          <cell r="N2972">
            <v>8.3917574264108996</v>
          </cell>
          <cell r="O2972">
            <v>1.7590169850089801</v>
          </cell>
          <cell r="P2972">
            <v>5.4247672373606504</v>
          </cell>
          <cell r="Q2972">
            <v>1.4683861176605599</v>
          </cell>
          <cell r="R2972">
            <v>11.916383357021299</v>
          </cell>
          <cell r="S2972" t="e">
            <v>#N/A</v>
          </cell>
          <cell r="T2972" t="str">
            <v>hypothetical protein</v>
          </cell>
          <cell r="U2972" t="str">
            <v>IPR000620</v>
          </cell>
          <cell r="V2972" t="str">
            <v>EamA domain</v>
          </cell>
        </row>
        <row r="2973">
          <cell r="A2973" t="str">
            <v>UMAG_04119</v>
          </cell>
          <cell r="B2973">
            <v>1263</v>
          </cell>
          <cell r="C2973">
            <v>1.65356688202475</v>
          </cell>
          <cell r="D2973">
            <v>5.5672452168043103</v>
          </cell>
          <cell r="E2973">
            <v>1.1579910334858501</v>
          </cell>
          <cell r="F2973">
            <v>0</v>
          </cell>
          <cell r="G2973">
            <v>1.3394419690414801</v>
          </cell>
          <cell r="H2973">
            <v>0.67047796706136198</v>
          </cell>
          <cell r="I2973">
            <v>0.49267271161394699</v>
          </cell>
          <cell r="J2973">
            <v>0.123801046909691</v>
          </cell>
          <cell r="K2973">
            <v>0.436208679153268</v>
          </cell>
          <cell r="L2973">
            <v>7.7181609865386003</v>
          </cell>
          <cell r="M2973">
            <v>2.0056993047066798</v>
          </cell>
          <cell r="N2973">
            <v>0</v>
          </cell>
          <cell r="O2973">
            <v>1.1784328841274201</v>
          </cell>
          <cell r="P2973">
            <v>1.16130190430577</v>
          </cell>
          <cell r="Q2973">
            <v>0.85333416801808604</v>
          </cell>
          <cell r="R2973">
            <v>0.214429703277803</v>
          </cell>
          <cell r="S2973" t="e">
            <v>#N/A</v>
          </cell>
          <cell r="T2973" t="str">
            <v>hypothetical protein</v>
          </cell>
          <cell r="U2973" t="e">
            <v>#N/A</v>
          </cell>
          <cell r="V2973" t="e">
            <v>#N/A</v>
          </cell>
        </row>
        <row r="2974">
          <cell r="A2974" t="str">
            <v>UMAG_04120</v>
          </cell>
          <cell r="B2974">
            <v>483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0</v>
          </cell>
          <cell r="S2974" t="e">
            <v>#N/A</v>
          </cell>
          <cell r="T2974" t="str">
            <v>hypothetical protein</v>
          </cell>
          <cell r="U2974" t="e">
            <v>#N/A</v>
          </cell>
          <cell r="V2974" t="e">
            <v>#N/A</v>
          </cell>
        </row>
        <row r="2975">
          <cell r="A2975" t="str">
            <v>UMAG_04125</v>
          </cell>
          <cell r="B2975">
            <v>1005</v>
          </cell>
          <cell r="C2975">
            <v>7.7974954401409002E-2</v>
          </cell>
          <cell r="D2975">
            <v>2.9246269903677899</v>
          </cell>
          <cell r="E2975">
            <v>0</v>
          </cell>
          <cell r="F2975">
            <v>1.4821601740444501</v>
          </cell>
          <cell r="G2975">
            <v>4.00642600052847</v>
          </cell>
          <cell r="H2975">
            <v>2.37709881081827</v>
          </cell>
          <cell r="I2975">
            <v>9.0509191065589008</v>
          </cell>
          <cell r="J2975">
            <v>94.200905262043605</v>
          </cell>
          <cell r="K2975">
            <v>6.91885733010838E-2</v>
          </cell>
          <cell r="L2975">
            <v>3.2666832526559002</v>
          </cell>
          <cell r="M2975">
            <v>0</v>
          </cell>
          <cell r="N2975">
            <v>2.5671767264001302</v>
          </cell>
          <cell r="O2975">
            <v>2.0217311423533402</v>
          </cell>
          <cell r="P2975">
            <v>2.12969862936023</v>
          </cell>
          <cell r="Q2975">
            <v>2.0750687962258398</v>
          </cell>
          <cell r="R2975">
            <v>19.088902549166601</v>
          </cell>
          <cell r="S2975" t="e">
            <v>#N/A</v>
          </cell>
          <cell r="T2975" t="str">
            <v>related to YRO2 - strong similarity to HSP30 heat shock protein Yro1p</v>
          </cell>
          <cell r="U2975" t="str">
            <v>IPR029730;IPR001425</v>
          </cell>
          <cell r="V2975" t="str">
            <v>Archaeal/bacterial/fungal rhodopsin-like;Archaeal/bacterial/fungal rhodopsin</v>
          </cell>
        </row>
        <row r="2976">
          <cell r="A2976" t="str">
            <v>UMAG_04126</v>
          </cell>
          <cell r="B2976">
            <v>1881</v>
          </cell>
          <cell r="C2976">
            <v>108.999824492209</v>
          </cell>
          <cell r="D2976">
            <v>109.15016960250099</v>
          </cell>
          <cell r="E2976">
            <v>111.90711427465899</v>
          </cell>
          <cell r="F2976">
            <v>85.287203935749801</v>
          </cell>
          <cell r="G2976">
            <v>138.99684004873501</v>
          </cell>
          <cell r="H2976">
            <v>169.68646821332001</v>
          </cell>
          <cell r="I2976">
            <v>168.555123938078</v>
          </cell>
          <cell r="J2976">
            <v>142.37726281621499</v>
          </cell>
          <cell r="K2976">
            <v>35.395053108878699</v>
          </cell>
          <cell r="L2976">
            <v>15.432806844676101</v>
          </cell>
          <cell r="M2976">
            <v>38.428885863004403</v>
          </cell>
          <cell r="N2976">
            <v>4.4520717303333202</v>
          </cell>
          <cell r="O2976">
            <v>12.311593959697399</v>
          </cell>
          <cell r="P2976">
            <v>20.665019014634399</v>
          </cell>
          <cell r="Q2976">
            <v>5.4644794286723899</v>
          </cell>
          <cell r="R2976">
            <v>12.404984413585399</v>
          </cell>
          <cell r="S2976" t="e">
            <v>#N/A</v>
          </cell>
          <cell r="T2976" t="str">
            <v>related to HEM4 - Uroporphyrinogen III synthase</v>
          </cell>
          <cell r="U2976" t="str">
            <v>IPR003754</v>
          </cell>
          <cell r="V2976" t="str">
            <v>Tetrapyrrole biosynthesis, uroporphyrinogen III synthase</v>
          </cell>
        </row>
        <row r="2977">
          <cell r="A2977" t="str">
            <v>UMAG_04127</v>
          </cell>
          <cell r="B2977">
            <v>1398</v>
          </cell>
          <cell r="C2977">
            <v>244.75653700125699</v>
          </cell>
          <cell r="D2977">
            <v>132.31101356796901</v>
          </cell>
          <cell r="E2977">
            <v>196.793152666628</v>
          </cell>
          <cell r="F2977">
            <v>266.39765128422601</v>
          </cell>
          <cell r="G2977">
            <v>183.90338642483599</v>
          </cell>
          <cell r="H2977">
            <v>188.39241924415199</v>
          </cell>
          <cell r="I2977">
            <v>185.71528529582699</v>
          </cell>
          <cell r="J2977">
            <v>171.271176140812</v>
          </cell>
          <cell r="K2977">
            <v>13.514006763787</v>
          </cell>
          <cell r="L2977">
            <v>8.3796941177020692</v>
          </cell>
          <cell r="M2977">
            <v>28.786062106709</v>
          </cell>
          <cell r="N2977">
            <v>8.7605146565925196</v>
          </cell>
          <cell r="O2977">
            <v>29.895349073151301</v>
          </cell>
          <cell r="P2977">
            <v>25.230450960048699</v>
          </cell>
          <cell r="Q2977">
            <v>23.487359472661801</v>
          </cell>
          <cell r="R2977">
            <v>18.9301888882576</v>
          </cell>
          <cell r="S2977" t="str">
            <v>erg26</v>
          </cell>
          <cell r="T2977" t="str">
            <v>probable ERG26 - C-3 sterol dehydrogenase (C-4 decarboxylase)</v>
          </cell>
          <cell r="U2977" t="str">
            <v>IPR002225;IPR016040</v>
          </cell>
          <cell r="V2977" t="str">
            <v>3-beta hydroxysteroid dehydrogenase/isomerase;NAD(P)-binding domain</v>
          </cell>
        </row>
        <row r="2978">
          <cell r="A2978" t="str">
            <v>UMAG_04128</v>
          </cell>
          <cell r="B2978">
            <v>1398</v>
          </cell>
          <cell r="C2978">
            <v>319.09125985104703</v>
          </cell>
          <cell r="D2978">
            <v>84.106522968869299</v>
          </cell>
          <cell r="E2978">
            <v>79.880628500161706</v>
          </cell>
          <cell r="F2978">
            <v>65.385017406037406</v>
          </cell>
          <cell r="G2978">
            <v>54.8516304683966</v>
          </cell>
          <cell r="H2978">
            <v>42.946210280539198</v>
          </cell>
          <cell r="I2978">
            <v>35.6992094066864</v>
          </cell>
          <cell r="J2978">
            <v>48.617403843034502</v>
          </cell>
          <cell r="K2978">
            <v>78.691064982210605</v>
          </cell>
          <cell r="L2978">
            <v>23.138586804022001</v>
          </cell>
          <cell r="M2978">
            <v>12.0234030262717</v>
          </cell>
          <cell r="N2978">
            <v>1.81160100845757</v>
          </cell>
          <cell r="O2978">
            <v>7.0103988387890102</v>
          </cell>
          <cell r="P2978">
            <v>10.283238911358399</v>
          </cell>
          <cell r="Q2978">
            <v>5.6116624112923796</v>
          </cell>
          <cell r="R2978">
            <v>2.0994763492550201</v>
          </cell>
          <cell r="S2978" t="e">
            <v>#N/A</v>
          </cell>
          <cell r="T2978" t="str">
            <v>related to isopenicillin N epimerase</v>
          </cell>
          <cell r="U2978" t="str">
            <v>IPR015424;IPR015421;IPR000192</v>
          </cell>
          <cell r="V2978" t="str">
            <v>Pyridoxal phosphate-dependent transferase;Pyridoxal phosphate-dependent transferase, major region, subdomain 1;Aminotransferase class V domain</v>
          </cell>
        </row>
        <row r="2979">
          <cell r="A2979" t="str">
            <v>UMAG_04129</v>
          </cell>
          <cell r="B2979">
            <v>2952</v>
          </cell>
          <cell r="C2979">
            <v>49.699974714899902</v>
          </cell>
          <cell r="D2979">
            <v>42.0141848650646</v>
          </cell>
          <cell r="E2979">
            <v>70.564024696706198</v>
          </cell>
          <cell r="F2979">
            <v>76.697147935939796</v>
          </cell>
          <cell r="G2979">
            <v>67.783117070878404</v>
          </cell>
          <cell r="H2979">
            <v>58.769757741732597</v>
          </cell>
          <cell r="I2979">
            <v>66.690788724518498</v>
          </cell>
          <cell r="J2979">
            <v>40.174025183641497</v>
          </cell>
          <cell r="K2979">
            <v>6.3570705878114104</v>
          </cell>
          <cell r="L2979">
            <v>14.4078547712844</v>
          </cell>
          <cell r="M2979">
            <v>14.222894470840901</v>
          </cell>
          <cell r="N2979">
            <v>5.8515201382264603</v>
          </cell>
          <cell r="O2979">
            <v>13.1646537603224</v>
          </cell>
          <cell r="P2979">
            <v>1.4895511361952201</v>
          </cell>
          <cell r="Q2979">
            <v>10.448215400220301</v>
          </cell>
          <cell r="R2979">
            <v>6.4511317890050099</v>
          </cell>
          <cell r="S2979" t="e">
            <v>#N/A</v>
          </cell>
          <cell r="T2979" t="str">
            <v>related to proliferation associated SNF2-like protein</v>
          </cell>
          <cell r="U2979" t="str">
            <v>IPR027417;IPR000330;IPR014001;IPR001650</v>
          </cell>
          <cell r="V2979" t="str">
            <v>P-loop containing nucleoside triphosphate hydrolase;SNF2-related;Helicase superfamily 1/2, ATP-binding domain;Helicase, C-terminal</v>
          </cell>
        </row>
        <row r="2980">
          <cell r="A2980" t="str">
            <v>UMAG_04130</v>
          </cell>
          <cell r="B2980">
            <v>1557</v>
          </cell>
          <cell r="C2980">
            <v>0.93115066038914196</v>
          </cell>
          <cell r="D2980">
            <v>860.97286000421502</v>
          </cell>
          <cell r="E2980">
            <v>548.32918123517402</v>
          </cell>
          <cell r="F2980">
            <v>28.132537437696602</v>
          </cell>
          <cell r="G2980">
            <v>5.8962519125728301</v>
          </cell>
          <cell r="H2980">
            <v>5.7522272984146596</v>
          </cell>
          <cell r="I2980">
            <v>5.9298055837597996</v>
          </cell>
          <cell r="J2980">
            <v>7.0501204409978397</v>
          </cell>
          <cell r="K2980">
            <v>0.40881556629927501</v>
          </cell>
          <cell r="L2980">
            <v>202.65435503855099</v>
          </cell>
          <cell r="M2980">
            <v>106.51406523498</v>
          </cell>
          <cell r="N2980">
            <v>15.2723388667169</v>
          </cell>
          <cell r="O2980">
            <v>3.23024577615681</v>
          </cell>
          <cell r="P2980">
            <v>1.24918991620028</v>
          </cell>
          <cell r="Q2980">
            <v>3.0412053481723098</v>
          </cell>
          <cell r="R2980">
            <v>2.68968784748935</v>
          </cell>
          <cell r="S2980" t="str">
            <v>dik6</v>
          </cell>
          <cell r="T2980" t="str">
            <v>Dik6</v>
          </cell>
          <cell r="U2980" t="e">
            <v>#N/A</v>
          </cell>
          <cell r="V2980" t="e">
            <v>#N/A</v>
          </cell>
        </row>
        <row r="2981">
          <cell r="A2981" t="str">
            <v>UMAG_04131</v>
          </cell>
          <cell r="B2981">
            <v>1479</v>
          </cell>
          <cell r="C2981">
            <v>60.120634253610902</v>
          </cell>
          <cell r="D2981">
            <v>51.058479916143703</v>
          </cell>
          <cell r="E2981">
            <v>44.858817576459202</v>
          </cell>
          <cell r="F2981">
            <v>100.61822292416601</v>
          </cell>
          <cell r="G2981">
            <v>74.306182709114793</v>
          </cell>
          <cell r="H2981">
            <v>62.500278511931498</v>
          </cell>
          <cell r="I2981">
            <v>72.144128374453004</v>
          </cell>
          <cell r="J2981">
            <v>59.714310975927503</v>
          </cell>
          <cell r="K2981">
            <v>12.0731408510657</v>
          </cell>
          <cell r="L2981">
            <v>19.984363921275399</v>
          </cell>
          <cell r="M2981">
            <v>12.6121160350033</v>
          </cell>
          <cell r="N2981">
            <v>15.293036493924699</v>
          </cell>
          <cell r="O2981">
            <v>24.555131684655102</v>
          </cell>
          <cell r="P2981">
            <v>8.2537102169855192</v>
          </cell>
          <cell r="Q2981">
            <v>8.5106539472891996</v>
          </cell>
          <cell r="R2981">
            <v>4.5798623499172004</v>
          </cell>
          <cell r="S2981" t="e">
            <v>#N/A</v>
          </cell>
          <cell r="T2981" t="str">
            <v>hypothetical protein</v>
          </cell>
          <cell r="U2981" t="str">
            <v>IPR007009</v>
          </cell>
          <cell r="V2981" t="str">
            <v>SHQ1 protein</v>
          </cell>
        </row>
        <row r="2982">
          <cell r="A2982" t="str">
            <v>UMAG_04132</v>
          </cell>
          <cell r="B2982">
            <v>3489</v>
          </cell>
          <cell r="C2982">
            <v>57.383168869937101</v>
          </cell>
          <cell r="D2982">
            <v>91.769553443401307</v>
          </cell>
          <cell r="E2982">
            <v>49.484827359091902</v>
          </cell>
          <cell r="F2982">
            <v>37.608206702980702</v>
          </cell>
          <cell r="G2982">
            <v>54.856742363534003</v>
          </cell>
          <cell r="H2982">
            <v>55.7884579058084</v>
          </cell>
          <cell r="I2982">
            <v>64.971691625904299</v>
          </cell>
          <cell r="J2982">
            <v>65.766159967030106</v>
          </cell>
          <cell r="K2982">
            <v>9.2896677262480996</v>
          </cell>
          <cell r="L2982">
            <v>25.257443708713399</v>
          </cell>
          <cell r="M2982">
            <v>14.2203914987558</v>
          </cell>
          <cell r="N2982">
            <v>0.80253317960478898</v>
          </cell>
          <cell r="O2982">
            <v>12.2946842585393</v>
          </cell>
          <cell r="P2982">
            <v>7.3270512750698398</v>
          </cell>
          <cell r="Q2982">
            <v>7.2641587768664602</v>
          </cell>
          <cell r="R2982">
            <v>1.2722374804213901</v>
          </cell>
          <cell r="S2982" t="e">
            <v>#N/A</v>
          </cell>
          <cell r="T2982" t="str">
            <v>hypothetical protein</v>
          </cell>
          <cell r="U2982" t="str">
            <v>IPR022771</v>
          </cell>
          <cell r="V2982" t="str">
            <v>Wings apart-like protein</v>
          </cell>
        </row>
        <row r="2983">
          <cell r="A2983" t="str">
            <v>UMAG_04133</v>
          </cell>
          <cell r="B2983">
            <v>882</v>
          </cell>
          <cell r="C2983">
            <v>8.7537672720325208</v>
          </cell>
          <cell r="D2983">
            <v>134.843162123382</v>
          </cell>
          <cell r="E2983">
            <v>85.156209608475393</v>
          </cell>
          <cell r="F2983">
            <v>20.991361185564902</v>
          </cell>
          <cell r="G2983">
            <v>16.187948302488799</v>
          </cell>
          <cell r="H2983">
            <v>14.8245482769586</v>
          </cell>
          <cell r="I2983">
            <v>13.365713553064399</v>
          </cell>
          <cell r="J2983">
            <v>61.576345161290803</v>
          </cell>
          <cell r="K2983">
            <v>1.8031541630797601</v>
          </cell>
          <cell r="L2983">
            <v>59.449028238909101</v>
          </cell>
          <cell r="M2983">
            <v>47.902839969450604</v>
          </cell>
          <cell r="N2983">
            <v>6.7912433867087598</v>
          </cell>
          <cell r="O2983">
            <v>3.7763423694899898</v>
          </cell>
          <cell r="P2983">
            <v>8.1357868835779392</v>
          </cell>
          <cell r="Q2983">
            <v>6.4056499746087203</v>
          </cell>
          <cell r="R2983">
            <v>13.4465784555979</v>
          </cell>
          <cell r="S2983" t="e">
            <v>#N/A</v>
          </cell>
          <cell r="T2983" t="str">
            <v>related to NAD(P)H-dependent oxidoreductase</v>
          </cell>
          <cell r="U2983" t="str">
            <v>IPR020904;IPR016040;IPR002347;IPR002198</v>
          </cell>
          <cell r="V2983" t="str">
            <v>Short-chain dehydrogenase/reductase, conserved site;NAD(P)-binding domain;Glucose/ribitol dehydrogenase;Short-chain dehydrogenase/reductase SDR</v>
          </cell>
        </row>
        <row r="2984">
          <cell r="A2984" t="str">
            <v>UMAG_04134</v>
          </cell>
          <cell r="B2984">
            <v>1185</v>
          </cell>
          <cell r="C2984">
            <v>86.713880410989006</v>
          </cell>
          <cell r="D2984">
            <v>219.65175496885001</v>
          </cell>
          <cell r="E2984">
            <v>161.48034327718301</v>
          </cell>
          <cell r="F2984">
            <v>45.204552868834398</v>
          </cell>
          <cell r="G2984">
            <v>187.19969935352901</v>
          </cell>
          <cell r="H2984">
            <v>205.23124115882601</v>
          </cell>
          <cell r="I2984">
            <v>181.78256496486401</v>
          </cell>
          <cell r="J2984">
            <v>194.973103655399</v>
          </cell>
          <cell r="K2984">
            <v>8.7151377877487803</v>
          </cell>
          <cell r="L2984">
            <v>31.4577703786575</v>
          </cell>
          <cell r="M2984">
            <v>29.428554815583599</v>
          </cell>
          <cell r="N2984">
            <v>12.8017022675365</v>
          </cell>
          <cell r="O2984">
            <v>21.108491815291899</v>
          </cell>
          <cell r="P2984">
            <v>20.909896872866799</v>
          </cell>
          <cell r="Q2984">
            <v>2.88245029582247</v>
          </cell>
          <cell r="R2984">
            <v>17.687886527492701</v>
          </cell>
          <cell r="S2984" t="e">
            <v>#N/A</v>
          </cell>
          <cell r="T2984" t="str">
            <v>probable methionine synthase</v>
          </cell>
          <cell r="U2984" t="str">
            <v>IPR002629</v>
          </cell>
          <cell r="V2984" t="str">
            <v>Cobalamin-independent methionine synthase MetE, C-terminal/archaeal</v>
          </cell>
        </row>
        <row r="2985">
          <cell r="A2985" t="str">
            <v>UMAG_04135</v>
          </cell>
          <cell r="B2985">
            <v>606</v>
          </cell>
          <cell r="C2985">
            <v>6.0512404044926402</v>
          </cell>
          <cell r="D2985">
            <v>8.7822526571463406</v>
          </cell>
          <cell r="E2985">
            <v>8.3006035751973908</v>
          </cell>
          <cell r="F2985">
            <v>1.84063867181229</v>
          </cell>
          <cell r="G2985">
            <v>4.10665559638114</v>
          </cell>
          <cell r="H2985">
            <v>9.44915923682718</v>
          </cell>
          <cell r="I2985">
            <v>6.2512987280425598</v>
          </cell>
          <cell r="J2985">
            <v>7.1125624353956098</v>
          </cell>
          <cell r="K2985">
            <v>0.43625365719957399</v>
          </cell>
          <cell r="L2985">
            <v>4.8130870216021204</v>
          </cell>
          <cell r="M2985">
            <v>1.8188594041141799</v>
          </cell>
          <cell r="N2985">
            <v>1.5974171518443001</v>
          </cell>
          <cell r="O2985">
            <v>2.33313738357915</v>
          </cell>
          <cell r="P2985">
            <v>1.46655646228005</v>
          </cell>
          <cell r="Q2985">
            <v>1.6366358739192199</v>
          </cell>
          <cell r="R2985">
            <v>0.93537274154689498</v>
          </cell>
          <cell r="S2985" t="e">
            <v>#N/A</v>
          </cell>
          <cell r="T2985" t="str">
            <v>hypothetical protein</v>
          </cell>
          <cell r="U2985" t="e">
            <v>#N/A</v>
          </cell>
          <cell r="V2985" t="e">
            <v>#N/A</v>
          </cell>
        </row>
        <row r="2986">
          <cell r="A2986" t="str">
            <v>UMAG_04136</v>
          </cell>
          <cell r="B2986">
            <v>2388</v>
          </cell>
          <cell r="C2986">
            <v>174.71427145133799</v>
          </cell>
          <cell r="D2986">
            <v>404.06543965245203</v>
          </cell>
          <cell r="E2986">
            <v>325.79608340553699</v>
          </cell>
          <cell r="F2986">
            <v>258.79427642304597</v>
          </cell>
          <cell r="G2986">
            <v>202.70812240883299</v>
          </cell>
          <cell r="H2986">
            <v>194.18204461834</v>
          </cell>
          <cell r="I2986">
            <v>242.273105367281</v>
          </cell>
          <cell r="J2986">
            <v>227.87625235877999</v>
          </cell>
          <cell r="K2986">
            <v>46.694841695493203</v>
          </cell>
          <cell r="L2986">
            <v>85.544065616915503</v>
          </cell>
          <cell r="M2986">
            <v>76.414795754347793</v>
          </cell>
          <cell r="N2986">
            <v>0.912766231127359</v>
          </cell>
          <cell r="O2986">
            <v>16.194061094501599</v>
          </cell>
          <cell r="P2986">
            <v>6.3726662231388103</v>
          </cell>
          <cell r="Q2986">
            <v>32.362834527791399</v>
          </cell>
          <cell r="R2986">
            <v>23.0444030057653</v>
          </cell>
          <cell r="S2986" t="e">
            <v>#N/A</v>
          </cell>
          <cell r="T2986" t="str">
            <v>related to serine/threonine protein kinase</v>
          </cell>
          <cell r="U2986" t="str">
            <v>IPR017441;IPR008271;IPR011009;IPR000719</v>
          </cell>
          <cell r="V2986" t="str">
            <v>Protein kinase, ATP binding site;Serine/threonine-protein kinase, active site;Protein kinase-like domain;Protein kinase domain</v>
          </cell>
        </row>
        <row r="2987">
          <cell r="A2987" t="str">
            <v>UMAG_04138</v>
          </cell>
          <cell r="B2987">
            <v>969</v>
          </cell>
          <cell r="C2987">
            <v>2433.3418724968501</v>
          </cell>
          <cell r="D2987">
            <v>1559.99668722665</v>
          </cell>
          <cell r="E2987">
            <v>2186.4419374486602</v>
          </cell>
          <cell r="F2987">
            <v>2482.4797904428101</v>
          </cell>
          <cell r="G2987">
            <v>1595.6108898359601</v>
          </cell>
          <cell r="H2987">
            <v>2088.5212971381002</v>
          </cell>
          <cell r="I2987">
            <v>2166.5733367166699</v>
          </cell>
          <cell r="J2987">
            <v>1959.5139805445101</v>
          </cell>
          <cell r="K2987">
            <v>371.72871362704899</v>
          </cell>
          <cell r="L2987">
            <v>365.18674669002303</v>
          </cell>
          <cell r="M2987">
            <v>206.884212868254</v>
          </cell>
          <cell r="N2987">
            <v>50.943800710386199</v>
          </cell>
          <cell r="O2987">
            <v>108.537959338427</v>
          </cell>
          <cell r="P2987">
            <v>168.148959833671</v>
          </cell>
          <cell r="Q2987">
            <v>314.74818911454503</v>
          </cell>
          <cell r="R2987">
            <v>125.57813987028401</v>
          </cell>
          <cell r="S2987" t="str">
            <v>tal1</v>
          </cell>
          <cell r="T2987" t="str">
            <v>probable TAL1 - transaldolase</v>
          </cell>
          <cell r="U2987" t="str">
            <v>IPR018225;IPR004730;IPR001585;IPR013785</v>
          </cell>
          <cell r="V2987" t="str">
            <v>Transaldolase, active site;Transaldolase type 1;Transaldolase;Aldolase-type TIM barrel</v>
          </cell>
        </row>
        <row r="2988">
          <cell r="A2988" t="str">
            <v>UMAG_04139</v>
          </cell>
          <cell r="B2988">
            <v>2211</v>
          </cell>
          <cell r="C2988">
            <v>189.48669886383601</v>
          </cell>
          <cell r="D2988">
            <v>153.18789055301301</v>
          </cell>
          <cell r="E2988">
            <v>154.952489579515</v>
          </cell>
          <cell r="F2988">
            <v>132.42522771326</v>
          </cell>
          <cell r="G2988">
            <v>153.18195410254401</v>
          </cell>
          <cell r="H2988">
            <v>177.67167513500101</v>
          </cell>
          <cell r="I2988">
            <v>160.05489946666</v>
          </cell>
          <cell r="J2988">
            <v>164.50687343658899</v>
          </cell>
          <cell r="K2988">
            <v>40.626484379919702</v>
          </cell>
          <cell r="L2988">
            <v>10.0107545122607</v>
          </cell>
          <cell r="M2988">
            <v>10.780678580201499</v>
          </cell>
          <cell r="N2988">
            <v>9.1355874070190897</v>
          </cell>
          <cell r="O2988">
            <v>23.166813514007199</v>
          </cell>
          <cell r="P2988">
            <v>7.0311269546817998</v>
          </cell>
          <cell r="Q2988">
            <v>5.1487490789273602</v>
          </cell>
          <cell r="R2988">
            <v>7.9074720463388797</v>
          </cell>
          <cell r="S2988" t="e">
            <v>#N/A</v>
          </cell>
          <cell r="T2988" t="str">
            <v>hypothetical protein</v>
          </cell>
          <cell r="U2988" t="str">
            <v>IPR002669</v>
          </cell>
          <cell r="V2988" t="str">
            <v>Urease accessory protein UreD</v>
          </cell>
        </row>
        <row r="2989">
          <cell r="A2989" t="str">
            <v>UMAG_04145</v>
          </cell>
          <cell r="B2989">
            <v>507</v>
          </cell>
          <cell r="C2989">
            <v>94.980958108171393</v>
          </cell>
          <cell r="D2989">
            <v>78.736373090169394</v>
          </cell>
          <cell r="E2989">
            <v>104.13988475536</v>
          </cell>
          <cell r="F2989">
            <v>273.45129977574197</v>
          </cell>
          <cell r="G2989">
            <v>142.189610927898</v>
          </cell>
          <cell r="H2989">
            <v>139.25003752520999</v>
          </cell>
          <cell r="I2989">
            <v>80.722044400890496</v>
          </cell>
          <cell r="J2989">
            <v>69.761411650382698</v>
          </cell>
          <cell r="K2989">
            <v>9.6703217006514706</v>
          </cell>
          <cell r="L2989">
            <v>26.9238647980259</v>
          </cell>
          <cell r="M2989">
            <v>54.352896504231701</v>
          </cell>
          <cell r="N2989">
            <v>28.2435286246128</v>
          </cell>
          <cell r="O2989">
            <v>20.475994248689901</v>
          </cell>
          <cell r="P2989">
            <v>11.5271458612504</v>
          </cell>
          <cell r="Q2989">
            <v>14.043677434369799</v>
          </cell>
          <cell r="R2989">
            <v>17.1111765768051</v>
          </cell>
          <cell r="S2989" t="e">
            <v>#N/A</v>
          </cell>
          <cell r="T2989" t="str">
            <v>hypothetical protein</v>
          </cell>
          <cell r="U2989" t="e">
            <v>#N/A</v>
          </cell>
          <cell r="V2989" t="e">
            <v>#N/A</v>
          </cell>
        </row>
        <row r="2990">
          <cell r="A2990" t="str">
            <v>UMAG_04146</v>
          </cell>
          <cell r="B2990">
            <v>3333</v>
          </cell>
          <cell r="C2990">
            <v>41.3737604847705</v>
          </cell>
          <cell r="D2990">
            <v>64.424340336632596</v>
          </cell>
          <cell r="E2990">
            <v>45.8687890145317</v>
          </cell>
          <cell r="F2990">
            <v>69.197692236048297</v>
          </cell>
          <cell r="G2990">
            <v>84.262450977924203</v>
          </cell>
          <cell r="H2990">
            <v>68.296367269164193</v>
          </cell>
          <cell r="I2990">
            <v>77.665924319203896</v>
          </cell>
          <cell r="J2990">
            <v>60.351244228940303</v>
          </cell>
          <cell r="K2990">
            <v>0.90980060789767103</v>
          </cell>
          <cell r="L2990">
            <v>24.151879923336299</v>
          </cell>
          <cell r="M2990">
            <v>20.630711138457499</v>
          </cell>
          <cell r="N2990">
            <v>12.6856381362088</v>
          </cell>
          <cell r="O2990">
            <v>20.212878205860498</v>
          </cell>
          <cell r="P2990">
            <v>10.409717823916999</v>
          </cell>
          <cell r="Q2990">
            <v>12.3993854282422</v>
          </cell>
          <cell r="R2990">
            <v>16.541719603393499</v>
          </cell>
          <cell r="S2990" t="e">
            <v>#N/A</v>
          </cell>
          <cell r="T2990" t="str">
            <v>related to putative phosphate transporter 1</v>
          </cell>
          <cell r="U2990" t="str">
            <v>IPR004342;IPR004331</v>
          </cell>
          <cell r="V2990" t="str">
            <v>EXS, C-terminal;SPX, N-terminal</v>
          </cell>
        </row>
        <row r="2991">
          <cell r="A2991" t="str">
            <v>UMAG_04147</v>
          </cell>
          <cell r="B2991">
            <v>2430</v>
          </cell>
          <cell r="C2991">
            <v>75.1417602146186</v>
          </cell>
          <cell r="D2991">
            <v>97.742042091004606</v>
          </cell>
          <cell r="E2991">
            <v>98.372684489196601</v>
          </cell>
          <cell r="F2991">
            <v>98.489844014511604</v>
          </cell>
          <cell r="G2991">
            <v>86.682255025508795</v>
          </cell>
          <cell r="H2991">
            <v>81.818650364382606</v>
          </cell>
          <cell r="I2991">
            <v>82.694014771212395</v>
          </cell>
          <cell r="J2991">
            <v>80.476886684157094</v>
          </cell>
          <cell r="K2991">
            <v>5.0558511137626301</v>
          </cell>
          <cell r="L2991">
            <v>5.3516655222697196</v>
          </cell>
          <cell r="M2991">
            <v>40.450774719393898</v>
          </cell>
          <cell r="N2991">
            <v>11.4623382168297</v>
          </cell>
          <cell r="O2991">
            <v>9.6128374707892394</v>
          </cell>
          <cell r="P2991">
            <v>15.3599434060466</v>
          </cell>
          <cell r="Q2991">
            <v>7.6483309849397898</v>
          </cell>
          <cell r="R2991">
            <v>11.5950080254577</v>
          </cell>
          <cell r="S2991" t="e">
            <v>#N/A</v>
          </cell>
          <cell r="T2991" t="str">
            <v>related to EXO84 - exocyst protein essential for secretion</v>
          </cell>
          <cell r="U2991" t="str">
            <v>IPR016159;IPR011993</v>
          </cell>
          <cell r="V2991" t="str">
            <v>Cullin repeat-like-containing domain;Pleckstrin homology-like domain</v>
          </cell>
        </row>
        <row r="2992">
          <cell r="A2992" t="str">
            <v>UMAG_04148</v>
          </cell>
          <cell r="B2992">
            <v>1038</v>
          </cell>
          <cell r="C2992">
            <v>142.34664198861</v>
          </cell>
          <cell r="D2992">
            <v>99.327262935040196</v>
          </cell>
          <cell r="E2992">
            <v>85.103534072906697</v>
          </cell>
          <cell r="F2992">
            <v>102.03819870268001</v>
          </cell>
          <cell r="G2992">
            <v>73.315029154015207</v>
          </cell>
          <cell r="H2992">
            <v>62.242558604844497</v>
          </cell>
          <cell r="I2992">
            <v>56.981872910492598</v>
          </cell>
          <cell r="J2992">
            <v>65.331863421523806</v>
          </cell>
          <cell r="K2992">
            <v>39.445613693000197</v>
          </cell>
          <cell r="L2992">
            <v>57.554842484728702</v>
          </cell>
          <cell r="M2992">
            <v>19.9501449737417</v>
          </cell>
          <cell r="N2992">
            <v>12.2859190504851</v>
          </cell>
          <cell r="O2992">
            <v>8.9932809518652999</v>
          </cell>
          <cell r="P2992">
            <v>14.6467881252763</v>
          </cell>
          <cell r="Q2992">
            <v>4.6687676007003498</v>
          </cell>
          <cell r="R2992">
            <v>11.0754892022516</v>
          </cell>
          <cell r="S2992" t="str">
            <v>S15-2</v>
          </cell>
          <cell r="T2992" t="str">
            <v>related to MRPS28 - mitochondrial ribosomal protein</v>
          </cell>
          <cell r="U2992" t="str">
            <v>IPR005290;IPR009068;IPR000589</v>
          </cell>
          <cell r="V2992" t="str">
            <v>Ribosomal protein S15, bacterial-type;S15/NS1, RNA-binding;Ribosomal protein S15</v>
          </cell>
        </row>
        <row r="2993">
          <cell r="A2993" t="str">
            <v>UMAG_04149</v>
          </cell>
          <cell r="B2993">
            <v>687</v>
          </cell>
          <cell r="C2993">
            <v>19.757027887173301</v>
          </cell>
          <cell r="D2993">
            <v>36.894482696341797</v>
          </cell>
          <cell r="E2993">
            <v>32.162596667289002</v>
          </cell>
          <cell r="F2993">
            <v>25.460134734643301</v>
          </cell>
          <cell r="G2993">
            <v>27.353638401970901</v>
          </cell>
          <cell r="H2993">
            <v>34.799962563756601</v>
          </cell>
          <cell r="I2993">
            <v>25.512631299948001</v>
          </cell>
          <cell r="J2993">
            <v>34.857565213676601</v>
          </cell>
          <cell r="K2993">
            <v>1.41537745574005</v>
          </cell>
          <cell r="L2993">
            <v>17.697190319400701</v>
          </cell>
          <cell r="M2993">
            <v>3.7912277643247898</v>
          </cell>
          <cell r="N2993">
            <v>4.0406816021462602</v>
          </cell>
          <cell r="O2993">
            <v>7.6141326010485404</v>
          </cell>
          <cell r="P2993">
            <v>5.1487610209501096</v>
          </cell>
          <cell r="Q2993">
            <v>0.64284449981493397</v>
          </cell>
          <cell r="R2993">
            <v>7.8285557140163196</v>
          </cell>
          <cell r="S2993" t="str">
            <v>rrm10</v>
          </cell>
          <cell r="T2993" t="str">
            <v>hypothetical protein</v>
          </cell>
          <cell r="U2993" t="str">
            <v>IPR012677;IPR000504</v>
          </cell>
          <cell r="V2993" t="str">
            <v>Nucleotide-binding alpha-beta plait domain;RNA recognition motif domain</v>
          </cell>
        </row>
        <row r="2994">
          <cell r="A2994" t="str">
            <v>UMAG_04150</v>
          </cell>
          <cell r="B2994">
            <v>5931</v>
          </cell>
          <cell r="C2994">
            <v>109.230570034084</v>
          </cell>
          <cell r="D2994">
            <v>128.44546367498199</v>
          </cell>
          <cell r="E2994">
            <v>131.43906233606899</v>
          </cell>
          <cell r="F2994">
            <v>124.021844078135</v>
          </cell>
          <cell r="G2994">
            <v>126.408490186092</v>
          </cell>
          <cell r="H2994">
            <v>150.46408410478401</v>
          </cell>
          <cell r="I2994">
            <v>147.44677294759001</v>
          </cell>
          <cell r="J2994">
            <v>108.165103077347</v>
          </cell>
          <cell r="K2994">
            <v>25.395187751278101</v>
          </cell>
          <cell r="L2994">
            <v>38.726701837860098</v>
          </cell>
          <cell r="M2994">
            <v>20.563548785959401</v>
          </cell>
          <cell r="N2994">
            <v>20.824251921047701</v>
          </cell>
          <cell r="O2994">
            <v>6.0658947989915699</v>
          </cell>
          <cell r="P2994">
            <v>19.405211635291501</v>
          </cell>
          <cell r="Q2994">
            <v>4.2906192709457498</v>
          </cell>
          <cell r="R2994">
            <v>10.6098062746339</v>
          </cell>
          <cell r="S2994" t="e">
            <v>#N/A</v>
          </cell>
          <cell r="T2994" t="str">
            <v>related to DOP1 - strong similarity to developmental regulatory gene</v>
          </cell>
          <cell r="U2994" t="str">
            <v>IPR016024;IPR007249</v>
          </cell>
          <cell r="V2994" t="str">
            <v>Armadillo-type fold;Dopey, N-terminal</v>
          </cell>
        </row>
        <row r="2995">
          <cell r="A2995" t="str">
            <v>UMAG_04151</v>
          </cell>
          <cell r="B2995">
            <v>2553</v>
          </cell>
          <cell r="C2995">
            <v>129.53174116272299</v>
          </cell>
          <cell r="D2995">
            <v>288.54752115654799</v>
          </cell>
          <cell r="E2995">
            <v>236.468768999313</v>
          </cell>
          <cell r="F2995">
            <v>168.79157713801499</v>
          </cell>
          <cell r="G2995">
            <v>196.50954537134601</v>
          </cell>
          <cell r="H2995">
            <v>200.982234480404</v>
          </cell>
          <cell r="I2995">
            <v>225.681535266824</v>
          </cell>
          <cell r="J2995">
            <v>231.928115902179</v>
          </cell>
          <cell r="K2995">
            <v>10.761587743524901</v>
          </cell>
          <cell r="L2995">
            <v>48.970490672804999</v>
          </cell>
          <cell r="M2995">
            <v>66.289748931148395</v>
          </cell>
          <cell r="N2995">
            <v>36.395664998804499</v>
          </cell>
          <cell r="O2995">
            <v>19.837646756264</v>
          </cell>
          <cell r="P2995">
            <v>1.29932502243874</v>
          </cell>
          <cell r="Q2995">
            <v>21.982524974695</v>
          </cell>
          <cell r="R2995">
            <v>21.357170591030702</v>
          </cell>
          <cell r="S2995" t="str">
            <v>rad3</v>
          </cell>
          <cell r="T2995" t="str">
            <v>probable RAD3 - DNA helicase/ATPase</v>
          </cell>
          <cell r="U2995" t="str">
            <v>IPR002464;IPR027417;IPR013020;IPR006554;IPR006555;IPR001945;IPR010643;IPR010614;IPR014013</v>
          </cell>
          <cell r="V2995" t="str">
            <v>DNA/RNA helicase, ATP-dependent, DEAH-box type, conserved site;P-loop containing nucleoside triphosphate hydrolase;DNA helicase (DNA repair), Rad3 type;Helicase-like, DEXD box c2 type;ATP-dependent helicase, C-terminal;Xeroderma pigmentosum group D protein;Domain of unknown function DUF1227;DEAD2;Helicase, superfamily 1/2, ATP-binding domain, DinG/Rad3-type</v>
          </cell>
        </row>
        <row r="2996">
          <cell r="A2996" t="str">
            <v>UMAG_04152</v>
          </cell>
          <cell r="B2996">
            <v>3201</v>
          </cell>
          <cell r="C2996">
            <v>3739.0816706621099</v>
          </cell>
          <cell r="D2996">
            <v>1668.3731441810201</v>
          </cell>
          <cell r="E2996">
            <v>2305.1659762346999</v>
          </cell>
          <cell r="F2996">
            <v>3163.8703314895201</v>
          </cell>
          <cell r="G2996">
            <v>1839.0637578835001</v>
          </cell>
          <cell r="H2996">
            <v>1675.9864127690701</v>
          </cell>
          <cell r="I2996">
            <v>1409.46779277373</v>
          </cell>
          <cell r="J2996">
            <v>1393.87324242776</v>
          </cell>
          <cell r="K2996">
            <v>1112.45097714246</v>
          </cell>
          <cell r="L2996">
            <v>293.14103061880297</v>
          </cell>
          <cell r="M2996">
            <v>336.52985234214998</v>
          </cell>
          <cell r="N2996">
            <v>84.9579324206141</v>
          </cell>
          <cell r="O2996">
            <v>61.644740876481201</v>
          </cell>
          <cell r="P2996">
            <v>62.0044942940929</v>
          </cell>
          <cell r="Q2996">
            <v>59.696697775399898</v>
          </cell>
          <cell r="R2996">
            <v>216.43992964584399</v>
          </cell>
          <cell r="S2996" t="str">
            <v>yef3</v>
          </cell>
          <cell r="T2996" t="str">
            <v>probable YEF3 - translation elongation factor eEF3</v>
          </cell>
          <cell r="U2996" t="str">
            <v>IPR015688;IPR027417;IPR017871;IPR016024;IPR011989;IPR003439;IPR003593;IPR000953;IPR021133</v>
          </cell>
          <cell r="V2996" t="str">
            <v>Elongation Factor 3;P-loop containing nucleoside triphosphate hydrolase;ABC transporter, conserved site;Armadillo-type fold;Armadillo-like helical;ABC transporter-like;AAA+ ATPase domain;Chromo/chromo shadow domain;HEAT, type 2</v>
          </cell>
        </row>
        <row r="2997">
          <cell r="A2997" t="str">
            <v>UMAG_04154</v>
          </cell>
          <cell r="B2997">
            <v>915</v>
          </cell>
          <cell r="C2997">
            <v>69.274407228124304</v>
          </cell>
          <cell r="D2997">
            <v>55.378433786597199</v>
          </cell>
          <cell r="E2997">
            <v>67.408845688341003</v>
          </cell>
          <cell r="F2997">
            <v>73.285694260413806</v>
          </cell>
          <cell r="G2997">
            <v>100.574347137405</v>
          </cell>
          <cell r="H2997">
            <v>128.37510795899399</v>
          </cell>
          <cell r="I2997">
            <v>100.658859981918</v>
          </cell>
          <cell r="J2997">
            <v>89.812195566374101</v>
          </cell>
          <cell r="K2997">
            <v>7.4335658670535096</v>
          </cell>
          <cell r="L2997">
            <v>2.3882988778139098</v>
          </cell>
          <cell r="M2997">
            <v>23.7915092091954</v>
          </cell>
          <cell r="N2997">
            <v>13.849914485834599</v>
          </cell>
          <cell r="O2997">
            <v>9.2383587814715895</v>
          </cell>
          <cell r="P2997">
            <v>4.1340208881912499</v>
          </cell>
          <cell r="Q2997">
            <v>6.5567291621137196</v>
          </cell>
          <cell r="R2997">
            <v>6.0618945359874097</v>
          </cell>
          <cell r="S2997" t="e">
            <v>#N/A</v>
          </cell>
          <cell r="T2997" t="str">
            <v>hypothetical protein</v>
          </cell>
          <cell r="U2997" t="str">
            <v>IPR019168;IPR005605</v>
          </cell>
          <cell r="V2997" t="str">
            <v>Nuclear envelope phosphatase-regulatory subunit 1;Sporulation/nuclear morphology, Spo7</v>
          </cell>
        </row>
        <row r="2998">
          <cell r="A2998" t="str">
            <v>UMAG_04156</v>
          </cell>
          <cell r="B2998">
            <v>1926</v>
          </cell>
          <cell r="C2998">
            <v>474.50531931194098</v>
          </cell>
          <cell r="D2998">
            <v>385.53684832113697</v>
          </cell>
          <cell r="E2998">
            <v>495.34372209212597</v>
          </cell>
          <cell r="F2998">
            <v>635.39524258426604</v>
          </cell>
          <cell r="G2998">
            <v>563.88037407481499</v>
          </cell>
          <cell r="H2998">
            <v>516.203948525275</v>
          </cell>
          <cell r="I2998">
            <v>453.31240465644697</v>
          </cell>
          <cell r="J2998">
            <v>516.54882272147495</v>
          </cell>
          <cell r="K2998">
            <v>72.897630889966095</v>
          </cell>
          <cell r="L2998">
            <v>128.082350235695</v>
          </cell>
          <cell r="M2998">
            <v>51.766136272622298</v>
          </cell>
          <cell r="N2998">
            <v>31.939556472661199</v>
          </cell>
          <cell r="O2998">
            <v>77.583973080243993</v>
          </cell>
          <cell r="P2998">
            <v>71.616114918464106</v>
          </cell>
          <cell r="Q2998">
            <v>24.677652123098099</v>
          </cell>
          <cell r="R2998">
            <v>47.587166147694703</v>
          </cell>
          <cell r="S2998" t="str">
            <v>leu4</v>
          </cell>
          <cell r="T2998" t="str">
            <v>probable LEU4 - 2-isopropylmalalate synthase</v>
          </cell>
          <cell r="U2998" t="str">
            <v>IPR002034;IPR005668;IPR013709;IPR013785;IPR000891</v>
          </cell>
          <cell r="V2998" t="str">
            <v>Alpha-isopropylmalate/homocitrate synthase, conserved site;2-isopropylmalate synthase;2-isopropylmalate synthase LeuA, allosteric (dimerisation) domain;Aldolase-type TIM barrel;Pyruvate carboxyltransferase</v>
          </cell>
        </row>
        <row r="2999">
          <cell r="A2999" t="str">
            <v>UMAG_04157</v>
          </cell>
          <cell r="B2999">
            <v>1155</v>
          </cell>
          <cell r="C2999">
            <v>11.244917599765101</v>
          </cell>
          <cell r="D2999">
            <v>28.470025164581301</v>
          </cell>
          <cell r="E2999">
            <v>22.940348858576399</v>
          </cell>
          <cell r="F2999">
            <v>24.660225485702501</v>
          </cell>
          <cell r="G2999">
            <v>33.061331029434299</v>
          </cell>
          <cell r="H2999">
            <v>23.315338096846901</v>
          </cell>
          <cell r="I2999">
            <v>30.6000231993496</v>
          </cell>
          <cell r="J2999">
            <v>27.9620361971776</v>
          </cell>
          <cell r="K2999">
            <v>0.39676777577710298</v>
          </cell>
          <cell r="L2999">
            <v>17.544274239788699</v>
          </cell>
          <cell r="M2999">
            <v>11.943013434298001</v>
          </cell>
          <cell r="N2999">
            <v>7.1357195667692697</v>
          </cell>
          <cell r="O2999">
            <v>7.2515180673308803</v>
          </cell>
          <cell r="P2999">
            <v>1.2701786090915601</v>
          </cell>
          <cell r="Q2999">
            <v>6.6764431437029597</v>
          </cell>
          <cell r="R2999">
            <v>2.2155342993558498</v>
          </cell>
          <cell r="S2999" t="e">
            <v>#N/A</v>
          </cell>
          <cell r="T2999" t="str">
            <v>hypothetical protein</v>
          </cell>
          <cell r="U2999" t="str">
            <v>IPR001214</v>
          </cell>
          <cell r="V2999" t="str">
            <v>SET domain</v>
          </cell>
        </row>
        <row r="3000">
          <cell r="A3000" t="str">
            <v>UMAG_04158</v>
          </cell>
          <cell r="B3000">
            <v>4467</v>
          </cell>
          <cell r="C3000">
            <v>158.23566674162799</v>
          </cell>
          <cell r="D3000">
            <v>151.649362636061</v>
          </cell>
          <cell r="E3000">
            <v>186.20045886857599</v>
          </cell>
          <cell r="F3000">
            <v>242.981517561765</v>
          </cell>
          <cell r="G3000">
            <v>127.86177954698999</v>
          </cell>
          <cell r="H3000">
            <v>129.96810432714301</v>
          </cell>
          <cell r="I3000">
            <v>100.04123531856401</v>
          </cell>
          <cell r="J3000">
            <v>95.567746451932507</v>
          </cell>
          <cell r="K3000">
            <v>116.730648449754</v>
          </cell>
          <cell r="L3000">
            <v>15.169940195774201</v>
          </cell>
          <cell r="M3000">
            <v>49.662220260213999</v>
          </cell>
          <cell r="N3000">
            <v>5.7721315436765002</v>
          </cell>
          <cell r="O3000">
            <v>33.141155126033297</v>
          </cell>
          <cell r="P3000">
            <v>14.1262262641912</v>
          </cell>
          <cell r="Q3000">
            <v>9.0620082434889095</v>
          </cell>
          <cell r="R3000">
            <v>14.5801001546552</v>
          </cell>
          <cell r="S3000" t="e">
            <v>#N/A</v>
          </cell>
          <cell r="T3000" t="str">
            <v>related to RRP12 - Protein required for normal pre-rRNA Processing</v>
          </cell>
          <cell r="U3000" t="str">
            <v>IPR016024;IPR012978;IPR011989</v>
          </cell>
          <cell r="V3000" t="str">
            <v>Armadillo-type fold;Uncharacterised domain NUC173;Armadillo-like helical</v>
          </cell>
        </row>
        <row r="3001">
          <cell r="A3001" t="str">
            <v>UMAG_04159</v>
          </cell>
          <cell r="B3001">
            <v>861</v>
          </cell>
          <cell r="C3001">
            <v>126.662515370645</v>
          </cell>
          <cell r="D3001">
            <v>108.625228694009</v>
          </cell>
          <cell r="E3001">
            <v>88.483151178621299</v>
          </cell>
          <cell r="F3001">
            <v>152.21688413946501</v>
          </cell>
          <cell r="G3001">
            <v>147.87857386421999</v>
          </cell>
          <cell r="H3001">
            <v>104.35150186432099</v>
          </cell>
          <cell r="I3001">
            <v>112.087036472317</v>
          </cell>
          <cell r="J3001">
            <v>115.704766500595</v>
          </cell>
          <cell r="K3001">
            <v>9.5456578630475608</v>
          </cell>
          <cell r="L3001">
            <v>13.061014062524601</v>
          </cell>
          <cell r="M3001">
            <v>20.791513580717201</v>
          </cell>
          <cell r="N3001">
            <v>29.192028403669301</v>
          </cell>
          <cell r="O3001">
            <v>22.237648341371699</v>
          </cell>
          <cell r="P3001">
            <v>2.4446482694137401</v>
          </cell>
          <cell r="Q3001">
            <v>13.7528089667579</v>
          </cell>
          <cell r="R3001">
            <v>6.2838755298323399</v>
          </cell>
          <cell r="S3001" t="str">
            <v>rki1</v>
          </cell>
          <cell r="T3001" t="str">
            <v>probable RKI1 - D-ribose-5-phosphate ketol-isomerase</v>
          </cell>
          <cell r="U3001" t="str">
            <v>IPR004788</v>
          </cell>
          <cell r="V3001" t="str">
            <v>Ribose 5-phosphate isomerase, type A</v>
          </cell>
        </row>
        <row r="3002">
          <cell r="A3002" t="str">
            <v>UMAG_04160</v>
          </cell>
          <cell r="B3002">
            <v>1599</v>
          </cell>
          <cell r="C3002">
            <v>11.4520317696976</v>
          </cell>
          <cell r="D3002">
            <v>22.522651575106998</v>
          </cell>
          <cell r="E3002">
            <v>42.454433866055098</v>
          </cell>
          <cell r="F3002">
            <v>15.439115556898001</v>
          </cell>
          <cell r="G3002">
            <v>10.464961762700099</v>
          </cell>
          <cell r="H3002">
            <v>13.8732197955292</v>
          </cell>
          <cell r="I3002">
            <v>15.6133597725737</v>
          </cell>
          <cell r="J3002">
            <v>9.4665271894471594</v>
          </cell>
          <cell r="K3002">
            <v>3.1513333868234201</v>
          </cell>
          <cell r="L3002">
            <v>5.5428390078157701</v>
          </cell>
          <cell r="M3002">
            <v>10.4903015712831</v>
          </cell>
          <cell r="N3002">
            <v>3.1022351936625698</v>
          </cell>
          <cell r="O3002">
            <v>3.8824373767091802</v>
          </cell>
          <cell r="P3002">
            <v>3.70727562886941</v>
          </cell>
          <cell r="Q3002">
            <v>3.4872027675463801</v>
          </cell>
          <cell r="R3002">
            <v>4.3267204155625398</v>
          </cell>
          <cell r="S3002" t="str">
            <v>dkh6</v>
          </cell>
          <cell r="T3002" t="str">
            <v>Dkh6</v>
          </cell>
          <cell r="U3002" t="e">
            <v>#N/A</v>
          </cell>
          <cell r="V3002" t="e">
            <v>#N/A</v>
          </cell>
        </row>
        <row r="3003">
          <cell r="A3003" t="str">
            <v>UMAG_04161</v>
          </cell>
          <cell r="B3003">
            <v>2562</v>
          </cell>
          <cell r="C3003">
            <v>143.50739395078099</v>
          </cell>
          <cell r="D3003">
            <v>90.943392779308596</v>
          </cell>
          <cell r="E3003">
            <v>83.927605546614004</v>
          </cell>
          <cell r="F3003">
            <v>48.531628646889097</v>
          </cell>
          <cell r="G3003">
            <v>56.561402996198197</v>
          </cell>
          <cell r="H3003">
            <v>86.501145954315405</v>
          </cell>
          <cell r="I3003">
            <v>88.594046259906904</v>
          </cell>
          <cell r="J3003">
            <v>88.979868341130299</v>
          </cell>
          <cell r="K3003">
            <v>22.562948904839899</v>
          </cell>
          <cell r="L3003">
            <v>32.9201560518365</v>
          </cell>
          <cell r="M3003">
            <v>21.9989496847735</v>
          </cell>
          <cell r="N3003">
            <v>11.740470214961899</v>
          </cell>
          <cell r="O3003">
            <v>7.2292849870939904</v>
          </cell>
          <cell r="P3003">
            <v>8.6541998657630206</v>
          </cell>
          <cell r="Q3003">
            <v>5.7460329747619801</v>
          </cell>
          <cell r="R3003">
            <v>5.4106258368443196</v>
          </cell>
          <cell r="S3003" t="e">
            <v>#N/A</v>
          </cell>
          <cell r="T3003" t="str">
            <v>related to epoxide hydrolase</v>
          </cell>
          <cell r="U3003" t="str">
            <v>IPR029058;IPR010497;IPR000073</v>
          </cell>
          <cell r="V3003" t="str">
            <v>Alpha/Beta hydrolase fold;Epoxide hydrolase, N-terminal;Alpha/beta hydrolase fold-1</v>
          </cell>
        </row>
        <row r="3004">
          <cell r="A3004" t="str">
            <v>UMAG_04162</v>
          </cell>
          <cell r="B3004">
            <v>5145</v>
          </cell>
          <cell r="C3004">
            <v>170.375142066785</v>
          </cell>
          <cell r="D3004">
            <v>154.581605934143</v>
          </cell>
          <cell r="E3004">
            <v>136.66792226012501</v>
          </cell>
          <cell r="F3004">
            <v>163.21052706518799</v>
          </cell>
          <cell r="G3004">
            <v>116.91775172881</v>
          </cell>
          <cell r="H3004">
            <v>114.81916724615</v>
          </cell>
          <cell r="I3004">
            <v>123.273476935709</v>
          </cell>
          <cell r="J3004">
            <v>102.08117585234901</v>
          </cell>
          <cell r="K3004">
            <v>5.2801401928204097</v>
          </cell>
          <cell r="L3004">
            <v>21.283222510600499</v>
          </cell>
          <cell r="M3004">
            <v>11.275854552768701</v>
          </cell>
          <cell r="N3004">
            <v>8.6481001132097806</v>
          </cell>
          <cell r="O3004">
            <v>7.9899524310181897</v>
          </cell>
          <cell r="P3004">
            <v>6.9192457659337503</v>
          </cell>
          <cell r="Q3004">
            <v>9.6113997302838499</v>
          </cell>
          <cell r="R3004">
            <v>3.8125187250047099</v>
          </cell>
          <cell r="S3004" t="e">
            <v>#N/A</v>
          </cell>
          <cell r="T3004" t="str">
            <v>related to mitochondrial amino acid transporter ARG-13</v>
          </cell>
          <cell r="U3004" t="str">
            <v>IPR023395;IPR018108</v>
          </cell>
          <cell r="V3004" t="str">
            <v>Mitochondrial carrier domain;Mitochondrial substrate/solute carrier</v>
          </cell>
        </row>
        <row r="3005">
          <cell r="A3005" t="str">
            <v>UMAG_04163</v>
          </cell>
          <cell r="B3005">
            <v>609</v>
          </cell>
          <cell r="C3005">
            <v>21.977562564491699</v>
          </cell>
          <cell r="D3005">
            <v>28.1796447146071</v>
          </cell>
          <cell r="E3005">
            <v>15.555435165583599</v>
          </cell>
          <cell r="F3005">
            <v>18.4200263556679</v>
          </cell>
          <cell r="G3005">
            <v>17.6624407529841</v>
          </cell>
          <cell r="H3005">
            <v>16.8977347519671</v>
          </cell>
          <cell r="I3005">
            <v>18.023113876969902</v>
          </cell>
          <cell r="J3005">
            <v>13.7615778960432</v>
          </cell>
          <cell r="K3005">
            <v>1.1710964112740601</v>
          </cell>
          <cell r="L3005">
            <v>16.825711474268001</v>
          </cell>
          <cell r="M3005">
            <v>4.52472115808109</v>
          </cell>
          <cell r="N3005">
            <v>3.3874117675633002</v>
          </cell>
          <cell r="O3005">
            <v>6.5716993026186703</v>
          </cell>
          <cell r="P3005">
            <v>6.1871738607674098</v>
          </cell>
          <cell r="Q3005">
            <v>5.6994426839273604</v>
          </cell>
          <cell r="R3005">
            <v>3.4442915248706898</v>
          </cell>
          <cell r="S3005" t="e">
            <v>#N/A</v>
          </cell>
          <cell r="T3005" t="str">
            <v>hypothetical protein</v>
          </cell>
          <cell r="U3005" t="str">
            <v>IPR027911</v>
          </cell>
          <cell r="V3005" t="str">
            <v>Domain of unknown function DUF4604</v>
          </cell>
        </row>
        <row r="3006">
          <cell r="A3006" t="str">
            <v>UMAG_04164</v>
          </cell>
          <cell r="B3006">
            <v>2313</v>
          </cell>
          <cell r="C3006">
            <v>46.438286594858702</v>
          </cell>
          <cell r="D3006">
            <v>133.40597681308199</v>
          </cell>
          <cell r="E3006">
            <v>109.42035771100799</v>
          </cell>
          <cell r="F3006">
            <v>74.964605832609706</v>
          </cell>
          <cell r="G3006">
            <v>133.77412265402299</v>
          </cell>
          <cell r="H3006">
            <v>126.36205821204901</v>
          </cell>
          <cell r="I3006">
            <v>147.059465721202</v>
          </cell>
          <cell r="J3006">
            <v>104.690195945998</v>
          </cell>
          <cell r="K3006">
            <v>6.6380537485131201</v>
          </cell>
          <cell r="L3006">
            <v>9.4876740500894794</v>
          </cell>
          <cell r="M3006">
            <v>4.94093043117085</v>
          </cell>
          <cell r="N3006">
            <v>8.6183369245320591</v>
          </cell>
          <cell r="O3006">
            <v>3.5691591526689401</v>
          </cell>
          <cell r="P3006">
            <v>4.6256573831931398</v>
          </cell>
          <cell r="Q3006">
            <v>20.162862325529801</v>
          </cell>
          <cell r="R3006">
            <v>20.4739958284298</v>
          </cell>
          <cell r="S3006" t="e">
            <v>#N/A</v>
          </cell>
          <cell r="T3006" t="str">
            <v>hypothetical protein</v>
          </cell>
          <cell r="U3006" t="str">
            <v>IPR010775</v>
          </cell>
          <cell r="V3006" t="str">
            <v>Protein of unknown function DUF1365</v>
          </cell>
        </row>
        <row r="3007">
          <cell r="A3007" t="str">
            <v>UMAG_04165</v>
          </cell>
          <cell r="B3007">
            <v>345</v>
          </cell>
          <cell r="C3007">
            <v>151.056101385018</v>
          </cell>
          <cell r="D3007">
            <v>127.03092580322701</v>
          </cell>
          <cell r="E3007">
            <v>67.362198942957903</v>
          </cell>
          <cell r="F3007">
            <v>106.12630025204901</v>
          </cell>
          <cell r="G3007">
            <v>144.48366767703001</v>
          </cell>
          <cell r="H3007">
            <v>126.98324963054399</v>
          </cell>
          <cell r="I3007">
            <v>107.92985427586601</v>
          </cell>
          <cell r="J3007">
            <v>122.791543438991</v>
          </cell>
          <cell r="K3007">
            <v>13.132435610627899</v>
          </cell>
          <cell r="L3007">
            <v>48.489795500818403</v>
          </cell>
          <cell r="M3007">
            <v>12.448204666897899</v>
          </cell>
          <cell r="N3007">
            <v>10.831798538226099</v>
          </cell>
          <cell r="O3007">
            <v>18.576867662494401</v>
          </cell>
          <cell r="P3007">
            <v>4.2406712065732304</v>
          </cell>
          <cell r="Q3007">
            <v>16.044114231567399</v>
          </cell>
          <cell r="R3007">
            <v>14.3013389296055</v>
          </cell>
          <cell r="S3007" t="e">
            <v>#N/A</v>
          </cell>
          <cell r="T3007" t="str">
            <v>related to single-stranded dna binding protein 12k chain</v>
          </cell>
          <cell r="U3007" t="str">
            <v>IPR012340;IPR013970</v>
          </cell>
          <cell r="V3007" t="str">
            <v>Nucleic acid-binding, OB-fold;Replication factor A protein 3</v>
          </cell>
        </row>
        <row r="3008">
          <cell r="A3008" t="str">
            <v>UMAG_04166</v>
          </cell>
          <cell r="B3008">
            <v>1500</v>
          </cell>
          <cell r="C3008">
            <v>77.101056646448896</v>
          </cell>
          <cell r="D3008">
            <v>54.117936257334598</v>
          </cell>
          <cell r="E3008">
            <v>52.131512220777203</v>
          </cell>
          <cell r="F3008">
            <v>69.082885200343</v>
          </cell>
          <cell r="G3008">
            <v>62.260589722794997</v>
          </cell>
          <cell r="H3008">
            <v>57.8223072901298</v>
          </cell>
          <cell r="I3008">
            <v>49.178244181313602</v>
          </cell>
          <cell r="J3008">
            <v>47.976559843482598</v>
          </cell>
          <cell r="K3008">
            <v>15.310004406430901</v>
          </cell>
          <cell r="L3008">
            <v>19.504375244736899</v>
          </cell>
          <cell r="M3008">
            <v>5.7334022636698503</v>
          </cell>
          <cell r="N3008">
            <v>3.40342429758716</v>
          </cell>
          <cell r="O3008">
            <v>9.6014387390987004</v>
          </cell>
          <cell r="P3008">
            <v>8.0439714140882401</v>
          </cell>
          <cell r="Q3008">
            <v>9.3556135736842094</v>
          </cell>
          <cell r="R3008">
            <v>3.15995052424985</v>
          </cell>
          <cell r="S3008" t="e">
            <v>#N/A</v>
          </cell>
          <cell r="T3008" t="str">
            <v>related to SHE9 - mitochondrial inner membrane protein</v>
          </cell>
          <cell r="U3008" t="str">
            <v>IPR008839</v>
          </cell>
          <cell r="V3008" t="str">
            <v>Mitochondrial distribution and morphology family 33, fungi</v>
          </cell>
        </row>
        <row r="3009">
          <cell r="A3009" t="str">
            <v>UMAG_04167</v>
          </cell>
          <cell r="B3009">
            <v>987</v>
          </cell>
          <cell r="C3009">
            <v>310.77833683076398</v>
          </cell>
          <cell r="D3009">
            <v>193.50799640197499</v>
          </cell>
          <cell r="E3009">
            <v>227.44820438668401</v>
          </cell>
          <cell r="F3009">
            <v>290.55099258198601</v>
          </cell>
          <cell r="G3009">
            <v>211.41659085153401</v>
          </cell>
          <cell r="H3009">
            <v>211.439372851889</v>
          </cell>
          <cell r="I3009">
            <v>217.294551604189</v>
          </cell>
          <cell r="J3009">
            <v>188.83305196619199</v>
          </cell>
          <cell r="K3009">
            <v>18.744224005901302</v>
          </cell>
          <cell r="L3009">
            <v>13.231732398326001</v>
          </cell>
          <cell r="M3009">
            <v>25.6911874485311</v>
          </cell>
          <cell r="N3009">
            <v>21.738047707289201</v>
          </cell>
          <cell r="O3009">
            <v>23.495529595640701</v>
          </cell>
          <cell r="P3009">
            <v>6.6730685646395598</v>
          </cell>
          <cell r="Q3009">
            <v>15.9260444738273</v>
          </cell>
          <cell r="R3009">
            <v>4.39423196721736</v>
          </cell>
          <cell r="S3009" t="e">
            <v>#N/A</v>
          </cell>
          <cell r="T3009" t="str">
            <v>probable vacuolar ATP synthase subunit D</v>
          </cell>
          <cell r="U3009" t="str">
            <v>IPR002699</v>
          </cell>
          <cell r="V3009" t="str">
            <v>ATPase, V1 complex, subunit D</v>
          </cell>
        </row>
        <row r="3010">
          <cell r="A3010" t="str">
            <v>UMAG_04168</v>
          </cell>
          <cell r="B3010">
            <v>2811</v>
          </cell>
          <cell r="C3010">
            <v>131.282714408305</v>
          </cell>
          <cell r="D3010">
            <v>139.40326632755199</v>
          </cell>
          <cell r="E3010">
            <v>124.987701579213</v>
          </cell>
          <cell r="F3010">
            <v>115.503852457313</v>
          </cell>
          <cell r="G3010">
            <v>91.715534300924702</v>
          </cell>
          <cell r="H3010">
            <v>120.02739903336099</v>
          </cell>
          <cell r="I3010">
            <v>124.59676902374601</v>
          </cell>
          <cell r="J3010">
            <v>113.096436308238</v>
          </cell>
          <cell r="K3010">
            <v>26.7143919253874</v>
          </cell>
          <cell r="L3010">
            <v>57.3158803425626</v>
          </cell>
          <cell r="M3010">
            <v>3.7151915909342001</v>
          </cell>
          <cell r="N3010">
            <v>18.8446871142188</v>
          </cell>
          <cell r="O3010">
            <v>18.0347246021432</v>
          </cell>
          <cell r="P3010">
            <v>16.087822635709902</v>
          </cell>
          <cell r="Q3010">
            <v>4.3007513398106498</v>
          </cell>
          <cell r="R3010">
            <v>19.5585146896175</v>
          </cell>
          <cell r="S3010" t="e">
            <v>#N/A</v>
          </cell>
          <cell r="T3010" t="str">
            <v>related to Transcription factor SPT8</v>
          </cell>
          <cell r="U3010" t="str">
            <v>IPR017986;IPR015943;IPR001680</v>
          </cell>
          <cell r="V3010" t="str">
            <v>WD40-repeat-containing domain;WD40/YVTN repeat-like-containing domain;WD40 repeat</v>
          </cell>
        </row>
        <row r="3011">
          <cell r="A3011" t="str">
            <v>UMAG_04169</v>
          </cell>
          <cell r="B3011">
            <v>2319</v>
          </cell>
          <cell r="C3011">
            <v>323.588631071799</v>
          </cell>
          <cell r="D3011">
            <v>302.00429981162102</v>
          </cell>
          <cell r="E3011">
            <v>298.79875048921502</v>
          </cell>
          <cell r="F3011">
            <v>237.43630062842399</v>
          </cell>
          <cell r="G3011">
            <v>189.30188436387499</v>
          </cell>
          <cell r="H3011">
            <v>190.468122286539</v>
          </cell>
          <cell r="I3011">
            <v>177.67907538706501</v>
          </cell>
          <cell r="J3011">
            <v>198.63712881033001</v>
          </cell>
          <cell r="K3011">
            <v>31.238104637756699</v>
          </cell>
          <cell r="L3011">
            <v>73.379677690709201</v>
          </cell>
          <cell r="M3011">
            <v>26.0545172277563</v>
          </cell>
          <cell r="N3011">
            <v>29.601753693109401</v>
          </cell>
          <cell r="O3011">
            <v>18.636219153712702</v>
          </cell>
          <cell r="P3011">
            <v>5.8668109550405703</v>
          </cell>
          <cell r="Q3011">
            <v>1.0908678641699401</v>
          </cell>
          <cell r="R3011">
            <v>22.347957160266802</v>
          </cell>
          <cell r="S3011" t="e">
            <v>#N/A</v>
          </cell>
          <cell r="T3011" t="str">
            <v>related to leucine zipper-EF-hand containing transmembrane protein 1</v>
          </cell>
          <cell r="U3011" t="str">
            <v>IPR011685;IPR011992;IPR002048</v>
          </cell>
          <cell r="V3011" t="str">
            <v>LETM1-like;EF-hand domain pair;EF-hand domain</v>
          </cell>
        </row>
        <row r="3012">
          <cell r="A3012" t="str">
            <v>UMAG_04171</v>
          </cell>
          <cell r="B3012">
            <v>615</v>
          </cell>
          <cell r="C3012">
            <v>41.2221192409407</v>
          </cell>
          <cell r="D3012">
            <v>198.745784549435</v>
          </cell>
          <cell r="E3012">
            <v>174.48436320205099</v>
          </cell>
          <cell r="F3012">
            <v>163.89277799029199</v>
          </cell>
          <cell r="G3012">
            <v>154.02883554524101</v>
          </cell>
          <cell r="H3012">
            <v>158.334373874248</v>
          </cell>
          <cell r="I3012">
            <v>146.96148207405801</v>
          </cell>
          <cell r="J3012">
            <v>233.057355976227</v>
          </cell>
          <cell r="K3012">
            <v>22.019020150022602</v>
          </cell>
          <cell r="L3012">
            <v>32.2886401059896</v>
          </cell>
          <cell r="M3012">
            <v>43.382986491594501</v>
          </cell>
          <cell r="N3012">
            <v>10.219032339391401</v>
          </cell>
          <cell r="O3012">
            <v>32.822766227201299</v>
          </cell>
          <cell r="P3012">
            <v>19.680487415226199</v>
          </cell>
          <cell r="Q3012">
            <v>4.05160782828015</v>
          </cell>
          <cell r="R3012">
            <v>46.401565105659103</v>
          </cell>
          <cell r="S3012" t="e">
            <v>#N/A</v>
          </cell>
          <cell r="T3012" t="str">
            <v>related to ROT1 - molecular chaperone in the endoplasmic reticulum</v>
          </cell>
          <cell r="U3012" t="str">
            <v>IPR019623</v>
          </cell>
          <cell r="V3012" t="str">
            <v>Chaperone, endoplasmic reticulum protein-folding, fungi</v>
          </cell>
        </row>
        <row r="3013">
          <cell r="A3013" t="str">
            <v>UMAG_04172</v>
          </cell>
          <cell r="B3013">
            <v>1875</v>
          </cell>
          <cell r="C3013">
            <v>70.834581685962405</v>
          </cell>
          <cell r="D3013">
            <v>55.553951255746703</v>
          </cell>
          <cell r="E3013">
            <v>37.840332786043497</v>
          </cell>
          <cell r="F3013">
            <v>71.447906876733498</v>
          </cell>
          <cell r="G3013">
            <v>56.461173400345601</v>
          </cell>
          <cell r="H3013">
            <v>66.482516547003797</v>
          </cell>
          <cell r="I3013">
            <v>66.123557403872397</v>
          </cell>
          <cell r="J3013">
            <v>60.590531837762597</v>
          </cell>
          <cell r="K3013">
            <v>3.88956411218936</v>
          </cell>
          <cell r="L3013">
            <v>16.127818858081199</v>
          </cell>
          <cell r="M3013">
            <v>7.4113395516237803</v>
          </cell>
          <cell r="N3013">
            <v>7.2946852940322904</v>
          </cell>
          <cell r="O3013">
            <v>10.513506310296099</v>
          </cell>
          <cell r="P3013">
            <v>9.1003241018915499</v>
          </cell>
          <cell r="Q3013">
            <v>5.8425915824962198</v>
          </cell>
          <cell r="R3013">
            <v>11.1530832463932</v>
          </cell>
          <cell r="S3013" t="e">
            <v>#N/A</v>
          </cell>
          <cell r="T3013" t="str">
            <v>hypothetical protein</v>
          </cell>
          <cell r="U3013" t="e">
            <v>#N/A</v>
          </cell>
          <cell r="V3013" t="e">
            <v>#N/A</v>
          </cell>
        </row>
        <row r="3014">
          <cell r="A3014" t="str">
            <v>UMAG_04173</v>
          </cell>
          <cell r="B3014">
            <v>3717</v>
          </cell>
          <cell r="C3014">
            <v>451.62980287544798</v>
          </cell>
          <cell r="D3014">
            <v>288.229658771159</v>
          </cell>
          <cell r="E3014">
            <v>371.394850081313</v>
          </cell>
          <cell r="F3014">
            <v>584.76291240282899</v>
          </cell>
          <cell r="G3014">
            <v>480.81564989815899</v>
          </cell>
          <cell r="H3014">
            <v>440.56769261976399</v>
          </cell>
          <cell r="I3014">
            <v>385.331230884945</v>
          </cell>
          <cell r="J3014">
            <v>344.46097912982202</v>
          </cell>
          <cell r="K3014">
            <v>74.552753761325405</v>
          </cell>
          <cell r="L3014">
            <v>11.2320643199612</v>
          </cell>
          <cell r="M3014">
            <v>43.532884991958099</v>
          </cell>
          <cell r="N3014">
            <v>11.645443734351399</v>
          </cell>
          <cell r="O3014">
            <v>5.0389258070785203</v>
          </cell>
          <cell r="P3014">
            <v>27.0558758329725</v>
          </cell>
          <cell r="Q3014">
            <v>17.7581866851767</v>
          </cell>
          <cell r="R3014">
            <v>35.706535542366503</v>
          </cell>
          <cell r="S3014" t="str">
            <v>cop1</v>
          </cell>
          <cell r="T3014" t="str">
            <v>probable COP1 - coatomer complex alpha chain of secretory pathway vesicles</v>
          </cell>
          <cell r="U3014" t="str">
            <v>IPR017986;IPR016391;IPR019775;IPR006692;IPR015943;IPR010714;IPR001680;IPR020472</v>
          </cell>
          <cell r="V3014" t="str">
            <v>WD40-repeat-containing domain;Coatomer alpha subunit;WD40 repeat, conserved site;Coatomer, WD associated region;WD40/YVTN repeat-like-containing domain;Coatomer, alpha subunit, C-terminal;WD40 repeat;G-protein beta WD-40 repeat</v>
          </cell>
        </row>
        <row r="3015">
          <cell r="A3015" t="str">
            <v>UMAG_04174</v>
          </cell>
          <cell r="B3015">
            <v>3051</v>
          </cell>
          <cell r="C3015">
            <v>50.288798729108997</v>
          </cell>
          <cell r="D3015">
            <v>108.325620437365</v>
          </cell>
          <cell r="E3015">
            <v>51.895165420806599</v>
          </cell>
          <cell r="F3015">
            <v>47.868719935594598</v>
          </cell>
          <cell r="G3015">
            <v>41.487001320497903</v>
          </cell>
          <cell r="H3015">
            <v>53.102668007736298</v>
          </cell>
          <cell r="I3015">
            <v>53.104451877565097</v>
          </cell>
          <cell r="J3015">
            <v>49.108234681590403</v>
          </cell>
          <cell r="K3015">
            <v>3.5714990652421199</v>
          </cell>
          <cell r="L3015">
            <v>26.951161773887701</v>
          </cell>
          <cell r="M3015">
            <v>15.850650477785701</v>
          </cell>
          <cell r="N3015">
            <v>7.2920880042817204</v>
          </cell>
          <cell r="O3015">
            <v>19.977847636988201</v>
          </cell>
          <cell r="P3015">
            <v>10.7230751524397</v>
          </cell>
          <cell r="Q3015">
            <v>7.2836415457808599</v>
          </cell>
          <cell r="R3015">
            <v>5.7313791947333996</v>
          </cell>
          <cell r="S3015" t="e">
            <v>#N/A</v>
          </cell>
          <cell r="T3015" t="str">
            <v>hypothetical protein</v>
          </cell>
          <cell r="U3015" t="str">
            <v>IPR013176</v>
          </cell>
          <cell r="V3015" t="str">
            <v>Protein of unknown function DUF1712, fungi</v>
          </cell>
        </row>
        <row r="3016">
          <cell r="A3016" t="str">
            <v>UMAG_04175</v>
          </cell>
          <cell r="B3016">
            <v>3240</v>
          </cell>
          <cell r="C3016">
            <v>456.924249892906</v>
          </cell>
          <cell r="D3016">
            <v>437.77198191030698</v>
          </cell>
          <cell r="E3016">
            <v>381.28346976566098</v>
          </cell>
          <cell r="F3016">
            <v>245.5196714903</v>
          </cell>
          <cell r="G3016">
            <v>334.43105368462301</v>
          </cell>
          <cell r="H3016">
            <v>400.98485992570698</v>
          </cell>
          <cell r="I3016">
            <v>553.32109193987901</v>
          </cell>
          <cell r="J3016">
            <v>534.23571547915606</v>
          </cell>
          <cell r="K3016">
            <v>163.173713552142</v>
          </cell>
          <cell r="L3016">
            <v>129.674898045281</v>
          </cell>
          <cell r="M3016">
            <v>72.625423821160695</v>
          </cell>
          <cell r="N3016">
            <v>2.1501175887789801</v>
          </cell>
          <cell r="O3016">
            <v>13.505805689467699</v>
          </cell>
          <cell r="P3016">
            <v>60.7186498054769</v>
          </cell>
          <cell r="Q3016">
            <v>113.738633228849</v>
          </cell>
          <cell r="R3016">
            <v>34.299511092474397</v>
          </cell>
          <cell r="S3016" t="str">
            <v>gcv2</v>
          </cell>
          <cell r="T3016" t="str">
            <v>probable GCV2 - glycine decarboxylase P subunit</v>
          </cell>
          <cell r="U3016" t="str">
            <v>IPR020581;IPR015424;IPR020580;IPR015421</v>
          </cell>
          <cell r="V3016" t="str">
            <v>Glycine cleavage system P protein;Pyridoxal phosphate-dependent transferase;Glycine cleavage system P-protein, N-terminal;Pyridoxal phosphate-dependent transferase, major region, subdomain 1</v>
          </cell>
        </row>
        <row r="3017">
          <cell r="A3017" t="str">
            <v>UMAG_04176</v>
          </cell>
          <cell r="B3017">
            <v>1866</v>
          </cell>
          <cell r="C3017">
            <v>317.930308575796</v>
          </cell>
          <cell r="D3017">
            <v>165.245805138827</v>
          </cell>
          <cell r="E3017">
            <v>276.96974591874101</v>
          </cell>
          <cell r="F3017">
            <v>391.023879807208</v>
          </cell>
          <cell r="G3017">
            <v>268.91320497968701</v>
          </cell>
          <cell r="H3017">
            <v>242.62146961359801</v>
          </cell>
          <cell r="I3017">
            <v>208.88628887847901</v>
          </cell>
          <cell r="J3017">
            <v>201.793278731789</v>
          </cell>
          <cell r="K3017">
            <v>82.019407567298501</v>
          </cell>
          <cell r="L3017">
            <v>25.460225437380501</v>
          </cell>
          <cell r="M3017">
            <v>44.198528280252297</v>
          </cell>
          <cell r="N3017">
            <v>48.109931161208799</v>
          </cell>
          <cell r="O3017">
            <v>21.757028071996199</v>
          </cell>
          <cell r="P3017">
            <v>16.0489763700017</v>
          </cell>
          <cell r="Q3017">
            <v>26.231008277578798</v>
          </cell>
          <cell r="R3017">
            <v>49.436498477983001</v>
          </cell>
          <cell r="S3017" t="str">
            <v>frs1</v>
          </cell>
          <cell r="T3017" t="str">
            <v>probable FRS1 - phenylalanyl-tRNA synthetase</v>
          </cell>
          <cell r="U3017" t="str">
            <v>IPR009061;IPR004531;IPR005146;IPR005147</v>
          </cell>
          <cell r="V3017" t="str">
            <v>DNA binding domain, putative;Phenylalanyl-tRNA synthetase, class IIc, beta subunit, archae/euk cytosolic;B3/B4 tRNA-binding domain;tRNA synthetase, B5-domain</v>
          </cell>
        </row>
        <row r="3018">
          <cell r="A3018" t="str">
            <v>UMAG_04177</v>
          </cell>
          <cell r="B3018">
            <v>3240</v>
          </cell>
          <cell r="C3018">
            <v>113.195375385061</v>
          </cell>
          <cell r="D3018">
            <v>131.29505968222401</v>
          </cell>
          <cell r="E3018">
            <v>171.22894828650701</v>
          </cell>
          <cell r="F3018">
            <v>157.03007879565899</v>
          </cell>
          <cell r="G3018">
            <v>162.749203894538</v>
          </cell>
          <cell r="H3018">
            <v>168.59716075823101</v>
          </cell>
          <cell r="I3018">
            <v>181.53538368687501</v>
          </cell>
          <cell r="J3018">
            <v>157.63714670533699</v>
          </cell>
          <cell r="K3018">
            <v>26.7846484969185</v>
          </cell>
          <cell r="L3018">
            <v>6.6296487468190302</v>
          </cell>
          <cell r="M3018">
            <v>4.7796298585045296</v>
          </cell>
          <cell r="N3018">
            <v>6.8599078777657096</v>
          </cell>
          <cell r="O3018">
            <v>15.111444300090101</v>
          </cell>
          <cell r="P3018">
            <v>6.5426432606113298</v>
          </cell>
          <cell r="Q3018">
            <v>7.8260454131216903</v>
          </cell>
          <cell r="R3018">
            <v>27.390724003872599</v>
          </cell>
          <cell r="S3018" t="e">
            <v>#N/A</v>
          </cell>
          <cell r="T3018" t="str">
            <v>hypothetical protein</v>
          </cell>
          <cell r="U3018" t="str">
            <v>IPR018834;IPR019458</v>
          </cell>
          <cell r="V3018" t="str">
            <v>DNA/RNA-binding domain, Est1-type;Telomerase activating protein Est1</v>
          </cell>
        </row>
        <row r="3019">
          <cell r="A3019" t="str">
            <v>UMAG_04179</v>
          </cell>
          <cell r="B3019">
            <v>585</v>
          </cell>
          <cell r="C3019">
            <v>279.14664298333798</v>
          </cell>
          <cell r="D3019">
            <v>114.000213069578</v>
          </cell>
          <cell r="E3019">
            <v>100.073982150999</v>
          </cell>
          <cell r="F3019">
            <v>116.13500591131201</v>
          </cell>
          <cell r="G3019">
            <v>116.414967412191</v>
          </cell>
          <cell r="H3019">
            <v>111.212866747744</v>
          </cell>
          <cell r="I3019">
            <v>110.506211899981</v>
          </cell>
          <cell r="J3019">
            <v>114.18746633541301</v>
          </cell>
          <cell r="K3019">
            <v>95.117350641517902</v>
          </cell>
          <cell r="L3019">
            <v>10.852291973781099</v>
          </cell>
          <cell r="M3019">
            <v>6.2015233946728801</v>
          </cell>
          <cell r="N3019">
            <v>12.3509051399197</v>
          </cell>
          <cell r="O3019">
            <v>27.453794082208699</v>
          </cell>
          <cell r="P3019">
            <v>11.892754115970501</v>
          </cell>
          <cell r="Q3019">
            <v>7.07141456358345</v>
          </cell>
          <cell r="R3019">
            <v>19.2367060777567</v>
          </cell>
          <cell r="S3019" t="e">
            <v>#N/A</v>
          </cell>
          <cell r="T3019" t="str">
            <v>probable multicatalytic endopeptidase complex chain PRE1</v>
          </cell>
          <cell r="U3019" t="str">
            <v>IPR016050;IPR029055;IPR001353;IPR023333</v>
          </cell>
          <cell r="V3019" t="str">
            <v>Proteasome beta-type subunit, conserved site;Nucleophile aminohydrolases, N-terminal;Proteasome, subunit alpha/beta;Proteasome B-type subunit</v>
          </cell>
        </row>
        <row r="3020">
          <cell r="A3020" t="str">
            <v>UMAG_04180</v>
          </cell>
          <cell r="B3020">
            <v>1254</v>
          </cell>
          <cell r="C3020">
            <v>67.560661429007098</v>
          </cell>
          <cell r="D3020">
            <v>33.320068631657698</v>
          </cell>
          <cell r="E3020">
            <v>27.2297014951851</v>
          </cell>
          <cell r="F3020">
            <v>34.6092798094637</v>
          </cell>
          <cell r="G3020">
            <v>43.706346176377203</v>
          </cell>
          <cell r="H3020">
            <v>47.620372258353498</v>
          </cell>
          <cell r="I3020">
            <v>43.629479931967303</v>
          </cell>
          <cell r="J3020">
            <v>41.9659760026558</v>
          </cell>
          <cell r="K3020">
            <v>9.3176633391284298</v>
          </cell>
          <cell r="L3020">
            <v>8.02871600757347</v>
          </cell>
          <cell r="M3020">
            <v>6.5433975470894197</v>
          </cell>
          <cell r="N3020">
            <v>5.9397042150898001</v>
          </cell>
          <cell r="O3020">
            <v>2.6434427162962399</v>
          </cell>
          <cell r="P3020">
            <v>7.5292856123783896</v>
          </cell>
          <cell r="Q3020">
            <v>5.6756958220766798</v>
          </cell>
          <cell r="R3020">
            <v>5.74886875370788</v>
          </cell>
          <cell r="S3020" t="e">
            <v>#N/A</v>
          </cell>
          <cell r="T3020" t="str">
            <v>related to MTW1 - component of the MIND kinetochore complex</v>
          </cell>
          <cell r="U3020" t="str">
            <v>IPR008685</v>
          </cell>
          <cell r="V3020" t="str">
            <v>Centromere protein Mis12</v>
          </cell>
        </row>
        <row r="3021">
          <cell r="A3021" t="str">
            <v>UMAG_04181</v>
          </cell>
          <cell r="B3021">
            <v>1200</v>
          </cell>
          <cell r="C3021">
            <v>200.43151671226499</v>
          </cell>
          <cell r="D3021">
            <v>1837.11297026431</v>
          </cell>
          <cell r="E3021">
            <v>2279.2236813689601</v>
          </cell>
          <cell r="F3021">
            <v>367.03109923382902</v>
          </cell>
          <cell r="G3021">
            <v>277.759237081263</v>
          </cell>
          <cell r="H3021">
            <v>295.36255162063702</v>
          </cell>
          <cell r="I3021">
            <v>188.14529688974599</v>
          </cell>
          <cell r="J3021">
            <v>618.13351134780805</v>
          </cell>
          <cell r="K3021">
            <v>72.608075257224996</v>
          </cell>
          <cell r="L3021">
            <v>538.30713006670703</v>
          </cell>
          <cell r="M3021">
            <v>669.04906931812695</v>
          </cell>
          <cell r="N3021">
            <v>143.60420028060599</v>
          </cell>
          <cell r="O3021">
            <v>114.78475783365801</v>
          </cell>
          <cell r="P3021">
            <v>167.20430208560899</v>
          </cell>
          <cell r="Q3021">
            <v>100.801035558094</v>
          </cell>
          <cell r="R3021">
            <v>112.331964159788</v>
          </cell>
          <cell r="S3021" t="e">
            <v>#N/A</v>
          </cell>
          <cell r="T3021" t="str">
            <v>hypothetical protein</v>
          </cell>
          <cell r="U3021" t="str">
            <v>IPR006694</v>
          </cell>
          <cell r="V3021" t="str">
            <v>Fatty acid hydroxylase</v>
          </cell>
        </row>
        <row r="3022">
          <cell r="A3022" t="str">
            <v>UMAG_04182</v>
          </cell>
          <cell r="B3022">
            <v>1404</v>
          </cell>
          <cell r="C3022">
            <v>138.52879559986101</v>
          </cell>
          <cell r="D3022">
            <v>102.554620437667</v>
          </cell>
          <cell r="E3022">
            <v>133.75504440304101</v>
          </cell>
          <cell r="F3022">
            <v>87.266268789274406</v>
          </cell>
          <cell r="G3022">
            <v>27.7069571589977</v>
          </cell>
          <cell r="H3022">
            <v>50.9781871834087</v>
          </cell>
          <cell r="I3022">
            <v>109.48218427700201</v>
          </cell>
          <cell r="J3022">
            <v>99.283962940205697</v>
          </cell>
          <cell r="K3022">
            <v>20.887297356222799</v>
          </cell>
          <cell r="L3022">
            <v>25.3968071754786</v>
          </cell>
          <cell r="M3022">
            <v>21.045771439217901</v>
          </cell>
          <cell r="N3022">
            <v>6.5706516291682</v>
          </cell>
          <cell r="O3022">
            <v>2.99752140130503</v>
          </cell>
          <cell r="P3022">
            <v>18.233759984860399</v>
          </cell>
          <cell r="Q3022">
            <v>11.518492712618499</v>
          </cell>
          <cell r="R3022">
            <v>6.7527959929553401</v>
          </cell>
          <cell r="S3022" t="str">
            <v>tyr1</v>
          </cell>
          <cell r="T3022" t="str">
            <v>probable TYR1 - prephenate dehydrogenase (NADP )</v>
          </cell>
          <cell r="U3022" t="str">
            <v>IPR008927;IPR012385;IPR016040;IPR003099</v>
          </cell>
          <cell r="V3022" t="str">
            <v>6-phosphogluconate dehydrogenase, C-terminal-like;Prephenate dehydrogenase, fungal;NAD(P)-binding domain;Prephenate dehydrogenase</v>
          </cell>
        </row>
        <row r="3023">
          <cell r="A3023" t="str">
            <v>UMAG_04183</v>
          </cell>
          <cell r="B3023">
            <v>714</v>
          </cell>
          <cell r="C3023">
            <v>72.365362334496396</v>
          </cell>
          <cell r="D3023">
            <v>43.226377968287203</v>
          </cell>
          <cell r="E3023">
            <v>40.793903037200003</v>
          </cell>
          <cell r="F3023">
            <v>14.0925302764338</v>
          </cell>
          <cell r="G3023">
            <v>24.913428546923601</v>
          </cell>
          <cell r="H3023">
            <v>38.531129672259901</v>
          </cell>
          <cell r="I3023">
            <v>49.870427453699399</v>
          </cell>
          <cell r="J3023">
            <v>54.146975293192703</v>
          </cell>
          <cell r="K3023">
            <v>4.4985574880221204</v>
          </cell>
          <cell r="L3023">
            <v>13.611277757993699</v>
          </cell>
          <cell r="M3023">
            <v>11.178206494330601</v>
          </cell>
          <cell r="N3023">
            <v>0.66815869967492802</v>
          </cell>
          <cell r="O3023">
            <v>9.5694437071161893</v>
          </cell>
          <cell r="P3023">
            <v>3.16862101634552</v>
          </cell>
          <cell r="Q3023">
            <v>8.8377288970361203</v>
          </cell>
          <cell r="R3023">
            <v>9.1247021480360004</v>
          </cell>
          <cell r="S3023" t="e">
            <v>#N/A</v>
          </cell>
          <cell r="T3023" t="str">
            <v>hypothetical protein</v>
          </cell>
          <cell r="U3023" t="str">
            <v>IPR013957</v>
          </cell>
          <cell r="V3023" t="str">
            <v>Domain of unknown function DUF1777</v>
          </cell>
        </row>
        <row r="3024">
          <cell r="A3024" t="str">
            <v>UMAG_04184</v>
          </cell>
          <cell r="B3024">
            <v>2136</v>
          </cell>
          <cell r="C3024">
            <v>78.147034838638007</v>
          </cell>
          <cell r="D3024">
            <v>102.013691535418</v>
          </cell>
          <cell r="E3024">
            <v>67.923294186331503</v>
          </cell>
          <cell r="F3024">
            <v>62.557697595594803</v>
          </cell>
          <cell r="G3024">
            <v>106.293939671465</v>
          </cell>
          <cell r="H3024">
            <v>118.97620477819</v>
          </cell>
          <cell r="I3024">
            <v>129.20183941784401</v>
          </cell>
          <cell r="J3024">
            <v>107.62210010266</v>
          </cell>
          <cell r="K3024">
            <v>13.132474136771901</v>
          </cell>
          <cell r="L3024">
            <v>13.9604570014206</v>
          </cell>
          <cell r="M3024">
            <v>7.9534364426955397</v>
          </cell>
          <cell r="N3024">
            <v>5.6161114735055504</v>
          </cell>
          <cell r="O3024">
            <v>5.3541170854981601</v>
          </cell>
          <cell r="P3024">
            <v>10.1288704888275</v>
          </cell>
          <cell r="Q3024">
            <v>9.3258163902816005</v>
          </cell>
          <cell r="R3024">
            <v>4.1323296109414498</v>
          </cell>
          <cell r="S3024" t="e">
            <v>#N/A</v>
          </cell>
          <cell r="T3024" t="str">
            <v>hypothetical protein</v>
          </cell>
          <cell r="U3024" t="str">
            <v>IPR001683</v>
          </cell>
          <cell r="V3024" t="str">
            <v>Phox homologous domain</v>
          </cell>
        </row>
        <row r="3025">
          <cell r="A3025" t="str">
            <v>UMAG_04185</v>
          </cell>
          <cell r="B3025">
            <v>873</v>
          </cell>
          <cell r="C3025">
            <v>0.16391937243654101</v>
          </cell>
          <cell r="D3025">
            <v>210.52501411152701</v>
          </cell>
          <cell r="E3025">
            <v>610.00292077778204</v>
          </cell>
          <cell r="F3025">
            <v>2750.31465705336</v>
          </cell>
          <cell r="G3025">
            <v>1700.33756942953</v>
          </cell>
          <cell r="H3025">
            <v>1176.55941429063</v>
          </cell>
          <cell r="I3025">
            <v>1163.2556638287101</v>
          </cell>
          <cell r="J3025">
            <v>1200.03610185249</v>
          </cell>
          <cell r="K3025">
            <v>0.15498215640339499</v>
          </cell>
          <cell r="L3025">
            <v>128.00758961286601</v>
          </cell>
          <cell r="M3025">
            <v>257.691710851214</v>
          </cell>
          <cell r="N3025">
            <v>191.35010380336399</v>
          </cell>
          <cell r="O3025">
            <v>246.877325874603</v>
          </cell>
          <cell r="P3025">
            <v>112.936529542163</v>
          </cell>
          <cell r="Q3025">
            <v>138.52249271080399</v>
          </cell>
          <cell r="R3025">
            <v>258.71031062624598</v>
          </cell>
          <cell r="S3025" t="e">
            <v>#N/A</v>
          </cell>
          <cell r="T3025" t="str">
            <v>hypothetical protein</v>
          </cell>
          <cell r="U3025" t="e">
            <v>#N/A</v>
          </cell>
          <cell r="V3025" t="e">
            <v>#N/A</v>
          </cell>
        </row>
        <row r="3026">
          <cell r="A3026" t="str">
            <v>UMAG_04186</v>
          </cell>
          <cell r="B3026">
            <v>1665</v>
          </cell>
          <cell r="C3026">
            <v>39.968787654415898</v>
          </cell>
          <cell r="D3026">
            <v>47.874177409128798</v>
          </cell>
          <cell r="E3026">
            <v>10.7288046908438</v>
          </cell>
          <cell r="F3026">
            <v>63.107224915250001</v>
          </cell>
          <cell r="G3026">
            <v>143.46364418668799</v>
          </cell>
          <cell r="H3026">
            <v>176.969155396075</v>
          </cell>
          <cell r="I3026">
            <v>133.34714414138099</v>
          </cell>
          <cell r="J3026">
            <v>85.207292084852298</v>
          </cell>
          <cell r="K3026">
            <v>16.9986868659654</v>
          </cell>
          <cell r="L3026">
            <v>20.616105893272699</v>
          </cell>
          <cell r="M3026">
            <v>3.5368494997071198</v>
          </cell>
          <cell r="N3026">
            <v>16.174646734175798</v>
          </cell>
          <cell r="O3026">
            <v>30.8527417353183</v>
          </cell>
          <cell r="P3026">
            <v>16.130663961104698</v>
          </cell>
          <cell r="Q3026">
            <v>9.4049362822259805</v>
          </cell>
          <cell r="R3026">
            <v>33.670556508919802</v>
          </cell>
          <cell r="S3026" t="e">
            <v>#N/A</v>
          </cell>
          <cell r="T3026" t="str">
            <v>probable general amino acid permease</v>
          </cell>
          <cell r="U3026" t="str">
            <v>IPR002293;IPR004841</v>
          </cell>
          <cell r="V3026" t="str">
            <v>Amino acid/polyamine transporter I;Amino acid permease/ SLC12A domain</v>
          </cell>
        </row>
        <row r="3027">
          <cell r="A3027" t="str">
            <v>UMAG_04187</v>
          </cell>
          <cell r="B3027">
            <v>915</v>
          </cell>
          <cell r="C3027">
            <v>57.560590641930801</v>
          </cell>
          <cell r="D3027">
            <v>40.311734162918597</v>
          </cell>
          <cell r="E3027">
            <v>4.6200554313221902</v>
          </cell>
          <cell r="F3027">
            <v>8.7755017704374598</v>
          </cell>
          <cell r="G3027">
            <v>3.3175975703425502</v>
          </cell>
          <cell r="H3027">
            <v>7.09221372508072</v>
          </cell>
          <cell r="I3027">
            <v>6.45963422852103</v>
          </cell>
          <cell r="J3027">
            <v>9.0722023418287403</v>
          </cell>
          <cell r="K3027">
            <v>22.869250832138398</v>
          </cell>
          <cell r="L3027">
            <v>7.53399881234267</v>
          </cell>
          <cell r="M3027">
            <v>4.00112524548571</v>
          </cell>
          <cell r="N3027">
            <v>4.4223897235971803</v>
          </cell>
          <cell r="O3027">
            <v>0.98943754738936496</v>
          </cell>
          <cell r="P3027">
            <v>5.0283980781041198</v>
          </cell>
          <cell r="Q3027">
            <v>1.2374631918835499</v>
          </cell>
          <cell r="R3027">
            <v>0.84765258260560705</v>
          </cell>
          <cell r="S3027" t="e">
            <v>#N/A</v>
          </cell>
          <cell r="T3027" t="str">
            <v>hypothetical protein</v>
          </cell>
          <cell r="U3027" t="str">
            <v>IPR018959</v>
          </cell>
          <cell r="V3027" t="str">
            <v>Domain of unknown function DUF1989</v>
          </cell>
        </row>
        <row r="3028">
          <cell r="A3028" t="str">
            <v>UMAG_04188</v>
          </cell>
          <cell r="B3028">
            <v>3927</v>
          </cell>
          <cell r="C3028">
            <v>74.8318237202392</v>
          </cell>
          <cell r="D3028">
            <v>126.134669395175</v>
          </cell>
          <cell r="E3028">
            <v>85.628828769541698</v>
          </cell>
          <cell r="F3028">
            <v>93.017599826113795</v>
          </cell>
          <cell r="G3028">
            <v>103.068065796108</v>
          </cell>
          <cell r="H3028">
            <v>109.467486365765</v>
          </cell>
          <cell r="I3028">
            <v>104.10418927449101</v>
          </cell>
          <cell r="J3028">
            <v>115.58579580923001</v>
          </cell>
          <cell r="K3028">
            <v>3.7738564396451402</v>
          </cell>
          <cell r="L3028">
            <v>19.685580152930399</v>
          </cell>
          <cell r="M3028">
            <v>35.829160481019898</v>
          </cell>
          <cell r="N3028">
            <v>22.853316896905302</v>
          </cell>
          <cell r="O3028">
            <v>14.894847654381399</v>
          </cell>
          <cell r="P3028">
            <v>6.7868520951205804</v>
          </cell>
          <cell r="Q3028">
            <v>22.635150602674202</v>
          </cell>
          <cell r="R3028">
            <v>23.008337659702399</v>
          </cell>
          <cell r="S3028" t="str">
            <v>prp16</v>
          </cell>
          <cell r="T3028" t="str">
            <v>probable PRP16 - RNA-dependent ATPase</v>
          </cell>
          <cell r="U3028" t="str">
            <v>IPR002464;IPR027417;IPR007502;IPR014001;IPR011709;IPR001650;IPR011545</v>
          </cell>
          <cell r="V3028" t="str">
            <v>DNA/RNA helicase, ATP-dependent, DEAH-box type, conserved site;P-loop containing nucleoside triphosphate hydrolase;Helicase-associated domain;Helicase superfamily 1/2, ATP-binding domain;Domain of unknown function DUF1605;Helicase, C-terminal;DEAD/DEAH box helicase domain</v>
          </cell>
        </row>
        <row r="3029">
          <cell r="A3029" t="str">
            <v>UMAG_04189</v>
          </cell>
          <cell r="B3029">
            <v>1959</v>
          </cell>
          <cell r="C3029">
            <v>103.103895458091</v>
          </cell>
          <cell r="D3029">
            <v>107.774809092414</v>
          </cell>
          <cell r="E3029">
            <v>79.189376715306494</v>
          </cell>
          <cell r="F3029">
            <v>30.0091087739989</v>
          </cell>
          <cell r="G3029">
            <v>76.247002253272299</v>
          </cell>
          <cell r="H3029">
            <v>74.825123552040495</v>
          </cell>
          <cell r="I3029">
            <v>83.969552977053894</v>
          </cell>
          <cell r="J3029">
            <v>156.96005285010901</v>
          </cell>
          <cell r="K3029">
            <v>15.298137008525</v>
          </cell>
          <cell r="L3029">
            <v>10.9258801873167</v>
          </cell>
          <cell r="M3029">
            <v>20.810318913473001</v>
          </cell>
          <cell r="N3029">
            <v>4.2011680224266303</v>
          </cell>
          <cell r="O3029">
            <v>5.88506320525138</v>
          </cell>
          <cell r="P3029">
            <v>19.714523506993601</v>
          </cell>
          <cell r="Q3029">
            <v>11.342345927460601</v>
          </cell>
          <cell r="R3029">
            <v>60.389299870560599</v>
          </cell>
          <cell r="S3029" t="e">
            <v>#N/A</v>
          </cell>
          <cell r="T3029" t="str">
            <v>related to Cytochrome P450</v>
          </cell>
          <cell r="U3029" t="str">
            <v>IPR001128;IPR002403</v>
          </cell>
          <cell r="V3029" t="str">
            <v>Cytochrome P450;Cytochrome P450, E-class, group IV</v>
          </cell>
        </row>
        <row r="3030">
          <cell r="A3030" t="str">
            <v>UMAG_04190</v>
          </cell>
          <cell r="B3030">
            <v>939</v>
          </cell>
          <cell r="C3030">
            <v>72.666717282628696</v>
          </cell>
          <cell r="D3030">
            <v>647.42712572609696</v>
          </cell>
          <cell r="E3030">
            <v>776.31444014336398</v>
          </cell>
          <cell r="F3030">
            <v>230.32565303953101</v>
          </cell>
          <cell r="G3030">
            <v>458.260173798403</v>
          </cell>
          <cell r="H3030">
            <v>493.08233933369797</v>
          </cell>
          <cell r="I3030">
            <v>563.56779213500295</v>
          </cell>
          <cell r="J3030">
            <v>598.01379116706198</v>
          </cell>
          <cell r="K3030">
            <v>6.8281190653092496</v>
          </cell>
          <cell r="L3030">
            <v>90.594720746018396</v>
          </cell>
          <cell r="M3030">
            <v>244.30444954281799</v>
          </cell>
          <cell r="N3030">
            <v>15.5820834211301</v>
          </cell>
          <cell r="O3030">
            <v>63.251166729005199</v>
          </cell>
          <cell r="P3030">
            <v>55.973330603571398</v>
          </cell>
          <cell r="Q3030">
            <v>148.424301023715</v>
          </cell>
          <cell r="R3030">
            <v>79.264236112865603</v>
          </cell>
          <cell r="S3030" t="e">
            <v>#N/A</v>
          </cell>
          <cell r="T3030" t="str">
            <v>hypothetical protein</v>
          </cell>
          <cell r="U3030" t="e">
            <v>#N/A</v>
          </cell>
          <cell r="V3030" t="e">
            <v>#N/A</v>
          </cell>
        </row>
        <row r="3031">
          <cell r="A3031" t="str">
            <v>UMAG_04191</v>
          </cell>
          <cell r="B3031">
            <v>3429</v>
          </cell>
          <cell r="C3031">
            <v>207.820569990937</v>
          </cell>
          <cell r="D3031">
            <v>95.156855354980394</v>
          </cell>
          <cell r="E3031">
            <v>122.683628214862</v>
          </cell>
          <cell r="F3031">
            <v>51.797527920372801</v>
          </cell>
          <cell r="G3031">
            <v>50.976860943592598</v>
          </cell>
          <cell r="H3031">
            <v>57.081096798821299</v>
          </cell>
          <cell r="I3031">
            <v>49.947461945484903</v>
          </cell>
          <cell r="J3031">
            <v>72.526992142928407</v>
          </cell>
          <cell r="K3031">
            <v>42.199280915096203</v>
          </cell>
          <cell r="L3031">
            <v>4.1997711120562498</v>
          </cell>
          <cell r="M3031">
            <v>5.8011424681960797</v>
          </cell>
          <cell r="N3031">
            <v>15.305837337953699</v>
          </cell>
          <cell r="O3031">
            <v>11.654251557047299</v>
          </cell>
          <cell r="P3031">
            <v>7.0871597949791196</v>
          </cell>
          <cell r="Q3031">
            <v>13.1817593198345</v>
          </cell>
          <cell r="R3031">
            <v>17.545410711116499</v>
          </cell>
          <cell r="S3031" t="str">
            <v>pex1</v>
          </cell>
          <cell r="T3031" t="str">
            <v>probable PEX1 - peroxisomal assembly protein - peroxin</v>
          </cell>
          <cell r="U3031" t="str">
            <v>IPR003960;IPR029067;IPR025653;IPR027417;IPR003959;IPR015342;IPR003593</v>
          </cell>
          <cell r="V3031" t="str">
            <v>ATPase, AAA-type, conserved site;CDC48 domain 2-like;Peroxisome biogenesis factor 1;P-loop containing nucleoside triphosphate hydrolase;ATPase, AAA-type, core;Peroxisome biogenesis factor 1, N-terminal;AAA+ ATPase domain</v>
          </cell>
        </row>
        <row r="3032">
          <cell r="A3032" t="str">
            <v>UMAG_04192</v>
          </cell>
          <cell r="B3032">
            <v>1317</v>
          </cell>
          <cell r="C3032">
            <v>243.231740149069</v>
          </cell>
          <cell r="D3032">
            <v>163.51103800439699</v>
          </cell>
          <cell r="E3032">
            <v>249.11933122820199</v>
          </cell>
          <cell r="F3032">
            <v>264.92475429052399</v>
          </cell>
          <cell r="G3032">
            <v>176.90888179780001</v>
          </cell>
          <cell r="H3032">
            <v>169.80944083827001</v>
          </cell>
          <cell r="I3032">
            <v>167.12036405059899</v>
          </cell>
          <cell r="J3032">
            <v>162.836995589964</v>
          </cell>
          <cell r="K3032">
            <v>60.558226125663197</v>
          </cell>
          <cell r="L3032">
            <v>7.6193442195344296</v>
          </cell>
          <cell r="M3032">
            <v>20.153603889750499</v>
          </cell>
          <cell r="N3032">
            <v>33.785010676794798</v>
          </cell>
          <cell r="O3032">
            <v>16.032602961579599</v>
          </cell>
          <cell r="P3032">
            <v>11.306867251979</v>
          </cell>
          <cell r="Q3032">
            <v>0.86239563866305002</v>
          </cell>
          <cell r="R3032">
            <v>24.170027573830701</v>
          </cell>
          <cell r="S3032" t="e">
            <v>#N/A</v>
          </cell>
          <cell r="T3032" t="str">
            <v>probable eukaryotic translational release factor 1</v>
          </cell>
          <cell r="U3032" t="str">
            <v>IPR024049;IPR004403;IPR029064;IPR005141;IPR005142;IPR005140</v>
          </cell>
          <cell r="V3032" t="str">
            <v>Peptide Chain Release Factor eRF1/aRF1, N-terminal;Peptide chain release factor eRF1/aRF1;50S ribosomal protein L30e-like;eRF1 domain 2;eRF1 domain 3;eRF1 domain 1/Pelota-like</v>
          </cell>
        </row>
        <row r="3033">
          <cell r="A3033" t="str">
            <v>UMAG_04193</v>
          </cell>
          <cell r="B3033">
            <v>1947</v>
          </cell>
          <cell r="C3033">
            <v>64.901233110393605</v>
          </cell>
          <cell r="D3033">
            <v>115.171718054474</v>
          </cell>
          <cell r="E3033">
            <v>87.968702680630798</v>
          </cell>
          <cell r="F3033">
            <v>96.797511507869501</v>
          </cell>
          <cell r="G3033">
            <v>75.755239009062393</v>
          </cell>
          <cell r="H3033">
            <v>89.523467512527006</v>
          </cell>
          <cell r="I3033">
            <v>86.344956938772796</v>
          </cell>
          <cell r="J3033">
            <v>79.722716410382105</v>
          </cell>
          <cell r="K3033">
            <v>11.390802689734199</v>
          </cell>
          <cell r="L3033">
            <v>5.5980401036993399</v>
          </cell>
          <cell r="M3033">
            <v>8.45883717359869</v>
          </cell>
          <cell r="N3033">
            <v>18.695278526281299</v>
          </cell>
          <cell r="O3033">
            <v>6.5537771902912203</v>
          </cell>
          <cell r="P3033">
            <v>4.4046230092957099</v>
          </cell>
          <cell r="Q3033">
            <v>9.9794956328733093</v>
          </cell>
          <cell r="R3033">
            <v>5.0820124801580304</v>
          </cell>
          <cell r="S3033" t="e">
            <v>#N/A</v>
          </cell>
          <cell r="T3033" t="str">
            <v>related to ABP140 - actin binding protein and AdoMet-dependent tRNA methyltransferase</v>
          </cell>
          <cell r="U3033" t="str">
            <v>IPR026113;IPR025255;IPR029063</v>
          </cell>
          <cell r="V3033" t="str">
            <v>Methyltransferase-like;Protein of unknown function DUF4202;S-adenosyl-L-methionine-dependent methyltransferase</v>
          </cell>
        </row>
        <row r="3034">
          <cell r="A3034" t="str">
            <v>UMAG_04194</v>
          </cell>
          <cell r="B3034">
            <v>432</v>
          </cell>
          <cell r="C3034">
            <v>66.795434590954798</v>
          </cell>
          <cell r="D3034">
            <v>76.737952062850994</v>
          </cell>
          <cell r="E3034">
            <v>81.765597426366298</v>
          </cell>
          <cell r="F3034">
            <v>95.853473500952404</v>
          </cell>
          <cell r="G3034">
            <v>101.925689013043</v>
          </cell>
          <cell r="H3034">
            <v>69.213137411350601</v>
          </cell>
          <cell r="I3034">
            <v>62.7240454063949</v>
          </cell>
          <cell r="J3034">
            <v>65.766364881450102</v>
          </cell>
          <cell r="K3034">
            <v>6.0887878705989698</v>
          </cell>
          <cell r="L3034">
            <v>20.705939466269299</v>
          </cell>
          <cell r="M3034">
            <v>9.00668774406798</v>
          </cell>
          <cell r="N3034">
            <v>9.4387276011176393</v>
          </cell>
          <cell r="O3034">
            <v>8.60131157496747</v>
          </cell>
          <cell r="P3034">
            <v>8.0636275453913004</v>
          </cell>
          <cell r="Q3034">
            <v>3.1294721982761602</v>
          </cell>
          <cell r="R3034">
            <v>9.3777991610412208</v>
          </cell>
          <cell r="S3034" t="e">
            <v>#N/A</v>
          </cell>
          <cell r="T3034" t="str">
            <v>hypothetical protein</v>
          </cell>
          <cell r="U3034" t="str">
            <v>IPR013865</v>
          </cell>
          <cell r="V3034" t="str">
            <v>Protein of unknown function DUF1754, eukaryotic</v>
          </cell>
        </row>
        <row r="3035">
          <cell r="A3035" t="str">
            <v>UMAG_04196</v>
          </cell>
          <cell r="B3035">
            <v>1470</v>
          </cell>
          <cell r="C3035">
            <v>89.889443926569299</v>
          </cell>
          <cell r="D3035">
            <v>120.936813987712</v>
          </cell>
          <cell r="E3035">
            <v>148.72556692000799</v>
          </cell>
          <cell r="F3035">
            <v>154.30097557024101</v>
          </cell>
          <cell r="G3035">
            <v>126.287854782777</v>
          </cell>
          <cell r="H3035">
            <v>145.95514036497599</v>
          </cell>
          <cell r="I3035">
            <v>204.21140225291799</v>
          </cell>
          <cell r="J3035">
            <v>158.48867861318601</v>
          </cell>
          <cell r="K3035">
            <v>10.738643883481799</v>
          </cell>
          <cell r="L3035">
            <v>35.939816130590302</v>
          </cell>
          <cell r="M3035">
            <v>12.029132146810801</v>
          </cell>
          <cell r="N3035">
            <v>13.3016948572731</v>
          </cell>
          <cell r="O3035">
            <v>10.5482911506198</v>
          </cell>
          <cell r="P3035">
            <v>13.137698053909199</v>
          </cell>
          <cell r="Q3035">
            <v>21.869380454150999</v>
          </cell>
          <cell r="R3035">
            <v>12.707365586574401</v>
          </cell>
          <cell r="S3035" t="e">
            <v>#N/A</v>
          </cell>
          <cell r="T3035" t="str">
            <v>hypothetical protein</v>
          </cell>
          <cell r="U3035" t="str">
            <v>IPR028133</v>
          </cell>
          <cell r="V3035" t="str">
            <v>Dynamitin</v>
          </cell>
        </row>
        <row r="3036">
          <cell r="A3036" t="str">
            <v>UMAG_04197</v>
          </cell>
          <cell r="B3036">
            <v>1566</v>
          </cell>
          <cell r="C3036">
            <v>42.5219710493961</v>
          </cell>
          <cell r="D3036">
            <v>41.985846809023101</v>
          </cell>
          <cell r="E3036">
            <v>33.9234378421977</v>
          </cell>
          <cell r="F3036">
            <v>55.978461706605501</v>
          </cell>
          <cell r="G3036">
            <v>67.386471527383804</v>
          </cell>
          <cell r="H3036">
            <v>50.286008857353799</v>
          </cell>
          <cell r="I3036">
            <v>47.855198836014402</v>
          </cell>
          <cell r="J3036">
            <v>30.606408143671899</v>
          </cell>
          <cell r="K3036">
            <v>4.53376831312527</v>
          </cell>
          <cell r="L3036">
            <v>10.704998386445499</v>
          </cell>
          <cell r="M3036">
            <v>17.017786990106</v>
          </cell>
          <cell r="N3036">
            <v>1.23751240903451</v>
          </cell>
          <cell r="O3036">
            <v>13.3756114119227</v>
          </cell>
          <cell r="P3036">
            <v>7.3067241228991904</v>
          </cell>
          <cell r="Q3036">
            <v>12.674908764069301</v>
          </cell>
          <cell r="R3036">
            <v>3.0619771971892402</v>
          </cell>
          <cell r="S3036" t="e">
            <v>#N/A</v>
          </cell>
          <cell r="T3036" t="str">
            <v>related to purine-cytosine permease</v>
          </cell>
          <cell r="U3036" t="str">
            <v>IPR026030;IPR001248</v>
          </cell>
          <cell r="V3036" t="str">
            <v>Purine-cytosine permease;Permease, cytosine/purines, uracil, thiamine, allantoin</v>
          </cell>
        </row>
        <row r="3037">
          <cell r="A3037" t="str">
            <v>UMAG_04198</v>
          </cell>
          <cell r="B3037">
            <v>1008</v>
          </cell>
          <cell r="C3037">
            <v>268.69944812260798</v>
          </cell>
          <cell r="D3037">
            <v>186.858238744641</v>
          </cell>
          <cell r="E3037">
            <v>247.29496831908</v>
          </cell>
          <cell r="F3037">
            <v>543.04094956946301</v>
          </cell>
          <cell r="G3037">
            <v>437.96456774020697</v>
          </cell>
          <cell r="H3037">
            <v>338.73713061442697</v>
          </cell>
          <cell r="I3037">
            <v>310.87656301472799</v>
          </cell>
          <cell r="J3037">
            <v>232.70256019931699</v>
          </cell>
          <cell r="K3037">
            <v>58.724782156553204</v>
          </cell>
          <cell r="L3037">
            <v>43.742649667009097</v>
          </cell>
          <cell r="M3037">
            <v>77.6702661501877</v>
          </cell>
          <cell r="N3037">
            <v>56.446649616407399</v>
          </cell>
          <cell r="O3037">
            <v>34.029541167103901</v>
          </cell>
          <cell r="P3037">
            <v>35.524243708945399</v>
          </cell>
          <cell r="Q3037">
            <v>42.027802145005097</v>
          </cell>
          <cell r="R3037">
            <v>21.0248206285771</v>
          </cell>
          <cell r="S3037" t="e">
            <v>#N/A</v>
          </cell>
          <cell r="T3037" t="str">
            <v>related to OST3 - oligosaccharyltransferase gamma subunit</v>
          </cell>
          <cell r="U3037" t="str">
            <v>IPR006844;IPR012336;IPR021149</v>
          </cell>
          <cell r="V3037" t="str">
            <v>Magnesium transporter protein 1;Thioredoxin-like fold;Oligosaccharyl transferase complex, subunit OST3/OST6</v>
          </cell>
        </row>
        <row r="3038">
          <cell r="A3038" t="str">
            <v>UMAG_04201</v>
          </cell>
          <cell r="B3038">
            <v>1971</v>
          </cell>
          <cell r="C3038">
            <v>89.785677780901906</v>
          </cell>
          <cell r="D3038">
            <v>110.308569146783</v>
          </cell>
          <cell r="E3038">
            <v>56.066270218554799</v>
          </cell>
          <cell r="F3038">
            <v>47.7108520150692</v>
          </cell>
          <cell r="G3038">
            <v>40.612128776745102</v>
          </cell>
          <cell r="H3038">
            <v>40.2060319133045</v>
          </cell>
          <cell r="I3038">
            <v>43.2959457370116</v>
          </cell>
          <cell r="J3038">
            <v>45.5619035538828</v>
          </cell>
          <cell r="K3038">
            <v>0.51669273888327305</v>
          </cell>
          <cell r="L3038">
            <v>51.063344457204501</v>
          </cell>
          <cell r="M3038">
            <v>19.608348133938701</v>
          </cell>
          <cell r="N3038">
            <v>8.2860362874994191</v>
          </cell>
          <cell r="O3038">
            <v>4.8242583359548004</v>
          </cell>
          <cell r="P3038">
            <v>6.2470544424568502</v>
          </cell>
          <cell r="Q3038">
            <v>4.8526543267103603</v>
          </cell>
          <cell r="R3038">
            <v>9.1195889633113101</v>
          </cell>
          <cell r="S3038" t="e">
            <v>#N/A</v>
          </cell>
          <cell r="T3038" t="str">
            <v>related to BCS1 - mitochondrial protein of the AAA family of ATPases</v>
          </cell>
          <cell r="U3038" t="str">
            <v>IPR027243;IPR003960;IPR027417;IPR014851;IPR003959;IPR003593</v>
          </cell>
          <cell r="V3038" t="str">
            <v>Mitochondrial chaperone BCS1;ATPase, AAA-type, conserved site;P-loop containing nucleoside triphosphate hydrolase;BCS1, N-terminal;ATPase, AAA-type, core;AAA+ ATPase domain</v>
          </cell>
        </row>
        <row r="3039">
          <cell r="A3039" t="str">
            <v>UMAG_04202</v>
          </cell>
          <cell r="B3039">
            <v>4284</v>
          </cell>
          <cell r="C3039">
            <v>112.593982205217</v>
          </cell>
          <cell r="D3039">
            <v>173.21434793646301</v>
          </cell>
          <cell r="E3039">
            <v>131.422187347239</v>
          </cell>
          <cell r="F3039">
            <v>119.227971982659</v>
          </cell>
          <cell r="G3039">
            <v>104.213039302768</v>
          </cell>
          <cell r="H3039">
            <v>147.62591019288101</v>
          </cell>
          <cell r="I3039">
            <v>159.93860887686799</v>
          </cell>
          <cell r="J3039">
            <v>148.848765145475</v>
          </cell>
          <cell r="K3039">
            <v>30.583683568223901</v>
          </cell>
          <cell r="L3039">
            <v>28.3317674374719</v>
          </cell>
          <cell r="M3039">
            <v>33.665247612518499</v>
          </cell>
          <cell r="N3039">
            <v>11.407813842406201</v>
          </cell>
          <cell r="O3039">
            <v>14.4289169956617</v>
          </cell>
          <cell r="P3039">
            <v>9.4725408335965895</v>
          </cell>
          <cell r="Q3039">
            <v>14.7268294731258</v>
          </cell>
          <cell r="R3039">
            <v>2.4109763393669201</v>
          </cell>
          <cell r="S3039" t="e">
            <v>#N/A</v>
          </cell>
          <cell r="T3039" t="str">
            <v>related to UBP12 - ubiquitin C-terminal hydrolase</v>
          </cell>
          <cell r="U3039" t="str">
            <v>IPR018200;IPR006615;IPR001394;IPR028889</v>
          </cell>
          <cell r="V3039" t="str">
            <v>Ubiquitin specific protease, conserved site;Peptidase C19, ubiquitin-specific peptidase, DUSP domain;Peptidase C19, ubiquitin carboxyl-terminal hydrolase;Ubiquitin specific protease domain</v>
          </cell>
        </row>
        <row r="3040">
          <cell r="A3040" t="str">
            <v>UMAG_04203</v>
          </cell>
          <cell r="B3040">
            <v>1239</v>
          </cell>
          <cell r="C3040">
            <v>71.265217862380794</v>
          </cell>
          <cell r="D3040">
            <v>43.737357315538397</v>
          </cell>
          <cell r="E3040">
            <v>26.390504553791601</v>
          </cell>
          <cell r="F3040">
            <v>25.4435442839623</v>
          </cell>
          <cell r="G3040">
            <v>88.890578808978901</v>
          </cell>
          <cell r="H3040">
            <v>120.670359596689</v>
          </cell>
          <cell r="I3040">
            <v>148.73010331200999</v>
          </cell>
          <cell r="J3040">
            <v>129.59689518690399</v>
          </cell>
          <cell r="K3040">
            <v>19.167226619131199</v>
          </cell>
          <cell r="L3040">
            <v>18.603223383265298</v>
          </cell>
          <cell r="M3040">
            <v>6.9127155678808796</v>
          </cell>
          <cell r="N3040">
            <v>5.2588839609417697</v>
          </cell>
          <cell r="O3040">
            <v>7.7297828989583097</v>
          </cell>
          <cell r="P3040">
            <v>14.4523747410539</v>
          </cell>
          <cell r="Q3040">
            <v>37.3710975978208</v>
          </cell>
          <cell r="R3040">
            <v>17.8353819340713</v>
          </cell>
          <cell r="S3040" t="e">
            <v>#N/A</v>
          </cell>
          <cell r="T3040" t="str">
            <v>hypothetical protein</v>
          </cell>
          <cell r="U3040" t="str">
            <v>IPR021740</v>
          </cell>
          <cell r="V3040" t="str">
            <v>Velvet factor</v>
          </cell>
        </row>
        <row r="3041">
          <cell r="A3041" t="str">
            <v>UMAG_04205</v>
          </cell>
          <cell r="B3041">
            <v>429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 t="e">
            <v>#N/A</v>
          </cell>
          <cell r="T3041" t="str">
            <v>hypothetical protein</v>
          </cell>
          <cell r="U3041" t="e">
            <v>#N/A</v>
          </cell>
          <cell r="V3041" t="e">
            <v>#N/A</v>
          </cell>
        </row>
        <row r="3042">
          <cell r="A3042" t="str">
            <v>UMAG_04206</v>
          </cell>
          <cell r="B3042">
            <v>4806</v>
          </cell>
          <cell r="C3042">
            <v>57.197365000608201</v>
          </cell>
          <cell r="D3042">
            <v>81.814939680731896</v>
          </cell>
          <cell r="E3042">
            <v>54.240919244331302</v>
          </cell>
          <cell r="F3042">
            <v>53.801637563970402</v>
          </cell>
          <cell r="G3042">
            <v>68.251959336083104</v>
          </cell>
          <cell r="H3042">
            <v>64.607768942869995</v>
          </cell>
          <cell r="I3042">
            <v>70.041103738175707</v>
          </cell>
          <cell r="J3042">
            <v>71.168435048661493</v>
          </cell>
          <cell r="K3042">
            <v>4.13337762777868</v>
          </cell>
          <cell r="L3042">
            <v>19.0311630612897</v>
          </cell>
          <cell r="M3042">
            <v>17.635713448165301</v>
          </cell>
          <cell r="N3042">
            <v>11.857592318821</v>
          </cell>
          <cell r="O3042">
            <v>16.9905763218737</v>
          </cell>
          <cell r="P3042">
            <v>12.206986859047101</v>
          </cell>
          <cell r="Q3042">
            <v>3.4966657503670699</v>
          </cell>
          <cell r="R3042">
            <v>6.6837980735410403</v>
          </cell>
          <cell r="S3042" t="e">
            <v>#N/A</v>
          </cell>
          <cell r="T3042" t="str">
            <v>hypothetical protein</v>
          </cell>
          <cell r="U3042" t="str">
            <v>IPR016024</v>
          </cell>
          <cell r="V3042" t="str">
            <v>Armadillo-type fold</v>
          </cell>
        </row>
        <row r="3043">
          <cell r="A3043" t="str">
            <v>UMAG_04208</v>
          </cell>
          <cell r="B3043">
            <v>2349</v>
          </cell>
          <cell r="C3043">
            <v>50.9514331462101</v>
          </cell>
          <cell r="D3043">
            <v>316.95130195760601</v>
          </cell>
          <cell r="E3043">
            <v>176.34361303168501</v>
          </cell>
          <cell r="F3043">
            <v>76.495211239635296</v>
          </cell>
          <cell r="G3043">
            <v>99.914430415548594</v>
          </cell>
          <cell r="H3043">
            <v>125.04861968166</v>
          </cell>
          <cell r="I3043">
            <v>149.02100172023501</v>
          </cell>
          <cell r="J3043">
            <v>185.99407290680699</v>
          </cell>
          <cell r="K3043">
            <v>41.972968864853001</v>
          </cell>
          <cell r="L3043">
            <v>114.717713266182</v>
          </cell>
          <cell r="M3043">
            <v>78.181539136066306</v>
          </cell>
          <cell r="N3043">
            <v>6.0251827564378297</v>
          </cell>
          <cell r="O3043">
            <v>11.9643296024881</v>
          </cell>
          <cell r="P3043">
            <v>9.2478691554665904</v>
          </cell>
          <cell r="Q3043">
            <v>29.553657523167601</v>
          </cell>
          <cell r="R3043">
            <v>80.996995943818803</v>
          </cell>
          <cell r="S3043" t="e">
            <v>#N/A</v>
          </cell>
          <cell r="T3043" t="str">
            <v>hypothetical protein</v>
          </cell>
          <cell r="U3043" t="str">
            <v>IPR001138;IPR007219</v>
          </cell>
          <cell r="V3043" t="str">
            <v>Zn(2)-C6 fungal-type DNA-binding domain;Transcription factor domain, fungi</v>
          </cell>
        </row>
        <row r="3044">
          <cell r="A3044" t="str">
            <v>UMAG_04209</v>
          </cell>
          <cell r="B3044">
            <v>2136</v>
          </cell>
          <cell r="C3044">
            <v>58.646365856503799</v>
          </cell>
          <cell r="D3044">
            <v>52.1734095312544</v>
          </cell>
          <cell r="E3044">
            <v>87.561506945106103</v>
          </cell>
          <cell r="F3044">
            <v>94.353396757164901</v>
          </cell>
          <cell r="G3044">
            <v>54.179813839944003</v>
          </cell>
          <cell r="H3044">
            <v>44.1697324950661</v>
          </cell>
          <cell r="I3044">
            <v>49.696031775401899</v>
          </cell>
          <cell r="J3044">
            <v>47.697516643356799</v>
          </cell>
          <cell r="K3044">
            <v>32.581547061705898</v>
          </cell>
          <cell r="L3044">
            <v>15.0017257157887</v>
          </cell>
          <cell r="M3044">
            <v>16.1095943486112</v>
          </cell>
          <cell r="N3044">
            <v>6.2562880272479804</v>
          </cell>
          <cell r="O3044">
            <v>12.373903018912101</v>
          </cell>
          <cell r="P3044">
            <v>11.2391526946962</v>
          </cell>
          <cell r="Q3044">
            <v>10.5714844940821</v>
          </cell>
          <cell r="R3044">
            <v>13.6029026907729</v>
          </cell>
          <cell r="S3044" t="e">
            <v>#N/A</v>
          </cell>
          <cell r="T3044" t="str">
            <v>related to N2</v>
          </cell>
          <cell r="U3044" t="str">
            <v>IPR002905;IPR029063</v>
          </cell>
          <cell r="V3044" t="str">
            <v>tRNA methyltransferase, Trm1;S-adenosyl-L-methionine-dependent methyltransferase</v>
          </cell>
        </row>
        <row r="3045">
          <cell r="A3045" t="str">
            <v>UMAG_04210</v>
          </cell>
          <cell r="B3045">
            <v>1830</v>
          </cell>
          <cell r="C3045">
            <v>98.010534365546903</v>
          </cell>
          <cell r="D3045">
            <v>64.898609941799293</v>
          </cell>
          <cell r="E3045">
            <v>70.422033891478407</v>
          </cell>
          <cell r="F3045">
            <v>63.086357532370997</v>
          </cell>
          <cell r="G3045">
            <v>52.145552711392398</v>
          </cell>
          <cell r="H3045">
            <v>49.654221642674997</v>
          </cell>
          <cell r="I3045">
            <v>61.764225186137701</v>
          </cell>
          <cell r="J3045">
            <v>43.406611987094998</v>
          </cell>
          <cell r="K3045">
            <v>14.231582037969</v>
          </cell>
          <cell r="L3045">
            <v>23.910889269353401</v>
          </cell>
          <cell r="M3045">
            <v>12.9768912157071</v>
          </cell>
          <cell r="N3045">
            <v>6.1544456419707396</v>
          </cell>
          <cell r="O3045">
            <v>18.677186157198999</v>
          </cell>
          <cell r="P3045">
            <v>8.0492761955110694</v>
          </cell>
          <cell r="Q3045">
            <v>10.5777495570656</v>
          </cell>
          <cell r="R3045">
            <v>5.2436710479857096</v>
          </cell>
          <cell r="S3045" t="str">
            <v>rrm47</v>
          </cell>
          <cell r="T3045" t="str">
            <v>probable phytoene dehydrogenase</v>
          </cell>
          <cell r="U3045" t="str">
            <v>IPR008150;IPR014105</v>
          </cell>
          <cell r="V3045" t="str">
            <v>Phytoene dehydrogenase, bacterial-type, conserved site;Phytoene desaturase CrtI family</v>
          </cell>
        </row>
        <row r="3046">
          <cell r="A3046" t="str">
            <v>UMAG_04211</v>
          </cell>
          <cell r="B3046">
            <v>1704</v>
          </cell>
          <cell r="C3046">
            <v>61.579061056882097</v>
          </cell>
          <cell r="D3046">
            <v>88.1544512603909</v>
          </cell>
          <cell r="E3046">
            <v>70.061484901336897</v>
          </cell>
          <cell r="F3046">
            <v>28.099257011330501</v>
          </cell>
          <cell r="G3046">
            <v>34.0185425331197</v>
          </cell>
          <cell r="H3046">
            <v>43.866466497560602</v>
          </cell>
          <cell r="I3046">
            <v>44.281291160239498</v>
          </cell>
          <cell r="J3046">
            <v>59.555357394509997</v>
          </cell>
          <cell r="K3046">
            <v>12.9094675050187</v>
          </cell>
          <cell r="L3046">
            <v>23.422339659197998</v>
          </cell>
          <cell r="M3046">
            <v>32.082059934573998</v>
          </cell>
          <cell r="N3046">
            <v>3.4309459399522102</v>
          </cell>
          <cell r="O3046">
            <v>6.5118109589665902</v>
          </cell>
          <cell r="P3046">
            <v>8.2485658415959993</v>
          </cell>
          <cell r="Q3046">
            <v>3.4745561522037298</v>
          </cell>
          <cell r="R3046">
            <v>3.2954906888879898</v>
          </cell>
          <cell r="S3046" t="e">
            <v>#N/A</v>
          </cell>
          <cell r="T3046" t="str">
            <v>hypothetical protein</v>
          </cell>
          <cell r="U3046" t="e">
            <v>#N/A</v>
          </cell>
          <cell r="V3046" t="e">
            <v>#N/A</v>
          </cell>
        </row>
        <row r="3047">
          <cell r="A3047" t="str">
            <v>UMAG_04212</v>
          </cell>
          <cell r="B3047">
            <v>3135</v>
          </cell>
          <cell r="C3047">
            <v>148.75111926841001</v>
          </cell>
          <cell r="D3047">
            <v>204.021793195638</v>
          </cell>
          <cell r="E3047">
            <v>188.911727968452</v>
          </cell>
          <cell r="F3047">
            <v>191.68222043993501</v>
          </cell>
          <cell r="G3047">
            <v>165.59963531599701</v>
          </cell>
          <cell r="H3047">
            <v>197.32909521497001</v>
          </cell>
          <cell r="I3047">
            <v>200.024282383643</v>
          </cell>
          <cell r="J3047">
            <v>217.791827669963</v>
          </cell>
          <cell r="K3047">
            <v>28.278183731358201</v>
          </cell>
          <cell r="L3047">
            <v>37.331029212236899</v>
          </cell>
          <cell r="M3047">
            <v>45.459479081442403</v>
          </cell>
          <cell r="N3047">
            <v>34.324622766324502</v>
          </cell>
          <cell r="O3047">
            <v>10.1910618142822</v>
          </cell>
          <cell r="P3047">
            <v>23.665509425103799</v>
          </cell>
          <cell r="Q3047">
            <v>28.107291547527101</v>
          </cell>
          <cell r="R3047">
            <v>37.373694513839503</v>
          </cell>
          <cell r="S3047" t="e">
            <v>#N/A</v>
          </cell>
          <cell r="T3047" t="str">
            <v>hypothetical protein</v>
          </cell>
          <cell r="U3047" t="str">
            <v>IPR013922</v>
          </cell>
          <cell r="V3047" t="str">
            <v>Cyclin PHO80-like</v>
          </cell>
        </row>
        <row r="3048">
          <cell r="A3048" t="str">
            <v>UMAG_04213</v>
          </cell>
          <cell r="B3048">
            <v>1767</v>
          </cell>
          <cell r="C3048">
            <v>176.45455457434201</v>
          </cell>
          <cell r="D3048">
            <v>97.229451244797104</v>
          </cell>
          <cell r="E3048">
            <v>129.152926464525</v>
          </cell>
          <cell r="F3048">
            <v>239.83978802933399</v>
          </cell>
          <cell r="G3048">
            <v>143.20963441824</v>
          </cell>
          <cell r="H3048">
            <v>120.901208438347</v>
          </cell>
          <cell r="I3048">
            <v>106.69732757464899</v>
          </cell>
          <cell r="J3048">
            <v>128.65190920440099</v>
          </cell>
          <cell r="K3048">
            <v>45.198424446171501</v>
          </cell>
          <cell r="L3048">
            <v>14.0839982123558</v>
          </cell>
          <cell r="M3048">
            <v>17.771401547545601</v>
          </cell>
          <cell r="N3048">
            <v>20.5649158818537</v>
          </cell>
          <cell r="O3048">
            <v>22.860171095589401</v>
          </cell>
          <cell r="P3048">
            <v>2.75389019552382</v>
          </cell>
          <cell r="Q3048">
            <v>12.6200867172705</v>
          </cell>
          <cell r="R3048">
            <v>8.8493389569741598</v>
          </cell>
          <cell r="S3048" t="e">
            <v>#N/A</v>
          </cell>
          <cell r="T3048" t="str">
            <v>hypothetical protein</v>
          </cell>
          <cell r="U3048" t="str">
            <v>IPR016712</v>
          </cell>
          <cell r="V3048" t="str">
            <v>Mitochondrial ribosomal protein MRP51, fungi</v>
          </cell>
        </row>
        <row r="3049">
          <cell r="A3049" t="str">
            <v>UMAG_04214</v>
          </cell>
          <cell r="B3049">
            <v>852</v>
          </cell>
          <cell r="C3049">
            <v>263.767392069631</v>
          </cell>
          <cell r="D3049">
            <v>159.899158819299</v>
          </cell>
          <cell r="E3049">
            <v>187.71297010201801</v>
          </cell>
          <cell r="F3049">
            <v>325.66563141032202</v>
          </cell>
          <cell r="G3049">
            <v>209.83683846210201</v>
          </cell>
          <cell r="H3049">
            <v>171.18301609672201</v>
          </cell>
          <cell r="I3049">
            <v>163.246159128638</v>
          </cell>
          <cell r="J3049">
            <v>155.15954983333799</v>
          </cell>
          <cell r="K3049">
            <v>54.034367458680002</v>
          </cell>
          <cell r="L3049">
            <v>25.7812866035264</v>
          </cell>
          <cell r="M3049">
            <v>43.487854905517203</v>
          </cell>
          <cell r="N3049">
            <v>16.326916540899902</v>
          </cell>
          <cell r="O3049">
            <v>35.246862130761599</v>
          </cell>
          <cell r="P3049">
            <v>12.153179184591</v>
          </cell>
          <cell r="Q3049">
            <v>18.300415034960899</v>
          </cell>
          <cell r="R3049">
            <v>28.729086420433301</v>
          </cell>
          <cell r="S3049" t="str">
            <v>pyr6</v>
          </cell>
          <cell r="T3049" t="str">
            <v>orotidine 5`-phosphate decarboxylase</v>
          </cell>
          <cell r="U3049" t="str">
            <v>IPR018089;IPR011060;IPR013785;IPR001754;IPR014732</v>
          </cell>
          <cell r="V3049" t="str">
            <v>Orotidine 5'-phosphate decarboxylase, active site;Ribulose-phosphate binding barrel;Aldolase-type TIM barrel;Orotidine 5'-phosphate decarboxylase domain;Orotidine 5'-phosphate decarboxylase</v>
          </cell>
        </row>
        <row r="3050">
          <cell r="A3050" t="str">
            <v>UMAG_04216</v>
          </cell>
          <cell r="B3050">
            <v>2898</v>
          </cell>
          <cell r="C3050">
            <v>166.98638707580699</v>
          </cell>
          <cell r="D3050">
            <v>174.026446297017</v>
          </cell>
          <cell r="E3050">
            <v>152.61963252371399</v>
          </cell>
          <cell r="F3050">
            <v>160.60601133392899</v>
          </cell>
          <cell r="G3050">
            <v>207.32103787961501</v>
          </cell>
          <cell r="H3050">
            <v>199.148230459172</v>
          </cell>
          <cell r="I3050">
            <v>234.773859198624</v>
          </cell>
          <cell r="J3050">
            <v>163.805778119704</v>
          </cell>
          <cell r="K3050">
            <v>15.2206904835478</v>
          </cell>
          <cell r="L3050">
            <v>4.3215569920009402</v>
          </cell>
          <cell r="M3050">
            <v>26.127088879836698</v>
          </cell>
          <cell r="N3050">
            <v>5.9697348813228599</v>
          </cell>
          <cell r="O3050">
            <v>10.8110090393187</v>
          </cell>
          <cell r="P3050">
            <v>17.3279628385555</v>
          </cell>
          <cell r="Q3050">
            <v>13.455104379241099</v>
          </cell>
          <cell r="R3050">
            <v>22.228872094314301</v>
          </cell>
          <cell r="S3050" t="e">
            <v>#N/A</v>
          </cell>
          <cell r="T3050" t="str">
            <v>related to translation elongation factor HBS1 protein</v>
          </cell>
          <cell r="U3050" t="str">
            <v>IPR009000;IPR000795;IPR027417;IPR009001;IPR015033;IPR004161;IPR004160</v>
          </cell>
          <cell r="V3050" t="str">
            <v>Translation protein, beta-barrel domain;Elongation factor, GTP-binding domain;P-loop containing nucleoside triphosphate hydrolase;Translation elongation factor EF1A/initiation factor IF2gamma, C-terminal;HBS1-like protein, N-terminal;Translation elongation factor EFTu/EF1A, domain 2;Translation elongation factor EFTu/EF1A, C-terminal</v>
          </cell>
        </row>
        <row r="3051">
          <cell r="A3051" t="str">
            <v>UMAG_04217</v>
          </cell>
          <cell r="B3051">
            <v>450</v>
          </cell>
          <cell r="C3051">
            <v>146.63179888860299</v>
          </cell>
          <cell r="D3051">
            <v>49.537551491904601</v>
          </cell>
          <cell r="E3051">
            <v>52.143420923398402</v>
          </cell>
          <cell r="F3051">
            <v>73.788301516158</v>
          </cell>
          <cell r="G3051">
            <v>46.570395393840201</v>
          </cell>
          <cell r="H3051">
            <v>40.181423031940902</v>
          </cell>
          <cell r="I3051">
            <v>33.413127730163602</v>
          </cell>
          <cell r="J3051">
            <v>36.345138745944602</v>
          </cell>
          <cell r="K3051">
            <v>13.7490312634584</v>
          </cell>
          <cell r="L3051">
            <v>18.863317307142601</v>
          </cell>
          <cell r="M3051">
            <v>9.1102668810287</v>
          </cell>
          <cell r="N3051">
            <v>8.9533098194950202</v>
          </cell>
          <cell r="O3051">
            <v>6.6454013200807198</v>
          </cell>
          <cell r="P3051">
            <v>7.3051282865356102</v>
          </cell>
          <cell r="Q3051">
            <v>6.0436938981852304</v>
          </cell>
          <cell r="R3051">
            <v>5.8811256902888296</v>
          </cell>
          <cell r="S3051" t="e">
            <v>#N/A</v>
          </cell>
          <cell r="T3051" t="str">
            <v>hypothetical protein</v>
          </cell>
          <cell r="U3051" t="str">
            <v>IPR003789;IPR019004</v>
          </cell>
          <cell r="V3051" t="str">
            <v>Aspartyl/glutamyl-tRNA amidotransferase subunit B-related;Uncharacterised domain YOR215C, mitochondrial</v>
          </cell>
        </row>
        <row r="3052">
          <cell r="A3052" t="str">
            <v>UMAG_04218</v>
          </cell>
          <cell r="B3052">
            <v>2907</v>
          </cell>
          <cell r="C3052">
            <v>182.088038609878</v>
          </cell>
          <cell r="D3052">
            <v>233.00763220433899</v>
          </cell>
          <cell r="E3052">
            <v>268.95122226267102</v>
          </cell>
          <cell r="F3052">
            <v>316.89541446304202</v>
          </cell>
          <cell r="G3052">
            <v>223.93873472179101</v>
          </cell>
          <cell r="H3052">
            <v>258.175663078225</v>
          </cell>
          <cell r="I3052">
            <v>287.64164458226998</v>
          </cell>
          <cell r="J3052">
            <v>237.129275027441</v>
          </cell>
          <cell r="K3052">
            <v>30.523701165497801</v>
          </cell>
          <cell r="L3052">
            <v>20.9364698410517</v>
          </cell>
          <cell r="M3052">
            <v>32.956420822232403</v>
          </cell>
          <cell r="N3052">
            <v>22.179481829165201</v>
          </cell>
          <cell r="O3052">
            <v>6.1608674128774403</v>
          </cell>
          <cell r="P3052">
            <v>15.081681135477099</v>
          </cell>
          <cell r="Q3052">
            <v>28.561058574862798</v>
          </cell>
          <cell r="R3052">
            <v>20.953759419376599</v>
          </cell>
          <cell r="S3052" t="str">
            <v>kin2</v>
          </cell>
          <cell r="T3052" t="str">
            <v>Kinesin-1 motor protein</v>
          </cell>
          <cell r="U3052" t="str">
            <v>IPR027640;IPR027417;IPR001752;IPR007420</v>
          </cell>
          <cell r="V3052" t="str">
            <v>Kinesin-like protein;P-loop containing nucleoside triphosphate hydrolase;Kinesin motor domain;Protein of unknown function DUF465</v>
          </cell>
        </row>
        <row r="3053">
          <cell r="A3053" t="str">
            <v>UMAG_04219</v>
          </cell>
          <cell r="B3053">
            <v>1161</v>
          </cell>
          <cell r="C3053">
            <v>41.605221445433202</v>
          </cell>
          <cell r="D3053">
            <v>44.630076534415899</v>
          </cell>
          <cell r="E3053">
            <v>39.293300506379403</v>
          </cell>
          <cell r="F3053">
            <v>29.362790513385399</v>
          </cell>
          <cell r="G3053">
            <v>26.426135888749201</v>
          </cell>
          <cell r="H3053">
            <v>53.507738793896799</v>
          </cell>
          <cell r="I3053">
            <v>79.627790225953007</v>
          </cell>
          <cell r="J3053">
            <v>78.890389185138304</v>
          </cell>
          <cell r="K3053">
            <v>6.5761935693722302</v>
          </cell>
          <cell r="L3053">
            <v>4.5922853756595297</v>
          </cell>
          <cell r="M3053">
            <v>13.9215185820911</v>
          </cell>
          <cell r="N3053">
            <v>6.0902203026506401</v>
          </cell>
          <cell r="O3053">
            <v>7.0083474032280897</v>
          </cell>
          <cell r="P3053">
            <v>19.3904955653835</v>
          </cell>
          <cell r="Q3053">
            <v>8.8077655609247998</v>
          </cell>
          <cell r="R3053">
            <v>4.9332038579286204</v>
          </cell>
          <cell r="S3053" t="e">
            <v>#N/A</v>
          </cell>
          <cell r="T3053" t="str">
            <v>hypothetical protein</v>
          </cell>
          <cell r="U3053" t="str">
            <v>IPR023214;IPR004274;IPR029071</v>
          </cell>
          <cell r="V3053" t="str">
            <v>HAD-like domain;NLI interacting factor;Ubiquitin-related domain</v>
          </cell>
        </row>
        <row r="3054">
          <cell r="A3054" t="str">
            <v>UMAG_04220</v>
          </cell>
          <cell r="B3054">
            <v>867</v>
          </cell>
          <cell r="C3054">
            <v>119.31535913194</v>
          </cell>
          <cell r="D3054">
            <v>121.83714951430299</v>
          </cell>
          <cell r="E3054">
            <v>218.48817135226301</v>
          </cell>
          <cell r="F3054">
            <v>544.677410047781</v>
          </cell>
          <cell r="G3054">
            <v>291.860377831905</v>
          </cell>
          <cell r="H3054">
            <v>449.35025191935603</v>
          </cell>
          <cell r="I3054">
            <v>409.83748719352599</v>
          </cell>
          <cell r="J3054">
            <v>517.40947835799102</v>
          </cell>
          <cell r="K3054">
            <v>20.7721645111878</v>
          </cell>
          <cell r="L3054">
            <v>47.241224083707003</v>
          </cell>
          <cell r="M3054">
            <v>86.258980381683998</v>
          </cell>
          <cell r="N3054">
            <v>12.742119468683301</v>
          </cell>
          <cell r="O3054">
            <v>28.1063919187749</v>
          </cell>
          <cell r="P3054">
            <v>39.694448960155697</v>
          </cell>
          <cell r="Q3054">
            <v>45.8710425379331</v>
          </cell>
          <cell r="R3054">
            <v>78.508361445879203</v>
          </cell>
          <cell r="S3054" t="str">
            <v>aro7</v>
          </cell>
          <cell r="T3054" t="str">
            <v>chorismate mutase</v>
          </cell>
          <cell r="U3054" t="str">
            <v>IPR008238;IPR020822</v>
          </cell>
          <cell r="V3054" t="str">
            <v>Chorismate mutase, AroQ class, eukaryotic type;Chorismate mutase, type II</v>
          </cell>
        </row>
        <row r="3055">
          <cell r="A3055" t="str">
            <v>UMAG_04223</v>
          </cell>
          <cell r="B3055">
            <v>801</v>
          </cell>
          <cell r="C3055">
            <v>210.28178463570799</v>
          </cell>
          <cell r="D3055">
            <v>125.069655705061</v>
          </cell>
          <cell r="E3055">
            <v>130.05564514013199</v>
          </cell>
          <cell r="F3055">
            <v>106.791960726472</v>
          </cell>
          <cell r="G3055">
            <v>132.64025177182401</v>
          </cell>
          <cell r="H3055">
            <v>137.08654277934801</v>
          </cell>
          <cell r="I3055">
            <v>118.184641934683</v>
          </cell>
          <cell r="J3055">
            <v>135.89789181625599</v>
          </cell>
          <cell r="K3055">
            <v>44.495679074664501</v>
          </cell>
          <cell r="L3055">
            <v>16.725614776600398</v>
          </cell>
          <cell r="M3055">
            <v>53.196472287023198</v>
          </cell>
          <cell r="N3055">
            <v>14.3743903842908</v>
          </cell>
          <cell r="O3055">
            <v>13.096754934148301</v>
          </cell>
          <cell r="P3055">
            <v>6.1818962861925604</v>
          </cell>
          <cell r="Q3055">
            <v>10.2477920626302</v>
          </cell>
          <cell r="R3055">
            <v>14.266487444278001</v>
          </cell>
          <cell r="S3055" t="e">
            <v>#N/A</v>
          </cell>
          <cell r="T3055" t="str">
            <v>probable glutaredoxin</v>
          </cell>
          <cell r="U3055" t="str">
            <v>IPR004480;IPR012336;IPR002109;IPR013766</v>
          </cell>
          <cell r="V3055" t="str">
            <v>Monothiol glutaredoxin-related;Thioredoxin-like fold;Glutaredoxin;Thioredoxin domain</v>
          </cell>
        </row>
        <row r="3056">
          <cell r="A3056" t="str">
            <v>UMAG_04224</v>
          </cell>
          <cell r="B3056">
            <v>1407</v>
          </cell>
          <cell r="C3056">
            <v>69.776898332055794</v>
          </cell>
          <cell r="D3056">
            <v>23.994520194976701</v>
          </cell>
          <cell r="E3056">
            <v>40.226853442515797</v>
          </cell>
          <cell r="F3056">
            <v>65.284049057885099</v>
          </cell>
          <cell r="G3056">
            <v>50.992154855917804</v>
          </cell>
          <cell r="H3056">
            <v>68.228866436439205</v>
          </cell>
          <cell r="I3056">
            <v>55.693014130112097</v>
          </cell>
          <cell r="J3056">
            <v>51.342987844399502</v>
          </cell>
          <cell r="K3056">
            <v>11.137985271365499</v>
          </cell>
          <cell r="L3056">
            <v>15.598768612992499</v>
          </cell>
          <cell r="M3056">
            <v>16.355322420572499</v>
          </cell>
          <cell r="N3056">
            <v>6.9783346544351303</v>
          </cell>
          <cell r="O3056">
            <v>3.03725071373976</v>
          </cell>
          <cell r="P3056">
            <v>8.0897561313370598</v>
          </cell>
          <cell r="Q3056">
            <v>8.0663265810183304</v>
          </cell>
          <cell r="R3056">
            <v>14.7222738139898</v>
          </cell>
          <cell r="S3056" t="e">
            <v>#N/A</v>
          </cell>
          <cell r="T3056" t="str">
            <v>related to Myosin-like protein NUF2</v>
          </cell>
          <cell r="U3056" t="str">
            <v>IPR005549</v>
          </cell>
          <cell r="V3056" t="str">
            <v>Kinetochore protein Nuf2</v>
          </cell>
        </row>
        <row r="3057">
          <cell r="A3057" t="str">
            <v>UMAG_04225</v>
          </cell>
          <cell r="B3057">
            <v>2547</v>
          </cell>
          <cell r="C3057">
            <v>129.31144310393401</v>
          </cell>
          <cell r="D3057">
            <v>94.158400219650602</v>
          </cell>
          <cell r="E3057">
            <v>121.88618617151801</v>
          </cell>
          <cell r="F3057">
            <v>138.42979196751699</v>
          </cell>
          <cell r="G3057">
            <v>115.981743314722</v>
          </cell>
          <cell r="H3057">
            <v>124.9816964014</v>
          </cell>
          <cell r="I3057">
            <v>143.48596836592401</v>
          </cell>
          <cell r="J3057">
            <v>117.652391685994</v>
          </cell>
          <cell r="K3057">
            <v>18.796026817241302</v>
          </cell>
          <cell r="L3057">
            <v>37.526186347989203</v>
          </cell>
          <cell r="M3057">
            <v>23.940834335516598</v>
          </cell>
          <cell r="N3057">
            <v>20.794777298819</v>
          </cell>
          <cell r="O3057">
            <v>2.5553251345584398</v>
          </cell>
          <cell r="P3057">
            <v>7.5896354313828303</v>
          </cell>
          <cell r="Q3057">
            <v>7.28592550559366</v>
          </cell>
          <cell r="R3057">
            <v>4.7834494187431398</v>
          </cell>
          <cell r="S3057" t="e">
            <v>#N/A</v>
          </cell>
          <cell r="T3057" t="str">
            <v>related to conserved oligomeric Golgi complex component 4</v>
          </cell>
          <cell r="U3057" t="str">
            <v>IPR013167</v>
          </cell>
          <cell r="V3057" t="str">
            <v>Conserved oligomeric Golgi complex, subunit 4</v>
          </cell>
        </row>
        <row r="3058">
          <cell r="A3058" t="str">
            <v>UMAG_04226</v>
          </cell>
          <cell r="B3058">
            <v>1431</v>
          </cell>
          <cell r="C3058">
            <v>287.87818223117699</v>
          </cell>
          <cell r="D3058">
            <v>110.787572506521</v>
          </cell>
          <cell r="E3058">
            <v>131.144160088094</v>
          </cell>
          <cell r="F3058">
            <v>160.03846791952699</v>
          </cell>
          <cell r="G3058">
            <v>148.842615152451</v>
          </cell>
          <cell r="H3058">
            <v>156.07736292208199</v>
          </cell>
          <cell r="I3058">
            <v>180.29572189031501</v>
          </cell>
          <cell r="J3058">
            <v>158.755676702903</v>
          </cell>
          <cell r="K3058">
            <v>22.573211964638901</v>
          </cell>
          <cell r="L3058">
            <v>23.1334453505191</v>
          </cell>
          <cell r="M3058">
            <v>25.7377990550156</v>
          </cell>
          <cell r="N3058">
            <v>16.8004876280629</v>
          </cell>
          <cell r="O3058">
            <v>13.825744566916899</v>
          </cell>
          <cell r="P3058">
            <v>5.4059126192497002</v>
          </cell>
          <cell r="Q3058">
            <v>11.3937002729038</v>
          </cell>
          <cell r="R3058">
            <v>22.263671670273101</v>
          </cell>
          <cell r="S3058" t="str">
            <v>rvb2</v>
          </cell>
          <cell r="T3058" t="str">
            <v>probable RVB2 - RUVB-like protein</v>
          </cell>
          <cell r="U3058" t="str">
            <v>IPR027417;IPR027238;IPR010339;IPR003593</v>
          </cell>
          <cell r="V3058" t="str">
            <v>P-loop containing nucleoside triphosphate hydrolase;RuvB-like;TIP49, C-terminal;AAA+ ATPase domain</v>
          </cell>
        </row>
        <row r="3059">
          <cell r="A3059" t="str">
            <v>UMAG_04227</v>
          </cell>
          <cell r="B3059">
            <v>1395</v>
          </cell>
          <cell r="C3059">
            <v>337.29469770588901</v>
          </cell>
          <cell r="D3059">
            <v>171.68580320450999</v>
          </cell>
          <cell r="E3059">
            <v>183.65996426538001</v>
          </cell>
          <cell r="F3059">
            <v>236.590379681527</v>
          </cell>
          <cell r="G3059">
            <v>168.46029052773099</v>
          </cell>
          <cell r="H3059">
            <v>187.82877920050299</v>
          </cell>
          <cell r="I3059">
            <v>164.58590473720099</v>
          </cell>
          <cell r="J3059">
            <v>161.12952484868899</v>
          </cell>
          <cell r="K3059">
            <v>34.165729725216799</v>
          </cell>
          <cell r="L3059">
            <v>30.077914485606598</v>
          </cell>
          <cell r="M3059">
            <v>33.868030497311999</v>
          </cell>
          <cell r="N3059">
            <v>25.2706353517714</v>
          </cell>
          <cell r="O3059">
            <v>10.223727575057699</v>
          </cell>
          <cell r="P3059">
            <v>4.4965164937739699</v>
          </cell>
          <cell r="Q3059">
            <v>19.754716034768101</v>
          </cell>
          <cell r="R3059">
            <v>16.134172306968502</v>
          </cell>
          <cell r="S3059" t="e">
            <v>#N/A</v>
          </cell>
          <cell r="T3059" t="str">
            <v>hypothetical protein</v>
          </cell>
          <cell r="U3059" t="str">
            <v>IPR013177</v>
          </cell>
          <cell r="V3059" t="str">
            <v>Domain of unknown function DUF1713, mitochondria</v>
          </cell>
        </row>
        <row r="3060">
          <cell r="A3060" t="str">
            <v>UMAG_04228</v>
          </cell>
          <cell r="B3060">
            <v>1257</v>
          </cell>
          <cell r="C3060">
            <v>570.190885233887</v>
          </cell>
          <cell r="D3060">
            <v>360.68244101542302</v>
          </cell>
          <cell r="E3060">
            <v>394.36595876154399</v>
          </cell>
          <cell r="F3060">
            <v>477.07545842742502</v>
          </cell>
          <cell r="G3060">
            <v>251.30255514095001</v>
          </cell>
          <cell r="H3060">
            <v>232.99557186489</v>
          </cell>
          <cell r="I3060">
            <v>246.45066006863601</v>
          </cell>
          <cell r="J3060">
            <v>265.60944512419297</v>
          </cell>
          <cell r="K3060">
            <v>15.6812070880784</v>
          </cell>
          <cell r="L3060">
            <v>44.8693482343892</v>
          </cell>
          <cell r="M3060">
            <v>51.419855944603803</v>
          </cell>
          <cell r="N3060">
            <v>26.4403997997636</v>
          </cell>
          <cell r="O3060">
            <v>26.774927237331699</v>
          </cell>
          <cell r="P3060">
            <v>8.2634921441821394</v>
          </cell>
          <cell r="Q3060">
            <v>20.878268137728</v>
          </cell>
          <cell r="R3060">
            <v>22.403978057379199</v>
          </cell>
          <cell r="S3060" t="e">
            <v>#N/A</v>
          </cell>
          <cell r="T3060" t="str">
            <v>related to SSO1 - syntaxin-related protein</v>
          </cell>
          <cell r="U3060" t="str">
            <v>IPR010989;IPR006011;IPR000727</v>
          </cell>
          <cell r="V3060" t="str">
            <v>t-SNARE;Syntaxin, N-terminal domain;Target SNARE coiled-coil domain</v>
          </cell>
        </row>
        <row r="3061">
          <cell r="A3061" t="str">
            <v>UMAG_04229</v>
          </cell>
          <cell r="B3061">
            <v>897</v>
          </cell>
          <cell r="C3061">
            <v>48.167066592804701</v>
          </cell>
          <cell r="D3061">
            <v>45.693478725574103</v>
          </cell>
          <cell r="E3061">
            <v>45.183566019862099</v>
          </cell>
          <cell r="F3061">
            <v>86.431852519909398</v>
          </cell>
          <cell r="G3061">
            <v>84.294675139930305</v>
          </cell>
          <cell r="H3061">
            <v>84.166939094858506</v>
          </cell>
          <cell r="I3061">
            <v>80.193248537257702</v>
          </cell>
          <cell r="J3061">
            <v>56.1391392478181</v>
          </cell>
          <cell r="K3061">
            <v>7.9173919176926697</v>
          </cell>
          <cell r="L3061">
            <v>20.760981004792399</v>
          </cell>
          <cell r="M3061">
            <v>10.2829783495327</v>
          </cell>
          <cell r="N3061">
            <v>8.7999042360591897</v>
          </cell>
          <cell r="O3061">
            <v>10.956302741953399</v>
          </cell>
          <cell r="P3061">
            <v>12.893184512563</v>
          </cell>
          <cell r="Q3061">
            <v>11.2844792758069</v>
          </cell>
          <cell r="R3061">
            <v>2.9432021489650002</v>
          </cell>
          <cell r="S3061" t="e">
            <v>#N/A</v>
          </cell>
          <cell r="T3061" t="str">
            <v>hypothetical protein</v>
          </cell>
          <cell r="U3061" t="e">
            <v>#N/A</v>
          </cell>
          <cell r="V3061" t="e">
            <v>#N/A</v>
          </cell>
        </row>
        <row r="3062">
          <cell r="A3062" t="str">
            <v>UMAG_04230</v>
          </cell>
          <cell r="B3062">
            <v>6348</v>
          </cell>
          <cell r="C3062">
            <v>141.25404099683101</v>
          </cell>
          <cell r="D3062">
            <v>112.705372675517</v>
          </cell>
          <cell r="E3062">
            <v>158.58631653913201</v>
          </cell>
          <cell r="F3062">
            <v>139.92050600595701</v>
          </cell>
          <cell r="G3062">
            <v>128.022305957957</v>
          </cell>
          <cell r="H3062">
            <v>134.299549401159</v>
          </cell>
          <cell r="I3062">
            <v>125.433327136626</v>
          </cell>
          <cell r="J3062">
            <v>115.784233692698</v>
          </cell>
          <cell r="K3062">
            <v>44.166629291884099</v>
          </cell>
          <cell r="L3062">
            <v>46.370614436025598</v>
          </cell>
          <cell r="M3062">
            <v>33.268400458301102</v>
          </cell>
          <cell r="N3062">
            <v>5.0627275932104103</v>
          </cell>
          <cell r="O3062">
            <v>23.3342575631623</v>
          </cell>
          <cell r="P3062">
            <v>25.242928149002498</v>
          </cell>
          <cell r="Q3062">
            <v>5.4161589691270802</v>
          </cell>
          <cell r="R3062">
            <v>12.0749285859079</v>
          </cell>
          <cell r="S3062" t="e">
            <v>#N/A</v>
          </cell>
          <cell r="T3062" t="str">
            <v>related to MOT1 - transcriptional accessory protein</v>
          </cell>
          <cell r="U3062" t="str">
            <v>IPR016024;IPR027417;IPR022707;IPR000330;IPR011989;IPR014001;IPR001650</v>
          </cell>
          <cell r="V3062" t="str">
            <v>Armadillo-type fold;P-loop containing nucleoside triphosphate hydrolase;Domain of unknown function DUF3535;SNF2-related;Armadillo-like helical;Helicase superfamily 1/2, ATP-binding domain;Helicase, C-terminal</v>
          </cell>
        </row>
        <row r="3063">
          <cell r="A3063" t="str">
            <v>UMAG_04232</v>
          </cell>
          <cell r="B3063">
            <v>3327</v>
          </cell>
          <cell r="C3063">
            <v>92.119411553981095</v>
          </cell>
          <cell r="D3063">
            <v>94.935501079374006</v>
          </cell>
          <cell r="E3063">
            <v>92.606621165884803</v>
          </cell>
          <cell r="F3063">
            <v>111.42693735737301</v>
          </cell>
          <cell r="G3063">
            <v>83.294136849777203</v>
          </cell>
          <cell r="H3063">
            <v>72.579932286828594</v>
          </cell>
          <cell r="I3063">
            <v>80.919618374562205</v>
          </cell>
          <cell r="J3063">
            <v>63.193181627519401</v>
          </cell>
          <cell r="K3063">
            <v>49.618840568646597</v>
          </cell>
          <cell r="L3063">
            <v>19.866790796244299</v>
          </cell>
          <cell r="M3063">
            <v>5.0561527147299596</v>
          </cell>
          <cell r="N3063">
            <v>14.9390808431511</v>
          </cell>
          <cell r="O3063">
            <v>3.0669973199413398</v>
          </cell>
          <cell r="P3063">
            <v>5.4025237879739798</v>
          </cell>
          <cell r="Q3063">
            <v>9.9183878255647606</v>
          </cell>
          <cell r="R3063">
            <v>15.748987592880299</v>
          </cell>
          <cell r="S3063" t="e">
            <v>#N/A</v>
          </cell>
          <cell r="T3063" t="str">
            <v>related to UTP21 - U3 snoRNP protein</v>
          </cell>
          <cell r="U3063" t="str">
            <v>IPR017986;IPR011047;IPR007319;IPR015943;IPR001680</v>
          </cell>
          <cell r="V3063" t="str">
            <v>WD40-repeat-containing domain;Quinonprotein alcohol dehydrogenase-like superfamily;Small-subunit processome, Utp21;WD40/YVTN repeat-like-containing domain;WD40 repeat</v>
          </cell>
        </row>
        <row r="3064">
          <cell r="A3064" t="str">
            <v>UMAG_04234</v>
          </cell>
          <cell r="B3064">
            <v>1707</v>
          </cell>
          <cell r="C3064">
            <v>20.8319392524165</v>
          </cell>
          <cell r="D3064">
            <v>22.745617349669701</v>
          </cell>
          <cell r="E3064">
            <v>34.354450982964799</v>
          </cell>
          <cell r="F3064">
            <v>30.944592916520101</v>
          </cell>
          <cell r="G3064">
            <v>32.187337319868298</v>
          </cell>
          <cell r="H3064">
            <v>34.507292362435102</v>
          </cell>
          <cell r="I3064">
            <v>31.408250318789101</v>
          </cell>
          <cell r="J3064">
            <v>34.109734854418399</v>
          </cell>
          <cell r="K3064">
            <v>1.05540211270911</v>
          </cell>
          <cell r="L3064">
            <v>10.5052233780926</v>
          </cell>
          <cell r="M3064">
            <v>9.2465518044658594</v>
          </cell>
          <cell r="N3064">
            <v>3.1556351322603602</v>
          </cell>
          <cell r="O3064">
            <v>4.6514406147507401</v>
          </cell>
          <cell r="P3064">
            <v>7.4968324503209596</v>
          </cell>
          <cell r="Q3064">
            <v>3.77732635439857</v>
          </cell>
          <cell r="R3064">
            <v>4.5623021210629204</v>
          </cell>
          <cell r="S3064" t="e">
            <v>#N/A</v>
          </cell>
          <cell r="T3064" t="str">
            <v>related to histone deacetylase</v>
          </cell>
          <cell r="U3064" t="str">
            <v>IPR000286;IPR023801</v>
          </cell>
          <cell r="V3064" t="str">
            <v>Histone deacetylase superfamily;Histone deacetylase domain</v>
          </cell>
        </row>
        <row r="3065">
          <cell r="A3065" t="str">
            <v>UMAG_04236</v>
          </cell>
          <cell r="B3065">
            <v>3480</v>
          </cell>
          <cell r="C3065">
            <v>140.48395075749701</v>
          </cell>
          <cell r="D3065">
            <v>110.94312360567299</v>
          </cell>
          <cell r="E3065">
            <v>124.911208638402</v>
          </cell>
          <cell r="F3065">
            <v>130.887593610908</v>
          </cell>
          <cell r="G3065">
            <v>113.06506412779</v>
          </cell>
          <cell r="H3065">
            <v>141.946677602779</v>
          </cell>
          <cell r="I3065">
            <v>136.144827932797</v>
          </cell>
          <cell r="J3065">
            <v>118.97032075757301</v>
          </cell>
          <cell r="K3065">
            <v>2.51892318435574</v>
          </cell>
          <cell r="L3065">
            <v>34.1863047212209</v>
          </cell>
          <cell r="M3065">
            <v>17.6480720923253</v>
          </cell>
          <cell r="N3065">
            <v>3.4546293062109501</v>
          </cell>
          <cell r="O3065">
            <v>15.7300486663091</v>
          </cell>
          <cell r="P3065">
            <v>12.1550280887837</v>
          </cell>
          <cell r="Q3065">
            <v>28.682928359462601</v>
          </cell>
          <cell r="R3065">
            <v>13.5287143466534</v>
          </cell>
          <cell r="S3065" t="e">
            <v>#N/A</v>
          </cell>
          <cell r="T3065" t="str">
            <v>related to HEM14 - Protoporphyrinogen oxidase involved in heme biosynthetic pathway</v>
          </cell>
          <cell r="U3065" t="str">
            <v>IPR003788;IPR029063;IPR004572;IPR027418;IPR016040</v>
          </cell>
          <cell r="V3065" t="str">
            <v>Putative S-adenosyl-L-methionine-dependent methyltransferase MidA;S-adenosyl-L-methionine-dependent methyltransferase;Protoporphyrinogen oxidase;Protoporphyrinogen oxidase, C-terminal domain;NAD(P)-binding domain</v>
          </cell>
        </row>
        <row r="3066">
          <cell r="A3066" t="str">
            <v>UMAG_04237</v>
          </cell>
          <cell r="B3066">
            <v>387</v>
          </cell>
          <cell r="C3066">
            <v>930.69975125333201</v>
          </cell>
          <cell r="D3066">
            <v>420.742160987033</v>
          </cell>
          <cell r="E3066">
            <v>406.22794901552902</v>
          </cell>
          <cell r="F3066">
            <v>463.86549107832502</v>
          </cell>
          <cell r="G3066">
            <v>346.17344271184197</v>
          </cell>
          <cell r="H3066">
            <v>333.14806872349999</v>
          </cell>
          <cell r="I3066">
            <v>319.64281775463502</v>
          </cell>
          <cell r="J3066">
            <v>343.86155242126199</v>
          </cell>
          <cell r="K3066">
            <v>36.254757680957198</v>
          </cell>
          <cell r="L3066">
            <v>39.087011510026898</v>
          </cell>
          <cell r="M3066">
            <v>25.342129391108699</v>
          </cell>
          <cell r="N3066">
            <v>36.366879432264398</v>
          </cell>
          <cell r="O3066">
            <v>14.351990023576899</v>
          </cell>
          <cell r="P3066">
            <v>14.037049794148</v>
          </cell>
          <cell r="Q3066">
            <v>41.433771517327401</v>
          </cell>
          <cell r="R3066">
            <v>49.217636360589502</v>
          </cell>
          <cell r="S3066" t="e">
            <v>#N/A</v>
          </cell>
          <cell r="T3066" t="str">
            <v>probable ubiquinol--cytochrome-c reductase</v>
          </cell>
          <cell r="U3066" t="str">
            <v>IPR003197</v>
          </cell>
          <cell r="V3066" t="str">
            <v>Cytochrome b-c1 complex subunit 7</v>
          </cell>
        </row>
        <row r="3067">
          <cell r="A3067" t="str">
            <v>UMAG_04238</v>
          </cell>
          <cell r="B3067">
            <v>1239</v>
          </cell>
          <cell r="C3067">
            <v>93.060595652732601</v>
          </cell>
          <cell r="D3067">
            <v>96.716105020260201</v>
          </cell>
          <cell r="E3067">
            <v>107.72508883939101</v>
          </cell>
          <cell r="F3067">
            <v>173.359184075233</v>
          </cell>
          <cell r="G3067">
            <v>137.702400982482</v>
          </cell>
          <cell r="H3067">
            <v>122.28034635822701</v>
          </cell>
          <cell r="I3067">
            <v>109.450803502553</v>
          </cell>
          <cell r="J3067">
            <v>95.972335561735406</v>
          </cell>
          <cell r="K3067">
            <v>9.9711235809032992</v>
          </cell>
          <cell r="L3067">
            <v>2.82863198289717</v>
          </cell>
          <cell r="M3067">
            <v>14.5323339976177</v>
          </cell>
          <cell r="N3067">
            <v>20.363598375675402</v>
          </cell>
          <cell r="O3067">
            <v>31.439687835502099</v>
          </cell>
          <cell r="P3067">
            <v>25.717053264350401</v>
          </cell>
          <cell r="Q3067">
            <v>14.630025918557701</v>
          </cell>
          <cell r="R3067">
            <v>2.1633466626959401</v>
          </cell>
          <cell r="S3067" t="e">
            <v>#N/A</v>
          </cell>
          <cell r="T3067" t="str">
            <v>related to YIF1 - protein required for the fusion of COPII transport vesicles with the Golgi</v>
          </cell>
          <cell r="U3067" t="str">
            <v>IPR005578</v>
          </cell>
          <cell r="V3067" t="str">
            <v>Hrf1</v>
          </cell>
        </row>
        <row r="3068">
          <cell r="A3068" t="str">
            <v>UMAG_04239</v>
          </cell>
          <cell r="B3068">
            <v>450</v>
          </cell>
          <cell r="C3068">
            <v>483.97011620572499</v>
          </cell>
          <cell r="D3068">
            <v>237.79026099600401</v>
          </cell>
          <cell r="E3068">
            <v>241.16133915033899</v>
          </cell>
          <cell r="F3068">
            <v>334.43663754546299</v>
          </cell>
          <cell r="G3068">
            <v>259.77155221848102</v>
          </cell>
          <cell r="H3068">
            <v>247.08433474028899</v>
          </cell>
          <cell r="I3068">
            <v>215.709067819262</v>
          </cell>
          <cell r="J3068">
            <v>195.112173845082</v>
          </cell>
          <cell r="K3068">
            <v>92.036510888805097</v>
          </cell>
          <cell r="L3068">
            <v>17.659481117938299</v>
          </cell>
          <cell r="M3068">
            <v>19.864678896695999</v>
          </cell>
          <cell r="N3068">
            <v>44.2479812103781</v>
          </cell>
          <cell r="O3068">
            <v>27.401293537085301</v>
          </cell>
          <cell r="P3068">
            <v>20.183806708598901</v>
          </cell>
          <cell r="Q3068">
            <v>4.6101316512366504</v>
          </cell>
          <cell r="R3068">
            <v>26.947889935582801</v>
          </cell>
          <cell r="S3068" t="str">
            <v>tif11</v>
          </cell>
          <cell r="T3068" t="str">
            <v>probable TIF11 - translation initiation factor eIF1a</v>
          </cell>
          <cell r="U3068" t="str">
            <v>IPR012340;IPR001253;IPR018104;IPR006196</v>
          </cell>
          <cell r="V3068" t="str">
            <v>Nucleic acid-binding, OB-fold;Translation initiation factor 1A (eIF-1A);Translation initiation factor 1A (eIF-1A), conserved site;RNA-binding domain, S1, IF1 type</v>
          </cell>
        </row>
        <row r="3069">
          <cell r="A3069" t="str">
            <v>UMAG_04241</v>
          </cell>
          <cell r="B3069">
            <v>987</v>
          </cell>
          <cell r="C3069">
            <v>22.478262874386001</v>
          </cell>
          <cell r="D3069">
            <v>36.573397313040402</v>
          </cell>
          <cell r="E3069">
            <v>33.084240900804197</v>
          </cell>
          <cell r="F3069">
            <v>59.212705247796997</v>
          </cell>
          <cell r="G3069">
            <v>41.774911367273198</v>
          </cell>
          <cell r="H3069">
            <v>47.658808627423198</v>
          </cell>
          <cell r="I3069">
            <v>42.467016204951101</v>
          </cell>
          <cell r="J3069">
            <v>25.7951869158173</v>
          </cell>
          <cell r="K3069">
            <v>9.8711427082205692</v>
          </cell>
          <cell r="L3069">
            <v>7.8426411739730302</v>
          </cell>
          <cell r="M3069">
            <v>13.298206421860201</v>
          </cell>
          <cell r="N3069">
            <v>14.4482977409713</v>
          </cell>
          <cell r="O3069">
            <v>7.5098145559744696</v>
          </cell>
          <cell r="P3069">
            <v>4.1218743389288504</v>
          </cell>
          <cell r="Q3069">
            <v>1.6705919773828699</v>
          </cell>
          <cell r="R3069">
            <v>2.14157556820106</v>
          </cell>
          <cell r="S3069" t="e">
            <v>#N/A</v>
          </cell>
          <cell r="T3069" t="str">
            <v>hypothetical protein</v>
          </cell>
          <cell r="U3069" t="e">
            <v>#N/A</v>
          </cell>
          <cell r="V3069" t="e">
            <v>#N/A</v>
          </cell>
        </row>
        <row r="3070">
          <cell r="A3070" t="str">
            <v>UMAG_04242</v>
          </cell>
          <cell r="B3070">
            <v>3471</v>
          </cell>
          <cell r="C3070">
            <v>128.120724282883</v>
          </cell>
          <cell r="D3070">
            <v>204.42864812539301</v>
          </cell>
          <cell r="E3070">
            <v>172.85269050352201</v>
          </cell>
          <cell r="F3070">
            <v>20.3617329006365</v>
          </cell>
          <cell r="G3070">
            <v>64.627763800910799</v>
          </cell>
          <cell r="H3070">
            <v>147.867956139261</v>
          </cell>
          <cell r="I3070">
            <v>181.27224237383601</v>
          </cell>
          <cell r="J3070">
            <v>177.97044675874201</v>
          </cell>
          <cell r="K3070">
            <v>57.5952153931675</v>
          </cell>
          <cell r="L3070">
            <v>37.433930576805203</v>
          </cell>
          <cell r="M3070">
            <v>49.264679321920397</v>
          </cell>
          <cell r="N3070">
            <v>9.0367655251195895</v>
          </cell>
          <cell r="O3070">
            <v>2.9305547606345699</v>
          </cell>
          <cell r="P3070">
            <v>32.488107566034202</v>
          </cell>
          <cell r="Q3070">
            <v>25.1097245241344</v>
          </cell>
          <cell r="R3070">
            <v>42.934861195846999</v>
          </cell>
          <cell r="S3070" t="e">
            <v>#N/A</v>
          </cell>
          <cell r="T3070" t="str">
            <v xml:space="preserve">related to ASG1 - activator of stress genes </v>
          </cell>
          <cell r="U3070" t="str">
            <v>IPR001138;IPR007219</v>
          </cell>
          <cell r="V3070" t="str">
            <v>Zn(2)-C6 fungal-type DNA-binding domain;Transcription factor domain, fungi</v>
          </cell>
        </row>
        <row r="3071">
          <cell r="A3071" t="str">
            <v>UMAG_04244</v>
          </cell>
          <cell r="B3071">
            <v>612</v>
          </cell>
          <cell r="C3071">
            <v>147.93277949391901</v>
          </cell>
          <cell r="D3071">
            <v>87.5437408054446</v>
          </cell>
          <cell r="E3071">
            <v>84.606948628848002</v>
          </cell>
          <cell r="F3071">
            <v>101.71177403722</v>
          </cell>
          <cell r="G3071">
            <v>101.757535535396</v>
          </cell>
          <cell r="H3071">
            <v>94.219075466022105</v>
          </cell>
          <cell r="I3071">
            <v>116.72155105376299</v>
          </cell>
          <cell r="J3071">
            <v>126.651660472492</v>
          </cell>
          <cell r="K3071">
            <v>12.0931385598189</v>
          </cell>
          <cell r="L3071">
            <v>23.861902686157698</v>
          </cell>
          <cell r="M3071">
            <v>13.150665904367401</v>
          </cell>
          <cell r="N3071">
            <v>22.657104973809901</v>
          </cell>
          <cell r="O3071">
            <v>7.8376148695866901</v>
          </cell>
          <cell r="P3071">
            <v>4.7137299318902501</v>
          </cell>
          <cell r="Q3071">
            <v>18.2521627401259</v>
          </cell>
          <cell r="R3071">
            <v>9.9160067345221101</v>
          </cell>
          <cell r="S3071" t="e">
            <v>#N/A</v>
          </cell>
          <cell r="T3071" t="str">
            <v>related to MRP21 - mitochondrial ribosomal protein of the small subunit</v>
          </cell>
          <cell r="U3071" t="str">
            <v>IPR001911</v>
          </cell>
          <cell r="V3071" t="str">
            <v>Ribosomal protein S21</v>
          </cell>
        </row>
        <row r="3072">
          <cell r="A3072" t="str">
            <v>UMAG_04247</v>
          </cell>
          <cell r="B3072">
            <v>2226</v>
          </cell>
          <cell r="C3072">
            <v>8.9710319981696607</v>
          </cell>
          <cell r="D3072">
            <v>355.23726015359802</v>
          </cell>
          <cell r="E3072">
            <v>419.31938251872799</v>
          </cell>
          <cell r="F3072">
            <v>113.190008123941</v>
          </cell>
          <cell r="G3072">
            <v>140.073889673601</v>
          </cell>
          <cell r="H3072">
            <v>62.313982497162499</v>
          </cell>
          <cell r="I3072">
            <v>41.331193627013</v>
          </cell>
          <cell r="J3072">
            <v>119.48757981679999</v>
          </cell>
          <cell r="K3072">
            <v>2.0786244509511902</v>
          </cell>
          <cell r="L3072">
            <v>100.36673700666</v>
          </cell>
          <cell r="M3072">
            <v>25.676541325818501</v>
          </cell>
          <cell r="N3072">
            <v>43.643566589351501</v>
          </cell>
          <cell r="O3072">
            <v>32.295717409025301</v>
          </cell>
          <cell r="P3072">
            <v>21.616515822759599</v>
          </cell>
          <cell r="Q3072">
            <v>14.0156683216285</v>
          </cell>
          <cell r="R3072">
            <v>23.5734437234822</v>
          </cell>
          <cell r="S3072" t="e">
            <v>#N/A</v>
          </cell>
          <cell r="T3072" t="str">
            <v>related to Cholinesterase precursor</v>
          </cell>
          <cell r="U3072" t="str">
            <v>IPR029058;IPR019826;IPR002018;IPR000997</v>
          </cell>
          <cell r="V3072" t="str">
            <v>Alpha/Beta hydrolase fold;Carboxylesterase type B, active site;Carboxylesterase, type B;Cholinesterase</v>
          </cell>
        </row>
        <row r="3073">
          <cell r="A3073" t="str">
            <v>UMAG_04248</v>
          </cell>
          <cell r="B3073">
            <v>1098</v>
          </cell>
          <cell r="C3073">
            <v>1.28801945663949</v>
          </cell>
          <cell r="D3073">
            <v>358.36605686041798</v>
          </cell>
          <cell r="E3073">
            <v>307.67136994530603</v>
          </cell>
          <cell r="F3073">
            <v>143.47994761855</v>
          </cell>
          <cell r="G3073">
            <v>114.880178146582</v>
          </cell>
          <cell r="H3073">
            <v>57.090977470861397</v>
          </cell>
          <cell r="I3073">
            <v>31.070303653980101</v>
          </cell>
          <cell r="J3073">
            <v>59.852328613100198</v>
          </cell>
          <cell r="K3073">
            <v>0.30877321632515897</v>
          </cell>
          <cell r="L3073">
            <v>4.0759033188096101</v>
          </cell>
          <cell r="M3073">
            <v>59.767345610659603</v>
          </cell>
          <cell r="N3073">
            <v>2.6986258538358499</v>
          </cell>
          <cell r="O3073">
            <v>30.727020724101401</v>
          </cell>
          <cell r="P3073">
            <v>7.134588229757</v>
          </cell>
          <cell r="Q3073">
            <v>1.3461412185575901</v>
          </cell>
          <cell r="R3073">
            <v>20.967306161738801</v>
          </cell>
          <cell r="S3073" t="e">
            <v>#N/A</v>
          </cell>
          <cell r="T3073" t="str">
            <v>hypothetical protein</v>
          </cell>
          <cell r="U3073" t="e">
            <v>#N/A</v>
          </cell>
          <cell r="V3073" t="e">
            <v>#N/A</v>
          </cell>
        </row>
        <row r="3074">
          <cell r="A3074" t="str">
            <v>UMAG_04249</v>
          </cell>
          <cell r="B3074">
            <v>2154</v>
          </cell>
          <cell r="C3074">
            <v>180.03473964530099</v>
          </cell>
          <cell r="D3074">
            <v>121.962751058457</v>
          </cell>
          <cell r="E3074">
            <v>216.53664205766501</v>
          </cell>
          <cell r="F3074">
            <v>232.69190130997899</v>
          </cell>
          <cell r="G3074">
            <v>184.945452059996</v>
          </cell>
          <cell r="H3074">
            <v>173.95904547980899</v>
          </cell>
          <cell r="I3074">
            <v>126.04822917448899</v>
          </cell>
          <cell r="J3074">
            <v>148.59480953600999</v>
          </cell>
          <cell r="K3074">
            <v>34.299945207925802</v>
          </cell>
          <cell r="L3074">
            <v>30.366552954851802</v>
          </cell>
          <cell r="M3074">
            <v>7.03936562039019</v>
          </cell>
          <cell r="N3074">
            <v>32.492533078938202</v>
          </cell>
          <cell r="O3074">
            <v>22.392180533795301</v>
          </cell>
          <cell r="P3074">
            <v>12.09153556825</v>
          </cell>
          <cell r="Q3074">
            <v>14.511199583177699</v>
          </cell>
          <cell r="R3074">
            <v>23.714756179265901</v>
          </cell>
          <cell r="S3074" t="e">
            <v>#N/A</v>
          </cell>
          <cell r="T3074" t="str">
            <v>probable beta-adaptin</v>
          </cell>
          <cell r="U3074" t="str">
            <v>IPR026739;IPR016024;IPR016342;IPR011989;IPR002553</v>
          </cell>
          <cell r="V3074" t="str">
            <v>AP complex subunit beta;Armadillo-type fold;AP-1, 2,4 complex subunit beta;Armadillo-like helical;Clathrin/coatomer adaptor, adaptin-like, N-terminal</v>
          </cell>
        </row>
        <row r="3075">
          <cell r="A3075" t="str">
            <v>UMAG_04250</v>
          </cell>
          <cell r="B3075">
            <v>2535</v>
          </cell>
          <cell r="C3075">
            <v>149.59938304672499</v>
          </cell>
          <cell r="D3075">
            <v>157.228957915151</v>
          </cell>
          <cell r="E3075">
            <v>155.88604251565201</v>
          </cell>
          <cell r="F3075">
            <v>106.31327119174701</v>
          </cell>
          <cell r="G3075">
            <v>101.78385052013</v>
          </cell>
          <cell r="H3075">
            <v>112.192936523676</v>
          </cell>
          <cell r="I3075">
            <v>125.814695626557</v>
          </cell>
          <cell r="J3075">
            <v>171.96948764354701</v>
          </cell>
          <cell r="K3075">
            <v>6.4594778219088402</v>
          </cell>
          <cell r="L3075">
            <v>39.050829677217699</v>
          </cell>
          <cell r="M3075">
            <v>5.6358711733450404</v>
          </cell>
          <cell r="N3075">
            <v>12.9133756314073</v>
          </cell>
          <cell r="O3075">
            <v>3.7205295219216601</v>
          </cell>
          <cell r="P3075">
            <v>10.999636178985099</v>
          </cell>
          <cell r="Q3075">
            <v>29.02049160752</v>
          </cell>
          <cell r="R3075">
            <v>32.459676391975897</v>
          </cell>
          <cell r="S3075" t="e">
            <v>#N/A</v>
          </cell>
          <cell r="T3075" t="str">
            <v>related to AKR1 - ankyrin repeat-containing protein</v>
          </cell>
          <cell r="U3075" t="str">
            <v>IPR020683;IPR001594;IPR002110</v>
          </cell>
          <cell r="V3075" t="str">
            <v>Ankyrin repeat-containing domain;Zinc finger, DHHC-type, palmitoyltransferase;Ankyrin repeat</v>
          </cell>
        </row>
        <row r="3076">
          <cell r="A3076" t="str">
            <v>UMAG_04251</v>
          </cell>
          <cell r="B3076">
            <v>1686</v>
          </cell>
          <cell r="C3076">
            <v>129.373801367239</v>
          </cell>
          <cell r="D3076">
            <v>66.002700251283997</v>
          </cell>
          <cell r="E3076">
            <v>83.909816931557302</v>
          </cell>
          <cell r="F3076">
            <v>59.896182766958603</v>
          </cell>
          <cell r="G3076">
            <v>49.087035031548197</v>
          </cell>
          <cell r="H3076">
            <v>59.469045789136302</v>
          </cell>
          <cell r="I3076">
            <v>63.014484931746203</v>
          </cell>
          <cell r="J3076">
            <v>83.866676610178402</v>
          </cell>
          <cell r="K3076">
            <v>26.488647518459398</v>
          </cell>
          <cell r="L3076">
            <v>38.583442544834298</v>
          </cell>
          <cell r="M3076">
            <v>38.600632645396303</v>
          </cell>
          <cell r="N3076">
            <v>19.130319081927201</v>
          </cell>
          <cell r="O3076">
            <v>9.9301129386047897</v>
          </cell>
          <cell r="P3076">
            <v>3.74165741907566</v>
          </cell>
          <cell r="Q3076">
            <v>10.748065573610701</v>
          </cell>
          <cell r="R3076">
            <v>1.3088023001711</v>
          </cell>
          <cell r="S3076" t="e">
            <v>#N/A</v>
          </cell>
          <cell r="T3076" t="str">
            <v>hypothetical protein</v>
          </cell>
          <cell r="U3076" t="str">
            <v>IPR003734</v>
          </cell>
          <cell r="V3076" t="str">
            <v>Protein of unknown function DUF155</v>
          </cell>
        </row>
        <row r="3077">
          <cell r="A3077" t="str">
            <v>UMAG_04253</v>
          </cell>
          <cell r="B3077">
            <v>3294</v>
          </cell>
          <cell r="C3077">
            <v>425.68547164514501</v>
          </cell>
          <cell r="D3077">
            <v>293.703618876093</v>
          </cell>
          <cell r="E3077">
            <v>399.96132202705201</v>
          </cell>
          <cell r="F3077">
            <v>571.33094981549698</v>
          </cell>
          <cell r="G3077">
            <v>380.71936665690703</v>
          </cell>
          <cell r="H3077">
            <v>285.97247254091201</v>
          </cell>
          <cell r="I3077">
            <v>296.25440423686098</v>
          </cell>
          <cell r="J3077">
            <v>226.71663733206501</v>
          </cell>
          <cell r="K3077">
            <v>236.40466455443601</v>
          </cell>
          <cell r="L3077">
            <v>38.274067241713603</v>
          </cell>
          <cell r="M3077">
            <v>93.467268020999001</v>
          </cell>
          <cell r="N3077">
            <v>93.642127855778995</v>
          </cell>
          <cell r="O3077">
            <v>55.9155650561923</v>
          </cell>
          <cell r="P3077">
            <v>14.908027927926399</v>
          </cell>
          <cell r="Q3077">
            <v>36.6772733010623</v>
          </cell>
          <cell r="R3077">
            <v>16.895636979555999</v>
          </cell>
          <cell r="S3077" t="e">
            <v>#N/A</v>
          </cell>
          <cell r="T3077" t="str">
            <v>probable mrna export factor elf1</v>
          </cell>
          <cell r="U3077" t="str">
            <v>IPR016197;IPR027417;IPR017871;IPR016024;IPR011989;IPR003439;IPR000953;IPR003593;IPR023780;IPR021133</v>
          </cell>
          <cell r="V3077" t="str">
            <v>Chromo domain-like;P-loop containing nucleoside triphosphate hydrolase;ABC transporter, conserved site;Armadillo-type fold;Armadillo-like helical;ABC transporter-like;Chromo/chromo shadow domain;AAA+ ATPase domain;Chromo domain;HEAT, type 2</v>
          </cell>
        </row>
        <row r="3078">
          <cell r="A3078" t="str">
            <v>UMAG_04254</v>
          </cell>
          <cell r="B3078">
            <v>4137</v>
          </cell>
          <cell r="C3078">
            <v>46.239001978524698</v>
          </cell>
          <cell r="D3078">
            <v>76.129608485190403</v>
          </cell>
          <cell r="E3078">
            <v>109.62090396424</v>
          </cell>
          <cell r="F3078">
            <v>94.428212899280993</v>
          </cell>
          <cell r="G3078">
            <v>110.05318568809101</v>
          </cell>
          <cell r="H3078">
            <v>111.221846698166</v>
          </cell>
          <cell r="I3078">
            <v>127.263808869703</v>
          </cell>
          <cell r="J3078">
            <v>101.33924759835701</v>
          </cell>
          <cell r="K3078">
            <v>3.77900244777106</v>
          </cell>
          <cell r="L3078">
            <v>21.677394343320099</v>
          </cell>
          <cell r="M3078">
            <v>44.949695471774298</v>
          </cell>
          <cell r="N3078">
            <v>17.080210823120801</v>
          </cell>
          <cell r="O3078">
            <v>15.338125731453401</v>
          </cell>
          <cell r="P3078">
            <v>15.911609115585801</v>
          </cell>
          <cell r="Q3078">
            <v>16.362424585887101</v>
          </cell>
          <cell r="R3078">
            <v>5.9731669648096899</v>
          </cell>
          <cell r="S3078" t="e">
            <v>#N/A</v>
          </cell>
          <cell r="T3078" t="str">
            <v>hypothetical protein</v>
          </cell>
          <cell r="U3078" t="str">
            <v>IPR013665</v>
          </cell>
          <cell r="V3078" t="str">
            <v>Sfi1 spindle body</v>
          </cell>
        </row>
        <row r="3079">
          <cell r="A3079" t="str">
            <v>UMAG_04257</v>
          </cell>
          <cell r="B3079">
            <v>585</v>
          </cell>
          <cell r="C3079">
            <v>1.46698411619566E-2</v>
          </cell>
          <cell r="D3079">
            <v>0</v>
          </cell>
          <cell r="E3079">
            <v>0</v>
          </cell>
          <cell r="F3079">
            <v>3.8846396839950499</v>
          </cell>
          <cell r="G3079">
            <v>13.924397825954999</v>
          </cell>
          <cell r="H3079">
            <v>8.4120468526749708</v>
          </cell>
          <cell r="I3079">
            <v>6.6977438240648697</v>
          </cell>
          <cell r="J3079">
            <v>4.7112143192179401</v>
          </cell>
          <cell r="K3079">
            <v>2.54089102314741E-2</v>
          </cell>
          <cell r="L3079">
            <v>0</v>
          </cell>
          <cell r="M3079">
            <v>0</v>
          </cell>
          <cell r="N3079">
            <v>4.3376441491937401</v>
          </cell>
          <cell r="O3079">
            <v>7.5969089490422999</v>
          </cell>
          <cell r="P3079">
            <v>6.6665418209356702</v>
          </cell>
          <cell r="Q3079">
            <v>3.2455756047140398</v>
          </cell>
          <cell r="R3079">
            <v>1.8893451259448799</v>
          </cell>
          <cell r="S3079" t="e">
            <v>#N/A</v>
          </cell>
          <cell r="T3079" t="str">
            <v>hypothetical protein</v>
          </cell>
          <cell r="U3079" t="e">
            <v>#N/A</v>
          </cell>
          <cell r="V3079" t="e">
            <v>#N/A</v>
          </cell>
        </row>
        <row r="3080">
          <cell r="A3080" t="str">
            <v>UMAG_04258</v>
          </cell>
          <cell r="B3080">
            <v>4665</v>
          </cell>
          <cell r="C3080">
            <v>73.645179880226493</v>
          </cell>
          <cell r="D3080">
            <v>174.02805779597301</v>
          </cell>
          <cell r="E3080">
            <v>180.380657505719</v>
          </cell>
          <cell r="F3080">
            <v>129.01652580086201</v>
          </cell>
          <cell r="G3080">
            <v>121.516170569401</v>
          </cell>
          <cell r="H3080">
            <v>146.99516127149801</v>
          </cell>
          <cell r="I3080">
            <v>154.61504396902299</v>
          </cell>
          <cell r="J3080">
            <v>100.382030788235</v>
          </cell>
          <cell r="K3080">
            <v>17.907133451403201</v>
          </cell>
          <cell r="L3080">
            <v>20.857724170271901</v>
          </cell>
          <cell r="M3080">
            <v>13.842279695350101</v>
          </cell>
          <cell r="N3080">
            <v>15.3946388541786</v>
          </cell>
          <cell r="O3080">
            <v>0.70661219469649295</v>
          </cell>
          <cell r="P3080">
            <v>8.7641595527134992</v>
          </cell>
          <cell r="Q3080">
            <v>11.9966655625173</v>
          </cell>
          <cell r="R3080">
            <v>11.8601975704967</v>
          </cell>
          <cell r="S3080" t="e">
            <v>#N/A</v>
          </cell>
          <cell r="T3080" t="str">
            <v>MAPKK kinase</v>
          </cell>
          <cell r="U3080" t="str">
            <v>IPR008271;IPR017441;IPR002290;IPR011009;IPR000719;IPR029458;IPR013761;IPR011510;IPR001660</v>
          </cell>
          <cell r="V3080" t="str">
            <v>Serine/threonine-protein kinase, active site;Protein kinase, ATP binding site;Serine/threonine/dual specificity protein kinase, catalytic  domain;Protein kinase-like domain;Protein kinase domain;Ras-binding domain of Byr2;Sterile alpha motif/pointed domain;Sterile alpha motif, type 2;Sterile alpha motif domain</v>
          </cell>
        </row>
        <row r="3081">
          <cell r="A3081" t="str">
            <v>UMAG_04259</v>
          </cell>
          <cell r="B3081">
            <v>1149</v>
          </cell>
          <cell r="C3081">
            <v>196.42534681404399</v>
          </cell>
          <cell r="D3081">
            <v>144.12201763297901</v>
          </cell>
          <cell r="E3081">
            <v>81.818198523060005</v>
          </cell>
          <cell r="F3081">
            <v>41.2202709557491</v>
          </cell>
          <cell r="G3081">
            <v>27.774881040791801</v>
          </cell>
          <cell r="H3081">
            <v>30.7677916418134</v>
          </cell>
          <cell r="I3081">
            <v>26.7360863187197</v>
          </cell>
          <cell r="J3081">
            <v>40.9781793254473</v>
          </cell>
          <cell r="K3081">
            <v>78.576103498143297</v>
          </cell>
          <cell r="L3081">
            <v>31.267482644854599</v>
          </cell>
          <cell r="M3081">
            <v>27.6828639105319</v>
          </cell>
          <cell r="N3081">
            <v>4.8203791909235303</v>
          </cell>
          <cell r="O3081">
            <v>14.997125430058199</v>
          </cell>
          <cell r="P3081">
            <v>5.8066581174826402</v>
          </cell>
          <cell r="Q3081">
            <v>1.4534597579100601</v>
          </cell>
          <cell r="R3081">
            <v>13.0897287918896</v>
          </cell>
          <cell r="S3081" t="e">
            <v>#N/A</v>
          </cell>
          <cell r="T3081" t="str">
            <v>hypothetical protein</v>
          </cell>
          <cell r="U3081" t="str">
            <v>IPR029062;IPR029010</v>
          </cell>
          <cell r="V3081" t="str">
            <v>Class I glutamine amidotransferase-like;ThuA-like domain</v>
          </cell>
        </row>
        <row r="3082">
          <cell r="A3082" t="str">
            <v>UMAG_04260</v>
          </cell>
          <cell r="B3082">
            <v>1728</v>
          </cell>
          <cell r="C3082">
            <v>80.661312716825805</v>
          </cell>
          <cell r="D3082">
            <v>81.271643901197294</v>
          </cell>
          <cell r="E3082">
            <v>78.6342358232435</v>
          </cell>
          <cell r="F3082">
            <v>110.672423003273</v>
          </cell>
          <cell r="G3082">
            <v>80.904041792656301</v>
          </cell>
          <cell r="H3082">
            <v>85.4605474953281</v>
          </cell>
          <cell r="I3082">
            <v>67.890325219703001</v>
          </cell>
          <cell r="J3082">
            <v>76.743849912598293</v>
          </cell>
          <cell r="K3082">
            <v>34.913770544273802</v>
          </cell>
          <cell r="L3082">
            <v>18.3411625209081</v>
          </cell>
          <cell r="M3082">
            <v>4.1673094672675397</v>
          </cell>
          <cell r="N3082">
            <v>16.554858557075999</v>
          </cell>
          <cell r="O3082">
            <v>5.4034797422663496</v>
          </cell>
          <cell r="P3082">
            <v>2.5880775018631499</v>
          </cell>
          <cell r="Q3082">
            <v>11.6106920448919</v>
          </cell>
          <cell r="R3082">
            <v>14.5868766177536</v>
          </cell>
          <cell r="S3082" t="e">
            <v>#N/A</v>
          </cell>
          <cell r="T3082" t="str">
            <v>related to UTP15 - nucleolar protein</v>
          </cell>
          <cell r="U3082" t="str">
            <v>IPR017986;IPR019775;IPR015943;IPR018983;IPR001680;IPR020472</v>
          </cell>
          <cell r="V3082" t="str">
            <v>WD40-repeat-containing domain;WD40 repeat, conserved site;WD40/YVTN repeat-like-containing domain;U3 small nucleolar RNA-associated protein 15, C-terminal;WD40 repeat;G-protein beta WD-40 repeat</v>
          </cell>
        </row>
        <row r="3083">
          <cell r="A3083" t="str">
            <v>UMAG_04262</v>
          </cell>
          <cell r="B3083">
            <v>909</v>
          </cell>
          <cell r="C3083">
            <v>169.98406853941199</v>
          </cell>
          <cell r="D3083">
            <v>79.672562238218006</v>
          </cell>
          <cell r="E3083">
            <v>77.399751848946494</v>
          </cell>
          <cell r="F3083">
            <v>114.000924425394</v>
          </cell>
          <cell r="G3083">
            <v>104.30300532938099</v>
          </cell>
          <cell r="H3083">
            <v>179.87683794145499</v>
          </cell>
          <cell r="I3083">
            <v>255.629336917405</v>
          </cell>
          <cell r="J3083">
            <v>198.01637311693199</v>
          </cell>
          <cell r="K3083">
            <v>7.6431285779831697</v>
          </cell>
          <cell r="L3083">
            <v>22.796594390404</v>
          </cell>
          <cell r="M3083">
            <v>17.6295593075703</v>
          </cell>
          <cell r="N3083">
            <v>4.2143810303112401</v>
          </cell>
          <cell r="O3083">
            <v>31.863555845211099</v>
          </cell>
          <cell r="P3083">
            <v>24.447086149656201</v>
          </cell>
          <cell r="Q3083">
            <v>8.7349652143615604</v>
          </cell>
          <cell r="R3083">
            <v>19.987790468144699</v>
          </cell>
          <cell r="S3083" t="str">
            <v>bna6</v>
          </cell>
          <cell r="T3083" t="str">
            <v>probable BNA6 - nicotinate-nucleotide diphosphorylase (carboxylating)</v>
          </cell>
          <cell r="U3083" t="str">
            <v>IPR002638;IPR027277;IPR004393;IPR013785;IPR022412</v>
          </cell>
          <cell r="V3083" t="str">
            <v>Quinolinate phosphoribosyl transferase, C-terminal;Nicotinate-nucleotide pyrophosphorylase/Putative pyrophosphorylase ModD;Nicotinate-nucleotide pyrophosphorylase;Aldolase-type TIM barrel;Quinolinate phosphoribosyl transferase, N-terminal</v>
          </cell>
        </row>
        <row r="3084">
          <cell r="A3084" t="str">
            <v>UMAG_04265</v>
          </cell>
          <cell r="B3084">
            <v>1608</v>
          </cell>
          <cell r="C3084">
            <v>31.960107321417201</v>
          </cell>
          <cell r="D3084">
            <v>41.347654418662302</v>
          </cell>
          <cell r="E3084">
            <v>34.821190231595502</v>
          </cell>
          <cell r="F3084">
            <v>33.841125817818899</v>
          </cell>
          <cell r="G3084">
            <v>47.7161661826349</v>
          </cell>
          <cell r="H3084">
            <v>38.865722317486203</v>
          </cell>
          <cell r="I3084">
            <v>54.667296662770603</v>
          </cell>
          <cell r="J3084">
            <v>51.094081106027801</v>
          </cell>
          <cell r="K3084">
            <v>8.0482213078453402</v>
          </cell>
          <cell r="L3084">
            <v>8.0697236325347905</v>
          </cell>
          <cell r="M3084">
            <v>12.7318958171268</v>
          </cell>
          <cell r="N3084">
            <v>3.2605286164881599</v>
          </cell>
          <cell r="O3084">
            <v>11.1830936234034</v>
          </cell>
          <cell r="P3084">
            <v>3.46690853337702</v>
          </cell>
          <cell r="Q3084">
            <v>12.7295019275524</v>
          </cell>
          <cell r="R3084">
            <v>7.1196175073417098</v>
          </cell>
          <cell r="S3084" t="e">
            <v>#N/A</v>
          </cell>
          <cell r="T3084" t="str">
            <v>related to Beclin 1</v>
          </cell>
          <cell r="U3084" t="str">
            <v>IPR007243</v>
          </cell>
          <cell r="V3084" t="str">
            <v>Atg6/Beclin</v>
          </cell>
        </row>
        <row r="3085">
          <cell r="A3085" t="str">
            <v>UMAG_04268</v>
          </cell>
          <cell r="B3085">
            <v>1173</v>
          </cell>
          <cell r="C3085">
            <v>751.025772027372</v>
          </cell>
          <cell r="D3085">
            <v>378.55407015177599</v>
          </cell>
          <cell r="E3085">
            <v>361.55090101214398</v>
          </cell>
          <cell r="F3085">
            <v>297.50001259626703</v>
          </cell>
          <cell r="G3085">
            <v>288.22336178286298</v>
          </cell>
          <cell r="H3085">
            <v>262.860420852223</v>
          </cell>
          <cell r="I3085">
            <v>253.05475230263099</v>
          </cell>
          <cell r="J3085">
            <v>268.34618820345497</v>
          </cell>
          <cell r="K3085">
            <v>153.92417703315499</v>
          </cell>
          <cell r="L3085">
            <v>27.817759477557001</v>
          </cell>
          <cell r="M3085">
            <v>72.470067488884496</v>
          </cell>
          <cell r="N3085">
            <v>20.492853417172601</v>
          </cell>
          <cell r="O3085">
            <v>25.948914538105399</v>
          </cell>
          <cell r="P3085">
            <v>12.9437086385983</v>
          </cell>
          <cell r="Q3085">
            <v>12.5965674139255</v>
          </cell>
          <cell r="R3085">
            <v>17.216126844663101</v>
          </cell>
          <cell r="S3085" t="e">
            <v>#N/A</v>
          </cell>
          <cell r="T3085" t="str">
            <v>probable saccharopine dehydrogenase (NAD</v>
          </cell>
          <cell r="U3085" t="str">
            <v>IPR027281;IPR007886;IPR007698</v>
          </cell>
          <cell r="V3085" t="str">
            <v>Saccharopine dehydrogenase [NAD(+), L-lysine-forming];Alanine dehydrogenase/pyridine nucleotide transhydrogenase, N-terminal;Alanine dehydrogenase/pyridine nucleotide transhydrogenase, NAD(H)-binding domain</v>
          </cell>
        </row>
        <row r="3086">
          <cell r="A3086" t="str">
            <v>UMAG_04269</v>
          </cell>
          <cell r="B3086">
            <v>1125</v>
          </cell>
          <cell r="C3086">
            <v>166.195131446755</v>
          </cell>
          <cell r="D3086">
            <v>66.021911242953095</v>
          </cell>
          <cell r="E3086">
            <v>74.817651225451201</v>
          </cell>
          <cell r="F3086">
            <v>84.5537560145371</v>
          </cell>
          <cell r="G3086">
            <v>101.542661265552</v>
          </cell>
          <cell r="H3086">
            <v>83.762583432841794</v>
          </cell>
          <cell r="I3086">
            <v>109.54301199099901</v>
          </cell>
          <cell r="J3086">
            <v>87.341847025733401</v>
          </cell>
          <cell r="K3086">
            <v>21.5389427250918</v>
          </cell>
          <cell r="L3086">
            <v>25.163063870193799</v>
          </cell>
          <cell r="M3086">
            <v>13.870428204443501</v>
          </cell>
          <cell r="N3086">
            <v>3.9217488335729098</v>
          </cell>
          <cell r="O3086">
            <v>14.988564656871</v>
          </cell>
          <cell r="P3086">
            <v>0.63962577725370495</v>
          </cell>
          <cell r="Q3086">
            <v>9.2455655782483692</v>
          </cell>
          <cell r="R3086">
            <v>11.29856675768</v>
          </cell>
          <cell r="S3086" t="str">
            <v>rrm48</v>
          </cell>
          <cell r="T3086" t="str">
            <v>hypothetical protein</v>
          </cell>
          <cell r="U3086" t="str">
            <v>IPR012677;IPR000504</v>
          </cell>
          <cell r="V3086" t="str">
            <v>Nucleotide-binding alpha-beta plait domain;RNA recognition motif domain</v>
          </cell>
        </row>
        <row r="3087">
          <cell r="A3087" t="str">
            <v>UMAG_04270</v>
          </cell>
          <cell r="B3087">
            <v>1689</v>
          </cell>
          <cell r="C3087">
            <v>514.58433802770605</v>
          </cell>
          <cell r="D3087">
            <v>202.42830140785699</v>
          </cell>
          <cell r="E3087">
            <v>397.15478330620698</v>
          </cell>
          <cell r="F3087">
            <v>662.62058304548998</v>
          </cell>
          <cell r="G3087">
            <v>426.91184619839402</v>
          </cell>
          <cell r="H3087">
            <v>350.64656345550401</v>
          </cell>
          <cell r="I3087">
            <v>282.82720590656498</v>
          </cell>
          <cell r="J3087">
            <v>292.31841540712003</v>
          </cell>
          <cell r="K3087">
            <v>85.475852047229495</v>
          </cell>
          <cell r="L3087">
            <v>26.823978349810002</v>
          </cell>
          <cell r="M3087">
            <v>109.413428345347</v>
          </cell>
          <cell r="N3087">
            <v>63.640085123855599</v>
          </cell>
          <cell r="O3087">
            <v>26.119156423886398</v>
          </cell>
          <cell r="P3087">
            <v>36.602296557506399</v>
          </cell>
          <cell r="Q3087">
            <v>30.428538696299</v>
          </cell>
          <cell r="R3087">
            <v>40.632969308769802</v>
          </cell>
          <cell r="S3087" t="str">
            <v>dps1</v>
          </cell>
          <cell r="T3087" t="str">
            <v>probable DPS1 - aspartyl-tRNA synthetase</v>
          </cell>
          <cell r="U3087" t="str">
            <v>IPR012340;IPR018150;IPR004523;IPR004364;IPR002312;IPR004365;IPR006195</v>
          </cell>
          <cell r="V3087" t="str">
            <v>Nucleic acid-binding, OB-fold;Aminoacyl-tRNA synthetase, class II (D/K/N)-like;Aspartyl-tRNA synthetases;Aminoacyl-tRNA synthetase, class II (D/K/N);Aspartyl/Asparaginyl-tRNA synthetase, class IIb;OB-fold nucleic acid binding domain, AA-tRNA synthetase-type;Aminoacyl-tRNA synthetase, class II</v>
          </cell>
        </row>
        <row r="3088">
          <cell r="A3088" t="str">
            <v>UMAG_04271</v>
          </cell>
          <cell r="B3088">
            <v>906</v>
          </cell>
          <cell r="C3088">
            <v>58.418824955776401</v>
          </cell>
          <cell r="D3088">
            <v>37.309709312140001</v>
          </cell>
          <cell r="E3088">
            <v>55.800151662031197</v>
          </cell>
          <cell r="F3088">
            <v>53.485901722919699</v>
          </cell>
          <cell r="G3088">
            <v>38.5490374919166</v>
          </cell>
          <cell r="H3088">
            <v>39.494277840642802</v>
          </cell>
          <cell r="I3088">
            <v>54.464899898749302</v>
          </cell>
          <cell r="J3088">
            <v>49.009767721301202</v>
          </cell>
          <cell r="K3088">
            <v>8.68945558516433</v>
          </cell>
          <cell r="L3088">
            <v>15.3052861688018</v>
          </cell>
          <cell r="M3088">
            <v>8.8307656255289295</v>
          </cell>
          <cell r="N3088">
            <v>10.477610471904301</v>
          </cell>
          <cell r="O3088">
            <v>7.0888765666170404</v>
          </cell>
          <cell r="P3088">
            <v>3.2172455284799701</v>
          </cell>
          <cell r="Q3088">
            <v>4.1916113850174002</v>
          </cell>
          <cell r="R3088">
            <v>5.1719601500615902</v>
          </cell>
          <cell r="S3088" t="e">
            <v>#N/A</v>
          </cell>
          <cell r="T3088" t="str">
            <v>hypothetical protein</v>
          </cell>
          <cell r="U3088" t="e">
            <v>#N/A</v>
          </cell>
          <cell r="V3088" t="e">
            <v>#N/A</v>
          </cell>
        </row>
        <row r="3089">
          <cell r="A3089" t="str">
            <v>UMAG_04275</v>
          </cell>
          <cell r="B3089">
            <v>3465</v>
          </cell>
          <cell r="C3089">
            <v>65.263792716767995</v>
          </cell>
          <cell r="D3089">
            <v>203.37522911923401</v>
          </cell>
          <cell r="E3089">
            <v>172.34617248704501</v>
          </cell>
          <cell r="F3089">
            <v>228.647059695438</v>
          </cell>
          <cell r="G3089">
            <v>223.36802652337801</v>
          </cell>
          <cell r="H3089">
            <v>197.972124564137</v>
          </cell>
          <cell r="I3089">
            <v>181.215170066459</v>
          </cell>
          <cell r="J3089">
            <v>180.797768930383</v>
          </cell>
          <cell r="K3089">
            <v>7.4613281554067399</v>
          </cell>
          <cell r="L3089">
            <v>15.6494039415853</v>
          </cell>
          <cell r="M3089">
            <v>37.136732001567403</v>
          </cell>
          <cell r="N3089">
            <v>38.305862697830499</v>
          </cell>
          <cell r="O3089">
            <v>29.2290692257668</v>
          </cell>
          <cell r="P3089">
            <v>6.3193904818207498</v>
          </cell>
          <cell r="Q3089">
            <v>20.154702342342102</v>
          </cell>
          <cell r="R3089">
            <v>9.49392789383697</v>
          </cell>
          <cell r="S3089" t="e">
            <v>#N/A</v>
          </cell>
          <cell r="T3089" t="str">
            <v>related to DNA mismatch repair protein</v>
          </cell>
          <cell r="U3089" t="str">
            <v>IPR000432;IPR007696;IPR027417;IPR007860;IPR016151;IPR007695;IPR007861</v>
          </cell>
          <cell r="V3089" t="str">
            <v>DNA mismatch repair protein MutS, C-terminal;DNA mismatch repair protein MutS, core;P-loop containing nucleoside triphosphate hydrolase;DNA mismatch repair protein MutS, connector domain;DNA mismatch repair protein MutS, N-terminal;DNA mismatch repair protein MutS-like, N-terminal;DNA mismatch repair protein MutS, clamp</v>
          </cell>
        </row>
        <row r="3090">
          <cell r="A3090" t="str">
            <v>UMAG_04277</v>
          </cell>
          <cell r="B3090">
            <v>591</v>
          </cell>
          <cell r="C3090">
            <v>129.337154386126</v>
          </cell>
          <cell r="D3090">
            <v>142.22332771335601</v>
          </cell>
          <cell r="E3090">
            <v>110.915005890518</v>
          </cell>
          <cell r="F3090">
            <v>162.10628712772501</v>
          </cell>
          <cell r="G3090">
            <v>120.432414485129</v>
          </cell>
          <cell r="H3090">
            <v>99.902117300111399</v>
          </cell>
          <cell r="I3090">
            <v>98.780624366645199</v>
          </cell>
          <cell r="J3090">
            <v>96.1249716129647</v>
          </cell>
          <cell r="K3090">
            <v>8.4755765663865805</v>
          </cell>
          <cell r="L3090">
            <v>40.490422356026002</v>
          </cell>
          <cell r="M3090">
            <v>9.2723888311239904</v>
          </cell>
          <cell r="N3090">
            <v>5.9753915429531803</v>
          </cell>
          <cell r="O3090">
            <v>15.931690855062801</v>
          </cell>
          <cell r="P3090">
            <v>13.146194285231701</v>
          </cell>
          <cell r="Q3090">
            <v>7.0617269672388598</v>
          </cell>
          <cell r="R3090">
            <v>11.595525147354699</v>
          </cell>
          <cell r="S3090" t="e">
            <v>#N/A</v>
          </cell>
          <cell r="T3090" t="str">
            <v>probable N-acetyltransferase 5</v>
          </cell>
          <cell r="U3090" t="str">
            <v>IPR016181;IPR000182</v>
          </cell>
          <cell r="V3090" t="str">
            <v>Acyl-CoA N-acyltransferase;GNAT domain</v>
          </cell>
        </row>
        <row r="3091">
          <cell r="A3091" t="str">
            <v>UMAG_04278</v>
          </cell>
          <cell r="B3091">
            <v>5205</v>
          </cell>
          <cell r="C3091">
            <v>83.844701414908101</v>
          </cell>
          <cell r="D3091">
            <v>73.515328314795397</v>
          </cell>
          <cell r="E3091">
            <v>140.448780750053</v>
          </cell>
          <cell r="F3091">
            <v>134.46352614917799</v>
          </cell>
          <cell r="G3091">
            <v>300.90347711357902</v>
          </cell>
          <cell r="H3091">
            <v>547.77036993997206</v>
          </cell>
          <cell r="I3091">
            <v>570.12145642368796</v>
          </cell>
          <cell r="J3091">
            <v>524.62611859432502</v>
          </cell>
          <cell r="K3091">
            <v>9.1989409452707598</v>
          </cell>
          <cell r="L3091">
            <v>12.811425035566</v>
          </cell>
          <cell r="M3091">
            <v>4.9746139550864097</v>
          </cell>
          <cell r="N3091">
            <v>15.9106327689894</v>
          </cell>
          <cell r="O3091">
            <v>15.628894672625799</v>
          </cell>
          <cell r="P3091">
            <v>129.085564855634</v>
          </cell>
          <cell r="Q3091">
            <v>62.401231331178899</v>
          </cell>
          <cell r="R3091">
            <v>57.996005052405899</v>
          </cell>
          <cell r="S3091" t="e">
            <v>#N/A</v>
          </cell>
          <cell r="T3091" t="str">
            <v>hypothetical protein</v>
          </cell>
          <cell r="U3091" t="e">
            <v>#N/A</v>
          </cell>
          <cell r="V3091" t="e">
            <v>#N/A</v>
          </cell>
        </row>
        <row r="3092">
          <cell r="A3092" t="str">
            <v>UMAG_04282</v>
          </cell>
          <cell r="B3092">
            <v>1653</v>
          </cell>
          <cell r="C3092">
            <v>10.8632217807233</v>
          </cell>
          <cell r="D3092">
            <v>258.60133480459302</v>
          </cell>
          <cell r="E3092">
            <v>263.73525910633799</v>
          </cell>
          <cell r="F3092">
            <v>88.813564171985007</v>
          </cell>
          <cell r="G3092">
            <v>110.998578837232</v>
          </cell>
          <cell r="H3092">
            <v>125.521191300545</v>
          </cell>
          <cell r="I3092">
            <v>101.086292509681</v>
          </cell>
          <cell r="J3092">
            <v>86.421076202507606</v>
          </cell>
          <cell r="K3092">
            <v>4.1632027810176497</v>
          </cell>
          <cell r="L3092">
            <v>44.011112383499302</v>
          </cell>
          <cell r="M3092">
            <v>8.6767204683753008</v>
          </cell>
          <cell r="N3092">
            <v>15.474659525485199</v>
          </cell>
          <cell r="O3092">
            <v>18.949048150024701</v>
          </cell>
          <cell r="P3092">
            <v>25.701963872726299</v>
          </cell>
          <cell r="Q3092">
            <v>12.8840800208401</v>
          </cell>
          <cell r="R3092">
            <v>13.503210251752099</v>
          </cell>
          <cell r="S3092" t="e">
            <v>#N/A</v>
          </cell>
          <cell r="T3092" t="str">
            <v>related to 3-phytase A precursor</v>
          </cell>
          <cell r="U3092" t="str">
            <v>IPR029033;IPR000560</v>
          </cell>
          <cell r="V3092" t="str">
            <v>Histidine phosphatase superfamily;Histidine phosphatase superfamily, clade-2</v>
          </cell>
        </row>
        <row r="3093">
          <cell r="A3093" t="str">
            <v>UMAG_04283</v>
          </cell>
          <cell r="B3093">
            <v>3543</v>
          </cell>
          <cell r="C3093">
            <v>87.943895197246107</v>
          </cell>
          <cell r="D3093">
            <v>179.04363554720001</v>
          </cell>
          <cell r="E3093">
            <v>227.83242190431801</v>
          </cell>
          <cell r="F3093">
            <v>165.02378693690699</v>
          </cell>
          <cell r="G3093">
            <v>118.69293296686401</v>
          </cell>
          <cell r="H3093">
            <v>240.472334878141</v>
          </cell>
          <cell r="I3093">
            <v>367.081919487947</v>
          </cell>
          <cell r="J3093">
            <v>382.017382435473</v>
          </cell>
          <cell r="K3093">
            <v>24.5057862269942</v>
          </cell>
          <cell r="L3093">
            <v>16.1729402164225</v>
          </cell>
          <cell r="M3093">
            <v>69.375540311095506</v>
          </cell>
          <cell r="N3093">
            <v>22.288449882586999</v>
          </cell>
          <cell r="O3093">
            <v>16.950065722745599</v>
          </cell>
          <cell r="P3093">
            <v>44.807772432574701</v>
          </cell>
          <cell r="Q3093">
            <v>70.819103945413701</v>
          </cell>
          <cell r="R3093">
            <v>183.479515048579</v>
          </cell>
          <cell r="S3093" t="e">
            <v>#N/A</v>
          </cell>
          <cell r="T3093" t="str">
            <v>hypothetical protein</v>
          </cell>
          <cell r="U3093" t="e">
            <v>#N/A</v>
          </cell>
          <cell r="V3093" t="e">
            <v>#N/A</v>
          </cell>
        </row>
        <row r="3094">
          <cell r="A3094" t="str">
            <v>UMAG_04284</v>
          </cell>
          <cell r="B3094">
            <v>1107</v>
          </cell>
          <cell r="C3094">
            <v>131.84291556302301</v>
          </cell>
          <cell r="D3094">
            <v>85.075028549201406</v>
          </cell>
          <cell r="E3094">
            <v>80.8677705980935</v>
          </cell>
          <cell r="F3094">
            <v>69.452152047523896</v>
          </cell>
          <cell r="G3094">
            <v>64.244736053420297</v>
          </cell>
          <cell r="H3094">
            <v>68.254444825259398</v>
          </cell>
          <cell r="I3094">
            <v>64.420750248025797</v>
          </cell>
          <cell r="J3094">
            <v>63.647776989681702</v>
          </cell>
          <cell r="K3094">
            <v>2.2373906360269902</v>
          </cell>
          <cell r="L3094">
            <v>17.980450211341601</v>
          </cell>
          <cell r="M3094">
            <v>19.2965499436846</v>
          </cell>
          <cell r="N3094">
            <v>18.1554469371153</v>
          </cell>
          <cell r="O3094">
            <v>15.8480219954708</v>
          </cell>
          <cell r="P3094">
            <v>3.7611565410688601</v>
          </cell>
          <cell r="Q3094">
            <v>7.2982595912164197</v>
          </cell>
          <cell r="R3094">
            <v>6.5644488948628004</v>
          </cell>
          <cell r="S3094" t="e">
            <v>#N/A</v>
          </cell>
          <cell r="T3094" t="str">
            <v>related to TSR3 - protein required for processing of the 20S pre-rRNA</v>
          </cell>
          <cell r="U3094" t="str">
            <v>IPR022968;IPR007177;IPR007209</v>
          </cell>
          <cell r="V3094" t="str">
            <v>Ribosome biogenesis protein;Domain of unknown function DUF367;RNase L inhibitor RLI, possible metal-binding domain</v>
          </cell>
        </row>
        <row r="3095">
          <cell r="A3095" t="str">
            <v>UMAG_04285</v>
          </cell>
          <cell r="B3095">
            <v>1596</v>
          </cell>
          <cell r="C3095">
            <v>182.11897775913101</v>
          </cell>
          <cell r="D3095">
            <v>1132.6407491995501</v>
          </cell>
          <cell r="E3095">
            <v>1290.99794115843</v>
          </cell>
          <cell r="F3095">
            <v>222.01162090910299</v>
          </cell>
          <cell r="G3095">
            <v>255.57656493872199</v>
          </cell>
          <cell r="H3095">
            <v>202.357398832516</v>
          </cell>
          <cell r="I3095">
            <v>148.41773041254899</v>
          </cell>
          <cell r="J3095">
            <v>508.662602070128</v>
          </cell>
          <cell r="K3095">
            <v>191.75077387074401</v>
          </cell>
          <cell r="L3095">
            <v>437.057646669544</v>
          </cell>
          <cell r="M3095">
            <v>184.70742515297201</v>
          </cell>
          <cell r="N3095">
            <v>79.770380409867599</v>
          </cell>
          <cell r="O3095">
            <v>153.39058467684401</v>
          </cell>
          <cell r="P3095">
            <v>87.059682551896799</v>
          </cell>
          <cell r="Q3095">
            <v>54.678342133249799</v>
          </cell>
          <cell r="R3095">
            <v>67.428165320126098</v>
          </cell>
          <cell r="S3095" t="e">
            <v>#N/A</v>
          </cell>
          <cell r="T3095" t="str">
            <v>probable isocitrate lyase</v>
          </cell>
          <cell r="U3095" t="str">
            <v>IPR018523;IPR015813;IPR006254</v>
          </cell>
          <cell r="V3095" t="str">
            <v>Isocitrate lyase/phosphorylmutase, conserved site;Pyruvate/Phosphoenolpyruvate kinase-like domain;Isocitrate lyase</v>
          </cell>
        </row>
        <row r="3096">
          <cell r="A3096" t="str">
            <v>UMAG_04286</v>
          </cell>
          <cell r="B3096">
            <v>435</v>
          </cell>
          <cell r="C3096">
            <v>0.53792569961797998</v>
          </cell>
          <cell r="D3096">
            <v>0</v>
          </cell>
          <cell r="E3096">
            <v>2.3100277156611</v>
          </cell>
          <cell r="F3096">
            <v>0</v>
          </cell>
          <cell r="G3096">
            <v>0.60049874092921796</v>
          </cell>
          <cell r="H3096">
            <v>1.68355902231512</v>
          </cell>
          <cell r="I3096">
            <v>0.78439176083134399</v>
          </cell>
          <cell r="J3096">
            <v>0.37140314072907399</v>
          </cell>
          <cell r="K3096">
            <v>0.160143780464191</v>
          </cell>
          <cell r="L3096">
            <v>0</v>
          </cell>
          <cell r="M3096">
            <v>2.0005626227428501</v>
          </cell>
          <cell r="N3096">
            <v>0</v>
          </cell>
          <cell r="O3096">
            <v>1.04009432917055</v>
          </cell>
          <cell r="P3096">
            <v>2.09006510602245</v>
          </cell>
          <cell r="Q3096">
            <v>0.74317775014722598</v>
          </cell>
          <cell r="R3096">
            <v>0.64328910983341003</v>
          </cell>
          <cell r="S3096" t="e">
            <v>#N/A</v>
          </cell>
          <cell r="T3096" t="str">
            <v>hypothetical protein</v>
          </cell>
          <cell r="U3096" t="str">
            <v>IPR008160</v>
          </cell>
          <cell r="V3096" t="str">
            <v>Collagen triple helix repeat</v>
          </cell>
        </row>
        <row r="3097">
          <cell r="A3097" t="str">
            <v>UMAG_04288</v>
          </cell>
          <cell r="B3097">
            <v>918</v>
          </cell>
          <cell r="C3097">
            <v>13.1887407572992</v>
          </cell>
          <cell r="D3097">
            <v>52.249951271038398</v>
          </cell>
          <cell r="E3097">
            <v>60.065612454522402</v>
          </cell>
          <cell r="F3097">
            <v>21.607250307944401</v>
          </cell>
          <cell r="G3097">
            <v>23.7888608477259</v>
          </cell>
          <cell r="H3097">
            <v>52.418754507960401</v>
          </cell>
          <cell r="I3097">
            <v>52.885765170776097</v>
          </cell>
          <cell r="J3097">
            <v>99.750584215566406</v>
          </cell>
          <cell r="K3097">
            <v>3.07688394463977</v>
          </cell>
          <cell r="L3097">
            <v>17.524754970561698</v>
          </cell>
          <cell r="M3097">
            <v>20.924709777768001</v>
          </cell>
          <cell r="N3097">
            <v>0.92372126730538895</v>
          </cell>
          <cell r="O3097">
            <v>4.5933909564649102</v>
          </cell>
          <cell r="P3097">
            <v>8.14727792472838</v>
          </cell>
          <cell r="Q3097">
            <v>2.4267433584070299</v>
          </cell>
          <cell r="R3097">
            <v>18.256215922340001</v>
          </cell>
          <cell r="S3097" t="e">
            <v>#N/A</v>
          </cell>
          <cell r="T3097" t="str">
            <v>hypothetical protein</v>
          </cell>
          <cell r="U3097" t="str">
            <v>IPR016040;IPR002198;IPR002347</v>
          </cell>
          <cell r="V3097" t="str">
            <v>NAD(P)-binding domain;Short-chain dehydrogenase/reductase SDR;Glucose/ribitol dehydrogenase</v>
          </cell>
        </row>
        <row r="3098">
          <cell r="A3098" t="str">
            <v>UMAG_04290</v>
          </cell>
          <cell r="B3098">
            <v>3225</v>
          </cell>
          <cell r="C3098">
            <v>112.653362896413</v>
          </cell>
          <cell r="D3098">
            <v>179.77157586025601</v>
          </cell>
          <cell r="E3098">
            <v>229.243783604355</v>
          </cell>
          <cell r="F3098">
            <v>209.66192346039301</v>
          </cell>
          <cell r="G3098">
            <v>228.27048837829099</v>
          </cell>
          <cell r="H3098">
            <v>183.6173531993</v>
          </cell>
          <cell r="I3098">
            <v>197.32730486486199</v>
          </cell>
          <cell r="J3098">
            <v>158.47382489533501</v>
          </cell>
          <cell r="K3098">
            <v>8.4345822004395803</v>
          </cell>
          <cell r="L3098">
            <v>33.349713064737102</v>
          </cell>
          <cell r="M3098">
            <v>42.8698813516516</v>
          </cell>
          <cell r="N3098">
            <v>17.0336137951046</v>
          </cell>
          <cell r="O3098">
            <v>38.920520272641902</v>
          </cell>
          <cell r="P3098">
            <v>15.7151105022346</v>
          </cell>
          <cell r="Q3098">
            <v>9.6559170231090796</v>
          </cell>
          <cell r="R3098">
            <v>9.0802648494970004</v>
          </cell>
          <cell r="S3098" t="str">
            <v>chs2</v>
          </cell>
          <cell r="T3098" t="str">
            <v>Chitin synthase 2</v>
          </cell>
          <cell r="U3098" t="str">
            <v>IPR029044;IPR004835;IPR004834;IPR013616</v>
          </cell>
          <cell r="V3098" t="str">
            <v>Nucleotide-diphospho-sugar transferases;Chitin synthase;Fungal chitin synthase;Chitin synthase N-terminal</v>
          </cell>
        </row>
        <row r="3099">
          <cell r="A3099" t="str">
            <v>UMAG_04291</v>
          </cell>
          <cell r="B3099">
            <v>3285</v>
          </cell>
          <cell r="C3099">
            <v>73.9676767204203</v>
          </cell>
          <cell r="D3099">
            <v>92.929463744342101</v>
          </cell>
          <cell r="E3099">
            <v>112.912268304272</v>
          </cell>
          <cell r="F3099">
            <v>102.259676662801</v>
          </cell>
          <cell r="G3099">
            <v>66.732463982798905</v>
          </cell>
          <cell r="H3099">
            <v>54.058775240609599</v>
          </cell>
          <cell r="I3099">
            <v>50.010143081602799</v>
          </cell>
          <cell r="J3099">
            <v>52.3340525444764</v>
          </cell>
          <cell r="K3099">
            <v>42.043883000099498</v>
          </cell>
          <cell r="L3099">
            <v>16.125049278043999</v>
          </cell>
          <cell r="M3099">
            <v>43.693650000459201</v>
          </cell>
          <cell r="N3099">
            <v>5.2343742358976799</v>
          </cell>
          <cell r="O3099">
            <v>8.7647756044831304</v>
          </cell>
          <cell r="P3099">
            <v>4.9850300859426602</v>
          </cell>
          <cell r="Q3099">
            <v>4.63226087704248</v>
          </cell>
          <cell r="R3099">
            <v>4.9930746696744803</v>
          </cell>
          <cell r="S3099" t="e">
            <v>#N/A</v>
          </cell>
          <cell r="T3099" t="str">
            <v>related to NAN1 - U3 snoRNP protein</v>
          </cell>
          <cell r="U3099" t="str">
            <v>IPR017986;IPR019775;IPR011047;IPR015943;IPR001680</v>
          </cell>
          <cell r="V3099" t="str">
            <v>WD40-repeat-containing domain;WD40 repeat, conserved site;Quinonprotein alcohol dehydrogenase-like superfamily;WD40/YVTN repeat-like-containing domain;WD40 repeat</v>
          </cell>
        </row>
        <row r="3100">
          <cell r="A3100" t="str">
            <v>UMAG_04292</v>
          </cell>
          <cell r="B3100">
            <v>501</v>
          </cell>
          <cell r="C3100">
            <v>3.5522364116222902</v>
          </cell>
          <cell r="D3100">
            <v>143.40718276053701</v>
          </cell>
          <cell r="E3100">
            <v>485.99522152416398</v>
          </cell>
          <cell r="F3100">
            <v>71.510190797267697</v>
          </cell>
          <cell r="G3100">
            <v>40.833791058047403</v>
          </cell>
          <cell r="H3100">
            <v>42.7644386339013</v>
          </cell>
          <cell r="I3100">
            <v>16.437876834780901</v>
          </cell>
          <cell r="J3100">
            <v>151.66901572592599</v>
          </cell>
          <cell r="K3100">
            <v>1.0482373357032599</v>
          </cell>
          <cell r="L3100">
            <v>24.0040321532612</v>
          </cell>
          <cell r="M3100">
            <v>92.239643713406196</v>
          </cell>
          <cell r="N3100">
            <v>28.318897177592401</v>
          </cell>
          <cell r="O3100">
            <v>17.370292000177901</v>
          </cell>
          <cell r="P3100">
            <v>18.888731678952698</v>
          </cell>
          <cell r="Q3100">
            <v>6.3622066589928403</v>
          </cell>
          <cell r="R3100">
            <v>114.390436073535</v>
          </cell>
          <cell r="S3100" t="e">
            <v>#N/A</v>
          </cell>
          <cell r="T3100" t="str">
            <v>hypothetical protein</v>
          </cell>
          <cell r="U3100" t="str">
            <v>IPR028116</v>
          </cell>
          <cell r="V3100" t="str">
            <v>Putative oxalocrotonate tautomerase</v>
          </cell>
        </row>
        <row r="3101">
          <cell r="A3101" t="str">
            <v>UMAG_04293</v>
          </cell>
          <cell r="B3101">
            <v>2709</v>
          </cell>
          <cell r="C3101">
            <v>10.1004873207771</v>
          </cell>
          <cell r="D3101">
            <v>46.160988143654201</v>
          </cell>
          <cell r="E3101">
            <v>106.44884996704501</v>
          </cell>
          <cell r="F3101">
            <v>27.109724584568198</v>
          </cell>
          <cell r="G3101">
            <v>46.061620347896998</v>
          </cell>
          <cell r="H3101">
            <v>44.190208963290097</v>
          </cell>
          <cell r="I3101">
            <v>20.105272522867502</v>
          </cell>
          <cell r="J3101">
            <v>51.662459748874703</v>
          </cell>
          <cell r="K3101">
            <v>3.3958721408055399</v>
          </cell>
          <cell r="L3101">
            <v>13.4058305191665</v>
          </cell>
          <cell r="M3101">
            <v>32.325863658126003</v>
          </cell>
          <cell r="N3101">
            <v>5.4080152668492003</v>
          </cell>
          <cell r="O3101">
            <v>8.1054062823254291</v>
          </cell>
          <cell r="P3101">
            <v>7.4014765067827204</v>
          </cell>
          <cell r="Q3101">
            <v>5.6197537120284604</v>
          </cell>
          <cell r="R3101">
            <v>22.8683871107756</v>
          </cell>
          <cell r="S3101" t="e">
            <v>#N/A</v>
          </cell>
          <cell r="T3101" t="str">
            <v>related to ASG1 - activator of stress genes</v>
          </cell>
          <cell r="U3101" t="str">
            <v>IPR001138</v>
          </cell>
          <cell r="V3101" t="str">
            <v>Zn(2)-C6 fungal-type DNA-binding domain</v>
          </cell>
        </row>
        <row r="3102">
          <cell r="A3102" t="str">
            <v>UMAG_04294</v>
          </cell>
          <cell r="B3102">
            <v>747</v>
          </cell>
          <cell r="C3102">
            <v>331.29039478058502</v>
          </cell>
          <cell r="D3102">
            <v>474.16811129506698</v>
          </cell>
          <cell r="E3102">
            <v>390.12814471765199</v>
          </cell>
          <cell r="F3102">
            <v>270.43017938028402</v>
          </cell>
          <cell r="G3102">
            <v>319.92232986425103</v>
          </cell>
          <cell r="H3102">
            <v>396.135000725336</v>
          </cell>
          <cell r="I3102">
            <v>524.62512486388698</v>
          </cell>
          <cell r="J3102">
            <v>553.62010761135502</v>
          </cell>
          <cell r="K3102">
            <v>28.4996242512245</v>
          </cell>
          <cell r="L3102">
            <v>124.795853300159</v>
          </cell>
          <cell r="M3102">
            <v>75.101692181563493</v>
          </cell>
          <cell r="N3102">
            <v>14.8637270683735</v>
          </cell>
          <cell r="O3102">
            <v>35.908937332873201</v>
          </cell>
          <cell r="P3102">
            <v>33.619442760853701</v>
          </cell>
          <cell r="Q3102">
            <v>49.668349863131901</v>
          </cell>
          <cell r="R3102">
            <v>54.766546993115703</v>
          </cell>
          <cell r="S3102" t="e">
            <v>#N/A</v>
          </cell>
          <cell r="T3102" t="str">
            <v>related to peroxin-11</v>
          </cell>
          <cell r="U3102" t="str">
            <v>IPR008733</v>
          </cell>
          <cell r="V3102" t="str">
            <v>Peroxisomal biogenesis factor 11</v>
          </cell>
        </row>
        <row r="3103">
          <cell r="A3103" t="str">
            <v>UMAG_04297</v>
          </cell>
          <cell r="B3103">
            <v>1137</v>
          </cell>
          <cell r="C3103">
            <v>81.250247802166996</v>
          </cell>
          <cell r="D3103">
            <v>87.818989382289203</v>
          </cell>
          <cell r="E3103">
            <v>82.893816703299095</v>
          </cell>
          <cell r="F3103">
            <v>75.271787809264396</v>
          </cell>
          <cell r="G3103">
            <v>79.646141501412998</v>
          </cell>
          <cell r="H3103">
            <v>82.0143633143323</v>
          </cell>
          <cell r="I3103">
            <v>77.489052758153207</v>
          </cell>
          <cell r="J3103">
            <v>66.212446440277503</v>
          </cell>
          <cell r="K3103">
            <v>3.30940884837135</v>
          </cell>
          <cell r="L3103">
            <v>24.8101212011318</v>
          </cell>
          <cell r="M3103">
            <v>21.036985727729299</v>
          </cell>
          <cell r="N3103">
            <v>13.494606746298601</v>
          </cell>
          <cell r="O3103">
            <v>15.3085495728282</v>
          </cell>
          <cell r="P3103">
            <v>8.0937762429593807</v>
          </cell>
          <cell r="Q3103">
            <v>2.7944869695497498</v>
          </cell>
          <cell r="R3103">
            <v>9.7159922145389395</v>
          </cell>
          <cell r="S3103" t="e">
            <v>#N/A</v>
          </cell>
          <cell r="T3103" t="str">
            <v>hypothetical protein</v>
          </cell>
          <cell r="U3103" t="str">
            <v>IPR013861</v>
          </cell>
          <cell r="V3103" t="str">
            <v>Protein of unknown function DUF1751, integral membrane, eukaryotic</v>
          </cell>
        </row>
        <row r="3104">
          <cell r="A3104" t="str">
            <v>UMAG_04298</v>
          </cell>
          <cell r="B3104">
            <v>2766</v>
          </cell>
          <cell r="C3104">
            <v>152.99607711174599</v>
          </cell>
          <cell r="D3104">
            <v>216.21004308017601</v>
          </cell>
          <cell r="E3104">
            <v>268.68105104616501</v>
          </cell>
          <cell r="F3104">
            <v>405.79763346469599</v>
          </cell>
          <cell r="G3104">
            <v>288.24967676759798</v>
          </cell>
          <cell r="H3104">
            <v>267.23078430983401</v>
          </cell>
          <cell r="I3104">
            <v>230.57944065624699</v>
          </cell>
          <cell r="J3104">
            <v>219.65321431372701</v>
          </cell>
          <cell r="K3104">
            <v>86.326512457661906</v>
          </cell>
          <cell r="L3104">
            <v>91.042164824527603</v>
          </cell>
          <cell r="M3104">
            <v>48.198609449534402</v>
          </cell>
          <cell r="N3104">
            <v>12.023858781973299</v>
          </cell>
          <cell r="O3104">
            <v>23.823049255131401</v>
          </cell>
          <cell r="P3104">
            <v>35.174976214719202</v>
          </cell>
          <cell r="Q3104">
            <v>22.174480476327801</v>
          </cell>
          <cell r="R3104">
            <v>25.2965367636282</v>
          </cell>
          <cell r="S3104" t="str">
            <v>spb1</v>
          </cell>
          <cell r="T3104" t="str">
            <v>probable SPB1 - required for ribosome synthesis</v>
          </cell>
          <cell r="U3104" t="str">
            <v>IPR015507;IPR028589;IPR029063;IPR012920;IPR024576;IPR002877</v>
          </cell>
          <cell r="V3104" t="str">
            <v>Ribosomal RNA large subunit methyltransferase E;AdoMet-dependent rRNA methyltransferase, Spb1;S-adenosyl-L-methionine-dependent methyltransferase;Ribosomal RNA methyltransferase, Spb1, C-terminal;Ribosomal RNA methyltransferase Spb1, domain of unknown function DUF3381;Ribosomal RNA methyltransferase FtsJ domain</v>
          </cell>
        </row>
        <row r="3105">
          <cell r="A3105" t="str">
            <v>UMAG_04299</v>
          </cell>
          <cell r="B3105">
            <v>2238</v>
          </cell>
          <cell r="C3105">
            <v>584.90401449214301</v>
          </cell>
          <cell r="D3105">
            <v>279.96321995813202</v>
          </cell>
          <cell r="E3105">
            <v>391.71339398742299</v>
          </cell>
          <cell r="F3105">
            <v>551.88464952762502</v>
          </cell>
          <cell r="G3105">
            <v>360.61424265042098</v>
          </cell>
          <cell r="H3105">
            <v>311.233868318605</v>
          </cell>
          <cell r="I3105">
            <v>286.84450889735399</v>
          </cell>
          <cell r="J3105">
            <v>256.836773703473</v>
          </cell>
          <cell r="K3105">
            <v>200.48762389079101</v>
          </cell>
          <cell r="L3105">
            <v>38.8045680619609</v>
          </cell>
          <cell r="M3105">
            <v>94.503904320492595</v>
          </cell>
          <cell r="N3105">
            <v>36.832857175452197</v>
          </cell>
          <cell r="O3105">
            <v>36.893427265237101</v>
          </cell>
          <cell r="P3105">
            <v>32.610584430409297</v>
          </cell>
          <cell r="Q3105">
            <v>25.771773976290199</v>
          </cell>
          <cell r="R3105">
            <v>59.770635311867203</v>
          </cell>
          <cell r="S3105" t="e">
            <v>#N/A</v>
          </cell>
          <cell r="T3105" t="str">
            <v>related to PRT1 - translation initiation factor eIF3 subunit</v>
          </cell>
          <cell r="U3105" t="str">
            <v>IPR011400;IPR013979;IPR015943;IPR012677;IPR000504</v>
          </cell>
          <cell r="V3105" t="str">
            <v>Eukaryotic translation initiation factor 3 subunit B;Translation initiation factor, beta propellor-like domain;WD40/YVTN repeat-like-containing domain;Nucleotide-binding alpha-beta plait domain;RNA recognition motif domain</v>
          </cell>
        </row>
        <row r="3106">
          <cell r="A3106" t="str">
            <v>UMAG_04300</v>
          </cell>
          <cell r="B3106">
            <v>378</v>
          </cell>
          <cell r="C3106">
            <v>33.975836892929003</v>
          </cell>
          <cell r="D3106">
            <v>32.786756037122302</v>
          </cell>
          <cell r="E3106">
            <v>19.029408266041202</v>
          </cell>
          <cell r="F3106">
            <v>37.761797691307997</v>
          </cell>
          <cell r="G3106">
            <v>42.093409238698897</v>
          </cell>
          <cell r="H3106">
            <v>36.454388336577097</v>
          </cell>
          <cell r="I3106">
            <v>29.699504426485401</v>
          </cell>
          <cell r="J3106">
            <v>32.950759364256101</v>
          </cell>
          <cell r="K3106">
            <v>5.9054715411336298</v>
          </cell>
          <cell r="L3106">
            <v>10.8358873455441</v>
          </cell>
          <cell r="M3106">
            <v>1.78254896072203</v>
          </cell>
          <cell r="N3106">
            <v>3.5078349071325601</v>
          </cell>
          <cell r="O3106">
            <v>7.8699823454791904</v>
          </cell>
          <cell r="P3106">
            <v>3.6950572448060401</v>
          </cell>
          <cell r="Q3106">
            <v>2.7336777012018501</v>
          </cell>
          <cell r="R3106">
            <v>6.0825601221141703</v>
          </cell>
          <cell r="S3106" t="e">
            <v>#N/A</v>
          </cell>
          <cell r="T3106" t="str">
            <v>related to protein involved in the assembly of the mitochondrial succinate dehydrogenase complex</v>
          </cell>
          <cell r="U3106" t="e">
            <v>#N/A</v>
          </cell>
          <cell r="V3106" t="e">
            <v>#N/A</v>
          </cell>
        </row>
        <row r="3107">
          <cell r="A3107" t="str">
            <v>UMAG_04301</v>
          </cell>
          <cell r="B3107">
            <v>2259</v>
          </cell>
          <cell r="C3107">
            <v>47.540240204480803</v>
          </cell>
          <cell r="D3107">
            <v>62.949248718850299</v>
          </cell>
          <cell r="E3107">
            <v>59.7289553084982</v>
          </cell>
          <cell r="F3107">
            <v>60.257612077862397</v>
          </cell>
          <cell r="G3107">
            <v>49.1753647208049</v>
          </cell>
          <cell r="H3107">
            <v>48.027382059427403</v>
          </cell>
          <cell r="I3107">
            <v>54.3547116231736</v>
          </cell>
          <cell r="J3107">
            <v>48.670899820928803</v>
          </cell>
          <cell r="K3107">
            <v>11.391301193457499</v>
          </cell>
          <cell r="L3107">
            <v>20.869518942738701</v>
          </cell>
          <cell r="M3107">
            <v>10.2340996471707</v>
          </cell>
          <cell r="N3107">
            <v>6.1314483057770204</v>
          </cell>
          <cell r="O3107">
            <v>9.9884001303689693</v>
          </cell>
          <cell r="P3107">
            <v>15.469501559315001</v>
          </cell>
          <cell r="Q3107">
            <v>6.9834481997897404</v>
          </cell>
          <cell r="R3107">
            <v>2.3690488920420401</v>
          </cell>
          <cell r="S3107" t="e">
            <v>#N/A</v>
          </cell>
          <cell r="T3107" t="str">
            <v>related to IPI1 - essential component of the Rix1 complex</v>
          </cell>
          <cell r="U3107" t="str">
            <v>IPR016024;IPR024679;IPR011989</v>
          </cell>
          <cell r="V3107" t="str">
            <v>Armadillo-type fold;Pre-rRNA-processing protein IPI1/Testis-expressed sequence 10 protein;Armadillo-like helical</v>
          </cell>
        </row>
        <row r="3108">
          <cell r="A3108" t="str">
            <v>UMAG_04304</v>
          </cell>
          <cell r="B3108">
            <v>1587</v>
          </cell>
          <cell r="C3108">
            <v>8.0572337539743302</v>
          </cell>
          <cell r="D3108">
            <v>503.67182879828101</v>
          </cell>
          <cell r="E3108">
            <v>529.03785595034105</v>
          </cell>
          <cell r="F3108">
            <v>27.975995636233201</v>
          </cell>
          <cell r="G3108">
            <v>19.343301572456401</v>
          </cell>
          <cell r="H3108">
            <v>20.9052967925467</v>
          </cell>
          <cell r="I3108">
            <v>12.8582771652866</v>
          </cell>
          <cell r="J3108">
            <v>101.213709693726</v>
          </cell>
          <cell r="K3108">
            <v>4.4441550057529904</v>
          </cell>
          <cell r="L3108">
            <v>100.762603047849</v>
          </cell>
          <cell r="M3108">
            <v>204.86734607439701</v>
          </cell>
          <cell r="N3108">
            <v>11.4772947082231</v>
          </cell>
          <cell r="O3108">
            <v>8.9971692362296398</v>
          </cell>
          <cell r="P3108">
            <v>8.9281480487701206</v>
          </cell>
          <cell r="Q3108">
            <v>2.18981184686728</v>
          </cell>
          <cell r="R3108">
            <v>44.401280438307403</v>
          </cell>
          <cell r="S3108" t="e">
            <v>#N/A</v>
          </cell>
          <cell r="T3108" t="str">
            <v>related to allantoate permease</v>
          </cell>
          <cell r="U3108" t="str">
            <v>IPR020846;IPR011701</v>
          </cell>
          <cell r="V3108" t="str">
            <v>Major facilitator superfamily domain;Major facilitator superfamily</v>
          </cell>
        </row>
        <row r="3109">
          <cell r="A3109" t="str">
            <v>UMAG_04305</v>
          </cell>
          <cell r="B3109">
            <v>3426</v>
          </cell>
          <cell r="C3109">
            <v>15.3284023672256</v>
          </cell>
          <cell r="D3109">
            <v>204.48083018537801</v>
          </cell>
          <cell r="E3109">
            <v>213.00816616918601</v>
          </cell>
          <cell r="F3109">
            <v>14.143727272543</v>
          </cell>
          <cell r="G3109">
            <v>21.121876816238899</v>
          </cell>
          <cell r="H3109">
            <v>20.1973519638724</v>
          </cell>
          <cell r="I3109">
            <v>10.119648078525699</v>
          </cell>
          <cell r="J3109">
            <v>60.853427867648698</v>
          </cell>
          <cell r="K3109">
            <v>5.82194187361263</v>
          </cell>
          <cell r="L3109">
            <v>73.248670532591703</v>
          </cell>
          <cell r="M3109">
            <v>107.28622838669099</v>
          </cell>
          <cell r="N3109">
            <v>0.78364422260959599</v>
          </cell>
          <cell r="O3109">
            <v>6.70683893804856</v>
          </cell>
          <cell r="P3109">
            <v>9.4916040716579904</v>
          </cell>
          <cell r="Q3109">
            <v>1.56366913012318</v>
          </cell>
          <cell r="R3109">
            <v>14.5017265082073</v>
          </cell>
          <cell r="S3109" t="str">
            <v>ams1</v>
          </cell>
          <cell r="T3109" t="str">
            <v>probable AMS1 - alpha-mannosidase</v>
          </cell>
          <cell r="U3109" t="str">
            <v>IPR011330;IPR028995;IPR011013;IPR027291;IPR000602;IPR011682;IPR015341</v>
          </cell>
          <cell r="V3109" t="str">
            <v>Glycoside hydrolase/deacetylase, beta/alpha-barrel;Glycoside hydrolase, families 57/38, central domain;Galactose mutarotase-like domain;Glycoside hydrolase 38/57, N-terminal domain;Glycoside hydrolase family 38, N-terminal domain;Glycosyl hydrolase family 38, C-terminal;Glycoside hydrolase, family 38, central domain</v>
          </cell>
        </row>
        <row r="3110">
          <cell r="A3110" t="str">
            <v>UMAG_04306</v>
          </cell>
          <cell r="B3110">
            <v>903</v>
          </cell>
          <cell r="C3110">
            <v>4.7482294314461102</v>
          </cell>
          <cell r="D3110">
            <v>7.6498242916202397</v>
          </cell>
          <cell r="E3110">
            <v>13.2573161525437</v>
          </cell>
          <cell r="F3110">
            <v>10.698993170650899</v>
          </cell>
          <cell r="G3110">
            <v>18.313054291839599</v>
          </cell>
          <cell r="H3110">
            <v>11.824319032732101</v>
          </cell>
          <cell r="I3110">
            <v>13.916654930942901</v>
          </cell>
          <cell r="J3110">
            <v>15.0723058138867</v>
          </cell>
          <cell r="K3110">
            <v>0.77683428734192705</v>
          </cell>
          <cell r="L3110">
            <v>2.65213735851562</v>
          </cell>
          <cell r="M3110">
            <v>6.0511317939129503</v>
          </cell>
          <cell r="N3110">
            <v>13.897752391758001</v>
          </cell>
          <cell r="O3110">
            <v>7.7020757822736003</v>
          </cell>
          <cell r="P3110">
            <v>3.54369716050428</v>
          </cell>
          <cell r="Q3110">
            <v>7.6725403922120696</v>
          </cell>
          <cell r="R3110">
            <v>2.8700099565511601</v>
          </cell>
          <cell r="S3110" t="e">
            <v>#N/A</v>
          </cell>
          <cell r="T3110" t="str">
            <v>hypothetical protein</v>
          </cell>
          <cell r="U3110" t="e">
            <v>#N/A</v>
          </cell>
          <cell r="V3110" t="e">
            <v>#N/A</v>
          </cell>
        </row>
        <row r="3111">
          <cell r="A3111" t="str">
            <v>UMAG_04307</v>
          </cell>
          <cell r="B3111">
            <v>231</v>
          </cell>
          <cell r="C3111">
            <v>7.2203670023380999</v>
          </cell>
          <cell r="D3111">
            <v>9.7507582374783901</v>
          </cell>
          <cell r="E3111">
            <v>1.1520366821752499</v>
          </cell>
          <cell r="F3111">
            <v>2.4204956046976398</v>
          </cell>
          <cell r="G3111">
            <v>0.60049874092921796</v>
          </cell>
          <cell r="H3111">
            <v>1.0207683290676901</v>
          </cell>
          <cell r="I3111">
            <v>2.2088004419996299</v>
          </cell>
          <cell r="J3111">
            <v>2.4592118470725901</v>
          </cell>
          <cell r="K3111">
            <v>0.79925168588123596</v>
          </cell>
          <cell r="L3111">
            <v>7.4650402268855096</v>
          </cell>
          <cell r="M3111">
            <v>1.9953860657106099</v>
          </cell>
          <cell r="N3111">
            <v>2.1995951724762399</v>
          </cell>
          <cell r="O3111">
            <v>1.04009432917055</v>
          </cell>
          <cell r="P3111">
            <v>1.0278816121855801</v>
          </cell>
          <cell r="Q3111">
            <v>1.1577649881757299</v>
          </cell>
          <cell r="R3111">
            <v>0.58422761827841796</v>
          </cell>
          <cell r="S3111" t="e">
            <v>#N/A</v>
          </cell>
          <cell r="T3111" t="str">
            <v>hypothetical protein</v>
          </cell>
          <cell r="U3111" t="e">
            <v>#N/A</v>
          </cell>
          <cell r="V3111" t="e">
            <v>#N/A</v>
          </cell>
        </row>
        <row r="3112">
          <cell r="A3112" t="str">
            <v>UMAG_04308</v>
          </cell>
          <cell r="B3112">
            <v>1155</v>
          </cell>
          <cell r="C3112">
            <v>31.056767435139601</v>
          </cell>
          <cell r="D3112">
            <v>109.942301593057</v>
          </cell>
          <cell r="E3112">
            <v>129.96227721049101</v>
          </cell>
          <cell r="F3112">
            <v>229.54904470849399</v>
          </cell>
          <cell r="G3112">
            <v>209.388320452307</v>
          </cell>
          <cell r="H3112">
            <v>173.49610014965</v>
          </cell>
          <cell r="I3112">
            <v>169.306772235615</v>
          </cell>
          <cell r="J3112">
            <v>178.01325185736599</v>
          </cell>
          <cell r="K3112">
            <v>2.8382164376133199</v>
          </cell>
          <cell r="L3112">
            <v>27.8050704909483</v>
          </cell>
          <cell r="M3112">
            <v>16.7861556029433</v>
          </cell>
          <cell r="N3112">
            <v>9.0477379220120007</v>
          </cell>
          <cell r="O3112">
            <v>23.3313938891391</v>
          </cell>
          <cell r="P3112">
            <v>15.0831038580732</v>
          </cell>
          <cell r="Q3112">
            <v>6.2333248410410302</v>
          </cell>
          <cell r="R3112">
            <v>48.029484048819697</v>
          </cell>
          <cell r="S3112" t="e">
            <v>#N/A</v>
          </cell>
          <cell r="T3112" t="str">
            <v>hypothetical protein</v>
          </cell>
          <cell r="U3112" t="e">
            <v>#N/A</v>
          </cell>
          <cell r="V3112" t="e">
            <v>#N/A</v>
          </cell>
        </row>
        <row r="3113">
          <cell r="A3113" t="str">
            <v>UMAG_04309</v>
          </cell>
          <cell r="B3113">
            <v>996</v>
          </cell>
          <cell r="C3113">
            <v>1.3199037848963999</v>
          </cell>
          <cell r="D3113">
            <v>502.64801890234997</v>
          </cell>
          <cell r="E3113">
            <v>1046.85323403968</v>
          </cell>
          <cell r="F3113">
            <v>3099.1564178653298</v>
          </cell>
          <cell r="G3113">
            <v>990.96364443144603</v>
          </cell>
          <cell r="H3113">
            <v>268.93756399896301</v>
          </cell>
          <cell r="I3113">
            <v>216.64880808753099</v>
          </cell>
          <cell r="J3113">
            <v>2911.70005841074</v>
          </cell>
          <cell r="K3113">
            <v>0.13163941509371299</v>
          </cell>
          <cell r="L3113">
            <v>78.505471424986197</v>
          </cell>
          <cell r="M3113">
            <v>375.37717518296699</v>
          </cell>
          <cell r="N3113">
            <v>196.02316762029699</v>
          </cell>
          <cell r="O3113">
            <v>192.132281350982</v>
          </cell>
          <cell r="P3113">
            <v>115.55284530218999</v>
          </cell>
          <cell r="Q3113">
            <v>60.128845319323503</v>
          </cell>
          <cell r="R3113">
            <v>1534.2618296568101</v>
          </cell>
          <cell r="S3113" t="str">
            <v>afu3</v>
          </cell>
          <cell r="T3113" t="str">
            <v>probable Alpha-L-arabinofuranosidase precursor</v>
          </cell>
          <cell r="U3113" t="str">
            <v>IPR023296;IPR005193</v>
          </cell>
          <cell r="V3113" t="str">
            <v>Glycosyl hydrolase, five-bladed beta-propellor domain;Glycoside hydrolase, family 62, arabinosidase</v>
          </cell>
        </row>
        <row r="3114">
          <cell r="A3114" t="str">
            <v>UMAG_04310</v>
          </cell>
          <cell r="B3114">
            <v>2598</v>
          </cell>
          <cell r="C3114">
            <v>90.935020276919403</v>
          </cell>
          <cell r="D3114">
            <v>103.726125422563</v>
          </cell>
          <cell r="E3114">
            <v>61.087567034091101</v>
          </cell>
          <cell r="F3114">
            <v>49.501619809834402</v>
          </cell>
          <cell r="G3114">
            <v>53.035719167470504</v>
          </cell>
          <cell r="H3114">
            <v>74.719395703792401</v>
          </cell>
          <cell r="I3114">
            <v>95.468908387760095</v>
          </cell>
          <cell r="J3114">
            <v>76.559141223556097</v>
          </cell>
          <cell r="K3114">
            <v>9.1727319808433698</v>
          </cell>
          <cell r="L3114">
            <v>11.042764138396199</v>
          </cell>
          <cell r="M3114">
            <v>12.888231914691801</v>
          </cell>
          <cell r="N3114">
            <v>4.7291862348864901</v>
          </cell>
          <cell r="O3114">
            <v>15.7471051700151</v>
          </cell>
          <cell r="P3114">
            <v>10.9606911315087</v>
          </cell>
          <cell r="Q3114">
            <v>7.5540789675766398</v>
          </cell>
          <cell r="R3114">
            <v>8.1698350339129693</v>
          </cell>
          <cell r="S3114" t="e">
            <v>#N/A</v>
          </cell>
          <cell r="T3114" t="str">
            <v>related to Peptidylprolyl isomerase domain and WD repeat-containing protein 1</v>
          </cell>
          <cell r="U3114" t="str">
            <v>IPR020892;IPR029000;IPR017986;IPR002130;IPR015943;IPR001680</v>
          </cell>
          <cell r="V3114" t="str">
            <v>Cyclophilin-type peptidyl-prolyl cis-trans isomerase, conserved site;Cyclophilin-like domain;WD40-repeat-containing domain;Cyclophilin-type peptidyl-prolyl cis-trans isomerase domain;WD40/YVTN repeat-like-containing domain;WD40 repeat</v>
          </cell>
        </row>
        <row r="3115">
          <cell r="A3115" t="str">
            <v>UMAG_04312</v>
          </cell>
          <cell r="B3115">
            <v>1914</v>
          </cell>
          <cell r="C3115">
            <v>117.893372378184</v>
          </cell>
          <cell r="D3115">
            <v>40.979876108277203</v>
          </cell>
          <cell r="E3115">
            <v>85.765927727435496</v>
          </cell>
          <cell r="F3115">
            <v>135.01030170570601</v>
          </cell>
          <cell r="G3115">
            <v>99.184790370437398</v>
          </cell>
          <cell r="H3115">
            <v>111.49210141635101</v>
          </cell>
          <cell r="I3115">
            <v>112.45009801960001</v>
          </cell>
          <cell r="J3115">
            <v>109.073191662575</v>
          </cell>
          <cell r="K3115">
            <v>2.8265008964979601</v>
          </cell>
          <cell r="L3115">
            <v>6.4050238861664903</v>
          </cell>
          <cell r="M3115">
            <v>36.145750134842601</v>
          </cell>
          <cell r="N3115">
            <v>4.06893663048045</v>
          </cell>
          <cell r="O3115">
            <v>10.6367659321409</v>
          </cell>
          <cell r="P3115">
            <v>10.590201706647299</v>
          </cell>
          <cell r="Q3115">
            <v>8.1429325939472506</v>
          </cell>
          <cell r="R3115">
            <v>18.505340017815001</v>
          </cell>
          <cell r="S3115" t="e">
            <v>#N/A</v>
          </cell>
          <cell r="T3115" t="str">
            <v>related to alpha-actinin</v>
          </cell>
          <cell r="U3115" t="str">
            <v>IPR001589;IPR018247;IPR001715;IPR014837;IPR011992;IPR002048</v>
          </cell>
          <cell r="V3115" t="str">
            <v>Actinin-type actin-binding domain, conserved site;EF-Hand 1, calcium-binding site;Calponin homology domain;EF-hand, Ca insensitive;EF-hand domain pair;EF-hand domain</v>
          </cell>
        </row>
        <row r="3116">
          <cell r="A3116" t="str">
            <v>UMAG_04313</v>
          </cell>
          <cell r="B3116">
            <v>1878</v>
          </cell>
          <cell r="C3116">
            <v>65.222702556672402</v>
          </cell>
          <cell r="D3116">
            <v>89.056297543640696</v>
          </cell>
          <cell r="E3116">
            <v>96.753982997265695</v>
          </cell>
          <cell r="F3116">
            <v>95.650111160581901</v>
          </cell>
          <cell r="G3116">
            <v>89.756066617678201</v>
          </cell>
          <cell r="H3116">
            <v>99.442289845869695</v>
          </cell>
          <cell r="I3116">
            <v>102.11320633590999</v>
          </cell>
          <cell r="J3116">
            <v>116.581186680768</v>
          </cell>
          <cell r="K3116">
            <v>10.2380009146975</v>
          </cell>
          <cell r="L3116">
            <v>9.4176886234635795</v>
          </cell>
          <cell r="M3116">
            <v>28.457016968458401</v>
          </cell>
          <cell r="N3116">
            <v>4.9981371386745597</v>
          </cell>
          <cell r="O3116">
            <v>7.3768741481891897</v>
          </cell>
          <cell r="P3116">
            <v>17.3895384151133</v>
          </cell>
          <cell r="Q3116">
            <v>10.462544231915601</v>
          </cell>
          <cell r="R3116">
            <v>11.5375963433699</v>
          </cell>
          <cell r="S3116" t="e">
            <v>#N/A</v>
          </cell>
          <cell r="T3116" t="str">
            <v>hypothetical protein</v>
          </cell>
          <cell r="U3116" t="e">
            <v>#N/A</v>
          </cell>
          <cell r="V3116" t="e">
            <v>#N/A</v>
          </cell>
        </row>
        <row r="3117">
          <cell r="A3117" t="str">
            <v>UMAG_04314</v>
          </cell>
          <cell r="B3117">
            <v>420</v>
          </cell>
          <cell r="C3117">
            <v>618.69260615674398</v>
          </cell>
          <cell r="D3117">
            <v>331.77561136608801</v>
          </cell>
          <cell r="E3117">
            <v>370.704586361559</v>
          </cell>
          <cell r="F3117">
            <v>472.03945969204699</v>
          </cell>
          <cell r="G3117">
            <v>377.90211978369399</v>
          </cell>
          <cell r="H3117">
            <v>334.20817414325398</v>
          </cell>
          <cell r="I3117">
            <v>406.32909829474198</v>
          </cell>
          <cell r="J3117">
            <v>369.796080816016</v>
          </cell>
          <cell r="K3117">
            <v>54.2332897992287</v>
          </cell>
          <cell r="L3117">
            <v>28.33236332557</v>
          </cell>
          <cell r="M3117">
            <v>45.557081630714997</v>
          </cell>
          <cell r="N3117">
            <v>9.8144586732466692</v>
          </cell>
          <cell r="O3117">
            <v>20.145548778442301</v>
          </cell>
          <cell r="P3117">
            <v>20.619464058729701</v>
          </cell>
          <cell r="Q3117">
            <v>52.886578201437203</v>
          </cell>
          <cell r="R3117">
            <v>18.701855576170502</v>
          </cell>
          <cell r="S3117" t="str">
            <v>cof1</v>
          </cell>
          <cell r="T3117" t="str">
            <v>probable COF1 - cofilin</v>
          </cell>
          <cell r="U3117" t="str">
            <v>IPR017904;IPR002108;IPR029006</v>
          </cell>
          <cell r="V3117" t="str">
            <v>ADF/Cofilin/Destrin;Actin-depolymerising factor homology domain;ADF-H/Gelsolin-like domain</v>
          </cell>
        </row>
        <row r="3118">
          <cell r="A3118" t="str">
            <v>UMAG_04315</v>
          </cell>
          <cell r="B3118">
            <v>303</v>
          </cell>
          <cell r="C3118">
            <v>0.125572912010601</v>
          </cell>
          <cell r="D3118">
            <v>0</v>
          </cell>
          <cell r="E3118">
            <v>0</v>
          </cell>
          <cell r="F3118">
            <v>0.92031933590614401</v>
          </cell>
          <cell r="G3118">
            <v>8.8138099336914895</v>
          </cell>
          <cell r="H3118">
            <v>9.7767109465439308</v>
          </cell>
          <cell r="I3118">
            <v>3.9785376260588601</v>
          </cell>
          <cell r="J3118">
            <v>0.62424541893286201</v>
          </cell>
          <cell r="K3118">
            <v>3.1007537490185502E-2</v>
          </cell>
          <cell r="L3118">
            <v>0</v>
          </cell>
          <cell r="M3118">
            <v>0</v>
          </cell>
          <cell r="N3118">
            <v>0.79870857592215205</v>
          </cell>
          <cell r="O3118">
            <v>4.5870711667384096</v>
          </cell>
          <cell r="P3118">
            <v>2.4498900195933899</v>
          </cell>
          <cell r="Q3118">
            <v>3.0003285346887201</v>
          </cell>
          <cell r="R3118">
            <v>1.0812247819838301</v>
          </cell>
          <cell r="S3118" t="e">
            <v>#N/A</v>
          </cell>
          <cell r="T3118" t="str">
            <v>hypothetical protein</v>
          </cell>
          <cell r="U3118" t="e">
            <v>#N/A</v>
          </cell>
          <cell r="V3118" t="e">
            <v>#N/A</v>
          </cell>
        </row>
        <row r="3119">
          <cell r="A3119" t="str">
            <v>UMAG_04316</v>
          </cell>
          <cell r="B3119">
            <v>843</v>
          </cell>
          <cell r="C3119">
            <v>6.1630018857393901E-2</v>
          </cell>
          <cell r="D3119">
            <v>0</v>
          </cell>
          <cell r="E3119">
            <v>0</v>
          </cell>
          <cell r="F3119">
            <v>0.47746294066711098</v>
          </cell>
          <cell r="G3119">
            <v>0.60049874092921796</v>
          </cell>
          <cell r="H3119">
            <v>0.34260308819239199</v>
          </cell>
          <cell r="I3119">
            <v>1.2502597456085101</v>
          </cell>
          <cell r="J3119">
            <v>0.78756675335098203</v>
          </cell>
          <cell r="K3119">
            <v>2.2991280331673698E-2</v>
          </cell>
          <cell r="L3119">
            <v>0</v>
          </cell>
          <cell r="M3119">
            <v>0</v>
          </cell>
          <cell r="N3119">
            <v>0.82699007196667995</v>
          </cell>
          <cell r="O3119">
            <v>1.04009432917055</v>
          </cell>
          <cell r="P3119">
            <v>0.59340595557922504</v>
          </cell>
          <cell r="Q3119">
            <v>0.32732717478384399</v>
          </cell>
          <cell r="R3119">
            <v>0.68534948594641099</v>
          </cell>
          <cell r="S3119" t="e">
            <v>#N/A</v>
          </cell>
          <cell r="T3119" t="str">
            <v>hypothetical protein</v>
          </cell>
          <cell r="U3119" t="e">
            <v>#N/A</v>
          </cell>
          <cell r="V3119" t="e">
            <v>#N/A</v>
          </cell>
        </row>
        <row r="3120">
          <cell r="A3120" t="str">
            <v>UMAG_04317</v>
          </cell>
          <cell r="B3120">
            <v>1878</v>
          </cell>
          <cell r="C3120">
            <v>99.770307632278403</v>
          </cell>
          <cell r="D3120">
            <v>125.59061823731101</v>
          </cell>
          <cell r="E3120">
            <v>112.17330727005699</v>
          </cell>
          <cell r="F3120">
            <v>90.816148646512602</v>
          </cell>
          <cell r="G3120">
            <v>100.462217634957</v>
          </cell>
          <cell r="H3120">
            <v>151.85594243323399</v>
          </cell>
          <cell r="I3120">
            <v>151.53863179521201</v>
          </cell>
          <cell r="J3120">
            <v>111.15861278248001</v>
          </cell>
          <cell r="K3120">
            <v>14.057921895304499</v>
          </cell>
          <cell r="L3120">
            <v>11.229305777162599</v>
          </cell>
          <cell r="M3120">
            <v>11.342320017349101</v>
          </cell>
          <cell r="N3120">
            <v>19.278782624828398</v>
          </cell>
          <cell r="O3120">
            <v>15.414510505795301</v>
          </cell>
          <cell r="P3120">
            <v>24.346869786584499</v>
          </cell>
          <cell r="Q3120">
            <v>24.524511878280599</v>
          </cell>
          <cell r="R3120">
            <v>13.055367006909099</v>
          </cell>
          <cell r="S3120" t="e">
            <v>#N/A</v>
          </cell>
          <cell r="T3120" t="str">
            <v>hypothetical protein</v>
          </cell>
          <cell r="U3120" t="str">
            <v>IPR011598</v>
          </cell>
          <cell r="V3120" t="str">
            <v>Myc-type, basic helix-loop-helix (bHLH) domain</v>
          </cell>
        </row>
        <row r="3121">
          <cell r="A3121" t="str">
            <v>UMAG_04318</v>
          </cell>
          <cell r="B3121">
            <v>1899</v>
          </cell>
          <cell r="C3121">
            <v>209.437907723894</v>
          </cell>
          <cell r="D3121">
            <v>292.71278004847699</v>
          </cell>
          <cell r="E3121">
            <v>390.11623601503101</v>
          </cell>
          <cell r="F3121">
            <v>520.55319142228404</v>
          </cell>
          <cell r="G3121">
            <v>661.160923455069</v>
          </cell>
          <cell r="H3121">
            <v>661.82188961811403</v>
          </cell>
          <cell r="I3121">
            <v>642.61066931049402</v>
          </cell>
          <cell r="J3121">
            <v>527.67846441306199</v>
          </cell>
          <cell r="K3121">
            <v>46.873319318016499</v>
          </cell>
          <cell r="L3121">
            <v>29.7387387619628</v>
          </cell>
          <cell r="M3121">
            <v>72.753082688628695</v>
          </cell>
          <cell r="N3121">
            <v>45.083733293255499</v>
          </cell>
          <cell r="O3121">
            <v>86.575172182504602</v>
          </cell>
          <cell r="P3121">
            <v>38.649260116449099</v>
          </cell>
          <cell r="Q3121">
            <v>33.1350492200989</v>
          </cell>
          <cell r="R3121">
            <v>34.218994108659601</v>
          </cell>
          <cell r="S3121" t="e">
            <v>#N/A</v>
          </cell>
          <cell r="T3121" t="str">
            <v>related to Prenylcysteine oxidase precursor</v>
          </cell>
          <cell r="U3121" t="str">
            <v>IPR010795</v>
          </cell>
          <cell r="V3121" t="str">
            <v>Prenylcysteine lyase</v>
          </cell>
        </row>
        <row r="3122">
          <cell r="A3122" t="str">
            <v>UMAG_04319</v>
          </cell>
          <cell r="B3122">
            <v>3030</v>
          </cell>
          <cell r="C3122">
            <v>32.0317886350674</v>
          </cell>
          <cell r="D3122">
            <v>164.72999129470699</v>
          </cell>
          <cell r="E3122">
            <v>171.665915778585</v>
          </cell>
          <cell r="F3122">
            <v>100.655581232722</v>
          </cell>
          <cell r="G3122">
            <v>188.48479346369399</v>
          </cell>
          <cell r="H3122">
            <v>169.488930064062</v>
          </cell>
          <cell r="I3122">
            <v>201.002492711527</v>
          </cell>
          <cell r="J3122">
            <v>156.16374818179199</v>
          </cell>
          <cell r="K3122">
            <v>6.2428941426899698</v>
          </cell>
          <cell r="L3122">
            <v>22.636105467864699</v>
          </cell>
          <cell r="M3122">
            <v>13.1750505509228</v>
          </cell>
          <cell r="N3122">
            <v>16.815591398641999</v>
          </cell>
          <cell r="O3122">
            <v>18.605778029374299</v>
          </cell>
          <cell r="P3122">
            <v>9.9484654431431192</v>
          </cell>
          <cell r="Q3122">
            <v>21.482496764780802</v>
          </cell>
          <cell r="R3122">
            <v>12.8154726690723</v>
          </cell>
          <cell r="S3122" t="e">
            <v>#N/A</v>
          </cell>
          <cell r="T3122" t="str">
            <v>related to potassium/hydrogen antiporter</v>
          </cell>
          <cell r="U3122" t="str">
            <v>IPR006153</v>
          </cell>
          <cell r="V3122" t="str">
            <v>Cation/H+ exchanger</v>
          </cell>
        </row>
        <row r="3123">
          <cell r="A3123" t="str">
            <v>UMAG_04320</v>
          </cell>
          <cell r="B3123">
            <v>1455</v>
          </cell>
          <cell r="C3123">
            <v>528.77674874820696</v>
          </cell>
          <cell r="D3123">
            <v>425.012098190193</v>
          </cell>
          <cell r="E3123">
            <v>294.07151673430201</v>
          </cell>
          <cell r="F3123">
            <v>241.108805404554</v>
          </cell>
          <cell r="G3123">
            <v>199.15272958964201</v>
          </cell>
          <cell r="H3123">
            <v>220.55677918001999</v>
          </cell>
          <cell r="I3123">
            <v>235.78472982482299</v>
          </cell>
          <cell r="J3123">
            <v>245.462396117141</v>
          </cell>
          <cell r="K3123">
            <v>45.5947702743292</v>
          </cell>
          <cell r="L3123">
            <v>77.503833852413393</v>
          </cell>
          <cell r="M3123">
            <v>39.0688218952155</v>
          </cell>
          <cell r="N3123">
            <v>35.852764537814998</v>
          </cell>
          <cell r="O3123">
            <v>8.1881460878132799</v>
          </cell>
          <cell r="P3123">
            <v>3.4553367000427402</v>
          </cell>
          <cell r="Q3123">
            <v>16.8489248471103</v>
          </cell>
          <cell r="R3123">
            <v>15.2598630129177</v>
          </cell>
          <cell r="S3123" t="e">
            <v>#N/A</v>
          </cell>
          <cell r="T3123" t="str">
            <v>related to PTC3 - ser/thr protein phosphatase PP2C</v>
          </cell>
          <cell r="U3123" t="str">
            <v>IPR001932;IPR000222;IPR015655</v>
          </cell>
          <cell r="V3123" t="str">
            <v>Protein phosphatase 2C (PP2C)-like domain;Protein phosphatase 2C, manganese/magnesium aspartate binding site;Protein phosphatase 2C</v>
          </cell>
        </row>
        <row r="3124">
          <cell r="A3124" t="str">
            <v>UMAG_04322</v>
          </cell>
          <cell r="B3124">
            <v>630</v>
          </cell>
          <cell r="C3124">
            <v>2.96136398971265</v>
          </cell>
          <cell r="D3124">
            <v>95.602887646403204</v>
          </cell>
          <cell r="E3124">
            <v>224.665408632207</v>
          </cell>
          <cell r="F3124">
            <v>33.5864669563353</v>
          </cell>
          <cell r="G3124">
            <v>36.717750726612799</v>
          </cell>
          <cell r="H3124">
            <v>23.909335280760502</v>
          </cell>
          <cell r="I3124">
            <v>11.494859775873801</v>
          </cell>
          <cell r="J3124">
            <v>21.2483768729033</v>
          </cell>
          <cell r="K3124">
            <v>0.85037820084422699</v>
          </cell>
          <cell r="L3124">
            <v>52.717591872771997</v>
          </cell>
          <cell r="M3124">
            <v>33.088348227127597</v>
          </cell>
          <cell r="N3124">
            <v>5.6860175923576302</v>
          </cell>
          <cell r="O3124">
            <v>32.390355547650898</v>
          </cell>
          <cell r="P3124">
            <v>11.5434041018132</v>
          </cell>
          <cell r="Q3124">
            <v>3.8155756401957399</v>
          </cell>
          <cell r="R3124">
            <v>10.9816679150106</v>
          </cell>
          <cell r="S3124" t="e">
            <v>#N/A</v>
          </cell>
          <cell r="T3124" t="str">
            <v>hypothetical protein</v>
          </cell>
          <cell r="U3124" t="e">
            <v>#N/A</v>
          </cell>
          <cell r="V3124" t="e">
            <v>#N/A</v>
          </cell>
        </row>
        <row r="3125">
          <cell r="A3125" t="str">
            <v>UMAG_04323</v>
          </cell>
          <cell r="B3125">
            <v>3930</v>
          </cell>
          <cell r="C3125">
            <v>66.569187046552202</v>
          </cell>
          <cell r="D3125">
            <v>280.85357229972402</v>
          </cell>
          <cell r="E3125">
            <v>290.03140766538701</v>
          </cell>
          <cell r="F3125">
            <v>80.961233025585699</v>
          </cell>
          <cell r="G3125">
            <v>160.61479472218701</v>
          </cell>
          <cell r="H3125">
            <v>346.86828192296701</v>
          </cell>
          <cell r="I3125">
            <v>619.56197546686997</v>
          </cell>
          <cell r="J3125">
            <v>450.95992620275598</v>
          </cell>
          <cell r="K3125">
            <v>6.6300338300570401</v>
          </cell>
          <cell r="L3125">
            <v>62.747848635272298</v>
          </cell>
          <cell r="M3125">
            <v>10.582385498508501</v>
          </cell>
          <cell r="N3125">
            <v>14.939901775969</v>
          </cell>
          <cell r="O3125">
            <v>30.8406944082083</v>
          </cell>
          <cell r="P3125">
            <v>49.7902154800814</v>
          </cell>
          <cell r="Q3125">
            <v>72.038678099609001</v>
          </cell>
          <cell r="R3125">
            <v>31.9438180575956</v>
          </cell>
          <cell r="S3125" t="e">
            <v>#N/A</v>
          </cell>
          <cell r="T3125" t="str">
            <v>related to CDC24 - Guanine nucleotide exchange factor (GEF or GDP-release factor)</v>
          </cell>
          <cell r="U3125" t="str">
            <v>IPR002035;IPR011993;IPR013083;IPR001841;IPR001849</v>
          </cell>
          <cell r="V3125" t="str">
            <v>von Willebrand factor, type A;Pleckstrin homology-like domain;Zinc finger, RING/FYVE/PHD-type;Zinc finger, RING-type;Pleckstrin homology domain</v>
          </cell>
        </row>
        <row r="3126">
          <cell r="A3126" t="str">
            <v>UMAG_04324</v>
          </cell>
          <cell r="B3126">
            <v>2157</v>
          </cell>
          <cell r="C3126">
            <v>410.77071334285898</v>
          </cell>
          <cell r="D3126">
            <v>813.11305908988697</v>
          </cell>
          <cell r="E3126">
            <v>700.86537840166397</v>
          </cell>
          <cell r="F3126">
            <v>208.492528661172</v>
          </cell>
          <cell r="G3126">
            <v>297.85426261673598</v>
          </cell>
          <cell r="H3126">
            <v>356.35359158872501</v>
          </cell>
          <cell r="I3126">
            <v>465.77339635473101</v>
          </cell>
          <cell r="J3126">
            <v>541.346577042288</v>
          </cell>
          <cell r="K3126">
            <v>91.223963556368602</v>
          </cell>
          <cell r="L3126">
            <v>217.35315988614201</v>
          </cell>
          <cell r="M3126">
            <v>115.66646683518999</v>
          </cell>
          <cell r="N3126">
            <v>43.823723185539201</v>
          </cell>
          <cell r="O3126">
            <v>3.9026484128833698</v>
          </cell>
          <cell r="P3126">
            <v>1.76206856092416</v>
          </cell>
          <cell r="Q3126">
            <v>103.74027564758499</v>
          </cell>
          <cell r="R3126">
            <v>29.197853479226598</v>
          </cell>
          <cell r="S3126" t="str">
            <v>pox1</v>
          </cell>
          <cell r="T3126" t="str">
            <v>probable POX1 - acyl-CoA oxidase</v>
          </cell>
          <cell r="U3126" t="str">
            <v>IPR009100;IPR009075;IPR012258;IPR006091;IPR002655;IPR013786;IPR029320</v>
          </cell>
          <cell r="V3126" t="str">
            <v>Acyl-CoA dehydrogenase/oxidase, N-terminal and middle domain;Acyl-CoA dehydrogenase/oxidase C-terminal;Acyl-CoA oxidase;Acyl-CoA oxidase/dehydrogenase, central domain;Acyl-CoA oxidase, C-terminal;Acyl-CoA dehydrogenase/oxidase, N-terminal;Acyl-coenzyme A oxidase, N-terminal</v>
          </cell>
        </row>
        <row r="3127">
          <cell r="A3127" t="str">
            <v>UMAG_04327</v>
          </cell>
          <cell r="B3127">
            <v>3279</v>
          </cell>
          <cell r="C3127">
            <v>214.01031951723601</v>
          </cell>
          <cell r="D3127">
            <v>221.506974959302</v>
          </cell>
          <cell r="E3127">
            <v>213.70719955780501</v>
          </cell>
          <cell r="F3127">
            <v>212.93505047920999</v>
          </cell>
          <cell r="G3127">
            <v>246.50028310292399</v>
          </cell>
          <cell r="H3127">
            <v>243.96048653280801</v>
          </cell>
          <cell r="I3127">
            <v>256.92021544986397</v>
          </cell>
          <cell r="J3127">
            <v>228.524765710694</v>
          </cell>
          <cell r="K3127">
            <v>48.3759293373692</v>
          </cell>
          <cell r="L3127">
            <v>42.8049688090912</v>
          </cell>
          <cell r="M3127">
            <v>14.351854119282301</v>
          </cell>
          <cell r="N3127">
            <v>7.8671777806195502</v>
          </cell>
          <cell r="O3127">
            <v>5.6213996449344599</v>
          </cell>
          <cell r="P3127">
            <v>11.450503404904399</v>
          </cell>
          <cell r="Q3127">
            <v>30.8043187864107</v>
          </cell>
          <cell r="R3127">
            <v>5.1223416981352798</v>
          </cell>
          <cell r="S3127" t="e">
            <v>#N/A</v>
          </cell>
          <cell r="T3127" t="str">
            <v>related to UFD2 - ubiquitin fusion degradation protein</v>
          </cell>
          <cell r="U3127" t="str">
            <v>IPR019474;IPR003613;IPR013083</v>
          </cell>
          <cell r="V3127" t="str">
            <v>Ubiquitin conjugation factor E4, core;U box domain;Zinc finger, RING/FYVE/PHD-type</v>
          </cell>
        </row>
        <row r="3128">
          <cell r="A3128" t="str">
            <v>UMAG_04329</v>
          </cell>
          <cell r="B3128">
            <v>873</v>
          </cell>
          <cell r="C3128">
            <v>33.886353318697502</v>
          </cell>
          <cell r="D3128">
            <v>58.871471614628497</v>
          </cell>
          <cell r="E3128">
            <v>32.274815715963697</v>
          </cell>
          <cell r="F3128">
            <v>17.040260173841698</v>
          </cell>
          <cell r="G3128">
            <v>21.572031163389202</v>
          </cell>
          <cell r="H3128">
            <v>23.964046919075301</v>
          </cell>
          <cell r="I3128">
            <v>26.902853416197601</v>
          </cell>
          <cell r="J3128">
            <v>28.0126987743364</v>
          </cell>
          <cell r="K3128">
            <v>1.9209589573697301</v>
          </cell>
          <cell r="L3128">
            <v>27.016870787686599</v>
          </cell>
          <cell r="M3128">
            <v>5.16821249139364</v>
          </cell>
          <cell r="N3128">
            <v>3.2632846072899602</v>
          </cell>
          <cell r="O3128">
            <v>1.54621491180238</v>
          </cell>
          <cell r="P3128">
            <v>2.8722160922381601</v>
          </cell>
          <cell r="Q3128">
            <v>4.5503125468741299</v>
          </cell>
          <cell r="R3128">
            <v>7.8880135065475097</v>
          </cell>
          <cell r="S3128" t="e">
            <v>#N/A</v>
          </cell>
          <cell r="T3128" t="str">
            <v>hypothetical protein</v>
          </cell>
          <cell r="U3128" t="str">
            <v>IPR028108</v>
          </cell>
          <cell r="V3128" t="str">
            <v>Protein of unknown function DUF4505</v>
          </cell>
        </row>
        <row r="3129">
          <cell r="A3129" t="str">
            <v>UMAG_04330</v>
          </cell>
          <cell r="B3129">
            <v>462</v>
          </cell>
          <cell r="C3129">
            <v>69.128685688950796</v>
          </cell>
          <cell r="D3129">
            <v>27.907619135675102</v>
          </cell>
          <cell r="E3129">
            <v>22.704002058605798</v>
          </cell>
          <cell r="F3129">
            <v>40.846627651366198</v>
          </cell>
          <cell r="G3129">
            <v>25.558051356455</v>
          </cell>
          <cell r="H3129">
            <v>31.1238302627204</v>
          </cell>
          <cell r="I3129">
            <v>23.1149182462248</v>
          </cell>
          <cell r="J3129">
            <v>26.855027928726599</v>
          </cell>
          <cell r="K3129">
            <v>10.6874812202933</v>
          </cell>
          <cell r="L3129">
            <v>11.240314166006501</v>
          </cell>
          <cell r="M3129">
            <v>4.7674050087241797</v>
          </cell>
          <cell r="N3129">
            <v>3.2924624390976698</v>
          </cell>
          <cell r="O3129">
            <v>14.255816069322901</v>
          </cell>
          <cell r="P3129">
            <v>6.1708059742382799</v>
          </cell>
          <cell r="Q3129">
            <v>5.3189534566704504</v>
          </cell>
          <cell r="R3129">
            <v>7.3419718795770796</v>
          </cell>
          <cell r="S3129" t="e">
            <v>#N/A</v>
          </cell>
          <cell r="T3129" t="str">
            <v>related to MRPS8 - mitochondrial ribosomal protein</v>
          </cell>
          <cell r="U3129" t="str">
            <v>IPR000630</v>
          </cell>
          <cell r="V3129" t="str">
            <v>Ribosomal protein S8</v>
          </cell>
        </row>
        <row r="3130">
          <cell r="A3130" t="str">
            <v>UMAG_04332</v>
          </cell>
          <cell r="B3130">
            <v>1209</v>
          </cell>
          <cell r="C3130">
            <v>235.331591142126</v>
          </cell>
          <cell r="D3130">
            <v>213.74552264913899</v>
          </cell>
          <cell r="E3130">
            <v>148.625256573955</v>
          </cell>
          <cell r="F3130">
            <v>124.474262228729</v>
          </cell>
          <cell r="G3130">
            <v>185.51452392105401</v>
          </cell>
          <cell r="H3130">
            <v>172.274585735876</v>
          </cell>
          <cell r="I3130">
            <v>144.874664215569</v>
          </cell>
          <cell r="J3130">
            <v>184.40067593267901</v>
          </cell>
          <cell r="K3130">
            <v>70.913211404532504</v>
          </cell>
          <cell r="L3130">
            <v>226.954601559373</v>
          </cell>
          <cell r="M3130">
            <v>6.5746269169863396</v>
          </cell>
          <cell r="N3130">
            <v>21.815400785037799</v>
          </cell>
          <cell r="O3130">
            <v>25.064124856944101</v>
          </cell>
          <cell r="P3130">
            <v>9.7202449526926493</v>
          </cell>
          <cell r="Q3130">
            <v>13.514359163746199</v>
          </cell>
          <cell r="R3130">
            <v>8.6880353157087509</v>
          </cell>
          <cell r="S3130" t="e">
            <v>#N/A</v>
          </cell>
          <cell r="T3130" t="str">
            <v>related to DNAJ-like protein Psi</v>
          </cell>
          <cell r="U3130" t="str">
            <v>IPR001623;IPR008971;IPR018253;IPR002939</v>
          </cell>
          <cell r="V3130" t="str">
            <v>DnaJ domain;HSP40/DnaJ peptide-binding;DnaJ domain, conserved site;Chaperone DnaJ, C-terminal</v>
          </cell>
        </row>
        <row r="3131">
          <cell r="A3131" t="str">
            <v>UMAG_04333</v>
          </cell>
          <cell r="B3131">
            <v>5247</v>
          </cell>
          <cell r="C3131">
            <v>90.402277141885193</v>
          </cell>
          <cell r="D3131">
            <v>217.816086414837</v>
          </cell>
          <cell r="E3131">
            <v>214.49372096362899</v>
          </cell>
          <cell r="F3131">
            <v>227.57843419436099</v>
          </cell>
          <cell r="G3131">
            <v>170.69752601953101</v>
          </cell>
          <cell r="H3131">
            <v>167.22287037563501</v>
          </cell>
          <cell r="I3131">
            <v>173.43706654025101</v>
          </cell>
          <cell r="J3131">
            <v>155.82990435922</v>
          </cell>
          <cell r="K3131">
            <v>16.6007733931859</v>
          </cell>
          <cell r="L3131">
            <v>27.4253482751616</v>
          </cell>
          <cell r="M3131">
            <v>55.012295161705801</v>
          </cell>
          <cell r="N3131">
            <v>9.5530037662884393</v>
          </cell>
          <cell r="O3131">
            <v>21.0412320624798</v>
          </cell>
          <cell r="P3131">
            <v>10.6916519182053</v>
          </cell>
          <cell r="Q3131">
            <v>10.862938496498</v>
          </cell>
          <cell r="R3131">
            <v>19.918386891732201</v>
          </cell>
          <cell r="S3131" t="e">
            <v>#N/A</v>
          </cell>
          <cell r="T3131" t="str">
            <v>hypothetical protein</v>
          </cell>
          <cell r="U3131" t="e">
            <v>#N/A</v>
          </cell>
          <cell r="V3131" t="e">
            <v>#N/A</v>
          </cell>
        </row>
        <row r="3132">
          <cell r="A3132" t="str">
            <v>UMAG_04335</v>
          </cell>
          <cell r="B3132">
            <v>2007</v>
          </cell>
          <cell r="C3132">
            <v>34.352290387980197</v>
          </cell>
          <cell r="D3132">
            <v>68.170293494224296</v>
          </cell>
          <cell r="E3132">
            <v>123.540762649062</v>
          </cell>
          <cell r="F3132">
            <v>285.159366636973</v>
          </cell>
          <cell r="G3132">
            <v>595.06122414829304</v>
          </cell>
          <cell r="H3132">
            <v>664.55347998991704</v>
          </cell>
          <cell r="I3132">
            <v>932.41933379162697</v>
          </cell>
          <cell r="J3132">
            <v>780.89983603042003</v>
          </cell>
          <cell r="K3132">
            <v>17.057666695176199</v>
          </cell>
          <cell r="L3132">
            <v>9.6787350796959704</v>
          </cell>
          <cell r="M3132">
            <v>41.620055109791601</v>
          </cell>
          <cell r="N3132">
            <v>26.389710984734901</v>
          </cell>
          <cell r="O3132">
            <v>38.883046570428299</v>
          </cell>
          <cell r="P3132">
            <v>54.739391895318299</v>
          </cell>
          <cell r="Q3132">
            <v>98.197135053288505</v>
          </cell>
          <cell r="R3132">
            <v>174.882565849798</v>
          </cell>
          <cell r="S3132" t="e">
            <v>#N/A</v>
          </cell>
          <cell r="T3132" t="str">
            <v>hypothetical protein</v>
          </cell>
          <cell r="U3132" t="str">
            <v>IPR014756</v>
          </cell>
          <cell r="V3132" t="str">
            <v>Immunoglobulin E-set</v>
          </cell>
        </row>
        <row r="3133">
          <cell r="A3133" t="str">
            <v>UMAG_04342</v>
          </cell>
          <cell r="B3133">
            <v>3324</v>
          </cell>
          <cell r="C3133">
            <v>0.60211331185241301</v>
          </cell>
          <cell r="D3133">
            <v>150.71649722822301</v>
          </cell>
          <cell r="E3133">
            <v>973.50648802737601</v>
          </cell>
          <cell r="F3133">
            <v>3541.4345446690199</v>
          </cell>
          <cell r="G3133">
            <v>3344.9412991977201</v>
          </cell>
          <cell r="H3133">
            <v>2854.2502545052298</v>
          </cell>
          <cell r="I3133">
            <v>2444.5691418031001</v>
          </cell>
          <cell r="J3133">
            <v>1261.0736587987201</v>
          </cell>
          <cell r="K3133">
            <v>0.19267606246340199</v>
          </cell>
          <cell r="L3133">
            <v>103.605937554745</v>
          </cell>
          <cell r="M3133">
            <v>396.38980852960299</v>
          </cell>
          <cell r="N3133">
            <v>164.17789162837701</v>
          </cell>
          <cell r="O3133">
            <v>273.91481047718798</v>
          </cell>
          <cell r="P3133">
            <v>174.990543005669</v>
          </cell>
          <cell r="Q3133">
            <v>168.18959056182999</v>
          </cell>
          <cell r="R3133">
            <v>223.19263232149501</v>
          </cell>
          <cell r="S3133" t="e">
            <v>#N/A</v>
          </cell>
          <cell r="T3133" t="str">
            <v>hypothetical protein</v>
          </cell>
          <cell r="U3133" t="e">
            <v>#N/A</v>
          </cell>
          <cell r="V3133" t="e">
            <v>#N/A</v>
          </cell>
        </row>
        <row r="3134">
          <cell r="A3134" t="str">
            <v>UMAG_04343</v>
          </cell>
          <cell r="B3134">
            <v>1443</v>
          </cell>
          <cell r="C3134">
            <v>4.7597957609191797E-2</v>
          </cell>
          <cell r="D3134">
            <v>120.847166807314</v>
          </cell>
          <cell r="E3134">
            <v>514.60075596744696</v>
          </cell>
          <cell r="F3134">
            <v>2290.21498095996</v>
          </cell>
          <cell r="G3134">
            <v>2717.8409329389701</v>
          </cell>
          <cell r="H3134">
            <v>2083.6252192705501</v>
          </cell>
          <cell r="I3134">
            <v>1739.5396275355299</v>
          </cell>
          <cell r="J3134">
            <v>1098.6098514313301</v>
          </cell>
          <cell r="K3134">
            <v>4.6014423722832799E-2</v>
          </cell>
          <cell r="L3134">
            <v>74.695218711867199</v>
          </cell>
          <cell r="M3134">
            <v>253.388264267181</v>
          </cell>
          <cell r="N3134">
            <v>57.100107636922601</v>
          </cell>
          <cell r="O3134">
            <v>55.325534824664601</v>
          </cell>
          <cell r="P3134">
            <v>137.98218670554999</v>
          </cell>
          <cell r="Q3134">
            <v>73.1965992384674</v>
          </cell>
          <cell r="R3134">
            <v>132.11809118855601</v>
          </cell>
          <cell r="S3134" t="e">
            <v>#N/A</v>
          </cell>
          <cell r="T3134" t="str">
            <v>related to fruiting body protein SC7 precursor</v>
          </cell>
          <cell r="U3134" t="str">
            <v>IPR018244;IPR014044;IPR001283</v>
          </cell>
          <cell r="V3134" t="str">
            <v>Allergen V5/Tpx-1-related, conserved site;CAP domain;Cysteine-rich  secretory protein, allergen V5/Tpx-1-related</v>
          </cell>
        </row>
        <row r="3135">
          <cell r="A3135" t="str">
            <v>UMAG_04344</v>
          </cell>
          <cell r="B3135">
            <v>2100</v>
          </cell>
          <cell r="C3135">
            <v>19.3405914820585</v>
          </cell>
          <cell r="D3135">
            <v>51.176565894880902</v>
          </cell>
          <cell r="E3135">
            <v>49.130232720260999</v>
          </cell>
          <cell r="F3135">
            <v>39.805798703490801</v>
          </cell>
          <cell r="G3135">
            <v>101.916385830042</v>
          </cell>
          <cell r="H3135">
            <v>81.695145216734005</v>
          </cell>
          <cell r="I3135">
            <v>64.041235180216106</v>
          </cell>
          <cell r="J3135">
            <v>54.045217925706403</v>
          </cell>
          <cell r="K3135">
            <v>2.49970516213018</v>
          </cell>
          <cell r="L3135">
            <v>11.9461448793349</v>
          </cell>
          <cell r="M3135">
            <v>18.621169098080902</v>
          </cell>
          <cell r="N3135">
            <v>9.2605533532633704</v>
          </cell>
          <cell r="O3135">
            <v>18.226431630605902</v>
          </cell>
          <cell r="P3135">
            <v>9.53347399835625</v>
          </cell>
          <cell r="Q3135">
            <v>9.0159785278094695</v>
          </cell>
          <cell r="R3135">
            <v>4.4284068896700104</v>
          </cell>
          <cell r="S3135" t="e">
            <v>#N/A</v>
          </cell>
          <cell r="T3135" t="str">
            <v>related to RAD27 - 5┤ to 3┤ exonuclease</v>
          </cell>
          <cell r="U3135" t="str">
            <v>IPR029060;IPR020045;IPR006086;IPR008918;IPR006085</v>
          </cell>
          <cell r="V3135" t="str">
            <v>PIN domain-like;5'-3' exonuclease, C-terminal domain;XPG-I domain;Helix-hairpin-helix motif, class 2;XPG N-terminal</v>
          </cell>
        </row>
        <row r="3136">
          <cell r="A3136" t="str">
            <v>UMAG_04345</v>
          </cell>
          <cell r="B3136">
            <v>369</v>
          </cell>
          <cell r="C3136">
            <v>384.79787048661598</v>
          </cell>
          <cell r="D3136">
            <v>260.082330488835</v>
          </cell>
          <cell r="E3136">
            <v>275.89916846358602</v>
          </cell>
          <cell r="F3136">
            <v>375.331020766954</v>
          </cell>
          <cell r="G3136">
            <v>334.81579932152198</v>
          </cell>
          <cell r="H3136">
            <v>375.65949741591902</v>
          </cell>
          <cell r="I3136">
            <v>388.45068916598302</v>
          </cell>
          <cell r="J3136">
            <v>380.42199573342901</v>
          </cell>
          <cell r="K3136">
            <v>7.9250620808307497</v>
          </cell>
          <cell r="L3136">
            <v>13.886328376100501</v>
          </cell>
          <cell r="M3136">
            <v>21.8289782875142</v>
          </cell>
          <cell r="N3136">
            <v>38.9102294758463</v>
          </cell>
          <cell r="O3136">
            <v>22.1141497614835</v>
          </cell>
          <cell r="P3136">
            <v>7.6622719960614996</v>
          </cell>
          <cell r="Q3136">
            <v>58.665213168312</v>
          </cell>
          <cell r="R3136">
            <v>66.858442792879202</v>
          </cell>
          <cell r="S3136" t="e">
            <v>#N/A</v>
          </cell>
          <cell r="T3136" t="str">
            <v>probable vacuolar atp synthase subunit g (vma-10)</v>
          </cell>
          <cell r="U3136" t="str">
            <v>IPR005124</v>
          </cell>
          <cell r="V3136" t="str">
            <v>Vacuolar (H+)-ATPase G subunit</v>
          </cell>
        </row>
        <row r="3137">
          <cell r="A3137" t="str">
            <v>UMAG_04346</v>
          </cell>
          <cell r="B3137">
            <v>3729</v>
          </cell>
          <cell r="C3137">
            <v>102.06236225824701</v>
          </cell>
          <cell r="D3137">
            <v>131.278316310138</v>
          </cell>
          <cell r="E3137">
            <v>150.91040438039701</v>
          </cell>
          <cell r="F3137">
            <v>122.773574907699</v>
          </cell>
          <cell r="G3137">
            <v>189.175339783288</v>
          </cell>
          <cell r="H3137">
            <v>183.98140226317301</v>
          </cell>
          <cell r="I3137">
            <v>191.38867434139601</v>
          </cell>
          <cell r="J3137">
            <v>164.771946542412</v>
          </cell>
          <cell r="K3137">
            <v>4.5152785271496203</v>
          </cell>
          <cell r="L3137">
            <v>33.899930189471903</v>
          </cell>
          <cell r="M3137">
            <v>67.432834971462896</v>
          </cell>
          <cell r="N3137">
            <v>8.4381645736561506</v>
          </cell>
          <cell r="O3137">
            <v>22.029932077235301</v>
          </cell>
          <cell r="P3137">
            <v>12.4980672138076</v>
          </cell>
          <cell r="Q3137">
            <v>8.71257300853682</v>
          </cell>
          <cell r="R3137">
            <v>6.1546415948964501</v>
          </cell>
          <cell r="S3137" t="e">
            <v>#N/A</v>
          </cell>
          <cell r="T3137" t="str">
            <v>related to Symplekin</v>
          </cell>
          <cell r="U3137" t="str">
            <v>IPR021850;IPR016024;IPR022075</v>
          </cell>
          <cell r="V3137" t="str">
            <v>Symplekin/Pta1;Armadillo-type fold;Symplekin  C-terminal</v>
          </cell>
        </row>
        <row r="3138">
          <cell r="A3138" t="str">
            <v>UMAG_04347</v>
          </cell>
          <cell r="B3138">
            <v>2424</v>
          </cell>
          <cell r="C3138">
            <v>191.41068069675001</v>
          </cell>
          <cell r="D3138">
            <v>1644.6369014526999</v>
          </cell>
          <cell r="E3138">
            <v>880.19566983073798</v>
          </cell>
          <cell r="F3138">
            <v>156.54568668466999</v>
          </cell>
          <cell r="G3138">
            <v>302.174995200826</v>
          </cell>
          <cell r="H3138">
            <v>332.74013444473599</v>
          </cell>
          <cell r="I3138">
            <v>522.62003256017704</v>
          </cell>
          <cell r="J3138">
            <v>631.63928244605802</v>
          </cell>
          <cell r="K3138">
            <v>128.849275737244</v>
          </cell>
          <cell r="L3138">
            <v>133.99033473667399</v>
          </cell>
          <cell r="M3138">
            <v>177.599174676806</v>
          </cell>
          <cell r="N3138">
            <v>28.3699793178051</v>
          </cell>
          <cell r="O3138">
            <v>28.877074999985499</v>
          </cell>
          <cell r="P3138">
            <v>47.7166919259436</v>
          </cell>
          <cell r="Q3138">
            <v>158.820360481828</v>
          </cell>
          <cell r="R3138">
            <v>206.46808639940201</v>
          </cell>
          <cell r="S3138" t="str">
            <v>opt6</v>
          </cell>
          <cell r="T3138" t="str">
            <v>probable isp4 - oligopeptide transporter</v>
          </cell>
          <cell r="U3138" t="str">
            <v>IPR004648;IPR004813</v>
          </cell>
          <cell r="V3138" t="str">
            <v>Tetrapeptide transporter, OPT1/isp4;Oligopeptide transporter, OPT superfamily</v>
          </cell>
        </row>
        <row r="3139">
          <cell r="A3139" t="str">
            <v>UMAG_04348</v>
          </cell>
          <cell r="B3139">
            <v>2292</v>
          </cell>
          <cell r="C3139">
            <v>14.606383145353</v>
          </cell>
          <cell r="D3139">
            <v>73.343033843558302</v>
          </cell>
          <cell r="E3139">
            <v>58.0098690316388</v>
          </cell>
          <cell r="F3139">
            <v>27.436348300035899</v>
          </cell>
          <cell r="G3139">
            <v>23.088132510944099</v>
          </cell>
          <cell r="H3139">
            <v>27.011623696954999</v>
          </cell>
          <cell r="I3139">
            <v>48.926650433472098</v>
          </cell>
          <cell r="J3139">
            <v>66.930821455873996</v>
          </cell>
          <cell r="K3139">
            <v>3.5796897857471</v>
          </cell>
          <cell r="L3139">
            <v>26.6992067658033</v>
          </cell>
          <cell r="M3139">
            <v>8.2302232823584394</v>
          </cell>
          <cell r="N3139">
            <v>4.2064829819666398</v>
          </cell>
          <cell r="O3139">
            <v>4.5650168342916499</v>
          </cell>
          <cell r="P3139">
            <v>1.8808502862318399</v>
          </cell>
          <cell r="Q3139">
            <v>1.3688910584832701</v>
          </cell>
          <cell r="R3139">
            <v>14.582989444517599</v>
          </cell>
          <cell r="S3139" t="e">
            <v>#N/A</v>
          </cell>
          <cell r="T3139" t="str">
            <v>probable phenol 2-monooxygenase</v>
          </cell>
          <cell r="U3139" t="str">
            <v>IPR012336;IPR002938;IPR012941;IPR003042</v>
          </cell>
          <cell r="V3139" t="str">
            <v>Thioredoxin-like fold;Monooxygenase, FAD-binding;Phenol hydroxylase, C-terminal dimerisation domain;Aromatic-ring hydroxylase-like</v>
          </cell>
        </row>
        <row r="3140">
          <cell r="A3140" t="str">
            <v>UMAG_04350</v>
          </cell>
          <cell r="B3140">
            <v>1998</v>
          </cell>
          <cell r="C3140">
            <v>61.303408352415303</v>
          </cell>
          <cell r="D3140">
            <v>62.834385738025603</v>
          </cell>
          <cell r="E3140">
            <v>39.541556008971199</v>
          </cell>
          <cell r="F3140">
            <v>92.833679224556406</v>
          </cell>
          <cell r="G3140">
            <v>121.086340477661</v>
          </cell>
          <cell r="H3140">
            <v>120.82634350095999</v>
          </cell>
          <cell r="I3140">
            <v>126.62234884774099</v>
          </cell>
          <cell r="J3140">
            <v>108.658603983758</v>
          </cell>
          <cell r="K3140">
            <v>11.604438130238499</v>
          </cell>
          <cell r="L3140">
            <v>6.25049115564895</v>
          </cell>
          <cell r="M3140">
            <v>9.1728588411085905</v>
          </cell>
          <cell r="N3140">
            <v>10.385235330160199</v>
          </cell>
          <cell r="O3140">
            <v>28.6751582493665</v>
          </cell>
          <cell r="P3140">
            <v>17.114413247130699</v>
          </cell>
          <cell r="Q3140">
            <v>11.0677446372309</v>
          </cell>
          <cell r="R3140">
            <v>21.1742001553467</v>
          </cell>
          <cell r="S3140" t="e">
            <v>#N/A</v>
          </cell>
          <cell r="T3140" t="str">
            <v>related to 3-phytase A precursor</v>
          </cell>
          <cell r="U3140" t="str">
            <v>IPR029033;IPR000560</v>
          </cell>
          <cell r="V3140" t="str">
            <v>Histidine phosphatase superfamily;Histidine phosphatase superfamily, clade-2</v>
          </cell>
        </row>
        <row r="3141">
          <cell r="A3141" t="str">
            <v>UMAG_04351</v>
          </cell>
          <cell r="B3141">
            <v>6117</v>
          </cell>
          <cell r="C3141">
            <v>272.622206613652</v>
          </cell>
          <cell r="D3141">
            <v>237.47390936727399</v>
          </cell>
          <cell r="E3141">
            <v>240.84849940955701</v>
          </cell>
          <cell r="F3141">
            <v>241.13670148275901</v>
          </cell>
          <cell r="G3141">
            <v>200.09636507041</v>
          </cell>
          <cell r="H3141">
            <v>208.15106656031099</v>
          </cell>
          <cell r="I3141">
            <v>187.752906170496</v>
          </cell>
          <cell r="J3141">
            <v>164.772157052914</v>
          </cell>
          <cell r="K3141">
            <v>30.895289387246802</v>
          </cell>
          <cell r="L3141">
            <v>35.469809943933903</v>
          </cell>
          <cell r="M3141">
            <v>32.187682037471397</v>
          </cell>
          <cell r="N3141">
            <v>8.8707805676886995</v>
          </cell>
          <cell r="O3141">
            <v>21.6965520423268</v>
          </cell>
          <cell r="P3141">
            <v>33.133499682085898</v>
          </cell>
          <cell r="Q3141">
            <v>22.031127395610799</v>
          </cell>
          <cell r="R3141">
            <v>11.1415261774703</v>
          </cell>
          <cell r="S3141" t="str">
            <v>sec7</v>
          </cell>
          <cell r="T3141" t="str">
            <v>probable SEC7 - component of non-clathrin vesicle coat</v>
          </cell>
          <cell r="U3141" t="str">
            <v>IPR016024;IPR000904;IPR023394;IPR015403</v>
          </cell>
          <cell r="V3141" t="str">
            <v>Armadillo-type fold;Sec7 domain;Sec7 domain, alpha orthogonal bundle;Domain of unknown function DUF1981, Sec7 associated</v>
          </cell>
        </row>
        <row r="3142">
          <cell r="A3142" t="str">
            <v>UMAG_04352</v>
          </cell>
          <cell r="B3142">
            <v>654</v>
          </cell>
          <cell r="C3142">
            <v>43.393456843387703</v>
          </cell>
          <cell r="D3142">
            <v>74.686077921362198</v>
          </cell>
          <cell r="E3142">
            <v>60.756864239377599</v>
          </cell>
          <cell r="F3142">
            <v>79.236627983536707</v>
          </cell>
          <cell r="G3142">
            <v>52.116722555115501</v>
          </cell>
          <cell r="H3142">
            <v>54.928452232455797</v>
          </cell>
          <cell r="I3142">
            <v>65.139901825006902</v>
          </cell>
          <cell r="J3142">
            <v>68.381913015788996</v>
          </cell>
          <cell r="K3142">
            <v>3.6696165821652098</v>
          </cell>
          <cell r="L3142">
            <v>7.56422874990679</v>
          </cell>
          <cell r="M3142">
            <v>4.6213769486020499</v>
          </cell>
          <cell r="N3142">
            <v>8.5003821614724906</v>
          </cell>
          <cell r="O3142">
            <v>11.168260560527299</v>
          </cell>
          <cell r="P3142">
            <v>15.913142936908701</v>
          </cell>
          <cell r="Q3142">
            <v>10.338553207599899</v>
          </cell>
          <cell r="R3142">
            <v>8.2480752927155407</v>
          </cell>
          <cell r="S3142" t="e">
            <v>#N/A</v>
          </cell>
          <cell r="T3142" t="str">
            <v>probable MOB1 protein</v>
          </cell>
          <cell r="U3142" t="str">
            <v>IPR005301</v>
          </cell>
          <cell r="V3142" t="str">
            <v>Mob1/phocein</v>
          </cell>
        </row>
        <row r="3143">
          <cell r="A3143" t="str">
            <v>UMAG_04353</v>
          </cell>
          <cell r="B3143">
            <v>1446</v>
          </cell>
          <cell r="C3143">
            <v>0.58974987126424805</v>
          </cell>
          <cell r="D3143">
            <v>116.664409164969</v>
          </cell>
          <cell r="E3143">
            <v>90.467367946902698</v>
          </cell>
          <cell r="F3143">
            <v>33.791354465775797</v>
          </cell>
          <cell r="G3143">
            <v>158.409783392393</v>
          </cell>
          <cell r="H3143">
            <v>208.97390478513</v>
          </cell>
          <cell r="I3143">
            <v>237.43883348232501</v>
          </cell>
          <cell r="J3143">
            <v>162.45510329726599</v>
          </cell>
          <cell r="K3143">
            <v>0.205526303806948</v>
          </cell>
          <cell r="L3143">
            <v>40.962297255452199</v>
          </cell>
          <cell r="M3143">
            <v>38.111289175312898</v>
          </cell>
          <cell r="N3143">
            <v>2.4266574457139098</v>
          </cell>
          <cell r="O3143">
            <v>19.374343908010399</v>
          </cell>
          <cell r="P3143">
            <v>12.7779963177942</v>
          </cell>
          <cell r="Q3143">
            <v>34.461160425910499</v>
          </cell>
          <cell r="R3143">
            <v>40.612023807232298</v>
          </cell>
          <cell r="S3143" t="e">
            <v>#N/A</v>
          </cell>
          <cell r="T3143" t="str">
            <v>related to glycosyl transferase</v>
          </cell>
          <cell r="U3143" t="str">
            <v>IPR029044</v>
          </cell>
          <cell r="V3143" t="str">
            <v>Nucleotide-diphospho-sugar transferases</v>
          </cell>
        </row>
        <row r="3144">
          <cell r="A3144" t="str">
            <v>UMAG_04354</v>
          </cell>
          <cell r="B3144">
            <v>3624</v>
          </cell>
          <cell r="C3144">
            <v>9.4874529879357894</v>
          </cell>
          <cell r="D3144">
            <v>150.62342556531701</v>
          </cell>
          <cell r="E3144">
            <v>139.42682617048499</v>
          </cell>
          <cell r="F3144">
            <v>131.96863215547199</v>
          </cell>
          <cell r="G3144">
            <v>407.63978096140897</v>
          </cell>
          <cell r="H3144">
            <v>438.76910262962502</v>
          </cell>
          <cell r="I3144">
            <v>498.32834854584502</v>
          </cell>
          <cell r="J3144">
            <v>241.888307330918</v>
          </cell>
          <cell r="K3144">
            <v>2.5450861005236098</v>
          </cell>
          <cell r="L3144">
            <v>21.381234432159001</v>
          </cell>
          <cell r="M3144">
            <v>19.142307520520902</v>
          </cell>
          <cell r="N3144">
            <v>17.3789536344119</v>
          </cell>
          <cell r="O3144">
            <v>73.173891683431805</v>
          </cell>
          <cell r="P3144">
            <v>44.983135025950197</v>
          </cell>
          <cell r="Q3144">
            <v>49.632641257819998</v>
          </cell>
          <cell r="R3144">
            <v>11.417872877637301</v>
          </cell>
          <cell r="S3144" t="e">
            <v>#N/A</v>
          </cell>
          <cell r="T3144" t="str">
            <v>hypothetical protein</v>
          </cell>
          <cell r="U3144" t="str">
            <v>IPR013320;IPR002656;IPR000757</v>
          </cell>
          <cell r="V3144" t="str">
            <v>Concanavalin A-like lectin/glucanase domain;Acyltransferase 3;Glycoside hydrolase, family 16</v>
          </cell>
        </row>
        <row r="3145">
          <cell r="A3145" t="str">
            <v>UMAG_04355</v>
          </cell>
          <cell r="B3145">
            <v>3282</v>
          </cell>
          <cell r="C3145">
            <v>141.067074642591</v>
          </cell>
          <cell r="D3145">
            <v>229.98049229543199</v>
          </cell>
          <cell r="E3145">
            <v>330.10527522628098</v>
          </cell>
          <cell r="F3145">
            <v>652.52995968904497</v>
          </cell>
          <cell r="G3145">
            <v>453.18843497549898</v>
          </cell>
          <cell r="H3145">
            <v>425.68113738566802</v>
          </cell>
          <cell r="I3145">
            <v>397.36066168315</v>
          </cell>
          <cell r="J3145">
            <v>287.44825551153099</v>
          </cell>
          <cell r="K3145">
            <v>36.2726458976923</v>
          </cell>
          <cell r="L3145">
            <v>49.494995741965099</v>
          </cell>
          <cell r="M3145">
            <v>36.075571171330203</v>
          </cell>
          <cell r="N3145">
            <v>39.181486808073601</v>
          </cell>
          <cell r="O3145">
            <v>47.601349452756303</v>
          </cell>
          <cell r="P3145">
            <v>48.956579261280098</v>
          </cell>
          <cell r="Q3145">
            <v>34.882306196857797</v>
          </cell>
          <cell r="R3145">
            <v>20.543297178409201</v>
          </cell>
          <cell r="S3145" t="e">
            <v>#N/A</v>
          </cell>
          <cell r="T3145" t="str">
            <v>related to Sel-1 homolog precursor</v>
          </cell>
          <cell r="U3145" t="str">
            <v>IPR011990;IPR006597</v>
          </cell>
          <cell r="V3145" t="str">
            <v>Tetratricopeptide-like helical domain;Sel1-like</v>
          </cell>
        </row>
        <row r="3146">
          <cell r="A3146" t="str">
            <v>UMAG_04356</v>
          </cell>
          <cell r="B3146">
            <v>9195</v>
          </cell>
          <cell r="C3146">
            <v>116.015658793035</v>
          </cell>
          <cell r="D3146">
            <v>105.334434892212</v>
          </cell>
          <cell r="E3146">
            <v>114.608450802116</v>
          </cell>
          <cell r="F3146">
            <v>128.29529187312801</v>
          </cell>
          <cell r="G3146">
            <v>110.22904778447</v>
          </cell>
          <cell r="H3146">
            <v>132.75279049150001</v>
          </cell>
          <cell r="I3146">
            <v>106.926365487749</v>
          </cell>
          <cell r="J3146">
            <v>95.842632409559698</v>
          </cell>
          <cell r="K3146">
            <v>58.8148506473214</v>
          </cell>
          <cell r="L3146">
            <v>13.182374542185901</v>
          </cell>
          <cell r="M3146">
            <v>42.257509376456397</v>
          </cell>
          <cell r="N3146">
            <v>26.394144217186199</v>
          </cell>
          <cell r="O3146">
            <v>16.4671775993945</v>
          </cell>
          <cell r="P3146">
            <v>12.6633105856634</v>
          </cell>
          <cell r="Q3146">
            <v>13.506596385944301</v>
          </cell>
          <cell r="R3146">
            <v>10.7908577136081</v>
          </cell>
          <cell r="S3146" t="e">
            <v>#N/A</v>
          </cell>
          <cell r="T3146" t="str">
            <v>related to UTP20 û component of the small-subunit processome</v>
          </cell>
          <cell r="U3146" t="str">
            <v>IPR016024;IPR011430;IPR011989</v>
          </cell>
          <cell r="V3146" t="str">
            <v>Armadillo-type fold;Down-regulated-in-metastasis protein;Armadillo-like helical</v>
          </cell>
        </row>
        <row r="3147">
          <cell r="A3147" t="str">
            <v>UMAG_04357</v>
          </cell>
          <cell r="B3147">
            <v>1809</v>
          </cell>
          <cell r="C3147">
            <v>0.97914815255288401</v>
          </cell>
          <cell r="D3147">
            <v>41.425807657402501</v>
          </cell>
          <cell r="E3147">
            <v>47.641538892061497</v>
          </cell>
          <cell r="F3147">
            <v>61.247044979620703</v>
          </cell>
          <cell r="G3147">
            <v>138.06594352978399</v>
          </cell>
          <cell r="H3147">
            <v>78.951088819672606</v>
          </cell>
          <cell r="I3147">
            <v>83.158356489385795</v>
          </cell>
          <cell r="J3147">
            <v>77.645628972684705</v>
          </cell>
          <cell r="K3147">
            <v>0.48100395108106297</v>
          </cell>
          <cell r="L3147">
            <v>18.810948324709099</v>
          </cell>
          <cell r="M3147">
            <v>12.3327481757404</v>
          </cell>
          <cell r="N3147">
            <v>15.119791927251899</v>
          </cell>
          <cell r="O3147">
            <v>2.6663675358800898</v>
          </cell>
          <cell r="P3147">
            <v>10.8037753327877</v>
          </cell>
          <cell r="Q3147">
            <v>9.2473909937581507</v>
          </cell>
          <cell r="R3147">
            <v>18.813625717649501</v>
          </cell>
          <cell r="S3147" t="e">
            <v>#N/A</v>
          </cell>
          <cell r="T3147" t="str">
            <v>related to endo-1</v>
          </cell>
          <cell r="U3147" t="str">
            <v>IPR001139;IPR017853;IPR013781</v>
          </cell>
          <cell r="V3147" t="str">
            <v>Glycoside hydrolase, family 30;Glycoside hydrolase superfamily;Glycoside hydrolase, catalytic domain</v>
          </cell>
        </row>
        <row r="3148">
          <cell r="A3148" t="str">
            <v>UMAG_04358</v>
          </cell>
          <cell r="B3148">
            <v>1692</v>
          </cell>
          <cell r="C3148">
            <v>0.54191366829585197</v>
          </cell>
          <cell r="D3148">
            <v>143.943718352985</v>
          </cell>
          <cell r="E3148">
            <v>148.31241683317299</v>
          </cell>
          <cell r="F3148">
            <v>171.96811226588301</v>
          </cell>
          <cell r="G3148">
            <v>284.277192818483</v>
          </cell>
          <cell r="H3148">
            <v>232.327287296055</v>
          </cell>
          <cell r="I3148">
            <v>211.50726743880199</v>
          </cell>
          <cell r="J3148">
            <v>161.70356710588899</v>
          </cell>
          <cell r="K3148">
            <v>7.9198355971088499E-2</v>
          </cell>
          <cell r="L3148">
            <v>31.419578753299099</v>
          </cell>
          <cell r="M3148">
            <v>10.415654849270799</v>
          </cell>
          <cell r="N3148">
            <v>19.076075530002299</v>
          </cell>
          <cell r="O3148">
            <v>27.622086782082398</v>
          </cell>
          <cell r="P3148">
            <v>18.583627588601601</v>
          </cell>
          <cell r="Q3148">
            <v>23.4586138847984</v>
          </cell>
          <cell r="R3148">
            <v>34.180257745134298</v>
          </cell>
          <cell r="S3148" t="e">
            <v>#N/A</v>
          </cell>
          <cell r="T3148" t="str">
            <v>hypothetical protein</v>
          </cell>
          <cell r="U3148" t="e">
            <v>#N/A</v>
          </cell>
          <cell r="V3148" t="e">
            <v>#N/A</v>
          </cell>
        </row>
        <row r="3149">
          <cell r="A3149" t="str">
            <v>UMAG_04361</v>
          </cell>
          <cell r="B3149">
            <v>2229</v>
          </cell>
          <cell r="C3149">
            <v>104.306918771794</v>
          </cell>
          <cell r="D3149">
            <v>131.606161880526</v>
          </cell>
          <cell r="E3149">
            <v>108.576194483405</v>
          </cell>
          <cell r="F3149">
            <v>153.52844512139399</v>
          </cell>
          <cell r="G3149">
            <v>87.950297554974497</v>
          </cell>
          <cell r="H3149">
            <v>85.079899993057595</v>
          </cell>
          <cell r="I3149">
            <v>92.478602388178601</v>
          </cell>
          <cell r="J3149">
            <v>83.626065159592997</v>
          </cell>
          <cell r="K3149">
            <v>25.2204922143742</v>
          </cell>
          <cell r="L3149">
            <v>32.800326072336503</v>
          </cell>
          <cell r="M3149">
            <v>27.973137703036699</v>
          </cell>
          <cell r="N3149">
            <v>19.430053612621801</v>
          </cell>
          <cell r="O3149">
            <v>27.935788057822599</v>
          </cell>
          <cell r="P3149">
            <v>14.5644008195663</v>
          </cell>
          <cell r="Q3149">
            <v>15.526615565478499</v>
          </cell>
          <cell r="R3149">
            <v>2.21330536778339</v>
          </cell>
          <cell r="S3149" t="e">
            <v>#N/A</v>
          </cell>
          <cell r="T3149" t="str">
            <v>related to KRI1 - KRRI-Interacting protein 1</v>
          </cell>
          <cell r="U3149" t="str">
            <v>IPR018034;IPR024626</v>
          </cell>
          <cell r="V3149" t="str">
            <v>KRR1 interacting protein 1;Kri1-like, C-terminal</v>
          </cell>
        </row>
        <row r="3150">
          <cell r="A3150" t="str">
            <v>UMAG_04362</v>
          </cell>
          <cell r="B3150">
            <v>1515</v>
          </cell>
          <cell r="C3150">
            <v>19.185228291893701</v>
          </cell>
          <cell r="D3150">
            <v>71.841215668690893</v>
          </cell>
          <cell r="E3150">
            <v>129.68318744736899</v>
          </cell>
          <cell r="F3150">
            <v>28.2861284260239</v>
          </cell>
          <cell r="G3150">
            <v>43.2672129016361</v>
          </cell>
          <cell r="H3150">
            <v>40.178191340418699</v>
          </cell>
          <cell r="I3150">
            <v>20.579965447351402</v>
          </cell>
          <cell r="J3150">
            <v>85.783284119239696</v>
          </cell>
          <cell r="K3150">
            <v>4.0756832851134002</v>
          </cell>
          <cell r="L3150">
            <v>18.149453201716401</v>
          </cell>
          <cell r="M3150">
            <v>72.6122286789318</v>
          </cell>
          <cell r="N3150">
            <v>11.0744669589893</v>
          </cell>
          <cell r="O3150">
            <v>11.449596988851001</v>
          </cell>
          <cell r="P3150">
            <v>3.5294241560981501</v>
          </cell>
          <cell r="Q3150">
            <v>9.5304837545542895</v>
          </cell>
          <cell r="R3150">
            <v>27.885590351409</v>
          </cell>
          <cell r="S3150" t="e">
            <v>#N/A</v>
          </cell>
          <cell r="T3150" t="str">
            <v>related to Cytochrome P450 8B1</v>
          </cell>
          <cell r="U3150" t="str">
            <v>IPR001128;IPR017972;IPR002403</v>
          </cell>
          <cell r="V3150" t="str">
            <v>Cytochrome P450;Cytochrome P450, conserved site;Cytochrome P450, E-class, group IV</v>
          </cell>
        </row>
        <row r="3151">
          <cell r="A3151" t="str">
            <v>UMAG_04364</v>
          </cell>
          <cell r="B3151">
            <v>1593</v>
          </cell>
          <cell r="C3151">
            <v>1.7084195671900499</v>
          </cell>
          <cell r="D3151">
            <v>30.2015693010981</v>
          </cell>
          <cell r="E3151">
            <v>18.308384724633001</v>
          </cell>
          <cell r="F3151">
            <v>2.2834950670513199</v>
          </cell>
          <cell r="G3151">
            <v>7.70114214108977</v>
          </cell>
          <cell r="H3151">
            <v>14.5661132457279</v>
          </cell>
          <cell r="I3151">
            <v>16.753431242606499</v>
          </cell>
          <cell r="J3151">
            <v>29.2771262719397</v>
          </cell>
          <cell r="K3151">
            <v>0.78607017689251202</v>
          </cell>
          <cell r="L3151">
            <v>18.125095870028801</v>
          </cell>
          <cell r="M3151">
            <v>13.706194571426099</v>
          </cell>
          <cell r="N3151">
            <v>2.05545208129104</v>
          </cell>
          <cell r="O3151">
            <v>5.0203613123326498</v>
          </cell>
          <cell r="P3151">
            <v>5.2113582336656599</v>
          </cell>
          <cell r="Q3151">
            <v>0.99181450131030402</v>
          </cell>
          <cell r="R3151">
            <v>3.16317367505681</v>
          </cell>
          <cell r="S3151" t="str">
            <v>exg1</v>
          </cell>
          <cell r="T3151" t="str">
            <v>probable EXG1 - Exo-1</v>
          </cell>
          <cell r="U3151" t="str">
            <v>IPR017853;IPR013781;IPR001547</v>
          </cell>
          <cell r="V3151" t="str">
            <v>Glycoside hydrolase superfamily;Glycoside hydrolase, catalytic domain;Glycoside hydrolase, family 5</v>
          </cell>
        </row>
        <row r="3152">
          <cell r="A3152" t="str">
            <v>UMAG_04365</v>
          </cell>
          <cell r="B3152">
            <v>1647</v>
          </cell>
          <cell r="C3152">
            <v>134.04262565949901</v>
          </cell>
          <cell r="D3152">
            <v>43.109903488506198</v>
          </cell>
          <cell r="E3152">
            <v>37.0070901959607</v>
          </cell>
          <cell r="F3152">
            <v>60.233893406851401</v>
          </cell>
          <cell r="G3152">
            <v>48.636880684398001</v>
          </cell>
          <cell r="H3152">
            <v>44.962168549854297</v>
          </cell>
          <cell r="I3152">
            <v>54.191160636661998</v>
          </cell>
          <cell r="J3152">
            <v>47.870440319077801</v>
          </cell>
          <cell r="K3152">
            <v>27.273207740709399</v>
          </cell>
          <cell r="L3152">
            <v>12.1147237252169</v>
          </cell>
          <cell r="M3152">
            <v>4.0828569364365501</v>
          </cell>
          <cell r="N3152">
            <v>11.6078966814426</v>
          </cell>
          <cell r="O3152">
            <v>4.9480318580435103</v>
          </cell>
          <cell r="P3152">
            <v>5.5775656790533699</v>
          </cell>
          <cell r="Q3152">
            <v>11.8566191487624</v>
          </cell>
          <cell r="R3152">
            <v>6.9801369675901297</v>
          </cell>
          <cell r="S3152" t="e">
            <v>#N/A</v>
          </cell>
          <cell r="T3152" t="str">
            <v>related to SRM1 û nucleotide exchange factor</v>
          </cell>
          <cell r="U3152" t="str">
            <v>IPR000408;IPR009091;IPR028641;IPR011011;IPR019786;IPR013083;IPR001965;IPR019787</v>
          </cell>
          <cell r="V3152" t="str">
            <v>Regulator of chromosome condensation, RCC1;Regulator of chromosome condensation 1/beta-lactamase-inhibitor protein II;Protein RCC2;Zinc finger, FYVE/PHD-type;Zinc finger, PHD-type, conserved site;Zinc finger, RING/FYVE/PHD-type;Zinc finger, PHD-type;Zinc finger, PHD-finger</v>
          </cell>
        </row>
        <row r="3153">
          <cell r="A3153" t="str">
            <v>UMAG_04367</v>
          </cell>
          <cell r="B3153">
            <v>1359</v>
          </cell>
          <cell r="C3153">
            <v>0.17652105838391</v>
          </cell>
          <cell r="D3153">
            <v>1.7331556354730799</v>
          </cell>
          <cell r="E3153">
            <v>0</v>
          </cell>
          <cell r="F3153">
            <v>2.8813680946837099</v>
          </cell>
          <cell r="G3153">
            <v>4.6570395393840203</v>
          </cell>
          <cell r="H3153">
            <v>4.7304894618903104</v>
          </cell>
          <cell r="I3153">
            <v>1.83369784404331</v>
          </cell>
          <cell r="J3153">
            <v>0.83582254686080604</v>
          </cell>
          <cell r="K3153">
            <v>0.113652582473089</v>
          </cell>
          <cell r="L3153">
            <v>1.5260916062685299</v>
          </cell>
          <cell r="M3153">
            <v>0</v>
          </cell>
          <cell r="N3153">
            <v>3.78043621326951</v>
          </cell>
          <cell r="O3153">
            <v>0.66454013200807205</v>
          </cell>
          <cell r="P3153">
            <v>3.5372647983817802</v>
          </cell>
          <cell r="Q3153">
            <v>0.68687384872248403</v>
          </cell>
          <cell r="R3153">
            <v>0.59892469472993204</v>
          </cell>
          <cell r="S3153" t="e">
            <v>#N/A</v>
          </cell>
          <cell r="T3153" t="str">
            <v>hypothetical protein</v>
          </cell>
          <cell r="U3153" t="str">
            <v>IPR000477</v>
          </cell>
          <cell r="V3153" t="str">
            <v>Reverse transcriptase domain</v>
          </cell>
        </row>
        <row r="3154">
          <cell r="A3154" t="str">
            <v>UMAG_04368</v>
          </cell>
          <cell r="B3154">
            <v>2151</v>
          </cell>
          <cell r="C3154">
            <v>303.98917801553802</v>
          </cell>
          <cell r="D3154">
            <v>70.297953997167696</v>
          </cell>
          <cell r="E3154">
            <v>9.3404212086979097</v>
          </cell>
          <cell r="F3154">
            <v>1.36317573114518</v>
          </cell>
          <cell r="G3154">
            <v>2.5786543422302901</v>
          </cell>
          <cell r="H3154">
            <v>6.7944416031630404</v>
          </cell>
          <cell r="I3154">
            <v>3.89515407731994</v>
          </cell>
          <cell r="J3154">
            <v>10.088817235110501</v>
          </cell>
          <cell r="K3154">
            <v>61.8067914912167</v>
          </cell>
          <cell r="L3154">
            <v>28.847082239761399</v>
          </cell>
          <cell r="M3154">
            <v>7.0550000234733199</v>
          </cell>
          <cell r="N3154">
            <v>1.3299206443229601</v>
          </cell>
          <cell r="O3154">
            <v>2.2488470087058001</v>
          </cell>
          <cell r="P3154">
            <v>4.7971485594334196</v>
          </cell>
          <cell r="Q3154">
            <v>2.2952912116860298</v>
          </cell>
          <cell r="R3154">
            <v>2.7126072173001599</v>
          </cell>
          <cell r="S3154" t="e">
            <v>#N/A</v>
          </cell>
          <cell r="T3154" t="str">
            <v>related to endo-1</v>
          </cell>
          <cell r="U3154" t="str">
            <v>IPR013320</v>
          </cell>
          <cell r="V3154" t="str">
            <v>Concanavalin A-like lectin/glucanase domain</v>
          </cell>
        </row>
        <row r="3155">
          <cell r="A3155" t="str">
            <v>UMAG_04370</v>
          </cell>
          <cell r="B3155">
            <v>1269</v>
          </cell>
          <cell r="C3155">
            <v>1.1281529647462401</v>
          </cell>
          <cell r="D3155">
            <v>458.43061491099098</v>
          </cell>
          <cell r="E3155">
            <v>766.44311612039496</v>
          </cell>
          <cell r="F3155">
            <v>3210.4333906860302</v>
          </cell>
          <cell r="G3155">
            <v>2245.6932243037099</v>
          </cell>
          <cell r="H3155">
            <v>1230.15909847484</v>
          </cell>
          <cell r="I3155">
            <v>569.35327694504394</v>
          </cell>
          <cell r="J3155">
            <v>548.885302437473</v>
          </cell>
          <cell r="K3155">
            <v>0.70006142747565703</v>
          </cell>
          <cell r="L3155">
            <v>231.611192848141</v>
          </cell>
          <cell r="M3155">
            <v>197.86765811435899</v>
          </cell>
          <cell r="N3155">
            <v>244.02109119724801</v>
          </cell>
          <cell r="O3155">
            <v>183.15813882839399</v>
          </cell>
          <cell r="P3155">
            <v>164.559200392539</v>
          </cell>
          <cell r="Q3155">
            <v>96.476940176884995</v>
          </cell>
          <cell r="R3155">
            <v>114.02955345712201</v>
          </cell>
          <cell r="S3155" t="e">
            <v>#N/A</v>
          </cell>
          <cell r="T3155" t="str">
            <v>hypothetical protein</v>
          </cell>
          <cell r="U3155" t="str">
            <v>IPR003819</v>
          </cell>
          <cell r="V3155" t="str">
            <v>Taurine catabolism dioxygenase TauD/TfdA</v>
          </cell>
        </row>
        <row r="3156">
          <cell r="A3156" t="str">
            <v>UMAG_04371</v>
          </cell>
          <cell r="B3156">
            <v>1920</v>
          </cell>
          <cell r="C3156">
            <v>253.075135657988</v>
          </cell>
          <cell r="D3156">
            <v>178.17249419727699</v>
          </cell>
          <cell r="E3156">
            <v>262.39359680845098</v>
          </cell>
          <cell r="F3156">
            <v>331.92770581419501</v>
          </cell>
          <cell r="G3156">
            <v>225.45990619139701</v>
          </cell>
          <cell r="H3156">
            <v>195.134920159692</v>
          </cell>
          <cell r="I3156">
            <v>157.20888789479301</v>
          </cell>
          <cell r="J3156">
            <v>167.20188316694899</v>
          </cell>
          <cell r="K3156">
            <v>80.599442491785993</v>
          </cell>
          <cell r="L3156">
            <v>31.569914812178801</v>
          </cell>
          <cell r="M3156">
            <v>43.884119353888103</v>
          </cell>
          <cell r="N3156">
            <v>15.305539496462201</v>
          </cell>
          <cell r="O3156">
            <v>47.075859632552799</v>
          </cell>
          <cell r="P3156">
            <v>12.2703880343695</v>
          </cell>
          <cell r="Q3156">
            <v>21.060678402216801</v>
          </cell>
          <cell r="R3156">
            <v>21.8551261509323</v>
          </cell>
          <cell r="S3156" t="e">
            <v>#N/A</v>
          </cell>
          <cell r="T3156" t="str">
            <v>related to eukaryotic translation initiation factor</v>
          </cell>
          <cell r="U3156" t="str">
            <v>IPR011387;IPR013979;IPR015943</v>
          </cell>
          <cell r="V3156" t="str">
            <v>Translation initiation factor 2A;Translation initiation factor, beta propellor-like domain;WD40/YVTN repeat-like-containing domain</v>
          </cell>
        </row>
        <row r="3157">
          <cell r="A3157" t="str">
            <v>UMAG_04372</v>
          </cell>
          <cell r="B3157">
            <v>4791</v>
          </cell>
          <cell r="C3157">
            <v>143.72970080045999</v>
          </cell>
          <cell r="D3157">
            <v>177.63918160274201</v>
          </cell>
          <cell r="E3157">
            <v>201.80842069197899</v>
          </cell>
          <cell r="F3157">
            <v>249.00166437574401</v>
          </cell>
          <cell r="G3157">
            <v>219.37254004320599</v>
          </cell>
          <cell r="H3157">
            <v>247.909458905246</v>
          </cell>
          <cell r="I3157">
            <v>235.86691701467501</v>
          </cell>
          <cell r="J3157">
            <v>180.05647780397899</v>
          </cell>
          <cell r="K3157">
            <v>38.279970509926599</v>
          </cell>
          <cell r="L3157">
            <v>27.270479936289</v>
          </cell>
          <cell r="M3157">
            <v>40.167927620249898</v>
          </cell>
          <cell r="N3157">
            <v>18.259844898815199</v>
          </cell>
          <cell r="O3157">
            <v>27.404302829654199</v>
          </cell>
          <cell r="P3157">
            <v>12.8478589688648</v>
          </cell>
          <cell r="Q3157">
            <v>23.8917118216666</v>
          </cell>
          <cell r="R3157">
            <v>33.928447918967002</v>
          </cell>
          <cell r="S3157" t="str">
            <v>dyn2</v>
          </cell>
          <cell r="T3157" t="str">
            <v>cytoplasmic dynein heavy chain 2</v>
          </cell>
          <cell r="U3157" t="str">
            <v>IPR026983;IPR004273;IPR024743</v>
          </cell>
          <cell r="V3157" t="str">
            <v>Dynein heavy chain;Dynein heavy chain domain;Dynein heavy chain, coiled coil stalk</v>
          </cell>
        </row>
        <row r="3158">
          <cell r="A3158" t="str">
            <v>UMAG_04374</v>
          </cell>
          <cell r="B3158">
            <v>1719</v>
          </cell>
          <cell r="C3158">
            <v>387.34674503490697</v>
          </cell>
          <cell r="D3158">
            <v>241.25732764527999</v>
          </cell>
          <cell r="E3158">
            <v>302.89847751011098</v>
          </cell>
          <cell r="F3158">
            <v>456.40919578825799</v>
          </cell>
          <cell r="G3158">
            <v>382.18887053740502</v>
          </cell>
          <cell r="H3158">
            <v>314.04452482677402</v>
          </cell>
          <cell r="I3158">
            <v>281.87452353385203</v>
          </cell>
          <cell r="J3158">
            <v>259.89866908981003</v>
          </cell>
          <cell r="K3158">
            <v>47.099303493412897</v>
          </cell>
          <cell r="L3158">
            <v>15.5563667651431</v>
          </cell>
          <cell r="M3158">
            <v>25.273889917713898</v>
          </cell>
          <cell r="N3158">
            <v>10.1043908918812</v>
          </cell>
          <cell r="O3158">
            <v>36.707067140969997</v>
          </cell>
          <cell r="P3158">
            <v>12.596904507609</v>
          </cell>
          <cell r="Q3158">
            <v>26.991818366444701</v>
          </cell>
          <cell r="R3158">
            <v>35.876273233768998</v>
          </cell>
          <cell r="S3158" t="str">
            <v>erg9</v>
          </cell>
          <cell r="T3158" t="str">
            <v>farnesyl-diphosphate farnesyltransferase</v>
          </cell>
          <cell r="U3158" t="str">
            <v>IPR008949;IPR019845;IPR006449;IPR002060</v>
          </cell>
          <cell r="V3158" t="str">
            <v>Isoprenoid synthase domain;Squalene/phytoene synthase, conserved site;Farnesyl-diphosphate farnesyltransferase;Squalene/phytoene synthase</v>
          </cell>
        </row>
        <row r="3159">
          <cell r="A3159" t="str">
            <v>UMAG_04375</v>
          </cell>
          <cell r="B3159">
            <v>1857</v>
          </cell>
          <cell r="C3159">
            <v>169.67843223938101</v>
          </cell>
          <cell r="D3159">
            <v>140.191419941866</v>
          </cell>
          <cell r="E3159">
            <v>161.268876386431</v>
          </cell>
          <cell r="F3159">
            <v>260.57934164154699</v>
          </cell>
          <cell r="G3159">
            <v>226.94965277525199</v>
          </cell>
          <cell r="H3159">
            <v>204.254588671889</v>
          </cell>
          <cell r="I3159">
            <v>200.165854185867</v>
          </cell>
          <cell r="J3159">
            <v>159.52819042006499</v>
          </cell>
          <cell r="K3159">
            <v>41.279882706990399</v>
          </cell>
          <cell r="L3159">
            <v>28.048095461150702</v>
          </cell>
          <cell r="M3159">
            <v>50.028318926998999</v>
          </cell>
          <cell r="N3159">
            <v>18.584072544159699</v>
          </cell>
          <cell r="O3159">
            <v>40.254855918663203</v>
          </cell>
          <cell r="P3159">
            <v>13.556648200255699</v>
          </cell>
          <cell r="Q3159">
            <v>19.617268325794399</v>
          </cell>
          <cell r="R3159">
            <v>24.3947395298825</v>
          </cell>
          <cell r="S3159" t="e">
            <v>#N/A</v>
          </cell>
          <cell r="T3159" t="str">
            <v>related to hnRNP arginine N-methyltransferase</v>
          </cell>
          <cell r="U3159" t="str">
            <v>IPR025799;IPR029063;IPR010456</v>
          </cell>
          <cell r="V3159" t="str">
            <v>Protein arginine N-methyltransferase;S-adenosyl-L-methionine-dependent methyltransferase;Ribosomal L11 methyltransferase, PrmA</v>
          </cell>
        </row>
        <row r="3160">
          <cell r="A3160" t="str">
            <v>UMAG_04376</v>
          </cell>
          <cell r="B3160">
            <v>3072</v>
          </cell>
          <cell r="C3160">
            <v>213.19657473142999</v>
          </cell>
          <cell r="D3160">
            <v>126.058127655391</v>
          </cell>
          <cell r="E3160">
            <v>176.103213571732</v>
          </cell>
          <cell r="F3160">
            <v>363.07963942827098</v>
          </cell>
          <cell r="G3160">
            <v>260.64969743694598</v>
          </cell>
          <cell r="H3160">
            <v>249.036810774413</v>
          </cell>
          <cell r="I3160">
            <v>194.65329350131901</v>
          </cell>
          <cell r="J3160">
            <v>147.84894574218501</v>
          </cell>
          <cell r="K3160">
            <v>58.142206482595398</v>
          </cell>
          <cell r="L3160">
            <v>28.767919909057099</v>
          </cell>
          <cell r="M3160">
            <v>16.1520967672636</v>
          </cell>
          <cell r="N3160">
            <v>53.061387440609998</v>
          </cell>
          <cell r="O3160">
            <v>41.616943470669298</v>
          </cell>
          <cell r="P3160">
            <v>14.963000742607599</v>
          </cell>
          <cell r="Q3160">
            <v>32.065925795974401</v>
          </cell>
          <cell r="R3160">
            <v>48.191044383008602</v>
          </cell>
          <cell r="S3160" t="e">
            <v>#N/A</v>
          </cell>
          <cell r="T3160" t="str">
            <v>hypothetical protein</v>
          </cell>
          <cell r="U3160" t="str">
            <v>IPR007484</v>
          </cell>
          <cell r="V3160" t="str">
            <v>Peptidase M28</v>
          </cell>
        </row>
        <row r="3161">
          <cell r="A3161" t="str">
            <v>UMAG_04378</v>
          </cell>
          <cell r="B3161">
            <v>1662</v>
          </cell>
          <cell r="C3161">
            <v>18.108641855210799</v>
          </cell>
          <cell r="D3161">
            <v>30.3073052175504</v>
          </cell>
          <cell r="E3161">
            <v>20.937206532386501</v>
          </cell>
          <cell r="F3161">
            <v>17.005653628413601</v>
          </cell>
          <cell r="G3161">
            <v>20.4474634641915</v>
          </cell>
          <cell r="H3161">
            <v>25.34376239142</v>
          </cell>
          <cell r="I3161">
            <v>27.368721400974799</v>
          </cell>
          <cell r="J3161">
            <v>19.927619996670401</v>
          </cell>
          <cell r="K3161">
            <v>8.2425147008373294</v>
          </cell>
          <cell r="L3161">
            <v>13.948454285013</v>
          </cell>
          <cell r="M3161">
            <v>21.9036039511032</v>
          </cell>
          <cell r="N3161">
            <v>3.3424096567772001</v>
          </cell>
          <cell r="O3161">
            <v>9.48884742780454</v>
          </cell>
          <cell r="P3161">
            <v>4.6942994002589602</v>
          </cell>
          <cell r="Q3161">
            <v>5.1700521065333298</v>
          </cell>
          <cell r="R3161">
            <v>3.2354392762727602</v>
          </cell>
          <cell r="S3161" t="e">
            <v>#N/A</v>
          </cell>
          <cell r="T3161" t="str">
            <v>related to phenylacetaldehyde dehydrogenase</v>
          </cell>
          <cell r="U3161" t="str">
            <v>IPR016161;IPR015590;IPR016162;IPR016163</v>
          </cell>
          <cell r="V3161" t="str">
            <v>Aldehyde/histidinol dehydrogenase;Aldehyde dehydrogenase domain;Aldehyde dehydrogenase N-terminal domain;Aldehyde dehydrogenase, C-terminal</v>
          </cell>
        </row>
        <row r="3162">
          <cell r="A3162" t="str">
            <v>UMAG_04379</v>
          </cell>
          <cell r="B3162">
            <v>1212</v>
          </cell>
          <cell r="C3162">
            <v>0.62825762088553305</v>
          </cell>
          <cell r="D3162">
            <v>10.7483572521813</v>
          </cell>
          <cell r="E3162">
            <v>4.8385391773610396</v>
          </cell>
          <cell r="F3162">
            <v>0.92031933590614401</v>
          </cell>
          <cell r="G3162">
            <v>0</v>
          </cell>
          <cell r="H3162">
            <v>1.34896637708888</v>
          </cell>
          <cell r="I3162">
            <v>1.6327441816467501</v>
          </cell>
          <cell r="J3162">
            <v>0.82708704085941098</v>
          </cell>
          <cell r="K3162">
            <v>0.23784837923184399</v>
          </cell>
          <cell r="L3162">
            <v>2.8161912658413999</v>
          </cell>
          <cell r="M3162">
            <v>2.37898440004949</v>
          </cell>
          <cell r="N3162">
            <v>0.79870857592215205</v>
          </cell>
          <cell r="O3162">
            <v>0</v>
          </cell>
          <cell r="P3162">
            <v>0.57549896124343702</v>
          </cell>
          <cell r="Q3162">
            <v>1.7621204065623</v>
          </cell>
          <cell r="R3162">
            <v>0.94497903341064804</v>
          </cell>
          <cell r="S3162" t="e">
            <v>#N/A</v>
          </cell>
          <cell r="T3162" t="str">
            <v>related to gibberellin 20-oxidase</v>
          </cell>
          <cell r="U3162" t="str">
            <v>IPR027443;IPR026992;IPR005123;IPR002283</v>
          </cell>
          <cell r="V3162" t="str">
            <v>Isopenicillin N synthase-like;Non-haem dioxygenase N-terminal domain;Oxoglutarate/iron-dependent dioxygenase;Isopenicillin N synthase</v>
          </cell>
        </row>
        <row r="3163">
          <cell r="A3163" t="str">
            <v>UMAG_04380</v>
          </cell>
          <cell r="B3163">
            <v>2367</v>
          </cell>
          <cell r="C3163">
            <v>94.800103917007704</v>
          </cell>
          <cell r="D3163">
            <v>155.491823903436</v>
          </cell>
          <cell r="E3163">
            <v>155.850316407788</v>
          </cell>
          <cell r="F3163">
            <v>100.66280897805601</v>
          </cell>
          <cell r="G3163">
            <v>132.79989934860399</v>
          </cell>
          <cell r="H3163">
            <v>133.80430791582299</v>
          </cell>
          <cell r="I3163">
            <v>129.785277516279</v>
          </cell>
          <cell r="J3163">
            <v>134.68172011216299</v>
          </cell>
          <cell r="K3163">
            <v>10.368655122814999</v>
          </cell>
          <cell r="L3163">
            <v>15.6560103970135</v>
          </cell>
          <cell r="M3163">
            <v>25.763776229358399</v>
          </cell>
          <cell r="N3163">
            <v>12.5020691932835</v>
          </cell>
          <cell r="O3163">
            <v>8.9327813979045594</v>
          </cell>
          <cell r="P3163">
            <v>19.867188040092199</v>
          </cell>
          <cell r="Q3163">
            <v>9.4103472130605095</v>
          </cell>
          <cell r="R3163">
            <v>10.969970537338</v>
          </cell>
          <cell r="S3163" t="e">
            <v>#N/A</v>
          </cell>
          <cell r="T3163" t="str">
            <v>related to ATG9 - integral membrane protein required for Cvt and autophagy transport</v>
          </cell>
          <cell r="U3163" t="str">
            <v>IPR007241</v>
          </cell>
          <cell r="V3163" t="str">
            <v>Autophagy-related protein 9</v>
          </cell>
        </row>
        <row r="3164">
          <cell r="A3164" t="str">
            <v>UMAG_04381</v>
          </cell>
          <cell r="B3164">
            <v>6243</v>
          </cell>
          <cell r="C3164">
            <v>145.93392215940199</v>
          </cell>
          <cell r="D3164">
            <v>204.63809352578301</v>
          </cell>
          <cell r="E3164">
            <v>180.03209165707401</v>
          </cell>
          <cell r="F3164">
            <v>161.44327889142599</v>
          </cell>
          <cell r="G3164">
            <v>172.26453944714601</v>
          </cell>
          <cell r="H3164">
            <v>204.24071615441599</v>
          </cell>
          <cell r="I3164">
            <v>206.07887634138399</v>
          </cell>
          <cell r="J3164">
            <v>259.07596340307998</v>
          </cell>
          <cell r="K3164">
            <v>31.295653488723602</v>
          </cell>
          <cell r="L3164">
            <v>31.889982051739299</v>
          </cell>
          <cell r="M3164">
            <v>21.756562874417</v>
          </cell>
          <cell r="N3164">
            <v>14.4650536541252</v>
          </cell>
          <cell r="O3164">
            <v>15.915101244771</v>
          </cell>
          <cell r="P3164">
            <v>32.653822324374403</v>
          </cell>
          <cell r="Q3164">
            <v>24.7135780764247</v>
          </cell>
          <cell r="R3164">
            <v>30.788046655087602</v>
          </cell>
          <cell r="S3164" t="e">
            <v>#N/A</v>
          </cell>
          <cell r="T3164" t="str">
            <v>related to SNF5 - component of SWI/SNF transcription activator complex</v>
          </cell>
          <cell r="U3164" t="str">
            <v>IPR006939;IPR013088</v>
          </cell>
          <cell r="V3164" t="str">
            <v>SNF5/SMARCB1/INI1;Zinc finger, NHR/GATA-type</v>
          </cell>
        </row>
        <row r="3165">
          <cell r="A3165" t="str">
            <v>UMAG_04382</v>
          </cell>
          <cell r="B3165">
            <v>2271</v>
          </cell>
          <cell r="C3165">
            <v>924.04961028564105</v>
          </cell>
          <cell r="D3165">
            <v>263.781590719343</v>
          </cell>
          <cell r="E3165">
            <v>256.50128072588899</v>
          </cell>
          <cell r="F3165">
            <v>83.514452235731696</v>
          </cell>
          <cell r="G3165">
            <v>148.090054128335</v>
          </cell>
          <cell r="H3165">
            <v>145.21683839603801</v>
          </cell>
          <cell r="I3165">
            <v>172.60018127185299</v>
          </cell>
          <cell r="J3165">
            <v>179.030503878236</v>
          </cell>
          <cell r="K3165">
            <v>648.60547169264805</v>
          </cell>
          <cell r="L3165">
            <v>17.209878297563701</v>
          </cell>
          <cell r="M3165">
            <v>116.50494211063</v>
          </cell>
          <cell r="N3165">
            <v>6.11215056386692</v>
          </cell>
          <cell r="O3165">
            <v>17.735933910713999</v>
          </cell>
          <cell r="P3165">
            <v>3.59216779170736</v>
          </cell>
          <cell r="Q3165">
            <v>33.0996062552354</v>
          </cell>
          <cell r="R3165">
            <v>26.725252521890901</v>
          </cell>
          <cell r="S3165" t="e">
            <v>#N/A</v>
          </cell>
          <cell r="T3165" t="str">
            <v>probable methylcrotonoyl-CoA carboxylase biotin carboxylase chain</v>
          </cell>
          <cell r="U3165" t="str">
            <v>IPR001882;IPR011054;IPR005479;IPR011053;IPR016185;IPR013816;IPR005482;IPR005481;IPR013815;IPR000089;IPR011761;IPR011764</v>
          </cell>
          <cell r="V3165" t="str">
            <v>Biotin-binding site;Rudiment single hybrid motif;Carbamoyl-phosphate synthetase large subunit-like, ATP-binding domain;Single hybrid motif;Pre-ATP-grasp domain;ATP-grasp fold, subdomain 2;Biotin carboxylase, C-terminal;Carbamoyl-phosphate synthase, large subunit, N-terminal;ATP-grasp fold, subdomain 1;Biotin/lipoyl attachment;ATP-grasp fold;Biotin carboxylation domain</v>
          </cell>
        </row>
        <row r="3166">
          <cell r="A3166" t="str">
            <v>UMAG_04383</v>
          </cell>
          <cell r="B3166">
            <v>651</v>
          </cell>
          <cell r="C3166">
            <v>121.70378135697401</v>
          </cell>
          <cell r="D3166">
            <v>86.016052194118799</v>
          </cell>
          <cell r="E3166">
            <v>129.896779346074</v>
          </cell>
          <cell r="F3166">
            <v>352.45728614381801</v>
          </cell>
          <cell r="G3166">
            <v>283.89072929217701</v>
          </cell>
          <cell r="H3166">
            <v>248.200121305815</v>
          </cell>
          <cell r="I3166">
            <v>236.365692040505</v>
          </cell>
          <cell r="J3166">
            <v>174.82911775679599</v>
          </cell>
          <cell r="K3166">
            <v>7.4304647775159598</v>
          </cell>
          <cell r="L3166">
            <v>32.561910201866198</v>
          </cell>
          <cell r="M3166">
            <v>25.583219011315101</v>
          </cell>
          <cell r="N3166">
            <v>22.474403689807499</v>
          </cell>
          <cell r="O3166">
            <v>47.4279862130292</v>
          </cell>
          <cell r="P3166">
            <v>15.9286269632934</v>
          </cell>
          <cell r="Q3166">
            <v>33.0874453511558</v>
          </cell>
          <cell r="R3166">
            <v>11.9900869677433</v>
          </cell>
          <cell r="S3166" t="e">
            <v>#N/A</v>
          </cell>
          <cell r="T3166" t="str">
            <v>related to ERP2 - p24 protein involved in membrane trafficking</v>
          </cell>
          <cell r="U3166" t="str">
            <v>IPR015720;IPR009038</v>
          </cell>
          <cell r="V3166" t="str">
            <v>TMP21-related;GOLD</v>
          </cell>
        </row>
        <row r="3167">
          <cell r="A3167" t="str">
            <v>UMAG_04384</v>
          </cell>
          <cell r="B3167">
            <v>834</v>
          </cell>
          <cell r="C3167">
            <v>163.17336675587001</v>
          </cell>
          <cell r="D3167">
            <v>150.40485310055499</v>
          </cell>
          <cell r="E3167">
            <v>103.66612865144199</v>
          </cell>
          <cell r="F3167">
            <v>100.21710129468499</v>
          </cell>
          <cell r="G3167">
            <v>66.770678874129302</v>
          </cell>
          <cell r="H3167">
            <v>65.178057967037404</v>
          </cell>
          <cell r="I3167">
            <v>62.253764951764403</v>
          </cell>
          <cell r="J3167">
            <v>79.625121881476602</v>
          </cell>
          <cell r="K3167">
            <v>14.4335490842762</v>
          </cell>
          <cell r="L3167">
            <v>48.001582398687901</v>
          </cell>
          <cell r="M3167">
            <v>9.0376430298007904</v>
          </cell>
          <cell r="N3167">
            <v>5.1016990814290901</v>
          </cell>
          <cell r="O3167">
            <v>12.173019526193601</v>
          </cell>
          <cell r="P3167">
            <v>2.7846654176273402</v>
          </cell>
          <cell r="Q3167">
            <v>6.6396158058630901</v>
          </cell>
          <cell r="R3167">
            <v>1.34513053834177</v>
          </cell>
          <cell r="S3167" t="e">
            <v>#N/A</v>
          </cell>
          <cell r="T3167" t="str">
            <v>hypothetical protein</v>
          </cell>
          <cell r="U3167" t="str">
            <v>IPR015418</v>
          </cell>
          <cell r="V3167" t="str">
            <v>Histone H4 acetyltransferase, NuA4 complex, Eaf6</v>
          </cell>
        </row>
        <row r="3168">
          <cell r="A3168" t="str">
            <v>UMAG_04385</v>
          </cell>
          <cell r="B3168">
            <v>2259</v>
          </cell>
          <cell r="C3168">
            <v>10.450250634368199</v>
          </cell>
          <cell r="D3168">
            <v>144.085307890895</v>
          </cell>
          <cell r="E3168">
            <v>189.42511396246499</v>
          </cell>
          <cell r="F3168">
            <v>259.05453833579003</v>
          </cell>
          <cell r="G3168">
            <v>156.277050336363</v>
          </cell>
          <cell r="H3168">
            <v>77.8109477560958</v>
          </cell>
          <cell r="I3168">
            <v>30.8248122203543</v>
          </cell>
          <cell r="J3168">
            <v>43.214912654818797</v>
          </cell>
          <cell r="K3168">
            <v>3.9902878540806399</v>
          </cell>
          <cell r="L3168">
            <v>10.8077855045773</v>
          </cell>
          <cell r="M3168">
            <v>11.935749170991601</v>
          </cell>
          <cell r="N3168">
            <v>12.560150451121</v>
          </cell>
          <cell r="O3168">
            <v>18.241444702472698</v>
          </cell>
          <cell r="P3168">
            <v>27.248921598197899</v>
          </cell>
          <cell r="Q3168">
            <v>4.6093493941851102</v>
          </cell>
          <cell r="R3168">
            <v>14.7778844870949</v>
          </cell>
          <cell r="S3168" t="e">
            <v>#N/A</v>
          </cell>
          <cell r="T3168" t="str">
            <v>hypothetical protein</v>
          </cell>
          <cell r="U3168" t="e">
            <v>#N/A</v>
          </cell>
          <cell r="V3168" t="e">
            <v>#N/A</v>
          </cell>
        </row>
        <row r="3169">
          <cell r="A3169" t="str">
            <v>UMAG_04388</v>
          </cell>
          <cell r="B3169">
            <v>1296</v>
          </cell>
          <cell r="C3169">
            <v>98.644678154835205</v>
          </cell>
          <cell r="D3169">
            <v>215.65889129045499</v>
          </cell>
          <cell r="E3169">
            <v>86.592227901106099</v>
          </cell>
          <cell r="F3169">
            <v>144.47080616437501</v>
          </cell>
          <cell r="G3169">
            <v>253.93132428110701</v>
          </cell>
          <cell r="H3169">
            <v>240.89746642146099</v>
          </cell>
          <cell r="I3169">
            <v>249.222901822061</v>
          </cell>
          <cell r="J3169">
            <v>190.86299134555799</v>
          </cell>
          <cell r="K3169">
            <v>30.613799804794699</v>
          </cell>
          <cell r="L3169">
            <v>60.628780332202602</v>
          </cell>
          <cell r="M3169">
            <v>11.808903743833699</v>
          </cell>
          <cell r="N3169">
            <v>13.528706366391599</v>
          </cell>
          <cell r="O3169">
            <v>26.2742685640148</v>
          </cell>
          <cell r="P3169">
            <v>25.827638997095299</v>
          </cell>
          <cell r="Q3169">
            <v>31.3049668616591</v>
          </cell>
          <cell r="R3169">
            <v>5.7142399220526201</v>
          </cell>
          <cell r="S3169" t="e">
            <v>#N/A</v>
          </cell>
          <cell r="T3169" t="str">
            <v>hypothetical protein</v>
          </cell>
          <cell r="U3169" t="str">
            <v>IPR016064;IPR001206</v>
          </cell>
          <cell r="V3169" t="str">
            <v>ATP-NAD kinase-like domain;Diacylglycerol kinase, catalytic domain</v>
          </cell>
        </row>
        <row r="3170">
          <cell r="A3170" t="str">
            <v>UMAG_04389</v>
          </cell>
          <cell r="B3170">
            <v>3657</v>
          </cell>
          <cell r="C3170">
            <v>187.33133928841499</v>
          </cell>
          <cell r="D3170">
            <v>135.04413509543099</v>
          </cell>
          <cell r="E3170">
            <v>135.16731972930401</v>
          </cell>
          <cell r="F3170">
            <v>208.24469944500601</v>
          </cell>
          <cell r="G3170">
            <v>145.39927028365599</v>
          </cell>
          <cell r="H3170">
            <v>152.04396810937001</v>
          </cell>
          <cell r="I3170">
            <v>164.06321118778399</v>
          </cell>
          <cell r="J3170">
            <v>140.37176830383899</v>
          </cell>
          <cell r="K3170">
            <v>26.352902241962401</v>
          </cell>
          <cell r="L3170">
            <v>47.422920714051898</v>
          </cell>
          <cell r="M3170">
            <v>11.9556943843259</v>
          </cell>
          <cell r="N3170">
            <v>23.975764283049099</v>
          </cell>
          <cell r="O3170">
            <v>22.455661188630799</v>
          </cell>
          <cell r="P3170">
            <v>15.1543946545513</v>
          </cell>
          <cell r="Q3170">
            <v>1.75508302056204</v>
          </cell>
          <cell r="R3170">
            <v>3.2021591719684799</v>
          </cell>
          <cell r="S3170" t="str">
            <v>smc3</v>
          </cell>
          <cell r="T3170" t="str">
            <v>probable SMC3 - required for structural maintenance of chromosomes</v>
          </cell>
          <cell r="U3170" t="str">
            <v>IPR027417;IPR010935;IPR029685;IPR024704;IPR003395</v>
          </cell>
          <cell r="V3170" t="str">
            <v>P-loop containing nucleoside triphosphate hydrolase;SMCs flexible hinge;Structural maintenance of chromosomes protein 3;Structural maintenance of chromosomes protein;RecF/RecN/SMC, N-terminal</v>
          </cell>
        </row>
        <row r="3171">
          <cell r="A3171" t="str">
            <v>UMAG_04390</v>
          </cell>
          <cell r="B3171">
            <v>1173</v>
          </cell>
          <cell r="C3171">
            <v>167.01758316261501</v>
          </cell>
          <cell r="D3171">
            <v>115.586189291943</v>
          </cell>
          <cell r="E3171">
            <v>81.074345641511101</v>
          </cell>
          <cell r="F3171">
            <v>95.716572488310106</v>
          </cell>
          <cell r="G3171">
            <v>74.103208345867003</v>
          </cell>
          <cell r="H3171">
            <v>71.325083424580896</v>
          </cell>
          <cell r="I3171">
            <v>69.683980927349495</v>
          </cell>
          <cell r="J3171">
            <v>75.569810194082294</v>
          </cell>
          <cell r="K3171">
            <v>30.909543801524499</v>
          </cell>
          <cell r="L3171">
            <v>31.888937521033199</v>
          </cell>
          <cell r="M3171">
            <v>13.4330647393797</v>
          </cell>
          <cell r="N3171">
            <v>7.5683477430425503</v>
          </cell>
          <cell r="O3171">
            <v>13.536544712382501</v>
          </cell>
          <cell r="P3171">
            <v>7.4249039832469697</v>
          </cell>
          <cell r="Q3171">
            <v>11.296877212850999</v>
          </cell>
          <cell r="R3171">
            <v>3.9148137888520802</v>
          </cell>
          <cell r="S3171" t="str">
            <v>rrm50</v>
          </cell>
          <cell r="T3171" t="str">
            <v>hypothetical protein</v>
          </cell>
          <cell r="U3171" t="str">
            <v>IPR012677;IPR000504</v>
          </cell>
          <cell r="V3171" t="str">
            <v>Nucleotide-binding alpha-beta plait domain;RNA recognition motif domain</v>
          </cell>
        </row>
        <row r="3172">
          <cell r="A3172" t="str">
            <v>UMAG_04391</v>
          </cell>
          <cell r="B3172">
            <v>2673</v>
          </cell>
          <cell r="C3172">
            <v>148.05053148163501</v>
          </cell>
          <cell r="D3172">
            <v>183.04240329205399</v>
          </cell>
          <cell r="E3172">
            <v>151.18850607841699</v>
          </cell>
          <cell r="F3172">
            <v>140.97659928545201</v>
          </cell>
          <cell r="G3172">
            <v>143.73542126591701</v>
          </cell>
          <cell r="H3172">
            <v>147.600331804061</v>
          </cell>
          <cell r="I3172">
            <v>132.89010109630999</v>
          </cell>
          <cell r="J3172">
            <v>155.72354953102001</v>
          </cell>
          <cell r="K3172">
            <v>3.45910826386904</v>
          </cell>
          <cell r="L3172">
            <v>31.928975555340902</v>
          </cell>
          <cell r="M3172">
            <v>42.1010152284219</v>
          </cell>
          <cell r="N3172">
            <v>18.887422035553701</v>
          </cell>
          <cell r="O3172">
            <v>8.0887470519576805</v>
          </cell>
          <cell r="P3172">
            <v>1.2052324977070701</v>
          </cell>
          <cell r="Q3172">
            <v>6.2236401514049602</v>
          </cell>
          <cell r="R3172">
            <v>10.6758340723842</v>
          </cell>
          <cell r="S3172" t="e">
            <v>#N/A</v>
          </cell>
          <cell r="T3172" t="str">
            <v>hypothetical protein</v>
          </cell>
          <cell r="U3172" t="str">
            <v>IPR008984;IPR000253</v>
          </cell>
          <cell r="V3172" t="str">
            <v>SMAD/FHA domain;Forkhead-associated (FHA) domain</v>
          </cell>
        </row>
        <row r="3173">
          <cell r="A3173" t="str">
            <v>UMAG_04392</v>
          </cell>
          <cell r="B3173">
            <v>1836</v>
          </cell>
          <cell r="C3173">
            <v>108.781229624061</v>
          </cell>
          <cell r="D3173">
            <v>110.880102240062</v>
          </cell>
          <cell r="E3173">
            <v>88.435441929261501</v>
          </cell>
          <cell r="F3173">
            <v>37.252579493344797</v>
          </cell>
          <cell r="G3173">
            <v>39.057812537859803</v>
          </cell>
          <cell r="H3173">
            <v>35.424963226238802</v>
          </cell>
          <cell r="I3173">
            <v>44.696682637330298</v>
          </cell>
          <cell r="J3173">
            <v>59.703614500574297</v>
          </cell>
          <cell r="K3173">
            <v>32.003825421566603</v>
          </cell>
          <cell r="L3173">
            <v>26.2069938349991</v>
          </cell>
          <cell r="M3173">
            <v>15.0025527858313</v>
          </cell>
          <cell r="N3173">
            <v>5.0912216540660298</v>
          </cell>
          <cell r="O3173">
            <v>8.3854682800226197</v>
          </cell>
          <cell r="P3173">
            <v>5.7163552765310799</v>
          </cell>
          <cell r="Q3173">
            <v>11.4871706301592</v>
          </cell>
          <cell r="R3173">
            <v>3.1495142870364798</v>
          </cell>
          <cell r="S3173" t="e">
            <v>#N/A</v>
          </cell>
          <cell r="T3173" t="str">
            <v>hypothetical protein</v>
          </cell>
          <cell r="U3173" t="str">
            <v>IPR004328</v>
          </cell>
          <cell r="V3173" t="str">
            <v>BRO1 domain</v>
          </cell>
        </row>
        <row r="3174">
          <cell r="A3174" t="str">
            <v>UMAG_04393</v>
          </cell>
          <cell r="B3174">
            <v>3609</v>
          </cell>
          <cell r="C3174">
            <v>96.342125864613905</v>
          </cell>
          <cell r="D3174">
            <v>43.757323685536903</v>
          </cell>
          <cell r="E3174">
            <v>44.976990976444498</v>
          </cell>
          <cell r="F3174">
            <v>83.872831208495498</v>
          </cell>
          <cell r="G3174">
            <v>51.7693129753604</v>
          </cell>
          <cell r="H3174">
            <v>62.4833569043818</v>
          </cell>
          <cell r="I3174">
            <v>59.826277802975802</v>
          </cell>
          <cell r="J3174">
            <v>48.967846246226003</v>
          </cell>
          <cell r="K3174">
            <v>28.775421371201698</v>
          </cell>
          <cell r="L3174">
            <v>16.955814002933899</v>
          </cell>
          <cell r="M3174">
            <v>6.9588271727776796</v>
          </cell>
          <cell r="N3174">
            <v>4.3896808412125496</v>
          </cell>
          <cell r="O3174">
            <v>1.38412495594242</v>
          </cell>
          <cell r="P3174">
            <v>6.6083899305237201</v>
          </cell>
          <cell r="Q3174">
            <v>7.1039974573809204</v>
          </cell>
          <cell r="R3174">
            <v>9.8360146911433795</v>
          </cell>
          <cell r="S3174" t="e">
            <v>#N/A</v>
          </cell>
          <cell r="T3174" t="str">
            <v>hypothetical protein</v>
          </cell>
          <cell r="U3174" t="e">
            <v>#N/A</v>
          </cell>
          <cell r="V3174" t="e">
            <v>#N/A</v>
          </cell>
        </row>
        <row r="3175">
          <cell r="A3175" t="str">
            <v>UMAG_04394</v>
          </cell>
          <cell r="B3175">
            <v>4155</v>
          </cell>
          <cell r="C3175">
            <v>214.678817949288</v>
          </cell>
          <cell r="D3175">
            <v>238.38937676699501</v>
          </cell>
          <cell r="E3175">
            <v>258.63052693357901</v>
          </cell>
          <cell r="F3175">
            <v>333.72845311742202</v>
          </cell>
          <cell r="G3175">
            <v>317.14154021399401</v>
          </cell>
          <cell r="H3175">
            <v>347.98986177716</v>
          </cell>
          <cell r="I3175">
            <v>361.96512921137401</v>
          </cell>
          <cell r="J3175">
            <v>349.83986111882098</v>
          </cell>
          <cell r="K3175">
            <v>19.1047096573032</v>
          </cell>
          <cell r="L3175">
            <v>20.191939048877298</v>
          </cell>
          <cell r="M3175">
            <v>19.2718806676633</v>
          </cell>
          <cell r="N3175">
            <v>21.058353908202498</v>
          </cell>
          <cell r="O3175">
            <v>16.144779188921401</v>
          </cell>
          <cell r="P3175">
            <v>11.3072696010129</v>
          </cell>
          <cell r="Q3175">
            <v>3.7106950234673399</v>
          </cell>
          <cell r="R3175">
            <v>34.371962066952896</v>
          </cell>
          <cell r="S3175" t="e">
            <v>#N/A</v>
          </cell>
          <cell r="T3175" t="str">
            <v>probable P-type ATPase (amino-phospholipid-translocase)</v>
          </cell>
          <cell r="U3175" t="str">
            <v>IPR018303;IPR006539;IPR023214;IPR023299;IPR008250;IPR001757</v>
          </cell>
          <cell r="V3175" t="str">
            <v>P-type ATPase, phosphorylation site;P-type ATPase, subfamily IV;HAD-like domain;P-type ATPase, cytoplasmic domain N;P-type ATPase, A  domain;P-type ATPase</v>
          </cell>
        </row>
        <row r="3176">
          <cell r="A3176" t="str">
            <v>UMAG_04397</v>
          </cell>
          <cell r="B3176">
            <v>2775</v>
          </cell>
          <cell r="C3176">
            <v>196.68007119733201</v>
          </cell>
          <cell r="D3176">
            <v>162.456762877611</v>
          </cell>
          <cell r="E3176">
            <v>193.69759161024399</v>
          </cell>
          <cell r="F3176">
            <v>279.33830523116598</v>
          </cell>
          <cell r="G3176">
            <v>234.813918050903</v>
          </cell>
          <cell r="H3176">
            <v>237.65371295677201</v>
          </cell>
          <cell r="I3176">
            <v>215.186621012583</v>
          </cell>
          <cell r="J3176">
            <v>188.08236341290501</v>
          </cell>
          <cell r="K3176">
            <v>45.966908110569101</v>
          </cell>
          <cell r="L3176">
            <v>21.328565253363902</v>
          </cell>
          <cell r="M3176">
            <v>40.704512239045897</v>
          </cell>
          <cell r="N3176">
            <v>34.3815775694816</v>
          </cell>
          <cell r="O3176">
            <v>17.9944712166043</v>
          </cell>
          <cell r="P3176">
            <v>17.840601384171599</v>
          </cell>
          <cell r="Q3176">
            <v>6.9113755465325504</v>
          </cell>
          <cell r="R3176">
            <v>38.226089799316298</v>
          </cell>
          <cell r="S3176" t="e">
            <v>#N/A</v>
          </cell>
          <cell r="T3176" t="str">
            <v>related to importin beta-2 subunit (transportin)</v>
          </cell>
          <cell r="U3176" t="str">
            <v>IPR016024;IPR011989;IPR001494</v>
          </cell>
          <cell r="V3176" t="str">
            <v>Armadillo-type fold;Armadillo-like helical;Importin-beta, N-terminal domain</v>
          </cell>
        </row>
        <row r="3177">
          <cell r="A3177" t="str">
            <v>UMAG_04398</v>
          </cell>
          <cell r="B3177">
            <v>2115</v>
          </cell>
          <cell r="C3177">
            <v>234.50339891513099</v>
          </cell>
          <cell r="D3177">
            <v>221.16033333080401</v>
          </cell>
          <cell r="E3177">
            <v>213.44108100128099</v>
          </cell>
          <cell r="F3177">
            <v>259.66339876284297</v>
          </cell>
          <cell r="G3177">
            <v>217.958344407825</v>
          </cell>
          <cell r="H3177">
            <v>207.451964110381</v>
          </cell>
          <cell r="I3177">
            <v>210.11023738272601</v>
          </cell>
          <cell r="J3177">
            <v>197.35022542013499</v>
          </cell>
          <cell r="K3177">
            <v>27.8461683209078</v>
          </cell>
          <cell r="L3177">
            <v>49.315259033371298</v>
          </cell>
          <cell r="M3177">
            <v>25.3351516228492</v>
          </cell>
          <cell r="N3177">
            <v>1.5378245093036</v>
          </cell>
          <cell r="O3177">
            <v>37.424028388072003</v>
          </cell>
          <cell r="P3177">
            <v>14.0761248394132</v>
          </cell>
          <cell r="Q3177">
            <v>27.471220089394599</v>
          </cell>
          <cell r="R3177">
            <v>2.82284185495977</v>
          </cell>
          <cell r="S3177" t="str">
            <v>rrm8</v>
          </cell>
          <cell r="T3177" t="str">
            <v>related to RNA binding protein Nrd1 (Negative regulator of differentiation)</v>
          </cell>
          <cell r="U3177" t="str">
            <v>IPR000504;IPR012677</v>
          </cell>
          <cell r="V3177" t="str">
            <v>RNA recognition motif domain;Nucleotide-binding alpha-beta plait domain</v>
          </cell>
        </row>
        <row r="3178">
          <cell r="A3178" t="str">
            <v>UMAG_04399</v>
          </cell>
          <cell r="B3178">
            <v>969</v>
          </cell>
          <cell r="C3178">
            <v>159.84322206031999</v>
          </cell>
          <cell r="D3178">
            <v>302.52514963720398</v>
          </cell>
          <cell r="E3178">
            <v>365.36548351903201</v>
          </cell>
          <cell r="F3178">
            <v>100.12040987873</v>
          </cell>
          <cell r="G3178">
            <v>131.49192403839999</v>
          </cell>
          <cell r="H3178">
            <v>95.430709207756195</v>
          </cell>
          <cell r="I3178">
            <v>73.345027558482698</v>
          </cell>
          <cell r="J3178">
            <v>138.318884833255</v>
          </cell>
          <cell r="K3178">
            <v>83.470172578617706</v>
          </cell>
          <cell r="L3178">
            <v>165.454762744166</v>
          </cell>
          <cell r="M3178">
            <v>116.299549367853</v>
          </cell>
          <cell r="N3178">
            <v>21.188880127970702</v>
          </cell>
          <cell r="O3178">
            <v>53.277248838985997</v>
          </cell>
          <cell r="P3178">
            <v>19.6885056183161</v>
          </cell>
          <cell r="Q3178">
            <v>17.596532799839601</v>
          </cell>
          <cell r="R3178">
            <v>26.859528890828699</v>
          </cell>
          <cell r="S3178" t="e">
            <v>#N/A</v>
          </cell>
          <cell r="T3178" t="str">
            <v>probable succinate-fumarate transporter (mitochondrial)</v>
          </cell>
          <cell r="U3178" t="str">
            <v>IPR023395;IPR018108;IPR002067</v>
          </cell>
          <cell r="V3178" t="str">
            <v>Mitochondrial carrier domain;Mitochondrial substrate/solute carrier;Mitochondrial carrier protein</v>
          </cell>
        </row>
        <row r="3179">
          <cell r="A3179" t="str">
            <v>UMAG_04400</v>
          </cell>
          <cell r="B3179">
            <v>1620</v>
          </cell>
          <cell r="C3179">
            <v>697.39836408436099</v>
          </cell>
          <cell r="D3179">
            <v>2019.09475085129</v>
          </cell>
          <cell r="E3179">
            <v>1489.6338127417901</v>
          </cell>
          <cell r="F3179">
            <v>522.12774642699401</v>
          </cell>
          <cell r="G3179">
            <v>1134.8284118787401</v>
          </cell>
          <cell r="H3179">
            <v>1109.1647237514401</v>
          </cell>
          <cell r="I3179">
            <v>1602.6361078302</v>
          </cell>
          <cell r="J3179">
            <v>1882.0652195825501</v>
          </cell>
          <cell r="K3179">
            <v>160.920286644323</v>
          </cell>
          <cell r="L3179">
            <v>294.119360208697</v>
          </cell>
          <cell r="M3179">
            <v>297.26629785043701</v>
          </cell>
          <cell r="N3179">
            <v>31.878379477041602</v>
          </cell>
          <cell r="O3179">
            <v>59.266106558938198</v>
          </cell>
          <cell r="P3179">
            <v>55.064986688829698</v>
          </cell>
          <cell r="Q3179">
            <v>92.760667894054393</v>
          </cell>
          <cell r="R3179">
            <v>348.31703044077801</v>
          </cell>
          <cell r="S3179" t="str">
            <v>prb1</v>
          </cell>
          <cell r="T3179" t="str">
            <v>probable PRB1 - protease B</v>
          </cell>
          <cell r="U3179" t="str">
            <v>IPR009020;IPR023828;IPR023827;IPR022398;IPR015500;IPR000209;IPR010259</v>
          </cell>
          <cell r="V3179" t="str">
            <v>Proteinase inhibitor, propeptide;Peptidase S8, subtilisin, Ser-active site;Peptidase S8, subtilisin,  Asp-active site;Peptidase S8, subtilisin, His-active site;Peptidase S8, subtilisin-related;Peptidase S8/S53 domain;Peptidase S8 propeptide/proteinase inhibitor I9</v>
          </cell>
        </row>
        <row r="3180">
          <cell r="A3180" t="str">
            <v>UMAG_04401</v>
          </cell>
          <cell r="B3180">
            <v>1668</v>
          </cell>
          <cell r="C3180">
            <v>493.472519272917</v>
          </cell>
          <cell r="D3180">
            <v>266.72457258075298</v>
          </cell>
          <cell r="E3180">
            <v>283.57508062232199</v>
          </cell>
          <cell r="F3180">
            <v>413.98309974377798</v>
          </cell>
          <cell r="G3180">
            <v>356.50926317036101</v>
          </cell>
          <cell r="H3180">
            <v>347.582711408379</v>
          </cell>
          <cell r="I3180">
            <v>288.60901297056802</v>
          </cell>
          <cell r="J3180">
            <v>315.02399645570603</v>
          </cell>
          <cell r="K3180">
            <v>70.926414287950493</v>
          </cell>
          <cell r="L3180">
            <v>7.6750003460403402</v>
          </cell>
          <cell r="M3180">
            <v>59.159899318073798</v>
          </cell>
          <cell r="N3180">
            <v>48.640926279786797</v>
          </cell>
          <cell r="O3180">
            <v>33.185508109944301</v>
          </cell>
          <cell r="P3180">
            <v>40.175020910205198</v>
          </cell>
          <cell r="Q3180">
            <v>45.081049183242001</v>
          </cell>
          <cell r="R3180">
            <v>57.707795532853098</v>
          </cell>
          <cell r="S3180" t="str">
            <v>cct8</v>
          </cell>
          <cell r="T3180" t="str">
            <v>probable CCT8 - component of chaperonin-containing T-complex</v>
          </cell>
          <cell r="U3180" t="str">
            <v>IPR027409;IPR002423;IPR002194;IPR012721;IPR027413;IPR027410;IPR017998</v>
          </cell>
          <cell r="V3180" t="str">
            <v>GroEL-like apical domain;Chaperonin Cpn60/TCP-1;Chaperonin TCP-1, conserved site;T-complex protein 1, theta subunit;GroEL-like equatorial domain;TCP-1-like chaperonin intermediate domain;Chaperone tailless complex polypeptide 1 (TCP-1)</v>
          </cell>
        </row>
        <row r="3181">
          <cell r="A3181" t="str">
            <v>UMAG_04402</v>
          </cell>
          <cell r="B3181">
            <v>2133</v>
          </cell>
          <cell r="C3181">
            <v>31.809445735274601</v>
          </cell>
          <cell r="D3181">
            <v>28.089896791911301</v>
          </cell>
          <cell r="E3181">
            <v>48.297064569053099</v>
          </cell>
          <cell r="F3181">
            <v>65.773725992031302</v>
          </cell>
          <cell r="G3181">
            <v>54.439691012576702</v>
          </cell>
          <cell r="H3181">
            <v>45.950248768752999</v>
          </cell>
          <cell r="I3181">
            <v>34.913291379251199</v>
          </cell>
          <cell r="J3181">
            <v>38.035127283052702</v>
          </cell>
          <cell r="K3181">
            <v>5.1272923812886297</v>
          </cell>
          <cell r="L3181">
            <v>12.0677756192588</v>
          </cell>
          <cell r="M3181">
            <v>27.052398510020002</v>
          </cell>
          <cell r="N3181">
            <v>14.9754966208952</v>
          </cell>
          <cell r="O3181">
            <v>10.5913231755761</v>
          </cell>
          <cell r="P3181">
            <v>8.7719001650147597</v>
          </cell>
          <cell r="Q3181">
            <v>10.885228184558599</v>
          </cell>
          <cell r="R3181">
            <v>2.27038210659288</v>
          </cell>
          <cell r="S3181" t="e">
            <v>#N/A</v>
          </cell>
          <cell r="T3181" t="str">
            <v>related to MTO1 protein involved in mitochondrial tRNA modification</v>
          </cell>
          <cell r="U3181" t="str">
            <v>IPR020595;IPR004416;IPR002218;IPR026904</v>
          </cell>
          <cell r="V3181" t="str">
            <v>Glucose-inhibited division protein A-related, conserved site;Glucose-inhibited division protein A;Glucose-inhibited division protein A-related;GidA associated domain 3</v>
          </cell>
        </row>
        <row r="3182">
          <cell r="A3182" t="str">
            <v>UMAG_04404</v>
          </cell>
          <cell r="B3182">
            <v>1980</v>
          </cell>
          <cell r="C3182">
            <v>38.052557623431902</v>
          </cell>
          <cell r="D3182">
            <v>42.983445823726001</v>
          </cell>
          <cell r="E3182">
            <v>27.330011841238601</v>
          </cell>
          <cell r="F3182">
            <v>30.653901865542501</v>
          </cell>
          <cell r="G3182">
            <v>30.8478953508268</v>
          </cell>
          <cell r="H3182">
            <v>33.449057171754397</v>
          </cell>
          <cell r="I3182">
            <v>27.795743608242201</v>
          </cell>
          <cell r="J3182">
            <v>22.964571928015602</v>
          </cell>
          <cell r="K3182">
            <v>2.81423361458336</v>
          </cell>
          <cell r="L3182">
            <v>19.129318625905299</v>
          </cell>
          <cell r="M3182">
            <v>0.67982076684446502</v>
          </cell>
          <cell r="N3182">
            <v>6.3522504983118004</v>
          </cell>
          <cell r="O3182">
            <v>3.4744912613752401</v>
          </cell>
          <cell r="P3182">
            <v>1.97742896773074</v>
          </cell>
          <cell r="Q3182">
            <v>7.5730863020779404</v>
          </cell>
          <cell r="R3182">
            <v>2.0888440124512599</v>
          </cell>
          <cell r="S3182" t="e">
            <v>#N/A</v>
          </cell>
          <cell r="T3182" t="str">
            <v>hypothetical protein</v>
          </cell>
          <cell r="U3182" t="str">
            <v>IPR013948</v>
          </cell>
          <cell r="V3182" t="str">
            <v>DNA replication regulator Sld3</v>
          </cell>
        </row>
        <row r="3183">
          <cell r="A3183" t="str">
            <v>UMAG_04405</v>
          </cell>
          <cell r="B3183">
            <v>3186</v>
          </cell>
          <cell r="C3183">
            <v>255.90084201228501</v>
          </cell>
          <cell r="D3183">
            <v>262.17125481717898</v>
          </cell>
          <cell r="E3183">
            <v>305.32667862575801</v>
          </cell>
          <cell r="F3183">
            <v>539.49015433409704</v>
          </cell>
          <cell r="G3183">
            <v>503.89351883986302</v>
          </cell>
          <cell r="H3183">
            <v>401.97227005022802</v>
          </cell>
          <cell r="I3183">
            <v>360.04516161534298</v>
          </cell>
          <cell r="J3183">
            <v>274.05501764776898</v>
          </cell>
          <cell r="K3183">
            <v>71.858379870837297</v>
          </cell>
          <cell r="L3183">
            <v>100.307867007025</v>
          </cell>
          <cell r="M3183">
            <v>20.0231016294128</v>
          </cell>
          <cell r="N3183">
            <v>36.9379397992995</v>
          </cell>
          <cell r="O3183">
            <v>53.099839100192099</v>
          </cell>
          <cell r="P3183">
            <v>40.127017354074198</v>
          </cell>
          <cell r="Q3183">
            <v>25.077116822850499</v>
          </cell>
          <cell r="R3183">
            <v>23.311743057451601</v>
          </cell>
          <cell r="S3183" t="str">
            <v>gas1</v>
          </cell>
          <cell r="T3183" t="str">
            <v>alpha-glucosidase II precursor</v>
          </cell>
          <cell r="U3183" t="str">
            <v>IPR011013;IPR017853;IPR000322;IPR025887</v>
          </cell>
          <cell r="V3183" t="str">
            <v>Galactose mutarotase-like domain;Glycoside hydrolase superfamily;Glycoside hydrolase family 31;Glycoside hydrolase family 31, N-terminal domain</v>
          </cell>
        </row>
        <row r="3184">
          <cell r="A3184" t="str">
            <v>UMAG_04406</v>
          </cell>
          <cell r="B3184">
            <v>996</v>
          </cell>
          <cell r="C3184">
            <v>266.80975545957301</v>
          </cell>
          <cell r="D3184">
            <v>90.296828702904804</v>
          </cell>
          <cell r="E3184">
            <v>84.400373585430302</v>
          </cell>
          <cell r="F3184">
            <v>134.41660608526701</v>
          </cell>
          <cell r="G3184">
            <v>82.742955624640004</v>
          </cell>
          <cell r="H3184">
            <v>78.682773116401805</v>
          </cell>
          <cell r="I3184">
            <v>59.175909676328402</v>
          </cell>
          <cell r="J3184">
            <v>69.745474990645107</v>
          </cell>
          <cell r="K3184">
            <v>43.9064662799505</v>
          </cell>
          <cell r="L3184">
            <v>16.177107225822599</v>
          </cell>
          <cell r="M3184">
            <v>5.0476058661028604</v>
          </cell>
          <cell r="N3184">
            <v>8.8189469288867404</v>
          </cell>
          <cell r="O3184">
            <v>28.544044283370201</v>
          </cell>
          <cell r="P3184">
            <v>5.1009755217292296</v>
          </cell>
          <cell r="Q3184">
            <v>9.4936391825567803</v>
          </cell>
          <cell r="R3184">
            <v>11.3349768099109</v>
          </cell>
          <cell r="S3184" t="str">
            <v>dph5</v>
          </cell>
          <cell r="T3184" t="str">
            <v>probable DPH5 - diphthamide methyltransferase</v>
          </cell>
          <cell r="U3184" t="str">
            <v>IPR000878;IPR004551;IPR014776;IPR014777</v>
          </cell>
          <cell r="V3184" t="str">
            <v>Tetrapyrrole methylase;Diphthine synthase;Tetrapyrrole methylase, subdomain 2;Tetrapyrrole methylase, subdomain 1</v>
          </cell>
        </row>
        <row r="3185">
          <cell r="A3185" t="str">
            <v>UMAG_04407</v>
          </cell>
          <cell r="B3185">
            <v>4275</v>
          </cell>
          <cell r="C3185">
            <v>107.80323717221999</v>
          </cell>
          <cell r="D3185">
            <v>176.36032920243699</v>
          </cell>
          <cell r="E3185">
            <v>207.213170276672</v>
          </cell>
          <cell r="F3185">
            <v>280.99654847049101</v>
          </cell>
          <cell r="G3185">
            <v>259.91842105447898</v>
          </cell>
          <cell r="H3185">
            <v>223.28546102945401</v>
          </cell>
          <cell r="I3185">
            <v>218.258537551562</v>
          </cell>
          <cell r="J3185">
            <v>177.77919083179901</v>
          </cell>
          <cell r="K3185">
            <v>7.9992799969256598</v>
          </cell>
          <cell r="L3185">
            <v>7.8335076209344399</v>
          </cell>
          <cell r="M3185">
            <v>56.024543633636</v>
          </cell>
          <cell r="N3185">
            <v>5.8075101026892799</v>
          </cell>
          <cell r="O3185">
            <v>24.055258045157998</v>
          </cell>
          <cell r="P3185">
            <v>4.3799903760237298</v>
          </cell>
          <cell r="Q3185">
            <v>15.113426460042</v>
          </cell>
          <cell r="R3185">
            <v>29.096416210188199</v>
          </cell>
          <cell r="S3185" t="e">
            <v>#N/A</v>
          </cell>
          <cell r="T3185" t="str">
            <v>hypothetical protein</v>
          </cell>
          <cell r="U3185" t="str">
            <v>IPR012919</v>
          </cell>
          <cell r="V3185" t="str">
            <v>SUN domain</v>
          </cell>
        </row>
        <row r="3186">
          <cell r="A3186" t="str">
            <v>UMAG_04410</v>
          </cell>
          <cell r="B3186">
            <v>1752</v>
          </cell>
          <cell r="C3186">
            <v>125.429883670747</v>
          </cell>
          <cell r="D3186">
            <v>99.477564603763298</v>
          </cell>
          <cell r="E3186">
            <v>88.323222880586798</v>
          </cell>
          <cell r="F3186">
            <v>31.914683604469399</v>
          </cell>
          <cell r="G3186">
            <v>24.368953781192499</v>
          </cell>
          <cell r="H3186">
            <v>26.279069986917101</v>
          </cell>
          <cell r="I3186">
            <v>10.957649293030601</v>
          </cell>
          <cell r="J3186">
            <v>28.551123485520598</v>
          </cell>
          <cell r="K3186">
            <v>61.936287946128097</v>
          </cell>
          <cell r="L3186">
            <v>28.872910024785401</v>
          </cell>
          <cell r="M3186">
            <v>11.420875757737999</v>
          </cell>
          <cell r="N3186">
            <v>5.3844004700296599</v>
          </cell>
          <cell r="O3186">
            <v>13.342019301470801</v>
          </cell>
          <cell r="P3186">
            <v>11.729062087858701</v>
          </cell>
          <cell r="Q3186">
            <v>4.7762506573090402</v>
          </cell>
          <cell r="R3186">
            <v>8.2589479538473292</v>
          </cell>
          <cell r="S3186" t="e">
            <v>#N/A</v>
          </cell>
          <cell r="T3186" t="str">
            <v>probable siderophore iron transporter mirC</v>
          </cell>
          <cell r="U3186" t="str">
            <v>IPR020846;IPR011701</v>
          </cell>
          <cell r="V3186" t="str">
            <v>Major facilitator superfamily domain;Major facilitator superfamily</v>
          </cell>
        </row>
        <row r="3187">
          <cell r="A3187" t="str">
            <v>UMAG_04411</v>
          </cell>
          <cell r="B3187">
            <v>2463</v>
          </cell>
          <cell r="C3187">
            <v>80.008105718055305</v>
          </cell>
          <cell r="D3187">
            <v>76.031488876451704</v>
          </cell>
          <cell r="E3187">
            <v>80.849907544161695</v>
          </cell>
          <cell r="F3187">
            <v>78.674787145398398</v>
          </cell>
          <cell r="G3187">
            <v>97.872542220317101</v>
          </cell>
          <cell r="H3187">
            <v>82.385776482867101</v>
          </cell>
          <cell r="I3187">
            <v>79.136560615963802</v>
          </cell>
          <cell r="J3187">
            <v>101.044262142411</v>
          </cell>
          <cell r="K3187">
            <v>3.1166823753442801</v>
          </cell>
          <cell r="L3187">
            <v>18.647326023764101</v>
          </cell>
          <cell r="M3187">
            <v>8.9333308685477206</v>
          </cell>
          <cell r="N3187">
            <v>5.1920565888784598</v>
          </cell>
          <cell r="O3187">
            <v>18.374670873024701</v>
          </cell>
          <cell r="P3187">
            <v>4.2313764126472204</v>
          </cell>
          <cell r="Q3187">
            <v>6.6658616484360698</v>
          </cell>
          <cell r="R3187">
            <v>4.1858219007956601</v>
          </cell>
          <cell r="S3187" t="e">
            <v>#N/A</v>
          </cell>
          <cell r="T3187" t="str">
            <v>related to CEF1 - required during G2/M transition</v>
          </cell>
          <cell r="U3187" t="str">
            <v>IPR009057;IPR021786;IPR001005;IPR017930</v>
          </cell>
          <cell r="V3187" t="str">
            <v>Homeodomain-like;Domain of unknown function DUF3351;SANT/Myb domain;Myb domain</v>
          </cell>
        </row>
        <row r="3188">
          <cell r="A3188" t="str">
            <v>UMAG_04413</v>
          </cell>
          <cell r="B3188">
            <v>4116</v>
          </cell>
          <cell r="C3188">
            <v>187.39513007562601</v>
          </cell>
          <cell r="D3188">
            <v>202.23840744390699</v>
          </cell>
          <cell r="E3188">
            <v>213.796589266339</v>
          </cell>
          <cell r="F3188">
            <v>307.13608284210602</v>
          </cell>
          <cell r="G3188">
            <v>260.01697453400999</v>
          </cell>
          <cell r="H3188">
            <v>238.42160891603601</v>
          </cell>
          <cell r="I3188">
            <v>234.781651357203</v>
          </cell>
          <cell r="J3188">
            <v>201.296800288973</v>
          </cell>
          <cell r="K3188">
            <v>22.673717055153801</v>
          </cell>
          <cell r="L3188">
            <v>50.9357605548146</v>
          </cell>
          <cell r="M3188">
            <v>50.4682111458118</v>
          </cell>
          <cell r="N3188">
            <v>13.8363716719754</v>
          </cell>
          <cell r="O3188">
            <v>21.801860091238801</v>
          </cell>
          <cell r="P3188">
            <v>26.511023091550001</v>
          </cell>
          <cell r="Q3188">
            <v>20.2351999307127</v>
          </cell>
          <cell r="R3188">
            <v>4.0624065173740496</v>
          </cell>
          <cell r="S3188" t="e">
            <v>#N/A</v>
          </cell>
          <cell r="T3188" t="str">
            <v>related to transport protein USO1</v>
          </cell>
          <cell r="U3188" t="str">
            <v>IPR016024;IPR024095;IPR006953</v>
          </cell>
          <cell r="V3188" t="str">
            <v>Armadillo-type fold;Vesicle tethering protein p115-like;Vesicle tethering protein Uso1/P115-like , head domain</v>
          </cell>
        </row>
        <row r="3189">
          <cell r="A3189" t="str">
            <v>UMAG_04414</v>
          </cell>
          <cell r="B3189">
            <v>681</v>
          </cell>
          <cell r="C3189">
            <v>442.02637870637102</v>
          </cell>
          <cell r="D3189">
            <v>55.474941896379597</v>
          </cell>
          <cell r="E3189">
            <v>66.518035715355495</v>
          </cell>
          <cell r="F3189">
            <v>167.84235383294501</v>
          </cell>
          <cell r="G3189">
            <v>144.050525131613</v>
          </cell>
          <cell r="H3189">
            <v>120.849013367411</v>
          </cell>
          <cell r="I3189">
            <v>107.164968568768</v>
          </cell>
          <cell r="J3189">
            <v>136.85334137928101</v>
          </cell>
          <cell r="K3189">
            <v>65.908364208907102</v>
          </cell>
          <cell r="L3189">
            <v>14.395216028783301</v>
          </cell>
          <cell r="M3189">
            <v>41.068036096167504</v>
          </cell>
          <cell r="N3189">
            <v>23.442791558892299</v>
          </cell>
          <cell r="O3189">
            <v>5.8985847869462003</v>
          </cell>
          <cell r="P3189">
            <v>11.0209714491574</v>
          </cell>
          <cell r="Q3189">
            <v>20.945872113614499</v>
          </cell>
          <cell r="R3189">
            <v>19.1922750107029</v>
          </cell>
          <cell r="S3189" t="e">
            <v>#N/A</v>
          </cell>
          <cell r="T3189" t="str">
            <v>hypothetical protein</v>
          </cell>
          <cell r="U3189" t="e">
            <v>#N/A</v>
          </cell>
          <cell r="V3189" t="e">
            <v>#N/A</v>
          </cell>
        </row>
        <row r="3190">
          <cell r="A3190" t="str">
            <v>UMAG_04415</v>
          </cell>
          <cell r="B3190">
            <v>1167</v>
          </cell>
          <cell r="C3190">
            <v>47.743383186291901</v>
          </cell>
          <cell r="D3190">
            <v>75.712014992106603</v>
          </cell>
          <cell r="E3190">
            <v>64.301375929335606</v>
          </cell>
          <cell r="F3190">
            <v>118.587256773305</v>
          </cell>
          <cell r="G3190">
            <v>94.594877430712998</v>
          </cell>
          <cell r="H3190">
            <v>103.36561504364801</v>
          </cell>
          <cell r="I3190">
            <v>87.267784803641305</v>
          </cell>
          <cell r="J3190">
            <v>57.857289676199898</v>
          </cell>
          <cell r="K3190">
            <v>10.453573405443301</v>
          </cell>
          <cell r="L3190">
            <v>14.1225010562272</v>
          </cell>
          <cell r="M3190">
            <v>20.9137962671896</v>
          </cell>
          <cell r="N3190">
            <v>13.271292972283399</v>
          </cell>
          <cell r="O3190">
            <v>10.1315793078401</v>
          </cell>
          <cell r="P3190">
            <v>5.1418578826964598</v>
          </cell>
          <cell r="Q3190">
            <v>2.96892766281981</v>
          </cell>
          <cell r="R3190">
            <v>6.1186283842627498</v>
          </cell>
          <cell r="S3190" t="e">
            <v>#N/A</v>
          </cell>
          <cell r="T3190" t="str">
            <v>hypothetical protein</v>
          </cell>
          <cell r="U3190" t="str">
            <v>IPR012877;IPR011009;IPR004119</v>
          </cell>
          <cell r="V3190" t="str">
            <v>Uncharacterised  oxidoreductase Dhs-27;Protein kinase-like domain;Protein of unknown function DUF227</v>
          </cell>
        </row>
        <row r="3191">
          <cell r="A3191" t="str">
            <v>UMAG_04416</v>
          </cell>
          <cell r="B3191">
            <v>1677</v>
          </cell>
          <cell r="C3191">
            <v>209.713928656131</v>
          </cell>
          <cell r="D3191">
            <v>94.335529187756407</v>
          </cell>
          <cell r="E3191">
            <v>121.54357467418301</v>
          </cell>
          <cell r="F3191">
            <v>170.66947459337999</v>
          </cell>
          <cell r="G3191">
            <v>141.47698268452001</v>
          </cell>
          <cell r="H3191">
            <v>123.669227378467</v>
          </cell>
          <cell r="I3191">
            <v>118.56440374523</v>
          </cell>
          <cell r="J3191">
            <v>102.53662444868399</v>
          </cell>
          <cell r="K3191">
            <v>13.3557369138148</v>
          </cell>
          <cell r="L3191">
            <v>29.803459202053102</v>
          </cell>
          <cell r="M3191">
            <v>36.8188396757064</v>
          </cell>
          <cell r="N3191">
            <v>49.954870338088902</v>
          </cell>
          <cell r="O3191">
            <v>21.234718016087299</v>
          </cell>
          <cell r="P3191">
            <v>8.7944428949990296</v>
          </cell>
          <cell r="Q3191">
            <v>8.4607036645572595</v>
          </cell>
          <cell r="R3191">
            <v>20.920872594193799</v>
          </cell>
          <cell r="S3191" t="str">
            <v>pob3</v>
          </cell>
          <cell r="T3191" t="str">
            <v>probable POB3 - protein that binds to DNA polymerase I</v>
          </cell>
          <cell r="U3191" t="str">
            <v>IPR024954;IPR000969;IPR011993;IPR013719</v>
          </cell>
          <cell r="V3191" t="str">
            <v>SSRP1 domain;Structure-specific recognition protein;Pleckstrin homology-like domain;Domain of unknown function DUF1747</v>
          </cell>
        </row>
        <row r="3192">
          <cell r="A3192" t="str">
            <v>UMAG_04417</v>
          </cell>
          <cell r="B3192">
            <v>1680</v>
          </cell>
          <cell r="C3192">
            <v>311.32258617950299</v>
          </cell>
          <cell r="D3192">
            <v>130.422306833345</v>
          </cell>
          <cell r="E3192">
            <v>296.09351017952599</v>
          </cell>
          <cell r="F3192">
            <v>422.08052799630599</v>
          </cell>
          <cell r="G3192">
            <v>282.19038327251502</v>
          </cell>
          <cell r="H3192">
            <v>223.525681776526</v>
          </cell>
          <cell r="I3192">
            <v>168.54815242049199</v>
          </cell>
          <cell r="J3192">
            <v>166.90253555408501</v>
          </cell>
          <cell r="K3192">
            <v>54.806725658571899</v>
          </cell>
          <cell r="L3192">
            <v>9.4504003146981503</v>
          </cell>
          <cell r="M3192">
            <v>38.590038935219802</v>
          </cell>
          <cell r="N3192">
            <v>42.236512387073702</v>
          </cell>
          <cell r="O3192">
            <v>8.7380066488230597</v>
          </cell>
          <cell r="P3192">
            <v>23.570029782155601</v>
          </cell>
          <cell r="Q3192">
            <v>24.427308684562</v>
          </cell>
          <cell r="R3192">
            <v>24.492598858008002</v>
          </cell>
          <cell r="S3192" t="str">
            <v>crn1</v>
          </cell>
          <cell r="T3192" t="str">
            <v>probable CRN1 - a coronin</v>
          </cell>
          <cell r="U3192" t="str">
            <v>IPR015505;IPR017986;IPR015049;IPR015943;IPR015048;IPR001680</v>
          </cell>
          <cell r="V3192" t="str">
            <v>Coronin;WD40-repeat-containing domain;Domain of unknown function DUF1900;WD40/YVTN repeat-like-containing domain;Domain of unknown function DUF1899;WD40 repeat</v>
          </cell>
        </row>
        <row r="3193">
          <cell r="A3193" t="str">
            <v>UMAG_04419</v>
          </cell>
          <cell r="B3193">
            <v>1971</v>
          </cell>
          <cell r="C3193">
            <v>188.53860237232701</v>
          </cell>
          <cell r="D3193">
            <v>160.66542037339701</v>
          </cell>
          <cell r="E3193">
            <v>148.56563862197399</v>
          </cell>
          <cell r="F3193">
            <v>107.870347032911</v>
          </cell>
          <cell r="G3193">
            <v>308.176507052337</v>
          </cell>
          <cell r="H3193">
            <v>139.02782170875</v>
          </cell>
          <cell r="I3193">
            <v>58.461417311938298</v>
          </cell>
          <cell r="J3193">
            <v>92.869006096160305</v>
          </cell>
          <cell r="K3193">
            <v>44.6096773592934</v>
          </cell>
          <cell r="L3193">
            <v>31.355927722506799</v>
          </cell>
          <cell r="M3193">
            <v>32.649523560120301</v>
          </cell>
          <cell r="N3193">
            <v>16.986239226120301</v>
          </cell>
          <cell r="O3193">
            <v>36.5351580323318</v>
          </cell>
          <cell r="P3193">
            <v>26.8899840470377</v>
          </cell>
          <cell r="Q3193">
            <v>11.762301104813501</v>
          </cell>
          <cell r="R3193">
            <v>19.817925078399</v>
          </cell>
          <cell r="S3193" t="e">
            <v>#N/A</v>
          </cell>
          <cell r="T3193" t="str">
            <v>related to CSR1 - phosphatidylinositol transfer protein</v>
          </cell>
          <cell r="U3193" t="str">
            <v>IPR001251;IPR011074</v>
          </cell>
          <cell r="V3193" t="str">
            <v>CRAL-TRIO domain;CRAL/TRIO, N-terminal domain</v>
          </cell>
        </row>
        <row r="3194">
          <cell r="A3194" t="str">
            <v>UMAG_04420</v>
          </cell>
          <cell r="B3194">
            <v>1344</v>
          </cell>
          <cell r="C3194">
            <v>62.515224956118999</v>
          </cell>
          <cell r="D3194">
            <v>110.955888601517</v>
          </cell>
          <cell r="E3194">
            <v>82.332647021050505</v>
          </cell>
          <cell r="F3194">
            <v>39.668897690848503</v>
          </cell>
          <cell r="G3194">
            <v>502.79475527250997</v>
          </cell>
          <cell r="H3194">
            <v>458.98965749629502</v>
          </cell>
          <cell r="I3194">
            <v>155.81569641031501</v>
          </cell>
          <cell r="J3194">
            <v>194.06731467560201</v>
          </cell>
          <cell r="K3194">
            <v>11.788711386474301</v>
          </cell>
          <cell r="L3194">
            <v>43.759200364085601</v>
          </cell>
          <cell r="M3194">
            <v>11.629657107445301</v>
          </cell>
          <cell r="N3194">
            <v>8.5374915498759307</v>
          </cell>
          <cell r="O3194">
            <v>163.81345189490099</v>
          </cell>
          <cell r="P3194">
            <v>166.822932846773</v>
          </cell>
          <cell r="Q3194">
            <v>18.525736498346902</v>
          </cell>
          <cell r="R3194">
            <v>164.19647148072599</v>
          </cell>
          <cell r="S3194" t="e">
            <v>#N/A</v>
          </cell>
          <cell r="T3194" t="str">
            <v>related to ECM31 - 3-methyl-2-oxobutanoate hydroxymethyltransferase</v>
          </cell>
          <cell r="U3194" t="str">
            <v>IPR003700;IPR015813</v>
          </cell>
          <cell r="V3194" t="str">
            <v>Ketopantoate hydroxymethyltransferase;Pyruvate/Phosphoenolpyruvate kinase-like domain</v>
          </cell>
        </row>
        <row r="3195">
          <cell r="A3195" t="str">
            <v>UMAG_04421</v>
          </cell>
          <cell r="B3195">
            <v>951</v>
          </cell>
          <cell r="C3195">
            <v>22.163040242847501</v>
          </cell>
          <cell r="D3195">
            <v>21.864492814747699</v>
          </cell>
          <cell r="E3195">
            <v>19.023453914730599</v>
          </cell>
          <cell r="F3195">
            <v>16.562797233174599</v>
          </cell>
          <cell r="G3195">
            <v>29.990913442994199</v>
          </cell>
          <cell r="H3195">
            <v>25.627775811470901</v>
          </cell>
          <cell r="I3195">
            <v>26.9176170923614</v>
          </cell>
          <cell r="J3195">
            <v>31.154235877821101</v>
          </cell>
          <cell r="K3195">
            <v>1.2286782572121699</v>
          </cell>
          <cell r="L3195">
            <v>2.1808164941546302</v>
          </cell>
          <cell r="M3195">
            <v>1.6841889717407299</v>
          </cell>
          <cell r="N3195">
            <v>3.6293390710946798</v>
          </cell>
          <cell r="O3195">
            <v>15.435110320098399</v>
          </cell>
          <cell r="P3195">
            <v>5.4974445750087302</v>
          </cell>
          <cell r="Q3195">
            <v>4.3239390352309703</v>
          </cell>
          <cell r="R3195">
            <v>4.5818929093452097</v>
          </cell>
          <cell r="S3195" t="e">
            <v>#N/A</v>
          </cell>
          <cell r="T3195" t="str">
            <v>hypothetical protein</v>
          </cell>
          <cell r="U3195" t="str">
            <v>IPR001138</v>
          </cell>
          <cell r="V3195" t="str">
            <v>Zn(2)-C6 fungal-type DNA-binding domain</v>
          </cell>
        </row>
        <row r="3196">
          <cell r="A3196" t="str">
            <v>UMAG_04422</v>
          </cell>
          <cell r="B3196">
            <v>1896</v>
          </cell>
          <cell r="C3196">
            <v>0.81131776760233199</v>
          </cell>
          <cell r="D3196">
            <v>862.49268064098601</v>
          </cell>
          <cell r="E3196">
            <v>3341.8911328747599</v>
          </cell>
          <cell r="F3196">
            <v>27259.366152778301</v>
          </cell>
          <cell r="G3196">
            <v>12074.9324870813</v>
          </cell>
          <cell r="H3196">
            <v>3782.8335938579298</v>
          </cell>
          <cell r="I3196">
            <v>1413.96169067351</v>
          </cell>
          <cell r="J3196">
            <v>1122.6706118447901</v>
          </cell>
          <cell r="K3196">
            <v>1.7540300258723E-2</v>
          </cell>
          <cell r="L3196">
            <v>523.58017946606003</v>
          </cell>
          <cell r="M3196">
            <v>1461.20740908479</v>
          </cell>
          <cell r="N3196">
            <v>1881.50640450625</v>
          </cell>
          <cell r="O3196">
            <v>1746.7003608779501</v>
          </cell>
          <cell r="P3196">
            <v>850.35778587511595</v>
          </cell>
          <cell r="Q3196">
            <v>104.222806023065</v>
          </cell>
          <cell r="R3196">
            <v>381.84174824104099</v>
          </cell>
          <cell r="S3196" t="e">
            <v>#N/A</v>
          </cell>
          <cell r="T3196" t="str">
            <v>related to endo-1</v>
          </cell>
          <cell r="U3196" t="str">
            <v>IPR017853;IPR013781;IPR001000</v>
          </cell>
          <cell r="V3196" t="str">
            <v>Glycoside hydrolase superfamily;Glycoside hydrolase, catalytic domain;Glycoside hydrolase, family 10</v>
          </cell>
        </row>
        <row r="3197">
          <cell r="A3197" t="str">
            <v>UMAG_04423</v>
          </cell>
          <cell r="B3197">
            <v>3663</v>
          </cell>
          <cell r="C3197">
            <v>151.807485386775</v>
          </cell>
          <cell r="D3197">
            <v>158.051895581331</v>
          </cell>
          <cell r="E3197">
            <v>183.48118484831201</v>
          </cell>
          <cell r="F3197">
            <v>228.90832949914</v>
          </cell>
          <cell r="G3197">
            <v>180.036202193625</v>
          </cell>
          <cell r="H3197">
            <v>189.803069409226</v>
          </cell>
          <cell r="I3197">
            <v>148.018169995352</v>
          </cell>
          <cell r="J3197">
            <v>134.392830483739</v>
          </cell>
          <cell r="K3197">
            <v>15.7421545440987</v>
          </cell>
          <cell r="L3197">
            <v>28.719498905682801</v>
          </cell>
          <cell r="M3197">
            <v>45.003628709047703</v>
          </cell>
          <cell r="N3197">
            <v>19.360956880514902</v>
          </cell>
          <cell r="O3197">
            <v>16.8900087643521</v>
          </cell>
          <cell r="P3197">
            <v>9.2728726253725906</v>
          </cell>
          <cell r="Q3197">
            <v>7.5652572604610899</v>
          </cell>
          <cell r="R3197">
            <v>19.3678274308235</v>
          </cell>
          <cell r="S3197" t="e">
            <v>#N/A</v>
          </cell>
          <cell r="T3197" t="str">
            <v>related to potassium transporter TRK-1</v>
          </cell>
          <cell r="U3197" t="str">
            <v>IPR004773;IPR003445</v>
          </cell>
          <cell r="V3197" t="str">
            <v>Potassium transport protein, high-affinity;Cation transporter</v>
          </cell>
        </row>
        <row r="3198">
          <cell r="A3198" t="str">
            <v>UMAG_04424</v>
          </cell>
          <cell r="B3198">
            <v>546</v>
          </cell>
          <cell r="C3198">
            <v>37.042033979008202</v>
          </cell>
          <cell r="D3198">
            <v>43.475314921605602</v>
          </cell>
          <cell r="E3198">
            <v>40.220899091205197</v>
          </cell>
          <cell r="F3198">
            <v>44.033752078638599</v>
          </cell>
          <cell r="G3198">
            <v>32.234058112065398</v>
          </cell>
          <cell r="H3198">
            <v>30.0006108066931</v>
          </cell>
          <cell r="I3198">
            <v>23.897620162693698</v>
          </cell>
          <cell r="J3198">
            <v>32.690932038900499</v>
          </cell>
          <cell r="K3198">
            <v>7.4004890722319896</v>
          </cell>
          <cell r="L3198">
            <v>29.8330619938674</v>
          </cell>
          <cell r="M3198">
            <v>19.6655438755554</v>
          </cell>
          <cell r="N3198">
            <v>7.4269748681992303</v>
          </cell>
          <cell r="O3198">
            <v>9.5287856079488495</v>
          </cell>
          <cell r="P3198">
            <v>8.3184278962429605</v>
          </cell>
          <cell r="Q3198">
            <v>6.7173502104486396</v>
          </cell>
          <cell r="R3198">
            <v>4.4554507552829401</v>
          </cell>
          <cell r="S3198" t="e">
            <v>#N/A</v>
          </cell>
          <cell r="T3198" t="str">
            <v>hypothetical protein</v>
          </cell>
          <cell r="U3198" t="e">
            <v>#N/A</v>
          </cell>
          <cell r="V3198" t="e">
            <v>#N/A</v>
          </cell>
        </row>
        <row r="3199">
          <cell r="A3199" t="str">
            <v>UMAG_04426</v>
          </cell>
          <cell r="B3199">
            <v>1245</v>
          </cell>
          <cell r="C3199">
            <v>161.12157748281001</v>
          </cell>
          <cell r="D3199">
            <v>223.692066952658</v>
          </cell>
          <cell r="E3199">
            <v>211.63351864211401</v>
          </cell>
          <cell r="F3199">
            <v>157.57542870812</v>
          </cell>
          <cell r="G3199">
            <v>194.419260267597</v>
          </cell>
          <cell r="H3199">
            <v>179.24710355729599</v>
          </cell>
          <cell r="I3199">
            <v>185.95595393910301</v>
          </cell>
          <cell r="J3199">
            <v>240.47144310042299</v>
          </cell>
          <cell r="K3199">
            <v>10.6063868538174</v>
          </cell>
          <cell r="L3199">
            <v>20.644018752780902</v>
          </cell>
          <cell r="M3199">
            <v>19.781982390144101</v>
          </cell>
          <cell r="N3199">
            <v>17.138890751783901</v>
          </cell>
          <cell r="O3199">
            <v>12.594194391239199</v>
          </cell>
          <cell r="P3199">
            <v>19.007966769273001</v>
          </cell>
          <cell r="Q3199">
            <v>7.5415831697667102</v>
          </cell>
          <cell r="R3199">
            <v>35.635953686386401</v>
          </cell>
          <cell r="S3199" t="e">
            <v>#N/A</v>
          </cell>
          <cell r="T3199" t="str">
            <v>hypothetical protein</v>
          </cell>
          <cell r="U3199" t="str">
            <v>IPR005097;IPR016040</v>
          </cell>
          <cell r="V3199" t="str">
            <v>Saccharopine dehydrogenase / Homospermidine synthase;NAD(P)-binding domain</v>
          </cell>
        </row>
        <row r="3200">
          <cell r="A3200" t="str">
            <v>UMAG_04427</v>
          </cell>
          <cell r="B3200">
            <v>2436</v>
          </cell>
          <cell r="C3200">
            <v>40.494452362345299</v>
          </cell>
          <cell r="D3200">
            <v>71.065726307923697</v>
          </cell>
          <cell r="E3200">
            <v>84.612902980158594</v>
          </cell>
          <cell r="F3200">
            <v>62.1451708135858</v>
          </cell>
          <cell r="G3200">
            <v>70.6862600138586</v>
          </cell>
          <cell r="H3200">
            <v>59.406000538703097</v>
          </cell>
          <cell r="I3200">
            <v>88.074732399214696</v>
          </cell>
          <cell r="J3200">
            <v>71.680032902499406</v>
          </cell>
          <cell r="K3200">
            <v>6.2171534263267096</v>
          </cell>
          <cell r="L3200">
            <v>47.960986397826602</v>
          </cell>
          <cell r="M3200">
            <v>10.114256638178301</v>
          </cell>
          <cell r="N3200">
            <v>4.7078864429433702</v>
          </cell>
          <cell r="O3200">
            <v>8.9133618108056307</v>
          </cell>
          <cell r="P3200">
            <v>5.9945642668546304</v>
          </cell>
          <cell r="Q3200">
            <v>21.363141588612301</v>
          </cell>
          <cell r="R3200">
            <v>17.763289783867702</v>
          </cell>
          <cell r="S3200" t="e">
            <v>#N/A</v>
          </cell>
          <cell r="T3200" t="str">
            <v>hypothetical protein</v>
          </cell>
          <cell r="U3200" t="e">
            <v>#N/A</v>
          </cell>
          <cell r="V3200" t="e">
            <v>#N/A</v>
          </cell>
        </row>
        <row r="3201">
          <cell r="A3201" t="str">
            <v>UMAG_04428</v>
          </cell>
          <cell r="B3201">
            <v>657</v>
          </cell>
          <cell r="C3201">
            <v>74.209936521623504</v>
          </cell>
          <cell r="D3201">
            <v>35.005775961717703</v>
          </cell>
          <cell r="E3201">
            <v>42.2180870660845</v>
          </cell>
          <cell r="F3201">
            <v>56.080855698823697</v>
          </cell>
          <cell r="G3201">
            <v>48.093284752853698</v>
          </cell>
          <cell r="H3201">
            <v>43.897538761968597</v>
          </cell>
          <cell r="I3201">
            <v>31.491633867528002</v>
          </cell>
          <cell r="J3201">
            <v>33.744660436041698</v>
          </cell>
          <cell r="K3201">
            <v>2.4261001971810501</v>
          </cell>
          <cell r="L3201">
            <v>11.5861136547556</v>
          </cell>
          <cell r="M3201">
            <v>19.732036225337499</v>
          </cell>
          <cell r="N3201">
            <v>2.5571398837914501</v>
          </cell>
          <cell r="O3201">
            <v>18.214178488344</v>
          </cell>
          <cell r="P3201">
            <v>1.6098179665149599</v>
          </cell>
          <cell r="Q3201">
            <v>5.8130428940321304</v>
          </cell>
          <cell r="R3201">
            <v>12.093379958012401</v>
          </cell>
          <cell r="S3201" t="e">
            <v>#N/A</v>
          </cell>
          <cell r="T3201" t="str">
            <v>related to YFH1 - mitochondrial matrix iron chaperone</v>
          </cell>
          <cell r="U3201" t="str">
            <v>IPR020895;IPR002908</v>
          </cell>
          <cell r="V3201" t="str">
            <v>Frataxin conserved site;Frataxin/CyaY</v>
          </cell>
        </row>
        <row r="3202">
          <cell r="A3202" t="str">
            <v>UMAG_04429</v>
          </cell>
          <cell r="B3202">
            <v>1296</v>
          </cell>
          <cell r="C3202">
            <v>261.26149089284701</v>
          </cell>
          <cell r="D3202">
            <v>128.175804973335</v>
          </cell>
          <cell r="E3202">
            <v>133.29425950572099</v>
          </cell>
          <cell r="F3202">
            <v>210.579908786278</v>
          </cell>
          <cell r="G3202">
            <v>239.72664347505599</v>
          </cell>
          <cell r="H3202">
            <v>177.22759042730601</v>
          </cell>
          <cell r="I3202">
            <v>133.99173710932999</v>
          </cell>
          <cell r="J3202">
            <v>157.53405990000499</v>
          </cell>
          <cell r="K3202">
            <v>8.4382472728358699</v>
          </cell>
          <cell r="L3202">
            <v>20.260103455548901</v>
          </cell>
          <cell r="M3202">
            <v>2.8309820508949599</v>
          </cell>
          <cell r="N3202">
            <v>26.0817336552265</v>
          </cell>
          <cell r="O3202">
            <v>6.2786017938665699</v>
          </cell>
          <cell r="P3202">
            <v>14.9452833689021</v>
          </cell>
          <cell r="Q3202">
            <v>15.2419591442127</v>
          </cell>
          <cell r="R3202">
            <v>17.6331801122173</v>
          </cell>
          <cell r="S3202" t="e">
            <v>#N/A</v>
          </cell>
          <cell r="T3202" t="str">
            <v>probable histidinol-phosphate transaminase</v>
          </cell>
          <cell r="U3202" t="str">
            <v>IPR015424;IPR001917;IPR005861;IPR015421;IPR004839;IPR015422</v>
          </cell>
          <cell r="V3202" t="str">
            <v>Pyridoxal phosphate-dependent transferase;Aminotransferase, class-II, pyridoxal-phosphate binding site;Histidinol-phosphate aminotransferase family;Pyridoxal phosphate-dependent transferase, major region, subdomain 1;Aminotransferase, class I/classII;Pyridoxal phosphate-dependent transferase, major region, subdomain 2</v>
          </cell>
        </row>
        <row r="3203">
          <cell r="A3203" t="str">
            <v>UMAG_04430</v>
          </cell>
          <cell r="B3203">
            <v>855</v>
          </cell>
          <cell r="C3203">
            <v>243.46821978341899</v>
          </cell>
          <cell r="D3203">
            <v>314.74205176904502</v>
          </cell>
          <cell r="E3203">
            <v>256.16057091988301</v>
          </cell>
          <cell r="F3203">
            <v>230.411556106072</v>
          </cell>
          <cell r="G3203">
            <v>308.33791229748999</v>
          </cell>
          <cell r="H3203">
            <v>283.81925042208201</v>
          </cell>
          <cell r="I3203">
            <v>302.08099306263</v>
          </cell>
          <cell r="J3203">
            <v>337.19361716839001</v>
          </cell>
          <cell r="K3203">
            <v>32.956926107355997</v>
          </cell>
          <cell r="L3203">
            <v>56.748622161862102</v>
          </cell>
          <cell r="M3203">
            <v>50.764423909304199</v>
          </cell>
          <cell r="N3203">
            <v>20.269254878857701</v>
          </cell>
          <cell r="O3203">
            <v>21.132970861468699</v>
          </cell>
          <cell r="P3203">
            <v>33.345656638475297</v>
          </cell>
          <cell r="Q3203">
            <v>10.6702881230025</v>
          </cell>
          <cell r="R3203">
            <v>34.473318196487398</v>
          </cell>
          <cell r="S3203" t="e">
            <v>#N/A</v>
          </cell>
          <cell r="T3203" t="str">
            <v>probable esterase D</v>
          </cell>
          <cell r="U3203" t="str">
            <v>IPR029058;IPR014186;IPR000801</v>
          </cell>
          <cell r="V3203" t="str">
            <v>Alpha/Beta hydrolase fold;S-formylglutathione hydrolase;Putative esterase</v>
          </cell>
        </row>
        <row r="3204">
          <cell r="A3204" t="str">
            <v>UMAG_04433</v>
          </cell>
          <cell r="B3204">
            <v>2487</v>
          </cell>
          <cell r="C3204">
            <v>0.496789874177818</v>
          </cell>
          <cell r="D3204">
            <v>0</v>
          </cell>
          <cell r="E3204">
            <v>1.1520366821752499</v>
          </cell>
          <cell r="F3204">
            <v>0.44285639523903397</v>
          </cell>
          <cell r="G3204">
            <v>0</v>
          </cell>
          <cell r="H3204">
            <v>0</v>
          </cell>
          <cell r="I3204">
            <v>0.46586798477716701</v>
          </cell>
          <cell r="J3204">
            <v>1.03516884717036</v>
          </cell>
          <cell r="K3204">
            <v>0.33181060708245302</v>
          </cell>
          <cell r="L3204">
            <v>0</v>
          </cell>
          <cell r="M3204">
            <v>1.9953860657106099</v>
          </cell>
          <cell r="N3204">
            <v>0.76704977701081001</v>
          </cell>
          <cell r="O3204">
            <v>0</v>
          </cell>
          <cell r="P3204">
            <v>0</v>
          </cell>
          <cell r="Q3204">
            <v>0.80690701925377695</v>
          </cell>
          <cell r="R3204">
            <v>0.94670826270929398</v>
          </cell>
          <cell r="S3204" t="str">
            <v>hum3</v>
          </cell>
          <cell r="T3204" t="str">
            <v>hydrophobin 3</v>
          </cell>
          <cell r="U3204" t="str">
            <v>IPR001338</v>
          </cell>
          <cell r="V3204" t="str">
            <v>Hydrophobin</v>
          </cell>
        </row>
        <row r="3205">
          <cell r="A3205" t="str">
            <v>UMAG_04441</v>
          </cell>
          <cell r="B3205">
            <v>1053</v>
          </cell>
          <cell r="C3205">
            <v>280.03576406342802</v>
          </cell>
          <cell r="D3205">
            <v>235.29159918476299</v>
          </cell>
          <cell r="E3205">
            <v>200.52034755588599</v>
          </cell>
          <cell r="F3205">
            <v>231.87427454130301</v>
          </cell>
          <cell r="G3205">
            <v>340.01731362663702</v>
          </cell>
          <cell r="H3205">
            <v>378.04550739131997</v>
          </cell>
          <cell r="I3205">
            <v>392.81604053295399</v>
          </cell>
          <cell r="J3205">
            <v>333.10727739064703</v>
          </cell>
          <cell r="K3205">
            <v>56.515856327848603</v>
          </cell>
          <cell r="L3205">
            <v>16.046970968633499</v>
          </cell>
          <cell r="M3205">
            <v>28.0626257323072</v>
          </cell>
          <cell r="N3205">
            <v>12.176123375824799</v>
          </cell>
          <cell r="O3205">
            <v>14.5022989127977</v>
          </cell>
          <cell r="P3205">
            <v>18.035298811645401</v>
          </cell>
          <cell r="Q3205">
            <v>59.284917884518698</v>
          </cell>
          <cell r="R3205">
            <v>35.695772355647698</v>
          </cell>
          <cell r="S3205" t="e">
            <v>#N/A</v>
          </cell>
          <cell r="T3205" t="str">
            <v>related to 17-beta-hydroxysteroid dehydrogenase</v>
          </cell>
          <cell r="U3205" t="str">
            <v>IPR027533;IPR020904;IPR002198;IPR016040;IPR002347</v>
          </cell>
          <cell r="V3205" t="str">
            <v>Very-long-chain 3-oxoacyl-CoA reductase, fungal;Short-chain dehydrogenase/reductase, conserved site;Short-chain dehydrogenase/reductase SDR;NAD(P)-binding domain;Glucose/ribitol dehydrogenase</v>
          </cell>
        </row>
        <row r="3206">
          <cell r="A3206" t="str">
            <v>UMAG_04442</v>
          </cell>
          <cell r="B3206">
            <v>1752</v>
          </cell>
          <cell r="C3206">
            <v>580.89880233132203</v>
          </cell>
          <cell r="D3206">
            <v>388.64063071212598</v>
          </cell>
          <cell r="E3206">
            <v>457.13184523954698</v>
          </cell>
          <cell r="F3206">
            <v>653.13739447203204</v>
          </cell>
          <cell r="G3206">
            <v>460.561652737023</v>
          </cell>
          <cell r="H3206">
            <v>387.23073472530098</v>
          </cell>
          <cell r="I3206">
            <v>327.684226171641</v>
          </cell>
          <cell r="J3206">
            <v>310.46719584882499</v>
          </cell>
          <cell r="K3206">
            <v>72.964161493176206</v>
          </cell>
          <cell r="L3206">
            <v>60.993242861990602</v>
          </cell>
          <cell r="M3206">
            <v>68.223150400874204</v>
          </cell>
          <cell r="N3206">
            <v>23.904344033157599</v>
          </cell>
          <cell r="O3206">
            <v>93.304075730382493</v>
          </cell>
          <cell r="P3206">
            <v>46.533978725191901</v>
          </cell>
          <cell r="Q3206">
            <v>10.4466743357619</v>
          </cell>
          <cell r="R3206">
            <v>20.412514881094701</v>
          </cell>
          <cell r="S3206" t="str">
            <v>ded81</v>
          </cell>
          <cell r="T3206" t="str">
            <v>probable DED81 - asparaginyl-tRNA-synthetase</v>
          </cell>
          <cell r="U3206" t="str">
            <v>IPR012340;IPR018150;IPR004522;IPR004364;IPR002312;IPR004365;IPR006195</v>
          </cell>
          <cell r="V3206" t="str">
            <v>Nucleic acid-binding, OB-fold;Aminoacyl-tRNA synthetase, class II (D/K/N)-like;Asparagine-tRNA ligase;Aminoacyl-tRNA synthetase, class II (D/K/N);Aspartyl/Asparaginyl-tRNA synthetase, class IIb;OB-fold nucleic acid binding domain, AA-tRNA synthetase-type;Aminoacyl-tRNA synthetase, class II</v>
          </cell>
        </row>
        <row r="3207">
          <cell r="A3207" t="str">
            <v>UMAG_04443</v>
          </cell>
          <cell r="B3207">
            <v>7983</v>
          </cell>
          <cell r="C3207">
            <v>332.653427516036</v>
          </cell>
          <cell r="D3207">
            <v>229.911466121064</v>
          </cell>
          <cell r="E3207">
            <v>250.92185286228499</v>
          </cell>
          <cell r="F3207">
            <v>332.88233312051699</v>
          </cell>
          <cell r="G3207">
            <v>227.829637214142</v>
          </cell>
          <cell r="H3207">
            <v>199.768084171292</v>
          </cell>
          <cell r="I3207">
            <v>168.995630297643</v>
          </cell>
          <cell r="J3207">
            <v>141.173737364662</v>
          </cell>
          <cell r="K3207">
            <v>53.150523131809798</v>
          </cell>
          <cell r="L3207">
            <v>34.123223722900001</v>
          </cell>
          <cell r="M3207">
            <v>47.4602723075431</v>
          </cell>
          <cell r="N3207">
            <v>52.697690921125997</v>
          </cell>
          <cell r="O3207">
            <v>25.242749765935599</v>
          </cell>
          <cell r="P3207">
            <v>23.486503182700801</v>
          </cell>
          <cell r="Q3207">
            <v>9.0207439173107105</v>
          </cell>
          <cell r="R3207">
            <v>11.2233527777202</v>
          </cell>
          <cell r="S3207" t="e">
            <v>#N/A</v>
          </cell>
          <cell r="T3207" t="str">
            <v>related to translation activator GCN1</v>
          </cell>
          <cell r="U3207" t="str">
            <v>IPR016024;IPR026827;IPR011989;IPR022716;IPR021133</v>
          </cell>
          <cell r="V3207" t="str">
            <v>Armadillo-type fold;Proteasome component ECM29/Translational activator GCN1;Armadillo-like helical;Domain of unknown function DUF3554;HEAT, type 2</v>
          </cell>
        </row>
        <row r="3208">
          <cell r="A3208" t="str">
            <v>UMAG_04444</v>
          </cell>
          <cell r="B3208">
            <v>1056</v>
          </cell>
          <cell r="C3208">
            <v>98.366802335236997</v>
          </cell>
          <cell r="D3208">
            <v>75.798539916889794</v>
          </cell>
          <cell r="E3208">
            <v>92.6234961547149</v>
          </cell>
          <cell r="F3208">
            <v>15.538757785988199</v>
          </cell>
          <cell r="G3208">
            <v>38.2568546052253</v>
          </cell>
          <cell r="H3208">
            <v>33.329038098940799</v>
          </cell>
          <cell r="I3208">
            <v>30.636932389759199</v>
          </cell>
          <cell r="J3208">
            <v>58.216918995772197</v>
          </cell>
          <cell r="K3208">
            <v>83.298317485525899</v>
          </cell>
          <cell r="L3208">
            <v>22.218830373739799</v>
          </cell>
          <cell r="M3208">
            <v>35.030187625025</v>
          </cell>
          <cell r="N3208">
            <v>12.1738966321695</v>
          </cell>
          <cell r="O3208">
            <v>10.462566726513099</v>
          </cell>
          <cell r="P3208">
            <v>15.0084811401299</v>
          </cell>
          <cell r="Q3208">
            <v>15.8018627452528</v>
          </cell>
          <cell r="R3208">
            <v>11.911183093468701</v>
          </cell>
          <cell r="S3208" t="e">
            <v>#N/A</v>
          </cell>
          <cell r="T3208" t="str">
            <v>related to ANT1 - Peroxisomal transporter of adenine nucleotides (ATP</v>
          </cell>
          <cell r="U3208" t="str">
            <v>IPR023395;IPR018108</v>
          </cell>
          <cell r="V3208" t="str">
            <v>Mitochondrial carrier domain;Mitochondrial substrate/solute carrier</v>
          </cell>
        </row>
        <row r="3209">
          <cell r="A3209" t="str">
            <v>UMAG_04446</v>
          </cell>
          <cell r="B3209">
            <v>441</v>
          </cell>
          <cell r="C3209">
            <v>127.95197947827</v>
          </cell>
          <cell r="D3209">
            <v>47.671178004564602</v>
          </cell>
          <cell r="E3209">
            <v>59.392298162474098</v>
          </cell>
          <cell r="F3209">
            <v>70.893094733921203</v>
          </cell>
          <cell r="G3209">
            <v>76.002418992964806</v>
          </cell>
          <cell r="H3209">
            <v>71.912940394602302</v>
          </cell>
          <cell r="I3209">
            <v>63.879127295329297</v>
          </cell>
          <cell r="J3209">
            <v>80.655255458682603</v>
          </cell>
          <cell r="K3209">
            <v>8.7319378611630594</v>
          </cell>
          <cell r="L3209">
            <v>9.0117694469861007</v>
          </cell>
          <cell r="M3209">
            <v>2.8736935233118599</v>
          </cell>
          <cell r="N3209">
            <v>12.312666478903401</v>
          </cell>
          <cell r="O3209">
            <v>14.5503556890746</v>
          </cell>
          <cell r="P3209">
            <v>9.22010954585412</v>
          </cell>
          <cell r="Q3209">
            <v>8.0479142998325397</v>
          </cell>
          <cell r="R3209">
            <v>11.745176840573301</v>
          </cell>
          <cell r="S3209" t="e">
            <v>#N/A</v>
          </cell>
          <cell r="T3209" t="str">
            <v>related to U6 snRNA-associated Sm-like protein LSm4</v>
          </cell>
          <cell r="U3209" t="str">
            <v>IPR010920;IPR027141;IPR006649;IPR001163</v>
          </cell>
          <cell r="V3209" t="str">
            <v>Like-Sm (LSM) domain;U6 snRNA-associated Sm-like protein LSm4/Small nuclear ribonucleoprotein Sm D1/D3;Ribonucleoprotein LSM domain, eukaryotic/archaea-type;Ribonucleoprotein LSM domain</v>
          </cell>
        </row>
        <row r="3210">
          <cell r="A3210" t="str">
            <v>UMAG_04447</v>
          </cell>
          <cell r="B3210">
            <v>1638</v>
          </cell>
          <cell r="C3210">
            <v>59.755325422875302</v>
          </cell>
          <cell r="D3210">
            <v>90.926649407222598</v>
          </cell>
          <cell r="E3210">
            <v>113.99873268315601</v>
          </cell>
          <cell r="F3210">
            <v>99.518160393895897</v>
          </cell>
          <cell r="G3210">
            <v>137.36010329786399</v>
          </cell>
          <cell r="H3210">
            <v>109.733216715818</v>
          </cell>
          <cell r="I3210">
            <v>110.818633361819</v>
          </cell>
          <cell r="J3210">
            <v>96.818865776113597</v>
          </cell>
          <cell r="K3210">
            <v>5.5718031120230904</v>
          </cell>
          <cell r="L3210">
            <v>30.9178128009336</v>
          </cell>
          <cell r="M3210">
            <v>29.359599876113101</v>
          </cell>
          <cell r="N3210">
            <v>6.8026523625444204</v>
          </cell>
          <cell r="O3210">
            <v>16.104886984696599</v>
          </cell>
          <cell r="P3210">
            <v>21.005591344456299</v>
          </cell>
          <cell r="Q3210">
            <v>13.6580855927107</v>
          </cell>
          <cell r="R3210">
            <v>22.869005525441501</v>
          </cell>
          <cell r="S3210" t="e">
            <v>#N/A</v>
          </cell>
          <cell r="T3210" t="str">
            <v>related to NAB2 - nuclear polyadenylated RNA-binding protein required for nuclear mRNA export</v>
          </cell>
          <cell r="U3210" t="e">
            <v>#N/A</v>
          </cell>
          <cell r="V3210" t="e">
            <v>#N/A</v>
          </cell>
        </row>
        <row r="3211">
          <cell r="A3211" t="str">
            <v>UMAG_04448</v>
          </cell>
          <cell r="B3211">
            <v>600</v>
          </cell>
          <cell r="C3211">
            <v>85.576891466842895</v>
          </cell>
          <cell r="D3211">
            <v>90.440885860397799</v>
          </cell>
          <cell r="E3211">
            <v>64.012353593796306</v>
          </cell>
          <cell r="F3211">
            <v>78.835506354055696</v>
          </cell>
          <cell r="G3211">
            <v>73.706562802372403</v>
          </cell>
          <cell r="H3211">
            <v>65.448312685221595</v>
          </cell>
          <cell r="I3211">
            <v>54.7566189479667</v>
          </cell>
          <cell r="J3211">
            <v>62.945147320531397</v>
          </cell>
          <cell r="K3211">
            <v>3.3178395805319298</v>
          </cell>
          <cell r="L3211">
            <v>33.265216049388499</v>
          </cell>
          <cell r="M3211">
            <v>6.45486502618109</v>
          </cell>
          <cell r="N3211">
            <v>15.3276983556479</v>
          </cell>
          <cell r="O3211">
            <v>7.8470688829115103</v>
          </cell>
          <cell r="P3211">
            <v>10.1237996519641</v>
          </cell>
          <cell r="Q3211">
            <v>4.6340977318454302</v>
          </cell>
          <cell r="R3211">
            <v>8.9265367112656193</v>
          </cell>
          <cell r="S3211" t="e">
            <v>#N/A</v>
          </cell>
          <cell r="T3211" t="str">
            <v>related to Myosin regulatory light chain 2-A</v>
          </cell>
          <cell r="U3211" t="str">
            <v>IPR018247;IPR011992;IPR002048</v>
          </cell>
          <cell r="V3211" t="str">
            <v>EF-Hand 1, calcium-binding site;EF-hand domain pair;EF-hand domain</v>
          </cell>
        </row>
        <row r="3212">
          <cell r="A3212" t="str">
            <v>UMAG_04451</v>
          </cell>
          <cell r="B3212">
            <v>1467</v>
          </cell>
          <cell r="C3212">
            <v>123.360299044911</v>
          </cell>
          <cell r="D3212">
            <v>133.784493686795</v>
          </cell>
          <cell r="E3212">
            <v>139.36827072247999</v>
          </cell>
          <cell r="F3212">
            <v>241.62547005095001</v>
          </cell>
          <cell r="G3212">
            <v>329.44441364935199</v>
          </cell>
          <cell r="H3212">
            <v>297.66897141141101</v>
          </cell>
          <cell r="I3212">
            <v>253.26861621907</v>
          </cell>
          <cell r="J3212">
            <v>221.78119963237901</v>
          </cell>
          <cell r="K3212">
            <v>1.0791264707880299</v>
          </cell>
          <cell r="L3212">
            <v>18.745767586443598</v>
          </cell>
          <cell r="M3212">
            <v>30.688794299380699</v>
          </cell>
          <cell r="N3212">
            <v>20.422884315371</v>
          </cell>
          <cell r="O3212">
            <v>37.957341649420499</v>
          </cell>
          <cell r="P3212">
            <v>12.5314463146452</v>
          </cell>
          <cell r="Q3212">
            <v>26.067915864430599</v>
          </cell>
          <cell r="R3212">
            <v>12.4371584872386</v>
          </cell>
          <cell r="S3212" t="e">
            <v>#N/A</v>
          </cell>
          <cell r="T3212" t="str">
            <v>hypothetical protein</v>
          </cell>
          <cell r="U3212" t="str">
            <v>IPR006598</v>
          </cell>
          <cell r="V3212" t="str">
            <v>Lipopolysaccharide-modifying protein</v>
          </cell>
        </row>
        <row r="3213">
          <cell r="A3213" t="str">
            <v>UMAG_04456</v>
          </cell>
          <cell r="B3213">
            <v>1218</v>
          </cell>
          <cell r="C3213">
            <v>130.96116154810599</v>
          </cell>
          <cell r="D3213">
            <v>108.21998526321001</v>
          </cell>
          <cell r="E3213">
            <v>85.398436320881601</v>
          </cell>
          <cell r="F3213">
            <v>50.491152236596697</v>
          </cell>
          <cell r="G3213">
            <v>53.527482411680303</v>
          </cell>
          <cell r="H3213">
            <v>49.3862291085564</v>
          </cell>
          <cell r="I3213">
            <v>42.240537339583902</v>
          </cell>
          <cell r="J3213">
            <v>67.832791829251704</v>
          </cell>
          <cell r="K3213">
            <v>28.962780241628099</v>
          </cell>
          <cell r="L3213">
            <v>23.2987148876662</v>
          </cell>
          <cell r="M3213">
            <v>28.1036042964747</v>
          </cell>
          <cell r="N3213">
            <v>4.1814828226083396</v>
          </cell>
          <cell r="O3213">
            <v>17.987218117550999</v>
          </cell>
          <cell r="P3213">
            <v>8.8566148135477398</v>
          </cell>
          <cell r="Q3213">
            <v>14.8494937440454</v>
          </cell>
          <cell r="R3213">
            <v>4.8743264084593596</v>
          </cell>
          <cell r="S3213" t="str">
            <v>adr1</v>
          </cell>
          <cell r="T3213" t="str">
            <v>protein kinase A</v>
          </cell>
          <cell r="U3213" t="str">
            <v>IPR017441;IPR008271;IPR011009;IPR002290;IPR000719;IPR000961</v>
          </cell>
          <cell r="V3213" t="str">
            <v>Protein kinase, ATP binding site;Serine/threonine-protein kinase, active site;Protein kinase-like domain;Serine/threonine/dual specificity protein kinase, catalytic  domain;Protein kinase domain;AGC-kinase, C-terminal</v>
          </cell>
        </row>
        <row r="3214">
          <cell r="A3214" t="str">
            <v>UMAG_04457</v>
          </cell>
          <cell r="B3214">
            <v>606</v>
          </cell>
          <cell r="C3214">
            <v>125.990641029586</v>
          </cell>
          <cell r="D3214">
            <v>122.232409760103</v>
          </cell>
          <cell r="E3214">
            <v>110.992486896431</v>
          </cell>
          <cell r="F3214">
            <v>125.689649072815</v>
          </cell>
          <cell r="G3214">
            <v>185.42028505452501</v>
          </cell>
          <cell r="H3214">
            <v>182.44983529969701</v>
          </cell>
          <cell r="I3214">
            <v>195.065305289685</v>
          </cell>
          <cell r="J3214">
            <v>169.32508530767799</v>
          </cell>
          <cell r="K3214">
            <v>24.4688229477423</v>
          </cell>
          <cell r="L3214">
            <v>17.898105545820801</v>
          </cell>
          <cell r="M3214">
            <v>26.156550800269699</v>
          </cell>
          <cell r="N3214">
            <v>10.6575652667035</v>
          </cell>
          <cell r="O3214">
            <v>14.3488650961282</v>
          </cell>
          <cell r="P3214">
            <v>20.4763806916378</v>
          </cell>
          <cell r="Q3214">
            <v>19.885925867890499</v>
          </cell>
          <cell r="R3214">
            <v>0.97041866583053105</v>
          </cell>
          <cell r="S3214" t="e">
            <v>#N/A</v>
          </cell>
          <cell r="T3214" t="str">
            <v>hypothetical protein</v>
          </cell>
          <cell r="U3214" t="str">
            <v>IPR007919</v>
          </cell>
          <cell r="V3214" t="str">
            <v>Uncharacterised protein family UPF0220</v>
          </cell>
        </row>
        <row r="3215">
          <cell r="A3215" t="str">
            <v>UMAG_04460</v>
          </cell>
          <cell r="B3215">
            <v>486</v>
          </cell>
          <cell r="C3215">
            <v>94.2570676062968</v>
          </cell>
          <cell r="D3215">
            <v>33.620432266631198</v>
          </cell>
          <cell r="E3215">
            <v>42.2240414173951</v>
          </cell>
          <cell r="F3215">
            <v>65.364150023158402</v>
          </cell>
          <cell r="G3215">
            <v>59.623314681771703</v>
          </cell>
          <cell r="H3215">
            <v>52.117496311207603</v>
          </cell>
          <cell r="I3215">
            <v>39.832473079550198</v>
          </cell>
          <cell r="J3215">
            <v>37.130298715646603</v>
          </cell>
          <cell r="K3215">
            <v>25.156610604314999</v>
          </cell>
          <cell r="L3215">
            <v>6.9998247572553201</v>
          </cell>
          <cell r="M3215">
            <v>18.177540504549</v>
          </cell>
          <cell r="N3215">
            <v>8.2921942247496201</v>
          </cell>
          <cell r="O3215">
            <v>13.884197662462901</v>
          </cell>
          <cell r="P3215">
            <v>19.195107041100599</v>
          </cell>
          <cell r="Q3215">
            <v>6.0757903065073497</v>
          </cell>
          <cell r="R3215">
            <v>14.804031529524901</v>
          </cell>
          <cell r="S3215" t="e">
            <v>#N/A</v>
          </cell>
          <cell r="T3215" t="str">
            <v>related to RPB8 - DNA-directed RNA polymerase I</v>
          </cell>
          <cell r="U3215" t="str">
            <v>IPR012340;IPR005570</v>
          </cell>
          <cell r="V3215" t="str">
            <v>Nucleic acid-binding, OB-fold;RNA polymerase, Rpb8</v>
          </cell>
        </row>
        <row r="3216">
          <cell r="A3216" t="str">
            <v>UMAG_04461</v>
          </cell>
          <cell r="B3216">
            <v>3153</v>
          </cell>
          <cell r="C3216">
            <v>70.693067661183207</v>
          </cell>
          <cell r="D3216">
            <v>85.534166281238498</v>
          </cell>
          <cell r="E3216">
            <v>142.758808465714</v>
          </cell>
          <cell r="F3216">
            <v>201.86649188636599</v>
          </cell>
          <cell r="G3216">
            <v>182.22583805904</v>
          </cell>
          <cell r="H3216">
            <v>149.63708971075201</v>
          </cell>
          <cell r="I3216">
            <v>118.811585023218</v>
          </cell>
          <cell r="J3216">
            <v>95.282380125536406</v>
          </cell>
          <cell r="K3216">
            <v>9.5006676494142592</v>
          </cell>
          <cell r="L3216">
            <v>26.788187814805902</v>
          </cell>
          <cell r="M3216">
            <v>4.0098041129609596</v>
          </cell>
          <cell r="N3216">
            <v>15.183302865441499</v>
          </cell>
          <cell r="O3216">
            <v>5.0505975518425696</v>
          </cell>
          <cell r="P3216">
            <v>9.6378686603099997</v>
          </cell>
          <cell r="Q3216">
            <v>11.945096606726</v>
          </cell>
          <cell r="R3216">
            <v>25.570980017351399</v>
          </cell>
          <cell r="S3216" t="str">
            <v>pmr1</v>
          </cell>
          <cell r="T3216" t="str">
            <v>probable PMR1 - secretory pathway Ca  -transporting P-type ATPase</v>
          </cell>
          <cell r="U3216" t="str">
            <v>IPR006413;IPR023299;IPR023214;IPR018303;IPR023298;IPR008250;IPR001757;IPR006068;IPR004014</v>
          </cell>
          <cell r="V3216" t="str">
            <v>P-type ATPase, subfamily IIA, PMR1-type;P-type ATPase, cytoplasmic domain N;HAD-like domain;P-type ATPase, phosphorylation site;P-type ATPase,  transmembrane domain;P-type ATPase, A  domain;P-type ATPase;Cation-transporting P-type ATPase, C-terminal;Cation-transporting P-type ATPase, N-terminal</v>
          </cell>
        </row>
        <row r="3217">
          <cell r="A3217" t="str">
            <v>UMAG_04462</v>
          </cell>
          <cell r="B3217">
            <v>2754</v>
          </cell>
          <cell r="C3217">
            <v>157.24423116643101</v>
          </cell>
          <cell r="D3217">
            <v>139.69042377961401</v>
          </cell>
          <cell r="E3217">
            <v>121.43723553794401</v>
          </cell>
          <cell r="F3217">
            <v>163.66854826704201</v>
          </cell>
          <cell r="G3217">
            <v>128.31872190559901</v>
          </cell>
          <cell r="H3217">
            <v>136.150912014699</v>
          </cell>
          <cell r="I3217">
            <v>156.06222062506899</v>
          </cell>
          <cell r="J3217">
            <v>115.78205661676201</v>
          </cell>
          <cell r="K3217">
            <v>25.4193371349077</v>
          </cell>
          <cell r="L3217">
            <v>16.5069155102873</v>
          </cell>
          <cell r="M3217">
            <v>12.847190063120401</v>
          </cell>
          <cell r="N3217">
            <v>14.071554565065799</v>
          </cell>
          <cell r="O3217">
            <v>18.472279264831499</v>
          </cell>
          <cell r="P3217">
            <v>8.0613281156371599</v>
          </cell>
          <cell r="Q3217">
            <v>50.240173188588798</v>
          </cell>
          <cell r="R3217">
            <v>8.1507085371643004</v>
          </cell>
          <cell r="S3217" t="e">
            <v>#N/A</v>
          </cell>
          <cell r="T3217" t="str">
            <v>hypothetical protein</v>
          </cell>
          <cell r="U3217" t="str">
            <v>IPR019313</v>
          </cell>
          <cell r="V3217" t="str">
            <v>Mediator complex, subunit Med17</v>
          </cell>
        </row>
        <row r="3218">
          <cell r="A3218" t="str">
            <v>UMAG_04463</v>
          </cell>
          <cell r="B3218">
            <v>1122</v>
          </cell>
          <cell r="C3218">
            <v>194.27944821099501</v>
          </cell>
          <cell r="D3218">
            <v>178.24505756081899</v>
          </cell>
          <cell r="E3218">
            <v>278.13972009372401</v>
          </cell>
          <cell r="F3218">
            <v>643.16787086540796</v>
          </cell>
          <cell r="G3218">
            <v>459.24441601690398</v>
          </cell>
          <cell r="H3218">
            <v>409.16326622598802</v>
          </cell>
          <cell r="I3218">
            <v>332.60967376391397</v>
          </cell>
          <cell r="J3218">
            <v>262.21940870221198</v>
          </cell>
          <cell r="K3218">
            <v>26.216392462629901</v>
          </cell>
          <cell r="L3218">
            <v>38.474334229706301</v>
          </cell>
          <cell r="M3218">
            <v>73.777158297562806</v>
          </cell>
          <cell r="N3218">
            <v>40.347903785943402</v>
          </cell>
          <cell r="O3218">
            <v>25.5199523728724</v>
          </cell>
          <cell r="P3218">
            <v>18.487696625785599</v>
          </cell>
          <cell r="Q3218">
            <v>13.1447077922123</v>
          </cell>
          <cell r="R3218">
            <v>12.8360120760541</v>
          </cell>
          <cell r="S3218" t="e">
            <v>#N/A</v>
          </cell>
          <cell r="T3218" t="str">
            <v>related to vesicular integral-membrane protein VIP36</v>
          </cell>
          <cell r="U3218" t="str">
            <v>IPR013320;IPR005052</v>
          </cell>
          <cell r="V3218" t="str">
            <v>Concanavalin A-like lectin/glucanase domain;Legume-like lectin</v>
          </cell>
        </row>
        <row r="3219">
          <cell r="A3219" t="str">
            <v>UMAG_04464</v>
          </cell>
          <cell r="B3219">
            <v>3444</v>
          </cell>
          <cell r="C3219">
            <v>207.823698501439</v>
          </cell>
          <cell r="D3219">
            <v>105.140562552021</v>
          </cell>
          <cell r="E3219">
            <v>92.831059263234295</v>
          </cell>
          <cell r="F3219">
            <v>130.377049293883</v>
          </cell>
          <cell r="G3219">
            <v>289.35044465360301</v>
          </cell>
          <cell r="H3219">
            <v>255.48193152302599</v>
          </cell>
          <cell r="I3219">
            <v>287.15668361645498</v>
          </cell>
          <cell r="J3219">
            <v>227.25316744873001</v>
          </cell>
          <cell r="K3219">
            <v>28.1403138780978</v>
          </cell>
          <cell r="L3219">
            <v>3.9562098879911902</v>
          </cell>
          <cell r="M3219">
            <v>5.7004839193038599</v>
          </cell>
          <cell r="N3219">
            <v>12.120138350122501</v>
          </cell>
          <cell r="O3219">
            <v>20.361097285563901</v>
          </cell>
          <cell r="P3219">
            <v>18.5571463222144</v>
          </cell>
          <cell r="Q3219">
            <v>14.222963918048</v>
          </cell>
          <cell r="R3219">
            <v>40.781558780877198</v>
          </cell>
          <cell r="S3219" t="e">
            <v>#N/A</v>
          </cell>
          <cell r="T3219" t="str">
            <v>hypothetical protein</v>
          </cell>
          <cell r="U3219" t="str">
            <v>IPR016166;IPR012951;IPR016169;IPR006094</v>
          </cell>
          <cell r="V3219" t="str">
            <v>FAD-binding, type 2;Berberine/berberine-like;CO dehydrogenase flavoprotein-like, FAD-binding, subdomain 2;FAD linked oxidase, N-terminal</v>
          </cell>
        </row>
        <row r="3220">
          <cell r="A3220" t="str">
            <v>UMAG_04465</v>
          </cell>
          <cell r="B3220">
            <v>2412</v>
          </cell>
          <cell r="C3220">
            <v>97.126085935864694</v>
          </cell>
          <cell r="D3220">
            <v>69.932542564068299</v>
          </cell>
          <cell r="E3220">
            <v>69.063422165885498</v>
          </cell>
          <cell r="F3220">
            <v>71.092279667097699</v>
          </cell>
          <cell r="G3220">
            <v>68.972214646140799</v>
          </cell>
          <cell r="H3220">
            <v>85.682485172402494</v>
          </cell>
          <cell r="I3220">
            <v>82.372358049171098</v>
          </cell>
          <cell r="J3220">
            <v>73.797953277304003</v>
          </cell>
          <cell r="K3220">
            <v>10.252847819075001</v>
          </cell>
          <cell r="L3220">
            <v>11.9451036566079</v>
          </cell>
          <cell r="M3220">
            <v>3.02897164223049</v>
          </cell>
          <cell r="N3220">
            <v>2.74033831538928</v>
          </cell>
          <cell r="O3220">
            <v>18.1807470739477</v>
          </cell>
          <cell r="P3220">
            <v>14.014767992109601</v>
          </cell>
          <cell r="Q3220">
            <v>21.023114352475801</v>
          </cell>
          <cell r="R3220">
            <v>2.2981976294567001</v>
          </cell>
          <cell r="S3220" t="e">
            <v>#N/A</v>
          </cell>
          <cell r="T3220" t="str">
            <v>related to transcription regulator SPT7</v>
          </cell>
          <cell r="U3220" t="str">
            <v>IPR001487;IPR018359;IPR006565</v>
          </cell>
          <cell r="V3220" t="str">
            <v>Bromodomain;Bromodomain, conserved site;Bromodomain transcription factor</v>
          </cell>
        </row>
        <row r="3221">
          <cell r="A3221" t="str">
            <v>UMAG_04466</v>
          </cell>
          <cell r="B3221">
            <v>966</v>
          </cell>
          <cell r="C3221">
            <v>64.318140129837005</v>
          </cell>
          <cell r="D3221">
            <v>48.135464424732099</v>
          </cell>
          <cell r="E3221">
            <v>62.918872359625297</v>
          </cell>
          <cell r="F3221">
            <v>53.681227477005102</v>
          </cell>
          <cell r="G3221">
            <v>32.725821356275198</v>
          </cell>
          <cell r="H3221">
            <v>38.489853566659697</v>
          </cell>
          <cell r="I3221">
            <v>32.676243108790104</v>
          </cell>
          <cell r="J3221">
            <v>42.8858687984157</v>
          </cell>
          <cell r="K3221">
            <v>0.16007269922154899</v>
          </cell>
          <cell r="L3221">
            <v>7.76059611290174</v>
          </cell>
          <cell r="M3221">
            <v>32.649391043432203</v>
          </cell>
          <cell r="N3221">
            <v>9.3724291249173604</v>
          </cell>
          <cell r="O3221">
            <v>3.4135048207460201</v>
          </cell>
          <cell r="P3221">
            <v>6.9120322787261603</v>
          </cell>
          <cell r="Q3221">
            <v>3.97857048134231</v>
          </cell>
          <cell r="R3221">
            <v>2.2817439849368002</v>
          </cell>
          <cell r="S3221" t="e">
            <v>#N/A</v>
          </cell>
          <cell r="T3221" t="str">
            <v>related to NADPH-dependent beta- ketoacyl reductase</v>
          </cell>
          <cell r="U3221" t="str">
            <v>IPR020904;IPR016040;IPR002347;IPR002198</v>
          </cell>
          <cell r="V3221" t="str">
            <v>Short-chain dehydrogenase/reductase, conserved site;NAD(P)-binding domain;Glucose/ribitol dehydrogenase;Short-chain dehydrogenase/reductase SDR</v>
          </cell>
        </row>
        <row r="3222">
          <cell r="A3222" t="str">
            <v>UMAG_04468</v>
          </cell>
          <cell r="B3222">
            <v>3078</v>
          </cell>
          <cell r="C3222">
            <v>94.694080124757903</v>
          </cell>
          <cell r="D3222">
            <v>162.46276768636901</v>
          </cell>
          <cell r="E3222">
            <v>141.55906253417899</v>
          </cell>
          <cell r="F3222">
            <v>149.702130653838</v>
          </cell>
          <cell r="G3222">
            <v>99.134675572511</v>
          </cell>
          <cell r="H3222">
            <v>126.872096692547</v>
          </cell>
          <cell r="I3222">
            <v>137.98190546556501</v>
          </cell>
          <cell r="J3222">
            <v>129.10717767960901</v>
          </cell>
          <cell r="K3222">
            <v>10.197396695216799</v>
          </cell>
          <cell r="L3222">
            <v>24.649538348329099</v>
          </cell>
          <cell r="M3222">
            <v>37.824278125853802</v>
          </cell>
          <cell r="N3222">
            <v>3.5614984080204999</v>
          </cell>
          <cell r="O3222">
            <v>11.7399054953848</v>
          </cell>
          <cell r="P3222">
            <v>26.263448392499299</v>
          </cell>
          <cell r="Q3222">
            <v>6.31909633727689</v>
          </cell>
          <cell r="R3222">
            <v>6.7575376658551098</v>
          </cell>
          <cell r="S3222" t="e">
            <v>#N/A</v>
          </cell>
          <cell r="T3222" t="str">
            <v>related to SPA2 protein</v>
          </cell>
          <cell r="U3222" t="str">
            <v>IPR013724</v>
          </cell>
          <cell r="V3222" t="str">
            <v>Spa2 homology (SHD) of GIT</v>
          </cell>
        </row>
        <row r="3223">
          <cell r="A3223" t="str">
            <v>UMAG_04470</v>
          </cell>
          <cell r="B3223">
            <v>2100</v>
          </cell>
          <cell r="C3223">
            <v>538.80719149615197</v>
          </cell>
          <cell r="D3223">
            <v>293.913378467744</v>
          </cell>
          <cell r="E3223">
            <v>402.60000196834801</v>
          </cell>
          <cell r="F3223">
            <v>279.29576162445699</v>
          </cell>
          <cell r="G3223">
            <v>380.54450671985398</v>
          </cell>
          <cell r="H3223">
            <v>354.010195425299</v>
          </cell>
          <cell r="I3223">
            <v>385.36471182425203</v>
          </cell>
          <cell r="J3223">
            <v>412.971465178279</v>
          </cell>
          <cell r="K3223">
            <v>186.009286845312</v>
          </cell>
          <cell r="L3223">
            <v>11.652172054460401</v>
          </cell>
          <cell r="M3223">
            <v>25.209216640625499</v>
          </cell>
          <cell r="N3223">
            <v>8.3244689449177702</v>
          </cell>
          <cell r="O3223">
            <v>9.5777136316860005</v>
          </cell>
          <cell r="P3223">
            <v>37.770297531094101</v>
          </cell>
          <cell r="Q3223">
            <v>40.1130152281413</v>
          </cell>
          <cell r="R3223">
            <v>34.005367701764001</v>
          </cell>
          <cell r="S3223" t="e">
            <v>#N/A</v>
          </cell>
          <cell r="T3223" t="str">
            <v>probable branching enzyme (be1)</v>
          </cell>
          <cell r="U3223" t="str">
            <v>IPR017853;IPR014756;IPR015902;IPR006407;IPR013781;IPR013783;IPR006048;IPR013780;IPR004193;IPR006047</v>
          </cell>
          <cell r="V3223" t="str">
            <v>Glycoside hydrolase superfamily;Immunoglobulin E-set;Glycoside hydrolase, family 13;1,4-alpha-glucan-branching enzyme, GlgB;Glycoside hydrolase, catalytic domain;Immunoglobulin-like fold;Alpha-amylase, C-terminal all beta;Glycosyl hydrolase, family 13, all-beta;Glycoside hydrolase, family 13, N-terminal;Glycosyl hydrolase, family 13, catalytic domain</v>
          </cell>
        </row>
        <row r="3224">
          <cell r="A3224" t="str">
            <v>UMAG_04471</v>
          </cell>
          <cell r="B3224">
            <v>534</v>
          </cell>
          <cell r="C3224">
            <v>69.585424523792597</v>
          </cell>
          <cell r="D3224">
            <v>59.581913177269797</v>
          </cell>
          <cell r="E3224">
            <v>46.010854258634403</v>
          </cell>
          <cell r="F3224">
            <v>40.879808552728299</v>
          </cell>
          <cell r="G3224">
            <v>63.900720479394501</v>
          </cell>
          <cell r="H3224">
            <v>59.185355538237602</v>
          </cell>
          <cell r="I3224">
            <v>46.4782972943039</v>
          </cell>
          <cell r="J3224">
            <v>56.256827678959702</v>
          </cell>
          <cell r="K3224">
            <v>7.95302965043886</v>
          </cell>
          <cell r="L3224">
            <v>23.1040641888594</v>
          </cell>
          <cell r="M3224">
            <v>14.5282438526887</v>
          </cell>
          <cell r="N3224">
            <v>1.4161290745103301</v>
          </cell>
          <cell r="O3224">
            <v>4.4577833800848898</v>
          </cell>
          <cell r="P3224">
            <v>9.3976354154115498</v>
          </cell>
          <cell r="Q3224">
            <v>8.4671059209365591</v>
          </cell>
          <cell r="R3224">
            <v>3.4450447395290098</v>
          </cell>
          <cell r="S3224" t="e">
            <v>#N/A</v>
          </cell>
          <cell r="T3224" t="str">
            <v>hypothetical protein</v>
          </cell>
          <cell r="U3224" t="e">
            <v>#N/A</v>
          </cell>
          <cell r="V3224" t="e">
            <v>#N/A</v>
          </cell>
        </row>
        <row r="3225">
          <cell r="A3225" t="str">
            <v>UMAG_04472</v>
          </cell>
          <cell r="B3225">
            <v>1245</v>
          </cell>
          <cell r="C3225">
            <v>39.948576726077597</v>
          </cell>
          <cell r="D3225">
            <v>49.034943830696299</v>
          </cell>
          <cell r="E3225">
            <v>71.143057432886593</v>
          </cell>
          <cell r="F3225">
            <v>56.7617805048653</v>
          </cell>
          <cell r="G3225">
            <v>35.690100169590899</v>
          </cell>
          <cell r="H3225">
            <v>38.799768544682998</v>
          </cell>
          <cell r="I3225">
            <v>35.212639009288203</v>
          </cell>
          <cell r="J3225">
            <v>36.018285566606203</v>
          </cell>
          <cell r="K3225">
            <v>18.666163646900699</v>
          </cell>
          <cell r="L3225">
            <v>13.6358190665373</v>
          </cell>
          <cell r="M3225">
            <v>10.2507306136397</v>
          </cell>
          <cell r="N3225">
            <v>4.6423602212256201</v>
          </cell>
          <cell r="O3225">
            <v>8.0950266274142297</v>
          </cell>
          <cell r="P3225">
            <v>7.52323399866901</v>
          </cell>
          <cell r="Q3225">
            <v>6.6681273278188096</v>
          </cell>
          <cell r="R3225">
            <v>3.3157109213545501</v>
          </cell>
          <cell r="S3225" t="e">
            <v>#N/A</v>
          </cell>
          <cell r="T3225" t="str">
            <v>related to PXR1 - essential protein involved in rRNA and snoRNA maturation</v>
          </cell>
          <cell r="U3225" t="str">
            <v>IPR000467</v>
          </cell>
          <cell r="V3225" t="str">
            <v>G-patch domain</v>
          </cell>
        </row>
        <row r="3226">
          <cell r="A3226" t="str">
            <v>UMAG_04473</v>
          </cell>
          <cell r="B3226">
            <v>4008</v>
          </cell>
          <cell r="C3226">
            <v>94.831368808726097</v>
          </cell>
          <cell r="D3226">
            <v>124.557064858853</v>
          </cell>
          <cell r="E3226">
            <v>123.640998556241</v>
          </cell>
          <cell r="F3226">
            <v>132.21178633942301</v>
          </cell>
          <cell r="G3226">
            <v>147.27380228337501</v>
          </cell>
          <cell r="H3226">
            <v>134.80032979184901</v>
          </cell>
          <cell r="I3226">
            <v>147.75325567297099</v>
          </cell>
          <cell r="J3226">
            <v>135.29701391851</v>
          </cell>
          <cell r="K3226">
            <v>8.0557714591876799</v>
          </cell>
          <cell r="L3226">
            <v>33.5391053438412</v>
          </cell>
          <cell r="M3226">
            <v>14.317599905083201</v>
          </cell>
          <cell r="N3226">
            <v>23.585632293484998</v>
          </cell>
          <cell r="O3226">
            <v>26.3952565665635</v>
          </cell>
          <cell r="P3226">
            <v>13.2366091303972</v>
          </cell>
          <cell r="Q3226">
            <v>7.4140690226348296</v>
          </cell>
          <cell r="R3226">
            <v>3.3812144292018198</v>
          </cell>
          <cell r="S3226" t="e">
            <v>#N/A</v>
          </cell>
          <cell r="T3226" t="str">
            <v>related to MTC5 - subunit of the SEA complex</v>
          </cell>
          <cell r="U3226" t="str">
            <v>IPR017986;IPR019775;IPR015943;IPR001680;IPR006575</v>
          </cell>
          <cell r="V3226" t="str">
            <v>WD40-repeat-containing domain;WD40 repeat, conserved site;WD40/YVTN repeat-like-containing domain;WD40 repeat;RWD domain</v>
          </cell>
        </row>
        <row r="3227">
          <cell r="A3227" t="str">
            <v>UMAG_04474</v>
          </cell>
          <cell r="B3227">
            <v>1065</v>
          </cell>
          <cell r="C3227">
            <v>126.246632685899</v>
          </cell>
          <cell r="D3227">
            <v>110.63116528674399</v>
          </cell>
          <cell r="E3227">
            <v>108.747043418959</v>
          </cell>
          <cell r="F3227">
            <v>116.968096061615</v>
          </cell>
          <cell r="G3227">
            <v>100.514929156478</v>
          </cell>
          <cell r="H3227">
            <v>80.259102260313398</v>
          </cell>
          <cell r="I3227">
            <v>85.408972077123707</v>
          </cell>
          <cell r="J3227">
            <v>83.373006774804907</v>
          </cell>
          <cell r="K3227">
            <v>33.0007725815558</v>
          </cell>
          <cell r="L3227">
            <v>37.266517263021697</v>
          </cell>
          <cell r="M3227">
            <v>24.0984889607229</v>
          </cell>
          <cell r="N3227">
            <v>8.1015140497594107</v>
          </cell>
          <cell r="O3227">
            <v>12.9881097323745</v>
          </cell>
          <cell r="P3227">
            <v>16.880560585572699</v>
          </cell>
          <cell r="Q3227">
            <v>12.0478133611697</v>
          </cell>
          <cell r="R3227">
            <v>8.8744681561489607</v>
          </cell>
          <cell r="S3227" t="str">
            <v>gpa3</v>
          </cell>
          <cell r="T3227" t="str">
            <v>Guanine nucleotide-binding protein alpha-3 subunit</v>
          </cell>
          <cell r="U3227" t="str">
            <v>IPR001019;IPR011025;IPR027417;IPR002975</v>
          </cell>
          <cell r="V3227" t="str">
            <v>Guanine nucleotide binding protein (G-protein), alpha subunit;G protein alpha subunit, helical insertion;P-loop containing nucleoside triphosphate hydrolase;Fungal G-protein, alpha subunit</v>
          </cell>
        </row>
        <row r="3228">
          <cell r="A3228" t="str">
            <v>UMAG_04475</v>
          </cell>
          <cell r="B3228">
            <v>2580</v>
          </cell>
          <cell r="C3228">
            <v>17.684204095902999</v>
          </cell>
          <cell r="D3228">
            <v>103.242628010727</v>
          </cell>
          <cell r="E3228">
            <v>108.52154281763301</v>
          </cell>
          <cell r="F3228">
            <v>25.051884884832401</v>
          </cell>
          <cell r="G3228">
            <v>26.2290707027732</v>
          </cell>
          <cell r="H3228">
            <v>31.0649174254267</v>
          </cell>
          <cell r="I3228">
            <v>45.669987009885297</v>
          </cell>
          <cell r="J3228">
            <v>73.004057801600695</v>
          </cell>
          <cell r="K3228">
            <v>6.5602580189674997</v>
          </cell>
          <cell r="L3228">
            <v>26.574905368064002</v>
          </cell>
          <cell r="M3228">
            <v>45.1353418038439</v>
          </cell>
          <cell r="N3228">
            <v>5.9066641346251201</v>
          </cell>
          <cell r="O3228">
            <v>0.88286017420469898</v>
          </cell>
          <cell r="P3228">
            <v>2.7274425006128</v>
          </cell>
          <cell r="Q3228">
            <v>13.2401760986388</v>
          </cell>
          <cell r="R3228">
            <v>6.9875090584094801</v>
          </cell>
          <cell r="S3228" t="e">
            <v>#N/A</v>
          </cell>
          <cell r="T3228" t="str">
            <v>hypothetical protein</v>
          </cell>
          <cell r="U3228" t="e">
            <v>#N/A</v>
          </cell>
          <cell r="V3228" t="e">
            <v>#N/A</v>
          </cell>
        </row>
        <row r="3229">
          <cell r="A3229" t="str">
            <v>UMAG_04477</v>
          </cell>
          <cell r="B3229">
            <v>6555</v>
          </cell>
          <cell r="C3229">
            <v>141.73582469263599</v>
          </cell>
          <cell r="D3229">
            <v>136.19179607638401</v>
          </cell>
          <cell r="E3229">
            <v>167.819484985364</v>
          </cell>
          <cell r="F3229">
            <v>123.085133341556</v>
          </cell>
          <cell r="G3229">
            <v>150.15490308153699</v>
          </cell>
          <cell r="H3229">
            <v>166.58669636450401</v>
          </cell>
          <cell r="I3229">
            <v>185.074611312256</v>
          </cell>
          <cell r="J3229">
            <v>186.86095393339099</v>
          </cell>
          <cell r="K3229">
            <v>24.379685331213601</v>
          </cell>
          <cell r="L3229">
            <v>31.891220148614501</v>
          </cell>
          <cell r="M3229">
            <v>38.6053187238075</v>
          </cell>
          <cell r="N3229">
            <v>7.8752026191490501</v>
          </cell>
          <cell r="O3229">
            <v>41.377516825821701</v>
          </cell>
          <cell r="P3229">
            <v>11.3625467492722</v>
          </cell>
          <cell r="Q3229">
            <v>23.166132055304899</v>
          </cell>
          <cell r="R3229">
            <v>22.6365311537064</v>
          </cell>
          <cell r="S3229" t="e">
            <v>#N/A</v>
          </cell>
          <cell r="T3229" t="str">
            <v>hypothetical protein</v>
          </cell>
          <cell r="U3229" t="str">
            <v>IPR000219;IPR001331;IPR027267;IPR004148</v>
          </cell>
          <cell r="V3229" t="str">
            <v>Dbl homology (DH) domain;Guanine-nucleotide dissociation stimulator, CDC24, conserved site;Arfaptin homology (AH) domain/BAR domain;BAR domain</v>
          </cell>
        </row>
        <row r="3230">
          <cell r="A3230" t="str">
            <v>UMAG_04478</v>
          </cell>
          <cell r="B3230">
            <v>1704</v>
          </cell>
          <cell r="C3230">
            <v>238.13211529032299</v>
          </cell>
          <cell r="D3230">
            <v>201.146125267342</v>
          </cell>
          <cell r="E3230">
            <v>156.94372320308401</v>
          </cell>
          <cell r="F3230">
            <v>187.72001285069501</v>
          </cell>
          <cell r="G3230">
            <v>583.96454164198303</v>
          </cell>
          <cell r="H3230">
            <v>2439.52243737565</v>
          </cell>
          <cell r="I3230">
            <v>3257.8013442290999</v>
          </cell>
          <cell r="J3230">
            <v>1754.33753459581</v>
          </cell>
          <cell r="K3230">
            <v>53.721360082874099</v>
          </cell>
          <cell r="L3230">
            <v>91.100886622946604</v>
          </cell>
          <cell r="M3230">
            <v>2.4760240967107698</v>
          </cell>
          <cell r="N3230">
            <v>5.0185579087450698</v>
          </cell>
          <cell r="O3230">
            <v>69.368313839175599</v>
          </cell>
          <cell r="P3230">
            <v>514.93768877741297</v>
          </cell>
          <cell r="Q3230">
            <v>476.29693122768202</v>
          </cell>
          <cell r="R3230">
            <v>699.35074986727204</v>
          </cell>
          <cell r="S3230" t="str">
            <v>itr2</v>
          </cell>
          <cell r="T3230" t="str">
            <v>probable ITR2 - myo-inositol transporter</v>
          </cell>
          <cell r="U3230" t="str">
            <v>IPR005829;IPR020846;IPR003663;IPR005828</v>
          </cell>
          <cell r="V3230" t="str">
            <v>Sugar transporter, conserved site;Major facilitator superfamily domain;Sugar/inositol transporter;General substrate transporter</v>
          </cell>
        </row>
        <row r="3231">
          <cell r="A3231" t="str">
            <v>UMAG_04479</v>
          </cell>
          <cell r="B3231">
            <v>1695</v>
          </cell>
          <cell r="C3231">
            <v>118.810418424094</v>
          </cell>
          <cell r="D3231">
            <v>232.09055330566201</v>
          </cell>
          <cell r="E3231">
            <v>279.47735569232901</v>
          </cell>
          <cell r="F3231">
            <v>24.076191145623099</v>
          </cell>
          <cell r="G3231">
            <v>12.3199667891434</v>
          </cell>
          <cell r="H3231">
            <v>10.1257086319414</v>
          </cell>
          <cell r="I3231">
            <v>29.794682283159499</v>
          </cell>
          <cell r="J3231">
            <v>100.223727935535</v>
          </cell>
          <cell r="K3231">
            <v>48.192302444795899</v>
          </cell>
          <cell r="L3231">
            <v>41.227269629109301</v>
          </cell>
          <cell r="M3231">
            <v>112.584121223365</v>
          </cell>
          <cell r="N3231">
            <v>10.385551311164599</v>
          </cell>
          <cell r="O3231">
            <v>6.9994121507374398</v>
          </cell>
          <cell r="P3231">
            <v>3.59741094082962</v>
          </cell>
          <cell r="Q3231">
            <v>10.347376747193801</v>
          </cell>
          <cell r="R3231">
            <v>29.283889000300199</v>
          </cell>
          <cell r="S3231" t="e">
            <v>#N/A</v>
          </cell>
          <cell r="T3231" t="str">
            <v>related to 4-coumarate--CoA ligase</v>
          </cell>
          <cell r="U3231" t="str">
            <v>IPR020845;IPR000873;IPR025110</v>
          </cell>
          <cell r="V3231" t="str">
            <v>AMP-binding, conserved site;AMP-dependent synthetase/ligase;AMP-binding enzyme C-terminal domain</v>
          </cell>
        </row>
        <row r="3232">
          <cell r="A3232" t="str">
            <v>UMAG_04480</v>
          </cell>
          <cell r="B3232">
            <v>1017</v>
          </cell>
          <cell r="C3232">
            <v>87.5498142021886</v>
          </cell>
          <cell r="D3232">
            <v>71.6832976922542</v>
          </cell>
          <cell r="E3232">
            <v>99.779079903024396</v>
          </cell>
          <cell r="F3232">
            <v>17.159344141744999</v>
          </cell>
          <cell r="G3232">
            <v>29.473632496184301</v>
          </cell>
          <cell r="H3232">
            <v>32.314341197925998</v>
          </cell>
          <cell r="I3232">
            <v>20.9848421403731</v>
          </cell>
          <cell r="J3232">
            <v>92.982567674178497</v>
          </cell>
          <cell r="K3232">
            <v>21.419802922677601</v>
          </cell>
          <cell r="L3232">
            <v>31.736652303082</v>
          </cell>
          <cell r="M3232">
            <v>42.412755871037803</v>
          </cell>
          <cell r="N3232">
            <v>6.7696096887380701</v>
          </cell>
          <cell r="O3232">
            <v>12.945179181317499</v>
          </cell>
          <cell r="P3232">
            <v>13.8926746835249</v>
          </cell>
          <cell r="Q3232">
            <v>5.5728968519364699</v>
          </cell>
          <cell r="R3232">
            <v>15.7364365455255</v>
          </cell>
          <cell r="S3232" t="e">
            <v>#N/A</v>
          </cell>
          <cell r="T3232" t="str">
            <v>related to ADH2 - alcohol dehydrogenase II</v>
          </cell>
          <cell r="U3232" t="str">
            <v>IPR011032;IPR002328;IPR002085;IPR013154;IPR016040;IPR013149</v>
          </cell>
          <cell r="V3232" t="str">
            <v>GroES (chaperonin 10)-like;Alcohol dehydrogenase, zinc-type, conserved site;Alcohol dehydrogenase superfamily, zinc-type;Alcohol dehydrogenase GroES-like;NAD(P)-binding domain;Alcohol dehydrogenase, C-terminal</v>
          </cell>
        </row>
        <row r="3233">
          <cell r="A3233" t="str">
            <v>UMAG_04481</v>
          </cell>
          <cell r="B3233">
            <v>1092</v>
          </cell>
          <cell r="C3233">
            <v>0.15283796539790601</v>
          </cell>
          <cell r="D3233">
            <v>4.8416717810333996</v>
          </cell>
          <cell r="E3233">
            <v>20.878651084382199</v>
          </cell>
          <cell r="F3233">
            <v>17.247998971414201</v>
          </cell>
          <cell r="G3233">
            <v>25.110493732899702</v>
          </cell>
          <cell r="H3233">
            <v>32.579170826361803</v>
          </cell>
          <cell r="I3233">
            <v>21.7333574919233</v>
          </cell>
          <cell r="J3233">
            <v>113.385073844621</v>
          </cell>
          <cell r="K3233">
            <v>0.113731401218505</v>
          </cell>
          <cell r="L3233">
            <v>2.20827508518826</v>
          </cell>
          <cell r="M3233">
            <v>19.083755072922301</v>
          </cell>
          <cell r="N3233">
            <v>10.7075797935967</v>
          </cell>
          <cell r="O3233">
            <v>14.799999789335599</v>
          </cell>
          <cell r="P3233">
            <v>23.7964800494481</v>
          </cell>
          <cell r="Q3233">
            <v>14.417666868901801</v>
          </cell>
          <cell r="R3233">
            <v>42.603384017727102</v>
          </cell>
          <cell r="S3233" t="e">
            <v>#N/A</v>
          </cell>
          <cell r="T3233" t="str">
            <v>related to ADH2 - Alcohol dehydrogenase II</v>
          </cell>
          <cell r="U3233" t="str">
            <v>IPR011032;IPR002085;IPR013154;IPR016040;IPR013149</v>
          </cell>
          <cell r="V3233" t="str">
            <v>GroES (chaperonin 10)-like;Alcohol dehydrogenase superfamily, zinc-type;Alcohol dehydrogenase GroES-like;NAD(P)-binding domain;Alcohol dehydrogenase, C-terminal</v>
          </cell>
        </row>
        <row r="3234">
          <cell r="A3234" t="str">
            <v>UMAG_04482</v>
          </cell>
          <cell r="B3234">
            <v>1383</v>
          </cell>
          <cell r="C3234">
            <v>29.0945648078931</v>
          </cell>
          <cell r="D3234">
            <v>138.633026397213</v>
          </cell>
          <cell r="E3234">
            <v>112.38484859968401</v>
          </cell>
          <cell r="F3234">
            <v>6.9016821972630904</v>
          </cell>
          <cell r="G3234">
            <v>18.266333499642599</v>
          </cell>
          <cell r="H3234">
            <v>10.4759989939477</v>
          </cell>
          <cell r="I3234">
            <v>8.5240598300262498</v>
          </cell>
          <cell r="J3234">
            <v>12.297804098130401</v>
          </cell>
          <cell r="K3234">
            <v>7.0862991841123604</v>
          </cell>
          <cell r="L3234">
            <v>55.735095252171298</v>
          </cell>
          <cell r="M3234">
            <v>62.932390367630497</v>
          </cell>
          <cell r="N3234">
            <v>4.8023876910779499</v>
          </cell>
          <cell r="O3234">
            <v>5.9970598505761101</v>
          </cell>
          <cell r="P3234">
            <v>2.1323308173475901</v>
          </cell>
          <cell r="Q3234">
            <v>2.3090312227661198</v>
          </cell>
          <cell r="R3234">
            <v>4.7247806489036899</v>
          </cell>
          <cell r="S3234" t="e">
            <v>#N/A</v>
          </cell>
          <cell r="T3234" t="str">
            <v>hypothetical protein</v>
          </cell>
          <cell r="U3234" t="str">
            <v>IPR029058;IPR000073</v>
          </cell>
          <cell r="V3234" t="str">
            <v>Alpha/Beta hydrolase fold;Alpha/beta hydrolase fold-1</v>
          </cell>
        </row>
        <row r="3235">
          <cell r="A3235" t="str">
            <v>UMAG_04484</v>
          </cell>
          <cell r="B3235">
            <v>1896</v>
          </cell>
          <cell r="C3235">
            <v>25.656260709138799</v>
          </cell>
          <cell r="D3235">
            <v>102.235901931651</v>
          </cell>
          <cell r="E3235">
            <v>172.49419208245899</v>
          </cell>
          <cell r="F3235">
            <v>333.65058663716599</v>
          </cell>
          <cell r="G3235">
            <v>230.437243043667</v>
          </cell>
          <cell r="H3235">
            <v>194.60403701205101</v>
          </cell>
          <cell r="I3235">
            <v>150.52904069287899</v>
          </cell>
          <cell r="J3235">
            <v>141.594911453956</v>
          </cell>
          <cell r="K3235">
            <v>7.15142320148707</v>
          </cell>
          <cell r="L3235">
            <v>18.418600034505602</v>
          </cell>
          <cell r="M3235">
            <v>41.409398187213903</v>
          </cell>
          <cell r="N3235">
            <v>32.442840666463297</v>
          </cell>
          <cell r="O3235">
            <v>42.3101558118206</v>
          </cell>
          <cell r="P3235">
            <v>7.8360069684303904</v>
          </cell>
          <cell r="Q3235">
            <v>9.1717973041387104</v>
          </cell>
          <cell r="R3235">
            <v>38.112635738331001</v>
          </cell>
          <cell r="S3235" t="e">
            <v>#N/A</v>
          </cell>
          <cell r="T3235" t="str">
            <v>probable choline-sulfatase</v>
          </cell>
          <cell r="U3235" t="str">
            <v>IPR017850;IPR024607;IPR017785;IPR017849;IPR000917;IPR025863</v>
          </cell>
          <cell r="V3235" t="str">
            <v>Alkaline-phosphatase-like, core domain;Sulfatase, conserved site;Choline-sulfatase;Alkaline phosphatase-like, alpha/beta/alpha;Sulfatase;Choline sulfatase enzyme C-terminal domain</v>
          </cell>
        </row>
        <row r="3236">
          <cell r="A3236" t="str">
            <v>UMAG_04485</v>
          </cell>
          <cell r="B3236">
            <v>1095</v>
          </cell>
          <cell r="C3236">
            <v>33.811321338232403</v>
          </cell>
          <cell r="D3236">
            <v>59.995528294111701</v>
          </cell>
          <cell r="E3236">
            <v>48.8522054611161</v>
          </cell>
          <cell r="F3236">
            <v>48.680843178014499</v>
          </cell>
          <cell r="G3236">
            <v>58.672891189544899</v>
          </cell>
          <cell r="H3236">
            <v>68.233322018731002</v>
          </cell>
          <cell r="I3236">
            <v>60.808653857975202</v>
          </cell>
          <cell r="J3236">
            <v>56.367098849780803</v>
          </cell>
          <cell r="K3236">
            <v>13.9627944166911</v>
          </cell>
          <cell r="L3236">
            <v>17.861525988478999</v>
          </cell>
          <cell r="M3236">
            <v>19.290945062140501</v>
          </cell>
          <cell r="N3236">
            <v>14.0887589030479</v>
          </cell>
          <cell r="O3236">
            <v>13.570400951501</v>
          </cell>
          <cell r="P3236">
            <v>0.72030313621953201</v>
          </cell>
          <cell r="Q3236">
            <v>7.8199017652760299</v>
          </cell>
          <cell r="R3236">
            <v>11.7808745291248</v>
          </cell>
          <cell r="S3236" t="e">
            <v>#N/A</v>
          </cell>
          <cell r="T3236" t="str">
            <v>related to Cut9 interacting protein scn1</v>
          </cell>
          <cell r="U3236" t="str">
            <v>IPR001130</v>
          </cell>
          <cell r="V3236" t="str">
            <v>TatD family</v>
          </cell>
        </row>
        <row r="3237">
          <cell r="A3237" t="str">
            <v>UMAG_04486</v>
          </cell>
          <cell r="B3237">
            <v>3528</v>
          </cell>
          <cell r="C3237">
            <v>30.35519029056</v>
          </cell>
          <cell r="D3237">
            <v>42.644005569382401</v>
          </cell>
          <cell r="E3237">
            <v>28.351966420807301</v>
          </cell>
          <cell r="F3237">
            <v>45.6696027660144</v>
          </cell>
          <cell r="G3237">
            <v>92.137655773932394</v>
          </cell>
          <cell r="H3237">
            <v>83.414555254901003</v>
          </cell>
          <cell r="I3237">
            <v>89.616711194040604</v>
          </cell>
          <cell r="J3237">
            <v>60.057336118798503</v>
          </cell>
          <cell r="K3237">
            <v>6.6993828066633103</v>
          </cell>
          <cell r="L3237">
            <v>13.3810555818569</v>
          </cell>
          <cell r="M3237">
            <v>14.6069666500313</v>
          </cell>
          <cell r="N3237">
            <v>2.6438144648841702</v>
          </cell>
          <cell r="O3237">
            <v>12.7106176467433</v>
          </cell>
          <cell r="P3237">
            <v>5.4231737232858297</v>
          </cell>
          <cell r="Q3237">
            <v>21.380513313062</v>
          </cell>
          <cell r="R3237">
            <v>6.4679734987298101</v>
          </cell>
          <cell r="S3237" t="e">
            <v>#N/A</v>
          </cell>
          <cell r="T3237" t="str">
            <v>hypothetical protein</v>
          </cell>
          <cell r="U3237" t="str">
            <v>IPR022698</v>
          </cell>
          <cell r="V3237" t="str">
            <v>Protein of unknown function DUF3505</v>
          </cell>
        </row>
        <row r="3238">
          <cell r="A3238" t="str">
            <v>UMAG_04487</v>
          </cell>
          <cell r="B3238">
            <v>3231</v>
          </cell>
          <cell r="C3238">
            <v>128.494248769205</v>
          </cell>
          <cell r="D3238">
            <v>138.77258950260699</v>
          </cell>
          <cell r="E3238">
            <v>286.73033406956199</v>
          </cell>
          <cell r="F3238">
            <v>1072.2837326834699</v>
          </cell>
          <cell r="G3238">
            <v>940.04376984341195</v>
          </cell>
          <cell r="H3238">
            <v>570.55147090761295</v>
          </cell>
          <cell r="I3238">
            <v>294.74042927995799</v>
          </cell>
          <cell r="J3238">
            <v>198.28323826314301</v>
          </cell>
          <cell r="K3238">
            <v>10.5862323402462</v>
          </cell>
          <cell r="L3238">
            <v>30.7445041022129</v>
          </cell>
          <cell r="M3238">
            <v>100.599601162159</v>
          </cell>
          <cell r="N3238">
            <v>65.198969614622698</v>
          </cell>
          <cell r="O3238">
            <v>107.237222666927</v>
          </cell>
          <cell r="P3238">
            <v>34.041084336570997</v>
          </cell>
          <cell r="Q3238">
            <v>40.380620075097198</v>
          </cell>
          <cell r="R3238">
            <v>24.358171202551301</v>
          </cell>
          <cell r="S3238" t="e">
            <v>#N/A</v>
          </cell>
          <cell r="T3238" t="str">
            <v>hypothetical protein</v>
          </cell>
          <cell r="U3238" t="str">
            <v>IPR003108</v>
          </cell>
          <cell r="V3238" t="str">
            <v>Growth-arrest-specific protein 2 domain</v>
          </cell>
        </row>
        <row r="3239">
          <cell r="A3239" t="str">
            <v>UMAG_04488</v>
          </cell>
          <cell r="B3239">
            <v>711</v>
          </cell>
          <cell r="C3239">
            <v>133.76163531563199</v>
          </cell>
          <cell r="D3239">
            <v>65.409589289050601</v>
          </cell>
          <cell r="E3239">
            <v>65.495093070685101</v>
          </cell>
          <cell r="F3239">
            <v>49.926460110326403</v>
          </cell>
          <cell r="G3239">
            <v>59.208860054409399</v>
          </cell>
          <cell r="H3239">
            <v>57.769465880888902</v>
          </cell>
          <cell r="I3239">
            <v>59.387214545035498</v>
          </cell>
          <cell r="J3239">
            <v>62.270034410019697</v>
          </cell>
          <cell r="K3239">
            <v>7.2405680717254697</v>
          </cell>
          <cell r="L3239">
            <v>7.0239181810944098</v>
          </cell>
          <cell r="M3239">
            <v>3.0619860687292899</v>
          </cell>
          <cell r="N3239">
            <v>6.6927530970836697</v>
          </cell>
          <cell r="O3239">
            <v>15.9233245848017</v>
          </cell>
          <cell r="P3239">
            <v>5.7334774891665097</v>
          </cell>
          <cell r="Q3239">
            <v>6.9434032795188498</v>
          </cell>
          <cell r="R3239">
            <v>4.7317083546914098</v>
          </cell>
          <cell r="S3239" t="e">
            <v>#N/A</v>
          </cell>
          <cell r="T3239" t="str">
            <v>related to MRP7 - mitochondrial ribosomal protein</v>
          </cell>
          <cell r="U3239" t="str">
            <v>IPR018261;IPR001684</v>
          </cell>
          <cell r="V3239" t="str">
            <v>Ribosomal protein L27, conserved site;Ribosomal protein L27</v>
          </cell>
        </row>
        <row r="3240">
          <cell r="A3240" t="str">
            <v>UMAG_04489</v>
          </cell>
          <cell r="B3240">
            <v>765</v>
          </cell>
          <cell r="C3240">
            <v>68.786767236548599</v>
          </cell>
          <cell r="D3240">
            <v>47.109527353987701</v>
          </cell>
          <cell r="E3240">
            <v>87.768081988523804</v>
          </cell>
          <cell r="F3240">
            <v>86.089964472822601</v>
          </cell>
          <cell r="G3240">
            <v>64.8367288934828</v>
          </cell>
          <cell r="H3240">
            <v>63.738852104933997</v>
          </cell>
          <cell r="I3240">
            <v>61.375638435883701</v>
          </cell>
          <cell r="J3240">
            <v>69.428866876280495</v>
          </cell>
          <cell r="K3240">
            <v>18.6534079573056</v>
          </cell>
          <cell r="L3240">
            <v>13.792675515091201</v>
          </cell>
          <cell r="M3240">
            <v>7.3026172959262299</v>
          </cell>
          <cell r="N3240">
            <v>3.7346792718427402</v>
          </cell>
          <cell r="O3240">
            <v>9.7636252969343698</v>
          </cell>
          <cell r="P3240">
            <v>14.5970339912482</v>
          </cell>
          <cell r="Q3240">
            <v>3.3206896234870098</v>
          </cell>
          <cell r="R3240">
            <v>24.481115782760799</v>
          </cell>
          <cell r="S3240" t="str">
            <v>mas6</v>
          </cell>
          <cell r="T3240" t="str">
            <v>probable MAS6 - mitochondrial inner membrane import translocase subunit</v>
          </cell>
          <cell r="U3240" t="str">
            <v>IPR003397</v>
          </cell>
          <cell r="V3240" t="str">
            <v>Mitochondrial inner membrane translocase subunit Tim17/Tim22/Tim23/peroxisomal protein PMP24</v>
          </cell>
        </row>
        <row r="3241">
          <cell r="A3241" t="str">
            <v>UMAG_04490</v>
          </cell>
          <cell r="B3241">
            <v>366</v>
          </cell>
          <cell r="C3241">
            <v>10.198567172048399</v>
          </cell>
          <cell r="D3241">
            <v>105.179639171391</v>
          </cell>
          <cell r="E3241">
            <v>59.368480757231701</v>
          </cell>
          <cell r="F3241">
            <v>15.898562402818101</v>
          </cell>
          <cell r="G3241">
            <v>34.539217485658902</v>
          </cell>
          <cell r="H3241">
            <v>58.3577148059019</v>
          </cell>
          <cell r="I3241">
            <v>71.688858338724003</v>
          </cell>
          <cell r="J3241">
            <v>68.423840086946399</v>
          </cell>
          <cell r="K3241">
            <v>0.81101972863715099</v>
          </cell>
          <cell r="L3241">
            <v>11.5919654925711</v>
          </cell>
          <cell r="M3241">
            <v>12.1620153745799</v>
          </cell>
          <cell r="N3241">
            <v>2.6331483077936899</v>
          </cell>
          <cell r="O3241">
            <v>6.3503511270721704</v>
          </cell>
          <cell r="P3241">
            <v>11.6287981002602</v>
          </cell>
          <cell r="Q3241">
            <v>9.1436474511418098</v>
          </cell>
          <cell r="R3241">
            <v>5.6929678529521297</v>
          </cell>
          <cell r="S3241" t="e">
            <v>#N/A</v>
          </cell>
          <cell r="T3241" t="str">
            <v>hypothetical protein</v>
          </cell>
          <cell r="U3241" t="e">
            <v>#N/A</v>
          </cell>
          <cell r="V3241" t="e">
            <v>#N/A</v>
          </cell>
        </row>
        <row r="3242">
          <cell r="A3242" t="str">
            <v>UMAG_04494</v>
          </cell>
          <cell r="B3242">
            <v>2448</v>
          </cell>
          <cell r="C3242">
            <v>80.288355263383195</v>
          </cell>
          <cell r="D3242">
            <v>89.048681235927106</v>
          </cell>
          <cell r="E3242">
            <v>116.87580999350099</v>
          </cell>
          <cell r="F3242">
            <v>119.720599729941</v>
          </cell>
          <cell r="G3242">
            <v>101.65730593954299</v>
          </cell>
          <cell r="H3242">
            <v>93.464429441999002</v>
          </cell>
          <cell r="I3242">
            <v>102.63837576808</v>
          </cell>
          <cell r="J3242">
            <v>100.079182257672</v>
          </cell>
          <cell r="K3242">
            <v>9.9812516343149706</v>
          </cell>
          <cell r="L3242">
            <v>45.4324006180547</v>
          </cell>
          <cell r="M3242">
            <v>19.993865448507599</v>
          </cell>
          <cell r="N3242">
            <v>14.7895457366967</v>
          </cell>
          <cell r="O3242">
            <v>5.7240743959861096</v>
          </cell>
          <cell r="P3242">
            <v>17.344403813117101</v>
          </cell>
          <cell r="Q3242">
            <v>10.233604128798399</v>
          </cell>
          <cell r="R3242">
            <v>11.4065785427041</v>
          </cell>
          <cell r="S3242" t="e">
            <v>#N/A</v>
          </cell>
          <cell r="T3242" t="str">
            <v>related to Engulfment and cell motility gene 1 protein</v>
          </cell>
          <cell r="U3242" t="str">
            <v>IPR016024;IPR006816;IPR011989;IPR024574</v>
          </cell>
          <cell r="V3242" t="str">
            <v>Armadillo-type fold;Engulfment/cell motility, ELMO;Armadillo-like helical;Domain of unknown function DUF3361</v>
          </cell>
        </row>
        <row r="3243">
          <cell r="A3243" t="str">
            <v>UMAG_04495</v>
          </cell>
          <cell r="B3243">
            <v>1110</v>
          </cell>
          <cell r="C3243">
            <v>70.398219614395899</v>
          </cell>
          <cell r="D3243">
            <v>73.204226116493203</v>
          </cell>
          <cell r="E3243">
            <v>59.799493897998801</v>
          </cell>
          <cell r="F3243">
            <v>114.91686730409801</v>
          </cell>
          <cell r="G3243">
            <v>74.348670440361303</v>
          </cell>
          <cell r="H3243">
            <v>67.190138206525901</v>
          </cell>
          <cell r="I3243">
            <v>66.159270235394899</v>
          </cell>
          <cell r="J3243">
            <v>51.057394219254803</v>
          </cell>
          <cell r="K3243">
            <v>5.7806320484939304</v>
          </cell>
          <cell r="L3243">
            <v>14.025772391175201</v>
          </cell>
          <cell r="M3243">
            <v>18.751565083878599</v>
          </cell>
          <cell r="N3243">
            <v>23.8244236398079</v>
          </cell>
          <cell r="O3243">
            <v>16.8074417528202</v>
          </cell>
          <cell r="P3243">
            <v>4.6020988034644397</v>
          </cell>
          <cell r="Q3243">
            <v>8.4085623128070797</v>
          </cell>
          <cell r="R3243">
            <v>3.8093001950604601</v>
          </cell>
          <cell r="S3243" t="e">
            <v>#N/A</v>
          </cell>
          <cell r="T3243" t="str">
            <v>related to COQ4 - responsible for restoring ubiquinone biosynthesis in coq4 mutant</v>
          </cell>
          <cell r="U3243" t="str">
            <v>IPR027540;IPR007715</v>
          </cell>
          <cell r="V3243" t="str">
            <v>Ubiquinone biosynthesis protein Coq4, eukaryotes;Ubiquinone biosynthesis protein Coq4</v>
          </cell>
        </row>
        <row r="3244">
          <cell r="A3244" t="str">
            <v>UMAG_04496</v>
          </cell>
          <cell r="B3244">
            <v>1710</v>
          </cell>
          <cell r="C3244">
            <v>117.998368896385</v>
          </cell>
          <cell r="D3244">
            <v>54.718663527281599</v>
          </cell>
          <cell r="E3244">
            <v>96.801617807750503</v>
          </cell>
          <cell r="F3244">
            <v>198.09370842494101</v>
          </cell>
          <cell r="G3244">
            <v>182.79914298104799</v>
          </cell>
          <cell r="H3244">
            <v>146.88890090055099</v>
          </cell>
          <cell r="I3244">
            <v>139.95308979749601</v>
          </cell>
          <cell r="J3244">
            <v>114.037253856079</v>
          </cell>
          <cell r="K3244">
            <v>5.1680433072317697</v>
          </cell>
          <cell r="L3244">
            <v>14.068824699448401</v>
          </cell>
          <cell r="M3244">
            <v>23.2165739563793</v>
          </cell>
          <cell r="N3244">
            <v>17.155559517792899</v>
          </cell>
          <cell r="O3244">
            <v>16.081394158882201</v>
          </cell>
          <cell r="P3244">
            <v>10.5374166737937</v>
          </cell>
          <cell r="Q3244">
            <v>30.4773784302072</v>
          </cell>
          <cell r="R3244">
            <v>18.373850048047601</v>
          </cell>
          <cell r="S3244" t="e">
            <v>#N/A</v>
          </cell>
          <cell r="T3244" t="str">
            <v>related to Ceramide glucosyltransferase</v>
          </cell>
          <cell r="U3244" t="str">
            <v>IPR029044</v>
          </cell>
          <cell r="V3244" t="str">
            <v>Nucleotide-diphospho-sugar transferases</v>
          </cell>
        </row>
        <row r="3245">
          <cell r="A3245" t="str">
            <v>UMAG_04497</v>
          </cell>
          <cell r="B3245">
            <v>1407</v>
          </cell>
          <cell r="C3245">
            <v>480.29847427460999</v>
          </cell>
          <cell r="D3245">
            <v>228.07868012019301</v>
          </cell>
          <cell r="E3245">
            <v>267.65818284036999</v>
          </cell>
          <cell r="F3245">
            <v>364.28126745671699</v>
          </cell>
          <cell r="G3245">
            <v>318.72380777496898</v>
          </cell>
          <cell r="H3245">
            <v>244.466114460781</v>
          </cell>
          <cell r="I3245">
            <v>209.42510879290501</v>
          </cell>
          <cell r="J3245">
            <v>194.53202138107901</v>
          </cell>
          <cell r="K3245">
            <v>72.283903903376995</v>
          </cell>
          <cell r="L3245">
            <v>73.280165910173096</v>
          </cell>
          <cell r="M3245">
            <v>38.247356012492702</v>
          </cell>
          <cell r="N3245">
            <v>36.783027715886803</v>
          </cell>
          <cell r="O3245">
            <v>53.148064710284302</v>
          </cell>
          <cell r="P3245">
            <v>10.3229996522661</v>
          </cell>
          <cell r="Q3245">
            <v>17.131662414883301</v>
          </cell>
          <cell r="R3245">
            <v>32.013453420993898</v>
          </cell>
          <cell r="S3245" t="str">
            <v>arg4</v>
          </cell>
          <cell r="T3245" t="str">
            <v>probable ARG4 - arginosuccinate lyase</v>
          </cell>
          <cell r="U3245" t="str">
            <v>IPR020557;IPR008948;IPR000362;IPR009049;IPR022761;IPR024083;IPR029419</v>
          </cell>
          <cell r="V3245" t="str">
            <v>Fumarate lyase, conserved site;L-Aspartase-like;Fumarate lyase family;Argininosuccinate lyase;Fumarate lyase, N-terminal;Fumarase/histidase, N-terminal;Argininosuccinate lyase, C-terminal</v>
          </cell>
        </row>
        <row r="3246">
          <cell r="A3246" t="str">
            <v>UMAG_04498</v>
          </cell>
          <cell r="B3246">
            <v>5139</v>
          </cell>
          <cell r="C3246">
            <v>29.3580954516625</v>
          </cell>
          <cell r="D3246">
            <v>98.688969802381905</v>
          </cell>
          <cell r="E3246">
            <v>130.89583014662699</v>
          </cell>
          <cell r="F3246">
            <v>107.052222639215</v>
          </cell>
          <cell r="G3246">
            <v>67.513016107970799</v>
          </cell>
          <cell r="H3246">
            <v>44.233100914651502</v>
          </cell>
          <cell r="I3246">
            <v>32.581065252115899</v>
          </cell>
          <cell r="J3246">
            <v>42.729526915067296</v>
          </cell>
          <cell r="K3246">
            <v>2.1636532005294198</v>
          </cell>
          <cell r="L3246">
            <v>26.892025165516401</v>
          </cell>
          <cell r="M3246">
            <v>12.565251901045301</v>
          </cell>
          <cell r="N3246">
            <v>19.386786209247902</v>
          </cell>
          <cell r="O3246">
            <v>16.420081600754202</v>
          </cell>
          <cell r="P3246">
            <v>2.0837598383093598</v>
          </cell>
          <cell r="Q3246">
            <v>8.2618026333675303</v>
          </cell>
          <cell r="R3246">
            <v>13.9330430819592</v>
          </cell>
          <cell r="S3246" t="e">
            <v>#N/A</v>
          </cell>
          <cell r="T3246" t="str">
            <v>hypothetical protein</v>
          </cell>
          <cell r="U3246" t="e">
            <v>#N/A</v>
          </cell>
          <cell r="V3246" t="e">
            <v>#N/A</v>
          </cell>
        </row>
        <row r="3247">
          <cell r="A3247" t="str">
            <v>UMAG_04499</v>
          </cell>
          <cell r="B3247">
            <v>855</v>
          </cell>
          <cell r="C3247">
            <v>9.5840199371659995</v>
          </cell>
          <cell r="D3247">
            <v>45.190871064365901</v>
          </cell>
          <cell r="E3247">
            <v>26.195838212995099</v>
          </cell>
          <cell r="F3247">
            <v>12.491385659490099</v>
          </cell>
          <cell r="G3247">
            <v>9.4525235659510898</v>
          </cell>
          <cell r="H3247">
            <v>3.01844352838501</v>
          </cell>
          <cell r="I3247">
            <v>4.5053969025915199</v>
          </cell>
          <cell r="J3247">
            <v>15.9299615296688</v>
          </cell>
          <cell r="K3247">
            <v>1.18357140886368</v>
          </cell>
          <cell r="L3247">
            <v>23.4137880845811</v>
          </cell>
          <cell r="M3247">
            <v>12.198474796243399</v>
          </cell>
          <cell r="N3247">
            <v>7.0081576004374</v>
          </cell>
          <cell r="O3247">
            <v>1.4608628023802499</v>
          </cell>
          <cell r="P3247">
            <v>2.6616106601693499</v>
          </cell>
          <cell r="Q3247">
            <v>3.95264076565525</v>
          </cell>
          <cell r="R3247">
            <v>7.2810533180097297</v>
          </cell>
          <cell r="S3247" t="e">
            <v>#N/A</v>
          </cell>
          <cell r="T3247" t="str">
            <v>hypothetical protein</v>
          </cell>
          <cell r="U3247" t="str">
            <v>IPR029063;IPR013216</v>
          </cell>
          <cell r="V3247" t="str">
            <v>S-adenosyl-L-methionine-dependent methyltransferase;Methyltransferase type 11</v>
          </cell>
        </row>
        <row r="3248">
          <cell r="A3248" t="str">
            <v>UMAG_04500</v>
          </cell>
          <cell r="B3248">
            <v>558</v>
          </cell>
          <cell r="C3248">
            <v>42.305227803683501</v>
          </cell>
          <cell r="D3248">
            <v>42.411056609820498</v>
          </cell>
          <cell r="E3248">
            <v>27.7669793333163</v>
          </cell>
          <cell r="F3248">
            <v>12.0471036201851</v>
          </cell>
          <cell r="G3248">
            <v>14.659947048337999</v>
          </cell>
          <cell r="H3248">
            <v>8.7697013193429996</v>
          </cell>
          <cell r="I3248">
            <v>6.3049081817161197</v>
          </cell>
          <cell r="J3248">
            <v>60.635516421286198</v>
          </cell>
          <cell r="K3248">
            <v>8.2217948021210105</v>
          </cell>
          <cell r="L3248">
            <v>17.520508577846801</v>
          </cell>
          <cell r="M3248">
            <v>12.0841694696565</v>
          </cell>
          <cell r="N3248">
            <v>4.9565262812755302</v>
          </cell>
          <cell r="O3248">
            <v>1.46595829464612</v>
          </cell>
          <cell r="P3248">
            <v>3.7723405168988702</v>
          </cell>
          <cell r="Q3248">
            <v>3.50099366931514</v>
          </cell>
          <cell r="R3248">
            <v>26.694349043713</v>
          </cell>
          <cell r="S3248" t="e">
            <v>#N/A</v>
          </cell>
          <cell r="T3248" t="str">
            <v>hypothetical protein</v>
          </cell>
          <cell r="U3248" t="str">
            <v>IPR013901</v>
          </cell>
          <cell r="V3248" t="str">
            <v>Protein of unknown function DUF1772</v>
          </cell>
        </row>
        <row r="3249">
          <cell r="A3249" t="str">
            <v>UMAG_04501</v>
          </cell>
          <cell r="B3249">
            <v>1044</v>
          </cell>
          <cell r="C3249">
            <v>40.281608562899102</v>
          </cell>
          <cell r="D3249">
            <v>20.374269323835801</v>
          </cell>
          <cell r="E3249">
            <v>33.663199198109602</v>
          </cell>
          <cell r="F3249">
            <v>13.752067873413001</v>
          </cell>
          <cell r="G3249">
            <v>21.780996255961199</v>
          </cell>
          <cell r="H3249">
            <v>23.951257724665201</v>
          </cell>
          <cell r="I3249">
            <v>32.911383336105303</v>
          </cell>
          <cell r="J3249">
            <v>51.623565396790603</v>
          </cell>
          <cell r="K3249">
            <v>1.93919965587111</v>
          </cell>
          <cell r="L3249">
            <v>10.6634086660995</v>
          </cell>
          <cell r="M3249">
            <v>12.423304667431299</v>
          </cell>
          <cell r="N3249">
            <v>2.8804915481623201</v>
          </cell>
          <cell r="O3249">
            <v>10.3941174621856</v>
          </cell>
          <cell r="P3249">
            <v>4.8846328548663198</v>
          </cell>
          <cell r="Q3249">
            <v>5.2543836474671197</v>
          </cell>
          <cell r="R3249">
            <v>3.8282369610668101</v>
          </cell>
          <cell r="S3249" t="e">
            <v>#N/A</v>
          </cell>
          <cell r="T3249" t="str">
            <v>hypothetical protein</v>
          </cell>
          <cell r="U3249" t="e">
            <v>#N/A</v>
          </cell>
          <cell r="V3249" t="e">
            <v>#N/A</v>
          </cell>
        </row>
        <row r="3250">
          <cell r="A3250" t="str">
            <v>UMAG_04503</v>
          </cell>
          <cell r="B3250">
            <v>1719</v>
          </cell>
          <cell r="C3250">
            <v>9.0570166626757501E-2</v>
          </cell>
          <cell r="D3250">
            <v>141.020261674506</v>
          </cell>
          <cell r="E3250">
            <v>125.578717456889</v>
          </cell>
          <cell r="F3250">
            <v>226.262477102139</v>
          </cell>
          <cell r="G3250">
            <v>3391.8841925730799</v>
          </cell>
          <cell r="H3250">
            <v>1057.7529941523201</v>
          </cell>
          <cell r="I3250">
            <v>523.249355980259</v>
          </cell>
          <cell r="J3250">
            <v>313.58366137174102</v>
          </cell>
          <cell r="K3250">
            <v>9.1872295206621601E-2</v>
          </cell>
          <cell r="L3250">
            <v>65.222837431227504</v>
          </cell>
          <cell r="M3250">
            <v>66.807828342827406</v>
          </cell>
          <cell r="N3250">
            <v>26.940151814439101</v>
          </cell>
          <cell r="O3250">
            <v>130.80111262811101</v>
          </cell>
          <cell r="P3250">
            <v>241.99015741764799</v>
          </cell>
          <cell r="Q3250">
            <v>207.407014198046</v>
          </cell>
          <cell r="R3250">
            <v>110.31302660567199</v>
          </cell>
          <cell r="S3250" t="e">
            <v>#N/A</v>
          </cell>
          <cell r="T3250" t="str">
            <v>related to Alpha-N-acetylgalactosaminidase precursor</v>
          </cell>
          <cell r="U3250" t="str">
            <v>IPR017853;IPR013785;IPR002241;IPR013780;IPR000111</v>
          </cell>
          <cell r="V3250" t="str">
            <v>Glycoside hydrolase superfamily;Aldolase-type TIM barrel;Glycoside hydrolase, family 27;Glycosyl hydrolase, family 13, all-beta;Glycoside hydrolase, clan GH-D</v>
          </cell>
        </row>
        <row r="3251">
          <cell r="A3251" t="str">
            <v>UMAG_04505</v>
          </cell>
          <cell r="B3251">
            <v>1620</v>
          </cell>
          <cell r="C3251">
            <v>44.376784641487397</v>
          </cell>
          <cell r="D3251">
            <v>61.035426926097202</v>
          </cell>
          <cell r="E3251">
            <v>56.118945754123601</v>
          </cell>
          <cell r="F3251">
            <v>70.494307114461293</v>
          </cell>
          <cell r="G3251">
            <v>92.4434564566278</v>
          </cell>
          <cell r="H3251">
            <v>89.211613519590301</v>
          </cell>
          <cell r="I3251">
            <v>92.542646213141794</v>
          </cell>
          <cell r="J3251">
            <v>94.213581903959295</v>
          </cell>
          <cell r="K3251">
            <v>6.7364594429703502</v>
          </cell>
          <cell r="L3251">
            <v>23.847819763659398</v>
          </cell>
          <cell r="M3251">
            <v>15.5177871500373</v>
          </cell>
          <cell r="N3251">
            <v>14.6880031272807</v>
          </cell>
          <cell r="O3251">
            <v>6.7548592338953197</v>
          </cell>
          <cell r="P3251">
            <v>11.114242494223401</v>
          </cell>
          <cell r="Q3251">
            <v>13.075536384865501</v>
          </cell>
          <cell r="R3251">
            <v>5.2838334950790697</v>
          </cell>
          <cell r="S3251" t="e">
            <v>#N/A</v>
          </cell>
          <cell r="T3251" t="str">
            <v>related to glutamyl-tRNA(Gln) amidotransferase subunit A</v>
          </cell>
          <cell r="U3251" t="str">
            <v>IPR023631;IPR000120;IPR004412</v>
          </cell>
          <cell r="V3251" t="str">
            <v>Amidase signature domain;Amidase;Glutamyl-tRNA(Gln) amidotransferase A subunit</v>
          </cell>
        </row>
        <row r="3252">
          <cell r="A3252" t="str">
            <v>UMAG_04506</v>
          </cell>
          <cell r="B3252">
            <v>1488</v>
          </cell>
          <cell r="C3252">
            <v>12.516657935871599</v>
          </cell>
          <cell r="D3252">
            <v>40.223597739179098</v>
          </cell>
          <cell r="E3252">
            <v>75.479056814878305</v>
          </cell>
          <cell r="F3252">
            <v>9.9849869882512703</v>
          </cell>
          <cell r="G3252">
            <v>33.918312937266997</v>
          </cell>
          <cell r="H3252">
            <v>37.7620786080657</v>
          </cell>
          <cell r="I3252">
            <v>36.779732686588503</v>
          </cell>
          <cell r="J3252">
            <v>68.097208610274393</v>
          </cell>
          <cell r="K3252">
            <v>2.0962252924771301</v>
          </cell>
          <cell r="L3252">
            <v>10.8552589608042</v>
          </cell>
          <cell r="M3252">
            <v>19.6236999345406</v>
          </cell>
          <cell r="N3252">
            <v>4.2081400312429196</v>
          </cell>
          <cell r="O3252">
            <v>6.2660409236962504</v>
          </cell>
          <cell r="P3252">
            <v>12.1930421831954</v>
          </cell>
          <cell r="Q3252">
            <v>5.4224754461104503</v>
          </cell>
          <cell r="R3252">
            <v>9.2381957475945899</v>
          </cell>
          <cell r="S3252" t="e">
            <v>#N/A</v>
          </cell>
          <cell r="T3252" t="str">
            <v>hypothetical protein</v>
          </cell>
          <cell r="U3252" t="str">
            <v>IPR011006;IPR001789</v>
          </cell>
          <cell r="V3252" t="str">
            <v>CheY-like superfamily;Signal transduction response regulator, receiver domain</v>
          </cell>
        </row>
        <row r="3253">
          <cell r="A3253" t="str">
            <v>UMAG_04508</v>
          </cell>
          <cell r="B3253">
            <v>1746</v>
          </cell>
          <cell r="C3253">
            <v>39.506113791362097</v>
          </cell>
          <cell r="D3253">
            <v>41.707816421333703</v>
          </cell>
          <cell r="E3253">
            <v>73.299185640698795</v>
          </cell>
          <cell r="F3253">
            <v>63.151293691029203</v>
          </cell>
          <cell r="G3253">
            <v>44.398568612292401</v>
          </cell>
          <cell r="H3253">
            <v>44.835686093996401</v>
          </cell>
          <cell r="I3253">
            <v>47.747733185929597</v>
          </cell>
          <cell r="J3253">
            <v>45.138954212446897</v>
          </cell>
          <cell r="K3253">
            <v>17.300566199530799</v>
          </cell>
          <cell r="L3253">
            <v>31.179898856256699</v>
          </cell>
          <cell r="M3253">
            <v>36.135984209268898</v>
          </cell>
          <cell r="N3253">
            <v>4.3804802141426604</v>
          </cell>
          <cell r="O3253">
            <v>12.002518057469199</v>
          </cell>
          <cell r="P3253">
            <v>14.068826875160299</v>
          </cell>
          <cell r="Q3253">
            <v>5.8701793395347197</v>
          </cell>
          <cell r="R3253">
            <v>4.4019605122639902</v>
          </cell>
          <cell r="S3253" t="e">
            <v>#N/A</v>
          </cell>
          <cell r="T3253" t="str">
            <v>related to BFR2 - involved in protein transport steps at the Brefeldin A blocks</v>
          </cell>
          <cell r="U3253" t="str">
            <v>IPR012617;IPR025160</v>
          </cell>
          <cell r="V3253" t="str">
            <v>Apoptosis-antagonizing transcription factor, C-terminal;AATF leucine zipper-containing domain</v>
          </cell>
        </row>
        <row r="3254">
          <cell r="A3254" t="str">
            <v>UMAG_04509</v>
          </cell>
          <cell r="B3254">
            <v>2046</v>
          </cell>
          <cell r="C3254">
            <v>122.216148767616</v>
          </cell>
          <cell r="D3254">
            <v>86.392957568876298</v>
          </cell>
          <cell r="E3254">
            <v>80.791352096157397</v>
          </cell>
          <cell r="F3254">
            <v>93.124370275534005</v>
          </cell>
          <cell r="G3254">
            <v>95.248884975297898</v>
          </cell>
          <cell r="H3254">
            <v>98.6562483882864</v>
          </cell>
          <cell r="I3254">
            <v>80.930133158631307</v>
          </cell>
          <cell r="J3254">
            <v>86.312128873449495</v>
          </cell>
          <cell r="K3254">
            <v>20.0300782088236</v>
          </cell>
          <cell r="L3254">
            <v>7.5167106278953604</v>
          </cell>
          <cell r="M3254">
            <v>37.174659751659597</v>
          </cell>
          <cell r="N3254">
            <v>4.99019239456159</v>
          </cell>
          <cell r="O3254">
            <v>3.7465397748891398</v>
          </cell>
          <cell r="P3254">
            <v>4.6468182197100196</v>
          </cell>
          <cell r="Q3254">
            <v>10.2549027301243</v>
          </cell>
          <cell r="R3254">
            <v>13.725787839655</v>
          </cell>
          <cell r="S3254" t="e">
            <v>#N/A</v>
          </cell>
          <cell r="T3254" t="str">
            <v>related to Nucleoporin NSP1</v>
          </cell>
          <cell r="U3254" t="str">
            <v>IPR026010;IPR007758</v>
          </cell>
          <cell r="V3254" t="str">
            <v>Nucleoporin NSP1/NUP62;Nucleoporin, NSP1-like, C-terminal</v>
          </cell>
        </row>
        <row r="3255">
          <cell r="A3255" t="str">
            <v>UMAG_04510</v>
          </cell>
          <cell r="B3255">
            <v>3015</v>
          </cell>
          <cell r="C3255">
            <v>24.755639903021201</v>
          </cell>
          <cell r="D3255">
            <v>200.701049838844</v>
          </cell>
          <cell r="E3255">
            <v>171.257731977958</v>
          </cell>
          <cell r="F3255">
            <v>86.665643998514</v>
          </cell>
          <cell r="G3255">
            <v>65.439742805954495</v>
          </cell>
          <cell r="H3255">
            <v>57.442237340324397</v>
          </cell>
          <cell r="I3255">
            <v>45.921663922705903</v>
          </cell>
          <cell r="J3255">
            <v>29.8432974494755</v>
          </cell>
          <cell r="K3255">
            <v>12.2604476410714</v>
          </cell>
          <cell r="L3255">
            <v>39.886305189306199</v>
          </cell>
          <cell r="M3255">
            <v>38.734615940582898</v>
          </cell>
          <cell r="N3255">
            <v>10.1199245930764</v>
          </cell>
          <cell r="O3255">
            <v>11.6755805901398</v>
          </cell>
          <cell r="P3255">
            <v>3.7237049099011399</v>
          </cell>
          <cell r="Q3255">
            <v>8.96109244104011</v>
          </cell>
          <cell r="R3255">
            <v>7.3513910115128098</v>
          </cell>
          <cell r="S3255" t="e">
            <v>#N/A</v>
          </cell>
          <cell r="T3255" t="str">
            <v>hypothetical protein</v>
          </cell>
          <cell r="U3255" t="e">
            <v>#N/A</v>
          </cell>
          <cell r="V3255" t="e">
            <v>#N/A</v>
          </cell>
        </row>
        <row r="3256">
          <cell r="A3256" t="str">
            <v>UMAG_04511</v>
          </cell>
          <cell r="B3256">
            <v>1404</v>
          </cell>
          <cell r="C3256">
            <v>374.28782553941198</v>
          </cell>
          <cell r="D3256">
            <v>139.77856020335301</v>
          </cell>
          <cell r="E3256">
            <v>162.663214219888</v>
          </cell>
          <cell r="F3256">
            <v>289.26833556922099</v>
          </cell>
          <cell r="G3256">
            <v>143.644494853065</v>
          </cell>
          <cell r="H3256">
            <v>147.830211138262</v>
          </cell>
          <cell r="I3256">
            <v>131.55357159871301</v>
          </cell>
          <cell r="J3256">
            <v>115.60801960978</v>
          </cell>
          <cell r="K3256">
            <v>99.400565975422694</v>
          </cell>
          <cell r="L3256">
            <v>16.3324469074517</v>
          </cell>
          <cell r="M3256">
            <v>42.4364475721164</v>
          </cell>
          <cell r="N3256">
            <v>23.8640789453876</v>
          </cell>
          <cell r="O3256">
            <v>21.327476000299502</v>
          </cell>
          <cell r="P3256">
            <v>18.887721643341301</v>
          </cell>
          <cell r="Q3256">
            <v>16.803257794834501</v>
          </cell>
          <cell r="R3256">
            <v>19.767321209951501</v>
          </cell>
          <cell r="S3256" t="str">
            <v>rml2</v>
          </cell>
          <cell r="T3256" t="str">
            <v>probable RML2 - mitochondrial ribosomal protein</v>
          </cell>
          <cell r="U3256" t="str">
            <v>IPR005880;IPR012340;IPR008991;IPR022671;IPR002171;IPR022669;IPR014726;IPR022666;IPR014722</v>
          </cell>
          <cell r="V3256" t="str">
            <v>Ribosomal protein L2, bacterial/organellar-type;Nucleic acid-binding, OB-fold;Translation protein SH3-like domain;Ribosomal protein L2, conserved site;Ribosomal protein L2;Ribosomal protein L2, C-terminal;Ribosomal protein L2, domain 3;Ribosomal Proteins L2, RNA binding domain;Ribosomal protein L2 domain 2</v>
          </cell>
        </row>
        <row r="3257">
          <cell r="A3257" t="str">
            <v>UMAG_04512</v>
          </cell>
          <cell r="B3257">
            <v>1053</v>
          </cell>
          <cell r="C3257">
            <v>103.212111536927</v>
          </cell>
          <cell r="D3257">
            <v>27.683041862156099</v>
          </cell>
          <cell r="E3257">
            <v>30.513974541055099</v>
          </cell>
          <cell r="F3257">
            <v>52.265429105684802</v>
          </cell>
          <cell r="G3257">
            <v>39.361016496960303</v>
          </cell>
          <cell r="H3257">
            <v>41.859811347820497</v>
          </cell>
          <cell r="I3257">
            <v>44.123595745206003</v>
          </cell>
          <cell r="J3257">
            <v>35.377441567054298</v>
          </cell>
          <cell r="K3257">
            <v>21.004208897345599</v>
          </cell>
          <cell r="L3257">
            <v>16.050513636859101</v>
          </cell>
          <cell r="M3257">
            <v>22.843657619043501</v>
          </cell>
          <cell r="N3257">
            <v>5.5980490373152003</v>
          </cell>
          <cell r="O3257">
            <v>5.3803461858715904</v>
          </cell>
          <cell r="P3257">
            <v>11.310938767412001</v>
          </cell>
          <cell r="Q3257">
            <v>6.7852594518322302</v>
          </cell>
          <cell r="R3257">
            <v>2.9158503461473901</v>
          </cell>
          <cell r="S3257" t="e">
            <v>#N/A</v>
          </cell>
          <cell r="T3257" t="str">
            <v>related to DnaJ protein</v>
          </cell>
          <cell r="U3257" t="str">
            <v>IPR001623;IPR018253</v>
          </cell>
          <cell r="V3257" t="str">
            <v>DnaJ domain;DnaJ domain, conserved site</v>
          </cell>
        </row>
        <row r="3258">
          <cell r="A3258" t="str">
            <v>UMAG_04514</v>
          </cell>
          <cell r="B3258">
            <v>1095</v>
          </cell>
          <cell r="C3258">
            <v>139.774293815546</v>
          </cell>
          <cell r="D3258">
            <v>155.327145739912</v>
          </cell>
          <cell r="E3258">
            <v>282.82527338946198</v>
          </cell>
          <cell r="F3258">
            <v>787.22605072276997</v>
          </cell>
          <cell r="G3258">
            <v>595.50798448971398</v>
          </cell>
          <cell r="H3258">
            <v>517.91659576731797</v>
          </cell>
          <cell r="I3258">
            <v>422.21483739275698</v>
          </cell>
          <cell r="J3258">
            <v>243.957778189957</v>
          </cell>
          <cell r="K3258">
            <v>30.1380261514268</v>
          </cell>
          <cell r="L3258">
            <v>37.074873458002003</v>
          </cell>
          <cell r="M3258">
            <v>83.134747129913507</v>
          </cell>
          <cell r="N3258">
            <v>15.396220148994299</v>
          </cell>
          <cell r="O3258">
            <v>41.091408551008797</v>
          </cell>
          <cell r="P3258">
            <v>32.262976445042298</v>
          </cell>
          <cell r="Q3258">
            <v>48.142862645067098</v>
          </cell>
          <cell r="R3258">
            <v>7.4817626778631201</v>
          </cell>
          <cell r="S3258" t="e">
            <v>#N/A</v>
          </cell>
          <cell r="T3258" t="str">
            <v>hypothetical protein</v>
          </cell>
          <cell r="U3258" t="e">
            <v>#N/A</v>
          </cell>
          <cell r="V3258" t="e">
            <v>#N/A</v>
          </cell>
        </row>
        <row r="3259">
          <cell r="A3259" t="str">
            <v>UMAG_04516</v>
          </cell>
          <cell r="B3259">
            <v>4428</v>
          </cell>
          <cell r="C3259">
            <v>120.76789729883301</v>
          </cell>
          <cell r="D3259">
            <v>142.043416934406</v>
          </cell>
          <cell r="E3259">
            <v>119.44012200194</v>
          </cell>
          <cell r="F3259">
            <v>186.86738143657499</v>
          </cell>
          <cell r="G3259">
            <v>171.87472368819701</v>
          </cell>
          <cell r="H3259">
            <v>117.871268392161</v>
          </cell>
          <cell r="I3259">
            <v>121.075191277778</v>
          </cell>
          <cell r="J3259">
            <v>120.26705619678501</v>
          </cell>
          <cell r="K3259">
            <v>64.482346209315494</v>
          </cell>
          <cell r="L3259">
            <v>8.6486711024028793</v>
          </cell>
          <cell r="M3259">
            <v>37.242571241738297</v>
          </cell>
          <cell r="N3259">
            <v>15.109115253056499</v>
          </cell>
          <cell r="O3259">
            <v>18.178629506007098</v>
          </cell>
          <cell r="P3259">
            <v>8.2439105020885695</v>
          </cell>
          <cell r="Q3259">
            <v>16.3323784148917</v>
          </cell>
          <cell r="R3259">
            <v>7.1195933988110403</v>
          </cell>
          <cell r="S3259" t="e">
            <v>#N/A</v>
          </cell>
          <cell r="T3259" t="str">
            <v>hypothetical protein</v>
          </cell>
          <cell r="U3259" t="str">
            <v>IPR011990;IPR019734;IPR013026</v>
          </cell>
          <cell r="V3259" t="str">
            <v>Tetratricopeptide-like helical domain;Tetratricopeptide repeat;Tetratricopeptide repeat-containing domain</v>
          </cell>
        </row>
        <row r="3260">
          <cell r="A3260" t="str">
            <v>UMAG_04517</v>
          </cell>
          <cell r="B3260">
            <v>3582</v>
          </cell>
          <cell r="C3260">
            <v>150.22202113725601</v>
          </cell>
          <cell r="D3260">
            <v>120.594906113785</v>
          </cell>
          <cell r="E3260">
            <v>107.588977946599</v>
          </cell>
          <cell r="F3260">
            <v>99.397849831934707</v>
          </cell>
          <cell r="G3260">
            <v>80.206707461603699</v>
          </cell>
          <cell r="H3260">
            <v>94.863259920119404</v>
          </cell>
          <cell r="I3260">
            <v>93.485929747893707</v>
          </cell>
          <cell r="J3260">
            <v>99.960621395146902</v>
          </cell>
          <cell r="K3260">
            <v>12.3728181325079</v>
          </cell>
          <cell r="L3260">
            <v>45.957298499690303</v>
          </cell>
          <cell r="M3260">
            <v>24.587687646197999</v>
          </cell>
          <cell r="N3260">
            <v>10.589209708380499</v>
          </cell>
          <cell r="O3260">
            <v>14.285292312178701</v>
          </cell>
          <cell r="P3260">
            <v>12.814666884423699</v>
          </cell>
          <cell r="Q3260">
            <v>23.188136795631301</v>
          </cell>
          <cell r="R3260">
            <v>13.272555822254301</v>
          </cell>
          <cell r="S3260" t="e">
            <v>#N/A</v>
          </cell>
          <cell r="T3260" t="str">
            <v>hypothetical protein</v>
          </cell>
          <cell r="U3260" t="e">
            <v>#N/A</v>
          </cell>
          <cell r="V3260" t="e">
            <v>#N/A</v>
          </cell>
        </row>
        <row r="3261">
          <cell r="A3261" t="str">
            <v>UMAG_04518</v>
          </cell>
          <cell r="B3261">
            <v>6942</v>
          </cell>
          <cell r="C3261">
            <v>247.82252812771199</v>
          </cell>
          <cell r="D3261">
            <v>417.85328687582597</v>
          </cell>
          <cell r="E3261">
            <v>302.10684094032803</v>
          </cell>
          <cell r="F3261">
            <v>301.78791588192797</v>
          </cell>
          <cell r="G3261">
            <v>281.19332054014399</v>
          </cell>
          <cell r="H3261">
            <v>302.39553781370802</v>
          </cell>
          <cell r="I3261">
            <v>285.070276078463</v>
          </cell>
          <cell r="J3261">
            <v>285.61546856829199</v>
          </cell>
          <cell r="K3261">
            <v>37.225351400349297</v>
          </cell>
          <cell r="L3261">
            <v>102.255172546944</v>
          </cell>
          <cell r="M3261">
            <v>47.8226295604928</v>
          </cell>
          <cell r="N3261">
            <v>50.796623919321497</v>
          </cell>
          <cell r="O3261">
            <v>57.461415199507897</v>
          </cell>
          <cell r="P3261">
            <v>53.663417611611798</v>
          </cell>
          <cell r="Q3261">
            <v>16.250288439762802</v>
          </cell>
          <cell r="R3261">
            <v>44.192378598658799</v>
          </cell>
          <cell r="S3261" t="e">
            <v>#N/A</v>
          </cell>
          <cell r="T3261" t="str">
            <v>related to UFD4 - Ubiquitin-protein ligase (E3)</v>
          </cell>
          <cell r="U3261" t="str">
            <v>IPR016024;IPR000569;IPR011989</v>
          </cell>
          <cell r="V3261" t="str">
            <v>Armadillo-type fold;HECT;Armadillo-like helical</v>
          </cell>
        </row>
        <row r="3262">
          <cell r="A3262" t="str">
            <v>UMAG_04522</v>
          </cell>
          <cell r="B3262">
            <v>2010</v>
          </cell>
          <cell r="C3262">
            <v>29.218965162830902</v>
          </cell>
          <cell r="D3262">
            <v>40.912461432865598</v>
          </cell>
          <cell r="E3262">
            <v>34.572934729003599</v>
          </cell>
          <cell r="F3262">
            <v>43.470485596434301</v>
          </cell>
          <cell r="G3262">
            <v>42.993717932999303</v>
          </cell>
          <cell r="H3262">
            <v>37.538525085230198</v>
          </cell>
          <cell r="I3262">
            <v>43.572901110065203</v>
          </cell>
          <cell r="J3262">
            <v>39.613094190490102</v>
          </cell>
          <cell r="K3262">
            <v>2.13085383147626</v>
          </cell>
          <cell r="L3262">
            <v>10.0582967454298</v>
          </cell>
          <cell r="M3262">
            <v>9.0564102856799202</v>
          </cell>
          <cell r="N3262">
            <v>5.2093323509312803</v>
          </cell>
          <cell r="O3262">
            <v>7.5699124671968798</v>
          </cell>
          <cell r="P3262">
            <v>6.1010793732376101</v>
          </cell>
          <cell r="Q3262">
            <v>3.00627779261304</v>
          </cell>
          <cell r="R3262">
            <v>9.4814111780784494</v>
          </cell>
          <cell r="S3262" t="e">
            <v>#N/A</v>
          </cell>
          <cell r="T3262" t="str">
            <v>related to JHD1 - JmjC domain family histone demethylase</v>
          </cell>
          <cell r="U3262" t="str">
            <v>IPR011011;IPR019786;IPR003347;IPR013083;IPR001965</v>
          </cell>
          <cell r="V3262" t="str">
            <v>Zinc finger, FYVE/PHD-type;Zinc finger, PHD-type, conserved site;JmjC domain;Zinc finger, RING/FYVE/PHD-type;Zinc finger, PHD-type</v>
          </cell>
        </row>
        <row r="3263">
          <cell r="A3263" t="str">
            <v>UMAG_04523</v>
          </cell>
          <cell r="B3263">
            <v>1587</v>
          </cell>
          <cell r="C3263">
            <v>18.7807549126093</v>
          </cell>
          <cell r="D3263">
            <v>369.23291502489599</v>
          </cell>
          <cell r="E3263">
            <v>234.36637883104601</v>
          </cell>
          <cell r="F3263">
            <v>66.766109706925604</v>
          </cell>
          <cell r="G3263">
            <v>34.895930248414999</v>
          </cell>
          <cell r="H3263">
            <v>49.3600043814317</v>
          </cell>
          <cell r="I3263">
            <v>25.719523698801702</v>
          </cell>
          <cell r="J3263">
            <v>25.803916825736501</v>
          </cell>
          <cell r="K3263">
            <v>9.7481626709085507</v>
          </cell>
          <cell r="L3263">
            <v>83.222791601719507</v>
          </cell>
          <cell r="M3263">
            <v>30.842835224381702</v>
          </cell>
          <cell r="N3263">
            <v>11.430965588345099</v>
          </cell>
          <cell r="O3263">
            <v>9.5599772600985808</v>
          </cell>
          <cell r="P3263">
            <v>9.6667517670478098</v>
          </cell>
          <cell r="Q3263">
            <v>9.1999303333777593</v>
          </cell>
          <cell r="R3263">
            <v>7.3962786519043302</v>
          </cell>
          <cell r="S3263" t="str">
            <v>ump1</v>
          </cell>
          <cell r="T3263" t="str">
            <v>low affinity ammonium transporter</v>
          </cell>
          <cell r="U3263" t="str">
            <v>IPR024041;IPR001905;IPR018047;IPR029020</v>
          </cell>
          <cell r="V3263" t="str">
            <v>Ammonium transporter AmtB-like domain;Ammonium transporter;Ammonium transporter, conserved site;Ammonium/urea transporter</v>
          </cell>
        </row>
        <row r="3264">
          <cell r="A3264" t="str">
            <v>UMAG_04524</v>
          </cell>
          <cell r="B3264">
            <v>3132</v>
          </cell>
          <cell r="C3264">
            <v>105.018931203552</v>
          </cell>
          <cell r="D3264">
            <v>96.877660928168595</v>
          </cell>
          <cell r="E3264">
            <v>94.774658076318204</v>
          </cell>
          <cell r="F3264">
            <v>106.472465231334</v>
          </cell>
          <cell r="G3264">
            <v>118.395638185035</v>
          </cell>
          <cell r="H3264">
            <v>168.88369074566</v>
          </cell>
          <cell r="I3264">
            <v>221.04380457441101</v>
          </cell>
          <cell r="J3264">
            <v>116.331850916345</v>
          </cell>
          <cell r="K3264">
            <v>16.173267066412802</v>
          </cell>
          <cell r="L3264">
            <v>32.7257169920763</v>
          </cell>
          <cell r="M3264">
            <v>19.687455081749199</v>
          </cell>
          <cell r="N3264">
            <v>8.5227115448868798</v>
          </cell>
          <cell r="O3264">
            <v>7.29933916872639</v>
          </cell>
          <cell r="P3264">
            <v>15.5269332278002</v>
          </cell>
          <cell r="Q3264">
            <v>19.134133002077501</v>
          </cell>
          <cell r="R3264">
            <v>7.88256094925294</v>
          </cell>
          <cell r="S3264" t="e">
            <v>#N/A</v>
          </cell>
          <cell r="T3264" t="str">
            <v>related to Kinesin</v>
          </cell>
          <cell r="U3264" t="str">
            <v>IPR027640;IPR027417;IPR019821;IPR001752</v>
          </cell>
          <cell r="V3264" t="str">
            <v>Kinesin-like protein;P-loop containing nucleoside triphosphate hydrolase;Kinesin motor domain, conserved site;Kinesin motor domain</v>
          </cell>
        </row>
        <row r="3265">
          <cell r="A3265" t="str">
            <v>UMAG_04525</v>
          </cell>
          <cell r="B3265">
            <v>525</v>
          </cell>
          <cell r="C3265">
            <v>41.977680695672198</v>
          </cell>
          <cell r="D3265">
            <v>38.392322494967303</v>
          </cell>
          <cell r="E3265">
            <v>31.8259395212648</v>
          </cell>
          <cell r="F3265">
            <v>29.1068055328398</v>
          </cell>
          <cell r="G3265">
            <v>37.1475808183528</v>
          </cell>
          <cell r="H3265">
            <v>43.224475441689499</v>
          </cell>
          <cell r="I3265">
            <v>49.242204841297699</v>
          </cell>
          <cell r="J3265">
            <v>56.2908972715815</v>
          </cell>
          <cell r="K3265">
            <v>7.3711349321810804</v>
          </cell>
          <cell r="L3265">
            <v>24.062594152760699</v>
          </cell>
          <cell r="M3265">
            <v>11.6238708049812</v>
          </cell>
          <cell r="N3265">
            <v>5.3324264246312003</v>
          </cell>
          <cell r="O3265">
            <v>4.4757514746281801</v>
          </cell>
          <cell r="P3265">
            <v>6.5865057546834498</v>
          </cell>
          <cell r="Q3265">
            <v>7.6226803015959597</v>
          </cell>
          <cell r="R3265">
            <v>3.7965193804914401</v>
          </cell>
          <cell r="S3265" t="e">
            <v>#N/A</v>
          </cell>
          <cell r="T3265" t="str">
            <v>hypothetical protein</v>
          </cell>
          <cell r="U3265" t="str">
            <v>IPR018559</v>
          </cell>
          <cell r="V3265" t="str">
            <v>Protein of unknown function DUF2015</v>
          </cell>
        </row>
        <row r="3266">
          <cell r="A3266" t="str">
            <v>UMAG_04526</v>
          </cell>
          <cell r="B3266">
            <v>2475</v>
          </cell>
          <cell r="C3266">
            <v>138.66745582772799</v>
          </cell>
          <cell r="D3266">
            <v>30.763975330004399</v>
          </cell>
          <cell r="E3266">
            <v>9.3404212086979097</v>
          </cell>
          <cell r="F3266">
            <v>6.2373478419025297</v>
          </cell>
          <cell r="G3266">
            <v>11.6192384523615</v>
          </cell>
          <cell r="H3266">
            <v>15.850741695774699</v>
          </cell>
          <cell r="I3266">
            <v>13.048879621372601</v>
          </cell>
          <cell r="J3266">
            <v>13.9246887199592</v>
          </cell>
          <cell r="K3266">
            <v>86.382897804489005</v>
          </cell>
          <cell r="L3266">
            <v>35.572602149285999</v>
          </cell>
          <cell r="M3266">
            <v>7.0550000234733199</v>
          </cell>
          <cell r="N3266">
            <v>3.21908834858522</v>
          </cell>
          <cell r="O3266">
            <v>3.4406397951699201</v>
          </cell>
          <cell r="P3266">
            <v>3.4030576451774999</v>
          </cell>
          <cell r="Q3266">
            <v>5.4757682931984704</v>
          </cell>
          <cell r="R3266">
            <v>4.3442625234588803</v>
          </cell>
          <cell r="S3266" t="e">
            <v>#N/A</v>
          </cell>
          <cell r="T3266" t="str">
            <v>hypothetical protein</v>
          </cell>
          <cell r="U3266" t="e">
            <v>#N/A</v>
          </cell>
          <cell r="V3266" t="e">
            <v>#N/A</v>
          </cell>
        </row>
        <row r="3267">
          <cell r="A3267" t="str">
            <v>UMAG_04528</v>
          </cell>
          <cell r="B3267">
            <v>462</v>
          </cell>
          <cell r="C3267">
            <v>121.924775785618</v>
          </cell>
          <cell r="D3267">
            <v>205.07499875283301</v>
          </cell>
          <cell r="E3267">
            <v>236.47479778949901</v>
          </cell>
          <cell r="F3267">
            <v>64.008202037347203</v>
          </cell>
          <cell r="G3267">
            <v>59.712523205215199</v>
          </cell>
          <cell r="H3267">
            <v>68.713048388731593</v>
          </cell>
          <cell r="I3267">
            <v>58.606824933561199</v>
          </cell>
          <cell r="J3267">
            <v>174.635019645917</v>
          </cell>
          <cell r="K3267">
            <v>54.272599933442997</v>
          </cell>
          <cell r="L3267">
            <v>98.858557399611996</v>
          </cell>
          <cell r="M3267">
            <v>57.479687624247298</v>
          </cell>
          <cell r="N3267">
            <v>19.8074138778628</v>
          </cell>
          <cell r="O3267">
            <v>21.6548096618504</v>
          </cell>
          <cell r="P3267">
            <v>25.949831501732799</v>
          </cell>
          <cell r="Q3267">
            <v>21.946191222996799</v>
          </cell>
          <cell r="R3267">
            <v>41.626052982006399</v>
          </cell>
          <cell r="S3267" t="e">
            <v>#N/A</v>
          </cell>
          <cell r="T3267" t="str">
            <v>hypothetical protein</v>
          </cell>
          <cell r="U3267" t="e">
            <v>#N/A</v>
          </cell>
          <cell r="V3267" t="e">
            <v>#N/A</v>
          </cell>
        </row>
        <row r="3268">
          <cell r="A3268" t="str">
            <v>UMAG_04529</v>
          </cell>
          <cell r="B3268">
            <v>5004</v>
          </cell>
          <cell r="C3268">
            <v>227.47617431877401</v>
          </cell>
          <cell r="D3268">
            <v>73.525311499794597</v>
          </cell>
          <cell r="E3268">
            <v>53.189192908209499</v>
          </cell>
          <cell r="F3268">
            <v>102.25682537466901</v>
          </cell>
          <cell r="G3268">
            <v>79.040530865346398</v>
          </cell>
          <cell r="H3268">
            <v>87.312834586558097</v>
          </cell>
          <cell r="I3268">
            <v>91.200341556846297</v>
          </cell>
          <cell r="J3268">
            <v>77.306952385603594</v>
          </cell>
          <cell r="K3268">
            <v>28.529924210029101</v>
          </cell>
          <cell r="L3268">
            <v>9.1031578857463096</v>
          </cell>
          <cell r="M3268">
            <v>12.1984758613513</v>
          </cell>
          <cell r="N3268">
            <v>11.281792989772301</v>
          </cell>
          <cell r="O3268">
            <v>10.222515342357701</v>
          </cell>
          <cell r="P3268">
            <v>21.133158215901101</v>
          </cell>
          <cell r="Q3268">
            <v>13.8662544213716</v>
          </cell>
          <cell r="R3268">
            <v>26.985595639834202</v>
          </cell>
          <cell r="S3268" t="e">
            <v>#N/A</v>
          </cell>
          <cell r="T3268" t="str">
            <v>related to POL1 - DNA-directed DNA polymerase alpha</v>
          </cell>
          <cell r="U3268" t="str">
            <v>IPR012337;IPR017964;IPR029702;IPR006134;IPR006172;IPR015088;IPR023211;IPR006133;IPR024647</v>
          </cell>
          <cell r="V3268" t="str">
            <v>Ribonuclease H-like domain;DNA-directed DNA polymerase, family B, conserved site;DNA polymerase alpha catalytic subunit;DNA-directed DNA polymerase, family B, multifunctional domain;DNA-directed DNA polymerase, family B;Zinc finger, DNA-directed DNA polymerase, family B, alpha;DNA polymerase, palm domain;DNA-directed DNA polymerase, family B, exonuclease domain;DNA polymerase alpha catalytic subunit, N-terminal domain</v>
          </cell>
        </row>
        <row r="3269">
          <cell r="A3269" t="str">
            <v>UMAG_04530</v>
          </cell>
          <cell r="B3269">
            <v>894</v>
          </cell>
          <cell r="C3269">
            <v>614.24027346036701</v>
          </cell>
          <cell r="D3269">
            <v>194.81755373560699</v>
          </cell>
          <cell r="E3269">
            <v>202.69532688273199</v>
          </cell>
          <cell r="F3269">
            <v>262.65092050383203</v>
          </cell>
          <cell r="G3269">
            <v>177.25281581977299</v>
          </cell>
          <cell r="H3269">
            <v>204.69389462813999</v>
          </cell>
          <cell r="I3269">
            <v>223.65009987134999</v>
          </cell>
          <cell r="J3269">
            <v>207.38311510040899</v>
          </cell>
          <cell r="K3269">
            <v>67.627713001456101</v>
          </cell>
          <cell r="L3269">
            <v>17.056916040199901</v>
          </cell>
          <cell r="M3269">
            <v>38.146874987330897</v>
          </cell>
          <cell r="N3269">
            <v>31.965059183722399</v>
          </cell>
          <cell r="O3269">
            <v>23.762852487834898</v>
          </cell>
          <cell r="P3269">
            <v>2.2406529981847898</v>
          </cell>
          <cell r="Q3269">
            <v>21.708455492926401</v>
          </cell>
          <cell r="R3269">
            <v>37.6150887599984</v>
          </cell>
          <cell r="S3269" t="str">
            <v>ggc1</v>
          </cell>
          <cell r="T3269" t="str">
            <v>probable GGC1 - Protein of the mitochondrial carrier family (MCF)</v>
          </cell>
          <cell r="U3269" t="str">
            <v>IPR023395;IPR018108</v>
          </cell>
          <cell r="V3269" t="str">
            <v>Mitochondrial carrier domain;Mitochondrial substrate/solute carrier</v>
          </cell>
        </row>
        <row r="3270">
          <cell r="A3270" t="str">
            <v>UMAG_04531</v>
          </cell>
          <cell r="B3270">
            <v>2373</v>
          </cell>
          <cell r="C3270">
            <v>105.292681603612</v>
          </cell>
          <cell r="D3270">
            <v>230.99322318326401</v>
          </cell>
          <cell r="E3270">
            <v>323.59437095631802</v>
          </cell>
          <cell r="F3270">
            <v>556.94468516211703</v>
          </cell>
          <cell r="G3270">
            <v>640.564036204373</v>
          </cell>
          <cell r="H3270">
            <v>553.180149999538</v>
          </cell>
          <cell r="I3270">
            <v>469.36057879486702</v>
          </cell>
          <cell r="J3270">
            <v>339.49824637416401</v>
          </cell>
          <cell r="K3270">
            <v>13.397386052003201</v>
          </cell>
          <cell r="L3270">
            <v>9.0320985646893899</v>
          </cell>
          <cell r="M3270">
            <v>33.961338615942097</v>
          </cell>
          <cell r="N3270">
            <v>37.098509369126901</v>
          </cell>
          <cell r="O3270">
            <v>27.476422449360999</v>
          </cell>
          <cell r="P3270">
            <v>20.495425454890299</v>
          </cell>
          <cell r="Q3270">
            <v>11.401666716916999</v>
          </cell>
          <cell r="R3270">
            <v>32.398886989494599</v>
          </cell>
          <cell r="S3270" t="e">
            <v>#N/A</v>
          </cell>
          <cell r="T3270" t="str">
            <v>hypothetical protein</v>
          </cell>
          <cell r="U3270" t="str">
            <v>IPR009011;IPR012913</v>
          </cell>
          <cell r="V3270" t="str">
            <v>Mannose-6-phosphate receptor binding domain;Glucosidase II beta subunit-like</v>
          </cell>
        </row>
        <row r="3271">
          <cell r="A3271" t="str">
            <v>UMAG_04532</v>
          </cell>
          <cell r="B3271">
            <v>1911</v>
          </cell>
          <cell r="C3271">
            <v>219.16655603536901</v>
          </cell>
          <cell r="D3271">
            <v>208.254366020682</v>
          </cell>
          <cell r="E3271">
            <v>233.63443465211901</v>
          </cell>
          <cell r="F3271">
            <v>186.98513928541701</v>
          </cell>
          <cell r="G3271">
            <v>217.82501181577999</v>
          </cell>
          <cell r="H3271">
            <v>207.105551778201</v>
          </cell>
          <cell r="I3271">
            <v>218.98515413160399</v>
          </cell>
          <cell r="J3271">
            <v>198.751341117066</v>
          </cell>
          <cell r="K3271">
            <v>37.769195387720103</v>
          </cell>
          <cell r="L3271">
            <v>26.749490413500201</v>
          </cell>
          <cell r="M3271">
            <v>21.691928309074299</v>
          </cell>
          <cell r="N3271">
            <v>7.33700887957293</v>
          </cell>
          <cell r="O3271">
            <v>20.690232443063699</v>
          </cell>
          <cell r="P3271">
            <v>6.7356186723532403</v>
          </cell>
          <cell r="Q3271">
            <v>11.750174732234999</v>
          </cell>
          <cell r="R3271">
            <v>11.2352325789575</v>
          </cell>
          <cell r="S3271" t="e">
            <v>#N/A</v>
          </cell>
          <cell r="T3271" t="str">
            <v>related to SNX41 - sorting nexin</v>
          </cell>
          <cell r="U3271" t="str">
            <v>IPR001683</v>
          </cell>
          <cell r="V3271" t="str">
            <v>Phox homologous domain</v>
          </cell>
        </row>
        <row r="3272">
          <cell r="A3272" t="str">
            <v>UMAG_04533</v>
          </cell>
          <cell r="B3272">
            <v>1584</v>
          </cell>
          <cell r="C3272">
            <v>115.68926567112</v>
          </cell>
          <cell r="D3272">
            <v>99.173977970877303</v>
          </cell>
          <cell r="E3272">
            <v>51.316132684626098</v>
          </cell>
          <cell r="F3272">
            <v>46.220456204731697</v>
          </cell>
          <cell r="G3272">
            <v>77.314667143085103</v>
          </cell>
          <cell r="H3272">
            <v>75.750436659891804</v>
          </cell>
          <cell r="I3272">
            <v>65.742762812196503</v>
          </cell>
          <cell r="J3272">
            <v>91.670283019741007</v>
          </cell>
          <cell r="K3272">
            <v>22.8339592220177</v>
          </cell>
          <cell r="L3272">
            <v>41.647165208979203</v>
          </cell>
          <cell r="M3272">
            <v>8.5491747293034894</v>
          </cell>
          <cell r="N3272">
            <v>19.233715463251599</v>
          </cell>
          <cell r="O3272">
            <v>16.894519975863101</v>
          </cell>
          <cell r="P3272">
            <v>11.675556886403699</v>
          </cell>
          <cell r="Q3272">
            <v>13.4816702572098</v>
          </cell>
          <cell r="R3272">
            <v>19.494692180899801</v>
          </cell>
          <cell r="S3272" t="e">
            <v>#N/A</v>
          </cell>
          <cell r="T3272" t="str">
            <v>hypothetical protein</v>
          </cell>
          <cell r="U3272" t="str">
            <v>IPR016166;IPR006094;IPR016167;IPR016169</v>
          </cell>
          <cell r="V3272" t="str">
            <v>FAD-binding, type 2;FAD linked oxidase, N-terminal;FAD-binding, type 2, subdomain 1;CO dehydrogenase flavoprotein-like, FAD-binding, subdomain 2</v>
          </cell>
        </row>
        <row r="3273">
          <cell r="A3273" t="str">
            <v>UMAG_04535</v>
          </cell>
          <cell r="B3273">
            <v>2022</v>
          </cell>
          <cell r="C3273">
            <v>29.550211305117902</v>
          </cell>
          <cell r="D3273">
            <v>74.414807720759597</v>
          </cell>
          <cell r="E3273">
            <v>36.564168352572402</v>
          </cell>
          <cell r="F3273">
            <v>52.8050764418821</v>
          </cell>
          <cell r="G3273">
            <v>85.990032589593596</v>
          </cell>
          <cell r="H3273">
            <v>82.658293385116806</v>
          </cell>
          <cell r="I3273">
            <v>81.308205124816197</v>
          </cell>
          <cell r="J3273">
            <v>61.999510609311002</v>
          </cell>
          <cell r="K3273">
            <v>5.9802397887431198</v>
          </cell>
          <cell r="L3273">
            <v>16.516772301145501</v>
          </cell>
          <cell r="M3273">
            <v>9.3003967609767706</v>
          </cell>
          <cell r="N3273">
            <v>10.8835020941347</v>
          </cell>
          <cell r="O3273">
            <v>17.782747940176399</v>
          </cell>
          <cell r="P3273">
            <v>14.4298556302354</v>
          </cell>
          <cell r="Q3273">
            <v>4.4486164513596904</v>
          </cell>
          <cell r="R3273">
            <v>6.6217692416267298</v>
          </cell>
          <cell r="S3273" t="e">
            <v>#N/A</v>
          </cell>
          <cell r="T3273" t="str">
            <v>hypothetical protein</v>
          </cell>
          <cell r="U3273" t="str">
            <v>IPR019190</v>
          </cell>
          <cell r="V3273" t="str">
            <v>Exonuclease V</v>
          </cell>
        </row>
        <row r="3274">
          <cell r="A3274" t="str">
            <v>UMAG_04537</v>
          </cell>
          <cell r="B3274">
            <v>1005</v>
          </cell>
          <cell r="C3274">
            <v>14.4640378874193</v>
          </cell>
          <cell r="D3274">
            <v>29.7173165109321</v>
          </cell>
          <cell r="E3274">
            <v>15.785827614243701</v>
          </cell>
          <cell r="F3274">
            <v>14.313908711551401</v>
          </cell>
          <cell r="G3274">
            <v>39.838364663031697</v>
          </cell>
          <cell r="H3274">
            <v>43.9500570020572</v>
          </cell>
          <cell r="I3274">
            <v>37.265023560120497</v>
          </cell>
          <cell r="J3274">
            <v>41.911391486793597</v>
          </cell>
          <cell r="K3274">
            <v>0.18375953769410899</v>
          </cell>
          <cell r="L3274">
            <v>22.5724504549021</v>
          </cell>
          <cell r="M3274">
            <v>9.9540599185818497</v>
          </cell>
          <cell r="N3274">
            <v>5.8561539460759997</v>
          </cell>
          <cell r="O3274">
            <v>5.9701834921307304</v>
          </cell>
          <cell r="P3274">
            <v>8.4638628768578492</v>
          </cell>
          <cell r="Q3274">
            <v>1.1182958622275301</v>
          </cell>
          <cell r="R3274">
            <v>4.8269464625432601</v>
          </cell>
          <cell r="S3274" t="e">
            <v>#N/A</v>
          </cell>
          <cell r="T3274" t="str">
            <v>hypothetical protein</v>
          </cell>
          <cell r="U3274" t="e">
            <v>#N/A</v>
          </cell>
          <cell r="V3274" t="e">
            <v>#N/A</v>
          </cell>
        </row>
        <row r="3275">
          <cell r="A3275" t="str">
            <v>UMAG_04538</v>
          </cell>
          <cell r="B3275">
            <v>1698</v>
          </cell>
          <cell r="C3275">
            <v>35.847204583641897</v>
          </cell>
          <cell r="D3275">
            <v>41.897710385283602</v>
          </cell>
          <cell r="E3275">
            <v>37.822469732111699</v>
          </cell>
          <cell r="F3275">
            <v>27.040511493712</v>
          </cell>
          <cell r="G3275">
            <v>71.5517478225579</v>
          </cell>
          <cell r="H3275">
            <v>66.846565610876894</v>
          </cell>
          <cell r="I3275">
            <v>50.522238681971601</v>
          </cell>
          <cell r="J3275">
            <v>46.370852065775701</v>
          </cell>
          <cell r="K3275">
            <v>29.075411571246001</v>
          </cell>
          <cell r="L3275">
            <v>17.417061986449699</v>
          </cell>
          <cell r="M3275">
            <v>9.4084301295619692</v>
          </cell>
          <cell r="N3275">
            <v>8.0685408249149599</v>
          </cell>
          <cell r="O3275">
            <v>7.1895581993790199</v>
          </cell>
          <cell r="P3275">
            <v>7.43374362442382</v>
          </cell>
          <cell r="Q3275">
            <v>4.28778033481787</v>
          </cell>
          <cell r="R3275">
            <v>7.2673128375606497</v>
          </cell>
          <cell r="S3275" t="e">
            <v>#N/A</v>
          </cell>
          <cell r="T3275" t="str">
            <v>related to DAL5 - Allantoate and ureidosuccinate permease</v>
          </cell>
          <cell r="U3275" t="str">
            <v>IPR020846;IPR011701</v>
          </cell>
          <cell r="V3275" t="str">
            <v>Major facilitator superfamily domain;Major facilitator superfamily</v>
          </cell>
        </row>
        <row r="3276">
          <cell r="A3276" t="str">
            <v>UMAG_04539</v>
          </cell>
          <cell r="B3276">
            <v>1518</v>
          </cell>
          <cell r="C3276">
            <v>52.742015829857102</v>
          </cell>
          <cell r="D3276">
            <v>53.655261336123402</v>
          </cell>
          <cell r="E3276">
            <v>44.7167523323564</v>
          </cell>
          <cell r="F3276">
            <v>59.760707398382301</v>
          </cell>
          <cell r="G3276">
            <v>63.915135557532899</v>
          </cell>
          <cell r="H3276">
            <v>61.489459640743199</v>
          </cell>
          <cell r="I3276">
            <v>51.991185134369097</v>
          </cell>
          <cell r="J3276">
            <v>45.054679049127799</v>
          </cell>
          <cell r="K3276">
            <v>8.7886750730663099</v>
          </cell>
          <cell r="L3276">
            <v>11.3665714876512</v>
          </cell>
          <cell r="M3276">
            <v>22.194094190465002</v>
          </cell>
          <cell r="N3276">
            <v>1.0205406754883899</v>
          </cell>
          <cell r="O3276">
            <v>10.864134195521199</v>
          </cell>
          <cell r="P3276">
            <v>1.9355382983437099</v>
          </cell>
          <cell r="Q3276">
            <v>4.3076541504242796</v>
          </cell>
          <cell r="R3276">
            <v>7.8379175829254697</v>
          </cell>
          <cell r="S3276" t="e">
            <v>#N/A</v>
          </cell>
          <cell r="T3276" t="str">
            <v>related to POS5 - Mitochondrial NADH kinase</v>
          </cell>
          <cell r="U3276" t="str">
            <v>IPR016064;IPR002504;IPR017437;IPR017438</v>
          </cell>
          <cell r="V3276" t="str">
            <v>ATP-NAD kinase-like domain;Inorganic polyphosphate/ATP-NAD kinase;ATP-NAD kinase, PpnK-type, all-beta;Inorganic polyphosphate/ATP-NAD kinase, domain 1</v>
          </cell>
        </row>
        <row r="3277">
          <cell r="A3277" t="str">
            <v>UMAG_04541</v>
          </cell>
          <cell r="B3277">
            <v>591</v>
          </cell>
          <cell r="C3277">
            <v>206.743140336734</v>
          </cell>
          <cell r="D3277">
            <v>97.627179110179895</v>
          </cell>
          <cell r="E3277">
            <v>78.493233083117502</v>
          </cell>
          <cell r="F3277">
            <v>185.99855767179</v>
          </cell>
          <cell r="G3277">
            <v>164.37152556727</v>
          </cell>
          <cell r="H3277">
            <v>154.32849646526901</v>
          </cell>
          <cell r="I3277">
            <v>125.929215959206</v>
          </cell>
          <cell r="J3277">
            <v>113.27719266920199</v>
          </cell>
          <cell r="K3277">
            <v>3.3108582113062299</v>
          </cell>
          <cell r="L3277">
            <v>18.5439443791097</v>
          </cell>
          <cell r="M3277">
            <v>36.244850280848901</v>
          </cell>
          <cell r="N3277">
            <v>24.235498088199002</v>
          </cell>
          <cell r="O3277">
            <v>35.577855186832203</v>
          </cell>
          <cell r="P3277">
            <v>5.0538339379485198</v>
          </cell>
          <cell r="Q3277">
            <v>25.127671001549</v>
          </cell>
          <cell r="R3277">
            <v>30.249721760844398</v>
          </cell>
          <cell r="S3277" t="e">
            <v>#N/A</v>
          </cell>
          <cell r="T3277" t="str">
            <v>hypothetical protein</v>
          </cell>
          <cell r="U3277" t="str">
            <v>IPR001763</v>
          </cell>
          <cell r="V3277" t="str">
            <v>Rhodanese-like domain</v>
          </cell>
        </row>
        <row r="3278">
          <cell r="A3278" t="str">
            <v>UMAG_04542</v>
          </cell>
          <cell r="B3278">
            <v>480</v>
          </cell>
          <cell r="C3278">
            <v>96.460666933975304</v>
          </cell>
          <cell r="D3278">
            <v>34.462480182183</v>
          </cell>
          <cell r="E3278">
            <v>30.088915751598599</v>
          </cell>
          <cell r="F3278">
            <v>60.080302418523999</v>
          </cell>
          <cell r="G3278">
            <v>50.526706596442402</v>
          </cell>
          <cell r="H3278">
            <v>57.385263517943997</v>
          </cell>
          <cell r="I3278">
            <v>45.891889827640497</v>
          </cell>
          <cell r="J3278">
            <v>49.551031429303002</v>
          </cell>
          <cell r="K3278">
            <v>2.4444092480923798</v>
          </cell>
          <cell r="L3278">
            <v>4.3790113137107003</v>
          </cell>
          <cell r="M3278">
            <v>12.262371722953199</v>
          </cell>
          <cell r="N3278">
            <v>11.1676212383269</v>
          </cell>
          <cell r="O3278">
            <v>6.7043071266901002</v>
          </cell>
          <cell r="P3278">
            <v>4.3276056351949999</v>
          </cell>
          <cell r="Q3278">
            <v>6.4303918202868502</v>
          </cell>
          <cell r="R3278">
            <v>11.5384929259831</v>
          </cell>
          <cell r="S3278" t="e">
            <v>#N/A</v>
          </cell>
          <cell r="T3278" t="str">
            <v>probable ubiquitin--protein ligase hus5</v>
          </cell>
          <cell r="U3278" t="str">
            <v>IPR016135;IPR027230;IPR023313;IPR000608</v>
          </cell>
          <cell r="V3278" t="str">
            <v>Ubiquitin-conjugating enzyme/RWD-like;SUMO-conjugating enzyme Ubc9;Ubiquitin-conjugating enzyme, active site;Ubiquitin-conjugating enzyme E2</v>
          </cell>
        </row>
        <row r="3279">
          <cell r="A3279" t="str">
            <v>UMAG_04543</v>
          </cell>
          <cell r="B3279">
            <v>2070</v>
          </cell>
          <cell r="C3279">
            <v>47.779615575709101</v>
          </cell>
          <cell r="D3279">
            <v>48.969140654241002</v>
          </cell>
          <cell r="E3279">
            <v>57.885741280342799</v>
          </cell>
          <cell r="F3279">
            <v>22.119319794039502</v>
          </cell>
          <cell r="G3279">
            <v>47.150488327306803</v>
          </cell>
          <cell r="H3279">
            <v>46.640302482421099</v>
          </cell>
          <cell r="I3279">
            <v>48.493525911988897</v>
          </cell>
          <cell r="J3279">
            <v>45.935045961297199</v>
          </cell>
          <cell r="K3279">
            <v>8.7331662032059594</v>
          </cell>
          <cell r="L3279">
            <v>13.5136978731098</v>
          </cell>
          <cell r="M3279">
            <v>16.059546171106799</v>
          </cell>
          <cell r="N3279">
            <v>1.9489022075618001</v>
          </cell>
          <cell r="O3279">
            <v>4.24472296898018</v>
          </cell>
          <cell r="P3279">
            <v>7.31096634661428</v>
          </cell>
          <cell r="Q3279">
            <v>6.4999791499235799</v>
          </cell>
          <cell r="R3279">
            <v>5.0650270166814302</v>
          </cell>
          <cell r="S3279" t="e">
            <v>#N/A</v>
          </cell>
          <cell r="T3279" t="str">
            <v>related to Protein kinase lkh1</v>
          </cell>
          <cell r="U3279" t="str">
            <v>IPR017441;IPR008271;IPR011009;IPR002290;IPR000719</v>
          </cell>
          <cell r="V3279" t="str">
            <v>Protein kinase, ATP binding site;Serine/threonine-protein kinase, active site;Protein kinase-like domain;Serine/threonine/dual specificity protein kinase, catalytic  domain;Protein kinase domain</v>
          </cell>
        </row>
        <row r="3280">
          <cell r="A3280" t="str">
            <v>UMAG_04544</v>
          </cell>
          <cell r="B3280">
            <v>1155</v>
          </cell>
          <cell r="C3280">
            <v>33.260509465165697</v>
          </cell>
          <cell r="D3280">
            <v>117.631303246345</v>
          </cell>
          <cell r="E3280">
            <v>111.29341793459101</v>
          </cell>
          <cell r="F3280">
            <v>126.59470407710199</v>
          </cell>
          <cell r="G3280">
            <v>104.38630467555301</v>
          </cell>
          <cell r="H3280">
            <v>65.130387264232098</v>
          </cell>
          <cell r="I3280">
            <v>71.373467508657001</v>
          </cell>
          <cell r="J3280">
            <v>69.055527559492603</v>
          </cell>
          <cell r="K3280">
            <v>5.2242047084294798</v>
          </cell>
          <cell r="L3280">
            <v>38.850510740321603</v>
          </cell>
          <cell r="M3280">
            <v>15.081673148137099</v>
          </cell>
          <cell r="N3280">
            <v>2.0830917052069</v>
          </cell>
          <cell r="O3280">
            <v>8.4994750860462105</v>
          </cell>
          <cell r="P3280">
            <v>9.6090693853728908</v>
          </cell>
          <cell r="Q3280">
            <v>18.8549536265614</v>
          </cell>
          <cell r="R3280">
            <v>15.8631251460786</v>
          </cell>
          <cell r="S3280" t="e">
            <v>#N/A</v>
          </cell>
          <cell r="T3280" t="str">
            <v>hypothetical protein</v>
          </cell>
          <cell r="U3280" t="e">
            <v>#N/A</v>
          </cell>
          <cell r="V3280" t="e">
            <v>#N/A</v>
          </cell>
        </row>
        <row r="3281">
          <cell r="A3281" t="str">
            <v>UMAG_04546</v>
          </cell>
          <cell r="B3281">
            <v>1896</v>
          </cell>
          <cell r="C3281">
            <v>55.969327418180498</v>
          </cell>
          <cell r="D3281">
            <v>69.546409382640903</v>
          </cell>
          <cell r="E3281">
            <v>32.292678769895502</v>
          </cell>
          <cell r="F3281">
            <v>32.700754165857198</v>
          </cell>
          <cell r="G3281">
            <v>72.691609434080803</v>
          </cell>
          <cell r="H3281">
            <v>64.903347666561501</v>
          </cell>
          <cell r="I3281">
            <v>76.427952367006</v>
          </cell>
          <cell r="J3281">
            <v>75.532702286304996</v>
          </cell>
          <cell r="K3281">
            <v>3.9552543777014799</v>
          </cell>
          <cell r="L3281">
            <v>28.300716207804701</v>
          </cell>
          <cell r="M3281">
            <v>10.008827409876501</v>
          </cell>
          <cell r="N3281">
            <v>6.8017585989512401</v>
          </cell>
          <cell r="O3281">
            <v>24.609233610546799</v>
          </cell>
          <cell r="P3281">
            <v>9.3398682139805906</v>
          </cell>
          <cell r="Q3281">
            <v>13.1935937138062</v>
          </cell>
          <cell r="R3281">
            <v>4.5942057853176497</v>
          </cell>
          <cell r="S3281" t="e">
            <v>#N/A</v>
          </cell>
          <cell r="T3281" t="str">
            <v>hypothetical protein</v>
          </cell>
          <cell r="U3281" t="str">
            <v>IPR023582;IPR001498;IPR020568</v>
          </cell>
          <cell r="V3281" t="str">
            <v>Impact family;Impact, N-terminal;Ribosomal protein S5 domain 2-type fold</v>
          </cell>
        </row>
        <row r="3282">
          <cell r="A3282" t="str">
            <v>UMAG_04549</v>
          </cell>
          <cell r="B3282">
            <v>894</v>
          </cell>
          <cell r="C3282">
            <v>69.7084599920926</v>
          </cell>
          <cell r="D3282">
            <v>58.591829727982898</v>
          </cell>
          <cell r="E3282">
            <v>39.004278170840003</v>
          </cell>
          <cell r="F3282">
            <v>39.959489216822099</v>
          </cell>
          <cell r="G3282">
            <v>46.7351548657577</v>
          </cell>
          <cell r="H3282">
            <v>41.599506087515799</v>
          </cell>
          <cell r="I3282">
            <v>46.442420885022798</v>
          </cell>
          <cell r="J3282">
            <v>36.175704795758399</v>
          </cell>
          <cell r="K3282">
            <v>6.1746837413928199</v>
          </cell>
          <cell r="L3282">
            <v>19.057912550811899</v>
          </cell>
          <cell r="M3282">
            <v>11.5439134853269</v>
          </cell>
          <cell r="N3282">
            <v>1.25660673082332</v>
          </cell>
          <cell r="O3282">
            <v>6.1067297039147102</v>
          </cell>
          <cell r="P3282">
            <v>6.8629475618800901</v>
          </cell>
          <cell r="Q3282">
            <v>12.5298479411599</v>
          </cell>
          <cell r="R3282">
            <v>6.7628252295118898</v>
          </cell>
          <cell r="S3282" t="e">
            <v>#N/A</v>
          </cell>
          <cell r="T3282" t="str">
            <v>related to SKI6 - Exosome non-catalytic core component</v>
          </cell>
          <cell r="U3282" t="str">
            <v>IPR020568;IPR001247;IPR027408</v>
          </cell>
          <cell r="V3282" t="str">
            <v>Ribosomal protein S5 domain 2-type fold;Exoribonuclease, phosphorolytic domain 1;PNPase/RNase PH domain</v>
          </cell>
        </row>
        <row r="3283">
          <cell r="A3283" t="str">
            <v>UMAG_04550</v>
          </cell>
          <cell r="B3283">
            <v>2958</v>
          </cell>
          <cell r="C3283">
            <v>62.929287741510102</v>
          </cell>
          <cell r="D3283">
            <v>197.092393651658</v>
          </cell>
          <cell r="E3283">
            <v>268.92145050611799</v>
          </cell>
          <cell r="F3283">
            <v>329.92819133089802</v>
          </cell>
          <cell r="G3283">
            <v>243.00514731988201</v>
          </cell>
          <cell r="H3283">
            <v>240.52069694901701</v>
          </cell>
          <cell r="I3283">
            <v>221.42443558832801</v>
          </cell>
          <cell r="J3283">
            <v>187.71859604804499</v>
          </cell>
          <cell r="K3283">
            <v>7.2820420059693003</v>
          </cell>
          <cell r="L3283">
            <v>11.970887959338301</v>
          </cell>
          <cell r="M3283">
            <v>50.035850432028496</v>
          </cell>
          <cell r="N3283">
            <v>20.1580894666902</v>
          </cell>
          <cell r="O3283">
            <v>17.5173039376376</v>
          </cell>
          <cell r="P3283">
            <v>5.4526781928546102</v>
          </cell>
          <cell r="Q3283">
            <v>11.350359965624</v>
          </cell>
          <cell r="R3283">
            <v>22.46795985776</v>
          </cell>
          <cell r="S3283" t="e">
            <v>#N/A</v>
          </cell>
          <cell r="T3283" t="str">
            <v>hypothetical protein</v>
          </cell>
          <cell r="U3283" t="str">
            <v>IPR010920;IPR018247;IPR006685;IPR011992;IPR002048</v>
          </cell>
          <cell r="V3283" t="str">
            <v>Like-Sm (LSM) domain;EF-Hand 1, calcium-binding site;Mechanosensitive ion channel MscS;EF-hand domain pair;EF-hand domain</v>
          </cell>
        </row>
        <row r="3284">
          <cell r="A3284" t="str">
            <v>UMAG_04551</v>
          </cell>
          <cell r="B3284">
            <v>2115</v>
          </cell>
          <cell r="C3284">
            <v>114.898831037215</v>
          </cell>
          <cell r="D3284">
            <v>119.258722965366</v>
          </cell>
          <cell r="E3284">
            <v>136.21210364901299</v>
          </cell>
          <cell r="F3284">
            <v>105.02623772178001</v>
          </cell>
          <cell r="G3284">
            <v>113.78619827203499</v>
          </cell>
          <cell r="H3284">
            <v>123.58635199811501</v>
          </cell>
          <cell r="I3284">
            <v>123.35686048444801</v>
          </cell>
          <cell r="J3284">
            <v>104.537318994891</v>
          </cell>
          <cell r="K3284">
            <v>3.0022889997624</v>
          </cell>
          <cell r="L3284">
            <v>14.780493359252301</v>
          </cell>
          <cell r="M3284">
            <v>33.9168321621244</v>
          </cell>
          <cell r="N3284">
            <v>17.744240442335101</v>
          </cell>
          <cell r="O3284">
            <v>26.995201847821502</v>
          </cell>
          <cell r="P3284">
            <v>6.5446006783922801</v>
          </cell>
          <cell r="Q3284">
            <v>7.6089554602997804</v>
          </cell>
          <cell r="R3284">
            <v>12.410034707668499</v>
          </cell>
          <cell r="S3284" t="e">
            <v>#N/A</v>
          </cell>
          <cell r="T3284" t="str">
            <v>related to CTK2 - beta subunit of C-terminal domain kinase I</v>
          </cell>
          <cell r="U3284" t="str">
            <v>IPR013763;IPR015429;IPR006671</v>
          </cell>
          <cell r="V3284" t="str">
            <v>Cyclin-like;Cyclin C/H/T/L;Cyclin, N-terminal</v>
          </cell>
        </row>
        <row r="3285">
          <cell r="A3285" t="str">
            <v>UMAG_04553</v>
          </cell>
          <cell r="B3285">
            <v>1119</v>
          </cell>
          <cell r="C3285">
            <v>286.68904767471798</v>
          </cell>
          <cell r="D3285">
            <v>332.28875610603001</v>
          </cell>
          <cell r="E3285">
            <v>315.12079343761297</v>
          </cell>
          <cell r="F3285">
            <v>166.23022181658001</v>
          </cell>
          <cell r="G3285">
            <v>215.19720306186201</v>
          </cell>
          <cell r="H3285">
            <v>199.59903293322401</v>
          </cell>
          <cell r="I3285">
            <v>193.28118014735699</v>
          </cell>
          <cell r="J3285">
            <v>290.325170919573</v>
          </cell>
          <cell r="K3285">
            <v>56.184331937598003</v>
          </cell>
          <cell r="L3285">
            <v>132.99294469015101</v>
          </cell>
          <cell r="M3285">
            <v>106.42217764099399</v>
          </cell>
          <cell r="N3285">
            <v>17.7541054720927</v>
          </cell>
          <cell r="O3285">
            <v>47.7403970379805</v>
          </cell>
          <cell r="P3285">
            <v>5.8652815743578097</v>
          </cell>
          <cell r="Q3285">
            <v>47.905450260797998</v>
          </cell>
          <cell r="R3285">
            <v>29.0675596712254</v>
          </cell>
          <cell r="S3285" t="e">
            <v>#N/A</v>
          </cell>
          <cell r="T3285" t="str">
            <v>related to growth hormone inducible transmembrane protein</v>
          </cell>
          <cell r="U3285" t="str">
            <v>IPR006214</v>
          </cell>
          <cell r="V3285" t="str">
            <v>Bax inhibitor 1-related</v>
          </cell>
        </row>
        <row r="3286">
          <cell r="A3286" t="str">
            <v>UMAG_04555</v>
          </cell>
          <cell r="B3286">
            <v>4836</v>
          </cell>
          <cell r="C3286">
            <v>271.11497998581598</v>
          </cell>
          <cell r="D3286">
            <v>322.79711949146503</v>
          </cell>
          <cell r="E3286">
            <v>340.26107597113003</v>
          </cell>
          <cell r="F3286">
            <v>402.56481556757001</v>
          </cell>
          <cell r="G3286">
            <v>305.84411208673498</v>
          </cell>
          <cell r="H3286">
            <v>329.87241405465397</v>
          </cell>
          <cell r="I3286">
            <v>316.46054661012198</v>
          </cell>
          <cell r="J3286">
            <v>272.14445319252502</v>
          </cell>
          <cell r="K3286">
            <v>34.764034055377302</v>
          </cell>
          <cell r="L3286">
            <v>49.672311209672102</v>
          </cell>
          <cell r="M3286">
            <v>37.645167553528601</v>
          </cell>
          <cell r="N3286">
            <v>8.8233687999180095</v>
          </cell>
          <cell r="O3286">
            <v>36.327988271649303</v>
          </cell>
          <cell r="P3286">
            <v>33.687285104272597</v>
          </cell>
          <cell r="Q3286">
            <v>19.146317818443901</v>
          </cell>
          <cell r="R3286">
            <v>21.334113501219299</v>
          </cell>
          <cell r="S3286" t="str">
            <v>myo5</v>
          </cell>
          <cell r="T3286" t="str">
            <v>myosin V</v>
          </cell>
          <cell r="U3286" t="str">
            <v>IPR001609;IPR008989;IPR027417;IPR018444;IPR000048;IPR002710</v>
          </cell>
          <cell r="V3286" t="str">
            <v>Myosin head, motor domain;Myosin S1 fragment, N-terminal;P-loop containing nucleoside triphosphate hydrolase;Dil domain;IQ motif, EF-hand binding site;Dilute</v>
          </cell>
        </row>
        <row r="3287">
          <cell r="A3287" t="str">
            <v>UMAG_04557</v>
          </cell>
          <cell r="B3287">
            <v>525</v>
          </cell>
          <cell r="C3287">
            <v>8.2600702993035E-2</v>
          </cell>
          <cell r="D3287">
            <v>2743.0672659499101</v>
          </cell>
          <cell r="E3287">
            <v>1744.5749249062801</v>
          </cell>
          <cell r="F3287">
            <v>25.660745311885801</v>
          </cell>
          <cell r="G3287">
            <v>33.206563528075897</v>
          </cell>
          <cell r="H3287">
            <v>13.1074004228572</v>
          </cell>
          <cell r="I3287">
            <v>1.7161277303856799</v>
          </cell>
          <cell r="J3287">
            <v>2.9157681785866401</v>
          </cell>
          <cell r="K3287">
            <v>0.10723718490952699</v>
          </cell>
          <cell r="L3287">
            <v>754.68869263863496</v>
          </cell>
          <cell r="M3287">
            <v>930.963615361042</v>
          </cell>
          <cell r="N3287">
            <v>6.7928118437074403</v>
          </cell>
          <cell r="O3287">
            <v>17.3910426245473</v>
          </cell>
          <cell r="P3287">
            <v>18.298255791919001</v>
          </cell>
          <cell r="Q3287">
            <v>0.98192202635040404</v>
          </cell>
          <cell r="R3287">
            <v>1.84176485053104</v>
          </cell>
          <cell r="S3287" t="e">
            <v>#N/A</v>
          </cell>
          <cell r="T3287" t="str">
            <v>hypothetical protein</v>
          </cell>
          <cell r="U3287" t="str">
            <v>IPR021054</v>
          </cell>
          <cell r="V3287" t="str">
            <v>Cell wall galactomannoprotein</v>
          </cell>
        </row>
        <row r="3288">
          <cell r="A3288" t="str">
            <v>UMAG_04558</v>
          </cell>
          <cell r="B3288">
            <v>1122</v>
          </cell>
          <cell r="C3288">
            <v>42.252375872960599</v>
          </cell>
          <cell r="D3288">
            <v>17.923911938634799</v>
          </cell>
          <cell r="E3288">
            <v>24.4648432335145</v>
          </cell>
          <cell r="F3288">
            <v>28.728885296259001</v>
          </cell>
          <cell r="G3288">
            <v>23.709037059335898</v>
          </cell>
          <cell r="H3288">
            <v>27.7342967349528</v>
          </cell>
          <cell r="I3288">
            <v>20.7095766116819</v>
          </cell>
          <cell r="J3288">
            <v>27.651324591996801</v>
          </cell>
          <cell r="K3288">
            <v>13.8558161043096</v>
          </cell>
          <cell r="L3288">
            <v>4.3546573031109403</v>
          </cell>
          <cell r="M3288">
            <v>15.486223979014699</v>
          </cell>
          <cell r="N3288">
            <v>4.1510702587547001</v>
          </cell>
          <cell r="O3288">
            <v>8.0587568171317692</v>
          </cell>
          <cell r="P3288">
            <v>5.3963361776497898</v>
          </cell>
          <cell r="Q3288">
            <v>5.8471037412888798</v>
          </cell>
          <cell r="R3288">
            <v>6.3831850856405001</v>
          </cell>
          <cell r="S3288" t="e">
            <v>#N/A</v>
          </cell>
          <cell r="T3288" t="str">
            <v>hypothetical protein</v>
          </cell>
          <cell r="U3288" t="str">
            <v>IPR011513;IPR014857</v>
          </cell>
          <cell r="V3288" t="str">
            <v>Non-structural maintenance of chromosomes element 1;Zinc finger, RING-like</v>
          </cell>
        </row>
        <row r="3289">
          <cell r="A3289" t="str">
            <v>UMAG_04559</v>
          </cell>
          <cell r="B3289">
            <v>321</v>
          </cell>
          <cell r="C3289">
            <v>1.89770269757107</v>
          </cell>
          <cell r="D3289">
            <v>2.6242633553942998</v>
          </cell>
          <cell r="E3289">
            <v>0</v>
          </cell>
          <cell r="F3289">
            <v>1.4323888220013301</v>
          </cell>
          <cell r="G3289">
            <v>0.60049874092921796</v>
          </cell>
          <cell r="H3289">
            <v>0.67080113621358195</v>
          </cell>
          <cell r="I3289">
            <v>0.87515714765219099</v>
          </cell>
          <cell r="J3289">
            <v>1.03516884717036</v>
          </cell>
          <cell r="K3289">
            <v>0.21817202300378999</v>
          </cell>
          <cell r="L3289">
            <v>2.3814207629512598</v>
          </cell>
          <cell r="M3289">
            <v>0</v>
          </cell>
          <cell r="N3289">
            <v>2.4809702159000402</v>
          </cell>
          <cell r="O3289">
            <v>1.04009432917055</v>
          </cell>
          <cell r="P3289">
            <v>0.58093102709809796</v>
          </cell>
          <cell r="Q3289">
            <v>1.51581664434065</v>
          </cell>
          <cell r="R3289">
            <v>0.94670826270929398</v>
          </cell>
          <cell r="S3289" t="e">
            <v>#N/A</v>
          </cell>
          <cell r="T3289" t="str">
            <v>hypothetical protein</v>
          </cell>
          <cell r="U3289" t="e">
            <v>#N/A</v>
          </cell>
          <cell r="V3289" t="e">
            <v>#N/A</v>
          </cell>
        </row>
        <row r="3290">
          <cell r="A3290" t="str">
            <v>UMAG_04560</v>
          </cell>
          <cell r="B3290">
            <v>600</v>
          </cell>
          <cell r="C3290">
            <v>29.963172539813701</v>
          </cell>
          <cell r="D3290">
            <v>55.4191219049236</v>
          </cell>
          <cell r="E3290">
            <v>26.4024132564128</v>
          </cell>
          <cell r="F3290">
            <v>31.898192678792402</v>
          </cell>
          <cell r="G3290">
            <v>46.073520254492998</v>
          </cell>
          <cell r="H3290">
            <v>57.747373566903804</v>
          </cell>
          <cell r="I3290">
            <v>43.596736468673399</v>
          </cell>
          <cell r="J3290">
            <v>39.417237615715401</v>
          </cell>
          <cell r="K3290">
            <v>5.2489221769238297</v>
          </cell>
          <cell r="L3290">
            <v>23.3568200786397</v>
          </cell>
          <cell r="M3290">
            <v>8.5126424439091899</v>
          </cell>
          <cell r="N3290">
            <v>15.103572416705999</v>
          </cell>
          <cell r="O3290">
            <v>12.603965410173</v>
          </cell>
          <cell r="P3290">
            <v>7.0941367015105898</v>
          </cell>
          <cell r="Q3290">
            <v>4.8603416927995502</v>
          </cell>
          <cell r="R3290">
            <v>8.6236962938680595</v>
          </cell>
          <cell r="S3290" t="e">
            <v>#N/A</v>
          </cell>
          <cell r="T3290" t="str">
            <v>hypothetical protein</v>
          </cell>
          <cell r="U3290" t="e">
            <v>#N/A</v>
          </cell>
          <cell r="V3290" t="e">
            <v>#N/A</v>
          </cell>
        </row>
        <row r="3291">
          <cell r="A3291" t="str">
            <v>UMAG_04561</v>
          </cell>
          <cell r="B3291">
            <v>1080</v>
          </cell>
          <cell r="C3291">
            <v>60.825653873745402</v>
          </cell>
          <cell r="D3291">
            <v>55.970789370501201</v>
          </cell>
          <cell r="E3291">
            <v>63.361794203013602</v>
          </cell>
          <cell r="F3291">
            <v>25.359166386491101</v>
          </cell>
          <cell r="G3291">
            <v>18.027659416606902</v>
          </cell>
          <cell r="H3291">
            <v>25.978066173477199</v>
          </cell>
          <cell r="I3291">
            <v>33.112336998501902</v>
          </cell>
          <cell r="J3291">
            <v>30.526705647773401</v>
          </cell>
          <cell r="K3291">
            <v>37.848159272107502</v>
          </cell>
          <cell r="L3291">
            <v>21.357066947211202</v>
          </cell>
          <cell r="M3291">
            <v>45.842796432257003</v>
          </cell>
          <cell r="N3291">
            <v>8.3895510054503699</v>
          </cell>
          <cell r="O3291">
            <v>1.6617781067385899</v>
          </cell>
          <cell r="P3291">
            <v>4.8656966382668703</v>
          </cell>
          <cell r="Q3291">
            <v>4.1217492404362401</v>
          </cell>
          <cell r="R3291">
            <v>5.4351513688553403</v>
          </cell>
          <cell r="S3291" t="e">
            <v>#N/A</v>
          </cell>
          <cell r="T3291" t="str">
            <v>related to RBK1 - putative ribokinase</v>
          </cell>
          <cell r="U3291" t="str">
            <v>IPR029056;IPR011611;IPR002139</v>
          </cell>
          <cell r="V3291" t="str">
            <v>Ribokinase-like;Carbohydrate kinase PfkB;Ribokinase</v>
          </cell>
        </row>
        <row r="3292">
          <cell r="A3292" t="str">
            <v>UMAG_04562</v>
          </cell>
          <cell r="B3292">
            <v>1269</v>
          </cell>
          <cell r="C3292">
            <v>422.64943192613401</v>
          </cell>
          <cell r="D3292">
            <v>762.40905055891903</v>
          </cell>
          <cell r="E3292">
            <v>785.28289877072405</v>
          </cell>
          <cell r="F3292">
            <v>430.98549134312498</v>
          </cell>
          <cell r="G3292">
            <v>549.86692883540002</v>
          </cell>
          <cell r="H3292">
            <v>382.450752357326</v>
          </cell>
          <cell r="I3292">
            <v>349.44711101589201</v>
          </cell>
          <cell r="J3292">
            <v>400.015329280348</v>
          </cell>
          <cell r="K3292">
            <v>48.047184914018104</v>
          </cell>
          <cell r="L3292">
            <v>135.08369569997001</v>
          </cell>
          <cell r="M3292">
            <v>197.33595539452099</v>
          </cell>
          <cell r="N3292">
            <v>50.773335384024598</v>
          </cell>
          <cell r="O3292">
            <v>178.50116649117999</v>
          </cell>
          <cell r="P3292">
            <v>35.724703858494202</v>
          </cell>
          <cell r="Q3292">
            <v>36.096511180121901</v>
          </cell>
          <cell r="R3292">
            <v>42.710635110709802</v>
          </cell>
          <cell r="S3292" t="e">
            <v>#N/A</v>
          </cell>
          <cell r="T3292" t="str">
            <v>probable aspartate aminotransferase</v>
          </cell>
          <cell r="U3292" t="str">
            <v>IPR000796;IPR015424;IPR004838;IPR015421;IPR004839</v>
          </cell>
          <cell r="V3292" t="str">
            <v>Aspartate/other aminotransferase;Pyridoxal phosphate-dependent transferase;Aminotransferases, class-I, pyridoxal-phosphate-binding site;Pyridoxal phosphate-dependent transferase, major region, subdomain 1;Aminotransferase, class I/classII</v>
          </cell>
        </row>
        <row r="3293">
          <cell r="A3293" t="str">
            <v>UMAG_04563</v>
          </cell>
          <cell r="B3293">
            <v>2724</v>
          </cell>
          <cell r="C3293">
            <v>93.218993655493307</v>
          </cell>
          <cell r="D3293">
            <v>66.506164033119106</v>
          </cell>
          <cell r="E3293">
            <v>45.998945556013197</v>
          </cell>
          <cell r="F3293">
            <v>64.637730797271601</v>
          </cell>
          <cell r="G3293">
            <v>51.173926129568599</v>
          </cell>
          <cell r="H3293">
            <v>54.347313028791604</v>
          </cell>
          <cell r="I3293">
            <v>48.725696771075597</v>
          </cell>
          <cell r="J3293">
            <v>41.852871431099203</v>
          </cell>
          <cell r="K3293">
            <v>7.4122420952654204</v>
          </cell>
          <cell r="L3293">
            <v>28.759233434467902</v>
          </cell>
          <cell r="M3293">
            <v>20.027609893358001</v>
          </cell>
          <cell r="N3293">
            <v>8.0001477594235801</v>
          </cell>
          <cell r="O3293">
            <v>16.5503280148389</v>
          </cell>
          <cell r="P3293">
            <v>7.8726303060397704</v>
          </cell>
          <cell r="Q3293">
            <v>1.18346946985955</v>
          </cell>
          <cell r="R3293">
            <v>12.6462218195815</v>
          </cell>
          <cell r="S3293" t="e">
            <v>#N/A</v>
          </cell>
          <cell r="T3293" t="str">
            <v>related to nuclear matrix protein p84</v>
          </cell>
          <cell r="U3293" t="str">
            <v>IPR021861</v>
          </cell>
          <cell r="V3293" t="str">
            <v>THO complex, subunit THOC1</v>
          </cell>
        </row>
        <row r="3294">
          <cell r="A3294" t="str">
            <v>UMAG_04566</v>
          </cell>
          <cell r="B3294">
            <v>339</v>
          </cell>
          <cell r="C3294">
            <v>7.3922299435202801</v>
          </cell>
          <cell r="D3294">
            <v>29.988586711534701</v>
          </cell>
          <cell r="E3294">
            <v>13.1510514551796</v>
          </cell>
          <cell r="F3294">
            <v>8.50282681420682</v>
          </cell>
          <cell r="G3294">
            <v>22.5963692667342</v>
          </cell>
          <cell r="H3294">
            <v>15.5065227618212</v>
          </cell>
          <cell r="I3294">
            <v>15.279825577618</v>
          </cell>
          <cell r="J3294">
            <v>22.111940290033601</v>
          </cell>
          <cell r="K3294">
            <v>2.42888941870318</v>
          </cell>
          <cell r="L3294">
            <v>3.6554997836810301</v>
          </cell>
          <cell r="M3294">
            <v>5.5137046838822901</v>
          </cell>
          <cell r="N3294">
            <v>1.6712048283886001</v>
          </cell>
          <cell r="O3294">
            <v>4.2283208797853202</v>
          </cell>
          <cell r="P3294">
            <v>5.0573358519354699</v>
          </cell>
          <cell r="Q3294">
            <v>6.7077680089934502</v>
          </cell>
          <cell r="R3294">
            <v>2.5634932966695598</v>
          </cell>
          <cell r="S3294" t="e">
            <v>#N/A</v>
          </cell>
          <cell r="T3294" t="str">
            <v>hypothetical protein</v>
          </cell>
          <cell r="U3294" t="e">
            <v>#N/A</v>
          </cell>
          <cell r="V3294" t="e">
            <v>#N/A</v>
          </cell>
        </row>
        <row r="3295">
          <cell r="A3295" t="str">
            <v>UMAG_04570</v>
          </cell>
          <cell r="B3295">
            <v>414</v>
          </cell>
          <cell r="C3295">
            <v>0.111940385316948</v>
          </cell>
          <cell r="D3295">
            <v>0</v>
          </cell>
          <cell r="E3295">
            <v>0</v>
          </cell>
          <cell r="F3295">
            <v>0.971516332015262</v>
          </cell>
          <cell r="G3295">
            <v>0.73894322811225899</v>
          </cell>
          <cell r="H3295">
            <v>2.3556528351375801</v>
          </cell>
          <cell r="I3295">
            <v>2.2995658288204699</v>
          </cell>
          <cell r="J3295">
            <v>0.747174034458846</v>
          </cell>
          <cell r="K3295">
            <v>0.1033707205266</v>
          </cell>
          <cell r="L3295">
            <v>0</v>
          </cell>
          <cell r="M3295">
            <v>0</v>
          </cell>
          <cell r="N3295">
            <v>0.84172577743606203</v>
          </cell>
          <cell r="O3295">
            <v>1.2798872149993901</v>
          </cell>
          <cell r="P3295">
            <v>2.3190513416535001</v>
          </cell>
          <cell r="Q3295">
            <v>0.71652500100054495</v>
          </cell>
          <cell r="R3295">
            <v>0.74284480449990797</v>
          </cell>
          <cell r="S3295" t="e">
            <v>#N/A</v>
          </cell>
          <cell r="T3295" t="str">
            <v>hypothetical protein</v>
          </cell>
          <cell r="U3295" t="e">
            <v>#N/A</v>
          </cell>
          <cell r="V3295" t="e">
            <v>#N/A</v>
          </cell>
        </row>
        <row r="3296">
          <cell r="A3296" t="str">
            <v>UMAG_04572</v>
          </cell>
          <cell r="B3296">
            <v>1815</v>
          </cell>
          <cell r="C3296">
            <v>51.771475247199703</v>
          </cell>
          <cell r="D3296">
            <v>102.381469845803</v>
          </cell>
          <cell r="E3296">
            <v>92.966107652049701</v>
          </cell>
          <cell r="F3296">
            <v>75.868334717834799</v>
          </cell>
          <cell r="G3296">
            <v>95.445950161273899</v>
          </cell>
          <cell r="H3296">
            <v>104.114189639618</v>
          </cell>
          <cell r="I3296">
            <v>95.638398110728801</v>
          </cell>
          <cell r="J3296">
            <v>87.763045908319697</v>
          </cell>
          <cell r="K3296">
            <v>5.5069597037448004</v>
          </cell>
          <cell r="L3296">
            <v>10.4288675720507</v>
          </cell>
          <cell r="M3296">
            <v>41.572290826341899</v>
          </cell>
          <cell r="N3296">
            <v>10.0186745272804</v>
          </cell>
          <cell r="O3296">
            <v>10.7817101362779</v>
          </cell>
          <cell r="P3296">
            <v>14.1060542542865</v>
          </cell>
          <cell r="Q3296">
            <v>9.88938219117966</v>
          </cell>
          <cell r="R3296">
            <v>15.7629190687089</v>
          </cell>
          <cell r="S3296" t="e">
            <v>#N/A</v>
          </cell>
          <cell r="T3296" t="str">
            <v>hypothetical protein</v>
          </cell>
          <cell r="U3296" t="str">
            <v>IPR007529</v>
          </cell>
          <cell r="V3296" t="str">
            <v>Zinc finger, HIT-type</v>
          </cell>
        </row>
        <row r="3297">
          <cell r="A3297" t="str">
            <v>UMAG_04573</v>
          </cell>
          <cell r="B3297">
            <v>684</v>
          </cell>
          <cell r="C3297">
            <v>220.91567669179199</v>
          </cell>
          <cell r="D3297">
            <v>117.330083490745</v>
          </cell>
          <cell r="E3297">
            <v>114.34828659690299</v>
          </cell>
          <cell r="F3297">
            <v>137.095937958642</v>
          </cell>
          <cell r="G3297">
            <v>90.347262175606403</v>
          </cell>
          <cell r="H3297">
            <v>92.148336772552696</v>
          </cell>
          <cell r="I3297">
            <v>73.653446870964004</v>
          </cell>
          <cell r="J3297">
            <v>62.983349362358801</v>
          </cell>
          <cell r="K3297">
            <v>74.018661271500704</v>
          </cell>
          <cell r="L3297">
            <v>15.0390903559531</v>
          </cell>
          <cell r="M3297">
            <v>31.910916880309099</v>
          </cell>
          <cell r="N3297">
            <v>18.662045037618299</v>
          </cell>
          <cell r="O3297">
            <v>19.820958960651399</v>
          </cell>
          <cell r="P3297">
            <v>21.6794790524173</v>
          </cell>
          <cell r="Q3297">
            <v>10.5111836009941</v>
          </cell>
          <cell r="R3297">
            <v>13.958437779385299</v>
          </cell>
          <cell r="S3297" t="str">
            <v>gar1</v>
          </cell>
          <cell r="T3297" t="str">
            <v>probable nucleolar rRNA processing protein GAR1</v>
          </cell>
          <cell r="U3297" t="str">
            <v>IPR009000;IPR021154;IPR007504</v>
          </cell>
          <cell r="V3297" t="str">
            <v>Translation protein, beta-barrel domain;H/ACA ribonucleoprotein complex, subunit Gar1;H/ACA ribonucleoprotein complex, subunit Gar1/Naf1</v>
          </cell>
        </row>
        <row r="3298">
          <cell r="A3298" t="str">
            <v>UMAG_04575</v>
          </cell>
          <cell r="B3298">
            <v>357</v>
          </cell>
          <cell r="C3298">
            <v>342.71922677847499</v>
          </cell>
          <cell r="D3298">
            <v>282.87528343725103</v>
          </cell>
          <cell r="E3298">
            <v>424.961541407369</v>
          </cell>
          <cell r="F3298">
            <v>100.55491145958101</v>
          </cell>
          <cell r="G3298">
            <v>135.77184500756499</v>
          </cell>
          <cell r="H3298">
            <v>153.53301132040301</v>
          </cell>
          <cell r="I3298">
            <v>147.26161574248599</v>
          </cell>
          <cell r="J3298">
            <v>240.298801906119</v>
          </cell>
          <cell r="K3298">
            <v>215.34714097453201</v>
          </cell>
          <cell r="L3298">
            <v>193.965661680106</v>
          </cell>
          <cell r="M3298">
            <v>113.962783999755</v>
          </cell>
          <cell r="N3298">
            <v>29.688847329123199</v>
          </cell>
          <cell r="O3298">
            <v>45.783392369025499</v>
          </cell>
          <cell r="P3298">
            <v>64.625455262662697</v>
          </cell>
          <cell r="Q3298">
            <v>33.408455978904499</v>
          </cell>
          <cell r="R3298">
            <v>53.774505433260501</v>
          </cell>
          <cell r="S3298" t="e">
            <v>#N/A</v>
          </cell>
          <cell r="T3298" t="str">
            <v>hypothetical protein</v>
          </cell>
          <cell r="U3298" t="e">
            <v>#N/A</v>
          </cell>
          <cell r="V3298" t="e">
            <v>#N/A</v>
          </cell>
        </row>
        <row r="3299">
          <cell r="A3299" t="str">
            <v>UMAG_04576</v>
          </cell>
          <cell r="B3299">
            <v>1110</v>
          </cell>
          <cell r="C3299">
            <v>81.932284532093803</v>
          </cell>
          <cell r="D3299">
            <v>128.25546896873399</v>
          </cell>
          <cell r="E3299">
            <v>89.521906308145105</v>
          </cell>
          <cell r="F3299">
            <v>83.605958353532799</v>
          </cell>
          <cell r="G3299">
            <v>136.47852429470601</v>
          </cell>
          <cell r="H3299">
            <v>120.01971175954699</v>
          </cell>
          <cell r="I3299">
            <v>143.60947721603799</v>
          </cell>
          <cell r="J3299">
            <v>134.40594493490499</v>
          </cell>
          <cell r="K3299">
            <v>22.2514256573705</v>
          </cell>
          <cell r="L3299">
            <v>69.887686800681607</v>
          </cell>
          <cell r="M3299">
            <v>44.328751630398202</v>
          </cell>
          <cell r="N3299">
            <v>16.079515766544802</v>
          </cell>
          <cell r="O3299">
            <v>25.429367085234201</v>
          </cell>
          <cell r="P3299">
            <v>14.661019274166399</v>
          </cell>
          <cell r="Q3299">
            <v>12.1997410283957</v>
          </cell>
          <cell r="R3299">
            <v>3.1036136030371502</v>
          </cell>
          <cell r="S3299" t="e">
            <v>#N/A</v>
          </cell>
          <cell r="T3299" t="str">
            <v>hypothetical protein</v>
          </cell>
          <cell r="U3299" t="str">
            <v>IPR001623;IPR018253</v>
          </cell>
          <cell r="V3299" t="str">
            <v>DnaJ domain;DnaJ domain, conserved site</v>
          </cell>
        </row>
        <row r="3300">
          <cell r="A3300" t="str">
            <v>UMAG_04577</v>
          </cell>
          <cell r="B3300">
            <v>2067</v>
          </cell>
          <cell r="C3300">
            <v>2.46735233939622</v>
          </cell>
          <cell r="D3300">
            <v>171.76996125200699</v>
          </cell>
          <cell r="E3300">
            <v>192.597242398536</v>
          </cell>
          <cell r="F3300">
            <v>15.3699024660418</v>
          </cell>
          <cell r="G3300">
            <v>132.53750700442899</v>
          </cell>
          <cell r="H3300">
            <v>97.097277836682395</v>
          </cell>
          <cell r="I3300">
            <v>108.302480991069</v>
          </cell>
          <cell r="J3300">
            <v>50.778586322924099</v>
          </cell>
          <cell r="K3300">
            <v>0.68895001850906301</v>
          </cell>
          <cell r="L3300">
            <v>11.8662204537431</v>
          </cell>
          <cell r="M3300">
            <v>49.752644497885797</v>
          </cell>
          <cell r="N3300">
            <v>4.1360493582855797</v>
          </cell>
          <cell r="O3300">
            <v>23.849693170278499</v>
          </cell>
          <cell r="P3300">
            <v>22.875395907861201</v>
          </cell>
          <cell r="Q3300">
            <v>38.499392285223102</v>
          </cell>
          <cell r="R3300">
            <v>14.6739152322923</v>
          </cell>
          <cell r="S3300" t="str">
            <v>dur3-3</v>
          </cell>
          <cell r="T3300" t="str">
            <v>probable DUR3 - Urea permease</v>
          </cell>
          <cell r="U3300" t="str">
            <v>IPR001734;IPR019900</v>
          </cell>
          <cell r="V3300" t="str">
            <v>Sodium/solute symporter;Sodium/solute symporter, subgroup</v>
          </cell>
        </row>
        <row r="3301">
          <cell r="A3301" t="str">
            <v>UMAG_04578</v>
          </cell>
          <cell r="B3301">
            <v>2004</v>
          </cell>
          <cell r="C3301">
            <v>70.185886572339101</v>
          </cell>
          <cell r="D3301">
            <v>73.341422344602094</v>
          </cell>
          <cell r="E3301">
            <v>70.386307783614797</v>
          </cell>
          <cell r="F3301">
            <v>65.163539445915902</v>
          </cell>
          <cell r="G3301">
            <v>70.096782345338497</v>
          </cell>
          <cell r="H3301">
            <v>73.916109469507404</v>
          </cell>
          <cell r="I3301">
            <v>63.880570396953999</v>
          </cell>
          <cell r="J3301">
            <v>59.415414773442798</v>
          </cell>
          <cell r="K3301">
            <v>22.648290829135998</v>
          </cell>
          <cell r="L3301">
            <v>11.2478576684709</v>
          </cell>
          <cell r="M3301">
            <v>32.036039934300398</v>
          </cell>
          <cell r="N3301">
            <v>6.3744348327178004</v>
          </cell>
          <cell r="O3301">
            <v>11.60290042447</v>
          </cell>
          <cell r="P3301">
            <v>10.3521989297071</v>
          </cell>
          <cell r="Q3301">
            <v>3.3591206383897401</v>
          </cell>
          <cell r="R3301">
            <v>12.0619973533297</v>
          </cell>
          <cell r="S3301" t="e">
            <v>#N/A</v>
          </cell>
          <cell r="T3301" t="str">
            <v>hypothetical protein</v>
          </cell>
          <cell r="U3301" t="str">
            <v>IPR012336;IPR008580;IPR013535;IPR013766</v>
          </cell>
          <cell r="V3301" t="str">
            <v>Thioredoxin-like fold;PPPDE putative peptidase domain;PUL;Thioredoxin domain</v>
          </cell>
        </row>
        <row r="3302">
          <cell r="A3302" t="str">
            <v>UMAG_04579</v>
          </cell>
          <cell r="B3302">
            <v>2859</v>
          </cell>
          <cell r="C3302">
            <v>81.9341971433347</v>
          </cell>
          <cell r="D3302">
            <v>387.72311062638101</v>
          </cell>
          <cell r="E3302">
            <v>451.54137382137299</v>
          </cell>
          <cell r="F3302">
            <v>260.27511047802898</v>
          </cell>
          <cell r="G3302">
            <v>337.10914034057203</v>
          </cell>
          <cell r="H3302">
            <v>309.58094457594001</v>
          </cell>
          <cell r="I3302">
            <v>305.60578691956403</v>
          </cell>
          <cell r="J3302">
            <v>287.02944662434697</v>
          </cell>
          <cell r="K3302">
            <v>22.889017499228402</v>
          </cell>
          <cell r="L3302">
            <v>75.3408285271192</v>
          </cell>
          <cell r="M3302">
            <v>125.795998870251</v>
          </cell>
          <cell r="N3302">
            <v>9.7628528442076501</v>
          </cell>
          <cell r="O3302">
            <v>19.5046616316558</v>
          </cell>
          <cell r="P3302">
            <v>35.2963632084031</v>
          </cell>
          <cell r="Q3302">
            <v>26.8745903937881</v>
          </cell>
          <cell r="R3302">
            <v>37.009956429606198</v>
          </cell>
          <cell r="S3302" t="e">
            <v>#N/A</v>
          </cell>
          <cell r="T3302" t="str">
            <v>related to TRX2 - thioredoxin II</v>
          </cell>
          <cell r="U3302" t="str">
            <v>IPR012336;IPR008979;IPR005746;IPR017937;IPR010400;IPR013766</v>
          </cell>
          <cell r="V3302" t="str">
            <v>Thioredoxin-like fold;Galactose-binding domain-like;Thioredoxin;Thioredoxin, conserved site;PITH domain;Thioredoxin domain</v>
          </cell>
        </row>
        <row r="3303">
          <cell r="A3303" t="str">
            <v>UMAG_04580</v>
          </cell>
          <cell r="B3303">
            <v>1011</v>
          </cell>
          <cell r="C3303">
            <v>77.745504911340802</v>
          </cell>
          <cell r="D3303">
            <v>98.334397674908601</v>
          </cell>
          <cell r="E3303">
            <v>106.294950459196</v>
          </cell>
          <cell r="F3303">
            <v>81.349842086575606</v>
          </cell>
          <cell r="G3303">
            <v>114.415527169241</v>
          </cell>
          <cell r="H3303">
            <v>99.059380159533603</v>
          </cell>
          <cell r="I3303">
            <v>83.865303437935395</v>
          </cell>
          <cell r="J3303">
            <v>70.932180158912502</v>
          </cell>
          <cell r="K3303">
            <v>21.360459025867499</v>
          </cell>
          <cell r="L3303">
            <v>18.6522426645497</v>
          </cell>
          <cell r="M3303">
            <v>13.204487889166399</v>
          </cell>
          <cell r="N3303">
            <v>14.3315052347166</v>
          </cell>
          <cell r="O3303">
            <v>5.2603918737752604</v>
          </cell>
          <cell r="P3303">
            <v>12.774570725804599</v>
          </cell>
          <cell r="Q3303">
            <v>1.25994853269522</v>
          </cell>
          <cell r="R3303">
            <v>6.7567878439318703</v>
          </cell>
          <cell r="S3303" t="e">
            <v>#N/A</v>
          </cell>
          <cell r="T3303" t="str">
            <v>hypothetical protein</v>
          </cell>
          <cell r="U3303" t="str">
            <v>IPR003807</v>
          </cell>
          <cell r="V3303" t="str">
            <v>Domain of unknown function DUF202</v>
          </cell>
        </row>
        <row r="3304">
          <cell r="A3304" t="str">
            <v>UMAG_04581</v>
          </cell>
          <cell r="B3304">
            <v>1179</v>
          </cell>
          <cell r="C3304">
            <v>98.638011830519005</v>
          </cell>
          <cell r="D3304">
            <v>321.06879835285997</v>
          </cell>
          <cell r="E3304">
            <v>441.555508385851</v>
          </cell>
          <cell r="F3304">
            <v>271.82948682592797</v>
          </cell>
          <cell r="G3304">
            <v>176.59038392637399</v>
          </cell>
          <cell r="H3304">
            <v>158.578472651147</v>
          </cell>
          <cell r="I3304">
            <v>148.63595823646401</v>
          </cell>
          <cell r="J3304">
            <v>144.33600231085401</v>
          </cell>
          <cell r="K3304">
            <v>8.8269492891714201</v>
          </cell>
          <cell r="L3304">
            <v>76.541856683677196</v>
          </cell>
          <cell r="M3304">
            <v>113.988906990055</v>
          </cell>
          <cell r="N3304">
            <v>2.7998944115006599</v>
          </cell>
          <cell r="O3304">
            <v>28.0556967266721</v>
          </cell>
          <cell r="P3304">
            <v>24.802460619485899</v>
          </cell>
          <cell r="Q3304">
            <v>25.860211190676701</v>
          </cell>
          <cell r="R3304">
            <v>27.5459728106154</v>
          </cell>
          <cell r="S3304" t="e">
            <v>#N/A</v>
          </cell>
          <cell r="T3304" t="str">
            <v>hypothetical protein</v>
          </cell>
          <cell r="U3304" t="str">
            <v>IPR011598</v>
          </cell>
          <cell r="V3304" t="str">
            <v>Myc-type, basic helix-loop-helix (bHLH) domain</v>
          </cell>
        </row>
        <row r="3305">
          <cell r="A3305" t="str">
            <v>UMAG_04584</v>
          </cell>
          <cell r="B3305">
            <v>2154</v>
          </cell>
          <cell r="C3305">
            <v>365.20642254700999</v>
          </cell>
          <cell r="D3305">
            <v>217.72870536942699</v>
          </cell>
          <cell r="E3305">
            <v>299.11761902018299</v>
          </cell>
          <cell r="F3305">
            <v>495.66741009427</v>
          </cell>
          <cell r="G3305">
            <v>602.03620180205303</v>
          </cell>
          <cell r="H3305">
            <v>466.07258586581702</v>
          </cell>
          <cell r="I3305">
            <v>403.55698826867302</v>
          </cell>
          <cell r="J3305">
            <v>372.91672355679498</v>
          </cell>
          <cell r="K3305">
            <v>47.897667763930599</v>
          </cell>
          <cell r="L3305">
            <v>20.165607793546801</v>
          </cell>
          <cell r="M3305">
            <v>22.991988792089</v>
          </cell>
          <cell r="N3305">
            <v>26.018431203007701</v>
          </cell>
          <cell r="O3305">
            <v>38.545041394544199</v>
          </cell>
          <cell r="P3305">
            <v>48.797919899435698</v>
          </cell>
          <cell r="Q3305">
            <v>4.51462746244498</v>
          </cell>
          <cell r="R3305">
            <v>36.978745980724703</v>
          </cell>
          <cell r="S3305" t="e">
            <v>#N/A</v>
          </cell>
          <cell r="T3305" t="str">
            <v>probable tryptophan synthase</v>
          </cell>
          <cell r="U3305" t="str">
            <v>IPR006654;IPR006653;IPR002028;IPR023026;IPR001926;IPR011060;IPR013785</v>
          </cell>
          <cell r="V3305" t="str">
            <v>Tryptophan synthase, beta chain;Tryptophan synthase, beta chain, conserved site;Tryptophan synthase, alpha chain;Tryptophan synthase beta chain/beta chain-like;Tryptophan synthase beta subunit-like PLP-dependent enzyme;Ribulose-phosphate binding barrel;Aldolase-type TIM barrel</v>
          </cell>
        </row>
        <row r="3306">
          <cell r="A3306" t="str">
            <v>UMAG_04587</v>
          </cell>
          <cell r="B3306">
            <v>1938</v>
          </cell>
          <cell r="C3306">
            <v>49.199566170627897</v>
          </cell>
          <cell r="D3306">
            <v>47.205280085440798</v>
          </cell>
          <cell r="E3306">
            <v>50.370671045868498</v>
          </cell>
          <cell r="F3306">
            <v>54.310855761933603</v>
          </cell>
          <cell r="G3306">
            <v>59.659014401559602</v>
          </cell>
          <cell r="H3306">
            <v>63.838071540371303</v>
          </cell>
          <cell r="I3306">
            <v>53.805460089657501</v>
          </cell>
          <cell r="J3306">
            <v>69.762729896063604</v>
          </cell>
          <cell r="K3306">
            <v>6.8739419864688198</v>
          </cell>
          <cell r="L3306">
            <v>6.6456201077902</v>
          </cell>
          <cell r="M3306">
            <v>12.3548867249942</v>
          </cell>
          <cell r="N3306">
            <v>7.5602958633412403</v>
          </cell>
          <cell r="O3306">
            <v>9.9284745046654006</v>
          </cell>
          <cell r="P3306">
            <v>2.5481959179353</v>
          </cell>
          <cell r="Q3306">
            <v>9.2141914298427494</v>
          </cell>
          <cell r="R3306">
            <v>3.3830127667282399</v>
          </cell>
          <cell r="S3306" t="e">
            <v>#N/A</v>
          </cell>
          <cell r="T3306" t="str">
            <v>probable DEAD-box ATP-dependent RNA helicase 35</v>
          </cell>
          <cell r="U3306" t="str">
            <v>IPR027417;IPR001878;IPR014001;IPR011545;IPR001650;IPR014014</v>
          </cell>
          <cell r="V3306" t="str">
            <v>P-loop containing nucleoside triphosphate hydrolase;Zinc finger, CCHC-type;Helicase superfamily 1/2, ATP-binding domain;DEAD/DEAH box helicase domain;Helicase, C-terminal;RNA helicase, DEAD-box type, Q motif</v>
          </cell>
        </row>
        <row r="3307">
          <cell r="A3307" t="str">
            <v>UMAG_04588</v>
          </cell>
          <cell r="B3307">
            <v>480</v>
          </cell>
          <cell r="C3307">
            <v>7488.3435076507603</v>
          </cell>
          <cell r="D3307">
            <v>1955.11002111679</v>
          </cell>
          <cell r="E3307">
            <v>1751.0478278972</v>
          </cell>
          <cell r="F3307">
            <v>3108.5172071113002</v>
          </cell>
          <cell r="G3307">
            <v>1977.8018442499499</v>
          </cell>
          <cell r="H3307">
            <v>1851.0008359390099</v>
          </cell>
          <cell r="I3307">
            <v>1324.09369617517</v>
          </cell>
          <cell r="J3307">
            <v>1258.7727022362501</v>
          </cell>
          <cell r="K3307">
            <v>477.08476377804698</v>
          </cell>
          <cell r="L3307">
            <v>468.44596504810698</v>
          </cell>
          <cell r="M3307">
            <v>472.32258286957398</v>
          </cell>
          <cell r="N3307">
            <v>181.05113329968299</v>
          </cell>
          <cell r="O3307">
            <v>112.15293162387501</v>
          </cell>
          <cell r="P3307">
            <v>140.32629090627901</v>
          </cell>
          <cell r="Q3307">
            <v>144.35970608388001</v>
          </cell>
          <cell r="R3307">
            <v>193.28329433406799</v>
          </cell>
          <cell r="S3307" t="e">
            <v>#N/A</v>
          </cell>
          <cell r="T3307" t="str">
            <v>probable ubiquitin/ribosomal protein S27a fusion protein</v>
          </cell>
          <cell r="U3307" t="str">
            <v>IPR011332;IPR029071;IPR019954;IPR019956;IPR000626;IPR002906</v>
          </cell>
          <cell r="V3307" t="str">
            <v>Zinc-binding ribosomal protein;Ubiquitin-related domain;Ubiquitin conserved site;Ubiquitin;Ubiquitin-like;Ribosomal protein S27a</v>
          </cell>
        </row>
        <row r="3308">
          <cell r="A3308" t="str">
            <v>UMAG_04590</v>
          </cell>
          <cell r="B3308">
            <v>1230</v>
          </cell>
          <cell r="C3308">
            <v>224.536117729712</v>
          </cell>
          <cell r="D3308">
            <v>206.610202929575</v>
          </cell>
          <cell r="E3308">
            <v>229.339127664199</v>
          </cell>
          <cell r="F3308">
            <v>375.47605789088499</v>
          </cell>
          <cell r="G3308">
            <v>339.53313567601998</v>
          </cell>
          <cell r="H3308">
            <v>279.31704820470401</v>
          </cell>
          <cell r="I3308">
            <v>262.97175687439699</v>
          </cell>
          <cell r="J3308">
            <v>263.74894529109503</v>
          </cell>
          <cell r="K3308">
            <v>36.247726141520602</v>
          </cell>
          <cell r="L3308">
            <v>19.367847622645701</v>
          </cell>
          <cell r="M3308">
            <v>14.1105720846264</v>
          </cell>
          <cell r="N3308">
            <v>14.909943490460099</v>
          </cell>
          <cell r="O3308">
            <v>28.829690225307001</v>
          </cell>
          <cell r="P3308">
            <v>33.007124875104402</v>
          </cell>
          <cell r="Q3308">
            <v>5.8844058158265398</v>
          </cell>
          <cell r="R3308">
            <v>17.899552300824901</v>
          </cell>
          <cell r="S3308" t="e">
            <v>#N/A</v>
          </cell>
          <cell r="T3308" t="str">
            <v>related to CHO1 - CDP-diacylglycerol serine O-phosphatidyltransferase</v>
          </cell>
          <cell r="U3308" t="str">
            <v>IPR000462</v>
          </cell>
          <cell r="V3308" t="str">
            <v>CDP-alcohol phosphatidyltransferase</v>
          </cell>
        </row>
        <row r="3309">
          <cell r="A3309" t="str">
            <v>UMAG_04591</v>
          </cell>
          <cell r="B3309">
            <v>4335</v>
          </cell>
          <cell r="C3309">
            <v>143.11689502892</v>
          </cell>
          <cell r="D3309">
            <v>127.294579696116</v>
          </cell>
          <cell r="E3309">
            <v>135.96483621152299</v>
          </cell>
          <cell r="F3309">
            <v>161.07401204424499</v>
          </cell>
          <cell r="G3309">
            <v>155.33337507662901</v>
          </cell>
          <cell r="H3309">
            <v>174.43355611360701</v>
          </cell>
          <cell r="I3309">
            <v>179.14761151896599</v>
          </cell>
          <cell r="J3309">
            <v>163.393553234032</v>
          </cell>
          <cell r="K3309">
            <v>4.2518661699403797</v>
          </cell>
          <cell r="L3309">
            <v>46.7402443729015</v>
          </cell>
          <cell r="M3309">
            <v>28.1604694554091</v>
          </cell>
          <cell r="N3309">
            <v>18.0550863004067</v>
          </cell>
          <cell r="O3309">
            <v>32.273209855367099</v>
          </cell>
          <cell r="P3309">
            <v>18.723528013146201</v>
          </cell>
          <cell r="Q3309">
            <v>32.456570397581501</v>
          </cell>
          <cell r="R3309">
            <v>16.597816228508901</v>
          </cell>
          <cell r="S3309" t="e">
            <v>#N/A</v>
          </cell>
          <cell r="T3309" t="str">
            <v>related to PAN2 - component of Pab1p-stimulated poly(A) ribonuclease</v>
          </cell>
          <cell r="U3309" t="str">
            <v>IPR012337;IPR011047;IPR028881;IPR013520;IPR006055;IPR015943;IPR001680;IPR017986;IPR028889</v>
          </cell>
          <cell r="V3309" t="str">
            <v>Ribonuclease H-like domain;Quinonprotein alcohol dehydrogenase-like superfamily;PAB-dependent poly(A)-specific ribonuclease subunit PAN2;Exonuclease, RNase T/DNA polymerase III;Exonuclease;WD40/YVTN repeat-like-containing domain;WD40 repeat;WD40-repeat-containing domain;Ubiquitin specific protease domain</v>
          </cell>
        </row>
        <row r="3310">
          <cell r="A3310" t="str">
            <v>UMAG_04592</v>
          </cell>
          <cell r="B3310">
            <v>1224</v>
          </cell>
          <cell r="C3310">
            <v>170.58718187217099</v>
          </cell>
          <cell r="D3310">
            <v>128.77653224328199</v>
          </cell>
          <cell r="E3310">
            <v>135.75223237792</v>
          </cell>
          <cell r="F3310">
            <v>172.93810342882799</v>
          </cell>
          <cell r="G3310">
            <v>193.09163665309899</v>
          </cell>
          <cell r="H3310">
            <v>157.60375917912299</v>
          </cell>
          <cell r="I3310">
            <v>143.88465957975001</v>
          </cell>
          <cell r="J3310">
            <v>146.25593380360499</v>
          </cell>
          <cell r="K3310">
            <v>37.3110579990866</v>
          </cell>
          <cell r="L3310">
            <v>22.674492913318002</v>
          </cell>
          <cell r="M3310">
            <v>23.208108657794799</v>
          </cell>
          <cell r="N3310">
            <v>14.692752238181701</v>
          </cell>
          <cell r="O3310">
            <v>34.451480853935799</v>
          </cell>
          <cell r="P3310">
            <v>16.438076135047599</v>
          </cell>
          <cell r="Q3310">
            <v>23.988085531711899</v>
          </cell>
          <cell r="R3310">
            <v>6.2387231181531897</v>
          </cell>
          <cell r="S3310" t="e">
            <v>#N/A</v>
          </cell>
          <cell r="T3310" t="str">
            <v>hypothetical protein</v>
          </cell>
          <cell r="U3310" t="str">
            <v>IPR019438</v>
          </cell>
          <cell r="V3310" t="str">
            <v>Protein of unknown function DUF2419</v>
          </cell>
        </row>
        <row r="3311">
          <cell r="A3311" t="str">
            <v>UMAG_04593</v>
          </cell>
          <cell r="B3311">
            <v>708</v>
          </cell>
          <cell r="C3311">
            <v>176.35642636425499</v>
          </cell>
          <cell r="D3311">
            <v>99.785544546450396</v>
          </cell>
          <cell r="E3311">
            <v>85.9486853656108</v>
          </cell>
          <cell r="F3311">
            <v>112.40385769064</v>
          </cell>
          <cell r="G3311">
            <v>86.605825242847999</v>
          </cell>
          <cell r="H3311">
            <v>75.317848469997799</v>
          </cell>
          <cell r="I3311">
            <v>60.196721188341101</v>
          </cell>
          <cell r="J3311">
            <v>65.401079952571294</v>
          </cell>
          <cell r="K3311">
            <v>19.599726026071401</v>
          </cell>
          <cell r="L3311">
            <v>14.0371512371636</v>
          </cell>
          <cell r="M3311">
            <v>25.367662154934699</v>
          </cell>
          <cell r="N3311">
            <v>24.101522714613399</v>
          </cell>
          <cell r="O3311">
            <v>15.4159638284587</v>
          </cell>
          <cell r="P3311">
            <v>7.01148593363743</v>
          </cell>
          <cell r="Q3311">
            <v>4.7722152388288297</v>
          </cell>
          <cell r="R3311">
            <v>5.7055114624224199</v>
          </cell>
          <cell r="S3311" t="e">
            <v>#N/A</v>
          </cell>
          <cell r="T3311" t="str">
            <v>hypothetical protein</v>
          </cell>
          <cell r="U3311" t="e">
            <v>#N/A</v>
          </cell>
          <cell r="V3311" t="e">
            <v>#N/A</v>
          </cell>
        </row>
        <row r="3312">
          <cell r="A3312" t="str">
            <v>UMAG_04594</v>
          </cell>
          <cell r="B3312">
            <v>1704</v>
          </cell>
          <cell r="C3312">
            <v>231.619267266001</v>
          </cell>
          <cell r="D3312">
            <v>135.41115802748701</v>
          </cell>
          <cell r="E3312">
            <v>199.98314415663</v>
          </cell>
          <cell r="F3312">
            <v>202.03087122410699</v>
          </cell>
          <cell r="G3312">
            <v>173.682129088256</v>
          </cell>
          <cell r="H3312">
            <v>160.05546854401501</v>
          </cell>
          <cell r="I3312">
            <v>130.64839361325801</v>
          </cell>
          <cell r="J3312">
            <v>150.47433152162199</v>
          </cell>
          <cell r="K3312">
            <v>60.809086169135803</v>
          </cell>
          <cell r="L3312">
            <v>13.8661536068113</v>
          </cell>
          <cell r="M3312">
            <v>30.9132333551442</v>
          </cell>
          <cell r="N3312">
            <v>34.1700534265673</v>
          </cell>
          <cell r="O3312">
            <v>16.055101769011301</v>
          </cell>
          <cell r="P3312">
            <v>9.6941025063944508</v>
          </cell>
          <cell r="Q3312">
            <v>16.1174056395915</v>
          </cell>
          <cell r="R3312">
            <v>21.421473101768601</v>
          </cell>
          <cell r="S3312" t="e">
            <v>#N/A</v>
          </cell>
          <cell r="T3312" t="str">
            <v>related to TIM44 - mitochondrial inner membrane import receptor subunit</v>
          </cell>
          <cell r="U3312" t="str">
            <v>IPR007379</v>
          </cell>
          <cell r="V3312" t="str">
            <v>Tim44-like domain</v>
          </cell>
        </row>
        <row r="3313">
          <cell r="A3313" t="str">
            <v>UMAG_04598</v>
          </cell>
          <cell r="B3313">
            <v>2157</v>
          </cell>
          <cell r="C3313">
            <v>120.357371538916</v>
          </cell>
          <cell r="D3313">
            <v>113.71820430564701</v>
          </cell>
          <cell r="E3313">
            <v>138.788249921198</v>
          </cell>
          <cell r="F3313">
            <v>220.39562270147599</v>
          </cell>
          <cell r="G3313">
            <v>148.006836334215</v>
          </cell>
          <cell r="H3313">
            <v>135.142678496728</v>
          </cell>
          <cell r="I3313">
            <v>103.62227808968299</v>
          </cell>
          <cell r="J3313">
            <v>98.562549609453797</v>
          </cell>
          <cell r="K3313">
            <v>21.1627275947071</v>
          </cell>
          <cell r="L3313">
            <v>21.115702176259301</v>
          </cell>
          <cell r="M3313">
            <v>24.331814923791701</v>
          </cell>
          <cell r="N3313">
            <v>19.788165300061799</v>
          </cell>
          <cell r="O3313">
            <v>9.8923866743665396</v>
          </cell>
          <cell r="P3313">
            <v>9.9656258762106393</v>
          </cell>
          <cell r="Q3313">
            <v>2.8918079369260101</v>
          </cell>
          <cell r="R3313">
            <v>8.5865792532809504</v>
          </cell>
          <cell r="S3313" t="e">
            <v>#N/A</v>
          </cell>
          <cell r="T3313" t="str">
            <v>related to Dynein intermediate chain 1</v>
          </cell>
          <cell r="U3313" t="str">
            <v>IPR017986;IPR015943;IPR001680</v>
          </cell>
          <cell r="V3313" t="str">
            <v>WD40-repeat-containing domain;WD40/YVTN repeat-like-containing domain;WD40 repeat</v>
          </cell>
        </row>
        <row r="3314">
          <cell r="A3314" t="str">
            <v>UMAG_04599</v>
          </cell>
          <cell r="B3314">
            <v>1098</v>
          </cell>
          <cell r="C3314">
            <v>103.10398322906001</v>
          </cell>
          <cell r="D3314">
            <v>89.153661774049993</v>
          </cell>
          <cell r="E3314">
            <v>86.752081760265597</v>
          </cell>
          <cell r="F3314">
            <v>42.791085959462698</v>
          </cell>
          <cell r="G3314">
            <v>47.230312115696798</v>
          </cell>
          <cell r="H3314">
            <v>57.743887492068701</v>
          </cell>
          <cell r="I3314">
            <v>67.656711258991606</v>
          </cell>
          <cell r="J3314">
            <v>104.546494719108</v>
          </cell>
          <cell r="K3314">
            <v>13.4426086072296</v>
          </cell>
          <cell r="L3314">
            <v>16.8687309880935</v>
          </cell>
          <cell r="M3314">
            <v>19.497509850844999</v>
          </cell>
          <cell r="N3314">
            <v>6.6859624609570796</v>
          </cell>
          <cell r="O3314">
            <v>14.567598435130799</v>
          </cell>
          <cell r="P3314">
            <v>4.9527881335004604</v>
          </cell>
          <cell r="Q3314">
            <v>7.9851456240431196</v>
          </cell>
          <cell r="R3314">
            <v>14.224830060616</v>
          </cell>
          <cell r="S3314" t="e">
            <v>#N/A</v>
          </cell>
          <cell r="T3314" t="str">
            <v>related to PRP38A - pre-mRNA-splicing factor</v>
          </cell>
          <cell r="U3314" t="str">
            <v>IPR005037</v>
          </cell>
          <cell r="V3314" t="str">
            <v>Pre-mRNA-splicing factor 38</v>
          </cell>
        </row>
        <row r="3315">
          <cell r="A3315" t="str">
            <v>UMAG_04601</v>
          </cell>
          <cell r="B3315">
            <v>1179</v>
          </cell>
          <cell r="C3315">
            <v>2.0011841810918498</v>
          </cell>
          <cell r="D3315">
            <v>64.510966003713193</v>
          </cell>
          <cell r="E3315">
            <v>224.96937830454701</v>
          </cell>
          <cell r="F3315">
            <v>958.99660274954999</v>
          </cell>
          <cell r="G3315">
            <v>1006.90026323526</v>
          </cell>
          <cell r="H3315">
            <v>763.00422481574697</v>
          </cell>
          <cell r="I3315">
            <v>550.88532465143498</v>
          </cell>
          <cell r="J3315">
            <v>218.14992582438799</v>
          </cell>
          <cell r="K3315">
            <v>0.28693539478237501</v>
          </cell>
          <cell r="L3315">
            <v>42.561402633725201</v>
          </cell>
          <cell r="M3315">
            <v>102.253336248078</v>
          </cell>
          <cell r="N3315">
            <v>48.976681184393897</v>
          </cell>
          <cell r="O3315">
            <v>107.428080178423</v>
          </cell>
          <cell r="P3315">
            <v>50.075537343307602</v>
          </cell>
          <cell r="Q3315">
            <v>73.286097032756103</v>
          </cell>
          <cell r="R3315">
            <v>28.396458330705499</v>
          </cell>
          <cell r="S3315" t="e">
            <v>#N/A</v>
          </cell>
          <cell r="T3315" t="str">
            <v>hypothetical protein</v>
          </cell>
          <cell r="U3315" t="e">
            <v>#N/A</v>
          </cell>
          <cell r="V3315" t="e">
            <v>#N/A</v>
          </cell>
        </row>
        <row r="3316">
          <cell r="A3316" t="str">
            <v>UMAG_04602</v>
          </cell>
          <cell r="B3316">
            <v>4695</v>
          </cell>
          <cell r="C3316">
            <v>163.52374571877201</v>
          </cell>
          <cell r="D3316">
            <v>188.608893130529</v>
          </cell>
          <cell r="E3316">
            <v>190.092473903203</v>
          </cell>
          <cell r="F3316">
            <v>254.95707408107299</v>
          </cell>
          <cell r="G3316">
            <v>240.32462704444299</v>
          </cell>
          <cell r="H3316">
            <v>251.04792150644499</v>
          </cell>
          <cell r="I3316">
            <v>208.946953014717</v>
          </cell>
          <cell r="J3316">
            <v>190.71496153824199</v>
          </cell>
          <cell r="K3316">
            <v>11.231173670579199</v>
          </cell>
          <cell r="L3316">
            <v>8.4924117978194005</v>
          </cell>
          <cell r="M3316">
            <v>29.171838557131199</v>
          </cell>
          <cell r="N3316">
            <v>38.454936489008702</v>
          </cell>
          <cell r="O3316">
            <v>26.395333766647099</v>
          </cell>
          <cell r="P3316">
            <v>11.4398915346374</v>
          </cell>
          <cell r="Q3316">
            <v>24.240606663744298</v>
          </cell>
          <cell r="R3316">
            <v>30.1624602675723</v>
          </cell>
          <cell r="S3316" t="e">
            <v>#N/A</v>
          </cell>
          <cell r="T3316" t="str">
            <v>related to bumetanide-sensitive Na-K-Cl cotransport protein</v>
          </cell>
          <cell r="U3316" t="str">
            <v>IPR004841</v>
          </cell>
          <cell r="V3316" t="str">
            <v>Amino acid permease/ SLC12A domain</v>
          </cell>
        </row>
        <row r="3317">
          <cell r="A3317" t="str">
            <v>UMAG_04603</v>
          </cell>
          <cell r="B3317">
            <v>2757</v>
          </cell>
          <cell r="C3317">
            <v>148.09861672182501</v>
          </cell>
          <cell r="D3317">
            <v>110.435782189893</v>
          </cell>
          <cell r="E3317">
            <v>115.21031287843699</v>
          </cell>
          <cell r="F3317">
            <v>100.102294258979</v>
          </cell>
          <cell r="G3317">
            <v>93.799910227402705</v>
          </cell>
          <cell r="H3317">
            <v>98.196142794658897</v>
          </cell>
          <cell r="I3317">
            <v>106.99498536032399</v>
          </cell>
          <cell r="J3317">
            <v>94.178639879953707</v>
          </cell>
          <cell r="K3317">
            <v>11.263178683345901</v>
          </cell>
          <cell r="L3317">
            <v>22.0088455622883</v>
          </cell>
          <cell r="M3317">
            <v>5.8855759957005001</v>
          </cell>
          <cell r="N3317">
            <v>16.333487679748199</v>
          </cell>
          <cell r="O3317">
            <v>23.618880625868599</v>
          </cell>
          <cell r="P3317">
            <v>14.993568284592</v>
          </cell>
          <cell r="Q3317">
            <v>3.8934085355268402</v>
          </cell>
          <cell r="R3317">
            <v>5.14897158595587</v>
          </cell>
          <cell r="S3317" t="e">
            <v>#N/A</v>
          </cell>
          <cell r="T3317" t="str">
            <v>related to ARP8 - Actin-related protein</v>
          </cell>
          <cell r="U3317" t="str">
            <v>IPR004000;IPR027668</v>
          </cell>
          <cell r="V3317" t="str">
            <v>Actin family;Actin-related protein 8/Plant actin-related protein 9</v>
          </cell>
        </row>
        <row r="3318">
          <cell r="A3318" t="str">
            <v>UMAG_04604</v>
          </cell>
          <cell r="B3318">
            <v>1338</v>
          </cell>
          <cell r="C3318">
            <v>148.800501805772</v>
          </cell>
          <cell r="D3318">
            <v>168.449217895213</v>
          </cell>
          <cell r="E3318">
            <v>128.130897446082</v>
          </cell>
          <cell r="F3318">
            <v>161.18586826681499</v>
          </cell>
          <cell r="G3318">
            <v>160.500068496143</v>
          </cell>
          <cell r="H3318">
            <v>197.62215737128301</v>
          </cell>
          <cell r="I3318">
            <v>207.87888110598399</v>
          </cell>
          <cell r="J3318">
            <v>167.14471734239299</v>
          </cell>
          <cell r="K3318">
            <v>32.408742105442599</v>
          </cell>
          <cell r="L3318">
            <v>7.8193100846797501</v>
          </cell>
          <cell r="M3318">
            <v>45.1363042702136</v>
          </cell>
          <cell r="N3318">
            <v>8.3846595168921496</v>
          </cell>
          <cell r="O3318">
            <v>12.4278351251728</v>
          </cell>
          <cell r="P3318">
            <v>4.9059360525362301</v>
          </cell>
          <cell r="Q3318">
            <v>13.399108535028001</v>
          </cell>
          <cell r="R3318">
            <v>12.405570139385199</v>
          </cell>
          <cell r="S3318" t="e">
            <v>#N/A</v>
          </cell>
          <cell r="T3318" t="str">
            <v>hypothetical protein</v>
          </cell>
          <cell r="U3318" t="e">
            <v>#N/A</v>
          </cell>
          <cell r="V3318" t="e">
            <v>#N/A</v>
          </cell>
        </row>
        <row r="3319">
          <cell r="A3319" t="str">
            <v>UMAG_04605</v>
          </cell>
          <cell r="B3319">
            <v>642</v>
          </cell>
          <cell r="C3319">
            <v>133.52963425070601</v>
          </cell>
          <cell r="D3319">
            <v>80.757542298331003</v>
          </cell>
          <cell r="E3319">
            <v>129.134988971719</v>
          </cell>
          <cell r="F3319">
            <v>238.10857204506601</v>
          </cell>
          <cell r="G3319">
            <v>185.34385527186399</v>
          </cell>
          <cell r="H3319">
            <v>185.80487927406099</v>
          </cell>
          <cell r="I3319">
            <v>188.79273025076699</v>
          </cell>
          <cell r="J3319">
            <v>151.52064265844299</v>
          </cell>
          <cell r="K3319">
            <v>9.7017740411876794</v>
          </cell>
          <cell r="L3319">
            <v>29.312116207315899</v>
          </cell>
          <cell r="M3319">
            <v>24.1425131817739</v>
          </cell>
          <cell r="N3319">
            <v>27.033614595211301</v>
          </cell>
          <cell r="O3319">
            <v>18.352296050724402</v>
          </cell>
          <cell r="P3319">
            <v>7.6201266335849001</v>
          </cell>
          <cell r="Q3319">
            <v>13.780020726815099</v>
          </cell>
          <cell r="R3319">
            <v>12.1107168214168</v>
          </cell>
          <cell r="S3319" t="e">
            <v>#N/A</v>
          </cell>
          <cell r="T3319" t="str">
            <v>hypothetical protein</v>
          </cell>
          <cell r="U3319" t="str">
            <v>IPR011990;IPR013105;IPR019734;IPR013026</v>
          </cell>
          <cell r="V3319" t="str">
            <v>Tetratricopeptide-like helical domain;Tetratricopeptide TPR2;Tetratricopeptide repeat;Tetratricopeptide repeat-containing domain</v>
          </cell>
        </row>
        <row r="3320">
          <cell r="A3320" t="str">
            <v>UMAG_04607</v>
          </cell>
          <cell r="B3320">
            <v>3144</v>
          </cell>
          <cell r="C3320">
            <v>78.173936072248395</v>
          </cell>
          <cell r="D3320">
            <v>54.488937565632199</v>
          </cell>
          <cell r="E3320">
            <v>60.568152249891703</v>
          </cell>
          <cell r="F3320">
            <v>93.961637833031006</v>
          </cell>
          <cell r="G3320">
            <v>57.203510634187097</v>
          </cell>
          <cell r="H3320">
            <v>54.570151427483303</v>
          </cell>
          <cell r="I3320">
            <v>58.276917170068003</v>
          </cell>
          <cell r="J3320">
            <v>42.0081191803975</v>
          </cell>
          <cell r="K3320">
            <v>21.319981509233699</v>
          </cell>
          <cell r="L3320">
            <v>20.686118493267401</v>
          </cell>
          <cell r="M3320">
            <v>14.3779299402416</v>
          </cell>
          <cell r="N3320">
            <v>9.3907232390804207</v>
          </cell>
          <cell r="O3320">
            <v>2.9655148590001499</v>
          </cell>
          <cell r="P3320">
            <v>19.400297932832899</v>
          </cell>
          <cell r="Q3320">
            <v>11.0642968275969</v>
          </cell>
          <cell r="R3320">
            <v>7.5250367477385396</v>
          </cell>
          <cell r="S3320" t="e">
            <v>#N/A</v>
          </cell>
          <cell r="T3320" t="str">
            <v>related to Asparaginyl-tRNA synthetase</v>
          </cell>
          <cell r="U3320" t="str">
            <v>IPR012340;IPR018150;IPR004522;IPR004364;IPR010487;IPR025656;IPR004365;IPR006195</v>
          </cell>
          <cell r="V3320" t="str">
            <v>Nucleic acid-binding, OB-fold;Aminoacyl-tRNA synthetase, class II (D/K/N)-like;Asparagine-tRNA ligase;Aminoacyl-tRNA synthetase, class II (D/K/N);Neugrin/Rrg9;Oligomerisation domain;OB-fold nucleic acid binding domain, AA-tRNA synthetase-type;Aminoacyl-tRNA synthetase, class II</v>
          </cell>
        </row>
        <row r="3321">
          <cell r="A3321" t="str">
            <v>UMAG_04609</v>
          </cell>
          <cell r="B3321">
            <v>3279</v>
          </cell>
          <cell r="C3321">
            <v>140.41651979934201</v>
          </cell>
          <cell r="D3321">
            <v>169.03083491578801</v>
          </cell>
          <cell r="E3321">
            <v>185.62639241860501</v>
          </cell>
          <cell r="F3321">
            <v>196.16198138843399</v>
          </cell>
          <cell r="G3321">
            <v>167.79266518714201</v>
          </cell>
          <cell r="H3321">
            <v>164.27580570980101</v>
          </cell>
          <cell r="I3321">
            <v>165.06781592200801</v>
          </cell>
          <cell r="J3321">
            <v>160.362503407953</v>
          </cell>
          <cell r="K3321">
            <v>16.803619430396999</v>
          </cell>
          <cell r="L3321">
            <v>24.022148736278702</v>
          </cell>
          <cell r="M3321">
            <v>10.5125215319035</v>
          </cell>
          <cell r="N3321">
            <v>27.8320540112095</v>
          </cell>
          <cell r="O3321">
            <v>9.7490711001934098</v>
          </cell>
          <cell r="P3321">
            <v>19.1236834598309</v>
          </cell>
          <cell r="Q3321">
            <v>15.779492883493701</v>
          </cell>
          <cell r="R3321">
            <v>10.155625751832501</v>
          </cell>
          <cell r="S3321" t="e">
            <v>#N/A</v>
          </cell>
          <cell r="T3321" t="str">
            <v>hypothetical protein</v>
          </cell>
          <cell r="U3321" t="str">
            <v>IPR013899;IPR002625;IPR000571</v>
          </cell>
          <cell r="V3321" t="str">
            <v>Domain of unknown function DUF1771;Smr protein/MutS2 C-terminal;Zinc finger, CCCH-type</v>
          </cell>
        </row>
        <row r="3322">
          <cell r="A3322" t="str">
            <v>UMAG_04610</v>
          </cell>
          <cell r="B3322">
            <v>2112</v>
          </cell>
          <cell r="C3322">
            <v>179.857130916637</v>
          </cell>
          <cell r="D3322">
            <v>132.92172402291601</v>
          </cell>
          <cell r="E3322">
            <v>118.65345171836501</v>
          </cell>
          <cell r="F3322">
            <v>118.733918591311</v>
          </cell>
          <cell r="G3322">
            <v>119.184696211074</v>
          </cell>
          <cell r="H3322">
            <v>121.01457853064301</v>
          </cell>
          <cell r="I3322">
            <v>145.155868480718</v>
          </cell>
          <cell r="J3322">
            <v>129.98162328930201</v>
          </cell>
          <cell r="K3322">
            <v>17.334727876692501</v>
          </cell>
          <cell r="L3322">
            <v>5.4587674012254803</v>
          </cell>
          <cell r="M3322">
            <v>61.475107254262099</v>
          </cell>
          <cell r="N3322">
            <v>11.386164118125301</v>
          </cell>
          <cell r="O3322">
            <v>8.6236341297303305</v>
          </cell>
          <cell r="P3322">
            <v>18.6695592611464</v>
          </cell>
          <cell r="Q3322">
            <v>12.390794209199299</v>
          </cell>
          <cell r="R3322">
            <v>29.906432516449598</v>
          </cell>
          <cell r="S3322" t="e">
            <v>#N/A</v>
          </cell>
          <cell r="T3322" t="str">
            <v>related to DNA-directed RNA polymerase II regulator</v>
          </cell>
          <cell r="U3322" t="str">
            <v>IPR007133</v>
          </cell>
          <cell r="V3322" t="str">
            <v>RNA polymerase II-associated, Paf1</v>
          </cell>
        </row>
        <row r="3323">
          <cell r="A3323" t="str">
            <v>UMAG_04611</v>
          </cell>
          <cell r="B3323">
            <v>477</v>
          </cell>
          <cell r="C3323">
            <v>279.67831814092199</v>
          </cell>
          <cell r="D3323">
            <v>244.14812744670499</v>
          </cell>
          <cell r="E3323">
            <v>234.18957554418199</v>
          </cell>
          <cell r="F3323">
            <v>160.04549661485299</v>
          </cell>
          <cell r="G3323">
            <v>214.79792101580699</v>
          </cell>
          <cell r="H3323">
            <v>264.05404966334498</v>
          </cell>
          <cell r="I3323">
            <v>252.79552997396999</v>
          </cell>
          <cell r="J3323">
            <v>261.40911396422803</v>
          </cell>
          <cell r="K3323">
            <v>21.972383189177901</v>
          </cell>
          <cell r="L3323">
            <v>67.909987600789705</v>
          </cell>
          <cell r="M3323">
            <v>6.7813719398623098</v>
          </cell>
          <cell r="N3323">
            <v>15.044068480634399</v>
          </cell>
          <cell r="O3323">
            <v>15.616272759108099</v>
          </cell>
          <cell r="P3323">
            <v>32.699142341552701</v>
          </cell>
          <cell r="Q3323">
            <v>4.4273616958574999</v>
          </cell>
          <cell r="R3323">
            <v>33.667046039905202</v>
          </cell>
          <cell r="S3323" t="e">
            <v>#N/A</v>
          </cell>
          <cell r="T3323" t="str">
            <v>probable negative regulator sulfur controller-3</v>
          </cell>
          <cell r="U3323" t="str">
            <v>IPR016072;IPR011333;IPR016897;IPR001232;IPR016073</v>
          </cell>
          <cell r="V3323" t="str">
            <v>SKP1 component, dimerisation;BTB/POZ fold;S-phase kinase-associated protein 1;S-phase kinase-associated protein 1-like;SKP1 component, POZ domain</v>
          </cell>
        </row>
        <row r="3324">
          <cell r="A3324" t="str">
            <v>UMAG_04612</v>
          </cell>
          <cell r="B3324">
            <v>1953</v>
          </cell>
          <cell r="C3324">
            <v>203.945668206878</v>
          </cell>
          <cell r="D3324">
            <v>72.889485986719393</v>
          </cell>
          <cell r="E3324">
            <v>121.603118187289</v>
          </cell>
          <cell r="F3324">
            <v>141.262913879227</v>
          </cell>
          <cell r="G3324">
            <v>95.875698700961493</v>
          </cell>
          <cell r="H3324">
            <v>112.946681826082</v>
          </cell>
          <cell r="I3324">
            <v>75.089649860067595</v>
          </cell>
          <cell r="J3324">
            <v>83.190450368405806</v>
          </cell>
          <cell r="K3324">
            <v>47.103027599565202</v>
          </cell>
          <cell r="L3324">
            <v>45.229610012642397</v>
          </cell>
          <cell r="M3324">
            <v>27.972819237132999</v>
          </cell>
          <cell r="N3324">
            <v>10.0155552976567</v>
          </cell>
          <cell r="O3324">
            <v>5.1952355302425302</v>
          </cell>
          <cell r="P3324">
            <v>16.408718813162501</v>
          </cell>
          <cell r="Q3324">
            <v>5.1785964202066497</v>
          </cell>
          <cell r="R3324">
            <v>30.0535824244179</v>
          </cell>
          <cell r="S3324" t="str">
            <v>met13</v>
          </cell>
          <cell r="T3324" t="str">
            <v>probable MET13 - putative methylene tetrahydrofolate reductase</v>
          </cell>
          <cell r="U3324" t="str">
            <v>IPR029041;IPR004621;IPR003171</v>
          </cell>
          <cell r="V3324" t="str">
            <v>FAD-linked oxidoreductase-like;Eukaryotic-type methylenetetrahydrofolate reductase;Methylenetetrahydrofolate reductase</v>
          </cell>
        </row>
        <row r="3325">
          <cell r="A3325" t="str">
            <v>UMAG_04613</v>
          </cell>
          <cell r="B3325">
            <v>2127</v>
          </cell>
          <cell r="C3325">
            <v>96.546477460588804</v>
          </cell>
          <cell r="D3325">
            <v>90.121311233755193</v>
          </cell>
          <cell r="E3325">
            <v>62.133339018902298</v>
          </cell>
          <cell r="F3325">
            <v>57.751312931627602</v>
          </cell>
          <cell r="G3325">
            <v>43.291012714828</v>
          </cell>
          <cell r="H3325">
            <v>61.834001743849001</v>
          </cell>
          <cell r="I3325">
            <v>68.388936667774104</v>
          </cell>
          <cell r="J3325">
            <v>67.136255578658705</v>
          </cell>
          <cell r="K3325">
            <v>18.240547740773099</v>
          </cell>
          <cell r="L3325">
            <v>16.5428857388126</v>
          </cell>
          <cell r="M3325">
            <v>8.7438562702988705</v>
          </cell>
          <cell r="N3325">
            <v>5.1681095350743904</v>
          </cell>
          <cell r="O3325">
            <v>4.6873085606547598</v>
          </cell>
          <cell r="P3325">
            <v>6.5715983113657002</v>
          </cell>
          <cell r="Q3325">
            <v>2.35546917566213</v>
          </cell>
          <cell r="R3325">
            <v>15.8017752195995</v>
          </cell>
          <cell r="S3325" t="e">
            <v>#N/A</v>
          </cell>
          <cell r="T3325" t="str">
            <v>related to APP1 - Actin Patch Protein</v>
          </cell>
          <cell r="U3325" t="str">
            <v>IPR017210;IPR019236</v>
          </cell>
          <cell r="V3325" t="str">
            <v>Uncharacterised conserved protein UCP037464/actin patch protein 1;Domain of unknown function DUF2183</v>
          </cell>
        </row>
        <row r="3326">
          <cell r="A3326" t="str">
            <v>UMAG_04614</v>
          </cell>
          <cell r="B3326">
            <v>504</v>
          </cell>
          <cell r="C3326">
            <v>4.7597957609191797E-2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0</v>
          </cell>
          <cell r="J3326">
            <v>0</v>
          </cell>
          <cell r="K3326">
            <v>4.6014423722832799E-2</v>
          </cell>
          <cell r="L3326">
            <v>0</v>
          </cell>
          <cell r="M3326">
            <v>0</v>
          </cell>
          <cell r="N3326">
            <v>0</v>
          </cell>
          <cell r="O3326">
            <v>0</v>
          </cell>
          <cell r="P3326">
            <v>0</v>
          </cell>
          <cell r="Q3326">
            <v>0</v>
          </cell>
          <cell r="R3326">
            <v>0</v>
          </cell>
          <cell r="S3326" t="e">
            <v>#N/A</v>
          </cell>
          <cell r="T3326" t="str">
            <v>hypothetical protein</v>
          </cell>
          <cell r="U3326" t="e">
            <v>#N/A</v>
          </cell>
          <cell r="V3326" t="e">
            <v>#N/A</v>
          </cell>
        </row>
        <row r="3327">
          <cell r="A3327" t="str">
            <v>UMAG_04619</v>
          </cell>
          <cell r="B3327">
            <v>1782</v>
          </cell>
          <cell r="C3327">
            <v>172.84946704529</v>
          </cell>
          <cell r="D3327">
            <v>148.90701330192999</v>
          </cell>
          <cell r="E3327">
            <v>173.91029675207901</v>
          </cell>
          <cell r="F3327">
            <v>123.93623958660601</v>
          </cell>
          <cell r="G3327">
            <v>187.660035717867</v>
          </cell>
          <cell r="H3327">
            <v>169.64196041619701</v>
          </cell>
          <cell r="I3327">
            <v>206.59868368755201</v>
          </cell>
          <cell r="J3327">
            <v>174.41731070501001</v>
          </cell>
          <cell r="K3327">
            <v>24.8872097833606</v>
          </cell>
          <cell r="L3327">
            <v>24.337267972330402</v>
          </cell>
          <cell r="M3327">
            <v>81.656043655164197</v>
          </cell>
          <cell r="N3327">
            <v>8.6035721984531897</v>
          </cell>
          <cell r="O3327">
            <v>6.5493806526720499</v>
          </cell>
          <cell r="P3327">
            <v>14.0642842463677</v>
          </cell>
          <cell r="Q3327">
            <v>19.772982246279199</v>
          </cell>
          <cell r="R3327">
            <v>4.2192542211699697</v>
          </cell>
          <cell r="S3327" t="e">
            <v>#N/A</v>
          </cell>
          <cell r="T3327" t="str">
            <v>related to HSE1 - protein binds ubiquitin and mediates endosomal protein sorting</v>
          </cell>
          <cell r="U3327" t="str">
            <v>IPR001452;IPR008942;IPR018205;IPR002014;IPR003903</v>
          </cell>
          <cell r="V3327" t="str">
            <v>SH3 domain;ENTH/VHS;VHS subgroup;VHS;Ubiquitin interacting motif</v>
          </cell>
        </row>
        <row r="3328">
          <cell r="A3328" t="str">
            <v>UMAG_04621</v>
          </cell>
          <cell r="B3328">
            <v>1869</v>
          </cell>
          <cell r="C3328">
            <v>49.086928163114898</v>
          </cell>
          <cell r="D3328">
            <v>48.030584628906702</v>
          </cell>
          <cell r="E3328">
            <v>37.8165153808011</v>
          </cell>
          <cell r="F3328">
            <v>60.412628710255802</v>
          </cell>
          <cell r="G3328">
            <v>96.369977116713898</v>
          </cell>
          <cell r="H3328">
            <v>82.457155345418698</v>
          </cell>
          <cell r="I3328">
            <v>102.236468443287</v>
          </cell>
          <cell r="J3328">
            <v>89.865456240473307</v>
          </cell>
          <cell r="K3328">
            <v>7.0675364369324702</v>
          </cell>
          <cell r="L3328">
            <v>22.770916139802502</v>
          </cell>
          <cell r="M3328">
            <v>12.1548995940312</v>
          </cell>
          <cell r="N3328">
            <v>10.1570002140139</v>
          </cell>
          <cell r="O3328">
            <v>31.088699149497302</v>
          </cell>
          <cell r="P3328">
            <v>5.1395196924825202</v>
          </cell>
          <cell r="Q3328">
            <v>11.669424734656401</v>
          </cell>
          <cell r="R3328">
            <v>16.139326172631701</v>
          </cell>
          <cell r="S3328" t="e">
            <v>#N/A</v>
          </cell>
          <cell r="T3328" t="str">
            <v>hypothetical protein</v>
          </cell>
          <cell r="U3328" t="str">
            <v>IPR013966</v>
          </cell>
          <cell r="V3328" t="str">
            <v>DASH complex subunit Spc34</v>
          </cell>
        </row>
        <row r="3329">
          <cell r="A3329" t="str">
            <v>UMAG_04622</v>
          </cell>
          <cell r="B3329">
            <v>2865</v>
          </cell>
          <cell r="C3329">
            <v>71.969027016081398</v>
          </cell>
          <cell r="D3329">
            <v>173.74519291141499</v>
          </cell>
          <cell r="E3329">
            <v>179.57123232087901</v>
          </cell>
          <cell r="F3329">
            <v>119.932615459712</v>
          </cell>
          <cell r="G3329">
            <v>312.985648653873</v>
          </cell>
          <cell r="H3329">
            <v>397.57639998566498</v>
          </cell>
          <cell r="I3329">
            <v>691.94760433316799</v>
          </cell>
          <cell r="J3329">
            <v>670.97772676086902</v>
          </cell>
          <cell r="K3329">
            <v>14.7625395641143</v>
          </cell>
          <cell r="L3329">
            <v>24.6705014688247</v>
          </cell>
          <cell r="M3329">
            <v>17.825850146811401</v>
          </cell>
          <cell r="N3329">
            <v>16.703624200276501</v>
          </cell>
          <cell r="O3329">
            <v>29.455345236408601</v>
          </cell>
          <cell r="P3329">
            <v>54.0041364056151</v>
          </cell>
          <cell r="Q3329">
            <v>107.19994920049101</v>
          </cell>
          <cell r="R3329">
            <v>101.237847945599</v>
          </cell>
          <cell r="S3329" t="str">
            <v>amd1</v>
          </cell>
          <cell r="T3329" t="str">
            <v>probable AMD1 - AMP deaminase</v>
          </cell>
          <cell r="U3329" t="str">
            <v>IPR006329;IPR006650;IPR001365</v>
          </cell>
          <cell r="V3329" t="str">
            <v>AMP deaminase;Adenosine/AMP deaminase active site;Adenosine/AMP deaminase domain</v>
          </cell>
        </row>
        <row r="3330">
          <cell r="A3330" t="str">
            <v>UMAG_04623</v>
          </cell>
          <cell r="B3330">
            <v>1026</v>
          </cell>
          <cell r="C3330">
            <v>98.953921071766999</v>
          </cell>
          <cell r="D3330">
            <v>52.8423068549424</v>
          </cell>
          <cell r="E3330">
            <v>43.281722104827402</v>
          </cell>
          <cell r="F3330">
            <v>79.514905991027305</v>
          </cell>
          <cell r="G3330">
            <v>52.307797011767398</v>
          </cell>
          <cell r="H3330">
            <v>51.368529760245799</v>
          </cell>
          <cell r="I3330">
            <v>51.113058618488303</v>
          </cell>
          <cell r="J3330">
            <v>40.584948611879</v>
          </cell>
          <cell r="K3330">
            <v>14.214764235143701</v>
          </cell>
          <cell r="L3330">
            <v>15.8960217741792</v>
          </cell>
          <cell r="M3330">
            <v>21.060392007055</v>
          </cell>
          <cell r="N3330">
            <v>13.708236766143299</v>
          </cell>
          <cell r="O3330">
            <v>6.8797900327575601</v>
          </cell>
          <cell r="P3330">
            <v>5.3684966369441103</v>
          </cell>
          <cell r="Q3330">
            <v>6.1044189296749103</v>
          </cell>
          <cell r="R3330">
            <v>7.65887795523635</v>
          </cell>
          <cell r="S3330" t="str">
            <v>rfc3</v>
          </cell>
          <cell r="T3330" t="str">
            <v>probable RFC3 - DNA replication factor C</v>
          </cell>
          <cell r="U3330" t="str">
            <v>IPR008921;IPR027417;IPR013748;IPR003959;IPR003593</v>
          </cell>
          <cell r="V3330" t="str">
            <v>DNA polymerase III, clamp loader complex, gamma/delta/delta subunit, C-terminal;P-loop containing nucleoside triphosphate hydrolase;Replication factor C, C-terminal domain;ATPase, AAA-type, core;AAA+ ATPase domain</v>
          </cell>
        </row>
        <row r="3331">
          <cell r="A3331" t="str">
            <v>UMAG_04624</v>
          </cell>
          <cell r="B3331">
            <v>2166</v>
          </cell>
          <cell r="C3331">
            <v>142.017948135539</v>
          </cell>
          <cell r="D3331">
            <v>86.538525483028096</v>
          </cell>
          <cell r="E3331">
            <v>95.673398530817707</v>
          </cell>
          <cell r="F3331">
            <v>112.479880773723</v>
          </cell>
          <cell r="G3331">
            <v>119.60853557348899</v>
          </cell>
          <cell r="H3331">
            <v>103.69956135056999</v>
          </cell>
          <cell r="I3331">
            <v>133.09843659678901</v>
          </cell>
          <cell r="J3331">
            <v>116.74123999231701</v>
          </cell>
          <cell r="K3331">
            <v>6.2284112635737898</v>
          </cell>
          <cell r="L3331">
            <v>15.6209302431813</v>
          </cell>
          <cell r="M3331">
            <v>31.9363502311734</v>
          </cell>
          <cell r="N3331">
            <v>12.387729330265</v>
          </cell>
          <cell r="O3331">
            <v>13.2125085029604</v>
          </cell>
          <cell r="P3331">
            <v>9.5600723720607199</v>
          </cell>
          <cell r="Q3331">
            <v>9.0576451951703394</v>
          </cell>
          <cell r="R3331">
            <v>15.825309465470401</v>
          </cell>
          <cell r="S3331" t="e">
            <v>#N/A</v>
          </cell>
          <cell r="T3331" t="str">
            <v>hypothetical protein</v>
          </cell>
          <cell r="U3331" t="str">
            <v>IPR011502</v>
          </cell>
          <cell r="V3331" t="str">
            <v>Nucleoporin Nup85-like</v>
          </cell>
        </row>
        <row r="3332">
          <cell r="A3332" t="str">
            <v>UMAG_04625</v>
          </cell>
          <cell r="B3332">
            <v>393</v>
          </cell>
          <cell r="C3332">
            <v>36.226729472221599</v>
          </cell>
          <cell r="D3332">
            <v>46.567843073409399</v>
          </cell>
          <cell r="E3332">
            <v>36.593940109125398</v>
          </cell>
          <cell r="F3332">
            <v>53.131700157349798</v>
          </cell>
          <cell r="G3332">
            <v>40.0795539176099</v>
          </cell>
          <cell r="H3332">
            <v>23.994796014331101</v>
          </cell>
          <cell r="I3332">
            <v>35.5860517628821</v>
          </cell>
          <cell r="J3332">
            <v>27.874260116159402</v>
          </cell>
          <cell r="K3332">
            <v>12.613519013847901</v>
          </cell>
          <cell r="L3332">
            <v>17.952220054404201</v>
          </cell>
          <cell r="M3332">
            <v>16.454687840626601</v>
          </cell>
          <cell r="N3332">
            <v>1.4658028935285601</v>
          </cell>
          <cell r="O3332">
            <v>12.6236760118059</v>
          </cell>
          <cell r="P3332">
            <v>4.2962254353987301</v>
          </cell>
          <cell r="Q3332">
            <v>4.2223250194396398</v>
          </cell>
          <cell r="R3332">
            <v>2.4031155409152398</v>
          </cell>
          <cell r="S3332" t="e">
            <v>#N/A</v>
          </cell>
          <cell r="T3332" t="str">
            <v>hypothetical protein</v>
          </cell>
          <cell r="U3332" t="str">
            <v>IPR007087;IPR022755;IPR015880</v>
          </cell>
          <cell r="V3332" t="str">
            <v>Zinc finger, C2H2;Zinc finger, double-stranded RNA binding;Zinc finger, C2H2-like</v>
          </cell>
        </row>
        <row r="3333">
          <cell r="A3333" t="str">
            <v>UMAG_04627</v>
          </cell>
          <cell r="B3333">
            <v>999</v>
          </cell>
          <cell r="C3333">
            <v>33.463443238108503</v>
          </cell>
          <cell r="D3333">
            <v>51.756571416500002</v>
          </cell>
          <cell r="E3333">
            <v>55.936188115948298</v>
          </cell>
          <cell r="F3333">
            <v>73.767434133278897</v>
          </cell>
          <cell r="G3333">
            <v>103.403575469267</v>
          </cell>
          <cell r="H3333">
            <v>90.930377219452893</v>
          </cell>
          <cell r="I3333">
            <v>87.049344839590006</v>
          </cell>
          <cell r="J3333">
            <v>64.7274957982427</v>
          </cell>
          <cell r="K3333">
            <v>9.3611852158069002</v>
          </cell>
          <cell r="L3333">
            <v>13.308019523238899</v>
          </cell>
          <cell r="M3333">
            <v>7.1212098821229004</v>
          </cell>
          <cell r="N3333">
            <v>2.8929586397100802</v>
          </cell>
          <cell r="O3333">
            <v>10.9573995490094</v>
          </cell>
          <cell r="P3333">
            <v>10.1509764738003</v>
          </cell>
          <cell r="Q3333">
            <v>21.5178757688548</v>
          </cell>
          <cell r="R3333">
            <v>0.41342654325251799</v>
          </cell>
          <cell r="S3333" t="e">
            <v>#N/A</v>
          </cell>
          <cell r="T3333" t="str">
            <v>hypothetical protein</v>
          </cell>
          <cell r="U3333" t="str">
            <v>IPR013715</v>
          </cell>
          <cell r="V3333" t="str">
            <v>Domain of unknown function DUF1746, fungi</v>
          </cell>
        </row>
        <row r="3334">
          <cell r="A3334" t="str">
            <v>UMAG_04628</v>
          </cell>
          <cell r="B3334">
            <v>2181</v>
          </cell>
          <cell r="C3334">
            <v>26.1864914980228</v>
          </cell>
          <cell r="D3334">
            <v>21.148902563976002</v>
          </cell>
          <cell r="E3334">
            <v>21.4635637329982</v>
          </cell>
          <cell r="F3334">
            <v>28.356667635942099</v>
          </cell>
          <cell r="G3334">
            <v>44.784193083377801</v>
          </cell>
          <cell r="H3334">
            <v>45.540791186140098</v>
          </cell>
          <cell r="I3334">
            <v>38.937893043143099</v>
          </cell>
          <cell r="J3334">
            <v>34.399480125979501</v>
          </cell>
          <cell r="K3334">
            <v>4.5504441603156902</v>
          </cell>
          <cell r="L3334">
            <v>9.7551650482119907</v>
          </cell>
          <cell r="M3334">
            <v>10.5085481872744</v>
          </cell>
          <cell r="N3334">
            <v>3.9591608696289402</v>
          </cell>
          <cell r="O3334">
            <v>13.705850019109</v>
          </cell>
          <cell r="P3334">
            <v>10.583331587940499</v>
          </cell>
          <cell r="Q3334">
            <v>8.4955841904457898</v>
          </cell>
          <cell r="R3334">
            <v>7.7558187236033298</v>
          </cell>
          <cell r="S3334" t="e">
            <v>#N/A</v>
          </cell>
          <cell r="T3334" t="str">
            <v>hypothetical protein</v>
          </cell>
          <cell r="U3334" t="str">
            <v>IPR018465</v>
          </cell>
          <cell r="V3334" t="str">
            <v>Centromere protein Scm3/HJURP</v>
          </cell>
        </row>
        <row r="3335">
          <cell r="A3335" t="str">
            <v>UMAG_04629</v>
          </cell>
          <cell r="B3335">
            <v>6558</v>
          </cell>
          <cell r="C3335">
            <v>727.09944244254996</v>
          </cell>
          <cell r="D3335">
            <v>375.97039417241001</v>
          </cell>
          <cell r="E3335">
            <v>379.702321634047</v>
          </cell>
          <cell r="F3335">
            <v>355.78659640689</v>
          </cell>
          <cell r="G3335">
            <v>305.829778560649</v>
          </cell>
          <cell r="H3335">
            <v>256.94535431150098</v>
          </cell>
          <cell r="I3335">
            <v>243.177741304883</v>
          </cell>
          <cell r="J3335">
            <v>325.744037782666</v>
          </cell>
          <cell r="K3335">
            <v>222.88973421354601</v>
          </cell>
          <cell r="L3335">
            <v>49.204608419723101</v>
          </cell>
          <cell r="M3335">
            <v>39.190474346689697</v>
          </cell>
          <cell r="N3335">
            <v>19.291949414070501</v>
          </cell>
          <cell r="O3335">
            <v>27.8744578062141</v>
          </cell>
          <cell r="P3335">
            <v>48.0761701544658</v>
          </cell>
          <cell r="Q3335">
            <v>111.97596128057199</v>
          </cell>
          <cell r="R3335">
            <v>73.671964605848402</v>
          </cell>
          <cell r="S3335" t="str">
            <v>acc1</v>
          </cell>
          <cell r="T3335" t="str">
            <v>acetyl-CoA carboxylase</v>
          </cell>
          <cell r="U3335" t="str">
            <v>IPR001882;IPR011054;IPR005479;IPR011053;IPR029045;IPR016185;IPR013537;IPR000022;IPR013816;IPR005481;IPR005482;IPR013815;IPR000089;IPR011762;IPR011761;IPR011764;IPR011763</v>
          </cell>
          <cell r="V3335" t="str">
            <v>Biotin-binding site;Rudiment single hybrid motif;Carbamoyl-phosphate synthetase large subunit-like, ATP-binding domain;Single hybrid motif;ClpP/crotonase-like domain;Pre-ATP-grasp domain;Acetyl-CoA carboxylase, central domain;Carboxyl transferase;ATP-grasp fold, subdomain 2;Carbamoyl-phosphate synthase, large subunit, N-terminal;Biotin carboxylase, C-terminal;ATP-grasp fold, subdomain 1;Biotin/lipoyl attachment;Acetyl-coenzyme A carboxyltransferase, N-terminal;ATP-grasp fold;Biotin carboxylation domain;Acetyl-coenzyme A carboxyltransferase, C-terminal</v>
          </cell>
        </row>
        <row r="3336">
          <cell r="A3336" t="str">
            <v>UMAG_04630</v>
          </cell>
          <cell r="B3336">
            <v>1818</v>
          </cell>
          <cell r="C3336">
            <v>41.965425502067198</v>
          </cell>
          <cell r="D3336">
            <v>59.018651027736603</v>
          </cell>
          <cell r="E3336">
            <v>46.902652296721598</v>
          </cell>
          <cell r="F3336">
            <v>51.135945328140203</v>
          </cell>
          <cell r="G3336">
            <v>65.804961469577293</v>
          </cell>
          <cell r="H3336">
            <v>49.896958957125598</v>
          </cell>
          <cell r="I3336">
            <v>54.528860558733399</v>
          </cell>
          <cell r="J3336">
            <v>45.233510426197</v>
          </cell>
          <cell r="K3336">
            <v>2.3549419080430001</v>
          </cell>
          <cell r="L3336">
            <v>6.8381207885754396</v>
          </cell>
          <cell r="M3336">
            <v>15.2201852722288</v>
          </cell>
          <cell r="N3336">
            <v>13.598259554738499</v>
          </cell>
          <cell r="O3336">
            <v>11.164274078372401</v>
          </cell>
          <cell r="P3336">
            <v>12.2378663676228</v>
          </cell>
          <cell r="Q3336">
            <v>6.6521262229773797</v>
          </cell>
          <cell r="R3336">
            <v>5.4211919020962798</v>
          </cell>
          <cell r="S3336" t="e">
            <v>#N/A</v>
          </cell>
          <cell r="T3336" t="str">
            <v>related to MUS81 - endonuclease involved in DNA repair and replication fork stability</v>
          </cell>
          <cell r="U3336" t="str">
            <v>IPR011335;IPR010996;IPR020819;IPR006166;IPR027421</v>
          </cell>
          <cell r="V3336" t="str">
            <v>Restriction endonuclease  type II-like;DNA polymerase beta-like, N-terminal domain;DNA repair nuclease, XPF-type/Helicase;ERCC4 domain;DNA polymerase family X lyase domain</v>
          </cell>
        </row>
        <row r="3337">
          <cell r="A3337" t="str">
            <v>UMAG_04632</v>
          </cell>
          <cell r="B3337">
            <v>336</v>
          </cell>
          <cell r="C3337">
            <v>1951.69865467111</v>
          </cell>
          <cell r="D3337">
            <v>748.24910620414801</v>
          </cell>
          <cell r="E3337">
            <v>763.85016929825599</v>
          </cell>
          <cell r="F3337">
            <v>1333.4858799768001</v>
          </cell>
          <cell r="G3337">
            <v>652.43879743739797</v>
          </cell>
          <cell r="H3337">
            <v>620.25242049773794</v>
          </cell>
          <cell r="I3337">
            <v>469.53377536207802</v>
          </cell>
          <cell r="J3337">
            <v>455.35330871101201</v>
          </cell>
          <cell r="K3337">
            <v>228.85388633238199</v>
          </cell>
          <cell r="L3337">
            <v>246.21109964543601</v>
          </cell>
          <cell r="M3337">
            <v>267.47823264444099</v>
          </cell>
          <cell r="N3337">
            <v>54.714107109676497</v>
          </cell>
          <cell r="O3337">
            <v>71.606229585987904</v>
          </cell>
          <cell r="P3337">
            <v>82.041340380563099</v>
          </cell>
          <cell r="Q3337">
            <v>45.267216185135403</v>
          </cell>
          <cell r="R3337">
            <v>120.713186108819</v>
          </cell>
          <cell r="S3337" t="e">
            <v>#N/A</v>
          </cell>
          <cell r="T3337" t="str">
            <v>probable ribosomal protein P2</v>
          </cell>
          <cell r="U3337" t="str">
            <v>IPR027534;IPR001813;IPR001859</v>
          </cell>
          <cell r="V3337" t="str">
            <v>Ribosomal protein L12 family;Ribosomal protein L10/L12;Trypanosoma cruzi ribosomal protein P2-like</v>
          </cell>
        </row>
        <row r="3338">
          <cell r="A3338" t="str">
            <v>UMAG_04637</v>
          </cell>
          <cell r="B3338">
            <v>1047</v>
          </cell>
          <cell r="C3338">
            <v>18.026743092554199</v>
          </cell>
          <cell r="D3338">
            <v>36.755674969276697</v>
          </cell>
          <cell r="E3338">
            <v>32.286724418584903</v>
          </cell>
          <cell r="F3338">
            <v>41.119203082592797</v>
          </cell>
          <cell r="G3338">
            <v>55.6228794105674</v>
          </cell>
          <cell r="H3338">
            <v>51.027865686966699</v>
          </cell>
          <cell r="I3338">
            <v>68.280438236560897</v>
          </cell>
          <cell r="J3338">
            <v>46.878281484950698</v>
          </cell>
          <cell r="K3338">
            <v>2.2890775969656501</v>
          </cell>
          <cell r="L3338">
            <v>19.402198684972898</v>
          </cell>
          <cell r="M3338">
            <v>7.1885194214359398</v>
          </cell>
          <cell r="N3338">
            <v>5.0509168955732102</v>
          </cell>
          <cell r="O3338">
            <v>12.4710560228131</v>
          </cell>
          <cell r="P3338">
            <v>3.61278986472422</v>
          </cell>
          <cell r="Q3338">
            <v>9.9946245026412903</v>
          </cell>
          <cell r="R3338">
            <v>6.5775989416997396</v>
          </cell>
          <cell r="S3338" t="e">
            <v>#N/A</v>
          </cell>
          <cell r="T3338" t="str">
            <v>hypothetical protein</v>
          </cell>
          <cell r="U3338" t="e">
            <v>#N/A</v>
          </cell>
          <cell r="V3338" t="e">
            <v>#N/A</v>
          </cell>
        </row>
        <row r="3339">
          <cell r="A3339" t="str">
            <v>UMAG_04639</v>
          </cell>
          <cell r="B3339">
            <v>3978</v>
          </cell>
          <cell r="C3339">
            <v>151.58741036450101</v>
          </cell>
          <cell r="D3339">
            <v>208.55709653294099</v>
          </cell>
          <cell r="E3339">
            <v>201.31786403810599</v>
          </cell>
          <cell r="F3339">
            <v>216.56930823392</v>
          </cell>
          <cell r="G3339">
            <v>162.196223227941</v>
          </cell>
          <cell r="H3339">
            <v>152.48068871240301</v>
          </cell>
          <cell r="I3339">
            <v>139.83799556659201</v>
          </cell>
          <cell r="J3339">
            <v>145.99152261866399</v>
          </cell>
          <cell r="K3339">
            <v>24.858233389972899</v>
          </cell>
          <cell r="L3339">
            <v>29.772952484066199</v>
          </cell>
          <cell r="M3339">
            <v>9.8504536337516502</v>
          </cell>
          <cell r="N3339">
            <v>4.8080803332970401</v>
          </cell>
          <cell r="O3339">
            <v>12.367011684537999</v>
          </cell>
          <cell r="P3339">
            <v>23.476560504773499</v>
          </cell>
          <cell r="Q3339">
            <v>2.06715973420045</v>
          </cell>
          <cell r="R3339">
            <v>9.9498840446285897</v>
          </cell>
          <cell r="S3339" t="e">
            <v>#N/A</v>
          </cell>
          <cell r="T3339" t="str">
            <v>hypothetical protein</v>
          </cell>
          <cell r="U3339" t="str">
            <v>IPR021773;IPR012880</v>
          </cell>
          <cell r="V3339" t="str">
            <v>Foie gras liver health family 1;Domain of unknown function DUF1683, C-terminal</v>
          </cell>
        </row>
        <row r="3340">
          <cell r="A3340" t="str">
            <v>UMAG_04641</v>
          </cell>
          <cell r="B3340">
            <v>1821</v>
          </cell>
          <cell r="C3340">
            <v>334.79146127064899</v>
          </cell>
          <cell r="D3340">
            <v>700.64270002432499</v>
          </cell>
          <cell r="E3340">
            <v>642.04134121560105</v>
          </cell>
          <cell r="F3340">
            <v>725.34702379510804</v>
          </cell>
          <cell r="G3340">
            <v>508.339956949319</v>
          </cell>
          <cell r="H3340">
            <v>434.78418370339398</v>
          </cell>
          <cell r="I3340">
            <v>403.74680468636899</v>
          </cell>
          <cell r="J3340">
            <v>411.670870988079</v>
          </cell>
          <cell r="K3340">
            <v>82.167126723708293</v>
          </cell>
          <cell r="L3340">
            <v>51.374392408950399</v>
          </cell>
          <cell r="M3340">
            <v>72.847420110424096</v>
          </cell>
          <cell r="N3340">
            <v>85.875215593737906</v>
          </cell>
          <cell r="O3340">
            <v>17.926922654855701</v>
          </cell>
          <cell r="P3340">
            <v>41.589227524919103</v>
          </cell>
          <cell r="Q3340">
            <v>50.723533511836102</v>
          </cell>
          <cell r="R3340">
            <v>75.140932391839996</v>
          </cell>
          <cell r="S3340" t="e">
            <v>#N/A</v>
          </cell>
          <cell r="T3340" t="str">
            <v>related to PRC1 - carboxypeptidase y</v>
          </cell>
          <cell r="U3340" t="str">
            <v>IPR018202;IPR001563;IPR029058</v>
          </cell>
          <cell r="V3340" t="str">
            <v>Peptidase S10, serine carboxypeptidase, active site;Peptidase S10, serine carboxypeptidase;Alpha/Beta hydrolase fold</v>
          </cell>
        </row>
        <row r="3341">
          <cell r="A3341" t="str">
            <v>UMAG_04644</v>
          </cell>
          <cell r="B3341">
            <v>1638</v>
          </cell>
          <cell r="C3341">
            <v>86.851364361466196</v>
          </cell>
          <cell r="D3341">
            <v>50.992676739688299</v>
          </cell>
          <cell r="E3341">
            <v>21.4337919764452</v>
          </cell>
          <cell r="F3341">
            <v>4.2085116363348103</v>
          </cell>
          <cell r="G3341">
            <v>12.505132068523499</v>
          </cell>
          <cell r="H3341">
            <v>21.973412655267499</v>
          </cell>
          <cell r="I3341">
            <v>83.334654152181599</v>
          </cell>
          <cell r="J3341">
            <v>123.348156265727</v>
          </cell>
          <cell r="K3341">
            <v>8.5310404357985892</v>
          </cell>
          <cell r="L3341">
            <v>14.3263401032802</v>
          </cell>
          <cell r="M3341">
            <v>6.9712654223965398</v>
          </cell>
          <cell r="N3341">
            <v>1.24196753250323</v>
          </cell>
          <cell r="O3341">
            <v>5.94782109683198</v>
          </cell>
          <cell r="P3341">
            <v>2.77333046969314</v>
          </cell>
          <cell r="Q3341">
            <v>48.677103274835403</v>
          </cell>
          <cell r="R3341">
            <v>52.481380043492997</v>
          </cell>
          <cell r="S3341" t="e">
            <v>#N/A</v>
          </cell>
          <cell r="T3341" t="str">
            <v>related to 1-phosphatidylinositol phosphodiesterase precursor</v>
          </cell>
          <cell r="U3341" t="str">
            <v>IPR017946;IPR000909</v>
          </cell>
          <cell r="V3341" t="str">
            <v>PLC-like phosphodiesterase, TIM beta/alpha-barrel domain;Phospholipase C, phosphatidylinositol-specific , X domain</v>
          </cell>
        </row>
        <row r="3342">
          <cell r="A3342" t="str">
            <v>UMAG_04646</v>
          </cell>
          <cell r="B3342">
            <v>993</v>
          </cell>
          <cell r="C3342">
            <v>3.5932109478671101</v>
          </cell>
          <cell r="D3342">
            <v>9.1416592814884297</v>
          </cell>
          <cell r="E3342">
            <v>34.572934729003599</v>
          </cell>
          <cell r="F3342">
            <v>130.588865973645</v>
          </cell>
          <cell r="G3342">
            <v>119.35963770017899</v>
          </cell>
          <cell r="H3342">
            <v>82.983582910768007</v>
          </cell>
          <cell r="I3342">
            <v>51.760704119644799</v>
          </cell>
          <cell r="J3342">
            <v>37.231623869964203</v>
          </cell>
          <cell r="K3342">
            <v>0.40975543952653498</v>
          </cell>
          <cell r="L3342">
            <v>9.0051811871353404</v>
          </cell>
          <cell r="M3342">
            <v>9.0564102856799202</v>
          </cell>
          <cell r="N3342">
            <v>18.649669266901899</v>
          </cell>
          <cell r="O3342">
            <v>28.957595487632702</v>
          </cell>
          <cell r="P3342">
            <v>13.1539679234695</v>
          </cell>
          <cell r="Q3342">
            <v>10.091285083236199</v>
          </cell>
          <cell r="R3342">
            <v>6.1426764851767199</v>
          </cell>
          <cell r="S3342" t="e">
            <v>#N/A</v>
          </cell>
          <cell r="T3342" t="str">
            <v>hypothetical protein</v>
          </cell>
          <cell r="U3342" t="e">
            <v>#N/A</v>
          </cell>
          <cell r="V3342" t="e">
            <v>#N/A</v>
          </cell>
        </row>
        <row r="3343">
          <cell r="A3343" t="str">
            <v>UMAG_04649</v>
          </cell>
          <cell r="B3343">
            <v>2322</v>
          </cell>
          <cell r="C3343">
            <v>74.345281857386794</v>
          </cell>
          <cell r="D3343">
            <v>98.394196042606595</v>
          </cell>
          <cell r="E3343">
            <v>141.050642826375</v>
          </cell>
          <cell r="F3343">
            <v>169.31800258977501</v>
          </cell>
          <cell r="G3343">
            <v>127.606890944355</v>
          </cell>
          <cell r="H3343">
            <v>117.89012901462399</v>
          </cell>
          <cell r="I3343">
            <v>104.05082656355501</v>
          </cell>
          <cell r="J3343">
            <v>86.911702126643505</v>
          </cell>
          <cell r="K3343">
            <v>7.51941475556215</v>
          </cell>
          <cell r="L3343">
            <v>38.887611912262301</v>
          </cell>
          <cell r="M3343">
            <v>35.364383050978297</v>
          </cell>
          <cell r="N3343">
            <v>10.3381983272909</v>
          </cell>
          <cell r="O3343">
            <v>19.6779066800847</v>
          </cell>
          <cell r="P3343">
            <v>1.24001536250259</v>
          </cell>
          <cell r="Q3343">
            <v>20.245902155735301</v>
          </cell>
          <cell r="R3343">
            <v>8.3655509110218205</v>
          </cell>
          <cell r="S3343" t="e">
            <v>#N/A</v>
          </cell>
          <cell r="T3343" t="str">
            <v>related to ALG1 - beta-mannosyltransferase</v>
          </cell>
          <cell r="U3343" t="str">
            <v>IPR026051;IPR028098</v>
          </cell>
          <cell r="V3343" t="str">
            <v>Asparagine-linked glycosylation protein 1-like;Glycosyltransferase subfamily 4, N-terminal domain</v>
          </cell>
        </row>
        <row r="3344">
          <cell r="A3344" t="str">
            <v>UMAG_04650</v>
          </cell>
          <cell r="B3344">
            <v>1902</v>
          </cell>
          <cell r="C3344">
            <v>15.998253034806501</v>
          </cell>
          <cell r="D3344">
            <v>46.606919692779499</v>
          </cell>
          <cell r="E3344">
            <v>31.459436179812698</v>
          </cell>
          <cell r="F3344">
            <v>17.3973130275436</v>
          </cell>
          <cell r="G3344">
            <v>17.200386499237901</v>
          </cell>
          <cell r="H3344">
            <v>16.154908414897498</v>
          </cell>
          <cell r="I3344">
            <v>32.732821930692197</v>
          </cell>
          <cell r="J3344">
            <v>30.178886134815301</v>
          </cell>
          <cell r="K3344">
            <v>2.3704713661230601</v>
          </cell>
          <cell r="L3344">
            <v>28.299461301761799</v>
          </cell>
          <cell r="M3344">
            <v>16.324695521716102</v>
          </cell>
          <cell r="N3344">
            <v>2.6825452469947901</v>
          </cell>
          <cell r="O3344">
            <v>3.86174488158467</v>
          </cell>
          <cell r="P3344">
            <v>9.1391232797363493</v>
          </cell>
          <cell r="Q3344">
            <v>4.8360988177961097</v>
          </cell>
          <cell r="R3344">
            <v>0.440709020447975</v>
          </cell>
          <cell r="S3344" t="e">
            <v>#N/A</v>
          </cell>
          <cell r="T3344" t="str">
            <v>hypothetical protein</v>
          </cell>
          <cell r="U3344" t="str">
            <v>IPR018961</v>
          </cell>
          <cell r="V3344" t="str">
            <v>DnaJ homologue, subfamily C, member 28, conserved domain</v>
          </cell>
        </row>
        <row r="3345">
          <cell r="A3345" t="str">
            <v>UMAG_04654</v>
          </cell>
          <cell r="B3345">
            <v>741</v>
          </cell>
          <cell r="C3345">
            <v>58.773850871785001</v>
          </cell>
          <cell r="D3345">
            <v>28.110618540239201</v>
          </cell>
          <cell r="E3345">
            <v>33.320587700774901</v>
          </cell>
          <cell r="F3345">
            <v>50.136950671026803</v>
          </cell>
          <cell r="G3345">
            <v>34.715876864172301</v>
          </cell>
          <cell r="H3345">
            <v>37.155292229742003</v>
          </cell>
          <cell r="I3345">
            <v>40.6808255003656</v>
          </cell>
          <cell r="J3345">
            <v>33.023687323504902</v>
          </cell>
          <cell r="K3345">
            <v>13.9158631417999</v>
          </cell>
          <cell r="L3345">
            <v>15.0220130100498</v>
          </cell>
          <cell r="M3345">
            <v>1.7922485375866199</v>
          </cell>
          <cell r="N3345">
            <v>10.154057453825599</v>
          </cell>
          <cell r="O3345">
            <v>2.6997888877026499</v>
          </cell>
          <cell r="P3345">
            <v>6.0566177145381603</v>
          </cell>
          <cell r="Q3345">
            <v>7.5885540066813304</v>
          </cell>
          <cell r="R3345">
            <v>4.5439892185878596</v>
          </cell>
          <cell r="S3345" t="e">
            <v>#N/A</v>
          </cell>
          <cell r="T3345" t="str">
            <v>related to U2 snRNP protein A`</v>
          </cell>
          <cell r="U3345" t="str">
            <v>IPR025875;IPR003603;IPR001611</v>
          </cell>
          <cell r="V3345" t="str">
            <v>Leucine rich repeat 4;U2A'/phosphoprotein 32 family A, C-terminal;Leucine-rich repeat</v>
          </cell>
        </row>
        <row r="3346">
          <cell r="A3346" t="str">
            <v>UMAG_04655</v>
          </cell>
          <cell r="B3346">
            <v>1545</v>
          </cell>
          <cell r="C3346">
            <v>44.835978970097102</v>
          </cell>
          <cell r="D3346">
            <v>44.086780754881197</v>
          </cell>
          <cell r="E3346">
            <v>23.861993092091598</v>
          </cell>
          <cell r="F3346">
            <v>19.237951699355801</v>
          </cell>
          <cell r="G3346">
            <v>16.276277991745602</v>
          </cell>
          <cell r="H3346">
            <v>16.893602338827499</v>
          </cell>
          <cell r="I3346">
            <v>11.289493643623899</v>
          </cell>
          <cell r="J3346">
            <v>35.633568656372901</v>
          </cell>
          <cell r="K3346">
            <v>14.180386856036501</v>
          </cell>
          <cell r="L3346">
            <v>10.3120991410086</v>
          </cell>
          <cell r="M3346">
            <v>2.8671123639113101</v>
          </cell>
          <cell r="N3346">
            <v>2.0343879053274998</v>
          </cell>
          <cell r="O3346">
            <v>3.1829192857034099</v>
          </cell>
          <cell r="P3346">
            <v>3.5651618037028499</v>
          </cell>
          <cell r="Q3346">
            <v>3.5572582178637302</v>
          </cell>
          <cell r="R3346">
            <v>8.4197889037576505</v>
          </cell>
          <cell r="S3346" t="e">
            <v>#N/A</v>
          </cell>
          <cell r="T3346" t="str">
            <v>hypothetical protein</v>
          </cell>
          <cell r="U3346" t="str">
            <v>IPR020846;IPR011701</v>
          </cell>
          <cell r="V3346" t="str">
            <v>Major facilitator superfamily domain;Major facilitator superfamily</v>
          </cell>
        </row>
        <row r="3347">
          <cell r="A3347" t="str">
            <v>UMAG_04656</v>
          </cell>
          <cell r="B3347">
            <v>2865</v>
          </cell>
          <cell r="C3347">
            <v>34.0351389803497</v>
          </cell>
          <cell r="D3347">
            <v>91.488300057799506</v>
          </cell>
          <cell r="E3347">
            <v>85.776848364955001</v>
          </cell>
          <cell r="F3347">
            <v>68.011826164241498</v>
          </cell>
          <cell r="G3347">
            <v>97.700994736941098</v>
          </cell>
          <cell r="H3347">
            <v>114.85598776945901</v>
          </cell>
          <cell r="I3347">
            <v>151.16905761321601</v>
          </cell>
          <cell r="J3347">
            <v>131.34412711556499</v>
          </cell>
          <cell r="K3347">
            <v>8.7731536244056993</v>
          </cell>
          <cell r="L3347">
            <v>19.469422592097398</v>
          </cell>
          <cell r="M3347">
            <v>5.5888635830959803</v>
          </cell>
          <cell r="N3347">
            <v>12.1501766475499</v>
          </cell>
          <cell r="O3347">
            <v>8.0143198985746995</v>
          </cell>
          <cell r="P3347">
            <v>4.4472479168355497</v>
          </cell>
          <cell r="Q3347">
            <v>8.75325024028397</v>
          </cell>
          <cell r="R3347">
            <v>17.225377870407801</v>
          </cell>
          <cell r="S3347" t="e">
            <v>#N/A</v>
          </cell>
          <cell r="T3347" t="str">
            <v>related to Rho-GTPase-activating protein 1</v>
          </cell>
          <cell r="U3347" t="str">
            <v>IPR000198;IPR001251;IPR008936</v>
          </cell>
          <cell r="V3347" t="str">
            <v>Rho GTPase-activating protein domain;CRAL-TRIO domain;Rho GTPase activation protein</v>
          </cell>
        </row>
        <row r="3348">
          <cell r="A3348" t="str">
            <v>UMAG_04657</v>
          </cell>
          <cell r="B3348">
            <v>5832</v>
          </cell>
          <cell r="C3348">
            <v>222.25277627991801</v>
          </cell>
          <cell r="D3348">
            <v>255.69420656464101</v>
          </cell>
          <cell r="E3348">
            <v>242.785081367354</v>
          </cell>
          <cell r="F3348">
            <v>178.45991991926101</v>
          </cell>
          <cell r="G3348">
            <v>195.56674894579999</v>
          </cell>
          <cell r="H3348">
            <v>198.08193979575901</v>
          </cell>
          <cell r="I3348">
            <v>188.81103719341399</v>
          </cell>
          <cell r="J3348">
            <v>216.80210919597801</v>
          </cell>
          <cell r="K3348">
            <v>37.231645365325797</v>
          </cell>
          <cell r="L3348">
            <v>7.6764880589750097</v>
          </cell>
          <cell r="M3348">
            <v>40.441357856741</v>
          </cell>
          <cell r="N3348">
            <v>16.1701899539013</v>
          </cell>
          <cell r="O3348">
            <v>7.7708500485944398</v>
          </cell>
          <cell r="P3348">
            <v>20.4666422344878</v>
          </cell>
          <cell r="Q3348">
            <v>23.297452708440101</v>
          </cell>
          <cell r="R3348">
            <v>25.912830746946099</v>
          </cell>
          <cell r="S3348" t="e">
            <v>#N/A</v>
          </cell>
          <cell r="T3348" t="str">
            <v>related to YTA7 - 26S proteasome subunit (isoform B)</v>
          </cell>
          <cell r="U3348" t="str">
            <v>IPR003960;IPR027417;IPR003959;IPR003593;IPR001487</v>
          </cell>
          <cell r="V3348" t="str">
            <v>ATPase, AAA-type, conserved site;P-loop containing nucleoside triphosphate hydrolase;ATPase, AAA-type, core;AAA+ ATPase domain;Bromodomain</v>
          </cell>
        </row>
        <row r="3349">
          <cell r="A3349" t="str">
            <v>UMAG_04658</v>
          </cell>
          <cell r="B3349">
            <v>1368</v>
          </cell>
          <cell r="C3349">
            <v>172.45964351618099</v>
          </cell>
          <cell r="D3349">
            <v>108.150959088842</v>
          </cell>
          <cell r="E3349">
            <v>136.69678039045101</v>
          </cell>
          <cell r="F3349">
            <v>83.991915176398805</v>
          </cell>
          <cell r="G3349">
            <v>86.935344186682897</v>
          </cell>
          <cell r="H3349">
            <v>81.038425951539395</v>
          </cell>
          <cell r="I3349">
            <v>128.457489793409</v>
          </cell>
          <cell r="J3349">
            <v>123.74638945092001</v>
          </cell>
          <cell r="K3349">
            <v>8.4105631204537907</v>
          </cell>
          <cell r="L3349">
            <v>13.7105636033958</v>
          </cell>
          <cell r="M3349">
            <v>36.0303982791484</v>
          </cell>
          <cell r="N3349">
            <v>5.9469471384873396</v>
          </cell>
          <cell r="O3349">
            <v>6.1889354086184101</v>
          </cell>
          <cell r="P3349">
            <v>7.4174425116061098</v>
          </cell>
          <cell r="Q3349">
            <v>18.4487912924981</v>
          </cell>
          <cell r="R3349">
            <v>13.111998044120799</v>
          </cell>
          <cell r="S3349" t="e">
            <v>#N/A</v>
          </cell>
          <cell r="T3349" t="str">
            <v>related to WD40 protein Ciao1</v>
          </cell>
          <cell r="U3349" t="str">
            <v>IPR028608;IPR017986;IPR019775;IPR015943;IPR001680;IPR020472;IPR011042</v>
          </cell>
          <cell r="V3349" t="str">
            <v>Probable cytosolic iron-sulfur protein assembly protein, CIAO1/Cia1;WD40-repeat-containing domain;WD40 repeat, conserved site;WD40/YVTN repeat-like-containing domain;WD40 repeat;G-protein beta WD-40 repeat;Six-bladed beta-propeller, TolB-like</v>
          </cell>
        </row>
        <row r="3350">
          <cell r="A3350" t="str">
            <v>UMAG_04659</v>
          </cell>
          <cell r="B3350">
            <v>1533</v>
          </cell>
          <cell r="C3350">
            <v>425.084679821831</v>
          </cell>
          <cell r="D3350">
            <v>157.0335748183</v>
          </cell>
          <cell r="E3350">
            <v>137.18138269301301</v>
          </cell>
          <cell r="F3350">
            <v>48.688070923348498</v>
          </cell>
          <cell r="G3350">
            <v>56.879900867624002</v>
          </cell>
          <cell r="H3350">
            <v>68.409459222074005</v>
          </cell>
          <cell r="I3350">
            <v>64.478608593794107</v>
          </cell>
          <cell r="J3350">
            <v>138.80428176517</v>
          </cell>
          <cell r="K3350">
            <v>44.8811216067391</v>
          </cell>
          <cell r="L3350">
            <v>31.815976432498399</v>
          </cell>
          <cell r="M3350">
            <v>15.088924531527599</v>
          </cell>
          <cell r="N3350">
            <v>13.313495278101</v>
          </cell>
          <cell r="O3350">
            <v>7.2156314145089597</v>
          </cell>
          <cell r="P3350">
            <v>19.419484405751501</v>
          </cell>
          <cell r="Q3350">
            <v>21.332961206303199</v>
          </cell>
          <cell r="R3350">
            <v>14.7229691459442</v>
          </cell>
          <cell r="S3350" t="e">
            <v>#N/A</v>
          </cell>
          <cell r="T3350" t="str">
            <v>probable glycerol kinase</v>
          </cell>
          <cell r="U3350" t="str">
            <v>IPR018483;IPR005999;IPR018484;IPR018485</v>
          </cell>
          <cell r="V3350" t="str">
            <v>Carbohydrate kinase, FGGY, conserved site;Glycerol kinase;Carbohydrate kinase, FGGY, N-terminal;Carbohydrate kinase, FGGY, C-terminal</v>
          </cell>
        </row>
        <row r="3351">
          <cell r="A3351" t="str">
            <v>UMAG_04661</v>
          </cell>
          <cell r="B3351">
            <v>987</v>
          </cell>
          <cell r="C3351">
            <v>38.3734235475738</v>
          </cell>
          <cell r="D3351">
            <v>43.679925825125999</v>
          </cell>
          <cell r="E3351">
            <v>42.070067470671098</v>
          </cell>
          <cell r="F3351">
            <v>20.4502882053016</v>
          </cell>
          <cell r="G3351">
            <v>20.017714924503899</v>
          </cell>
          <cell r="H3351">
            <v>14.5158571897048</v>
          </cell>
          <cell r="I3351">
            <v>25.223881618959201</v>
          </cell>
          <cell r="J3351">
            <v>27.681026431618001</v>
          </cell>
          <cell r="K3351">
            <v>8.1876292073790697</v>
          </cell>
          <cell r="L3351">
            <v>11.2004653536079</v>
          </cell>
          <cell r="M3351">
            <v>13.3187752667917</v>
          </cell>
          <cell r="N3351">
            <v>6.2128672632282198</v>
          </cell>
          <cell r="O3351">
            <v>4.8489712398309397</v>
          </cell>
          <cell r="P3351">
            <v>0.99971139412293197</v>
          </cell>
          <cell r="Q3351">
            <v>4.7923078841534297</v>
          </cell>
          <cell r="R3351">
            <v>2.52795659054535</v>
          </cell>
          <cell r="S3351" t="e">
            <v>#N/A</v>
          </cell>
          <cell r="T3351" t="str">
            <v>hypothetical protein</v>
          </cell>
          <cell r="U3351" t="str">
            <v>IPR008551</v>
          </cell>
          <cell r="V3351" t="str">
            <v>Protein of unknown function DUF833</v>
          </cell>
        </row>
        <row r="3352">
          <cell r="A3352" t="str">
            <v>UMAG_04665</v>
          </cell>
          <cell r="B3352">
            <v>4833</v>
          </cell>
          <cell r="C3352">
            <v>116.11512666343999</v>
          </cell>
          <cell r="D3352">
            <v>102.902432378054</v>
          </cell>
          <cell r="E3352">
            <v>130.99621493155601</v>
          </cell>
          <cell r="F3352">
            <v>198.269791490221</v>
          </cell>
          <cell r="G3352">
            <v>118.52046487621401</v>
          </cell>
          <cell r="H3352">
            <v>128.011705233426</v>
          </cell>
          <cell r="I3352">
            <v>124.10273362328699</v>
          </cell>
          <cell r="J3352">
            <v>87.018910189016296</v>
          </cell>
          <cell r="K3352">
            <v>49.784353619305797</v>
          </cell>
          <cell r="L3352">
            <v>18.4564896805059</v>
          </cell>
          <cell r="M3352">
            <v>40.395671254342503</v>
          </cell>
          <cell r="N3352">
            <v>14.4813456073003</v>
          </cell>
          <cell r="O3352">
            <v>25.2160066768534</v>
          </cell>
          <cell r="P3352">
            <v>5.6171432098938601</v>
          </cell>
          <cell r="Q3352">
            <v>36.091973509630797</v>
          </cell>
          <cell r="R3352">
            <v>15.045938575774199</v>
          </cell>
          <cell r="S3352" t="e">
            <v>#N/A</v>
          </cell>
          <cell r="T3352" t="str">
            <v>related to ECM16 - putative DEAH-box RNA helicase</v>
          </cell>
          <cell r="U3352" t="str">
            <v>IPR002464;IPR027417;IPR007502;IPR014001;IPR001650;IPR011709;IPR011545</v>
          </cell>
          <cell r="V3352" t="str">
            <v>DNA/RNA helicase, ATP-dependent, DEAH-box type, conserved site;P-loop containing nucleoside triphosphate hydrolase;Helicase-associated domain;Helicase superfamily 1/2, ATP-binding domain;Helicase, C-terminal;Domain of unknown function DUF1605;DEAD/DEAH box helicase domain</v>
          </cell>
        </row>
        <row r="3353">
          <cell r="A3353" t="str">
            <v>UMAG_04666</v>
          </cell>
          <cell r="B3353">
            <v>540</v>
          </cell>
          <cell r="C3353">
            <v>67.353819277182794</v>
          </cell>
          <cell r="D3353">
            <v>62.698801008873097</v>
          </cell>
          <cell r="E3353">
            <v>51.333995738557903</v>
          </cell>
          <cell r="F3353">
            <v>71.125560093463804</v>
          </cell>
          <cell r="G3353">
            <v>71.736913101938001</v>
          </cell>
          <cell r="H3353">
            <v>65.471374506663395</v>
          </cell>
          <cell r="I3353">
            <v>64.520587317291003</v>
          </cell>
          <cell r="J3353">
            <v>60.579167845445703</v>
          </cell>
          <cell r="K3353">
            <v>7.03770374092172</v>
          </cell>
          <cell r="L3353">
            <v>20.361974560017298</v>
          </cell>
          <cell r="M3353">
            <v>18.101813574402499</v>
          </cell>
          <cell r="N3353">
            <v>10.2676734953032</v>
          </cell>
          <cell r="O3353">
            <v>3.0884776586128502</v>
          </cell>
          <cell r="P3353">
            <v>6.9321771201511702</v>
          </cell>
          <cell r="Q3353">
            <v>1.4422164302226499</v>
          </cell>
          <cell r="R3353">
            <v>4.3740715142306499</v>
          </cell>
          <cell r="S3353" t="e">
            <v>#N/A</v>
          </cell>
          <cell r="T3353" t="str">
            <v>hypothetical protein</v>
          </cell>
          <cell r="U3353" t="str">
            <v>IPR029069;IPR003736;IPR006683</v>
          </cell>
          <cell r="V3353" t="str">
            <v>HotDog domain;Phenylacetic acid degradation-related domain;Thioesterase superfamily</v>
          </cell>
        </row>
        <row r="3354">
          <cell r="A3354" t="str">
            <v>UMAG_04667</v>
          </cell>
          <cell r="B3354">
            <v>1002</v>
          </cell>
          <cell r="C3354">
            <v>736.43806623728995</v>
          </cell>
          <cell r="D3354">
            <v>367.80324528001103</v>
          </cell>
          <cell r="E3354">
            <v>291.44864927785898</v>
          </cell>
          <cell r="F3354">
            <v>125.803030464454</v>
          </cell>
          <cell r="G3354">
            <v>72.547174217573598</v>
          </cell>
          <cell r="H3354">
            <v>54.931360754825803</v>
          </cell>
          <cell r="I3354">
            <v>47.479439174824101</v>
          </cell>
          <cell r="J3354">
            <v>150.489182052356</v>
          </cell>
          <cell r="K3354">
            <v>189.085976497411</v>
          </cell>
          <cell r="L3354">
            <v>45.592377144188099</v>
          </cell>
          <cell r="M3354">
            <v>28.957408493136999</v>
          </cell>
          <cell r="N3354">
            <v>22.5946853962697</v>
          </cell>
          <cell r="O3354">
            <v>19.804587032114298</v>
          </cell>
          <cell r="P3354">
            <v>16.4950841420684</v>
          </cell>
          <cell r="Q3354">
            <v>28.432221081372301</v>
          </cell>
          <cell r="R3354">
            <v>36.128647895077798</v>
          </cell>
          <cell r="S3354" t="e">
            <v>#N/A</v>
          </cell>
          <cell r="T3354" t="str">
            <v>hypothetical protein</v>
          </cell>
          <cell r="U3354" t="str">
            <v>IPR002220;IPR013785</v>
          </cell>
          <cell r="V3354" t="str">
            <v>DapA-like;Aldolase-type TIM barrel</v>
          </cell>
        </row>
        <row r="3355">
          <cell r="A3355" t="str">
            <v>UMAG_04668</v>
          </cell>
          <cell r="B3355">
            <v>1203</v>
          </cell>
          <cell r="C3355">
            <v>70.4353313612053</v>
          </cell>
          <cell r="D3355">
            <v>35.188053617953898</v>
          </cell>
          <cell r="E3355">
            <v>23.170815746111501</v>
          </cell>
          <cell r="F3355">
            <v>34.102813374628397</v>
          </cell>
          <cell r="G3355">
            <v>21.3367510860827</v>
          </cell>
          <cell r="H3355">
            <v>26.619087721891699</v>
          </cell>
          <cell r="I3355">
            <v>23.622354634002601</v>
          </cell>
          <cell r="J3355">
            <v>25.969866646470098</v>
          </cell>
          <cell r="K3355">
            <v>6.1365866496186303</v>
          </cell>
          <cell r="L3355">
            <v>8.1390393694585494</v>
          </cell>
          <cell r="M3355">
            <v>28.019490727230298</v>
          </cell>
          <cell r="N3355">
            <v>11.958598345978899</v>
          </cell>
          <cell r="O3355">
            <v>7.6108254037060599</v>
          </cell>
          <cell r="P3355">
            <v>7.9209685801454599</v>
          </cell>
          <cell r="Q3355">
            <v>2.6454229102217299</v>
          </cell>
          <cell r="R3355">
            <v>4.7006951301201703</v>
          </cell>
          <cell r="S3355" t="e">
            <v>#N/A</v>
          </cell>
          <cell r="T3355" t="str">
            <v>related to nucleotide-binding protein NBP35</v>
          </cell>
          <cell r="U3355" t="str">
            <v>IPR019591;IPR027417;IPR002586</v>
          </cell>
          <cell r="V3355" t="str">
            <v>Mrp/NBP35 ATP-binding protein;P-loop containing nucleoside triphosphate hydrolase;CobQ/CobB/MinD/ParA nucleotide binding domain</v>
          </cell>
        </row>
        <row r="3356">
          <cell r="A3356" t="str">
            <v>UMAG_04669</v>
          </cell>
          <cell r="B3356">
            <v>3207</v>
          </cell>
          <cell r="C3356">
            <v>80.815043556880497</v>
          </cell>
          <cell r="D3356">
            <v>95.661829893474305</v>
          </cell>
          <cell r="E3356">
            <v>57.407018890215902</v>
          </cell>
          <cell r="F3356">
            <v>31.372284505144101</v>
          </cell>
          <cell r="G3356">
            <v>47.347553513282897</v>
          </cell>
          <cell r="H3356">
            <v>57.430417653371002</v>
          </cell>
          <cell r="I3356">
            <v>89.147710263276295</v>
          </cell>
          <cell r="J3356">
            <v>66.471858340710895</v>
          </cell>
          <cell r="K3356">
            <v>12.997483018805699</v>
          </cell>
          <cell r="L3356">
            <v>23.219724595736</v>
          </cell>
          <cell r="M3356">
            <v>9.4084065100042</v>
          </cell>
          <cell r="N3356">
            <v>5.3488330643486499</v>
          </cell>
          <cell r="O3356">
            <v>4.27714041477949</v>
          </cell>
          <cell r="P3356">
            <v>5.6506881599618799</v>
          </cell>
          <cell r="Q3356">
            <v>6.2688719855219803</v>
          </cell>
          <cell r="R3356">
            <v>7.8981628877392804</v>
          </cell>
          <cell r="S3356" t="e">
            <v>#N/A</v>
          </cell>
          <cell r="T3356" t="str">
            <v>related to DNA ligase I</v>
          </cell>
          <cell r="U3356" t="str">
            <v>IPR012340;IPR016059;IPR012308;IPR012310;IPR012309</v>
          </cell>
          <cell r="V3356" t="str">
            <v>Nucleic acid-binding, OB-fold;DNA ligase, ATP-dependent, conserved site;DNA ligase, ATP-dependent, N-terminal;DNA ligase, ATP-dependent, central;DNA ligase, ATP-dependent, C-terminal</v>
          </cell>
        </row>
        <row r="3357">
          <cell r="A3357" t="str">
            <v>UMAG_04671</v>
          </cell>
          <cell r="B3357">
            <v>6012</v>
          </cell>
          <cell r="C3357">
            <v>65.491452543545805</v>
          </cell>
          <cell r="D3357">
            <v>121.159024383945</v>
          </cell>
          <cell r="E3357">
            <v>152.51825967368299</v>
          </cell>
          <cell r="F3357">
            <v>86.112157974763605</v>
          </cell>
          <cell r="G3357">
            <v>64.886843691409098</v>
          </cell>
          <cell r="H3357">
            <v>79.058965036380499</v>
          </cell>
          <cell r="I3357">
            <v>88.778546401777106</v>
          </cell>
          <cell r="J3357">
            <v>104.35608324313699</v>
          </cell>
          <cell r="K3357">
            <v>13.6112344594804</v>
          </cell>
          <cell r="L3357">
            <v>35.664912250235901</v>
          </cell>
          <cell r="M3357">
            <v>48.667552699698199</v>
          </cell>
          <cell r="N3357">
            <v>17.725245318769801</v>
          </cell>
          <cell r="O3357">
            <v>11.466650431742201</v>
          </cell>
          <cell r="P3357">
            <v>4.0502628070603599</v>
          </cell>
          <cell r="Q3357">
            <v>4.81292948709621</v>
          </cell>
          <cell r="R3357">
            <v>28.590667737803098</v>
          </cell>
          <cell r="S3357" t="e">
            <v>#N/A</v>
          </cell>
          <cell r="T3357" t="str">
            <v>hypothetical protein</v>
          </cell>
          <cell r="U3357" t="str">
            <v>IPR017441;IPR008271;IPR011009;IPR000719;IPR013877</v>
          </cell>
          <cell r="V3357" t="str">
            <v>Protein kinase, ATP binding site;Serine/threonine-protein kinase, active site;Protein kinase-like domain;Protein kinase domain;YAP-binding/ALF4/Glomulin</v>
          </cell>
        </row>
        <row r="3358">
          <cell r="A3358" t="str">
            <v>UMAG_04672</v>
          </cell>
          <cell r="B3358">
            <v>825</v>
          </cell>
          <cell r="C3358">
            <v>104.153455261391</v>
          </cell>
          <cell r="D3358">
            <v>33.146162661464402</v>
          </cell>
          <cell r="E3358">
            <v>27.3419205438598</v>
          </cell>
          <cell r="F3358">
            <v>43.881586734377301</v>
          </cell>
          <cell r="G3358">
            <v>43.075259610797502</v>
          </cell>
          <cell r="H3358">
            <v>51.641369831647701</v>
          </cell>
          <cell r="I3358">
            <v>46.681973582191397</v>
          </cell>
          <cell r="J3358">
            <v>48.406909656992397</v>
          </cell>
          <cell r="K3358">
            <v>14.2014870918131</v>
          </cell>
          <cell r="L3358">
            <v>6.5791923176025504</v>
          </cell>
          <cell r="M3358">
            <v>7.0350976748857299</v>
          </cell>
          <cell r="N3358">
            <v>5.8545428903394203</v>
          </cell>
          <cell r="O3358">
            <v>23.886714427812301</v>
          </cell>
          <cell r="P3358">
            <v>5.5730952533021796</v>
          </cell>
          <cell r="Q3358">
            <v>9.9062123449409896</v>
          </cell>
          <cell r="R3358">
            <v>7.4497457422882096</v>
          </cell>
          <cell r="S3358" t="e">
            <v>#N/A</v>
          </cell>
          <cell r="T3358" t="str">
            <v>related to CTL1 - RNA 5`-triphosphatase with manganese- or cobalt-dependent NTPase activities</v>
          </cell>
          <cell r="U3358" t="str">
            <v>IPR023577;IPR004206</v>
          </cell>
          <cell r="V3358" t="str">
            <v>CYTH-like domain;mRNA capping enzyme, beta subunit, structural domain</v>
          </cell>
        </row>
        <row r="3359">
          <cell r="A3359" t="str">
            <v>UMAG_04673</v>
          </cell>
          <cell r="B3359">
            <v>2247</v>
          </cell>
          <cell r="C3359">
            <v>67.659270964911798</v>
          </cell>
          <cell r="D3359">
            <v>91.631501094665595</v>
          </cell>
          <cell r="E3359">
            <v>80.719825441555201</v>
          </cell>
          <cell r="F3359">
            <v>87.215071793165293</v>
          </cell>
          <cell r="G3359">
            <v>99.114269765048405</v>
          </cell>
          <cell r="H3359">
            <v>86.523561437452699</v>
          </cell>
          <cell r="I3359">
            <v>83.490200839978996</v>
          </cell>
          <cell r="J3359">
            <v>66.033850367003396</v>
          </cell>
          <cell r="K3359">
            <v>2.7826452396364401</v>
          </cell>
          <cell r="L3359">
            <v>10.818594232234901</v>
          </cell>
          <cell r="M3359">
            <v>5.3211219069656304</v>
          </cell>
          <cell r="N3359">
            <v>5.5185895151684701</v>
          </cell>
          <cell r="O3359">
            <v>23.136598957635002</v>
          </cell>
          <cell r="P3359">
            <v>8.56342615102011</v>
          </cell>
          <cell r="Q3359">
            <v>2.8588223247250601</v>
          </cell>
          <cell r="R3359">
            <v>4.6293938530815897</v>
          </cell>
          <cell r="S3359" t="e">
            <v>#N/A</v>
          </cell>
          <cell r="T3359" t="str">
            <v>related to RecQ family helicase RecQL1</v>
          </cell>
          <cell r="U3359" t="str">
            <v>IPR002464;IPR027417;IPR004589;IPR014001;IPR001650;IPR011991;IPR011545</v>
          </cell>
          <cell r="V3359" t="str">
            <v>DNA/RNA helicase, ATP-dependent, DEAH-box type, conserved site;P-loop containing nucleoside triphosphate hydrolase;DNA helicase, ATP-dependent, RecQ type;Helicase superfamily 1/2, ATP-binding domain;Helicase, C-terminal;Winged helix-turn-helix DNA-binding domain;DEAD/DEAH box helicase domain</v>
          </cell>
        </row>
        <row r="3360">
          <cell r="A3360" t="str">
            <v>UMAG_04674</v>
          </cell>
          <cell r="B3360">
            <v>5559</v>
          </cell>
          <cell r="C3360">
            <v>103.858226221012</v>
          </cell>
          <cell r="D3360">
            <v>183.78955459677999</v>
          </cell>
          <cell r="E3360">
            <v>121.691445391846</v>
          </cell>
          <cell r="F3360">
            <v>131.62399234525699</v>
          </cell>
          <cell r="G3360">
            <v>108.233880381435</v>
          </cell>
          <cell r="H3360">
            <v>110.494326122885</v>
          </cell>
          <cell r="I3360">
            <v>116.866009059237</v>
          </cell>
          <cell r="J3360">
            <v>122.72914302613199</v>
          </cell>
          <cell r="K3360">
            <v>5.3758661996331103</v>
          </cell>
          <cell r="L3360">
            <v>25.734689225208601</v>
          </cell>
          <cell r="M3360">
            <v>34.5693840373062</v>
          </cell>
          <cell r="N3360">
            <v>10.1350180231053</v>
          </cell>
          <cell r="O3360">
            <v>3.5677989276392599</v>
          </cell>
          <cell r="P3360">
            <v>10.280784612407199</v>
          </cell>
          <cell r="Q3360">
            <v>9.7134384563161191</v>
          </cell>
          <cell r="R3360">
            <v>20.7148757904253</v>
          </cell>
          <cell r="S3360" t="e">
            <v>#N/A</v>
          </cell>
          <cell r="T3360" t="str">
            <v>related to YBT1 - Vacuolar</v>
          </cell>
          <cell r="U3360" t="str">
            <v>IPR017871;IPR011527;IPR027417;IPR003439;IPR003593</v>
          </cell>
          <cell r="V3360" t="str">
            <v>ABC transporter, conserved site;ABC transporter type 1, transmembrane domain;P-loop containing nucleoside triphosphate hydrolase;ABC transporter-like;AAA+ ATPase domain</v>
          </cell>
        </row>
        <row r="3361">
          <cell r="A3361" t="str">
            <v>UMAG_04676</v>
          </cell>
          <cell r="B3361">
            <v>3471</v>
          </cell>
          <cell r="C3361">
            <v>74.042081471278493</v>
          </cell>
          <cell r="D3361">
            <v>37.920419767086202</v>
          </cell>
          <cell r="E3361">
            <v>39.4065076201558</v>
          </cell>
          <cell r="F3361">
            <v>57.921394845632001</v>
          </cell>
          <cell r="G3361">
            <v>64.362774733140697</v>
          </cell>
          <cell r="H3361">
            <v>64.845727505876695</v>
          </cell>
          <cell r="I3361">
            <v>60.1789881439487</v>
          </cell>
          <cell r="J3361">
            <v>59.9376619250122</v>
          </cell>
          <cell r="K3361">
            <v>6.8681810758564596</v>
          </cell>
          <cell r="L3361">
            <v>11.3309200024087</v>
          </cell>
          <cell r="M3361">
            <v>34.626626798959201</v>
          </cell>
          <cell r="N3361">
            <v>14.401735036883</v>
          </cell>
          <cell r="O3361">
            <v>3.84130082721135</v>
          </cell>
          <cell r="P3361">
            <v>7.1412825935840498</v>
          </cell>
          <cell r="Q3361">
            <v>3.33553896985863</v>
          </cell>
          <cell r="R3361">
            <v>14.49750828154</v>
          </cell>
          <cell r="S3361" t="e">
            <v>#N/A</v>
          </cell>
          <cell r="T3361" t="str">
            <v>hypothetical protein</v>
          </cell>
          <cell r="U3361" t="str">
            <v>IPR001357</v>
          </cell>
          <cell r="V3361" t="str">
            <v>BRCT domain</v>
          </cell>
        </row>
        <row r="3362">
          <cell r="A3362" t="str">
            <v>UMAG_04677</v>
          </cell>
          <cell r="B3362">
            <v>3693</v>
          </cell>
          <cell r="C3362">
            <v>66.259396510835302</v>
          </cell>
          <cell r="D3362">
            <v>63.357715147561798</v>
          </cell>
          <cell r="E3362">
            <v>39.441245662917702</v>
          </cell>
          <cell r="F3362">
            <v>63.084931888305</v>
          </cell>
          <cell r="G3362">
            <v>59.278501825611599</v>
          </cell>
          <cell r="H3362">
            <v>62.133066542375502</v>
          </cell>
          <cell r="I3362">
            <v>54.5647369680145</v>
          </cell>
          <cell r="J3362">
            <v>45.539397271915597</v>
          </cell>
          <cell r="K3362">
            <v>6.4553845928801001</v>
          </cell>
          <cell r="L3362">
            <v>13.9371650484214</v>
          </cell>
          <cell r="M3362">
            <v>10.2140005516099</v>
          </cell>
          <cell r="N3362">
            <v>2.4947461569421501</v>
          </cell>
          <cell r="O3362">
            <v>7.3215182542915</v>
          </cell>
          <cell r="P3362">
            <v>5.5120374271921602</v>
          </cell>
          <cell r="Q3362">
            <v>4.4114060657005396</v>
          </cell>
          <cell r="R3362">
            <v>7.0412315902084304</v>
          </cell>
          <cell r="S3362" t="e">
            <v>#N/A</v>
          </cell>
          <cell r="T3362" t="str">
            <v>hypothetical protein</v>
          </cell>
          <cell r="U3362" t="str">
            <v>IPR011515</v>
          </cell>
          <cell r="V3362" t="str">
            <v>Shugoshin, C-terminal</v>
          </cell>
        </row>
        <row r="3363">
          <cell r="A3363" t="str">
            <v>UMAG_04678</v>
          </cell>
          <cell r="B3363">
            <v>492</v>
          </cell>
          <cell r="C3363">
            <v>104.243884759468</v>
          </cell>
          <cell r="D3363">
            <v>94.051153546539496</v>
          </cell>
          <cell r="E3363">
            <v>96.481835650556405</v>
          </cell>
          <cell r="F3363">
            <v>117.676598717758</v>
          </cell>
          <cell r="G3363">
            <v>170.106330461602</v>
          </cell>
          <cell r="H3363">
            <v>162.436376598821</v>
          </cell>
          <cell r="I3363">
            <v>173.65022483107899</v>
          </cell>
          <cell r="J3363">
            <v>125.977613715619</v>
          </cell>
          <cell r="K3363">
            <v>31.690216907652999</v>
          </cell>
          <cell r="L3363">
            <v>20.445961346417601</v>
          </cell>
          <cell r="M3363">
            <v>14.5529357549678</v>
          </cell>
          <cell r="N3363">
            <v>14.2591960571512</v>
          </cell>
          <cell r="O3363">
            <v>4.7300343708320103</v>
          </cell>
          <cell r="P3363">
            <v>3.8710796955740099</v>
          </cell>
          <cell r="Q3363">
            <v>30.030083862182199</v>
          </cell>
          <cell r="R3363">
            <v>23.8663185970237</v>
          </cell>
          <cell r="S3363" t="e">
            <v>#N/A</v>
          </cell>
          <cell r="T3363" t="str">
            <v>hypothetical protein</v>
          </cell>
          <cell r="U3363" t="str">
            <v>IPR008504;IPR029008</v>
          </cell>
          <cell r="V3363" t="str">
            <v>ER membrane protein complex subunit 6;Rab5-interacting protein family</v>
          </cell>
        </row>
        <row r="3364">
          <cell r="A3364" t="str">
            <v>UMAG_04679</v>
          </cell>
          <cell r="B3364">
            <v>885</v>
          </cell>
          <cell r="C3364">
            <v>66.102822847353593</v>
          </cell>
          <cell r="D3364">
            <v>48.260310590556102</v>
          </cell>
          <cell r="E3364">
            <v>56.455602900147703</v>
          </cell>
          <cell r="F3364">
            <v>41.717175635229196</v>
          </cell>
          <cell r="G3364">
            <v>33.838489148877002</v>
          </cell>
          <cell r="H3364">
            <v>41.928027304689202</v>
          </cell>
          <cell r="I3364">
            <v>50.319841917950299</v>
          </cell>
          <cell r="J3364">
            <v>42.5996188484716</v>
          </cell>
          <cell r="K3364">
            <v>8.0323359059900596</v>
          </cell>
          <cell r="L3364">
            <v>12.484961203748201</v>
          </cell>
          <cell r="M3364">
            <v>18.847512025051401</v>
          </cell>
          <cell r="N3364">
            <v>8.2547210192308196</v>
          </cell>
          <cell r="O3364">
            <v>5.4485324525212002</v>
          </cell>
          <cell r="P3364">
            <v>5.54558279721694</v>
          </cell>
          <cell r="Q3364">
            <v>8.3461145543896098</v>
          </cell>
          <cell r="R3364">
            <v>3.7669608087761102</v>
          </cell>
          <cell r="S3364" t="str">
            <v>rrm52</v>
          </cell>
          <cell r="T3364" t="str">
            <v>related to spliceosome-associated protein SAP-49</v>
          </cell>
          <cell r="U3364" t="str">
            <v>IPR000504;IPR012677</v>
          </cell>
          <cell r="V3364" t="str">
            <v>RNA recognition motif domain;Nucleotide-binding alpha-beta plait domain</v>
          </cell>
        </row>
        <row r="3365">
          <cell r="A3365" t="str">
            <v>UMAG_04680</v>
          </cell>
          <cell r="B3365">
            <v>1497</v>
          </cell>
          <cell r="C3365">
            <v>58.985304413640897</v>
          </cell>
          <cell r="D3365">
            <v>66.504552534162798</v>
          </cell>
          <cell r="E3365">
            <v>61.636828013718599</v>
          </cell>
          <cell r="F3365">
            <v>43.233942354701703</v>
          </cell>
          <cell r="G3365">
            <v>57.445578722952099</v>
          </cell>
          <cell r="H3365">
            <v>65.756357434170894</v>
          </cell>
          <cell r="I3365">
            <v>117.073065035849</v>
          </cell>
          <cell r="J3365">
            <v>38.316588458991802</v>
          </cell>
          <cell r="K3365">
            <v>14.831679129172599</v>
          </cell>
          <cell r="L3365">
            <v>11.363450364466001</v>
          </cell>
          <cell r="M3365">
            <v>36.450110804714697</v>
          </cell>
          <cell r="N3365">
            <v>6.5694383077225602</v>
          </cell>
          <cell r="O3365">
            <v>16.3874126509238</v>
          </cell>
          <cell r="P3365">
            <v>13.37196645839</v>
          </cell>
          <cell r="Q3365">
            <v>5.7721681693687197</v>
          </cell>
          <cell r="R3365">
            <v>11.015935170169101</v>
          </cell>
          <cell r="S3365" t="e">
            <v>#N/A</v>
          </cell>
          <cell r="T3365" t="str">
            <v>related to Monocarboxylate transporter</v>
          </cell>
          <cell r="U3365" t="str">
            <v>IPR020846;IPR011701</v>
          </cell>
          <cell r="V3365" t="str">
            <v>Major facilitator superfamily domain;Major facilitator superfamily</v>
          </cell>
        </row>
        <row r="3366">
          <cell r="A3366" t="str">
            <v>UMAG_04681</v>
          </cell>
          <cell r="B3366">
            <v>2013</v>
          </cell>
          <cell r="C3366">
            <v>125.597310683065</v>
          </cell>
          <cell r="D3366">
            <v>55.302647425142602</v>
          </cell>
          <cell r="E3366">
            <v>70.439896945410197</v>
          </cell>
          <cell r="F3366">
            <v>35.189136742349</v>
          </cell>
          <cell r="G3366">
            <v>47.577721695451899</v>
          </cell>
          <cell r="H3366">
            <v>32.086655261951002</v>
          </cell>
          <cell r="I3366">
            <v>44.364674708978498</v>
          </cell>
          <cell r="J3366">
            <v>46.401420740698498</v>
          </cell>
          <cell r="K3366">
            <v>50.413361014620399</v>
          </cell>
          <cell r="L3366">
            <v>20.3330442101974</v>
          </cell>
          <cell r="M3366">
            <v>7.9763527324619403</v>
          </cell>
          <cell r="N3366">
            <v>3.5193938970401502</v>
          </cell>
          <cell r="O3366">
            <v>9.1867819129298294</v>
          </cell>
          <cell r="P3366">
            <v>1.0400587712188201</v>
          </cell>
          <cell r="Q3366">
            <v>1.3587986359081301</v>
          </cell>
          <cell r="R3366">
            <v>5.9582836298948001</v>
          </cell>
          <cell r="S3366" t="e">
            <v>#N/A</v>
          </cell>
          <cell r="T3366" t="str">
            <v>hypothetical protein</v>
          </cell>
          <cell r="U3366" t="str">
            <v>IPR008547</v>
          </cell>
          <cell r="V3366" t="str">
            <v>Protein of unknown function DUF829, TMEM53</v>
          </cell>
        </row>
        <row r="3367">
          <cell r="A3367" t="str">
            <v>UMAG_04682</v>
          </cell>
          <cell r="B3367">
            <v>1164</v>
          </cell>
          <cell r="C3367">
            <v>54.885182018926102</v>
          </cell>
          <cell r="D3367">
            <v>57.342926882675897</v>
          </cell>
          <cell r="E3367">
            <v>94.880848334807297</v>
          </cell>
          <cell r="F3367">
            <v>49.007566418486199</v>
          </cell>
          <cell r="G3367">
            <v>57.874529980505301</v>
          </cell>
          <cell r="H3367">
            <v>60.427738375227499</v>
          </cell>
          <cell r="I3367">
            <v>90.531830065310103</v>
          </cell>
          <cell r="J3367">
            <v>76.181168460597405</v>
          </cell>
          <cell r="K3367">
            <v>2.1033127651856698</v>
          </cell>
          <cell r="L3367">
            <v>14.143895220770499</v>
          </cell>
          <cell r="M3367">
            <v>31.543671250694999</v>
          </cell>
          <cell r="N3367">
            <v>3.89682476141861</v>
          </cell>
          <cell r="O3367">
            <v>10.4658594544703</v>
          </cell>
          <cell r="P3367">
            <v>7.8340462322510804</v>
          </cell>
          <cell r="Q3367">
            <v>7.54662852533313</v>
          </cell>
          <cell r="R3367">
            <v>13.8971124264163</v>
          </cell>
          <cell r="S3367" t="e">
            <v>#N/A</v>
          </cell>
          <cell r="T3367" t="str">
            <v>hypothetical protein</v>
          </cell>
          <cell r="U3367" t="str">
            <v>IPR023214;IPR006353;IPR006357</v>
          </cell>
          <cell r="V3367" t="str">
            <v>HAD-like domain;HAD-superfamily hydrolase, subfamily IIA, CECR5;HAD-superfamily hydrolase, subfamily IIA</v>
          </cell>
        </row>
        <row r="3368">
          <cell r="A3368" t="str">
            <v>UMAG_04683</v>
          </cell>
          <cell r="B3368">
            <v>1491</v>
          </cell>
          <cell r="C3368">
            <v>304.01752140453198</v>
          </cell>
          <cell r="D3368">
            <v>144.05943745443699</v>
          </cell>
          <cell r="E3368">
            <v>114.139735423282</v>
          </cell>
          <cell r="F3368">
            <v>11.724657311911299</v>
          </cell>
          <cell r="G3368">
            <v>3.7796518240887198</v>
          </cell>
          <cell r="H3368">
            <v>10.1273244777025</v>
          </cell>
          <cell r="I3368">
            <v>12.051493147471801</v>
          </cell>
          <cell r="J3368">
            <v>17.809688429701399</v>
          </cell>
          <cell r="K3368">
            <v>104.433666124073</v>
          </cell>
          <cell r="L3368">
            <v>39.625236796059603</v>
          </cell>
          <cell r="M3368">
            <v>52.131382366474199</v>
          </cell>
          <cell r="N3368">
            <v>2.7229161949289198</v>
          </cell>
          <cell r="O3368">
            <v>3.6159618597162999</v>
          </cell>
          <cell r="P3368">
            <v>1.6941916564596999</v>
          </cell>
          <cell r="Q3368">
            <v>4.7433874856565899</v>
          </cell>
          <cell r="R3368">
            <v>8.1269216622276392</v>
          </cell>
          <cell r="S3368" t="e">
            <v>#N/A</v>
          </cell>
          <cell r="T3368" t="str">
            <v>hypothetical protein</v>
          </cell>
          <cell r="U3368" t="e">
            <v>#N/A</v>
          </cell>
          <cell r="V3368" t="e">
            <v>#N/A</v>
          </cell>
        </row>
        <row r="3369">
          <cell r="A3369" t="str">
            <v>UMAG_04686</v>
          </cell>
          <cell r="B3369">
            <v>2034</v>
          </cell>
          <cell r="C3369">
            <v>594.62128661038298</v>
          </cell>
          <cell r="D3369">
            <v>234.94549948562999</v>
          </cell>
          <cell r="E3369">
            <v>108.79873088942701</v>
          </cell>
          <cell r="F3369">
            <v>4.9406334384855297</v>
          </cell>
          <cell r="G3369">
            <v>20.656428556763501</v>
          </cell>
          <cell r="H3369">
            <v>39.892885243758897</v>
          </cell>
          <cell r="I3369">
            <v>35.435738185930497</v>
          </cell>
          <cell r="J3369">
            <v>28.930600211369502</v>
          </cell>
          <cell r="K3369">
            <v>226.40751593114999</v>
          </cell>
          <cell r="L3369">
            <v>80.889013923274604</v>
          </cell>
          <cell r="M3369">
            <v>78.760530594866594</v>
          </cell>
          <cell r="N3369">
            <v>6.2430023710283304</v>
          </cell>
          <cell r="O3369">
            <v>2.4866521530630901</v>
          </cell>
          <cell r="P3369">
            <v>6.1128933905996403</v>
          </cell>
          <cell r="Q3369">
            <v>7.4653782204148298</v>
          </cell>
          <cell r="R3369">
            <v>8.8412002851796601</v>
          </cell>
          <cell r="S3369" t="e">
            <v>#N/A</v>
          </cell>
          <cell r="T3369" t="str">
            <v>hypothetical protein</v>
          </cell>
          <cell r="U3369" t="e">
            <v>#N/A</v>
          </cell>
          <cell r="V3369" t="e">
            <v>#N/A</v>
          </cell>
        </row>
        <row r="3370">
          <cell r="A3370" t="str">
            <v>UMAG_04688</v>
          </cell>
          <cell r="B3370">
            <v>2097</v>
          </cell>
          <cell r="C3370">
            <v>155.718920918067</v>
          </cell>
          <cell r="D3370">
            <v>173.07715170835399</v>
          </cell>
          <cell r="E3370">
            <v>171.38185972925399</v>
          </cell>
          <cell r="F3370">
            <v>82.987217943021406</v>
          </cell>
          <cell r="G3370">
            <v>107.460116267722</v>
          </cell>
          <cell r="H3370">
            <v>167.91098507439</v>
          </cell>
          <cell r="I3370">
            <v>264.96546243846899</v>
          </cell>
          <cell r="J3370">
            <v>300.03757694624699</v>
          </cell>
          <cell r="K3370">
            <v>51.634068619834999</v>
          </cell>
          <cell r="L3370">
            <v>43.226824132551201</v>
          </cell>
          <cell r="M3370">
            <v>39.351302167127599</v>
          </cell>
          <cell r="N3370">
            <v>8.2239063574068698</v>
          </cell>
          <cell r="O3370">
            <v>11.356301412339</v>
          </cell>
          <cell r="P3370">
            <v>5.0981626822920996</v>
          </cell>
          <cell r="Q3370">
            <v>46.901719543050604</v>
          </cell>
          <cell r="R3370">
            <v>98.279034041077693</v>
          </cell>
          <cell r="S3370" t="e">
            <v>#N/A</v>
          </cell>
          <cell r="T3370" t="str">
            <v>hypothetical protein</v>
          </cell>
          <cell r="U3370" t="str">
            <v>IPR001138</v>
          </cell>
          <cell r="V3370" t="str">
            <v>Zn(2)-C6 fungal-type DNA-binding domain</v>
          </cell>
        </row>
        <row r="3371">
          <cell r="A3371" t="str">
            <v>UMAG_04689</v>
          </cell>
          <cell r="B3371">
            <v>2193</v>
          </cell>
          <cell r="C3371">
            <v>4.3787645198248102</v>
          </cell>
          <cell r="D3371">
            <v>9.3829799270933094</v>
          </cell>
          <cell r="E3371">
            <v>11.9871060703832</v>
          </cell>
          <cell r="F3371">
            <v>4.26113427650992</v>
          </cell>
          <cell r="G3371">
            <v>3.9682111091981001</v>
          </cell>
          <cell r="H3371">
            <v>10.4993839845417</v>
          </cell>
          <cell r="I3371">
            <v>36.439226974047102</v>
          </cell>
          <cell r="J3371">
            <v>50.487101784677698</v>
          </cell>
          <cell r="K3371">
            <v>0.39495837868651801</v>
          </cell>
          <cell r="L3371">
            <v>2.27935509731868</v>
          </cell>
          <cell r="M3371">
            <v>2.7575227659862498</v>
          </cell>
          <cell r="N3371">
            <v>2.5168658008084002</v>
          </cell>
          <cell r="O3371">
            <v>1.7169881185512801</v>
          </cell>
          <cell r="P3371">
            <v>4.8764956556818797</v>
          </cell>
          <cell r="Q3371">
            <v>20.406887312706299</v>
          </cell>
          <cell r="R3371">
            <v>14.005217577517801</v>
          </cell>
          <cell r="S3371" t="e">
            <v>#N/A</v>
          </cell>
          <cell r="T3371" t="str">
            <v>hypothetical protein</v>
          </cell>
          <cell r="U3371" t="e">
            <v>#N/A</v>
          </cell>
          <cell r="V3371" t="e">
            <v>#N/A</v>
          </cell>
        </row>
        <row r="3372">
          <cell r="A3372" t="str">
            <v>UMAG_04693</v>
          </cell>
          <cell r="B3372">
            <v>2766</v>
          </cell>
          <cell r="C3372">
            <v>6.0567932396330004</v>
          </cell>
          <cell r="D3372">
            <v>6.2070491061214002</v>
          </cell>
          <cell r="E3372">
            <v>5.9846215082256897</v>
          </cell>
          <cell r="F3372">
            <v>11.2969657232873</v>
          </cell>
          <cell r="G3372">
            <v>15.437105167780601</v>
          </cell>
          <cell r="H3372">
            <v>10.796832937307199</v>
          </cell>
          <cell r="I3372">
            <v>26.7257351124092</v>
          </cell>
          <cell r="J3372">
            <v>41.879523763400698</v>
          </cell>
          <cell r="K3372">
            <v>1.4694244459624</v>
          </cell>
          <cell r="L3372">
            <v>3.2169028215886799</v>
          </cell>
          <cell r="M3372">
            <v>5.3663543491203098</v>
          </cell>
          <cell r="N3372">
            <v>2.4404649936446701</v>
          </cell>
          <cell r="O3372">
            <v>2.79352122265708</v>
          </cell>
          <cell r="P3372">
            <v>2.8449267492459902</v>
          </cell>
          <cell r="Q3372">
            <v>3.8217168646026698</v>
          </cell>
          <cell r="R3372">
            <v>9.2593172525613703</v>
          </cell>
          <cell r="S3372" t="e">
            <v>#N/A</v>
          </cell>
          <cell r="T3372" t="str">
            <v>hypothetical protein</v>
          </cell>
          <cell r="U3372" t="e">
            <v>#N/A</v>
          </cell>
          <cell r="V3372" t="e">
            <v>#N/A</v>
          </cell>
        </row>
        <row r="3373">
          <cell r="A3373" t="str">
            <v>UMAG_04695</v>
          </cell>
          <cell r="B3373">
            <v>1560</v>
          </cell>
          <cell r="C3373">
            <v>4.3291771694561003</v>
          </cell>
          <cell r="D3373">
            <v>156.25969695648899</v>
          </cell>
          <cell r="E3373">
            <v>122.83653965760899</v>
          </cell>
          <cell r="F3373">
            <v>10.5303369007126</v>
          </cell>
          <cell r="G3373">
            <v>8.8138099336914895</v>
          </cell>
          <cell r="H3373">
            <v>11.7884680168802</v>
          </cell>
          <cell r="I3373">
            <v>57.854471010412503</v>
          </cell>
          <cell r="J3373">
            <v>205.88271200735599</v>
          </cell>
          <cell r="K3373">
            <v>1.70055923777977</v>
          </cell>
          <cell r="L3373">
            <v>19.8313517808201</v>
          </cell>
          <cell r="M3373">
            <v>44.7142415061167</v>
          </cell>
          <cell r="N3373">
            <v>7.8299805380774998</v>
          </cell>
          <cell r="O3373">
            <v>4.5870711667384096</v>
          </cell>
          <cell r="P3373">
            <v>4.9898218085354502</v>
          </cell>
          <cell r="Q3373">
            <v>30.9904381372729</v>
          </cell>
          <cell r="R3373">
            <v>67.096962290461406</v>
          </cell>
          <cell r="S3373" t="str">
            <v>hnm1</v>
          </cell>
          <cell r="T3373" t="str">
            <v>probable HNM1 - Choline permease</v>
          </cell>
          <cell r="U3373" t="str">
            <v>IPR002293</v>
          </cell>
          <cell r="V3373" t="str">
            <v>Amino acid/polyamine transporter I</v>
          </cell>
        </row>
        <row r="3374">
          <cell r="A3374" t="str">
            <v>UMAG_04696</v>
          </cell>
          <cell r="B3374">
            <v>636</v>
          </cell>
          <cell r="C3374">
            <v>0.20251055194370601</v>
          </cell>
          <cell r="D3374">
            <v>104.444082550621</v>
          </cell>
          <cell r="E3374">
            <v>116.963149132957</v>
          </cell>
          <cell r="F3374">
            <v>8.2108096441671599</v>
          </cell>
          <cell r="G3374">
            <v>8.1130815969096108</v>
          </cell>
          <cell r="H3374">
            <v>9.4789388246262405</v>
          </cell>
          <cell r="I3374">
            <v>16.650624805112699</v>
          </cell>
          <cell r="J3374">
            <v>43.081725373190501</v>
          </cell>
          <cell r="K3374">
            <v>1.82119571211539E-2</v>
          </cell>
          <cell r="L3374">
            <v>21.7967076268271</v>
          </cell>
          <cell r="M3374">
            <v>85.177826493279497</v>
          </cell>
          <cell r="N3374">
            <v>8.1624007170861894</v>
          </cell>
          <cell r="O3374">
            <v>0.84114925676851204</v>
          </cell>
          <cell r="P3374">
            <v>4.7267954764667204</v>
          </cell>
          <cell r="Q3374">
            <v>5.5757431971178004</v>
          </cell>
          <cell r="R3374">
            <v>6.4950555427035903</v>
          </cell>
          <cell r="S3374" t="e">
            <v>#N/A</v>
          </cell>
          <cell r="T3374" t="str">
            <v>hypothetical protein</v>
          </cell>
          <cell r="U3374" t="e">
            <v>#N/A</v>
          </cell>
          <cell r="V3374" t="e">
            <v>#N/A</v>
          </cell>
        </row>
        <row r="3375">
          <cell r="A3375" t="str">
            <v>UMAG_04697</v>
          </cell>
          <cell r="B3375">
            <v>3243</v>
          </cell>
          <cell r="C3375">
            <v>14.7979735794534</v>
          </cell>
          <cell r="D3375">
            <v>429.78614184685102</v>
          </cell>
          <cell r="E3375">
            <v>475.71339133669102</v>
          </cell>
          <cell r="F3375">
            <v>114.91736492911799</v>
          </cell>
          <cell r="G3375">
            <v>124.82522046579</v>
          </cell>
          <cell r="H3375">
            <v>86.1309536805216</v>
          </cell>
          <cell r="I3375">
            <v>24.622463733394301</v>
          </cell>
          <cell r="J3375">
            <v>122.659203795453</v>
          </cell>
          <cell r="K3375">
            <v>3.5818292259729798</v>
          </cell>
          <cell r="L3375">
            <v>88.695748854520303</v>
          </cell>
          <cell r="M3375">
            <v>162.49758517872101</v>
          </cell>
          <cell r="N3375">
            <v>47.641671712170101</v>
          </cell>
          <cell r="O3375">
            <v>76.391260446243294</v>
          </cell>
          <cell r="P3375">
            <v>66.889963636013803</v>
          </cell>
          <cell r="Q3375">
            <v>9.0807330214288502</v>
          </cell>
          <cell r="R3375">
            <v>57.8961822854857</v>
          </cell>
          <cell r="S3375" t="e">
            <v>#N/A</v>
          </cell>
          <cell r="T3375" t="str">
            <v>related to LYS2 û alpha aminoadipate reductase</v>
          </cell>
          <cell r="U3375" t="str">
            <v>IPR006162;IPR009081;IPR000873;IPR013120;IPR016040</v>
          </cell>
          <cell r="V3375" t="str">
            <v>Phosphopantetheine attachment site;Acyl carrier protein-like;AMP-dependent synthetase/ligase;Male sterility, NAD-binding;NAD(P)-binding domain</v>
          </cell>
        </row>
        <row r="3376">
          <cell r="A3376" t="str">
            <v>UMAG_04698</v>
          </cell>
          <cell r="B3376">
            <v>891</v>
          </cell>
          <cell r="C3376">
            <v>1.8903580664070601</v>
          </cell>
          <cell r="D3376">
            <v>58.488561431113801</v>
          </cell>
          <cell r="E3376">
            <v>70.167898476451001</v>
          </cell>
          <cell r="F3376">
            <v>13.4766411540544</v>
          </cell>
          <cell r="G3376">
            <v>16.423228379795301</v>
          </cell>
          <cell r="H3376">
            <v>10.8166630672268</v>
          </cell>
          <cell r="I3376">
            <v>3.5498255744289802</v>
          </cell>
          <cell r="J3376">
            <v>2.1624815283596801</v>
          </cell>
          <cell r="K3376">
            <v>0.36089232642372998</v>
          </cell>
          <cell r="L3376">
            <v>25.1965443420913</v>
          </cell>
          <cell r="M3376">
            <v>74.219492462408397</v>
          </cell>
          <cell r="N3376">
            <v>6.3844025809439202</v>
          </cell>
          <cell r="O3376">
            <v>6.5903256390486504</v>
          </cell>
          <cell r="P3376">
            <v>8.1513396310512203</v>
          </cell>
          <cell r="Q3376">
            <v>0.61985379281334196</v>
          </cell>
          <cell r="R3376">
            <v>0.86617611931766703</v>
          </cell>
          <cell r="S3376" t="e">
            <v>#N/A</v>
          </cell>
          <cell r="T3376" t="str">
            <v>hypothetical protein</v>
          </cell>
          <cell r="U3376" t="e">
            <v>#N/A</v>
          </cell>
          <cell r="V3376" t="e">
            <v>#N/A</v>
          </cell>
        </row>
        <row r="3377">
          <cell r="A3377" t="str">
            <v>UMAG_04700</v>
          </cell>
          <cell r="B3377">
            <v>654</v>
          </cell>
          <cell r="C3377">
            <v>92.200933004455706</v>
          </cell>
          <cell r="D3377">
            <v>50.159000510179503</v>
          </cell>
          <cell r="E3377">
            <v>71.397267286789003</v>
          </cell>
          <cell r="F3377">
            <v>109.51556042563401</v>
          </cell>
          <cell r="G3377">
            <v>70.421270946088498</v>
          </cell>
          <cell r="H3377">
            <v>75.669108339460706</v>
          </cell>
          <cell r="I3377">
            <v>76.371373545103907</v>
          </cell>
          <cell r="J3377">
            <v>57.458813182165102</v>
          </cell>
          <cell r="K3377">
            <v>11.4744526640938</v>
          </cell>
          <cell r="L3377">
            <v>13.142225907259901</v>
          </cell>
          <cell r="M3377">
            <v>12.324217676308299</v>
          </cell>
          <cell r="N3377">
            <v>9.2785143274113402</v>
          </cell>
          <cell r="O3377">
            <v>12.8349041191737</v>
          </cell>
          <cell r="P3377">
            <v>2.7662995680092402</v>
          </cell>
          <cell r="Q3377">
            <v>10.813355786889</v>
          </cell>
          <cell r="R3377">
            <v>5.2935617914921202</v>
          </cell>
          <cell r="S3377" t="e">
            <v>#N/A</v>
          </cell>
          <cell r="T3377" t="str">
            <v>related to ATP23 - putative metalloprotease of the mitochondrial inner membrane</v>
          </cell>
          <cell r="U3377" t="str">
            <v>IPR019165</v>
          </cell>
          <cell r="V3377" t="str">
            <v>Peptidase M76, ATP23</v>
          </cell>
        </row>
        <row r="3378">
          <cell r="A3378" t="str">
            <v>UMAG_04701</v>
          </cell>
          <cell r="B3378">
            <v>1287</v>
          </cell>
          <cell r="C3378">
            <v>146.56156485957101</v>
          </cell>
          <cell r="D3378">
            <v>104.43334398729201</v>
          </cell>
          <cell r="E3378">
            <v>104.132942338948</v>
          </cell>
          <cell r="F3378">
            <v>126.59327843303601</v>
          </cell>
          <cell r="G3378">
            <v>92.614206657869502</v>
          </cell>
          <cell r="H3378">
            <v>106.697528410731</v>
          </cell>
          <cell r="I3378">
            <v>110.768156854133</v>
          </cell>
          <cell r="J3378">
            <v>118.161361053516</v>
          </cell>
          <cell r="K3378">
            <v>8.8635195776252207</v>
          </cell>
          <cell r="L3378">
            <v>6.0834431060209999</v>
          </cell>
          <cell r="M3378">
            <v>18.823204467283301</v>
          </cell>
          <cell r="N3378">
            <v>2.1898186660783301</v>
          </cell>
          <cell r="O3378">
            <v>21.747034029308601</v>
          </cell>
          <cell r="P3378">
            <v>7.7734066863652096</v>
          </cell>
          <cell r="Q3378">
            <v>3.4908439250299401</v>
          </cell>
          <cell r="R3378">
            <v>5.8159264370803498</v>
          </cell>
          <cell r="S3378" t="e">
            <v>#N/A</v>
          </cell>
          <cell r="T3378" t="str">
            <v>probable rcd1 protein involved in sexual development</v>
          </cell>
          <cell r="U3378" t="str">
            <v>IPR016024;IPR007216;IPR011989</v>
          </cell>
          <cell r="V3378" t="str">
            <v>Armadillo-type fold;Rcd1;Armadillo-like helical</v>
          </cell>
        </row>
        <row r="3379">
          <cell r="A3379" t="str">
            <v>UMAG_04702</v>
          </cell>
          <cell r="B3379">
            <v>855</v>
          </cell>
          <cell r="C3379">
            <v>77.119035807221593</v>
          </cell>
          <cell r="D3379">
            <v>40.311734162918597</v>
          </cell>
          <cell r="E3379">
            <v>43.334323201521102</v>
          </cell>
          <cell r="F3379">
            <v>45.203127224768402</v>
          </cell>
          <cell r="G3379">
            <v>31.801712848782898</v>
          </cell>
          <cell r="H3379">
            <v>39.230740888815902</v>
          </cell>
          <cell r="I3379">
            <v>26.066295303317499</v>
          </cell>
          <cell r="J3379">
            <v>32.621715507853096</v>
          </cell>
          <cell r="K3379">
            <v>9.0320612605878097</v>
          </cell>
          <cell r="L3379">
            <v>7.53399881234267</v>
          </cell>
          <cell r="M3379">
            <v>15.440177305600701</v>
          </cell>
          <cell r="N3379">
            <v>14.925213823624601</v>
          </cell>
          <cell r="O3379">
            <v>4.2441253944722801</v>
          </cell>
          <cell r="P3379">
            <v>6.1023061946421402</v>
          </cell>
          <cell r="Q3379">
            <v>4.8556284668510203</v>
          </cell>
          <cell r="R3379">
            <v>11.366505163021399</v>
          </cell>
          <cell r="S3379" t="e">
            <v>#N/A</v>
          </cell>
          <cell r="T3379" t="str">
            <v>related to CYT2 - holocytochrome-c1 synthase</v>
          </cell>
          <cell r="U3379" t="str">
            <v>IPR000511</v>
          </cell>
          <cell r="V3379" t="str">
            <v>Cytochrome c/c1 haem-lyase</v>
          </cell>
        </row>
        <row r="3380">
          <cell r="A3380" t="str">
            <v>UMAG_04703</v>
          </cell>
          <cell r="B3380">
            <v>816</v>
          </cell>
          <cell r="C3380">
            <v>166.30489031440601</v>
          </cell>
          <cell r="D3380">
            <v>138.46502449347901</v>
          </cell>
          <cell r="E3380">
            <v>89.244867114101993</v>
          </cell>
          <cell r="F3380">
            <v>125.487612851506</v>
          </cell>
          <cell r="G3380">
            <v>152.96628255056601</v>
          </cell>
          <cell r="H3380">
            <v>149.85547252715199</v>
          </cell>
          <cell r="I3380">
            <v>224.02874573579001</v>
          </cell>
          <cell r="J3380">
            <v>282.24052116795798</v>
          </cell>
          <cell r="K3380">
            <v>1.3556199093706001</v>
          </cell>
          <cell r="L3380">
            <v>53.045547348474201</v>
          </cell>
          <cell r="M3380">
            <v>2.15516857010928</v>
          </cell>
          <cell r="N3380">
            <v>6.1504045511074104</v>
          </cell>
          <cell r="O3380">
            <v>28.9240133016893</v>
          </cell>
          <cell r="P3380">
            <v>14.650161106204701</v>
          </cell>
          <cell r="Q3380">
            <v>62.012756697215202</v>
          </cell>
          <cell r="R3380">
            <v>43.530381408504503</v>
          </cell>
          <cell r="S3380" t="e">
            <v>#N/A</v>
          </cell>
          <cell r="T3380" t="str">
            <v>probable phosphomannomutase</v>
          </cell>
          <cell r="U3380" t="str">
            <v>IPR023214;IPR005002;IPR006379</v>
          </cell>
          <cell r="V3380" t="str">
            <v>HAD-like domain;Eukaryotic phosphomannomutase;HAD-superfamily hydrolase, subfamily IIB</v>
          </cell>
        </row>
        <row r="3381">
          <cell r="A3381" t="str">
            <v>UMAG_04704</v>
          </cell>
          <cell r="B3381">
            <v>2652</v>
          </cell>
          <cell r="C3381">
            <v>115.711847638506</v>
          </cell>
          <cell r="D3381">
            <v>186.04120514492001</v>
          </cell>
          <cell r="E3381">
            <v>190.470885947277</v>
          </cell>
          <cell r="F3381">
            <v>202.61245237607</v>
          </cell>
          <cell r="G3381">
            <v>180.62140702222899</v>
          </cell>
          <cell r="H3381">
            <v>201.83552238739901</v>
          </cell>
          <cell r="I3381">
            <v>270.67055941400298</v>
          </cell>
          <cell r="J3381">
            <v>330.88069139004699</v>
          </cell>
          <cell r="K3381">
            <v>12.337375035437599</v>
          </cell>
          <cell r="L3381">
            <v>45.2954467445429</v>
          </cell>
          <cell r="M3381">
            <v>8.7049534338024408</v>
          </cell>
          <cell r="N3381">
            <v>6.0362020367872598</v>
          </cell>
          <cell r="O3381">
            <v>3.1660385803864202</v>
          </cell>
          <cell r="P3381">
            <v>24.054166628973402</v>
          </cell>
          <cell r="Q3381">
            <v>48.293831355229003</v>
          </cell>
          <cell r="R3381">
            <v>104.470052055346</v>
          </cell>
          <cell r="S3381" t="e">
            <v>#N/A</v>
          </cell>
          <cell r="T3381" t="str">
            <v>related to MRE11 - DNA repair and meiotic recombination protein</v>
          </cell>
          <cell r="U3381" t="str">
            <v>IPR003701;IPR029052;IPR007281;IPR004843</v>
          </cell>
          <cell r="V3381" t="str">
            <v>DNA repair protein Mre11;Metallo-dependent phosphatase-like;Mre11, DNA-binding;Calcineurin-like phosphoesterase domain, apaH type</v>
          </cell>
        </row>
        <row r="3382">
          <cell r="A3382" t="str">
            <v>UMAG_04705</v>
          </cell>
          <cell r="B3382">
            <v>2610</v>
          </cell>
          <cell r="C3382">
            <v>82.0631951505096</v>
          </cell>
          <cell r="D3382">
            <v>120.38277964484899</v>
          </cell>
          <cell r="E3382">
            <v>90.196283104170206</v>
          </cell>
          <cell r="F3382">
            <v>91.763946307516804</v>
          </cell>
          <cell r="G3382">
            <v>83.1352865551316</v>
          </cell>
          <cell r="H3382">
            <v>65.868042894866093</v>
          </cell>
          <cell r="I3382">
            <v>56.076941667775102</v>
          </cell>
          <cell r="J3382">
            <v>53.975790884156901</v>
          </cell>
          <cell r="K3382">
            <v>7.6190270650465104</v>
          </cell>
          <cell r="L3382">
            <v>17.184788770932201</v>
          </cell>
          <cell r="M3382">
            <v>9.2549026824034506</v>
          </cell>
          <cell r="N3382">
            <v>13.4241268436111</v>
          </cell>
          <cell r="O3382">
            <v>13.4677393610921</v>
          </cell>
          <cell r="P3382">
            <v>10.0634571853221</v>
          </cell>
          <cell r="Q3382">
            <v>7.6088942271166404</v>
          </cell>
          <cell r="R3382">
            <v>7.0098160153393696</v>
          </cell>
          <cell r="S3382" t="e">
            <v>#N/A</v>
          </cell>
          <cell r="T3382" t="str">
            <v>related to ARG2 - acetylglutamate synthase</v>
          </cell>
          <cell r="U3382" t="str">
            <v>IPR006855;IPR000182</v>
          </cell>
          <cell r="V3382" t="str">
            <v>Domain of unknown function DUF619;GNAT domain</v>
          </cell>
        </row>
        <row r="3383">
          <cell r="A3383" t="str">
            <v>UMAG_04707</v>
          </cell>
          <cell r="B3383">
            <v>1332</v>
          </cell>
          <cell r="C3383">
            <v>67.8452998287502</v>
          </cell>
          <cell r="D3383">
            <v>67.378060761371202</v>
          </cell>
          <cell r="E3383">
            <v>94.095314994084205</v>
          </cell>
          <cell r="F3383">
            <v>67.957678354996403</v>
          </cell>
          <cell r="G3383">
            <v>92.251503165789202</v>
          </cell>
          <cell r="H3383">
            <v>120.193263609673</v>
          </cell>
          <cell r="I3383">
            <v>123.178052336297</v>
          </cell>
          <cell r="J3383">
            <v>100.919804770702</v>
          </cell>
          <cell r="K3383">
            <v>20.928687385536399</v>
          </cell>
          <cell r="L3383">
            <v>38.8512439536428</v>
          </cell>
          <cell r="M3383">
            <v>6.6955972826944299</v>
          </cell>
          <cell r="N3383">
            <v>5.8585286959262</v>
          </cell>
          <cell r="O3383">
            <v>14.443936420213999</v>
          </cell>
          <cell r="P3383">
            <v>7.9301790977148103</v>
          </cell>
          <cell r="Q3383">
            <v>19.8993464131328</v>
          </cell>
          <cell r="R3383">
            <v>12.1877001234799</v>
          </cell>
          <cell r="S3383" t="e">
            <v>#N/A</v>
          </cell>
          <cell r="T3383" t="str">
            <v>related to asparaginase 2</v>
          </cell>
          <cell r="U3383" t="str">
            <v>IPR029055;IPR000246</v>
          </cell>
          <cell r="V3383" t="str">
            <v>Nucleophile aminohydrolases, N-terminal;Peptidase T2, asparaginase 2</v>
          </cell>
        </row>
        <row r="3384">
          <cell r="A3384" t="str">
            <v>UMAG_04708</v>
          </cell>
          <cell r="B3384">
            <v>2502</v>
          </cell>
          <cell r="C3384">
            <v>26.0581216694852</v>
          </cell>
          <cell r="D3384">
            <v>203.94418188626301</v>
          </cell>
          <cell r="E3384">
            <v>915.91488424653096</v>
          </cell>
          <cell r="F3384">
            <v>3729.7026395422199</v>
          </cell>
          <cell r="G3384">
            <v>1553.2994785184201</v>
          </cell>
          <cell r="H3384">
            <v>638.76491228825</v>
          </cell>
          <cell r="I3384">
            <v>322.90958564179402</v>
          </cell>
          <cell r="J3384">
            <v>206.36183858670501</v>
          </cell>
          <cell r="K3384">
            <v>4.1138131971662801</v>
          </cell>
          <cell r="L3384">
            <v>121.78605184581799</v>
          </cell>
          <cell r="M3384">
            <v>420.63337704971798</v>
          </cell>
          <cell r="N3384">
            <v>153.08804498060701</v>
          </cell>
          <cell r="O3384">
            <v>402.90488860943202</v>
          </cell>
          <cell r="P3384">
            <v>161.29620206797</v>
          </cell>
          <cell r="Q3384">
            <v>43.678039107268901</v>
          </cell>
          <cell r="R3384">
            <v>91.303598999349802</v>
          </cell>
          <cell r="S3384" t="e">
            <v>#N/A</v>
          </cell>
          <cell r="T3384" t="str">
            <v>related to Pectin lyase B precursor</v>
          </cell>
          <cell r="U3384" t="str">
            <v>IPR011050;IPR012334;IPR002022</v>
          </cell>
          <cell r="V3384" t="str">
            <v>Pectin lyase fold/virulence factor;Pectin lyase fold;Pectate lyase/Amb allergen</v>
          </cell>
        </row>
        <row r="3385">
          <cell r="A3385" t="str">
            <v>UMAG_04711</v>
          </cell>
          <cell r="B3385">
            <v>4524</v>
          </cell>
          <cell r="C3385">
            <v>98.544934782500604</v>
          </cell>
          <cell r="D3385">
            <v>138.93167779093301</v>
          </cell>
          <cell r="E3385">
            <v>96.127241011725502</v>
          </cell>
          <cell r="F3385">
            <v>89.001761705740407</v>
          </cell>
          <cell r="G3385">
            <v>89.370442146592794</v>
          </cell>
          <cell r="H3385">
            <v>107.853367191088</v>
          </cell>
          <cell r="I3385">
            <v>110.219068898375</v>
          </cell>
          <cell r="J3385">
            <v>129.17488465168501</v>
          </cell>
          <cell r="K3385">
            <v>2.2805418924047398</v>
          </cell>
          <cell r="L3385">
            <v>42.080642155845602</v>
          </cell>
          <cell r="M3385">
            <v>29.310692939325001</v>
          </cell>
          <cell r="N3385">
            <v>10.545433528910401</v>
          </cell>
          <cell r="O3385">
            <v>11.905240815737599</v>
          </cell>
          <cell r="P3385">
            <v>17.680251243514501</v>
          </cell>
          <cell r="Q3385">
            <v>20.325294117134099</v>
          </cell>
          <cell r="R3385">
            <v>32.910094971855401</v>
          </cell>
          <cell r="S3385" t="e">
            <v>#N/A</v>
          </cell>
          <cell r="T3385" t="str">
            <v>hypothetical protein</v>
          </cell>
          <cell r="U3385" t="str">
            <v>IPR018823;IPR018820</v>
          </cell>
          <cell r="V3385" t="str">
            <v>Domain of unknown function DUF2422;Brefeldin A sensitivity protein-related, domain of unknown function DUF2421</v>
          </cell>
        </row>
        <row r="3386">
          <cell r="A3386" t="str">
            <v>UMAG_04712</v>
          </cell>
          <cell r="B3386">
            <v>1062</v>
          </cell>
          <cell r="C3386">
            <v>133.63308757793899</v>
          </cell>
          <cell r="D3386">
            <v>69.719559974504804</v>
          </cell>
          <cell r="E3386">
            <v>30.6739028390896</v>
          </cell>
          <cell r="F3386">
            <v>48.486034702040001</v>
          </cell>
          <cell r="G3386">
            <v>82.599399242319507</v>
          </cell>
          <cell r="H3386">
            <v>95.853347939770799</v>
          </cell>
          <cell r="I3386">
            <v>170.511378263887</v>
          </cell>
          <cell r="J3386">
            <v>87.3023515315179</v>
          </cell>
          <cell r="K3386">
            <v>27.634836809846099</v>
          </cell>
          <cell r="L3386">
            <v>7.3527026437787297</v>
          </cell>
          <cell r="M3386">
            <v>9.6854959017924998</v>
          </cell>
          <cell r="N3386">
            <v>15.317440951136</v>
          </cell>
          <cell r="O3386">
            <v>16.9424047132268</v>
          </cell>
          <cell r="P3386">
            <v>10.7036703274378</v>
          </cell>
          <cell r="Q3386">
            <v>39.6720031275065</v>
          </cell>
          <cell r="R3386">
            <v>24.457923945948998</v>
          </cell>
          <cell r="S3386" t="e">
            <v>#N/A</v>
          </cell>
          <cell r="T3386" t="str">
            <v>related to N-methyltransferase</v>
          </cell>
          <cell r="U3386" t="str">
            <v>IPR029063;IPR003333</v>
          </cell>
          <cell r="V3386" t="str">
            <v>S-adenosyl-L-methionine-dependent methyltransferase;Mycolic acid cyclopropane synthase</v>
          </cell>
        </row>
        <row r="3387">
          <cell r="A3387" t="str">
            <v>UMAG_04713</v>
          </cell>
          <cell r="B3387">
            <v>2283</v>
          </cell>
          <cell r="C3387">
            <v>39.634441741782801</v>
          </cell>
          <cell r="D3387">
            <v>90.229414027493206</v>
          </cell>
          <cell r="E3387">
            <v>99.879315810202897</v>
          </cell>
          <cell r="F3387">
            <v>94.8915189242922</v>
          </cell>
          <cell r="G3387">
            <v>106.65149148944199</v>
          </cell>
          <cell r="H3387">
            <v>89.840169042746993</v>
          </cell>
          <cell r="I3387">
            <v>97.290565181130404</v>
          </cell>
          <cell r="J3387">
            <v>99.950603628921897</v>
          </cell>
          <cell r="K3387">
            <v>12.767767512058199</v>
          </cell>
          <cell r="L3387">
            <v>20.990172124053899</v>
          </cell>
          <cell r="M3387">
            <v>10.7105249940481</v>
          </cell>
          <cell r="N3387">
            <v>17.6737807400749</v>
          </cell>
          <cell r="O3387">
            <v>40.948251439848498</v>
          </cell>
          <cell r="P3387">
            <v>13.184070278279099</v>
          </cell>
          <cell r="Q3387">
            <v>7.6766966854681398</v>
          </cell>
          <cell r="R3387">
            <v>24.988241510442201</v>
          </cell>
          <cell r="S3387" t="e">
            <v>#N/A</v>
          </cell>
          <cell r="T3387" t="str">
            <v>hypothetical protein</v>
          </cell>
          <cell r="U3387" t="str">
            <v>IPR024337;IPR024336</v>
          </cell>
          <cell r="V3387" t="str">
            <v>tRNA-splicing endonuclease, subunit Sen54;tRNA-splicing endonuclease, subunit Sen54, N-terminal</v>
          </cell>
        </row>
        <row r="3388">
          <cell r="A3388" t="str">
            <v>UMAG_04714</v>
          </cell>
          <cell r="B3388">
            <v>1056</v>
          </cell>
          <cell r="C3388">
            <v>122.170400239869</v>
          </cell>
          <cell r="D3388">
            <v>130.34254209564901</v>
          </cell>
          <cell r="E3388">
            <v>108.386494428818</v>
          </cell>
          <cell r="F3388">
            <v>98.415445625502301</v>
          </cell>
          <cell r="G3388">
            <v>90.712480839229201</v>
          </cell>
          <cell r="H3388">
            <v>89.222463699087101</v>
          </cell>
          <cell r="I3388">
            <v>86.051711622951501</v>
          </cell>
          <cell r="J3388">
            <v>84.5330708029352</v>
          </cell>
          <cell r="K3388">
            <v>7.6693889176871597</v>
          </cell>
          <cell r="L3388">
            <v>37.696988358143201</v>
          </cell>
          <cell r="M3388">
            <v>5.08542876825158</v>
          </cell>
          <cell r="N3388">
            <v>24.083502674529001</v>
          </cell>
          <cell r="O3388">
            <v>16.568357168503798</v>
          </cell>
          <cell r="P3388">
            <v>6.4736475707172199</v>
          </cell>
          <cell r="Q3388">
            <v>6.5577209338962099</v>
          </cell>
          <cell r="R3388">
            <v>10.014966526655099</v>
          </cell>
          <cell r="S3388" t="e">
            <v>#N/A</v>
          </cell>
          <cell r="T3388" t="str">
            <v>related to TPT1 - tRNA 2`-phosphotransferase</v>
          </cell>
          <cell r="U3388" t="str">
            <v>IPR002745</v>
          </cell>
          <cell r="V3388" t="str">
            <v>Phosphotransferase KptA/Tpt1</v>
          </cell>
        </row>
        <row r="3389">
          <cell r="A3389" t="str">
            <v>UMAG_04715</v>
          </cell>
          <cell r="B3389">
            <v>624</v>
          </cell>
          <cell r="C3389">
            <v>404.60566272307199</v>
          </cell>
          <cell r="D3389">
            <v>95.882428790751305</v>
          </cell>
          <cell r="E3389">
            <v>90.160556996306596</v>
          </cell>
          <cell r="F3389">
            <v>82.560951998463395</v>
          </cell>
          <cell r="G3389">
            <v>148.98525092749799</v>
          </cell>
          <cell r="H3389">
            <v>132.00763318452499</v>
          </cell>
          <cell r="I3389">
            <v>142.62710116103901</v>
          </cell>
          <cell r="J3389">
            <v>207.91129956454799</v>
          </cell>
          <cell r="K3389">
            <v>88.244185561274193</v>
          </cell>
          <cell r="L3389">
            <v>7.63610020284617</v>
          </cell>
          <cell r="M3389">
            <v>14.810237450667801</v>
          </cell>
          <cell r="N3389">
            <v>6.7269347897981504</v>
          </cell>
          <cell r="O3389">
            <v>33.277072801401502</v>
          </cell>
          <cell r="P3389">
            <v>18.280302280183601</v>
          </cell>
          <cell r="Q3389">
            <v>17.6536282713516</v>
          </cell>
          <cell r="R3389">
            <v>93.122320214214298</v>
          </cell>
          <cell r="S3389" t="e">
            <v>#N/A</v>
          </cell>
          <cell r="T3389" t="str">
            <v>hypothetical protein</v>
          </cell>
          <cell r="U3389" t="str">
            <v>IPR001214</v>
          </cell>
          <cell r="V3389" t="str">
            <v>SET domain</v>
          </cell>
        </row>
        <row r="3390">
          <cell r="A3390" t="str">
            <v>UMAG_04716</v>
          </cell>
          <cell r="B3390">
            <v>1194</v>
          </cell>
          <cell r="C3390">
            <v>487.78531556331501</v>
          </cell>
          <cell r="D3390">
            <v>363.21019626103498</v>
          </cell>
          <cell r="E3390">
            <v>358.97574280506097</v>
          </cell>
          <cell r="F3390">
            <v>545.37349966043803</v>
          </cell>
          <cell r="G3390">
            <v>292.17540014554902</v>
          </cell>
          <cell r="H3390">
            <v>306.68134125936501</v>
          </cell>
          <cell r="I3390">
            <v>301.70131441706201</v>
          </cell>
          <cell r="J3390">
            <v>278.864477224609</v>
          </cell>
          <cell r="K3390">
            <v>41.447409509158099</v>
          </cell>
          <cell r="L3390">
            <v>58.842688826394202</v>
          </cell>
          <cell r="M3390">
            <v>61.478662207327602</v>
          </cell>
          <cell r="N3390">
            <v>19.264939165591699</v>
          </cell>
          <cell r="O3390">
            <v>20.7995207627337</v>
          </cell>
          <cell r="P3390">
            <v>27.021752508889701</v>
          </cell>
          <cell r="Q3390">
            <v>13.749542026910699</v>
          </cell>
          <cell r="R3390">
            <v>11.723959729739899</v>
          </cell>
          <cell r="S3390" t="str">
            <v>vma5</v>
          </cell>
          <cell r="T3390" t="str">
            <v>probable VMA5 - H -ATPase V1 domain 42 KD subunit</v>
          </cell>
          <cell r="U3390" t="str">
            <v>IPR004907</v>
          </cell>
          <cell r="V3390" t="str">
            <v>ATPase, V1 complex, subunit C</v>
          </cell>
        </row>
        <row r="3391">
          <cell r="A3391" t="str">
            <v>UMAG_04720</v>
          </cell>
          <cell r="B3391">
            <v>1407</v>
          </cell>
          <cell r="C3391">
            <v>84.952625928210907</v>
          </cell>
          <cell r="D3391">
            <v>76.040716683121502</v>
          </cell>
          <cell r="E3391">
            <v>93.29787295074</v>
          </cell>
          <cell r="F3391">
            <v>156.17887302560499</v>
          </cell>
          <cell r="G3391">
            <v>127.49224627036401</v>
          </cell>
          <cell r="H3391">
            <v>106.08757912672399</v>
          </cell>
          <cell r="I3391">
            <v>118.36361366059199</v>
          </cell>
          <cell r="J3391">
            <v>94.214243824840807</v>
          </cell>
          <cell r="K3391">
            <v>7.5327202918807297</v>
          </cell>
          <cell r="L3391">
            <v>29.951596658933902</v>
          </cell>
          <cell r="M3391">
            <v>22.868139718364301</v>
          </cell>
          <cell r="N3391">
            <v>12.215990573380999</v>
          </cell>
          <cell r="O3391">
            <v>10.9266629749876</v>
          </cell>
          <cell r="P3391">
            <v>4.9087464109507</v>
          </cell>
          <cell r="Q3391">
            <v>15.6153135099258</v>
          </cell>
          <cell r="R3391">
            <v>10.602509343869</v>
          </cell>
          <cell r="S3391" t="e">
            <v>#N/A</v>
          </cell>
          <cell r="T3391" t="str">
            <v>hypothetical protein</v>
          </cell>
          <cell r="U3391" t="str">
            <v>IPR001441</v>
          </cell>
          <cell r="V3391" t="str">
            <v>Decaprenyl diphosphate synthase-like</v>
          </cell>
        </row>
        <row r="3392">
          <cell r="A3392" t="str">
            <v>UMAG_04721</v>
          </cell>
          <cell r="B3392">
            <v>1455</v>
          </cell>
          <cell r="C3392">
            <v>72.225186299480399</v>
          </cell>
          <cell r="D3392">
            <v>61.043798612140201</v>
          </cell>
          <cell r="E3392">
            <v>61.424224180115303</v>
          </cell>
          <cell r="F3392">
            <v>48.3072993986356</v>
          </cell>
          <cell r="G3392">
            <v>49.941501767838403</v>
          </cell>
          <cell r="H3392">
            <v>55.700411819019997</v>
          </cell>
          <cell r="I3392">
            <v>59.2010245588028</v>
          </cell>
          <cell r="J3392">
            <v>49.981176328392898</v>
          </cell>
          <cell r="K3392">
            <v>7.18644171856136</v>
          </cell>
          <cell r="L3392">
            <v>9.6099208770621001</v>
          </cell>
          <cell r="M3392">
            <v>22.638095425263199</v>
          </cell>
          <cell r="N3392">
            <v>6.48715258102047</v>
          </cell>
          <cell r="O3392">
            <v>9.3306345234457702</v>
          </cell>
          <cell r="P3392">
            <v>4.48553789846755</v>
          </cell>
          <cell r="Q3392">
            <v>1.8605797800719499</v>
          </cell>
          <cell r="R3392">
            <v>12.4255198970683</v>
          </cell>
          <cell r="S3392" t="e">
            <v>#N/A</v>
          </cell>
          <cell r="T3392" t="str">
            <v>related to PCP1 - mitochondrial serine protease</v>
          </cell>
          <cell r="U3392" t="str">
            <v>IPR002610;IPR022764</v>
          </cell>
          <cell r="V3392" t="str">
            <v>Peptidase S54, rhomboid;Peptidase S54, rhomboid domain</v>
          </cell>
        </row>
        <row r="3393">
          <cell r="A3393" t="str">
            <v>UMAG_04722</v>
          </cell>
          <cell r="B3393">
            <v>528</v>
          </cell>
          <cell r="C3393">
            <v>139.34790257584399</v>
          </cell>
          <cell r="D3393">
            <v>90.9809586420199</v>
          </cell>
          <cell r="E3393">
            <v>68.538053030375494</v>
          </cell>
          <cell r="F3393">
            <v>64.032729549309295</v>
          </cell>
          <cell r="G3393">
            <v>76.302228946336001</v>
          </cell>
          <cell r="H3393">
            <v>86.218425210873306</v>
          </cell>
          <cell r="I3393">
            <v>89.989960369875902</v>
          </cell>
          <cell r="J3393">
            <v>107.53366210076</v>
          </cell>
          <cell r="K3393">
            <v>1.9949263044709999</v>
          </cell>
          <cell r="L3393">
            <v>35.767945008378398</v>
          </cell>
          <cell r="M3393">
            <v>17.057598087931499</v>
          </cell>
          <cell r="N3393">
            <v>15.2468004504956</v>
          </cell>
          <cell r="O3393">
            <v>12.277508366755701</v>
          </cell>
          <cell r="P3393">
            <v>10.793113713667999</v>
          </cell>
          <cell r="Q3393">
            <v>7.5657551406769397</v>
          </cell>
          <cell r="R3393">
            <v>4.11021518238553</v>
          </cell>
          <cell r="S3393" t="e">
            <v>#N/A</v>
          </cell>
          <cell r="T3393" t="str">
            <v>related to Rpb4 - 16 kD subunit of DNA-directed RNA polymerase II</v>
          </cell>
          <cell r="U3393" t="str">
            <v>IPR010997;IPR006590;IPR005574</v>
          </cell>
          <cell r="V3393" t="str">
            <v>HRDC-like;RNA polymerase II, Rpb4, core;RNA polymerase II, Rpb4</v>
          </cell>
        </row>
        <row r="3394">
          <cell r="A3394" t="str">
            <v>UMAG_04723</v>
          </cell>
          <cell r="B3394">
            <v>1068</v>
          </cell>
          <cell r="C3394">
            <v>55.078223152639097</v>
          </cell>
          <cell r="D3394">
            <v>60.044588098481</v>
          </cell>
          <cell r="E3394">
            <v>65.601357768049198</v>
          </cell>
          <cell r="F3394">
            <v>64.550501611668395</v>
          </cell>
          <cell r="G3394">
            <v>63.812390790137798</v>
          </cell>
          <cell r="H3394">
            <v>48.658454149962402</v>
          </cell>
          <cell r="I3394">
            <v>52.963046405299302</v>
          </cell>
          <cell r="J3394">
            <v>59.580691481130501</v>
          </cell>
          <cell r="K3394">
            <v>2.7905273393261401</v>
          </cell>
          <cell r="L3394">
            <v>10.581109829087501</v>
          </cell>
          <cell r="M3394">
            <v>5.5978887401051001</v>
          </cell>
          <cell r="N3394">
            <v>3.15694756664525</v>
          </cell>
          <cell r="O3394">
            <v>5.5044633761441304</v>
          </cell>
          <cell r="P3394">
            <v>3.1208797884805701</v>
          </cell>
          <cell r="Q3394">
            <v>10.395522979714601</v>
          </cell>
          <cell r="R3394">
            <v>5.3511443530984497</v>
          </cell>
          <cell r="S3394" t="e">
            <v>#N/A</v>
          </cell>
          <cell r="T3394" t="str">
            <v>probable wd-repeat protein 5</v>
          </cell>
          <cell r="U3394" t="str">
            <v>IPR017986;IPR019775;IPR015943;IPR001680;IPR020472</v>
          </cell>
          <cell r="V3394" t="str">
            <v>WD40-repeat-containing domain;WD40 repeat, conserved site;WD40/YVTN repeat-like-containing domain;WD40 repeat;G-protein beta WD-40 repeat</v>
          </cell>
        </row>
        <row r="3395">
          <cell r="A3395" t="str">
            <v>UMAG_04724</v>
          </cell>
          <cell r="B3395">
            <v>1275</v>
          </cell>
          <cell r="C3395">
            <v>111.40860424986801</v>
          </cell>
          <cell r="D3395">
            <v>142.92454146932701</v>
          </cell>
          <cell r="E3395">
            <v>122.812796691242</v>
          </cell>
          <cell r="F3395">
            <v>41.205106149133996</v>
          </cell>
          <cell r="G3395">
            <v>63.267916024406702</v>
          </cell>
          <cell r="H3395">
            <v>89.797208305546206</v>
          </cell>
          <cell r="I3395">
            <v>107.23606432409601</v>
          </cell>
          <cell r="J3395">
            <v>93.411817757555994</v>
          </cell>
          <cell r="K3395">
            <v>20.382428281829</v>
          </cell>
          <cell r="L3395">
            <v>16.935340207058101</v>
          </cell>
          <cell r="M3395">
            <v>51.339186304707503</v>
          </cell>
          <cell r="N3395">
            <v>7.4531471532153004</v>
          </cell>
          <cell r="O3395">
            <v>15.0734937012272</v>
          </cell>
          <cell r="P3395">
            <v>10.222932214977901</v>
          </cell>
          <cell r="Q3395">
            <v>5.9526901675890498</v>
          </cell>
          <cell r="R3395">
            <v>13.566522595700899</v>
          </cell>
          <cell r="S3395" t="e">
            <v>#N/A</v>
          </cell>
          <cell r="T3395" t="str">
            <v>hypothetical protein</v>
          </cell>
          <cell r="U3395" t="str">
            <v>IPR010721</v>
          </cell>
          <cell r="V3395" t="str">
            <v>Protein of unknown function DUF1295</v>
          </cell>
        </row>
        <row r="3396">
          <cell r="A3396" t="str">
            <v>UMAG_04726</v>
          </cell>
          <cell r="B3396">
            <v>948</v>
          </cell>
          <cell r="C3396">
            <v>162.47462838299199</v>
          </cell>
          <cell r="D3396">
            <v>106.02093170861301</v>
          </cell>
          <cell r="E3396">
            <v>130.74788499008901</v>
          </cell>
          <cell r="F3396">
            <v>170.03190924717001</v>
          </cell>
          <cell r="G3396">
            <v>166.46851713042599</v>
          </cell>
          <cell r="H3396">
            <v>127.129029693623</v>
          </cell>
          <cell r="I3396">
            <v>141.731651921262</v>
          </cell>
          <cell r="J3396">
            <v>155.272241388937</v>
          </cell>
          <cell r="K3396">
            <v>6.98227416180303</v>
          </cell>
          <cell r="L3396">
            <v>25.389206611437899</v>
          </cell>
          <cell r="M3396">
            <v>10.1750149583709</v>
          </cell>
          <cell r="N3396">
            <v>17.7205961946546</v>
          </cell>
          <cell r="O3396">
            <v>20.543606577843502</v>
          </cell>
          <cell r="P3396">
            <v>32.364156662915498</v>
          </cell>
          <cell r="Q3396">
            <v>22.884515778874899</v>
          </cell>
          <cell r="R3396">
            <v>36.553146003118002</v>
          </cell>
          <cell r="S3396" t="str">
            <v>ade1</v>
          </cell>
          <cell r="T3396" t="str">
            <v>probable ADE1 - phosphoribosylamidoimidazole-succinocarboxamide synthase</v>
          </cell>
          <cell r="U3396" t="str">
            <v>IPR001636;IPR018236;IPR028923;IPR013816</v>
          </cell>
          <cell r="V3396" t="str">
            <v>Phosphoribosylaminoimidazole-succinocarboxamide synthase;SAICAR synthetase, conserved site;SAICAR synthetase/ADE2, N-terminal;ATP-grasp fold, subdomain 2</v>
          </cell>
        </row>
        <row r="3397">
          <cell r="A3397" t="str">
            <v>UMAG_04727</v>
          </cell>
          <cell r="B3397">
            <v>3447</v>
          </cell>
          <cell r="C3397">
            <v>115.955350061106</v>
          </cell>
          <cell r="D3397">
            <v>58.478578246114502</v>
          </cell>
          <cell r="E3397">
            <v>76.8446109568835</v>
          </cell>
          <cell r="F3397">
            <v>150.007886986427</v>
          </cell>
          <cell r="G3397">
            <v>115.801689930479</v>
          </cell>
          <cell r="H3397">
            <v>111.485383649993</v>
          </cell>
          <cell r="I3397">
            <v>102.585013057144</v>
          </cell>
          <cell r="J3397">
            <v>81.584105463110404</v>
          </cell>
          <cell r="K3397">
            <v>16.858007612631699</v>
          </cell>
          <cell r="L3397">
            <v>19.229929057438</v>
          </cell>
          <cell r="M3397">
            <v>18.6628671904474</v>
          </cell>
          <cell r="N3397">
            <v>11.064526925683699</v>
          </cell>
          <cell r="O3397">
            <v>13.866947983614899</v>
          </cell>
          <cell r="P3397">
            <v>11.8407058242533</v>
          </cell>
          <cell r="Q3397">
            <v>7.7903166533880102</v>
          </cell>
          <cell r="R3397">
            <v>11.0699391408212</v>
          </cell>
          <cell r="S3397" t="e">
            <v>#N/A</v>
          </cell>
          <cell r="T3397" t="str">
            <v>related to Kinesin-like protein KIF23</v>
          </cell>
          <cell r="U3397" t="str">
            <v>IPR027640;IPR027417;IPR019821;IPR001752</v>
          </cell>
          <cell r="V3397" t="str">
            <v>Kinesin-like protein;P-loop containing nucleoside triphosphate hydrolase;Kinesin motor domain, conserved site;Kinesin motor domain</v>
          </cell>
        </row>
        <row r="3398">
          <cell r="A3398" t="str">
            <v>UMAG_04728</v>
          </cell>
          <cell r="B3398">
            <v>306</v>
          </cell>
          <cell r="C3398">
            <v>1.5307621075711099E-2</v>
          </cell>
          <cell r="D3398">
            <v>1.07499687511376</v>
          </cell>
          <cell r="E3398">
            <v>0</v>
          </cell>
          <cell r="F3398">
            <v>0</v>
          </cell>
          <cell r="G3398">
            <v>0</v>
          </cell>
          <cell r="H3398">
            <v>0.67816524087529395</v>
          </cell>
          <cell r="I3398">
            <v>0</v>
          </cell>
          <cell r="J3398">
            <v>0.99564855966193599</v>
          </cell>
          <cell r="K3398">
            <v>2.6513577446143799E-2</v>
          </cell>
          <cell r="L3398">
            <v>1.8619492056747999</v>
          </cell>
          <cell r="M3398">
            <v>0</v>
          </cell>
          <cell r="N3398">
            <v>0</v>
          </cell>
          <cell r="O3398">
            <v>0</v>
          </cell>
          <cell r="P3398">
            <v>0.58740328028322497</v>
          </cell>
          <cell r="Q3398">
            <v>0</v>
          </cell>
          <cell r="R3398">
            <v>0.94198077500236099</v>
          </cell>
          <cell r="S3398" t="e">
            <v>#N/A</v>
          </cell>
          <cell r="T3398" t="str">
            <v>hypothetical protein</v>
          </cell>
          <cell r="U3398" t="e">
            <v>#N/A</v>
          </cell>
          <cell r="V3398" t="e">
            <v>#N/A</v>
          </cell>
        </row>
        <row r="3399">
          <cell r="A3399" t="str">
            <v>UMAG_04731</v>
          </cell>
          <cell r="B3399">
            <v>1821</v>
          </cell>
          <cell r="C3399">
            <v>0.43332347174302099</v>
          </cell>
          <cell r="D3399">
            <v>0</v>
          </cell>
          <cell r="E3399">
            <v>2.52851146169994</v>
          </cell>
          <cell r="F3399">
            <v>0.44285639523903397</v>
          </cell>
          <cell r="G3399">
            <v>4.7954840265670597</v>
          </cell>
          <cell r="H3399">
            <v>3.0472536087274098</v>
          </cell>
          <cell r="I3399">
            <v>1.65954890848354</v>
          </cell>
          <cell r="J3399">
            <v>1.6277570532124901</v>
          </cell>
          <cell r="K3399">
            <v>6.7567105844141204E-2</v>
          </cell>
          <cell r="L3399">
            <v>0</v>
          </cell>
          <cell r="M3399">
            <v>4.3795103191845497</v>
          </cell>
          <cell r="N3399">
            <v>0.76704977701081001</v>
          </cell>
          <cell r="O3399">
            <v>1.6281897746070699</v>
          </cell>
          <cell r="P3399">
            <v>1.0492559848654901</v>
          </cell>
          <cell r="Q3399">
            <v>1.75736029279175</v>
          </cell>
          <cell r="R3399">
            <v>0.79142791417854097</v>
          </cell>
          <cell r="S3399" t="e">
            <v>#N/A</v>
          </cell>
          <cell r="T3399" t="str">
            <v>hypothetical protein</v>
          </cell>
          <cell r="U3399" t="e">
            <v>#N/A</v>
          </cell>
          <cell r="V3399" t="e">
            <v>#N/A</v>
          </cell>
        </row>
        <row r="3400">
          <cell r="A3400" t="str">
            <v>UMAG_04732</v>
          </cell>
          <cell r="B3400">
            <v>1860</v>
          </cell>
          <cell r="C3400">
            <v>94.447760415434104</v>
          </cell>
          <cell r="D3400">
            <v>106.428542016698</v>
          </cell>
          <cell r="E3400">
            <v>110.684613441858</v>
          </cell>
          <cell r="F3400">
            <v>98.329343508953102</v>
          </cell>
          <cell r="G3400">
            <v>85.504975804789794</v>
          </cell>
          <cell r="H3400">
            <v>81.312489913710806</v>
          </cell>
          <cell r="I3400">
            <v>76.412941948104503</v>
          </cell>
          <cell r="J3400">
            <v>68.262064296957803</v>
          </cell>
          <cell r="K3400">
            <v>39.570565903321203</v>
          </cell>
          <cell r="L3400">
            <v>14.412318140915501</v>
          </cell>
          <cell r="M3400">
            <v>5.6008289199769603</v>
          </cell>
          <cell r="N3400">
            <v>25.464850782596901</v>
          </cell>
          <cell r="O3400">
            <v>25.779046687088901</v>
          </cell>
          <cell r="P3400">
            <v>11.8796759888185</v>
          </cell>
          <cell r="Q3400">
            <v>3.2693409399027402</v>
          </cell>
          <cell r="R3400">
            <v>9.1666934030370708</v>
          </cell>
          <cell r="S3400" t="e">
            <v>#N/A</v>
          </cell>
          <cell r="T3400" t="str">
            <v>related to RIO2 protein</v>
          </cell>
          <cell r="U3400" t="str">
            <v>IPR018935;IPR011009;IPR015285;IPR011991;IPR018934</v>
          </cell>
          <cell r="V3400" t="str">
            <v>RIO kinase, conserved site;Protein kinase-like domain;RIO2 kinase, winged helix, N-terminal;Winged helix-turn-helix DNA-binding domain;RIO-like kinase</v>
          </cell>
        </row>
        <row r="3401">
          <cell r="A3401" t="str">
            <v>UMAG_04733</v>
          </cell>
          <cell r="B3401">
            <v>582</v>
          </cell>
          <cell r="C3401">
            <v>324.80145875459198</v>
          </cell>
          <cell r="D3401">
            <v>456.299604414329</v>
          </cell>
          <cell r="E3401">
            <v>331.41420157230999</v>
          </cell>
          <cell r="F3401">
            <v>247.92520133839099</v>
          </cell>
          <cell r="G3401">
            <v>394.03065010525501</v>
          </cell>
          <cell r="H3401">
            <v>370.26935641039103</v>
          </cell>
          <cell r="I3401">
            <v>548.893320139303</v>
          </cell>
          <cell r="J3401">
            <v>531.83154437625296</v>
          </cell>
          <cell r="K3401">
            <v>45.359525047642897</v>
          </cell>
          <cell r="L3401">
            <v>42.433021206469697</v>
          </cell>
          <cell r="M3401">
            <v>96.907029996874002</v>
          </cell>
          <cell r="N3401">
            <v>31.385597067957999</v>
          </cell>
          <cell r="O3401">
            <v>10.7672142283383</v>
          </cell>
          <cell r="P3401">
            <v>50.7437569169551</v>
          </cell>
          <cell r="Q3401">
            <v>78.235821038823801</v>
          </cell>
          <cell r="R3401">
            <v>78.616182046920102</v>
          </cell>
          <cell r="S3401" t="e">
            <v>#N/A</v>
          </cell>
          <cell r="T3401" t="str">
            <v>related to phosphatidylglycerol/phosphatidylinositol transfer protein</v>
          </cell>
          <cell r="U3401" t="str">
            <v>IPR014756;IPR003172</v>
          </cell>
          <cell r="V3401" t="str">
            <v>Immunoglobulin E-set;MD-2-related lipid-recognition domain</v>
          </cell>
        </row>
        <row r="3402">
          <cell r="A3402" t="str">
            <v>UMAG_04734</v>
          </cell>
          <cell r="B3402">
            <v>1902</v>
          </cell>
          <cell r="C3402">
            <v>102.752447168378</v>
          </cell>
          <cell r="D3402">
            <v>182.81943751749199</v>
          </cell>
          <cell r="E3402">
            <v>187.85298477704299</v>
          </cell>
          <cell r="F3402">
            <v>148.93682795032501</v>
          </cell>
          <cell r="G3402">
            <v>196.60298695574099</v>
          </cell>
          <cell r="H3402">
            <v>192.857687122615</v>
          </cell>
          <cell r="I3402">
            <v>231.74800669747901</v>
          </cell>
          <cell r="J3402">
            <v>192.126992226075</v>
          </cell>
          <cell r="K3402">
            <v>2.5908855440768801</v>
          </cell>
          <cell r="L3402">
            <v>22.978225377052599</v>
          </cell>
          <cell r="M3402">
            <v>40.875354447672002</v>
          </cell>
          <cell r="N3402">
            <v>8.5392832508518595</v>
          </cell>
          <cell r="O3402">
            <v>17.610870260236599</v>
          </cell>
          <cell r="P3402">
            <v>8.9808040662050708</v>
          </cell>
          <cell r="Q3402">
            <v>12.917829614041</v>
          </cell>
          <cell r="R3402">
            <v>12.831559946405401</v>
          </cell>
          <cell r="S3402" t="e">
            <v>#N/A</v>
          </cell>
          <cell r="T3402" t="str">
            <v>hypothetical protein</v>
          </cell>
          <cell r="U3402" t="str">
            <v>IPR025386</v>
          </cell>
          <cell r="V3402" t="str">
            <v>Domain of unknown function DUF4098</v>
          </cell>
        </row>
        <row r="3403">
          <cell r="A3403" t="str">
            <v>UMAG_04736</v>
          </cell>
          <cell r="B3403">
            <v>645</v>
          </cell>
          <cell r="C3403">
            <v>70.186699620798194</v>
          </cell>
          <cell r="D3403">
            <v>69.524076135356793</v>
          </cell>
          <cell r="E3403">
            <v>44.250013083725698</v>
          </cell>
          <cell r="F3403">
            <v>50.798433738255397</v>
          </cell>
          <cell r="G3403">
            <v>86.023135585786505</v>
          </cell>
          <cell r="H3403">
            <v>76.282289314989498</v>
          </cell>
          <cell r="I3403">
            <v>84.408452657235699</v>
          </cell>
          <cell r="J3403">
            <v>85.790742961099497</v>
          </cell>
          <cell r="K3403">
            <v>8.6206186235594693</v>
          </cell>
          <cell r="L3403">
            <v>20.071447309944698</v>
          </cell>
          <cell r="M3403">
            <v>11.4889827918474</v>
          </cell>
          <cell r="N3403">
            <v>2.0614274300136701</v>
          </cell>
          <cell r="O3403">
            <v>2.29518038238924</v>
          </cell>
          <cell r="P3403">
            <v>6.88602180399874</v>
          </cell>
          <cell r="Q3403">
            <v>11.367993140448499</v>
          </cell>
          <cell r="R3403">
            <v>15.2712821677723</v>
          </cell>
          <cell r="S3403" t="e">
            <v>#N/A</v>
          </cell>
          <cell r="T3403" t="str">
            <v>related to VPS20 - myristoylated subunit of the endosomal sorting complex</v>
          </cell>
          <cell r="U3403" t="str">
            <v>IPR005024</v>
          </cell>
          <cell r="V3403" t="str">
            <v>Snf7 family</v>
          </cell>
        </row>
        <row r="3404">
          <cell r="A3404" t="str">
            <v>UMAG_04737</v>
          </cell>
          <cell r="B3404">
            <v>1461</v>
          </cell>
          <cell r="C3404">
            <v>69.884771880421795</v>
          </cell>
          <cell r="D3404">
            <v>335.35839711681598</v>
          </cell>
          <cell r="E3404">
            <v>452.56043864451101</v>
          </cell>
          <cell r="F3404">
            <v>33.312565406046701</v>
          </cell>
          <cell r="G3404">
            <v>59.986018173852003</v>
          </cell>
          <cell r="H3404">
            <v>54.340272093282202</v>
          </cell>
          <cell r="I3404">
            <v>45.7504011903956</v>
          </cell>
          <cell r="J3404">
            <v>214.60924152278699</v>
          </cell>
          <cell r="K3404">
            <v>28.045421745750499</v>
          </cell>
          <cell r="L3404">
            <v>27.3938986316805</v>
          </cell>
          <cell r="M3404">
            <v>165.864162514291</v>
          </cell>
          <cell r="N3404">
            <v>15.025570744457401</v>
          </cell>
          <cell r="O3404">
            <v>15.455492547996601</v>
          </cell>
          <cell r="P3404">
            <v>8.7920194506832505</v>
          </cell>
          <cell r="Q3404">
            <v>16.637323127593799</v>
          </cell>
          <cell r="R3404">
            <v>31.550123947007801</v>
          </cell>
          <cell r="S3404" t="e">
            <v>#N/A</v>
          </cell>
          <cell r="T3404" t="str">
            <v>hypothetical protein</v>
          </cell>
          <cell r="U3404" t="e">
            <v>#N/A</v>
          </cell>
          <cell r="V3404" t="e">
            <v>#N/A</v>
          </cell>
        </row>
        <row r="3405">
          <cell r="A3405" t="str">
            <v>UMAG_04738</v>
          </cell>
          <cell r="B3405">
            <v>1794</v>
          </cell>
          <cell r="C3405">
            <v>148.83737717344599</v>
          </cell>
          <cell r="D3405">
            <v>170.88197578770101</v>
          </cell>
          <cell r="E3405">
            <v>228.57634922474199</v>
          </cell>
          <cell r="F3405">
            <v>154.99971742102099</v>
          </cell>
          <cell r="G3405">
            <v>208.97386582494499</v>
          </cell>
          <cell r="H3405">
            <v>163.39862404558599</v>
          </cell>
          <cell r="I3405">
            <v>138.12442688393801</v>
          </cell>
          <cell r="J3405">
            <v>205.89906727913299</v>
          </cell>
          <cell r="K3405">
            <v>7.1444984690107898</v>
          </cell>
          <cell r="L3405">
            <v>50.643951914957299</v>
          </cell>
          <cell r="M3405">
            <v>41.928332925800099</v>
          </cell>
          <cell r="N3405">
            <v>7.0130283516917498</v>
          </cell>
          <cell r="O3405">
            <v>24.115985435681601</v>
          </cell>
          <cell r="P3405">
            <v>21.522549653536601</v>
          </cell>
          <cell r="Q3405">
            <v>30.020901478526</v>
          </cell>
          <cell r="R3405">
            <v>8.7092434810963706</v>
          </cell>
          <cell r="S3405" t="e">
            <v>#N/A</v>
          </cell>
          <cell r="T3405" t="str">
            <v>related to X-Pro aminopeptidase II</v>
          </cell>
          <cell r="U3405" t="str">
            <v>IPR001131;IPR000994;IPR028980;IPR007865;IPR029149</v>
          </cell>
          <cell r="V3405" t="str">
            <v>Peptidase M24B, X-Pro dipeptidase/aminopeptidase P, conserved site;Peptidase M24, structural domain;Creatinase/Aminopeptidase P, N-terminal;Aminopeptidase P, N-terminal;Creatinase/Aminopeptidase P/Spt16, N-terminal</v>
          </cell>
        </row>
        <row r="3406">
          <cell r="A3406" t="str">
            <v>UMAG_04739</v>
          </cell>
          <cell r="B3406">
            <v>993</v>
          </cell>
          <cell r="C3406">
            <v>241.94712145926499</v>
          </cell>
          <cell r="D3406">
            <v>228.47706262160801</v>
          </cell>
          <cell r="E3406">
            <v>230.23092570228701</v>
          </cell>
          <cell r="F3406">
            <v>212.603141940585</v>
          </cell>
          <cell r="G3406">
            <v>226.444271735038</v>
          </cell>
          <cell r="H3406">
            <v>208.66463614541101</v>
          </cell>
          <cell r="I3406">
            <v>249.45659894775099</v>
          </cell>
          <cell r="J3406">
            <v>230.55644995282799</v>
          </cell>
          <cell r="K3406">
            <v>74.417856743154005</v>
          </cell>
          <cell r="L3406">
            <v>20.687540552315401</v>
          </cell>
          <cell r="M3406">
            <v>20.887192707022599</v>
          </cell>
          <cell r="N3406">
            <v>16.376480534897599</v>
          </cell>
          <cell r="O3406">
            <v>41.221621539047902</v>
          </cell>
          <cell r="P3406">
            <v>16.432000565607002</v>
          </cell>
          <cell r="Q3406">
            <v>32.995993597933499</v>
          </cell>
          <cell r="R3406">
            <v>5.77280419686827</v>
          </cell>
          <cell r="S3406" t="e">
            <v>#N/A</v>
          </cell>
          <cell r="T3406" t="str">
            <v>hypothetical protein</v>
          </cell>
          <cell r="U3406" t="str">
            <v>IPR012336;IPR010987;IPR004045</v>
          </cell>
          <cell r="V3406" t="str">
            <v>Thioredoxin-like fold;Glutathione S-transferase, C-terminal-like;Glutathione S-transferase, N-terminal</v>
          </cell>
        </row>
        <row r="3407">
          <cell r="A3407" t="str">
            <v>UMAG_04740</v>
          </cell>
          <cell r="B3407">
            <v>984</v>
          </cell>
          <cell r="C3407">
            <v>22.308632838493299</v>
          </cell>
          <cell r="D3407">
            <v>43.719002444496198</v>
          </cell>
          <cell r="E3407">
            <v>26.490814899845098</v>
          </cell>
          <cell r="F3407">
            <v>15.897136758752101</v>
          </cell>
          <cell r="G3407">
            <v>21.6518549517792</v>
          </cell>
          <cell r="H3407">
            <v>30.686786490534601</v>
          </cell>
          <cell r="I3407">
            <v>32.0408854010441</v>
          </cell>
          <cell r="J3407">
            <v>32.567582402370199</v>
          </cell>
          <cell r="K3407">
            <v>4.5053024177587</v>
          </cell>
          <cell r="L3407">
            <v>11.772767981356299</v>
          </cell>
          <cell r="M3407">
            <v>12.0576715620083</v>
          </cell>
          <cell r="N3407">
            <v>4.2493302211353798</v>
          </cell>
          <cell r="O3407">
            <v>12.5106158047492</v>
          </cell>
          <cell r="P3407">
            <v>6.1827611618731799</v>
          </cell>
          <cell r="Q3407">
            <v>8.2295607727216193</v>
          </cell>
          <cell r="R3407">
            <v>10.4103854373895</v>
          </cell>
          <cell r="S3407" t="e">
            <v>#N/A</v>
          </cell>
          <cell r="T3407" t="str">
            <v>related to COQ3 - O-methyltransferase involved in ubiquinone biosynthesis</v>
          </cell>
          <cell r="U3407" t="str">
            <v>IPR018247;IPR029063;IPR025714</v>
          </cell>
          <cell r="V3407" t="str">
            <v>EF-Hand 1, calcium-binding site;S-adenosyl-L-methionine-dependent methyltransferase;Methyltransferase domain</v>
          </cell>
        </row>
        <row r="3408">
          <cell r="A3408" t="str">
            <v>UMAG_04742</v>
          </cell>
          <cell r="B3408">
            <v>1080</v>
          </cell>
          <cell r="C3408">
            <v>173.10263931407701</v>
          </cell>
          <cell r="D3408">
            <v>481.33734698150101</v>
          </cell>
          <cell r="E3408">
            <v>471.230658179888</v>
          </cell>
          <cell r="F3408">
            <v>68.677586163667996</v>
          </cell>
          <cell r="G3408">
            <v>66.167664961657593</v>
          </cell>
          <cell r="H3408">
            <v>68.678744432801494</v>
          </cell>
          <cell r="I3408">
            <v>49.000715557028997</v>
          </cell>
          <cell r="J3408">
            <v>148.679752216293</v>
          </cell>
          <cell r="K3408">
            <v>54.633578020420202</v>
          </cell>
          <cell r="L3408">
            <v>120.377072564127</v>
          </cell>
          <cell r="M3408">
            <v>179.76795188733601</v>
          </cell>
          <cell r="N3408">
            <v>21.297519347544299</v>
          </cell>
          <cell r="O3408">
            <v>10.226039616661801</v>
          </cell>
          <cell r="P3408">
            <v>28.313265062848998</v>
          </cell>
          <cell r="Q3408">
            <v>21.372579099559001</v>
          </cell>
          <cell r="R3408">
            <v>15.793424290495601</v>
          </cell>
          <cell r="S3408" t="e">
            <v>#N/A</v>
          </cell>
          <cell r="T3408" t="str">
            <v>related to stomatin</v>
          </cell>
          <cell r="U3408" t="str">
            <v>IPR001972;IPR001107</v>
          </cell>
          <cell r="V3408" t="str">
            <v>Stomatin family;Band 7 protein</v>
          </cell>
        </row>
        <row r="3409">
          <cell r="A3409" t="str">
            <v>UMAG_04743</v>
          </cell>
          <cell r="B3409">
            <v>1884</v>
          </cell>
          <cell r="C3409">
            <v>108.840807553809</v>
          </cell>
          <cell r="D3409">
            <v>92.514237128543897</v>
          </cell>
          <cell r="E3409">
            <v>119.457910616996</v>
          </cell>
          <cell r="F3409">
            <v>125.55387512922699</v>
          </cell>
          <cell r="G3409">
            <v>112.805105403105</v>
          </cell>
          <cell r="H3409">
            <v>111.012488861956</v>
          </cell>
          <cell r="I3409">
            <v>121.18521597559599</v>
          </cell>
          <cell r="J3409">
            <v>109.271455020999</v>
          </cell>
          <cell r="K3409">
            <v>5.5228080537790696</v>
          </cell>
          <cell r="L3409">
            <v>12.881216720041399</v>
          </cell>
          <cell r="M3409">
            <v>20.4681992943414</v>
          </cell>
          <cell r="N3409">
            <v>12.3167517065664</v>
          </cell>
          <cell r="O3409">
            <v>20.716621436045301</v>
          </cell>
          <cell r="P3409">
            <v>17.1908655557671</v>
          </cell>
          <cell r="Q3409">
            <v>12.0134507041974</v>
          </cell>
          <cell r="R3409">
            <v>13.2981035535204</v>
          </cell>
          <cell r="S3409" t="e">
            <v>#N/A</v>
          </cell>
          <cell r="T3409" t="str">
            <v>related to PPX1 - exopolyphosphatase</v>
          </cell>
          <cell r="U3409" t="str">
            <v>IPR001667;IPR004097</v>
          </cell>
          <cell r="V3409" t="str">
            <v>DDH domain;DHHA2 domain</v>
          </cell>
        </row>
        <row r="3410">
          <cell r="A3410" t="str">
            <v>UMAG_04744</v>
          </cell>
          <cell r="B3410">
            <v>1077</v>
          </cell>
          <cell r="C3410">
            <v>109.96400756304899</v>
          </cell>
          <cell r="D3410">
            <v>55.901763196133302</v>
          </cell>
          <cell r="E3410">
            <v>29.9469249463708</v>
          </cell>
          <cell r="F3410">
            <v>34.437573201385298</v>
          </cell>
          <cell r="G3410">
            <v>75.276172953582901</v>
          </cell>
          <cell r="H3410">
            <v>55.747828138512503</v>
          </cell>
          <cell r="I3410">
            <v>43.2959457370116</v>
          </cell>
          <cell r="J3410">
            <v>57.6535700268075</v>
          </cell>
          <cell r="K3410">
            <v>37.292967130368503</v>
          </cell>
          <cell r="L3410">
            <v>8.5779394667190907</v>
          </cell>
          <cell r="M3410">
            <v>13.900674033982501</v>
          </cell>
          <cell r="N3410">
            <v>5.0807657243942304</v>
          </cell>
          <cell r="O3410">
            <v>20.6648403560636</v>
          </cell>
          <cell r="P3410">
            <v>10.706836500435299</v>
          </cell>
          <cell r="Q3410">
            <v>4.8526543267103603</v>
          </cell>
          <cell r="R3410">
            <v>13.898544168196</v>
          </cell>
          <cell r="S3410" t="e">
            <v>#N/A</v>
          </cell>
          <cell r="T3410" t="str">
            <v>hypothetical protein</v>
          </cell>
          <cell r="U3410" t="str">
            <v>IPR029069;IPR003703</v>
          </cell>
          <cell r="V3410" t="str">
            <v>HotDog domain;Acyl-CoA thioesterase</v>
          </cell>
        </row>
        <row r="3411">
          <cell r="A3411" t="str">
            <v>UMAG_04745</v>
          </cell>
          <cell r="B3411">
            <v>1779</v>
          </cell>
          <cell r="C3411">
            <v>141.699178888061</v>
          </cell>
          <cell r="D3411">
            <v>144.880662879363</v>
          </cell>
          <cell r="E3411">
            <v>130.960414384817</v>
          </cell>
          <cell r="F3411">
            <v>174.18647212426799</v>
          </cell>
          <cell r="G3411">
            <v>181.95485826194599</v>
          </cell>
          <cell r="H3411">
            <v>162.254536166344</v>
          </cell>
          <cell r="I3411">
            <v>159.11602840176101</v>
          </cell>
          <cell r="J3411">
            <v>148.46537207700399</v>
          </cell>
          <cell r="K3411">
            <v>38.197814099305504</v>
          </cell>
          <cell r="L3411">
            <v>25.727240555422298</v>
          </cell>
          <cell r="M3411">
            <v>14.366572977186999</v>
          </cell>
          <cell r="N3411">
            <v>6.03704726190416</v>
          </cell>
          <cell r="O3411">
            <v>20.7111234056689</v>
          </cell>
          <cell r="P3411">
            <v>26.618030219670299</v>
          </cell>
          <cell r="Q3411">
            <v>16.461753417026301</v>
          </cell>
          <cell r="R3411">
            <v>20.396050078541101</v>
          </cell>
          <cell r="S3411" t="e">
            <v>#N/A</v>
          </cell>
          <cell r="T3411" t="str">
            <v>hypothetical protein</v>
          </cell>
          <cell r="U3411" t="str">
            <v>IPR017986;IPR019775;IPR015943;IPR001680</v>
          </cell>
          <cell r="V3411" t="str">
            <v>WD40-repeat-containing domain;WD40 repeat, conserved site;WD40/YVTN repeat-like-containing domain;WD40 repeat</v>
          </cell>
        </row>
        <row r="3412">
          <cell r="A3412" t="str">
            <v>UMAG_04748</v>
          </cell>
          <cell r="B3412">
            <v>2040</v>
          </cell>
          <cell r="C3412">
            <v>21.0098388963251</v>
          </cell>
          <cell r="D3412">
            <v>130.14266494669999</v>
          </cell>
          <cell r="E3412">
            <v>107.777689936084</v>
          </cell>
          <cell r="F3412">
            <v>112.009546053386</v>
          </cell>
          <cell r="G3412">
            <v>205.153402385931</v>
          </cell>
          <cell r="H3412">
            <v>193.47984804856699</v>
          </cell>
          <cell r="I3412">
            <v>265.50036061631698</v>
          </cell>
          <cell r="J3412">
            <v>228.27197861515899</v>
          </cell>
          <cell r="K3412">
            <v>3.8165502686974202</v>
          </cell>
          <cell r="L3412">
            <v>15.7226905512568</v>
          </cell>
          <cell r="M3412">
            <v>21.714219072634201</v>
          </cell>
          <cell r="N3412">
            <v>5.9687858325302798</v>
          </cell>
          <cell r="O3412">
            <v>44.448268722587699</v>
          </cell>
          <cell r="P3412">
            <v>8.0993439693750204</v>
          </cell>
          <cell r="Q3412">
            <v>15.846919266480199</v>
          </cell>
          <cell r="R3412">
            <v>59.080371602053702</v>
          </cell>
          <cell r="S3412" t="e">
            <v>#N/A</v>
          </cell>
          <cell r="T3412" t="str">
            <v>hypothetical protein</v>
          </cell>
          <cell r="U3412" t="e">
            <v>#N/A</v>
          </cell>
          <cell r="V3412" t="e">
            <v>#N/A</v>
          </cell>
        </row>
        <row r="3413">
          <cell r="A3413" t="str">
            <v>UMAG_04749</v>
          </cell>
          <cell r="B3413">
            <v>1713</v>
          </cell>
          <cell r="C3413">
            <v>142.18331172679501</v>
          </cell>
          <cell r="D3413">
            <v>112.837835149054</v>
          </cell>
          <cell r="E3413">
            <v>103.02861490613201</v>
          </cell>
          <cell r="F3413">
            <v>95.582323713791794</v>
          </cell>
          <cell r="G3413">
            <v>149.59425556929401</v>
          </cell>
          <cell r="H3413">
            <v>197.36566135496599</v>
          </cell>
          <cell r="I3413">
            <v>249.710786345927</v>
          </cell>
          <cell r="J3413">
            <v>156.348251956415</v>
          </cell>
          <cell r="K3413">
            <v>40.5102476475695</v>
          </cell>
          <cell r="L3413">
            <v>10.0013968778515</v>
          </cell>
          <cell r="M3413">
            <v>50.151119172539602</v>
          </cell>
          <cell r="N3413">
            <v>5.3658606605489902</v>
          </cell>
          <cell r="O3413">
            <v>23.786918130228901</v>
          </cell>
          <cell r="P3413">
            <v>13.5814090186771</v>
          </cell>
          <cell r="Q3413">
            <v>42.765714603335802</v>
          </cell>
          <cell r="R3413">
            <v>15.646744085419099</v>
          </cell>
          <cell r="S3413" t="e">
            <v>#N/A</v>
          </cell>
          <cell r="T3413" t="str">
            <v>hypothetical protein</v>
          </cell>
          <cell r="U3413" t="e">
            <v>#N/A</v>
          </cell>
          <cell r="V3413" t="e">
            <v>#N/A</v>
          </cell>
        </row>
        <row r="3414">
          <cell r="A3414" t="str">
            <v>UMAG_04750</v>
          </cell>
          <cell r="B3414">
            <v>1944</v>
          </cell>
          <cell r="C3414">
            <v>20.5596817793759</v>
          </cell>
          <cell r="D3414">
            <v>59.272321735626399</v>
          </cell>
          <cell r="E3414">
            <v>49.809575802494898</v>
          </cell>
          <cell r="F3414">
            <v>31.7320891219739</v>
          </cell>
          <cell r="G3414">
            <v>43.798069871363197</v>
          </cell>
          <cell r="H3414">
            <v>54.036036588320101</v>
          </cell>
          <cell r="I3414">
            <v>52.361875262472097</v>
          </cell>
          <cell r="J3414">
            <v>44.639171761305299</v>
          </cell>
          <cell r="K3414">
            <v>1.6075061026586901</v>
          </cell>
          <cell r="L3414">
            <v>27.290455218497002</v>
          </cell>
          <cell r="M3414">
            <v>7.74798086834973</v>
          </cell>
          <cell r="N3414">
            <v>7.4189659321215196</v>
          </cell>
          <cell r="O3414">
            <v>12.785292543075601</v>
          </cell>
          <cell r="P3414">
            <v>8.0396875093452191</v>
          </cell>
          <cell r="Q3414">
            <v>5.58975442662648</v>
          </cell>
          <cell r="R3414">
            <v>4.3539985430765098</v>
          </cell>
          <cell r="S3414" t="e">
            <v>#N/A</v>
          </cell>
          <cell r="T3414" t="str">
            <v>hypothetical protein</v>
          </cell>
          <cell r="U3414" t="str">
            <v>IPR021822</v>
          </cell>
          <cell r="V3414" t="str">
            <v>Protein of unknown function DUF3405</v>
          </cell>
        </row>
        <row r="3415">
          <cell r="A3415" t="str">
            <v>UMAG_04751</v>
          </cell>
          <cell r="B3415">
            <v>1026</v>
          </cell>
          <cell r="C3415">
            <v>129.29168266369101</v>
          </cell>
          <cell r="D3415">
            <v>96.211885860095705</v>
          </cell>
          <cell r="E3415">
            <v>87.190037317445004</v>
          </cell>
          <cell r="F3415">
            <v>129.29205204522401</v>
          </cell>
          <cell r="G3415">
            <v>69.690833618842902</v>
          </cell>
          <cell r="H3415">
            <v>68.148830792617105</v>
          </cell>
          <cell r="I3415">
            <v>65.267823144974997</v>
          </cell>
          <cell r="J3415">
            <v>60.832888151115398</v>
          </cell>
          <cell r="K3415">
            <v>71.732628726195301</v>
          </cell>
          <cell r="L3415">
            <v>19.356199741601301</v>
          </cell>
          <cell r="M3415">
            <v>53.864712668822698</v>
          </cell>
          <cell r="N3415">
            <v>15.2100803276167</v>
          </cell>
          <cell r="O3415">
            <v>17.438353255762301</v>
          </cell>
          <cell r="P3415">
            <v>11.5012373060949</v>
          </cell>
          <cell r="Q3415">
            <v>5.4416367398486702</v>
          </cell>
          <cell r="R3415">
            <v>5.9125945853356896</v>
          </cell>
          <cell r="S3415" t="e">
            <v>#N/A</v>
          </cell>
          <cell r="T3415" t="str">
            <v>related to RRS1 - regulator of ribosome biogenesis</v>
          </cell>
          <cell r="U3415" t="str">
            <v>IPR007023</v>
          </cell>
          <cell r="V3415" t="str">
            <v>Ribosomal biogenesis regulatory protein</v>
          </cell>
        </row>
        <row r="3416">
          <cell r="A3416" t="str">
            <v>UMAG_04752</v>
          </cell>
          <cell r="B3416">
            <v>2010</v>
          </cell>
          <cell r="C3416">
            <v>70.218993546971703</v>
          </cell>
          <cell r="D3416">
            <v>47.757702929347801</v>
          </cell>
          <cell r="E3416">
            <v>72.519532212411306</v>
          </cell>
          <cell r="F3416">
            <v>50.509168331343702</v>
          </cell>
          <cell r="G3416">
            <v>54.609562379631598</v>
          </cell>
          <cell r="H3416">
            <v>51.014753323404399</v>
          </cell>
          <cell r="I3416">
            <v>59.8783609900456</v>
          </cell>
          <cell r="J3416">
            <v>49.059984484162797</v>
          </cell>
          <cell r="K3416">
            <v>3.74934917057216</v>
          </cell>
          <cell r="L3416">
            <v>19.701459869809302</v>
          </cell>
          <cell r="M3416">
            <v>6.7541244293689902</v>
          </cell>
          <cell r="N3416">
            <v>4.6261753471555096</v>
          </cell>
          <cell r="O3416">
            <v>11.2817759491281</v>
          </cell>
          <cell r="P3416">
            <v>6.1821153612239002</v>
          </cell>
          <cell r="Q3416">
            <v>14.9569375779997</v>
          </cell>
          <cell r="R3416">
            <v>3.21158613915029</v>
          </cell>
          <cell r="S3416" t="str">
            <v>cdc40</v>
          </cell>
          <cell r="T3416" t="str">
            <v>probable CDC40 - Pre-mRNA splicing factor important for catalytic step II</v>
          </cell>
          <cell r="U3416" t="str">
            <v>IPR017986;IPR019775;IPR015943;IPR001680;IPR020472</v>
          </cell>
          <cell r="V3416" t="str">
            <v>WD40-repeat-containing domain;WD40 repeat, conserved site;WD40/YVTN repeat-like-containing domain;WD40 repeat;G-protein beta WD-40 repeat</v>
          </cell>
        </row>
        <row r="3417">
          <cell r="A3417" t="str">
            <v>UMAG_04753</v>
          </cell>
          <cell r="B3417">
            <v>3321</v>
          </cell>
          <cell r="C3417">
            <v>76.115675203397302</v>
          </cell>
          <cell r="D3417">
            <v>99.495063354178697</v>
          </cell>
          <cell r="E3417">
            <v>102.23606471012199</v>
          </cell>
          <cell r="F3417">
            <v>74.1589940074048</v>
          </cell>
          <cell r="G3417">
            <v>109.51130764595401</v>
          </cell>
          <cell r="H3417">
            <v>87.872204645389402</v>
          </cell>
          <cell r="I3417">
            <v>78.137731040438297</v>
          </cell>
          <cell r="J3417">
            <v>86.638350521281495</v>
          </cell>
          <cell r="K3417">
            <v>10.715980647760199</v>
          </cell>
          <cell r="L3417">
            <v>53.953370045878799</v>
          </cell>
          <cell r="M3417">
            <v>25.724746379012299</v>
          </cell>
          <cell r="N3417">
            <v>10.2367128202406</v>
          </cell>
          <cell r="O3417">
            <v>8.9601141710519503</v>
          </cell>
          <cell r="P3417">
            <v>8.6492776257726405</v>
          </cell>
          <cell r="Q3417">
            <v>15.2320656839474</v>
          </cell>
          <cell r="R3417">
            <v>10.090167092821799</v>
          </cell>
          <cell r="S3417" t="e">
            <v>#N/A</v>
          </cell>
          <cell r="T3417" t="str">
            <v>related to SGD1 - essential nuclear protein</v>
          </cell>
          <cell r="U3417" t="str">
            <v>IPR016024;IPR003890;IPR016021;IPR003891</v>
          </cell>
          <cell r="V3417" t="str">
            <v>Armadillo-type fold;MIF4G-like, type 3;MIF4-like, type 1/2/3;Initiation factor eIF-4 gamma, MA3</v>
          </cell>
        </row>
        <row r="3418">
          <cell r="A3418" t="str">
            <v>UMAG_04755</v>
          </cell>
          <cell r="B3418">
            <v>2556</v>
          </cell>
          <cell r="C3418">
            <v>79.430427317192198</v>
          </cell>
          <cell r="D3418">
            <v>65.893842079216597</v>
          </cell>
          <cell r="E3418">
            <v>64.360919442441599</v>
          </cell>
          <cell r="F3418">
            <v>32.413013928015502</v>
          </cell>
          <cell r="G3418">
            <v>49.429332716165902</v>
          </cell>
          <cell r="H3418">
            <v>65.192139838056406</v>
          </cell>
          <cell r="I3418">
            <v>90.0154855728466</v>
          </cell>
          <cell r="J3418">
            <v>86.926785552208102</v>
          </cell>
          <cell r="K3418">
            <v>16.1318026525961</v>
          </cell>
          <cell r="L3418">
            <v>4.0814252928564301</v>
          </cell>
          <cell r="M3418">
            <v>14.4238049749921</v>
          </cell>
          <cell r="N3418">
            <v>6.0151701087096701</v>
          </cell>
          <cell r="O3418">
            <v>9.0655910030741609</v>
          </cell>
          <cell r="P3418">
            <v>3.5273458823153998</v>
          </cell>
          <cell r="Q3418">
            <v>7.8085769596156602</v>
          </cell>
          <cell r="R3418">
            <v>19.958764277878799</v>
          </cell>
          <cell r="S3418" t="e">
            <v>#N/A</v>
          </cell>
          <cell r="T3418" t="str">
            <v>related to calcium/calmodulin dependent protein kinase C</v>
          </cell>
          <cell r="U3418" t="str">
            <v>IPR017441;IPR020636;IPR008271;IPR011009;IPR002290;IPR000719</v>
          </cell>
          <cell r="V3418" t="str">
            <v>Protein kinase, ATP binding site;Calcium/calmodulin-dependent/calcium-dependent protein kinase;Serine/threonine-protein kinase, active site;Protein kinase-like domain;Serine/threonine/dual specificity protein kinase, catalytic  domain;Protein kinase domain</v>
          </cell>
        </row>
        <row r="3419">
          <cell r="A3419" t="str">
            <v>UMAG_04758</v>
          </cell>
          <cell r="B3419">
            <v>1749</v>
          </cell>
          <cell r="C3419">
            <v>54.912805760657001</v>
          </cell>
          <cell r="D3419">
            <v>74.016324477047306</v>
          </cell>
          <cell r="E3419">
            <v>78.964938617957102</v>
          </cell>
          <cell r="F3419">
            <v>121.189020741436</v>
          </cell>
          <cell r="G3419">
            <v>93.508524622845698</v>
          </cell>
          <cell r="H3419">
            <v>96.118500737358701</v>
          </cell>
          <cell r="I3419">
            <v>83.467808582995602</v>
          </cell>
          <cell r="J3419">
            <v>89.303893715815505</v>
          </cell>
          <cell r="K3419">
            <v>9.7143763484221601</v>
          </cell>
          <cell r="L3419">
            <v>25.094175941348102</v>
          </cell>
          <cell r="M3419">
            <v>13.863163843599899</v>
          </cell>
          <cell r="N3419">
            <v>7.8620293053436798</v>
          </cell>
          <cell r="O3419">
            <v>15.031309042913101</v>
          </cell>
          <cell r="P3419">
            <v>21.3819268641227</v>
          </cell>
          <cell r="Q3419">
            <v>9.2791173607088808</v>
          </cell>
          <cell r="R3419">
            <v>5.5420477316054697</v>
          </cell>
          <cell r="S3419" t="e">
            <v>#N/A</v>
          </cell>
          <cell r="T3419" t="str">
            <v>related to Peptidyl-prolyl cis-trans isomerase</v>
          </cell>
          <cell r="U3419" t="str">
            <v>IPR020892;IPR029000;IPR002130;IPR013083;IPR027799;IPR003613</v>
          </cell>
          <cell r="V3419" t="str">
            <v>Cyclophilin-type peptidyl-prolyl cis-trans isomerase, conserved site;Cyclophilin-like domain;Cyclophilin-type peptidyl-prolyl cis-trans isomerase domain;Zinc finger, RING/FYVE/PHD-type;Replication termination factor 2, RING-finger;U box domain</v>
          </cell>
        </row>
        <row r="3420">
          <cell r="A3420" t="str">
            <v>UMAG_04761</v>
          </cell>
          <cell r="B3420">
            <v>774</v>
          </cell>
          <cell r="C3420">
            <v>958.91058496052301</v>
          </cell>
          <cell r="D3420">
            <v>322.852184104591</v>
          </cell>
          <cell r="E3420">
            <v>415.54554088408702</v>
          </cell>
          <cell r="F3420">
            <v>482.95402919654799</v>
          </cell>
          <cell r="G3420">
            <v>329.71287827490403</v>
          </cell>
          <cell r="H3420">
            <v>354.31625612956901</v>
          </cell>
          <cell r="I3420">
            <v>315.01551868131202</v>
          </cell>
          <cell r="J3420">
            <v>340.04334885779002</v>
          </cell>
          <cell r="K3420">
            <v>110.459754676174</v>
          </cell>
          <cell r="L3420">
            <v>84.516234670711498</v>
          </cell>
          <cell r="M3420">
            <v>55.866691140952</v>
          </cell>
          <cell r="N3420">
            <v>34.5292185584034</v>
          </cell>
          <cell r="O3420">
            <v>24.370015907505199</v>
          </cell>
          <cell r="P3420">
            <v>10.7556164870185</v>
          </cell>
          <cell r="Q3420">
            <v>25.465394471743</v>
          </cell>
          <cell r="R3420">
            <v>87.004338508321098</v>
          </cell>
          <cell r="S3420" t="e">
            <v>#N/A</v>
          </cell>
          <cell r="T3420" t="str">
            <v>related to SET protein (Protein phosphatase 2A inhibitor)</v>
          </cell>
          <cell r="U3420" t="str">
            <v>IPR002164</v>
          </cell>
          <cell r="V3420" t="str">
            <v>Nucleosome assembly protein (NAP)</v>
          </cell>
        </row>
        <row r="3421">
          <cell r="A3421" t="str">
            <v>UMAG_04764</v>
          </cell>
          <cell r="B3421">
            <v>3744</v>
          </cell>
          <cell r="C3421">
            <v>315.76780265230298</v>
          </cell>
          <cell r="D3421">
            <v>546.04874402789801</v>
          </cell>
          <cell r="E3421">
            <v>438.49377174600198</v>
          </cell>
          <cell r="F3421">
            <v>48.323989374320597</v>
          </cell>
          <cell r="G3421">
            <v>56.723647296573198</v>
          </cell>
          <cell r="H3421">
            <v>79.106381355872998</v>
          </cell>
          <cell r="I3421">
            <v>102.13976432000899</v>
          </cell>
          <cell r="J3421">
            <v>146.62120754031901</v>
          </cell>
          <cell r="K3421">
            <v>103.838215278617</v>
          </cell>
          <cell r="L3421">
            <v>34.012781660377499</v>
          </cell>
          <cell r="M3421">
            <v>151.68856457874</v>
          </cell>
          <cell r="N3421">
            <v>16.1095688607206</v>
          </cell>
          <cell r="O3421">
            <v>10.0675595707712</v>
          </cell>
          <cell r="P3421">
            <v>12.9084769566385</v>
          </cell>
          <cell r="Q3421">
            <v>18.441433364059201</v>
          </cell>
          <cell r="R3421">
            <v>17.821466342479798</v>
          </cell>
          <cell r="S3421" t="e">
            <v>#N/A</v>
          </cell>
          <cell r="T3421" t="str">
            <v>hypothetical protein</v>
          </cell>
          <cell r="U3421" t="e">
            <v>#N/A</v>
          </cell>
          <cell r="V3421" t="e">
            <v>#N/A</v>
          </cell>
        </row>
        <row r="3422">
          <cell r="A3422" t="str">
            <v>UMAG_04765</v>
          </cell>
          <cell r="B3422">
            <v>1125</v>
          </cell>
          <cell r="C3422">
            <v>86.289933804365205</v>
          </cell>
          <cell r="D3422">
            <v>24.314850199948701</v>
          </cell>
          <cell r="E3422">
            <v>33.3324964033961</v>
          </cell>
          <cell r="F3422">
            <v>54.187594386836302</v>
          </cell>
          <cell r="G3422">
            <v>38.510822600586202</v>
          </cell>
          <cell r="H3422">
            <v>38.468084421826703</v>
          </cell>
          <cell r="I3422">
            <v>34.372947950420901</v>
          </cell>
          <cell r="J3422">
            <v>36.187063191993097</v>
          </cell>
          <cell r="K3422">
            <v>38.67820346816</v>
          </cell>
          <cell r="L3422">
            <v>4.2106979392596999</v>
          </cell>
          <cell r="M3422">
            <v>5.3279235610065303</v>
          </cell>
          <cell r="N3422">
            <v>4.6649947710584199</v>
          </cell>
          <cell r="O3422">
            <v>9.9371637532511006</v>
          </cell>
          <cell r="P3422">
            <v>7.7476071084110503</v>
          </cell>
          <cell r="Q3422">
            <v>8.1064962468566897</v>
          </cell>
          <cell r="R3422">
            <v>7.0384269462251901</v>
          </cell>
          <cell r="S3422" t="e">
            <v>#N/A</v>
          </cell>
          <cell r="T3422" t="str">
            <v>probable TRM8 - part of complex required for 7-methylguanosine modification</v>
          </cell>
          <cell r="U3422" t="str">
            <v>IPR025763;IPR029063;IPR003358</v>
          </cell>
          <cell r="V3422" t="str">
            <v>tRNA (guanine-N-7) methyltransferase catalytic subunit Trm8, eukaryote;S-adenosyl-L-methionine-dependent methyltransferase;tRNA (guanine-N-7) methyltransferase, Trmb type</v>
          </cell>
        </row>
        <row r="3423">
          <cell r="A3423" t="str">
            <v>UMAG_04767</v>
          </cell>
          <cell r="B3423">
            <v>378</v>
          </cell>
          <cell r="C3423">
            <v>79.724990329600104</v>
          </cell>
          <cell r="D3423">
            <v>55.599032683874199</v>
          </cell>
          <cell r="E3423">
            <v>57.459619986909601</v>
          </cell>
          <cell r="F3423">
            <v>65.487510923259606</v>
          </cell>
          <cell r="G3423">
            <v>56.202972344034002</v>
          </cell>
          <cell r="H3423">
            <v>68.588391132181201</v>
          </cell>
          <cell r="I3423">
            <v>68.649438520301402</v>
          </cell>
          <cell r="J3423">
            <v>55.356361268472099</v>
          </cell>
          <cell r="K3423">
            <v>1.92636335883836</v>
          </cell>
          <cell r="L3423">
            <v>26.605330056016999</v>
          </cell>
          <cell r="M3423">
            <v>45.630803699612699</v>
          </cell>
          <cell r="N3423">
            <v>11.974971082162</v>
          </cell>
          <cell r="O3423">
            <v>8.9425602566774192</v>
          </cell>
          <cell r="P3423">
            <v>7.1283559911095402</v>
          </cell>
          <cell r="Q3423">
            <v>5.1252986879688498</v>
          </cell>
          <cell r="R3423">
            <v>14.8974652276074</v>
          </cell>
          <cell r="S3423" t="e">
            <v>#N/A</v>
          </cell>
          <cell r="T3423" t="str">
            <v>related to GIM4 - Gim complex component (prefoldin subunit 2)</v>
          </cell>
          <cell r="U3423" t="str">
            <v>IPR027235;IPR009053;IPR002777</v>
          </cell>
          <cell r="V3423" t="str">
            <v>Prefoldin subunit 2;Prefoldin;Prefoldin beta-like</v>
          </cell>
        </row>
        <row r="3424">
          <cell r="A3424" t="str">
            <v>UMAG_04768</v>
          </cell>
          <cell r="B3424">
            <v>1848</v>
          </cell>
          <cell r="C3424">
            <v>585.52552266110001</v>
          </cell>
          <cell r="D3424">
            <v>188.776038913636</v>
          </cell>
          <cell r="E3424">
            <v>236.362504301949</v>
          </cell>
          <cell r="F3424">
            <v>191.86491444743399</v>
          </cell>
          <cell r="G3424">
            <v>152.52631022060299</v>
          </cell>
          <cell r="H3424">
            <v>156.68738099192799</v>
          </cell>
          <cell r="I3424">
            <v>187.36856831233601</v>
          </cell>
          <cell r="J3424">
            <v>243.83551709139499</v>
          </cell>
          <cell r="K3424">
            <v>69.826416341484901</v>
          </cell>
          <cell r="L3424">
            <v>23.8510807545379</v>
          </cell>
          <cell r="M3424">
            <v>62.793141552050102</v>
          </cell>
          <cell r="N3424">
            <v>15.5090754928619</v>
          </cell>
          <cell r="O3424">
            <v>15.0812941020203</v>
          </cell>
          <cell r="P3424">
            <v>9.8986978210622496</v>
          </cell>
          <cell r="Q3424">
            <v>13.397168377925301</v>
          </cell>
          <cell r="R3424">
            <v>16.049119938643901</v>
          </cell>
          <cell r="S3424" t="str">
            <v>sac6</v>
          </cell>
          <cell r="T3424" t="str">
            <v>probable SAC6 - actin filament bundling protein</v>
          </cell>
          <cell r="U3424" t="str">
            <v>IPR001589;IPR018247;IPR001715;IPR011992;IPR002048</v>
          </cell>
          <cell r="V3424" t="str">
            <v>Actinin-type actin-binding domain, conserved site;EF-Hand 1, calcium-binding site;Calponin homology domain;EF-hand domain pair;EF-hand domain</v>
          </cell>
        </row>
        <row r="3425">
          <cell r="A3425" t="str">
            <v>UMAG_04770</v>
          </cell>
          <cell r="B3425">
            <v>744</v>
          </cell>
          <cell r="C3425">
            <v>36.886949880413503</v>
          </cell>
          <cell r="D3425">
            <v>23.8489522808249</v>
          </cell>
          <cell r="E3425">
            <v>23.649463697363402</v>
          </cell>
          <cell r="F3425">
            <v>28.423128963670301</v>
          </cell>
          <cell r="G3425">
            <v>23.3149066873838</v>
          </cell>
          <cell r="H3425">
            <v>29.030421702800801</v>
          </cell>
          <cell r="I3425">
            <v>28.6903236446493</v>
          </cell>
          <cell r="J3425">
            <v>23.670691322700801</v>
          </cell>
          <cell r="K3425">
            <v>3.8961902205077399</v>
          </cell>
          <cell r="L3425">
            <v>9.5356572334344101</v>
          </cell>
          <cell r="M3425">
            <v>4.4389814995913603</v>
          </cell>
          <cell r="N3425">
            <v>7.5630654863564297</v>
          </cell>
          <cell r="O3425">
            <v>7.7976012716427698</v>
          </cell>
          <cell r="P3425">
            <v>4.4805383266830399</v>
          </cell>
          <cell r="Q3425">
            <v>4.9498341023239201</v>
          </cell>
          <cell r="R3425">
            <v>10.4313037148116</v>
          </cell>
          <cell r="S3425" t="e">
            <v>#N/A</v>
          </cell>
          <cell r="T3425" t="str">
            <v>related to splicing factor SPF30</v>
          </cell>
          <cell r="U3425" t="e">
            <v>#N/A</v>
          </cell>
          <cell r="V3425" t="e">
            <v>#N/A</v>
          </cell>
        </row>
        <row r="3426">
          <cell r="A3426" t="str">
            <v>UMAG_04771</v>
          </cell>
          <cell r="B3426">
            <v>2925</v>
          </cell>
          <cell r="C3426">
            <v>73.841787416300704</v>
          </cell>
          <cell r="D3426">
            <v>607.04636538881095</v>
          </cell>
          <cell r="E3426">
            <v>765.64448865602503</v>
          </cell>
          <cell r="F3426">
            <v>235.855705166257</v>
          </cell>
          <cell r="G3426">
            <v>197.002944952912</v>
          </cell>
          <cell r="H3426">
            <v>176.63786322821099</v>
          </cell>
          <cell r="I3426">
            <v>162.581976941976</v>
          </cell>
          <cell r="J3426">
            <v>203.27654210268901</v>
          </cell>
          <cell r="K3426">
            <v>7.2203886930353702</v>
          </cell>
          <cell r="L3426">
            <v>89.835130260167006</v>
          </cell>
          <cell r="M3426">
            <v>148.783707655424</v>
          </cell>
          <cell r="N3426">
            <v>8.6766441726996195</v>
          </cell>
          <cell r="O3426">
            <v>31.6495459330676</v>
          </cell>
          <cell r="P3426">
            <v>19.371470351307199</v>
          </cell>
          <cell r="Q3426">
            <v>21.673905482627301</v>
          </cell>
          <cell r="R3426">
            <v>44.686370037995601</v>
          </cell>
          <cell r="S3426" t="e">
            <v>#N/A</v>
          </cell>
          <cell r="T3426" t="str">
            <v>related to KHA1 - Putative K /H  antiporter</v>
          </cell>
          <cell r="U3426" t="str">
            <v>IPR006153;IPR014729</v>
          </cell>
          <cell r="V3426" t="str">
            <v>Cation/H+ exchanger;Rossmann-like alpha/beta/alpha sandwich fold</v>
          </cell>
        </row>
        <row r="3427">
          <cell r="A3427" t="str">
            <v>UMAG_04772</v>
          </cell>
          <cell r="B3427">
            <v>501</v>
          </cell>
          <cell r="C3427">
            <v>0.126210691924355</v>
          </cell>
          <cell r="D3427">
            <v>0</v>
          </cell>
          <cell r="E3427">
            <v>0</v>
          </cell>
          <cell r="F3427">
            <v>0</v>
          </cell>
          <cell r="G3427">
            <v>4.1448704877115103</v>
          </cell>
          <cell r="H3427">
            <v>1.68452852977178</v>
          </cell>
          <cell r="I3427">
            <v>2.7282778804503498</v>
          </cell>
          <cell r="J3427">
            <v>2.0000326253252698</v>
          </cell>
          <cell r="K3427">
            <v>3.3923024883009301E-2</v>
          </cell>
          <cell r="L3427">
            <v>0</v>
          </cell>
          <cell r="M3427">
            <v>0</v>
          </cell>
          <cell r="N3427">
            <v>0</v>
          </cell>
          <cell r="O3427">
            <v>2.21315646343229</v>
          </cell>
          <cell r="P3427">
            <v>1.1566563857908401</v>
          </cell>
          <cell r="Q3427">
            <v>2.7695936505313798</v>
          </cell>
          <cell r="R3427">
            <v>1.5597325008193501</v>
          </cell>
          <cell r="S3427" t="e">
            <v>#N/A</v>
          </cell>
          <cell r="T3427" t="str">
            <v>hypothetical protein</v>
          </cell>
          <cell r="U3427" t="e">
            <v>#N/A</v>
          </cell>
          <cell r="V3427" t="e">
            <v>#N/A</v>
          </cell>
        </row>
        <row r="3428">
          <cell r="A3428" t="str">
            <v>UMAG_04773</v>
          </cell>
          <cell r="B3428">
            <v>6447</v>
          </cell>
          <cell r="C3428">
            <v>102.127231789912</v>
          </cell>
          <cell r="D3428">
            <v>200.531978365519</v>
          </cell>
          <cell r="E3428">
            <v>202.78274046106301</v>
          </cell>
          <cell r="F3428">
            <v>130.43099805311999</v>
          </cell>
          <cell r="G3428">
            <v>154.710834190881</v>
          </cell>
          <cell r="H3428">
            <v>224.50570652269201</v>
          </cell>
          <cell r="I3428">
            <v>230.57437112315901</v>
          </cell>
          <cell r="J3428">
            <v>315.29242315644001</v>
          </cell>
          <cell r="K3428">
            <v>28.374084201525999</v>
          </cell>
          <cell r="L3428">
            <v>27.651944800035</v>
          </cell>
          <cell r="M3428">
            <v>19.9286199767953</v>
          </cell>
          <cell r="N3428">
            <v>7.4825588438213204</v>
          </cell>
          <cell r="O3428">
            <v>15.1690897618805</v>
          </cell>
          <cell r="P3428">
            <v>33.604971336631799</v>
          </cell>
          <cell r="Q3428">
            <v>56.7982214504582</v>
          </cell>
          <cell r="R3428">
            <v>55.612030393052102</v>
          </cell>
          <cell r="S3428" t="e">
            <v>#N/A</v>
          </cell>
          <cell r="T3428" t="str">
            <v>hypothetical protein</v>
          </cell>
          <cell r="U3428" t="str">
            <v>IPR001789;IPR003594;IPR011006;IPR003661;IPR009082;IPR029016;IPR004358;IPR005467</v>
          </cell>
          <cell r="V3428" t="str">
            <v>Signal transduction response regulator, receiver domain;Histidine kinase-like ATPase, C-terminal domain;CheY-like superfamily;Signal transduction histidine kinase EnvZ-like, dimerisation/phosphoacceptor domain;Signal transduction histidine kinase, homodimeric domain;GAF domain-like;Signal transduction histidine kinase-related protein, C-terminal;Signal transduction histidine kinase, core</v>
          </cell>
        </row>
        <row r="3429">
          <cell r="A3429" t="str">
            <v>UMAG_04775</v>
          </cell>
          <cell r="B3429">
            <v>1029</v>
          </cell>
          <cell r="C3429">
            <v>106.48667582698801</v>
          </cell>
          <cell r="D3429">
            <v>43.545096474302902</v>
          </cell>
          <cell r="E3429">
            <v>57.691074939546397</v>
          </cell>
          <cell r="F3429">
            <v>70.668964535675698</v>
          </cell>
          <cell r="G3429">
            <v>73.173987943237293</v>
          </cell>
          <cell r="H3429">
            <v>68.049174372421803</v>
          </cell>
          <cell r="I3429">
            <v>67.236824147068404</v>
          </cell>
          <cell r="J3429">
            <v>62.855848079412198</v>
          </cell>
          <cell r="K3429">
            <v>7.39787152949273</v>
          </cell>
          <cell r="L3429">
            <v>5.0635647912691297</v>
          </cell>
          <cell r="M3429">
            <v>17.2214843685524</v>
          </cell>
          <cell r="N3429">
            <v>13.7097775451654</v>
          </cell>
          <cell r="O3429">
            <v>21.519899588697498</v>
          </cell>
          <cell r="P3429">
            <v>19.403104896574099</v>
          </cell>
          <cell r="Q3429">
            <v>6.9592083749065097</v>
          </cell>
          <cell r="R3429">
            <v>12.1268532272413</v>
          </cell>
          <cell r="S3429" t="str">
            <v>rrm53</v>
          </cell>
          <cell r="T3429" t="str">
            <v>related to SNP1 - U1 small nuclear ribonucleoprotein</v>
          </cell>
          <cell r="U3429" t="str">
            <v>IPR012677;IPR000504;IPR022023</v>
          </cell>
          <cell r="V3429" t="str">
            <v>Nucleotide-binding alpha-beta plait domain;RNA recognition motif domain;U1 small nuclear ribonucleoprotein of 70kDa N-terminal</v>
          </cell>
        </row>
        <row r="3430">
          <cell r="A3430" t="str">
            <v>UMAG_04776</v>
          </cell>
          <cell r="B3430">
            <v>753</v>
          </cell>
          <cell r="C3430">
            <v>358.20698580066801</v>
          </cell>
          <cell r="D3430">
            <v>158.175130248199</v>
          </cell>
          <cell r="E3430">
            <v>130.06861634673001</v>
          </cell>
          <cell r="F3430">
            <v>177.43578094707101</v>
          </cell>
          <cell r="G3430">
            <v>160.03378118144599</v>
          </cell>
          <cell r="H3430">
            <v>157.57107106895401</v>
          </cell>
          <cell r="I3430">
            <v>166.48484276509501</v>
          </cell>
          <cell r="J3430">
            <v>140.341410139418</v>
          </cell>
          <cell r="K3430">
            <v>114.99237601160399</v>
          </cell>
          <cell r="L3430">
            <v>8.0103417430318498</v>
          </cell>
          <cell r="M3430">
            <v>31.5921245855513</v>
          </cell>
          <cell r="N3430">
            <v>19.425231215533699</v>
          </cell>
          <cell r="O3430">
            <v>28.6006655374945</v>
          </cell>
          <cell r="P3430">
            <v>24.2986147337846</v>
          </cell>
          <cell r="Q3430">
            <v>18.1256648448779</v>
          </cell>
          <cell r="R3430">
            <v>11.9943588529861</v>
          </cell>
          <cell r="S3430" t="str">
            <v>pre10</v>
          </cell>
          <cell r="T3430" t="str">
            <v>probable PRE10 - 20S proteasome subunit C1 (alpha7)</v>
          </cell>
          <cell r="U3430" t="str">
            <v>IPR029055;IPR000426;IPR001353;IPR023332</v>
          </cell>
          <cell r="V3430" t="str">
            <v>Nucleophile aminohydrolases, N-terminal;Proteasome alpha-subunit, N-terminal domain;Proteasome, subunit alpha/beta;Proteasome A-type subunit</v>
          </cell>
        </row>
        <row r="3431">
          <cell r="A3431" t="str">
            <v>UMAG_04777</v>
          </cell>
          <cell r="B3431">
            <v>831</v>
          </cell>
          <cell r="C3431">
            <v>0.54901358037863501</v>
          </cell>
          <cell r="D3431">
            <v>1.54926648028054</v>
          </cell>
          <cell r="E3431">
            <v>2.3100277156611</v>
          </cell>
          <cell r="F3431">
            <v>19.6504784813648</v>
          </cell>
          <cell r="G3431">
            <v>31.998778034758899</v>
          </cell>
          <cell r="H3431">
            <v>51.759449889548002</v>
          </cell>
          <cell r="I3431">
            <v>37.522556044419197</v>
          </cell>
          <cell r="J3431">
            <v>27.002418199489298</v>
          </cell>
          <cell r="K3431">
            <v>0.27664547480639501</v>
          </cell>
          <cell r="L3431">
            <v>2.6834082583093002</v>
          </cell>
          <cell r="M3431">
            <v>2.0005626227428501</v>
          </cell>
          <cell r="N3431">
            <v>9.1395005304168802</v>
          </cell>
          <cell r="O3431">
            <v>3.6462548595673301</v>
          </cell>
          <cell r="P3431">
            <v>14.782493782947</v>
          </cell>
          <cell r="Q3431">
            <v>2.2074352105646402</v>
          </cell>
          <cell r="R3431">
            <v>9.5738671676879292</v>
          </cell>
          <cell r="S3431" t="e">
            <v>#N/A</v>
          </cell>
          <cell r="T3431" t="str">
            <v>hypothetical protein</v>
          </cell>
          <cell r="U3431" t="e">
            <v>#N/A</v>
          </cell>
          <cell r="V3431" t="e">
            <v>#N/A</v>
          </cell>
        </row>
        <row r="3432">
          <cell r="A3432" t="str">
            <v>UMAG_04778</v>
          </cell>
          <cell r="B3432">
            <v>1278</v>
          </cell>
          <cell r="C3432">
            <v>0.76682527967603198</v>
          </cell>
          <cell r="D3432">
            <v>0.95852239533280803</v>
          </cell>
          <cell r="E3432">
            <v>17.552623140463002</v>
          </cell>
          <cell r="F3432">
            <v>230.75782061036099</v>
          </cell>
          <cell r="G3432">
            <v>849.45225260982897</v>
          </cell>
          <cell r="H3432">
            <v>1310.69756068983</v>
          </cell>
          <cell r="I3432">
            <v>2270.7528474423302</v>
          </cell>
          <cell r="J3432">
            <v>1943.8048245213499</v>
          </cell>
          <cell r="K3432">
            <v>0.27477982993336397</v>
          </cell>
          <cell r="L3432">
            <v>1.66020948890904</v>
          </cell>
          <cell r="M3432">
            <v>10.105872389100201</v>
          </cell>
          <cell r="N3432">
            <v>45.337783944464597</v>
          </cell>
          <cell r="O3432">
            <v>106.13276820515701</v>
          </cell>
          <cell r="P3432">
            <v>131.024324538982</v>
          </cell>
          <cell r="Q3432">
            <v>372.31519911664498</v>
          </cell>
          <cell r="R3432">
            <v>396.28538424577903</v>
          </cell>
          <cell r="S3432" t="str">
            <v>nlt1</v>
          </cell>
          <cell r="T3432" t="str">
            <v>hypothetical protein</v>
          </cell>
          <cell r="U3432" t="str">
            <v>IPR003163</v>
          </cell>
          <cell r="V3432" t="str">
            <v>Transcription regulator HTH, APSES-type DNA-binding domain</v>
          </cell>
        </row>
        <row r="3433">
          <cell r="A3433" t="str">
            <v>UMAG_04779</v>
          </cell>
          <cell r="B3433">
            <v>3429</v>
          </cell>
          <cell r="C3433">
            <v>93.4697036374194</v>
          </cell>
          <cell r="D3433">
            <v>75.6162622606535</v>
          </cell>
          <cell r="E3433">
            <v>98.307186624780002</v>
          </cell>
          <cell r="F3433">
            <v>108.632599398284</v>
          </cell>
          <cell r="G3433">
            <v>121.36922018135201</v>
          </cell>
          <cell r="H3433">
            <v>148.44237757656799</v>
          </cell>
          <cell r="I3433">
            <v>136.05133992048499</v>
          </cell>
          <cell r="J3433">
            <v>152.29577366975599</v>
          </cell>
          <cell r="K3433">
            <v>8.1717960575256008</v>
          </cell>
          <cell r="L3433">
            <v>7.4290252676085498</v>
          </cell>
          <cell r="M3433">
            <v>23.7833156731337</v>
          </cell>
          <cell r="N3433">
            <v>12.845201307481201</v>
          </cell>
          <cell r="O3433">
            <v>8.3814308834873295</v>
          </cell>
          <cell r="P3433">
            <v>20.479607369564398</v>
          </cell>
          <cell r="Q3433">
            <v>12.896860691564299</v>
          </cell>
          <cell r="R3433">
            <v>16.2610407129071</v>
          </cell>
          <cell r="S3433" t="e">
            <v>#N/A</v>
          </cell>
          <cell r="T3433" t="str">
            <v>related to SEC59 - Dolichol kinase</v>
          </cell>
          <cell r="U3433" t="str">
            <v>IPR026566;IPR000374</v>
          </cell>
          <cell r="V3433" t="str">
            <v>Dolichol kinase;Phosphatidate cytidylyltransferase</v>
          </cell>
        </row>
        <row r="3434">
          <cell r="A3434" t="str">
            <v>UMAG_04781</v>
          </cell>
          <cell r="B3434">
            <v>336</v>
          </cell>
          <cell r="C3434">
            <v>97.306276521053903</v>
          </cell>
          <cell r="D3434">
            <v>47.786040985389299</v>
          </cell>
          <cell r="E3434">
            <v>38.773885722179898</v>
          </cell>
          <cell r="F3434">
            <v>74.225455335133006</v>
          </cell>
          <cell r="G3434">
            <v>88.725819337061395</v>
          </cell>
          <cell r="H3434">
            <v>112.13596270129599</v>
          </cell>
          <cell r="I3434">
            <v>107.17676287670299</v>
          </cell>
          <cell r="J3434">
            <v>75.532256472007703</v>
          </cell>
          <cell r="K3434">
            <v>16.941109236851801</v>
          </cell>
          <cell r="L3434">
            <v>8.5897060907606804</v>
          </cell>
          <cell r="M3434">
            <v>13.994605099504399</v>
          </cell>
          <cell r="N3434">
            <v>7.3386712317598803</v>
          </cell>
          <cell r="O3434">
            <v>15.072591223151701</v>
          </cell>
          <cell r="P3434">
            <v>6.4868954143398998</v>
          </cell>
          <cell r="Q3434">
            <v>10.967824450083199</v>
          </cell>
          <cell r="R3434">
            <v>14.7013892460948</v>
          </cell>
          <cell r="S3434" t="e">
            <v>#N/A</v>
          </cell>
          <cell r="T3434" t="str">
            <v>probable small nuclear ribonucleoprotein chain D2</v>
          </cell>
          <cell r="U3434" t="str">
            <v>IPR010920;IPR027248;IPR006649;IPR001163</v>
          </cell>
          <cell r="V3434" t="str">
            <v>Like-Sm (LSM) domain;Small nuclear ribonucleoprotein Sm D2;Ribonucleoprotein LSM domain, eukaryotic/archaea-type;Ribonucleoprotein LSM domain</v>
          </cell>
        </row>
        <row r="3435">
          <cell r="A3435" t="str">
            <v>UMAG_04782</v>
          </cell>
          <cell r="B3435">
            <v>2529</v>
          </cell>
          <cell r="C3435">
            <v>269.99256508038297</v>
          </cell>
          <cell r="D3435">
            <v>186.15177555824101</v>
          </cell>
          <cell r="E3435">
            <v>213.660552812422</v>
          </cell>
          <cell r="F3435">
            <v>347.14391776690502</v>
          </cell>
          <cell r="G3435">
            <v>220.15577044402599</v>
          </cell>
          <cell r="H3435">
            <v>197.27089750182</v>
          </cell>
          <cell r="I3435">
            <v>168.54588867787501</v>
          </cell>
          <cell r="J3435">
            <v>171.52554476623399</v>
          </cell>
          <cell r="K3435">
            <v>68.950635485943593</v>
          </cell>
          <cell r="L3435">
            <v>23.761861277908501</v>
          </cell>
          <cell r="M3435">
            <v>47.987402897767701</v>
          </cell>
          <cell r="N3435">
            <v>21.130337140417499</v>
          </cell>
          <cell r="O3435">
            <v>40.720746004922603</v>
          </cell>
          <cell r="P3435">
            <v>2.0530467266929202</v>
          </cell>
          <cell r="Q3435">
            <v>33.077855102061697</v>
          </cell>
          <cell r="R3435">
            <v>55.230258327377598</v>
          </cell>
          <cell r="S3435" t="str">
            <v>gus1</v>
          </cell>
          <cell r="T3435" t="str">
            <v>probable GUS1 - Glutamyl-tRNA synthetase</v>
          </cell>
          <cell r="U3435" t="str">
            <v>IPR010987;IPR000924;IPR001412;IPR011035;IPR004526;IPR020058;IPR014729;IPR020059;IPR020061;IPR020056</v>
          </cell>
          <cell r="V3435" t="str">
            <v>Glutathione S-transferase, C-terminal-like;Glutamyl/glutaminyl-tRNA synthetase;Aminoacyl-tRNA synthetase, class I, conserved site;Ribosomal protein L25/Gln-tRNA synthetase, anti-codon-binding domain;Glutamyl-tRNA synthetase, archaeal/eukaryotic cytosolic;Glutamyl/glutaminyl-tRNA synthetase, class Ib, catalytic domain;Rossmann-like alpha/beta/alpha sandwich fold;Glutamyl/glutaminyl-tRNA synthetase, class Ib, anti-codon binding domain;Glutamyl/glutaminyl-tRNA synthetase, class Ib, alpha-bundle domain;Ribosomal protein L25/Gln-tRNA synthetase, beta-barrel domain</v>
          </cell>
        </row>
        <row r="3436">
          <cell r="A3436" t="str">
            <v>UMAG_04785</v>
          </cell>
          <cell r="B3436">
            <v>858</v>
          </cell>
          <cell r="C3436">
            <v>127.16001290036699</v>
          </cell>
          <cell r="D3436">
            <v>111.31175803668501</v>
          </cell>
          <cell r="E3436">
            <v>91.560849181073706</v>
          </cell>
          <cell r="F3436">
            <v>125.630116915409</v>
          </cell>
          <cell r="G3436">
            <v>115.725260147819</v>
          </cell>
          <cell r="H3436">
            <v>109.088062754264</v>
          </cell>
          <cell r="I3436">
            <v>102.954013340885</v>
          </cell>
          <cell r="J3436">
            <v>88.877454648844704</v>
          </cell>
          <cell r="K3436">
            <v>21.1734041835041</v>
          </cell>
          <cell r="L3436">
            <v>45.550878486117</v>
          </cell>
          <cell r="M3436">
            <v>2.0228667993034</v>
          </cell>
          <cell r="N3436">
            <v>27.1786858076611</v>
          </cell>
          <cell r="O3436">
            <v>15.238491623541799</v>
          </cell>
          <cell r="P3436">
            <v>8.0605051757482897</v>
          </cell>
          <cell r="Q3436">
            <v>12.514100188171801</v>
          </cell>
          <cell r="R3436">
            <v>5.4518955711199801</v>
          </cell>
          <cell r="S3436" t="e">
            <v>#N/A</v>
          </cell>
          <cell r="T3436" t="str">
            <v>related to protein hus1</v>
          </cell>
          <cell r="U3436" t="str">
            <v>IPR007150;IPR016580</v>
          </cell>
          <cell r="V3436" t="str">
            <v>Checkpoint protein Hus1/Mec3;Cell cycle checkpoint, Hus1</v>
          </cell>
        </row>
        <row r="3437">
          <cell r="A3437" t="str">
            <v>UMAG_04786</v>
          </cell>
          <cell r="B3437">
            <v>3435</v>
          </cell>
          <cell r="C3437">
            <v>852.26382325309703</v>
          </cell>
          <cell r="D3437">
            <v>354.00702637059402</v>
          </cell>
          <cell r="E3437">
            <v>371.33026584312302</v>
          </cell>
          <cell r="F3437">
            <v>516.86060845113502</v>
          </cell>
          <cell r="G3437">
            <v>408.70589106591802</v>
          </cell>
          <cell r="H3437">
            <v>430.80503978816603</v>
          </cell>
          <cell r="I3437">
            <v>448.26315290894399</v>
          </cell>
          <cell r="J3437">
            <v>368.132049891988</v>
          </cell>
          <cell r="K3437">
            <v>216.24275906501401</v>
          </cell>
          <cell r="L3437">
            <v>16.572039880951198</v>
          </cell>
          <cell r="M3437">
            <v>28.250161578608299</v>
          </cell>
          <cell r="N3437">
            <v>20.753240468047601</v>
          </cell>
          <cell r="O3437">
            <v>22.084878155544999</v>
          </cell>
          <cell r="P3437">
            <v>25.333210505551399</v>
          </cell>
          <cell r="Q3437">
            <v>43.180008597520398</v>
          </cell>
          <cell r="R3437">
            <v>68.629639185790793</v>
          </cell>
          <cell r="S3437" t="str">
            <v>rpn2</v>
          </cell>
          <cell r="T3437" t="str">
            <v>probable RPN2 - 26S proteasome regulatory subunit</v>
          </cell>
          <cell r="U3437" t="str">
            <v>IPR016024;IPR016642;IPR011989;IPR002015</v>
          </cell>
          <cell r="V3437" t="str">
            <v>Armadillo-type fold;26S proteasome regulatory complex, non-ATPase subcomplex, Rpn2/Psmd1 subunit;Armadillo-like helical;Proteasome/cyclosome repeat</v>
          </cell>
        </row>
        <row r="3438">
          <cell r="A3438" t="str">
            <v>UMAG_04787</v>
          </cell>
          <cell r="B3438">
            <v>2013</v>
          </cell>
          <cell r="C3438">
            <v>446.71154955893797</v>
          </cell>
          <cell r="D3438">
            <v>72.555194420506297</v>
          </cell>
          <cell r="E3438">
            <v>122.914020663522</v>
          </cell>
          <cell r="F3438">
            <v>223.484829118736</v>
          </cell>
          <cell r="G3438">
            <v>156.108018024529</v>
          </cell>
          <cell r="H3438">
            <v>126.60447235734701</v>
          </cell>
          <cell r="I3438">
            <v>144.26524203129</v>
          </cell>
          <cell r="J3438">
            <v>118.644340009619</v>
          </cell>
          <cell r="K3438">
            <v>82.072239107861293</v>
          </cell>
          <cell r="L3438">
            <v>24.7947541450914</v>
          </cell>
          <cell r="M3438">
            <v>14.817447019082501</v>
          </cell>
          <cell r="N3438">
            <v>12.3335948428445</v>
          </cell>
          <cell r="O3438">
            <v>14.8557401379399</v>
          </cell>
          <cell r="P3438">
            <v>7.9055144698339701</v>
          </cell>
          <cell r="Q3438">
            <v>50.645381335427899</v>
          </cell>
          <cell r="R3438">
            <v>9.0575979566579292</v>
          </cell>
          <cell r="S3438" t="e">
            <v>#N/A</v>
          </cell>
          <cell r="T3438" t="str">
            <v>related to GLY1 - L-threonine aldolase</v>
          </cell>
          <cell r="U3438" t="str">
            <v>IPR015424;IPR015421;IPR001597;IPR015419;IPR015422</v>
          </cell>
          <cell r="V3438" t="str">
            <v>Pyridoxal phosphate-dependent transferase;Pyridoxal phosphate-dependent transferase, major region, subdomain 1;Aromatic amino acid beta-eliminating lyase/threonine aldolase;CTAG/Pcc1 family;Pyridoxal phosphate-dependent transferase, major region, subdomain 2</v>
          </cell>
        </row>
        <row r="3439">
          <cell r="A3439" t="str">
            <v>UMAG_04789</v>
          </cell>
          <cell r="B3439">
            <v>1281</v>
          </cell>
          <cell r="C3439">
            <v>76.376200829481704</v>
          </cell>
          <cell r="D3439">
            <v>47.7676861143471</v>
          </cell>
          <cell r="E3439">
            <v>55.681978262045902</v>
          </cell>
          <cell r="F3439">
            <v>83.566975350902794</v>
          </cell>
          <cell r="G3439">
            <v>39.3194075999007</v>
          </cell>
          <cell r="H3439">
            <v>40.200283654403897</v>
          </cell>
          <cell r="I3439">
            <v>43.413515850669299</v>
          </cell>
          <cell r="J3439">
            <v>34.855374536611897</v>
          </cell>
          <cell r="K3439">
            <v>51.133643967429798</v>
          </cell>
          <cell r="L3439">
            <v>12.967958315942401</v>
          </cell>
          <cell r="M3439">
            <v>14.7786466938812</v>
          </cell>
          <cell r="N3439">
            <v>8.0938039516282991</v>
          </cell>
          <cell r="O3439">
            <v>14.0375101608411</v>
          </cell>
          <cell r="P3439">
            <v>1.68656105878637</v>
          </cell>
          <cell r="Q3439">
            <v>5.8704210272941602</v>
          </cell>
          <cell r="R3439">
            <v>13.559283070419101</v>
          </cell>
          <cell r="S3439" t="e">
            <v>#N/A</v>
          </cell>
          <cell r="T3439" t="str">
            <v>related to ESF2 - essential nucleolar protein involved in pre-18S rRNA processing</v>
          </cell>
          <cell r="U3439" t="str">
            <v>IPR014898;IPR012677</v>
          </cell>
          <cell r="V3439" t="str">
            <v>Zinc finger, C2H2, LYAR-type;Nucleotide-binding alpha-beta plait domain</v>
          </cell>
        </row>
        <row r="3440">
          <cell r="A3440" t="str">
            <v>UMAG_04790</v>
          </cell>
          <cell r="B3440">
            <v>324</v>
          </cell>
          <cell r="C3440">
            <v>8.0287828697221994E-2</v>
          </cell>
          <cell r="D3440">
            <v>0</v>
          </cell>
          <cell r="E3440">
            <v>0</v>
          </cell>
          <cell r="F3440">
            <v>0</v>
          </cell>
          <cell r="G3440">
            <v>0.73894322811225899</v>
          </cell>
          <cell r="H3440">
            <v>0.33556215268290102</v>
          </cell>
          <cell r="I3440">
            <v>0</v>
          </cell>
          <cell r="J3440">
            <v>0.251969846820081</v>
          </cell>
          <cell r="K3440">
            <v>7.6714955807048402E-2</v>
          </cell>
          <cell r="L3440">
            <v>0</v>
          </cell>
          <cell r="M3440">
            <v>0</v>
          </cell>
          <cell r="N3440">
            <v>0</v>
          </cell>
          <cell r="O3440">
            <v>1.2798872149993901</v>
          </cell>
          <cell r="P3440">
            <v>0.58121069754397003</v>
          </cell>
          <cell r="Q3440">
            <v>0</v>
          </cell>
          <cell r="R3440">
            <v>0.43642457666772699</v>
          </cell>
          <cell r="S3440" t="e">
            <v>#N/A</v>
          </cell>
          <cell r="T3440" t="str">
            <v>hypothetical protein</v>
          </cell>
          <cell r="U3440" t="e">
            <v>#N/A</v>
          </cell>
          <cell r="V3440" t="e">
            <v>#N/A</v>
          </cell>
        </row>
        <row r="3441">
          <cell r="A3441" t="str">
            <v>UMAG_04791</v>
          </cell>
          <cell r="B3441">
            <v>1563</v>
          </cell>
          <cell r="C3441">
            <v>268.17441355838201</v>
          </cell>
          <cell r="D3441">
            <v>34.531506356550899</v>
          </cell>
          <cell r="E3441">
            <v>8.1883845265226594</v>
          </cell>
          <cell r="F3441">
            <v>14.1963499127181</v>
          </cell>
          <cell r="G3441">
            <v>13.659408758184901</v>
          </cell>
          <cell r="H3441">
            <v>16.2285494615146</v>
          </cell>
          <cell r="I3441">
            <v>10.5587113364661</v>
          </cell>
          <cell r="J3441">
            <v>8.9237347252622907</v>
          </cell>
          <cell r="K3441">
            <v>24.5640619051211</v>
          </cell>
          <cell r="L3441">
            <v>15.0367779461683</v>
          </cell>
          <cell r="M3441">
            <v>5.1295839199805098</v>
          </cell>
          <cell r="N3441">
            <v>4.0645710468158196</v>
          </cell>
          <cell r="O3441">
            <v>8.0359298953559595</v>
          </cell>
          <cell r="P3441">
            <v>2.2066737190721302</v>
          </cell>
          <cell r="Q3441">
            <v>1.9222685365957299</v>
          </cell>
          <cell r="R3441">
            <v>4.3552840899342904</v>
          </cell>
          <cell r="S3441" t="e">
            <v>#N/A</v>
          </cell>
          <cell r="T3441" t="str">
            <v>related to to G1/S-specific cyclin</v>
          </cell>
          <cell r="U3441" t="str">
            <v>IPR013763;IPR006671;IPR004367</v>
          </cell>
          <cell r="V3441" t="str">
            <v>Cyclin-like;Cyclin, N-terminal;Cyclin, C-terminal domain</v>
          </cell>
        </row>
        <row r="3442">
          <cell r="A3442" t="str">
            <v>UMAG_04793</v>
          </cell>
          <cell r="B3442">
            <v>1344</v>
          </cell>
          <cell r="C3442">
            <v>283.76935024285598</v>
          </cell>
          <cell r="D3442">
            <v>503.72335622223397</v>
          </cell>
          <cell r="E3442">
            <v>403.96357998014997</v>
          </cell>
          <cell r="F3442">
            <v>182.41539738818599</v>
          </cell>
          <cell r="G3442">
            <v>120.553847170579</v>
          </cell>
          <cell r="H3442">
            <v>107.39042186093</v>
          </cell>
          <cell r="I3442">
            <v>100.414648072158</v>
          </cell>
          <cell r="J3442">
            <v>312.64558046042902</v>
          </cell>
          <cell r="K3442">
            <v>28.3562109511969</v>
          </cell>
          <cell r="L3442">
            <v>63.204547372909197</v>
          </cell>
          <cell r="M3442">
            <v>78.221464876020306</v>
          </cell>
          <cell r="N3442">
            <v>16.0191799119482</v>
          </cell>
          <cell r="O3442">
            <v>7.05850938859066</v>
          </cell>
          <cell r="P3442">
            <v>5.4478181053752497</v>
          </cell>
          <cell r="Q3442">
            <v>15.2746745817022</v>
          </cell>
          <cell r="R3442">
            <v>45.320078561830499</v>
          </cell>
          <cell r="S3442" t="e">
            <v>#N/A</v>
          </cell>
          <cell r="T3442" t="str">
            <v>related to SVF1 - protein with a potential role in cell survival pathways</v>
          </cell>
          <cell r="U3442" t="str">
            <v>IPR013931</v>
          </cell>
          <cell r="V3442" t="str">
            <v>Oxidative stress survival, Svf1-like</v>
          </cell>
        </row>
        <row r="3443">
          <cell r="A3443" t="str">
            <v>UMAG_04794</v>
          </cell>
          <cell r="B3443">
            <v>1128</v>
          </cell>
          <cell r="C3443">
            <v>248.93587154592001</v>
          </cell>
          <cell r="D3443">
            <v>296.85958332706701</v>
          </cell>
          <cell r="E3443">
            <v>352.58385112243502</v>
          </cell>
          <cell r="F3443">
            <v>346.94920881593498</v>
          </cell>
          <cell r="G3443">
            <v>393.05982080556601</v>
          </cell>
          <cell r="H3443">
            <v>357.64590731258602</v>
          </cell>
          <cell r="I3443">
            <v>335.55718039900597</v>
          </cell>
          <cell r="J3443">
            <v>364.12593521328398</v>
          </cell>
          <cell r="K3443">
            <v>11.2591489864105</v>
          </cell>
          <cell r="L3443">
            <v>25.308172970854798</v>
          </cell>
          <cell r="M3443">
            <v>16.747485965348101</v>
          </cell>
          <cell r="N3443">
            <v>16.813422176237001</v>
          </cell>
          <cell r="O3443">
            <v>20.557430344082</v>
          </cell>
          <cell r="P3443">
            <v>6.5773357186856201</v>
          </cell>
          <cell r="Q3443">
            <v>67.583214356827597</v>
          </cell>
          <cell r="R3443">
            <v>28.632600012319902</v>
          </cell>
          <cell r="S3443" t="str">
            <v>sua7</v>
          </cell>
          <cell r="T3443" t="str">
            <v>probable SUA7 - TFIIB subunit (transcription initiation factor)</v>
          </cell>
          <cell r="U3443" t="str">
            <v>IPR023486;IPR013763;IPR000812;IPR013150;IPR013137</v>
          </cell>
          <cell r="V3443" t="str">
            <v>Transcription factor TFIIB, conserved site;Cyclin-like;Transcription factor TFIIB;Transcription factor TFIIB, cyclin-like domain;Zinc finger, TFIIB-type</v>
          </cell>
        </row>
        <row r="3444">
          <cell r="A3444" t="str">
            <v>UMAG_04795</v>
          </cell>
          <cell r="B3444">
            <v>2622</v>
          </cell>
          <cell r="C3444">
            <v>120.798529383391</v>
          </cell>
          <cell r="D3444">
            <v>90.511422791424494</v>
          </cell>
          <cell r="E3444">
            <v>133.21188665247399</v>
          </cell>
          <cell r="F3444">
            <v>170.556391776753</v>
          </cell>
          <cell r="G3444">
            <v>154.56048979710201</v>
          </cell>
          <cell r="H3444">
            <v>120.8660037608</v>
          </cell>
          <cell r="I3444">
            <v>124.583284871448</v>
          </cell>
          <cell r="J3444">
            <v>112.987031972719</v>
          </cell>
          <cell r="K3444">
            <v>6.4474453965698499</v>
          </cell>
          <cell r="L3444">
            <v>33.692260453384797</v>
          </cell>
          <cell r="M3444">
            <v>39.007028357465202</v>
          </cell>
          <cell r="N3444">
            <v>10.2696237141122</v>
          </cell>
          <cell r="O3444">
            <v>12.409164021269101</v>
          </cell>
          <cell r="P3444">
            <v>6.84461661334604</v>
          </cell>
          <cell r="Q3444">
            <v>10.810692930240901</v>
          </cell>
          <cell r="R3444">
            <v>22.027619892493</v>
          </cell>
          <cell r="S3444" t="str">
            <v>nup107</v>
          </cell>
          <cell r="T3444" t="str">
            <v>nucleoporin</v>
          </cell>
          <cell r="U3444" t="str">
            <v>IPR007252</v>
          </cell>
          <cell r="V3444" t="str">
            <v>Nuclear pore protein 84/107</v>
          </cell>
        </row>
        <row r="3445">
          <cell r="A3445" t="str">
            <v>UMAG_04796</v>
          </cell>
          <cell r="B3445">
            <v>3996</v>
          </cell>
          <cell r="C3445">
            <v>224.29691003871301</v>
          </cell>
          <cell r="D3445">
            <v>241.36543043901801</v>
          </cell>
          <cell r="E3445">
            <v>326.99674296329903</v>
          </cell>
          <cell r="F3445">
            <v>135.146075649294</v>
          </cell>
          <cell r="G3445">
            <v>233.29190752607701</v>
          </cell>
          <cell r="H3445">
            <v>221.44376973440799</v>
          </cell>
          <cell r="I3445">
            <v>261.99321939099701</v>
          </cell>
          <cell r="J3445">
            <v>572.08555453720999</v>
          </cell>
          <cell r="K3445">
            <v>96.534729680493101</v>
          </cell>
          <cell r="L3445">
            <v>24.8564023571337</v>
          </cell>
          <cell r="M3445">
            <v>38.7133335450524</v>
          </cell>
          <cell r="N3445">
            <v>22.050396624093999</v>
          </cell>
          <cell r="O3445">
            <v>16.778468263984902</v>
          </cell>
          <cell r="P3445">
            <v>17.720228554681601</v>
          </cell>
          <cell r="Q3445">
            <v>50.0270859599716</v>
          </cell>
          <cell r="R3445">
            <v>105.516845661022</v>
          </cell>
          <cell r="S3445" t="e">
            <v>#N/A</v>
          </cell>
          <cell r="T3445" t="str">
            <v>hypothetical protein</v>
          </cell>
          <cell r="U3445" t="str">
            <v>IPR000008</v>
          </cell>
          <cell r="V3445" t="str">
            <v>C2 domain</v>
          </cell>
        </row>
        <row r="3446">
          <cell r="A3446" t="str">
            <v>UMAG_04797</v>
          </cell>
          <cell r="B3446">
            <v>936</v>
          </cell>
          <cell r="C3446">
            <v>143.72713804582401</v>
          </cell>
          <cell r="D3446">
            <v>125.405117583162</v>
          </cell>
          <cell r="E3446">
            <v>114.50119803965001</v>
          </cell>
          <cell r="F3446">
            <v>101.606329706862</v>
          </cell>
          <cell r="G3446">
            <v>109.885911044631</v>
          </cell>
          <cell r="H3446">
            <v>87.830674156476206</v>
          </cell>
          <cell r="I3446">
            <v>107.15123767373299</v>
          </cell>
          <cell r="J3446">
            <v>279.07866845957</v>
          </cell>
          <cell r="K3446">
            <v>38.981976227376997</v>
          </cell>
          <cell r="L3446">
            <v>22.738571536226701</v>
          </cell>
          <cell r="M3446">
            <v>12.8539019904995</v>
          </cell>
          <cell r="N3446">
            <v>16.372574686725901</v>
          </cell>
          <cell r="O3446">
            <v>17.8600082038264</v>
          </cell>
          <cell r="P3446">
            <v>22.183930323283299</v>
          </cell>
          <cell r="Q3446">
            <v>14.0755862802087</v>
          </cell>
          <cell r="R3446">
            <v>68.048276627077101</v>
          </cell>
          <cell r="S3446" t="str">
            <v>rpe1</v>
          </cell>
          <cell r="T3446" t="str">
            <v>probable RPE1 - D-ribulose-5-phosphate 3-epimerase</v>
          </cell>
          <cell r="U3446" t="str">
            <v>IPR011060;IPR000056;IPR013785</v>
          </cell>
          <cell r="V3446" t="str">
            <v>Ribulose-phosphate binding barrel;Ribulose-phosphate 3-epimerase-like;Aldolase-type TIM barrel</v>
          </cell>
        </row>
        <row r="3447">
          <cell r="A3447" t="str">
            <v>UMAG_04798</v>
          </cell>
          <cell r="B3447">
            <v>2202</v>
          </cell>
          <cell r="C3447">
            <v>33.895171857867702</v>
          </cell>
          <cell r="D3447">
            <v>40.959909738278697</v>
          </cell>
          <cell r="E3447">
            <v>56.112991402813002</v>
          </cell>
          <cell r="F3447">
            <v>51.210860995260298</v>
          </cell>
          <cell r="G3447">
            <v>81.053507352248502</v>
          </cell>
          <cell r="H3447">
            <v>53.038006911541999</v>
          </cell>
          <cell r="I3447">
            <v>52.2024900030761</v>
          </cell>
          <cell r="J3447">
            <v>61.976998731261602</v>
          </cell>
          <cell r="K3447">
            <v>7.1309263987153697</v>
          </cell>
          <cell r="L3447">
            <v>12.972175671951399</v>
          </cell>
          <cell r="M3447">
            <v>18.6549341938189</v>
          </cell>
          <cell r="N3447">
            <v>12.5948220394339</v>
          </cell>
          <cell r="O3447">
            <v>16.636160819748799</v>
          </cell>
          <cell r="P3447">
            <v>5.1579423531056801</v>
          </cell>
          <cell r="Q3447">
            <v>7.0003198359851302</v>
          </cell>
          <cell r="R3447">
            <v>11.125060893339899</v>
          </cell>
          <cell r="S3447" t="e">
            <v>#N/A</v>
          </cell>
          <cell r="T3447" t="str">
            <v>hypothetical protein</v>
          </cell>
          <cell r="U3447" t="e">
            <v>#N/A</v>
          </cell>
          <cell r="V3447" t="e">
            <v>#N/A</v>
          </cell>
        </row>
        <row r="3448">
          <cell r="A3448" t="str">
            <v>UMAG_04799</v>
          </cell>
          <cell r="B3448">
            <v>756</v>
          </cell>
          <cell r="C3448">
            <v>42.621771508691197</v>
          </cell>
          <cell r="D3448">
            <v>48.969140654241002</v>
          </cell>
          <cell r="E3448">
            <v>34.496441788192499</v>
          </cell>
          <cell r="F3448">
            <v>48.653364852916397</v>
          </cell>
          <cell r="G3448">
            <v>34.127278029838997</v>
          </cell>
          <cell r="H3448">
            <v>35.753161274260002</v>
          </cell>
          <cell r="I3448">
            <v>35.723044765294603</v>
          </cell>
          <cell r="J3448">
            <v>40.656577522657599</v>
          </cell>
          <cell r="K3448">
            <v>4.1450054297523797</v>
          </cell>
          <cell r="L3448">
            <v>13.5136978731098</v>
          </cell>
          <cell r="M3448">
            <v>10.489114056413699</v>
          </cell>
          <cell r="N3448">
            <v>7.3421581020730002</v>
          </cell>
          <cell r="O3448">
            <v>6.2903355205623503</v>
          </cell>
          <cell r="P3448">
            <v>6.74395696944097</v>
          </cell>
          <cell r="Q3448">
            <v>0.93382178943752203</v>
          </cell>
          <cell r="R3448">
            <v>5.4140420665972799</v>
          </cell>
          <cell r="S3448" t="e">
            <v>#N/A</v>
          </cell>
          <cell r="T3448" t="str">
            <v>hypothetical protein</v>
          </cell>
          <cell r="U3448" t="str">
            <v>IPR015362</v>
          </cell>
          <cell r="V3448" t="str">
            <v>Exon junction complex, Pym</v>
          </cell>
        </row>
        <row r="3449">
          <cell r="A3449" t="str">
            <v>UMAG_04800</v>
          </cell>
          <cell r="B3449">
            <v>573</v>
          </cell>
          <cell r="C3449">
            <v>56.234215769307802</v>
          </cell>
          <cell r="D3449">
            <v>121.938806312216</v>
          </cell>
          <cell r="E3449">
            <v>71.668426568396598</v>
          </cell>
          <cell r="F3449">
            <v>41.991176710521799</v>
          </cell>
          <cell r="G3449">
            <v>62.635193121471303</v>
          </cell>
          <cell r="H3449">
            <v>53.281067395144802</v>
          </cell>
          <cell r="I3449">
            <v>44.770994503624898</v>
          </cell>
          <cell r="J3449">
            <v>74.314123798562605</v>
          </cell>
          <cell r="K3449">
            <v>17.359908382172701</v>
          </cell>
          <cell r="L3449">
            <v>19.694953198350898</v>
          </cell>
          <cell r="M3449">
            <v>23.003262022583201</v>
          </cell>
          <cell r="N3449">
            <v>8.3984034968538293</v>
          </cell>
          <cell r="O3449">
            <v>16.1776904484088</v>
          </cell>
          <cell r="P3449">
            <v>10.5836473274216</v>
          </cell>
          <cell r="Q3449">
            <v>6.5747958835303599</v>
          </cell>
          <cell r="R3449">
            <v>5.0397136078980997</v>
          </cell>
          <cell r="S3449" t="e">
            <v>#N/A</v>
          </cell>
          <cell r="T3449" t="str">
            <v>hypothetical protein</v>
          </cell>
          <cell r="U3449" t="str">
            <v>IPR001129;IPR023352</v>
          </cell>
          <cell r="V3449" t="str">
            <v>Membrane-associated, eicosanoid/glutathione metabolism (MAPEG) protein;Membrane associated eicosanoid/glutathione metabolism-like domain</v>
          </cell>
        </row>
        <row r="3450">
          <cell r="A3450" t="str">
            <v>UMAG_04801</v>
          </cell>
          <cell r="B3450">
            <v>681</v>
          </cell>
          <cell r="C3450">
            <v>39.3915971359678</v>
          </cell>
          <cell r="D3450">
            <v>141.68562180902001</v>
          </cell>
          <cell r="E3450">
            <v>83.773706038765098</v>
          </cell>
          <cell r="F3450">
            <v>64.156090449410499</v>
          </cell>
          <cell r="G3450">
            <v>181.15477916349801</v>
          </cell>
          <cell r="H3450">
            <v>166.79771507624201</v>
          </cell>
          <cell r="I3450">
            <v>205.878169421725</v>
          </cell>
          <cell r="J3450">
            <v>186.606829394964</v>
          </cell>
          <cell r="K3450">
            <v>15.849977822112001</v>
          </cell>
          <cell r="L3450">
            <v>11.2795460239363</v>
          </cell>
          <cell r="M3450">
            <v>22.3050701446898</v>
          </cell>
          <cell r="N3450">
            <v>7.9497749534970996</v>
          </cell>
          <cell r="O3450">
            <v>18.371525918039101</v>
          </cell>
          <cell r="P3450">
            <v>7.6660473757023597</v>
          </cell>
          <cell r="Q3450">
            <v>8.2552209428972194</v>
          </cell>
          <cell r="R3450">
            <v>16.0746261062949</v>
          </cell>
          <cell r="S3450" t="e">
            <v>#N/A</v>
          </cell>
          <cell r="T3450" t="str">
            <v>related to Glutathione S-transferase II</v>
          </cell>
          <cell r="U3450" t="str">
            <v>IPR010987;IPR012336;IPR004045</v>
          </cell>
          <cell r="V3450" t="str">
            <v>Glutathione S-transferase, C-terminal-like;Thioredoxin-like fold;Glutathione S-transferase, N-terminal</v>
          </cell>
        </row>
        <row r="3451">
          <cell r="A3451" t="str">
            <v>UMAG_04802</v>
          </cell>
          <cell r="B3451">
            <v>462</v>
          </cell>
          <cell r="C3451">
            <v>619.23131097147495</v>
          </cell>
          <cell r="D3451">
            <v>345.21338051408702</v>
          </cell>
          <cell r="E3451">
            <v>301.36909128783901</v>
          </cell>
          <cell r="F3451">
            <v>395.01050274248701</v>
          </cell>
          <cell r="G3451">
            <v>274.72619732505302</v>
          </cell>
          <cell r="H3451">
            <v>346.83577941027198</v>
          </cell>
          <cell r="I3451">
            <v>289.23290352589601</v>
          </cell>
          <cell r="J3451">
            <v>304.462616667394</v>
          </cell>
          <cell r="K3451">
            <v>30.960549952263101</v>
          </cell>
          <cell r="L3451">
            <v>126.505494834369</v>
          </cell>
          <cell r="M3451">
            <v>58.907536724279502</v>
          </cell>
          <cell r="N3451">
            <v>42.454835005538698</v>
          </cell>
          <cell r="O3451">
            <v>27.219476609961401</v>
          </cell>
          <cell r="P3451">
            <v>43.339127092877099</v>
          </cell>
          <cell r="Q3451">
            <v>13.060147060330401</v>
          </cell>
          <cell r="R3451">
            <v>68.515132242059806</v>
          </cell>
          <cell r="S3451" t="str">
            <v>cox4</v>
          </cell>
          <cell r="T3451" t="str">
            <v>probable COX4 - cytochrome-c oxidase chain IV</v>
          </cell>
          <cell r="U3451" t="str">
            <v>IPR002124</v>
          </cell>
          <cell r="V3451" t="str">
            <v>Cytochrome c oxidase, subunit Vb</v>
          </cell>
        </row>
        <row r="3452">
          <cell r="A3452" t="str">
            <v>UMAG_04804</v>
          </cell>
          <cell r="B3452">
            <v>441</v>
          </cell>
          <cell r="C3452">
            <v>1.46698411619566E-2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0</v>
          </cell>
          <cell r="J3452">
            <v>0</v>
          </cell>
          <cell r="K3452">
            <v>2.54089102314741E-2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 t="e">
            <v>#N/A</v>
          </cell>
          <cell r="T3452" t="str">
            <v>hypothetical protein</v>
          </cell>
          <cell r="U3452" t="e">
            <v>#N/A</v>
          </cell>
          <cell r="V3452" t="e">
            <v>#N/A</v>
          </cell>
        </row>
        <row r="3453">
          <cell r="A3453" t="str">
            <v>UMAG_04805</v>
          </cell>
          <cell r="B3453">
            <v>3444</v>
          </cell>
          <cell r="C3453">
            <v>3.45088709203592</v>
          </cell>
          <cell r="D3453">
            <v>18.882434333967598</v>
          </cell>
          <cell r="E3453">
            <v>21.209353879095801</v>
          </cell>
          <cell r="F3453">
            <v>18.162615731056299</v>
          </cell>
          <cell r="G3453">
            <v>64.156406364163601</v>
          </cell>
          <cell r="H3453">
            <v>130.84747938958401</v>
          </cell>
          <cell r="I3453">
            <v>45.456828719057199</v>
          </cell>
          <cell r="J3453">
            <v>61.231110144144303</v>
          </cell>
          <cell r="K3453">
            <v>0.22412134853641599</v>
          </cell>
          <cell r="L3453">
            <v>4.4487349444850999</v>
          </cell>
          <cell r="M3453">
            <v>11.580516886927899</v>
          </cell>
          <cell r="N3453">
            <v>6.8995686269915701</v>
          </cell>
          <cell r="O3453">
            <v>17.761867571243101</v>
          </cell>
          <cell r="P3453">
            <v>39.286197818313298</v>
          </cell>
          <cell r="Q3453">
            <v>21.277982471966499</v>
          </cell>
          <cell r="R3453">
            <v>56.690740080939399</v>
          </cell>
          <cell r="S3453" t="e">
            <v>#N/A</v>
          </cell>
          <cell r="T3453" t="str">
            <v>hypothetical protein</v>
          </cell>
          <cell r="U3453" t="e">
            <v>#N/A</v>
          </cell>
          <cell r="V3453" t="e">
            <v>#N/A</v>
          </cell>
        </row>
        <row r="3454">
          <cell r="A3454" t="str">
            <v>UMAG_04806</v>
          </cell>
          <cell r="B3454">
            <v>3813</v>
          </cell>
          <cell r="C3454">
            <v>39.5728593921488</v>
          </cell>
          <cell r="D3454">
            <v>92.154830504201797</v>
          </cell>
          <cell r="E3454">
            <v>89.717635152918305</v>
          </cell>
          <cell r="F3454">
            <v>132.64528002931499</v>
          </cell>
          <cell r="G3454">
            <v>255.220651452222</v>
          </cell>
          <cell r="H3454">
            <v>206.86835336910499</v>
          </cell>
          <cell r="I3454">
            <v>171.57087197565099</v>
          </cell>
          <cell r="J3454">
            <v>149.01560099872</v>
          </cell>
          <cell r="K3454">
            <v>5.1598950026212904</v>
          </cell>
          <cell r="L3454">
            <v>14.783492932876801</v>
          </cell>
          <cell r="M3454">
            <v>25.2242320700066</v>
          </cell>
          <cell r="N3454">
            <v>5.8189307148681202</v>
          </cell>
          <cell r="O3454">
            <v>25.203234394113998</v>
          </cell>
          <cell r="P3454">
            <v>22.502319972722098</v>
          </cell>
          <cell r="Q3454">
            <v>14.2487943190085</v>
          </cell>
          <cell r="R3454">
            <v>32.906265313205097</v>
          </cell>
          <cell r="S3454" t="e">
            <v>#N/A</v>
          </cell>
          <cell r="T3454" t="str">
            <v>hypothetical protein</v>
          </cell>
          <cell r="U3454" t="str">
            <v>IPR001138;IPR007219</v>
          </cell>
          <cell r="V3454" t="str">
            <v>Zn(2)-C6 fungal-type DNA-binding domain;Transcription factor domain, fungi</v>
          </cell>
        </row>
        <row r="3455">
          <cell r="A3455" t="str">
            <v>UMAG_04807</v>
          </cell>
          <cell r="B3455">
            <v>3612</v>
          </cell>
          <cell r="C3455">
            <v>129.38575876953701</v>
          </cell>
          <cell r="D3455">
            <v>174.35675948698801</v>
          </cell>
          <cell r="E3455">
            <v>189.650540124917</v>
          </cell>
          <cell r="F3455">
            <v>197.39354093009399</v>
          </cell>
          <cell r="G3455">
            <v>126.496819875349</v>
          </cell>
          <cell r="H3455">
            <v>134.13276034715699</v>
          </cell>
          <cell r="I3455">
            <v>153.28074361144201</v>
          </cell>
          <cell r="J3455">
            <v>156.14431060435601</v>
          </cell>
          <cell r="K3455">
            <v>16.092897969026399</v>
          </cell>
          <cell r="L3455">
            <v>30.639383397674202</v>
          </cell>
          <cell r="M3455">
            <v>31.662761956357901</v>
          </cell>
          <cell r="N3455">
            <v>9.2030859340021394</v>
          </cell>
          <cell r="O3455">
            <v>4.80700650504492</v>
          </cell>
          <cell r="P3455">
            <v>5.47260814592161</v>
          </cell>
          <cell r="Q3455">
            <v>29.721957828324001</v>
          </cell>
          <cell r="R3455">
            <v>20.127423501406</v>
          </cell>
          <cell r="S3455" t="e">
            <v>#N/A</v>
          </cell>
          <cell r="T3455" t="str">
            <v>hypothetical protein</v>
          </cell>
          <cell r="U3455" t="str">
            <v>IPR015915</v>
          </cell>
          <cell r="V3455" t="str">
            <v>Kelch-type beta propeller</v>
          </cell>
        </row>
        <row r="3456">
          <cell r="A3456" t="str">
            <v>UMAG_04808</v>
          </cell>
          <cell r="B3456">
            <v>2139</v>
          </cell>
          <cell r="C3456">
            <v>141.705512281267</v>
          </cell>
          <cell r="D3456">
            <v>200.062102070154</v>
          </cell>
          <cell r="E3456">
            <v>307.39531881636401</v>
          </cell>
          <cell r="F3456">
            <v>274.712181039673</v>
          </cell>
          <cell r="G3456">
            <v>172.494707629315</v>
          </cell>
          <cell r="H3456">
            <v>162.91437330745501</v>
          </cell>
          <cell r="I3456">
            <v>171.91579015804601</v>
          </cell>
          <cell r="J3456">
            <v>204.950574782849</v>
          </cell>
          <cell r="K3456">
            <v>32.541987762832498</v>
          </cell>
          <cell r="L3456">
            <v>35.980134073767701</v>
          </cell>
          <cell r="M3456">
            <v>37.670401101571201</v>
          </cell>
          <cell r="N3456">
            <v>11.401982178185699</v>
          </cell>
          <cell r="O3456">
            <v>28.728589648683201</v>
          </cell>
          <cell r="P3456">
            <v>15.0247433035561</v>
          </cell>
          <cell r="Q3456">
            <v>12.4540017545926</v>
          </cell>
          <cell r="R3456">
            <v>19.770831836517399</v>
          </cell>
          <cell r="S3456" t="e">
            <v>#N/A</v>
          </cell>
          <cell r="T3456" t="str">
            <v>related to serine/threonine protein kinase</v>
          </cell>
          <cell r="U3456" t="str">
            <v>IPR017441;IPR008271;IPR011009;IPR000719;IPR002219</v>
          </cell>
          <cell r="V3456" t="str">
            <v>Protein kinase, ATP binding site;Serine/threonine-protein kinase, active site;Protein kinase-like domain;Protein kinase domain;Protein kinase C-like, phorbol ester/diacylglycerol-binding domain</v>
          </cell>
        </row>
        <row r="3457">
          <cell r="A3457" t="str">
            <v>UMAG_04809</v>
          </cell>
          <cell r="B3457">
            <v>1827</v>
          </cell>
          <cell r="C3457">
            <v>180.71626737623399</v>
          </cell>
          <cell r="D3457">
            <v>120.69227034419499</v>
          </cell>
          <cell r="E3457">
            <v>159.54872760559499</v>
          </cell>
          <cell r="F3457">
            <v>181.73579870120699</v>
          </cell>
          <cell r="G3457">
            <v>140.226749238922</v>
          </cell>
          <cell r="H3457">
            <v>144.82042439114801</v>
          </cell>
          <cell r="I3457">
            <v>115.936995715173</v>
          </cell>
          <cell r="J3457">
            <v>114.670240377095</v>
          </cell>
          <cell r="K3457">
            <v>99.443318991957995</v>
          </cell>
          <cell r="L3457">
            <v>22.053040134827999</v>
          </cell>
          <cell r="M3457">
            <v>18.075610641371199</v>
          </cell>
          <cell r="N3457">
            <v>5.6947997864739399</v>
          </cell>
          <cell r="O3457">
            <v>18.738722836327099</v>
          </cell>
          <cell r="P3457">
            <v>12.887290302930399</v>
          </cell>
          <cell r="Q3457">
            <v>19.5658210428156</v>
          </cell>
          <cell r="R3457">
            <v>21.348950280198601</v>
          </cell>
          <cell r="S3457" t="e">
            <v>#N/A</v>
          </cell>
          <cell r="T3457" t="str">
            <v>related to EBP2 - required for pre-rRNA processing and ribosomal subunit assembly</v>
          </cell>
          <cell r="U3457" t="str">
            <v>IPR008610</v>
          </cell>
          <cell r="V3457" t="str">
            <v>Eukaryotic rRNA processing</v>
          </cell>
        </row>
        <row r="3458">
          <cell r="A3458" t="str">
            <v>UMAG_04811</v>
          </cell>
          <cell r="B3458">
            <v>2955</v>
          </cell>
          <cell r="C3458">
            <v>63.787003656506798</v>
          </cell>
          <cell r="D3458">
            <v>184.038491550098</v>
          </cell>
          <cell r="E3458">
            <v>270.08638395601599</v>
          </cell>
          <cell r="F3458">
            <v>705.99927096128295</v>
          </cell>
          <cell r="G3458">
            <v>551.25628471341895</v>
          </cell>
          <cell r="H3458">
            <v>534.76012764759605</v>
          </cell>
          <cell r="I3458">
            <v>540.94052838188099</v>
          </cell>
          <cell r="J3458">
            <v>317.30964749946901</v>
          </cell>
          <cell r="K3458">
            <v>6.1085852822031601</v>
          </cell>
          <cell r="L3458">
            <v>24.6461573996502</v>
          </cell>
          <cell r="M3458">
            <v>34.5015445661071</v>
          </cell>
          <cell r="N3458">
            <v>30.0060828873129</v>
          </cell>
          <cell r="O3458">
            <v>81.038241676002201</v>
          </cell>
          <cell r="P3458">
            <v>39.158304906717198</v>
          </cell>
          <cell r="Q3458">
            <v>22.040483026638299</v>
          </cell>
          <cell r="R3458">
            <v>44.592944180048598</v>
          </cell>
          <cell r="S3458" t="e">
            <v>#N/A</v>
          </cell>
          <cell r="T3458" t="str">
            <v>related to ADP1 - ABC transporter</v>
          </cell>
          <cell r="U3458" t="str">
            <v>IPR017871;IPR027417;IPR013525;IPR003439;IPR003593</v>
          </cell>
          <cell r="V3458" t="str">
            <v>ABC transporter, conserved site;P-loop containing nucleoside triphosphate hydrolase;ABC-2 type transporter;ABC transporter-like;AAA+ ATPase domain</v>
          </cell>
        </row>
        <row r="3459">
          <cell r="A3459" t="str">
            <v>UMAG_04812</v>
          </cell>
          <cell r="B3459">
            <v>4959</v>
          </cell>
          <cell r="C3459">
            <v>106.331042296245</v>
          </cell>
          <cell r="D3459">
            <v>230.47977621643</v>
          </cell>
          <cell r="E3459">
            <v>192.63884841883501</v>
          </cell>
          <cell r="F3459">
            <v>136.70010115231901</v>
          </cell>
          <cell r="G3459">
            <v>167.428325357706</v>
          </cell>
          <cell r="H3459">
            <v>212.314753072869</v>
          </cell>
          <cell r="I3459">
            <v>268.81896494780898</v>
          </cell>
          <cell r="J3459">
            <v>288.19869756885799</v>
          </cell>
          <cell r="K3459">
            <v>21.6025472682505</v>
          </cell>
          <cell r="L3459">
            <v>67.535233491829004</v>
          </cell>
          <cell r="M3459">
            <v>35.241572000149503</v>
          </cell>
          <cell r="N3459">
            <v>6.9833374850641698</v>
          </cell>
          <cell r="O3459">
            <v>27.029618777134399</v>
          </cell>
          <cell r="P3459">
            <v>28.2786073260656</v>
          </cell>
          <cell r="Q3459">
            <v>43.365390666330299</v>
          </cell>
          <cell r="R3459">
            <v>33.509326979329799</v>
          </cell>
          <cell r="S3459" t="e">
            <v>#N/A</v>
          </cell>
          <cell r="T3459" t="str">
            <v>related to GAL11 - subunit of the RNA polymerase II mediator complex</v>
          </cell>
          <cell r="U3459" t="str">
            <v>IPR001606;IPR008626</v>
          </cell>
          <cell r="V3459" t="str">
            <v>ARID DNA-binding domain;Mediator complex, subunit Med15, fungi</v>
          </cell>
        </row>
        <row r="3460">
          <cell r="A3460" t="str">
            <v>UMAG_04813</v>
          </cell>
          <cell r="B3460">
            <v>1881</v>
          </cell>
          <cell r="C3460">
            <v>176.191019324992</v>
          </cell>
          <cell r="D3460">
            <v>103.77594060526199</v>
          </cell>
          <cell r="E3460">
            <v>109.72227681427</v>
          </cell>
          <cell r="F3460">
            <v>85.165467729722494</v>
          </cell>
          <cell r="G3460">
            <v>83.032541787736406</v>
          </cell>
          <cell r="H3460">
            <v>92.758746797390202</v>
          </cell>
          <cell r="I3460">
            <v>124.261955304924</v>
          </cell>
          <cell r="J3460">
            <v>123.410374148494</v>
          </cell>
          <cell r="K3460">
            <v>9.1169160863636698</v>
          </cell>
          <cell r="L3460">
            <v>27.781681739070201</v>
          </cell>
          <cell r="M3460">
            <v>27.0356718139093</v>
          </cell>
          <cell r="N3460">
            <v>12.566728630562199</v>
          </cell>
          <cell r="O3460">
            <v>8.7407511791865709</v>
          </cell>
          <cell r="P3460">
            <v>22.552837214536801</v>
          </cell>
          <cell r="Q3460">
            <v>14.4228545563656</v>
          </cell>
          <cell r="R3460">
            <v>20.667651369295001</v>
          </cell>
          <cell r="S3460" t="e">
            <v>#N/A</v>
          </cell>
          <cell r="T3460" t="str">
            <v>hypothetical protein</v>
          </cell>
          <cell r="U3460" t="e">
            <v>#N/A</v>
          </cell>
          <cell r="V3460" t="e">
            <v>#N/A</v>
          </cell>
        </row>
        <row r="3461">
          <cell r="A3461" t="str">
            <v>UMAG_04815</v>
          </cell>
          <cell r="B3461">
            <v>1440</v>
          </cell>
          <cell r="C3461">
            <v>5.4629320496820597</v>
          </cell>
          <cell r="D3461">
            <v>7.5824096162086496</v>
          </cell>
          <cell r="E3461">
            <v>45.4735764205032</v>
          </cell>
          <cell r="F3461">
            <v>1723.95552513813</v>
          </cell>
          <cell r="G3461">
            <v>5476.7346886971</v>
          </cell>
          <cell r="H3461">
            <v>2022.26855745387</v>
          </cell>
          <cell r="I3461">
            <v>910.411679851337</v>
          </cell>
          <cell r="J3461">
            <v>356.02331741797201</v>
          </cell>
          <cell r="K3461">
            <v>1.4537187827946401</v>
          </cell>
          <cell r="L3461">
            <v>5.0400248813395496</v>
          </cell>
          <cell r="M3461">
            <v>26.722570726749801</v>
          </cell>
          <cell r="N3461">
            <v>120.178468123408</v>
          </cell>
          <cell r="O3461">
            <v>347.24343424265498</v>
          </cell>
          <cell r="P3461">
            <v>571.44998865882599</v>
          </cell>
          <cell r="Q3461">
            <v>153.927936395882</v>
          </cell>
          <cell r="R3461">
            <v>182.671126892898</v>
          </cell>
          <cell r="S3461" t="e">
            <v>#N/A</v>
          </cell>
          <cell r="T3461" t="str">
            <v>hypothetical protein</v>
          </cell>
          <cell r="U3461" t="e">
            <v>#N/A</v>
          </cell>
          <cell r="V3461" t="e">
            <v>#N/A</v>
          </cell>
        </row>
        <row r="3462">
          <cell r="A3462" t="str">
            <v>UMAG_04816</v>
          </cell>
          <cell r="B3462">
            <v>1344</v>
          </cell>
          <cell r="C3462">
            <v>0.67713761204425404</v>
          </cell>
          <cell r="D3462">
            <v>437.03820005520998</v>
          </cell>
          <cell r="E3462">
            <v>1191.8298392342699</v>
          </cell>
          <cell r="F3462">
            <v>5867.6254968387402</v>
          </cell>
          <cell r="G3462">
            <v>4221.6935743249996</v>
          </cell>
          <cell r="H3462">
            <v>2996.3986572019098</v>
          </cell>
          <cell r="I3462">
            <v>1712.8474246769999</v>
          </cell>
          <cell r="J3462">
            <v>1050.18941376773</v>
          </cell>
          <cell r="K3462">
            <v>0.18108260235531001</v>
          </cell>
          <cell r="L3462">
            <v>307.33898710329902</v>
          </cell>
          <cell r="M3462">
            <v>516.90110116075698</v>
          </cell>
          <cell r="N3462">
            <v>168.334694084917</v>
          </cell>
          <cell r="O3462">
            <v>204.265942156086</v>
          </cell>
          <cell r="P3462">
            <v>344.01089631524701</v>
          </cell>
          <cell r="Q3462">
            <v>136.15236737552999</v>
          </cell>
          <cell r="R3462">
            <v>690.47923565129804</v>
          </cell>
          <cell r="S3462" t="str">
            <v>egl3</v>
          </cell>
          <cell r="T3462" t="str">
            <v>related to Endoglucanase 1 precursor</v>
          </cell>
          <cell r="U3462" t="str">
            <v>IPR009009;IPR014733;IPR000334</v>
          </cell>
          <cell r="V3462" t="str">
            <v>RlpA-like double-psi beta-barrel domain;Barwin-like endoglucanase;Glycoside hydrolase, family 45</v>
          </cell>
        </row>
        <row r="3463">
          <cell r="A3463" t="str">
            <v>UMAG_04817</v>
          </cell>
          <cell r="B3463">
            <v>4266</v>
          </cell>
          <cell r="C3463">
            <v>197.15602262602999</v>
          </cell>
          <cell r="D3463">
            <v>297.61500557553802</v>
          </cell>
          <cell r="E3463">
            <v>332.38355505518501</v>
          </cell>
          <cell r="F3463">
            <v>212.363548360713</v>
          </cell>
          <cell r="G3463">
            <v>303.32910878638302</v>
          </cell>
          <cell r="H3463">
            <v>314.51167135591101</v>
          </cell>
          <cell r="I3463">
            <v>367.622555469693</v>
          </cell>
          <cell r="J3463">
            <v>303.13385817695598</v>
          </cell>
          <cell r="K3463">
            <v>41.1680966032459</v>
          </cell>
          <cell r="L3463">
            <v>35.260031265831003</v>
          </cell>
          <cell r="M3463">
            <v>67.482581345760906</v>
          </cell>
          <cell r="N3463">
            <v>18.238208313588501</v>
          </cell>
          <cell r="O3463">
            <v>63.2813603605886</v>
          </cell>
          <cell r="P3463">
            <v>6.5015198905897504</v>
          </cell>
          <cell r="Q3463">
            <v>25.482659893353102</v>
          </cell>
          <cell r="R3463">
            <v>13.6103567844388</v>
          </cell>
          <cell r="S3463" t="e">
            <v>#N/A</v>
          </cell>
          <cell r="T3463" t="str">
            <v>related to TCB3 - protein localized to membranes</v>
          </cell>
          <cell r="U3463" t="str">
            <v>IPR000008;IPR017147</v>
          </cell>
          <cell r="V3463" t="str">
            <v>C2 domain;Tricalbin</v>
          </cell>
        </row>
        <row r="3464">
          <cell r="A3464" t="str">
            <v>UMAG_04818</v>
          </cell>
          <cell r="B3464">
            <v>1170</v>
          </cell>
          <cell r="C3464">
            <v>93.466899601545506</v>
          </cell>
          <cell r="D3464">
            <v>47.622118200195203</v>
          </cell>
          <cell r="E3464">
            <v>42.891401358132804</v>
          </cell>
          <cell r="F3464">
            <v>61.736920963774899</v>
          </cell>
          <cell r="G3464">
            <v>88.747022426658404</v>
          </cell>
          <cell r="H3464">
            <v>74.954768913581304</v>
          </cell>
          <cell r="I3464">
            <v>64.446275450996396</v>
          </cell>
          <cell r="J3464">
            <v>60.447298809498399</v>
          </cell>
          <cell r="K3464">
            <v>25.3456465814516</v>
          </cell>
          <cell r="L3464">
            <v>7.0289661710324998</v>
          </cell>
          <cell r="M3464">
            <v>2.2730778912368401</v>
          </cell>
          <cell r="N3464">
            <v>4.3281637785416196</v>
          </cell>
          <cell r="O3464">
            <v>22.570989990145002</v>
          </cell>
          <cell r="P3464">
            <v>4.9354978228747202</v>
          </cell>
          <cell r="Q3464">
            <v>8.5372937311399895</v>
          </cell>
          <cell r="R3464">
            <v>5.5210241050694302</v>
          </cell>
          <cell r="S3464" t="e">
            <v>#N/A</v>
          </cell>
          <cell r="T3464" t="str">
            <v>related to CBP3 - mitochondrial protein required for assembly of cytochrome bc1 complex</v>
          </cell>
          <cell r="U3464" t="str">
            <v>IPR007129;IPR021150</v>
          </cell>
          <cell r="V3464" t="str">
            <v>Ubiquinol-cytochrome c chaperone, CBP3;Ubiquinol-cytochrome c chaperone/UPF0174</v>
          </cell>
        </row>
        <row r="3465">
          <cell r="A3465" t="str">
            <v>UMAG_04819</v>
          </cell>
          <cell r="B3465">
            <v>1737</v>
          </cell>
          <cell r="C3465">
            <v>61.234705522914403</v>
          </cell>
          <cell r="D3465">
            <v>96.365070081961093</v>
          </cell>
          <cell r="E3465">
            <v>64.963769583864504</v>
          </cell>
          <cell r="F3465">
            <v>73.988812568396398</v>
          </cell>
          <cell r="G3465">
            <v>57.727579592455598</v>
          </cell>
          <cell r="H3465">
            <v>58.0983102672146</v>
          </cell>
          <cell r="I3465">
            <v>48.265767522755603</v>
          </cell>
          <cell r="J3465">
            <v>49.050166036275499</v>
          </cell>
          <cell r="K3465">
            <v>2.2058304020192301</v>
          </cell>
          <cell r="L3465">
            <v>24.846244558198599</v>
          </cell>
          <cell r="M3465">
            <v>17.200819550405001</v>
          </cell>
          <cell r="N3465">
            <v>5.2950246198465596</v>
          </cell>
          <cell r="O3465">
            <v>5.4139422274879898</v>
          </cell>
          <cell r="P3465">
            <v>3.5191774755604301</v>
          </cell>
          <cell r="Q3465">
            <v>7.8753130961391902</v>
          </cell>
          <cell r="R3465">
            <v>4.1682605385378801</v>
          </cell>
          <cell r="S3465" t="e">
            <v>#N/A</v>
          </cell>
          <cell r="T3465" t="str">
            <v>related to protein phosphatase 2c</v>
          </cell>
          <cell r="U3465" t="str">
            <v>IPR001932;IPR015655</v>
          </cell>
          <cell r="V3465" t="str">
            <v>Protein phosphatase 2C (PP2C)-like domain;Protein phosphatase 2C</v>
          </cell>
        </row>
        <row r="3466">
          <cell r="A3466" t="str">
            <v>UMAG_04820</v>
          </cell>
          <cell r="B3466">
            <v>3030</v>
          </cell>
          <cell r="C3466">
            <v>75.394694373783807</v>
          </cell>
          <cell r="D3466">
            <v>57.700722008061703</v>
          </cell>
          <cell r="E3466">
            <v>70.854035097347193</v>
          </cell>
          <cell r="F3466">
            <v>103.80016205328501</v>
          </cell>
          <cell r="G3466">
            <v>106.402675168184</v>
          </cell>
          <cell r="H3466">
            <v>107.385319940334</v>
          </cell>
          <cell r="I3466">
            <v>78.688425675579097</v>
          </cell>
          <cell r="J3466">
            <v>81.017482875195199</v>
          </cell>
          <cell r="K3466">
            <v>5.7130398057198004</v>
          </cell>
          <cell r="L3466">
            <v>20.032618782443301</v>
          </cell>
          <cell r="M3466">
            <v>20.8393551075273</v>
          </cell>
          <cell r="N3466">
            <v>16.180516612712299</v>
          </cell>
          <cell r="O3466">
            <v>4.60180396912817</v>
          </cell>
          <cell r="P3466">
            <v>3.4689324602182499</v>
          </cell>
          <cell r="Q3466">
            <v>13.871758701369201</v>
          </cell>
          <cell r="R3466">
            <v>28.390341405955301</v>
          </cell>
          <cell r="S3466" t="e">
            <v>#N/A</v>
          </cell>
          <cell r="T3466" t="str">
            <v>related to ITC1 - subunit of Isw2 chromatin remodelling complex</v>
          </cell>
          <cell r="U3466" t="str">
            <v>IPR013136;IPR004022;IPR028941;IPR018501</v>
          </cell>
          <cell r="V3466" t="str">
            <v>WSTF/Acf1/Cbp146;DDT domain;WHIM2 domain;DDT domain superfamily</v>
          </cell>
        </row>
        <row r="3467">
          <cell r="A3467" t="str">
            <v>UMAG_04826</v>
          </cell>
          <cell r="B3467">
            <v>2331</v>
          </cell>
          <cell r="C3467">
            <v>100.007208991718</v>
          </cell>
          <cell r="D3467">
            <v>97.0448067112752</v>
          </cell>
          <cell r="E3467">
            <v>110.82064989577501</v>
          </cell>
          <cell r="F3467">
            <v>77.277203918833095</v>
          </cell>
          <cell r="G3467">
            <v>86.099565368447301</v>
          </cell>
          <cell r="H3467">
            <v>71.2447246116065</v>
          </cell>
          <cell r="I3467">
            <v>61.256378477863599</v>
          </cell>
          <cell r="J3467">
            <v>79.4445400455579</v>
          </cell>
          <cell r="K3467">
            <v>8.1912438138919796</v>
          </cell>
          <cell r="L3467">
            <v>16.760444888446202</v>
          </cell>
          <cell r="M3467">
            <v>12.1702709509855</v>
          </cell>
          <cell r="N3467">
            <v>22.401467525220301</v>
          </cell>
          <cell r="O3467">
            <v>6.1760243929411596</v>
          </cell>
          <cell r="P3467">
            <v>2.9894054802110399</v>
          </cell>
          <cell r="Q3467">
            <v>10.854353522456</v>
          </cell>
          <cell r="R3467">
            <v>9.9139743158864899</v>
          </cell>
          <cell r="S3467" t="e">
            <v>#N/A</v>
          </cell>
          <cell r="T3467" t="str">
            <v>related to RIB1 - GTP cyclohydrolase II</v>
          </cell>
          <cell r="U3467" t="str">
            <v>IPR000926</v>
          </cell>
          <cell r="V3467" t="str">
            <v>GTP cyclohydrolase II, RibA</v>
          </cell>
        </row>
        <row r="3468">
          <cell r="A3468" t="str">
            <v>UMAG_04827</v>
          </cell>
          <cell r="B3468">
            <v>1494</v>
          </cell>
          <cell r="C3468">
            <v>176.767713878694</v>
          </cell>
          <cell r="D3468">
            <v>133.82281492783599</v>
          </cell>
          <cell r="E3468">
            <v>170.66189869182301</v>
          </cell>
          <cell r="F3468">
            <v>225.15793858966401</v>
          </cell>
          <cell r="G3468">
            <v>145.57592966216899</v>
          </cell>
          <cell r="H3468">
            <v>138.228045305373</v>
          </cell>
          <cell r="I3468">
            <v>177.497544613424</v>
          </cell>
          <cell r="J3468">
            <v>185.886487813934</v>
          </cell>
          <cell r="K3468">
            <v>9.3282012779263308</v>
          </cell>
          <cell r="L3468">
            <v>13.8184676843264</v>
          </cell>
          <cell r="M3468">
            <v>23.529700629711201</v>
          </cell>
          <cell r="N3468">
            <v>7.4539471403778803</v>
          </cell>
          <cell r="O3468">
            <v>26.317459478139298</v>
          </cell>
          <cell r="P3468">
            <v>17.812486833907599</v>
          </cell>
          <cell r="Q3468">
            <v>3.7203893633419498</v>
          </cell>
          <cell r="R3468">
            <v>11.505715218146801</v>
          </cell>
          <cell r="S3468" t="e">
            <v>#N/A</v>
          </cell>
          <cell r="T3468" t="str">
            <v>probable PPZ2 - protein ser/thr phosphatase of the PP-1 family</v>
          </cell>
          <cell r="U3468" t="str">
            <v>IPR006186;IPR011159;IPR029052;IPR004843</v>
          </cell>
          <cell r="V3468" t="str">
            <v>Serine/threonine-specific protein phosphatase/bis(5-nucleosyl)-tetraphosphatase;Phosphoprotein phosphatase PPZ;Metallo-dependent phosphatase-like;Calcineurin-like phosphoesterase domain, apaH type</v>
          </cell>
        </row>
        <row r="3469">
          <cell r="A3469" t="str">
            <v>UMAG_04830</v>
          </cell>
          <cell r="B3469">
            <v>1854</v>
          </cell>
          <cell r="C3469">
            <v>153.639225456644</v>
          </cell>
          <cell r="D3469">
            <v>97.258544679167997</v>
          </cell>
          <cell r="E3469">
            <v>132.86324636495399</v>
          </cell>
          <cell r="F3469">
            <v>156.13998954797901</v>
          </cell>
          <cell r="G3469">
            <v>116.52022735112899</v>
          </cell>
          <cell r="H3469">
            <v>113.872039963699</v>
          </cell>
          <cell r="I3469">
            <v>114.411717183611</v>
          </cell>
          <cell r="J3469">
            <v>108.12364420481499</v>
          </cell>
          <cell r="K3469">
            <v>11.438807390505801</v>
          </cell>
          <cell r="L3469">
            <v>32.2916743119617</v>
          </cell>
          <cell r="M3469">
            <v>10.663302873409</v>
          </cell>
          <cell r="N3469">
            <v>14.958676162750301</v>
          </cell>
          <cell r="O3469">
            <v>9.8365905727746608</v>
          </cell>
          <cell r="P3469">
            <v>5.86361931135934</v>
          </cell>
          <cell r="Q3469">
            <v>7.4638961119258003</v>
          </cell>
          <cell r="R3469">
            <v>22.486628245269799</v>
          </cell>
          <cell r="S3469" t="e">
            <v>#N/A</v>
          </cell>
          <cell r="T3469" t="str">
            <v>related to LEO1 - component of the Paf1 complex</v>
          </cell>
          <cell r="U3469" t="str">
            <v>IPR007149</v>
          </cell>
          <cell r="V3469" t="str">
            <v>Leo1-like protein</v>
          </cell>
        </row>
        <row r="3470">
          <cell r="A3470" t="str">
            <v>UMAG_04831</v>
          </cell>
          <cell r="B3470">
            <v>996</v>
          </cell>
          <cell r="C3470">
            <v>124.534572598381</v>
          </cell>
          <cell r="D3470">
            <v>78.048264774812296</v>
          </cell>
          <cell r="E3470">
            <v>87.093779631373707</v>
          </cell>
          <cell r="F3470">
            <v>76.769212314927898</v>
          </cell>
          <cell r="G3470">
            <v>75.183570424410107</v>
          </cell>
          <cell r="H3470">
            <v>63.0929830192362</v>
          </cell>
          <cell r="I3470">
            <v>59.976591379927399</v>
          </cell>
          <cell r="J3470">
            <v>64.146055477933103</v>
          </cell>
          <cell r="K3470">
            <v>16.317587365303599</v>
          </cell>
          <cell r="L3470">
            <v>20.623360718753201</v>
          </cell>
          <cell r="M3470">
            <v>37.523197698007699</v>
          </cell>
          <cell r="N3470">
            <v>4.4073408601661397</v>
          </cell>
          <cell r="O3470">
            <v>23.026688885917402</v>
          </cell>
          <cell r="P3470">
            <v>9.4870296858298708</v>
          </cell>
          <cell r="Q3470">
            <v>12.2932463834829</v>
          </cell>
          <cell r="R3470">
            <v>8.1108038549004196</v>
          </cell>
          <cell r="S3470" t="str">
            <v>mgm101</v>
          </cell>
          <cell r="T3470" t="str">
            <v>probable MGM101 - mitochondrial genome maintenance protein</v>
          </cell>
          <cell r="U3470" t="str">
            <v>IPR009446</v>
          </cell>
          <cell r="V3470" t="str">
            <v>Mitochondrial genome maintenance MGM101</v>
          </cell>
        </row>
        <row r="3471">
          <cell r="A3471" t="str">
            <v>UMAG_04832</v>
          </cell>
          <cell r="B3471">
            <v>2850</v>
          </cell>
          <cell r="C3471">
            <v>228.26375495616901</v>
          </cell>
          <cell r="D3471">
            <v>221.85166464407399</v>
          </cell>
          <cell r="E3471">
            <v>168.989459160347</v>
          </cell>
          <cell r="F3471">
            <v>204.14448342716199</v>
          </cell>
          <cell r="G3471">
            <v>222.23746809485601</v>
          </cell>
          <cell r="H3471">
            <v>199.66240135281001</v>
          </cell>
          <cell r="I3471">
            <v>199.96906625058699</v>
          </cell>
          <cell r="J3471">
            <v>196.157853450397</v>
          </cell>
          <cell r="K3471">
            <v>58.113235324813097</v>
          </cell>
          <cell r="L3471">
            <v>60.980307137353698</v>
          </cell>
          <cell r="M3471">
            <v>27.700856732964802</v>
          </cell>
          <cell r="N3471">
            <v>14.0969870571763</v>
          </cell>
          <cell r="O3471">
            <v>2.7740589579599702</v>
          </cell>
          <cell r="P3471">
            <v>5.1439377268883399</v>
          </cell>
          <cell r="Q3471">
            <v>16.1463459193834</v>
          </cell>
          <cell r="R3471">
            <v>4.9141589286981402</v>
          </cell>
          <cell r="S3471" t="e">
            <v>#N/A</v>
          </cell>
          <cell r="T3471" t="str">
            <v>hypothetical protein</v>
          </cell>
          <cell r="U3471" t="e">
            <v>#N/A</v>
          </cell>
          <cell r="V3471" t="e">
            <v>#N/A</v>
          </cell>
        </row>
        <row r="3472">
          <cell r="A3472" t="str">
            <v>UMAG_04833</v>
          </cell>
          <cell r="B3472">
            <v>1275</v>
          </cell>
          <cell r="C3472">
            <v>506.47167418235102</v>
          </cell>
          <cell r="D3472">
            <v>285.84993905928201</v>
          </cell>
          <cell r="E3472">
            <v>198.06734096989601</v>
          </cell>
          <cell r="F3472">
            <v>61.879723602689197</v>
          </cell>
          <cell r="G3472">
            <v>131.73646751974201</v>
          </cell>
          <cell r="H3472">
            <v>132.47962725094601</v>
          </cell>
          <cell r="I3472">
            <v>144.27877474596499</v>
          </cell>
          <cell r="J3472">
            <v>205.47393526567899</v>
          </cell>
          <cell r="K3472">
            <v>306.27859326040402</v>
          </cell>
          <cell r="L3472">
            <v>20.6721940241606</v>
          </cell>
          <cell r="M3472">
            <v>61.496002498537202</v>
          </cell>
          <cell r="N3472">
            <v>18.621949196403801</v>
          </cell>
          <cell r="O3472">
            <v>27.449321347469699</v>
          </cell>
          <cell r="P3472">
            <v>10.0975540156984</v>
          </cell>
          <cell r="Q3472">
            <v>38.039969971685103</v>
          </cell>
          <cell r="R3472">
            <v>26.980461920727201</v>
          </cell>
          <cell r="S3472" t="e">
            <v>#N/A</v>
          </cell>
          <cell r="T3472" t="str">
            <v>probable isovaleryl-CoA dehydrogenase</v>
          </cell>
          <cell r="U3472" t="str">
            <v>IPR006089;IPR009100;IPR009075;IPR006091;IPR013786</v>
          </cell>
          <cell r="V3472" t="str">
            <v>Acyl-CoA dehydrogenase, conserved site;Acyl-CoA dehydrogenase/oxidase, N-terminal and middle domain;Acyl-CoA dehydrogenase/oxidase C-terminal;Acyl-CoA oxidase/dehydrogenase, central domain;Acyl-CoA dehydrogenase/oxidase, N-terminal</v>
          </cell>
        </row>
        <row r="3473">
          <cell r="A3473" t="str">
            <v>UMAG_04834</v>
          </cell>
          <cell r="B3473">
            <v>675</v>
          </cell>
          <cell r="C3473">
            <v>55.628341843433503</v>
          </cell>
          <cell r="D3473">
            <v>62.486573797639103</v>
          </cell>
          <cell r="E3473">
            <v>68.289797527783705</v>
          </cell>
          <cell r="F3473">
            <v>39.448845374792903</v>
          </cell>
          <cell r="G3473">
            <v>59.605505597903999</v>
          </cell>
          <cell r="H3473">
            <v>51.672118926903501</v>
          </cell>
          <cell r="I3473">
            <v>70.067744887253895</v>
          </cell>
          <cell r="J3473">
            <v>77.000627730634207</v>
          </cell>
          <cell r="K3473">
            <v>8.6681582273798696</v>
          </cell>
          <cell r="L3473">
            <v>10.1595100350506</v>
          </cell>
          <cell r="M3473">
            <v>20.8398861845026</v>
          </cell>
          <cell r="N3473">
            <v>2.1429832506524602</v>
          </cell>
          <cell r="O3473">
            <v>1.8281196163190501</v>
          </cell>
          <cell r="P3473">
            <v>9.1515569225505207</v>
          </cell>
          <cell r="Q3473">
            <v>15.419142803808199</v>
          </cell>
          <cell r="R3473">
            <v>9.9205512330005607</v>
          </cell>
          <cell r="S3473" t="e">
            <v>#N/A</v>
          </cell>
          <cell r="T3473" t="str">
            <v>hypothetical protein</v>
          </cell>
          <cell r="U3473" t="str">
            <v>IPR019191</v>
          </cell>
          <cell r="V3473" t="str">
            <v>Essential protein Yae1, N-terminal</v>
          </cell>
        </row>
        <row r="3474">
          <cell r="A3474" t="str">
            <v>UMAG_04835</v>
          </cell>
          <cell r="B3474">
            <v>3006</v>
          </cell>
          <cell r="C3474">
            <v>33.014930326874499</v>
          </cell>
          <cell r="D3474">
            <v>43.351224134111099</v>
          </cell>
          <cell r="E3474">
            <v>55.516095612700703</v>
          </cell>
          <cell r="F3474">
            <v>5.9799372172909502</v>
          </cell>
          <cell r="G3474">
            <v>18.728387753388802</v>
          </cell>
          <cell r="H3474">
            <v>29.4236040161685</v>
          </cell>
          <cell r="I3474">
            <v>41.744895259741398</v>
          </cell>
          <cell r="J3474">
            <v>51.451303641951</v>
          </cell>
          <cell r="K3474">
            <v>5.5984386912825403</v>
          </cell>
          <cell r="L3474">
            <v>15.0042842795645</v>
          </cell>
          <cell r="M3474">
            <v>26.280923775395699</v>
          </cell>
          <cell r="N3474">
            <v>4.1027638132259598</v>
          </cell>
          <cell r="O3474">
            <v>5.4883894766380097</v>
          </cell>
          <cell r="P3474">
            <v>5.9313340900225597</v>
          </cell>
          <cell r="Q3474">
            <v>13.4955861775051</v>
          </cell>
          <cell r="R3474">
            <v>8.5130586790614995</v>
          </cell>
          <cell r="S3474" t="str">
            <v>rrm55</v>
          </cell>
          <cell r="T3474" t="str">
            <v>related to WHI3 - involved in regulation of cell size</v>
          </cell>
          <cell r="U3474" t="str">
            <v>IPR012677;IPR000504</v>
          </cell>
          <cell r="V3474" t="str">
            <v>Nucleotide-binding alpha-beta plait domain;RNA recognition motif domain</v>
          </cell>
        </row>
        <row r="3475">
          <cell r="A3475" t="str">
            <v>UMAG_04836</v>
          </cell>
          <cell r="B3475">
            <v>453</v>
          </cell>
          <cell r="C3475">
            <v>3.1652556619726199E-2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0</v>
          </cell>
          <cell r="J3475">
            <v>0</v>
          </cell>
          <cell r="K3475">
            <v>2.76305877121217E-2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 t="e">
            <v>#N/A</v>
          </cell>
          <cell r="T3475" t="str">
            <v>hypothetical protein</v>
          </cell>
          <cell r="U3475" t="e">
            <v>#N/A</v>
          </cell>
          <cell r="V3475" t="e">
            <v>#N/A</v>
          </cell>
        </row>
        <row r="3476">
          <cell r="A3476" t="str">
            <v>UMAG_04838</v>
          </cell>
          <cell r="B3476">
            <v>789</v>
          </cell>
          <cell r="C3476">
            <v>206.410419891266</v>
          </cell>
          <cell r="D3476">
            <v>79.440368656985498</v>
          </cell>
          <cell r="E3476">
            <v>100.027335405616</v>
          </cell>
          <cell r="F3476">
            <v>152.838157610005</v>
          </cell>
          <cell r="G3476">
            <v>84.780529206868493</v>
          </cell>
          <cell r="H3476">
            <v>82.034839782556404</v>
          </cell>
          <cell r="I3476">
            <v>75.146228681969703</v>
          </cell>
          <cell r="J3476">
            <v>75.357576741354904</v>
          </cell>
          <cell r="K3476">
            <v>29.057957030714299</v>
          </cell>
          <cell r="L3476">
            <v>12.7115431903578</v>
          </cell>
          <cell r="M3476">
            <v>30.9493419065513</v>
          </cell>
          <cell r="N3476">
            <v>6.1308208930233201</v>
          </cell>
          <cell r="O3476">
            <v>6.3085836457519298</v>
          </cell>
          <cell r="P3476">
            <v>5.3804285206845304</v>
          </cell>
          <cell r="Q3476">
            <v>6.64805830303363</v>
          </cell>
          <cell r="R3476">
            <v>13.2232523105044</v>
          </cell>
          <cell r="S3476" t="e">
            <v>#N/A</v>
          </cell>
          <cell r="T3476" t="str">
            <v>probable isopentenyl-diphosphate delta-isomerase</v>
          </cell>
          <cell r="U3476" t="str">
            <v>IPR015797;IPR011876;IPR000086</v>
          </cell>
          <cell r="V3476" t="str">
            <v>NUDIX hydrolase domain-like;Isopentenyl-diphosphate delta-isomerase, type 1;NUDIX hydrolase domain</v>
          </cell>
        </row>
        <row r="3477">
          <cell r="A3477" t="str">
            <v>UMAG_04840</v>
          </cell>
          <cell r="B3477">
            <v>1356</v>
          </cell>
          <cell r="C3477">
            <v>161.077673937931</v>
          </cell>
          <cell r="D3477">
            <v>116.10790720252299</v>
          </cell>
          <cell r="E3477">
            <v>149.228032276503</v>
          </cell>
          <cell r="F3477">
            <v>196.614300014024</v>
          </cell>
          <cell r="G3477">
            <v>184.05025526083301</v>
          </cell>
          <cell r="H3477">
            <v>199.62209475466599</v>
          </cell>
          <cell r="I3477">
            <v>178.37591787204201</v>
          </cell>
          <cell r="J3477">
            <v>156.17266940500301</v>
          </cell>
          <cell r="K3477">
            <v>34.133877786990503</v>
          </cell>
          <cell r="L3477">
            <v>37.560722030948597</v>
          </cell>
          <cell r="M3477">
            <v>30.463727122568301</v>
          </cell>
          <cell r="N3477">
            <v>24.8544627583845</v>
          </cell>
          <cell r="O3477">
            <v>14.209831251385401</v>
          </cell>
          <cell r="P3477">
            <v>9.6571426729946896</v>
          </cell>
          <cell r="Q3477">
            <v>22.088900746281801</v>
          </cell>
          <cell r="R3477">
            <v>26.279867089039101</v>
          </cell>
          <cell r="S3477" t="e">
            <v>#N/A</v>
          </cell>
          <cell r="T3477" t="str">
            <v>hypothetical protein</v>
          </cell>
          <cell r="U3477" t="e">
            <v>#N/A</v>
          </cell>
          <cell r="V3477" t="e">
            <v>#N/A</v>
          </cell>
        </row>
        <row r="3478">
          <cell r="A3478" t="str">
            <v>UMAG_04841</v>
          </cell>
          <cell r="B3478">
            <v>1566</v>
          </cell>
          <cell r="C3478">
            <v>0.167907341114412</v>
          </cell>
          <cell r="D3478">
            <v>4.7742571056218104</v>
          </cell>
          <cell r="E3478">
            <v>1.1520366821752499</v>
          </cell>
          <cell r="F3478">
            <v>0.44285639523903397</v>
          </cell>
          <cell r="G3478">
            <v>11.3338435771288</v>
          </cell>
          <cell r="H3478">
            <v>6.7153754667975303</v>
          </cell>
          <cell r="I3478">
            <v>4.5991316576409398</v>
          </cell>
          <cell r="J3478">
            <v>8.2442428695856194</v>
          </cell>
          <cell r="K3478">
            <v>8.5178010208889599E-2</v>
          </cell>
          <cell r="L3478">
            <v>4.8387254371579296</v>
          </cell>
          <cell r="M3478">
            <v>1.9953860657106099</v>
          </cell>
          <cell r="N3478">
            <v>0.76704977701081001</v>
          </cell>
          <cell r="O3478">
            <v>8.4155343162383005</v>
          </cell>
          <cell r="P3478">
            <v>4.9516736941854997</v>
          </cell>
          <cell r="Q3478">
            <v>1.4330500020010899</v>
          </cell>
          <cell r="R3478">
            <v>0.79253621702484101</v>
          </cell>
          <cell r="S3478" t="e">
            <v>#N/A</v>
          </cell>
          <cell r="T3478" t="str">
            <v>hypothetical protein</v>
          </cell>
          <cell r="U3478" t="str">
            <v>IPR020846;IPR011701</v>
          </cell>
          <cell r="V3478" t="str">
            <v>Major facilitator superfamily domain;Major facilitator superfamily</v>
          </cell>
        </row>
        <row r="3479">
          <cell r="A3479" t="str">
            <v>UMAG_04844</v>
          </cell>
          <cell r="B3479">
            <v>951</v>
          </cell>
          <cell r="C3479">
            <v>16.803510914231101</v>
          </cell>
          <cell r="D3479">
            <v>15.281293712198201</v>
          </cell>
          <cell r="E3479">
            <v>9.2401108626443893</v>
          </cell>
          <cell r="F3479">
            <v>11.5017537077238</v>
          </cell>
          <cell r="G3479">
            <v>8.6634655399124902</v>
          </cell>
          <cell r="H3479">
            <v>14.2174387294827</v>
          </cell>
          <cell r="I3479">
            <v>19.931123587307798</v>
          </cell>
          <cell r="J3479">
            <v>15.095017010273899</v>
          </cell>
          <cell r="K3479">
            <v>0.65650517282221899</v>
          </cell>
          <cell r="L3479">
            <v>13.125912503194501</v>
          </cell>
          <cell r="M3479">
            <v>8.0022504909714094</v>
          </cell>
          <cell r="N3479">
            <v>6.7962467434304097</v>
          </cell>
          <cell r="O3479">
            <v>1.8649197812107601</v>
          </cell>
          <cell r="P3479">
            <v>4.7860232654778496</v>
          </cell>
          <cell r="Q3479">
            <v>4.6481216709519897</v>
          </cell>
          <cell r="R3479">
            <v>4.7814194119880202</v>
          </cell>
          <cell r="S3479" t="e">
            <v>#N/A</v>
          </cell>
          <cell r="T3479" t="str">
            <v>related to methionyl-trna formyltransferase</v>
          </cell>
          <cell r="U3479" t="str">
            <v>IPR015518;IPR002376</v>
          </cell>
          <cell r="V3479" t="str">
            <v>Methionine tRNA Formyltransferase-like;Formyl transferase, N-terminal</v>
          </cell>
        </row>
        <row r="3480">
          <cell r="A3480" t="str">
            <v>UMAG_04845</v>
          </cell>
          <cell r="B3480">
            <v>2391</v>
          </cell>
          <cell r="C3480">
            <v>31.9364017485379</v>
          </cell>
          <cell r="D3480">
            <v>59.269954858340803</v>
          </cell>
          <cell r="E3480">
            <v>68.460572024462707</v>
          </cell>
          <cell r="F3480">
            <v>87.378224536847696</v>
          </cell>
          <cell r="G3480">
            <v>74.660380300328498</v>
          </cell>
          <cell r="H3480">
            <v>81.162646223331805</v>
          </cell>
          <cell r="I3480">
            <v>78.533536051015602</v>
          </cell>
          <cell r="J3480">
            <v>60.033758087109703</v>
          </cell>
          <cell r="K3480">
            <v>1.60906045903293</v>
          </cell>
          <cell r="L3480">
            <v>10.367443710713101</v>
          </cell>
          <cell r="M3480">
            <v>19.632800653013302</v>
          </cell>
          <cell r="N3480">
            <v>13.6533488218721</v>
          </cell>
          <cell r="O3480">
            <v>13.400845988769399</v>
          </cell>
          <cell r="P3480">
            <v>16.770357599046999</v>
          </cell>
          <cell r="Q3480">
            <v>25.029296184059099</v>
          </cell>
          <cell r="R3480">
            <v>9.4714467278762697</v>
          </cell>
          <cell r="S3480" t="e">
            <v>#N/A</v>
          </cell>
          <cell r="T3480" t="str">
            <v>hypothetical protein (N-terminal fragment)</v>
          </cell>
          <cell r="U3480" t="str">
            <v>IPR013024;IPR002123;IPR009288</v>
          </cell>
          <cell r="V3480" t="str">
            <v>Butirosin biosynthesis, BtrG-like;Phospholipid/glycerol acyltransferase;AIG2-like</v>
          </cell>
        </row>
        <row r="3481">
          <cell r="A3481" t="str">
            <v>UMAG_04846</v>
          </cell>
          <cell r="B3481">
            <v>3381</v>
          </cell>
          <cell r="C3481">
            <v>189.41668839333701</v>
          </cell>
          <cell r="D3481">
            <v>680.35275163690096</v>
          </cell>
          <cell r="E3481">
            <v>214.20776322297101</v>
          </cell>
          <cell r="F3481">
            <v>125.237230922221</v>
          </cell>
          <cell r="G3481">
            <v>164.30691413915301</v>
          </cell>
          <cell r="H3481">
            <v>206.05888189116101</v>
          </cell>
          <cell r="I3481">
            <v>234.48527309539401</v>
          </cell>
          <cell r="J3481">
            <v>311.97031540920102</v>
          </cell>
          <cell r="K3481">
            <v>13.725517345255</v>
          </cell>
          <cell r="L3481">
            <v>748.65597583453302</v>
          </cell>
          <cell r="M3481">
            <v>60.636518212351604</v>
          </cell>
          <cell r="N3481">
            <v>16.887993674723699</v>
          </cell>
          <cell r="O3481">
            <v>4.5376881546375198</v>
          </cell>
          <cell r="P3481">
            <v>7.96652798274968</v>
          </cell>
          <cell r="Q3481">
            <v>20.439669250529899</v>
          </cell>
          <cell r="R3481">
            <v>50.1508125587279</v>
          </cell>
          <cell r="S3481" t="e">
            <v>#N/A</v>
          </cell>
          <cell r="T3481" t="str">
            <v>related to kynureninase</v>
          </cell>
          <cell r="U3481" t="str">
            <v>IPR015424;IPR010111;IPR015422;IPR015421;IPR000192</v>
          </cell>
          <cell r="V3481" t="str">
            <v>Pyridoxal phosphate-dependent transferase;Kynureninase;Pyridoxal phosphate-dependent transferase, major region, subdomain 2;Pyridoxal phosphate-dependent transferase, major region, subdomain 1;Aminotransferase class V domain</v>
          </cell>
        </row>
        <row r="3482">
          <cell r="A3482" t="str">
            <v>UMAG_04847</v>
          </cell>
          <cell r="B3482">
            <v>882</v>
          </cell>
          <cell r="C3482">
            <v>127.20108730493</v>
          </cell>
          <cell r="D3482">
            <v>126.086364969135</v>
          </cell>
          <cell r="E3482">
            <v>165.24326427430501</v>
          </cell>
          <cell r="F3482">
            <v>48.582825642998202</v>
          </cell>
          <cell r="G3482">
            <v>87.107770504245707</v>
          </cell>
          <cell r="H3482">
            <v>64.148378473386202</v>
          </cell>
          <cell r="I3482">
            <v>70.086921033271096</v>
          </cell>
          <cell r="J3482">
            <v>145.34217841690599</v>
          </cell>
          <cell r="K3482">
            <v>57.073820843297902</v>
          </cell>
          <cell r="L3482">
            <v>45.7271459808535</v>
          </cell>
          <cell r="M3482">
            <v>67.710900031357298</v>
          </cell>
          <cell r="N3482">
            <v>10.364389947039699</v>
          </cell>
          <cell r="O3482">
            <v>32.289908384854598</v>
          </cell>
          <cell r="P3482">
            <v>14.6549882386756</v>
          </cell>
          <cell r="Q3482">
            <v>17.460908227452101</v>
          </cell>
          <cell r="R3482">
            <v>29.354573676516701</v>
          </cell>
          <cell r="S3482" t="e">
            <v>#N/A</v>
          </cell>
          <cell r="T3482" t="str">
            <v>hypothetical protein</v>
          </cell>
          <cell r="U3482" t="e">
            <v>#N/A</v>
          </cell>
          <cell r="V3482" t="e">
            <v>#N/A</v>
          </cell>
        </row>
        <row r="3483">
          <cell r="A3483" t="str">
            <v>UMAG_04848</v>
          </cell>
          <cell r="B3483">
            <v>2280</v>
          </cell>
          <cell r="C3483">
            <v>530.15901106788397</v>
          </cell>
          <cell r="D3483">
            <v>331.32443038653503</v>
          </cell>
          <cell r="E3483">
            <v>439.29425242352698</v>
          </cell>
          <cell r="F3483">
            <v>522.55961542281204</v>
          </cell>
          <cell r="G3483">
            <v>428.32859678428298</v>
          </cell>
          <cell r="H3483">
            <v>408.529076259536</v>
          </cell>
          <cell r="I3483">
            <v>322.37138818800003</v>
          </cell>
          <cell r="J3483">
            <v>296.39116212106001</v>
          </cell>
          <cell r="K3483">
            <v>115.70044363450199</v>
          </cell>
          <cell r="L3483">
            <v>43.279645467644301</v>
          </cell>
          <cell r="M3483">
            <v>15.6569211879393</v>
          </cell>
          <cell r="N3483">
            <v>16.8845692690447</v>
          </cell>
          <cell r="O3483">
            <v>14.2274165176421</v>
          </cell>
          <cell r="P3483">
            <v>21.012889714274301</v>
          </cell>
          <cell r="Q3483">
            <v>51.964002668229199</v>
          </cell>
          <cell r="R3483">
            <v>47.924835409767802</v>
          </cell>
          <cell r="S3483" t="str">
            <v>ths1</v>
          </cell>
          <cell r="T3483" t="str">
            <v>probable THS1 - threonyl tRNA synthetase</v>
          </cell>
          <cell r="U3483" t="str">
            <v>IPR018163;IPR012676;IPR004154;IPR002320;IPR002314;IPR012675;IPR012947;IPR004095;IPR006195</v>
          </cell>
          <cell r="V3483" t="str">
            <v>Threonyl/alanyl tRNA synthetase, class II-like, putative editing domain;TGS-like;Anticodon-binding;Threonine-tRNA ligase, class IIa;Aminoacyl-tRNA synthetase, class II (G/ H/ P/ S), conserved domain;Beta-grasp domain;Threonyl/alanyl tRNA synthetase, SAD;TGS;Aminoacyl-tRNA synthetase, class II</v>
          </cell>
        </row>
        <row r="3484">
          <cell r="A3484" t="str">
            <v>UMAG_04849</v>
          </cell>
          <cell r="B3484">
            <v>843</v>
          </cell>
          <cell r="C3484">
            <v>61.3800411805354</v>
          </cell>
          <cell r="D3484">
            <v>31.9156146871996</v>
          </cell>
          <cell r="E3484">
            <v>37.479858234776998</v>
          </cell>
          <cell r="F3484">
            <v>28.203076647614701</v>
          </cell>
          <cell r="G3484">
            <v>39.119827242382101</v>
          </cell>
          <cell r="H3484">
            <v>43.237010252786703</v>
          </cell>
          <cell r="I3484">
            <v>47.698782944846997</v>
          </cell>
          <cell r="J3484">
            <v>49.599287222812798</v>
          </cell>
          <cell r="K3484">
            <v>1.9638256045532101</v>
          </cell>
          <cell r="L3484">
            <v>8.5143949726080592</v>
          </cell>
          <cell r="M3484">
            <v>22.282696062658299</v>
          </cell>
          <cell r="N3484">
            <v>3.1688079313036202</v>
          </cell>
          <cell r="O3484">
            <v>13.082595560448899</v>
          </cell>
          <cell r="P3484">
            <v>10.0830386307551</v>
          </cell>
          <cell r="Q3484">
            <v>5.7332495432768997</v>
          </cell>
          <cell r="R3484">
            <v>10.628140015677101</v>
          </cell>
          <cell r="S3484" t="e">
            <v>#N/A</v>
          </cell>
          <cell r="T3484" t="str">
            <v>hypothetical protein</v>
          </cell>
          <cell r="U3484" t="e">
            <v>#N/A</v>
          </cell>
          <cell r="V3484" t="e">
            <v>#N/A</v>
          </cell>
        </row>
        <row r="3485">
          <cell r="A3485" t="str">
            <v>UMAG_04850</v>
          </cell>
          <cell r="B3485">
            <v>1464</v>
          </cell>
          <cell r="C3485">
            <v>67.293677320326793</v>
          </cell>
          <cell r="D3485">
            <v>104.198783528774</v>
          </cell>
          <cell r="E3485">
            <v>63.639895901033498</v>
          </cell>
          <cell r="F3485">
            <v>41.357271493395402</v>
          </cell>
          <cell r="G3485">
            <v>69.455553541536503</v>
          </cell>
          <cell r="H3485">
            <v>61.386039006327103</v>
          </cell>
          <cell r="I3485">
            <v>71.584362056867803</v>
          </cell>
          <cell r="J3485">
            <v>72.591600021097904</v>
          </cell>
          <cell r="K3485">
            <v>5.1621743835623599</v>
          </cell>
          <cell r="L3485">
            <v>23.984494347487701</v>
          </cell>
          <cell r="M3485">
            <v>21.083548018966301</v>
          </cell>
          <cell r="N3485">
            <v>1.25785927884032</v>
          </cell>
          <cell r="O3485">
            <v>13.758359809966301</v>
          </cell>
          <cell r="P3485">
            <v>13.1604680361703</v>
          </cell>
          <cell r="Q3485">
            <v>10.835373219889799</v>
          </cell>
          <cell r="R3485">
            <v>0.19242619035622599</v>
          </cell>
          <cell r="S3485" t="e">
            <v>#N/A</v>
          </cell>
          <cell r="T3485" t="str">
            <v>related to RRD1 - Resistant to Rapamycin Deletion (protein phosphatase 2A regulator activity)</v>
          </cell>
          <cell r="U3485" t="str">
            <v>IPR004327</v>
          </cell>
          <cell r="V3485" t="str">
            <v>Phosphotyrosyl phosphatase activator, PTPA</v>
          </cell>
        </row>
        <row r="3486">
          <cell r="A3486" t="str">
            <v>UMAG_04851</v>
          </cell>
          <cell r="B3486">
            <v>606</v>
          </cell>
          <cell r="C3486">
            <v>110.326044397655</v>
          </cell>
          <cell r="D3486">
            <v>59.998751292024203</v>
          </cell>
          <cell r="E3486">
            <v>29.640039556899701</v>
          </cell>
          <cell r="F3486">
            <v>47.930804806120697</v>
          </cell>
          <cell r="G3486">
            <v>51.984187245204197</v>
          </cell>
          <cell r="H3486">
            <v>45.276284726856503</v>
          </cell>
          <cell r="I3486">
            <v>42.556502067905797</v>
          </cell>
          <cell r="J3486">
            <v>40.6340768367725</v>
          </cell>
          <cell r="K3486">
            <v>8.7758761155571392</v>
          </cell>
          <cell r="L3486">
            <v>27.2721472053518</v>
          </cell>
          <cell r="M3486">
            <v>2.67780482222248</v>
          </cell>
          <cell r="N3486">
            <v>10.5314101541294</v>
          </cell>
          <cell r="O3486">
            <v>7.4952425143644597</v>
          </cell>
          <cell r="P3486">
            <v>4.4022775014242796</v>
          </cell>
          <cell r="Q3486">
            <v>14.363697010655599</v>
          </cell>
          <cell r="R3486">
            <v>6.0473544064652502</v>
          </cell>
          <cell r="S3486" t="e">
            <v>#N/A</v>
          </cell>
          <cell r="T3486" t="str">
            <v>related to DOT5 - nuclear thiol peroxidase</v>
          </cell>
          <cell r="U3486" t="str">
            <v>IPR012336;IPR000866</v>
          </cell>
          <cell r="V3486" t="str">
            <v>Thioredoxin-like fold;Alkyl hydroperoxide reductase subunit C/ Thiol specific antioxidant</v>
          </cell>
        </row>
        <row r="3487">
          <cell r="A3487" t="str">
            <v>UMAG_04852</v>
          </cell>
          <cell r="B3487">
            <v>4362</v>
          </cell>
          <cell r="C3487">
            <v>88.1775494164675</v>
          </cell>
          <cell r="D3487">
            <v>104.39663424520801</v>
          </cell>
          <cell r="E3487">
            <v>94.562054242714893</v>
          </cell>
          <cell r="F3487">
            <v>78.353666956186601</v>
          </cell>
          <cell r="G3487">
            <v>99.649441347778406</v>
          </cell>
          <cell r="H3487">
            <v>143.16272189703901</v>
          </cell>
          <cell r="I3487">
            <v>103.52685349027099</v>
          </cell>
          <cell r="J3487">
            <v>129.83404170524801</v>
          </cell>
          <cell r="K3487">
            <v>14.187094284693099</v>
          </cell>
          <cell r="L3487">
            <v>22.732938963031799</v>
          </cell>
          <cell r="M3487">
            <v>28.182690741685398</v>
          </cell>
          <cell r="N3487">
            <v>19.6862488144147</v>
          </cell>
          <cell r="O3487">
            <v>17.492288748845802</v>
          </cell>
          <cell r="P3487">
            <v>35.470621045418802</v>
          </cell>
          <cell r="Q3487">
            <v>11.942150258666199</v>
          </cell>
          <cell r="R3487">
            <v>11.251200776352199</v>
          </cell>
          <cell r="S3487" t="e">
            <v>#N/A</v>
          </cell>
          <cell r="T3487" t="str">
            <v>hypothetical protein</v>
          </cell>
          <cell r="U3487" t="str">
            <v>IPR020683;IPR002110</v>
          </cell>
          <cell r="V3487" t="str">
            <v>Ankyrin repeat-containing domain;Ankyrin repeat</v>
          </cell>
        </row>
        <row r="3488">
          <cell r="A3488" t="str">
            <v>UMAG_04855</v>
          </cell>
          <cell r="B3488">
            <v>390</v>
          </cell>
          <cell r="C3488">
            <v>1792.0892420477301</v>
          </cell>
          <cell r="D3488">
            <v>541.63872804348705</v>
          </cell>
          <cell r="E3488">
            <v>692.41015904831602</v>
          </cell>
          <cell r="F3488">
            <v>1345.5327775348101</v>
          </cell>
          <cell r="G3488">
            <v>691.95966638833102</v>
          </cell>
          <cell r="H3488">
            <v>633.51580482486702</v>
          </cell>
          <cell r="I3488">
            <v>466.83688100827601</v>
          </cell>
          <cell r="J3488">
            <v>433.18446028454599</v>
          </cell>
          <cell r="K3488">
            <v>281.45995525030003</v>
          </cell>
          <cell r="L3488">
            <v>100.71365099928801</v>
          </cell>
          <cell r="M3488">
            <v>202.157076156188</v>
          </cell>
          <cell r="N3488">
            <v>87.004134687736595</v>
          </cell>
          <cell r="O3488">
            <v>36.858770400167103</v>
          </cell>
          <cell r="P3488">
            <v>48.288961368807001</v>
          </cell>
          <cell r="Q3488">
            <v>43.270750375886998</v>
          </cell>
          <cell r="R3488">
            <v>85.323420024943999</v>
          </cell>
          <cell r="S3488" t="e">
            <v>#N/A</v>
          </cell>
          <cell r="T3488" t="str">
            <v>probable 60S ribosomal protein L26</v>
          </cell>
          <cell r="U3488" t="str">
            <v>IPR005825;IPR008991;IPR005756;IPR014722;IPR005824</v>
          </cell>
          <cell r="V3488" t="str">
            <v>Ribosomal protein L24/L26, conserved site;Translation protein SH3-like domain;Ribosomal protein L26/L24P, eukaryotic/archaeal;Ribosomal protein L2 domain 2;KOW</v>
          </cell>
        </row>
        <row r="3489">
          <cell r="A3489" t="str">
            <v>UMAG_04856</v>
          </cell>
          <cell r="B3489">
            <v>924</v>
          </cell>
          <cell r="C3489">
            <v>123.034872564506</v>
          </cell>
          <cell r="D3489">
            <v>97.662277353308099</v>
          </cell>
          <cell r="E3489">
            <v>80.808227084987493</v>
          </cell>
          <cell r="F3489">
            <v>122.860903618306</v>
          </cell>
          <cell r="G3489">
            <v>116.843837117692</v>
          </cell>
          <cell r="H3489">
            <v>107.551785825183</v>
          </cell>
          <cell r="I3489">
            <v>121.292518047922</v>
          </cell>
          <cell r="J3489">
            <v>94.964672281039398</v>
          </cell>
          <cell r="K3489">
            <v>11.5430393295906</v>
          </cell>
          <cell r="L3489">
            <v>32.811345745265001</v>
          </cell>
          <cell r="M3489">
            <v>15.415570724467701</v>
          </cell>
          <cell r="N3489">
            <v>10.813304900267999</v>
          </cell>
          <cell r="O3489">
            <v>12.9995319315611</v>
          </cell>
          <cell r="P3489">
            <v>17.705499048795001</v>
          </cell>
          <cell r="Q3489">
            <v>24.5673818726987</v>
          </cell>
          <cell r="R3489">
            <v>13.336097678266499</v>
          </cell>
          <cell r="S3489" t="e">
            <v>#N/A</v>
          </cell>
          <cell r="T3489" t="str">
            <v>related to KEI1 - component of inositol phosphorylceramide synthase</v>
          </cell>
          <cell r="U3489" t="str">
            <v>IPR013862</v>
          </cell>
          <cell r="V3489" t="str">
            <v>Protein of unknown function DUF1753, Golgi</v>
          </cell>
        </row>
        <row r="3490">
          <cell r="A3490" t="str">
            <v>UMAG_04859</v>
          </cell>
          <cell r="B3490">
            <v>1878</v>
          </cell>
          <cell r="C3490">
            <v>141.67809519774201</v>
          </cell>
          <cell r="D3490">
            <v>120.02176152155</v>
          </cell>
          <cell r="E3490">
            <v>128.41991978162099</v>
          </cell>
          <cell r="F3490">
            <v>98.210458591057801</v>
          </cell>
          <cell r="G3490">
            <v>72.319602758999494</v>
          </cell>
          <cell r="H3490">
            <v>73.307707245422506</v>
          </cell>
          <cell r="I3490">
            <v>80.9079876443855</v>
          </cell>
          <cell r="J3490">
            <v>77.865700706736803</v>
          </cell>
          <cell r="K3490">
            <v>10.2958479431457</v>
          </cell>
          <cell r="L3490">
            <v>17.503991155779701</v>
          </cell>
          <cell r="M3490">
            <v>36.898096094098101</v>
          </cell>
          <cell r="N3490">
            <v>15.530295999958801</v>
          </cell>
          <cell r="O3490">
            <v>18.187505029613</v>
          </cell>
          <cell r="P3490">
            <v>1.49202365094612</v>
          </cell>
          <cell r="Q3490">
            <v>9.4073314869874807</v>
          </cell>
          <cell r="R3490">
            <v>3.5628343597593299</v>
          </cell>
          <cell r="S3490" t="e">
            <v>#N/A</v>
          </cell>
          <cell r="T3490" t="str">
            <v>related to PER1 protein</v>
          </cell>
          <cell r="U3490" t="str">
            <v>IPR007217</v>
          </cell>
          <cell r="V3490" t="str">
            <v>Per1-like</v>
          </cell>
        </row>
        <row r="3491">
          <cell r="A3491" t="str">
            <v>UMAG_04860</v>
          </cell>
          <cell r="B3491">
            <v>1476</v>
          </cell>
          <cell r="C3491">
            <v>87.361867611547197</v>
          </cell>
          <cell r="D3491">
            <v>65.634166562569504</v>
          </cell>
          <cell r="E3491">
            <v>83.614765805832306</v>
          </cell>
          <cell r="F3491">
            <v>102.467415460374</v>
          </cell>
          <cell r="G3491">
            <v>75.210764243331298</v>
          </cell>
          <cell r="H3491">
            <v>77.263651767530902</v>
          </cell>
          <cell r="I3491">
            <v>69.028953588111094</v>
          </cell>
          <cell r="J3491">
            <v>64.278796945264205</v>
          </cell>
          <cell r="K3491">
            <v>15.4861834176155</v>
          </cell>
          <cell r="L3491">
            <v>15.9429991919296</v>
          </cell>
          <cell r="M3491">
            <v>21.5650465765363</v>
          </cell>
          <cell r="N3491">
            <v>9.1762664096481092</v>
          </cell>
          <cell r="O3491">
            <v>12.9357772955464</v>
          </cell>
          <cell r="P3491">
            <v>16.003090225641099</v>
          </cell>
          <cell r="Q3491">
            <v>0.50101306329934103</v>
          </cell>
          <cell r="R3491">
            <v>5.2890732206931297</v>
          </cell>
          <cell r="S3491" t="e">
            <v>#N/A</v>
          </cell>
          <cell r="T3491" t="str">
            <v>hypothetical protein</v>
          </cell>
          <cell r="U3491" t="str">
            <v>IPR003750;IPR012340;IPR029028;IPR029026</v>
          </cell>
          <cell r="V3491" t="str">
            <v>Putative RNA methyltransferase;Nucleic acid-binding, OB-fold;Alpha/beta knot methyltransferases;tRNA (guanine-N1-)-methyltransferase, N-terminal</v>
          </cell>
        </row>
        <row r="3492">
          <cell r="A3492" t="str">
            <v>UMAG_04863</v>
          </cell>
          <cell r="B3492">
            <v>2427</v>
          </cell>
          <cell r="C3492">
            <v>121.839792371418</v>
          </cell>
          <cell r="D3492">
            <v>83.180317005819902</v>
          </cell>
          <cell r="E3492">
            <v>66.416737304200296</v>
          </cell>
          <cell r="F3492">
            <v>36.736332600055597</v>
          </cell>
          <cell r="G3492">
            <v>39.9266943522885</v>
          </cell>
          <cell r="H3492">
            <v>48.382451172877602</v>
          </cell>
          <cell r="I3492">
            <v>57.648530979907697</v>
          </cell>
          <cell r="J3492">
            <v>57.5463787526812</v>
          </cell>
          <cell r="K3492">
            <v>25.236846179268799</v>
          </cell>
          <cell r="L3492">
            <v>22.242127649652101</v>
          </cell>
          <cell r="M3492">
            <v>8.3802120898337602</v>
          </cell>
          <cell r="N3492">
            <v>11.9092442539568</v>
          </cell>
          <cell r="O3492">
            <v>5.7684933008578803</v>
          </cell>
          <cell r="P3492">
            <v>12.3229092097222</v>
          </cell>
          <cell r="Q3492">
            <v>15.669620906309699</v>
          </cell>
          <cell r="R3492">
            <v>5.36970278229792</v>
          </cell>
          <cell r="S3492" t="e">
            <v>#N/A</v>
          </cell>
          <cell r="T3492" t="str">
            <v>hypothetical protein</v>
          </cell>
          <cell r="U3492" t="str">
            <v>IPR011598</v>
          </cell>
          <cell r="V3492" t="str">
            <v>Myc-type, basic helix-loop-helix (bHLH) domain</v>
          </cell>
        </row>
        <row r="3493">
          <cell r="A3493" t="str">
            <v>UMAG_04865</v>
          </cell>
          <cell r="B3493">
            <v>741</v>
          </cell>
          <cell r="C3493">
            <v>89.001980059572503</v>
          </cell>
          <cell r="D3493">
            <v>89.462397095066507</v>
          </cell>
          <cell r="E3493">
            <v>78.285669974598093</v>
          </cell>
          <cell r="F3493">
            <v>81.640533137553305</v>
          </cell>
          <cell r="G3493">
            <v>88.286686062320399</v>
          </cell>
          <cell r="H3493">
            <v>75.347628057796797</v>
          </cell>
          <cell r="I3493">
            <v>87.470017989904093</v>
          </cell>
          <cell r="J3493">
            <v>82.489138944936499</v>
          </cell>
          <cell r="K3493">
            <v>16.583042090229899</v>
          </cell>
          <cell r="L3493">
            <v>18.7298211003624</v>
          </cell>
          <cell r="M3493">
            <v>13.079680542070401</v>
          </cell>
          <cell r="N3493">
            <v>7.74797188476035</v>
          </cell>
          <cell r="O3493">
            <v>4.7483402080849499</v>
          </cell>
          <cell r="P3493">
            <v>5.1681240795439596</v>
          </cell>
          <cell r="Q3493">
            <v>11.9223150924749</v>
          </cell>
          <cell r="R3493">
            <v>5.5511072026472501</v>
          </cell>
          <cell r="S3493" t="e">
            <v>#N/A</v>
          </cell>
          <cell r="T3493" t="str">
            <v>related to DID4 - class E vacuolar-protein sorting and endocytosis factor</v>
          </cell>
          <cell r="U3493" t="str">
            <v>IPR005024</v>
          </cell>
          <cell r="V3493" t="str">
            <v>Snf7 family</v>
          </cell>
        </row>
        <row r="3494">
          <cell r="A3494" t="str">
            <v>UMAG_04869</v>
          </cell>
          <cell r="B3494">
            <v>2463</v>
          </cell>
          <cell r="C3494">
            <v>166.80643355943999</v>
          </cell>
          <cell r="D3494">
            <v>131.719514104692</v>
          </cell>
          <cell r="E3494">
            <v>172.57068502326999</v>
          </cell>
          <cell r="F3494">
            <v>248.382923965233</v>
          </cell>
          <cell r="G3494">
            <v>172.35458702581101</v>
          </cell>
          <cell r="H3494">
            <v>174.94241573310299</v>
          </cell>
          <cell r="I3494">
            <v>159.532452659981</v>
          </cell>
          <cell r="J3494">
            <v>145.93407990877401</v>
          </cell>
          <cell r="K3494">
            <v>20.785532561429299</v>
          </cell>
          <cell r="L3494">
            <v>30.9177291358078</v>
          </cell>
          <cell r="M3494">
            <v>31.453623146562201</v>
          </cell>
          <cell r="N3494">
            <v>12.1977720159203</v>
          </cell>
          <cell r="O3494">
            <v>13.127238500797199</v>
          </cell>
          <cell r="P3494">
            <v>7.2148917315982803</v>
          </cell>
          <cell r="Q3494">
            <v>8.5448563605974801</v>
          </cell>
          <cell r="R3494">
            <v>7.79125670288294</v>
          </cell>
          <cell r="S3494" t="e">
            <v>#N/A</v>
          </cell>
          <cell r="T3494" t="str">
            <v>related to Translation initiation factor eIF-2B epsilon subunit</v>
          </cell>
          <cell r="U3494" t="str">
            <v>IPR016024;IPR011004;IPR029044;IPR016021;IPR003307;IPR005835;IPR001451</v>
          </cell>
          <cell r="V3494" t="str">
            <v>Armadillo-type fold;Trimeric LpxA-like;Nucleotide-diphospho-sugar transferases;MIF4-like, type 1/2/3;W2 domain;Nucleotidyl transferase;Bacterial transferase hexapeptide repeat</v>
          </cell>
        </row>
        <row r="3495">
          <cell r="A3495" t="str">
            <v>UMAG_04870</v>
          </cell>
          <cell r="B3495">
            <v>1680</v>
          </cell>
          <cell r="C3495">
            <v>61.800414295464599</v>
          </cell>
          <cell r="D3495">
            <v>44.388755888810998</v>
          </cell>
          <cell r="E3495">
            <v>44.161611440293399</v>
          </cell>
          <cell r="F3495">
            <v>43.300304157425899</v>
          </cell>
          <cell r="G3495">
            <v>34.312443309219098</v>
          </cell>
          <cell r="H3495">
            <v>34.466016256834799</v>
          </cell>
          <cell r="I3495">
            <v>22.8945416950734</v>
          </cell>
          <cell r="J3495">
            <v>31.212520629720402</v>
          </cell>
          <cell r="K3495">
            <v>8.5360639651729997</v>
          </cell>
          <cell r="L3495">
            <v>12.1349592572329</v>
          </cell>
          <cell r="M3495">
            <v>5.7104378788689898</v>
          </cell>
          <cell r="N3495">
            <v>0.98415133672137001</v>
          </cell>
          <cell r="O3495">
            <v>9.51937822174175</v>
          </cell>
          <cell r="P3495">
            <v>9.6637252020621904</v>
          </cell>
          <cell r="Q3495">
            <v>0.80375513861160197</v>
          </cell>
          <cell r="R3495">
            <v>8.7628990198177306</v>
          </cell>
          <cell r="S3495" t="e">
            <v>#N/A</v>
          </cell>
          <cell r="T3495" t="str">
            <v>related to RPC53 - 47 kD subunit of DNA-directed RNA polymerase III</v>
          </cell>
          <cell r="U3495" t="str">
            <v>IPR007811</v>
          </cell>
          <cell r="V3495" t="str">
            <v>DNA-directed RNA polymerase III subunit RPC4</v>
          </cell>
        </row>
        <row r="3496">
          <cell r="A3496" t="str">
            <v>UMAG_04871</v>
          </cell>
          <cell r="B3496">
            <v>1251</v>
          </cell>
          <cell r="C3496">
            <v>1486.3356468838101</v>
          </cell>
          <cell r="D3496">
            <v>573.91577578754402</v>
          </cell>
          <cell r="E3496">
            <v>761.22609046008597</v>
          </cell>
          <cell r="F3496">
            <v>932.43406446244398</v>
          </cell>
          <cell r="G3496">
            <v>829.60692222980094</v>
          </cell>
          <cell r="H3496">
            <v>811.72219311154095</v>
          </cell>
          <cell r="I3496">
            <v>801.84339862254296</v>
          </cell>
          <cell r="J3496">
            <v>725.589379926471</v>
          </cell>
          <cell r="K3496">
            <v>92.856193402210707</v>
          </cell>
          <cell r="L3496">
            <v>88.561564266133701</v>
          </cell>
          <cell r="M3496">
            <v>162.41160985777401</v>
          </cell>
          <cell r="N3496">
            <v>33.248706554359501</v>
          </cell>
          <cell r="O3496">
            <v>45.604218598194997</v>
          </cell>
          <cell r="P3496">
            <v>45.124729837747999</v>
          </cell>
          <cell r="Q3496">
            <v>83.338766369800297</v>
          </cell>
          <cell r="R3496">
            <v>32.6296805340749</v>
          </cell>
          <cell r="S3496" t="str">
            <v>pgk1</v>
          </cell>
          <cell r="T3496" t="str">
            <v>probable PGK1 - phosphoglycerate kinase</v>
          </cell>
          <cell r="U3496" t="str">
            <v>IPR001576;IPR015911;IPR015901;IPR015824</v>
          </cell>
          <cell r="V3496" t="str">
            <v>Phosphoglycerate kinase;Phosphoglycerate kinase, conserved site;Phosphoglycerate kinase, C-terminal;Phosphoglycerate kinase, N-terminal</v>
          </cell>
        </row>
        <row r="3497">
          <cell r="A3497" t="str">
            <v>UMAG_04872</v>
          </cell>
          <cell r="B3497">
            <v>1281</v>
          </cell>
          <cell r="C3497">
            <v>781.52680027646102</v>
          </cell>
          <cell r="D3497">
            <v>717.36858190557405</v>
          </cell>
          <cell r="E3497">
            <v>661.96467252768298</v>
          </cell>
          <cell r="F3497">
            <v>1078.2905384349201</v>
          </cell>
          <cell r="G3497">
            <v>820.52875740636898</v>
          </cell>
          <cell r="H3497">
            <v>545.23346950645896</v>
          </cell>
          <cell r="I3497">
            <v>428.70977413230401</v>
          </cell>
          <cell r="J3497">
            <v>429.11389305550603</v>
          </cell>
          <cell r="K3497">
            <v>104.622083168564</v>
          </cell>
          <cell r="L3497">
            <v>183.84106163403499</v>
          </cell>
          <cell r="M3497">
            <v>137.55830652450601</v>
          </cell>
          <cell r="N3497">
            <v>11.526753616392099</v>
          </cell>
          <cell r="O3497">
            <v>69.944252124428004</v>
          </cell>
          <cell r="P3497">
            <v>77.1934520009425</v>
          </cell>
          <cell r="Q3497">
            <v>28.894052775137201</v>
          </cell>
          <cell r="R3497">
            <v>39.539653106673398</v>
          </cell>
          <cell r="S3497" t="str">
            <v>arg1</v>
          </cell>
          <cell r="T3497" t="str">
            <v>probable ARG1 - argininosuccinate synthetase</v>
          </cell>
          <cell r="U3497" t="str">
            <v>IPR018223;IPR023434;IPR001518;IPR024074;IPR014729</v>
          </cell>
          <cell r="V3497" t="str">
            <v>Argininosuccinate synthase, conserved site;Argininosuccinate synthase, type 1 subfamily;Argininosuccinate synthase;Argininosuccinate synthetase, catalytic/multimerisation domain body;Rossmann-like alpha/beta/alpha sandwich fold</v>
          </cell>
        </row>
        <row r="3498">
          <cell r="A3498" t="str">
            <v>UMAG_04873</v>
          </cell>
          <cell r="B3498">
            <v>1134</v>
          </cell>
          <cell r="C3498">
            <v>250.292995255687</v>
          </cell>
          <cell r="D3498">
            <v>156.92783890184799</v>
          </cell>
          <cell r="E3498">
            <v>242.59155196940901</v>
          </cell>
          <cell r="F3498">
            <v>417.52361689566902</v>
          </cell>
          <cell r="G3498">
            <v>183.80479316633901</v>
          </cell>
          <cell r="H3498">
            <v>129.65721984166299</v>
          </cell>
          <cell r="I3498">
            <v>88.062774513520907</v>
          </cell>
          <cell r="J3498">
            <v>111.08414246592</v>
          </cell>
          <cell r="K3498">
            <v>35.164419087228701</v>
          </cell>
          <cell r="L3498">
            <v>20.542285023858302</v>
          </cell>
          <cell r="M3498">
            <v>72.218478426239002</v>
          </cell>
          <cell r="N3498">
            <v>11.1080191977018</v>
          </cell>
          <cell r="O3498">
            <v>38.252205687953797</v>
          </cell>
          <cell r="P3498">
            <v>20.688150316433202</v>
          </cell>
          <cell r="Q3498">
            <v>14.208720559329899</v>
          </cell>
          <cell r="R3498">
            <v>38.537092109091397</v>
          </cell>
          <cell r="S3498" t="str">
            <v>lys12</v>
          </cell>
          <cell r="T3498" t="str">
            <v>probable LYS12 - Homo-isocitrate dehydrogenase</v>
          </cell>
          <cell r="U3498" t="str">
            <v>IPR019818;IPR001804;IPR024084</v>
          </cell>
          <cell r="V3498" t="str">
            <v>Isocitrate/isopropylmalate dehydrogenase, conserved site;Isocitrate and isopropylmalate dehydrogenases family;Isopropylmalate dehydrogenase-like domain</v>
          </cell>
        </row>
        <row r="3499">
          <cell r="A3499" t="str">
            <v>UMAG_04875</v>
          </cell>
          <cell r="B3499">
            <v>1668</v>
          </cell>
          <cell r="C3499">
            <v>148.95408743678399</v>
          </cell>
          <cell r="D3499">
            <v>79.422013785943307</v>
          </cell>
          <cell r="E3499">
            <v>84.630766034090399</v>
          </cell>
          <cell r="F3499">
            <v>57.361079176563699</v>
          </cell>
          <cell r="G3499">
            <v>94.554147367840201</v>
          </cell>
          <cell r="H3499">
            <v>51.254905284637303</v>
          </cell>
          <cell r="I3499">
            <v>55.026356060696898</v>
          </cell>
          <cell r="J3499">
            <v>77.114826436240904</v>
          </cell>
          <cell r="K3499">
            <v>13.078148314696501</v>
          </cell>
          <cell r="L3499">
            <v>17.259735896879601</v>
          </cell>
          <cell r="M3499">
            <v>5.8695131440234496</v>
          </cell>
          <cell r="N3499">
            <v>7.8652945961890302</v>
          </cell>
          <cell r="O3499">
            <v>23.5440142345707</v>
          </cell>
          <cell r="P3499">
            <v>10.614377827401199</v>
          </cell>
          <cell r="Q3499">
            <v>20.958082384155599</v>
          </cell>
          <cell r="R3499">
            <v>5.23003612191531</v>
          </cell>
          <cell r="S3499" t="e">
            <v>#N/A</v>
          </cell>
          <cell r="T3499" t="str">
            <v>hypothetical protein</v>
          </cell>
          <cell r="U3499" t="str">
            <v>IPR007087;IPR013087;IPR015880</v>
          </cell>
          <cell r="V3499" t="str">
            <v>Zinc finger, C2H2;Zinc finger C2H2-type/integrase DNA-binding domain;Zinc finger, C2H2-like</v>
          </cell>
        </row>
        <row r="3500">
          <cell r="A3500" t="str">
            <v>UMAG_04876</v>
          </cell>
          <cell r="B3500">
            <v>312</v>
          </cell>
          <cell r="C3500">
            <v>0.23376357400888201</v>
          </cell>
          <cell r="D3500">
            <v>0.77463324014026902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0</v>
          </cell>
          <cell r="J3500">
            <v>0</v>
          </cell>
          <cell r="K3500">
            <v>7.7204798435633201E-2</v>
          </cell>
          <cell r="L3500">
            <v>1.3417041291546501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 t="e">
            <v>#N/A</v>
          </cell>
          <cell r="T3500" t="str">
            <v>hypothetical protein</v>
          </cell>
          <cell r="U3500" t="e">
            <v>#N/A</v>
          </cell>
          <cell r="V3500" t="e">
            <v>#N/A</v>
          </cell>
        </row>
        <row r="3501">
          <cell r="A3501" t="str">
            <v>UMAG_04877</v>
          </cell>
          <cell r="B3501">
            <v>459</v>
          </cell>
          <cell r="C3501">
            <v>2.845424494565</v>
          </cell>
          <cell r="D3501">
            <v>0.77463324014026902</v>
          </cell>
          <cell r="E3501">
            <v>0</v>
          </cell>
          <cell r="F3501">
            <v>0</v>
          </cell>
          <cell r="G3501">
            <v>6.6351951406850898</v>
          </cell>
          <cell r="H3501">
            <v>2.3623706014948498</v>
          </cell>
          <cell r="I3501">
            <v>2.67466842677679</v>
          </cell>
          <cell r="J3501">
            <v>2.7867269472925398</v>
          </cell>
          <cell r="K3501">
            <v>1.24299679372742</v>
          </cell>
          <cell r="L3501">
            <v>1.3417041291546501</v>
          </cell>
          <cell r="M3501">
            <v>0</v>
          </cell>
          <cell r="N3501">
            <v>0</v>
          </cell>
          <cell r="O3501">
            <v>1.9788750947787299</v>
          </cell>
          <cell r="P3501">
            <v>0.57000347506910698</v>
          </cell>
          <cell r="Q3501">
            <v>1.6766287901097301</v>
          </cell>
          <cell r="R3501">
            <v>0.45568036427719699</v>
          </cell>
          <cell r="S3501" t="e">
            <v>#N/A</v>
          </cell>
          <cell r="T3501" t="str">
            <v>hypothetical protein</v>
          </cell>
          <cell r="U3501" t="e">
            <v>#N/A</v>
          </cell>
          <cell r="V3501" t="e">
            <v>#N/A</v>
          </cell>
        </row>
        <row r="3502">
          <cell r="A3502" t="str">
            <v>UMAG_04878</v>
          </cell>
          <cell r="B3502">
            <v>16296</v>
          </cell>
          <cell r="C3502">
            <v>188.92918285411</v>
          </cell>
          <cell r="D3502">
            <v>108.130237340514</v>
          </cell>
          <cell r="E3502">
            <v>94.916648881545896</v>
          </cell>
          <cell r="F3502">
            <v>165.81383585547999</v>
          </cell>
          <cell r="G3502">
            <v>133.61786908297199</v>
          </cell>
          <cell r="H3502">
            <v>137.27025344089901</v>
          </cell>
          <cell r="I3502">
            <v>125.872390394566</v>
          </cell>
          <cell r="J3502">
            <v>87.5021188528317</v>
          </cell>
          <cell r="K3502">
            <v>88.496724711864104</v>
          </cell>
          <cell r="L3502">
            <v>36.367046958676802</v>
          </cell>
          <cell r="M3502">
            <v>6.9440514807202298</v>
          </cell>
          <cell r="N3502">
            <v>33.399643724976102</v>
          </cell>
          <cell r="O3502">
            <v>12.0108314297678</v>
          </cell>
          <cell r="P3502">
            <v>21.963434307594898</v>
          </cell>
          <cell r="Q3502">
            <v>7.2486979302812404</v>
          </cell>
          <cell r="R3502">
            <v>8.7593655481064996</v>
          </cell>
          <cell r="S3502" t="e">
            <v>#N/A</v>
          </cell>
          <cell r="T3502" t="str">
            <v>related to MDN1 - Huge dynein-related AAA-type ATPase (midasin)</v>
          </cell>
          <cell r="U3502" t="str">
            <v>IPR002035;IPR012099;IPR027417;IPR025662;IPR011704;IPR003593</v>
          </cell>
          <cell r="V3502" t="str">
            <v>von Willebrand factor, type A;Midasin;P-loop containing nucleoside triphosphate hydrolase;Sigma-54 interaction domain, ATP-binding site 1;ATPase, dynein-related, AAA domain;AAA+ ATPase domain</v>
          </cell>
        </row>
        <row r="3503">
          <cell r="A3503" t="str">
            <v>UMAG_04880</v>
          </cell>
          <cell r="B3503">
            <v>2280</v>
          </cell>
          <cell r="C3503">
            <v>33.237103482813502</v>
          </cell>
          <cell r="D3503">
            <v>86.140042239315903</v>
          </cell>
          <cell r="E3503">
            <v>71.396279221687294</v>
          </cell>
          <cell r="F3503">
            <v>52.344203951895999</v>
          </cell>
          <cell r="G3503">
            <v>66.444553936023695</v>
          </cell>
          <cell r="H3503">
            <v>63.1243784527964</v>
          </cell>
          <cell r="I3503">
            <v>81.147376763795506</v>
          </cell>
          <cell r="J3503">
            <v>71.942026111626703</v>
          </cell>
          <cell r="K3503">
            <v>12.948092114018699</v>
          </cell>
          <cell r="L3503">
            <v>21.845913860014299</v>
          </cell>
          <cell r="M3503">
            <v>39.831978493076498</v>
          </cell>
          <cell r="N3503">
            <v>11.900828911609301</v>
          </cell>
          <cell r="O3503">
            <v>13.5144072717932</v>
          </cell>
          <cell r="P3503">
            <v>5.9892548596573301</v>
          </cell>
          <cell r="Q3503">
            <v>7.5599565748286501</v>
          </cell>
          <cell r="R3503">
            <v>8.9592628410460602</v>
          </cell>
          <cell r="S3503" t="str">
            <v>apg7</v>
          </cell>
          <cell r="T3503" t="str">
            <v>probable APG7 - component of the autophagic system</v>
          </cell>
          <cell r="U3503" t="str">
            <v>IPR009036;IPR006285;IPR016040;IPR000594</v>
          </cell>
          <cell r="V3503" t="str">
            <v>Molybdenum cofactor biosynthesis, MoeB;Ubiquitin-like modifier-activating enzyme Atg7;NAD(P)-binding domain;UBA/THIF-type NAD/FAD binding fold</v>
          </cell>
        </row>
        <row r="3504">
          <cell r="A3504" t="str">
            <v>UMAG_04881</v>
          </cell>
          <cell r="B3504">
            <v>1383</v>
          </cell>
          <cell r="C3504">
            <v>76.766008391327105</v>
          </cell>
          <cell r="D3504">
            <v>50.692313104714799</v>
          </cell>
          <cell r="E3504">
            <v>53.933045789758403</v>
          </cell>
          <cell r="F3504">
            <v>50.316693865390299</v>
          </cell>
          <cell r="G3504">
            <v>49.160949642666502</v>
          </cell>
          <cell r="H3504">
            <v>51.3061308481171</v>
          </cell>
          <cell r="I3504">
            <v>55.207723256580003</v>
          </cell>
          <cell r="J3504">
            <v>57.748347943224097</v>
          </cell>
          <cell r="K3504">
            <v>11.4536537272073</v>
          </cell>
          <cell r="L3504">
            <v>14.5657599803765</v>
          </cell>
          <cell r="M3504">
            <v>13.4139065506729</v>
          </cell>
          <cell r="N3504">
            <v>10.2192275928003</v>
          </cell>
          <cell r="O3504">
            <v>10.0987471790679</v>
          </cell>
          <cell r="P3504">
            <v>5.6345675434748399</v>
          </cell>
          <cell r="Q3504">
            <v>4.05570416773672</v>
          </cell>
          <cell r="R3504">
            <v>7.2449959275513001</v>
          </cell>
          <cell r="S3504" t="e">
            <v>#N/A</v>
          </cell>
          <cell r="T3504" t="str">
            <v>related to mRNA guanylyltransferase</v>
          </cell>
          <cell r="U3504" t="str">
            <v>IPR012340;IPR017075;IPR001339;IPR013846</v>
          </cell>
          <cell r="V3504" t="str">
            <v>Nucleic acid-binding, OB-fold;mRNA capping enzyme, alpha subunit;mRNA capping enzyme;mRNA capping enzyme, C-terminal</v>
          </cell>
        </row>
        <row r="3505">
          <cell r="A3505" t="str">
            <v>UMAG_04885</v>
          </cell>
          <cell r="B3505">
            <v>2430</v>
          </cell>
          <cell r="C3505">
            <v>81.429347932023006</v>
          </cell>
          <cell r="D3505">
            <v>39.216015539476999</v>
          </cell>
          <cell r="E3505">
            <v>41.106742777981701</v>
          </cell>
          <cell r="F3505">
            <v>6.1017729483222096</v>
          </cell>
          <cell r="G3505">
            <v>18.804817536049502</v>
          </cell>
          <cell r="H3505">
            <v>33.494534476333598</v>
          </cell>
          <cell r="I3505">
            <v>93.984868351482007</v>
          </cell>
          <cell r="J3505">
            <v>78.172490373214202</v>
          </cell>
          <cell r="K3505">
            <v>70.641829472529906</v>
          </cell>
          <cell r="L3505">
            <v>15.9937005188781</v>
          </cell>
          <cell r="M3505">
            <v>23.555727759650399</v>
          </cell>
          <cell r="N3505">
            <v>3.59645535350987</v>
          </cell>
          <cell r="O3505">
            <v>1.61692429437304</v>
          </cell>
          <cell r="P3505">
            <v>8.6202331406095407</v>
          </cell>
          <cell r="Q3505">
            <v>28.630512099340802</v>
          </cell>
          <cell r="R3505">
            <v>16.887639695756199</v>
          </cell>
          <cell r="S3505" t="e">
            <v>#N/A</v>
          </cell>
          <cell r="T3505" t="str">
            <v>hypothetical protein</v>
          </cell>
          <cell r="U3505" t="str">
            <v>IPR001138;IPR007219</v>
          </cell>
          <cell r="V3505" t="str">
            <v>Zn(2)-C6 fungal-type DNA-binding domain;Transcription factor domain, fungi</v>
          </cell>
        </row>
        <row r="3506">
          <cell r="A3506" t="str">
            <v>UMAG_04886</v>
          </cell>
          <cell r="B3506">
            <v>1578</v>
          </cell>
          <cell r="C3506">
            <v>0.235039133836391</v>
          </cell>
          <cell r="D3506">
            <v>75.260078634224001</v>
          </cell>
          <cell r="E3506">
            <v>282.50161341073601</v>
          </cell>
          <cell r="F3506">
            <v>15.7601362211057</v>
          </cell>
          <cell r="G3506">
            <v>3.4059272595992498</v>
          </cell>
          <cell r="H3506">
            <v>2.02009068245468</v>
          </cell>
          <cell r="I3506">
            <v>1.2502597456085101</v>
          </cell>
          <cell r="J3506">
            <v>15.570789216558101</v>
          </cell>
          <cell r="K3506">
            <v>0.164879116253946</v>
          </cell>
          <cell r="L3506">
            <v>24.489734590436601</v>
          </cell>
          <cell r="M3506">
            <v>152.36008463458401</v>
          </cell>
          <cell r="N3506">
            <v>7.2533199168755402</v>
          </cell>
          <cell r="O3506">
            <v>2.4281633081257099</v>
          </cell>
          <cell r="P3506">
            <v>1.7378494425778801</v>
          </cell>
          <cell r="Q3506">
            <v>0.32732717478384399</v>
          </cell>
          <cell r="R3506">
            <v>8.6804335628527394</v>
          </cell>
          <cell r="S3506" t="e">
            <v>#N/A</v>
          </cell>
          <cell r="T3506" t="str">
            <v>related to HOL1 protein (member of major facilitator superfamily)</v>
          </cell>
          <cell r="U3506" t="str">
            <v>IPR020846;IPR011701</v>
          </cell>
          <cell r="V3506" t="str">
            <v>Major facilitator superfamily domain;Major facilitator superfamily</v>
          </cell>
        </row>
        <row r="3507">
          <cell r="A3507" t="str">
            <v>UMAG_04887</v>
          </cell>
          <cell r="B3507">
            <v>2925</v>
          </cell>
          <cell r="C3507">
            <v>43.523806532235596</v>
          </cell>
          <cell r="D3507">
            <v>79.926132203810297</v>
          </cell>
          <cell r="E3507">
            <v>79.691916510675796</v>
          </cell>
          <cell r="F3507">
            <v>153.93679449620899</v>
          </cell>
          <cell r="G3507">
            <v>121.848286236831</v>
          </cell>
          <cell r="H3507">
            <v>86.094596894072495</v>
          </cell>
          <cell r="I3507">
            <v>116.809593815093</v>
          </cell>
          <cell r="J3507">
            <v>116.281645345648</v>
          </cell>
          <cell r="K3507">
            <v>3.9179088171907401</v>
          </cell>
          <cell r="L3507">
            <v>71.6425283326884</v>
          </cell>
          <cell r="M3507">
            <v>7.1356091134869297</v>
          </cell>
          <cell r="N3507">
            <v>17.918005643730201</v>
          </cell>
          <cell r="O3507">
            <v>13.5016518704837</v>
          </cell>
          <cell r="P3507">
            <v>18.382231465563802</v>
          </cell>
          <cell r="Q3507">
            <v>12.141408257171999</v>
          </cell>
          <cell r="R3507">
            <v>18.451509322023998</v>
          </cell>
          <cell r="S3507" t="e">
            <v>#N/A</v>
          </cell>
          <cell r="T3507" t="str">
            <v>hypothetical protein</v>
          </cell>
          <cell r="U3507" t="e">
            <v>#N/A</v>
          </cell>
          <cell r="V3507" t="e">
            <v>#N/A</v>
          </cell>
        </row>
        <row r="3508">
          <cell r="A3508" t="str">
            <v>UMAG_04888</v>
          </cell>
          <cell r="B3508">
            <v>462</v>
          </cell>
          <cell r="C3508">
            <v>0.388038388429642</v>
          </cell>
          <cell r="D3508">
            <v>3.0985329605610801</v>
          </cell>
          <cell r="E3508">
            <v>0</v>
          </cell>
          <cell r="F3508">
            <v>2.9311394467268301</v>
          </cell>
          <cell r="G3508">
            <v>5.5811480468763701</v>
          </cell>
          <cell r="H3508">
            <v>5.40962421022226</v>
          </cell>
          <cell r="I3508">
            <v>3.1137316847171799</v>
          </cell>
          <cell r="J3508">
            <v>3.7550860470644301</v>
          </cell>
          <cell r="K3508">
            <v>4.5401596181366299E-2</v>
          </cell>
          <cell r="L3508">
            <v>5.3668165166186004</v>
          </cell>
          <cell r="M3508">
            <v>0</v>
          </cell>
          <cell r="N3508">
            <v>2.9648774077083799</v>
          </cell>
          <cell r="O3508">
            <v>6.4287576037715697</v>
          </cell>
          <cell r="P3508">
            <v>0.65578608834202001</v>
          </cell>
          <cell r="Q3508">
            <v>3.36874479263785</v>
          </cell>
          <cell r="R3508">
            <v>1.5314965994220999</v>
          </cell>
          <cell r="S3508" t="e">
            <v>#N/A</v>
          </cell>
          <cell r="T3508" t="str">
            <v>hypothetical protein</v>
          </cell>
          <cell r="U3508" t="e">
            <v>#N/A</v>
          </cell>
          <cell r="V3508" t="e">
            <v>#N/A</v>
          </cell>
        </row>
        <row r="3509">
          <cell r="A3509" t="str">
            <v>UMAG_04889</v>
          </cell>
          <cell r="B3509">
            <v>1461</v>
          </cell>
          <cell r="C3509">
            <v>6.3305113239452399E-2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0.33556215268290102</v>
          </cell>
          <cell r="I3509">
            <v>0</v>
          </cell>
          <cell r="J3509">
            <v>0.251969846820081</v>
          </cell>
          <cell r="K3509">
            <v>5.5261175424243497E-2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0.58121069754397003</v>
          </cell>
          <cell r="Q3509">
            <v>0</v>
          </cell>
          <cell r="R3509">
            <v>0.43642457666772699</v>
          </cell>
          <cell r="S3509" t="e">
            <v>#N/A</v>
          </cell>
          <cell r="T3509" t="str">
            <v>related to beta-1</v>
          </cell>
          <cell r="U3509" t="str">
            <v>IPR013320;IPR000757</v>
          </cell>
          <cell r="V3509" t="str">
            <v>Concanavalin A-like lectin/glucanase domain;Glycoside hydrolase, family 16</v>
          </cell>
        </row>
        <row r="3510">
          <cell r="A3510" t="str">
            <v>UMAG_04891</v>
          </cell>
          <cell r="B3510">
            <v>1755</v>
          </cell>
          <cell r="C3510">
            <v>4.59228632271333E-2</v>
          </cell>
          <cell r="D3510">
            <v>0.95852239533280803</v>
          </cell>
          <cell r="E3510">
            <v>18.7751984121387</v>
          </cell>
          <cell r="F3510">
            <v>68.846242433606406</v>
          </cell>
          <cell r="G3510">
            <v>50.700850803413303</v>
          </cell>
          <cell r="H3510">
            <v>38.4671149143701</v>
          </cell>
          <cell r="I3510">
            <v>53.317446590634603</v>
          </cell>
          <cell r="J3510">
            <v>42.132792658690903</v>
          </cell>
          <cell r="K3510">
            <v>7.95407323384313E-2</v>
          </cell>
          <cell r="L3510">
            <v>1.66020948890904</v>
          </cell>
          <cell r="M3510">
            <v>20.050515302372801</v>
          </cell>
          <cell r="N3510">
            <v>6.7616372949262802</v>
          </cell>
          <cell r="O3510">
            <v>17.0780730163264</v>
          </cell>
          <cell r="P3510">
            <v>5.7062584079459704</v>
          </cell>
          <cell r="Q3510">
            <v>2.2174101069198602</v>
          </cell>
          <cell r="R3510">
            <v>6.6165192102379997</v>
          </cell>
          <cell r="S3510" t="e">
            <v>#N/A</v>
          </cell>
          <cell r="T3510" t="str">
            <v>hypothetical protein</v>
          </cell>
          <cell r="U3510" t="e">
            <v>#N/A</v>
          </cell>
          <cell r="V3510" t="e">
            <v>#N/A</v>
          </cell>
        </row>
        <row r="3511">
          <cell r="A3511" t="str">
            <v>UMAG_04892</v>
          </cell>
          <cell r="B3511">
            <v>1587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0.33556215268290102</v>
          </cell>
          <cell r="I3511">
            <v>0.49267271161394699</v>
          </cell>
          <cell r="J3511">
            <v>0.20808180631095399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0.58121069754397003</v>
          </cell>
          <cell r="Q3511">
            <v>0.85333416801808604</v>
          </cell>
          <cell r="R3511">
            <v>0.36040826066127801</v>
          </cell>
          <cell r="S3511" t="e">
            <v>#N/A</v>
          </cell>
          <cell r="T3511" t="str">
            <v>hypothetical protein</v>
          </cell>
          <cell r="U3511" t="e">
            <v>#N/A</v>
          </cell>
          <cell r="V3511" t="e">
            <v>#N/A</v>
          </cell>
        </row>
        <row r="3512">
          <cell r="A3512" t="str">
            <v>UMAG_04893</v>
          </cell>
          <cell r="B3512">
            <v>1257</v>
          </cell>
          <cell r="C3512">
            <v>0.170220215410225</v>
          </cell>
          <cell r="D3512">
            <v>0</v>
          </cell>
          <cell r="E3512">
            <v>1.26425573084997</v>
          </cell>
          <cell r="F3512">
            <v>0</v>
          </cell>
          <cell r="G3512">
            <v>0</v>
          </cell>
          <cell r="H3512">
            <v>0.33556215268290102</v>
          </cell>
          <cell r="I3512">
            <v>0</v>
          </cell>
          <cell r="J3512">
            <v>0.33188285322064498</v>
          </cell>
          <cell r="K3512">
            <v>4.3805225750529198E-2</v>
          </cell>
          <cell r="L3512">
            <v>0</v>
          </cell>
          <cell r="M3512">
            <v>2.18975515959227</v>
          </cell>
          <cell r="N3512">
            <v>0</v>
          </cell>
          <cell r="O3512">
            <v>0</v>
          </cell>
          <cell r="P3512">
            <v>0.58121069754397003</v>
          </cell>
          <cell r="Q3512">
            <v>0</v>
          </cell>
          <cell r="R3512">
            <v>0.313993591667454</v>
          </cell>
          <cell r="S3512" t="e">
            <v>#N/A</v>
          </cell>
          <cell r="T3512" t="str">
            <v>hypothetical protein</v>
          </cell>
          <cell r="U3512" t="e">
            <v>#N/A</v>
          </cell>
          <cell r="V3512" t="e">
            <v>#N/A</v>
          </cell>
        </row>
        <row r="3513">
          <cell r="A3513" t="str">
            <v>UMAG_04895</v>
          </cell>
          <cell r="B3513">
            <v>5439</v>
          </cell>
          <cell r="C3513">
            <v>56.229528045794702</v>
          </cell>
          <cell r="D3513">
            <v>80.078561047346298</v>
          </cell>
          <cell r="E3513">
            <v>90.095972758116702</v>
          </cell>
          <cell r="F3513">
            <v>106.689566734254</v>
          </cell>
          <cell r="G3513">
            <v>102.89312430700301</v>
          </cell>
          <cell r="H3513">
            <v>95.339709568831495</v>
          </cell>
          <cell r="I3513">
            <v>92.457736397798996</v>
          </cell>
          <cell r="J3513">
            <v>78.802402593617899</v>
          </cell>
          <cell r="K3513">
            <v>0.65251262147251199</v>
          </cell>
          <cell r="L3513">
            <v>31.4738650873505</v>
          </cell>
          <cell r="M3513">
            <v>15.3286002514531</v>
          </cell>
          <cell r="N3513">
            <v>11.6979043167171</v>
          </cell>
          <cell r="O3513">
            <v>16.2254931373459</v>
          </cell>
          <cell r="P3513">
            <v>11.0048444706374</v>
          </cell>
          <cell r="Q3513">
            <v>7.0957492387420098</v>
          </cell>
          <cell r="R3513">
            <v>2.0686621748380198</v>
          </cell>
          <cell r="S3513" t="e">
            <v>#N/A</v>
          </cell>
          <cell r="T3513" t="str">
            <v>hypothetical protein</v>
          </cell>
          <cell r="U3513" t="str">
            <v>IPR029191</v>
          </cell>
          <cell r="V3513" t="str">
            <v>Up-regulated during septation protein 1</v>
          </cell>
        </row>
        <row r="3514">
          <cell r="A3514" t="str">
            <v>UMAG_04896</v>
          </cell>
          <cell r="B3514">
            <v>1308</v>
          </cell>
          <cell r="C3514">
            <v>206.04087434398801</v>
          </cell>
          <cell r="D3514">
            <v>243.61042154236901</v>
          </cell>
          <cell r="E3514">
            <v>347.39177981021999</v>
          </cell>
          <cell r="F3514">
            <v>788.41722127082403</v>
          </cell>
          <cell r="G3514">
            <v>626.12487260315004</v>
          </cell>
          <cell r="H3514">
            <v>561.91129813817702</v>
          </cell>
          <cell r="I3514">
            <v>495.97533959331003</v>
          </cell>
          <cell r="J3514">
            <v>347.33352359774602</v>
          </cell>
          <cell r="K3514">
            <v>30.984566352918499</v>
          </cell>
          <cell r="L3514">
            <v>36.014243884723903</v>
          </cell>
          <cell r="M3514">
            <v>32.941581552881402</v>
          </cell>
          <cell r="N3514">
            <v>47.992585341953799</v>
          </cell>
          <cell r="O3514">
            <v>38.474078321224603</v>
          </cell>
          <cell r="P3514">
            <v>75.732105926386197</v>
          </cell>
          <cell r="Q3514">
            <v>48.768401946312302</v>
          </cell>
          <cell r="R3514">
            <v>29.653482767966501</v>
          </cell>
          <cell r="S3514" t="e">
            <v>#N/A</v>
          </cell>
          <cell r="T3514" t="str">
            <v>hypothetical protein</v>
          </cell>
          <cell r="U3514" t="str">
            <v>IPR012936</v>
          </cell>
          <cell r="V3514" t="str">
            <v>Endoplasmic reticulum vesicle transporter, C-terminal</v>
          </cell>
        </row>
        <row r="3515">
          <cell r="A3515" t="str">
            <v>UMAG_04897</v>
          </cell>
          <cell r="B3515">
            <v>1101</v>
          </cell>
          <cell r="C3515">
            <v>173.209496516088</v>
          </cell>
          <cell r="D3515">
            <v>95.438864118911695</v>
          </cell>
          <cell r="E3515">
            <v>102.170417967955</v>
          </cell>
          <cell r="F3515">
            <v>40.402345612061197</v>
          </cell>
          <cell r="G3515">
            <v>86.473289932936794</v>
          </cell>
          <cell r="H3515">
            <v>89.888162914704495</v>
          </cell>
          <cell r="I3515">
            <v>76.336940237447493</v>
          </cell>
          <cell r="J3515">
            <v>87.705622395639793</v>
          </cell>
          <cell r="K3515">
            <v>42.894047597044903</v>
          </cell>
          <cell r="L3515">
            <v>15.554580875021999</v>
          </cell>
          <cell r="M3515">
            <v>66.484251557539494</v>
          </cell>
          <cell r="N3515">
            <v>1.94845023140063</v>
          </cell>
          <cell r="O3515">
            <v>4.4513274143917103</v>
          </cell>
          <cell r="P3515">
            <v>7.4460375349186503</v>
          </cell>
          <cell r="Q3515">
            <v>2.9656672125394001</v>
          </cell>
          <cell r="R3515">
            <v>15.187466158741399</v>
          </cell>
          <cell r="S3515" t="e">
            <v>#N/A</v>
          </cell>
          <cell r="T3515" t="str">
            <v>related to Endo-1</v>
          </cell>
          <cell r="U3515" t="str">
            <v>IPR023296;IPR006710</v>
          </cell>
          <cell r="V3515" t="str">
            <v>Glycosyl hydrolase, five-bladed beta-propellor domain;Glycoside hydrolase, family 43</v>
          </cell>
        </row>
        <row r="3516">
          <cell r="A3516" t="str">
            <v>UMAG_04898</v>
          </cell>
          <cell r="B3516">
            <v>1329</v>
          </cell>
          <cell r="C3516">
            <v>154.84324281154801</v>
          </cell>
          <cell r="D3516">
            <v>115.343257147382</v>
          </cell>
          <cell r="E3516">
            <v>152.04564051261701</v>
          </cell>
          <cell r="F3516">
            <v>218.81677111147701</v>
          </cell>
          <cell r="G3516">
            <v>169.420017202959</v>
          </cell>
          <cell r="H3516">
            <v>162.64513312649299</v>
          </cell>
          <cell r="I3516">
            <v>134.54540111269901</v>
          </cell>
          <cell r="J3516">
            <v>113.31673775000399</v>
          </cell>
          <cell r="K3516">
            <v>24.796838109317601</v>
          </cell>
          <cell r="L3516">
            <v>36.456365240202999</v>
          </cell>
          <cell r="M3516">
            <v>32.716321646480203</v>
          </cell>
          <cell r="N3516">
            <v>1.75565875887985</v>
          </cell>
          <cell r="O3516">
            <v>17.931940580898701</v>
          </cell>
          <cell r="P3516">
            <v>23.8331059117953</v>
          </cell>
          <cell r="Q3516">
            <v>18.363422588991401</v>
          </cell>
          <cell r="R3516">
            <v>5.3417757635737901</v>
          </cell>
          <cell r="S3516" t="e">
            <v>#N/A</v>
          </cell>
          <cell r="T3516" t="str">
            <v>related to HSD1 - ER membrane protein</v>
          </cell>
          <cell r="U3516" t="str">
            <v>IPR000374</v>
          </cell>
          <cell r="V3516" t="str">
            <v>Phosphatidate cytidylyltransferase</v>
          </cell>
        </row>
        <row r="3517">
          <cell r="A3517" t="str">
            <v>UMAG_04899</v>
          </cell>
          <cell r="B3517">
            <v>1107</v>
          </cell>
          <cell r="C3517">
            <v>446.45507536136199</v>
          </cell>
          <cell r="D3517">
            <v>189.638053199186</v>
          </cell>
          <cell r="E3517">
            <v>237.545449683529</v>
          </cell>
          <cell r="F3517">
            <v>353.12130227107599</v>
          </cell>
          <cell r="G3517">
            <v>307.13431809203701</v>
          </cell>
          <cell r="H3517">
            <v>253.92838606116999</v>
          </cell>
          <cell r="I3517">
            <v>202.91949369152999</v>
          </cell>
          <cell r="J3517">
            <v>209.123542103045</v>
          </cell>
          <cell r="K3517">
            <v>88.602326973879002</v>
          </cell>
          <cell r="L3517">
            <v>36.186212362502701</v>
          </cell>
          <cell r="M3517">
            <v>59.492644843743101</v>
          </cell>
          <cell r="N3517">
            <v>32.522752924511401</v>
          </cell>
          <cell r="O3517">
            <v>34.525523564851703</v>
          </cell>
          <cell r="P3517">
            <v>8.9746097691763396</v>
          </cell>
          <cell r="Q3517">
            <v>29.7453441840054</v>
          </cell>
          <cell r="R3517">
            <v>57.0950514553872</v>
          </cell>
          <cell r="S3517" t="str">
            <v>ASADH</v>
          </cell>
          <cell r="T3517" t="str">
            <v>aspartate semialdehyde dehydrogenase</v>
          </cell>
          <cell r="U3517" t="str">
            <v>IPR012080;IPR005676;IPR012280;IPR016040;IPR000534</v>
          </cell>
          <cell r="V3517" t="str">
            <v>Aspartate-semialdehyde dehydrogenase;Aspartate-semialdehyde dehydrogenase, peptidoglycan lacking;Semialdehyde dehydrogenase, dimerisation domain;NAD(P)-binding domain;Semialdehyde dehydrogenase, NAD-binding</v>
          </cell>
        </row>
        <row r="3518">
          <cell r="A3518" t="str">
            <v>UMAG_04900</v>
          </cell>
          <cell r="B3518">
            <v>3054</v>
          </cell>
          <cell r="C3518">
            <v>59.046659355662896</v>
          </cell>
          <cell r="D3518">
            <v>77.283614719671306</v>
          </cell>
          <cell r="E3518">
            <v>57.2063981981089</v>
          </cell>
          <cell r="F3518">
            <v>52.437036188759201</v>
          </cell>
          <cell r="G3518">
            <v>50.980254949321903</v>
          </cell>
          <cell r="H3518">
            <v>59.843690649193299</v>
          </cell>
          <cell r="I3518">
            <v>73.818687701838101</v>
          </cell>
          <cell r="J3518">
            <v>56.991565971380098</v>
          </cell>
          <cell r="K3518">
            <v>4.6074071083191699</v>
          </cell>
          <cell r="L3518">
            <v>21.381627735246202</v>
          </cell>
          <cell r="M3518">
            <v>10.9600081713142</v>
          </cell>
          <cell r="N3518">
            <v>8.8882766465673093</v>
          </cell>
          <cell r="O3518">
            <v>2.52264123847287</v>
          </cell>
          <cell r="P3518">
            <v>10.259500006220801</v>
          </cell>
          <cell r="Q3518">
            <v>5.2758674689999596</v>
          </cell>
          <cell r="R3518">
            <v>7.8353431003463099</v>
          </cell>
          <cell r="S3518" t="e">
            <v>#N/A</v>
          </cell>
          <cell r="T3518" t="str">
            <v>related to histone transcription regulator HIP1</v>
          </cell>
          <cell r="U3518" t="str">
            <v>IPR017986;IPR019775;IPR015943;IPR011494;IPR001680;IPR019015</v>
          </cell>
          <cell r="V3518" t="str">
            <v>WD40-repeat-containing domain;WD40 repeat, conserved site;WD40/YVTN repeat-like-containing domain;TUP1-like enhancer of split;WD40 repeat;HIRA B motif</v>
          </cell>
        </row>
        <row r="3519">
          <cell r="A3519" t="str">
            <v>UMAG_04901</v>
          </cell>
          <cell r="B3519">
            <v>3381</v>
          </cell>
          <cell r="C3519">
            <v>127.32970792393</v>
          </cell>
          <cell r="D3519">
            <v>105.36352832658299</v>
          </cell>
          <cell r="E3519">
            <v>93.291918599429394</v>
          </cell>
          <cell r="F3519">
            <v>73.5669230810404</v>
          </cell>
          <cell r="G3519">
            <v>70.100176351067802</v>
          </cell>
          <cell r="H3519">
            <v>62.202506390013802</v>
          </cell>
          <cell r="I3519">
            <v>58.687649434567803</v>
          </cell>
          <cell r="J3519">
            <v>61.331371553786802</v>
          </cell>
          <cell r="K3519">
            <v>25.493604963154901</v>
          </cell>
          <cell r="L3519">
            <v>9.1166244494758306</v>
          </cell>
          <cell r="M3519">
            <v>25.079152863823499</v>
          </cell>
          <cell r="N3519">
            <v>13.990227920192201</v>
          </cell>
          <cell r="O3519">
            <v>7.8285912958681596</v>
          </cell>
          <cell r="P3519">
            <v>7.29918305065266</v>
          </cell>
          <cell r="Q3519">
            <v>8.8739563264215793</v>
          </cell>
          <cell r="R3519">
            <v>3.90390799511826</v>
          </cell>
          <cell r="S3519" t="e">
            <v>#N/A</v>
          </cell>
          <cell r="T3519" t="str">
            <v>related to CKI1 - choline kinase</v>
          </cell>
          <cell r="U3519" t="str">
            <v>IPR026712;IPR011009</v>
          </cell>
          <cell r="V3519" t="str">
            <v>Choline/Ethanolamine kinase;Protein kinase-like domain</v>
          </cell>
        </row>
        <row r="3520">
          <cell r="A3520" t="str">
            <v>UMAG_04902</v>
          </cell>
          <cell r="B3520">
            <v>1140</v>
          </cell>
          <cell r="C3520">
            <v>99.964182860285405</v>
          </cell>
          <cell r="D3520">
            <v>95.668590080561003</v>
          </cell>
          <cell r="E3520">
            <v>77.086912108164796</v>
          </cell>
          <cell r="F3520">
            <v>67.700267730384795</v>
          </cell>
          <cell r="G3520">
            <v>90.341271446282207</v>
          </cell>
          <cell r="H3520">
            <v>102.757927943707</v>
          </cell>
          <cell r="I3520">
            <v>138.418162933036</v>
          </cell>
          <cell r="J3520">
            <v>110.79966217203599</v>
          </cell>
          <cell r="K3520">
            <v>9.9762465177263699</v>
          </cell>
          <cell r="L3520">
            <v>31.7144345450256</v>
          </cell>
          <cell r="M3520">
            <v>27.287828792684799</v>
          </cell>
          <cell r="N3520">
            <v>4.0662579774451899</v>
          </cell>
          <cell r="O3520">
            <v>7.6671823765726801</v>
          </cell>
          <cell r="P3520">
            <v>15.050372250837199</v>
          </cell>
          <cell r="Q3520">
            <v>24.412823530658699</v>
          </cell>
          <cell r="R3520">
            <v>5.7146878460327004</v>
          </cell>
          <cell r="S3520" t="str">
            <v>kin28</v>
          </cell>
          <cell r="T3520" t="str">
            <v>probable KIN28 - cyclin-dependent ser/thr protein kinase</v>
          </cell>
          <cell r="U3520" t="str">
            <v>IPR017441;IPR008271;IPR011009;IPR002290;IPR000719</v>
          </cell>
          <cell r="V3520" t="str">
            <v>Protein kinase, ATP binding site;Serine/threonine-protein kinase, active site;Protein kinase-like domain;Serine/threonine/dual specificity protein kinase, catalytic  domain;Protein kinase domain</v>
          </cell>
        </row>
        <row r="3521">
          <cell r="A3521" t="str">
            <v>UMAG_04905</v>
          </cell>
          <cell r="B3521">
            <v>2091</v>
          </cell>
          <cell r="C3521">
            <v>88.1621345803146</v>
          </cell>
          <cell r="D3521">
            <v>61.256781201703603</v>
          </cell>
          <cell r="E3521">
            <v>43.103930752861103</v>
          </cell>
          <cell r="F3521">
            <v>68.350663873188296</v>
          </cell>
          <cell r="G3521">
            <v>45.946096839719097</v>
          </cell>
          <cell r="H3521">
            <v>38.807455818496898</v>
          </cell>
          <cell r="I3521">
            <v>33.712228617462898</v>
          </cell>
          <cell r="J3521">
            <v>29.708354112915401</v>
          </cell>
          <cell r="K3521">
            <v>3.3614641342781799</v>
          </cell>
          <cell r="L3521">
            <v>19.579802375534999</v>
          </cell>
          <cell r="M3521">
            <v>9.2874903184134201</v>
          </cell>
          <cell r="N3521">
            <v>16.338212447682501</v>
          </cell>
          <cell r="O3521">
            <v>9.4231280481137407</v>
          </cell>
          <cell r="P3521">
            <v>5.82852653570591</v>
          </cell>
          <cell r="Q3521">
            <v>6.2081494822045498</v>
          </cell>
          <cell r="R3521">
            <v>3.6093869036726498</v>
          </cell>
          <cell r="S3521" t="e">
            <v>#N/A</v>
          </cell>
          <cell r="T3521" t="str">
            <v>related to DML1 - essential protein involved in mtDNA inheritance</v>
          </cell>
          <cell r="U3521" t="str">
            <v>IPR003008;IPR029209;IPR019605</v>
          </cell>
          <cell r="V3521" t="str">
            <v>Tubulin/FtsZ, GTPase domain;DML1/Misato, tubulin domain;Misato Segment II tubulin-like domain</v>
          </cell>
        </row>
        <row r="3522">
          <cell r="A3522" t="str">
            <v>UMAG_04906</v>
          </cell>
          <cell r="B3522">
            <v>2463</v>
          </cell>
          <cell r="C3522">
            <v>61.572175726656397</v>
          </cell>
          <cell r="D3522">
            <v>62.9999200221759</v>
          </cell>
          <cell r="E3522">
            <v>81.074345641511101</v>
          </cell>
          <cell r="F3522">
            <v>48.090098370712099</v>
          </cell>
          <cell r="G3522">
            <v>61.333087209573399</v>
          </cell>
          <cell r="H3522">
            <v>58.435488265658599</v>
          </cell>
          <cell r="I3522">
            <v>70.880384476546794</v>
          </cell>
          <cell r="J3522">
            <v>72.269330701344501</v>
          </cell>
          <cell r="K3522">
            <v>5.4437138781989702</v>
          </cell>
          <cell r="L3522">
            <v>14.7246132383112</v>
          </cell>
          <cell r="M3522">
            <v>13.4330647393797</v>
          </cell>
          <cell r="N3522">
            <v>4.6134511661955804</v>
          </cell>
          <cell r="O3522">
            <v>13.9994285520778</v>
          </cell>
          <cell r="P3522">
            <v>2.0446301266355902</v>
          </cell>
          <cell r="Q3522">
            <v>8.0574925644633595</v>
          </cell>
          <cell r="R3522">
            <v>7.0877266933502696</v>
          </cell>
          <cell r="S3522" t="e">
            <v>#N/A</v>
          </cell>
          <cell r="T3522" t="str">
            <v>related to F-box protein pof7</v>
          </cell>
          <cell r="U3522" t="str">
            <v>IPR001810</v>
          </cell>
          <cell r="V3522" t="str">
            <v>F-box domain</v>
          </cell>
        </row>
        <row r="3523">
          <cell r="A3523" t="str">
            <v>UMAG_04907</v>
          </cell>
          <cell r="B3523">
            <v>2229</v>
          </cell>
          <cell r="C3523">
            <v>41.399574838545298</v>
          </cell>
          <cell r="D3523">
            <v>65.604217007571705</v>
          </cell>
          <cell r="E3523">
            <v>49.869119315600898</v>
          </cell>
          <cell r="F3523">
            <v>55.435963082276203</v>
          </cell>
          <cell r="G3523">
            <v>36.5759937857529</v>
          </cell>
          <cell r="H3523">
            <v>37.452418013355199</v>
          </cell>
          <cell r="I3523">
            <v>39.121113661147199</v>
          </cell>
          <cell r="J3523">
            <v>35.438138698684597</v>
          </cell>
          <cell r="K3523">
            <v>2.0785196755655599</v>
          </cell>
          <cell r="L3523">
            <v>27.765291916552101</v>
          </cell>
          <cell r="M3523">
            <v>28.108589755544699</v>
          </cell>
          <cell r="N3523">
            <v>11.2472972296615</v>
          </cell>
          <cell r="O3523">
            <v>15.1600349442345</v>
          </cell>
          <cell r="P3523">
            <v>4.9409155003544596</v>
          </cell>
          <cell r="Q3523">
            <v>4.6473379990622101</v>
          </cell>
          <cell r="R3523">
            <v>4.3756962018262602</v>
          </cell>
          <cell r="S3523" t="e">
            <v>#N/A</v>
          </cell>
          <cell r="T3523" t="str">
            <v>hypothetical protein</v>
          </cell>
          <cell r="U3523" t="str">
            <v>IPR003594;IPR011006;IPR001789;IPR004358;IPR003661;IPR005467</v>
          </cell>
          <cell r="V3523" t="str">
            <v>Histidine kinase-like ATPase, C-terminal domain;CheY-like superfamily;Signal transduction response regulator, receiver domain;Signal transduction histidine kinase-related protein, C-terminal;Signal transduction histidine kinase EnvZ-like, dimerisation/phosphoacceptor domain;Signal transduction histidine kinase, core</v>
          </cell>
        </row>
        <row r="3524">
          <cell r="A3524" t="str">
            <v>UMAG_04908</v>
          </cell>
          <cell r="B3524">
            <v>762</v>
          </cell>
          <cell r="C3524">
            <v>400.65079816871901</v>
          </cell>
          <cell r="D3524">
            <v>153.97250697815301</v>
          </cell>
          <cell r="E3524">
            <v>184.26182634170101</v>
          </cell>
          <cell r="F3524">
            <v>335.53396796569501</v>
          </cell>
          <cell r="G3524">
            <v>247.70978648565</v>
          </cell>
          <cell r="H3524">
            <v>273.68721897480299</v>
          </cell>
          <cell r="I3524">
            <v>208.492176464463</v>
          </cell>
          <cell r="J3524">
            <v>184.02943931194901</v>
          </cell>
          <cell r="K3524">
            <v>74.040296121184198</v>
          </cell>
          <cell r="L3524">
            <v>15.245759890578499</v>
          </cell>
          <cell r="M3524">
            <v>5.0926981816706904</v>
          </cell>
          <cell r="N3524">
            <v>37.317010745715102</v>
          </cell>
          <cell r="O3524">
            <v>10.9772835066328</v>
          </cell>
          <cell r="P3524">
            <v>36.983743605323497</v>
          </cell>
          <cell r="Q3524">
            <v>39.519893904852303</v>
          </cell>
          <cell r="R3524">
            <v>66.1383519177583</v>
          </cell>
          <cell r="S3524" t="e">
            <v>#N/A</v>
          </cell>
          <cell r="T3524" t="str">
            <v>hypothetical protein</v>
          </cell>
          <cell r="U3524" t="str">
            <v>IPR013906;IPR023194</v>
          </cell>
          <cell r="V3524" t="str">
            <v>Eukaryotic translation initiation factor 3 subunit J;Eukaryotic translation initiation factor 3-like domain</v>
          </cell>
        </row>
        <row r="3525">
          <cell r="A3525" t="str">
            <v>UMAG_04909</v>
          </cell>
          <cell r="B3525">
            <v>2352</v>
          </cell>
          <cell r="C3525">
            <v>282.63160761448199</v>
          </cell>
          <cell r="D3525">
            <v>166.037181751053</v>
          </cell>
          <cell r="E3525">
            <v>165.066535426315</v>
          </cell>
          <cell r="F3525">
            <v>140.027176930373</v>
          </cell>
          <cell r="G3525">
            <v>157.40752721283201</v>
          </cell>
          <cell r="H3525">
            <v>187.022862583234</v>
          </cell>
          <cell r="I3525">
            <v>224.76023366855901</v>
          </cell>
          <cell r="J3525">
            <v>199.04370927886001</v>
          </cell>
          <cell r="K3525">
            <v>11.5782713364062</v>
          </cell>
          <cell r="L3525">
            <v>13.387946627381799</v>
          </cell>
          <cell r="M3525">
            <v>28.018998155483199</v>
          </cell>
          <cell r="N3525">
            <v>13.709053172530201</v>
          </cell>
          <cell r="O3525">
            <v>24.299227466733502</v>
          </cell>
          <cell r="P3525">
            <v>32.542503603742702</v>
          </cell>
          <cell r="Q3525">
            <v>11.4388034786207</v>
          </cell>
          <cell r="R3525">
            <v>6.9990978081384299</v>
          </cell>
          <cell r="S3525" t="e">
            <v>#N/A</v>
          </cell>
          <cell r="T3525" t="str">
            <v>related to carbon repressor protein 1</v>
          </cell>
          <cell r="U3525" t="str">
            <v>IPR007087;IPR013087;IPR015880</v>
          </cell>
          <cell r="V3525" t="str">
            <v>Zinc finger, C2H2;Zinc finger C2H2-type/integrase DNA-binding domain;Zinc finger, C2H2-like</v>
          </cell>
        </row>
        <row r="3526">
          <cell r="A3526" t="str">
            <v>UMAG_04910</v>
          </cell>
          <cell r="B3526">
            <v>1503</v>
          </cell>
          <cell r="C3526">
            <v>2.95234426416659</v>
          </cell>
          <cell r="D3526">
            <v>42.0739832327626</v>
          </cell>
          <cell r="E3526">
            <v>15.673608565568999</v>
          </cell>
          <cell r="F3526">
            <v>7.4635230354014004</v>
          </cell>
          <cell r="G3526">
            <v>14.009333509482399</v>
          </cell>
          <cell r="H3526">
            <v>15.2081043015991</v>
          </cell>
          <cell r="I3526">
            <v>11.1689541617377</v>
          </cell>
          <cell r="J3526">
            <v>52.112687358036297</v>
          </cell>
          <cell r="K3526">
            <v>0.91321767514249697</v>
          </cell>
          <cell r="L3526">
            <v>23.812028240225601</v>
          </cell>
          <cell r="M3526">
            <v>6.3825961134268496</v>
          </cell>
          <cell r="N3526">
            <v>1.7057848076393101</v>
          </cell>
          <cell r="O3526">
            <v>2.7460950721000401</v>
          </cell>
          <cell r="P3526">
            <v>1.1804340457245499</v>
          </cell>
          <cell r="Q3526">
            <v>0.66120966754020205</v>
          </cell>
          <cell r="R3526">
            <v>28.753397027277099</v>
          </cell>
          <cell r="S3526" t="e">
            <v>#N/A</v>
          </cell>
          <cell r="T3526" t="str">
            <v>hypothetical protein</v>
          </cell>
          <cell r="U3526" t="e">
            <v>#N/A</v>
          </cell>
          <cell r="V3526" t="e">
            <v>#N/A</v>
          </cell>
        </row>
        <row r="3527">
          <cell r="A3527" t="str">
            <v>UMAG_04911</v>
          </cell>
          <cell r="B3527">
            <v>501</v>
          </cell>
          <cell r="C3527">
            <v>9.0969701181307094E-2</v>
          </cell>
          <cell r="D3527">
            <v>0</v>
          </cell>
          <cell r="E3527">
            <v>0</v>
          </cell>
          <cell r="F3527">
            <v>0.44285639523903397</v>
          </cell>
          <cell r="G3527">
            <v>0.68882843018592499</v>
          </cell>
          <cell r="H3527">
            <v>0.33556215268290102</v>
          </cell>
          <cell r="I3527">
            <v>1.0493060832119601</v>
          </cell>
          <cell r="J3527">
            <v>0.33188285322064498</v>
          </cell>
          <cell r="K3527">
            <v>7.3714224902858394E-2</v>
          </cell>
          <cell r="L3527">
            <v>0</v>
          </cell>
          <cell r="M3527">
            <v>0</v>
          </cell>
          <cell r="N3527">
            <v>0.76704977701081001</v>
          </cell>
          <cell r="O3527">
            <v>1.1930858387799299</v>
          </cell>
          <cell r="P3527">
            <v>0.58121069754397003</v>
          </cell>
          <cell r="Q3527">
            <v>0.92568006803458902</v>
          </cell>
          <cell r="R3527">
            <v>0.313993591667454</v>
          </cell>
          <cell r="S3527" t="e">
            <v>#N/A</v>
          </cell>
          <cell r="T3527" t="str">
            <v>hypothetical protein</v>
          </cell>
          <cell r="U3527" t="e">
            <v>#N/A</v>
          </cell>
          <cell r="V3527" t="e">
            <v>#N/A</v>
          </cell>
        </row>
        <row r="3528">
          <cell r="A3528" t="str">
            <v>UMAG_04912</v>
          </cell>
          <cell r="B3528">
            <v>714</v>
          </cell>
          <cell r="C3528">
            <v>66.165287316772506</v>
          </cell>
          <cell r="D3528">
            <v>31.507903636817499</v>
          </cell>
          <cell r="E3528">
            <v>19.218120255527001</v>
          </cell>
          <cell r="F3528">
            <v>1.8572291224933299</v>
          </cell>
          <cell r="G3528">
            <v>2.0783851971537399</v>
          </cell>
          <cell r="H3528">
            <v>3.7324597851122001</v>
          </cell>
          <cell r="I3528">
            <v>2.4171359424781</v>
          </cell>
          <cell r="J3528">
            <v>19.337438574277201</v>
          </cell>
          <cell r="K3528">
            <v>16.3479795298509</v>
          </cell>
          <cell r="L3528">
            <v>30.220579067068002</v>
          </cell>
          <cell r="M3528">
            <v>16.798527559714302</v>
          </cell>
          <cell r="N3528">
            <v>0.69318857591344696</v>
          </cell>
          <cell r="O3528">
            <v>2.2297610808000998</v>
          </cell>
          <cell r="P3528">
            <v>2.1671651362820699</v>
          </cell>
          <cell r="Q3528">
            <v>1.69671694074084</v>
          </cell>
          <cell r="R3528">
            <v>9.1659139366239906</v>
          </cell>
          <cell r="S3528" t="e">
            <v>#N/A</v>
          </cell>
          <cell r="T3528" t="str">
            <v>hypothetical protein</v>
          </cell>
          <cell r="U3528" t="e">
            <v>#N/A</v>
          </cell>
          <cell r="V3528" t="e">
            <v>#N/A</v>
          </cell>
        </row>
        <row r="3529">
          <cell r="A3529" t="str">
            <v>UMAG_04913</v>
          </cell>
          <cell r="B3529">
            <v>1302</v>
          </cell>
          <cell r="C3529">
            <v>37.705111851567302</v>
          </cell>
          <cell r="D3529">
            <v>20.004879514494402</v>
          </cell>
          <cell r="E3529">
            <v>31.229043731152601</v>
          </cell>
          <cell r="F3529">
            <v>22.732357628287001</v>
          </cell>
          <cell r="G3529">
            <v>34.880636336089701</v>
          </cell>
          <cell r="H3529">
            <v>32.438561469718401</v>
          </cell>
          <cell r="I3529">
            <v>28.449244680876799</v>
          </cell>
          <cell r="J3529">
            <v>34.727657147080997</v>
          </cell>
          <cell r="K3529">
            <v>2.30907894502394</v>
          </cell>
          <cell r="L3529">
            <v>10.2684246099034</v>
          </cell>
          <cell r="M3529">
            <v>9.2372093996264599</v>
          </cell>
          <cell r="N3529">
            <v>4.0426629768018696</v>
          </cell>
          <cell r="O3529">
            <v>7.5921462261591399</v>
          </cell>
          <cell r="P3529">
            <v>7.6695147018843297</v>
          </cell>
          <cell r="Q3529">
            <v>2.9010499846954101</v>
          </cell>
          <cell r="R3529">
            <v>4.6744818473198899</v>
          </cell>
          <cell r="S3529" t="e">
            <v>#N/A</v>
          </cell>
          <cell r="T3529" t="str">
            <v>related to TRM10 - tRNA methyltransferase</v>
          </cell>
          <cell r="U3529" t="str">
            <v>IPR007356;IPR016009;IPR028564</v>
          </cell>
          <cell r="V3529" t="str">
            <v>tRNA (guanine-N1-)-methyltransferase, eukaryotic;tRNA methyltransferase TRMD/TRM10-type domain;tRNA methyltransferase TRM10-type domain</v>
          </cell>
        </row>
        <row r="3530">
          <cell r="A3530" t="str">
            <v>UMAG_04914</v>
          </cell>
          <cell r="B3530">
            <v>1338</v>
          </cell>
          <cell r="C3530">
            <v>48.130628076188799</v>
          </cell>
          <cell r="D3530">
            <v>17.188355317864598</v>
          </cell>
          <cell r="E3530">
            <v>18.8049701686917</v>
          </cell>
          <cell r="F3530">
            <v>17.6865784344552</v>
          </cell>
          <cell r="G3530">
            <v>28.6692805578204</v>
          </cell>
          <cell r="H3530">
            <v>31.4805152219317</v>
          </cell>
          <cell r="I3530">
            <v>36.041568541348802</v>
          </cell>
          <cell r="J3530">
            <v>23.916338043250601</v>
          </cell>
          <cell r="K3530">
            <v>9.2824090600070193</v>
          </cell>
          <cell r="L3530">
            <v>9.9104874795813203</v>
          </cell>
          <cell r="M3530">
            <v>6.64608085205841</v>
          </cell>
          <cell r="N3530">
            <v>5.3990560312967304</v>
          </cell>
          <cell r="O3530">
            <v>3.7148416824459298</v>
          </cell>
          <cell r="P3530">
            <v>8.3573727570859404</v>
          </cell>
          <cell r="Q3530">
            <v>2.1909063333339001</v>
          </cell>
          <cell r="R3530">
            <v>7.8465999117797098</v>
          </cell>
          <cell r="S3530" t="e">
            <v>#N/A</v>
          </cell>
          <cell r="T3530" t="str">
            <v>hypothetical protein</v>
          </cell>
          <cell r="U3530" t="str">
            <v>IPR019128</v>
          </cell>
          <cell r="V3530" t="str">
            <v>Sister chromatid cohesion protein Dcc1</v>
          </cell>
        </row>
        <row r="3531">
          <cell r="A3531" t="str">
            <v>UMAG_04915</v>
          </cell>
          <cell r="B3531">
            <v>1071</v>
          </cell>
          <cell r="C3531">
            <v>5.4831565322755802</v>
          </cell>
          <cell r="D3531">
            <v>42.345253433365201</v>
          </cell>
          <cell r="E3531">
            <v>131.48180529922001</v>
          </cell>
          <cell r="F3531">
            <v>632.72008811808496</v>
          </cell>
          <cell r="G3531">
            <v>705.99958772246396</v>
          </cell>
          <cell r="H3531">
            <v>1102.2015358016999</v>
          </cell>
          <cell r="I3531">
            <v>1166.0606350856599</v>
          </cell>
          <cell r="J3531">
            <v>618.76158271939096</v>
          </cell>
          <cell r="K3531">
            <v>0.82825052979899905</v>
          </cell>
          <cell r="L3531">
            <v>7.1087730687675101</v>
          </cell>
          <cell r="M3531">
            <v>57.836914743879198</v>
          </cell>
          <cell r="N3531">
            <v>35.756402355064701</v>
          </cell>
          <cell r="O3531">
            <v>23.158911742198399</v>
          </cell>
          <cell r="P3531">
            <v>83.656605798805899</v>
          </cell>
          <cell r="Q3531">
            <v>29.0526981405885</v>
          </cell>
          <cell r="R3531">
            <v>86.230915875883397</v>
          </cell>
          <cell r="S3531" t="e">
            <v>#N/A</v>
          </cell>
          <cell r="T3531" t="str">
            <v>probable Major allergen Mal f 1 precursor</v>
          </cell>
          <cell r="U3531" t="e">
            <v>#N/A</v>
          </cell>
          <cell r="V3531" t="e">
            <v>#N/A</v>
          </cell>
        </row>
        <row r="3532">
          <cell r="A3532" t="str">
            <v>UMAG_04916</v>
          </cell>
          <cell r="B3532">
            <v>2232</v>
          </cell>
          <cell r="C3532">
            <v>66.101877295740394</v>
          </cell>
          <cell r="D3532">
            <v>93.560140569286801</v>
          </cell>
          <cell r="E3532">
            <v>179.842317163611</v>
          </cell>
          <cell r="F3532">
            <v>105.516113705934</v>
          </cell>
          <cell r="G3532">
            <v>181.781592889162</v>
          </cell>
          <cell r="H3532">
            <v>197.46843565107801</v>
          </cell>
          <cell r="I3532">
            <v>259.27417677074902</v>
          </cell>
          <cell r="J3532">
            <v>285.59406201645697</v>
          </cell>
          <cell r="K3532">
            <v>36.513316565688399</v>
          </cell>
          <cell r="L3532">
            <v>15.3766424803612</v>
          </cell>
          <cell r="M3532">
            <v>46.446449567481601</v>
          </cell>
          <cell r="N3532">
            <v>4.0795995527637103</v>
          </cell>
          <cell r="O3532">
            <v>20.740785118954701</v>
          </cell>
          <cell r="P3532">
            <v>27.115000071947801</v>
          </cell>
          <cell r="Q3532">
            <v>26.141440497094301</v>
          </cell>
          <cell r="R3532">
            <v>19.2901266924402</v>
          </cell>
          <cell r="S3532" t="e">
            <v>#N/A</v>
          </cell>
          <cell r="T3532" t="str">
            <v>hypothetical protein</v>
          </cell>
          <cell r="U3532" t="str">
            <v>IPR004827</v>
          </cell>
          <cell r="V3532" t="str">
            <v>Basic-leucine zipper domain</v>
          </cell>
        </row>
        <row r="3533">
          <cell r="A3533" t="str">
            <v>UMAG_04918</v>
          </cell>
          <cell r="B3533">
            <v>2109</v>
          </cell>
          <cell r="C3533">
            <v>46.2353552809032</v>
          </cell>
          <cell r="D3533">
            <v>100.812236995524</v>
          </cell>
          <cell r="E3533">
            <v>95.365525076244793</v>
          </cell>
          <cell r="F3533">
            <v>78.685874069823399</v>
          </cell>
          <cell r="G3533">
            <v>126.361769393895</v>
          </cell>
          <cell r="H3533">
            <v>111.518002974323</v>
          </cell>
          <cell r="I3533">
            <v>121.829481788027</v>
          </cell>
          <cell r="J3533">
            <v>109.84943600514799</v>
          </cell>
          <cell r="K3533">
            <v>6.3456085345592701</v>
          </cell>
          <cell r="L3533">
            <v>14.981553425920801</v>
          </cell>
          <cell r="M3533">
            <v>10.787028757863601</v>
          </cell>
          <cell r="N3533">
            <v>24.1278250539326</v>
          </cell>
          <cell r="O3533">
            <v>3.8407288977689</v>
          </cell>
          <cell r="P3533">
            <v>6.7585484885767997</v>
          </cell>
          <cell r="Q3533">
            <v>28.839179709934299</v>
          </cell>
          <cell r="R3533">
            <v>8.3681948705006803</v>
          </cell>
          <cell r="S3533" t="e">
            <v>#N/A</v>
          </cell>
          <cell r="T3533" t="str">
            <v>hypothetical protein</v>
          </cell>
          <cell r="U3533" t="str">
            <v>IPR015943;IPR017986;IPR001680</v>
          </cell>
          <cell r="V3533" t="str">
            <v>WD40/YVTN repeat-like-containing domain;WD40-repeat-containing domain;WD40 repeat</v>
          </cell>
        </row>
        <row r="3534">
          <cell r="A3534" t="str">
            <v>UMAG_04920</v>
          </cell>
          <cell r="B3534">
            <v>4548</v>
          </cell>
          <cell r="C3534">
            <v>158.06202701052399</v>
          </cell>
          <cell r="D3534">
            <v>107.83062908386999</v>
          </cell>
          <cell r="E3534">
            <v>90.356211402204707</v>
          </cell>
          <cell r="F3534">
            <v>88.661199777715595</v>
          </cell>
          <cell r="G3534">
            <v>75.498755842158999</v>
          </cell>
          <cell r="H3534">
            <v>105.72256055539501</v>
          </cell>
          <cell r="I3534">
            <v>131.080485353613</v>
          </cell>
          <cell r="J3534">
            <v>103.57727997619899</v>
          </cell>
          <cell r="K3534">
            <v>36.051794379324797</v>
          </cell>
          <cell r="L3534">
            <v>17.977799647339602</v>
          </cell>
          <cell r="M3534">
            <v>35.551697714496399</v>
          </cell>
          <cell r="N3534">
            <v>6.7443315055721396</v>
          </cell>
          <cell r="O3534">
            <v>18.918023603971701</v>
          </cell>
          <cell r="P3534">
            <v>1.0642092310073299</v>
          </cell>
          <cell r="Q3534">
            <v>11.774448606172101</v>
          </cell>
          <cell r="R3534">
            <v>12.6739920450932</v>
          </cell>
          <cell r="S3534" t="e">
            <v>#N/A</v>
          </cell>
          <cell r="T3534" t="str">
            <v>hypothetical protein</v>
          </cell>
          <cell r="U3534" t="e">
            <v>#N/A</v>
          </cell>
          <cell r="V3534" t="e">
            <v>#N/A</v>
          </cell>
        </row>
        <row r="3535">
          <cell r="A3535" t="str">
            <v>UMAG_04922</v>
          </cell>
          <cell r="B3535">
            <v>969</v>
          </cell>
          <cell r="C3535">
            <v>1947.6716709708001</v>
          </cell>
          <cell r="D3535">
            <v>895.18831695892902</v>
          </cell>
          <cell r="E3535">
            <v>1718.8066877200199</v>
          </cell>
          <cell r="F3535">
            <v>2332.2873786926302</v>
          </cell>
          <cell r="G3535">
            <v>1479.20275021419</v>
          </cell>
          <cell r="H3535">
            <v>1380.6137413747199</v>
          </cell>
          <cell r="I3535">
            <v>1211.7087691342099</v>
          </cell>
          <cell r="J3535">
            <v>1291.8129319857201</v>
          </cell>
          <cell r="K3535">
            <v>483.04993145984599</v>
          </cell>
          <cell r="L3535">
            <v>400.756410005227</v>
          </cell>
          <cell r="M3535">
            <v>372.09100578925802</v>
          </cell>
          <cell r="N3535">
            <v>140.79096034550099</v>
          </cell>
          <cell r="O3535">
            <v>156.56874830388199</v>
          </cell>
          <cell r="P3535">
            <v>129.563968108289</v>
          </cell>
          <cell r="Q3535">
            <v>60.520313573757001</v>
          </cell>
          <cell r="R3535">
            <v>29.2540943915436</v>
          </cell>
          <cell r="S3535" t="e">
            <v>#N/A</v>
          </cell>
          <cell r="T3535" t="str">
            <v>related to 2</v>
          </cell>
          <cell r="U3535" t="str">
            <v>IPR023210;IPR001395;IPR018170;IPR020471</v>
          </cell>
          <cell r="V3535" t="str">
            <v>NADP-dependent oxidoreductase domain;Aldo/keto reductase;Aldo/keto reductase, conserved site;Aldo/keto reductase subgroup</v>
          </cell>
        </row>
        <row r="3536">
          <cell r="A3536" t="str">
            <v>UMAG_04923</v>
          </cell>
          <cell r="B3536">
            <v>3354</v>
          </cell>
          <cell r="C3536">
            <v>62.259906514128097</v>
          </cell>
          <cell r="D3536">
            <v>59.230878238970597</v>
          </cell>
          <cell r="E3536">
            <v>86.893084500391694</v>
          </cell>
          <cell r="F3536">
            <v>87.950044883448001</v>
          </cell>
          <cell r="G3536">
            <v>120.174213428817</v>
          </cell>
          <cell r="H3536">
            <v>129.33186153017201</v>
          </cell>
          <cell r="I3536">
            <v>140.943880471706</v>
          </cell>
          <cell r="J3536">
            <v>105.437785405379</v>
          </cell>
          <cell r="K3536">
            <v>8.2908712127719095</v>
          </cell>
          <cell r="L3536">
            <v>18.434589857423902</v>
          </cell>
          <cell r="M3536">
            <v>37.927052273768702</v>
          </cell>
          <cell r="N3536">
            <v>11.147310309601499</v>
          </cell>
          <cell r="O3536">
            <v>18.7353765388585</v>
          </cell>
          <cell r="P3536">
            <v>7.4646883553691596</v>
          </cell>
          <cell r="Q3536">
            <v>4.0269475528443097</v>
          </cell>
          <cell r="R3536">
            <v>7.53961993558638</v>
          </cell>
          <cell r="S3536" t="e">
            <v>#N/A</v>
          </cell>
          <cell r="T3536" t="str">
            <v>hypothetical protein</v>
          </cell>
          <cell r="U3536" t="str">
            <v>IPR004837</v>
          </cell>
          <cell r="V3536" t="str">
            <v>Sodium/calcium exchanger membrane region</v>
          </cell>
        </row>
        <row r="3537">
          <cell r="A3537" t="str">
            <v>UMAG_04925</v>
          </cell>
          <cell r="B3537">
            <v>2664</v>
          </cell>
          <cell r="C3537">
            <v>81.888175124513594</v>
          </cell>
          <cell r="D3537">
            <v>82.918274611887199</v>
          </cell>
          <cell r="E3537">
            <v>127.516138602038</v>
          </cell>
          <cell r="F3537">
            <v>95.2003255950209</v>
          </cell>
          <cell r="G3537">
            <v>78.927604080763402</v>
          </cell>
          <cell r="H3537">
            <v>76.671016046065503</v>
          </cell>
          <cell r="I3537">
            <v>93.441802297160706</v>
          </cell>
          <cell r="J3537">
            <v>75.917629707040504</v>
          </cell>
          <cell r="K3537">
            <v>4.8502880233448797</v>
          </cell>
          <cell r="L3537">
            <v>12.089826222944399</v>
          </cell>
          <cell r="M3537">
            <v>53.5966416530215</v>
          </cell>
          <cell r="N3537">
            <v>21.1587766163839</v>
          </cell>
          <cell r="O3537">
            <v>22.625009960868098</v>
          </cell>
          <cell r="P3537">
            <v>6.5987929404483596</v>
          </cell>
          <cell r="Q3537">
            <v>14.1280532167033</v>
          </cell>
          <cell r="R3537">
            <v>8.0708549380750405</v>
          </cell>
          <cell r="S3537" t="e">
            <v>#N/A</v>
          </cell>
          <cell r="T3537" t="str">
            <v>related to CTK1 - carboxy-terminal domain (CTD) kinase</v>
          </cell>
          <cell r="U3537" t="str">
            <v>IPR017441;IPR008271;IPR011009;IPR002290;IPR000719</v>
          </cell>
          <cell r="V3537" t="str">
            <v>Protein kinase, ATP binding site;Serine/threonine-protein kinase, active site;Protein kinase-like domain;Serine/threonine/dual specificity protein kinase, catalytic  domain;Protein kinase domain</v>
          </cell>
        </row>
        <row r="3538">
          <cell r="A3538" t="str">
            <v>UMAG_04926</v>
          </cell>
          <cell r="B3538">
            <v>1257</v>
          </cell>
          <cell r="C3538">
            <v>580.62902083007498</v>
          </cell>
          <cell r="D3538">
            <v>1442.8136198822999</v>
          </cell>
          <cell r="E3538">
            <v>1264.23831314381</v>
          </cell>
          <cell r="F3538">
            <v>370.48155556507601</v>
          </cell>
          <cell r="G3538">
            <v>549.23923826967098</v>
          </cell>
          <cell r="H3538">
            <v>706.24696602059601</v>
          </cell>
          <cell r="I3538">
            <v>989.15383845134704</v>
          </cell>
          <cell r="J3538">
            <v>1211.41286962806</v>
          </cell>
          <cell r="K3538">
            <v>111.105788893911</v>
          </cell>
          <cell r="L3538">
            <v>102.123037621225</v>
          </cell>
          <cell r="M3538">
            <v>452.43882673584397</v>
          </cell>
          <cell r="N3538">
            <v>81.666225427629897</v>
          </cell>
          <cell r="O3538">
            <v>34.435926886349399</v>
          </cell>
          <cell r="P3538">
            <v>38.679315755483998</v>
          </cell>
          <cell r="Q3538">
            <v>190.31605852504899</v>
          </cell>
          <cell r="R3538">
            <v>107.487217841651</v>
          </cell>
          <cell r="S3538" t="str">
            <v>pep4</v>
          </cell>
          <cell r="T3538" t="str">
            <v>probable PEP4 - aspartyl protease</v>
          </cell>
          <cell r="U3538" t="str">
            <v>IPR021109;IPR001969;IPR001461</v>
          </cell>
          <cell r="V3538" t="str">
            <v>Aspartic peptidase domain;Aspartic peptidase, active site;Aspartic peptidase</v>
          </cell>
        </row>
        <row r="3539">
          <cell r="A3539" t="str">
            <v>UMAG_04927</v>
          </cell>
          <cell r="B3539">
            <v>660</v>
          </cell>
          <cell r="C3539">
            <v>51.844876091082803</v>
          </cell>
          <cell r="D3539">
            <v>24.6235855209652</v>
          </cell>
          <cell r="E3539">
            <v>39.435291311607102</v>
          </cell>
          <cell r="F3539">
            <v>38.749904474004303</v>
          </cell>
          <cell r="G3539">
            <v>43.974729249876603</v>
          </cell>
          <cell r="H3539">
            <v>31.0802919730545</v>
          </cell>
          <cell r="I3539">
            <v>26.8388927562135</v>
          </cell>
          <cell r="J3539">
            <v>26.517026863655602</v>
          </cell>
          <cell r="K3539">
            <v>9.1013139694760703</v>
          </cell>
          <cell r="L3539">
            <v>9.2688157011103396</v>
          </cell>
          <cell r="M3539">
            <v>7.4635181354296902</v>
          </cell>
          <cell r="N3539">
            <v>5.1299743923613503</v>
          </cell>
          <cell r="O3539">
            <v>14.464329938463999</v>
          </cell>
          <cell r="P3539">
            <v>0.85241338507405395</v>
          </cell>
          <cell r="Q3539">
            <v>5.8722910189083599</v>
          </cell>
          <cell r="R3539">
            <v>6.7065435735315901</v>
          </cell>
          <cell r="S3539" t="e">
            <v>#N/A</v>
          </cell>
          <cell r="T3539" t="str">
            <v>related to PSF1 - subunit of the GINS complex</v>
          </cell>
          <cell r="U3539" t="str">
            <v>IPR005339</v>
          </cell>
          <cell r="V3539" t="str">
            <v>GINS complex, subunit Psf1</v>
          </cell>
        </row>
        <row r="3540">
          <cell r="A3540" t="str">
            <v>UMAG_04928</v>
          </cell>
          <cell r="B3540">
            <v>3255</v>
          </cell>
          <cell r="C3540">
            <v>0.95881524833099696</v>
          </cell>
          <cell r="D3540">
            <v>302.98740962485698</v>
          </cell>
          <cell r="E3540">
            <v>421.53801843495103</v>
          </cell>
          <cell r="F3540">
            <v>1168.26526176983</v>
          </cell>
          <cell r="G3540">
            <v>1679.67595141382</v>
          </cell>
          <cell r="H3540">
            <v>1613.2184471281601</v>
          </cell>
          <cell r="I3540">
            <v>1767.5967339430699</v>
          </cell>
          <cell r="J3540">
            <v>798.02116030900402</v>
          </cell>
          <cell r="K3540">
            <v>0.43013741600609301</v>
          </cell>
          <cell r="L3540">
            <v>156.25907890043101</v>
          </cell>
          <cell r="M3540">
            <v>120.59854874771101</v>
          </cell>
          <cell r="N3540">
            <v>69.713529052383294</v>
          </cell>
          <cell r="O3540">
            <v>285.82639014585101</v>
          </cell>
          <cell r="P3540">
            <v>129.92768239664099</v>
          </cell>
          <cell r="Q3540">
            <v>122.917108943682</v>
          </cell>
          <cell r="R3540">
            <v>150.493819275264</v>
          </cell>
          <cell r="S3540" t="str">
            <v>hdp2</v>
          </cell>
          <cell r="T3540" t="str">
            <v>hypothetical protein</v>
          </cell>
          <cell r="U3540" t="str">
            <v>IPR017970;IPR009057;IPR001356</v>
          </cell>
          <cell r="V3540" t="str">
            <v>Homeobox, conserved site;Homeodomain-like;Homeobox domain</v>
          </cell>
        </row>
        <row r="3541">
          <cell r="A3541" t="str">
            <v>UMAG_04929</v>
          </cell>
          <cell r="B3541">
            <v>426</v>
          </cell>
          <cell r="C3541">
            <v>1.6982715457769599E-2</v>
          </cell>
          <cell r="D3541">
            <v>0</v>
          </cell>
          <cell r="E3541">
            <v>0</v>
          </cell>
          <cell r="F3541">
            <v>1.9596231147115699</v>
          </cell>
          <cell r="G3541">
            <v>16.1845542967596</v>
          </cell>
          <cell r="H3541">
            <v>8.4655346002202698</v>
          </cell>
          <cell r="I3541">
            <v>9.4826005264173592</v>
          </cell>
          <cell r="J3541">
            <v>3.79023858157217</v>
          </cell>
          <cell r="K3541">
            <v>2.9414926023342301E-2</v>
          </cell>
          <cell r="L3541">
            <v>0</v>
          </cell>
          <cell r="M3541">
            <v>0</v>
          </cell>
          <cell r="N3541">
            <v>2.2696429802911902</v>
          </cell>
          <cell r="O3541">
            <v>8.3112524075703202</v>
          </cell>
          <cell r="P3541">
            <v>4.7198687306577503</v>
          </cell>
          <cell r="Q3541">
            <v>2.8389134895319699</v>
          </cell>
          <cell r="R3541">
            <v>0.71018826940867297</v>
          </cell>
          <cell r="S3541" t="e">
            <v>#N/A</v>
          </cell>
          <cell r="T3541" t="str">
            <v>hypothetical protein</v>
          </cell>
          <cell r="U3541" t="e">
            <v>#N/A</v>
          </cell>
          <cell r="V3541" t="e">
            <v>#N/A</v>
          </cell>
        </row>
        <row r="3542">
          <cell r="A3542" t="str">
            <v>UMAG_04930</v>
          </cell>
          <cell r="B3542">
            <v>1509</v>
          </cell>
          <cell r="C3542">
            <v>653.32890350062098</v>
          </cell>
          <cell r="D3542">
            <v>441.589529604147</v>
          </cell>
          <cell r="E3542">
            <v>359.38484023191398</v>
          </cell>
          <cell r="F3542">
            <v>544.18416549738401</v>
          </cell>
          <cell r="G3542">
            <v>508.73568188553998</v>
          </cell>
          <cell r="H3542">
            <v>439.55271757936299</v>
          </cell>
          <cell r="I3542">
            <v>423.86168818733398</v>
          </cell>
          <cell r="J3542">
            <v>399.96603772257401</v>
          </cell>
          <cell r="K3542">
            <v>23.468328941909601</v>
          </cell>
          <cell r="L3542">
            <v>75.984777276533094</v>
          </cell>
          <cell r="M3542">
            <v>31.599774071772199</v>
          </cell>
          <cell r="N3542">
            <v>60.958160740394199</v>
          </cell>
          <cell r="O3542">
            <v>60.392324467905503</v>
          </cell>
          <cell r="P3542">
            <v>27.890458788148202</v>
          </cell>
          <cell r="Q3542">
            <v>6.4002084532416204</v>
          </cell>
          <cell r="R3542">
            <v>11.9428250898968</v>
          </cell>
          <cell r="S3542" t="str">
            <v>zwf1</v>
          </cell>
          <cell r="T3542" t="str">
            <v>probable ZWF1 - glucose-6-phosphate dehydrogenase</v>
          </cell>
          <cell r="U3542" t="str">
            <v>IPR019796;IPR001282;IPR022675;IPR016040;IPR022674</v>
          </cell>
          <cell r="V3542" t="str">
            <v>Glucose-6-phosphate dehydrogenase, active site;Glucose-6-phosphate dehydrogenase;Glucose-6-phosphate dehydrogenase, C-terminal;NAD(P)-binding domain;Glucose-6-phosphate dehydrogenase, NAD-binding</v>
          </cell>
        </row>
        <row r="3543">
          <cell r="A3543" t="str">
            <v>UMAG_04931</v>
          </cell>
          <cell r="B3543">
            <v>3909</v>
          </cell>
          <cell r="C3543">
            <v>139.52100353981899</v>
          </cell>
          <cell r="D3543">
            <v>151.44475173254099</v>
          </cell>
          <cell r="E3543">
            <v>128.79237747438401</v>
          </cell>
          <cell r="F3543">
            <v>175.04185530151599</v>
          </cell>
          <cell r="G3543">
            <v>163.33356966792101</v>
          </cell>
          <cell r="H3543">
            <v>147.92213525487699</v>
          </cell>
          <cell r="I3543">
            <v>146.238164769961</v>
          </cell>
          <cell r="J3543">
            <v>155.61941017317801</v>
          </cell>
          <cell r="K3543">
            <v>9.2634416097458701</v>
          </cell>
          <cell r="L3543">
            <v>6.5246134058832501</v>
          </cell>
          <cell r="M3543">
            <v>11.414464992126399</v>
          </cell>
          <cell r="N3543">
            <v>4.72668878644423</v>
          </cell>
          <cell r="O3543">
            <v>29.639673787664002</v>
          </cell>
          <cell r="P3543">
            <v>4.4350030996819498</v>
          </cell>
          <cell r="Q3543">
            <v>19.984600975929801</v>
          </cell>
          <cell r="R3543">
            <v>13.279999432356499</v>
          </cell>
          <cell r="S3543" t="e">
            <v>#N/A</v>
          </cell>
          <cell r="T3543" t="str">
            <v>related to PIK1 - phosphatidylinositol 4-kinase</v>
          </cell>
          <cell r="U3543" t="str">
            <v>IPR016024;IPR027003;IPR015433;IPR018936;IPR011009;IPR000403;IPR001263</v>
          </cell>
          <cell r="V3543" t="str">
            <v>Armadillo-type fold;Phosphatidylinositol 4-kinase;Phosphatidylinositol Kinase;Phosphatidylinositol 3/4-kinase, conserved site;Protein kinase-like domain;Phosphatidylinositol 3-/4-kinase, catalytic domain;Phosphoinositide 3-kinase, accessory (PIK) domain</v>
          </cell>
        </row>
        <row r="3544">
          <cell r="A3544" t="str">
            <v>UMAG_04932</v>
          </cell>
          <cell r="B3544">
            <v>1362</v>
          </cell>
          <cell r="C3544">
            <v>151.87797265139699</v>
          </cell>
          <cell r="D3544">
            <v>163.65101604335101</v>
          </cell>
          <cell r="E3544">
            <v>142.99515526568501</v>
          </cell>
          <cell r="F3544">
            <v>151.08179731065999</v>
          </cell>
          <cell r="G3544">
            <v>154.49344474949501</v>
          </cell>
          <cell r="H3544">
            <v>130.016744537405</v>
          </cell>
          <cell r="I3544">
            <v>129.98639475643401</v>
          </cell>
          <cell r="J3544">
            <v>137.400091767627</v>
          </cell>
          <cell r="K3544">
            <v>25.8769516733439</v>
          </cell>
          <cell r="L3544">
            <v>53.353785415860301</v>
          </cell>
          <cell r="M3544">
            <v>16.096758068987899</v>
          </cell>
          <cell r="N3544">
            <v>14.5915790815923</v>
          </cell>
          <cell r="O3544">
            <v>33.274989164161603</v>
          </cell>
          <cell r="P3544">
            <v>5.9710604376253604</v>
          </cell>
          <cell r="Q3544">
            <v>11.657881566295501</v>
          </cell>
          <cell r="R3544">
            <v>7.4034553147668802</v>
          </cell>
          <cell r="S3544" t="e">
            <v>#N/A</v>
          </cell>
          <cell r="T3544" t="str">
            <v>related to ATG18 - Phosphatidylinositol 3</v>
          </cell>
          <cell r="U3544" t="str">
            <v>IPR017986;IPR015943;IPR001680</v>
          </cell>
          <cell r="V3544" t="str">
            <v>WD40-repeat-containing domain;WD40/YVTN repeat-like-containing domain;WD40 repeat</v>
          </cell>
        </row>
        <row r="3545">
          <cell r="A3545" t="str">
            <v>UMAG_04934</v>
          </cell>
          <cell r="B3545">
            <v>1953</v>
          </cell>
          <cell r="C3545">
            <v>66.419767854299295</v>
          </cell>
          <cell r="D3545">
            <v>50.689946227429203</v>
          </cell>
          <cell r="E3545">
            <v>58.128042431624102</v>
          </cell>
          <cell r="F3545">
            <v>70.151192473316499</v>
          </cell>
          <cell r="G3545">
            <v>56.811976985829901</v>
          </cell>
          <cell r="H3545">
            <v>51.035552960780699</v>
          </cell>
          <cell r="I3545">
            <v>46.022533773099603</v>
          </cell>
          <cell r="J3545">
            <v>39.606314057758297</v>
          </cell>
          <cell r="K3545">
            <v>30.157642838930599</v>
          </cell>
          <cell r="L3545">
            <v>21.0901510593166</v>
          </cell>
          <cell r="M3545">
            <v>4.7474264009477203</v>
          </cell>
          <cell r="N3545">
            <v>13.4861558942281</v>
          </cell>
          <cell r="O3545">
            <v>8.1966299238739602</v>
          </cell>
          <cell r="P3545">
            <v>5.2467527229828796</v>
          </cell>
          <cell r="Q3545">
            <v>14.294983542724299</v>
          </cell>
          <cell r="R3545">
            <v>17.6978172913539</v>
          </cell>
          <cell r="S3545" t="e">
            <v>#N/A</v>
          </cell>
          <cell r="T3545" t="str">
            <v>related to RRP9 - protein associated with the U3 small nucleolar RNA</v>
          </cell>
          <cell r="U3545" t="str">
            <v>IPR017986;IPR015943;IPR001680</v>
          </cell>
          <cell r="V3545" t="str">
            <v>WD40-repeat-containing domain;WD40/YVTN repeat-like-containing domain;WD40 repeat</v>
          </cell>
        </row>
        <row r="3546">
          <cell r="A3546" t="str">
            <v>UMAG_04936</v>
          </cell>
          <cell r="B3546">
            <v>2220</v>
          </cell>
          <cell r="C3546">
            <v>47.808437594755603</v>
          </cell>
          <cell r="D3546">
            <v>69.2943501737074</v>
          </cell>
          <cell r="E3546">
            <v>70.463714350652694</v>
          </cell>
          <cell r="F3546">
            <v>66.067367856144998</v>
          </cell>
          <cell r="G3546">
            <v>69.334918138221099</v>
          </cell>
          <cell r="H3546">
            <v>60.869237729704999</v>
          </cell>
          <cell r="I3546">
            <v>66.441917602167905</v>
          </cell>
          <cell r="J3546">
            <v>63.366977734624101</v>
          </cell>
          <cell r="K3546">
            <v>9.6717816177109608</v>
          </cell>
          <cell r="L3546">
            <v>15.398284892685901</v>
          </cell>
          <cell r="M3546">
            <v>16.1276773737819</v>
          </cell>
          <cell r="N3546">
            <v>9.7234449132272598</v>
          </cell>
          <cell r="O3546">
            <v>3.39688217892264</v>
          </cell>
          <cell r="P3546">
            <v>8.7193332939220909</v>
          </cell>
          <cell r="Q3546">
            <v>15.9170925898269</v>
          </cell>
          <cell r="R3546">
            <v>11.783694878110699</v>
          </cell>
          <cell r="S3546" t="e">
            <v>#N/A</v>
          </cell>
          <cell r="T3546" t="str">
            <v>hypothetical protein</v>
          </cell>
          <cell r="U3546" t="str">
            <v>IPR023214</v>
          </cell>
          <cell r="V3546" t="str">
            <v>HAD-like domain</v>
          </cell>
        </row>
        <row r="3547">
          <cell r="A3547" t="str">
            <v>UMAG_04939</v>
          </cell>
          <cell r="B3547">
            <v>969</v>
          </cell>
          <cell r="C3547">
            <v>1673.70717108761</v>
          </cell>
          <cell r="D3547">
            <v>146.80930235398401</v>
          </cell>
          <cell r="E3547">
            <v>265.71268233595799</v>
          </cell>
          <cell r="F3547">
            <v>97.995691098159398</v>
          </cell>
          <cell r="G3547">
            <v>108.101426623576</v>
          </cell>
          <cell r="H3547">
            <v>99.884872523409499</v>
          </cell>
          <cell r="I3547">
            <v>61.1668094499299</v>
          </cell>
          <cell r="J3547">
            <v>149.75444135097101</v>
          </cell>
          <cell r="K3547">
            <v>281.82962547797899</v>
          </cell>
          <cell r="L3547">
            <v>25.130426085562501</v>
          </cell>
          <cell r="M3547">
            <v>93.233067033106494</v>
          </cell>
          <cell r="N3547">
            <v>13.328389425875701</v>
          </cell>
          <cell r="O3547">
            <v>20.740978046519501</v>
          </cell>
          <cell r="P3547">
            <v>12.4215431113513</v>
          </cell>
          <cell r="Q3547">
            <v>28.9280020743468</v>
          </cell>
          <cell r="R3547">
            <v>17.1442376295564</v>
          </cell>
          <cell r="S3547" t="e">
            <v>#N/A</v>
          </cell>
          <cell r="T3547" t="str">
            <v>probable arginase</v>
          </cell>
          <cell r="U3547" t="str">
            <v>IPR020855;IPR006035;IPR014033;IPR023696</v>
          </cell>
          <cell r="V3547" t="str">
            <v>Ureohydrolase, manganese-binding site;Ureohydrolase;Arginase;Ureohydrolase domain</v>
          </cell>
        </row>
        <row r="3548">
          <cell r="A3548" t="str">
            <v>UMAG_04942</v>
          </cell>
          <cell r="B3548">
            <v>5826</v>
          </cell>
          <cell r="C3548">
            <v>102.49189091812499</v>
          </cell>
          <cell r="D3548">
            <v>47.836712288714899</v>
          </cell>
          <cell r="E3548">
            <v>62.571294576081598</v>
          </cell>
          <cell r="F3548">
            <v>83.961486038164693</v>
          </cell>
          <cell r="G3548">
            <v>71.733519096208695</v>
          </cell>
          <cell r="H3548">
            <v>76.616235621911301</v>
          </cell>
          <cell r="I3548">
            <v>68.045298009245599</v>
          </cell>
          <cell r="J3548">
            <v>57.104008622055098</v>
          </cell>
          <cell r="K3548">
            <v>11.663116515827101</v>
          </cell>
          <cell r="L3548">
            <v>18.3264179916785</v>
          </cell>
          <cell r="M3548">
            <v>30.052457677237499</v>
          </cell>
          <cell r="N3548">
            <v>7.9850099644707502</v>
          </cell>
          <cell r="O3548">
            <v>10.4767518611173</v>
          </cell>
          <cell r="P3548">
            <v>9.7029270982547402</v>
          </cell>
          <cell r="Q3548">
            <v>10.7838264796176</v>
          </cell>
          <cell r="R3548">
            <v>4.6500988256514297</v>
          </cell>
          <cell r="S3548" t="e">
            <v>#N/A</v>
          </cell>
          <cell r="T3548" t="str">
            <v>hypothetical protein</v>
          </cell>
          <cell r="U3548" t="e">
            <v>#N/A</v>
          </cell>
          <cell r="V3548" t="e">
            <v>#N/A</v>
          </cell>
        </row>
        <row r="3549">
          <cell r="A3549" t="str">
            <v>UMAG_04943</v>
          </cell>
          <cell r="B3549">
            <v>369</v>
          </cell>
          <cell r="C3549">
            <v>2971.8757478959201</v>
          </cell>
          <cell r="D3549">
            <v>810.13763380038699</v>
          </cell>
          <cell r="E3549">
            <v>771.44074440843895</v>
          </cell>
          <cell r="F3549">
            <v>1479.34427020619</v>
          </cell>
          <cell r="G3549">
            <v>804.368086468976</v>
          </cell>
          <cell r="H3549">
            <v>814.941131337348</v>
          </cell>
          <cell r="I3549">
            <v>588.65724255148098</v>
          </cell>
          <cell r="J3549">
            <v>582.83488962509796</v>
          </cell>
          <cell r="K3549">
            <v>379.81920734143</v>
          </cell>
          <cell r="L3549">
            <v>240.13736728811199</v>
          </cell>
          <cell r="M3549">
            <v>260.16541838682201</v>
          </cell>
          <cell r="N3549">
            <v>45.926309086592397</v>
          </cell>
          <cell r="O3549">
            <v>95.719321967997899</v>
          </cell>
          <cell r="P3549">
            <v>41.157613599457903</v>
          </cell>
          <cell r="Q3549">
            <v>92.576415286081399</v>
          </cell>
          <cell r="R3549">
            <v>128.47447535363301</v>
          </cell>
          <cell r="S3549" t="e">
            <v>#N/A</v>
          </cell>
          <cell r="T3549" t="str">
            <v>probable 40S ribosomal protein S26</v>
          </cell>
          <cell r="U3549" t="str">
            <v>IPR000892</v>
          </cell>
          <cell r="V3549" t="str">
            <v>Ribosomal protein S26e</v>
          </cell>
        </row>
        <row r="3550">
          <cell r="A3550" t="str">
            <v>UMAG_04944</v>
          </cell>
          <cell r="B3550">
            <v>4794</v>
          </cell>
          <cell r="C3550">
            <v>109.274855999636</v>
          </cell>
          <cell r="D3550">
            <v>82.278470722570106</v>
          </cell>
          <cell r="E3550">
            <v>122.772029858295</v>
          </cell>
          <cell r="F3550">
            <v>116.320352156935</v>
          </cell>
          <cell r="G3550">
            <v>107.221442184686</v>
          </cell>
          <cell r="H3550">
            <v>134.60216906036001</v>
          </cell>
          <cell r="I3550">
            <v>148.49245259934</v>
          </cell>
          <cell r="J3550">
            <v>149.759706328649</v>
          </cell>
          <cell r="K3550">
            <v>7.6493813378652504</v>
          </cell>
          <cell r="L3550">
            <v>12.904093496553999</v>
          </cell>
          <cell r="M3550">
            <v>13.283833157470999</v>
          </cell>
          <cell r="N3550">
            <v>15.553512726159999</v>
          </cell>
          <cell r="O3550">
            <v>7.2668878489587998</v>
          </cell>
          <cell r="P3550">
            <v>23.332191684513699</v>
          </cell>
          <cell r="Q3550">
            <v>37.417336211831497</v>
          </cell>
          <cell r="R3550">
            <v>15.5315624531945</v>
          </cell>
          <cell r="S3550" t="e">
            <v>#N/A</v>
          </cell>
          <cell r="T3550" t="str">
            <v>related to cleavage and polyadenylation specificity factor</v>
          </cell>
          <cell r="U3550" t="str">
            <v>IPR004871</v>
          </cell>
          <cell r="V3550" t="str">
            <v>Cleavage/polyadenylation specificity factor, A subunit, C-terminal</v>
          </cell>
        </row>
        <row r="3551">
          <cell r="A3551" t="str">
            <v>UMAG_04945</v>
          </cell>
          <cell r="B3551">
            <v>1734</v>
          </cell>
          <cell r="C3551">
            <v>161.457476475128</v>
          </cell>
          <cell r="D3551">
            <v>103.231134069069</v>
          </cell>
          <cell r="E3551">
            <v>57.927421739517101</v>
          </cell>
          <cell r="F3551">
            <v>65.454230496893501</v>
          </cell>
          <cell r="G3551">
            <v>46.584810471978699</v>
          </cell>
          <cell r="H3551">
            <v>61.145887045094199</v>
          </cell>
          <cell r="I3551">
            <v>62.797077748823398</v>
          </cell>
          <cell r="J3551">
            <v>55.5236293348866</v>
          </cell>
          <cell r="K3551">
            <v>12.490623158666899</v>
          </cell>
          <cell r="L3551">
            <v>34.885482698294702</v>
          </cell>
          <cell r="M3551">
            <v>16.3309346532468</v>
          </cell>
          <cell r="N3551">
            <v>4.1491943887900398</v>
          </cell>
          <cell r="O3551">
            <v>12.432681059090701</v>
          </cell>
          <cell r="P3551">
            <v>3.2772268625369199</v>
          </cell>
          <cell r="Q3551">
            <v>3.26361919117236</v>
          </cell>
          <cell r="R3551">
            <v>1.2011054666677401</v>
          </cell>
          <cell r="S3551" t="e">
            <v>#N/A</v>
          </cell>
          <cell r="T3551" t="str">
            <v>hypothetical protein</v>
          </cell>
          <cell r="U3551" t="str">
            <v>IPR001202</v>
          </cell>
          <cell r="V3551" t="str">
            <v>WW domain</v>
          </cell>
        </row>
        <row r="3552">
          <cell r="A3552" t="str">
            <v>UMAG_04947</v>
          </cell>
          <cell r="B3552">
            <v>3489</v>
          </cell>
          <cell r="C3552">
            <v>54.460242625454697</v>
          </cell>
          <cell r="D3552">
            <v>97.280122548122705</v>
          </cell>
          <cell r="E3552">
            <v>128.17166427902899</v>
          </cell>
          <cell r="F3552">
            <v>81.848271935125695</v>
          </cell>
          <cell r="G3552">
            <v>184.086752262755</v>
          </cell>
          <cell r="H3552">
            <v>183.23116679167501</v>
          </cell>
          <cell r="I3552">
            <v>262.82160687520502</v>
          </cell>
          <cell r="J3552">
            <v>219.043891396443</v>
          </cell>
          <cell r="K3552">
            <v>6.6172891744606099</v>
          </cell>
          <cell r="L3552">
            <v>29.9063186000642</v>
          </cell>
          <cell r="M3552">
            <v>26.993214852029801</v>
          </cell>
          <cell r="N3552">
            <v>7.5547252304487698</v>
          </cell>
          <cell r="O3552">
            <v>23.843047366404399</v>
          </cell>
          <cell r="P3552">
            <v>22.323573812590599</v>
          </cell>
          <cell r="Q3552">
            <v>21.733416188119399</v>
          </cell>
          <cell r="R3552">
            <v>76.751915018505002</v>
          </cell>
          <cell r="S3552" t="e">
            <v>#N/A</v>
          </cell>
          <cell r="T3552" t="str">
            <v>hypothetical protein</v>
          </cell>
          <cell r="U3552" t="str">
            <v>IPR015947;IPR003111;IPR013083;IPR001841</v>
          </cell>
          <cell r="V3552" t="str">
            <v>PUA-like domain;Peptidase S16, lon N-terminal;Zinc finger, RING/FYVE/PHD-type;Zinc finger, RING-type</v>
          </cell>
        </row>
        <row r="3553">
          <cell r="A3553" t="str">
            <v>UMAG_04948</v>
          </cell>
          <cell r="B3553">
            <v>309</v>
          </cell>
          <cell r="C3553">
            <v>356.57891718886901</v>
          </cell>
          <cell r="D3553">
            <v>179.95470963711901</v>
          </cell>
          <cell r="E3553">
            <v>146.13247122011899</v>
          </cell>
          <cell r="F3553">
            <v>198.53423081015899</v>
          </cell>
          <cell r="G3553">
            <v>241.07634901333799</v>
          </cell>
          <cell r="H3553">
            <v>209.38885624333099</v>
          </cell>
          <cell r="I3553">
            <v>213.472266291539</v>
          </cell>
          <cell r="J3553">
            <v>213.34719601553999</v>
          </cell>
          <cell r="K3553">
            <v>14.355304592528199</v>
          </cell>
          <cell r="L3553">
            <v>32.092486572380501</v>
          </cell>
          <cell r="M3553">
            <v>15.1039266218829</v>
          </cell>
          <cell r="N3553">
            <v>30.793742137220701</v>
          </cell>
          <cell r="O3553">
            <v>57.895511205373801</v>
          </cell>
          <cell r="P3553">
            <v>3.3158451025646798</v>
          </cell>
          <cell r="Q3553">
            <v>23.154423954775801</v>
          </cell>
          <cell r="R3553">
            <v>23.511591225880899</v>
          </cell>
          <cell r="S3553" t="str">
            <v>grx1</v>
          </cell>
          <cell r="T3553" t="str">
            <v>probable GRX1 - glutaredoxin</v>
          </cell>
          <cell r="U3553" t="str">
            <v>IPR012336;IPR011767;IPR011899;IPR014025;IPR002109</v>
          </cell>
          <cell r="V3553" t="str">
            <v>Thioredoxin-like fold;Glutaredoxin active site;Glutaredoxin, eukaryotic/virial;Glutaredoxin subgroup;Glutaredoxin</v>
          </cell>
        </row>
        <row r="3554">
          <cell r="A3554" t="str">
            <v>UMAG_04950</v>
          </cell>
          <cell r="B3554">
            <v>3345</v>
          </cell>
          <cell r="C3554">
            <v>109.12798648590901</v>
          </cell>
          <cell r="D3554">
            <v>156.24295358440301</v>
          </cell>
          <cell r="E3554">
            <v>183.77714960026401</v>
          </cell>
          <cell r="F3554">
            <v>97.745309168873803</v>
          </cell>
          <cell r="G3554">
            <v>98.349011552201702</v>
          </cell>
          <cell r="H3554">
            <v>84.170817124685101</v>
          </cell>
          <cell r="I3554">
            <v>105.89231656617601</v>
          </cell>
          <cell r="J3554">
            <v>91.7078591261442</v>
          </cell>
          <cell r="K3554">
            <v>16.144522566910901</v>
          </cell>
          <cell r="L3554">
            <v>48.459169627700803</v>
          </cell>
          <cell r="M3554">
            <v>18.629769679888799</v>
          </cell>
          <cell r="N3554">
            <v>9.56165224907671</v>
          </cell>
          <cell r="O3554">
            <v>16.935549411478799</v>
          </cell>
          <cell r="P3554">
            <v>8.3612273371254595</v>
          </cell>
          <cell r="Q3554">
            <v>14.404288669099699</v>
          </cell>
          <cell r="R3554">
            <v>1.80907687474457</v>
          </cell>
          <cell r="S3554" t="e">
            <v>#N/A</v>
          </cell>
          <cell r="T3554" t="str">
            <v>related to cyclin dependent kinase C</v>
          </cell>
          <cell r="U3554" t="str">
            <v>IPR017441;IPR008271;IPR011009;IPR002290;IPR000719</v>
          </cell>
          <cell r="V3554" t="str">
            <v>Protein kinase, ATP binding site;Serine/threonine-protein kinase, active site;Protein kinase-like domain;Serine/threonine/dual specificity protein kinase, catalytic  domain;Protein kinase domain</v>
          </cell>
        </row>
        <row r="3555">
          <cell r="A3555" t="str">
            <v>UMAG_04951</v>
          </cell>
          <cell r="B3555">
            <v>1953</v>
          </cell>
          <cell r="C3555">
            <v>72.640572973595596</v>
          </cell>
          <cell r="D3555">
            <v>80.486272097728403</v>
          </cell>
          <cell r="E3555">
            <v>74.805668083954998</v>
          </cell>
          <cell r="F3555">
            <v>71.369132030522294</v>
          </cell>
          <cell r="G3555">
            <v>79.031227682345303</v>
          </cell>
          <cell r="H3555">
            <v>81.986845910598802</v>
          </cell>
          <cell r="I3555">
            <v>100.81952476518001</v>
          </cell>
          <cell r="J3555">
            <v>88.403432901410099</v>
          </cell>
          <cell r="K3555">
            <v>7.2106789228332104</v>
          </cell>
          <cell r="L3555">
            <v>10.340094955774999</v>
          </cell>
          <cell r="M3555">
            <v>34.295997313988003</v>
          </cell>
          <cell r="N3555">
            <v>10.4858724580266</v>
          </cell>
          <cell r="O3555">
            <v>12.766625293264401</v>
          </cell>
          <cell r="P3555">
            <v>12.8894125199822</v>
          </cell>
          <cell r="Q3555">
            <v>18.136513011754399</v>
          </cell>
          <cell r="R3555">
            <v>13.4991911203907</v>
          </cell>
          <cell r="S3555" t="e">
            <v>#N/A</v>
          </cell>
          <cell r="T3555" t="str">
            <v>related to step II splicing factor SLU7</v>
          </cell>
          <cell r="U3555" t="str">
            <v>IPR021715;IPR001878</v>
          </cell>
          <cell r="V3555" t="str">
            <v>Pre-mRNA splicing Prp18-interacting factor;Zinc finger, CCHC-type</v>
          </cell>
        </row>
        <row r="3556">
          <cell r="A3556" t="str">
            <v>UMAG_04954</v>
          </cell>
          <cell r="B3556">
            <v>2232</v>
          </cell>
          <cell r="C3556">
            <v>8.28738676325702</v>
          </cell>
          <cell r="D3556">
            <v>38.655976387856398</v>
          </cell>
          <cell r="E3556">
            <v>116.132945177054</v>
          </cell>
          <cell r="F3556">
            <v>407.578540929094</v>
          </cell>
          <cell r="G3556">
            <v>262.376439993394</v>
          </cell>
          <cell r="H3556">
            <v>271.81872540016701</v>
          </cell>
          <cell r="I3556">
            <v>350.556949507985</v>
          </cell>
          <cell r="J3556">
            <v>256.28725869818902</v>
          </cell>
          <cell r="K3556">
            <v>0.93184465795270699</v>
          </cell>
          <cell r="L3556">
            <v>9.1488115566636008</v>
          </cell>
          <cell r="M3556">
            <v>53.197982428832901</v>
          </cell>
          <cell r="N3556">
            <v>55.184461289756001</v>
          </cell>
          <cell r="O3556">
            <v>36.416275570901497</v>
          </cell>
          <cell r="P3556">
            <v>10.604297979223199</v>
          </cell>
          <cell r="Q3556">
            <v>32.120832083618197</v>
          </cell>
          <cell r="R3556">
            <v>43.438874239563901</v>
          </cell>
          <cell r="S3556" t="e">
            <v>#N/A</v>
          </cell>
          <cell r="T3556" t="str">
            <v>hypothetical protein</v>
          </cell>
          <cell r="U3556" t="e">
            <v>#N/A</v>
          </cell>
          <cell r="V3556" t="e">
            <v>#N/A</v>
          </cell>
        </row>
        <row r="3557">
          <cell r="A3557" t="str">
            <v>UMAG_04956</v>
          </cell>
          <cell r="B3557">
            <v>2091</v>
          </cell>
          <cell r="C3557">
            <v>254.98214001279001</v>
          </cell>
          <cell r="D3557">
            <v>329.86618288313599</v>
          </cell>
          <cell r="E3557">
            <v>376.09330014477399</v>
          </cell>
          <cell r="F3557">
            <v>646.47255409151398</v>
          </cell>
          <cell r="G3557">
            <v>355.12058523757997</v>
          </cell>
          <cell r="H3557">
            <v>346.66589623642602</v>
          </cell>
          <cell r="I3557">
            <v>278.94537240378497</v>
          </cell>
          <cell r="J3557">
            <v>258.76714079633598</v>
          </cell>
          <cell r="K3557">
            <v>23.276568393546398</v>
          </cell>
          <cell r="L3557">
            <v>60.757576685507999</v>
          </cell>
          <cell r="M3557">
            <v>72.362586712084095</v>
          </cell>
          <cell r="N3557">
            <v>26.4407738123369</v>
          </cell>
          <cell r="O3557">
            <v>30.177674987384901</v>
          </cell>
          <cell r="P3557">
            <v>15.9710382062937</v>
          </cell>
          <cell r="Q3557">
            <v>18.803056969622101</v>
          </cell>
          <cell r="R3557">
            <v>37.2939094562837</v>
          </cell>
          <cell r="S3557" t="str">
            <v>ukc1</v>
          </cell>
          <cell r="T3557" t="str">
            <v>protein kinase Ukc1p</v>
          </cell>
          <cell r="U3557" t="str">
            <v>IPR017441;IPR008271;IPR011009;IPR002290;IPR000719;IPR000961</v>
          </cell>
          <cell r="V3557" t="str">
            <v>Protein kinase, ATP binding site;Serine/threonine-protein kinase, active site;Protein kinase-like domain;Serine/threonine/dual specificity protein kinase, catalytic  domain;Protein kinase domain;AGC-kinase, C-terminal</v>
          </cell>
        </row>
        <row r="3558">
          <cell r="A3558" t="str">
            <v>UMAG_04958</v>
          </cell>
          <cell r="B3558">
            <v>378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0</v>
          </cell>
          <cell r="S3558" t="e">
            <v>#N/A</v>
          </cell>
          <cell r="T3558" t="str">
            <v>hypothetical protein</v>
          </cell>
          <cell r="U3558" t="e">
            <v>#N/A</v>
          </cell>
          <cell r="V3558" t="e">
            <v>#N/A</v>
          </cell>
        </row>
        <row r="3559">
          <cell r="A3559" t="str">
            <v>UMAG_04959</v>
          </cell>
          <cell r="B3559">
            <v>2436</v>
          </cell>
          <cell r="C3559">
            <v>235.29502504922499</v>
          </cell>
          <cell r="D3559">
            <v>163.63749566917701</v>
          </cell>
          <cell r="E3559">
            <v>239.677686047224</v>
          </cell>
          <cell r="F3559">
            <v>253.28752521422399</v>
          </cell>
          <cell r="G3559">
            <v>213.97995128143901</v>
          </cell>
          <cell r="H3559">
            <v>208.53067576928601</v>
          </cell>
          <cell r="I3559">
            <v>206.88743336854</v>
          </cell>
          <cell r="J3559">
            <v>179.84970864726699</v>
          </cell>
          <cell r="K3559">
            <v>32.851499091078601</v>
          </cell>
          <cell r="L3559">
            <v>17.0984932498089</v>
          </cell>
          <cell r="M3559">
            <v>48.151453457406802</v>
          </cell>
          <cell r="N3559">
            <v>9.6312409212627497</v>
          </cell>
          <cell r="O3559">
            <v>26.0030316530021</v>
          </cell>
          <cell r="P3559">
            <v>18.9529768847848</v>
          </cell>
          <cell r="Q3559">
            <v>14.6999285250614</v>
          </cell>
          <cell r="R3559">
            <v>9.5821624240029095</v>
          </cell>
          <cell r="S3559" t="e">
            <v>#N/A</v>
          </cell>
          <cell r="T3559" t="str">
            <v>related to BCH1 - Protein involved in transport at the trans-Golgi</v>
          </cell>
          <cell r="U3559" t="str">
            <v>IPR015374;IPR011990;IPR013026</v>
          </cell>
          <cell r="V3559" t="str">
            <v>Chs5p-Arf1p binding;Tetratricopeptide-like helical domain;Tetratricopeptide repeat-containing domain</v>
          </cell>
        </row>
        <row r="3560">
          <cell r="A3560" t="str">
            <v>UMAG_04960</v>
          </cell>
          <cell r="B3560">
            <v>507</v>
          </cell>
          <cell r="C3560">
            <v>118.793274311706</v>
          </cell>
          <cell r="D3560">
            <v>45.374004841229002</v>
          </cell>
          <cell r="E3560">
            <v>40.469154593797001</v>
          </cell>
          <cell r="F3560">
            <v>65.076310260312695</v>
          </cell>
          <cell r="G3560">
            <v>49.378339084052698</v>
          </cell>
          <cell r="H3560">
            <v>47.637039482590303</v>
          </cell>
          <cell r="I3560">
            <v>42.6234320961184</v>
          </cell>
          <cell r="J3560">
            <v>47.8527587965729</v>
          </cell>
          <cell r="K3560">
            <v>17.3021586433449</v>
          </cell>
          <cell r="L3560">
            <v>20.5140067095987</v>
          </cell>
          <cell r="M3560">
            <v>1.95718153886943</v>
          </cell>
          <cell r="N3560">
            <v>6.6369426457015601</v>
          </cell>
          <cell r="O3560">
            <v>19.735360229069599</v>
          </cell>
          <cell r="P3560">
            <v>1.54688223257836</v>
          </cell>
          <cell r="Q3560">
            <v>9.7094391652619798</v>
          </cell>
          <cell r="R3560">
            <v>2.94554098621375</v>
          </cell>
          <cell r="S3560" t="e">
            <v>#N/A</v>
          </cell>
          <cell r="T3560" t="str">
            <v>related to 30S ribosomal protein S12</v>
          </cell>
          <cell r="U3560" t="str">
            <v>IPR012340;IPR006032;IPR005679</v>
          </cell>
          <cell r="V3560" t="str">
            <v>Nucleic acid-binding, OB-fold;Ribosomal protein S12/S23;Ribosomal protein S12, bacteria</v>
          </cell>
        </row>
        <row r="3561">
          <cell r="A3561" t="str">
            <v>UMAG_04961</v>
          </cell>
          <cell r="B3561">
            <v>6243</v>
          </cell>
          <cell r="C3561">
            <v>69.280967042921304</v>
          </cell>
          <cell r="D3561">
            <v>95.542988536407705</v>
          </cell>
          <cell r="E3561">
            <v>109.96954425176</v>
          </cell>
          <cell r="F3561">
            <v>173.559595602467</v>
          </cell>
          <cell r="G3561">
            <v>104.60205777958301</v>
          </cell>
          <cell r="H3561">
            <v>119.55547375278</v>
          </cell>
          <cell r="I3561">
            <v>131.92417856183701</v>
          </cell>
          <cell r="J3561">
            <v>105.10480841810799</v>
          </cell>
          <cell r="K3561">
            <v>9.4683638753248207</v>
          </cell>
          <cell r="L3561">
            <v>14.7740618060716</v>
          </cell>
          <cell r="M3561">
            <v>16.7507668078592</v>
          </cell>
          <cell r="N3561">
            <v>11.3327018878865</v>
          </cell>
          <cell r="O3561">
            <v>26.133445854051299</v>
          </cell>
          <cell r="P3561">
            <v>8.3667861175587603</v>
          </cell>
          <cell r="Q3561">
            <v>3.5502280418310401</v>
          </cell>
          <cell r="R3561">
            <v>10.8760858204074</v>
          </cell>
          <cell r="S3561" t="e">
            <v>#N/A</v>
          </cell>
          <cell r="T3561" t="str">
            <v>hypothetical protein</v>
          </cell>
          <cell r="U3561" t="str">
            <v>IPR001849</v>
          </cell>
          <cell r="V3561" t="str">
            <v>Pleckstrin homology domain</v>
          </cell>
        </row>
        <row r="3562">
          <cell r="A3562" t="str">
            <v>UMAG_04962</v>
          </cell>
          <cell r="B3562">
            <v>1002</v>
          </cell>
          <cell r="C3562">
            <v>43.946031156710298</v>
          </cell>
          <cell r="D3562">
            <v>54.458988010634499</v>
          </cell>
          <cell r="E3562">
            <v>40.923985139806497</v>
          </cell>
          <cell r="F3562">
            <v>35.100481912679797</v>
          </cell>
          <cell r="G3562">
            <v>42.567363399041</v>
          </cell>
          <cell r="H3562">
            <v>42.842212093657899</v>
          </cell>
          <cell r="I3562">
            <v>49.405838992788397</v>
          </cell>
          <cell r="J3562">
            <v>51.402385927559699</v>
          </cell>
          <cell r="K3562">
            <v>2.0590733418999698</v>
          </cell>
          <cell r="L3562">
            <v>12.7894553246252</v>
          </cell>
          <cell r="M3562">
            <v>16.362740562779301</v>
          </cell>
          <cell r="N3562">
            <v>7.6602975476313597</v>
          </cell>
          <cell r="O3562">
            <v>10.1177601446858</v>
          </cell>
          <cell r="P3562">
            <v>8.2143138683022201</v>
          </cell>
          <cell r="Q3562">
            <v>8.7272527919529406</v>
          </cell>
          <cell r="R3562">
            <v>5.0925966371157996</v>
          </cell>
          <cell r="S3562" t="e">
            <v>#N/A</v>
          </cell>
          <cell r="T3562" t="str">
            <v>related to ARG82 - dual-specificity inositol polyphosphate kinase required for regulation of phosphate- and nitrogen-responsive genes</v>
          </cell>
          <cell r="U3562" t="str">
            <v>IPR005522</v>
          </cell>
          <cell r="V3562" t="str">
            <v>Inositol polyphosphate kinase</v>
          </cell>
        </row>
        <row r="3563">
          <cell r="A3563" t="str">
            <v>UMAG_04963</v>
          </cell>
          <cell r="B3563">
            <v>756</v>
          </cell>
          <cell r="C3563">
            <v>92.6644004419406</v>
          </cell>
          <cell r="D3563">
            <v>78.549260937064304</v>
          </cell>
          <cell r="E3563">
            <v>69.163732511939102</v>
          </cell>
          <cell r="F3563">
            <v>61.514116884591402</v>
          </cell>
          <cell r="G3563">
            <v>58.542952603228599</v>
          </cell>
          <cell r="H3563">
            <v>52.009228139508103</v>
          </cell>
          <cell r="I3563">
            <v>48.505320219924201</v>
          </cell>
          <cell r="J3563">
            <v>54.422733682203599</v>
          </cell>
          <cell r="K3563">
            <v>7.1071974263140802</v>
          </cell>
          <cell r="L3563">
            <v>13.176671294605001</v>
          </cell>
          <cell r="M3563">
            <v>8.9042709068481507</v>
          </cell>
          <cell r="N3563">
            <v>5.3210254652302096</v>
          </cell>
          <cell r="O3563">
            <v>2.3355883597803002</v>
          </cell>
          <cell r="P3563">
            <v>8.0422789827493695</v>
          </cell>
          <cell r="Q3563">
            <v>6.19540982689528</v>
          </cell>
          <cell r="R3563">
            <v>3.9580425970511399</v>
          </cell>
          <cell r="S3563" t="e">
            <v>#N/A</v>
          </cell>
          <cell r="T3563" t="str">
            <v>hypothetical protein</v>
          </cell>
          <cell r="U3563" t="str">
            <v>IPR011990</v>
          </cell>
          <cell r="V3563" t="str">
            <v>Tetratricopeptide-like helical domain</v>
          </cell>
        </row>
        <row r="3564">
          <cell r="A3564" t="str">
            <v>UMAG_04964</v>
          </cell>
          <cell r="B3564">
            <v>2613</v>
          </cell>
          <cell r="C3564">
            <v>98.899592781121797</v>
          </cell>
          <cell r="D3564">
            <v>85.667384133105401</v>
          </cell>
          <cell r="E3564">
            <v>85.658674964969705</v>
          </cell>
          <cell r="F3564">
            <v>152.78676156388801</v>
          </cell>
          <cell r="G3564">
            <v>121.881389233024</v>
          </cell>
          <cell r="H3564">
            <v>110.658320470123</v>
          </cell>
          <cell r="I3564">
            <v>94.873429238652307</v>
          </cell>
          <cell r="J3564">
            <v>78.612013501976193</v>
          </cell>
          <cell r="K3564">
            <v>15.149618847634301</v>
          </cell>
          <cell r="L3564">
            <v>1.78441215753083</v>
          </cell>
          <cell r="M3564">
            <v>8.5532359595851695</v>
          </cell>
          <cell r="N3564">
            <v>22.351407405577</v>
          </cell>
          <cell r="O3564">
            <v>5.8251466400288496</v>
          </cell>
          <cell r="P3564">
            <v>16.2158663615552</v>
          </cell>
          <cell r="Q3564">
            <v>7.4246108866966196</v>
          </cell>
          <cell r="R3564">
            <v>15.9220041022907</v>
          </cell>
          <cell r="S3564" t="e">
            <v>#N/A</v>
          </cell>
          <cell r="T3564" t="str">
            <v>related to VMS1 - component of a Cdc48p-complex involved in protein quality control</v>
          </cell>
          <cell r="U3564" t="e">
            <v>#N/A</v>
          </cell>
          <cell r="V3564" t="e">
            <v>#N/A</v>
          </cell>
        </row>
        <row r="3565">
          <cell r="A3565" t="str">
            <v>UMAG_04965</v>
          </cell>
          <cell r="B3565">
            <v>531</v>
          </cell>
          <cell r="C3565">
            <v>149.43723258826699</v>
          </cell>
          <cell r="D3565">
            <v>89.509845400479605</v>
          </cell>
          <cell r="E3565">
            <v>48.976333212412001</v>
          </cell>
          <cell r="F3565">
            <v>87.267694433340395</v>
          </cell>
          <cell r="G3565">
            <v>84.768629300272494</v>
          </cell>
          <cell r="H3565">
            <v>76.338939968217701</v>
          </cell>
          <cell r="I3565">
            <v>60.552400897542597</v>
          </cell>
          <cell r="J3565">
            <v>75.5925213904695</v>
          </cell>
          <cell r="K3565">
            <v>4.4607789440381698</v>
          </cell>
          <cell r="L3565">
            <v>19.189119105955999</v>
          </cell>
          <cell r="M3565">
            <v>12.3549843912388</v>
          </cell>
          <cell r="N3565">
            <v>8.79361260518046</v>
          </cell>
          <cell r="O3565">
            <v>8.1602182453725298</v>
          </cell>
          <cell r="P3565">
            <v>5.5354180935462196</v>
          </cell>
          <cell r="Q3565">
            <v>7.6695028481091096</v>
          </cell>
          <cell r="R3565">
            <v>3.7881505421425299</v>
          </cell>
          <cell r="S3565" t="e">
            <v>#N/A</v>
          </cell>
          <cell r="T3565" t="str">
            <v>related to Signal recognition particle 14 kDa protein</v>
          </cell>
          <cell r="U3565" t="str">
            <v>IPR003210;IPR009018</v>
          </cell>
          <cell r="V3565" t="str">
            <v>Signal recognition particle, SRP14 subunit;Signal recognition particle, SRP9/SRP14 subunit</v>
          </cell>
        </row>
        <row r="3566">
          <cell r="A3566" t="str">
            <v>UMAG_04966</v>
          </cell>
          <cell r="B3566">
            <v>4053</v>
          </cell>
          <cell r="C3566">
            <v>74.591853122852498</v>
          </cell>
          <cell r="D3566">
            <v>91.770308821730794</v>
          </cell>
          <cell r="E3566">
            <v>119.003080070987</v>
          </cell>
          <cell r="F3566">
            <v>127.259038432463</v>
          </cell>
          <cell r="G3566">
            <v>126.049180699741</v>
          </cell>
          <cell r="H3566">
            <v>108.117873650372</v>
          </cell>
          <cell r="I3566">
            <v>106.456085033118</v>
          </cell>
          <cell r="J3566">
            <v>130.59847624120701</v>
          </cell>
          <cell r="K3566">
            <v>8.2357455488554194</v>
          </cell>
          <cell r="L3566">
            <v>32.671574327978199</v>
          </cell>
          <cell r="M3566">
            <v>4.2894973988091998</v>
          </cell>
          <cell r="N3566">
            <v>7.6264221368249299</v>
          </cell>
          <cell r="O3566">
            <v>15.080822989516101</v>
          </cell>
          <cell r="P3566">
            <v>9.0714178788981208</v>
          </cell>
          <cell r="Q3566">
            <v>8.3675547885718409</v>
          </cell>
          <cell r="R3566">
            <v>19.776272285350402</v>
          </cell>
          <cell r="S3566" t="e">
            <v>#N/A</v>
          </cell>
          <cell r="T3566" t="str">
            <v>hypothetical protein</v>
          </cell>
          <cell r="U3566" t="str">
            <v>IPR029024;IPR029058;IPR007941</v>
          </cell>
          <cell r="V3566" t="str">
            <v>TerB-like;Alpha/Beta hydrolase fold;Protein of unknown function DUF726</v>
          </cell>
        </row>
        <row r="3567">
          <cell r="A3567" t="str">
            <v>UMAG_04967</v>
          </cell>
          <cell r="B3567">
            <v>2064</v>
          </cell>
          <cell r="C3567">
            <v>2485.5920042991702</v>
          </cell>
          <cell r="D3567">
            <v>1640.36877723309</v>
          </cell>
          <cell r="E3567">
            <v>1926.2698663128599</v>
          </cell>
          <cell r="F3567">
            <v>2270.73393529547</v>
          </cell>
          <cell r="G3567">
            <v>1529.34978328991</v>
          </cell>
          <cell r="H3567">
            <v>1779.0203406938299</v>
          </cell>
          <cell r="I3567">
            <v>2036.9265924291799</v>
          </cell>
          <cell r="J3567">
            <v>1804.70906875128</v>
          </cell>
          <cell r="K3567">
            <v>348.21137464790797</v>
          </cell>
          <cell r="L3567">
            <v>300.89820988864801</v>
          </cell>
          <cell r="M3567">
            <v>346.38164239743497</v>
          </cell>
          <cell r="N3567">
            <v>131.076305417426</v>
          </cell>
          <cell r="O3567">
            <v>120.755795216575</v>
          </cell>
          <cell r="P3567">
            <v>153.82486686510401</v>
          </cell>
          <cell r="Q3567">
            <v>163.222483963576</v>
          </cell>
          <cell r="R3567">
            <v>38.162396400920599</v>
          </cell>
          <cell r="S3567" t="e">
            <v>#N/A</v>
          </cell>
          <cell r="T3567" t="str">
            <v>probable Transketolase</v>
          </cell>
          <cell r="U3567" t="str">
            <v>IPR029061;IPR005474;IPR009014;IPR005478;IPR005475;IPR005476</v>
          </cell>
          <cell r="V3567" t="str">
            <v>Thiamin diphosphate-binding fold;Transketolase, N-terminal;Transketolase, C-terminal/Pyruvate-ferredoxin oxidoreductase, domain II;Transketolase, bacterial-like;Transketolase-like, pyrimidine-binding domain;Transketolase, C-terminal</v>
          </cell>
        </row>
        <row r="3568">
          <cell r="A3568" t="str">
            <v>UMAG_04968</v>
          </cell>
          <cell r="B3568">
            <v>558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 t="e">
            <v>#N/A</v>
          </cell>
          <cell r="T3568" t="str">
            <v>hypothetical protein</v>
          </cell>
          <cell r="U3568" t="e">
            <v>#N/A</v>
          </cell>
          <cell r="V3568" t="e">
            <v>#N/A</v>
          </cell>
        </row>
        <row r="3569">
          <cell r="A3569" t="str">
            <v>UMAG_04969</v>
          </cell>
          <cell r="B3569">
            <v>918</v>
          </cell>
          <cell r="C3569">
            <v>76.087394389346997</v>
          </cell>
          <cell r="D3569">
            <v>52.686755755791303</v>
          </cell>
          <cell r="E3569">
            <v>49.082597909776197</v>
          </cell>
          <cell r="F3569">
            <v>24.675390292317498</v>
          </cell>
          <cell r="G3569">
            <v>9.0371901044019598</v>
          </cell>
          <cell r="H3569">
            <v>20.546672818422</v>
          </cell>
          <cell r="I3569">
            <v>17.496007857699599</v>
          </cell>
          <cell r="J3569">
            <v>67.215941286310596</v>
          </cell>
          <cell r="K3569">
            <v>11.0596235328728</v>
          </cell>
          <cell r="L3569">
            <v>4.7778263193850501</v>
          </cell>
          <cell r="M3569">
            <v>15.6631246887217</v>
          </cell>
          <cell r="N3569">
            <v>5.6043158910357604</v>
          </cell>
          <cell r="O3569">
            <v>5.0336655009821003</v>
          </cell>
          <cell r="P3569">
            <v>7.5483248180039997</v>
          </cell>
          <cell r="Q3569">
            <v>9.16267709825601</v>
          </cell>
          <cell r="R3569">
            <v>21.6854632986458</v>
          </cell>
          <cell r="S3569" t="e">
            <v>#N/A</v>
          </cell>
          <cell r="T3569" t="str">
            <v>hypothetical protein</v>
          </cell>
          <cell r="U3569" t="str">
            <v>IPR004183;IPR014436</v>
          </cell>
          <cell r="V3569" t="str">
            <v>Extradiol ring-cleavage dioxygenase, class III enzyme, subunit B;Extradiol aromatic ring-opening dioxygenase, DODA type</v>
          </cell>
        </row>
        <row r="3570">
          <cell r="A3570" t="str">
            <v>UMAG_04970</v>
          </cell>
          <cell r="B3570">
            <v>2289</v>
          </cell>
          <cell r="C3570">
            <v>160.667898422387</v>
          </cell>
          <cell r="D3570">
            <v>119.393552316189</v>
          </cell>
          <cell r="E3570">
            <v>82.438911718414602</v>
          </cell>
          <cell r="F3570">
            <v>82.631491208381604</v>
          </cell>
          <cell r="G3570">
            <v>77.082781071507995</v>
          </cell>
          <cell r="H3570">
            <v>72.314456320088397</v>
          </cell>
          <cell r="I3570">
            <v>66.415523195827404</v>
          </cell>
          <cell r="J3570">
            <v>63.530756075503803</v>
          </cell>
          <cell r="K3570">
            <v>3.2911024152291399</v>
          </cell>
          <cell r="L3570">
            <v>20.395691774827402</v>
          </cell>
          <cell r="M3570">
            <v>12.8740582031726</v>
          </cell>
          <cell r="N3570">
            <v>8.27944162087962</v>
          </cell>
          <cell r="O3570">
            <v>2.4753189524847699</v>
          </cell>
          <cell r="P3570">
            <v>6.1050410966384003</v>
          </cell>
          <cell r="Q3570">
            <v>12.5380755502726</v>
          </cell>
          <cell r="R3570">
            <v>4.6862403553059098</v>
          </cell>
          <cell r="S3570" t="e">
            <v>#N/A</v>
          </cell>
          <cell r="T3570" t="str">
            <v>hypothetical protein</v>
          </cell>
          <cell r="U3570" t="str">
            <v>IPR011009;IPR004147</v>
          </cell>
          <cell r="V3570" t="str">
            <v>Protein kinase-like domain;UbiB domain</v>
          </cell>
        </row>
        <row r="3571">
          <cell r="A3571" t="str">
            <v>UMAG_04971</v>
          </cell>
          <cell r="B3571">
            <v>1875</v>
          </cell>
          <cell r="C3571">
            <v>180.71926704054201</v>
          </cell>
          <cell r="D3571">
            <v>1898.13819823168</v>
          </cell>
          <cell r="E3571">
            <v>2063.7914411829802</v>
          </cell>
          <cell r="F3571">
            <v>176.313505261769</v>
          </cell>
          <cell r="G3571">
            <v>537.50787031486095</v>
          </cell>
          <cell r="H3571">
            <v>493.833406740974</v>
          </cell>
          <cell r="I3571">
            <v>683.73811744441605</v>
          </cell>
          <cell r="J3571">
            <v>1056.66951360288</v>
          </cell>
          <cell r="K3571">
            <v>192.68679828019</v>
          </cell>
          <cell r="L3571">
            <v>251.894278090754</v>
          </cell>
          <cell r="M3571">
            <v>671.01267487612802</v>
          </cell>
          <cell r="N3571">
            <v>72.408840993523995</v>
          </cell>
          <cell r="O3571">
            <v>22.220947628988501</v>
          </cell>
          <cell r="P3571">
            <v>84.557593585341095</v>
          </cell>
          <cell r="Q3571">
            <v>149.32494368155901</v>
          </cell>
          <cell r="R3571">
            <v>262.29075397568101</v>
          </cell>
          <cell r="S3571" t="str">
            <v>osm1</v>
          </cell>
          <cell r="T3571" t="str">
            <v>probable OSM1 - fumarate reductase</v>
          </cell>
          <cell r="U3571" t="str">
            <v>IPR018506;IPR001199;IPR027477;IPR010960;IPR003953</v>
          </cell>
          <cell r="V3571" t="str">
            <v>Cytochrome b5, heme-binding site;Cytochrome b5-like heme/steroid binding domain;Succinate dehydrogenase/fumarate reductase flavoprotein, catalytic domain;Flavocytochrome c;FAD binding domain</v>
          </cell>
        </row>
        <row r="3572">
          <cell r="A3572" t="str">
            <v>UMAG_04972</v>
          </cell>
          <cell r="B3572">
            <v>882</v>
          </cell>
          <cell r="C3572">
            <v>267.61707871786501</v>
          </cell>
          <cell r="D3572">
            <v>164.27644343786801</v>
          </cell>
          <cell r="E3572">
            <v>205.81875800434099</v>
          </cell>
          <cell r="F3572">
            <v>111.11100246631401</v>
          </cell>
          <cell r="G3572">
            <v>146.00915375963899</v>
          </cell>
          <cell r="H3572">
            <v>163.04807930026701</v>
          </cell>
          <cell r="I3572">
            <v>195.94702363442701</v>
          </cell>
          <cell r="J3572">
            <v>211.72820244874001</v>
          </cell>
          <cell r="K3572">
            <v>23.580184292254899</v>
          </cell>
          <cell r="L3572">
            <v>36.483672304150502</v>
          </cell>
          <cell r="M3572">
            <v>49.281572862451902</v>
          </cell>
          <cell r="N3572">
            <v>28.020543414924301</v>
          </cell>
          <cell r="O3572">
            <v>17.7272351310394</v>
          </cell>
          <cell r="P3572">
            <v>40.948698414647701</v>
          </cell>
          <cell r="Q3572">
            <v>38.947452908957899</v>
          </cell>
          <cell r="R3572">
            <v>17.580919349332898</v>
          </cell>
          <cell r="S3572" t="e">
            <v>#N/A</v>
          </cell>
          <cell r="T3572" t="str">
            <v>related to NFU-1 protein (iron homeostasis)</v>
          </cell>
          <cell r="U3572" t="str">
            <v>IPR001075;IPR014824;IPR017065</v>
          </cell>
          <cell r="V3572" t="str">
            <v>NIF system FeS cluster assembly, NifU, C-terminal;Scaffold protein Nfu/NifU, N-terminal;HIRA-interacting protein 5</v>
          </cell>
        </row>
        <row r="3573">
          <cell r="A3573" t="str">
            <v>UMAG_04974</v>
          </cell>
          <cell r="B3573">
            <v>354</v>
          </cell>
          <cell r="C3573">
            <v>7.0219787585311204</v>
          </cell>
          <cell r="D3573">
            <v>1148.9924689212</v>
          </cell>
          <cell r="E3573">
            <v>950.38184987592297</v>
          </cell>
          <cell r="F3573">
            <v>384.94388961989199</v>
          </cell>
          <cell r="G3573">
            <v>1439.72954289524</v>
          </cell>
          <cell r="H3573">
            <v>1337.1582137298799</v>
          </cell>
          <cell r="I3573">
            <v>1635.5506007172701</v>
          </cell>
          <cell r="J3573">
            <v>1575.5385319212801</v>
          </cell>
          <cell r="K3573">
            <v>6.0056363511174702</v>
          </cell>
          <cell r="L3573">
            <v>293.161434299098</v>
          </cell>
          <cell r="M3573">
            <v>324.43337374122598</v>
          </cell>
          <cell r="N3573">
            <v>48.208527433939203</v>
          </cell>
          <cell r="O3573">
            <v>290.14062845449803</v>
          </cell>
          <cell r="P3573">
            <v>17.926161084796199</v>
          </cell>
          <cell r="Q3573">
            <v>358.61658605068902</v>
          </cell>
          <cell r="R3573">
            <v>111.954205231153</v>
          </cell>
          <cell r="S3573" t="e">
            <v>#N/A</v>
          </cell>
          <cell r="T3573" t="str">
            <v>hypothetical protein</v>
          </cell>
          <cell r="U3573" t="e">
            <v>#N/A</v>
          </cell>
          <cell r="V3573" t="e">
            <v>#N/A</v>
          </cell>
        </row>
        <row r="3574">
          <cell r="A3574" t="str">
            <v>UMAG_04975</v>
          </cell>
          <cell r="B3574">
            <v>3660</v>
          </cell>
          <cell r="C3574">
            <v>62.731528845900897</v>
          </cell>
          <cell r="D3574">
            <v>55.542356571791203</v>
          </cell>
          <cell r="E3574">
            <v>93.9244660585302</v>
          </cell>
          <cell r="F3574">
            <v>68.620587066290895</v>
          </cell>
          <cell r="G3574">
            <v>67.392462256708001</v>
          </cell>
          <cell r="H3574">
            <v>73.725175271001604</v>
          </cell>
          <cell r="I3574">
            <v>66.442327922664205</v>
          </cell>
          <cell r="J3574">
            <v>62.311504474715498</v>
          </cell>
          <cell r="K3574">
            <v>4.2753596526930204</v>
          </cell>
          <cell r="L3574">
            <v>12.712763648991301</v>
          </cell>
          <cell r="M3574">
            <v>33.258345711580901</v>
          </cell>
          <cell r="N3574">
            <v>3.7525119272846599</v>
          </cell>
          <cell r="O3574">
            <v>20.646560792137201</v>
          </cell>
          <cell r="P3574">
            <v>17.976418003341401</v>
          </cell>
          <cell r="Q3574">
            <v>13.033094145486499</v>
          </cell>
          <cell r="R3574">
            <v>8.8858756727457795</v>
          </cell>
          <cell r="S3574" t="e">
            <v>#N/A</v>
          </cell>
          <cell r="T3574" t="str">
            <v>hypothetical protein</v>
          </cell>
          <cell r="U3574" t="str">
            <v>IPR007259</v>
          </cell>
          <cell r="V3574" t="str">
            <v>Gamma-tubulin complex component protein</v>
          </cell>
        </row>
        <row r="3575">
          <cell r="A3575" t="str">
            <v>UMAG_04976</v>
          </cell>
          <cell r="B3575">
            <v>1533</v>
          </cell>
          <cell r="C3575">
            <v>81.943595881535998</v>
          </cell>
          <cell r="D3575">
            <v>20.924325290457102</v>
          </cell>
          <cell r="E3575">
            <v>29.852568951627902</v>
          </cell>
          <cell r="F3575">
            <v>62.623959873314902</v>
          </cell>
          <cell r="G3575">
            <v>54.974781043254403</v>
          </cell>
          <cell r="H3575">
            <v>55.165650641552297</v>
          </cell>
          <cell r="I3575">
            <v>47.4918905459933</v>
          </cell>
          <cell r="J3575">
            <v>41.617500164898303</v>
          </cell>
          <cell r="K3575">
            <v>12.0785609638877</v>
          </cell>
          <cell r="L3575">
            <v>12.5792532534199</v>
          </cell>
          <cell r="M3575">
            <v>5.0269522115413698</v>
          </cell>
          <cell r="N3575">
            <v>14.852754469002001</v>
          </cell>
          <cell r="O3575">
            <v>10.0688518011457</v>
          </cell>
          <cell r="P3575">
            <v>14.532877631548301</v>
          </cell>
          <cell r="Q3575">
            <v>7.0809638231141303</v>
          </cell>
          <cell r="R3575">
            <v>11.5520987122711</v>
          </cell>
          <cell r="S3575" t="e">
            <v>#N/A</v>
          </cell>
          <cell r="T3575" t="str">
            <v>related to HYS2 - DNA-directed DNA polymerase delta</v>
          </cell>
          <cell r="U3575" t="str">
            <v>IPR024826;IPR007185</v>
          </cell>
          <cell r="V3575" t="str">
            <v>DNA polymerase delta/II small subunit family;DNA polymerase alpha/epsilon, subunit B</v>
          </cell>
        </row>
        <row r="3576">
          <cell r="A3576" t="str">
            <v>UMAG_04977</v>
          </cell>
          <cell r="B3576">
            <v>1506</v>
          </cell>
          <cell r="C3576">
            <v>63.232632302932103</v>
          </cell>
          <cell r="D3576">
            <v>104.072325863994</v>
          </cell>
          <cell r="E3576">
            <v>82.261194805323299</v>
          </cell>
          <cell r="F3576">
            <v>53.630030480895996</v>
          </cell>
          <cell r="G3576">
            <v>56.665026597780198</v>
          </cell>
          <cell r="H3576">
            <v>64.819433992912707</v>
          </cell>
          <cell r="I3576">
            <v>57.544361853568702</v>
          </cell>
          <cell r="J3576">
            <v>77.045399394691302</v>
          </cell>
          <cell r="K3576">
            <v>4.5145655443458104</v>
          </cell>
          <cell r="L3576">
            <v>31.509142520983499</v>
          </cell>
          <cell r="M3576">
            <v>33.586003885757101</v>
          </cell>
          <cell r="N3576">
            <v>9.6475587696680893</v>
          </cell>
          <cell r="O3576">
            <v>6.7083804316401396</v>
          </cell>
          <cell r="P3576">
            <v>8.3402892574411496</v>
          </cell>
          <cell r="Q3576">
            <v>22.0872408395817</v>
          </cell>
          <cell r="R3576">
            <v>10.4078118467186</v>
          </cell>
          <cell r="S3576" t="e">
            <v>#N/A</v>
          </cell>
          <cell r="T3576" t="str">
            <v>hypothetical protein</v>
          </cell>
          <cell r="U3576" t="e">
            <v>#N/A</v>
          </cell>
          <cell r="V3576" t="e">
            <v>#N/A</v>
          </cell>
        </row>
        <row r="3577">
          <cell r="A3577" t="str">
            <v>UMAG_04979</v>
          </cell>
          <cell r="B3577">
            <v>2094</v>
          </cell>
          <cell r="C3577">
            <v>264.85368670971002</v>
          </cell>
          <cell r="D3577">
            <v>119.36758113743301</v>
          </cell>
          <cell r="E3577">
            <v>123.286478356285</v>
          </cell>
          <cell r="F3577">
            <v>168.42516157896699</v>
          </cell>
          <cell r="G3577">
            <v>128.15987161095299</v>
          </cell>
          <cell r="H3577">
            <v>150.578723117615</v>
          </cell>
          <cell r="I3577">
            <v>124.473506916369</v>
          </cell>
          <cell r="J3577">
            <v>126.853851365701</v>
          </cell>
          <cell r="K3577">
            <v>26.6434531414173</v>
          </cell>
          <cell r="L3577">
            <v>34.237032046845599</v>
          </cell>
          <cell r="M3577">
            <v>11.599377065419199</v>
          </cell>
          <cell r="N3577">
            <v>8.3530121971358895</v>
          </cell>
          <cell r="O3577">
            <v>9.6763541597869107</v>
          </cell>
          <cell r="P3577">
            <v>14.187982122930901</v>
          </cell>
          <cell r="Q3577">
            <v>13.2562919401767</v>
          </cell>
          <cell r="R3577">
            <v>14.09086031409</v>
          </cell>
          <cell r="S3577" t="e">
            <v>#N/A</v>
          </cell>
          <cell r="T3577" t="str">
            <v>related to PDR16 - protein involved in lipid biosynthesis and multidrug resistance / PHO13 - 4-nitrophenylphosphatase</v>
          </cell>
          <cell r="U3577" t="str">
            <v>IPR001251;IPR011074;IPR023214;IPR006349;IPR006357;IPR023215</v>
          </cell>
          <cell r="V3577" t="str">
            <v>CRAL-TRIO domain;CRAL/TRIO, N-terminal domain;HAD-like domain;2-phosphoglycolate phosphatase, eukaryotic;HAD-superfamily hydrolase, subfamily IIA;Nitrophenylphosphatase-like  domain</v>
          </cell>
        </row>
        <row r="3578">
          <cell r="A3578" t="str">
            <v>UMAG_04980</v>
          </cell>
          <cell r="B3578">
            <v>1017</v>
          </cell>
          <cell r="C3578">
            <v>79.185603138507204</v>
          </cell>
          <cell r="D3578">
            <v>81.475499426388296</v>
          </cell>
          <cell r="E3578">
            <v>68.850892771157305</v>
          </cell>
          <cell r="F3578">
            <v>115.66710472600001</v>
          </cell>
          <cell r="G3578">
            <v>120.57337414385501</v>
          </cell>
          <cell r="H3578">
            <v>135.36041497482401</v>
          </cell>
          <cell r="I3578">
            <v>121.92659623180199</v>
          </cell>
          <cell r="J3578">
            <v>143.55152664636199</v>
          </cell>
          <cell r="K3578">
            <v>8.6666608612887597</v>
          </cell>
          <cell r="L3578">
            <v>11.026045522616</v>
          </cell>
          <cell r="M3578">
            <v>4.2447043438442398</v>
          </cell>
          <cell r="N3578">
            <v>9.6205174282895296</v>
          </cell>
          <cell r="O3578">
            <v>18.0721557275271</v>
          </cell>
          <cell r="P3578">
            <v>10.5312909505382</v>
          </cell>
          <cell r="Q3578">
            <v>16.718713813510899</v>
          </cell>
          <cell r="R3578">
            <v>12.8577286431616</v>
          </cell>
          <cell r="S3578" t="e">
            <v>#N/A</v>
          </cell>
          <cell r="T3578" t="str">
            <v>hypothetical protein</v>
          </cell>
          <cell r="U3578" t="e">
            <v>#N/A</v>
          </cell>
          <cell r="V3578" t="e">
            <v>#N/A</v>
          </cell>
        </row>
        <row r="3579">
          <cell r="A3579" t="str">
            <v>UMAG_04982</v>
          </cell>
          <cell r="B3579">
            <v>1389</v>
          </cell>
          <cell r="C3579">
            <v>237.063904068124</v>
          </cell>
          <cell r="D3579">
            <v>71.2014117793738</v>
          </cell>
          <cell r="E3579">
            <v>58.765630615808803</v>
          </cell>
          <cell r="F3579">
            <v>53.112258418536797</v>
          </cell>
          <cell r="G3579">
            <v>62.137439147937201</v>
          </cell>
          <cell r="H3579">
            <v>56.736554695715597</v>
          </cell>
          <cell r="I3579">
            <v>53.772963369101198</v>
          </cell>
          <cell r="J3579">
            <v>49.5514828396824</v>
          </cell>
          <cell r="K3579">
            <v>74.677946048571101</v>
          </cell>
          <cell r="L3579">
            <v>8.7758124747853703</v>
          </cell>
          <cell r="M3579">
            <v>17.083836358375301</v>
          </cell>
          <cell r="N3579">
            <v>7.5490921172061203</v>
          </cell>
          <cell r="O3579">
            <v>5.58355961123734</v>
          </cell>
          <cell r="P3579">
            <v>1.4874337096988199</v>
          </cell>
          <cell r="Q3579">
            <v>6.06377727702999</v>
          </cell>
          <cell r="R3579">
            <v>3.2505744795520499</v>
          </cell>
          <cell r="S3579" t="str">
            <v>leu5</v>
          </cell>
          <cell r="T3579" t="str">
            <v>probable LEU5 - mitochondrial coenzyme A transporter- member of the mitochondrial carrier (MCF) family</v>
          </cell>
          <cell r="U3579" t="str">
            <v>IPR022272;IPR023395;IPR018108;IPR002067</v>
          </cell>
          <cell r="V3579" t="str">
            <v>Lipocalin family conserved site;Mitochondrial carrier domain;Mitochondrial substrate/solute carrier;Mitochondrial carrier protein</v>
          </cell>
        </row>
        <row r="3580">
          <cell r="A3580" t="str">
            <v>UMAG_04983</v>
          </cell>
          <cell r="B3580">
            <v>1680</v>
          </cell>
          <cell r="C3580">
            <v>195.41702322108301</v>
          </cell>
          <cell r="D3580">
            <v>204.524400856846</v>
          </cell>
          <cell r="E3580">
            <v>198.60560687312901</v>
          </cell>
          <cell r="F3580">
            <v>217.54610938909201</v>
          </cell>
          <cell r="G3580">
            <v>216.70635329385399</v>
          </cell>
          <cell r="H3580">
            <v>201.46325352701399</v>
          </cell>
          <cell r="I3580">
            <v>197.648798009145</v>
          </cell>
          <cell r="J3580">
            <v>175.445295186691</v>
          </cell>
          <cell r="K3580">
            <v>36.911250013270198</v>
          </cell>
          <cell r="L3580">
            <v>46.639667748666298</v>
          </cell>
          <cell r="M3580">
            <v>35.254139812979602</v>
          </cell>
          <cell r="N3580">
            <v>24.741222118825799</v>
          </cell>
          <cell r="O3580">
            <v>47.114323832367198</v>
          </cell>
          <cell r="P3580">
            <v>27.4225082939668</v>
          </cell>
          <cell r="Q3580">
            <v>7.7704396115219696</v>
          </cell>
          <cell r="R3580">
            <v>18.135987225301399</v>
          </cell>
          <cell r="S3580" t="str">
            <v>pcm1</v>
          </cell>
          <cell r="T3580" t="str">
            <v>probable PCM1 - phosphoacetylglucosamine mutase</v>
          </cell>
          <cell r="U3580" t="str">
            <v>IPR005843;IPR016055;IPR016066;IPR016657;IPR005845;IPR005844</v>
          </cell>
          <cell r="V3580" t="str">
            <v>Alpha-D-phosphohexomutase, C-terminal;Alpha-D-phosphohexomutase, alpha/beta/alpha I/II/III;Alpha-D-phosphohexomutase, conserved site;Phosphoacetylglucosamine mutase;Alpha-D-phosphohexomutase, alpha/beta/alpha domain II;Alpha-D-phosphohexomutase, alpha/beta/alpha domain I</v>
          </cell>
        </row>
        <row r="3581">
          <cell r="A3581" t="str">
            <v>UMAG_04984</v>
          </cell>
          <cell r="B3581">
            <v>1863</v>
          </cell>
          <cell r="C3581">
            <v>21.685552606790498</v>
          </cell>
          <cell r="D3581">
            <v>34.027287196386403</v>
          </cell>
          <cell r="E3581">
            <v>37.0070901959607</v>
          </cell>
          <cell r="F3581">
            <v>25.970778576672501</v>
          </cell>
          <cell r="G3581">
            <v>38.651782259311801</v>
          </cell>
          <cell r="H3581">
            <v>31.0444409572026</v>
          </cell>
          <cell r="I3581">
            <v>26.591711478225299</v>
          </cell>
          <cell r="J3581">
            <v>23.118947245930201</v>
          </cell>
          <cell r="K3581">
            <v>3.03828277041386</v>
          </cell>
          <cell r="L3581">
            <v>13.2340261517285</v>
          </cell>
          <cell r="M3581">
            <v>4.0828569364365501</v>
          </cell>
          <cell r="N3581">
            <v>3.0924624503130902</v>
          </cell>
          <cell r="O3581">
            <v>11.7470007247108</v>
          </cell>
          <cell r="P3581">
            <v>3.8795314032008501</v>
          </cell>
          <cell r="Q3581">
            <v>3.7014763774181199</v>
          </cell>
          <cell r="R3581">
            <v>3.0663168738825402</v>
          </cell>
          <cell r="S3581" t="e">
            <v>#N/A</v>
          </cell>
          <cell r="T3581" t="str">
            <v>hypothetical protein</v>
          </cell>
          <cell r="U3581" t="e">
            <v>#N/A</v>
          </cell>
          <cell r="V3581" t="e">
            <v>#N/A</v>
          </cell>
        </row>
        <row r="3582">
          <cell r="A3582" t="str">
            <v>UMAG_04985</v>
          </cell>
          <cell r="B3582">
            <v>705</v>
          </cell>
          <cell r="C3582">
            <v>69.9126886172685</v>
          </cell>
          <cell r="D3582">
            <v>80.284028071493594</v>
          </cell>
          <cell r="E3582">
            <v>69.967128906593899</v>
          </cell>
          <cell r="F3582">
            <v>74.244897073946007</v>
          </cell>
          <cell r="G3582">
            <v>84.892658709317104</v>
          </cell>
          <cell r="H3582">
            <v>98.028016034282004</v>
          </cell>
          <cell r="I3582">
            <v>89.7877271836132</v>
          </cell>
          <cell r="J3582">
            <v>98.930246918063702</v>
          </cell>
          <cell r="K3582">
            <v>8.9246977740043203</v>
          </cell>
          <cell r="L3582">
            <v>6.2527146449780204</v>
          </cell>
          <cell r="M3582">
            <v>32.196521893134403</v>
          </cell>
          <cell r="N3582">
            <v>2.4446597022274101</v>
          </cell>
          <cell r="O3582">
            <v>11.1661837477088</v>
          </cell>
          <cell r="P3582">
            <v>10.690896302069699</v>
          </cell>
          <cell r="Q3582">
            <v>5.4416314156486401</v>
          </cell>
          <cell r="R3582">
            <v>2.5680248208879801</v>
          </cell>
          <cell r="S3582" t="str">
            <v>orm1</v>
          </cell>
          <cell r="T3582" t="str">
            <v>probable ORM1 - unfolded protein response protein</v>
          </cell>
          <cell r="U3582" t="str">
            <v>IPR029887;IPR007203</v>
          </cell>
          <cell r="V3582" t="str">
            <v>ORM protein, fungi;ORMDL family</v>
          </cell>
        </row>
        <row r="3583">
          <cell r="A3583" t="str">
            <v>UMAG_04987</v>
          </cell>
          <cell r="B3583">
            <v>327</v>
          </cell>
          <cell r="C3583">
            <v>6.2027657740221196</v>
          </cell>
          <cell r="D3583">
            <v>242.940668098054</v>
          </cell>
          <cell r="E3583">
            <v>181.87431762012699</v>
          </cell>
          <cell r="F3583">
            <v>232.16670946445001</v>
          </cell>
          <cell r="G3583">
            <v>356.680973757841</v>
          </cell>
          <cell r="H3583">
            <v>287.08089500177698</v>
          </cell>
          <cell r="I3583">
            <v>286.97041046524299</v>
          </cell>
          <cell r="J3583">
            <v>255.60123320573999</v>
          </cell>
          <cell r="K3583">
            <v>2.9524080693955201</v>
          </cell>
          <cell r="L3583">
            <v>24.485561549989299</v>
          </cell>
          <cell r="M3583">
            <v>35.632914924505698</v>
          </cell>
          <cell r="N3583">
            <v>59.667213387516597</v>
          </cell>
          <cell r="O3583">
            <v>49.874582809596099</v>
          </cell>
          <cell r="P3583">
            <v>14.5970145065002</v>
          </cell>
          <cell r="Q3583">
            <v>23.166922166033899</v>
          </cell>
          <cell r="R3583">
            <v>53.3485180896404</v>
          </cell>
          <cell r="S3583" t="e">
            <v>#N/A</v>
          </cell>
          <cell r="T3583" t="str">
            <v>hypothetical protein</v>
          </cell>
          <cell r="U3583" t="str">
            <v>IPR008606</v>
          </cell>
          <cell r="V3583" t="str">
            <v>Eukaryotic translation initiation factor 4E binding</v>
          </cell>
        </row>
        <row r="3584">
          <cell r="A3584" t="str">
            <v>UMAG_04988</v>
          </cell>
          <cell r="B3584">
            <v>924</v>
          </cell>
          <cell r="C3584">
            <v>543.80484204922197</v>
          </cell>
          <cell r="D3584">
            <v>145.00475366685799</v>
          </cell>
          <cell r="E3584">
            <v>109.538605549868</v>
          </cell>
          <cell r="F3584">
            <v>130.40585373804299</v>
          </cell>
          <cell r="G3584">
            <v>51.283458908422297</v>
          </cell>
          <cell r="H3584">
            <v>85.455445574731897</v>
          </cell>
          <cell r="I3584">
            <v>97.466567538811304</v>
          </cell>
          <cell r="J3584">
            <v>99.096185546632995</v>
          </cell>
          <cell r="K3584">
            <v>59.704483299054701</v>
          </cell>
          <cell r="L3584">
            <v>14.675474556784501</v>
          </cell>
          <cell r="M3584">
            <v>46.379135474727299</v>
          </cell>
          <cell r="N3584">
            <v>14.7428287584999</v>
          </cell>
          <cell r="O3584">
            <v>11.189346966836901</v>
          </cell>
          <cell r="P3584">
            <v>4.0680108543739104</v>
          </cell>
          <cell r="Q3584">
            <v>21.047083361403502</v>
          </cell>
          <cell r="R3584">
            <v>2.9008652381687798</v>
          </cell>
          <cell r="S3584" t="str">
            <v>odc2</v>
          </cell>
          <cell r="T3584" t="str">
            <v>probable ODC2 - Mitochondrial 2-oxodicarboxylate carrier</v>
          </cell>
          <cell r="U3584" t="str">
            <v>IPR023395;IPR018108;IPR002067</v>
          </cell>
          <cell r="V3584" t="str">
            <v>Mitochondrial carrier domain;Mitochondrial substrate/solute carrier;Mitochondrial carrier protein</v>
          </cell>
        </row>
        <row r="3585">
          <cell r="A3585" t="str">
            <v>UMAG_04989</v>
          </cell>
          <cell r="B3585">
            <v>2169</v>
          </cell>
          <cell r="C3585">
            <v>101.609891037509</v>
          </cell>
          <cell r="D3585">
            <v>81.696098323665296</v>
          </cell>
          <cell r="E3585">
            <v>90.208191806791405</v>
          </cell>
          <cell r="F3585">
            <v>110.763929121074</v>
          </cell>
          <cell r="G3585">
            <v>140.14772273266701</v>
          </cell>
          <cell r="H3585">
            <v>145.66609381016801</v>
          </cell>
          <cell r="I3585">
            <v>134.295086888724</v>
          </cell>
          <cell r="J3585">
            <v>114.694239429788</v>
          </cell>
          <cell r="K3585">
            <v>9.3120596044861408</v>
          </cell>
          <cell r="L3585">
            <v>19.202175867419001</v>
          </cell>
          <cell r="M3585">
            <v>15.2707090726209</v>
          </cell>
          <cell r="N3585">
            <v>5.39058628914065</v>
          </cell>
          <cell r="O3585">
            <v>9.3051022905722096</v>
          </cell>
          <cell r="P3585">
            <v>22.548106817636299</v>
          </cell>
          <cell r="Q3585">
            <v>9.0079990934571992</v>
          </cell>
          <cell r="R3585">
            <v>25.6373370947179</v>
          </cell>
          <cell r="S3585" t="e">
            <v>#N/A</v>
          </cell>
          <cell r="T3585" t="str">
            <v>related to RAD52 - recombination and DNA repair protein</v>
          </cell>
          <cell r="U3585" t="str">
            <v>IPR007232</v>
          </cell>
          <cell r="V3585" t="str">
            <v>Rad52/22 double-strand break repair protein</v>
          </cell>
        </row>
        <row r="3586">
          <cell r="A3586" t="str">
            <v>UMAG_04990</v>
          </cell>
          <cell r="B3586">
            <v>381</v>
          </cell>
          <cell r="C3586">
            <v>4.4647303399624298E-2</v>
          </cell>
          <cell r="D3586">
            <v>5.0255609362259399</v>
          </cell>
          <cell r="E3586">
            <v>2.52851146169994</v>
          </cell>
          <cell r="F3586">
            <v>0.971516332015262</v>
          </cell>
          <cell r="G3586">
            <v>0</v>
          </cell>
          <cell r="H3586">
            <v>0.33523898353068099</v>
          </cell>
          <cell r="I3586">
            <v>0</v>
          </cell>
          <cell r="J3586">
            <v>0</v>
          </cell>
          <cell r="K3586">
            <v>4.4023385229994397E-2</v>
          </cell>
          <cell r="L3586">
            <v>4.4862818532563304</v>
          </cell>
          <cell r="M3586">
            <v>4.3795103191845497</v>
          </cell>
          <cell r="N3586">
            <v>0.84172577743606203</v>
          </cell>
          <cell r="O3586">
            <v>0</v>
          </cell>
          <cell r="P3586">
            <v>0.58065095215288498</v>
          </cell>
          <cell r="Q3586">
            <v>0</v>
          </cell>
          <cell r="R3586">
            <v>0</v>
          </cell>
          <cell r="S3586" t="e">
            <v>#N/A</v>
          </cell>
          <cell r="T3586" t="str">
            <v>hypothetical protein</v>
          </cell>
          <cell r="U3586" t="e">
            <v>#N/A</v>
          </cell>
          <cell r="V3586" t="e">
            <v>#N/A</v>
          </cell>
        </row>
        <row r="3587">
          <cell r="A3587" t="str">
            <v>UMAG_04991</v>
          </cell>
          <cell r="B3587">
            <v>4089</v>
          </cell>
          <cell r="C3587">
            <v>105.600287084885</v>
          </cell>
          <cell r="D3587">
            <v>393.91276172438501</v>
          </cell>
          <cell r="E3587">
            <v>422.09614948301999</v>
          </cell>
          <cell r="F3587">
            <v>268.69498503883</v>
          </cell>
          <cell r="G3587">
            <v>183.57039192321901</v>
          </cell>
          <cell r="H3587">
            <v>181.91895215205599</v>
          </cell>
          <cell r="I3587">
            <v>173.779508839892</v>
          </cell>
          <cell r="J3587">
            <v>179.32024914979701</v>
          </cell>
          <cell r="K3587">
            <v>16.430628246796999</v>
          </cell>
          <cell r="L3587">
            <v>33.894653904960698</v>
          </cell>
          <cell r="M3587">
            <v>32.0148960516849</v>
          </cell>
          <cell r="N3587">
            <v>12.401203571178799</v>
          </cell>
          <cell r="O3587">
            <v>13.8148595535131</v>
          </cell>
          <cell r="P3587">
            <v>26.667146881565898</v>
          </cell>
          <cell r="Q3587">
            <v>9.7504798670411592</v>
          </cell>
          <cell r="R3587">
            <v>24.502491382840301</v>
          </cell>
          <cell r="S3587" t="e">
            <v>#N/A</v>
          </cell>
          <cell r="T3587" t="str">
            <v>related to Serine/threonine protein kinase</v>
          </cell>
          <cell r="U3587" t="str">
            <v>IPR028375;IPR017441;IPR008271;IPR011009;IPR002290;IPR000719;IPR001772</v>
          </cell>
          <cell r="V3587" t="str">
            <v>KA1 domain/Ssp2 C-terminal domain;Protein kinase, ATP binding site;Serine/threonine-protein kinase, active site;Protein kinase-like domain;Serine/threonine/dual specificity protein kinase, catalytic  domain;Protein kinase domain;Kinase associated domain 1 (KA1)</v>
          </cell>
        </row>
        <row r="3588">
          <cell r="A3588" t="str">
            <v>UMAG_04992</v>
          </cell>
          <cell r="B3588">
            <v>612</v>
          </cell>
          <cell r="C3588">
            <v>8.8787088778513805</v>
          </cell>
          <cell r="D3588">
            <v>35.584169984380502</v>
          </cell>
          <cell r="E3588">
            <v>25.120294471630999</v>
          </cell>
          <cell r="F3588">
            <v>10.3268750353381</v>
          </cell>
          <cell r="G3588">
            <v>26.379415096552201</v>
          </cell>
          <cell r="H3588">
            <v>29.139913765269799</v>
          </cell>
          <cell r="I3588">
            <v>38.2710713959694</v>
          </cell>
          <cell r="J3588">
            <v>38.277273085903403</v>
          </cell>
          <cell r="K3588">
            <v>1.5495646770567699</v>
          </cell>
          <cell r="L3588">
            <v>23.984480803263899</v>
          </cell>
          <cell r="M3588">
            <v>6.8458213860816404</v>
          </cell>
          <cell r="N3588">
            <v>1.3094037843208</v>
          </cell>
          <cell r="O3588">
            <v>6.3732571259352699</v>
          </cell>
          <cell r="P3588">
            <v>11.2702880482093</v>
          </cell>
          <cell r="Q3588">
            <v>8.9275688634479309</v>
          </cell>
          <cell r="R3588">
            <v>9.5578379610963093</v>
          </cell>
          <cell r="S3588" t="e">
            <v>#N/A</v>
          </cell>
          <cell r="T3588" t="str">
            <v>hypothetical protein</v>
          </cell>
          <cell r="U3588" t="str">
            <v>IPR012336</v>
          </cell>
          <cell r="V3588" t="str">
            <v>Thioredoxin-like fold</v>
          </cell>
        </row>
        <row r="3589">
          <cell r="A3589" t="str">
            <v>UMAG_04993</v>
          </cell>
          <cell r="B3589">
            <v>2052</v>
          </cell>
          <cell r="C3589">
            <v>41.862590981619</v>
          </cell>
          <cell r="D3589">
            <v>79.305539306162302</v>
          </cell>
          <cell r="E3589">
            <v>51.115511992519103</v>
          </cell>
          <cell r="F3589">
            <v>30.4172590988059</v>
          </cell>
          <cell r="G3589">
            <v>39.599690579996</v>
          </cell>
          <cell r="H3589">
            <v>53.354385272609697</v>
          </cell>
          <cell r="I3589">
            <v>63.407320574094904</v>
          </cell>
          <cell r="J3589">
            <v>68.765998394515805</v>
          </cell>
          <cell r="K3589">
            <v>5.0453453059628499</v>
          </cell>
          <cell r="L3589">
            <v>16.348294402738802</v>
          </cell>
          <cell r="M3589">
            <v>17.529370079552201</v>
          </cell>
          <cell r="N3589">
            <v>8.8500062405117799</v>
          </cell>
          <cell r="O3589">
            <v>0.32114860577075699</v>
          </cell>
          <cell r="P3589">
            <v>3.48761216910435</v>
          </cell>
          <cell r="Q3589">
            <v>4.0966171053740297</v>
          </cell>
          <cell r="R3589">
            <v>7.8633203714358197</v>
          </cell>
          <cell r="S3589" t="e">
            <v>#N/A</v>
          </cell>
          <cell r="T3589" t="str">
            <v>hypothetical protein</v>
          </cell>
          <cell r="U3589" t="str">
            <v>IPR001810;IPR017986;IPR015943</v>
          </cell>
          <cell r="V3589" t="str">
            <v>F-box domain;WD40-repeat-containing domain;WD40/YVTN repeat-like-containing domain</v>
          </cell>
        </row>
        <row r="3590">
          <cell r="A3590" t="str">
            <v>UMAG_04994</v>
          </cell>
          <cell r="B3590">
            <v>1731</v>
          </cell>
          <cell r="C3590">
            <v>302.86205388765899</v>
          </cell>
          <cell r="D3590">
            <v>204.21288372498501</v>
          </cell>
          <cell r="E3590">
            <v>347.04412758780097</v>
          </cell>
          <cell r="F3590">
            <v>773.84182405247202</v>
          </cell>
          <cell r="G3590">
            <v>646.63091698716903</v>
          </cell>
          <cell r="H3590">
            <v>575.075005285065</v>
          </cell>
          <cell r="I3590">
            <v>464.73979510845498</v>
          </cell>
          <cell r="J3590">
            <v>354.66528852292703</v>
          </cell>
          <cell r="K3590">
            <v>51.874384917543402</v>
          </cell>
          <cell r="L3590">
            <v>41.179243839455502</v>
          </cell>
          <cell r="M3590">
            <v>75.901747267402499</v>
          </cell>
          <cell r="N3590">
            <v>12.7639107305314</v>
          </cell>
          <cell r="O3590">
            <v>68.490533265243002</v>
          </cell>
          <cell r="P3590">
            <v>31.535022603302</v>
          </cell>
          <cell r="Q3590">
            <v>54.748866903922398</v>
          </cell>
          <cell r="R3590">
            <v>49.730252539004503</v>
          </cell>
          <cell r="S3590" t="e">
            <v>#N/A</v>
          </cell>
          <cell r="T3590" t="str">
            <v>related to WBP1 - oligosaccharyl transferase beta subunit precursor</v>
          </cell>
          <cell r="U3590" t="str">
            <v>IPR005013</v>
          </cell>
          <cell r="V3590" t="str">
            <v>Dolichyl-diphosphooligosaccharide--protein glycosyltransferase subunit WBP1</v>
          </cell>
        </row>
        <row r="3591">
          <cell r="A3591" t="str">
            <v>UMAG_04995</v>
          </cell>
          <cell r="B3591">
            <v>1734</v>
          </cell>
          <cell r="C3591">
            <v>70.442252520920704</v>
          </cell>
          <cell r="D3591">
            <v>72.168305860749598</v>
          </cell>
          <cell r="E3591">
            <v>52.3738133720584</v>
          </cell>
          <cell r="F3591">
            <v>56.231595399019099</v>
          </cell>
          <cell r="G3591">
            <v>56.5911119866619</v>
          </cell>
          <cell r="H3591">
            <v>55.472725883045001</v>
          </cell>
          <cell r="I3591">
            <v>58.254524913084602</v>
          </cell>
          <cell r="J3591">
            <v>64.965946961138599</v>
          </cell>
          <cell r="K3591">
            <v>4.0650217733871896</v>
          </cell>
          <cell r="L3591">
            <v>6.8400734951214304</v>
          </cell>
          <cell r="M3591">
            <v>14.008214433829799</v>
          </cell>
          <cell r="N3591">
            <v>10.4634894355593</v>
          </cell>
          <cell r="O3591">
            <v>8.3734477645003906</v>
          </cell>
          <cell r="P3591">
            <v>10.4208226944112</v>
          </cell>
          <cell r="Q3591">
            <v>5.53609583469356</v>
          </cell>
          <cell r="R3591">
            <v>14.4397000532969</v>
          </cell>
          <cell r="S3591" t="e">
            <v>#N/A</v>
          </cell>
          <cell r="T3591" t="str">
            <v>hypothetical protein</v>
          </cell>
          <cell r="U3591" t="str">
            <v>IPR009269</v>
          </cell>
          <cell r="V3591" t="str">
            <v>Protein of unknown function DUF926</v>
          </cell>
        </row>
        <row r="3592">
          <cell r="A3592" t="str">
            <v>UMAG_04997</v>
          </cell>
          <cell r="B3592">
            <v>2676</v>
          </cell>
          <cell r="C3592">
            <v>85.205854819861798</v>
          </cell>
          <cell r="D3592">
            <v>45.2208206193636</v>
          </cell>
          <cell r="E3592">
            <v>75.438364420805797</v>
          </cell>
          <cell r="F3592">
            <v>101.31858946902</v>
          </cell>
          <cell r="G3592">
            <v>57.9916898260389</v>
          </cell>
          <cell r="H3592">
            <v>57.1322535764617</v>
          </cell>
          <cell r="I3592">
            <v>52.587943807343002</v>
          </cell>
          <cell r="J3592">
            <v>45.4411464182107</v>
          </cell>
          <cell r="K3592">
            <v>22.3752615483582</v>
          </cell>
          <cell r="L3592">
            <v>2.7787352846867401</v>
          </cell>
          <cell r="M3592">
            <v>20.476210341324901</v>
          </cell>
          <cell r="N3592">
            <v>11.353284028083101</v>
          </cell>
          <cell r="O3592">
            <v>23.6681010251522</v>
          </cell>
          <cell r="P3592">
            <v>14.627932791598401</v>
          </cell>
          <cell r="Q3592">
            <v>11.044427677727599</v>
          </cell>
          <cell r="R3592">
            <v>15.540357674852499</v>
          </cell>
          <cell r="S3592" t="e">
            <v>#N/A</v>
          </cell>
          <cell r="T3592" t="str">
            <v>related to SUV3 - ATP-dependent RNA helicase</v>
          </cell>
          <cell r="U3592" t="str">
            <v>IPR027417;IPR001650;IPR022192</v>
          </cell>
          <cell r="V3592" t="str">
            <v>P-loop containing nucleoside triphosphate hydrolase;Helicase, C-terminal;Mitochondrial degradasome RNA helicase subunit, C-terminal domain</v>
          </cell>
        </row>
        <row r="3593">
          <cell r="A3593" t="str">
            <v>UMAG_04998</v>
          </cell>
          <cell r="B3593">
            <v>3204</v>
          </cell>
          <cell r="C3593">
            <v>0.33900358179759699</v>
          </cell>
          <cell r="D3593">
            <v>4.9581462608143498</v>
          </cell>
          <cell r="E3593">
            <v>7.4733153364250997</v>
          </cell>
          <cell r="F3593">
            <v>20.0614800943037</v>
          </cell>
          <cell r="G3593">
            <v>141.98655501259799</v>
          </cell>
          <cell r="H3593">
            <v>198.642348147886</v>
          </cell>
          <cell r="I3593">
            <v>163.336677772721</v>
          </cell>
          <cell r="J3593">
            <v>55.4950520186907</v>
          </cell>
          <cell r="K3593">
            <v>0.15304286263457001</v>
          </cell>
          <cell r="L3593">
            <v>4.0941931025986502</v>
          </cell>
          <cell r="M3593">
            <v>10.100011007984801</v>
          </cell>
          <cell r="N3593">
            <v>12.5056540285022</v>
          </cell>
          <cell r="O3593">
            <v>21.880779820108199</v>
          </cell>
          <cell r="P3593">
            <v>24.968706928085101</v>
          </cell>
          <cell r="Q3593">
            <v>13.6320813408419</v>
          </cell>
          <cell r="R3593">
            <v>18.0651405802247</v>
          </cell>
          <cell r="S3593" t="e">
            <v>#N/A</v>
          </cell>
          <cell r="T3593" t="str">
            <v>hypothetical protein</v>
          </cell>
          <cell r="U3593" t="str">
            <v>IPR007300</v>
          </cell>
          <cell r="V3593" t="str">
            <v>CidB/LrgB family</v>
          </cell>
        </row>
        <row r="3594">
          <cell r="A3594" t="str">
            <v>UMAG_04999</v>
          </cell>
          <cell r="B3594">
            <v>2592</v>
          </cell>
          <cell r="C3594">
            <v>126.740735605054</v>
          </cell>
          <cell r="D3594">
            <v>96.348326709875096</v>
          </cell>
          <cell r="E3594">
            <v>88.086876080616094</v>
          </cell>
          <cell r="F3594">
            <v>40.831462844751201</v>
          </cell>
          <cell r="G3594">
            <v>158.577139587906</v>
          </cell>
          <cell r="H3594">
            <v>254.34107533530599</v>
          </cell>
          <cell r="I3594">
            <v>307.30344137734397</v>
          </cell>
          <cell r="J3594">
            <v>204.946026908721</v>
          </cell>
          <cell r="K3594">
            <v>52.684124393869702</v>
          </cell>
          <cell r="L3594">
            <v>6.2404015970318998</v>
          </cell>
          <cell r="M3594">
            <v>4.1218468442217704</v>
          </cell>
          <cell r="N3594">
            <v>8.0526919296323403</v>
          </cell>
          <cell r="O3594">
            <v>26.576032876051102</v>
          </cell>
          <cell r="P3594">
            <v>5.4330591759968998</v>
          </cell>
          <cell r="Q3594">
            <v>19.6293381392166</v>
          </cell>
          <cell r="R3594">
            <v>52.026129996712399</v>
          </cell>
          <cell r="S3594" t="e">
            <v>#N/A</v>
          </cell>
          <cell r="T3594" t="str">
            <v>related to RDS2 - Regulator of drug sensitivity</v>
          </cell>
          <cell r="U3594" t="str">
            <v>IPR001138;IPR000014</v>
          </cell>
          <cell r="V3594" t="str">
            <v>Zn(2)-C6 fungal-type DNA-binding domain;PAS domain</v>
          </cell>
        </row>
        <row r="3595">
          <cell r="A3595" t="str">
            <v>UMAG_05002</v>
          </cell>
          <cell r="B3595">
            <v>963</v>
          </cell>
          <cell r="C3595">
            <v>42.684049370918501</v>
          </cell>
          <cell r="D3595">
            <v>109.47887129351599</v>
          </cell>
          <cell r="E3595">
            <v>50.660681446509599</v>
          </cell>
          <cell r="F3595">
            <v>103.569221862812</v>
          </cell>
          <cell r="G3595">
            <v>144.21536615558301</v>
          </cell>
          <cell r="H3595">
            <v>113.04702961434801</v>
          </cell>
          <cell r="I3595">
            <v>71.985775896185601</v>
          </cell>
          <cell r="J3595">
            <v>569.05209967762903</v>
          </cell>
          <cell r="K3595">
            <v>48.629176302787599</v>
          </cell>
          <cell r="L3595">
            <v>26.405962703422102</v>
          </cell>
          <cell r="M3595">
            <v>15.9680791019246</v>
          </cell>
          <cell r="N3595">
            <v>34.997840686737497</v>
          </cell>
          <cell r="O3595">
            <v>31.629562659888499</v>
          </cell>
          <cell r="P3595">
            <v>54.305350246436802</v>
          </cell>
          <cell r="Q3595">
            <v>40.017587550544597</v>
          </cell>
          <cell r="R3595">
            <v>237.66342111074701</v>
          </cell>
          <cell r="S3595" t="e">
            <v>#N/A</v>
          </cell>
          <cell r="T3595" t="str">
            <v>related to 7alpha-cephem-methoxylase P8 chain</v>
          </cell>
          <cell r="U3595" t="e">
            <v>#N/A</v>
          </cell>
          <cell r="V3595" t="e">
            <v>#N/A</v>
          </cell>
        </row>
        <row r="3596">
          <cell r="A3596" t="str">
            <v>UMAG_05004</v>
          </cell>
          <cell r="B3596">
            <v>2427</v>
          </cell>
          <cell r="C3596">
            <v>78.496561637356805</v>
          </cell>
          <cell r="D3596">
            <v>89.967371633560404</v>
          </cell>
          <cell r="E3596">
            <v>57.625502636254801</v>
          </cell>
          <cell r="F3596">
            <v>16.8022912880432</v>
          </cell>
          <cell r="G3596">
            <v>25.931775920944499</v>
          </cell>
          <cell r="H3596">
            <v>23.309266668794098</v>
          </cell>
          <cell r="I3596">
            <v>22.117531772324</v>
          </cell>
          <cell r="J3596">
            <v>43.497667283145901</v>
          </cell>
          <cell r="K3596">
            <v>23.545778530850001</v>
          </cell>
          <cell r="L3596">
            <v>8.7640590467703099</v>
          </cell>
          <cell r="M3596">
            <v>15.7880007721739</v>
          </cell>
          <cell r="N3596">
            <v>4.3321149760090103</v>
          </cell>
          <cell r="O3596">
            <v>10.576790160578099</v>
          </cell>
          <cell r="P3596">
            <v>3.04323160236875</v>
          </cell>
          <cell r="Q3596">
            <v>4.26449259849191</v>
          </cell>
          <cell r="R3596">
            <v>13.269220167540199</v>
          </cell>
          <cell r="S3596" t="e">
            <v>#N/A</v>
          </cell>
          <cell r="T3596" t="str">
            <v>hypothetical protein</v>
          </cell>
          <cell r="U3596" t="e">
            <v>#N/A</v>
          </cell>
          <cell r="V3596" t="e">
            <v>#N/A</v>
          </cell>
        </row>
        <row r="3597">
          <cell r="A3597" t="str">
            <v>UMAG_05005</v>
          </cell>
          <cell r="B3597">
            <v>378</v>
          </cell>
          <cell r="C3597">
            <v>87.670623466428196</v>
          </cell>
          <cell r="D3597">
            <v>45.094362954583403</v>
          </cell>
          <cell r="E3597">
            <v>43.1337025094141</v>
          </cell>
          <cell r="F3597">
            <v>60.021068836129899</v>
          </cell>
          <cell r="G3597">
            <v>38.457313796930599</v>
          </cell>
          <cell r="H3597">
            <v>44.925348026545798</v>
          </cell>
          <cell r="I3597">
            <v>42.868923529744201</v>
          </cell>
          <cell r="J3597">
            <v>36.136184508249997</v>
          </cell>
          <cell r="K3597">
            <v>11.8875441978161</v>
          </cell>
          <cell r="L3597">
            <v>7.5678867245423298</v>
          </cell>
          <cell r="M3597">
            <v>16.410782600113301</v>
          </cell>
          <cell r="N3597">
            <v>15.039530253446699</v>
          </cell>
          <cell r="O3597">
            <v>7.3576411265262296</v>
          </cell>
          <cell r="P3597">
            <v>0.58480784744956604</v>
          </cell>
          <cell r="Q3597">
            <v>4.0402595546359503</v>
          </cell>
          <cell r="R3597">
            <v>6.2435682278820002</v>
          </cell>
          <cell r="S3597" t="e">
            <v>#N/A</v>
          </cell>
          <cell r="T3597" t="str">
            <v>related to 30S ribosomal protein S17</v>
          </cell>
          <cell r="U3597" t="str">
            <v>IPR012340;IPR000266</v>
          </cell>
          <cell r="V3597" t="str">
            <v>Nucleic acid-binding, OB-fold;Ribosomal protein S17</v>
          </cell>
        </row>
        <row r="3598">
          <cell r="A3598" t="str">
            <v>UMAG_05007</v>
          </cell>
          <cell r="B3598">
            <v>3648</v>
          </cell>
          <cell r="C3598">
            <v>68.097920721443998</v>
          </cell>
          <cell r="D3598">
            <v>100.288907585988</v>
          </cell>
          <cell r="E3598">
            <v>50.459072689300797</v>
          </cell>
          <cell r="F3598">
            <v>56.6787287264561</v>
          </cell>
          <cell r="G3598">
            <v>88.628104912751198</v>
          </cell>
          <cell r="H3598">
            <v>99.028954233430099</v>
          </cell>
          <cell r="I3598">
            <v>98.269971867901205</v>
          </cell>
          <cell r="J3598">
            <v>81.354846812677494</v>
          </cell>
          <cell r="K3598">
            <v>5.3131709669909002</v>
          </cell>
          <cell r="L3598">
            <v>7.7928515487869401</v>
          </cell>
          <cell r="M3598">
            <v>18.5407281264544</v>
          </cell>
          <cell r="N3598">
            <v>6.6152396763694501</v>
          </cell>
          <cell r="O3598">
            <v>9.2432786573281103</v>
          </cell>
          <cell r="P3598">
            <v>7.7713496380917402</v>
          </cell>
          <cell r="Q3598">
            <v>6.4189211547639298</v>
          </cell>
          <cell r="R3598">
            <v>7.5561821088593897</v>
          </cell>
          <cell r="S3598" t="e">
            <v>#N/A</v>
          </cell>
          <cell r="T3598" t="str">
            <v>hypothetical protein</v>
          </cell>
          <cell r="U3598" t="str">
            <v>IPR001810;IPR011047;IPR015943;IPR001680;IPR017986</v>
          </cell>
          <cell r="V3598" t="str">
            <v>F-box domain;Quinonprotein alcohol dehydrogenase-like superfamily;WD40/YVTN repeat-like-containing domain;WD40 repeat;WD40-repeat-containing domain</v>
          </cell>
        </row>
        <row r="3599">
          <cell r="A3599" t="str">
            <v>UMAG_05009</v>
          </cell>
          <cell r="B3599">
            <v>441</v>
          </cell>
          <cell r="C3599">
            <v>4.9273051991250302E-2</v>
          </cell>
          <cell r="D3599">
            <v>0.77463324014026902</v>
          </cell>
          <cell r="E3599">
            <v>1.1520366821752499</v>
          </cell>
          <cell r="F3599">
            <v>0</v>
          </cell>
          <cell r="G3599">
            <v>1.3394419690414801</v>
          </cell>
          <cell r="H3599">
            <v>1.00636328889648</v>
          </cell>
          <cell r="I3599">
            <v>0.49267271161394699</v>
          </cell>
          <cell r="J3599">
            <v>1.2958741999918399</v>
          </cell>
          <cell r="K3599">
            <v>5.1030691181312697E-2</v>
          </cell>
          <cell r="L3599">
            <v>1.3417041291546501</v>
          </cell>
          <cell r="M3599">
            <v>1.9953860657106099</v>
          </cell>
          <cell r="N3599">
            <v>0</v>
          </cell>
          <cell r="O3599">
            <v>1.1784328841274201</v>
          </cell>
          <cell r="P3599">
            <v>1.0066866136656201</v>
          </cell>
          <cell r="Q3599">
            <v>0.85333416801808604</v>
          </cell>
          <cell r="R3599">
            <v>0.94905029866544</v>
          </cell>
          <cell r="S3599" t="e">
            <v>#N/A</v>
          </cell>
          <cell r="T3599" t="str">
            <v>hypothetical protein</v>
          </cell>
          <cell r="U3599" t="e">
            <v>#N/A</v>
          </cell>
          <cell r="V3599" t="e">
            <v>#N/A</v>
          </cell>
        </row>
        <row r="3600">
          <cell r="A3600" t="str">
            <v>UMAG_05013</v>
          </cell>
          <cell r="B3600">
            <v>3525</v>
          </cell>
          <cell r="C3600">
            <v>96.984943774380298</v>
          </cell>
          <cell r="D3600">
            <v>112.17130470265199</v>
          </cell>
          <cell r="E3600">
            <v>97.551425040609999</v>
          </cell>
          <cell r="F3600">
            <v>86.1743423702938</v>
          </cell>
          <cell r="G3600">
            <v>90.252941757025496</v>
          </cell>
          <cell r="H3600">
            <v>95.267038029671099</v>
          </cell>
          <cell r="I3600">
            <v>104.25338690533501</v>
          </cell>
          <cell r="J3600">
            <v>102.15583748220099</v>
          </cell>
          <cell r="K3600">
            <v>11.7162754897704</v>
          </cell>
          <cell r="L3600">
            <v>12.870860965597601</v>
          </cell>
          <cell r="M3600">
            <v>0.95187788825599096</v>
          </cell>
          <cell r="N3600">
            <v>2.1432658373961302</v>
          </cell>
          <cell r="O3600">
            <v>7.1609453974362101</v>
          </cell>
          <cell r="P3600">
            <v>2.1070039110315002</v>
          </cell>
          <cell r="Q3600">
            <v>10.4399339939279</v>
          </cell>
          <cell r="R3600">
            <v>17.081789704002901</v>
          </cell>
          <cell r="S3600" t="e">
            <v>#N/A</v>
          </cell>
          <cell r="T3600" t="str">
            <v>related to caffeine-induced death protein 1 Cid1</v>
          </cell>
          <cell r="U3600" t="str">
            <v>IPR002058;IPR002934</v>
          </cell>
          <cell r="V3600" t="str">
            <v>PAP/25A-associated;Nucleotidyl transferase domain</v>
          </cell>
        </row>
        <row r="3601">
          <cell r="A3601" t="str">
            <v>UMAG_05014</v>
          </cell>
          <cell r="B3601">
            <v>5097</v>
          </cell>
          <cell r="C3601">
            <v>115.788438611451</v>
          </cell>
          <cell r="D3601">
            <v>203.320164506108</v>
          </cell>
          <cell r="E3601">
            <v>226.626796060347</v>
          </cell>
          <cell r="F3601">
            <v>179.48823629864501</v>
          </cell>
          <cell r="G3601">
            <v>192.47081365675899</v>
          </cell>
          <cell r="H3601">
            <v>174.28084893062501</v>
          </cell>
          <cell r="I3601">
            <v>158.042393474466</v>
          </cell>
          <cell r="J3601">
            <v>172.08999828326</v>
          </cell>
          <cell r="K3601">
            <v>10.423915240072301</v>
          </cell>
          <cell r="L3601">
            <v>22.688657785090701</v>
          </cell>
          <cell r="M3601">
            <v>55.742411588896303</v>
          </cell>
          <cell r="N3601">
            <v>19.7340829535766</v>
          </cell>
          <cell r="O3601">
            <v>18.5342136323437</v>
          </cell>
          <cell r="P3601">
            <v>9.4881660350075592</v>
          </cell>
          <cell r="Q3601">
            <v>16.252104906352599</v>
          </cell>
          <cell r="R3601">
            <v>27.787374188323199</v>
          </cell>
          <cell r="S3601" t="e">
            <v>#N/A</v>
          </cell>
          <cell r="T3601" t="str">
            <v>related to Serine/threonine kinase</v>
          </cell>
          <cell r="U3601" t="str">
            <v>IPR008266;IPR011009;IPR000719;IPR000095</v>
          </cell>
          <cell r="V3601" t="str">
            <v>Tyrosine-protein kinase, active site;Protein kinase-like domain;Protein kinase domain;CRIB domain</v>
          </cell>
        </row>
        <row r="3602">
          <cell r="A3602" t="str">
            <v>UMAG_05015</v>
          </cell>
          <cell r="B3602">
            <v>1488</v>
          </cell>
          <cell r="C3602">
            <v>3.0308744717414702</v>
          </cell>
          <cell r="D3602">
            <v>200.57705979364701</v>
          </cell>
          <cell r="E3602">
            <v>239.14416311357499</v>
          </cell>
          <cell r="F3602">
            <v>14.024742829643699</v>
          </cell>
          <cell r="G3602">
            <v>35.743608973246602</v>
          </cell>
          <cell r="H3602">
            <v>32.102676147883301</v>
          </cell>
          <cell r="I3602">
            <v>34.2329855797798</v>
          </cell>
          <cell r="J3602">
            <v>48.005378059555703</v>
          </cell>
          <cell r="K3602">
            <v>0.65529361789562501</v>
          </cell>
          <cell r="L3602">
            <v>19.207304995843302</v>
          </cell>
          <cell r="M3602">
            <v>141.970521422584</v>
          </cell>
          <cell r="N3602">
            <v>3.1620411054073401</v>
          </cell>
          <cell r="O3602">
            <v>8.7396606001716108</v>
          </cell>
          <cell r="P3602">
            <v>6.2530256000428004</v>
          </cell>
          <cell r="Q3602">
            <v>10.9462864959774</v>
          </cell>
          <cell r="R3602">
            <v>11.6605961582811</v>
          </cell>
          <cell r="S3602" t="e">
            <v>#N/A</v>
          </cell>
          <cell r="T3602" t="str">
            <v>hypothetical protein</v>
          </cell>
          <cell r="U3602" t="e">
            <v>#N/A</v>
          </cell>
          <cell r="V3602" t="e">
            <v>#N/A</v>
          </cell>
        </row>
        <row r="3603">
          <cell r="A3603" t="str">
            <v>UMAG_05017</v>
          </cell>
          <cell r="B3603">
            <v>2184</v>
          </cell>
          <cell r="C3603">
            <v>148.284478498384</v>
          </cell>
          <cell r="D3603">
            <v>108.53945914755499</v>
          </cell>
          <cell r="E3603">
            <v>134.753107138492</v>
          </cell>
          <cell r="F3603">
            <v>132.51693288106901</v>
          </cell>
          <cell r="G3603">
            <v>130.50915505314899</v>
          </cell>
          <cell r="H3603">
            <v>123.95007789283601</v>
          </cell>
          <cell r="I3603">
            <v>106.692751527037</v>
          </cell>
          <cell r="J3603">
            <v>131.026624185488</v>
          </cell>
          <cell r="K3603">
            <v>13.699891213410201</v>
          </cell>
          <cell r="L3603">
            <v>4.714470112891</v>
          </cell>
          <cell r="M3603">
            <v>49.778098848413798</v>
          </cell>
          <cell r="N3603">
            <v>37.620800799396399</v>
          </cell>
          <cell r="O3603">
            <v>19.412510131225901</v>
          </cell>
          <cell r="P3603">
            <v>3.3908098429432498</v>
          </cell>
          <cell r="Q3603">
            <v>13.539560540449999</v>
          </cell>
          <cell r="R3603">
            <v>10.896600821231999</v>
          </cell>
          <cell r="S3603" t="e">
            <v>#N/A</v>
          </cell>
          <cell r="T3603" t="str">
            <v>hypothetical protein</v>
          </cell>
          <cell r="U3603" t="str">
            <v>IPR009060;IPR003903</v>
          </cell>
          <cell r="V3603" t="str">
            <v>UBA-like;Ubiquitin interacting motif</v>
          </cell>
        </row>
        <row r="3604">
          <cell r="A3604" t="str">
            <v>UMAG_05018</v>
          </cell>
          <cell r="B3604">
            <v>1395</v>
          </cell>
          <cell r="C3604">
            <v>289.90853117342101</v>
          </cell>
          <cell r="D3604">
            <v>140.828856953897</v>
          </cell>
          <cell r="E3604">
            <v>169.616201145887</v>
          </cell>
          <cell r="F3604">
            <v>225.44730352157899</v>
          </cell>
          <cell r="G3604">
            <v>154.912132437808</v>
          </cell>
          <cell r="H3604">
            <v>141.81961759445599</v>
          </cell>
          <cell r="I3604">
            <v>118.72803789672101</v>
          </cell>
          <cell r="J3604">
            <v>96.882601222899396</v>
          </cell>
          <cell r="K3604">
            <v>86.344848755177395</v>
          </cell>
          <cell r="L3604">
            <v>52.369223422447703</v>
          </cell>
          <cell r="M3604">
            <v>69.726377009360306</v>
          </cell>
          <cell r="N3604">
            <v>13.004076817698801</v>
          </cell>
          <cell r="O3604">
            <v>26.660715815010601</v>
          </cell>
          <cell r="P3604">
            <v>5.7176347252365396</v>
          </cell>
          <cell r="Q3604">
            <v>23.0609393094614</v>
          </cell>
          <cell r="R3604">
            <v>32.349020500358399</v>
          </cell>
          <cell r="S3604" t="str">
            <v>S4-4</v>
          </cell>
          <cell r="T3604" t="str">
            <v>related to ribosomal protein S4 precursor</v>
          </cell>
          <cell r="U3604" t="str">
            <v>IPR022801;IPR018079;IPR002942</v>
          </cell>
          <cell r="V3604" t="str">
            <v>Ribosomal protein S4/S9;Ribosomal protein S4, conserved site;RNA-binding S4 domain</v>
          </cell>
        </row>
        <row r="3605">
          <cell r="A3605" t="str">
            <v>UMAG_05019</v>
          </cell>
          <cell r="B3605">
            <v>1170</v>
          </cell>
          <cell r="C3605">
            <v>593.32653673657603</v>
          </cell>
          <cell r="D3605">
            <v>366.47189662846</v>
          </cell>
          <cell r="E3605">
            <v>444.130024761507</v>
          </cell>
          <cell r="F3605">
            <v>667.34595837822906</v>
          </cell>
          <cell r="G3605">
            <v>488.10816503710601</v>
          </cell>
          <cell r="H3605">
            <v>468.65696592625397</v>
          </cell>
          <cell r="I3605">
            <v>285.78316176346999</v>
          </cell>
          <cell r="J3605">
            <v>246.45667684453599</v>
          </cell>
          <cell r="K3605">
            <v>238.10660850685599</v>
          </cell>
          <cell r="L3605">
            <v>65.831432458635305</v>
          </cell>
          <cell r="M3605">
            <v>194.32889463277101</v>
          </cell>
          <cell r="N3605">
            <v>30.828471405618199</v>
          </cell>
          <cell r="O3605">
            <v>43.067589160223399</v>
          </cell>
          <cell r="P3605">
            <v>41.892619092630198</v>
          </cell>
          <cell r="Q3605">
            <v>19.362800378702499</v>
          </cell>
          <cell r="R3605">
            <v>67.709293306357694</v>
          </cell>
          <cell r="S3605" t="str">
            <v>sam2</v>
          </cell>
          <cell r="T3605" t="str">
            <v>probable SAM2 - S-adenosylmethionine synthetase 2</v>
          </cell>
          <cell r="U3605" t="str">
            <v>IPR022631;IPR022636;IPR002133;IPR022630;IPR022629;IPR022628</v>
          </cell>
          <cell r="V3605" t="str">
            <v>S-adenosylmethionine synthetase, conserved site;S-adenosylmethionine synthetase superfamily;S-adenosylmethionine synthetase;S-adenosylmethionine synthetase, C-terminal;S-adenosylmethionine synthetase, central domain;S-adenosylmethionine synthetase, N-terminal</v>
          </cell>
        </row>
        <row r="3606">
          <cell r="A3606" t="str">
            <v>UMAG_05022</v>
          </cell>
          <cell r="B3606">
            <v>5004</v>
          </cell>
          <cell r="C3606">
            <v>153.35814236389999</v>
          </cell>
          <cell r="D3606">
            <v>206.55352681749201</v>
          </cell>
          <cell r="E3606">
            <v>168.694408034622</v>
          </cell>
          <cell r="F3606">
            <v>176.36594850502701</v>
          </cell>
          <cell r="G3606">
            <v>208.15421997425599</v>
          </cell>
          <cell r="H3606">
            <v>215.73722909411899</v>
          </cell>
          <cell r="I3606">
            <v>225.45513956643501</v>
          </cell>
          <cell r="J3606">
            <v>199.52646653229601</v>
          </cell>
          <cell r="K3606">
            <v>35.892073295527197</v>
          </cell>
          <cell r="L3606">
            <v>14.5643736722899</v>
          </cell>
          <cell r="M3606">
            <v>39.672468870163499</v>
          </cell>
          <cell r="N3606">
            <v>29.6415608423269</v>
          </cell>
          <cell r="O3606">
            <v>13.0617271740524</v>
          </cell>
          <cell r="P3606">
            <v>29.823144571728101</v>
          </cell>
          <cell r="Q3606">
            <v>14.2217465075459</v>
          </cell>
          <cell r="R3606">
            <v>16.1190088621358</v>
          </cell>
          <cell r="S3606" t="e">
            <v>#N/A</v>
          </cell>
          <cell r="T3606" t="str">
            <v>related to PKH1 - ser/thr protein kinases</v>
          </cell>
          <cell r="U3606" t="str">
            <v>IPR008271;IPR011009;IPR002290;IPR000719;IPR011993</v>
          </cell>
          <cell r="V3606" t="str">
            <v>Serine/threonine-protein kinase, active site;Protein kinase-like domain;Serine/threonine/dual specificity protein kinase, catalytic  domain;Protein kinase domain;Pleckstrin homology-like domain</v>
          </cell>
        </row>
        <row r="3607">
          <cell r="A3607" t="str">
            <v>UMAG_05023</v>
          </cell>
          <cell r="B3607">
            <v>1605</v>
          </cell>
          <cell r="C3607">
            <v>12518.0257708914</v>
          </cell>
          <cell r="D3607">
            <v>3256.5290299695298</v>
          </cell>
          <cell r="E3607">
            <v>2813.6358269955799</v>
          </cell>
          <cell r="F3607">
            <v>2429.82568630469</v>
          </cell>
          <cell r="G3607">
            <v>1569.0912328048901</v>
          </cell>
          <cell r="H3607">
            <v>1754.2618776986201</v>
          </cell>
          <cell r="I3607">
            <v>2202.64246339175</v>
          </cell>
          <cell r="J3607">
            <v>3349.3064591286802</v>
          </cell>
          <cell r="K3607">
            <v>3948.88037254442</v>
          </cell>
          <cell r="L3607">
            <v>444.68108620007501</v>
          </cell>
          <cell r="M3607">
            <v>869.68283409042203</v>
          </cell>
          <cell r="N3607">
            <v>188.93750626141599</v>
          </cell>
          <cell r="O3607">
            <v>180.50368071811599</v>
          </cell>
          <cell r="P3607">
            <v>309.34174302666497</v>
          </cell>
          <cell r="Q3607">
            <v>705.51348306694695</v>
          </cell>
          <cell r="R3607">
            <v>1392.52056203184</v>
          </cell>
          <cell r="S3607" t="str">
            <v>hxt1</v>
          </cell>
          <cell r="T3607" t="str">
            <v>probable monosaccharide transporter</v>
          </cell>
          <cell r="U3607" t="str">
            <v>IPR005829;IPR020846;IPR003663;IPR005828</v>
          </cell>
          <cell r="V3607" t="str">
            <v>Sugar transporter, conserved site;Major facilitator superfamily domain;Sugar/inositol transporter;General substrate transporter</v>
          </cell>
        </row>
        <row r="3608">
          <cell r="A3608" t="str">
            <v>UMAG_05025</v>
          </cell>
          <cell r="B3608">
            <v>1776</v>
          </cell>
          <cell r="C3608">
            <v>87.020519584171296</v>
          </cell>
          <cell r="D3608">
            <v>74.581953503866103</v>
          </cell>
          <cell r="E3608">
            <v>44.982945327755097</v>
          </cell>
          <cell r="F3608">
            <v>68.8946876665876</v>
          </cell>
          <cell r="G3608">
            <v>58.7043180694168</v>
          </cell>
          <cell r="H3608">
            <v>70.600794540821994</v>
          </cell>
          <cell r="I3608">
            <v>66.546413884024105</v>
          </cell>
          <cell r="J3608">
            <v>63.009339773778699</v>
          </cell>
          <cell r="K3608">
            <v>11.2189872528356</v>
          </cell>
          <cell r="L3608">
            <v>23.073841109604899</v>
          </cell>
          <cell r="M3608">
            <v>6.1113253416528099</v>
          </cell>
          <cell r="N3608">
            <v>7.5632090125128704</v>
          </cell>
          <cell r="O3608">
            <v>14.010061977223801</v>
          </cell>
          <cell r="P3608">
            <v>6.61018948713863</v>
          </cell>
          <cell r="Q3608">
            <v>12.5031756559897</v>
          </cell>
          <cell r="R3608">
            <v>4.6203348012662504</v>
          </cell>
          <cell r="S3608" t="e">
            <v>#N/A</v>
          </cell>
          <cell r="T3608" t="str">
            <v>related to human and petunia an11 protein</v>
          </cell>
          <cell r="U3608" t="str">
            <v>IPR017986;IPR019775;IPR015943;IPR001680</v>
          </cell>
          <cell r="V3608" t="str">
            <v>WD40-repeat-containing domain;WD40 repeat, conserved site;WD40/YVTN repeat-like-containing domain;WD40 repeat</v>
          </cell>
        </row>
        <row r="3609">
          <cell r="A3609" t="str">
            <v>UMAG_05026</v>
          </cell>
          <cell r="B3609">
            <v>2130</v>
          </cell>
          <cell r="C3609">
            <v>109.14712593194901</v>
          </cell>
          <cell r="D3609">
            <v>94.383833613796398</v>
          </cell>
          <cell r="E3609">
            <v>68.548973667894998</v>
          </cell>
          <cell r="F3609">
            <v>123.251037848366</v>
          </cell>
          <cell r="G3609">
            <v>92.726254608265705</v>
          </cell>
          <cell r="H3609">
            <v>95.619267406590694</v>
          </cell>
          <cell r="I3609">
            <v>87.635505563515693</v>
          </cell>
          <cell r="J3609">
            <v>80.779067697756602</v>
          </cell>
          <cell r="K3609">
            <v>6.6257834449878104</v>
          </cell>
          <cell r="L3609">
            <v>18.806940233581301</v>
          </cell>
          <cell r="M3609">
            <v>24.9539740134474</v>
          </cell>
          <cell r="N3609">
            <v>7.6232748127337198</v>
          </cell>
          <cell r="O3609">
            <v>14.1432342555036</v>
          </cell>
          <cell r="P3609">
            <v>7.9196417350844399</v>
          </cell>
          <cell r="Q3609">
            <v>5.0598915086325196</v>
          </cell>
          <cell r="R3609">
            <v>13.0334663898957</v>
          </cell>
          <cell r="S3609" t="e">
            <v>#N/A</v>
          </cell>
          <cell r="T3609" t="str">
            <v>related to NSP1 - nuclear pore protein</v>
          </cell>
          <cell r="U3609" t="e">
            <v>#N/A</v>
          </cell>
          <cell r="V3609" t="e">
            <v>#N/A</v>
          </cell>
        </row>
        <row r="3610">
          <cell r="A3610" t="str">
            <v>UMAG_05027</v>
          </cell>
          <cell r="B3610">
            <v>531</v>
          </cell>
          <cell r="C3610">
            <v>0.13689256440844</v>
          </cell>
          <cell r="D3610">
            <v>0</v>
          </cell>
          <cell r="E3610">
            <v>1.1520366821752499</v>
          </cell>
          <cell r="F3610">
            <v>50.024776220354603</v>
          </cell>
          <cell r="G3610">
            <v>2126.4608684547802</v>
          </cell>
          <cell r="H3610">
            <v>1462.9734742768201</v>
          </cell>
          <cell r="I3610">
            <v>772.32190391959</v>
          </cell>
          <cell r="J3610">
            <v>244.97160926908899</v>
          </cell>
          <cell r="K3610">
            <v>7.4528355136887797E-2</v>
          </cell>
          <cell r="L3610">
            <v>0</v>
          </cell>
          <cell r="M3610">
            <v>1.9953860657106099</v>
          </cell>
          <cell r="N3610">
            <v>22.301732246965699</v>
          </cell>
          <cell r="O3610">
            <v>447.82933735086101</v>
          </cell>
          <cell r="P3610">
            <v>464.78532917250499</v>
          </cell>
          <cell r="Q3610">
            <v>302.38766684863702</v>
          </cell>
          <cell r="R3610">
            <v>78.135893571189101</v>
          </cell>
          <cell r="S3610" t="e">
            <v>#N/A</v>
          </cell>
          <cell r="T3610" t="str">
            <v>hypothetical protein</v>
          </cell>
          <cell r="U3610" t="e">
            <v>#N/A</v>
          </cell>
          <cell r="V3610" t="e">
            <v>#N/A</v>
          </cell>
        </row>
        <row r="3611">
          <cell r="A3611" t="str">
            <v>UMAG_05028</v>
          </cell>
          <cell r="B3611">
            <v>4365</v>
          </cell>
          <cell r="C3611">
            <v>50.420168868993201</v>
          </cell>
          <cell r="D3611">
            <v>64.1100151404179</v>
          </cell>
          <cell r="E3611">
            <v>77.181268102907694</v>
          </cell>
          <cell r="F3611">
            <v>85.440794924077096</v>
          </cell>
          <cell r="G3611">
            <v>90.792304627619203</v>
          </cell>
          <cell r="H3611">
            <v>89.547822010577704</v>
          </cell>
          <cell r="I3611">
            <v>85.899954944375196</v>
          </cell>
          <cell r="J3611">
            <v>61.607357241546403</v>
          </cell>
          <cell r="K3611">
            <v>7.08767792945868</v>
          </cell>
          <cell r="L3611">
            <v>27.794453469122399</v>
          </cell>
          <cell r="M3611">
            <v>18.0824181050601</v>
          </cell>
          <cell r="N3611">
            <v>8.4865983976575308</v>
          </cell>
          <cell r="O3611">
            <v>11.7613877488992</v>
          </cell>
          <cell r="P3611">
            <v>13.344676604159901</v>
          </cell>
          <cell r="Q3611">
            <v>1.7921192798018</v>
          </cell>
          <cell r="R3611">
            <v>13.9799104370225</v>
          </cell>
          <cell r="S3611" t="e">
            <v>#N/A</v>
          </cell>
          <cell r="T3611" t="str">
            <v>related to DNA2 - DNA helicase</v>
          </cell>
          <cell r="U3611" t="str">
            <v>IPR027417;IPR026851;IPR014808</v>
          </cell>
          <cell r="V3611" t="str">
            <v>P-loop containing nucleoside triphosphate hydrolase;Dna2;DNA replication factor Dna2, N-terminal</v>
          </cell>
        </row>
        <row r="3612">
          <cell r="A3612" t="str">
            <v>UMAG_05029</v>
          </cell>
          <cell r="B3612">
            <v>1635</v>
          </cell>
          <cell r="C3612">
            <v>177.892668457307</v>
          </cell>
          <cell r="D3612">
            <v>71.017522624181296</v>
          </cell>
          <cell r="E3612">
            <v>90.733560942301395</v>
          </cell>
          <cell r="F3612">
            <v>102.547516425647</v>
          </cell>
          <cell r="G3612">
            <v>99.496500230404493</v>
          </cell>
          <cell r="H3612">
            <v>105.76035058616</v>
          </cell>
          <cell r="I3612">
            <v>90.875632301597193</v>
          </cell>
          <cell r="J3612">
            <v>85.657303587429595</v>
          </cell>
          <cell r="K3612">
            <v>21.5104082564471</v>
          </cell>
          <cell r="L3612">
            <v>10.157664772437499</v>
          </cell>
          <cell r="M3612">
            <v>10.294153876226201</v>
          </cell>
          <cell r="N3612">
            <v>5.7637164389032502</v>
          </cell>
          <cell r="O3612">
            <v>14.0613638613641</v>
          </cell>
          <cell r="P3612">
            <v>8.0028281215014694</v>
          </cell>
          <cell r="Q3612">
            <v>11.2227455504188</v>
          </cell>
          <cell r="R3612">
            <v>15.3326893868445</v>
          </cell>
          <cell r="S3612" t="e">
            <v>#N/A</v>
          </cell>
          <cell r="T3612" t="str">
            <v>related to macronuclear actin 1</v>
          </cell>
          <cell r="U3612" t="str">
            <v>IPR027665;IPR004000</v>
          </cell>
          <cell r="V3612" t="str">
            <v>Actin-related protein 9, fungi;Actin family</v>
          </cell>
        </row>
        <row r="3613">
          <cell r="A3613" t="str">
            <v>UMAG_05030</v>
          </cell>
          <cell r="B3613">
            <v>993</v>
          </cell>
          <cell r="C3613">
            <v>421.73148152401802</v>
          </cell>
          <cell r="D3613">
            <v>185.735692821816</v>
          </cell>
          <cell r="E3613">
            <v>195.516000168055</v>
          </cell>
          <cell r="F3613">
            <v>207.77131438652901</v>
          </cell>
          <cell r="G3613">
            <v>201.895346121655</v>
          </cell>
          <cell r="H3613">
            <v>233.69033554416299</v>
          </cell>
          <cell r="I3613">
            <v>262.01465927963102</v>
          </cell>
          <cell r="J3613">
            <v>253.45964922720299</v>
          </cell>
          <cell r="K3613">
            <v>9.2795573127594402</v>
          </cell>
          <cell r="L3613">
            <v>31.362526164717998</v>
          </cell>
          <cell r="M3613">
            <v>19.815190513221701</v>
          </cell>
          <cell r="N3613">
            <v>39.949348193204102</v>
          </cell>
          <cell r="O3613">
            <v>21.7700949817687</v>
          </cell>
          <cell r="P3613">
            <v>18.6210365417448</v>
          </cell>
          <cell r="Q3613">
            <v>6.4654021291464501</v>
          </cell>
          <cell r="R3613">
            <v>40.762458252645899</v>
          </cell>
          <cell r="S3613" t="str">
            <v>phb2</v>
          </cell>
          <cell r="T3613" t="str">
            <v>probable PHB2 - prohibitin</v>
          </cell>
          <cell r="U3613" t="str">
            <v>IPR000163;IPR001107</v>
          </cell>
          <cell r="V3613" t="str">
            <v>Prohibitin;Band 7 protein</v>
          </cell>
        </row>
        <row r="3614">
          <cell r="A3614" t="str">
            <v>UMAG_05031</v>
          </cell>
          <cell r="B3614">
            <v>651</v>
          </cell>
          <cell r="C3614">
            <v>3912.2094017651798</v>
          </cell>
          <cell r="D3614">
            <v>1190.77108628257</v>
          </cell>
          <cell r="E3614">
            <v>1350.3168594531501</v>
          </cell>
          <cell r="F3614">
            <v>2375.4087162026399</v>
          </cell>
          <cell r="G3614">
            <v>1175.58246269457</v>
          </cell>
          <cell r="H3614">
            <v>1164.5854639171</v>
          </cell>
          <cell r="I3614">
            <v>949.23247680212296</v>
          </cell>
          <cell r="J3614">
            <v>852.82694061239295</v>
          </cell>
          <cell r="K3614">
            <v>568.50850595876602</v>
          </cell>
          <cell r="L3614">
            <v>138.94216013591901</v>
          </cell>
          <cell r="M3614">
            <v>337.55018303506102</v>
          </cell>
          <cell r="N3614">
            <v>53.352094456491699</v>
          </cell>
          <cell r="O3614">
            <v>69.192133802985097</v>
          </cell>
          <cell r="P3614">
            <v>44.800961006052802</v>
          </cell>
          <cell r="Q3614">
            <v>111.808736057205</v>
          </cell>
          <cell r="R3614">
            <v>182.655220723376</v>
          </cell>
          <cell r="S3614" t="e">
            <v>#N/A</v>
          </cell>
          <cell r="T3614" t="str">
            <v>probable ribosomal protein L10a.e</v>
          </cell>
          <cell r="U3614" t="str">
            <v>IPR023674;IPR023673;IPR002143;IPR028364;IPR016094;IPR016095</v>
          </cell>
          <cell r="V3614" t="str">
            <v>Ribosomal protein L1-like;Ribosomal protein L1, conserved site;Ribosomal protein L1;Ribosomal protein L1/ribosomal biogenesis protein;Ribosomal protein L1, 2-layer alpha/beta-sandwich;Ribosomal protein L1, 3-layer alpha/beta-sandwich</v>
          </cell>
        </row>
        <row r="3615">
          <cell r="A3615" t="str">
            <v>UMAG_05032</v>
          </cell>
          <cell r="B3615">
            <v>1122</v>
          </cell>
          <cell r="C3615">
            <v>135.493501210392</v>
          </cell>
          <cell r="D3615">
            <v>98.633905189255202</v>
          </cell>
          <cell r="E3615">
            <v>88.624153918747396</v>
          </cell>
          <cell r="F3615">
            <v>80.803265580056305</v>
          </cell>
          <cell r="G3615">
            <v>75.781553993796905</v>
          </cell>
          <cell r="H3615">
            <v>77.000761154008401</v>
          </cell>
          <cell r="I3615">
            <v>73.699427743818006</v>
          </cell>
          <cell r="J3615">
            <v>83.709689594194899</v>
          </cell>
          <cell r="K3615">
            <v>10.840215338042601</v>
          </cell>
          <cell r="L3615">
            <v>30.605915330338501</v>
          </cell>
          <cell r="M3615">
            <v>20.346545895535499</v>
          </cell>
          <cell r="N3615">
            <v>6.91948668050542</v>
          </cell>
          <cell r="O3615">
            <v>2.6874978724102898</v>
          </cell>
          <cell r="P3615">
            <v>11.0610738516731</v>
          </cell>
          <cell r="Q3615">
            <v>7.00929143844035</v>
          </cell>
          <cell r="R3615">
            <v>13.6971226628183</v>
          </cell>
          <cell r="S3615" t="e">
            <v>#N/A</v>
          </cell>
          <cell r="T3615" t="str">
            <v>related to NIT3 - nitrilase</v>
          </cell>
          <cell r="U3615" t="str">
            <v>IPR001110;IPR003010</v>
          </cell>
          <cell r="V3615" t="str">
            <v>Uncharacterised protein family UPF0012, conserved site;Carbon-nitrogen hydrolase</v>
          </cell>
        </row>
        <row r="3616">
          <cell r="A3616" t="str">
            <v>UMAG_05033</v>
          </cell>
          <cell r="B3616">
            <v>1413</v>
          </cell>
          <cell r="C3616">
            <v>66.606559185194897</v>
          </cell>
          <cell r="D3616">
            <v>394.451122264753</v>
          </cell>
          <cell r="E3616">
            <v>102.418896787172</v>
          </cell>
          <cell r="F3616">
            <v>7.0884540869525203</v>
          </cell>
          <cell r="G3616">
            <v>140.72622110186501</v>
          </cell>
          <cell r="H3616">
            <v>260.88906343559199</v>
          </cell>
          <cell r="I3616">
            <v>332.31908186838001</v>
          </cell>
          <cell r="J3616">
            <v>223.56353373080799</v>
          </cell>
          <cell r="K3616">
            <v>72.714373812616799</v>
          </cell>
          <cell r="L3616">
            <v>72.055397665765298</v>
          </cell>
          <cell r="M3616">
            <v>86.927936104150703</v>
          </cell>
          <cell r="N3616">
            <v>1.6280998027729701</v>
          </cell>
          <cell r="O3616">
            <v>48.282573052501</v>
          </cell>
          <cell r="P3616">
            <v>102.210663875401</v>
          </cell>
          <cell r="Q3616">
            <v>186.488652829253</v>
          </cell>
          <cell r="R3616">
            <v>54.030857173266703</v>
          </cell>
          <cell r="S3616" t="e">
            <v>#N/A</v>
          </cell>
          <cell r="T3616" t="str">
            <v>related to glucose/galactose transporter</v>
          </cell>
          <cell r="U3616" t="str">
            <v>IPR020846;IPR011701</v>
          </cell>
          <cell r="V3616" t="str">
            <v>Major facilitator superfamily domain;Major facilitator superfamily</v>
          </cell>
        </row>
        <row r="3617">
          <cell r="A3617" t="str">
            <v>UMAG_05034</v>
          </cell>
          <cell r="B3617">
            <v>2058</v>
          </cell>
          <cell r="C3617">
            <v>19.8961888900266</v>
          </cell>
          <cell r="D3617">
            <v>65.041810978665495</v>
          </cell>
          <cell r="E3617">
            <v>43.694872191662697</v>
          </cell>
          <cell r="F3617">
            <v>39.230218702803398</v>
          </cell>
          <cell r="G3617">
            <v>50.5768213943687</v>
          </cell>
          <cell r="H3617">
            <v>42.153774225750901</v>
          </cell>
          <cell r="I3617">
            <v>34.117105310484597</v>
          </cell>
          <cell r="J3617">
            <v>32.132413425480301</v>
          </cell>
          <cell r="K3617">
            <v>6.79971801986368</v>
          </cell>
          <cell r="L3617">
            <v>10.153956964930099</v>
          </cell>
          <cell r="M3617">
            <v>16.037405956982798</v>
          </cell>
          <cell r="N3617">
            <v>7.7150352142908396</v>
          </cell>
          <cell r="O3617">
            <v>6.1431188683190596</v>
          </cell>
          <cell r="P3617">
            <v>9.7335481074309698</v>
          </cell>
          <cell r="Q3617">
            <v>2.5158539272214799</v>
          </cell>
          <cell r="R3617">
            <v>2.4335981412055601</v>
          </cell>
          <cell r="S3617" t="e">
            <v>#N/A</v>
          </cell>
          <cell r="T3617" t="str">
            <v>related to Cephamycin export protein cmcT</v>
          </cell>
          <cell r="U3617" t="str">
            <v>IPR005829;IPR020846;IPR011701</v>
          </cell>
          <cell r="V3617" t="str">
            <v>Sugar transporter, conserved site;Major facilitator superfamily domain;Major facilitator superfamily</v>
          </cell>
        </row>
        <row r="3618">
          <cell r="A3618" t="str">
            <v>UMAG_05035</v>
          </cell>
          <cell r="B3618">
            <v>1710</v>
          </cell>
          <cell r="C3618">
            <v>52.976191111479302</v>
          </cell>
          <cell r="D3618">
            <v>90.308423386860298</v>
          </cell>
          <cell r="E3618">
            <v>134.20994938792501</v>
          </cell>
          <cell r="F3618">
            <v>353.06747268993399</v>
          </cell>
          <cell r="G3618">
            <v>567.02558710068104</v>
          </cell>
          <cell r="H3618">
            <v>486.02558466947801</v>
          </cell>
          <cell r="I3618">
            <v>428.23401382409003</v>
          </cell>
          <cell r="J3618">
            <v>338.85545500638898</v>
          </cell>
          <cell r="K3618">
            <v>8.0240347318434093</v>
          </cell>
          <cell r="L3618">
            <v>31.381962506054599</v>
          </cell>
          <cell r="M3618">
            <v>12.623992374347401</v>
          </cell>
          <cell r="N3618">
            <v>13.329914915020099</v>
          </cell>
          <cell r="O3618">
            <v>47.848152043835</v>
          </cell>
          <cell r="P3618">
            <v>44.910195782128703</v>
          </cell>
          <cell r="Q3618">
            <v>51.430835461669901</v>
          </cell>
          <cell r="R3618">
            <v>34.8415498168279</v>
          </cell>
          <cell r="S3618" t="str">
            <v>agp3</v>
          </cell>
          <cell r="T3618" t="str">
            <v>probable AGP3 - Protein of the amino-acid permease family</v>
          </cell>
          <cell r="U3618" t="str">
            <v>IPR004840;IPR002293;IPR004841</v>
          </cell>
          <cell r="V3618" t="str">
            <v>Amino acid permease, conserved site;Amino acid/polyamine transporter I;Amino acid permease/ SLC12A domain</v>
          </cell>
        </row>
        <row r="3619">
          <cell r="A3619" t="str">
            <v>UMAG_05036</v>
          </cell>
          <cell r="B3619">
            <v>1476</v>
          </cell>
          <cell r="C3619">
            <v>97.887195762964694</v>
          </cell>
          <cell r="D3619">
            <v>531.90842559835505</v>
          </cell>
          <cell r="E3619">
            <v>439.03393934056402</v>
          </cell>
          <cell r="F3619">
            <v>49.518409310523403</v>
          </cell>
          <cell r="G3619">
            <v>87.124782305979096</v>
          </cell>
          <cell r="H3619">
            <v>231.557107879032</v>
          </cell>
          <cell r="I3619">
            <v>298.43977964074799</v>
          </cell>
          <cell r="J3619">
            <v>307.50644549567897</v>
          </cell>
          <cell r="K3619">
            <v>6.1350600429123601</v>
          </cell>
          <cell r="L3619">
            <v>262.06369996661698</v>
          </cell>
          <cell r="M3619">
            <v>83.718995235990604</v>
          </cell>
          <cell r="N3619">
            <v>22.538224469500701</v>
          </cell>
          <cell r="O3619">
            <v>23.397054679144698</v>
          </cell>
          <cell r="P3619">
            <v>65.481339314199104</v>
          </cell>
          <cell r="Q3619">
            <v>60.2609134000841</v>
          </cell>
          <cell r="R3619">
            <v>29.400843649197501</v>
          </cell>
          <cell r="S3619" t="e">
            <v>#N/A</v>
          </cell>
          <cell r="T3619" t="str">
            <v>related to endo-1</v>
          </cell>
          <cell r="U3619" t="str">
            <v>IPR013320</v>
          </cell>
          <cell r="V3619" t="str">
            <v>Concanavalin A-like lectin/glucanase domain</v>
          </cell>
        </row>
        <row r="3620">
          <cell r="A3620" t="str">
            <v>UMAG_05037</v>
          </cell>
          <cell r="B3620">
            <v>1146</v>
          </cell>
          <cell r="C3620">
            <v>29.8976016746238</v>
          </cell>
          <cell r="D3620">
            <v>39.537100922778301</v>
          </cell>
          <cell r="E3620">
            <v>39.429336960296503</v>
          </cell>
          <cell r="F3620">
            <v>29.617449374869</v>
          </cell>
          <cell r="G3620">
            <v>49.749548476999699</v>
          </cell>
          <cell r="H3620">
            <v>38.873732760452299</v>
          </cell>
          <cell r="I3620">
            <v>49.702217254596803</v>
          </cell>
          <cell r="J3620">
            <v>37.987743920926597</v>
          </cell>
          <cell r="K3620">
            <v>4.6251545332501198</v>
          </cell>
          <cell r="L3620">
            <v>7.0450015986222203</v>
          </cell>
          <cell r="M3620">
            <v>5.5763319521875596</v>
          </cell>
          <cell r="N3620">
            <v>3.15108308325487</v>
          </cell>
          <cell r="O3620">
            <v>8.4191446488673396</v>
          </cell>
          <cell r="P3620">
            <v>3.7552236923980802</v>
          </cell>
          <cell r="Q3620">
            <v>12.926483557249499</v>
          </cell>
          <cell r="R3620">
            <v>4.6001398520577998</v>
          </cell>
          <cell r="S3620" t="e">
            <v>#N/A</v>
          </cell>
          <cell r="T3620" t="str">
            <v>related to glyoxylate/hydroxypyruvate reductase</v>
          </cell>
          <cell r="U3620" t="str">
            <v>IPR029753;IPR016040;IPR006140;IPR006139</v>
          </cell>
          <cell r="V3620" t="str">
            <v>D-isomer specific 2-hydroxyacid dehydrogenase, NAD-binding domain conserved site;NAD(P)-binding domain;D-isomer specific 2-hydroxyacid dehydrogenase, NAD-binding domain;D-isomer specific 2-hydroxyacid dehydrogenase, catalytic domain</v>
          </cell>
        </row>
        <row r="3621">
          <cell r="A3621" t="str">
            <v>UMAG_05038</v>
          </cell>
          <cell r="B3621">
            <v>3393</v>
          </cell>
          <cell r="C3621">
            <v>12.0174287258</v>
          </cell>
          <cell r="D3621">
            <v>451.60384099221699</v>
          </cell>
          <cell r="E3621">
            <v>555.48377691838198</v>
          </cell>
          <cell r="F3621">
            <v>641.27369417529405</v>
          </cell>
          <cell r="G3621">
            <v>694.03876731556602</v>
          </cell>
          <cell r="H3621">
            <v>567.09037291982099</v>
          </cell>
          <cell r="I3621">
            <v>545.64143369588703</v>
          </cell>
          <cell r="J3621">
            <v>573.814680735244</v>
          </cell>
          <cell r="K3621">
            <v>13.1429947738352</v>
          </cell>
          <cell r="L3621">
            <v>100.251983002221</v>
          </cell>
          <cell r="M3621">
            <v>81.195410519818196</v>
          </cell>
          <cell r="N3621">
            <v>48.3523861752154</v>
          </cell>
          <cell r="O3621">
            <v>53.948954338516202</v>
          </cell>
          <cell r="P3621">
            <v>68.421535861382694</v>
          </cell>
          <cell r="Q3621">
            <v>38.170500234309202</v>
          </cell>
          <cell r="R3621">
            <v>192.087147254294</v>
          </cell>
          <cell r="S3621" t="str">
            <v>acu2</v>
          </cell>
          <cell r="T3621" t="str">
            <v>K</v>
          </cell>
          <cell r="U3621" t="str">
            <v>IPR018303;IPR023214;IPR023299;IPR023298;IPR008250;IPR006068;IPR001757;IPR004014</v>
          </cell>
          <cell r="V3621" t="str">
            <v>P-type ATPase, phosphorylation site;HAD-like domain;P-type ATPase, cytoplasmic domain N;P-type ATPase,  transmembrane domain;P-type ATPase, A  domain;Cation-transporting P-type ATPase, C-terminal;P-type ATPase;Cation-transporting P-type ATPase, N-terminal</v>
          </cell>
        </row>
        <row r="3622">
          <cell r="A3622" t="str">
            <v>UMAG_05039</v>
          </cell>
          <cell r="B3622">
            <v>4593</v>
          </cell>
          <cell r="C3622">
            <v>85.643867821409202</v>
          </cell>
          <cell r="D3622">
            <v>127.866213531692</v>
          </cell>
          <cell r="E3622">
            <v>118.878952319691</v>
          </cell>
          <cell r="F3622">
            <v>120.869326196291</v>
          </cell>
          <cell r="G3622">
            <v>136.01978249463599</v>
          </cell>
          <cell r="H3622">
            <v>122.687541756774</v>
          </cell>
          <cell r="I3622">
            <v>127.688355194217</v>
          </cell>
          <cell r="J3622">
            <v>117.964836961778</v>
          </cell>
          <cell r="K3622">
            <v>20.921729035720102</v>
          </cell>
          <cell r="L3622">
            <v>24.129789465010401</v>
          </cell>
          <cell r="M3622">
            <v>5.0179838050649801</v>
          </cell>
          <cell r="N3622">
            <v>11.5102629405995</v>
          </cell>
          <cell r="O3622">
            <v>28.9558039500577</v>
          </cell>
          <cell r="P3622">
            <v>9.8069072211907997</v>
          </cell>
          <cell r="Q3622">
            <v>9.0225049833960096</v>
          </cell>
          <cell r="R3622">
            <v>10.304595007578699</v>
          </cell>
          <cell r="S3622" t="e">
            <v>#N/A</v>
          </cell>
          <cell r="T3622" t="str">
            <v>related to GTPase activating protein</v>
          </cell>
          <cell r="U3622" t="str">
            <v>IPR008936;IPR001936</v>
          </cell>
          <cell r="V3622" t="str">
            <v>Rho GTPase activation protein;Ras GTPase-activating protein</v>
          </cell>
        </row>
        <row r="3623">
          <cell r="A3623" t="str">
            <v>UMAG_05040</v>
          </cell>
          <cell r="B3623">
            <v>588</v>
          </cell>
          <cell r="C3623">
            <v>1962.08031941697</v>
          </cell>
          <cell r="D3623">
            <v>622.82748495137298</v>
          </cell>
          <cell r="E3623">
            <v>737.48753480968901</v>
          </cell>
          <cell r="F3623">
            <v>1305.1532422278001</v>
          </cell>
          <cell r="G3623">
            <v>770.96868882175295</v>
          </cell>
          <cell r="H3623">
            <v>699.83257061116501</v>
          </cell>
          <cell r="I3623">
            <v>529.62319723029202</v>
          </cell>
          <cell r="J3623">
            <v>487.46503587532499</v>
          </cell>
          <cell r="K3623">
            <v>381.679212494296</v>
          </cell>
          <cell r="L3623">
            <v>95.5409479066887</v>
          </cell>
          <cell r="M3623">
            <v>248.22960960077</v>
          </cell>
          <cell r="N3623">
            <v>52.381274424435901</v>
          </cell>
          <cell r="O3623">
            <v>37.435320629576999</v>
          </cell>
          <cell r="P3623">
            <v>24.3728910431557</v>
          </cell>
          <cell r="Q3623">
            <v>31.083417239188101</v>
          </cell>
          <cell r="R3623">
            <v>130.73818450744801</v>
          </cell>
          <cell r="S3623" t="e">
            <v>#N/A</v>
          </cell>
          <cell r="T3623" t="str">
            <v>probable 40S ribosomal protein S7</v>
          </cell>
          <cell r="U3623" t="str">
            <v>IPR000554</v>
          </cell>
          <cell r="V3623" t="str">
            <v>Ribosomal protein S7e</v>
          </cell>
        </row>
        <row r="3624">
          <cell r="A3624" t="str">
            <v>UMAG_05042</v>
          </cell>
          <cell r="B3624">
            <v>1494</v>
          </cell>
          <cell r="C3624">
            <v>60.848061073484701</v>
          </cell>
          <cell r="D3624">
            <v>74.512171951168895</v>
          </cell>
          <cell r="E3624">
            <v>57.8439863822936</v>
          </cell>
          <cell r="F3624">
            <v>74.330700615483195</v>
          </cell>
          <cell r="G3624">
            <v>98.086619208026505</v>
          </cell>
          <cell r="H3624">
            <v>78.374082029147999</v>
          </cell>
          <cell r="I3624">
            <v>58.863077893993697</v>
          </cell>
          <cell r="J3624">
            <v>59.826543116100297</v>
          </cell>
          <cell r="K3624">
            <v>15.687716128920201</v>
          </cell>
          <cell r="L3624">
            <v>10.6216584092435</v>
          </cell>
          <cell r="M3624">
            <v>22.167862682922699</v>
          </cell>
          <cell r="N3624">
            <v>0.19741392620882101</v>
          </cell>
          <cell r="O3624">
            <v>15.9102094878365</v>
          </cell>
          <cell r="P3624">
            <v>2.5134754249002298</v>
          </cell>
          <cell r="Q3624">
            <v>6.6025426820618298</v>
          </cell>
          <cell r="R3624">
            <v>2.2102797369504099</v>
          </cell>
          <cell r="S3624" t="e">
            <v>#N/A</v>
          </cell>
          <cell r="T3624" t="str">
            <v>hypothetical protein</v>
          </cell>
          <cell r="U3624" t="str">
            <v>IPR009286</v>
          </cell>
          <cell r="V3624" t="str">
            <v>Inositol-pentakisphosphate 2-kinase</v>
          </cell>
        </row>
        <row r="3625">
          <cell r="A3625" t="str">
            <v>UMAG_05044</v>
          </cell>
          <cell r="B3625">
            <v>1632</v>
          </cell>
          <cell r="C3625">
            <v>36.616261038120697</v>
          </cell>
          <cell r="D3625">
            <v>27.820238090265001</v>
          </cell>
          <cell r="E3625">
            <v>50.879165192548399</v>
          </cell>
          <cell r="F3625">
            <v>25.696777501379898</v>
          </cell>
          <cell r="G3625">
            <v>33.988833542656003</v>
          </cell>
          <cell r="H3625">
            <v>41.208909127365899</v>
          </cell>
          <cell r="I3625">
            <v>47.9368925403909</v>
          </cell>
          <cell r="J3625">
            <v>47.652329554377502</v>
          </cell>
          <cell r="K3625">
            <v>1.87718657142671</v>
          </cell>
          <cell r="L3625">
            <v>10.018963050357501</v>
          </cell>
          <cell r="M3625">
            <v>10.627269205469499</v>
          </cell>
          <cell r="N3625">
            <v>4.9039929242648803</v>
          </cell>
          <cell r="O3625">
            <v>6.51176768824251</v>
          </cell>
          <cell r="P3625">
            <v>6.0576620923613902</v>
          </cell>
          <cell r="Q3625">
            <v>6.2740592622845499</v>
          </cell>
          <cell r="R3625">
            <v>6.5347662602930399</v>
          </cell>
          <cell r="S3625" t="e">
            <v>#N/A</v>
          </cell>
          <cell r="T3625" t="str">
            <v>hypothetical protein</v>
          </cell>
          <cell r="U3625" t="str">
            <v>IPR003169</v>
          </cell>
          <cell r="V3625" t="str">
            <v>GYF</v>
          </cell>
        </row>
        <row r="3626">
          <cell r="A3626" t="str">
            <v>UMAG_05045</v>
          </cell>
          <cell r="B3626">
            <v>5580</v>
          </cell>
          <cell r="C3626">
            <v>89.635667317292402</v>
          </cell>
          <cell r="D3626">
            <v>121.04769859229501</v>
          </cell>
          <cell r="E3626">
            <v>96.936666196565895</v>
          </cell>
          <cell r="F3626">
            <v>92.8891531528635</v>
          </cell>
          <cell r="G3626">
            <v>100.21172519737701</v>
          </cell>
          <cell r="H3626">
            <v>97.716808379649805</v>
          </cell>
          <cell r="I3626">
            <v>100.141072387829</v>
          </cell>
          <cell r="J3626">
            <v>96.096787337362301</v>
          </cell>
          <cell r="K3626">
            <v>8.7463111755626599</v>
          </cell>
          <cell r="L3626">
            <v>22.409326199587301</v>
          </cell>
          <cell r="M3626">
            <v>18.165594429119299</v>
          </cell>
          <cell r="N3626">
            <v>5.6600431958597399</v>
          </cell>
          <cell r="O3626">
            <v>21.081716968108399</v>
          </cell>
          <cell r="P3626">
            <v>12.7692535993161</v>
          </cell>
          <cell r="Q3626">
            <v>9.4397371944631203</v>
          </cell>
          <cell r="R3626">
            <v>19.144795524029998</v>
          </cell>
          <cell r="S3626" t="e">
            <v>#N/A</v>
          </cell>
          <cell r="T3626" t="str">
            <v>related to GCN2 - ser/thr protein kinase</v>
          </cell>
          <cell r="U3626" t="str">
            <v>IPR016135;IPR017441;IPR008271;IPR011009;IPR016255;IPR000719;IPR006575;IPR024435</v>
          </cell>
          <cell r="V3626" t="str">
            <v>Ubiquitin-conjugating enzyme/RWD-like;Protein kinase, ATP binding site;Serine/threonine-protein kinase, active site;Protein kinase-like domain;Serine/threonine-protein kinase, GCN2;Protein kinase domain;RWD domain;Histidyl tRNA synthetase-related domain</v>
          </cell>
        </row>
        <row r="3627">
          <cell r="A3627" t="str">
            <v>UMAG_05046</v>
          </cell>
          <cell r="B3627">
            <v>729</v>
          </cell>
          <cell r="C3627">
            <v>0.79561061197207095</v>
          </cell>
          <cell r="D3627">
            <v>139.97243254354501</v>
          </cell>
          <cell r="E3627">
            <v>188.66828987431899</v>
          </cell>
          <cell r="F3627">
            <v>63.509871713800997</v>
          </cell>
          <cell r="G3627">
            <v>16.491152261589299</v>
          </cell>
          <cell r="H3627">
            <v>4.0321709219431998</v>
          </cell>
          <cell r="I3627">
            <v>3.9591147373040099</v>
          </cell>
          <cell r="J3627">
            <v>9.4909832486017702</v>
          </cell>
          <cell r="K3627">
            <v>0.11054669081127499</v>
          </cell>
          <cell r="L3627">
            <v>21.702755663967899</v>
          </cell>
          <cell r="M3627">
            <v>57.151129522880503</v>
          </cell>
          <cell r="N3627">
            <v>13.5660730875626</v>
          </cell>
          <cell r="O3627">
            <v>6.9459164197067498</v>
          </cell>
          <cell r="P3627">
            <v>2.6505550328405598</v>
          </cell>
          <cell r="Q3627">
            <v>1.87838638093624</v>
          </cell>
          <cell r="R3627">
            <v>6.3815458887828003</v>
          </cell>
          <cell r="S3627" t="e">
            <v>#N/A</v>
          </cell>
          <cell r="T3627" t="str">
            <v>hypothetical protein</v>
          </cell>
          <cell r="U3627" t="str">
            <v>IPR009009;IPR014733</v>
          </cell>
          <cell r="V3627" t="str">
            <v>RlpA-like double-psi beta-barrel domain;Barwin-like endoglucanase</v>
          </cell>
        </row>
        <row r="3628">
          <cell r="A3628" t="str">
            <v>UMAG_05050</v>
          </cell>
          <cell r="B3628">
            <v>2967</v>
          </cell>
          <cell r="C3628">
            <v>30.3694253444753</v>
          </cell>
          <cell r="D3628">
            <v>47.340109436264001</v>
          </cell>
          <cell r="E3628">
            <v>29.758212956885</v>
          </cell>
          <cell r="F3628">
            <v>24.1121238101132</v>
          </cell>
          <cell r="G3628">
            <v>19.240556805061299</v>
          </cell>
          <cell r="H3628">
            <v>31.109102053396899</v>
          </cell>
          <cell r="I3628">
            <v>32.947259745386397</v>
          </cell>
          <cell r="J3628">
            <v>29.774285832848001</v>
          </cell>
          <cell r="K3628">
            <v>3.3660125389052702</v>
          </cell>
          <cell r="L3628">
            <v>16.2971620046815</v>
          </cell>
          <cell r="M3628">
            <v>5.2976712648072901</v>
          </cell>
          <cell r="N3628">
            <v>3.60348954465851</v>
          </cell>
          <cell r="O3628">
            <v>7.8642074111876203</v>
          </cell>
          <cell r="P3628">
            <v>4.2441366322998899</v>
          </cell>
          <cell r="Q3628">
            <v>6.6940061287454498</v>
          </cell>
          <cell r="R3628">
            <v>6.2287311908499996</v>
          </cell>
          <cell r="S3628" t="e">
            <v>#N/A</v>
          </cell>
          <cell r="T3628" t="str">
            <v>hypothetical protein</v>
          </cell>
          <cell r="U3628" t="str">
            <v>IPR001138</v>
          </cell>
          <cell r="V3628" t="str">
            <v>Zn(2)-C6 fungal-type DNA-binding domain</v>
          </cell>
        </row>
        <row r="3629">
          <cell r="A3629" t="str">
            <v>UMAG_05052</v>
          </cell>
          <cell r="B3629">
            <v>3261</v>
          </cell>
          <cell r="C3629">
            <v>127.55961516626</v>
          </cell>
          <cell r="D3629">
            <v>21.138919378976802</v>
          </cell>
          <cell r="E3629">
            <v>22.491472663877499</v>
          </cell>
          <cell r="F3629">
            <v>45.938000790047099</v>
          </cell>
          <cell r="G3629">
            <v>47.125891231980503</v>
          </cell>
          <cell r="H3629">
            <v>33.092372212542998</v>
          </cell>
          <cell r="I3629">
            <v>24.801271881545102</v>
          </cell>
          <cell r="J3629">
            <v>31.681307788852799</v>
          </cell>
          <cell r="K3629">
            <v>37.428137026275898</v>
          </cell>
          <cell r="L3629">
            <v>5.9936445382097601</v>
          </cell>
          <cell r="M3629">
            <v>3.0556626708264001</v>
          </cell>
          <cell r="N3629">
            <v>8.05452180389209</v>
          </cell>
          <cell r="O3629">
            <v>26.125616425362299</v>
          </cell>
          <cell r="P3629">
            <v>1.1714244001769101</v>
          </cell>
          <cell r="Q3629">
            <v>5.4439979359406099</v>
          </cell>
          <cell r="R3629">
            <v>6.9929527168414998</v>
          </cell>
          <cell r="S3629" t="e">
            <v>#N/A</v>
          </cell>
          <cell r="T3629" t="str">
            <v>hypothetical protein</v>
          </cell>
          <cell r="U3629" t="e">
            <v>#N/A</v>
          </cell>
          <cell r="V3629" t="e">
            <v>#N/A</v>
          </cell>
        </row>
        <row r="3630">
          <cell r="A3630" t="str">
            <v>UMAG_05053</v>
          </cell>
          <cell r="B3630">
            <v>654</v>
          </cell>
          <cell r="C3630">
            <v>86.235929960158003</v>
          </cell>
          <cell r="D3630">
            <v>61.2934909437881</v>
          </cell>
          <cell r="E3630">
            <v>40.345026842501099</v>
          </cell>
          <cell r="F3630">
            <v>94.162248410273506</v>
          </cell>
          <cell r="G3630">
            <v>74.662098189736597</v>
          </cell>
          <cell r="H3630">
            <v>63.819534087060603</v>
          </cell>
          <cell r="I3630">
            <v>50.687315935087</v>
          </cell>
          <cell r="J3630">
            <v>44.709476830320803</v>
          </cell>
          <cell r="K3630">
            <v>10.3415518238433</v>
          </cell>
          <cell r="L3630">
            <v>13.9852096370709</v>
          </cell>
          <cell r="M3630">
            <v>10.4987877710346</v>
          </cell>
          <cell r="N3630">
            <v>10.417072193236599</v>
          </cell>
          <cell r="O3630">
            <v>20.579742735060201</v>
          </cell>
          <cell r="P3630">
            <v>12.414992753747001</v>
          </cell>
          <cell r="Q3630">
            <v>5.9017679072740297</v>
          </cell>
          <cell r="R3630">
            <v>2.0557638338063899</v>
          </cell>
          <cell r="S3630" t="e">
            <v>#N/A</v>
          </cell>
          <cell r="T3630" t="str">
            <v>hypothetical protein</v>
          </cell>
          <cell r="U3630" t="str">
            <v>IPR010323;IPR011990</v>
          </cell>
          <cell r="V3630" t="str">
            <v>Protein of unknown function DUF924;Tetratricopeptide-like helical domain</v>
          </cell>
        </row>
        <row r="3631">
          <cell r="A3631" t="str">
            <v>UMAG_05054</v>
          </cell>
          <cell r="B3631">
            <v>5376</v>
          </cell>
          <cell r="C3631">
            <v>53.021776316232497</v>
          </cell>
          <cell r="D3631">
            <v>75.344236681721497</v>
          </cell>
          <cell r="E3631">
            <v>74.983459435921304</v>
          </cell>
          <cell r="F3631">
            <v>60.937011714834</v>
          </cell>
          <cell r="G3631">
            <v>57.438790711493503</v>
          </cell>
          <cell r="H3631">
            <v>68.545499180819803</v>
          </cell>
          <cell r="I3631">
            <v>65.553439879976693</v>
          </cell>
          <cell r="J3631">
            <v>61.701896667050001</v>
          </cell>
          <cell r="K3631">
            <v>7.9187522890756998</v>
          </cell>
          <cell r="L3631">
            <v>9.7024470358860508</v>
          </cell>
          <cell r="M3631">
            <v>19.264559728089299</v>
          </cell>
          <cell r="N3631">
            <v>6.8869410054576603</v>
          </cell>
          <cell r="O3631">
            <v>4.0401059564859496</v>
          </cell>
          <cell r="P3631">
            <v>5.9992880701630202</v>
          </cell>
          <cell r="Q3631">
            <v>6.8609547162211504</v>
          </cell>
          <cell r="R3631">
            <v>8.6422645536554192</v>
          </cell>
          <cell r="S3631" t="e">
            <v>#N/A</v>
          </cell>
          <cell r="T3631" t="str">
            <v>hypothetical protein</v>
          </cell>
          <cell r="U3631" t="str">
            <v>IPR008984;IPR011991;IPR001766;IPR000253</v>
          </cell>
          <cell r="V3631" t="str">
            <v>SMAD/FHA domain;Winged helix-turn-helix DNA-binding domain;Transcription factor, fork head;Forkhead-associated (FHA) domain</v>
          </cell>
        </row>
        <row r="3632">
          <cell r="A3632" t="str">
            <v>UMAG_05055</v>
          </cell>
          <cell r="B3632">
            <v>2139</v>
          </cell>
          <cell r="C3632">
            <v>30.748901053968801</v>
          </cell>
          <cell r="D3632">
            <v>53.218456851370398</v>
          </cell>
          <cell r="E3632">
            <v>68.011695829763795</v>
          </cell>
          <cell r="F3632">
            <v>134.368160852286</v>
          </cell>
          <cell r="G3632">
            <v>97.900575094459597</v>
          </cell>
          <cell r="H3632">
            <v>85.121176098657898</v>
          </cell>
          <cell r="I3632">
            <v>71.069297088270403</v>
          </cell>
          <cell r="J3632">
            <v>53.308529856098602</v>
          </cell>
          <cell r="K3632">
            <v>6.1473216002676798</v>
          </cell>
          <cell r="L3632">
            <v>8.8878905315858692</v>
          </cell>
          <cell r="M3632">
            <v>8.4537829991008397</v>
          </cell>
          <cell r="N3632">
            <v>20.108902646017899</v>
          </cell>
          <cell r="O3632">
            <v>13.757965582271201</v>
          </cell>
          <cell r="P3632">
            <v>7.5892024362016199</v>
          </cell>
          <cell r="Q3632">
            <v>14.8014571467449</v>
          </cell>
          <cell r="R3632">
            <v>6.0100005083594796</v>
          </cell>
          <cell r="S3632" t="e">
            <v>#N/A</v>
          </cell>
          <cell r="T3632" t="str">
            <v>hypothetical protein</v>
          </cell>
          <cell r="U3632" t="e">
            <v>#N/A</v>
          </cell>
          <cell r="V3632" t="e">
            <v>#N/A</v>
          </cell>
        </row>
        <row r="3633">
          <cell r="A3633" t="str">
            <v>UMAG_05057</v>
          </cell>
          <cell r="B3633">
            <v>4410</v>
          </cell>
          <cell r="C3633">
            <v>55.4094090734338</v>
          </cell>
          <cell r="D3633">
            <v>192.908125252655</v>
          </cell>
          <cell r="E3633">
            <v>192.47395383459099</v>
          </cell>
          <cell r="F3633">
            <v>175.26903583790099</v>
          </cell>
          <cell r="G3633">
            <v>210.60972374162799</v>
          </cell>
          <cell r="H3633">
            <v>218.30939451658199</v>
          </cell>
          <cell r="I3633">
            <v>190.120434808657</v>
          </cell>
          <cell r="J3633">
            <v>183.06374149683199</v>
          </cell>
          <cell r="K3633">
            <v>14.4121348250463</v>
          </cell>
          <cell r="L3633">
            <v>41.112642816818699</v>
          </cell>
          <cell r="M3633">
            <v>50.017606836327197</v>
          </cell>
          <cell r="N3633">
            <v>23.2440549049069</v>
          </cell>
          <cell r="O3633">
            <v>9.7300646203176306</v>
          </cell>
          <cell r="P3633">
            <v>21.965235874866899</v>
          </cell>
          <cell r="Q3633">
            <v>10.050860337745</v>
          </cell>
          <cell r="R3633">
            <v>2.0431725382375698</v>
          </cell>
          <cell r="S3633" t="e">
            <v>#N/A</v>
          </cell>
          <cell r="T3633" t="str">
            <v>hypothetical protein</v>
          </cell>
          <cell r="U3633" t="str">
            <v>IPR029058;IPR002168;IPR013094</v>
          </cell>
          <cell r="V3633" t="str">
            <v>Alpha/Beta hydrolase fold;Lipase, GDXG, active site;Alpha/beta hydrolase fold-3</v>
          </cell>
        </row>
        <row r="3634">
          <cell r="A3634" t="str">
            <v>UMAG_05058</v>
          </cell>
          <cell r="B3634">
            <v>432</v>
          </cell>
          <cell r="C3634">
            <v>202.46311379534899</v>
          </cell>
          <cell r="D3634">
            <v>207.88981070820901</v>
          </cell>
          <cell r="E3634">
            <v>114.60150838570399</v>
          </cell>
          <cell r="F3634">
            <v>215.009381104623</v>
          </cell>
          <cell r="G3634">
            <v>208.01326031553</v>
          </cell>
          <cell r="H3634">
            <v>164.010766727819</v>
          </cell>
          <cell r="I3634">
            <v>171.76444379996599</v>
          </cell>
          <cell r="J3634">
            <v>156.66111265712101</v>
          </cell>
          <cell r="K3634">
            <v>9.2664413717910907</v>
          </cell>
          <cell r="L3634">
            <v>12.6941599903253</v>
          </cell>
          <cell r="M3634">
            <v>12.980727597774401</v>
          </cell>
          <cell r="N3634">
            <v>20.5178054436671</v>
          </cell>
          <cell r="O3634">
            <v>6.6297585755219997</v>
          </cell>
          <cell r="P3634">
            <v>18.760857381512</v>
          </cell>
          <cell r="Q3634">
            <v>17.656252905731201</v>
          </cell>
          <cell r="R3634">
            <v>7.8127420543757804</v>
          </cell>
          <cell r="S3634" t="e">
            <v>#N/A</v>
          </cell>
          <cell r="T3634" t="str">
            <v>hypothetical protein</v>
          </cell>
          <cell r="U3634" t="str">
            <v>IPR011344;IPR012340;IPR000424</v>
          </cell>
          <cell r="V3634" t="str">
            <v>Single-stranded DNA-binding protein;Nucleic acid-binding, OB-fold;Primosome PriB/single-strand DNA-binding</v>
          </cell>
        </row>
        <row r="3635">
          <cell r="A3635" t="str">
            <v>UMAG_05059</v>
          </cell>
          <cell r="B3635">
            <v>2085</v>
          </cell>
          <cell r="C3635">
            <v>276.80777421231801</v>
          </cell>
          <cell r="D3635">
            <v>194.88496841101801</v>
          </cell>
          <cell r="E3635">
            <v>214.392571430224</v>
          </cell>
          <cell r="F3635">
            <v>134.39166082019801</v>
          </cell>
          <cell r="G3635">
            <v>123.35328495992501</v>
          </cell>
          <cell r="H3635">
            <v>104.059801170456</v>
          </cell>
          <cell r="I3635">
            <v>121.23626638153701</v>
          </cell>
          <cell r="J3635">
            <v>145.41835520181201</v>
          </cell>
          <cell r="K3635">
            <v>13.414578871594401</v>
          </cell>
          <cell r="L3635">
            <v>16.784620321664701</v>
          </cell>
          <cell r="M3635">
            <v>73.776750466844803</v>
          </cell>
          <cell r="N3635">
            <v>20.2150545967772</v>
          </cell>
          <cell r="O3635">
            <v>26.814833944457</v>
          </cell>
          <cell r="P3635">
            <v>3.38832298363574</v>
          </cell>
          <cell r="Q3635">
            <v>19.899173797714901</v>
          </cell>
          <cell r="R3635">
            <v>10.785075155781399</v>
          </cell>
          <cell r="S3635" t="e">
            <v>#N/A</v>
          </cell>
          <cell r="T3635" t="str">
            <v>probable 5-aminolevulinic acid synthase</v>
          </cell>
          <cell r="U3635" t="str">
            <v>IPR015424;IPR010961;IPR015421;IPR004839;IPR015422</v>
          </cell>
          <cell r="V3635" t="str">
            <v>Pyridoxal phosphate-dependent transferase;Tetrapyrrole biosynthesis, 5-aminolevulinic acid synthase;Pyridoxal phosphate-dependent transferase, major region, subdomain 1;Aminotransferase, class I/classII;Pyridoxal phosphate-dependent transferase, major region, subdomain 2</v>
          </cell>
        </row>
        <row r="3636">
          <cell r="A3636" t="str">
            <v>UMAG_05060</v>
          </cell>
          <cell r="B3636">
            <v>555</v>
          </cell>
          <cell r="C3636">
            <v>314.76559516669101</v>
          </cell>
          <cell r="D3636">
            <v>74.598696875952101</v>
          </cell>
          <cell r="E3636">
            <v>117.668360189512</v>
          </cell>
          <cell r="F3636">
            <v>151.07609473439601</v>
          </cell>
          <cell r="G3636">
            <v>99.634944717587601</v>
          </cell>
          <cell r="H3636">
            <v>97.350497131711194</v>
          </cell>
          <cell r="I3636">
            <v>60.390293012655803</v>
          </cell>
          <cell r="J3636">
            <v>77.4361985313177</v>
          </cell>
          <cell r="K3636">
            <v>70.891865722158201</v>
          </cell>
          <cell r="L3636">
            <v>14.865005794839799</v>
          </cell>
          <cell r="M3636">
            <v>37.576654427792498</v>
          </cell>
          <cell r="N3636">
            <v>23.622108057451701</v>
          </cell>
          <cell r="O3636">
            <v>14.015052831400499</v>
          </cell>
          <cell r="P3636">
            <v>9.7916970740264802</v>
          </cell>
          <cell r="Q3636">
            <v>3.4448731028635602</v>
          </cell>
          <cell r="R3636">
            <v>27.645393045467198</v>
          </cell>
          <cell r="S3636" t="e">
            <v>#N/A</v>
          </cell>
          <cell r="T3636" t="str">
            <v>related to 60S ribosomal protein L12</v>
          </cell>
          <cell r="U3636" t="str">
            <v>IPR000206;IPR008932;IPR013823;IPR014719</v>
          </cell>
          <cell r="V3636" t="str">
            <v>Ribosomal protein L7/L12;Ribosomal protein L7/L12, oligomerisation;Ribosomal protein L7/L12, C-terminal;Ribosomal protein L7/L12, C-terminal/adaptor protein ClpS-like</v>
          </cell>
        </row>
        <row r="3637">
          <cell r="A3637" t="str">
            <v>UMAG_05061</v>
          </cell>
          <cell r="B3637">
            <v>1563</v>
          </cell>
          <cell r="C3637">
            <v>82.498695244980397</v>
          </cell>
          <cell r="D3637">
            <v>136.01864548451999</v>
          </cell>
          <cell r="E3637">
            <v>124.012393745027</v>
          </cell>
          <cell r="F3637">
            <v>95.255600473320001</v>
          </cell>
          <cell r="G3637">
            <v>107.68010243270299</v>
          </cell>
          <cell r="H3637">
            <v>89.170914966455101</v>
          </cell>
          <cell r="I3637">
            <v>100.651478143836</v>
          </cell>
          <cell r="J3637">
            <v>94.643715610884797</v>
          </cell>
          <cell r="K3637">
            <v>9.2341752997389293</v>
          </cell>
          <cell r="L3637">
            <v>17.9814776200597</v>
          </cell>
          <cell r="M3637">
            <v>45.4157594987525</v>
          </cell>
          <cell r="N3637">
            <v>7.3874155451694898</v>
          </cell>
          <cell r="O3637">
            <v>6.8615088019674602</v>
          </cell>
          <cell r="P3637">
            <v>4.4901668480778403</v>
          </cell>
          <cell r="Q3637">
            <v>7.3212622722978402</v>
          </cell>
          <cell r="R3637">
            <v>8.36713794798629</v>
          </cell>
          <cell r="S3637" t="e">
            <v>#N/A</v>
          </cell>
          <cell r="T3637" t="str">
            <v>hypothetical protein</v>
          </cell>
          <cell r="U3637" t="str">
            <v>IPR006076</v>
          </cell>
          <cell r="V3637" t="str">
            <v>FAD dependent oxidoreductase</v>
          </cell>
        </row>
        <row r="3638">
          <cell r="A3638" t="str">
            <v>UMAG_05062</v>
          </cell>
          <cell r="B3638">
            <v>678</v>
          </cell>
          <cell r="C3638">
            <v>136.58487556409699</v>
          </cell>
          <cell r="D3638">
            <v>125.058917141732</v>
          </cell>
          <cell r="E3638">
            <v>87.768081988523804</v>
          </cell>
          <cell r="F3638">
            <v>77.567695919802802</v>
          </cell>
          <cell r="G3638">
            <v>74.762327785589207</v>
          </cell>
          <cell r="H3638">
            <v>82.334874088539607</v>
          </cell>
          <cell r="I3638">
            <v>89.001809156178098</v>
          </cell>
          <cell r="J3638">
            <v>93.895007224160693</v>
          </cell>
          <cell r="K3638">
            <v>16.069637408258401</v>
          </cell>
          <cell r="L3638">
            <v>17.7397960314382</v>
          </cell>
          <cell r="M3638">
            <v>7.3026172959262299</v>
          </cell>
          <cell r="N3638">
            <v>1.94663184918489</v>
          </cell>
          <cell r="O3638">
            <v>17.184871095938298</v>
          </cell>
          <cell r="P3638">
            <v>9.9016148712768395</v>
          </cell>
          <cell r="Q3638">
            <v>17.8136388566516</v>
          </cell>
          <cell r="R3638">
            <v>3.3467655464616501</v>
          </cell>
          <cell r="S3638" t="e">
            <v>#N/A</v>
          </cell>
          <cell r="T3638" t="str">
            <v>related to SNF7 protein</v>
          </cell>
          <cell r="U3638" t="str">
            <v>IPR005024</v>
          </cell>
          <cell r="V3638" t="str">
            <v>Snf7 family</v>
          </cell>
        </row>
        <row r="3639">
          <cell r="A3639" t="str">
            <v>UMAG_05063</v>
          </cell>
          <cell r="B3639">
            <v>5289</v>
          </cell>
          <cell r="C3639">
            <v>83.820134039578406</v>
          </cell>
          <cell r="D3639">
            <v>184.82225185461101</v>
          </cell>
          <cell r="E3639">
            <v>177.81039114596999</v>
          </cell>
          <cell r="F3639">
            <v>107.15889356363201</v>
          </cell>
          <cell r="G3639">
            <v>199.22664420076001</v>
          </cell>
          <cell r="H3639">
            <v>238.386012283497</v>
          </cell>
          <cell r="I3639">
            <v>254.78708681080499</v>
          </cell>
          <cell r="J3639">
            <v>227.92495956267001</v>
          </cell>
          <cell r="K3639">
            <v>5.6279795904549701</v>
          </cell>
          <cell r="L3639">
            <v>16.179454788144401</v>
          </cell>
          <cell r="M3639">
            <v>25.740212773091301</v>
          </cell>
          <cell r="N3639">
            <v>25.615936974181199</v>
          </cell>
          <cell r="O3639">
            <v>18.970507839842501</v>
          </cell>
          <cell r="P3639">
            <v>10.7859297943595</v>
          </cell>
          <cell r="Q3639">
            <v>9.0045864180204092</v>
          </cell>
          <cell r="R3639">
            <v>23.991781390049798</v>
          </cell>
          <cell r="S3639" t="e">
            <v>#N/A</v>
          </cell>
          <cell r="T3639" t="str">
            <v>hypothetical protein</v>
          </cell>
          <cell r="U3639" t="str">
            <v>IPR023578;IPR001895;IPR000651</v>
          </cell>
          <cell r="V3639" t="str">
            <v>Ras guanine nucleotide exchange factor domain;Ras guanine-nucleotide exchange factors catalytic domain;Ras-like guanine nucleotide exchange factor, N-terminal</v>
          </cell>
        </row>
        <row r="3640">
          <cell r="A3640" t="str">
            <v>UMAG_05064</v>
          </cell>
          <cell r="B3640">
            <v>2196</v>
          </cell>
          <cell r="C3640">
            <v>107.136453534143</v>
          </cell>
          <cell r="D3640">
            <v>27.413383160509799</v>
          </cell>
          <cell r="E3640">
            <v>44.740644176473801</v>
          </cell>
          <cell r="F3640">
            <v>65.090049422861696</v>
          </cell>
          <cell r="G3640">
            <v>82.290204553894895</v>
          </cell>
          <cell r="H3640">
            <v>74.052795766557693</v>
          </cell>
          <cell r="I3640">
            <v>72.606863413243005</v>
          </cell>
          <cell r="J3640">
            <v>58.371263924311698</v>
          </cell>
          <cell r="K3640">
            <v>20.1499988697521</v>
          </cell>
          <cell r="L3640">
            <v>3.8639305263405399</v>
          </cell>
          <cell r="M3640">
            <v>18.5444366314311</v>
          </cell>
          <cell r="N3640">
            <v>14.9515227429999</v>
          </cell>
          <cell r="O3640">
            <v>3.6427033320597801</v>
          </cell>
          <cell r="P3640">
            <v>12.045233706018999</v>
          </cell>
          <cell r="Q3640">
            <v>12.9663233418758</v>
          </cell>
          <cell r="R3640">
            <v>11.9943348852201</v>
          </cell>
          <cell r="S3640" t="str">
            <v>cdc46</v>
          </cell>
          <cell r="T3640" t="str">
            <v>probable CDC46 - cell division control protein</v>
          </cell>
          <cell r="U3640" t="str">
            <v>IPR012340;IPR027417;IPR018525;IPR001208;IPR008048;IPR027925</v>
          </cell>
          <cell r="V3640" t="str">
            <v>Nucleic acid-binding, OB-fold;P-loop containing nucleoside triphosphate hydrolase;Mini-chromosome maintenance, conserved site;Mini-chromosome maintenance, DNA-dependent ATPase;DNA replication licensing factor Mcm;MCM N-terminal domain</v>
          </cell>
        </row>
        <row r="3641">
          <cell r="A3641" t="str">
            <v>UMAG_05065</v>
          </cell>
          <cell r="B3641">
            <v>4683</v>
          </cell>
          <cell r="C3641">
            <v>233.124093530858</v>
          </cell>
          <cell r="D3641">
            <v>253.915113380413</v>
          </cell>
          <cell r="E3641">
            <v>267.39794419628203</v>
          </cell>
          <cell r="F3641">
            <v>195.48634140555001</v>
          </cell>
          <cell r="G3641">
            <v>221.55203367039999</v>
          </cell>
          <cell r="H3641">
            <v>237.947307635784</v>
          </cell>
          <cell r="I3641">
            <v>269.50603012472999</v>
          </cell>
          <cell r="J3641">
            <v>286.38320470361202</v>
          </cell>
          <cell r="K3641">
            <v>28.028645148110499</v>
          </cell>
          <cell r="L3641">
            <v>52.231390384331903</v>
          </cell>
          <cell r="M3641">
            <v>10.881275645556601</v>
          </cell>
          <cell r="N3641">
            <v>23.3996508993317</v>
          </cell>
          <cell r="O3641">
            <v>11.0025731597744</v>
          </cell>
          <cell r="P3641">
            <v>21.433592778632299</v>
          </cell>
          <cell r="Q3641">
            <v>28.564102569936299</v>
          </cell>
          <cell r="R3641">
            <v>51.791039601988203</v>
          </cell>
          <cell r="S3641" t="e">
            <v>#N/A</v>
          </cell>
          <cell r="T3641" t="str">
            <v>related to SPT23 - suppressor of TY retrotransposon</v>
          </cell>
          <cell r="U3641" t="str">
            <v>IPR020683;IPR014756;IPR013783;IPR002909;IPR002110</v>
          </cell>
          <cell r="V3641" t="str">
            <v>Ankyrin repeat-containing domain;Immunoglobulin E-set;Immunoglobulin-like fold;IPT domain;Ankyrin repeat</v>
          </cell>
        </row>
        <row r="3642">
          <cell r="A3642" t="str">
            <v>UMAG_05066</v>
          </cell>
          <cell r="B3642">
            <v>2874</v>
          </cell>
          <cell r="C3642">
            <v>45.987522260314698</v>
          </cell>
          <cell r="D3642">
            <v>69.720315352834206</v>
          </cell>
          <cell r="E3642">
            <v>112.805929168033</v>
          </cell>
          <cell r="F3642">
            <v>162.81173944572899</v>
          </cell>
          <cell r="G3642">
            <v>143.62668576919799</v>
          </cell>
          <cell r="H3642">
            <v>101.219110691175</v>
          </cell>
          <cell r="I3642">
            <v>153.574562825518</v>
          </cell>
          <cell r="J3642">
            <v>174.667336370725</v>
          </cell>
          <cell r="K3642">
            <v>4.2013051947327904</v>
          </cell>
          <cell r="L3642">
            <v>30.356818378712902</v>
          </cell>
          <cell r="M3642">
            <v>13.6813862128956</v>
          </cell>
          <cell r="N3642">
            <v>27.756670859849201</v>
          </cell>
          <cell r="O3642">
            <v>8.1935506797433106</v>
          </cell>
          <cell r="P3642">
            <v>14.235314645052901</v>
          </cell>
          <cell r="Q3642">
            <v>12.1963296947317</v>
          </cell>
          <cell r="R3642">
            <v>18.035908223117598</v>
          </cell>
          <cell r="S3642" t="e">
            <v>#N/A</v>
          </cell>
          <cell r="T3642" t="str">
            <v>hypothetical protein</v>
          </cell>
          <cell r="U3642" t="e">
            <v>#N/A</v>
          </cell>
          <cell r="V3642" t="e">
            <v>#N/A</v>
          </cell>
        </row>
        <row r="3643">
          <cell r="A3643" t="str">
            <v>UMAG_05068</v>
          </cell>
          <cell r="B3643">
            <v>1653</v>
          </cell>
          <cell r="C3643">
            <v>0.43731144042089198</v>
          </cell>
          <cell r="D3643">
            <v>19.967414394080599</v>
          </cell>
          <cell r="E3643">
            <v>22.840038512522899</v>
          </cell>
          <cell r="F3643">
            <v>14.0925302764338</v>
          </cell>
          <cell r="G3643">
            <v>56.188557265895597</v>
          </cell>
          <cell r="H3643">
            <v>34.377970170046503</v>
          </cell>
          <cell r="I3643">
            <v>13.825889544122001</v>
          </cell>
          <cell r="J3643">
            <v>46.920646365358898</v>
          </cell>
          <cell r="K3643">
            <v>2.2741919779637999E-2</v>
          </cell>
          <cell r="L3643">
            <v>14.049454175832</v>
          </cell>
          <cell r="M3643">
            <v>13.801623757616699</v>
          </cell>
          <cell r="N3643">
            <v>0.66815869967492802</v>
          </cell>
          <cell r="O3643">
            <v>21.231462586620601</v>
          </cell>
          <cell r="P3643">
            <v>10.3518089168047</v>
          </cell>
          <cell r="Q3643">
            <v>9.2618951994288601</v>
          </cell>
          <cell r="R3643">
            <v>21.1613441809574</v>
          </cell>
          <cell r="S3643" t="e">
            <v>#N/A</v>
          </cell>
          <cell r="T3643" t="str">
            <v>probable Arylsulfatase</v>
          </cell>
          <cell r="U3643" t="str">
            <v>IPR017850;IPR024607;IPR017849;IPR000917</v>
          </cell>
          <cell r="V3643" t="str">
            <v>Alkaline-phosphatase-like, core domain;Sulfatase, conserved site;Alkaline phosphatase-like, alpha/beta/alpha;Sulfatase</v>
          </cell>
        </row>
        <row r="3644">
          <cell r="A3644" t="str">
            <v>UMAG_05069</v>
          </cell>
          <cell r="B3644">
            <v>1224</v>
          </cell>
          <cell r="C3644">
            <v>0.42949679226049398</v>
          </cell>
          <cell r="D3644">
            <v>2.9246269903677899</v>
          </cell>
          <cell r="E3644">
            <v>2.4162924130252201</v>
          </cell>
          <cell r="F3644">
            <v>0</v>
          </cell>
          <cell r="G3644">
            <v>2.85554331659637</v>
          </cell>
          <cell r="H3644">
            <v>2.0268084488119502</v>
          </cell>
          <cell r="I3644">
            <v>3.2581065252115899</v>
          </cell>
          <cell r="J3644">
            <v>4.1976666881926796</v>
          </cell>
          <cell r="K3644">
            <v>0.28920257693736601</v>
          </cell>
          <cell r="L3644">
            <v>3.2666832526559002</v>
          </cell>
          <cell r="M3644">
            <v>2.0993299591595198</v>
          </cell>
          <cell r="N3644">
            <v>0</v>
          </cell>
          <cell r="O3644">
            <v>2.4775389323801602</v>
          </cell>
          <cell r="P3644">
            <v>2.4969090726545299E-2</v>
          </cell>
          <cell r="Q3644">
            <v>0.82618026333675298</v>
          </cell>
          <cell r="R3644">
            <v>1.0981582502168099</v>
          </cell>
          <cell r="S3644" t="e">
            <v>#N/A</v>
          </cell>
          <cell r="T3644" t="str">
            <v>related to short-chain dehydrogenase/reductase</v>
          </cell>
          <cell r="U3644" t="str">
            <v>IPR020904;IPR016040;IPR002198;IPR002347</v>
          </cell>
          <cell r="V3644" t="str">
            <v>Short-chain dehydrogenase/reductase, conserved site;NAD(P)-binding domain;Short-chain dehydrogenase/reductase SDR;Glucose/ribitol dehydrogenase</v>
          </cell>
        </row>
        <row r="3645">
          <cell r="A3645" t="str">
            <v>UMAG_05070</v>
          </cell>
          <cell r="B3645">
            <v>1071</v>
          </cell>
          <cell r="C3645">
            <v>0.84512281246813004</v>
          </cell>
          <cell r="D3645">
            <v>27.343601607812499</v>
          </cell>
          <cell r="E3645">
            <v>24.831272136091599</v>
          </cell>
          <cell r="F3645">
            <v>52.554594987592502</v>
          </cell>
          <cell r="G3645">
            <v>67.227621232738102</v>
          </cell>
          <cell r="H3645">
            <v>53.013398030178401</v>
          </cell>
          <cell r="I3645">
            <v>35.063851698940503</v>
          </cell>
          <cell r="J3645">
            <v>26.525341348652699</v>
          </cell>
          <cell r="K3645">
            <v>0.76869111383951505</v>
          </cell>
          <cell r="L3645">
            <v>26.133874474683001</v>
          </cell>
          <cell r="M3645">
            <v>18.123572702038601</v>
          </cell>
          <cell r="N3645">
            <v>8.8620870361180408</v>
          </cell>
          <cell r="O3645">
            <v>22.480977695721201</v>
          </cell>
          <cell r="P3645">
            <v>8.3957264501926705</v>
          </cell>
          <cell r="Q3645">
            <v>11.4217128412602</v>
          </cell>
          <cell r="R3645">
            <v>9.1305918401774502</v>
          </cell>
          <cell r="S3645" t="e">
            <v>#N/A</v>
          </cell>
          <cell r="T3645" t="str">
            <v>hypothetical protein</v>
          </cell>
          <cell r="U3645" t="str">
            <v>IPR006694</v>
          </cell>
          <cell r="V3645" t="str">
            <v>Fatty acid hydroxylase</v>
          </cell>
        </row>
        <row r="3646">
          <cell r="A3646" t="str">
            <v>UMAG_05072</v>
          </cell>
          <cell r="B3646">
            <v>1182</v>
          </cell>
          <cell r="C3646">
            <v>1.6102850420605399</v>
          </cell>
          <cell r="D3646">
            <v>12.432453083285001</v>
          </cell>
          <cell r="E3646">
            <v>6.1027949082110098</v>
          </cell>
          <cell r="F3646">
            <v>2.8633519999366701</v>
          </cell>
          <cell r="G3646">
            <v>4.88381371582377</v>
          </cell>
          <cell r="H3646">
            <v>5.4387574597168902</v>
          </cell>
          <cell r="I3646">
            <v>16.043351348069699</v>
          </cell>
          <cell r="J3646">
            <v>53.505903994892101</v>
          </cell>
          <cell r="K3646">
            <v>0.414524271226549</v>
          </cell>
          <cell r="L3646">
            <v>8.5526807998495809</v>
          </cell>
          <cell r="M3646">
            <v>4.5687315238087001</v>
          </cell>
          <cell r="N3646">
            <v>1.4868720216037901</v>
          </cell>
          <cell r="O3646">
            <v>2.6788744984739599</v>
          </cell>
          <cell r="P3646">
            <v>4.3104227550276502</v>
          </cell>
          <cell r="Q3646">
            <v>7.7540947731241703</v>
          </cell>
          <cell r="R3646">
            <v>16.758169633457399</v>
          </cell>
          <cell r="S3646" t="e">
            <v>#N/A</v>
          </cell>
          <cell r="T3646" t="str">
            <v>hypothetical protein</v>
          </cell>
          <cell r="U3646" t="str">
            <v>IPR029058</v>
          </cell>
          <cell r="V3646" t="str">
            <v>Alpha/Beta hydrolase fold</v>
          </cell>
        </row>
        <row r="3647">
          <cell r="A3647" t="str">
            <v>UMAG_05074</v>
          </cell>
          <cell r="B3647">
            <v>1623</v>
          </cell>
          <cell r="C3647">
            <v>2.1899787764560199</v>
          </cell>
          <cell r="D3647">
            <v>440.12698953324502</v>
          </cell>
          <cell r="E3647">
            <v>1045.8766923062999</v>
          </cell>
          <cell r="F3647">
            <v>93.968348300254107</v>
          </cell>
          <cell r="G3647">
            <v>484.17381442726997</v>
          </cell>
          <cell r="H3647">
            <v>6658.3690274904002</v>
          </cell>
          <cell r="I3647">
            <v>11681.9342331809</v>
          </cell>
          <cell r="J3647">
            <v>5696.2498540392398</v>
          </cell>
          <cell r="K3647">
            <v>0.73634472806836104</v>
          </cell>
          <cell r="L3647">
            <v>171.199836837118</v>
          </cell>
          <cell r="M3647">
            <v>315.98821279092698</v>
          </cell>
          <cell r="N3647">
            <v>25.6731916342363</v>
          </cell>
          <cell r="O3647">
            <v>105.626435558634</v>
          </cell>
          <cell r="P3647">
            <v>863.31303970892805</v>
          </cell>
          <cell r="Q3647">
            <v>2081.7085087585801</v>
          </cell>
          <cell r="R3647">
            <v>2420.6951127904099</v>
          </cell>
          <cell r="S3647" t="e">
            <v>#N/A</v>
          </cell>
          <cell r="T3647" t="str">
            <v>probable Cytochrome P450 monooxygenase/Phenylacetate hydroxylase</v>
          </cell>
          <cell r="U3647" t="str">
            <v>IPR001128;IPR017972;IPR002401</v>
          </cell>
          <cell r="V3647" t="str">
            <v>Cytochrome P450;Cytochrome P450, conserved site;Cytochrome P450, E-class, group I</v>
          </cell>
        </row>
        <row r="3648">
          <cell r="A3648" t="str">
            <v>UMAG_05076</v>
          </cell>
          <cell r="B3648">
            <v>1482</v>
          </cell>
          <cell r="C3648">
            <v>29.891212559688199</v>
          </cell>
          <cell r="D3648">
            <v>608.02752325832</v>
          </cell>
          <cell r="E3648">
            <v>1340.6184102595901</v>
          </cell>
          <cell r="F3648">
            <v>141.46912750773001</v>
          </cell>
          <cell r="G3648">
            <v>426.24593874721398</v>
          </cell>
          <cell r="H3648">
            <v>5085.5141615174098</v>
          </cell>
          <cell r="I3648">
            <v>8706.4872341194805</v>
          </cell>
          <cell r="J3648">
            <v>4545.5670539784296</v>
          </cell>
          <cell r="K3648">
            <v>6.45593038125521</v>
          </cell>
          <cell r="L3648">
            <v>295.04159187388899</v>
          </cell>
          <cell r="M3648">
            <v>514.84657427847196</v>
          </cell>
          <cell r="N3648">
            <v>4.0518436703542102</v>
          </cell>
          <cell r="O3648">
            <v>38.646387701147802</v>
          </cell>
          <cell r="P3648">
            <v>683.37407746125996</v>
          </cell>
          <cell r="Q3648">
            <v>1787.0834438949</v>
          </cell>
          <cell r="R3648">
            <v>1951.0225077832499</v>
          </cell>
          <cell r="S3648" t="e">
            <v>#N/A</v>
          </cell>
          <cell r="T3648" t="str">
            <v>related to 3-carboxy-cis</v>
          </cell>
          <cell r="U3648" t="str">
            <v>IPR008948;IPR000362;IPR022761;IPR019468;IPR024083</v>
          </cell>
          <cell r="V3648" t="str">
            <v>L-Aspartase-like;Fumarate lyase family;Fumarate lyase, N-terminal;Adenylosuccinate lyase C-terminal;Fumarase/histidase, N-terminal</v>
          </cell>
        </row>
        <row r="3649">
          <cell r="A3649" t="str">
            <v>UMAG_05079</v>
          </cell>
          <cell r="B3649">
            <v>903</v>
          </cell>
          <cell r="C3649">
            <v>0.28136153161807398</v>
          </cell>
          <cell r="D3649">
            <v>162.161749415363</v>
          </cell>
          <cell r="E3649">
            <v>329.60678809089302</v>
          </cell>
          <cell r="F3649">
            <v>19.819234276307199</v>
          </cell>
          <cell r="G3649">
            <v>73.806792398225099</v>
          </cell>
          <cell r="H3649">
            <v>905.32308421540699</v>
          </cell>
          <cell r="I3649">
            <v>1671.98516552775</v>
          </cell>
          <cell r="J3649">
            <v>852.73466293737795</v>
          </cell>
          <cell r="K3649">
            <v>0.120853165645272</v>
          </cell>
          <cell r="L3649">
            <v>118.51728461226401</v>
          </cell>
          <cell r="M3649">
            <v>72.3064992783099</v>
          </cell>
          <cell r="N3649">
            <v>2.8634726017575001</v>
          </cell>
          <cell r="O3649">
            <v>9.7771858990720997</v>
          </cell>
          <cell r="P3649">
            <v>144.88997333738999</v>
          </cell>
          <cell r="Q3649">
            <v>260.92853926663997</v>
          </cell>
          <cell r="R3649">
            <v>464.89273190983499</v>
          </cell>
          <cell r="S3649" t="str">
            <v>ctp1</v>
          </cell>
          <cell r="T3649" t="str">
            <v>probable CTP1 - Mitochondrial citrate transporter - member of the mitochondrial carrier (MCF) family</v>
          </cell>
          <cell r="U3649" t="str">
            <v>IPR023395;IPR018108;IPR002067</v>
          </cell>
          <cell r="V3649" t="str">
            <v>Mitochondrial carrier domain;Mitochondrial substrate/solute carrier;Mitochondrial carrier protein</v>
          </cell>
        </row>
        <row r="3650">
          <cell r="A3650" t="str">
            <v>UMAG_05080</v>
          </cell>
          <cell r="B3650">
            <v>1119</v>
          </cell>
          <cell r="C3650">
            <v>6.9201103186665902</v>
          </cell>
          <cell r="D3650">
            <v>65.543663261544395</v>
          </cell>
          <cell r="E3650">
            <v>70.073468042833099</v>
          </cell>
          <cell r="F3650">
            <v>16.4784193357034</v>
          </cell>
          <cell r="G3650">
            <v>64.342368925678002</v>
          </cell>
          <cell r="H3650">
            <v>307.42409881059598</v>
          </cell>
          <cell r="I3650">
            <v>479.90057011598998</v>
          </cell>
          <cell r="J3650">
            <v>191.65231096672301</v>
          </cell>
          <cell r="K3650">
            <v>0.87336043920114603</v>
          </cell>
          <cell r="L3650">
            <v>39.475435534749899</v>
          </cell>
          <cell r="M3650">
            <v>22.3942162012256</v>
          </cell>
          <cell r="N3650">
            <v>0.64101912506865899</v>
          </cell>
          <cell r="O3650">
            <v>8.9510092228734308</v>
          </cell>
          <cell r="P3650">
            <v>50.436119642151802</v>
          </cell>
          <cell r="Q3650">
            <v>55.256013012908497</v>
          </cell>
          <cell r="R3650">
            <v>50.352547844132502</v>
          </cell>
          <cell r="S3650" t="e">
            <v>#N/A</v>
          </cell>
          <cell r="T3650" t="str">
            <v>hypothetical protein</v>
          </cell>
          <cell r="U3650" t="str">
            <v>IPR011598</v>
          </cell>
          <cell r="V3650" t="str">
            <v>Myc-type, basic helix-loop-helix (bHLH) domain</v>
          </cell>
        </row>
        <row r="3651">
          <cell r="A3651" t="str">
            <v>UMAG_05082</v>
          </cell>
          <cell r="B3651">
            <v>1848</v>
          </cell>
          <cell r="C3651">
            <v>91.292946666064907</v>
          </cell>
          <cell r="D3651">
            <v>119.442511378261</v>
          </cell>
          <cell r="E3651">
            <v>97.539441899113697</v>
          </cell>
          <cell r="F3651">
            <v>18.883750133785998</v>
          </cell>
          <cell r="G3651">
            <v>27.703563153268401</v>
          </cell>
          <cell r="H3651">
            <v>51.012167970186702</v>
          </cell>
          <cell r="I3651">
            <v>54.551252815716801</v>
          </cell>
          <cell r="J3651">
            <v>59.920894415430404</v>
          </cell>
          <cell r="K3651">
            <v>7.7723921978080304</v>
          </cell>
          <cell r="L3651">
            <v>56.963811604463103</v>
          </cell>
          <cell r="M3651">
            <v>44.9456223223698</v>
          </cell>
          <cell r="N3651">
            <v>7.2161544410996497</v>
          </cell>
          <cell r="O3651">
            <v>7.2171653829507303</v>
          </cell>
          <cell r="P3651">
            <v>2.3314481308307502</v>
          </cell>
          <cell r="Q3651">
            <v>6.4397420772862102</v>
          </cell>
          <cell r="R3651">
            <v>21.4388123629349</v>
          </cell>
          <cell r="S3651" t="e">
            <v>#N/A</v>
          </cell>
          <cell r="T3651" t="str">
            <v>hypothetical protein</v>
          </cell>
          <cell r="U3651" t="str">
            <v>IPR010640</v>
          </cell>
          <cell r="V3651" t="str">
            <v>Low temperature requirement A</v>
          </cell>
        </row>
        <row r="3652">
          <cell r="A3652" t="str">
            <v>UMAG_05084</v>
          </cell>
          <cell r="B3652">
            <v>1647</v>
          </cell>
          <cell r="C3652">
            <v>10.901006362551</v>
          </cell>
          <cell r="D3652">
            <v>2360.9085658446702</v>
          </cell>
          <cell r="E3652">
            <v>2553.7373820675298</v>
          </cell>
          <cell r="F3652">
            <v>243.72611262622499</v>
          </cell>
          <cell r="G3652">
            <v>185.82711261520799</v>
          </cell>
          <cell r="H3652">
            <v>200.66615253638699</v>
          </cell>
          <cell r="I3652">
            <v>62.515052842682501</v>
          </cell>
          <cell r="J3652">
            <v>327.82772282300402</v>
          </cell>
          <cell r="K3652">
            <v>9.9479392756043907</v>
          </cell>
          <cell r="L3652">
            <v>463.20944746975698</v>
          </cell>
          <cell r="M3652">
            <v>820.23659975252303</v>
          </cell>
          <cell r="N3652">
            <v>154.87951320961301</v>
          </cell>
          <cell r="O3652">
            <v>28.2987859042182</v>
          </cell>
          <cell r="P3652">
            <v>87.5484203377477</v>
          </cell>
          <cell r="Q3652">
            <v>39.735415957990703</v>
          </cell>
          <cell r="R3652">
            <v>25.789867085445898</v>
          </cell>
          <cell r="S3652" t="e">
            <v>#N/A</v>
          </cell>
          <cell r="T3652" t="str">
            <v>related to lignostilbene alpha</v>
          </cell>
          <cell r="U3652" t="str">
            <v>IPR004294</v>
          </cell>
          <cell r="V3652" t="str">
            <v>Carotenoid oxygenase</v>
          </cell>
        </row>
        <row r="3653">
          <cell r="A3653" t="str">
            <v>UMAG_05085</v>
          </cell>
          <cell r="B3653">
            <v>1503</v>
          </cell>
          <cell r="C3653">
            <v>32.482960586591503</v>
          </cell>
          <cell r="D3653">
            <v>38.693441508270197</v>
          </cell>
          <cell r="E3653">
            <v>36.073537259824199</v>
          </cell>
          <cell r="F3653">
            <v>34.353095778910102</v>
          </cell>
          <cell r="G3653">
            <v>37.856815056001402</v>
          </cell>
          <cell r="H3653">
            <v>38.830194470786502</v>
          </cell>
          <cell r="I3653">
            <v>29.3676600758921</v>
          </cell>
          <cell r="J3653">
            <v>40.624463303305298</v>
          </cell>
          <cell r="K3653">
            <v>2.44495491496482</v>
          </cell>
          <cell r="L3653">
            <v>15.419180712762</v>
          </cell>
          <cell r="M3653">
            <v>11.6014429046757</v>
          </cell>
          <cell r="N3653">
            <v>14.3878930411068</v>
          </cell>
          <cell r="O3653">
            <v>6.3338203357357798</v>
          </cell>
          <cell r="P3653">
            <v>1.65629361578653</v>
          </cell>
          <cell r="Q3653">
            <v>10.297636903298301</v>
          </cell>
          <cell r="R3653">
            <v>8.3427088394856099</v>
          </cell>
          <cell r="S3653" t="e">
            <v>#N/A</v>
          </cell>
          <cell r="T3653" t="str">
            <v>related to postreplication repair protein uvsH/nuvA</v>
          </cell>
          <cell r="U3653" t="str">
            <v>IPR017907;IPR013083;IPR018957;IPR001841;IPR003034</v>
          </cell>
          <cell r="V3653" t="str">
            <v>Zinc finger, RING-type, conserved site;Zinc finger, RING/FYVE/PHD-type;Zinc finger, C3HC4 RING-type;Zinc finger, RING-type;SAP domain</v>
          </cell>
        </row>
        <row r="3654">
          <cell r="A3654" t="str">
            <v>UMAG_05087</v>
          </cell>
          <cell r="B3654">
            <v>2298</v>
          </cell>
          <cell r="C3654">
            <v>124.36793867738299</v>
          </cell>
          <cell r="D3654">
            <v>226.25406432077099</v>
          </cell>
          <cell r="E3654">
            <v>175.29875467310001</v>
          </cell>
          <cell r="F3654">
            <v>162.55617221828999</v>
          </cell>
          <cell r="G3654">
            <v>165.69898607766299</v>
          </cell>
          <cell r="H3654">
            <v>208.07890378777699</v>
          </cell>
          <cell r="I3654">
            <v>194.649667069857</v>
          </cell>
          <cell r="J3654">
            <v>182.382288671803</v>
          </cell>
          <cell r="K3654">
            <v>34.200421086903397</v>
          </cell>
          <cell r="L3654">
            <v>40.715211819906102</v>
          </cell>
          <cell r="M3654">
            <v>48.595343579294699</v>
          </cell>
          <cell r="N3654">
            <v>16.987775240721799</v>
          </cell>
          <cell r="O3654">
            <v>12.6843949663734</v>
          </cell>
          <cell r="P3654">
            <v>13.6739629546688</v>
          </cell>
          <cell r="Q3654">
            <v>14.9000901809399</v>
          </cell>
          <cell r="R3654">
            <v>11.3068998395902</v>
          </cell>
          <cell r="S3654" t="e">
            <v>#N/A</v>
          </cell>
          <cell r="T3654" t="str">
            <v>hypothetical protein</v>
          </cell>
          <cell r="U3654" t="str">
            <v>IPR018392</v>
          </cell>
          <cell r="V3654" t="str">
            <v>LysM domain</v>
          </cell>
        </row>
        <row r="3655">
          <cell r="A3655" t="str">
            <v>UMAG_05088</v>
          </cell>
          <cell r="B3655">
            <v>825</v>
          </cell>
          <cell r="C3655">
            <v>15.432950824388</v>
          </cell>
          <cell r="D3655">
            <v>28.061558735869902</v>
          </cell>
          <cell r="E3655">
            <v>31.116824682477901</v>
          </cell>
          <cell r="F3655">
            <v>19.511952774648499</v>
          </cell>
          <cell r="G3655">
            <v>22.172529904318399</v>
          </cell>
          <cell r="H3655">
            <v>29.076222176532099</v>
          </cell>
          <cell r="I3655">
            <v>32.585477721969198</v>
          </cell>
          <cell r="J3655">
            <v>23.284885874499398</v>
          </cell>
          <cell r="K3655">
            <v>4.3090864054804197</v>
          </cell>
          <cell r="L3655">
            <v>12.0631886996951</v>
          </cell>
          <cell r="M3655">
            <v>6.8049378288827604</v>
          </cell>
          <cell r="N3655">
            <v>5.9739496680566404</v>
          </cell>
          <cell r="O3655">
            <v>0.55670383171812499</v>
          </cell>
          <cell r="P3655">
            <v>5.2165775255068203</v>
          </cell>
          <cell r="Q3655">
            <v>2.7518288160617299</v>
          </cell>
          <cell r="R3655">
            <v>4.6997204125757603</v>
          </cell>
          <cell r="S3655" t="e">
            <v>#N/A</v>
          </cell>
          <cell r="T3655" t="str">
            <v>hypothetical protein</v>
          </cell>
          <cell r="U3655" t="e">
            <v>#N/A</v>
          </cell>
          <cell r="V3655" t="e">
            <v>#N/A</v>
          </cell>
        </row>
        <row r="3656">
          <cell r="A3656" t="str">
            <v>UMAG_05089</v>
          </cell>
          <cell r="B3656">
            <v>702</v>
          </cell>
          <cell r="C3656">
            <v>0.21678085855111301</v>
          </cell>
          <cell r="D3656">
            <v>0</v>
          </cell>
          <cell r="E3656">
            <v>0</v>
          </cell>
          <cell r="F3656">
            <v>0.44285639523903397</v>
          </cell>
          <cell r="G3656">
            <v>0.68882843018592499</v>
          </cell>
          <cell r="H3656">
            <v>0</v>
          </cell>
          <cell r="I3656">
            <v>1.45121340800506</v>
          </cell>
          <cell r="J3656">
            <v>0</v>
          </cell>
          <cell r="K3656">
            <v>9.13935724451857E-2</v>
          </cell>
          <cell r="L3656">
            <v>0</v>
          </cell>
          <cell r="M3656">
            <v>0</v>
          </cell>
          <cell r="N3656">
            <v>0.76704977701081001</v>
          </cell>
          <cell r="O3656">
            <v>1.1930858387799299</v>
          </cell>
          <cell r="P3656">
            <v>0</v>
          </cell>
          <cell r="Q3656">
            <v>1.4787471342537699</v>
          </cell>
          <cell r="R3656">
            <v>0</v>
          </cell>
          <cell r="S3656" t="e">
            <v>#N/A</v>
          </cell>
          <cell r="T3656" t="str">
            <v>hypothetical protein</v>
          </cell>
          <cell r="U3656" t="str">
            <v>IPR011057;IPR006913</v>
          </cell>
          <cell r="V3656" t="str">
            <v>Mss4-like;Glutathione-dependent formaldehyde-activating enzyme/centromere protein V</v>
          </cell>
        </row>
        <row r="3657">
          <cell r="A3657" t="str">
            <v>UMAG_05090</v>
          </cell>
          <cell r="B3657">
            <v>939</v>
          </cell>
          <cell r="C3657">
            <v>2457.43458293409</v>
          </cell>
          <cell r="D3657">
            <v>908.08826517115403</v>
          </cell>
          <cell r="E3657">
            <v>905.28290463431097</v>
          </cell>
          <cell r="F3657">
            <v>1280.1501011509599</v>
          </cell>
          <cell r="G3657">
            <v>933.715377544749</v>
          </cell>
          <cell r="H3657">
            <v>890.99878081041095</v>
          </cell>
          <cell r="I3657">
            <v>792.18801184941105</v>
          </cell>
          <cell r="J3657">
            <v>833.36199997701499</v>
          </cell>
          <cell r="K3657">
            <v>127.62297549186501</v>
          </cell>
          <cell r="L3657">
            <v>182.33667696134</v>
          </cell>
          <cell r="M3657">
            <v>82.317905361401102</v>
          </cell>
          <cell r="N3657">
            <v>0.89264727826406498</v>
          </cell>
          <cell r="O3657">
            <v>12.4847228311667</v>
          </cell>
          <cell r="P3657">
            <v>43.795441351486097</v>
          </cell>
          <cell r="Q3657">
            <v>80.028176329451398</v>
          </cell>
          <cell r="R3657">
            <v>98.860357442956897</v>
          </cell>
          <cell r="S3657" t="str">
            <v>atp3</v>
          </cell>
          <cell r="T3657" t="str">
            <v>probable ATP3 - F1F0-ATPase complex</v>
          </cell>
          <cell r="U3657" t="str">
            <v>IPR000131;IPR023633</v>
          </cell>
          <cell r="V3657" t="str">
            <v>ATPase, F1 complex, gamma subunit;ATPase, F1 complex, gamma subunit domain</v>
          </cell>
        </row>
        <row r="3658">
          <cell r="A3658" t="str">
            <v>UMAG_05091</v>
          </cell>
          <cell r="B3658">
            <v>951</v>
          </cell>
          <cell r="C3658">
            <v>377.74673130609898</v>
          </cell>
          <cell r="D3658">
            <v>272.26186824256001</v>
          </cell>
          <cell r="E3658">
            <v>243.188298881771</v>
          </cell>
          <cell r="F3658">
            <v>311.56749808262799</v>
          </cell>
          <cell r="G3658">
            <v>275.57379449783201</v>
          </cell>
          <cell r="H3658">
            <v>254.31104136419401</v>
          </cell>
          <cell r="I3658">
            <v>239.981954157671</v>
          </cell>
          <cell r="J3658">
            <v>225.69893949689799</v>
          </cell>
          <cell r="K3658">
            <v>31.450892579898099</v>
          </cell>
          <cell r="L3658">
            <v>22.362462553133899</v>
          </cell>
          <cell r="M3658">
            <v>48.345292672590602</v>
          </cell>
          <cell r="N3658">
            <v>4.9273461200892301</v>
          </cell>
          <cell r="O3658">
            <v>37.6705555947307</v>
          </cell>
          <cell r="P3658">
            <v>13.7804871398684</v>
          </cell>
          <cell r="Q3658">
            <v>15.3932026360478</v>
          </cell>
          <cell r="R3658">
            <v>13.3302899010381</v>
          </cell>
          <cell r="S3658" t="e">
            <v>#N/A</v>
          </cell>
          <cell r="T3658" t="str">
            <v>putative SUI3 - translation initiation factor eIF2 beta subunit (isoform B)</v>
          </cell>
          <cell r="U3658" t="str">
            <v>IPR016190;IPR016189;IPR002735</v>
          </cell>
          <cell r="V3658" t="str">
            <v>Translation initiation factor IF2/IF5, zinc-binding;Translation initiation factor IF2/IF5, N-terminal;Translation initiation factor IF2/IF5</v>
          </cell>
        </row>
        <row r="3659">
          <cell r="A3659" t="str">
            <v>UMAG_05094</v>
          </cell>
          <cell r="B3659">
            <v>513</v>
          </cell>
          <cell r="C3659">
            <v>0.331826713550953</v>
          </cell>
          <cell r="D3659">
            <v>0.77463324014026902</v>
          </cell>
          <cell r="E3659">
            <v>2.3100277156611</v>
          </cell>
          <cell r="F3659">
            <v>0.49405339134815202</v>
          </cell>
          <cell r="G3659">
            <v>0</v>
          </cell>
          <cell r="H3659">
            <v>0.33556215268290102</v>
          </cell>
          <cell r="I3659">
            <v>0</v>
          </cell>
          <cell r="J3659">
            <v>0.539964659531599</v>
          </cell>
          <cell r="K3659">
            <v>0.23528510215158099</v>
          </cell>
          <cell r="L3659">
            <v>1.3417041291546501</v>
          </cell>
          <cell r="M3659">
            <v>2.0005626227428501</v>
          </cell>
          <cell r="N3659">
            <v>0.85572557546670902</v>
          </cell>
          <cell r="O3659">
            <v>0</v>
          </cell>
          <cell r="P3659">
            <v>0.58121069754397003</v>
          </cell>
          <cell r="Q3659">
            <v>0</v>
          </cell>
          <cell r="R3659">
            <v>0.64108664178441899</v>
          </cell>
          <cell r="S3659" t="e">
            <v>#N/A</v>
          </cell>
          <cell r="T3659" t="str">
            <v>hypothetical protein</v>
          </cell>
          <cell r="U3659" t="e">
            <v>#N/A</v>
          </cell>
          <cell r="V3659" t="e">
            <v>#N/A</v>
          </cell>
        </row>
        <row r="3660">
          <cell r="A3660" t="str">
            <v>UMAG_05095</v>
          </cell>
          <cell r="B3660">
            <v>372</v>
          </cell>
          <cell r="C3660">
            <v>0</v>
          </cell>
          <cell r="D3660">
            <v>0</v>
          </cell>
          <cell r="E3660">
            <v>0</v>
          </cell>
          <cell r="F3660">
            <v>0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 t="e">
            <v>#N/A</v>
          </cell>
          <cell r="T3660" t="str">
            <v>hypothetical protein</v>
          </cell>
          <cell r="U3660" t="e">
            <v>#N/A</v>
          </cell>
          <cell r="V3660" t="e">
            <v>#N/A</v>
          </cell>
        </row>
        <row r="3661">
          <cell r="A3661" t="str">
            <v>UMAG_05097</v>
          </cell>
          <cell r="B3661">
            <v>1242</v>
          </cell>
          <cell r="C3661">
            <v>0.26222723105983597</v>
          </cell>
          <cell r="D3661">
            <v>80.416931732098902</v>
          </cell>
          <cell r="E3661">
            <v>281.28909362852801</v>
          </cell>
          <cell r="F3661">
            <v>2464.8659927154699</v>
          </cell>
          <cell r="G3661">
            <v>3143.23649644732</v>
          </cell>
          <cell r="H3661">
            <v>1741.4803951635499</v>
          </cell>
          <cell r="I3661">
            <v>997.605465984425</v>
          </cell>
          <cell r="J3661">
            <v>368.550071919831</v>
          </cell>
          <cell r="K3661">
            <v>0.17424541824280601</v>
          </cell>
          <cell r="L3661">
            <v>93.279071880203603</v>
          </cell>
          <cell r="M3661">
            <v>168.528908813866</v>
          </cell>
          <cell r="N3661">
            <v>120.434626593293</v>
          </cell>
          <cell r="O3661">
            <v>579.20927377984196</v>
          </cell>
          <cell r="P3661">
            <v>463.55198113619599</v>
          </cell>
          <cell r="Q3661">
            <v>118.215733493347</v>
          </cell>
          <cell r="R3661">
            <v>49.444393898767302</v>
          </cell>
          <cell r="S3661" t="e">
            <v>#N/A</v>
          </cell>
          <cell r="T3661" t="str">
            <v>related to secreted aspartic protease 2</v>
          </cell>
          <cell r="U3661" t="str">
            <v>IPR021109;IPR001969;IPR001461</v>
          </cell>
          <cell r="V3661" t="str">
            <v>Aspartic peptidase domain;Aspartic peptidase, active site;Aspartic peptidase</v>
          </cell>
        </row>
        <row r="3662">
          <cell r="A3662" t="str">
            <v>UMAG_05100</v>
          </cell>
          <cell r="B3662">
            <v>579</v>
          </cell>
          <cell r="C3662">
            <v>188.15621999643699</v>
          </cell>
          <cell r="D3662">
            <v>272.87782812793398</v>
          </cell>
          <cell r="E3662">
            <v>303.84386470999402</v>
          </cell>
          <cell r="F3662">
            <v>290.520563443752</v>
          </cell>
          <cell r="G3662">
            <v>243.889404598688</v>
          </cell>
          <cell r="H3662">
            <v>217.32678441719801</v>
          </cell>
          <cell r="I3662">
            <v>211.011788936719</v>
          </cell>
          <cell r="J3662">
            <v>225.156149441677</v>
          </cell>
          <cell r="K3662">
            <v>38.951371144160802</v>
          </cell>
          <cell r="L3662">
            <v>67.516253676354296</v>
          </cell>
          <cell r="M3662">
            <v>24.184317830063598</v>
          </cell>
          <cell r="N3662">
            <v>24.415505261987999</v>
          </cell>
          <cell r="O3662">
            <v>32.277448367621901</v>
          </cell>
          <cell r="P3662">
            <v>26.866967613574499</v>
          </cell>
          <cell r="Q3662">
            <v>1.83616899762412</v>
          </cell>
          <cell r="R3662">
            <v>41.415271373896601</v>
          </cell>
          <cell r="S3662" t="e">
            <v>#N/A</v>
          </cell>
          <cell r="T3662" t="str">
            <v>hypothetical protein</v>
          </cell>
          <cell r="U3662" t="str">
            <v>IPR004018</v>
          </cell>
          <cell r="V3662" t="str">
            <v>RPEL repeat</v>
          </cell>
        </row>
        <row r="3663">
          <cell r="A3663" t="str">
            <v>UMAG_05101</v>
          </cell>
          <cell r="B3663">
            <v>3060</v>
          </cell>
          <cell r="C3663">
            <v>225.831266598833</v>
          </cell>
          <cell r="D3663">
            <v>122.484468969036</v>
          </cell>
          <cell r="E3663">
            <v>139.41491746786301</v>
          </cell>
          <cell r="F3663">
            <v>195.77162845527499</v>
          </cell>
          <cell r="G3663">
            <v>135.446477572628</v>
          </cell>
          <cell r="H3663">
            <v>116.208832176374</v>
          </cell>
          <cell r="I3663">
            <v>114.978865339278</v>
          </cell>
          <cell r="J3663">
            <v>91.813316729667406</v>
          </cell>
          <cell r="K3663">
            <v>14.1625231239309</v>
          </cell>
          <cell r="L3663">
            <v>23.9087115110807</v>
          </cell>
          <cell r="M3663">
            <v>13.024884077854599</v>
          </cell>
          <cell r="N3663">
            <v>24.920621347196601</v>
          </cell>
          <cell r="O3663">
            <v>21.952258574410301</v>
          </cell>
          <cell r="P3663">
            <v>8.7789075291223693</v>
          </cell>
          <cell r="Q3663">
            <v>7.5355299416270496</v>
          </cell>
          <cell r="R3663">
            <v>2.7370212597114199</v>
          </cell>
          <cell r="S3663" t="str">
            <v>top1</v>
          </cell>
          <cell r="T3663" t="str">
            <v>DNA topoisomerase I</v>
          </cell>
          <cell r="U3663" t="str">
            <v>IPR018521;IPR008336;IPR011010;IPR013499;IPR013500;IPR013030;IPR014711;IPR001631;IPR013034;IPR014727;IPR025834</v>
          </cell>
          <cell r="V3663" t="str">
            <v>DNA topoisomerase I, active site;DNA topoisomerase I, DNA binding, eukaryotic-type;DNA breaking-rejoining enzyme, catalytic core;DNA topoisomerase I, eukaryotic-type;DNA topoisomerase I, catalytic core, eukaryotic-type;DNA topoisomerase I, DNA binding, mixed alpha/beta motif, eukaryotic-type;DNA topoisomerase I, catalytic core, alpha-helical subdomain, eukaryotic-type;DNA topoisomerase I;DNA topoisomerase I, domain 1;DNA topoisomerase I, catalytic core, alpha/beta subdomain;Topoisomerase I C-terminal domain</v>
          </cell>
        </row>
        <row r="3664">
          <cell r="A3664" t="str">
            <v>UMAG_05102</v>
          </cell>
          <cell r="B3664">
            <v>216</v>
          </cell>
          <cell r="C3664">
            <v>222.615055739968</v>
          </cell>
          <cell r="D3664">
            <v>113.37039236526</v>
          </cell>
          <cell r="E3664">
            <v>81.978126821094506</v>
          </cell>
          <cell r="F3664">
            <v>131.84119337318</v>
          </cell>
          <cell r="G3664">
            <v>131.552181074548</v>
          </cell>
          <cell r="H3664">
            <v>136.20084490156901</v>
          </cell>
          <cell r="I3664">
            <v>120.15133063178099</v>
          </cell>
          <cell r="J3664">
            <v>113.03373102963501</v>
          </cell>
          <cell r="K3664">
            <v>4.1331838850812899</v>
          </cell>
          <cell r="L3664">
            <v>26.128594768800799</v>
          </cell>
          <cell r="M3664">
            <v>7.0123257598923603</v>
          </cell>
          <cell r="N3664">
            <v>9.6558591841309305</v>
          </cell>
          <cell r="O3664">
            <v>19.1657627019285</v>
          </cell>
          <cell r="P3664">
            <v>13.288128956768</v>
          </cell>
          <cell r="Q3664">
            <v>21.093578794532501</v>
          </cell>
          <cell r="R3664">
            <v>19.342825521878499</v>
          </cell>
          <cell r="S3664" t="e">
            <v>#N/A</v>
          </cell>
          <cell r="T3664" t="str">
            <v>hypothetical protein</v>
          </cell>
          <cell r="U3664" t="str">
            <v>IPR012576</v>
          </cell>
          <cell r="V3664" t="str">
            <v>NADH dehydrogenase [ubiquinone] 1 beta subcomplex subunit 3</v>
          </cell>
        </row>
        <row r="3665">
          <cell r="A3665" t="str">
            <v>UMAG_05103</v>
          </cell>
          <cell r="B3665">
            <v>1725</v>
          </cell>
          <cell r="C3665">
            <v>919.89922581231804</v>
          </cell>
          <cell r="D3665">
            <v>374.83182203795099</v>
          </cell>
          <cell r="E3665">
            <v>356.67372000978901</v>
          </cell>
          <cell r="F3665">
            <v>886.08252899942897</v>
          </cell>
          <cell r="G3665">
            <v>568.52379581819503</v>
          </cell>
          <cell r="H3665">
            <v>399.30293802284598</v>
          </cell>
          <cell r="I3665">
            <v>175.04366305829399</v>
          </cell>
          <cell r="J3665">
            <v>276.64905686998299</v>
          </cell>
          <cell r="K3665">
            <v>96.826269758398197</v>
          </cell>
          <cell r="L3665">
            <v>150.809441923067</v>
          </cell>
          <cell r="M3665">
            <v>112.156018227929</v>
          </cell>
          <cell r="N3665">
            <v>43.692457502619597</v>
          </cell>
          <cell r="O3665">
            <v>104.985580530777</v>
          </cell>
          <cell r="P3665">
            <v>78.645698932631802</v>
          </cell>
          <cell r="Q3665">
            <v>33.547808558229796</v>
          </cell>
          <cell r="R3665">
            <v>105.860963100399</v>
          </cell>
          <cell r="S3665" t="e">
            <v>#N/A</v>
          </cell>
          <cell r="T3665" t="str">
            <v>probable sulfate adenylyltransferase</v>
          </cell>
          <cell r="U3665" t="str">
            <v>IPR015947;IPR027417;IPR027535;IPR002650;IPR014729;IPR024951;IPR002891;IPR025980</v>
          </cell>
          <cell r="V3665" t="str">
            <v>PUA-like domain;P-loop containing nucleoside triphosphate hydrolase;Sulfate adenylyltransferase;Sulphate adenylyltransferase;Rossmann-like alpha/beta/alpha sandwich fold;Sulphate adenylyltransferase catalytic domain;Adenylylsulphate kinase;ATP-sulfurylase PUA-like domain</v>
          </cell>
        </row>
        <row r="3666">
          <cell r="A3666" t="str">
            <v>UMAG_05104</v>
          </cell>
          <cell r="B3666">
            <v>2517</v>
          </cell>
          <cell r="C3666">
            <v>49.292738359411402</v>
          </cell>
          <cell r="D3666">
            <v>13905.478821398799</v>
          </cell>
          <cell r="E3666">
            <v>9028.7633016970794</v>
          </cell>
          <cell r="F3666">
            <v>611.41525350129803</v>
          </cell>
          <cell r="G3666">
            <v>279.55470279576099</v>
          </cell>
          <cell r="H3666">
            <v>203.959539474868</v>
          </cell>
          <cell r="I3666">
            <v>95.899227118773297</v>
          </cell>
          <cell r="J3666">
            <v>594.42495688770305</v>
          </cell>
          <cell r="K3666">
            <v>52.779468798722803</v>
          </cell>
          <cell r="L3666">
            <v>2097.9051945596502</v>
          </cell>
          <cell r="M3666">
            <v>2259.4489828734499</v>
          </cell>
          <cell r="N3666">
            <v>268.528231484</v>
          </cell>
          <cell r="O3666">
            <v>65.8632435759218</v>
          </cell>
          <cell r="P3666">
            <v>51.602635094488903</v>
          </cell>
          <cell r="Q3666">
            <v>26.4212154002166</v>
          </cell>
          <cell r="R3666">
            <v>340.40089485498697</v>
          </cell>
          <cell r="S3666" t="e">
            <v>#N/A</v>
          </cell>
          <cell r="T3666" t="str">
            <v>hypothetical protein</v>
          </cell>
          <cell r="U3666" t="e">
            <v>#N/A</v>
          </cell>
          <cell r="V3666" t="e">
            <v>#N/A</v>
          </cell>
        </row>
        <row r="3667">
          <cell r="A3667" t="str">
            <v>UMAG_05105</v>
          </cell>
          <cell r="B3667">
            <v>978</v>
          </cell>
          <cell r="C3667">
            <v>2419.6754011919602</v>
          </cell>
          <cell r="D3667">
            <v>812.676053120539</v>
          </cell>
          <cell r="E3667">
            <v>1203.6339158716801</v>
          </cell>
          <cell r="F3667">
            <v>1536.36652431472</v>
          </cell>
          <cell r="G3667">
            <v>927.50892878442505</v>
          </cell>
          <cell r="H3667">
            <v>883.01075542589194</v>
          </cell>
          <cell r="I3667">
            <v>811.572772858652</v>
          </cell>
          <cell r="J3667">
            <v>794.99922465023701</v>
          </cell>
          <cell r="K3667">
            <v>195.71201357888501</v>
          </cell>
          <cell r="L3667">
            <v>60.162995022763297</v>
          </cell>
          <cell r="M3667">
            <v>173.63729071777399</v>
          </cell>
          <cell r="N3667">
            <v>89.171275861013001</v>
          </cell>
          <cell r="O3667">
            <v>102.183027702731</v>
          </cell>
          <cell r="P3667">
            <v>33.138638846166799</v>
          </cell>
          <cell r="Q3667">
            <v>104.265853095255</v>
          </cell>
          <cell r="R3667">
            <v>39.940361855170799</v>
          </cell>
          <cell r="S3667" t="e">
            <v>#N/A</v>
          </cell>
          <cell r="T3667" t="str">
            <v>probable phosphate transport protein MIR1</v>
          </cell>
          <cell r="U3667" t="str">
            <v>IPR023395;IPR018108;IPR002067</v>
          </cell>
          <cell r="V3667" t="str">
            <v>Mitochondrial carrier domain;Mitochondrial substrate/solute carrier;Mitochondrial carrier protein</v>
          </cell>
        </row>
        <row r="3668">
          <cell r="A3668" t="str">
            <v>UMAG_05107</v>
          </cell>
          <cell r="B3668">
            <v>5631</v>
          </cell>
          <cell r="C3668">
            <v>160.21175355429099</v>
          </cell>
          <cell r="D3668">
            <v>190.82791305512501</v>
          </cell>
          <cell r="E3668">
            <v>158.502881181909</v>
          </cell>
          <cell r="F3668">
            <v>102.840959239753</v>
          </cell>
          <cell r="G3668">
            <v>89.465559847308</v>
          </cell>
          <cell r="H3668">
            <v>129.425655875861</v>
          </cell>
          <cell r="I3668">
            <v>103.723805003311</v>
          </cell>
          <cell r="J3668">
            <v>127.183557142986</v>
          </cell>
          <cell r="K3668">
            <v>15.7995059495245</v>
          </cell>
          <cell r="L3668">
            <v>21.541624318416599</v>
          </cell>
          <cell r="M3668">
            <v>47.527652660736898</v>
          </cell>
          <cell r="N3668">
            <v>7.4537644907969396</v>
          </cell>
          <cell r="O3668">
            <v>31.2010249133446</v>
          </cell>
          <cell r="P3668">
            <v>9.7594073513595205</v>
          </cell>
          <cell r="Q3668">
            <v>17.152107456166199</v>
          </cell>
          <cell r="R3668">
            <v>5.9284437257104798</v>
          </cell>
          <cell r="S3668" t="e">
            <v>#N/A</v>
          </cell>
          <cell r="T3668" t="str">
            <v>hypothetical protein</v>
          </cell>
          <cell r="U3668" t="str">
            <v>IPR019035</v>
          </cell>
          <cell r="V3668" t="str">
            <v>Mediator complex, subunit Med12</v>
          </cell>
        </row>
        <row r="3669">
          <cell r="A3669" t="str">
            <v>UMAG_05108</v>
          </cell>
          <cell r="B3669">
            <v>3336</v>
          </cell>
          <cell r="C3669">
            <v>428.93984069750201</v>
          </cell>
          <cell r="D3669">
            <v>349.508773220146</v>
          </cell>
          <cell r="E3669">
            <v>470.12709549554899</v>
          </cell>
          <cell r="F3669">
            <v>630.36593466301997</v>
          </cell>
          <cell r="G3669">
            <v>493.97730468280997</v>
          </cell>
          <cell r="H3669">
            <v>418.121430206225</v>
          </cell>
          <cell r="I3669">
            <v>388.26784426587301</v>
          </cell>
          <cell r="J3669">
            <v>369.01001561659001</v>
          </cell>
          <cell r="K3669">
            <v>127.917017568706</v>
          </cell>
          <cell r="L3669">
            <v>48.7978475931003</v>
          </cell>
          <cell r="M3669">
            <v>50.819540641076401</v>
          </cell>
          <cell r="N3669">
            <v>36.318691666129901</v>
          </cell>
          <cell r="O3669">
            <v>8.9470254428420493</v>
          </cell>
          <cell r="P3669">
            <v>47.246218672613601</v>
          </cell>
          <cell r="Q3669">
            <v>16.978816585623498</v>
          </cell>
          <cell r="R3669">
            <v>69.765150849899896</v>
          </cell>
          <cell r="S3669" t="str">
            <v>cdc60</v>
          </cell>
          <cell r="T3669" t="str">
            <v>probable CDC60 - leucine--tRNA ligase</v>
          </cell>
          <cell r="U3669" t="str">
            <v>IPR009008;IPR004493;IPR009080;IPR014729;IPR002300;IPR013155;IPR015413</v>
          </cell>
          <cell r="V3669" t="str">
            <v>Valyl/Leucyl/Isoleucyl-tRNA synthetase, editing domain;Leucyl-tRNA synthetase, class Ia, archaeal/eukaryotic cytosolic;Aminoacyl-tRNA synthetase, class 1a, anticodon-binding;Rossmann-like alpha/beta/alpha sandwich fold;Aminoacyl-tRNA synthetase, class Ia;Methionyl/Valyl/Leucyl/Isoleucyl-tRNA synthetase, anticodon-binding;Methionyl/Leucyl tRNA synthetase</v>
          </cell>
        </row>
        <row r="3670">
          <cell r="A3670" t="str">
            <v>UMAG_05109</v>
          </cell>
          <cell r="B3670">
            <v>1677</v>
          </cell>
          <cell r="C3670">
            <v>109.222253781774</v>
          </cell>
          <cell r="D3670">
            <v>126.733785166166</v>
          </cell>
          <cell r="E3670">
            <v>103.329471505418</v>
          </cell>
          <cell r="F3670">
            <v>175.849801136742</v>
          </cell>
          <cell r="G3670">
            <v>185.51971736824399</v>
          </cell>
          <cell r="H3670">
            <v>174.23892648672</v>
          </cell>
          <cell r="I3670">
            <v>171.993318135306</v>
          </cell>
          <cell r="J3670">
            <v>164.899910427902</v>
          </cell>
          <cell r="K3670">
            <v>11.6723830196552</v>
          </cell>
          <cell r="L3670">
            <v>19.384028396302501</v>
          </cell>
          <cell r="M3670">
            <v>4.5509374654943802</v>
          </cell>
          <cell r="N3670">
            <v>20.881833810685301</v>
          </cell>
          <cell r="O3670">
            <v>29.618581540572599</v>
          </cell>
          <cell r="P3670">
            <v>7.9633342506232498</v>
          </cell>
          <cell r="Q3670">
            <v>16.0079862607199</v>
          </cell>
          <cell r="R3670">
            <v>5.1538426745931103</v>
          </cell>
          <cell r="S3670" t="e">
            <v>#N/A</v>
          </cell>
          <cell r="T3670" t="str">
            <v>related to ECM14 - involved in cell wall biogenesis and architecture</v>
          </cell>
          <cell r="U3670" t="str">
            <v>IPR000834</v>
          </cell>
          <cell r="V3670" t="str">
            <v>Peptidase M14, carboxypeptidase A</v>
          </cell>
        </row>
        <row r="3671">
          <cell r="A3671" t="str">
            <v>UMAG_05110</v>
          </cell>
          <cell r="B3671">
            <v>3372</v>
          </cell>
          <cell r="C3671">
            <v>98.448613499464997</v>
          </cell>
          <cell r="D3671">
            <v>106.758855206669</v>
          </cell>
          <cell r="E3671">
            <v>131.746935790642</v>
          </cell>
          <cell r="F3671">
            <v>171.65655383202599</v>
          </cell>
          <cell r="G3671">
            <v>113.94496701462801</v>
          </cell>
          <cell r="H3671">
            <v>87.325091258269495</v>
          </cell>
          <cell r="I3671">
            <v>83.013818071132803</v>
          </cell>
          <cell r="J3671">
            <v>84.504246990779905</v>
          </cell>
          <cell r="K3671">
            <v>65.054362570101603</v>
          </cell>
          <cell r="L3671">
            <v>19.901073689447902</v>
          </cell>
          <cell r="M3671">
            <v>27.831829789941501</v>
          </cell>
          <cell r="N3671">
            <v>24.097471869162</v>
          </cell>
          <cell r="O3671">
            <v>8.2758861947601101</v>
          </cell>
          <cell r="P3671">
            <v>21.1594478636719</v>
          </cell>
          <cell r="Q3671">
            <v>13.4843525525848</v>
          </cell>
          <cell r="R3671">
            <v>16.011433037268599</v>
          </cell>
          <cell r="S3671" t="e">
            <v>#N/A</v>
          </cell>
          <cell r="T3671" t="str">
            <v>related to UTP13 - U3 snoRNP protein</v>
          </cell>
          <cell r="U3671" t="str">
            <v>IPR017986;IPR019775;IPR015943;IPR013934;IPR001680;IPR020472</v>
          </cell>
          <cell r="V3671" t="str">
            <v>WD40-repeat-containing domain;WD40 repeat, conserved site;WD40/YVTN repeat-like-containing domain;Small-subunit processome, Utp13;WD40 repeat;G-protein beta WD-40 repeat</v>
          </cell>
        </row>
        <row r="3672">
          <cell r="A3672" t="str">
            <v>UMAG_05111</v>
          </cell>
          <cell r="B3672">
            <v>1632</v>
          </cell>
          <cell r="C3672">
            <v>90.918902930609605</v>
          </cell>
          <cell r="D3672">
            <v>33.736906746412103</v>
          </cell>
          <cell r="E3672">
            <v>51.067877182034302</v>
          </cell>
          <cell r="F3672">
            <v>66.052103524525904</v>
          </cell>
          <cell r="G3672">
            <v>26.817669537106401</v>
          </cell>
          <cell r="H3672">
            <v>30.422926369555501</v>
          </cell>
          <cell r="I3672">
            <v>19.224176638758198</v>
          </cell>
          <cell r="J3672">
            <v>28.6498121484763</v>
          </cell>
          <cell r="K3672">
            <v>19.707830830944101</v>
          </cell>
          <cell r="L3672">
            <v>9.3032459811832098</v>
          </cell>
          <cell r="M3672">
            <v>10.3739801918538</v>
          </cell>
          <cell r="N3672">
            <v>8.0463083514927405</v>
          </cell>
          <cell r="O3672">
            <v>5.6204934423747899</v>
          </cell>
          <cell r="P3672">
            <v>3.9266472771084802</v>
          </cell>
          <cell r="Q3672">
            <v>3.4874124460967901</v>
          </cell>
          <cell r="R3672">
            <v>14.1078476966746</v>
          </cell>
          <cell r="S3672" t="str">
            <v>S4-5</v>
          </cell>
          <cell r="T3672" t="str">
            <v>probable tyrosyl-tRNA synthetase</v>
          </cell>
          <cell r="U3672" t="str">
            <v>IPR024088;IPR001412;IPR014729;IPR002307;IPR002305;IPR002942</v>
          </cell>
          <cell r="V3672" t="str">
            <v>Tyrosine-tRNA ligase, bacterial-type;Aminoacyl-tRNA synthetase, class I, conserved site;Rossmann-like alpha/beta/alpha sandwich fold;Tyrosine-tRNA ligase;Aminoacyl-tRNA synthetase, class Ic;RNA-binding S4 domain</v>
          </cell>
        </row>
        <row r="3673">
          <cell r="A3673" t="str">
            <v>UMAG_05112</v>
          </cell>
          <cell r="B3673">
            <v>2391</v>
          </cell>
          <cell r="C3673">
            <v>47.4713795007793</v>
          </cell>
          <cell r="D3673">
            <v>112.277795997433</v>
          </cell>
          <cell r="E3673">
            <v>100.611259989131</v>
          </cell>
          <cell r="F3673">
            <v>117.335937264729</v>
          </cell>
          <cell r="G3673">
            <v>114.033296703885</v>
          </cell>
          <cell r="H3673">
            <v>99.386931869250404</v>
          </cell>
          <cell r="I3673">
            <v>87.399955015704194</v>
          </cell>
          <cell r="J3673">
            <v>91.025088055434907</v>
          </cell>
          <cell r="K3673">
            <v>30.204064331682702</v>
          </cell>
          <cell r="L3673">
            <v>17.814169137211401</v>
          </cell>
          <cell r="M3673">
            <v>22.873033946678099</v>
          </cell>
          <cell r="N3673">
            <v>26.9175528660388</v>
          </cell>
          <cell r="O3673">
            <v>10.0742601148361</v>
          </cell>
          <cell r="P3673">
            <v>10.8522234889719</v>
          </cell>
          <cell r="Q3673">
            <v>20.6917171766056</v>
          </cell>
          <cell r="R3673">
            <v>9.6223540512155203</v>
          </cell>
          <cell r="S3673" t="e">
            <v>#N/A</v>
          </cell>
          <cell r="T3673" t="str">
            <v>related to NUG1 - Nuclear GTPase (involved in Ribosome biogenesis)</v>
          </cell>
          <cell r="U3673" t="str">
            <v>IPR027417;IPR006073;IPR023179;IPR030378</v>
          </cell>
          <cell r="V3673" t="str">
            <v>P-loop containing nucleoside triphosphate hydrolase;GTP binding domain;GTP-binding protein, orthogonal bundle domain;Circularly permuted (CP)-type guanine nucleotide-binding (G) domain</v>
          </cell>
        </row>
        <row r="3674">
          <cell r="A3674" t="str">
            <v>UMAG_05113</v>
          </cell>
          <cell r="B3674">
            <v>1890</v>
          </cell>
          <cell r="C3674">
            <v>232.52717034208001</v>
          </cell>
          <cell r="D3674">
            <v>97.433306769988107</v>
          </cell>
          <cell r="E3674">
            <v>174.976056798776</v>
          </cell>
          <cell r="F3674">
            <v>248.11971123935299</v>
          </cell>
          <cell r="G3674">
            <v>166.22728809688201</v>
          </cell>
          <cell r="H3674">
            <v>132.98292420901399</v>
          </cell>
          <cell r="I3674">
            <v>147.097031974846</v>
          </cell>
          <cell r="J3674">
            <v>129.11633980269701</v>
          </cell>
          <cell r="K3674">
            <v>42.503186330190999</v>
          </cell>
          <cell r="L3674">
            <v>10.602365088193899</v>
          </cell>
          <cell r="M3674">
            <v>70.042329066628298</v>
          </cell>
          <cell r="N3674">
            <v>31.1269669932861</v>
          </cell>
          <cell r="O3674">
            <v>44.1992556185768</v>
          </cell>
          <cell r="P3674">
            <v>26.028361921593401</v>
          </cell>
          <cell r="Q3674">
            <v>7.9585660149331501</v>
          </cell>
          <cell r="R3674">
            <v>15.432082984399299</v>
          </cell>
          <cell r="S3674" t="e">
            <v>#N/A</v>
          </cell>
          <cell r="T3674" t="str">
            <v>probable ILV1 - anabolic serine and threonine dehydratase precursor</v>
          </cell>
          <cell r="U3674" t="str">
            <v>IPR000634;IPR005787;IPR001926;IPR001721</v>
          </cell>
          <cell r="V3674" t="str">
            <v>Serine/threonine dehydratase, pyridoxal-phosphate-binding site;Threonine dehydratase, biosynthetic;Tryptophan synthase beta subunit-like PLP-dependent enzyme;ACT-like domain</v>
          </cell>
        </row>
        <row r="3675">
          <cell r="A3675" t="str">
            <v>UMAG_05114</v>
          </cell>
          <cell r="B3675">
            <v>5922</v>
          </cell>
          <cell r="C3675">
            <v>47.405843858361997</v>
          </cell>
          <cell r="D3675">
            <v>118.340888688359</v>
          </cell>
          <cell r="E3675">
            <v>111.73633977798001</v>
          </cell>
          <cell r="F3675">
            <v>67.222804789717699</v>
          </cell>
          <cell r="G3675">
            <v>90.150196989630302</v>
          </cell>
          <cell r="H3675">
            <v>154.09603177784999</v>
          </cell>
          <cell r="I3675">
            <v>145.73819063304501</v>
          </cell>
          <cell r="J3675">
            <v>132.68734309614399</v>
          </cell>
          <cell r="K3675">
            <v>18.063010530813401</v>
          </cell>
          <cell r="L3675">
            <v>28.837208252245901</v>
          </cell>
          <cell r="M3675">
            <v>2.08966500436392</v>
          </cell>
          <cell r="N3675">
            <v>4.8902978249199496</v>
          </cell>
          <cell r="O3675">
            <v>12.4774690770896</v>
          </cell>
          <cell r="P3675">
            <v>9.4839711438872101</v>
          </cell>
          <cell r="Q3675">
            <v>24.603776551100999</v>
          </cell>
          <cell r="R3675">
            <v>16.442516336910501</v>
          </cell>
          <cell r="S3675" t="e">
            <v>#N/A</v>
          </cell>
          <cell r="T3675" t="str">
            <v>related to multidrug resistance protein 4</v>
          </cell>
          <cell r="U3675" t="str">
            <v>IPR017871;IPR011527;IPR027417;IPR003439;IPR003593</v>
          </cell>
          <cell r="V3675" t="str">
            <v>ABC transporter, conserved site;ABC transporter type 1, transmembrane domain;P-loop containing nucleoside triphosphate hydrolase;ABC transporter-like;AAA+ ATPase domain</v>
          </cell>
        </row>
        <row r="3676">
          <cell r="A3676" t="str">
            <v>UMAG_05115</v>
          </cell>
          <cell r="B3676">
            <v>2868</v>
          </cell>
          <cell r="C3676">
            <v>103.998091115124</v>
          </cell>
          <cell r="D3676">
            <v>140.16791638269299</v>
          </cell>
          <cell r="E3676">
            <v>127.72278808433001</v>
          </cell>
          <cell r="F3676">
            <v>117.44423288322</v>
          </cell>
          <cell r="G3676">
            <v>102.510893841647</v>
          </cell>
          <cell r="H3676">
            <v>108.818454374384</v>
          </cell>
          <cell r="I3676">
            <v>105.789510128682</v>
          </cell>
          <cell r="J3676">
            <v>114.291192677297</v>
          </cell>
          <cell r="K3676">
            <v>27.695096774076699</v>
          </cell>
          <cell r="L3676">
            <v>48.846150831995899</v>
          </cell>
          <cell r="M3676">
            <v>16.4795417198468</v>
          </cell>
          <cell r="N3676">
            <v>6.7376708303642099</v>
          </cell>
          <cell r="O3676">
            <v>7.1016280765522399</v>
          </cell>
          <cell r="P3676">
            <v>8.7818427877288698</v>
          </cell>
          <cell r="Q3676">
            <v>8.6634386647627792</v>
          </cell>
          <cell r="R3676">
            <v>23.473257404276701</v>
          </cell>
          <cell r="S3676" t="e">
            <v>#N/A</v>
          </cell>
          <cell r="T3676" t="str">
            <v>hypothetical protein</v>
          </cell>
          <cell r="U3676" t="str">
            <v>IPR001611</v>
          </cell>
          <cell r="V3676" t="str">
            <v>Leucine-rich repeat</v>
          </cell>
        </row>
        <row r="3677">
          <cell r="A3677" t="str">
            <v>UMAG_05116</v>
          </cell>
          <cell r="B3677">
            <v>1341</v>
          </cell>
          <cell r="C3677">
            <v>200.83154073307301</v>
          </cell>
          <cell r="D3677">
            <v>59.7948957668332</v>
          </cell>
          <cell r="E3677">
            <v>76.177251016145803</v>
          </cell>
          <cell r="F3677">
            <v>114.998493438441</v>
          </cell>
          <cell r="G3677">
            <v>40.712358372597798</v>
          </cell>
          <cell r="H3677">
            <v>49.699375778101903</v>
          </cell>
          <cell r="I3677">
            <v>35.407490357469001</v>
          </cell>
          <cell r="J3677">
            <v>45.146160962265199</v>
          </cell>
          <cell r="K3677">
            <v>76.818307923500498</v>
          </cell>
          <cell r="L3677">
            <v>12.4819664592812</v>
          </cell>
          <cell r="M3677">
            <v>33.569345047447399</v>
          </cell>
          <cell r="N3677">
            <v>23.857947469142399</v>
          </cell>
          <cell r="O3677">
            <v>3.9825121869013902</v>
          </cell>
          <cell r="P3677">
            <v>6.2408783347514296</v>
          </cell>
          <cell r="Q3677">
            <v>5.7548563854150698</v>
          </cell>
          <cell r="R3677">
            <v>14.107240108315199</v>
          </cell>
          <cell r="S3677" t="e">
            <v>#N/A</v>
          </cell>
          <cell r="T3677" t="str">
            <v>hypothetical protein</v>
          </cell>
          <cell r="U3677" t="str">
            <v>IPR018101;IPR014039;IPR001816</v>
          </cell>
          <cell r="V3677" t="str">
            <v>Translation elongation factor Ts, conserved site;Translation elongation factor EFTs/EF1B, dimerisation;Translation elongation factor EFTs/EF1B</v>
          </cell>
        </row>
        <row r="3678">
          <cell r="A3678" t="str">
            <v>UMAG_05117</v>
          </cell>
          <cell r="B3678">
            <v>3153</v>
          </cell>
          <cell r="C3678">
            <v>91.885759446279494</v>
          </cell>
          <cell r="D3678">
            <v>133.244420905173</v>
          </cell>
          <cell r="E3678">
            <v>128.668249723088</v>
          </cell>
          <cell r="F3678">
            <v>160.26992538811001</v>
          </cell>
          <cell r="G3678">
            <v>149.80493855127401</v>
          </cell>
          <cell r="H3678">
            <v>144.32539225935801</v>
          </cell>
          <cell r="I3678">
            <v>145.18877552177</v>
          </cell>
          <cell r="J3678">
            <v>122.04373787302499</v>
          </cell>
          <cell r="K3678">
            <v>13.090881088210001</v>
          </cell>
          <cell r="L3678">
            <v>38.478529788908503</v>
          </cell>
          <cell r="M3678">
            <v>7.5066952566491398</v>
          </cell>
          <cell r="N3678">
            <v>13.2992827731804</v>
          </cell>
          <cell r="O3678">
            <v>20.446860889410502</v>
          </cell>
          <cell r="P3678">
            <v>12.1007174950661</v>
          </cell>
          <cell r="Q3678">
            <v>7.7189205286322897</v>
          </cell>
          <cell r="R3678">
            <v>8.8797232489609392</v>
          </cell>
          <cell r="S3678" t="e">
            <v>#N/A</v>
          </cell>
          <cell r="T3678" t="str">
            <v>hypothetical protein</v>
          </cell>
          <cell r="U3678" t="str">
            <v>IPR012340;IPR028389;IPR011564</v>
          </cell>
          <cell r="V3678" t="str">
            <v>Nucleic acid-binding, OB-fold;Protection of telomeres protein 1;Telomeric single stranded DNA binding POT1/Cdc13</v>
          </cell>
        </row>
        <row r="3679">
          <cell r="A3679" t="str">
            <v>UMAG_05118</v>
          </cell>
          <cell r="B3679">
            <v>3063</v>
          </cell>
          <cell r="C3679">
            <v>67.450174050587094</v>
          </cell>
          <cell r="D3679">
            <v>105.91433967153399</v>
          </cell>
          <cell r="E3679">
            <v>95.992192622909997</v>
          </cell>
          <cell r="F3679">
            <v>113.46941320048499</v>
          </cell>
          <cell r="G3679">
            <v>126.096780326125</v>
          </cell>
          <cell r="H3679">
            <v>107.771461318192</v>
          </cell>
          <cell r="I3679">
            <v>121.62299970967</v>
          </cell>
          <cell r="J3679">
            <v>86.3889979686125</v>
          </cell>
          <cell r="K3679">
            <v>7.4052440374000597</v>
          </cell>
          <cell r="L3679">
            <v>41.1379865674417</v>
          </cell>
          <cell r="M3679">
            <v>22.168913488142199</v>
          </cell>
          <cell r="N3679">
            <v>9.9670120198846099</v>
          </cell>
          <cell r="O3679">
            <v>7.2146097638975002</v>
          </cell>
          <cell r="P3679">
            <v>3.79759714452788</v>
          </cell>
          <cell r="Q3679">
            <v>2.4744122379154998</v>
          </cell>
          <cell r="R3679">
            <v>5.5584552123336204</v>
          </cell>
          <cell r="S3679" t="e">
            <v>#N/A</v>
          </cell>
          <cell r="T3679" t="str">
            <v>hypothetical protein</v>
          </cell>
          <cell r="U3679" t="e">
            <v>#N/A</v>
          </cell>
          <cell r="V3679" t="e">
            <v>#N/A</v>
          </cell>
        </row>
        <row r="3680">
          <cell r="A3680" t="str">
            <v>UMAG_05122</v>
          </cell>
          <cell r="B3680">
            <v>1542</v>
          </cell>
          <cell r="C3680">
            <v>238.84820508495</v>
          </cell>
          <cell r="D3680">
            <v>466.06271271409202</v>
          </cell>
          <cell r="E3680">
            <v>428.87851079008999</v>
          </cell>
          <cell r="F3680">
            <v>101.19827890705901</v>
          </cell>
          <cell r="G3680">
            <v>896.71961435342598</v>
          </cell>
          <cell r="H3680">
            <v>1489.60466727219</v>
          </cell>
          <cell r="I3680">
            <v>2780.3512403970399</v>
          </cell>
          <cell r="J3680">
            <v>2102.9251816300398</v>
          </cell>
          <cell r="K3680">
            <v>206.61040549961999</v>
          </cell>
          <cell r="L3680">
            <v>27.3044344897272</v>
          </cell>
          <cell r="M3680">
            <v>149.381623105171</v>
          </cell>
          <cell r="N3680">
            <v>24.137733820662898</v>
          </cell>
          <cell r="O3680">
            <v>123.70776983848801</v>
          </cell>
          <cell r="P3680">
            <v>7.6179993314551497</v>
          </cell>
          <cell r="Q3680">
            <v>281.39050271318303</v>
          </cell>
          <cell r="R3680">
            <v>622.01004196211102</v>
          </cell>
          <cell r="S3680" t="e">
            <v>#N/A</v>
          </cell>
          <cell r="T3680" t="str">
            <v>related to carboxylic acid transport protein JEN1</v>
          </cell>
          <cell r="U3680" t="str">
            <v>IPR020846;IPR011701</v>
          </cell>
          <cell r="V3680" t="str">
            <v>Major facilitator superfamily domain;Major facilitator superfamily</v>
          </cell>
        </row>
        <row r="3681">
          <cell r="A3681" t="str">
            <v>UMAG_05124</v>
          </cell>
          <cell r="B3681">
            <v>387</v>
          </cell>
          <cell r="C3681">
            <v>6.2267798771148401E-2</v>
          </cell>
          <cell r="D3681">
            <v>0</v>
          </cell>
          <cell r="E3681">
            <v>0</v>
          </cell>
          <cell r="F3681">
            <v>0</v>
          </cell>
          <cell r="G3681">
            <v>0</v>
          </cell>
          <cell r="H3681">
            <v>0</v>
          </cell>
          <cell r="I3681">
            <v>0</v>
          </cell>
          <cell r="J3681">
            <v>0.33188285322064498</v>
          </cell>
          <cell r="K3681">
            <v>2.5849109779919902E-2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0.313993591667454</v>
          </cell>
          <cell r="S3681" t="e">
            <v>#N/A</v>
          </cell>
          <cell r="T3681" t="str">
            <v>hypothetical protein</v>
          </cell>
          <cell r="U3681" t="e">
            <v>#N/A</v>
          </cell>
          <cell r="V3681" t="e">
            <v>#N/A</v>
          </cell>
        </row>
        <row r="3682">
          <cell r="A3682" t="str">
            <v>UMAG_05125</v>
          </cell>
          <cell r="B3682">
            <v>2574</v>
          </cell>
          <cell r="C3682">
            <v>305.699003920471</v>
          </cell>
          <cell r="D3682">
            <v>450.05972320006703</v>
          </cell>
          <cell r="E3682">
            <v>585.24900673055402</v>
          </cell>
          <cell r="F3682">
            <v>578.29979001551601</v>
          </cell>
          <cell r="G3682">
            <v>553.80619045142396</v>
          </cell>
          <cell r="H3682">
            <v>517.57595545011202</v>
          </cell>
          <cell r="I3682">
            <v>568.01823360704998</v>
          </cell>
          <cell r="J3682">
            <v>512.88429897854201</v>
          </cell>
          <cell r="K3682">
            <v>52.1656131304524</v>
          </cell>
          <cell r="L3682">
            <v>73.821706350868894</v>
          </cell>
          <cell r="M3682">
            <v>33.613318965123199</v>
          </cell>
          <cell r="N3682">
            <v>59.601072629730197</v>
          </cell>
          <cell r="O3682">
            <v>16.096517140541401</v>
          </cell>
          <cell r="P3682">
            <v>59.319246800897197</v>
          </cell>
          <cell r="Q3682">
            <v>50.252689218767202</v>
          </cell>
          <cell r="R3682">
            <v>25.127451363232201</v>
          </cell>
          <cell r="S3682" t="str">
            <v>rrm57</v>
          </cell>
          <cell r="T3682" t="str">
            <v>probable glutamine-tRNA ligase</v>
          </cell>
          <cell r="U3682" t="str">
            <v>IPR000924;IPR001412;IPR011035;IPR004514;IPR020058;IPR007639;IPR014729;IPR020059;IPR020056;IPR020061;IPR007638</v>
          </cell>
          <cell r="V3682" t="str">
            <v>Glutamyl/glutaminyl-tRNA synthetase;Aminoacyl-tRNA synthetase, class I, conserved site;Ribosomal protein L25/Gln-tRNA synthetase, anti-codon-binding domain;Glutamine-tRNA synthetase;Glutamyl/glutaminyl-tRNA synthetase, class Ib, catalytic domain;Glutaminyl-tRNA synthetase, class Ib, non-specific RNA-binding domain, N-terminal;Rossmann-like alpha/beta/alpha sandwich fold;Glutamyl/glutaminyl-tRNA synthetase, class Ib, anti-codon binding domain;Ribosomal protein L25/Gln-tRNA synthetase, beta-barrel domain;Glutamyl/glutaminyl-tRNA synthetase, class Ib, alpha-bundle domain;Glutaminyl-tRNA synthetase, class Ib, non-specific RNA-binding domain 2</v>
          </cell>
        </row>
        <row r="3683">
          <cell r="A3683" t="str">
            <v>UMAG_05126</v>
          </cell>
          <cell r="B3683">
            <v>3471</v>
          </cell>
          <cell r="C3683">
            <v>464.40856110596798</v>
          </cell>
          <cell r="D3683">
            <v>266.28786883829798</v>
          </cell>
          <cell r="E3683">
            <v>322.50195222612399</v>
          </cell>
          <cell r="F3683">
            <v>381.54963618598998</v>
          </cell>
          <cell r="G3683">
            <v>298.41574918420002</v>
          </cell>
          <cell r="H3683">
            <v>297.13748695523202</v>
          </cell>
          <cell r="I3683">
            <v>269.951032119128</v>
          </cell>
          <cell r="J3683">
            <v>270.08986403174902</v>
          </cell>
          <cell r="K3683">
            <v>166.48715629819799</v>
          </cell>
          <cell r="L3683">
            <v>55.154904617445403</v>
          </cell>
          <cell r="M3683">
            <v>64.207076489353696</v>
          </cell>
          <cell r="N3683">
            <v>32.846790805368798</v>
          </cell>
          <cell r="O3683">
            <v>37.999846029563898</v>
          </cell>
          <cell r="P3683">
            <v>14.673086462951501</v>
          </cell>
          <cell r="Q3683">
            <v>17.658318026673001</v>
          </cell>
          <cell r="R3683">
            <v>33.2410929690759</v>
          </cell>
          <cell r="S3683" t="e">
            <v>#N/A</v>
          </cell>
          <cell r="T3683" t="str">
            <v>related to NCL1 - tRNA (cytosine-5-)-methyltransferase / probable Orotate phosphoribosyl transferase</v>
          </cell>
          <cell r="U3683" t="str">
            <v>IPR023031;IPR029057;IPR029063;IPR004467;IPR023267;IPR001678;IPR000836;IPR023270</v>
          </cell>
          <cell r="V3683" t="str">
            <v>Orotate phosphoribosyltransferase;Phosphoribosyltransferase-like;S-adenosyl-L-methionine-dependent methyltransferase;Orotate phosphoribosyl transferase domain;RNA (C5-cytosine) methyltransferase;SAM-dependent methyltransferase RsmB/NOP2-type;Phosphoribosyltransferase domain;tRNA (C5-cytosine) methyltransferase, NCL1</v>
          </cell>
        </row>
        <row r="3684">
          <cell r="A3684" t="str">
            <v>UMAG_05127</v>
          </cell>
          <cell r="B3684">
            <v>1401</v>
          </cell>
          <cell r="C3684">
            <v>106.428779920453</v>
          </cell>
          <cell r="D3684">
            <v>51.912122515650999</v>
          </cell>
          <cell r="E3684">
            <v>46.571949502008003</v>
          </cell>
          <cell r="F3684">
            <v>43.262846323865801</v>
          </cell>
          <cell r="G3684">
            <v>47.565821788855899</v>
          </cell>
          <cell r="H3684">
            <v>46.239432895239403</v>
          </cell>
          <cell r="I3684">
            <v>51.372034204411797</v>
          </cell>
          <cell r="J3684">
            <v>55.743075133514402</v>
          </cell>
          <cell r="K3684">
            <v>7.9168998386211102</v>
          </cell>
          <cell r="L3684">
            <v>5.31557271106134</v>
          </cell>
          <cell r="M3684">
            <v>5.8801780364262299</v>
          </cell>
          <cell r="N3684">
            <v>7.7889631276012299</v>
          </cell>
          <cell r="O3684">
            <v>8.4654116998482891</v>
          </cell>
          <cell r="P3684">
            <v>6.35849697851625</v>
          </cell>
          <cell r="Q3684">
            <v>14.636442348554899</v>
          </cell>
          <cell r="R3684">
            <v>9.9747627027619004</v>
          </cell>
          <cell r="S3684" t="e">
            <v>#N/A</v>
          </cell>
          <cell r="T3684" t="str">
            <v>related to CDC73 - DNA-directed RNA polymerase II accessory protein</v>
          </cell>
          <cell r="U3684" t="str">
            <v>IPR007852</v>
          </cell>
          <cell r="V3684" t="str">
            <v>RNA polymerase II accessory factor, Cdc73</v>
          </cell>
        </row>
        <row r="3685">
          <cell r="A3685" t="str">
            <v>UMAG_05128</v>
          </cell>
          <cell r="B3685">
            <v>825</v>
          </cell>
          <cell r="C3685">
            <v>63.578887022645802</v>
          </cell>
          <cell r="D3685">
            <v>45.860624508680701</v>
          </cell>
          <cell r="E3685">
            <v>29.770121659506199</v>
          </cell>
          <cell r="F3685">
            <v>4.7371715731110404</v>
          </cell>
          <cell r="G3685">
            <v>7.5626976539067297</v>
          </cell>
          <cell r="H3685">
            <v>7.4287453852202798</v>
          </cell>
          <cell r="I3685">
            <v>3.2581065252115899</v>
          </cell>
          <cell r="J3685">
            <v>11.8298893703817</v>
          </cell>
          <cell r="K3685">
            <v>10.115019312789499</v>
          </cell>
          <cell r="L3685">
            <v>12.4610310471303</v>
          </cell>
          <cell r="M3685">
            <v>12.2136138547665</v>
          </cell>
          <cell r="N3685">
            <v>1.04352799022933</v>
          </cell>
          <cell r="O3685">
            <v>3.0754601031379898</v>
          </cell>
          <cell r="P3685">
            <v>1.5192524794648601</v>
          </cell>
          <cell r="Q3685">
            <v>0.82618026333675298</v>
          </cell>
          <cell r="R3685">
            <v>5.1401593519695901</v>
          </cell>
          <cell r="S3685" t="e">
            <v>#N/A</v>
          </cell>
          <cell r="T3685" t="str">
            <v>hypothetical protein</v>
          </cell>
          <cell r="U3685" t="e">
            <v>#N/A</v>
          </cell>
          <cell r="V3685" t="e">
            <v>#N/A</v>
          </cell>
        </row>
        <row r="3686">
          <cell r="A3686" t="str">
            <v>UMAG_05130</v>
          </cell>
          <cell r="B3686">
            <v>1659</v>
          </cell>
          <cell r="C3686">
            <v>1462.76383842465</v>
          </cell>
          <cell r="D3686">
            <v>1202.45139029755</v>
          </cell>
          <cell r="E3686">
            <v>1002.81950525517</v>
          </cell>
          <cell r="F3686">
            <v>653.51767538389697</v>
          </cell>
          <cell r="G3686">
            <v>549.62980953766703</v>
          </cell>
          <cell r="H3686">
            <v>416.68413960296198</v>
          </cell>
          <cell r="I3686">
            <v>344.063013699164</v>
          </cell>
          <cell r="J3686">
            <v>702.41429624601301</v>
          </cell>
          <cell r="K3686">
            <v>359.440738439016</v>
          </cell>
          <cell r="L3686">
            <v>342.76849190863402</v>
          </cell>
          <cell r="M3686">
            <v>222.97777384624899</v>
          </cell>
          <cell r="N3686">
            <v>122.519283655454</v>
          </cell>
          <cell r="O3686">
            <v>144.26552847781801</v>
          </cell>
          <cell r="P3686">
            <v>97.786109584630694</v>
          </cell>
          <cell r="Q3686">
            <v>75.385344018458099</v>
          </cell>
          <cell r="R3686">
            <v>105.651264572847</v>
          </cell>
          <cell r="S3686" t="e">
            <v>#N/A</v>
          </cell>
          <cell r="T3686" t="str">
            <v>probable phosphoenolpyruvate carboxykinase</v>
          </cell>
          <cell r="U3686" t="str">
            <v>IPR001272;IPR015994;IPR008210;IPR013035</v>
          </cell>
          <cell r="V3686" t="str">
            <v>Phosphoenolpyruvate carboxykinase, ATP-utilising;Phosphoenolpyruvate carboxykinase (ATP), conserved site;Phosphoenolpyruvate carboxykinase, N-terminal;Phosphoenolpyruvate carboxykinase, C-terminal</v>
          </cell>
        </row>
        <row r="3687">
          <cell r="A3687" t="str">
            <v>UMAG_05131</v>
          </cell>
          <cell r="B3687">
            <v>2130</v>
          </cell>
          <cell r="C3687">
            <v>439.398254270461</v>
          </cell>
          <cell r="D3687">
            <v>89.716067802956303</v>
          </cell>
          <cell r="E3687">
            <v>125.365051119309</v>
          </cell>
          <cell r="F3687">
            <v>38.938201532763699</v>
          </cell>
          <cell r="G3687">
            <v>51.607068674985499</v>
          </cell>
          <cell r="H3687">
            <v>29.0544530316992</v>
          </cell>
          <cell r="I3687">
            <v>28.441862842794901</v>
          </cell>
          <cell r="J3687">
            <v>53.353736142288703</v>
          </cell>
          <cell r="K3687">
            <v>175.36167550606001</v>
          </cell>
          <cell r="L3687">
            <v>12.837723485183799</v>
          </cell>
          <cell r="M3687">
            <v>49.093689438225397</v>
          </cell>
          <cell r="N3687">
            <v>4.2026605159689998</v>
          </cell>
          <cell r="O3687">
            <v>11.267466137765799</v>
          </cell>
          <cell r="P3687">
            <v>3.5950045258774299</v>
          </cell>
          <cell r="Q3687">
            <v>3.5318334597464198</v>
          </cell>
          <cell r="R3687">
            <v>14.4045099632619</v>
          </cell>
          <cell r="S3687" t="e">
            <v>#N/A</v>
          </cell>
          <cell r="T3687" t="str">
            <v>probable Acetoacetyl-CoA synthetase</v>
          </cell>
          <cell r="U3687" t="str">
            <v>IPR020845;IPR005914;IPR000873</v>
          </cell>
          <cell r="V3687" t="str">
            <v>AMP-binding, conserved site;Acetoacetyl-CoA synthase;AMP-dependent synthetase/ligase</v>
          </cell>
        </row>
        <row r="3688">
          <cell r="A3688" t="str">
            <v>UMAG_05132</v>
          </cell>
          <cell r="B3688">
            <v>1644</v>
          </cell>
          <cell r="C3688">
            <v>45.263585835668799</v>
          </cell>
          <cell r="D3688">
            <v>75.752703110433004</v>
          </cell>
          <cell r="E3688">
            <v>143.307995006467</v>
          </cell>
          <cell r="F3688">
            <v>217.66509383199099</v>
          </cell>
          <cell r="G3688">
            <v>239.265468055497</v>
          </cell>
          <cell r="H3688">
            <v>214.870182485257</v>
          </cell>
          <cell r="I3688">
            <v>213.69070625558999</v>
          </cell>
          <cell r="J3688">
            <v>233.62116754773601</v>
          </cell>
          <cell r="K3688">
            <v>22.525737846093602</v>
          </cell>
          <cell r="L3688">
            <v>13.0514449260444</v>
          </cell>
          <cell r="M3688">
            <v>18.004810595646699</v>
          </cell>
          <cell r="N3688">
            <v>26.043481240415399</v>
          </cell>
          <cell r="O3688">
            <v>33.376113449507599</v>
          </cell>
          <cell r="P3688">
            <v>6.2463141138454397</v>
          </cell>
          <cell r="Q3688">
            <v>16.3739029846659</v>
          </cell>
          <cell r="R3688">
            <v>44.627982036192101</v>
          </cell>
          <cell r="S3688" t="e">
            <v>#N/A</v>
          </cell>
          <cell r="T3688" t="str">
            <v>related to VCX1 - Vacuolar Ca  /H  exchanger</v>
          </cell>
          <cell r="U3688" t="str">
            <v>IPR004798;IPR004713;IPR004837</v>
          </cell>
          <cell r="V3688" t="str">
            <v>Calcium/proton exchanger CAX;Calcium/proton exchanger;Sodium/calcium exchanger membrane region</v>
          </cell>
        </row>
        <row r="3689">
          <cell r="A3689" t="str">
            <v>UMAG_05134</v>
          </cell>
          <cell r="B3689">
            <v>5622</v>
          </cell>
          <cell r="C3689">
            <v>118.216559047411</v>
          </cell>
          <cell r="D3689">
            <v>302.90785833612398</v>
          </cell>
          <cell r="E3689">
            <v>205.53561558123701</v>
          </cell>
          <cell r="F3689">
            <v>166.284369625826</v>
          </cell>
          <cell r="G3689">
            <v>231.94735366189801</v>
          </cell>
          <cell r="H3689">
            <v>227.41013362047701</v>
          </cell>
          <cell r="I3689">
            <v>258.31291344886699</v>
          </cell>
          <cell r="J3689">
            <v>237.223639927899</v>
          </cell>
          <cell r="K3689">
            <v>31.164783129133401</v>
          </cell>
          <cell r="L3689">
            <v>25.498443419005898</v>
          </cell>
          <cell r="M3689">
            <v>69.4022742932124</v>
          </cell>
          <cell r="N3689">
            <v>8.3294435477724296</v>
          </cell>
          <cell r="O3689">
            <v>29.795882617411898</v>
          </cell>
          <cell r="P3689">
            <v>11.3589020170557</v>
          </cell>
          <cell r="Q3689">
            <v>17.925950994235201</v>
          </cell>
          <cell r="R3689">
            <v>37.216486729687297</v>
          </cell>
          <cell r="S3689" t="e">
            <v>#N/A</v>
          </cell>
          <cell r="T3689" t="str">
            <v>hypothetical protein</v>
          </cell>
          <cell r="U3689" t="str">
            <v>IPR022155;IPR003594</v>
          </cell>
          <cell r="V3689" t="str">
            <v>Protein of unknown function DUF3684;Histidine kinase-like ATPase, C-terminal domain</v>
          </cell>
        </row>
        <row r="3690">
          <cell r="A3690" t="str">
            <v>UMAG_05136</v>
          </cell>
          <cell r="B3690">
            <v>4278</v>
          </cell>
          <cell r="C3690">
            <v>49.297107002404097</v>
          </cell>
          <cell r="D3690">
            <v>62.755376378658497</v>
          </cell>
          <cell r="E3690">
            <v>81.032665182336899</v>
          </cell>
          <cell r="F3690">
            <v>69.236376663666306</v>
          </cell>
          <cell r="G3690">
            <v>105.169371972267</v>
          </cell>
          <cell r="H3690">
            <v>160.195063363435</v>
          </cell>
          <cell r="I3690">
            <v>179.82424507679801</v>
          </cell>
          <cell r="J3690">
            <v>114.679427293476</v>
          </cell>
          <cell r="K3690">
            <v>8.1293365253912206</v>
          </cell>
          <cell r="L3690">
            <v>30.245399083370401</v>
          </cell>
          <cell r="M3690">
            <v>13.079944936565999</v>
          </cell>
          <cell r="N3690">
            <v>15.0116944437759</v>
          </cell>
          <cell r="O3690">
            <v>13.3784686139696</v>
          </cell>
          <cell r="P3690">
            <v>19.450792743496098</v>
          </cell>
          <cell r="Q3690">
            <v>43.670231703959999</v>
          </cell>
          <cell r="R3690">
            <v>12.2960752776716</v>
          </cell>
          <cell r="S3690" t="e">
            <v>#N/A</v>
          </cell>
          <cell r="T3690" t="str">
            <v>hypothetical protein</v>
          </cell>
          <cell r="U3690" t="str">
            <v>IPR001138;IPR007219</v>
          </cell>
          <cell r="V3690" t="str">
            <v>Zn(2)-C6 fungal-type DNA-binding domain;Transcription factor domain, fungi</v>
          </cell>
        </row>
        <row r="3691">
          <cell r="A3691" t="str">
            <v>UMAG_05137</v>
          </cell>
          <cell r="B3691">
            <v>831</v>
          </cell>
          <cell r="C3691">
            <v>3265.4231158611201</v>
          </cell>
          <cell r="D3691">
            <v>1065.05122856964</v>
          </cell>
          <cell r="E3691">
            <v>1144.13663883244</v>
          </cell>
          <cell r="F3691">
            <v>2126.45955528897</v>
          </cell>
          <cell r="G3691">
            <v>1115.5180919714601</v>
          </cell>
          <cell r="H3691">
            <v>1021.42287959174</v>
          </cell>
          <cell r="I3691">
            <v>799.41261495000799</v>
          </cell>
          <cell r="J3691">
            <v>768.18370659500795</v>
          </cell>
          <cell r="K3691">
            <v>603.90351203213504</v>
          </cell>
          <cell r="L3691">
            <v>129.716884572731</v>
          </cell>
          <cell r="M3691">
            <v>353.11554291588999</v>
          </cell>
          <cell r="N3691">
            <v>123.20099382738501</v>
          </cell>
          <cell r="O3691">
            <v>82.910125415608107</v>
          </cell>
          <cell r="P3691">
            <v>40.020044120266697</v>
          </cell>
          <cell r="Q3691">
            <v>74.753513389460693</v>
          </cell>
          <cell r="R3691">
            <v>131.697586047664</v>
          </cell>
          <cell r="S3691" t="e">
            <v>#N/A</v>
          </cell>
          <cell r="T3691" t="str">
            <v>probable 40S ribosomal protein s0</v>
          </cell>
          <cell r="U3691" t="str">
            <v>IPR018130;IPR027498;IPR023591;IPR005707;IPR001865</v>
          </cell>
          <cell r="V3691" t="str">
            <v>Ribosomal protein S2, conserved site;Ribosomal protein S2, eukaryotic;Ribosomal protein S2, flavodoxin-like domain;Ribosomal protein S2, eukaryotic/archaeal;Ribosomal protein S2</v>
          </cell>
        </row>
        <row r="3692">
          <cell r="A3692" t="str">
            <v>UMAG_05138</v>
          </cell>
          <cell r="B3692">
            <v>1752</v>
          </cell>
          <cell r="C3692">
            <v>36.573518065948697</v>
          </cell>
          <cell r="D3692">
            <v>41.047290783688801</v>
          </cell>
          <cell r="E3692">
            <v>54.866598725894796</v>
          </cell>
          <cell r="F3692">
            <v>30.811769786067799</v>
          </cell>
          <cell r="G3692">
            <v>55.088628435111097</v>
          </cell>
          <cell r="H3692">
            <v>49.018302014856602</v>
          </cell>
          <cell r="I3692">
            <v>52.519570677505499</v>
          </cell>
          <cell r="J3692">
            <v>51.070292563836901</v>
          </cell>
          <cell r="K3692">
            <v>7.1755570862664104</v>
          </cell>
          <cell r="L3692">
            <v>5.4536515601105</v>
          </cell>
          <cell r="M3692">
            <v>8.4599724027887895</v>
          </cell>
          <cell r="N3692">
            <v>7.4914156260526896</v>
          </cell>
          <cell r="O3692">
            <v>28.140086984341899</v>
          </cell>
          <cell r="P3692">
            <v>12.841780357774301</v>
          </cell>
          <cell r="Q3692">
            <v>11.810490654699301</v>
          </cell>
          <cell r="R3692">
            <v>8.1818988282909704</v>
          </cell>
          <cell r="S3692" t="e">
            <v>#N/A</v>
          </cell>
          <cell r="T3692" t="str">
            <v>hypothetical protein</v>
          </cell>
          <cell r="U3692" t="str">
            <v>IPR018306</v>
          </cell>
          <cell r="V3692" t="str">
            <v>Bacteriophage T5, Orf172 DNA-binding</v>
          </cell>
        </row>
        <row r="3693">
          <cell r="A3693" t="str">
            <v>UMAG_05139</v>
          </cell>
          <cell r="B3693">
            <v>777</v>
          </cell>
          <cell r="C3693">
            <v>2581.4921534088098</v>
          </cell>
          <cell r="D3693">
            <v>735.970933165828</v>
          </cell>
          <cell r="E3693">
            <v>820.95633158918599</v>
          </cell>
          <cell r="F3693">
            <v>1589.3559391112699</v>
          </cell>
          <cell r="G3693">
            <v>780.19355937707701</v>
          </cell>
          <cell r="H3693">
            <v>677.52080109644999</v>
          </cell>
          <cell r="I3693">
            <v>495.52576155129998</v>
          </cell>
          <cell r="J3693">
            <v>509.93441480786601</v>
          </cell>
          <cell r="K3693">
            <v>475.28625959833403</v>
          </cell>
          <cell r="L3693">
            <v>135.40072940628599</v>
          </cell>
          <cell r="M3693">
            <v>301.75045998986502</v>
          </cell>
          <cell r="N3693">
            <v>74.074372110016299</v>
          </cell>
          <cell r="O3693">
            <v>58.558982764154898</v>
          </cell>
          <cell r="P3693">
            <v>50.728569317461996</v>
          </cell>
          <cell r="Q3693">
            <v>51.311843597266602</v>
          </cell>
          <cell r="R3693">
            <v>142.80681222205601</v>
          </cell>
          <cell r="S3693" t="e">
            <v>#N/A</v>
          </cell>
          <cell r="T3693" t="str">
            <v>probable 40S ribosomal protein S2</v>
          </cell>
          <cell r="U3693" t="str">
            <v>IPR020568;IPR000851;IPR018192;IPR005711;IPR014720;IPR014721;IPR013810;IPR005324</v>
          </cell>
          <cell r="V3693" t="str">
            <v>Ribosomal protein S5 domain 2-type fold;Ribosomal protein S5;Ribosomal protein S5, N-terminal, conserved site;Ribosomal protein S5, eukaryotic/archaeal;Double-stranded RNA-binding domain;Ribosomal protein S5 domain 2-type fold, subgroup;Ribosomal protein S5, N-terminal;Ribosomal protein S5, C-terminal</v>
          </cell>
        </row>
        <row r="3694">
          <cell r="A3694" t="str">
            <v>UMAG_05141</v>
          </cell>
          <cell r="B3694">
            <v>2049</v>
          </cell>
          <cell r="C3694">
            <v>95.653256164152197</v>
          </cell>
          <cell r="D3694">
            <v>153.83682150670299</v>
          </cell>
          <cell r="E3694">
            <v>161.822954774518</v>
          </cell>
          <cell r="F3694">
            <v>106.82799291596601</v>
          </cell>
          <cell r="G3694">
            <v>128.12676861476001</v>
          </cell>
          <cell r="H3694">
            <v>128.29093990203299</v>
          </cell>
          <cell r="I3694">
            <v>88.403443803820807</v>
          </cell>
          <cell r="J3694">
            <v>91.549332161813297</v>
          </cell>
          <cell r="K3694">
            <v>15.139708286868901</v>
          </cell>
          <cell r="L3694">
            <v>31.963523273442501</v>
          </cell>
          <cell r="M3694">
            <v>37.252607451770999</v>
          </cell>
          <cell r="N3694">
            <v>13.5375803805407</v>
          </cell>
          <cell r="O3694">
            <v>28.9704705490701</v>
          </cell>
          <cell r="P3694">
            <v>12.812787491824</v>
          </cell>
          <cell r="Q3694">
            <v>3.4010010636879899</v>
          </cell>
          <cell r="R3694">
            <v>14.4725550157847</v>
          </cell>
          <cell r="S3694" t="e">
            <v>#N/A</v>
          </cell>
          <cell r="T3694" t="str">
            <v>related to DNA polymerase kappa</v>
          </cell>
          <cell r="U3694" t="str">
            <v>IPR017961;IPR001126;IPR024728;IPR017963</v>
          </cell>
          <cell r="V3694" t="str">
            <v>DNA polymerase, Y-family, little finger domain;DNA-repair protein, UmuC-like;DNA polymerase type-Y, HhH motif;DNA-repair protein, UmuC-like, N-terminal</v>
          </cell>
        </row>
        <row r="3695">
          <cell r="A3695" t="str">
            <v>UMAG_05142</v>
          </cell>
          <cell r="B3695">
            <v>4626</v>
          </cell>
          <cell r="C3695">
            <v>76.933972037945694</v>
          </cell>
          <cell r="D3695">
            <v>146.63700788274701</v>
          </cell>
          <cell r="E3695">
            <v>111.57641147994499</v>
          </cell>
          <cell r="F3695">
            <v>129.972976851266</v>
          </cell>
          <cell r="G3695">
            <v>220.779987446094</v>
          </cell>
          <cell r="H3695">
            <v>217.19386233436899</v>
          </cell>
          <cell r="I3695">
            <v>154.45252576364001</v>
          </cell>
          <cell r="J3695">
            <v>154.397541278239</v>
          </cell>
          <cell r="K3695">
            <v>5.56327396456809</v>
          </cell>
          <cell r="L3695">
            <v>46.829760223820202</v>
          </cell>
          <cell r="M3695">
            <v>28.7087730116119</v>
          </cell>
          <cell r="N3695">
            <v>12.7352377662555</v>
          </cell>
          <cell r="O3695">
            <v>10.057348004889</v>
          </cell>
          <cell r="P3695">
            <v>13.7016701288638</v>
          </cell>
          <cell r="Q3695">
            <v>12.317258430771099</v>
          </cell>
          <cell r="R3695">
            <v>10.4228414152184</v>
          </cell>
          <cell r="S3695" t="e">
            <v>#N/A</v>
          </cell>
          <cell r="T3695" t="str">
            <v>related to ATG4 - essential for autophagy</v>
          </cell>
          <cell r="U3695" t="str">
            <v>IPR005078</v>
          </cell>
          <cell r="V3695" t="str">
            <v>Peptidase C54</v>
          </cell>
        </row>
        <row r="3696">
          <cell r="A3696" t="str">
            <v>UMAG_05143</v>
          </cell>
          <cell r="B3696">
            <v>1242</v>
          </cell>
          <cell r="C3696">
            <v>1618.27884552606</v>
          </cell>
          <cell r="D3696">
            <v>879.76953675609798</v>
          </cell>
          <cell r="E3696">
            <v>740.906707366624</v>
          </cell>
          <cell r="F3696">
            <v>868.34381853764705</v>
          </cell>
          <cell r="G3696">
            <v>744.68778543164501</v>
          </cell>
          <cell r="H3696">
            <v>660.51417559055199</v>
          </cell>
          <cell r="I3696">
            <v>722.637477905791</v>
          </cell>
          <cell r="J3696">
            <v>730.62044558962896</v>
          </cell>
          <cell r="K3696">
            <v>255.467916893986</v>
          </cell>
          <cell r="L3696">
            <v>103.348010762318</v>
          </cell>
          <cell r="M3696">
            <v>106.112809848213</v>
          </cell>
          <cell r="N3696">
            <v>82.535490660506298</v>
          </cell>
          <cell r="O3696">
            <v>47.1784590878488</v>
          </cell>
          <cell r="P3696">
            <v>20.2426590761761</v>
          </cell>
          <cell r="Q3696">
            <v>47.505412992348397</v>
          </cell>
          <cell r="R3696">
            <v>16.0693140882676</v>
          </cell>
          <cell r="S3696" t="e">
            <v>#N/A</v>
          </cell>
          <cell r="T3696" t="str">
            <v>probable nucleosome assembly protein I</v>
          </cell>
          <cell r="U3696" t="str">
            <v>IPR002164</v>
          </cell>
          <cell r="V3696" t="str">
            <v>Nucleosome assembly protein (NAP)</v>
          </cell>
        </row>
        <row r="3697">
          <cell r="A3697" t="str">
            <v>UMAG_05145</v>
          </cell>
          <cell r="B3697">
            <v>1425</v>
          </cell>
          <cell r="C3697">
            <v>121.634300154909</v>
          </cell>
          <cell r="D3697">
            <v>95.923116909077706</v>
          </cell>
          <cell r="E3697">
            <v>86.031132657732499</v>
          </cell>
          <cell r="F3697">
            <v>100.25588524730701</v>
          </cell>
          <cell r="G3697">
            <v>121.816859356959</v>
          </cell>
          <cell r="H3697">
            <v>115.57478277763001</v>
          </cell>
          <cell r="I3697">
            <v>134.96953711671699</v>
          </cell>
          <cell r="J3697">
            <v>94.005494501566105</v>
          </cell>
          <cell r="K3697">
            <v>11.890111104526801</v>
          </cell>
          <cell r="L3697">
            <v>14.639435389658001</v>
          </cell>
          <cell r="M3697">
            <v>28.903407670786901</v>
          </cell>
          <cell r="N3697">
            <v>18.2898671836702</v>
          </cell>
          <cell r="O3697">
            <v>12.8877756230844</v>
          </cell>
          <cell r="P3697">
            <v>13.806105970422999</v>
          </cell>
          <cell r="Q3697">
            <v>6.749235246774</v>
          </cell>
          <cell r="R3697">
            <v>4.7435633561017898</v>
          </cell>
          <cell r="S3697" t="e">
            <v>#N/A</v>
          </cell>
          <cell r="T3697" t="str">
            <v>hypothetical protein</v>
          </cell>
          <cell r="U3697" t="e">
            <v>#N/A</v>
          </cell>
          <cell r="V3697" t="e">
            <v>#N/A</v>
          </cell>
        </row>
        <row r="3698">
          <cell r="A3698" t="str">
            <v>UMAG_05146</v>
          </cell>
          <cell r="B3698">
            <v>1344</v>
          </cell>
          <cell r="C3698">
            <v>58.747317562538903</v>
          </cell>
          <cell r="D3698">
            <v>79.625113932804894</v>
          </cell>
          <cell r="E3698">
            <v>81.470620739516306</v>
          </cell>
          <cell r="F3698">
            <v>75.489187887195996</v>
          </cell>
          <cell r="G3698">
            <v>77.132895869434293</v>
          </cell>
          <cell r="H3698">
            <v>110.192675971141</v>
          </cell>
          <cell r="I3698">
            <v>116.297908535221</v>
          </cell>
          <cell r="J3698">
            <v>98.187224530021297</v>
          </cell>
          <cell r="K3698">
            <v>13.359666016385599</v>
          </cell>
          <cell r="L3698">
            <v>33.110729109146703</v>
          </cell>
          <cell r="M3698">
            <v>23.971298662378398</v>
          </cell>
          <cell r="N3698">
            <v>20.682779774283301</v>
          </cell>
          <cell r="O3698">
            <v>4.1707904103403699</v>
          </cell>
          <cell r="P3698">
            <v>18.755963770159902</v>
          </cell>
          <cell r="Q3698">
            <v>30.6139018745653</v>
          </cell>
          <cell r="R3698">
            <v>9.9433879371266691</v>
          </cell>
          <cell r="S3698" t="e">
            <v>#N/A</v>
          </cell>
          <cell r="T3698" t="str">
            <v>hypothetical protein</v>
          </cell>
          <cell r="U3698" t="str">
            <v>IPR016181</v>
          </cell>
          <cell r="V3698" t="str">
            <v>Acyl-CoA N-acyltransferase</v>
          </cell>
        </row>
        <row r="3699">
          <cell r="A3699" t="str">
            <v>UMAG_05148</v>
          </cell>
          <cell r="B3699">
            <v>2142</v>
          </cell>
          <cell r="C3699">
            <v>108.94954975058</v>
          </cell>
          <cell r="D3699">
            <v>57.361281753718103</v>
          </cell>
          <cell r="E3699">
            <v>64.537722729306296</v>
          </cell>
          <cell r="F3699">
            <v>82.5138328845443</v>
          </cell>
          <cell r="G3699">
            <v>82.667323124113594</v>
          </cell>
          <cell r="H3699">
            <v>75.698241588955398</v>
          </cell>
          <cell r="I3699">
            <v>74.653719548114395</v>
          </cell>
          <cell r="J3699">
            <v>60.1234839453154</v>
          </cell>
          <cell r="K3699">
            <v>17.730841253295999</v>
          </cell>
          <cell r="L3699">
            <v>22.280862409240601</v>
          </cell>
          <cell r="M3699">
            <v>14.1771427147173</v>
          </cell>
          <cell r="N3699">
            <v>17.534740950402998</v>
          </cell>
          <cell r="O3699">
            <v>6.1091087156816002</v>
          </cell>
          <cell r="P3699">
            <v>4.9849611746571298</v>
          </cell>
          <cell r="Q3699">
            <v>12.8650914800621</v>
          </cell>
          <cell r="R3699">
            <v>3.9893000001369701</v>
          </cell>
          <cell r="S3699" t="e">
            <v>#N/A</v>
          </cell>
          <cell r="T3699" t="str">
            <v>related to ATP-dependent DNA helicase II</v>
          </cell>
          <cell r="U3699" t="str">
            <v>IPR002035;IPR006165;IPR016194;IPR006164;IPR005160;IPR005161;IPR003034</v>
          </cell>
          <cell r="V3699" t="str">
            <v>von Willebrand factor, type A;Ku70;SPOC like C-terminal domain;Ku70/Ku80 beta-barrel domain;Ku70/Ku80 C-terminal arm;Ku70/Ku80, N-terminal alpha/beta;SAP domain</v>
          </cell>
        </row>
        <row r="3700">
          <cell r="A3700" t="str">
            <v>UMAG_05149</v>
          </cell>
          <cell r="B3700">
            <v>1056</v>
          </cell>
          <cell r="C3700">
            <v>164.302534571157</v>
          </cell>
          <cell r="D3700">
            <v>78.6940734728867</v>
          </cell>
          <cell r="E3700">
            <v>57.472591193507597</v>
          </cell>
          <cell r="F3700">
            <v>47.081124205136703</v>
          </cell>
          <cell r="G3700">
            <v>56.753356287036901</v>
          </cell>
          <cell r="H3700">
            <v>59.831479007248298</v>
          </cell>
          <cell r="I3700">
            <v>63.136303937498603</v>
          </cell>
          <cell r="J3700">
            <v>80.032549988097102</v>
          </cell>
          <cell r="K3700">
            <v>29.056840215727998</v>
          </cell>
          <cell r="L3700">
            <v>15.2958664190208</v>
          </cell>
          <cell r="M3700">
            <v>23.573623510214901</v>
          </cell>
          <cell r="N3700">
            <v>5.2085360966183103</v>
          </cell>
          <cell r="O3700">
            <v>6.5673666313402901</v>
          </cell>
          <cell r="P3700">
            <v>10.0428932420888</v>
          </cell>
          <cell r="Q3700">
            <v>6.3177491766135603</v>
          </cell>
          <cell r="R3700">
            <v>2.693144160658</v>
          </cell>
          <cell r="S3700" t="e">
            <v>#N/A</v>
          </cell>
          <cell r="T3700" t="str">
            <v>hypothetical protein</v>
          </cell>
          <cell r="U3700" t="str">
            <v>IPR029058;IPR013094</v>
          </cell>
          <cell r="V3700" t="str">
            <v>Alpha/Beta hydrolase fold;Alpha/beta hydrolase fold-3</v>
          </cell>
        </row>
        <row r="3701">
          <cell r="A3701" t="str">
            <v>UMAG_05151</v>
          </cell>
          <cell r="B3701">
            <v>1482</v>
          </cell>
          <cell r="C3701">
            <v>55.129602625379398</v>
          </cell>
          <cell r="D3701">
            <v>26.387446089765401</v>
          </cell>
          <cell r="E3701">
            <v>57.395110187594703</v>
          </cell>
          <cell r="F3701">
            <v>43.590895683399602</v>
          </cell>
          <cell r="G3701">
            <v>45.469627507834502</v>
          </cell>
          <cell r="H3701">
            <v>44.996726889097303</v>
          </cell>
          <cell r="I3701">
            <v>50.590611811808998</v>
          </cell>
          <cell r="J3701">
            <v>48.778107883301502</v>
          </cell>
          <cell r="K3701">
            <v>6.2272559140483104</v>
          </cell>
          <cell r="L3701">
            <v>10.401601521759799</v>
          </cell>
          <cell r="M3701">
            <v>11.6138463793567</v>
          </cell>
          <cell r="N3701">
            <v>8.1604297070106409</v>
          </cell>
          <cell r="O3701">
            <v>7.2131238753311804</v>
          </cell>
          <cell r="P3701">
            <v>9.2188074527853594</v>
          </cell>
          <cell r="Q3701">
            <v>9.5413031306612197</v>
          </cell>
          <cell r="R3701">
            <v>7.7134455837367497</v>
          </cell>
          <cell r="S3701" t="e">
            <v>#N/A</v>
          </cell>
          <cell r="T3701" t="str">
            <v>related to Cyclin H</v>
          </cell>
          <cell r="U3701" t="str">
            <v>IPR027081;IPR013763;IPR015429;IPR006671</v>
          </cell>
          <cell r="V3701" t="str">
            <v>CyclinH/Ccl1;Cyclin-like;Cyclin C/H/T/L;Cyclin, N-terminal</v>
          </cell>
        </row>
        <row r="3702">
          <cell r="A3702" t="str">
            <v>UMAG_05152</v>
          </cell>
          <cell r="B3702">
            <v>2454</v>
          </cell>
          <cell r="C3702">
            <v>141.52297259014</v>
          </cell>
          <cell r="D3702">
            <v>73.8791282489385</v>
          </cell>
          <cell r="E3702">
            <v>31.677994364726501</v>
          </cell>
          <cell r="F3702">
            <v>5.7267039998733402</v>
          </cell>
          <cell r="G3702">
            <v>8.4902001671283607</v>
          </cell>
          <cell r="H3702">
            <v>5.7519041292624404</v>
          </cell>
          <cell r="I3702">
            <v>2.3263705556572498</v>
          </cell>
          <cell r="J3702">
            <v>12.080986785818</v>
          </cell>
          <cell r="K3702">
            <v>15.3175550284636</v>
          </cell>
          <cell r="L3702">
            <v>41.388527729406199</v>
          </cell>
          <cell r="M3702">
            <v>32.979491440866902</v>
          </cell>
          <cell r="N3702">
            <v>2.9737440432075699</v>
          </cell>
          <cell r="O3702">
            <v>8.0103018080578199</v>
          </cell>
          <cell r="P3702">
            <v>1.60272861756075</v>
          </cell>
          <cell r="Q3702">
            <v>0.82114178189331199</v>
          </cell>
          <cell r="R3702">
            <v>3.5319511577356599</v>
          </cell>
          <cell r="S3702" t="e">
            <v>#N/A</v>
          </cell>
          <cell r="T3702" t="str">
            <v>hypothetical protein</v>
          </cell>
          <cell r="U3702" t="str">
            <v>IPR029044;IPR022751</v>
          </cell>
          <cell r="V3702" t="str">
            <v>Nucleotide-diphospho-sugar transferases;Alpha-mannosyltransferase</v>
          </cell>
        </row>
        <row r="3703">
          <cell r="A3703" t="str">
            <v>UMAG_05153</v>
          </cell>
          <cell r="B3703">
            <v>1800</v>
          </cell>
          <cell r="C3703">
            <v>94.759823093948</v>
          </cell>
          <cell r="D3703">
            <v>28.8278202899671</v>
          </cell>
          <cell r="E3703">
            <v>7.0303934930368204</v>
          </cell>
          <cell r="F3703">
            <v>1.3797661818262199</v>
          </cell>
          <cell r="G3703">
            <v>2.9056581145227001</v>
          </cell>
          <cell r="H3703">
            <v>3.72606518790715</v>
          </cell>
          <cell r="I3703">
            <v>0.75758703399456395</v>
          </cell>
          <cell r="J3703">
            <v>4.2950507065960304</v>
          </cell>
          <cell r="K3703">
            <v>14.041138861841601</v>
          </cell>
          <cell r="L3703">
            <v>15.139157687279701</v>
          </cell>
          <cell r="M3703">
            <v>5.8859757278603198</v>
          </cell>
          <cell r="N3703">
            <v>1.3315252451488799</v>
          </cell>
          <cell r="O3703">
            <v>3.4037346301398901</v>
          </cell>
          <cell r="P3703">
            <v>2.3564824379083098</v>
          </cell>
          <cell r="Q3703">
            <v>0.70618075024023597</v>
          </cell>
          <cell r="R3703">
            <v>1.47562275461425</v>
          </cell>
          <cell r="S3703" t="e">
            <v>#N/A</v>
          </cell>
          <cell r="T3703" t="str">
            <v>related to MNT4 - putative alpha-1</v>
          </cell>
          <cell r="U3703" t="str">
            <v>IPR029044;IPR022751</v>
          </cell>
          <cell r="V3703" t="str">
            <v>Nucleotide-diphospho-sugar transferases;Alpha-mannosyltransferase</v>
          </cell>
        </row>
        <row r="3704">
          <cell r="A3704" t="str">
            <v>UMAG_05155</v>
          </cell>
          <cell r="B3704">
            <v>615</v>
          </cell>
          <cell r="C3704">
            <v>1.46698411619566E-2</v>
          </cell>
          <cell r="D3704">
            <v>0</v>
          </cell>
          <cell r="E3704">
            <v>0</v>
          </cell>
          <cell r="F3704">
            <v>0</v>
          </cell>
          <cell r="G3704">
            <v>0</v>
          </cell>
          <cell r="H3704">
            <v>0</v>
          </cell>
          <cell r="I3704">
            <v>0</v>
          </cell>
          <cell r="J3704">
            <v>0</v>
          </cell>
          <cell r="K3704">
            <v>2.54089102314741E-2</v>
          </cell>
          <cell r="L3704">
            <v>0</v>
          </cell>
          <cell r="M3704">
            <v>0</v>
          </cell>
          <cell r="N3704">
            <v>0</v>
          </cell>
          <cell r="O3704">
            <v>0</v>
          </cell>
          <cell r="P3704">
            <v>0</v>
          </cell>
          <cell r="Q3704">
            <v>0</v>
          </cell>
          <cell r="R3704">
            <v>0</v>
          </cell>
          <cell r="S3704" t="e">
            <v>#N/A</v>
          </cell>
          <cell r="T3704" t="str">
            <v>hypothetical protein</v>
          </cell>
          <cell r="U3704" t="e">
            <v>#N/A</v>
          </cell>
          <cell r="V3704" t="e">
            <v>#N/A</v>
          </cell>
        </row>
        <row r="3705">
          <cell r="A3705" t="str">
            <v>UMAG_05156</v>
          </cell>
          <cell r="B3705">
            <v>1872</v>
          </cell>
          <cell r="C3705">
            <v>216.73739833073199</v>
          </cell>
          <cell r="D3705">
            <v>135.45860633289999</v>
          </cell>
          <cell r="E3705">
            <v>185.62639241860501</v>
          </cell>
          <cell r="F3705">
            <v>155.005419997285</v>
          </cell>
          <cell r="G3705">
            <v>154.117165234498</v>
          </cell>
          <cell r="H3705">
            <v>150.66321434372901</v>
          </cell>
          <cell r="I3705">
            <v>132.62518677393001</v>
          </cell>
          <cell r="J3705">
            <v>149.83893821695699</v>
          </cell>
          <cell r="K3705">
            <v>48.379168767350201</v>
          </cell>
          <cell r="L3705">
            <v>16.540618148011401</v>
          </cell>
          <cell r="M3705">
            <v>10.5125215319035</v>
          </cell>
          <cell r="N3705">
            <v>12.549036497316401</v>
          </cell>
          <cell r="O3705">
            <v>31.7327026059118</v>
          </cell>
          <cell r="P3705">
            <v>18.2939333713392</v>
          </cell>
          <cell r="Q3705">
            <v>6.0568775055079396</v>
          </cell>
          <cell r="R3705">
            <v>27.2234454380873</v>
          </cell>
          <cell r="S3705" t="e">
            <v>#N/A</v>
          </cell>
          <cell r="T3705" t="str">
            <v>probable Replication factor-A protein 1</v>
          </cell>
          <cell r="U3705" t="str">
            <v>IPR012340;IPR004591;IPR013955;IPR007199;IPR004365</v>
          </cell>
          <cell r="V3705" t="str">
            <v>Nucleic acid-binding, OB-fold;Replication factor A protein 1;Replication factor A, C-terminal;Replication factor-A protein 1, N-terminal;OB-fold nucleic acid binding domain, AA-tRNA synthetase-type</v>
          </cell>
        </row>
        <row r="3706">
          <cell r="A3706" t="str">
            <v>UMAG_05158</v>
          </cell>
          <cell r="B3706">
            <v>6660</v>
          </cell>
          <cell r="C3706">
            <v>274.41096767251702</v>
          </cell>
          <cell r="D3706">
            <v>274.58264570736497</v>
          </cell>
          <cell r="E3706">
            <v>333.85735002475798</v>
          </cell>
          <cell r="F3706">
            <v>314.24092832973099</v>
          </cell>
          <cell r="G3706">
            <v>275.29522940714497</v>
          </cell>
          <cell r="H3706">
            <v>265.94029378528001</v>
          </cell>
          <cell r="I3706">
            <v>272.636051752215</v>
          </cell>
          <cell r="J3706">
            <v>246.024626158763</v>
          </cell>
          <cell r="K3706">
            <v>47.307247967551199</v>
          </cell>
          <cell r="L3706">
            <v>53.804417161095301</v>
          </cell>
          <cell r="M3706">
            <v>58.206305051654397</v>
          </cell>
          <cell r="N3706">
            <v>43.113939127032602</v>
          </cell>
          <cell r="O3706">
            <v>27.7733114983597</v>
          </cell>
          <cell r="P3706">
            <v>14.5916055581551</v>
          </cell>
          <cell r="Q3706">
            <v>12.0087595994836</v>
          </cell>
          <cell r="R3706">
            <v>9.7795523758420106</v>
          </cell>
          <cell r="S3706" t="e">
            <v>#N/A</v>
          </cell>
          <cell r="T3706" t="str">
            <v>related to Nucleoporin nup189 (SonB)</v>
          </cell>
          <cell r="U3706" t="str">
            <v>IPR007230;IPR021967;IPR025574</v>
          </cell>
          <cell r="V3706" t="str">
            <v>Peptidase S59, nucleoporin;Nuclear protein 96;Nucleoporin FG repeat</v>
          </cell>
        </row>
        <row r="3707">
          <cell r="A3707" t="str">
            <v>UMAG_05159</v>
          </cell>
          <cell r="B3707">
            <v>762</v>
          </cell>
          <cell r="C3707">
            <v>25.423259494546102</v>
          </cell>
          <cell r="D3707">
            <v>26.939113555342999</v>
          </cell>
          <cell r="E3707">
            <v>21.658230073794702</v>
          </cell>
          <cell r="F3707">
            <v>15.9151528534991</v>
          </cell>
          <cell r="G3707">
            <v>17.138371794715599</v>
          </cell>
          <cell r="H3707">
            <v>25.983814432377802</v>
          </cell>
          <cell r="I3707">
            <v>22.957222831191299</v>
          </cell>
          <cell r="J3707">
            <v>24.460664859700699</v>
          </cell>
          <cell r="K3707">
            <v>5.9042153522746501</v>
          </cell>
          <cell r="L3707">
            <v>4.7738548431185297</v>
          </cell>
          <cell r="M3707">
            <v>8.26176209741433</v>
          </cell>
          <cell r="N3707">
            <v>2.3383982513160899</v>
          </cell>
          <cell r="O3707">
            <v>7.3097106639725</v>
          </cell>
          <cell r="P3707">
            <v>3.28112379939828</v>
          </cell>
          <cell r="Q3707">
            <v>10.838728575427499</v>
          </cell>
          <cell r="R3707">
            <v>2.8558458813249299</v>
          </cell>
          <cell r="S3707" t="e">
            <v>#N/A</v>
          </cell>
          <cell r="T3707" t="str">
            <v xml:space="preserve">related to SNU23 - component of snRNP involved in mRNA splicing </v>
          </cell>
          <cell r="U3707" t="str">
            <v>IPR022755;IPR015880</v>
          </cell>
          <cell r="V3707" t="str">
            <v>Zinc finger, double-stranded RNA binding;Zinc finger, C2H2-like</v>
          </cell>
        </row>
        <row r="3708">
          <cell r="A3708" t="str">
            <v>UMAG_05160</v>
          </cell>
          <cell r="B3708">
            <v>3264</v>
          </cell>
          <cell r="C3708">
            <v>624.05007363428194</v>
          </cell>
          <cell r="D3708">
            <v>386.489881583569</v>
          </cell>
          <cell r="E3708">
            <v>569.00330784521702</v>
          </cell>
          <cell r="F3708">
            <v>745.71101083385304</v>
          </cell>
          <cell r="G3708">
            <v>458.54871802320702</v>
          </cell>
          <cell r="H3708">
            <v>439.92175474822602</v>
          </cell>
          <cell r="I3708">
            <v>349.43003503473301</v>
          </cell>
          <cell r="J3708">
            <v>347.41822296918701</v>
          </cell>
          <cell r="K3708">
            <v>79.027163931115595</v>
          </cell>
          <cell r="L3708">
            <v>45.628233118266799</v>
          </cell>
          <cell r="M3708">
            <v>24.021226469410401</v>
          </cell>
          <cell r="N3708">
            <v>15.613689516256199</v>
          </cell>
          <cell r="O3708">
            <v>61.685621096093897</v>
          </cell>
          <cell r="P3708">
            <v>21.8615562786336</v>
          </cell>
          <cell r="Q3708">
            <v>11.366754711875499</v>
          </cell>
          <cell r="R3708">
            <v>34.901371776819303</v>
          </cell>
          <cell r="S3708" t="str">
            <v>ils1</v>
          </cell>
          <cell r="T3708" t="str">
            <v>probable ILS1 - isoleucyl-tRNA synthetase</v>
          </cell>
          <cell r="U3708" t="str">
            <v>IPR009008;IPR009080;IPR001412;IPR023586;IPR002301;IPR002300;IPR014729;IPR013155</v>
          </cell>
          <cell r="V3708" t="str">
            <v>Valyl/Leucyl/Isoleucyl-tRNA synthetase, editing domain;Aminoacyl-tRNA synthetase, class 1a, anticodon-binding;Aminoacyl-tRNA synthetase, class I, conserved site;Isoleucine-tRNA ligase, type 2;Isoleucine-tRNA ligase;Aminoacyl-tRNA synthetase, class Ia;Rossmann-like alpha/beta/alpha sandwich fold;Methionyl/Valyl/Leucyl/Isoleucyl-tRNA synthetase, anticodon-binding</v>
          </cell>
        </row>
        <row r="3709">
          <cell r="A3709" t="str">
            <v>UMAG_05161</v>
          </cell>
          <cell r="B3709">
            <v>1119</v>
          </cell>
          <cell r="C3709">
            <v>20.092115789026099</v>
          </cell>
          <cell r="D3709">
            <v>147.41689055331599</v>
          </cell>
          <cell r="E3709">
            <v>185.20629991535699</v>
          </cell>
          <cell r="F3709">
            <v>334.71513425605201</v>
          </cell>
          <cell r="G3709">
            <v>174.584113898878</v>
          </cell>
          <cell r="H3709">
            <v>133.67427059929099</v>
          </cell>
          <cell r="I3709">
            <v>127.12281371793399</v>
          </cell>
          <cell r="J3709">
            <v>106.701323683352</v>
          </cell>
          <cell r="K3709">
            <v>2.4729738483563799</v>
          </cell>
          <cell r="L3709">
            <v>60.853220633557797</v>
          </cell>
          <cell r="M3709">
            <v>38.265282021585101</v>
          </cell>
          <cell r="N3709">
            <v>19.600090029036799</v>
          </cell>
          <cell r="O3709">
            <v>24.083701664404099</v>
          </cell>
          <cell r="P3709">
            <v>10.806032469721501</v>
          </cell>
          <cell r="Q3709">
            <v>14.739595827822701</v>
          </cell>
          <cell r="R3709">
            <v>14.031989304190599</v>
          </cell>
          <cell r="S3709" t="e">
            <v>#N/A</v>
          </cell>
          <cell r="T3709" t="str">
            <v>related to Phosducin</v>
          </cell>
          <cell r="U3709" t="str">
            <v>IPR012336;IPR024253;IPR023196</v>
          </cell>
          <cell r="V3709" t="str">
            <v>Thioredoxin-like fold;Phosducin, thioredoxin-like domain;Phosducin N-terminal domain</v>
          </cell>
        </row>
        <row r="3710">
          <cell r="A3710" t="str">
            <v>UMAG_05162</v>
          </cell>
          <cell r="B3710">
            <v>4209</v>
          </cell>
          <cell r="C3710">
            <v>501.816825833743</v>
          </cell>
          <cell r="D3710">
            <v>231.28360363323901</v>
          </cell>
          <cell r="E3710">
            <v>310.899212551125</v>
          </cell>
          <cell r="F3710">
            <v>506.27988339526502</v>
          </cell>
          <cell r="G3710">
            <v>336.342124459351</v>
          </cell>
          <cell r="H3710">
            <v>328.94006001129299</v>
          </cell>
          <cell r="I3710">
            <v>228.823351202244</v>
          </cell>
          <cell r="J3710">
            <v>217.17675315731901</v>
          </cell>
          <cell r="K3710">
            <v>188.22293868736401</v>
          </cell>
          <cell r="L3710">
            <v>14.0383132808734</v>
          </cell>
          <cell r="M3710">
            <v>90.426782856780903</v>
          </cell>
          <cell r="N3710">
            <v>58.571868782979202</v>
          </cell>
          <cell r="O3710">
            <v>45.645677069998598</v>
          </cell>
          <cell r="P3710">
            <v>27.8741931939451</v>
          </cell>
          <cell r="Q3710">
            <v>12.8083226638008</v>
          </cell>
          <cell r="R3710">
            <v>45.351361030326601</v>
          </cell>
          <cell r="S3710" t="str">
            <v>ade6</v>
          </cell>
          <cell r="T3710" t="str">
            <v>probable ADE6 - phosphoribosylformyl glycinamidine synthetase</v>
          </cell>
          <cell r="U3710" t="str">
            <v>IPR029062;IPR010073;IPR010918;IPR016188;IPR000728;IPR017926</v>
          </cell>
          <cell r="V3710" t="str">
            <v>Class I glutamine amidotransferase-like;Phosphoribosylformylglycinamidine synthase;AIR synthase-related protein, C-terminal domain;PurM, N-terminal-like;AIR synthase related protein, N-terminal domain;Glutamine amidotransferase</v>
          </cell>
        </row>
        <row r="3711">
          <cell r="A3711" t="str">
            <v>UMAG_05163</v>
          </cell>
          <cell r="B3711">
            <v>1068</v>
          </cell>
          <cell r="C3711">
            <v>57.503648126056397</v>
          </cell>
          <cell r="D3711">
            <v>73.388870650015207</v>
          </cell>
          <cell r="E3711">
            <v>87.886255388509099</v>
          </cell>
          <cell r="F3711">
            <v>48.191166243868302</v>
          </cell>
          <cell r="G3711">
            <v>61.051086340069901</v>
          </cell>
          <cell r="H3711">
            <v>51.918019147037</v>
          </cell>
          <cell r="I3711">
            <v>44.724766888033301</v>
          </cell>
          <cell r="J3711">
            <v>69.012944163535806</v>
          </cell>
          <cell r="K3711">
            <v>2.94518733080006</v>
          </cell>
          <cell r="L3711">
            <v>19.069386146363399</v>
          </cell>
          <cell r="M3711">
            <v>8.1313969038682004</v>
          </cell>
          <cell r="N3711">
            <v>8.4867274228619891</v>
          </cell>
          <cell r="O3711">
            <v>14.846742080133099</v>
          </cell>
          <cell r="P3711">
            <v>12.0376580878259</v>
          </cell>
          <cell r="Q3711">
            <v>9.0237333936662907</v>
          </cell>
          <cell r="R3711">
            <v>8.9499651346604399</v>
          </cell>
          <cell r="S3711" t="e">
            <v>#N/A</v>
          </cell>
          <cell r="T3711" t="str">
            <v>hypothetical protein</v>
          </cell>
          <cell r="U3711" t="str">
            <v>IPR017907;IPR013083;IPR000571;IPR001841</v>
          </cell>
          <cell r="V3711" t="str">
            <v>Zinc finger, RING-type, conserved site;Zinc finger, RING/FYVE/PHD-type;Zinc finger, CCCH-type;Zinc finger, RING-type</v>
          </cell>
        </row>
        <row r="3712">
          <cell r="A3712" t="str">
            <v>UMAG_05166</v>
          </cell>
          <cell r="B3712">
            <v>3321</v>
          </cell>
          <cell r="C3712">
            <v>91.402056863099006</v>
          </cell>
          <cell r="D3712">
            <v>66.553612338532204</v>
          </cell>
          <cell r="E3712">
            <v>63.906088896432102</v>
          </cell>
          <cell r="F3712">
            <v>81.997585991255093</v>
          </cell>
          <cell r="G3712">
            <v>78.578476611600195</v>
          </cell>
          <cell r="H3712">
            <v>101.960389968323</v>
          </cell>
          <cell r="I3712">
            <v>137.83472483460099</v>
          </cell>
          <cell r="J3712">
            <v>143.02769236882401</v>
          </cell>
          <cell r="K3712">
            <v>10.790612220512299</v>
          </cell>
          <cell r="L3712">
            <v>12.748288715840999</v>
          </cell>
          <cell r="M3712">
            <v>10.043676011032399</v>
          </cell>
          <cell r="N3712">
            <v>6.11867726718389</v>
          </cell>
          <cell r="O3712">
            <v>12.3675804152256</v>
          </cell>
          <cell r="P3712">
            <v>22.129889007723001</v>
          </cell>
          <cell r="Q3712">
            <v>24.027996811615498</v>
          </cell>
          <cell r="R3712">
            <v>21.626325712582801</v>
          </cell>
          <cell r="S3712" t="e">
            <v>#N/A</v>
          </cell>
          <cell r="T3712" t="str">
            <v>related to FUN30 - protein important for chromosome integrity and segregation</v>
          </cell>
          <cell r="U3712" t="str">
            <v>IPR027417;IPR000330;IPR014001;IPR001650</v>
          </cell>
          <cell r="V3712" t="str">
            <v>P-loop containing nucleoside triphosphate hydrolase;SNF2-related;Helicase superfamily 1/2, ATP-binding domain;Helicase, C-terminal</v>
          </cell>
        </row>
        <row r="3713">
          <cell r="A3713" t="str">
            <v>UMAG_05167</v>
          </cell>
          <cell r="B3713">
            <v>582</v>
          </cell>
          <cell r="C3713">
            <v>44.020733053156697</v>
          </cell>
          <cell r="D3713">
            <v>65.303097994268896</v>
          </cell>
          <cell r="E3713">
            <v>60.608919082839201</v>
          </cell>
          <cell r="F3713">
            <v>31.218693516816799</v>
          </cell>
          <cell r="G3713">
            <v>19.178542100539001</v>
          </cell>
          <cell r="H3713">
            <v>25.335428779301601</v>
          </cell>
          <cell r="I3713">
            <v>30.221951233164699</v>
          </cell>
          <cell r="J3713">
            <v>36.760003310096401</v>
          </cell>
          <cell r="K3713">
            <v>6.1351954002405504</v>
          </cell>
          <cell r="L3713">
            <v>5.75090641601812</v>
          </cell>
          <cell r="M3713">
            <v>25.831592515193002</v>
          </cell>
          <cell r="N3713">
            <v>9.3005061030909904</v>
          </cell>
          <cell r="O3713">
            <v>3.9826426865108999</v>
          </cell>
          <cell r="P3713">
            <v>1.0649273673089299</v>
          </cell>
          <cell r="Q3713">
            <v>1.17108266901198</v>
          </cell>
          <cell r="R3713">
            <v>12.0543585235267</v>
          </cell>
          <cell r="S3713" t="e">
            <v>#N/A</v>
          </cell>
          <cell r="T3713" t="str">
            <v>hypothetical protein</v>
          </cell>
          <cell r="U3713" t="str">
            <v>IPR009598;IPR018015</v>
          </cell>
          <cell r="V3713" t="str">
            <v>Bladder cancer-related BC10;Bladder cancer-related BC10-like</v>
          </cell>
        </row>
        <row r="3714">
          <cell r="A3714" t="str">
            <v>UMAG_05169</v>
          </cell>
          <cell r="B3714">
            <v>2766</v>
          </cell>
          <cell r="C3714">
            <v>187.75150355973199</v>
          </cell>
          <cell r="D3714">
            <v>180.215140532096</v>
          </cell>
          <cell r="E3714">
            <v>202.17499847230599</v>
          </cell>
          <cell r="F3714">
            <v>148.95494357007601</v>
          </cell>
          <cell r="G3714">
            <v>159.65578377704099</v>
          </cell>
          <cell r="H3714">
            <v>139.90133170065599</v>
          </cell>
          <cell r="I3714">
            <v>167.65910080004599</v>
          </cell>
          <cell r="J3714">
            <v>271.08049892762102</v>
          </cell>
          <cell r="K3714">
            <v>21.636877835201499</v>
          </cell>
          <cell r="L3714">
            <v>12.1035433465966</v>
          </cell>
          <cell r="M3714">
            <v>37.768636043555901</v>
          </cell>
          <cell r="N3714">
            <v>13.529894641242199</v>
          </cell>
          <cell r="O3714">
            <v>14.993422661917499</v>
          </cell>
          <cell r="P3714">
            <v>8.6831688007500301</v>
          </cell>
          <cell r="Q3714">
            <v>16.1338283352401</v>
          </cell>
          <cell r="R3714">
            <v>53.82822344641</v>
          </cell>
          <cell r="S3714" t="e">
            <v>#N/A</v>
          </cell>
          <cell r="T3714" t="str">
            <v>related to YAP1802 - protein involved in clathrin cage assembly</v>
          </cell>
          <cell r="U3714" t="str">
            <v>IPR008942;IPR011417;IPR014712;IPR013809</v>
          </cell>
          <cell r="V3714" t="str">
            <v>ENTH/VHS;AP180 N-terminal homology (ANTH) domain;Phosphoinositide-binding clathrin adaptor, domain 2;ENTH  domain</v>
          </cell>
        </row>
        <row r="3715">
          <cell r="A3715" t="str">
            <v>UMAG_05170</v>
          </cell>
          <cell r="B3715">
            <v>1104</v>
          </cell>
          <cell r="C3715">
            <v>7.3692394560090202</v>
          </cell>
          <cell r="D3715">
            <v>1445.5172693127399</v>
          </cell>
          <cell r="E3715">
            <v>1593.23857062767</v>
          </cell>
          <cell r="F3715">
            <v>201.188180012267</v>
          </cell>
          <cell r="G3715">
            <v>607.75096887021903</v>
          </cell>
          <cell r="H3715">
            <v>1005.49838055136</v>
          </cell>
          <cell r="I3715">
            <v>1189.1808462126801</v>
          </cell>
          <cell r="J3715">
            <v>1352.8288600931301</v>
          </cell>
          <cell r="K3715">
            <v>6.0705916835176703</v>
          </cell>
          <cell r="L3715">
            <v>277.87646712316501</v>
          </cell>
          <cell r="M3715">
            <v>336.050513502027</v>
          </cell>
          <cell r="N3715">
            <v>87.777133319829005</v>
          </cell>
          <cell r="O3715">
            <v>123.82379964129601</v>
          </cell>
          <cell r="P3715">
            <v>157.55828720600101</v>
          </cell>
          <cell r="Q3715">
            <v>208.686223933907</v>
          </cell>
          <cell r="R3715">
            <v>267.64514890826302</v>
          </cell>
          <cell r="S3715" t="e">
            <v>#N/A</v>
          </cell>
          <cell r="T3715" t="str">
            <v>probable formate dehydrogenase</v>
          </cell>
          <cell r="U3715" t="str">
            <v>IPR029753;IPR029752;IPR016040;IPR006140;IPR006139</v>
          </cell>
          <cell r="V3715" t="str">
            <v>D-isomer specific 2-hydroxyacid dehydrogenase, NAD-binding domain conserved site;D-isomer specific 2-hydroxyacid dehydrogenase, NAD-binding domain conserved site 1;NAD(P)-binding domain;D-isomer specific 2-hydroxyacid dehydrogenase, NAD-binding domain;D-isomer specific 2-hydroxyacid dehydrogenase, catalytic domain</v>
          </cell>
        </row>
        <row r="3716">
          <cell r="A3716" t="str">
            <v>UMAG_05171</v>
          </cell>
          <cell r="B3716">
            <v>2589</v>
          </cell>
          <cell r="C3716">
            <v>244.88270431915601</v>
          </cell>
          <cell r="D3716">
            <v>234.060295832169</v>
          </cell>
          <cell r="E3716">
            <v>240.61810696089699</v>
          </cell>
          <cell r="F3716">
            <v>202.325839207283</v>
          </cell>
          <cell r="G3716">
            <v>144.43103770756099</v>
          </cell>
          <cell r="H3716">
            <v>133.119032953599</v>
          </cell>
          <cell r="I3716">
            <v>136.633498495054</v>
          </cell>
          <cell r="J3716">
            <v>144.349784278984</v>
          </cell>
          <cell r="K3716">
            <v>39.091435436128798</v>
          </cell>
          <cell r="L3716">
            <v>36.898796964214597</v>
          </cell>
          <cell r="M3716">
            <v>31.401575118341299</v>
          </cell>
          <cell r="N3716">
            <v>25.569795121687399</v>
          </cell>
          <cell r="O3716">
            <v>12.1474701848412</v>
          </cell>
          <cell r="P3716">
            <v>5.9817187041141402</v>
          </cell>
          <cell r="Q3716">
            <v>2.17242783040854</v>
          </cell>
          <cell r="R3716">
            <v>8.6510172873607605</v>
          </cell>
          <cell r="S3716" t="e">
            <v>#N/A</v>
          </cell>
          <cell r="T3716" t="str">
            <v>related to multifunctional folic acid synthesis protein</v>
          </cell>
          <cell r="U3716" t="str">
            <v>IPR011005;IPR000550;IPR000489;IPR006390;IPR006157</v>
          </cell>
          <cell r="V3716" t="str">
            <v>Dihydropteroate synthase-like;7,8-Dihydro-6-hydroxymethylpterin-pyrophosphokinase, HPPK;Pterin-binding;Dihydropteroate synthase;Dihydroneopterin aldolase/epimerase domain</v>
          </cell>
        </row>
        <row r="3717">
          <cell r="A3717" t="str">
            <v>UMAG_05173</v>
          </cell>
          <cell r="B3717">
            <v>1746</v>
          </cell>
          <cell r="C3717">
            <v>188.72999589230699</v>
          </cell>
          <cell r="D3717">
            <v>206.932144433503</v>
          </cell>
          <cell r="E3717">
            <v>492.36831056593098</v>
          </cell>
          <cell r="F3717">
            <v>1424.97778077212</v>
          </cell>
          <cell r="G3717">
            <v>1203.4241421326899</v>
          </cell>
          <cell r="H3717">
            <v>1053.1455065498601</v>
          </cell>
          <cell r="I3717">
            <v>881.62699623880701</v>
          </cell>
          <cell r="J3717">
            <v>592.41791415358898</v>
          </cell>
          <cell r="K3717">
            <v>31.033850103453599</v>
          </cell>
          <cell r="L3717">
            <v>50.227448609280898</v>
          </cell>
          <cell r="M3717">
            <v>146.58641519767301</v>
          </cell>
          <cell r="N3717">
            <v>97.762811888966397</v>
          </cell>
          <cell r="O3717">
            <v>149.54577939126901</v>
          </cell>
          <cell r="P3717">
            <v>126.592898474573</v>
          </cell>
          <cell r="Q3717">
            <v>51.972152189895098</v>
          </cell>
          <cell r="R3717">
            <v>44.388852185235102</v>
          </cell>
          <cell r="S3717" t="e">
            <v>#N/A</v>
          </cell>
          <cell r="T3717" t="str">
            <v>related to DnaJ homolog subfamily C member 3</v>
          </cell>
          <cell r="U3717" t="str">
            <v>IPR001623;IPR011990;IPR019734;IPR013026</v>
          </cell>
          <cell r="V3717" t="str">
            <v>DnaJ domain;Tetratricopeptide-like helical domain;Tetratricopeptide repeat;Tetratricopeptide repeat-containing domain</v>
          </cell>
        </row>
        <row r="3718">
          <cell r="A3718" t="str">
            <v>UMAG_05174</v>
          </cell>
          <cell r="B3718">
            <v>1686</v>
          </cell>
          <cell r="C3718">
            <v>103.498964733162</v>
          </cell>
          <cell r="D3718">
            <v>118.91005490435199</v>
          </cell>
          <cell r="E3718">
            <v>108.581160769614</v>
          </cell>
          <cell r="F3718">
            <v>122.197994907012</v>
          </cell>
          <cell r="G3718">
            <v>110.004788779572</v>
          </cell>
          <cell r="H3718">
            <v>108.67569664928099</v>
          </cell>
          <cell r="I3718">
            <v>111.668675626997</v>
          </cell>
          <cell r="J3718">
            <v>119.468593649743</v>
          </cell>
          <cell r="K3718">
            <v>8.7304265893271999</v>
          </cell>
          <cell r="L3718">
            <v>16.9702717874918</v>
          </cell>
          <cell r="M3718">
            <v>16.2294922194096</v>
          </cell>
          <cell r="N3718">
            <v>4.4251116231088599</v>
          </cell>
          <cell r="O3718">
            <v>28.137724302282201</v>
          </cell>
          <cell r="P3718">
            <v>10.4888702341478</v>
          </cell>
          <cell r="Q3718">
            <v>12.329752169642401</v>
          </cell>
          <cell r="R3718">
            <v>9.7914669573425304</v>
          </cell>
          <cell r="S3718" t="e">
            <v>#N/A</v>
          </cell>
          <cell r="T3718" t="str">
            <v>hypothetical protein</v>
          </cell>
          <cell r="U3718" t="e">
            <v>#N/A</v>
          </cell>
          <cell r="V3718" t="e">
            <v>#N/A</v>
          </cell>
        </row>
        <row r="3719">
          <cell r="A3719" t="str">
            <v>UMAG_05177</v>
          </cell>
          <cell r="B3719">
            <v>1917</v>
          </cell>
          <cell r="C3719">
            <v>156.56988497623601</v>
          </cell>
          <cell r="D3719">
            <v>178.75401047555499</v>
          </cell>
          <cell r="E3719">
            <v>175.54807267966899</v>
          </cell>
          <cell r="F3719">
            <v>314.88206129219202</v>
          </cell>
          <cell r="G3719">
            <v>274.83673226323299</v>
          </cell>
          <cell r="H3719">
            <v>241.12619065073201</v>
          </cell>
          <cell r="I3719">
            <v>232.23779320584299</v>
          </cell>
          <cell r="J3719">
            <v>209.93492778796201</v>
          </cell>
          <cell r="K3719">
            <v>13.873625486198099</v>
          </cell>
          <cell r="L3719">
            <v>27.865738584165801</v>
          </cell>
          <cell r="M3719">
            <v>17.782468429588601</v>
          </cell>
          <cell r="N3719">
            <v>29.925012123059499</v>
          </cell>
          <cell r="O3719">
            <v>62.589889761285598</v>
          </cell>
          <cell r="P3719">
            <v>5.6389521616744602</v>
          </cell>
          <cell r="Q3719">
            <v>32.486223644875999</v>
          </cell>
          <cell r="R3719">
            <v>28.815299213614399</v>
          </cell>
          <cell r="S3719" t="e">
            <v>#N/A</v>
          </cell>
          <cell r="T3719" t="str">
            <v>related to endosomal protein EMP70 precursor</v>
          </cell>
          <cell r="U3719" t="str">
            <v>IPR004240</v>
          </cell>
          <cell r="V3719" t="str">
            <v>Nonaspanin (TM9SF)</v>
          </cell>
        </row>
        <row r="3720">
          <cell r="A3720" t="str">
            <v>UMAG_05178</v>
          </cell>
          <cell r="B3720">
            <v>942</v>
          </cell>
          <cell r="C3720">
            <v>64.5564990877063</v>
          </cell>
          <cell r="D3720">
            <v>41.869372329242097</v>
          </cell>
          <cell r="E3720">
            <v>36.694250455178903</v>
          </cell>
          <cell r="F3720">
            <v>44.291262228254197</v>
          </cell>
          <cell r="G3720">
            <v>49.202558539726098</v>
          </cell>
          <cell r="H3720">
            <v>55.068370221028303</v>
          </cell>
          <cell r="I3720">
            <v>47.296875620053903</v>
          </cell>
          <cell r="J3720">
            <v>55.063788192257697</v>
          </cell>
          <cell r="K3720">
            <v>13.628529290798999</v>
          </cell>
          <cell r="L3720">
            <v>12.2613609856948</v>
          </cell>
          <cell r="M3720">
            <v>10.3485640114323</v>
          </cell>
          <cell r="N3720">
            <v>7.5410217484395599</v>
          </cell>
          <cell r="O3720">
            <v>8.1684540495682505</v>
          </cell>
          <cell r="P3720">
            <v>6.1940178509103498</v>
          </cell>
          <cell r="Q3720">
            <v>4.4143230450622104</v>
          </cell>
          <cell r="R3720">
            <v>7.9618744310156604</v>
          </cell>
          <cell r="S3720" t="e">
            <v>#N/A</v>
          </cell>
          <cell r="T3720" t="str">
            <v>related to BET5 - component of the TRAPP complex</v>
          </cell>
          <cell r="U3720" t="str">
            <v>IPR007233;IPR011012</v>
          </cell>
          <cell r="V3720" t="str">
            <v>Sybindin-like protein;Longin-like domain</v>
          </cell>
        </row>
        <row r="3721">
          <cell r="A3721" t="str">
            <v>UMAG_05179</v>
          </cell>
          <cell r="B3721">
            <v>1284</v>
          </cell>
          <cell r="C3721">
            <v>473.60036720045503</v>
          </cell>
          <cell r="D3721">
            <v>188.98504312695701</v>
          </cell>
          <cell r="E3721">
            <v>170.82770690229299</v>
          </cell>
          <cell r="F3721">
            <v>260.61404771197903</v>
          </cell>
          <cell r="G3721">
            <v>139.77232205185601</v>
          </cell>
          <cell r="H3721">
            <v>142.45359820736101</v>
          </cell>
          <cell r="I3721">
            <v>133.46953704538799</v>
          </cell>
          <cell r="J3721">
            <v>123.904224104995</v>
          </cell>
          <cell r="K3721">
            <v>78.302329376503494</v>
          </cell>
          <cell r="L3721">
            <v>24.4351860047563</v>
          </cell>
          <cell r="M3721">
            <v>20.828164606409</v>
          </cell>
          <cell r="N3721">
            <v>8.6969261139878409</v>
          </cell>
          <cell r="O3721">
            <v>26.347648233569899</v>
          </cell>
          <cell r="P3721">
            <v>10.333617521779001</v>
          </cell>
          <cell r="Q3721">
            <v>23.001787236382398</v>
          </cell>
          <cell r="R3721">
            <v>25.6648367054351</v>
          </cell>
          <cell r="S3721" t="str">
            <v>mvd1</v>
          </cell>
          <cell r="T3721" t="str">
            <v>probable MVD1 - mevalonate pyrophosphate decarboxylase</v>
          </cell>
          <cell r="U3721" t="str">
            <v>IPR020568;IPR013750;IPR005935;IPR029765;IPR014721;IPR006204</v>
          </cell>
          <cell r="V3721" t="str">
            <v>Ribosomal protein S5 domain 2-type fold;GHMP kinase, C-terminal domain;Diphosphomevalonate/phosphomevalonate decarboxylase;Diphosphomevalonate decarboxylase;Ribosomal protein S5 domain 2-type fold, subgroup;GHMP kinase N-terminal domain</v>
          </cell>
        </row>
        <row r="3722">
          <cell r="A3722" t="str">
            <v>UMAG_05180</v>
          </cell>
          <cell r="B3722">
            <v>936</v>
          </cell>
          <cell r="C3722">
            <v>127.780610983077</v>
          </cell>
          <cell r="D3722">
            <v>49.713068961054198</v>
          </cell>
          <cell r="E3722">
            <v>75.243698080009395</v>
          </cell>
          <cell r="F3722">
            <v>99.904216741765893</v>
          </cell>
          <cell r="G3722">
            <v>66.594019495615896</v>
          </cell>
          <cell r="H3722">
            <v>66.899407020117707</v>
          </cell>
          <cell r="I3722">
            <v>55.448802220352498</v>
          </cell>
          <cell r="J3722">
            <v>57.001594929769503</v>
          </cell>
          <cell r="K3722">
            <v>57.734916090642201</v>
          </cell>
          <cell r="L3722">
            <v>6.7860737064670298</v>
          </cell>
          <cell r="M3722">
            <v>26.7249918190088</v>
          </cell>
          <cell r="N3722">
            <v>11.4076722790841</v>
          </cell>
          <cell r="O3722">
            <v>8.5539915305059093</v>
          </cell>
          <cell r="P3722">
            <v>2.7909137376516</v>
          </cell>
          <cell r="Q3722">
            <v>10.096406090124599</v>
          </cell>
          <cell r="R3722">
            <v>13.3693044179733</v>
          </cell>
          <cell r="S3722" t="e">
            <v>#N/A</v>
          </cell>
          <cell r="T3722" t="str">
            <v>related to BRX1 - Essential nucleolar protein required for biogenesis of the 60S ribosomal subunit</v>
          </cell>
          <cell r="U3722" t="str">
            <v>IPR026532;IPR004154;IPR007109</v>
          </cell>
          <cell r="V3722" t="str">
            <v>Ribosome biogenesis protein BRX1;Anticodon-binding;Brix domain</v>
          </cell>
        </row>
        <row r="3723">
          <cell r="A3723" t="str">
            <v>UMAG_05182</v>
          </cell>
          <cell r="B3723">
            <v>2220</v>
          </cell>
          <cell r="C3723">
            <v>118.14074555086199</v>
          </cell>
          <cell r="D3723">
            <v>53.780107501947299</v>
          </cell>
          <cell r="E3723">
            <v>95.926694758493397</v>
          </cell>
          <cell r="F3723">
            <v>62.911799636160602</v>
          </cell>
          <cell r="G3723">
            <v>82.4931789171427</v>
          </cell>
          <cell r="H3723">
            <v>70.5652666941223</v>
          </cell>
          <cell r="I3723">
            <v>48.5441659974339</v>
          </cell>
          <cell r="J3723">
            <v>71.859262916244205</v>
          </cell>
          <cell r="K3723">
            <v>38.691803393292702</v>
          </cell>
          <cell r="L3723">
            <v>8.6020268073328303</v>
          </cell>
          <cell r="M3723">
            <v>21.682838638867999</v>
          </cell>
          <cell r="N3723">
            <v>12.2634189918055</v>
          </cell>
          <cell r="O3723">
            <v>11.3025021102107</v>
          </cell>
          <cell r="P3723">
            <v>5.9624751189983201</v>
          </cell>
          <cell r="Q3723">
            <v>2.8173320958394501</v>
          </cell>
          <cell r="R3723">
            <v>20.188422814271298</v>
          </cell>
          <cell r="S3723" t="e">
            <v>#N/A</v>
          </cell>
          <cell r="T3723" t="str">
            <v>hypothetical protein</v>
          </cell>
          <cell r="U3723" t="str">
            <v>IPR027725;IPR000232;IPR011991;IPR011989</v>
          </cell>
          <cell r="V3723" t="str">
            <v>Heat shock transcription factor family;Heat shock factor (HSF)-type, DNA-binding;Winged helix-turn-helix DNA-binding domain;Armadillo-like helical</v>
          </cell>
        </row>
        <row r="3724">
          <cell r="A3724" t="str">
            <v>UMAG_05183</v>
          </cell>
          <cell r="B3724">
            <v>645</v>
          </cell>
          <cell r="C3724">
            <v>160.18135447277999</v>
          </cell>
          <cell r="D3724">
            <v>118.161392842968</v>
          </cell>
          <cell r="E3724">
            <v>99.435405901712898</v>
          </cell>
          <cell r="F3724">
            <v>76.939393753936301</v>
          </cell>
          <cell r="G3724">
            <v>68.169620376150604</v>
          </cell>
          <cell r="H3724">
            <v>88.727476597064296</v>
          </cell>
          <cell r="I3724">
            <v>87.885656209732502</v>
          </cell>
          <cell r="J3724">
            <v>102.121358060739</v>
          </cell>
          <cell r="K3724">
            <v>28.286955051553399</v>
          </cell>
          <cell r="L3724">
            <v>37.264606722451802</v>
          </cell>
          <cell r="M3724">
            <v>30.321061752419201</v>
          </cell>
          <cell r="N3724">
            <v>6.8328152533336297</v>
          </cell>
          <cell r="O3724">
            <v>18.432033991015899</v>
          </cell>
          <cell r="P3724">
            <v>13.516978523894901</v>
          </cell>
          <cell r="Q3724">
            <v>11.4336300846843</v>
          </cell>
          <cell r="R3724">
            <v>10.811701348566899</v>
          </cell>
          <cell r="S3724" t="e">
            <v>#N/A</v>
          </cell>
          <cell r="T3724" t="str">
            <v>related to TOA1 - transcription factor TFIIA-L</v>
          </cell>
          <cell r="U3724" t="str">
            <v>IPR009083;IPR009088;IPR004855;IPR013028</v>
          </cell>
          <cell r="V3724" t="str">
            <v>Transcription factor IIA, helical;Transcription factor IIA, beta-barrel;Transcription factor IIA, alpha/beta subunit;Transcription factor IIA, alpha subunit, N-terminal</v>
          </cell>
        </row>
        <row r="3725">
          <cell r="A3725" t="str">
            <v>UMAG_05184</v>
          </cell>
          <cell r="B3725">
            <v>1047</v>
          </cell>
          <cell r="C3725">
            <v>203.96614098423899</v>
          </cell>
          <cell r="D3725">
            <v>80.903110212482801</v>
          </cell>
          <cell r="E3725">
            <v>86.3737441550673</v>
          </cell>
          <cell r="F3725">
            <v>60.989733880013098</v>
          </cell>
          <cell r="G3725">
            <v>88.707928701141299</v>
          </cell>
          <cell r="H3725">
            <v>99.315876175851002</v>
          </cell>
          <cell r="I3725">
            <v>104.518384392694</v>
          </cell>
          <cell r="J3725">
            <v>125.068024354619</v>
          </cell>
          <cell r="K3725">
            <v>3.25382791976245</v>
          </cell>
          <cell r="L3725">
            <v>10.0424319816508</v>
          </cell>
          <cell r="M3725">
            <v>16.022181936973698</v>
          </cell>
          <cell r="N3725">
            <v>8.0902912239304108</v>
          </cell>
          <cell r="O3725">
            <v>16.6654776120265</v>
          </cell>
          <cell r="P3725">
            <v>7.1952059444738001</v>
          </cell>
          <cell r="Q3725">
            <v>17.770886266229301</v>
          </cell>
          <cell r="R3725">
            <v>25.845785017727501</v>
          </cell>
          <cell r="S3725" t="e">
            <v>#N/A</v>
          </cell>
          <cell r="T3725" t="str">
            <v>hypothetical protein</v>
          </cell>
          <cell r="U3725" t="str">
            <v>IPR000313</v>
          </cell>
          <cell r="V3725" t="str">
            <v>PWWP domain</v>
          </cell>
        </row>
        <row r="3726">
          <cell r="A3726" t="str">
            <v>UMAG_05185</v>
          </cell>
          <cell r="B3726">
            <v>2310</v>
          </cell>
          <cell r="C3726">
            <v>131.135126575931</v>
          </cell>
          <cell r="D3726">
            <v>64.073305398333403</v>
          </cell>
          <cell r="E3726">
            <v>60.863128936741703</v>
          </cell>
          <cell r="F3726">
            <v>89.950985010810697</v>
          </cell>
          <cell r="G3726">
            <v>77.745294516959504</v>
          </cell>
          <cell r="H3726">
            <v>87.855283037839797</v>
          </cell>
          <cell r="I3726">
            <v>86.328503418246498</v>
          </cell>
          <cell r="J3726">
            <v>92.7685725704372</v>
          </cell>
          <cell r="K3726">
            <v>3.5270263204483698</v>
          </cell>
          <cell r="L3726">
            <v>19.036087723381499</v>
          </cell>
          <cell r="M3726">
            <v>8.1638611117657494</v>
          </cell>
          <cell r="N3726">
            <v>15.241598303952999</v>
          </cell>
          <cell r="O3726">
            <v>10.0845950509253</v>
          </cell>
          <cell r="P3726">
            <v>9.9476408367897502</v>
          </cell>
          <cell r="Q3726">
            <v>15.7439581173871</v>
          </cell>
          <cell r="R3726">
            <v>3.1865244111081501</v>
          </cell>
          <cell r="S3726" t="e">
            <v>#N/A</v>
          </cell>
          <cell r="T3726" t="str">
            <v>hypothetical protein</v>
          </cell>
          <cell r="U3726" t="e">
            <v>#N/A</v>
          </cell>
          <cell r="V3726" t="e">
            <v>#N/A</v>
          </cell>
        </row>
        <row r="3727">
          <cell r="A3727" t="str">
            <v>UMAG_05186</v>
          </cell>
          <cell r="B3727">
            <v>2454</v>
          </cell>
          <cell r="C3727">
            <v>108.97745572548401</v>
          </cell>
          <cell r="D3727">
            <v>114.903670851784</v>
          </cell>
          <cell r="E3727">
            <v>82.598840016449202</v>
          </cell>
          <cell r="F3727">
            <v>114.172531508468</v>
          </cell>
          <cell r="G3727">
            <v>103.256625081217</v>
          </cell>
          <cell r="H3727">
            <v>114.529728736351</v>
          </cell>
          <cell r="I3727">
            <v>124.16067513403399</v>
          </cell>
          <cell r="J3727">
            <v>119.743706906119</v>
          </cell>
          <cell r="K3727">
            <v>8.9846150582140698</v>
          </cell>
          <cell r="L3727">
            <v>30.886816738235101</v>
          </cell>
          <cell r="M3727">
            <v>18.980101979545299</v>
          </cell>
          <cell r="N3727">
            <v>8.4436393768352698</v>
          </cell>
          <cell r="O3727">
            <v>17.616459489291401</v>
          </cell>
          <cell r="P3727">
            <v>3.7899541147123399</v>
          </cell>
          <cell r="Q3727">
            <v>2.8568665032259299</v>
          </cell>
          <cell r="R3727">
            <v>21.0682797465684</v>
          </cell>
          <cell r="S3727" t="e">
            <v>#N/A</v>
          </cell>
          <cell r="T3727" t="str">
            <v>related to BRE1 - E3 ubiquitin ligase</v>
          </cell>
          <cell r="U3727" t="str">
            <v>IPR017907;IPR013956;IPR013083;IPR001841;IPR018957</v>
          </cell>
          <cell r="V3727" t="str">
            <v>Zinc finger, RING-type, conserved site;E3 ubiquitin ligase, BRE1;Zinc finger, RING/FYVE/PHD-type;Zinc finger, RING-type;Zinc finger, C3HC4 RING-type</v>
          </cell>
        </row>
        <row r="3728">
          <cell r="A3728" t="str">
            <v>UMAG_05191</v>
          </cell>
          <cell r="B3728">
            <v>2484</v>
          </cell>
          <cell r="C3728">
            <v>61.608692254284598</v>
          </cell>
          <cell r="D3728">
            <v>41.985846809023101</v>
          </cell>
          <cell r="E3728">
            <v>64.230837339835105</v>
          </cell>
          <cell r="F3728">
            <v>68.451731746344507</v>
          </cell>
          <cell r="G3728">
            <v>73.429673828006301</v>
          </cell>
          <cell r="H3728">
            <v>80.373696243378603</v>
          </cell>
          <cell r="I3728">
            <v>97.589666068429807</v>
          </cell>
          <cell r="J3728">
            <v>84.163617439393505</v>
          </cell>
          <cell r="K3728">
            <v>3.59061294644563</v>
          </cell>
          <cell r="L3728">
            <v>10.704998386445499</v>
          </cell>
          <cell r="M3728">
            <v>1.9096944864709799</v>
          </cell>
          <cell r="N3728">
            <v>6.6460815101362103</v>
          </cell>
          <cell r="O3728">
            <v>4.3407928412147401</v>
          </cell>
          <cell r="P3728">
            <v>3.6306915750038402</v>
          </cell>
          <cell r="Q3728">
            <v>10.383518994906799</v>
          </cell>
          <cell r="R3728">
            <v>7.2339911386125397</v>
          </cell>
          <cell r="S3728" t="e">
            <v>#N/A</v>
          </cell>
          <cell r="T3728" t="str">
            <v>hypothetical protein</v>
          </cell>
          <cell r="U3728" t="e">
            <v>#N/A</v>
          </cell>
          <cell r="V3728" t="e">
            <v>#N/A</v>
          </cell>
        </row>
        <row r="3729">
          <cell r="A3729" t="str">
            <v>UMAG_05192</v>
          </cell>
          <cell r="B3729">
            <v>1491</v>
          </cell>
          <cell r="C3729">
            <v>126.258787487345</v>
          </cell>
          <cell r="D3729">
            <v>189.80036448542401</v>
          </cell>
          <cell r="E3729">
            <v>144.92677093727301</v>
          </cell>
          <cell r="F3729">
            <v>124.406574306943</v>
          </cell>
          <cell r="G3729">
            <v>137.054384167222</v>
          </cell>
          <cell r="H3729">
            <v>124.323430076284</v>
          </cell>
          <cell r="I3729">
            <v>310.67462238138103</v>
          </cell>
          <cell r="J3729">
            <v>436.74221781413098</v>
          </cell>
          <cell r="K3729">
            <v>12.793517403602699</v>
          </cell>
          <cell r="L3729">
            <v>5.9893340863681299</v>
          </cell>
          <cell r="M3729">
            <v>35.768920364747899</v>
          </cell>
          <cell r="N3729">
            <v>15.223532501872899</v>
          </cell>
          <cell r="O3729">
            <v>27.527599303230499</v>
          </cell>
          <cell r="P3729">
            <v>9.5082200129535597</v>
          </cell>
          <cell r="Q3729">
            <v>37.6598312157724</v>
          </cell>
          <cell r="R3729">
            <v>122.646060536701</v>
          </cell>
          <cell r="S3729" t="e">
            <v>#N/A</v>
          </cell>
          <cell r="T3729" t="str">
            <v>hypothetical protein</v>
          </cell>
          <cell r="U3729" t="str">
            <v>IPR023395;IPR018108</v>
          </cell>
          <cell r="V3729" t="str">
            <v>Mitochondrial carrier domain;Mitochondrial substrate/solute carrier</v>
          </cell>
        </row>
        <row r="3730">
          <cell r="A3730" t="str">
            <v>UMAG_05194</v>
          </cell>
          <cell r="B3730">
            <v>4605</v>
          </cell>
          <cell r="C3730">
            <v>124.867590136481</v>
          </cell>
          <cell r="D3730">
            <v>319.76912346193001</v>
          </cell>
          <cell r="E3730">
            <v>393.44332646292702</v>
          </cell>
          <cell r="F3730">
            <v>658.248010299518</v>
          </cell>
          <cell r="G3730">
            <v>520.21983007748202</v>
          </cell>
          <cell r="H3730">
            <v>534.69660038263896</v>
          </cell>
          <cell r="I3730">
            <v>545.24398740332504</v>
          </cell>
          <cell r="J3730">
            <v>464.36801778437001</v>
          </cell>
          <cell r="K3730">
            <v>22.351157469182098</v>
          </cell>
          <cell r="L3730">
            <v>8.0878802170051305</v>
          </cell>
          <cell r="M3730">
            <v>7.0648921221885299</v>
          </cell>
          <cell r="N3730">
            <v>39.170750765230402</v>
          </cell>
          <cell r="O3730">
            <v>86.651458149586105</v>
          </cell>
          <cell r="P3730">
            <v>46.390433575249801</v>
          </cell>
          <cell r="Q3730">
            <v>82.421519024782398</v>
          </cell>
          <cell r="R3730">
            <v>51.571312848328503</v>
          </cell>
          <cell r="S3730" t="e">
            <v>#N/A</v>
          </cell>
          <cell r="T3730" t="str">
            <v>hypothetical protein</v>
          </cell>
          <cell r="U3730" t="str">
            <v>IPR011043;IPR001452;IPR024982;IPR015916</v>
          </cell>
          <cell r="V3730" t="str">
            <v>Galactose oxidase/kelch, beta-propeller;SH3 domain;Rax2;Galactose oxidase, beta-propeller</v>
          </cell>
        </row>
        <row r="3731">
          <cell r="A3731" t="str">
            <v>UMAG_05197</v>
          </cell>
          <cell r="B3731">
            <v>1311</v>
          </cell>
          <cell r="C3731">
            <v>118.448143661489</v>
          </cell>
          <cell r="D3731">
            <v>105.86613598779201</v>
          </cell>
          <cell r="E3731">
            <v>117.466676993428</v>
          </cell>
          <cell r="F3731">
            <v>127.613239998032</v>
          </cell>
          <cell r="G3731">
            <v>183.82348108439399</v>
          </cell>
          <cell r="H3731">
            <v>223.85445737701201</v>
          </cell>
          <cell r="I3731">
            <v>253.967148548409</v>
          </cell>
          <cell r="J3731">
            <v>186.61598592197001</v>
          </cell>
          <cell r="K3731">
            <v>23.566819231312799</v>
          </cell>
          <cell r="L3731">
            <v>5.4601100495248698</v>
          </cell>
          <cell r="M3731">
            <v>27.8412221168191</v>
          </cell>
          <cell r="N3731">
            <v>10.382088138270101</v>
          </cell>
          <cell r="O3731">
            <v>15.2972530510163</v>
          </cell>
          <cell r="P3731">
            <v>10.5191336197112</v>
          </cell>
          <cell r="Q3731">
            <v>34.832237283768002</v>
          </cell>
          <cell r="R3731">
            <v>4.2675603312417802</v>
          </cell>
          <cell r="S3731" t="e">
            <v>#N/A</v>
          </cell>
          <cell r="T3731" t="str">
            <v>hypothetical protein</v>
          </cell>
          <cell r="U3731" t="str">
            <v>IPR013717;IPR013857</v>
          </cell>
          <cell r="V3731" t="str">
            <v>PIG-P;NADH:ubiquinone oxidoreductase intermediate-associated protein 30</v>
          </cell>
        </row>
        <row r="3732">
          <cell r="A3732" t="str">
            <v>UMAG_05198</v>
          </cell>
          <cell r="B3732">
            <v>3273</v>
          </cell>
          <cell r="C3732">
            <v>78.233395730464096</v>
          </cell>
          <cell r="D3732">
            <v>39.1776942984363</v>
          </cell>
          <cell r="E3732">
            <v>32.865757154765397</v>
          </cell>
          <cell r="F3732">
            <v>41.8167183393155</v>
          </cell>
          <cell r="G3732">
            <v>31.574938672343102</v>
          </cell>
          <cell r="H3732">
            <v>45.576319032839798</v>
          </cell>
          <cell r="I3732">
            <v>55.876234748116197</v>
          </cell>
          <cell r="J3732">
            <v>37.981847411742798</v>
          </cell>
          <cell r="K3732">
            <v>14.8769764127782</v>
          </cell>
          <cell r="L3732">
            <v>11.159282563623</v>
          </cell>
          <cell r="M3732">
            <v>17.016068053587599</v>
          </cell>
          <cell r="N3732">
            <v>1.88791754186531</v>
          </cell>
          <cell r="O3732">
            <v>1.30557035701657</v>
          </cell>
          <cell r="P3732">
            <v>6.7512082197890804</v>
          </cell>
          <cell r="Q3732">
            <v>15.8296135043585</v>
          </cell>
          <cell r="R3732">
            <v>13.508956318034</v>
          </cell>
          <cell r="S3732" t="e">
            <v>#N/A</v>
          </cell>
          <cell r="T3732" t="str">
            <v>hypothetical protein</v>
          </cell>
          <cell r="U3732" t="e">
            <v>#N/A</v>
          </cell>
          <cell r="V3732" t="e">
            <v>#N/A</v>
          </cell>
        </row>
        <row r="3733">
          <cell r="A3733" t="str">
            <v>UMAG_05199</v>
          </cell>
          <cell r="B3733">
            <v>2904</v>
          </cell>
          <cell r="C3733">
            <v>136.209759580759</v>
          </cell>
          <cell r="D3733">
            <v>145.566404317435</v>
          </cell>
          <cell r="E3733">
            <v>130.70613009204001</v>
          </cell>
          <cell r="F3733">
            <v>135.18893748410599</v>
          </cell>
          <cell r="G3733">
            <v>133.84715843095401</v>
          </cell>
          <cell r="H3733">
            <v>139.86257216243499</v>
          </cell>
          <cell r="I3733">
            <v>163.96040475029</v>
          </cell>
          <cell r="J3733">
            <v>150.64226150891801</v>
          </cell>
          <cell r="K3733">
            <v>21.537315052090801</v>
          </cell>
          <cell r="L3733">
            <v>24.267142727442899</v>
          </cell>
          <cell r="M3733">
            <v>31.3942456396219</v>
          </cell>
          <cell r="N3733">
            <v>20.051271197923199</v>
          </cell>
          <cell r="O3733">
            <v>13.550189090917</v>
          </cell>
          <cell r="P3733">
            <v>6.0689606396797897</v>
          </cell>
          <cell r="Q3733">
            <v>6.5791220779955104</v>
          </cell>
          <cell r="R3733">
            <v>15.732062203810599</v>
          </cell>
          <cell r="S3733" t="e">
            <v>#N/A</v>
          </cell>
          <cell r="T3733" t="str">
            <v>related to VPS53 - subunit of VP51-54 complex</v>
          </cell>
          <cell r="U3733" t="str">
            <v>IPR007234</v>
          </cell>
          <cell r="V3733" t="str">
            <v>Vps53-like, N-terminal</v>
          </cell>
        </row>
        <row r="3734">
          <cell r="A3734" t="str">
            <v>UMAG_05200</v>
          </cell>
          <cell r="B3734">
            <v>3465</v>
          </cell>
          <cell r="C3734">
            <v>52.990535823493701</v>
          </cell>
          <cell r="D3734">
            <v>102.07112302583</v>
          </cell>
          <cell r="E3734">
            <v>99.081873766858607</v>
          </cell>
          <cell r="F3734">
            <v>113.60641373813201</v>
          </cell>
          <cell r="G3734">
            <v>100.305964063906</v>
          </cell>
          <cell r="H3734">
            <v>95.5014417320033</v>
          </cell>
          <cell r="I3734">
            <v>96.528318934544899</v>
          </cell>
          <cell r="J3734">
            <v>97.582422284607304</v>
          </cell>
          <cell r="K3734">
            <v>38.538308537171602</v>
          </cell>
          <cell r="L3734">
            <v>12.402821706147501</v>
          </cell>
          <cell r="M3734">
            <v>24.852116815372302</v>
          </cell>
          <cell r="N3734">
            <v>11.0922670226773</v>
          </cell>
          <cell r="O3734">
            <v>6.2616554321378297</v>
          </cell>
          <cell r="P3734">
            <v>10.650953714133101</v>
          </cell>
          <cell r="Q3734">
            <v>17.004300134115699</v>
          </cell>
          <cell r="R3734">
            <v>15.501960546515001</v>
          </cell>
          <cell r="S3734" t="e">
            <v>#N/A</v>
          </cell>
          <cell r="T3734" t="str">
            <v>related to DBP10 - putative ATP-dependent RNA helicase involved in ribosome biogenesis</v>
          </cell>
          <cell r="U3734" t="str">
            <v>IPR012541;IPR027417;IPR000629;IPR014001;IPR011545;IPR001650;IPR014014</v>
          </cell>
          <cell r="V3734" t="str">
            <v>DBP10CT;P-loop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3735">
          <cell r="A3735" t="str">
            <v>UMAG_05201</v>
          </cell>
          <cell r="B3735">
            <v>2541</v>
          </cell>
          <cell r="C3735">
            <v>108.64954436553001</v>
          </cell>
          <cell r="D3735">
            <v>60.528840888647103</v>
          </cell>
          <cell r="E3735">
            <v>87.473105301673797</v>
          </cell>
          <cell r="F3735">
            <v>146.46218453638201</v>
          </cell>
          <cell r="G3735">
            <v>112.15449186425001</v>
          </cell>
          <cell r="H3735">
            <v>113.854080062854</v>
          </cell>
          <cell r="I3735">
            <v>108.86311651202401</v>
          </cell>
          <cell r="J3735">
            <v>90.3381845355199</v>
          </cell>
          <cell r="K3735">
            <v>6.5071541008112597</v>
          </cell>
          <cell r="L3735">
            <v>10.360879003933601</v>
          </cell>
          <cell r="M3735">
            <v>26.8192189881633</v>
          </cell>
          <cell r="N3735">
            <v>18.735061594572102</v>
          </cell>
          <cell r="O3735">
            <v>23.071989744767201</v>
          </cell>
          <cell r="P3735">
            <v>13.5591501373128</v>
          </cell>
          <cell r="Q3735">
            <v>9.7137637903179606</v>
          </cell>
          <cell r="R3735">
            <v>3.3816920273855602</v>
          </cell>
          <cell r="S3735" t="e">
            <v>#N/A</v>
          </cell>
          <cell r="T3735" t="str">
            <v>hypothetical protein</v>
          </cell>
          <cell r="U3735" t="str">
            <v>IPR006166</v>
          </cell>
          <cell r="V3735" t="str">
            <v>ERCC4 domain</v>
          </cell>
        </row>
        <row r="3736">
          <cell r="A3736" t="str">
            <v>UMAG_05202</v>
          </cell>
          <cell r="B3736">
            <v>819</v>
          </cell>
          <cell r="C3736">
            <v>354.75759772852899</v>
          </cell>
          <cell r="D3736">
            <v>1184.9655419334799</v>
          </cell>
          <cell r="E3736">
            <v>1038.9653114006001</v>
          </cell>
          <cell r="F3736">
            <v>227.57465488718299</v>
          </cell>
          <cell r="G3736">
            <v>328.37586992535199</v>
          </cell>
          <cell r="H3736">
            <v>362.79264090928598</v>
          </cell>
          <cell r="I3736">
            <v>443.16335820075102</v>
          </cell>
          <cell r="J3736">
            <v>817.15501524517504</v>
          </cell>
          <cell r="K3736">
            <v>109.414206021753</v>
          </cell>
          <cell r="L3736">
            <v>29.701118381543399</v>
          </cell>
          <cell r="M3736">
            <v>307.99452720732199</v>
          </cell>
          <cell r="N3736">
            <v>56.778665966729399</v>
          </cell>
          <cell r="O3736">
            <v>63.042627063968801</v>
          </cell>
          <cell r="P3736">
            <v>5.1460635143271203</v>
          </cell>
          <cell r="Q3736">
            <v>82.961613068616103</v>
          </cell>
          <cell r="R3736">
            <v>285.31522241398</v>
          </cell>
          <cell r="S3736" t="e">
            <v>#N/A</v>
          </cell>
          <cell r="T3736" t="str">
            <v>hypothetical protein</v>
          </cell>
          <cell r="U3736" t="e">
            <v>#N/A</v>
          </cell>
          <cell r="V3736" t="e">
            <v>#N/A</v>
          </cell>
        </row>
        <row r="3737">
          <cell r="A3737" t="str">
            <v>UMAG_05204</v>
          </cell>
          <cell r="B3737">
            <v>774</v>
          </cell>
          <cell r="C3737">
            <v>327.71705812559401</v>
          </cell>
          <cell r="D3737">
            <v>98.855360207159094</v>
          </cell>
          <cell r="E3737">
            <v>117.278039442817</v>
          </cell>
          <cell r="F3737">
            <v>241.60032573587301</v>
          </cell>
          <cell r="G3737">
            <v>166.582364522283</v>
          </cell>
          <cell r="H3737">
            <v>161.47768401273001</v>
          </cell>
          <cell r="I3737">
            <v>101.23050377241699</v>
          </cell>
          <cell r="J3737">
            <v>105.728156612364</v>
          </cell>
          <cell r="K3737">
            <v>29.679171112832201</v>
          </cell>
          <cell r="L3737">
            <v>27.2273913216012</v>
          </cell>
          <cell r="M3737">
            <v>16.352035448377102</v>
          </cell>
          <cell r="N3737">
            <v>6.9727201281714697</v>
          </cell>
          <cell r="O3737">
            <v>12.819773898494701</v>
          </cell>
          <cell r="P3737">
            <v>11.045440502449701</v>
          </cell>
          <cell r="Q3737">
            <v>13.317213120516399</v>
          </cell>
          <cell r="R3737">
            <v>21.5702617651441</v>
          </cell>
          <cell r="S3737" t="e">
            <v>#N/A</v>
          </cell>
          <cell r="T3737" t="str">
            <v>hypothetical protein</v>
          </cell>
          <cell r="U3737" t="str">
            <v>IPR023214;IPR016965;IPR006384;IPR006383</v>
          </cell>
          <cell r="V3737" t="str">
            <v>HAD-like domain;Phosphatase PHOSPHO-type;Pyridoxal phosphate phosphatase-related;HAD-superfamily hydrolase, subfamily IB, PSPase-like</v>
          </cell>
        </row>
        <row r="3738">
          <cell r="A3738" t="str">
            <v>UMAG_05206</v>
          </cell>
          <cell r="B3738">
            <v>4071</v>
          </cell>
          <cell r="C3738">
            <v>106.249676709021</v>
          </cell>
          <cell r="D3738">
            <v>181.42496675803301</v>
          </cell>
          <cell r="E3738">
            <v>198.51826773367301</v>
          </cell>
          <cell r="F3738">
            <v>192.54461265941799</v>
          </cell>
          <cell r="G3738">
            <v>131.907217720983</v>
          </cell>
          <cell r="H3738">
            <v>152.04422249268299</v>
          </cell>
          <cell r="I3738">
            <v>134.103451651509</v>
          </cell>
          <cell r="J3738">
            <v>111.865615800713</v>
          </cell>
          <cell r="K3738">
            <v>30.922410869747999</v>
          </cell>
          <cell r="L3738">
            <v>4.8819519602445398</v>
          </cell>
          <cell r="M3738">
            <v>37.270144582302599</v>
          </cell>
          <cell r="N3738">
            <v>29.407191632877701</v>
          </cell>
          <cell r="O3738">
            <v>14.618305112349599</v>
          </cell>
          <cell r="P3738">
            <v>9.7710896365476696</v>
          </cell>
          <cell r="Q3738">
            <v>13.874355056724999</v>
          </cell>
          <cell r="R3738">
            <v>6.9878916694154496</v>
          </cell>
          <cell r="S3738" t="e">
            <v>#N/A</v>
          </cell>
          <cell r="T3738" t="str">
            <v>related to GEF1 protein</v>
          </cell>
          <cell r="U3738" t="str">
            <v>IPR000219</v>
          </cell>
          <cell r="V3738" t="str">
            <v>Dbl homology (DH) domain</v>
          </cell>
        </row>
        <row r="3739">
          <cell r="A3739" t="str">
            <v>UMAG_05207</v>
          </cell>
          <cell r="B3739">
            <v>753</v>
          </cell>
          <cell r="C3739">
            <v>69.850552425577007</v>
          </cell>
          <cell r="D3739">
            <v>18.5046728385833</v>
          </cell>
          <cell r="E3739">
            <v>19.141627314715901</v>
          </cell>
          <cell r="F3739">
            <v>24.145404236479301</v>
          </cell>
          <cell r="G3739">
            <v>22.260859593575098</v>
          </cell>
          <cell r="H3739">
            <v>30.0624321663568</v>
          </cell>
          <cell r="I3739">
            <v>24.107645507534599</v>
          </cell>
          <cell r="J3739">
            <v>26.353495018735401</v>
          </cell>
          <cell r="K3739">
            <v>8.0970696908178805</v>
          </cell>
          <cell r="L3739">
            <v>8.4475137209383799</v>
          </cell>
          <cell r="M3739">
            <v>4.7030868882992403</v>
          </cell>
          <cell r="N3739">
            <v>8.5217641037947693</v>
          </cell>
          <cell r="O3739">
            <v>2.49197217131087</v>
          </cell>
          <cell r="P3739">
            <v>9.0730662588222799</v>
          </cell>
          <cell r="Q3739">
            <v>3.4506423457590301</v>
          </cell>
          <cell r="R3739">
            <v>1.79145506674743</v>
          </cell>
          <cell r="S3739" t="e">
            <v>#N/A</v>
          </cell>
          <cell r="T3739" t="str">
            <v>related to DPB3 - third-largest subunit of DNA polymerase II</v>
          </cell>
          <cell r="U3739" t="str">
            <v>IPR009072;IPR003958</v>
          </cell>
          <cell r="V3739" t="str">
            <v>Histone-fold;Transcription factor CBF/NF-Y/archaeal histone</v>
          </cell>
        </row>
        <row r="3740">
          <cell r="A3740" t="str">
            <v>UMAG_05208</v>
          </cell>
          <cell r="B3740">
            <v>2496</v>
          </cell>
          <cell r="C3740">
            <v>60.376365223485202</v>
          </cell>
          <cell r="D3740">
            <v>51.689912119417798</v>
          </cell>
          <cell r="E3740">
            <v>55.357229818642899</v>
          </cell>
          <cell r="F3740">
            <v>95.767570434411198</v>
          </cell>
          <cell r="G3740">
            <v>101.778738624993</v>
          </cell>
          <cell r="H3740">
            <v>79.015103577562499</v>
          </cell>
          <cell r="I3740">
            <v>67.853169286555698</v>
          </cell>
          <cell r="J3740">
            <v>90.157849195560601</v>
          </cell>
          <cell r="K3740">
            <v>7.8625748809867702</v>
          </cell>
          <cell r="L3740">
            <v>24.393893414290201</v>
          </cell>
          <cell r="M3740">
            <v>19.259839648906699</v>
          </cell>
          <cell r="N3740">
            <v>21.058615228324001</v>
          </cell>
          <cell r="O3740">
            <v>15.6188583932614</v>
          </cell>
          <cell r="P3740">
            <v>5.6108106681133698</v>
          </cell>
          <cell r="Q3740">
            <v>14.1855976580513</v>
          </cell>
          <cell r="R3740">
            <v>14.4867942792453</v>
          </cell>
          <cell r="S3740" t="e">
            <v>#N/A</v>
          </cell>
          <cell r="T3740" t="str">
            <v>related to MLH1 - DNA mismatch repair protein</v>
          </cell>
          <cell r="U3740" t="str">
            <v>IPR020568;IPR003594;IPR014762;IPR011186;IPR002099;IPR014721;IPR013507</v>
          </cell>
          <cell r="V3740" t="str">
            <v>Ribosomal protein S5 domain 2-type fold;Histidine kinase-like ATPase, C-terminal domain;DNA mismatch repair, conserved site;DNA mismatch repair protein Mlh1/HexB;DNA mismatch repair protein family;Ribosomal protein S5 domain 2-type fold, subgroup;DNA mismatch repair protein, C-terminal</v>
          </cell>
        </row>
        <row r="3741">
          <cell r="A3741" t="str">
            <v>UMAG_05209</v>
          </cell>
          <cell r="B3741">
            <v>2400</v>
          </cell>
          <cell r="C3741">
            <v>148.30346989900701</v>
          </cell>
          <cell r="D3741">
            <v>83.478313763507799</v>
          </cell>
          <cell r="E3741">
            <v>155.30807228344801</v>
          </cell>
          <cell r="F3741">
            <v>201.84287274035901</v>
          </cell>
          <cell r="G3741">
            <v>176.28797724940799</v>
          </cell>
          <cell r="H3741">
            <v>192.47348475966999</v>
          </cell>
          <cell r="I3741">
            <v>180.92555118210001</v>
          </cell>
          <cell r="J3741">
            <v>132.00348348746601</v>
          </cell>
          <cell r="K3741">
            <v>27.232870780037398</v>
          </cell>
          <cell r="L3741">
            <v>13.0994123597638</v>
          </cell>
          <cell r="M3741">
            <v>49.257984724540201</v>
          </cell>
          <cell r="N3741">
            <v>5.0454528242935099</v>
          </cell>
          <cell r="O3741">
            <v>3.4323189782080399</v>
          </cell>
          <cell r="P3741">
            <v>7.5679137946199804</v>
          </cell>
          <cell r="Q3741">
            <v>18.677587438388201</v>
          </cell>
          <cell r="R3741">
            <v>19.089369365126</v>
          </cell>
          <cell r="S3741" t="e">
            <v>#N/A</v>
          </cell>
          <cell r="T3741" t="str">
            <v>related to ALG11 - required for asparagine-linked glycosylation</v>
          </cell>
          <cell r="U3741" t="str">
            <v>IPR007905;IPR001296</v>
          </cell>
          <cell r="V3741" t="str">
            <v>Emopamil-binding protein;Glycosyl transferase, family 1</v>
          </cell>
        </row>
        <row r="3742">
          <cell r="A3742" t="str">
            <v>UMAG_05210</v>
          </cell>
          <cell r="B3742">
            <v>966</v>
          </cell>
          <cell r="C3742">
            <v>79.217664238195098</v>
          </cell>
          <cell r="D3742">
            <v>34.395065506771502</v>
          </cell>
          <cell r="E3742">
            <v>46.140936361240897</v>
          </cell>
          <cell r="F3742">
            <v>45.088320189063097</v>
          </cell>
          <cell r="G3742">
            <v>47.771392875698702</v>
          </cell>
          <cell r="H3742">
            <v>40.8825813084187</v>
          </cell>
          <cell r="I3742">
            <v>46.572195627111903</v>
          </cell>
          <cell r="J3742">
            <v>41.6875947234116</v>
          </cell>
          <cell r="K3742">
            <v>6.1919960310575197</v>
          </cell>
          <cell r="L3742">
            <v>8.0296869140301208</v>
          </cell>
          <cell r="M3742">
            <v>7.3525799908801899</v>
          </cell>
          <cell r="N3742">
            <v>2.4877234467279501</v>
          </cell>
          <cell r="O3742">
            <v>8.6844158819606907</v>
          </cell>
          <cell r="P3742">
            <v>10.730088651056899</v>
          </cell>
          <cell r="Q3742">
            <v>13.430995636866299</v>
          </cell>
          <cell r="R3742">
            <v>9.2313341641923596</v>
          </cell>
          <cell r="S3742" t="e">
            <v>#N/A</v>
          </cell>
          <cell r="T3742" t="str">
            <v>hypothetical protein</v>
          </cell>
          <cell r="U3742" t="str">
            <v>IPR013962</v>
          </cell>
          <cell r="V3742" t="str">
            <v>DASH complex subunit Dam1</v>
          </cell>
        </row>
        <row r="3743">
          <cell r="A3743" t="str">
            <v>UMAG_05212</v>
          </cell>
          <cell r="B3743">
            <v>1044</v>
          </cell>
          <cell r="C3743">
            <v>59.7760282024784</v>
          </cell>
          <cell r="D3743">
            <v>94.713290683140798</v>
          </cell>
          <cell r="E3743">
            <v>86.013195164925705</v>
          </cell>
          <cell r="F3743">
            <v>71.757940141520194</v>
          </cell>
          <cell r="G3743">
            <v>87.426310148758404</v>
          </cell>
          <cell r="H3743">
            <v>71.634998402604197</v>
          </cell>
          <cell r="I3743">
            <v>83.375600094549995</v>
          </cell>
          <cell r="J3743">
            <v>77.363505875864007</v>
          </cell>
          <cell r="K3743">
            <v>2.2407669101280798</v>
          </cell>
          <cell r="L3743">
            <v>22.8815990447697</v>
          </cell>
          <cell r="M3743">
            <v>13.0369432460843</v>
          </cell>
          <cell r="N3743">
            <v>6.7283687389080997</v>
          </cell>
          <cell r="O3743">
            <v>25.985453151473799</v>
          </cell>
          <cell r="P3743">
            <v>9.8017631320220495</v>
          </cell>
          <cell r="Q3743">
            <v>4.22890838172742</v>
          </cell>
          <cell r="R3743">
            <v>7.0018900985456902</v>
          </cell>
          <cell r="S3743" t="e">
            <v>#N/A</v>
          </cell>
          <cell r="T3743" t="str">
            <v>related to YPT31 - GTP-binding protein of the rab family</v>
          </cell>
          <cell r="U3743" t="str">
            <v>IPR027417;IPR003579;IPR001806;IPR005225</v>
          </cell>
          <cell r="V3743" t="str">
            <v>P-loop containing nucleoside triphosphate hydrolase;Small GTPase superfamily, Rab type;Small GTPase superfamily;Small GTP-binding protein domain</v>
          </cell>
        </row>
        <row r="3744">
          <cell r="A3744" t="str">
            <v>UMAG_05213</v>
          </cell>
          <cell r="B3744">
            <v>2496</v>
          </cell>
          <cell r="C3744">
            <v>91.168502475016098</v>
          </cell>
          <cell r="D3744">
            <v>81.502225983473494</v>
          </cell>
          <cell r="E3744">
            <v>85.169031937323297</v>
          </cell>
          <cell r="F3744">
            <v>53.096994086917697</v>
          </cell>
          <cell r="G3744">
            <v>68.776028294351605</v>
          </cell>
          <cell r="H3744">
            <v>67.61981787405</v>
          </cell>
          <cell r="I3744">
            <v>78.045686129751303</v>
          </cell>
          <cell r="J3744">
            <v>91.934746978385405</v>
          </cell>
          <cell r="K3744">
            <v>11.9004643732261</v>
          </cell>
          <cell r="L3744">
            <v>15.1761795644519</v>
          </cell>
          <cell r="M3744">
            <v>28.535302217519799</v>
          </cell>
          <cell r="N3744">
            <v>13.173570263879199</v>
          </cell>
          <cell r="O3744">
            <v>14.047854922038599</v>
          </cell>
          <cell r="P3744">
            <v>8.3300406490089607</v>
          </cell>
          <cell r="Q3744">
            <v>1.7800932350953</v>
          </cell>
          <cell r="R3744">
            <v>22.5239349213461</v>
          </cell>
          <cell r="S3744" t="e">
            <v>#N/A</v>
          </cell>
          <cell r="T3744" t="str">
            <v>related to ADA2 - general transcriptional adaptor or co-activator</v>
          </cell>
          <cell r="U3744" t="str">
            <v>IPR009057;IPR000433;IPR007526;IPR001005;IPR017884</v>
          </cell>
          <cell r="V3744" t="str">
            <v>Homeodomain-like;Zinc finger, ZZ-type;SWIRM domain;SANT/Myb domain;SANT domain</v>
          </cell>
        </row>
        <row r="3745">
          <cell r="A3745" t="str">
            <v>UMAG_05214</v>
          </cell>
          <cell r="B3745">
            <v>1686</v>
          </cell>
          <cell r="C3745">
            <v>100.246088570834</v>
          </cell>
          <cell r="D3745">
            <v>107.74324803846</v>
          </cell>
          <cell r="E3745">
            <v>86.302217500465105</v>
          </cell>
          <cell r="F3745">
            <v>118.82817647224</v>
          </cell>
          <cell r="G3745">
            <v>94.150713812887005</v>
          </cell>
          <cell r="H3745">
            <v>108.97831630848199</v>
          </cell>
          <cell r="I3745">
            <v>102.13221890416899</v>
          </cell>
          <cell r="J3745">
            <v>100.109521224882</v>
          </cell>
          <cell r="K3745">
            <v>48.552684889471102</v>
          </cell>
          <cell r="L3745">
            <v>31.0390412830054</v>
          </cell>
          <cell r="M3745">
            <v>25.6519476418996</v>
          </cell>
          <cell r="N3745">
            <v>12.1761698131349</v>
          </cell>
          <cell r="O3745">
            <v>29.7517245650169</v>
          </cell>
          <cell r="P3745">
            <v>17.686496194890999</v>
          </cell>
          <cell r="Q3745">
            <v>12.328868453513699</v>
          </cell>
          <cell r="R3745">
            <v>8.6511775232087498</v>
          </cell>
          <cell r="S3745" t="e">
            <v>#N/A</v>
          </cell>
          <cell r="T3745" t="str">
            <v>probable DEAD box protein (putative RNA helicase)</v>
          </cell>
          <cell r="U3745" t="str">
            <v>IPR000629;IPR027417;IPR014001;IPR011545;IPR001650;IPR014014</v>
          </cell>
          <cell r="V3745" t="str">
            <v>ATP-dependent RNA helicase DEAD-box, conserved site;P-loop containing nucleoside triphosphate hydrolase;Helicase superfamily 1/2, ATP-binding domain;DEAD/DEAH box helicase domain;Helicase, C-terminal;RNA helicase, DEAD-box type, Q motif</v>
          </cell>
        </row>
        <row r="3746">
          <cell r="A3746" t="str">
            <v>UMAG_05215</v>
          </cell>
          <cell r="B3746">
            <v>1953</v>
          </cell>
          <cell r="C3746">
            <v>30.4101551386964</v>
          </cell>
          <cell r="D3746">
            <v>48.415106311377698</v>
          </cell>
          <cell r="E3746">
            <v>40.498926350349997</v>
          </cell>
          <cell r="F3746">
            <v>37.674568505704798</v>
          </cell>
          <cell r="G3746">
            <v>46.376724213593398</v>
          </cell>
          <cell r="H3746">
            <v>38.773866986710601</v>
          </cell>
          <cell r="I3746">
            <v>39.281778444409298</v>
          </cell>
          <cell r="J3746">
            <v>29.336072944720499</v>
          </cell>
          <cell r="K3746">
            <v>6.85615555263466</v>
          </cell>
          <cell r="L3746">
            <v>15.5306055747751</v>
          </cell>
          <cell r="M3746">
            <v>15.731008866766899</v>
          </cell>
          <cell r="N3746">
            <v>5.7825300780588096</v>
          </cell>
          <cell r="O3746">
            <v>10.8327844262139</v>
          </cell>
          <cell r="P3746">
            <v>9.3530482405201507</v>
          </cell>
          <cell r="Q3746">
            <v>14.464313600343401</v>
          </cell>
          <cell r="R3746">
            <v>4.0548548389251202</v>
          </cell>
          <cell r="S3746" t="e">
            <v>#N/A</v>
          </cell>
          <cell r="T3746" t="str">
            <v>hypothetical protein</v>
          </cell>
          <cell r="U3746" t="str">
            <v>IPR007529</v>
          </cell>
          <cell r="V3746" t="str">
            <v>Zinc finger, HIT-type</v>
          </cell>
        </row>
        <row r="3747">
          <cell r="A3747" t="str">
            <v>UMAG_05216</v>
          </cell>
          <cell r="B3747">
            <v>2274</v>
          </cell>
          <cell r="C3747">
            <v>61.189328251651098</v>
          </cell>
          <cell r="D3747">
            <v>131.30579824555301</v>
          </cell>
          <cell r="E3747">
            <v>120.562238049812</v>
          </cell>
          <cell r="F3747">
            <v>128.040832061652</v>
          </cell>
          <cell r="G3747">
            <v>79.779474093458603</v>
          </cell>
          <cell r="H3747">
            <v>114.214643051892</v>
          </cell>
          <cell r="I3747">
            <v>135.844694264369</v>
          </cell>
          <cell r="J3747">
            <v>135.77257561429201</v>
          </cell>
          <cell r="K3747">
            <v>11.2384689258742</v>
          </cell>
          <cell r="L3747">
            <v>33.344048196777599</v>
          </cell>
          <cell r="M3747">
            <v>51.201912588637498</v>
          </cell>
          <cell r="N3747">
            <v>5.1226895117874802</v>
          </cell>
          <cell r="O3747">
            <v>10.3843418037284</v>
          </cell>
          <cell r="P3747">
            <v>6.4259843506422802</v>
          </cell>
          <cell r="Q3747">
            <v>5.3810245900322498</v>
          </cell>
          <cell r="R3747">
            <v>14.286731037687799</v>
          </cell>
          <cell r="S3747" t="e">
            <v>#N/A</v>
          </cell>
          <cell r="T3747" t="str">
            <v>related to IKS1 - putative serine/threonine kinase</v>
          </cell>
          <cell r="U3747" t="str">
            <v>IPR008271;IPR011009;IPR000719</v>
          </cell>
          <cell r="V3747" t="str">
            <v>Serine/threonine-protein kinase, active site;Protein kinase-like domain;Protein kinase domain</v>
          </cell>
        </row>
        <row r="3748">
          <cell r="A3748" t="str">
            <v>UMAG_05217</v>
          </cell>
          <cell r="B3748">
            <v>1362</v>
          </cell>
          <cell r="C3748">
            <v>394.62707138567902</v>
          </cell>
          <cell r="D3748">
            <v>392.03564967371602</v>
          </cell>
          <cell r="E3748">
            <v>468.67511584031502</v>
          </cell>
          <cell r="F3748">
            <v>501.57090647537098</v>
          </cell>
          <cell r="G3748">
            <v>276.75271005590702</v>
          </cell>
          <cell r="H3748">
            <v>256.73645721612201</v>
          </cell>
          <cell r="I3748">
            <v>220.05235683696699</v>
          </cell>
          <cell r="J3748">
            <v>282.55840913358202</v>
          </cell>
          <cell r="K3748">
            <v>40.316173592050497</v>
          </cell>
          <cell r="L3748">
            <v>63.877024113212101</v>
          </cell>
          <cell r="M3748">
            <v>31.682700502167702</v>
          </cell>
          <cell r="N3748">
            <v>14.1048907579051</v>
          </cell>
          <cell r="O3748">
            <v>32.500806455508602</v>
          </cell>
          <cell r="P3748">
            <v>8.9904723593887699</v>
          </cell>
          <cell r="Q3748">
            <v>5.5615142185104096</v>
          </cell>
          <cell r="R3748">
            <v>6.1873060269110596</v>
          </cell>
          <cell r="S3748" t="e">
            <v>#N/A</v>
          </cell>
          <cell r="T3748" t="str">
            <v>hypothetical protein</v>
          </cell>
          <cell r="U3748" t="str">
            <v>IPR024382</v>
          </cell>
          <cell r="V3748" t="str">
            <v>Domain of unknown function DUF3844</v>
          </cell>
        </row>
        <row r="3749">
          <cell r="A3749" t="str">
            <v>UMAG_05218</v>
          </cell>
          <cell r="B3749">
            <v>3114</v>
          </cell>
          <cell r="C3749">
            <v>124.297291771177</v>
          </cell>
          <cell r="D3749">
            <v>435.81166867506499</v>
          </cell>
          <cell r="E3749">
            <v>492.95401392372401</v>
          </cell>
          <cell r="F3749">
            <v>368.330803756563</v>
          </cell>
          <cell r="G3749">
            <v>204.02464339886899</v>
          </cell>
          <cell r="H3749">
            <v>185.38037031297199</v>
          </cell>
          <cell r="I3749">
            <v>148.88891467315099</v>
          </cell>
          <cell r="J3749">
            <v>175.46141997260199</v>
          </cell>
          <cell r="K3749">
            <v>23.981154748538199</v>
          </cell>
          <cell r="L3749">
            <v>103.91271705550299</v>
          </cell>
          <cell r="M3749">
            <v>158.937971219362</v>
          </cell>
          <cell r="N3749">
            <v>15.425918688920101</v>
          </cell>
          <cell r="O3749">
            <v>9.8007502138915399</v>
          </cell>
          <cell r="P3749">
            <v>22.015682717241901</v>
          </cell>
          <cell r="Q3749">
            <v>3.7587933478465199</v>
          </cell>
          <cell r="R3749">
            <v>12.0457075442418</v>
          </cell>
          <cell r="S3749" t="e">
            <v>#N/A</v>
          </cell>
          <cell r="T3749" t="str">
            <v>related to EFR3 - protein required for Stt4-containing phosphoinositide kinase patch assembly</v>
          </cell>
          <cell r="U3749" t="e">
            <v>#N/A</v>
          </cell>
          <cell r="V3749" t="e">
            <v>#N/A</v>
          </cell>
        </row>
        <row r="3750">
          <cell r="A3750" t="str">
            <v>UMAG_05219</v>
          </cell>
          <cell r="B3750">
            <v>1830</v>
          </cell>
          <cell r="C3750">
            <v>37.801070702999503</v>
          </cell>
          <cell r="D3750">
            <v>96.503122430696806</v>
          </cell>
          <cell r="E3750">
            <v>134.806770739162</v>
          </cell>
          <cell r="F3750">
            <v>265.47347276922898</v>
          </cell>
          <cell r="G3750">
            <v>215.83080479898501</v>
          </cell>
          <cell r="H3750">
            <v>184.415283129676</v>
          </cell>
          <cell r="I3750">
            <v>202.07843994381699</v>
          </cell>
          <cell r="J3750">
            <v>145.636050541591</v>
          </cell>
          <cell r="K3750">
            <v>4.0981764572120403</v>
          </cell>
          <cell r="L3750">
            <v>17.1598071784776</v>
          </cell>
          <cell r="M3750">
            <v>20.991653663158001</v>
          </cell>
          <cell r="N3750">
            <v>41.106167044980502</v>
          </cell>
          <cell r="O3750">
            <v>52.398135042762298</v>
          </cell>
          <cell r="P3750">
            <v>14.23269773843</v>
          </cell>
          <cell r="Q3750">
            <v>3.0391997857703301</v>
          </cell>
          <cell r="R3750">
            <v>7.1164231420693698</v>
          </cell>
          <cell r="S3750" t="e">
            <v>#N/A</v>
          </cell>
          <cell r="T3750" t="str">
            <v>related to endoplasmic oxidoreductin 1 precursor</v>
          </cell>
          <cell r="U3750" t="str">
            <v>IPR007266</v>
          </cell>
          <cell r="V3750" t="str">
            <v>Endoplasmic reticulum oxidoreductin 1</v>
          </cell>
        </row>
        <row r="3751">
          <cell r="A3751" t="str">
            <v>UMAG_05222</v>
          </cell>
          <cell r="B3751">
            <v>690</v>
          </cell>
          <cell r="C3751">
            <v>255.014369346845</v>
          </cell>
          <cell r="D3751">
            <v>679.25202366330802</v>
          </cell>
          <cell r="E3751">
            <v>760.82999020053103</v>
          </cell>
          <cell r="F3751">
            <v>126.94502681049001</v>
          </cell>
          <cell r="G3751">
            <v>103.111350809489</v>
          </cell>
          <cell r="H3751">
            <v>95.322255438583198</v>
          </cell>
          <cell r="I3751">
            <v>68.288852855771296</v>
          </cell>
          <cell r="J3751">
            <v>233.76439179280001</v>
          </cell>
          <cell r="K3751">
            <v>184.21577037091799</v>
          </cell>
          <cell r="L3751">
            <v>258.20462624783602</v>
          </cell>
          <cell r="M3751">
            <v>161.14277438459101</v>
          </cell>
          <cell r="N3751">
            <v>52.3025815256361</v>
          </cell>
          <cell r="O3751">
            <v>63.219118665295298</v>
          </cell>
          <cell r="P3751">
            <v>41.406478283280698</v>
          </cell>
          <cell r="Q3751">
            <v>23.241417706236401</v>
          </cell>
          <cell r="R3751">
            <v>98.811993710968594</v>
          </cell>
          <cell r="S3751" t="e">
            <v>#N/A</v>
          </cell>
          <cell r="T3751" t="str">
            <v>hypothetical protein</v>
          </cell>
          <cell r="U3751" t="e">
            <v>#N/A</v>
          </cell>
          <cell r="V3751" t="e">
            <v>#N/A</v>
          </cell>
        </row>
        <row r="3752">
          <cell r="A3752" t="str">
            <v>UMAG_05223</v>
          </cell>
          <cell r="B3752">
            <v>1995</v>
          </cell>
          <cell r="C3752">
            <v>39.556254232345502</v>
          </cell>
          <cell r="D3752">
            <v>296.41333758667997</v>
          </cell>
          <cell r="E3752">
            <v>912.51327698802697</v>
          </cell>
          <cell r="F3752">
            <v>4208.2949110074696</v>
          </cell>
          <cell r="G3752">
            <v>1908.1934486954201</v>
          </cell>
          <cell r="H3752">
            <v>980.74239735603499</v>
          </cell>
          <cell r="I3752">
            <v>578.91348586150195</v>
          </cell>
          <cell r="J3752">
            <v>649.61854317169298</v>
          </cell>
          <cell r="K3752">
            <v>10.5309871211019</v>
          </cell>
          <cell r="L3752">
            <v>140.11793213748399</v>
          </cell>
          <cell r="M3752">
            <v>406.10405812809103</v>
          </cell>
          <cell r="N3752">
            <v>73.100354587266096</v>
          </cell>
          <cell r="O3752">
            <v>491.44707793299199</v>
          </cell>
          <cell r="P3752">
            <v>285.65976003854098</v>
          </cell>
          <cell r="Q3752">
            <v>82.984451482122907</v>
          </cell>
          <cell r="R3752">
            <v>276.29456899451998</v>
          </cell>
          <cell r="S3752" t="e">
            <v>#N/A</v>
          </cell>
          <cell r="T3752" t="str">
            <v>related to beta-1</v>
          </cell>
          <cell r="U3752" t="str">
            <v>IPR013781;IPR001139;IPR017853</v>
          </cell>
          <cell r="V3752" t="str">
            <v>Glycoside hydrolase, catalytic domain;Glycoside hydrolase, family 30;Glycoside hydrolase superfamily</v>
          </cell>
        </row>
        <row r="3753">
          <cell r="A3753" t="str">
            <v>UMAG_05224</v>
          </cell>
          <cell r="B3753">
            <v>4275</v>
          </cell>
          <cell r="C3753">
            <v>113.125957584904</v>
          </cell>
          <cell r="D3753">
            <v>149.48938570083499</v>
          </cell>
          <cell r="E3753">
            <v>154.68735908809299</v>
          </cell>
          <cell r="F3753">
            <v>128.891938306702</v>
          </cell>
          <cell r="G3753">
            <v>143.748118454647</v>
          </cell>
          <cell r="H3753">
            <v>146.66373153195499</v>
          </cell>
          <cell r="I3753">
            <v>151.29673219044699</v>
          </cell>
          <cell r="J3753">
            <v>189.15098951840201</v>
          </cell>
          <cell r="K3753">
            <v>4.5301413692992902</v>
          </cell>
          <cell r="L3753">
            <v>22.0124510791034</v>
          </cell>
          <cell r="M3753">
            <v>32.280999734294703</v>
          </cell>
          <cell r="N3753">
            <v>6.2524672666899503</v>
          </cell>
          <cell r="O3753">
            <v>23.443814588600201</v>
          </cell>
          <cell r="P3753">
            <v>11.225762342378999</v>
          </cell>
          <cell r="Q3753">
            <v>29.0974085780495</v>
          </cell>
          <cell r="R3753">
            <v>23.414105199955699</v>
          </cell>
          <cell r="S3753" t="e">
            <v>#N/A</v>
          </cell>
          <cell r="T3753" t="str">
            <v>related to Muskelin</v>
          </cell>
          <cell r="U3753" t="str">
            <v>IPR015915;IPR010565;IPR006594</v>
          </cell>
          <cell r="V3753" t="str">
            <v>Kelch-type beta propeller;Muskelin, N-terminal;LisH dimerisation motif</v>
          </cell>
        </row>
        <row r="3754">
          <cell r="A3754" t="str">
            <v>UMAG_05225</v>
          </cell>
          <cell r="B3754">
            <v>792</v>
          </cell>
          <cell r="C3754">
            <v>178.068748626955</v>
          </cell>
          <cell r="D3754">
            <v>63.579925543794999</v>
          </cell>
          <cell r="E3754">
            <v>66.835841742346204</v>
          </cell>
          <cell r="F3754">
            <v>52.026034575820198</v>
          </cell>
          <cell r="G3754">
            <v>56.888406768490597</v>
          </cell>
          <cell r="H3754">
            <v>75.325535743811699</v>
          </cell>
          <cell r="I3754">
            <v>93.017585880363299</v>
          </cell>
          <cell r="J3754">
            <v>116.77026871889301</v>
          </cell>
          <cell r="K3754">
            <v>28.805730333423099</v>
          </cell>
          <cell r="L3754">
            <v>10.984741924330599</v>
          </cell>
          <cell r="M3754">
            <v>18.858196556025401</v>
          </cell>
          <cell r="N3754">
            <v>7.8674271951183901</v>
          </cell>
          <cell r="O3754">
            <v>2.2257485380310502</v>
          </cell>
          <cell r="P3754">
            <v>5.5344560401779903</v>
          </cell>
          <cell r="Q3754">
            <v>12.6642200105429</v>
          </cell>
          <cell r="R3754">
            <v>11.717072631662001</v>
          </cell>
          <cell r="S3754" t="e">
            <v>#N/A</v>
          </cell>
          <cell r="T3754" t="str">
            <v>hypothetical protein</v>
          </cell>
          <cell r="U3754" t="str">
            <v>IPR003034</v>
          </cell>
          <cell r="V3754" t="str">
            <v>SAP domain</v>
          </cell>
        </row>
        <row r="3755">
          <cell r="A3755" t="str">
            <v>UMAG_05226</v>
          </cell>
          <cell r="B3755">
            <v>684</v>
          </cell>
          <cell r="C3755">
            <v>13.1489270372343</v>
          </cell>
          <cell r="D3755">
            <v>111.36242934001</v>
          </cell>
          <cell r="E3755">
            <v>166.868143434171</v>
          </cell>
          <cell r="F3755">
            <v>47.252830813215098</v>
          </cell>
          <cell r="G3755">
            <v>50.383150214121898</v>
          </cell>
          <cell r="H3755">
            <v>46.916951797810299</v>
          </cell>
          <cell r="I3755">
            <v>66.8495169206805</v>
          </cell>
          <cell r="J3755">
            <v>206.70390253903099</v>
          </cell>
          <cell r="K3755">
            <v>8.8434898309011505</v>
          </cell>
          <cell r="L3755">
            <v>69.298165561981193</v>
          </cell>
          <cell r="M3755">
            <v>46.531564467554901</v>
          </cell>
          <cell r="N3755">
            <v>7.2265192425359599</v>
          </cell>
          <cell r="O3755">
            <v>10.1712317801138</v>
          </cell>
          <cell r="P3755">
            <v>5.1350857028586399</v>
          </cell>
          <cell r="Q3755">
            <v>27.213462738223299</v>
          </cell>
          <cell r="R3755">
            <v>52.4409982765766</v>
          </cell>
          <cell r="S3755" t="e">
            <v>#N/A</v>
          </cell>
          <cell r="T3755" t="str">
            <v>hypothetical protein</v>
          </cell>
          <cell r="U3755" t="e">
            <v>#N/A</v>
          </cell>
          <cell r="V3755" t="e">
            <v>#N/A</v>
          </cell>
        </row>
        <row r="3756">
          <cell r="A3756" t="str">
            <v>UMAG_05227</v>
          </cell>
          <cell r="B3756">
            <v>699</v>
          </cell>
          <cell r="C3756">
            <v>24.541765414531501</v>
          </cell>
          <cell r="D3756">
            <v>22.832998395079802</v>
          </cell>
          <cell r="E3756">
            <v>11.5501385783055</v>
          </cell>
          <cell r="F3756">
            <v>103.106605500657</v>
          </cell>
          <cell r="G3756">
            <v>68.611268822434099</v>
          </cell>
          <cell r="H3756">
            <v>33.401386468949099</v>
          </cell>
          <cell r="I3756">
            <v>21.336109379721201</v>
          </cell>
          <cell r="J3756">
            <v>13.0563365288239</v>
          </cell>
          <cell r="K3756">
            <v>2.8775589195790099</v>
          </cell>
          <cell r="L3756">
            <v>7.8391869449910399</v>
          </cell>
          <cell r="M3756">
            <v>10.0028131137143</v>
          </cell>
          <cell r="N3756">
            <v>14.735138737911701</v>
          </cell>
          <cell r="O3756">
            <v>15.4561536436747</v>
          </cell>
          <cell r="P3756">
            <v>8.5908211358574604</v>
          </cell>
          <cell r="Q3756">
            <v>7.42717992922588</v>
          </cell>
          <cell r="R3756">
            <v>4.8252222717459698</v>
          </cell>
          <cell r="S3756" t="e">
            <v>#N/A</v>
          </cell>
          <cell r="T3756" t="str">
            <v>hypothetical protein</v>
          </cell>
          <cell r="U3756" t="e">
            <v>#N/A</v>
          </cell>
          <cell r="V3756" t="e">
            <v>#N/A</v>
          </cell>
        </row>
        <row r="3757">
          <cell r="A3757" t="str">
            <v>UMAG_05228</v>
          </cell>
          <cell r="B3757">
            <v>1344</v>
          </cell>
          <cell r="C3757">
            <v>389.80658598010302</v>
          </cell>
          <cell r="D3757">
            <v>359.45306335304599</v>
          </cell>
          <cell r="E3757">
            <v>344.189879617597</v>
          </cell>
          <cell r="F3757">
            <v>331.26754886602799</v>
          </cell>
          <cell r="G3757">
            <v>351.12526186151302</v>
          </cell>
          <cell r="H3757">
            <v>374.305291546555</v>
          </cell>
          <cell r="I3757">
            <v>349.04586075433201</v>
          </cell>
          <cell r="J3757">
            <v>373.92194966446698</v>
          </cell>
          <cell r="K3757">
            <v>117.021053970601</v>
          </cell>
          <cell r="L3757">
            <v>86.373668871354596</v>
          </cell>
          <cell r="M3757">
            <v>41.912674106928897</v>
          </cell>
          <cell r="N3757">
            <v>28.329866747036402</v>
          </cell>
          <cell r="O3757">
            <v>16.855526657039601</v>
          </cell>
          <cell r="P3757">
            <v>39.0490784842046</v>
          </cell>
          <cell r="Q3757">
            <v>5.3011954930251601</v>
          </cell>
          <cell r="R3757">
            <v>9.5178876354066695</v>
          </cell>
          <cell r="S3757" t="e">
            <v>#N/A</v>
          </cell>
          <cell r="T3757" t="str">
            <v>related to RAD23 - nucleotide excision repair protein (ubiquitin-like protein)</v>
          </cell>
          <cell r="U3757" t="str">
            <v>IPR009060;IPR029071;IPR015360;IPR004806;IPR000626;IPR000449;IPR015940;IPR019956</v>
          </cell>
          <cell r="V3757" t="str">
            <v>UBA-like;Ubiquitin-related domain;XPC-binding domain;UV excision repair protein Rad23;Ubiquitin-like;Ubiquitin-associated domain/translation elongation factor EF-Ts, N-terminal;Ubiquitin-associated/translation elongation factor EF1B, N-terminal, eukaryote;Ubiquitin</v>
          </cell>
        </row>
        <row r="3758">
          <cell r="A3758" t="str">
            <v>UMAG_05229</v>
          </cell>
          <cell r="B3758">
            <v>3375</v>
          </cell>
          <cell r="C3758">
            <v>16.716185224177</v>
          </cell>
          <cell r="D3758">
            <v>89.665396499630702</v>
          </cell>
          <cell r="E3758">
            <v>61.075658331469903</v>
          </cell>
          <cell r="F3758">
            <v>12.9674229560912</v>
          </cell>
          <cell r="G3758">
            <v>53.794189368858603</v>
          </cell>
          <cell r="H3758">
            <v>45.230807422277401</v>
          </cell>
          <cell r="I3758">
            <v>39.448709119645798</v>
          </cell>
          <cell r="J3758">
            <v>482.94990231701598</v>
          </cell>
          <cell r="K3758">
            <v>5.2380726775125099</v>
          </cell>
          <cell r="L3758">
            <v>13.6493411349886</v>
          </cell>
          <cell r="M3758">
            <v>15.3782548268673</v>
          </cell>
          <cell r="N3758">
            <v>5.5949702332987297</v>
          </cell>
          <cell r="O3758">
            <v>8.6328407939062703</v>
          </cell>
          <cell r="P3758">
            <v>4.6579060835820698</v>
          </cell>
          <cell r="Q3758">
            <v>11.521178925932301</v>
          </cell>
          <cell r="R3758">
            <v>298.07499063071202</v>
          </cell>
          <cell r="S3758" t="e">
            <v>#N/A</v>
          </cell>
          <cell r="T3758" t="str">
            <v>related to Beta-mannosidase precursor</v>
          </cell>
          <cell r="U3758" t="str">
            <v>IPR006102;IPR008979;IPR017853;IPR013781;IPR013812</v>
          </cell>
          <cell r="V3758" t="str">
            <v>Glycoside hydrolase, family 2, immunoglobulin-like beta-sandwich;Galactose-binding domain-like;Glycoside hydrolase superfamily;Glycoside hydrolase, catalytic domain;Glycoside hydrolase, family 2/20, immunoglobulin-like beta-sandwich domain</v>
          </cell>
        </row>
        <row r="3759">
          <cell r="A3759" t="str">
            <v>UMAG_05230</v>
          </cell>
          <cell r="B3759">
            <v>1329</v>
          </cell>
          <cell r="C3759">
            <v>7.9862143088348301</v>
          </cell>
          <cell r="D3759">
            <v>181.381811020123</v>
          </cell>
          <cell r="E3759">
            <v>115.70583581851901</v>
          </cell>
          <cell r="F3759">
            <v>373.860265745437</v>
          </cell>
          <cell r="G3759">
            <v>758.41004595545201</v>
          </cell>
          <cell r="H3759">
            <v>402.19815454296798</v>
          </cell>
          <cell r="I3759">
            <v>192.28164769841899</v>
          </cell>
          <cell r="J3759">
            <v>140.34907630466299</v>
          </cell>
          <cell r="K3759">
            <v>2.1920525625093501</v>
          </cell>
          <cell r="L3759">
            <v>63.996206821266902</v>
          </cell>
          <cell r="M3759">
            <v>45.5759979651423</v>
          </cell>
          <cell r="N3759">
            <v>71.164202966102494</v>
          </cell>
          <cell r="O3759">
            <v>116.06278606878899</v>
          </cell>
          <cell r="P3759">
            <v>74.761596593663697</v>
          </cell>
          <cell r="Q3759">
            <v>37.037245821632602</v>
          </cell>
          <cell r="R3759">
            <v>34.241973377134002</v>
          </cell>
          <cell r="S3759" t="e">
            <v>#N/A</v>
          </cell>
          <cell r="T3759" t="str">
            <v>salicylate hydroxylase</v>
          </cell>
          <cell r="U3759" t="str">
            <v>IPR003042;IPR002938</v>
          </cell>
          <cell r="V3759" t="str">
            <v>Aromatic-ring hydroxylase-like;Monooxygenase, FAD-binding</v>
          </cell>
        </row>
        <row r="3760">
          <cell r="A3760" t="str">
            <v>UMAG_05231</v>
          </cell>
          <cell r="B3760">
            <v>504</v>
          </cell>
          <cell r="C3760">
            <v>190.183263277538</v>
          </cell>
          <cell r="D3760">
            <v>106.27299091754701</v>
          </cell>
          <cell r="E3760">
            <v>122.483007522755</v>
          </cell>
          <cell r="F3760">
            <v>186.19479179183099</v>
          </cell>
          <cell r="G3760">
            <v>139.88524883643899</v>
          </cell>
          <cell r="H3760">
            <v>152.05320244310499</v>
          </cell>
          <cell r="I3760">
            <v>149.52451912363401</v>
          </cell>
          <cell r="J3760">
            <v>115.71259918583701</v>
          </cell>
          <cell r="K3760">
            <v>18.279493169148601</v>
          </cell>
          <cell r="L3760">
            <v>3.01367640140431</v>
          </cell>
          <cell r="M3760">
            <v>12.4820845908416</v>
          </cell>
          <cell r="N3760">
            <v>19.411875011468901</v>
          </cell>
          <cell r="O3760">
            <v>11.440348056415001</v>
          </cell>
          <cell r="P3760">
            <v>7.4330002981287198</v>
          </cell>
          <cell r="Q3760">
            <v>8.4919816316128394</v>
          </cell>
          <cell r="R3760">
            <v>21.957197618053801</v>
          </cell>
          <cell r="S3760" t="e">
            <v>#N/A</v>
          </cell>
          <cell r="T3760" t="str">
            <v>related to YIP3 protein - proposed to be involved in ER to Golgi transport</v>
          </cell>
          <cell r="U3760" t="str">
            <v>IPR004895</v>
          </cell>
          <cell r="V3760" t="str">
            <v>Prenylated rab acceptor PRA1</v>
          </cell>
        </row>
        <row r="3761">
          <cell r="A3761" t="str">
            <v>UMAG_05232</v>
          </cell>
          <cell r="B3761">
            <v>7482</v>
          </cell>
          <cell r="C3761">
            <v>127.898106246227</v>
          </cell>
          <cell r="D3761">
            <v>213.137481298371</v>
          </cell>
          <cell r="E3761">
            <v>151.51920887313</v>
          </cell>
          <cell r="F3761">
            <v>131.69025462297699</v>
          </cell>
          <cell r="G3761">
            <v>186.408126155948</v>
          </cell>
          <cell r="H3761">
            <v>245.39189130549201</v>
          </cell>
          <cell r="I3761">
            <v>245.66544766681201</v>
          </cell>
          <cell r="J3761">
            <v>253.14137622603201</v>
          </cell>
          <cell r="K3761">
            <v>17.5871593806019</v>
          </cell>
          <cell r="L3761">
            <v>40.757610871289899</v>
          </cell>
          <cell r="M3761">
            <v>50.826570235913401</v>
          </cell>
          <cell r="N3761">
            <v>11.434291217005599</v>
          </cell>
          <cell r="O3761">
            <v>22.734341504594799</v>
          </cell>
          <cell r="P3761">
            <v>66.354401909964807</v>
          </cell>
          <cell r="Q3761">
            <v>41.543404400364999</v>
          </cell>
          <cell r="R3761">
            <v>40.278862560475801</v>
          </cell>
          <cell r="S3761" t="str">
            <v>rem1/uac1</v>
          </cell>
          <cell r="T3761" t="str">
            <v>Adenylate cyclase</v>
          </cell>
          <cell r="U3761" t="str">
            <v>IPR001932;IPR029787;IPR001054;IPR000159;IPR001611;IPR025875;IPR003591</v>
          </cell>
          <cell r="V3761" t="str">
            <v>Protein phosphatase 2C (PP2C)-like domain;Nucleotide cyclase;Adenylyl cyclase class-3/4/guanylyl cyclase;Ras-association;Leucine-rich repeat;Leucine rich repeat 4;Leucine-rich repeat, typical subtype</v>
          </cell>
        </row>
        <row r="3762">
          <cell r="A3762" t="str">
            <v>UMAG_05233</v>
          </cell>
          <cell r="B3762">
            <v>2973</v>
          </cell>
          <cell r="C3762">
            <v>606.05699487215998</v>
          </cell>
          <cell r="D3762">
            <v>317.15323179257899</v>
          </cell>
          <cell r="E3762">
            <v>481.46561830535302</v>
          </cell>
          <cell r="F3762">
            <v>626.75194714116606</v>
          </cell>
          <cell r="G3762">
            <v>382.72903069013302</v>
          </cell>
          <cell r="H3762">
            <v>326.11732943285801</v>
          </cell>
          <cell r="I3762">
            <v>311.33084883170602</v>
          </cell>
          <cell r="J3762">
            <v>276.179704554176</v>
          </cell>
          <cell r="K3762">
            <v>89.092082085439401</v>
          </cell>
          <cell r="L3762">
            <v>9.3472887784886396</v>
          </cell>
          <cell r="M3762">
            <v>19.641494103862001</v>
          </cell>
          <cell r="N3762">
            <v>68.314701897996997</v>
          </cell>
          <cell r="O3762">
            <v>13.9453272181141</v>
          </cell>
          <cell r="P3762">
            <v>23.956215916703599</v>
          </cell>
          <cell r="Q3762">
            <v>38.366332184892599</v>
          </cell>
          <cell r="R3762">
            <v>44.602261789906201</v>
          </cell>
          <cell r="S3762" t="str">
            <v>ala1</v>
          </cell>
          <cell r="T3762" t="str">
            <v>probable ALA1 - alanyl-tRNA synthetase</v>
          </cell>
          <cell r="U3762" t="str">
            <v>IPR009000;IPR023033;IPR018163;IPR018162;IPR002318;IPR018164;IPR012947;IPR003156</v>
          </cell>
          <cell r="V3762" t="str">
            <v>Translation protein, beta-barrel domain;Alanine-tRNA ligase, eukaryota/bacteria;Threonyl/alanyl tRNA synthetase, class II-like, putative editing domain;Alanine-tRNA ligase, class IIc, anti-codon-binding domain;Alanine-tRNA ligase, class IIc;Alanyl-tRNA synthetase, class IIc, N-terminal;Threonyl/alanyl tRNA synthetase, SAD;DHHA1 domain</v>
          </cell>
        </row>
        <row r="3763">
          <cell r="A3763" t="str">
            <v>UMAG_05237</v>
          </cell>
          <cell r="B3763">
            <v>1947</v>
          </cell>
          <cell r="C3763">
            <v>53.515453297975</v>
          </cell>
          <cell r="D3763">
            <v>64.372913654977495</v>
          </cell>
          <cell r="E3763">
            <v>78.061231877248701</v>
          </cell>
          <cell r="F3763">
            <v>71.294315888406203</v>
          </cell>
          <cell r="G3763">
            <v>57.919532883294202</v>
          </cell>
          <cell r="H3763">
            <v>71.624794561411903</v>
          </cell>
          <cell r="I3763">
            <v>63.8776010287255</v>
          </cell>
          <cell r="J3763">
            <v>71.109698886382901</v>
          </cell>
          <cell r="K3763">
            <v>24.080769703696198</v>
          </cell>
          <cell r="L3763">
            <v>19.516527857268901</v>
          </cell>
          <cell r="M3763">
            <v>19.358547731918801</v>
          </cell>
          <cell r="N3763">
            <v>8.3455410457104708</v>
          </cell>
          <cell r="O3763">
            <v>17.043350999157798</v>
          </cell>
          <cell r="P3763">
            <v>4.55111508732596</v>
          </cell>
          <cell r="Q3763">
            <v>8.1358587747612905</v>
          </cell>
          <cell r="R3763">
            <v>10.2251137306448</v>
          </cell>
          <cell r="S3763" t="e">
            <v>#N/A</v>
          </cell>
          <cell r="T3763" t="str">
            <v>hypothetical protein</v>
          </cell>
          <cell r="U3763" t="e">
            <v>#N/A</v>
          </cell>
          <cell r="V3763" t="e">
            <v>#N/A</v>
          </cell>
        </row>
        <row r="3764">
          <cell r="A3764" t="str">
            <v>UMAG_05238</v>
          </cell>
          <cell r="B3764">
            <v>1452</v>
          </cell>
          <cell r="C3764">
            <v>47.0170133225825</v>
          </cell>
          <cell r="D3764">
            <v>74.095333836414497</v>
          </cell>
          <cell r="E3764">
            <v>60.898855044605298</v>
          </cell>
          <cell r="F3764">
            <v>42.892054307614998</v>
          </cell>
          <cell r="G3764">
            <v>52.684915581986097</v>
          </cell>
          <cell r="H3764">
            <v>65.605475450495902</v>
          </cell>
          <cell r="I3764">
            <v>61.384710118328002</v>
          </cell>
          <cell r="J3764">
            <v>80.693908910889505</v>
          </cell>
          <cell r="K3764">
            <v>5.1252728020446199</v>
          </cell>
          <cell r="L3764">
            <v>10.9433882368303</v>
          </cell>
          <cell r="M3764">
            <v>16.9852179806831</v>
          </cell>
          <cell r="N3764">
            <v>2.9907125642740202</v>
          </cell>
          <cell r="O3764">
            <v>5.0662554624313199</v>
          </cell>
          <cell r="P3764">
            <v>12.4644269519347</v>
          </cell>
          <cell r="Q3764">
            <v>10.4539635545097</v>
          </cell>
          <cell r="R3764">
            <v>10.176689361973001</v>
          </cell>
          <cell r="S3764" t="e">
            <v>#N/A</v>
          </cell>
          <cell r="T3764" t="str">
            <v>hypothetical protein</v>
          </cell>
          <cell r="U3764" t="str">
            <v>IPR004481;IPR004837</v>
          </cell>
          <cell r="V3764" t="str">
            <v>Sodium/potassium/calcium exchanger;Sodium/calcium exchanger membrane region</v>
          </cell>
        </row>
        <row r="3765">
          <cell r="A3765" t="str">
            <v>UMAG_05239</v>
          </cell>
          <cell r="B3765">
            <v>1203</v>
          </cell>
          <cell r="C3765">
            <v>54.2910389221503</v>
          </cell>
          <cell r="D3765">
            <v>49.827931941878802</v>
          </cell>
          <cell r="E3765">
            <v>44.167565791603998</v>
          </cell>
          <cell r="F3765">
            <v>30.911412015158</v>
          </cell>
          <cell r="G3765">
            <v>54.640150204282101</v>
          </cell>
          <cell r="H3765">
            <v>52.960879790089798</v>
          </cell>
          <cell r="I3765">
            <v>57.617477360976203</v>
          </cell>
          <cell r="J3765">
            <v>35.551910787204903</v>
          </cell>
          <cell r="K3765">
            <v>9.8121750668460201</v>
          </cell>
          <cell r="L3765">
            <v>20.857295596696801</v>
          </cell>
          <cell r="M3765">
            <v>8.3261920685734001</v>
          </cell>
          <cell r="N3765">
            <v>3.96627298077959</v>
          </cell>
          <cell r="O3765">
            <v>16.177709761212899</v>
          </cell>
          <cell r="P3765">
            <v>8.6190742313793791</v>
          </cell>
          <cell r="Q3765">
            <v>5.9563817244349604</v>
          </cell>
          <cell r="R3765">
            <v>8.0103032025517606</v>
          </cell>
          <cell r="S3765" t="e">
            <v>#N/A</v>
          </cell>
          <cell r="T3765" t="str">
            <v>related to NAD-dependent deacetylase sirtuin type 4</v>
          </cell>
          <cell r="U3765" t="str">
            <v>IPR029035;IPR003000;IPR026591;IPR026590</v>
          </cell>
          <cell r="V3765" t="str">
            <v>DHS-like NAD/FAD-binding domain;Sirtuin family;Sirtuin family, catalytic core small domain;Sirtuin family, catalytic core domain</v>
          </cell>
        </row>
        <row r="3766">
          <cell r="A3766" t="str">
            <v>UMAG_05240</v>
          </cell>
          <cell r="B3766">
            <v>1698</v>
          </cell>
          <cell r="C3766">
            <v>86.338669355712298</v>
          </cell>
          <cell r="D3766">
            <v>154.330201361241</v>
          </cell>
          <cell r="E3766">
            <v>133.57129869976399</v>
          </cell>
          <cell r="F3766">
            <v>84.195277516769195</v>
          </cell>
          <cell r="G3766">
            <v>110.247735702524</v>
          </cell>
          <cell r="H3766">
            <v>117.628785461023</v>
          </cell>
          <cell r="I3766">
            <v>151.90272612362401</v>
          </cell>
          <cell r="J3766">
            <v>155.329224683402</v>
          </cell>
          <cell r="K3766">
            <v>8.9776259671224601</v>
          </cell>
          <cell r="L3766">
            <v>61.679001306373202</v>
          </cell>
          <cell r="M3766">
            <v>45.8409382379606</v>
          </cell>
          <cell r="N3766">
            <v>4.7201636068143102</v>
          </cell>
          <cell r="O3766">
            <v>12.463398475741901</v>
          </cell>
          <cell r="P3766">
            <v>19.968148051851902</v>
          </cell>
          <cell r="Q3766">
            <v>25.182846360041399</v>
          </cell>
          <cell r="R3766">
            <v>9.8750385615917207</v>
          </cell>
          <cell r="S3766" t="str">
            <v>esa1</v>
          </cell>
          <cell r="T3766" t="str">
            <v>probable ESA1 - histone acetyltransferase</v>
          </cell>
          <cell r="U3766" t="str">
            <v>IPR016197;IPR016181;IPR002717;IPR025995;IPR000953;IPR015880</v>
          </cell>
          <cell r="V3766" t="str">
            <v>Chromo domain-like;Acyl-CoA N-acyltransferase;MOZ/SAS-like protein;RNA binding activity-knot of a chromodomain;Chromo/chromo shadow domain;Zinc finger, C2H2-like</v>
          </cell>
        </row>
        <row r="3767">
          <cell r="A3767" t="str">
            <v>UMAG_05241</v>
          </cell>
          <cell r="B3767">
            <v>3690</v>
          </cell>
          <cell r="C3767">
            <v>93.6498724482733</v>
          </cell>
          <cell r="D3767">
            <v>110.92240185734499</v>
          </cell>
          <cell r="E3767">
            <v>148.91420447061901</v>
          </cell>
          <cell r="F3767">
            <v>129.16613843200301</v>
          </cell>
          <cell r="G3767">
            <v>137.244661341739</v>
          </cell>
          <cell r="H3767">
            <v>141.481470088555</v>
          </cell>
          <cell r="I3767">
            <v>147.69354390508201</v>
          </cell>
          <cell r="J3767">
            <v>149.35794502349901</v>
          </cell>
          <cell r="K3767">
            <v>1.5584858109264701</v>
          </cell>
          <cell r="L3767">
            <v>14.079778119278</v>
          </cell>
          <cell r="M3767">
            <v>42.4612239938672</v>
          </cell>
          <cell r="N3767">
            <v>18.923334743119799</v>
          </cell>
          <cell r="O3767">
            <v>25.7195353751708</v>
          </cell>
          <cell r="P3767">
            <v>8.1971523660505898</v>
          </cell>
          <cell r="Q3767">
            <v>15.515711867478201</v>
          </cell>
          <cell r="R3767">
            <v>2.2375551556608801</v>
          </cell>
          <cell r="S3767" t="e">
            <v>#N/A</v>
          </cell>
          <cell r="T3767" t="str">
            <v>probable splicing factor 3b subunit 1</v>
          </cell>
          <cell r="U3767" t="str">
            <v>IPR016024;IPR011989;IPR015016</v>
          </cell>
          <cell r="V3767" t="str">
            <v>Armadillo-type fold;Armadillo-like helical;Splicing factor 3B subunit 1</v>
          </cell>
        </row>
        <row r="3768">
          <cell r="A3768" t="str">
            <v>UMAG_05243</v>
          </cell>
          <cell r="B3768">
            <v>582</v>
          </cell>
          <cell r="C3768">
            <v>3.7956306930573098</v>
          </cell>
          <cell r="D3768">
            <v>14.243006579168901</v>
          </cell>
          <cell r="E3768">
            <v>5.7899551674292402</v>
          </cell>
          <cell r="F3768">
            <v>7.2102898179837904</v>
          </cell>
          <cell r="G3768">
            <v>8.0247519076529006</v>
          </cell>
          <cell r="H3768">
            <v>2.36908836785212</v>
          </cell>
          <cell r="I3768">
            <v>3.5840121393476898</v>
          </cell>
          <cell r="J3768">
            <v>3.03520147249563</v>
          </cell>
          <cell r="K3768">
            <v>0.53620203189610405</v>
          </cell>
          <cell r="L3768">
            <v>15.0855870306361</v>
          </cell>
          <cell r="M3768">
            <v>10.0284965235334</v>
          </cell>
          <cell r="N3768">
            <v>5.7840722925247796</v>
          </cell>
          <cell r="O3768">
            <v>1.5823054658235201</v>
          </cell>
          <cell r="P3768">
            <v>1.1803399430400301</v>
          </cell>
          <cell r="Q3768">
            <v>3.7175467754376599</v>
          </cell>
          <cell r="R3768">
            <v>1.7814316303886599</v>
          </cell>
          <cell r="S3768" t="e">
            <v>#N/A</v>
          </cell>
          <cell r="T3768" t="str">
            <v>hypothetical protein</v>
          </cell>
          <cell r="U3768" t="e">
            <v>#N/A</v>
          </cell>
          <cell r="V3768" t="e">
            <v>#N/A</v>
          </cell>
        </row>
        <row r="3769">
          <cell r="A3769" t="str">
            <v>UMAG_05247</v>
          </cell>
          <cell r="B3769">
            <v>1680</v>
          </cell>
          <cell r="C3769">
            <v>9.32825754771201E-2</v>
          </cell>
          <cell r="D3769">
            <v>508.10341068727797</v>
          </cell>
          <cell r="E3769">
            <v>756.29598808806304</v>
          </cell>
          <cell r="F3769">
            <v>55.177126813598598</v>
          </cell>
          <cell r="G3769">
            <v>27.660236366800699</v>
          </cell>
          <cell r="H3769">
            <v>22.8379877265175</v>
          </cell>
          <cell r="I3769">
            <v>5.8658449237757297</v>
          </cell>
          <cell r="J3769">
            <v>5.0834898913307196</v>
          </cell>
          <cell r="K3769">
            <v>4.3694339431032098E-2</v>
          </cell>
          <cell r="L3769">
            <v>170.52944203342801</v>
          </cell>
          <cell r="M3769">
            <v>281.24998112653401</v>
          </cell>
          <cell r="N3769">
            <v>3.7916033933351998</v>
          </cell>
          <cell r="O3769">
            <v>11.8647736086153</v>
          </cell>
          <cell r="P3769">
            <v>17.310512434078198</v>
          </cell>
          <cell r="Q3769">
            <v>5.3706049228155601</v>
          </cell>
          <cell r="R3769">
            <v>2.7982275020335798</v>
          </cell>
          <cell r="S3769" t="e">
            <v>#N/A</v>
          </cell>
          <cell r="T3769" t="str">
            <v>related to methylcrotonyl-CoA carboxylase beta chain</v>
          </cell>
          <cell r="U3769" t="str">
            <v>IPR029045;IPR000022;IPR011762;IPR011763</v>
          </cell>
          <cell r="V3769" t="str">
            <v>ClpP/crotonase-like domain;Carboxyl transferase;Acetyl-coenzyme A carboxyltransferase, N-terminal;Acetyl-coenzyme A carboxyltransferase, C-terminal</v>
          </cell>
        </row>
        <row r="3770">
          <cell r="A3770" t="str">
            <v>UMAG_05248</v>
          </cell>
          <cell r="B3770">
            <v>1746</v>
          </cell>
          <cell r="C3770">
            <v>6.0525993942060303</v>
          </cell>
          <cell r="D3770">
            <v>144.656186348142</v>
          </cell>
          <cell r="E3770">
            <v>198.162610590865</v>
          </cell>
          <cell r="F3770">
            <v>15.5566743557313</v>
          </cell>
          <cell r="G3770">
            <v>17.6921497434478</v>
          </cell>
          <cell r="H3770">
            <v>11.805781579421399</v>
          </cell>
          <cell r="I3770">
            <v>5.0278437092708304</v>
          </cell>
          <cell r="J3770">
            <v>4.9061928665268004</v>
          </cell>
          <cell r="K3770">
            <v>0.36347338462197698</v>
          </cell>
          <cell r="L3770">
            <v>49.956009627595201</v>
          </cell>
          <cell r="M3770">
            <v>61.807830476275697</v>
          </cell>
          <cell r="N3770">
            <v>3.9187813117113999</v>
          </cell>
          <cell r="O3770">
            <v>5.0605660902399103</v>
          </cell>
          <cell r="P3770">
            <v>6.4359898904370798</v>
          </cell>
          <cell r="Q3770">
            <v>2.0748343218587602</v>
          </cell>
          <cell r="R3770">
            <v>1.9227162323912901</v>
          </cell>
          <cell r="S3770" t="e">
            <v>#N/A</v>
          </cell>
          <cell r="T3770" t="str">
            <v>related to TPO3 - Polyamine transport protein</v>
          </cell>
          <cell r="U3770" t="str">
            <v>IPR020846;IPR011701</v>
          </cell>
          <cell r="V3770" t="str">
            <v>Major facilitator superfamily domain;Major facilitator superfamily</v>
          </cell>
        </row>
        <row r="3771">
          <cell r="A3771" t="str">
            <v>UMAG_05249</v>
          </cell>
          <cell r="B3771">
            <v>1479</v>
          </cell>
          <cell r="C3771">
            <v>3.9205018164343399</v>
          </cell>
          <cell r="D3771">
            <v>266.77524388407898</v>
          </cell>
          <cell r="E3771">
            <v>323.326201830716</v>
          </cell>
          <cell r="F3771">
            <v>40.503413485217401</v>
          </cell>
          <cell r="G3771">
            <v>33.091040019898003</v>
          </cell>
          <cell r="H3771">
            <v>26.570770680781902</v>
          </cell>
          <cell r="I3771">
            <v>7.7202451804400498</v>
          </cell>
          <cell r="J3771">
            <v>36.420232588965099</v>
          </cell>
          <cell r="K3771">
            <v>0.57356769629155602</v>
          </cell>
          <cell r="L3771">
            <v>32.277933858020297</v>
          </cell>
          <cell r="M3771">
            <v>91.898835300176003</v>
          </cell>
          <cell r="N3771">
            <v>11.3652362766063</v>
          </cell>
          <cell r="O3771">
            <v>4.1887307807574103</v>
          </cell>
          <cell r="P3771">
            <v>15.5590239805442</v>
          </cell>
          <cell r="Q3771">
            <v>5.4165755545141501</v>
          </cell>
          <cell r="R3771">
            <v>21.6650025393878</v>
          </cell>
          <cell r="S3771" t="e">
            <v>#N/A</v>
          </cell>
          <cell r="T3771" t="str">
            <v>hypothetical protein</v>
          </cell>
          <cell r="U3771" t="str">
            <v>IPR023606;IPR003673</v>
          </cell>
          <cell r="V3771" t="str">
            <v>CoA-transferase family III domain;CoA-transferase family III</v>
          </cell>
        </row>
        <row r="3772">
          <cell r="A3772" t="str">
            <v>UMAG_05252</v>
          </cell>
          <cell r="B3772">
            <v>825</v>
          </cell>
          <cell r="C3772">
            <v>7.6113754661433699</v>
          </cell>
          <cell r="D3772">
            <v>19.714499064520201</v>
          </cell>
          <cell r="E3772">
            <v>23.401208194771499</v>
          </cell>
          <cell r="F3772">
            <v>23.306611509912301</v>
          </cell>
          <cell r="G3772">
            <v>16.234669094685898</v>
          </cell>
          <cell r="H3772">
            <v>18.495186702407199</v>
          </cell>
          <cell r="I3772">
            <v>11.4710244172656</v>
          </cell>
          <cell r="J3772">
            <v>14.136265847887101</v>
          </cell>
          <cell r="K3772">
            <v>0.69983931274532996</v>
          </cell>
          <cell r="L3772">
            <v>5.9027260030909297</v>
          </cell>
          <cell r="M3772">
            <v>18.6864345446733</v>
          </cell>
          <cell r="N3772">
            <v>11.9559312664703</v>
          </cell>
          <cell r="O3772">
            <v>7.81006051167763</v>
          </cell>
          <cell r="P3772">
            <v>12.0508192738007</v>
          </cell>
          <cell r="Q3772">
            <v>4.9434714525054497</v>
          </cell>
          <cell r="R3772">
            <v>4.4885206215236702</v>
          </cell>
          <cell r="S3772" t="e">
            <v>#N/A</v>
          </cell>
          <cell r="T3772" t="str">
            <v>probable nadp-dependent mannitol dehydrogenase</v>
          </cell>
          <cell r="U3772" t="str">
            <v>IPR020904;IPR016040;IPR002347;IPR002198</v>
          </cell>
          <cell r="V3772" t="str">
            <v>Short-chain dehydrogenase/reductase, conserved site;NAD(P)-binding domain;Glucose/ribitol dehydrogenase;Short-chain dehydrogenase/reductase SDR</v>
          </cell>
        </row>
        <row r="3773">
          <cell r="A3773" t="str">
            <v>UMAG_05253</v>
          </cell>
          <cell r="B3773">
            <v>4665</v>
          </cell>
          <cell r="C3773">
            <v>21.442623401529101</v>
          </cell>
          <cell r="D3773">
            <v>37.705825678566498</v>
          </cell>
          <cell r="E3773">
            <v>14.184914737369599</v>
          </cell>
          <cell r="F3773">
            <v>15.5789673826763</v>
          </cell>
          <cell r="G3773">
            <v>23.985926033702</v>
          </cell>
          <cell r="H3773">
            <v>78.977059163484398</v>
          </cell>
          <cell r="I3773">
            <v>66.604435807551098</v>
          </cell>
          <cell r="J3773">
            <v>43.793325852137301</v>
          </cell>
          <cell r="K3773">
            <v>20.994495872531399</v>
          </cell>
          <cell r="L3773">
            <v>7.30815616520725</v>
          </cell>
          <cell r="M3773">
            <v>2.9617199781766699</v>
          </cell>
          <cell r="N3773">
            <v>10.114730703333199</v>
          </cell>
          <cell r="O3773">
            <v>6.55029604057769</v>
          </cell>
          <cell r="P3773">
            <v>13.613033440872099</v>
          </cell>
          <cell r="Q3773">
            <v>5.5243888598916699</v>
          </cell>
          <cell r="R3773">
            <v>15.9935161729834</v>
          </cell>
          <cell r="S3773" t="e">
            <v>#N/A</v>
          </cell>
          <cell r="T3773" t="str">
            <v>related to ATP-binding multidrug cassette transport protein</v>
          </cell>
          <cell r="U3773" t="str">
            <v>IPR027417;IPR013525;IPR010929;IPR003439;IPR003593</v>
          </cell>
          <cell r="V3773" t="str">
            <v>P-loop containing nucleoside triphosphate hydrolase;ABC-2 type transporter;CDR ABC transporter;ABC transporter-like;AAA+ ATPase domain</v>
          </cell>
        </row>
        <row r="3774">
          <cell r="A3774" t="str">
            <v>UMAG_05254</v>
          </cell>
          <cell r="B3774">
            <v>984</v>
          </cell>
          <cell r="C3774">
            <v>0.15220018548415101</v>
          </cell>
          <cell r="D3774">
            <v>9.7898348568485005</v>
          </cell>
          <cell r="E3774">
            <v>25.8055174663005</v>
          </cell>
          <cell r="F3774">
            <v>8.2330031461081692</v>
          </cell>
          <cell r="G3774">
            <v>5.8198221299120796</v>
          </cell>
          <cell r="H3774">
            <v>6.10891225762603</v>
          </cell>
          <cell r="I3774">
            <v>2.7550826072871302</v>
          </cell>
          <cell r="J3774">
            <v>12.3471428335261</v>
          </cell>
          <cell r="K3774">
            <v>9.1687428059545606E-2</v>
          </cell>
          <cell r="L3774">
            <v>4.09733965971252</v>
          </cell>
          <cell r="M3774">
            <v>26.580613559423899</v>
          </cell>
          <cell r="N3774">
            <v>7.3983069557367802</v>
          </cell>
          <cell r="O3774">
            <v>5.4521558506072401</v>
          </cell>
          <cell r="P3774">
            <v>3.7476782654077199</v>
          </cell>
          <cell r="Q3774">
            <v>4.0378149838243198</v>
          </cell>
          <cell r="R3774">
            <v>4.6541122469145</v>
          </cell>
          <cell r="S3774" t="e">
            <v>#N/A</v>
          </cell>
          <cell r="T3774" t="str">
            <v>hypothetical protein</v>
          </cell>
          <cell r="U3774" t="str">
            <v>IPR016040</v>
          </cell>
          <cell r="V3774" t="str">
            <v>NAD(P)-binding domain</v>
          </cell>
        </row>
        <row r="3775">
          <cell r="A3775" t="str">
            <v>UMAG_05255</v>
          </cell>
          <cell r="B3775">
            <v>324</v>
          </cell>
          <cell r="C3775">
            <v>3.0235363142994802</v>
          </cell>
          <cell r="D3775">
            <v>28.6132262014475</v>
          </cell>
          <cell r="E3775">
            <v>11.662357626980199</v>
          </cell>
          <cell r="F3775">
            <v>17.9966116992419</v>
          </cell>
          <cell r="G3775">
            <v>44.607533704864402</v>
          </cell>
          <cell r="H3775">
            <v>24.6418889907984</v>
          </cell>
          <cell r="I3775">
            <v>12.3522838791335</v>
          </cell>
          <cell r="J3775">
            <v>11.426167095880301</v>
          </cell>
          <cell r="K3775">
            <v>0.73320920372762899</v>
          </cell>
          <cell r="L3775">
            <v>8.1829149972544695</v>
          </cell>
          <cell r="M3775">
            <v>7.0420416338174601</v>
          </cell>
          <cell r="N3775">
            <v>4.8197196742220099</v>
          </cell>
          <cell r="O3775">
            <v>15.466284821055501</v>
          </cell>
          <cell r="P3775">
            <v>3.0588657098251502</v>
          </cell>
          <cell r="Q3775">
            <v>6.8124613750540997</v>
          </cell>
          <cell r="R3775">
            <v>4.0036214527017604</v>
          </cell>
          <cell r="S3775" t="e">
            <v>#N/A</v>
          </cell>
          <cell r="T3775" t="str">
            <v>hypothetical protein</v>
          </cell>
          <cell r="U3775" t="str">
            <v>IPR011008;IPR013097</v>
          </cell>
          <cell r="V3775" t="str">
            <v>Dimeric alpha-beta barrel;Stress responsive alpha-beta barrel</v>
          </cell>
        </row>
        <row r="3776">
          <cell r="A3776" t="str">
            <v>UMAG_05256</v>
          </cell>
          <cell r="B3776">
            <v>2706</v>
          </cell>
          <cell r="C3776">
            <v>65.083072970881105</v>
          </cell>
          <cell r="D3776">
            <v>50.323779416000399</v>
          </cell>
          <cell r="E3776">
            <v>68.720810668550797</v>
          </cell>
          <cell r="F3776">
            <v>54.038280330706897</v>
          </cell>
          <cell r="G3776">
            <v>57.792109468520401</v>
          </cell>
          <cell r="H3776">
            <v>61.4881669641344</v>
          </cell>
          <cell r="I3776">
            <v>73.568783798358993</v>
          </cell>
          <cell r="J3776">
            <v>55.156148132860999</v>
          </cell>
          <cell r="K3776">
            <v>11.369198571107599</v>
          </cell>
          <cell r="L3776">
            <v>15.450138121925599</v>
          </cell>
          <cell r="M3776">
            <v>12.3545037751073</v>
          </cell>
          <cell r="N3776">
            <v>8.5742170289351805</v>
          </cell>
          <cell r="O3776">
            <v>7.2309216027195697</v>
          </cell>
          <cell r="P3776">
            <v>4.4402238689107403</v>
          </cell>
          <cell r="Q3776">
            <v>13.2102596710063</v>
          </cell>
          <cell r="R3776">
            <v>16.611096164379202</v>
          </cell>
          <cell r="S3776" t="e">
            <v>#N/A</v>
          </cell>
          <cell r="T3776" t="str">
            <v>hypothetical protein</v>
          </cell>
          <cell r="U3776" t="str">
            <v>IPR021622</v>
          </cell>
          <cell r="V3776" t="str">
            <v>Afadin/alpha-actinin-binding</v>
          </cell>
        </row>
        <row r="3777">
          <cell r="A3777" t="str">
            <v>UMAG_05258</v>
          </cell>
          <cell r="B3777">
            <v>2316</v>
          </cell>
          <cell r="C3777">
            <v>140.26100967156501</v>
          </cell>
          <cell r="D3777">
            <v>147.851227418485</v>
          </cell>
          <cell r="E3777">
            <v>127.137800996839</v>
          </cell>
          <cell r="F3777">
            <v>152.154381515832</v>
          </cell>
          <cell r="G3777">
            <v>123.980977519775</v>
          </cell>
          <cell r="H3777">
            <v>129.23515866211301</v>
          </cell>
          <cell r="I3777">
            <v>131.24803848948099</v>
          </cell>
          <cell r="J3777">
            <v>132.177747793197</v>
          </cell>
          <cell r="K3777">
            <v>8.5737930237100297</v>
          </cell>
          <cell r="L3777">
            <v>32.580868278486399</v>
          </cell>
          <cell r="M3777">
            <v>31.613040968013699</v>
          </cell>
          <cell r="N3777">
            <v>5.7636437242717697</v>
          </cell>
          <cell r="O3777">
            <v>26.38644039962</v>
          </cell>
          <cell r="P3777">
            <v>16.1627701466685</v>
          </cell>
          <cell r="Q3777">
            <v>27.9818355097674</v>
          </cell>
          <cell r="R3777">
            <v>12.3082943921249</v>
          </cell>
          <cell r="S3777" t="e">
            <v>#N/A</v>
          </cell>
          <cell r="T3777" t="str">
            <v>hypothetical protein</v>
          </cell>
          <cell r="U3777" t="str">
            <v>IPR007846</v>
          </cell>
          <cell r="V3777" t="str">
            <v>RNA-recognition motif (RRM) Nup35-type domain</v>
          </cell>
        </row>
        <row r="3778">
          <cell r="A3778" t="str">
            <v>UMAG_05259</v>
          </cell>
          <cell r="B3778">
            <v>1188</v>
          </cell>
          <cell r="C3778">
            <v>43.340998830758103</v>
          </cell>
          <cell r="D3778">
            <v>121.639953433901</v>
          </cell>
          <cell r="E3778">
            <v>104.061415684346</v>
          </cell>
          <cell r="F3778">
            <v>39.3796322839368</v>
          </cell>
          <cell r="G3778">
            <v>94.106508192232496</v>
          </cell>
          <cell r="H3778">
            <v>83.674860515205694</v>
          </cell>
          <cell r="I3778">
            <v>75.981013785508395</v>
          </cell>
          <cell r="J3778">
            <v>92.712032681305402</v>
          </cell>
          <cell r="K3778">
            <v>4.3921769388088503</v>
          </cell>
          <cell r="L3778">
            <v>68.180446053558597</v>
          </cell>
          <cell r="M3778">
            <v>25.0153828496383</v>
          </cell>
          <cell r="N3778">
            <v>3.8663461396799899</v>
          </cell>
          <cell r="O3778">
            <v>9.9182975587323003</v>
          </cell>
          <cell r="P3778">
            <v>11.922583538650001</v>
          </cell>
          <cell r="Q3778">
            <v>18.3599516708157</v>
          </cell>
          <cell r="R3778">
            <v>9.8308222573065294</v>
          </cell>
          <cell r="S3778" t="e">
            <v>#N/A</v>
          </cell>
          <cell r="T3778" t="str">
            <v>hypothetical protein</v>
          </cell>
          <cell r="U3778" t="str">
            <v>IPR006076</v>
          </cell>
          <cell r="V3778" t="str">
            <v>FAD dependent oxidoreductase</v>
          </cell>
        </row>
        <row r="3779">
          <cell r="A3779" t="str">
            <v>UMAG_05260</v>
          </cell>
          <cell r="B3779">
            <v>1992</v>
          </cell>
          <cell r="C3779">
            <v>101.103950520392</v>
          </cell>
          <cell r="D3779">
            <v>211.294297178942</v>
          </cell>
          <cell r="E3779">
            <v>265.37197252995099</v>
          </cell>
          <cell r="F3779">
            <v>239.838461910272</v>
          </cell>
          <cell r="G3779">
            <v>134.12915930045801</v>
          </cell>
          <cell r="H3779">
            <v>134.07481701731999</v>
          </cell>
          <cell r="I3779">
            <v>134.518596385862</v>
          </cell>
          <cell r="J3779">
            <v>150.86734612860599</v>
          </cell>
          <cell r="K3779">
            <v>54.966484136222398</v>
          </cell>
          <cell r="L3779">
            <v>73.902369928862598</v>
          </cell>
          <cell r="M3779">
            <v>30.506248721510801</v>
          </cell>
          <cell r="N3779">
            <v>16.7027484184317</v>
          </cell>
          <cell r="O3779">
            <v>24.2380326009756</v>
          </cell>
          <cell r="P3779">
            <v>4.0856123906144601</v>
          </cell>
          <cell r="Q3779">
            <v>16.954350167350999</v>
          </cell>
          <cell r="R3779">
            <v>8.8858260351611804</v>
          </cell>
          <cell r="S3779" t="e">
            <v>#N/A</v>
          </cell>
          <cell r="T3779" t="str">
            <v>related to inorganic phosphate transporter</v>
          </cell>
          <cell r="U3779" t="str">
            <v>IPR020846;IPR005828</v>
          </cell>
          <cell r="V3779" t="str">
            <v>Major facilitator superfamily domain;General substrate transporter</v>
          </cell>
        </row>
        <row r="3780">
          <cell r="A3780" t="str">
            <v>UMAG_05261</v>
          </cell>
          <cell r="B3780">
            <v>2490</v>
          </cell>
          <cell r="C3780">
            <v>46.117383414145799</v>
          </cell>
          <cell r="D3780">
            <v>112.79875852968399</v>
          </cell>
          <cell r="E3780">
            <v>115.156649277767</v>
          </cell>
          <cell r="F3780">
            <v>158.207808756177</v>
          </cell>
          <cell r="G3780">
            <v>231.946474827711</v>
          </cell>
          <cell r="H3780">
            <v>237.69009649532299</v>
          </cell>
          <cell r="I3780">
            <v>236.18391452412499</v>
          </cell>
          <cell r="J3780">
            <v>246.988179696283</v>
          </cell>
          <cell r="K3780">
            <v>4.5081452394738903</v>
          </cell>
          <cell r="L3780">
            <v>10.2821334933431</v>
          </cell>
          <cell r="M3780">
            <v>29.7403980705298</v>
          </cell>
          <cell r="N3780">
            <v>9.4611916242174701</v>
          </cell>
          <cell r="O3780">
            <v>16.920295681088799</v>
          </cell>
          <cell r="P3780">
            <v>34.026042998841803</v>
          </cell>
          <cell r="Q3780">
            <v>24.606872198794601</v>
          </cell>
          <cell r="R3780">
            <v>26.057639634297502</v>
          </cell>
          <cell r="S3780" t="str">
            <v>ubc2</v>
          </cell>
          <cell r="T3780" t="str">
            <v>MAP kinase pathway-interacting protein</v>
          </cell>
          <cell r="U3780" t="str">
            <v>IPR029071;IPR001452;IPR013761;IPR000159;IPR001660;IPR021129;IPR011511</v>
          </cell>
          <cell r="V3780" t="str">
            <v>Ubiquitin-related domain;SH3 domain;Sterile alpha motif/pointed domain;Ras-association;Sterile alpha motif domain;Sterile alpha motif, type 1;Variant SH3 domain</v>
          </cell>
        </row>
        <row r="3781">
          <cell r="A3781" t="str">
            <v>UMAG_05262</v>
          </cell>
          <cell r="B3781">
            <v>3180</v>
          </cell>
          <cell r="C3781">
            <v>119.163748154001</v>
          </cell>
          <cell r="D3781">
            <v>112.742938538228</v>
          </cell>
          <cell r="E3781">
            <v>82.634566124312798</v>
          </cell>
          <cell r="F3781">
            <v>116.95150561093401</v>
          </cell>
          <cell r="G3781">
            <v>77.913447994606202</v>
          </cell>
          <cell r="H3781">
            <v>112.50162761093</v>
          </cell>
          <cell r="I3781">
            <v>91.630333132342301</v>
          </cell>
          <cell r="J3781">
            <v>76.590768047071705</v>
          </cell>
          <cell r="K3781">
            <v>4.9761462973776602</v>
          </cell>
          <cell r="L3781">
            <v>22.414698544597201</v>
          </cell>
          <cell r="M3781">
            <v>28.349272861441701</v>
          </cell>
          <cell r="N3781">
            <v>8.2365194817846898</v>
          </cell>
          <cell r="O3781">
            <v>11.623439891783899</v>
          </cell>
          <cell r="P3781">
            <v>3.71209781744377</v>
          </cell>
          <cell r="Q3781">
            <v>11.9905274132123</v>
          </cell>
          <cell r="R3781">
            <v>30.2476154643233</v>
          </cell>
          <cell r="S3781" t="e">
            <v>#N/A</v>
          </cell>
          <cell r="T3781" t="str">
            <v>hypothetical protein</v>
          </cell>
          <cell r="U3781" t="str">
            <v>IPR015880;IPR003150</v>
          </cell>
          <cell r="V3781" t="str">
            <v>Zinc finger, C2H2-like;DNA-binding RFX-type winged-helix domain</v>
          </cell>
        </row>
        <row r="3782">
          <cell r="A3782" t="str">
            <v>UMAG_05263</v>
          </cell>
          <cell r="B3782">
            <v>2118</v>
          </cell>
          <cell r="C3782">
            <v>31.400951290201899</v>
          </cell>
          <cell r="D3782">
            <v>61.072136668181699</v>
          </cell>
          <cell r="E3782">
            <v>80.784335240870107</v>
          </cell>
          <cell r="F3782">
            <v>46.519183841994398</v>
          </cell>
          <cell r="G3782">
            <v>85.249371472073193</v>
          </cell>
          <cell r="H3782">
            <v>88.530539756345107</v>
          </cell>
          <cell r="I3782">
            <v>81.865085239151895</v>
          </cell>
          <cell r="J3782">
            <v>78.780575020778798</v>
          </cell>
          <cell r="K3782">
            <v>4.1350054152642599</v>
          </cell>
          <cell r="L3782">
            <v>12.6553150335002</v>
          </cell>
          <cell r="M3782">
            <v>32.641815699222001</v>
          </cell>
          <cell r="N3782">
            <v>13.701229295917299</v>
          </cell>
          <cell r="O3782">
            <v>12.5754835907213</v>
          </cell>
          <cell r="P3782">
            <v>4.3643220168600196</v>
          </cell>
          <cell r="Q3782">
            <v>12.582611798208999</v>
          </cell>
          <cell r="R3782">
            <v>14.9349747521672</v>
          </cell>
          <cell r="S3782" t="e">
            <v>#N/A</v>
          </cell>
          <cell r="T3782" t="str">
            <v>hypothetical protein</v>
          </cell>
          <cell r="U3782" t="e">
            <v>#N/A</v>
          </cell>
          <cell r="V3782" t="e">
            <v>#N/A</v>
          </cell>
        </row>
        <row r="3783">
          <cell r="A3783" t="str">
            <v>UMAG_05264</v>
          </cell>
          <cell r="B3783">
            <v>1314</v>
          </cell>
          <cell r="C3783">
            <v>0.262065941864492</v>
          </cell>
          <cell r="D3783">
            <v>0</v>
          </cell>
          <cell r="E3783">
            <v>0</v>
          </cell>
          <cell r="F3783">
            <v>0</v>
          </cell>
          <cell r="G3783">
            <v>1.2893271711151399</v>
          </cell>
          <cell r="H3783">
            <v>1.3492895462411001</v>
          </cell>
          <cell r="I3783">
            <v>1.0493060832119601</v>
          </cell>
          <cell r="J3783">
            <v>138.38565377726701</v>
          </cell>
          <cell r="K3783">
            <v>0.13521901045242499</v>
          </cell>
          <cell r="L3783">
            <v>0</v>
          </cell>
          <cell r="M3783">
            <v>0</v>
          </cell>
          <cell r="N3783">
            <v>0</v>
          </cell>
          <cell r="O3783">
            <v>1.1244235043529001</v>
          </cell>
          <cell r="P3783">
            <v>1.5354809782169201</v>
          </cell>
          <cell r="Q3783">
            <v>0.92568006803458902</v>
          </cell>
          <cell r="R3783">
            <v>100.59901206084599</v>
          </cell>
          <cell r="S3783" t="e">
            <v>#N/A</v>
          </cell>
          <cell r="T3783" t="str">
            <v>probable glutathione-dependent formaldehyde dehydrogenase</v>
          </cell>
          <cell r="U3783" t="str">
            <v>IPR011032;IPR002328;IPR002085;IPR013154;IPR016040</v>
          </cell>
          <cell r="V3783" t="str">
            <v>GroES (chaperonin 10)-like;Alcohol dehydrogenase, zinc-type, conserved site;Alcohol dehydrogenase superfamily, zinc-type;Alcohol dehydrogenase GroES-like;NAD(P)-binding domain</v>
          </cell>
        </row>
        <row r="3784">
          <cell r="A3784" t="str">
            <v>UMAG_05265</v>
          </cell>
          <cell r="B3784">
            <v>306</v>
          </cell>
          <cell r="C3784">
            <v>1.08143750613203</v>
          </cell>
          <cell r="D3784">
            <v>8.2589232476101895</v>
          </cell>
          <cell r="E3784">
            <v>3.5742834465110702</v>
          </cell>
          <cell r="F3784">
            <v>0.47746294066711098</v>
          </cell>
          <cell r="G3784">
            <v>0.73894322811225899</v>
          </cell>
          <cell r="H3784">
            <v>0.67080113621358195</v>
          </cell>
          <cell r="I3784">
            <v>0</v>
          </cell>
          <cell r="J3784">
            <v>0.99564855966193599</v>
          </cell>
          <cell r="K3784">
            <v>0.51850811426443799</v>
          </cell>
          <cell r="L3784">
            <v>10.5391661299861</v>
          </cell>
          <cell r="M3784">
            <v>0.18942315760306999</v>
          </cell>
          <cell r="N3784">
            <v>0.82699007196667995</v>
          </cell>
          <cell r="O3784">
            <v>1.2798872149993901</v>
          </cell>
          <cell r="P3784">
            <v>0.58093102709809796</v>
          </cell>
          <cell r="Q3784">
            <v>0</v>
          </cell>
          <cell r="R3784">
            <v>0.94198077500236099</v>
          </cell>
          <cell r="S3784" t="e">
            <v>#N/A</v>
          </cell>
          <cell r="T3784" t="str">
            <v>hypothetical protein</v>
          </cell>
          <cell r="U3784" t="e">
            <v>#N/A</v>
          </cell>
          <cell r="V3784" t="e">
            <v>#N/A</v>
          </cell>
        </row>
        <row r="3785">
          <cell r="A3785" t="str">
            <v>UMAG_05266</v>
          </cell>
          <cell r="B3785">
            <v>1161</v>
          </cell>
          <cell r="C3785">
            <v>71.401296353401193</v>
          </cell>
          <cell r="D3785">
            <v>50.661608171387698</v>
          </cell>
          <cell r="E3785">
            <v>37.9525518347183</v>
          </cell>
          <cell r="F3785">
            <v>18.9140797470161</v>
          </cell>
          <cell r="G3785">
            <v>35.846353740641703</v>
          </cell>
          <cell r="H3785">
            <v>40.192273211437701</v>
          </cell>
          <cell r="I3785">
            <v>35.2407232599911</v>
          </cell>
          <cell r="J3785">
            <v>47.597288032053697</v>
          </cell>
          <cell r="K3785">
            <v>11.511556971986201</v>
          </cell>
          <cell r="L3785">
            <v>10.395528612383099</v>
          </cell>
          <cell r="M3785">
            <v>6.2468981323914399</v>
          </cell>
          <cell r="N3785">
            <v>4.2257989773729498</v>
          </cell>
          <cell r="O3785">
            <v>8.6173175460758795</v>
          </cell>
          <cell r="P3785">
            <v>4.0065027236217698</v>
          </cell>
          <cell r="Q3785">
            <v>6.2072342477340499</v>
          </cell>
          <cell r="R3785">
            <v>9.1596762751190095</v>
          </cell>
          <cell r="S3785" t="e">
            <v>#N/A</v>
          </cell>
          <cell r="T3785" t="str">
            <v>hypothetical protein</v>
          </cell>
          <cell r="U3785" t="str">
            <v>IPR002828</v>
          </cell>
          <cell r="V3785" t="str">
            <v>Survival protein SurE-like phosphatase/nucleotidase</v>
          </cell>
        </row>
        <row r="3786">
          <cell r="A3786" t="str">
            <v>UMAG_05267</v>
          </cell>
          <cell r="B3786">
            <v>648</v>
          </cell>
          <cell r="C3786">
            <v>44.069953085878197</v>
          </cell>
          <cell r="D3786">
            <v>45.848274446395799</v>
          </cell>
          <cell r="E3786">
            <v>28.488002874724401</v>
          </cell>
          <cell r="F3786">
            <v>39.447419730726899</v>
          </cell>
          <cell r="G3786">
            <v>54.456702814310098</v>
          </cell>
          <cell r="H3786">
            <v>59.070115216867997</v>
          </cell>
          <cell r="I3786">
            <v>78.224247535164395</v>
          </cell>
          <cell r="J3786">
            <v>58.4051286025135</v>
          </cell>
          <cell r="K3786">
            <v>8.2274892150260701</v>
          </cell>
          <cell r="L3786">
            <v>20.734982367509001</v>
          </cell>
          <cell r="M3786">
            <v>2.46762493623033</v>
          </cell>
          <cell r="N3786">
            <v>3.3885110706883199</v>
          </cell>
          <cell r="O3786">
            <v>9.1686981282699005</v>
          </cell>
          <cell r="P3786">
            <v>5.1079535009925499</v>
          </cell>
          <cell r="Q3786">
            <v>4.0970032367166302</v>
          </cell>
          <cell r="R3786">
            <v>11.1554132299568</v>
          </cell>
          <cell r="S3786" t="e">
            <v>#N/A</v>
          </cell>
          <cell r="T3786" t="str">
            <v>hypothetical protein</v>
          </cell>
          <cell r="U3786" t="e">
            <v>#N/A</v>
          </cell>
          <cell r="V3786" t="e">
            <v>#N/A</v>
          </cell>
        </row>
        <row r="3787">
          <cell r="A3787" t="str">
            <v>UMAG_05268</v>
          </cell>
          <cell r="B3787">
            <v>4392</v>
          </cell>
          <cell r="C3787">
            <v>123.55704243030701</v>
          </cell>
          <cell r="D3787">
            <v>141.40522454404501</v>
          </cell>
          <cell r="E3787">
            <v>168.92487492215699</v>
          </cell>
          <cell r="F3787">
            <v>175.18841759451701</v>
          </cell>
          <cell r="G3787">
            <v>162.237034842866</v>
          </cell>
          <cell r="H3787">
            <v>176.912250359534</v>
          </cell>
          <cell r="I3787">
            <v>165.57838525577299</v>
          </cell>
          <cell r="J3787">
            <v>141.69427563892199</v>
          </cell>
          <cell r="K3787">
            <v>6.3039814928609399</v>
          </cell>
          <cell r="L3787">
            <v>17.572874247876602</v>
          </cell>
          <cell r="M3787">
            <v>1.99605660498236</v>
          </cell>
          <cell r="N3787">
            <v>12.775698164926901</v>
          </cell>
          <cell r="O3787">
            <v>12.392843378437499</v>
          </cell>
          <cell r="P3787">
            <v>13.142692306256899</v>
          </cell>
          <cell r="Q3787">
            <v>0.68219147112461198</v>
          </cell>
          <cell r="R3787">
            <v>9.7876703358581292</v>
          </cell>
          <cell r="S3787" t="str">
            <v>rrm58</v>
          </cell>
          <cell r="T3787" t="str">
            <v>related to YPK9 - vacuolar protein with a possible role in sequestering heavy metals</v>
          </cell>
          <cell r="U3787" t="str">
            <v>IPR018303;IPR023214;IPR023299;IPR006544;IPR008250;IPR001757;IPR004014</v>
          </cell>
          <cell r="V3787" t="str">
            <v>P-type ATPase, phosphorylation site;HAD-like domain;P-type ATPase, cytoplasmic domain N;P-type ATPase, subfamily  V;P-type ATPase, A  domain;P-type ATPase;Cation-transporting P-type ATPase, N-terminal</v>
          </cell>
        </row>
        <row r="3788">
          <cell r="A3788" t="str">
            <v>UMAG_05269</v>
          </cell>
          <cell r="B3788">
            <v>1725</v>
          </cell>
          <cell r="C3788">
            <v>283.12809045243802</v>
          </cell>
          <cell r="D3788">
            <v>189.15218891006401</v>
          </cell>
          <cell r="E3788">
            <v>108.97140707743399</v>
          </cell>
          <cell r="F3788">
            <v>189.071882954317</v>
          </cell>
          <cell r="G3788">
            <v>317.071816890739</v>
          </cell>
          <cell r="H3788">
            <v>319.12555903398402</v>
          </cell>
          <cell r="I3788">
            <v>277.49119237974998</v>
          </cell>
          <cell r="J3788">
            <v>191.047749621186</v>
          </cell>
          <cell r="K3788">
            <v>44.5921014898518</v>
          </cell>
          <cell r="L3788">
            <v>15.043976496879299</v>
          </cell>
          <cell r="M3788">
            <v>32.007298702521702</v>
          </cell>
          <cell r="N3788">
            <v>24.177947607316099</v>
          </cell>
          <cell r="O3788">
            <v>27.317951063380601</v>
          </cell>
          <cell r="P3788">
            <v>32.729255418282101</v>
          </cell>
          <cell r="Q3788">
            <v>49.861592511994999</v>
          </cell>
          <cell r="R3788">
            <v>48.695258637520197</v>
          </cell>
          <cell r="S3788" t="e">
            <v>#N/A</v>
          </cell>
          <cell r="T3788" t="str">
            <v>probable general amino acid permease</v>
          </cell>
          <cell r="U3788" t="str">
            <v>IPR002293;IPR004841</v>
          </cell>
          <cell r="V3788" t="str">
            <v>Amino acid/polyamine transporter I;Amino acid permease/ SLC12A domain</v>
          </cell>
        </row>
        <row r="3789">
          <cell r="A3789" t="str">
            <v>UMAG_05270</v>
          </cell>
          <cell r="B3789">
            <v>705</v>
          </cell>
          <cell r="C3789">
            <v>240.333365746548</v>
          </cell>
          <cell r="D3789">
            <v>58.2065526671825</v>
          </cell>
          <cell r="E3789">
            <v>41.8396750220111</v>
          </cell>
          <cell r="F3789">
            <v>122.05000696994399</v>
          </cell>
          <cell r="G3789">
            <v>123.96228960172</v>
          </cell>
          <cell r="H3789">
            <v>108.83925401176</v>
          </cell>
          <cell r="I3789">
            <v>85.242041401887207</v>
          </cell>
          <cell r="J3789">
            <v>59.8922699216129</v>
          </cell>
          <cell r="K3789">
            <v>56.456483759906803</v>
          </cell>
          <cell r="L3789">
            <v>19.007393160195701</v>
          </cell>
          <cell r="M3789">
            <v>7.2900285888751801</v>
          </cell>
          <cell r="N3789">
            <v>14.7653226014593</v>
          </cell>
          <cell r="O3789">
            <v>19.892137027334002</v>
          </cell>
          <cell r="P3789">
            <v>12.406421771080399</v>
          </cell>
          <cell r="Q3789">
            <v>12.1934455995468</v>
          </cell>
          <cell r="R3789">
            <v>6.3537972614995404</v>
          </cell>
          <cell r="S3789" t="e">
            <v>#N/A</v>
          </cell>
          <cell r="T3789" t="str">
            <v>hypothetical protein</v>
          </cell>
          <cell r="U3789" t="str">
            <v>IPR009784</v>
          </cell>
          <cell r="V3789" t="str">
            <v>Protein of unknown function DUF1349</v>
          </cell>
        </row>
        <row r="3790">
          <cell r="A3790" t="str">
            <v>UMAG_05271</v>
          </cell>
          <cell r="B3790">
            <v>1380</v>
          </cell>
          <cell r="C3790">
            <v>19.257817771919701</v>
          </cell>
          <cell r="D3790">
            <v>56.259558321519201</v>
          </cell>
          <cell r="E3790">
            <v>40.906122085874699</v>
          </cell>
          <cell r="F3790">
            <v>46.181572727105603</v>
          </cell>
          <cell r="G3790">
            <v>63.791984982675103</v>
          </cell>
          <cell r="H3790">
            <v>40.483973905302499</v>
          </cell>
          <cell r="I3790">
            <v>28.1575256316594</v>
          </cell>
          <cell r="J3790">
            <v>36.0503941898764</v>
          </cell>
          <cell r="K3790">
            <v>6.2831779904710103</v>
          </cell>
          <cell r="L3790">
            <v>8.1871072970890495</v>
          </cell>
          <cell r="M3790">
            <v>13.9414576026637</v>
          </cell>
          <cell r="N3790">
            <v>14.529448082997</v>
          </cell>
          <cell r="O3790">
            <v>10.095080241868001</v>
          </cell>
          <cell r="P3790">
            <v>7.92024787126768</v>
          </cell>
          <cell r="Q3790">
            <v>2.6004710524192398</v>
          </cell>
          <cell r="R3790">
            <v>16.263126019911201</v>
          </cell>
          <cell r="S3790" t="e">
            <v>#N/A</v>
          </cell>
          <cell r="T3790" t="str">
            <v>related to Malic acid transport protein</v>
          </cell>
          <cell r="U3790" t="str">
            <v>IPR004695</v>
          </cell>
          <cell r="V3790" t="str">
            <v>Voltage-dependent anion channel</v>
          </cell>
        </row>
        <row r="3791">
          <cell r="A3791" t="str">
            <v>UMAG_05272</v>
          </cell>
          <cell r="B3791">
            <v>1611</v>
          </cell>
          <cell r="C3791">
            <v>122.37624809488899</v>
          </cell>
          <cell r="D3791">
            <v>146.22682921278201</v>
          </cell>
          <cell r="E3791">
            <v>53.6023429950448</v>
          </cell>
          <cell r="F3791">
            <v>21.010802924378002</v>
          </cell>
          <cell r="G3791">
            <v>122.670447259063</v>
          </cell>
          <cell r="H3791">
            <v>66.376256176056998</v>
          </cell>
          <cell r="I3791">
            <v>23.8530823914645</v>
          </cell>
          <cell r="J3791">
            <v>28.433025225539101</v>
          </cell>
          <cell r="K3791">
            <v>60.630285614847097</v>
          </cell>
          <cell r="L3791">
            <v>77.975342715031601</v>
          </cell>
          <cell r="M3791">
            <v>7.3689258850361803</v>
          </cell>
          <cell r="N3791">
            <v>4.4884189991288697</v>
          </cell>
          <cell r="O3791">
            <v>7.7756137517191801</v>
          </cell>
          <cell r="P3791">
            <v>20.104339470126</v>
          </cell>
          <cell r="Q3791">
            <v>1.2144131260279201</v>
          </cell>
          <cell r="R3791">
            <v>15.293135555008501</v>
          </cell>
          <cell r="S3791" t="e">
            <v>#N/A</v>
          </cell>
          <cell r="T3791" t="str">
            <v>hypothetical protein</v>
          </cell>
          <cell r="U3791" t="str">
            <v>IPR020846;IPR011701</v>
          </cell>
          <cell r="V3791" t="str">
            <v>Major facilitator superfamily domain;Major facilitator superfamily</v>
          </cell>
        </row>
        <row r="3792">
          <cell r="A3792" t="str">
            <v>UMAG_05273</v>
          </cell>
          <cell r="B3792">
            <v>3234</v>
          </cell>
          <cell r="C3792">
            <v>53.477715201762003</v>
          </cell>
          <cell r="D3792">
            <v>93.337930173053493</v>
          </cell>
          <cell r="E3792">
            <v>93.232300647448398</v>
          </cell>
          <cell r="F3792">
            <v>178.30104410777699</v>
          </cell>
          <cell r="G3792">
            <v>268.28882487351302</v>
          </cell>
          <cell r="H3792">
            <v>220.83252777379201</v>
          </cell>
          <cell r="I3792">
            <v>190.21713893193501</v>
          </cell>
          <cell r="J3792">
            <v>143.03886263888501</v>
          </cell>
          <cell r="K3792">
            <v>7.4234102637459696</v>
          </cell>
          <cell r="L3792">
            <v>21.085758514797501</v>
          </cell>
          <cell r="M3792">
            <v>21.1418383584483</v>
          </cell>
          <cell r="N3792">
            <v>17.0478281131751</v>
          </cell>
          <cell r="O3792">
            <v>46.549757289004802</v>
          </cell>
          <cell r="P3792">
            <v>15.425007658194801</v>
          </cell>
          <cell r="Q3792">
            <v>13.6968762675381</v>
          </cell>
          <cell r="R3792">
            <v>16.946462028901301</v>
          </cell>
          <cell r="S3792" t="e">
            <v>#N/A</v>
          </cell>
          <cell r="T3792" t="str">
            <v>related to dipeptidyl aminopeptidase B</v>
          </cell>
          <cell r="U3792" t="str">
            <v>IPR029058;IPR002471;IPR002469;IPR001375</v>
          </cell>
          <cell r="V3792" t="str">
            <v>Alpha/Beta hydrolase fold;Peptidase S9, serine active site;Peptidase S9B, dipeptidylpeptidase IV N-terminal;Peptidase S9, prolyl oligopeptidase, catalytic domain</v>
          </cell>
        </row>
        <row r="3793">
          <cell r="A3793" t="str">
            <v>UMAG_05274</v>
          </cell>
          <cell r="B3793">
            <v>2184</v>
          </cell>
          <cell r="C3793">
            <v>75.986747504019107</v>
          </cell>
          <cell r="D3793">
            <v>141.70043949088799</v>
          </cell>
          <cell r="E3793">
            <v>131.51555527688001</v>
          </cell>
          <cell r="F3793">
            <v>102.95861756359</v>
          </cell>
          <cell r="G3793">
            <v>90.017661679718998</v>
          </cell>
          <cell r="H3793">
            <v>82.170879741302301</v>
          </cell>
          <cell r="I3793">
            <v>99.373134147524397</v>
          </cell>
          <cell r="J3793">
            <v>90.425960616538205</v>
          </cell>
          <cell r="K3793">
            <v>20.680009425158602</v>
          </cell>
          <cell r="L3793">
            <v>73.098030846647205</v>
          </cell>
          <cell r="M3793">
            <v>22.3911054311688</v>
          </cell>
          <cell r="N3793">
            <v>2.0904362703038002</v>
          </cell>
          <cell r="O3793">
            <v>6.1549746847414202</v>
          </cell>
          <cell r="P3793">
            <v>12.2836105694688</v>
          </cell>
          <cell r="Q3793">
            <v>12.1540440131502</v>
          </cell>
          <cell r="R3793">
            <v>3.4221525370993602</v>
          </cell>
          <cell r="S3793" t="e">
            <v>#N/A</v>
          </cell>
          <cell r="T3793" t="str">
            <v>related to Heat shock factor protein 4</v>
          </cell>
          <cell r="U3793" t="str">
            <v>IPR027725;IPR000232;IPR011991</v>
          </cell>
          <cell r="V3793" t="str">
            <v>Heat shock transcription factor family;Heat shock factor (HSF)-type, DNA-binding;Winged helix-turn-helix DNA-binding domain</v>
          </cell>
        </row>
        <row r="3794">
          <cell r="A3794" t="str">
            <v>UMAG_05275</v>
          </cell>
          <cell r="B3794">
            <v>1422</v>
          </cell>
          <cell r="C3794">
            <v>245.46913144732599</v>
          </cell>
          <cell r="D3794">
            <v>112.938321635078</v>
          </cell>
          <cell r="E3794">
            <v>92.854876668476706</v>
          </cell>
          <cell r="F3794">
            <v>33.419136805458898</v>
          </cell>
          <cell r="G3794">
            <v>47.813001772758298</v>
          </cell>
          <cell r="H3794">
            <v>44.880517060271103</v>
          </cell>
          <cell r="I3794">
            <v>45.431713836582801</v>
          </cell>
          <cell r="J3794">
            <v>67.241081650675397</v>
          </cell>
          <cell r="K3794">
            <v>71.053336042194601</v>
          </cell>
          <cell r="L3794">
            <v>50.926216367850103</v>
          </cell>
          <cell r="M3794">
            <v>19.369261248758502</v>
          </cell>
          <cell r="N3794">
            <v>7.13356537038411</v>
          </cell>
          <cell r="O3794">
            <v>4.9758921273476098</v>
          </cell>
          <cell r="P3794">
            <v>6.7624802976075902</v>
          </cell>
          <cell r="Q3794">
            <v>10.153845254738499</v>
          </cell>
          <cell r="R3794">
            <v>6.0736052666222404</v>
          </cell>
          <cell r="S3794" t="e">
            <v>#N/A</v>
          </cell>
          <cell r="T3794" t="str">
            <v>related to pyruvate dehydrogenase kinase isoform 2</v>
          </cell>
          <cell r="U3794" t="str">
            <v>IPR018955;IPR003594;IPR004358;IPR005467</v>
          </cell>
          <cell r="V3794" t="str">
            <v>Branched-chain alpha-ketoacid dehydrogenase kinase/Pyruvate dehydrogenase kinase, N-terminal;Histidine kinase-like ATPase, C-terminal domain;Signal transduction histidine kinase-related protein, C-terminal;Signal transduction histidine kinase, core</v>
          </cell>
        </row>
        <row r="3795">
          <cell r="A3795" t="str">
            <v>UMAG_05276</v>
          </cell>
          <cell r="B3795">
            <v>480</v>
          </cell>
          <cell r="C3795">
            <v>1.48907373839428</v>
          </cell>
          <cell r="D3795">
            <v>28.2945076954318</v>
          </cell>
          <cell r="E3795">
            <v>31.116824682477901</v>
          </cell>
          <cell r="F3795">
            <v>7.9424116201345001</v>
          </cell>
          <cell r="G3795">
            <v>20.067829722430201</v>
          </cell>
          <cell r="H3795">
            <v>22.852392766688698</v>
          </cell>
          <cell r="I3795">
            <v>14.743894618641001</v>
          </cell>
          <cell r="J3795">
            <v>98.130449337094404</v>
          </cell>
          <cell r="K3795">
            <v>0.91459912863471104</v>
          </cell>
          <cell r="L3795">
            <v>12.4768538316783</v>
          </cell>
          <cell r="M3795">
            <v>6.8049378288827604</v>
          </cell>
          <cell r="N3795">
            <v>4.96365307755421</v>
          </cell>
          <cell r="O3795">
            <v>6.6590059005631597</v>
          </cell>
          <cell r="P3795">
            <v>15.666363428806999</v>
          </cell>
          <cell r="Q3795">
            <v>10.916300469627499</v>
          </cell>
          <cell r="R3795">
            <v>3.3236953229994901</v>
          </cell>
          <cell r="S3795" t="e">
            <v>#N/A</v>
          </cell>
          <cell r="T3795" t="str">
            <v>hypothetical protein</v>
          </cell>
          <cell r="U3795" t="e">
            <v>#N/A</v>
          </cell>
          <cell r="V3795" t="e">
            <v>#N/A</v>
          </cell>
        </row>
        <row r="3796">
          <cell r="A3796" t="str">
            <v>UMAG_05278</v>
          </cell>
          <cell r="B3796">
            <v>675</v>
          </cell>
          <cell r="C3796">
            <v>118.938351057437</v>
          </cell>
          <cell r="D3796">
            <v>63.637357034207398</v>
          </cell>
          <cell r="E3796">
            <v>50.482890094543201</v>
          </cell>
          <cell r="F3796">
            <v>56.219281880536002</v>
          </cell>
          <cell r="G3796">
            <v>62.554490498894502</v>
          </cell>
          <cell r="H3796">
            <v>64.187069225768795</v>
          </cell>
          <cell r="I3796">
            <v>62.1349153142407</v>
          </cell>
          <cell r="J3796">
            <v>66.668786665207193</v>
          </cell>
          <cell r="K3796">
            <v>54.457521377739901</v>
          </cell>
          <cell r="L3796">
            <v>9.6366317124191507</v>
          </cell>
          <cell r="M3796">
            <v>15.812704719162699</v>
          </cell>
          <cell r="N3796">
            <v>7.7212940005668402</v>
          </cell>
          <cell r="O3796">
            <v>17.513287280638298</v>
          </cell>
          <cell r="P3796">
            <v>1.3796772324259099</v>
          </cell>
          <cell r="Q3796">
            <v>13.638417412247099</v>
          </cell>
          <cell r="R3796">
            <v>7.4323548241265298</v>
          </cell>
          <cell r="S3796" t="e">
            <v>#N/A</v>
          </cell>
          <cell r="T3796" t="str">
            <v>hypothetical protein</v>
          </cell>
          <cell r="U3796" t="str">
            <v>IPR027001;IPR020683;IPR002110</v>
          </cell>
          <cell r="V3796" t="str">
            <v>Caskin/Ankyrin repeat-containing protein;Ankyrin repeat-containing domain;Ankyrin repeat</v>
          </cell>
        </row>
        <row r="3797">
          <cell r="A3797" t="str">
            <v>UMAG_05280</v>
          </cell>
          <cell r="B3797">
            <v>1410</v>
          </cell>
          <cell r="C3797">
            <v>104.354256619856</v>
          </cell>
          <cell r="D3797">
            <v>63.183809177368502</v>
          </cell>
          <cell r="E3797">
            <v>59.953393405847699</v>
          </cell>
          <cell r="F3797">
            <v>56.132052694932803</v>
          </cell>
          <cell r="G3797">
            <v>75.419729335903398</v>
          </cell>
          <cell r="H3797">
            <v>82.101116724511797</v>
          </cell>
          <cell r="I3797">
            <v>79.249718259768102</v>
          </cell>
          <cell r="J3797">
            <v>86.502108136251294</v>
          </cell>
          <cell r="K3797">
            <v>11.346929029260201</v>
          </cell>
          <cell r="L3797">
            <v>12.3987734588036</v>
          </cell>
          <cell r="M3797">
            <v>17.335394941160999</v>
          </cell>
          <cell r="N3797">
            <v>3.8695962702782398</v>
          </cell>
          <cell r="O3797">
            <v>3.9736772457884699</v>
          </cell>
          <cell r="P3797">
            <v>4.1305560864362896</v>
          </cell>
          <cell r="Q3797">
            <v>4.6629431335323002</v>
          </cell>
          <cell r="R3797">
            <v>11.067387120242801</v>
          </cell>
          <cell r="S3797" t="e">
            <v>#N/A</v>
          </cell>
          <cell r="T3797" t="str">
            <v>hypothetical protein</v>
          </cell>
          <cell r="U3797" t="e">
            <v>#N/A</v>
          </cell>
          <cell r="V3797" t="e">
            <v>#N/A</v>
          </cell>
        </row>
        <row r="3798">
          <cell r="A3798" t="str">
            <v>UMAG_05282</v>
          </cell>
          <cell r="B3798">
            <v>663</v>
          </cell>
          <cell r="C3798">
            <v>77.328274256250495</v>
          </cell>
          <cell r="D3798">
            <v>55.184561446405397</v>
          </cell>
          <cell r="E3798">
            <v>57.749630387550702</v>
          </cell>
          <cell r="F3798">
            <v>63.901431587926901</v>
          </cell>
          <cell r="G3798">
            <v>71.851557775929095</v>
          </cell>
          <cell r="H3798">
            <v>59.392241836836398</v>
          </cell>
          <cell r="I3798">
            <v>61.406855632573802</v>
          </cell>
          <cell r="J3798">
            <v>62.183792681266702</v>
          </cell>
          <cell r="K3798">
            <v>13.242153444806901</v>
          </cell>
          <cell r="L3798">
            <v>8.6673255298931196</v>
          </cell>
          <cell r="M3798">
            <v>20.899804646196198</v>
          </cell>
          <cell r="N3798">
            <v>2.2224576864262899</v>
          </cell>
          <cell r="O3798">
            <v>7.6329015403855696</v>
          </cell>
          <cell r="P3798">
            <v>8.5814109498545807</v>
          </cell>
          <cell r="Q3798">
            <v>4.8035279431923996</v>
          </cell>
          <cell r="R3798">
            <v>6.7275816229744398</v>
          </cell>
          <cell r="S3798" t="e">
            <v>#N/A</v>
          </cell>
          <cell r="T3798" t="str">
            <v>related to VPS60 involved in vacuolar protein sorting</v>
          </cell>
          <cell r="U3798" t="str">
            <v>IPR005024</v>
          </cell>
          <cell r="V3798" t="str">
            <v>Snf7 family</v>
          </cell>
        </row>
        <row r="3799">
          <cell r="A3799" t="str">
            <v>UMAG_05283</v>
          </cell>
          <cell r="B3799">
            <v>789</v>
          </cell>
          <cell r="C3799">
            <v>160.99042400456</v>
          </cell>
          <cell r="D3799">
            <v>154.852775392448</v>
          </cell>
          <cell r="E3799">
            <v>146.10865381487599</v>
          </cell>
          <cell r="F3799">
            <v>132.81556099332801</v>
          </cell>
          <cell r="G3799">
            <v>160.39560583933999</v>
          </cell>
          <cell r="H3799">
            <v>143.57746400169299</v>
          </cell>
          <cell r="I3799">
            <v>138.61895301767399</v>
          </cell>
          <cell r="J3799">
            <v>159.83715957144199</v>
          </cell>
          <cell r="K3799">
            <v>14.6349918239655</v>
          </cell>
          <cell r="L3799">
            <v>37.2354403667835</v>
          </cell>
          <cell r="M3799">
            <v>5.0171157126490202</v>
          </cell>
          <cell r="N3799">
            <v>12.3423255792178</v>
          </cell>
          <cell r="O3799">
            <v>22.6111921784671</v>
          </cell>
          <cell r="P3799">
            <v>7.6969729329831296</v>
          </cell>
          <cell r="Q3799">
            <v>7.8903906767394298</v>
          </cell>
          <cell r="R3799">
            <v>23.573274695555099</v>
          </cell>
          <cell r="S3799" t="str">
            <v>rvs161</v>
          </cell>
          <cell r="T3799" t="str">
            <v>probable RVS161 - protein involved in cell polarity development</v>
          </cell>
          <cell r="U3799" t="str">
            <v>IPR027267;IPR004148</v>
          </cell>
          <cell r="V3799" t="str">
            <v>Arfaptin homology (AH) domain/BAR domain;BAR domain</v>
          </cell>
        </row>
        <row r="3800">
          <cell r="A3800" t="str">
            <v>UMAG_05285</v>
          </cell>
          <cell r="B3800">
            <v>1752</v>
          </cell>
          <cell r="C3800">
            <v>196.57380563890999</v>
          </cell>
          <cell r="D3800">
            <v>92.129715446072893</v>
          </cell>
          <cell r="E3800">
            <v>124.975792876591</v>
          </cell>
          <cell r="F3800">
            <v>178.44190382451399</v>
          </cell>
          <cell r="G3800">
            <v>175.72569339980899</v>
          </cell>
          <cell r="H3800">
            <v>142.02334098737199</v>
          </cell>
          <cell r="I3800">
            <v>123.651548901894</v>
          </cell>
          <cell r="J3800">
            <v>115.675707384644</v>
          </cell>
          <cell r="K3800">
            <v>28.6608178382597</v>
          </cell>
          <cell r="L3800">
            <v>41.7591964442068</v>
          </cell>
          <cell r="M3800">
            <v>9.0287348687141105</v>
          </cell>
          <cell r="N3800">
            <v>18.427705075641001</v>
          </cell>
          <cell r="O3800">
            <v>2.505495127343</v>
          </cell>
          <cell r="P3800">
            <v>28.863582409540498</v>
          </cell>
          <cell r="Q3800">
            <v>9.8277803211993202</v>
          </cell>
          <cell r="R3800">
            <v>24.953579643667499</v>
          </cell>
          <cell r="S3800" t="e">
            <v>#N/A</v>
          </cell>
          <cell r="T3800" t="str">
            <v>related to phosphoprotein phosphatase (serine/threonine specific protein phosphatase)</v>
          </cell>
          <cell r="U3800" t="str">
            <v>IPR006186;IPR029052;IPR011236;IPR011990;IPR004843;IPR013235;IPR019734;IPR001440;IPR013026</v>
          </cell>
          <cell r="V3800" t="str">
            <v>Serine/threonine-specific protein phosphatase/bis(5-nucleosyl)-tetraphosphatase;Metallo-dependent phosphatase-like;Serine/threonine protein phosphatase 5;Tetratricopeptide-like helical domain;Calcineurin-like phosphoesterase domain, apaH type;PPP domain;Tetratricopeptide repeat;Tetratricopeptide TPR1;Tetratricopeptide repeat-containing domain</v>
          </cell>
        </row>
        <row r="3801">
          <cell r="A3801" t="str">
            <v>UMAG_05286</v>
          </cell>
          <cell r="B3801">
            <v>861</v>
          </cell>
          <cell r="C3801">
            <v>64.408275532159493</v>
          </cell>
          <cell r="D3801">
            <v>55.579821692205101</v>
          </cell>
          <cell r="E3801">
            <v>65.3709653193892</v>
          </cell>
          <cell r="F3801">
            <v>42.958416110339101</v>
          </cell>
          <cell r="G3801">
            <v>28.3660765987199</v>
          </cell>
          <cell r="H3801">
            <v>35.501767178538799</v>
          </cell>
          <cell r="I3801">
            <v>33.828355629495803</v>
          </cell>
          <cell r="J3801">
            <v>41.723403582718703</v>
          </cell>
          <cell r="K3801">
            <v>4.21132063007438</v>
          </cell>
          <cell r="L3801">
            <v>36.8119771481174</v>
          </cell>
          <cell r="M3801">
            <v>6.8045659271517902</v>
          </cell>
          <cell r="N3801">
            <v>5.15684924069107</v>
          </cell>
          <cell r="O3801">
            <v>8.7181909149750805</v>
          </cell>
          <cell r="P3801">
            <v>11.6145693441721</v>
          </cell>
          <cell r="Q3801">
            <v>3.9925728120215598</v>
          </cell>
          <cell r="R3801">
            <v>3.02869646703203</v>
          </cell>
          <cell r="S3801" t="e">
            <v>#N/A</v>
          </cell>
          <cell r="T3801" t="str">
            <v>related to GS1 protein</v>
          </cell>
          <cell r="U3801" t="str">
            <v>IPR023214</v>
          </cell>
          <cell r="V3801" t="str">
            <v>HAD-like domain</v>
          </cell>
        </row>
        <row r="3802">
          <cell r="A3802" t="str">
            <v>UMAG_05287</v>
          </cell>
          <cell r="B3802">
            <v>3750</v>
          </cell>
          <cell r="C3802">
            <v>136.95925786107799</v>
          </cell>
          <cell r="D3802">
            <v>140.27718948832</v>
          </cell>
          <cell r="E3802">
            <v>111.051042344435</v>
          </cell>
          <cell r="F3802">
            <v>130.377049293883</v>
          </cell>
          <cell r="G3802">
            <v>141.66382408022201</v>
          </cell>
          <cell r="H3802">
            <v>122.010346023355</v>
          </cell>
          <cell r="I3802">
            <v>116.922751458897</v>
          </cell>
          <cell r="J3802">
            <v>112.87019918471501</v>
          </cell>
          <cell r="K3802">
            <v>33.094049823156602</v>
          </cell>
          <cell r="L3802">
            <v>45.583666692406702</v>
          </cell>
          <cell r="M3802">
            <v>21.420643125731502</v>
          </cell>
          <cell r="N3802">
            <v>12.120138350122501</v>
          </cell>
          <cell r="O3802">
            <v>10.7715768819202</v>
          </cell>
          <cell r="P3802">
            <v>10.4778569474385</v>
          </cell>
          <cell r="Q3802">
            <v>9.2606423567205702</v>
          </cell>
          <cell r="R3802">
            <v>13.9781138222063</v>
          </cell>
          <cell r="S3802" t="e">
            <v>#N/A</v>
          </cell>
          <cell r="T3802" t="str">
            <v>related to Vacuolar protein sorting-associated protein VPS5</v>
          </cell>
          <cell r="U3802" t="str">
            <v>IPR028648;IPR001683;IPR015404;IPR029903;IPR016040</v>
          </cell>
          <cell r="V3802" t="str">
            <v>Vacuolar protein sorting-associated protein 5, Vps5;Phox homologous domain;Vps5 C-terminal;RmlD-like substrate binding domain;NAD(P)-binding domain</v>
          </cell>
        </row>
        <row r="3803">
          <cell r="A3803" t="str">
            <v>UMAG_05290</v>
          </cell>
          <cell r="B3803">
            <v>1698</v>
          </cell>
          <cell r="C3803">
            <v>93.583317637175298</v>
          </cell>
          <cell r="D3803">
            <v>149.499368885834</v>
          </cell>
          <cell r="E3803">
            <v>117.42003024804499</v>
          </cell>
          <cell r="F3803">
            <v>178.61513560166199</v>
          </cell>
          <cell r="G3803">
            <v>213.762561840053</v>
          </cell>
          <cell r="H3803">
            <v>189.03117860850099</v>
          </cell>
          <cell r="I3803">
            <v>196.08009765246101</v>
          </cell>
          <cell r="J3803">
            <v>155.860905247311</v>
          </cell>
          <cell r="K3803">
            <v>7.96789600529097</v>
          </cell>
          <cell r="L3803">
            <v>14.9557967150607</v>
          </cell>
          <cell r="M3803">
            <v>13.2322988119753</v>
          </cell>
          <cell r="N3803">
            <v>17.0068432616333</v>
          </cell>
          <cell r="O3803">
            <v>5.3057403563253596</v>
          </cell>
          <cell r="P3803">
            <v>19.6807236386447</v>
          </cell>
          <cell r="Q3803">
            <v>25.091130848184001</v>
          </cell>
          <cell r="R3803">
            <v>12.315123244728801</v>
          </cell>
          <cell r="S3803" t="e">
            <v>#N/A</v>
          </cell>
          <cell r="T3803" t="str">
            <v>hypothetical protein</v>
          </cell>
          <cell r="U3803" t="str">
            <v>IPR017853;IPR013781</v>
          </cell>
          <cell r="V3803" t="str">
            <v>Glycoside hydrolase superfamily;Glycoside hydrolase, catalytic domain</v>
          </cell>
        </row>
        <row r="3804">
          <cell r="A3804" t="str">
            <v>UMAG_05291</v>
          </cell>
          <cell r="B3804">
            <v>1002</v>
          </cell>
          <cell r="C3804">
            <v>322.29217466243801</v>
          </cell>
          <cell r="D3804">
            <v>122.52279021007701</v>
          </cell>
          <cell r="E3804">
            <v>119.025909411128</v>
          </cell>
          <cell r="F3804">
            <v>57.341736962754602</v>
          </cell>
          <cell r="G3804">
            <v>61.842741089703402</v>
          </cell>
          <cell r="H3804">
            <v>49.586397640797799</v>
          </cell>
          <cell r="I3804">
            <v>41.618663784135698</v>
          </cell>
          <cell r="J3804">
            <v>101.375050861582</v>
          </cell>
          <cell r="K3804">
            <v>81.188082704971606</v>
          </cell>
          <cell r="L3804">
            <v>13.9997210885554</v>
          </cell>
          <cell r="M3804">
            <v>39.485290072442403</v>
          </cell>
          <cell r="N3804">
            <v>15.637453223755999</v>
          </cell>
          <cell r="O3804">
            <v>12.134462600120401</v>
          </cell>
          <cell r="P3804">
            <v>9.6586123486089406</v>
          </cell>
          <cell r="Q3804">
            <v>3.7753277107196901</v>
          </cell>
          <cell r="R3804">
            <v>17.638116665466701</v>
          </cell>
          <cell r="S3804" t="e">
            <v>#N/A</v>
          </cell>
          <cell r="T3804" t="str">
            <v>hypothetical protein</v>
          </cell>
          <cell r="U3804" t="str">
            <v>IPR019560</v>
          </cell>
          <cell r="V3804" t="str">
            <v>Mitochondrial 18kDa protein</v>
          </cell>
        </row>
        <row r="3805">
          <cell r="A3805" t="str">
            <v>UMAG_05292</v>
          </cell>
          <cell r="B3805">
            <v>3894</v>
          </cell>
          <cell r="C3805">
            <v>117.747767207327</v>
          </cell>
          <cell r="D3805">
            <v>137.68363106625199</v>
          </cell>
          <cell r="E3805">
            <v>98.803772068838697</v>
          </cell>
          <cell r="F3805">
            <v>93.978228283711999</v>
          </cell>
          <cell r="G3805">
            <v>112.399156676609</v>
          </cell>
          <cell r="H3805">
            <v>123.260092965007</v>
          </cell>
          <cell r="I3805">
            <v>149.77739239534199</v>
          </cell>
          <cell r="J3805">
            <v>130.12138019316001</v>
          </cell>
          <cell r="K3805">
            <v>9.7520816917789208</v>
          </cell>
          <cell r="L3805">
            <v>27.704165678094601</v>
          </cell>
          <cell r="M3805">
            <v>7.3720752440576804</v>
          </cell>
          <cell r="N3805">
            <v>10.2978591157948</v>
          </cell>
          <cell r="O3805">
            <v>5.8776549232234601</v>
          </cell>
          <cell r="P3805">
            <v>11.185114880576</v>
          </cell>
          <cell r="Q3805">
            <v>12.2411048418583</v>
          </cell>
          <cell r="R3805">
            <v>2.52539275023502</v>
          </cell>
          <cell r="S3805" t="e">
            <v>#N/A</v>
          </cell>
          <cell r="T3805" t="str">
            <v>related to DigA protein</v>
          </cell>
          <cell r="U3805" t="str">
            <v>IPR007810;IPR000547</v>
          </cell>
          <cell r="V3805" t="str">
            <v>Pep3/Vps18/deep orange;Clathrin, heavy chain/VPS, 7-fold repeat</v>
          </cell>
        </row>
        <row r="3806">
          <cell r="A3806" t="str">
            <v>UMAG_05293</v>
          </cell>
          <cell r="B3806">
            <v>2400</v>
          </cell>
          <cell r="C3806">
            <v>310.35857795393599</v>
          </cell>
          <cell r="D3806">
            <v>172.091046635309</v>
          </cell>
          <cell r="E3806">
            <v>304.358462085734</v>
          </cell>
          <cell r="F3806">
            <v>645.67723299070201</v>
          </cell>
          <cell r="G3806">
            <v>379.19907402148903</v>
          </cell>
          <cell r="H3806">
            <v>360.061765661626</v>
          </cell>
          <cell r="I3806">
            <v>320.70552482516501</v>
          </cell>
          <cell r="J3806">
            <v>268.44179696971599</v>
          </cell>
          <cell r="K3806">
            <v>74.571469525391095</v>
          </cell>
          <cell r="L3806">
            <v>12.9749664725936</v>
          </cell>
          <cell r="M3806">
            <v>83.524339229905195</v>
          </cell>
          <cell r="N3806">
            <v>78.100763972496793</v>
          </cell>
          <cell r="O3806">
            <v>26.444966222821002</v>
          </cell>
          <cell r="P3806">
            <v>12.2512662906401</v>
          </cell>
          <cell r="Q3806">
            <v>16.6667408078177</v>
          </cell>
          <cell r="R3806">
            <v>21.7193549279549</v>
          </cell>
          <cell r="S3806" t="e">
            <v>#N/A</v>
          </cell>
          <cell r="T3806" t="str">
            <v>probable oligosaccharyltransferase</v>
          </cell>
          <cell r="U3806" t="str">
            <v>IPR003674</v>
          </cell>
          <cell r="V3806" t="str">
            <v>Oligosaccharyl transferase, STT3 subunit</v>
          </cell>
        </row>
        <row r="3807">
          <cell r="A3807" t="str">
            <v>UMAG_05294</v>
          </cell>
          <cell r="B3807">
            <v>615</v>
          </cell>
          <cell r="C3807">
            <v>0</v>
          </cell>
          <cell r="D3807">
            <v>91.461674243011799</v>
          </cell>
          <cell r="E3807">
            <v>217.02924928061699</v>
          </cell>
          <cell r="F3807">
            <v>299.69993860679898</v>
          </cell>
          <cell r="G3807">
            <v>24.754578252278002</v>
          </cell>
          <cell r="H3807">
            <v>20.968018873827699</v>
          </cell>
          <cell r="I3807">
            <v>46.173010927809699</v>
          </cell>
          <cell r="J3807">
            <v>67.383655167022397</v>
          </cell>
          <cell r="K3807">
            <v>0</v>
          </cell>
          <cell r="L3807">
            <v>69.930349171572999</v>
          </cell>
          <cell r="M3807">
            <v>99.655894564817601</v>
          </cell>
          <cell r="N3807">
            <v>41.382467171809203</v>
          </cell>
          <cell r="O3807">
            <v>8.5195719474680907</v>
          </cell>
          <cell r="P3807">
            <v>3.3608408381912001</v>
          </cell>
          <cell r="Q3807">
            <v>11.4142647197523</v>
          </cell>
          <cell r="R3807">
            <v>37.783533421859701</v>
          </cell>
          <cell r="S3807" t="e">
            <v>#N/A</v>
          </cell>
          <cell r="T3807" t="str">
            <v>hypothetical protein</v>
          </cell>
          <cell r="U3807" t="e">
            <v>#N/A</v>
          </cell>
          <cell r="V3807" t="e">
            <v>#N/A</v>
          </cell>
        </row>
        <row r="3808">
          <cell r="A3808" t="str">
            <v>UMAG_05295</v>
          </cell>
          <cell r="B3808">
            <v>630</v>
          </cell>
          <cell r="C3808">
            <v>0</v>
          </cell>
          <cell r="D3808">
            <v>0</v>
          </cell>
          <cell r="E3808">
            <v>1.1579910334858501</v>
          </cell>
          <cell r="F3808">
            <v>5.5204903713708697</v>
          </cell>
          <cell r="G3808">
            <v>542.39743010385098</v>
          </cell>
          <cell r="H3808">
            <v>858.99513798684302</v>
          </cell>
          <cell r="I3808">
            <v>1835.83663360678</v>
          </cell>
          <cell r="J3808">
            <v>996.02723943319302</v>
          </cell>
          <cell r="K3808">
            <v>0</v>
          </cell>
          <cell r="L3808">
            <v>0</v>
          </cell>
          <cell r="M3808">
            <v>2.0056993047066798</v>
          </cell>
          <cell r="N3808">
            <v>3.3402919724225302</v>
          </cell>
          <cell r="O3808">
            <v>93.325352790419004</v>
          </cell>
          <cell r="P3808">
            <v>249.21285022631099</v>
          </cell>
          <cell r="Q3808">
            <v>200.68509495237299</v>
          </cell>
          <cell r="R3808">
            <v>218.49397414145301</v>
          </cell>
          <cell r="S3808" t="e">
            <v>#N/A</v>
          </cell>
          <cell r="T3808" t="str">
            <v>hypothetical protein</v>
          </cell>
          <cell r="U3808" t="e">
            <v>#N/A</v>
          </cell>
          <cell r="V3808" t="e">
            <v>#N/A</v>
          </cell>
        </row>
        <row r="3809">
          <cell r="A3809" t="str">
            <v>UMAG_05299</v>
          </cell>
          <cell r="B3809">
            <v>705</v>
          </cell>
          <cell r="C3809">
            <v>1.5292695298416601</v>
          </cell>
          <cell r="D3809">
            <v>5.2485267107885898</v>
          </cell>
          <cell r="E3809">
            <v>15.2306867221807</v>
          </cell>
          <cell r="F3809">
            <v>271.382671726593</v>
          </cell>
          <cell r="G3809">
            <v>767.57872943147402</v>
          </cell>
          <cell r="H3809">
            <v>520.67821711420504</v>
          </cell>
          <cell r="I3809">
            <v>584.93471114311706</v>
          </cell>
          <cell r="J3809">
            <v>353.89462125067001</v>
          </cell>
          <cell r="K3809">
            <v>0.35641424648922598</v>
          </cell>
          <cell r="L3809">
            <v>4.7628415259025196</v>
          </cell>
          <cell r="M3809">
            <v>6.8315512484547698</v>
          </cell>
          <cell r="N3809">
            <v>33.642709468828201</v>
          </cell>
          <cell r="O3809">
            <v>143.26964262893301</v>
          </cell>
          <cell r="P3809">
            <v>111.87517513634801</v>
          </cell>
          <cell r="Q3809">
            <v>89.982128797773797</v>
          </cell>
          <cell r="R3809">
            <v>132.225498728199</v>
          </cell>
          <cell r="S3809" t="e">
            <v>#N/A</v>
          </cell>
          <cell r="T3809" t="str">
            <v>hypothetical protein</v>
          </cell>
          <cell r="U3809" t="e">
            <v>#N/A</v>
          </cell>
          <cell r="V3809" t="e">
            <v>#N/A</v>
          </cell>
        </row>
        <row r="3810">
          <cell r="A3810" t="str">
            <v>UMAG_05300</v>
          </cell>
          <cell r="B3810">
            <v>657</v>
          </cell>
          <cell r="C3810">
            <v>0.57651687912514504</v>
          </cell>
          <cell r="D3810">
            <v>40.609730920606403</v>
          </cell>
          <cell r="E3810">
            <v>280.46173095088102</v>
          </cell>
          <cell r="F3810">
            <v>1343.8769944957701</v>
          </cell>
          <cell r="G3810">
            <v>1163.8746479026699</v>
          </cell>
          <cell r="H3810">
            <v>464.60816681778402</v>
          </cell>
          <cell r="I3810">
            <v>340.135936799543</v>
          </cell>
          <cell r="J3810">
            <v>247.45573418177801</v>
          </cell>
          <cell r="K3810">
            <v>1.8675435260081499E-2</v>
          </cell>
          <cell r="L3810">
            <v>27.390604633570302</v>
          </cell>
          <cell r="M3810">
            <v>114.442531476065</v>
          </cell>
          <cell r="N3810">
            <v>67.994552515414298</v>
          </cell>
          <cell r="O3810">
            <v>111.747363919999</v>
          </cell>
          <cell r="P3810">
            <v>176.428400864173</v>
          </cell>
          <cell r="Q3810">
            <v>22.1872213715363</v>
          </cell>
          <cell r="R3810">
            <v>96.384677615187996</v>
          </cell>
          <cell r="S3810" t="e">
            <v>#N/A</v>
          </cell>
          <cell r="T3810" t="str">
            <v>hypothetical protein</v>
          </cell>
          <cell r="U3810" t="e">
            <v>#N/A</v>
          </cell>
          <cell r="V3810" t="e">
            <v>#N/A</v>
          </cell>
        </row>
        <row r="3811">
          <cell r="A3811" t="str">
            <v>UMAG_05301</v>
          </cell>
          <cell r="B3811">
            <v>756</v>
          </cell>
          <cell r="C3811">
            <v>4.9641342647242599</v>
          </cell>
          <cell r="D3811">
            <v>25.030440450720398</v>
          </cell>
          <cell r="E3811">
            <v>47.765741082232502</v>
          </cell>
          <cell r="F3811">
            <v>117.59914999060901</v>
          </cell>
          <cell r="G3811">
            <v>202.360875933183</v>
          </cell>
          <cell r="H3811">
            <v>144.10313141313199</v>
          </cell>
          <cell r="I3811">
            <v>127.36805840882199</v>
          </cell>
          <cell r="J3811">
            <v>131.40983153674901</v>
          </cell>
          <cell r="K3811">
            <v>0.90303188164477999</v>
          </cell>
          <cell r="L3811">
            <v>7.7466155472258897</v>
          </cell>
          <cell r="M3811">
            <v>32.168553419143002</v>
          </cell>
          <cell r="N3811">
            <v>12.179651575076999</v>
          </cell>
          <cell r="O3811">
            <v>59.373384433486699</v>
          </cell>
          <cell r="P3811">
            <v>27.186301066381599</v>
          </cell>
          <cell r="Q3811">
            <v>21.2805848289855</v>
          </cell>
          <cell r="R3811">
            <v>23.579991072358599</v>
          </cell>
          <cell r="S3811" t="e">
            <v>#N/A</v>
          </cell>
          <cell r="T3811" t="str">
            <v>hypothetical protein</v>
          </cell>
          <cell r="U3811" t="e">
            <v>#N/A</v>
          </cell>
          <cell r="V3811" t="e">
            <v>#N/A</v>
          </cell>
        </row>
        <row r="3812">
          <cell r="A3812" t="str">
            <v>UMAG_05302</v>
          </cell>
          <cell r="B3812">
            <v>624</v>
          </cell>
          <cell r="C3812">
            <v>1.6982715457769599E-2</v>
          </cell>
          <cell r="D3812">
            <v>3.1085161455603201</v>
          </cell>
          <cell r="E3812">
            <v>6.9300831469832902</v>
          </cell>
          <cell r="F3812">
            <v>645.32087681202802</v>
          </cell>
          <cell r="G3812">
            <v>371.09697172390099</v>
          </cell>
          <cell r="H3812">
            <v>114.04545124611801</v>
          </cell>
          <cell r="I3812">
            <v>24.184926742057701</v>
          </cell>
          <cell r="J3812">
            <v>16.1328031515954</v>
          </cell>
          <cell r="K3812">
            <v>2.9414926023342301E-2</v>
          </cell>
          <cell r="L3812">
            <v>3.23129439185906</v>
          </cell>
          <cell r="M3812">
            <v>6.0016878682285597</v>
          </cell>
          <cell r="N3812">
            <v>17.012339752423799</v>
          </cell>
          <cell r="O3812">
            <v>63.241765619255503</v>
          </cell>
          <cell r="P3812">
            <v>60.077925243737901</v>
          </cell>
          <cell r="Q3812">
            <v>8.7305324187566402</v>
          </cell>
          <cell r="R3812">
            <v>5.7417617266365104</v>
          </cell>
          <cell r="S3812" t="str">
            <v>tin2</v>
          </cell>
          <cell r="T3812" t="str">
            <v>hypothetical protein</v>
          </cell>
          <cell r="U3812" t="e">
            <v>#N/A</v>
          </cell>
          <cell r="V3812" t="e">
            <v>#N/A</v>
          </cell>
        </row>
        <row r="3813">
          <cell r="A3813" t="str">
            <v>UMAG_05303</v>
          </cell>
          <cell r="B3813">
            <v>582</v>
          </cell>
          <cell r="C3813">
            <v>0</v>
          </cell>
          <cell r="D3813">
            <v>0</v>
          </cell>
          <cell r="E3813">
            <v>15.236641073491301</v>
          </cell>
          <cell r="F3813">
            <v>100.157250909175</v>
          </cell>
          <cell r="G3813">
            <v>20.344718696796299</v>
          </cell>
          <cell r="H3813">
            <v>10.790438340102099</v>
          </cell>
          <cell r="I3813">
            <v>6.6337831640807998</v>
          </cell>
          <cell r="J3813">
            <v>3.92277513448325</v>
          </cell>
          <cell r="K3813">
            <v>0</v>
          </cell>
          <cell r="L3813">
            <v>0</v>
          </cell>
          <cell r="M3813">
            <v>6.8614015456037301</v>
          </cell>
          <cell r="N3813">
            <v>25.359656804378499</v>
          </cell>
          <cell r="O3813">
            <v>8.2226735899025201</v>
          </cell>
          <cell r="P3813">
            <v>2.22392986126644</v>
          </cell>
          <cell r="Q3813">
            <v>0.62505477889633998</v>
          </cell>
          <cell r="R3813">
            <v>1.8582504673076199</v>
          </cell>
          <cell r="S3813" t="e">
            <v>#N/A</v>
          </cell>
          <cell r="T3813" t="str">
            <v>hypothetical protein</v>
          </cell>
          <cell r="U3813" t="e">
            <v>#N/A</v>
          </cell>
          <cell r="V3813" t="e">
            <v>#N/A</v>
          </cell>
        </row>
        <row r="3814">
          <cell r="A3814" t="str">
            <v>UMAG_05305</v>
          </cell>
          <cell r="B3814">
            <v>684</v>
          </cell>
          <cell r="C3814">
            <v>0.107552882084527</v>
          </cell>
          <cell r="D3814">
            <v>0</v>
          </cell>
          <cell r="E3814">
            <v>0</v>
          </cell>
          <cell r="F3814">
            <v>170.745305638627</v>
          </cell>
          <cell r="G3814">
            <v>779.14797641104803</v>
          </cell>
          <cell r="H3814">
            <v>693.60285237471396</v>
          </cell>
          <cell r="I3814">
            <v>517.74808491059503</v>
          </cell>
          <cell r="J3814">
            <v>264.89599722834799</v>
          </cell>
          <cell r="K3814">
            <v>6.8493608410831394E-2</v>
          </cell>
          <cell r="L3814">
            <v>0</v>
          </cell>
          <cell r="M3814">
            <v>0</v>
          </cell>
          <cell r="N3814">
            <v>51.728342734869102</v>
          </cell>
          <cell r="O3814">
            <v>61.353434280787503</v>
          </cell>
          <cell r="P3814">
            <v>64.573501593667103</v>
          </cell>
          <cell r="Q3814">
            <v>75.723684815715302</v>
          </cell>
          <cell r="R3814">
            <v>92.9878792693208</v>
          </cell>
          <cell r="S3814" t="e">
            <v>#N/A</v>
          </cell>
          <cell r="T3814" t="str">
            <v>hypothetical protein</v>
          </cell>
          <cell r="U3814" t="e">
            <v>#N/A</v>
          </cell>
          <cell r="V3814" t="e">
            <v>#N/A</v>
          </cell>
        </row>
        <row r="3815">
          <cell r="A3815" t="str">
            <v>UMAG_05306</v>
          </cell>
          <cell r="B3815">
            <v>864</v>
          </cell>
          <cell r="C3815">
            <v>0.41554168717615197</v>
          </cell>
          <cell r="D3815">
            <v>0</v>
          </cell>
          <cell r="E3815">
            <v>7.1604755956433399</v>
          </cell>
          <cell r="F3815">
            <v>69.853790955115798</v>
          </cell>
          <cell r="G3815">
            <v>2174.3450452434699</v>
          </cell>
          <cell r="H3815">
            <v>1318.7988194101099</v>
          </cell>
          <cell r="I3815">
            <v>838.96846256422202</v>
          </cell>
          <cell r="J3815">
            <v>327.08145479642201</v>
          </cell>
          <cell r="K3815">
            <v>0.28132952584112703</v>
          </cell>
          <cell r="L3815">
            <v>0</v>
          </cell>
          <cell r="M3815">
            <v>6.9576908986876598</v>
          </cell>
          <cell r="N3815">
            <v>11.962995303886</v>
          </cell>
          <cell r="O3815">
            <v>103.416720184165</v>
          </cell>
          <cell r="P3815">
            <v>406.938213909328</v>
          </cell>
          <cell r="Q3815">
            <v>103.45226238578201</v>
          </cell>
          <cell r="R3815">
            <v>28.4473316223539</v>
          </cell>
          <cell r="S3815" t="e">
            <v>#N/A</v>
          </cell>
          <cell r="T3815" t="str">
            <v>hypothetical protein</v>
          </cell>
          <cell r="U3815" t="e">
            <v>#N/A</v>
          </cell>
          <cell r="V3815" t="e">
            <v>#N/A</v>
          </cell>
        </row>
        <row r="3816">
          <cell r="A3816" t="str">
            <v>UMAG_05308</v>
          </cell>
          <cell r="B3816">
            <v>729</v>
          </cell>
          <cell r="C3816">
            <v>0.35534851734161199</v>
          </cell>
          <cell r="D3816">
            <v>0</v>
          </cell>
          <cell r="E3816">
            <v>13.1510514551796</v>
          </cell>
          <cell r="F3816">
            <v>49.909869659645302</v>
          </cell>
          <cell r="G3816">
            <v>544.42774659481802</v>
          </cell>
          <cell r="H3816">
            <v>315.85472515031898</v>
          </cell>
          <cell r="I3816">
            <v>221.60117817422201</v>
          </cell>
          <cell r="J3816">
            <v>123.349007090936</v>
          </cell>
          <cell r="K3816">
            <v>0.102283216893264</v>
          </cell>
          <cell r="L3816">
            <v>0</v>
          </cell>
          <cell r="M3816">
            <v>5.5137046838822901</v>
          </cell>
          <cell r="N3816">
            <v>5.2417063309343801</v>
          </cell>
          <cell r="O3816">
            <v>157.54566112264399</v>
          </cell>
          <cell r="P3816">
            <v>77.714948286189099</v>
          </cell>
          <cell r="Q3816">
            <v>59.020216689713799</v>
          </cell>
          <cell r="R3816">
            <v>39.501925182893899</v>
          </cell>
          <cell r="S3816" t="e">
            <v>#N/A</v>
          </cell>
          <cell r="T3816" t="str">
            <v>hypothetical protein</v>
          </cell>
          <cell r="U3816" t="e">
            <v>#N/A</v>
          </cell>
          <cell r="V3816" t="e">
            <v>#N/A</v>
          </cell>
        </row>
        <row r="3817">
          <cell r="A3817" t="str">
            <v>UMAG_05309</v>
          </cell>
          <cell r="B3817">
            <v>588</v>
          </cell>
          <cell r="C3817">
            <v>0</v>
          </cell>
          <cell r="D3817">
            <v>0</v>
          </cell>
          <cell r="E3817">
            <v>0</v>
          </cell>
          <cell r="F3817">
            <v>2.2142819761951702</v>
          </cell>
          <cell r="G3817">
            <v>1.2009974818584399</v>
          </cell>
          <cell r="H3817">
            <v>0.33556215268290102</v>
          </cell>
          <cell r="I3817">
            <v>1.0493060832119601</v>
          </cell>
          <cell r="J3817">
            <v>0.959623593770498</v>
          </cell>
          <cell r="K3817">
            <v>0</v>
          </cell>
          <cell r="L3817">
            <v>0</v>
          </cell>
          <cell r="M3817">
            <v>0</v>
          </cell>
          <cell r="N3817">
            <v>3.83524888505405</v>
          </cell>
          <cell r="O3817">
            <v>2.0801886583410898</v>
          </cell>
          <cell r="P3817">
            <v>0.58121069754397003</v>
          </cell>
          <cell r="Q3817">
            <v>0.92568006803458902</v>
          </cell>
          <cell r="R3817">
            <v>0.48187556646119001</v>
          </cell>
          <cell r="S3817" t="e">
            <v>#N/A</v>
          </cell>
          <cell r="T3817" t="str">
            <v>hypothetical protein</v>
          </cell>
          <cell r="U3817" t="e">
            <v>#N/A</v>
          </cell>
          <cell r="V3817" t="e">
            <v>#N/A</v>
          </cell>
        </row>
        <row r="3818">
          <cell r="A3818" t="str">
            <v>UMAG_05310</v>
          </cell>
          <cell r="B3818">
            <v>588</v>
          </cell>
          <cell r="C3818">
            <v>0.35263610849124899</v>
          </cell>
          <cell r="D3818">
            <v>4.6087228214714999</v>
          </cell>
          <cell r="E3818">
            <v>23.300897848718002</v>
          </cell>
          <cell r="F3818">
            <v>76.547833879810398</v>
          </cell>
          <cell r="G3818">
            <v>134.818069282696</v>
          </cell>
          <cell r="H3818">
            <v>86.659068873499905</v>
          </cell>
          <cell r="I3818">
            <v>86.158766952540006</v>
          </cell>
          <cell r="J3818">
            <v>68.809670328440603</v>
          </cell>
          <cell r="K3818">
            <v>0.22540574556654699</v>
          </cell>
          <cell r="L3818">
            <v>6.0820110997173202</v>
          </cell>
          <cell r="M3818">
            <v>17.076983575384499</v>
          </cell>
          <cell r="N3818">
            <v>7.6177035257091799</v>
          </cell>
          <cell r="O3818">
            <v>45.1204109777225</v>
          </cell>
          <cell r="P3818">
            <v>18.090342462532</v>
          </cell>
          <cell r="Q3818">
            <v>12.064299561179199</v>
          </cell>
          <cell r="R3818">
            <v>18.1102435023314</v>
          </cell>
          <cell r="S3818" t="e">
            <v>#N/A</v>
          </cell>
          <cell r="T3818" t="str">
            <v>hypothetical protein</v>
          </cell>
          <cell r="U3818" t="e">
            <v>#N/A</v>
          </cell>
          <cell r="V3818" t="e">
            <v>#N/A</v>
          </cell>
        </row>
        <row r="3819">
          <cell r="A3819" t="str">
            <v>UMAG_05311</v>
          </cell>
          <cell r="B3819">
            <v>663</v>
          </cell>
          <cell r="C3819">
            <v>7.5900325464800994E-2</v>
          </cell>
          <cell r="D3819">
            <v>0</v>
          </cell>
          <cell r="E3819">
            <v>1.1579910334858501</v>
          </cell>
          <cell r="F3819">
            <v>102.06334301775701</v>
          </cell>
          <cell r="G3819">
            <v>305.83640346800303</v>
          </cell>
          <cell r="H3819">
            <v>161.758971511856</v>
          </cell>
          <cell r="I3819">
            <v>80.081863902794893</v>
          </cell>
          <cell r="J3819">
            <v>35.578117305209098</v>
          </cell>
          <cell r="K3819">
            <v>9.5908315103835004E-2</v>
          </cell>
          <cell r="L3819">
            <v>0</v>
          </cell>
          <cell r="M3819">
            <v>2.0056993047066798</v>
          </cell>
          <cell r="N3819">
            <v>19.8868099324207</v>
          </cell>
          <cell r="O3819">
            <v>75.622313829363193</v>
          </cell>
          <cell r="P3819">
            <v>46.849150754057703</v>
          </cell>
          <cell r="Q3819">
            <v>17.283293355620199</v>
          </cell>
          <cell r="R3819">
            <v>12.5014562634207</v>
          </cell>
          <cell r="S3819" t="e">
            <v>#N/A</v>
          </cell>
          <cell r="T3819" t="str">
            <v>hypothetical protein</v>
          </cell>
          <cell r="U3819" t="e">
            <v>#N/A</v>
          </cell>
          <cell r="V3819" t="e">
            <v>#N/A</v>
          </cell>
        </row>
        <row r="3820">
          <cell r="A3820" t="str">
            <v>UMAG_05312</v>
          </cell>
          <cell r="B3820">
            <v>549</v>
          </cell>
          <cell r="C3820">
            <v>4.7597957609191797E-2</v>
          </cell>
          <cell r="D3820">
            <v>0</v>
          </cell>
          <cell r="E3820">
            <v>25.610925564379102</v>
          </cell>
          <cell r="F3820">
            <v>212.30411572831099</v>
          </cell>
          <cell r="G3820">
            <v>1105.78620603268</v>
          </cell>
          <cell r="H3820">
            <v>1483.9751131856499</v>
          </cell>
          <cell r="I3820">
            <v>2919.0314174894402</v>
          </cell>
          <cell r="J3820">
            <v>1992.2448427770501</v>
          </cell>
          <cell r="K3820">
            <v>4.6014423722832799E-2</v>
          </cell>
          <cell r="L3820">
            <v>0</v>
          </cell>
          <cell r="M3820">
            <v>18.705500629789501</v>
          </cell>
          <cell r="N3820">
            <v>45.1653483666149</v>
          </cell>
          <cell r="O3820">
            <v>68.144284688241399</v>
          </cell>
          <cell r="P3820">
            <v>33.651679639577601</v>
          </cell>
          <cell r="Q3820">
            <v>182.42148348724899</v>
          </cell>
          <cell r="R3820">
            <v>756.91848186335903</v>
          </cell>
          <cell r="S3820" t="e">
            <v>#N/A</v>
          </cell>
          <cell r="T3820" t="str">
            <v>hypothetical protein</v>
          </cell>
          <cell r="U3820" t="e">
            <v>#N/A</v>
          </cell>
          <cell r="V3820" t="e">
            <v>#N/A</v>
          </cell>
        </row>
        <row r="3821">
          <cell r="A3821" t="str">
            <v>UMAG_05313</v>
          </cell>
          <cell r="B3821">
            <v>1485</v>
          </cell>
          <cell r="C3821">
            <v>36.114558643507799</v>
          </cell>
          <cell r="D3821">
            <v>39.275813907174999</v>
          </cell>
          <cell r="E3821">
            <v>63.616078495791101</v>
          </cell>
          <cell r="F3821">
            <v>61.703640537408802</v>
          </cell>
          <cell r="G3821">
            <v>62.172260033538301</v>
          </cell>
          <cell r="H3821">
            <v>56.780416154533597</v>
          </cell>
          <cell r="I3821">
            <v>68.073545837707101</v>
          </cell>
          <cell r="J3821">
            <v>58.629803393361399</v>
          </cell>
          <cell r="K3821">
            <v>6.0649632963622198</v>
          </cell>
          <cell r="L3821">
            <v>17.969361227694801</v>
          </cell>
          <cell r="M3821">
            <v>17.242624839590199</v>
          </cell>
          <cell r="N3821">
            <v>15.5776389166216</v>
          </cell>
          <cell r="O3821">
            <v>8.5622856854192602</v>
          </cell>
          <cell r="P3821">
            <v>5.2145113614824403</v>
          </cell>
          <cell r="Q3821">
            <v>16.268664583364799</v>
          </cell>
          <cell r="R3821">
            <v>5.7961102817828003</v>
          </cell>
          <cell r="S3821" t="e">
            <v>#N/A</v>
          </cell>
          <cell r="T3821" t="str">
            <v>hypothetical protein</v>
          </cell>
          <cell r="U3821" t="e">
            <v>#N/A</v>
          </cell>
          <cell r="V3821" t="e">
            <v>#N/A</v>
          </cell>
        </row>
        <row r="3822">
          <cell r="A3822" t="str">
            <v>UMAG_05314</v>
          </cell>
          <cell r="B3822">
            <v>597</v>
          </cell>
          <cell r="C3822">
            <v>4.7597957609191797E-2</v>
          </cell>
          <cell r="D3822">
            <v>1.7331556354730799</v>
          </cell>
          <cell r="E3822">
            <v>63.315221896505498</v>
          </cell>
          <cell r="F3822">
            <v>419.72558535338101</v>
          </cell>
          <cell r="G3822">
            <v>676.30153311727702</v>
          </cell>
          <cell r="H3822">
            <v>654.52969295826495</v>
          </cell>
          <cell r="I3822">
            <v>602.86925692288003</v>
          </cell>
          <cell r="J3822">
            <v>265.74543860429901</v>
          </cell>
          <cell r="K3822">
            <v>4.6014423722832799E-2</v>
          </cell>
          <cell r="L3822">
            <v>1.5260916062685299</v>
          </cell>
          <cell r="M3822">
            <v>33.717672263715698</v>
          </cell>
          <cell r="N3822">
            <v>2.7024465866353702</v>
          </cell>
          <cell r="O3822">
            <v>91.5804663716807</v>
          </cell>
          <cell r="P3822">
            <v>35.092541030484497</v>
          </cell>
          <cell r="Q3822">
            <v>59.7991551058564</v>
          </cell>
          <cell r="R3822">
            <v>47.809572701958899</v>
          </cell>
          <cell r="S3822" t="e">
            <v>#N/A</v>
          </cell>
          <cell r="T3822" t="str">
            <v>hypothetical protein</v>
          </cell>
          <cell r="U3822" t="e">
            <v>#N/A</v>
          </cell>
          <cell r="V3822" t="e">
            <v>#N/A</v>
          </cell>
        </row>
        <row r="3823">
          <cell r="A3823" t="str">
            <v>UMAG_05317</v>
          </cell>
          <cell r="B3823">
            <v>537</v>
          </cell>
          <cell r="C3823">
            <v>0</v>
          </cell>
          <cell r="D3823">
            <v>9.9346473926709304</v>
          </cell>
          <cell r="E3823">
            <v>91.117927337685401</v>
          </cell>
          <cell r="F3823">
            <v>236.65694053426</v>
          </cell>
          <cell r="G3823">
            <v>65.837267183635902</v>
          </cell>
          <cell r="H3823">
            <v>33.021962857448102</v>
          </cell>
          <cell r="I3823">
            <v>15.9616576436933</v>
          </cell>
          <cell r="J3823">
            <v>9.5798478675880396</v>
          </cell>
          <cell r="K3823">
            <v>0</v>
          </cell>
          <cell r="L3823">
            <v>10.0669973122599</v>
          </cell>
          <cell r="M3823">
            <v>13.300159511888999</v>
          </cell>
          <cell r="N3823">
            <v>4.1541203814238896</v>
          </cell>
          <cell r="O3823">
            <v>8.5762170641260091</v>
          </cell>
          <cell r="P3823">
            <v>10.899157956807899</v>
          </cell>
          <cell r="Q3823">
            <v>4.7571040326725402</v>
          </cell>
          <cell r="R3823">
            <v>6.3519000115476398</v>
          </cell>
          <cell r="S3823" t="e">
            <v>#N/A</v>
          </cell>
          <cell r="T3823" t="str">
            <v>hypothetical protein</v>
          </cell>
          <cell r="U3823" t="e">
            <v>#N/A</v>
          </cell>
          <cell r="V3823" t="e">
            <v>#N/A</v>
          </cell>
        </row>
        <row r="3824">
          <cell r="A3824" t="str">
            <v>UMAG_05318</v>
          </cell>
          <cell r="B3824">
            <v>552</v>
          </cell>
          <cell r="C3824">
            <v>3.0615242151422199E-2</v>
          </cell>
          <cell r="D3824">
            <v>0.77463324014026902</v>
          </cell>
          <cell r="E3824">
            <v>10.616585642169101</v>
          </cell>
          <cell r="F3824">
            <v>1202.9075430837399</v>
          </cell>
          <cell r="G3824">
            <v>1296.0921838024201</v>
          </cell>
          <cell r="H3824">
            <v>531.05818085209205</v>
          </cell>
          <cell r="I3824">
            <v>198.19998612976099</v>
          </cell>
          <cell r="J3824">
            <v>72.786157547402397</v>
          </cell>
          <cell r="K3824">
            <v>5.3027154892287501E-2</v>
          </cell>
          <cell r="L3824">
            <v>1.3417041291546501</v>
          </cell>
          <cell r="M3824">
            <v>3.16249548153885</v>
          </cell>
          <cell r="N3824">
            <v>151.511287794629</v>
          </cell>
          <cell r="O3824">
            <v>91.633507410425906</v>
          </cell>
          <cell r="P3824">
            <v>160.03762164624399</v>
          </cell>
          <cell r="Q3824">
            <v>22.569774134517001</v>
          </cell>
          <cell r="R3824">
            <v>11.940110358136099</v>
          </cell>
          <cell r="S3824" t="e">
            <v>#N/A</v>
          </cell>
          <cell r="T3824" t="str">
            <v>hypothetical protein</v>
          </cell>
          <cell r="U3824" t="e">
            <v>#N/A</v>
          </cell>
          <cell r="V3824" t="e">
            <v>#N/A</v>
          </cell>
        </row>
        <row r="3825">
          <cell r="A3825" t="str">
            <v>UMAG_05319</v>
          </cell>
          <cell r="B3825">
            <v>558</v>
          </cell>
          <cell r="C3825">
            <v>0.63144652045430505</v>
          </cell>
          <cell r="D3825">
            <v>2.1499937502275199</v>
          </cell>
          <cell r="E3825">
            <v>9.5589049547367608</v>
          </cell>
          <cell r="F3825">
            <v>152.137890590155</v>
          </cell>
          <cell r="G3825">
            <v>226.93184369138399</v>
          </cell>
          <cell r="H3825">
            <v>92.014627783711703</v>
          </cell>
          <cell r="I3825">
            <v>38.7862999423254</v>
          </cell>
          <cell r="J3825">
            <v>29.7371835211529</v>
          </cell>
          <cell r="K3825">
            <v>0.21098195106973999</v>
          </cell>
          <cell r="L3825">
            <v>3.7238984113496101</v>
          </cell>
          <cell r="M3825">
            <v>5.4097777474086497</v>
          </cell>
          <cell r="N3825">
            <v>8.8525942422442991</v>
          </cell>
          <cell r="O3825">
            <v>30.5438098466444</v>
          </cell>
          <cell r="P3825">
            <v>27.1172254622651</v>
          </cell>
          <cell r="Q3825">
            <v>10.598250726484901</v>
          </cell>
          <cell r="R3825">
            <v>6.9333407785176604</v>
          </cell>
          <cell r="S3825" t="e">
            <v>#N/A</v>
          </cell>
          <cell r="T3825" t="str">
            <v>hypothetical protein</v>
          </cell>
          <cell r="U3825" t="e">
            <v>#N/A</v>
          </cell>
          <cell r="V3825" t="e">
            <v>#N/A</v>
          </cell>
        </row>
        <row r="3826">
          <cell r="A3826" t="str">
            <v>UMAG_05322</v>
          </cell>
          <cell r="B3826">
            <v>318</v>
          </cell>
          <cell r="C3826">
            <v>0</v>
          </cell>
          <cell r="D3826">
            <v>0</v>
          </cell>
          <cell r="E3826">
            <v>0</v>
          </cell>
          <cell r="F3826">
            <v>0</v>
          </cell>
          <cell r="G3826">
            <v>0</v>
          </cell>
          <cell r="H3826">
            <v>0</v>
          </cell>
          <cell r="I3826">
            <v>0</v>
          </cell>
          <cell r="J3826">
            <v>0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0</v>
          </cell>
          <cell r="S3826" t="e">
            <v>#N/A</v>
          </cell>
          <cell r="T3826" t="str">
            <v>hypothetical protein</v>
          </cell>
          <cell r="U3826" t="e">
            <v>#N/A</v>
          </cell>
          <cell r="V3826" t="e">
            <v>#N/A</v>
          </cell>
        </row>
        <row r="3827">
          <cell r="A3827" t="str">
            <v>UMAG_05325</v>
          </cell>
          <cell r="B3827">
            <v>2880</v>
          </cell>
          <cell r="C3827">
            <v>782.67791108583401</v>
          </cell>
          <cell r="D3827">
            <v>803.79086064692501</v>
          </cell>
          <cell r="E3827">
            <v>1453.8171314159499</v>
          </cell>
          <cell r="F3827">
            <v>365.34062977744998</v>
          </cell>
          <cell r="G3827">
            <v>433.40432201785899</v>
          </cell>
          <cell r="H3827">
            <v>377.34321228757699</v>
          </cell>
          <cell r="I3827">
            <v>340.87150729444897</v>
          </cell>
          <cell r="J3827">
            <v>551.881570191469</v>
          </cell>
          <cell r="K3827">
            <v>462.58235510901301</v>
          </cell>
          <cell r="L3827">
            <v>405.66351501729503</v>
          </cell>
          <cell r="M3827">
            <v>242.438263419929</v>
          </cell>
          <cell r="N3827">
            <v>60.991852088151603</v>
          </cell>
          <cell r="O3827">
            <v>93.329639775333504</v>
          </cell>
          <cell r="P3827">
            <v>141.04997857272701</v>
          </cell>
          <cell r="Q3827">
            <v>91.950874784390507</v>
          </cell>
          <cell r="R3827">
            <v>91.356560878378602</v>
          </cell>
          <cell r="S3827" t="e">
            <v>#N/A</v>
          </cell>
          <cell r="T3827" t="str">
            <v>hypothetical protein</v>
          </cell>
          <cell r="U3827" t="str">
            <v>IPR027842</v>
          </cell>
          <cell r="V3827" t="str">
            <v>Protein of unknown function DUF4449</v>
          </cell>
        </row>
        <row r="3828">
          <cell r="A3828" t="str">
            <v>UMAG_05326</v>
          </cell>
          <cell r="B3828">
            <v>6276</v>
          </cell>
          <cell r="C3828">
            <v>105.36511785392599</v>
          </cell>
          <cell r="D3828">
            <v>197.30139786498</v>
          </cell>
          <cell r="E3828">
            <v>132.90492682412801</v>
          </cell>
          <cell r="F3828">
            <v>136.23800206827499</v>
          </cell>
          <cell r="G3828">
            <v>164.27460842509399</v>
          </cell>
          <cell r="H3828">
            <v>179.521376873013</v>
          </cell>
          <cell r="I3828">
            <v>237.49096523177201</v>
          </cell>
          <cell r="J3828">
            <v>298.45940512439</v>
          </cell>
          <cell r="K3828">
            <v>7.9175707807807996</v>
          </cell>
          <cell r="L3828">
            <v>40.364518123976502</v>
          </cell>
          <cell r="M3828">
            <v>29.802135090959499</v>
          </cell>
          <cell r="N3828">
            <v>18.544398477358701</v>
          </cell>
          <cell r="O3828">
            <v>11.2637846409215</v>
          </cell>
          <cell r="P3828">
            <v>22.072454129533199</v>
          </cell>
          <cell r="Q3828">
            <v>53.437013219911101</v>
          </cell>
          <cell r="R3828">
            <v>108.689080306394</v>
          </cell>
          <cell r="S3828" t="e">
            <v>#N/A</v>
          </cell>
          <cell r="T3828" t="str">
            <v>hypothetical protein</v>
          </cell>
          <cell r="U3828" t="str">
            <v>IPR000904;IPR023394;IPR011993</v>
          </cell>
          <cell r="V3828" t="str">
            <v>Sec7 domain;Sec7 domain, alpha orthogonal bundle;Pleckstrin homology-like domain</v>
          </cell>
        </row>
        <row r="3829">
          <cell r="A3829" t="str">
            <v>UMAG_05327</v>
          </cell>
          <cell r="B3829">
            <v>1530</v>
          </cell>
          <cell r="C3829">
            <v>47.274259531701901</v>
          </cell>
          <cell r="D3829">
            <v>65.011106045338394</v>
          </cell>
          <cell r="E3829">
            <v>65.388828373321005</v>
          </cell>
          <cell r="F3829">
            <v>50.624074892053002</v>
          </cell>
          <cell r="G3829">
            <v>101.7456356288</v>
          </cell>
          <cell r="H3829">
            <v>119.006561918454</v>
          </cell>
          <cell r="I3829">
            <v>121.57701883681599</v>
          </cell>
          <cell r="J3829">
            <v>113.389208702791</v>
          </cell>
          <cell r="K3829">
            <v>11.6725887679679</v>
          </cell>
          <cell r="L3829">
            <v>21.130029143492401</v>
          </cell>
          <cell r="M3829">
            <v>3.71952342988412</v>
          </cell>
          <cell r="N3829">
            <v>17.528308821080302</v>
          </cell>
          <cell r="O3829">
            <v>3.94421028831596</v>
          </cell>
          <cell r="P3829">
            <v>21.581108471273701</v>
          </cell>
          <cell r="Q3829">
            <v>12.1509536799405</v>
          </cell>
          <cell r="R3829">
            <v>13.886820486079399</v>
          </cell>
          <cell r="S3829" t="e">
            <v>#N/A</v>
          </cell>
          <cell r="T3829" t="str">
            <v>hypothetical protein</v>
          </cell>
          <cell r="U3829" t="str">
            <v>IPR007728;IPR001214</v>
          </cell>
          <cell r="V3829" t="str">
            <v>Pre-SET domain;SET domain</v>
          </cell>
        </row>
        <row r="3830">
          <cell r="A3830" t="str">
            <v>UMAG_05328</v>
          </cell>
          <cell r="B3830">
            <v>1737</v>
          </cell>
          <cell r="C3830">
            <v>7.2946645221538802</v>
          </cell>
          <cell r="D3830">
            <v>15.8229779927766</v>
          </cell>
          <cell r="E3830">
            <v>22.4497922047033</v>
          </cell>
          <cell r="F3830">
            <v>16.446664078407299</v>
          </cell>
          <cell r="G3830">
            <v>51.5569538770592</v>
          </cell>
          <cell r="H3830">
            <v>42.490629055042703</v>
          </cell>
          <cell r="I3830">
            <v>53.905133581164101</v>
          </cell>
          <cell r="J3830">
            <v>43.443755880329498</v>
          </cell>
          <cell r="K3830">
            <v>1.4359635663516299</v>
          </cell>
          <cell r="L3830">
            <v>6.9847236828839003</v>
          </cell>
          <cell r="M3830">
            <v>24.3804030775073</v>
          </cell>
          <cell r="N3830">
            <v>7.1656714377432502</v>
          </cell>
          <cell r="O3830">
            <v>13.3533542241147</v>
          </cell>
          <cell r="P3830">
            <v>8.3724346034837396</v>
          </cell>
          <cell r="Q3830">
            <v>16.839382038950902</v>
          </cell>
          <cell r="R3830">
            <v>19.690338105267099</v>
          </cell>
          <cell r="S3830" t="e">
            <v>#N/A</v>
          </cell>
          <cell r="T3830" t="str">
            <v>hypothetical protein</v>
          </cell>
          <cell r="U3830" t="e">
            <v>#N/A</v>
          </cell>
          <cell r="V3830" t="e">
            <v>#N/A</v>
          </cell>
        </row>
        <row r="3831">
          <cell r="A3831" t="str">
            <v>UMAG_05329</v>
          </cell>
          <cell r="B3831">
            <v>3069</v>
          </cell>
          <cell r="C3831">
            <v>80.606475651550696</v>
          </cell>
          <cell r="D3831">
            <v>201.01623115568501</v>
          </cell>
          <cell r="E3831">
            <v>181.85050021488499</v>
          </cell>
          <cell r="F3831">
            <v>157.94174474216501</v>
          </cell>
          <cell r="G3831">
            <v>214.83873263073301</v>
          </cell>
          <cell r="H3831">
            <v>201.090757035416</v>
          </cell>
          <cell r="I3831">
            <v>227.69643672899099</v>
          </cell>
          <cell r="J3831">
            <v>204.53966814285801</v>
          </cell>
          <cell r="K3831">
            <v>17.365519927834701</v>
          </cell>
          <cell r="L3831">
            <v>29.799118018150502</v>
          </cell>
          <cell r="M3831">
            <v>42.845566583160803</v>
          </cell>
          <cell r="N3831">
            <v>23.215489496331799</v>
          </cell>
          <cell r="O3831">
            <v>27.017333790388601</v>
          </cell>
          <cell r="P3831">
            <v>14.6413109020385</v>
          </cell>
          <cell r="Q3831">
            <v>21.1548005014286</v>
          </cell>
          <cell r="R3831">
            <v>16.6549274969123</v>
          </cell>
          <cell r="S3831" t="e">
            <v>#N/A</v>
          </cell>
          <cell r="T3831" t="str">
            <v>related to flavin-containing monooxygenase</v>
          </cell>
          <cell r="U3831" t="str">
            <v>IPR020946</v>
          </cell>
          <cell r="V3831" t="str">
            <v>Flavin monooxygenase-like</v>
          </cell>
        </row>
        <row r="3832">
          <cell r="A3832" t="str">
            <v>UMAG_05331</v>
          </cell>
          <cell r="B3832">
            <v>915</v>
          </cell>
          <cell r="C3832">
            <v>104.63861412173701</v>
          </cell>
          <cell r="D3832">
            <v>90.171982537080893</v>
          </cell>
          <cell r="E3832">
            <v>111.523810383251</v>
          </cell>
          <cell r="F3832">
            <v>180.488855649833</v>
          </cell>
          <cell r="G3832">
            <v>176.26677415981101</v>
          </cell>
          <cell r="H3832">
            <v>147.67300334322101</v>
          </cell>
          <cell r="I3832">
            <v>144.301824066183</v>
          </cell>
          <cell r="J3832">
            <v>118.208082494761</v>
          </cell>
          <cell r="K3832">
            <v>11.2080832758589</v>
          </cell>
          <cell r="L3832">
            <v>24.0700427227871</v>
          </cell>
          <cell r="M3832">
            <v>8.1545294637057903</v>
          </cell>
          <cell r="N3832">
            <v>10.224741094247699</v>
          </cell>
          <cell r="O3832">
            <v>23.687673937640799</v>
          </cell>
          <cell r="P3832">
            <v>8.8538499112567806</v>
          </cell>
          <cell r="Q3832">
            <v>5.5769883839958299</v>
          </cell>
          <cell r="R3832">
            <v>6.1952131412195097</v>
          </cell>
          <cell r="S3832" t="e">
            <v>#N/A</v>
          </cell>
          <cell r="T3832" t="str">
            <v>hypothetical protein</v>
          </cell>
          <cell r="U3832" t="str">
            <v>IPR019185</v>
          </cell>
          <cell r="V3832" t="str">
            <v>Integral membrane protein SYS1-related</v>
          </cell>
        </row>
        <row r="3833">
          <cell r="A3833" t="str">
            <v>UMAG_05332</v>
          </cell>
          <cell r="B3833">
            <v>1749</v>
          </cell>
          <cell r="C3833">
            <v>39.409563622688403</v>
          </cell>
          <cell r="D3833">
            <v>41.278628244294403</v>
          </cell>
          <cell r="E3833">
            <v>38.483875321538903</v>
          </cell>
          <cell r="F3833">
            <v>43.881487209373198</v>
          </cell>
          <cell r="G3833">
            <v>32.260373096799803</v>
          </cell>
          <cell r="H3833">
            <v>39.910198806300102</v>
          </cell>
          <cell r="I3833">
            <v>53.300993070108298</v>
          </cell>
          <cell r="J3833">
            <v>36.465444471237298</v>
          </cell>
          <cell r="K3833">
            <v>8.0374987593126104</v>
          </cell>
          <cell r="L3833">
            <v>10.7035071058922</v>
          </cell>
          <cell r="M3833">
            <v>13.101588684590901</v>
          </cell>
          <cell r="N3833">
            <v>15.889572305372599</v>
          </cell>
          <cell r="O3833">
            <v>10.729194719200001</v>
          </cell>
          <cell r="P3833">
            <v>8.1371904314547994</v>
          </cell>
          <cell r="Q3833">
            <v>6.4368023644869501</v>
          </cell>
          <cell r="R3833">
            <v>6.8997499529869897</v>
          </cell>
          <cell r="S3833" t="e">
            <v>#N/A</v>
          </cell>
          <cell r="T3833" t="str">
            <v>hypothetical protein</v>
          </cell>
          <cell r="U3833" t="str">
            <v>IPR013083;IPR001841</v>
          </cell>
          <cell r="V3833" t="str">
            <v>Zinc finger, RING/FYVE/PHD-type;Zinc finger, RING-type</v>
          </cell>
        </row>
        <row r="3834">
          <cell r="A3834" t="str">
            <v>UMAG_05333</v>
          </cell>
          <cell r="B3834">
            <v>1857</v>
          </cell>
          <cell r="C3834">
            <v>52.391014144182101</v>
          </cell>
          <cell r="D3834">
            <v>38.993805143243698</v>
          </cell>
          <cell r="E3834">
            <v>51.392625625437297</v>
          </cell>
          <cell r="F3834">
            <v>53.574556552588902</v>
          </cell>
          <cell r="G3834">
            <v>47.986267145542399</v>
          </cell>
          <cell r="H3834">
            <v>42.505034095213901</v>
          </cell>
          <cell r="I3834">
            <v>36.770907746881797</v>
          </cell>
          <cell r="J3834">
            <v>32.055995740696702</v>
          </cell>
          <cell r="K3834">
            <v>1.7869680676737101</v>
          </cell>
          <cell r="L3834">
            <v>12.815705747108</v>
          </cell>
          <cell r="M3834">
            <v>14.4540924869299</v>
          </cell>
          <cell r="N3834">
            <v>2.1252630895940001</v>
          </cell>
          <cell r="O3834">
            <v>5.25019340026883</v>
          </cell>
          <cell r="P3834">
            <v>6.6202576944394496</v>
          </cell>
          <cell r="Q3834">
            <v>10.6740564996873</v>
          </cell>
          <cell r="R3834">
            <v>4.5970934233956697</v>
          </cell>
          <cell r="S3834" t="e">
            <v>#N/A</v>
          </cell>
          <cell r="T3834" t="str">
            <v>hypothetical protein</v>
          </cell>
          <cell r="U3834" t="str">
            <v>IPR013893</v>
          </cell>
          <cell r="V3834" t="str">
            <v>Ribonuclease P, Rpp40</v>
          </cell>
        </row>
        <row r="3835">
          <cell r="A3835" t="str">
            <v>UMAG_05334</v>
          </cell>
          <cell r="B3835">
            <v>513</v>
          </cell>
          <cell r="C3835">
            <v>165.949095291867</v>
          </cell>
          <cell r="D3835">
            <v>100.045220063098</v>
          </cell>
          <cell r="E3835">
            <v>83.408190762414606</v>
          </cell>
          <cell r="F3835">
            <v>117.056750891284</v>
          </cell>
          <cell r="G3835">
            <v>94.889657040999296</v>
          </cell>
          <cell r="H3835">
            <v>106.589607164257</v>
          </cell>
          <cell r="I3835">
            <v>85.966884972587906</v>
          </cell>
          <cell r="J3835">
            <v>100.958856859585</v>
          </cell>
          <cell r="K3835">
            <v>9.40293519032058</v>
          </cell>
          <cell r="L3835">
            <v>25.479694513886201</v>
          </cell>
          <cell r="M3835">
            <v>26.406347788329899</v>
          </cell>
          <cell r="N3835">
            <v>14.740001403934601</v>
          </cell>
          <cell r="O3835">
            <v>29.987199801163399</v>
          </cell>
          <cell r="P3835">
            <v>24.3136050451571</v>
          </cell>
          <cell r="Q3835">
            <v>4.77981582518475</v>
          </cell>
          <cell r="R3835">
            <v>20.020112843407301</v>
          </cell>
          <cell r="S3835" t="str">
            <v>S1-4</v>
          </cell>
          <cell r="T3835" t="str">
            <v>probable DNA-directed RNA polymerase II chain Rpb7</v>
          </cell>
          <cell r="U3835" t="str">
            <v>IPR005576;IPR012340;IPR003029;IPR022967</v>
          </cell>
          <cell r="V3835" t="str">
            <v>RNA polymerase Rpb7, N-terminal;Nucleic acid-binding, OB-fold;Ribosomal protein S1, RNA-binding domain;RNA-binding domain, S1</v>
          </cell>
        </row>
        <row r="3836">
          <cell r="A3836" t="str">
            <v>UMAG_05335</v>
          </cell>
          <cell r="B3836">
            <v>843</v>
          </cell>
          <cell r="C3836">
            <v>43.832127599869999</v>
          </cell>
          <cell r="D3836">
            <v>21.265377043756999</v>
          </cell>
          <cell r="E3836">
            <v>39.228716268189402</v>
          </cell>
          <cell r="F3836">
            <v>34.660377280568802</v>
          </cell>
          <cell r="G3836">
            <v>29.240070308286001</v>
          </cell>
          <cell r="H3836">
            <v>31.779580020458301</v>
          </cell>
          <cell r="I3836">
            <v>37.128030557708001</v>
          </cell>
          <cell r="J3836">
            <v>46.376754171041704</v>
          </cell>
          <cell r="K3836">
            <v>5.9458666411397703</v>
          </cell>
          <cell r="L3836">
            <v>12.3077221476834</v>
          </cell>
          <cell r="M3836">
            <v>12.282149475613201</v>
          </cell>
          <cell r="N3836">
            <v>9.0692154912499401</v>
          </cell>
          <cell r="O3836">
            <v>13.751318910077799</v>
          </cell>
          <cell r="P3836">
            <v>3.6646342388610602</v>
          </cell>
          <cell r="Q3836">
            <v>4.3399765179123904</v>
          </cell>
          <cell r="R3836">
            <v>1.9808799905811401</v>
          </cell>
          <cell r="S3836" t="e">
            <v>#N/A</v>
          </cell>
          <cell r="T3836" t="str">
            <v>related to Protein C20orf43</v>
          </cell>
          <cell r="U3836" t="str">
            <v>IPR006735;IPR027799</v>
          </cell>
          <cell r="V3836" t="str">
            <v>Protein of unknown function DUF602;Replication termination factor 2, RING-finger</v>
          </cell>
        </row>
        <row r="3837">
          <cell r="A3837" t="str">
            <v>UMAG_05337</v>
          </cell>
          <cell r="B3837">
            <v>3624</v>
          </cell>
          <cell r="C3837">
            <v>244.66799948660901</v>
          </cell>
          <cell r="D3837">
            <v>181.14456949305799</v>
          </cell>
          <cell r="E3837">
            <v>178.52447227096599</v>
          </cell>
          <cell r="F3837">
            <v>180.376999427263</v>
          </cell>
          <cell r="G3837">
            <v>145.10796623115101</v>
          </cell>
          <cell r="H3837">
            <v>162.93007102423499</v>
          </cell>
          <cell r="I3837">
            <v>160.68609144729001</v>
          </cell>
          <cell r="J3837">
            <v>167.12876949049101</v>
          </cell>
          <cell r="K3837">
            <v>41.550520552400798</v>
          </cell>
          <cell r="L3837">
            <v>17.208917789092901</v>
          </cell>
          <cell r="M3837">
            <v>40.440747464237099</v>
          </cell>
          <cell r="N3837">
            <v>14.205566131543501</v>
          </cell>
          <cell r="O3837">
            <v>11.8239192204615</v>
          </cell>
          <cell r="P3837">
            <v>15.6778639945547</v>
          </cell>
          <cell r="Q3837">
            <v>10.728484480375</v>
          </cell>
          <cell r="R3837">
            <v>21.755314959652701</v>
          </cell>
          <cell r="S3837" t="e">
            <v>#N/A</v>
          </cell>
          <cell r="T3837" t="str">
            <v>related to SLA1 - cytoskeleton assembly control protein</v>
          </cell>
          <cell r="U3837" t="str">
            <v>IPR029922;IPR001452;IPR007131;IPR013182</v>
          </cell>
          <cell r="V3837" t="str">
            <v>Sla1;SH3 domain;SLA1 homology domain 1, SHD1;Domain of unknown function DUF1720</v>
          </cell>
        </row>
        <row r="3838">
          <cell r="A3838" t="str">
            <v>UMAG_05338</v>
          </cell>
          <cell r="B3838">
            <v>3318</v>
          </cell>
          <cell r="C3838">
            <v>144.64166926356</v>
          </cell>
          <cell r="D3838">
            <v>101.140938686539</v>
          </cell>
          <cell r="E3838">
            <v>83.437048892740904</v>
          </cell>
          <cell r="F3838">
            <v>87.641337737723205</v>
          </cell>
          <cell r="G3838">
            <v>125.245707595564</v>
          </cell>
          <cell r="H3838">
            <v>119.969778872677</v>
          </cell>
          <cell r="I3838">
            <v>186.68689982402</v>
          </cell>
          <cell r="J3838">
            <v>136.20969436836899</v>
          </cell>
          <cell r="K3838">
            <v>24.061320564493599</v>
          </cell>
          <cell r="L3838">
            <v>2.0608242500406799</v>
          </cell>
          <cell r="M3838">
            <v>21.608651592998601</v>
          </cell>
          <cell r="N3838">
            <v>5.3696179508636197</v>
          </cell>
          <cell r="O3838">
            <v>4.7963145466276904</v>
          </cell>
          <cell r="P3838">
            <v>10.230685131976101</v>
          </cell>
          <cell r="Q3838">
            <v>11.7177397853466</v>
          </cell>
          <cell r="R3838">
            <v>26.422505070274099</v>
          </cell>
          <cell r="S3838" t="e">
            <v>#N/A</v>
          </cell>
          <cell r="T3838" t="str">
            <v>related to transcription factor MBP1</v>
          </cell>
          <cell r="U3838" t="str">
            <v>IPR029791;IPR003163;IPR020683;IPR018004;IPR002110</v>
          </cell>
          <cell r="V3838" t="str">
            <v>Swi6/Cdc10 family;Transcription regulator HTH, APSES-type DNA-binding domain;Ankyrin repeat-containing domain;KilA, N-terminal/APSES-type HTH, DNA-binding;Ankyrin repeat</v>
          </cell>
        </row>
        <row r="3839">
          <cell r="A3839" t="str">
            <v>UMAG_05339</v>
          </cell>
          <cell r="B3839">
            <v>621</v>
          </cell>
          <cell r="C3839">
            <v>1892.62188242556</v>
          </cell>
          <cell r="D3839">
            <v>632.85466207758395</v>
          </cell>
          <cell r="E3839">
            <v>755.28833901386804</v>
          </cell>
          <cell r="F3839">
            <v>1334.4990245373999</v>
          </cell>
          <cell r="G3839">
            <v>711.80139589131602</v>
          </cell>
          <cell r="H3839">
            <v>632.53748846637404</v>
          </cell>
          <cell r="I3839">
            <v>541.91444125529301</v>
          </cell>
          <cell r="J3839">
            <v>534.03541677150099</v>
          </cell>
          <cell r="K3839">
            <v>132.873025292292</v>
          </cell>
          <cell r="L3839">
            <v>95.308191802772896</v>
          </cell>
          <cell r="M3839">
            <v>205.28693560289</v>
          </cell>
          <cell r="N3839">
            <v>63.842203839484696</v>
          </cell>
          <cell r="O3839">
            <v>78.563162512265905</v>
          </cell>
          <cell r="P3839">
            <v>36.922228889172203</v>
          </cell>
          <cell r="Q3839">
            <v>114.29169859402199</v>
          </cell>
          <cell r="R3839">
            <v>123.902255118781</v>
          </cell>
          <cell r="S3839" t="e">
            <v>#N/A</v>
          </cell>
          <cell r="T3839" t="str">
            <v>probable 2</v>
          </cell>
          <cell r="U3839" t="str">
            <v>IPR001345;IPR029033;IPR005952;IPR013078</v>
          </cell>
          <cell r="V3839" t="str">
            <v>Phosphoglycerate/bisphosphoglycerate mutase, active site;Histidine phosphatase superfamily;Phosphoglycerate mutase 1;Histidine phosphatase superfamily, clade-1</v>
          </cell>
        </row>
        <row r="3840">
          <cell r="A3840" t="str">
            <v>UMAG_05340</v>
          </cell>
          <cell r="B3840">
            <v>1914</v>
          </cell>
          <cell r="C3840">
            <v>294.80630355110401</v>
          </cell>
          <cell r="D3840">
            <v>172.651085786929</v>
          </cell>
          <cell r="E3840">
            <v>202.68838446632</v>
          </cell>
          <cell r="F3840">
            <v>186.78015225097201</v>
          </cell>
          <cell r="G3840">
            <v>167.418940622653</v>
          </cell>
          <cell r="H3840">
            <v>167.23378934097099</v>
          </cell>
          <cell r="I3840">
            <v>199.061905867853</v>
          </cell>
          <cell r="J3840">
            <v>168.57920472560701</v>
          </cell>
          <cell r="K3840">
            <v>90.989960915774802</v>
          </cell>
          <cell r="L3840">
            <v>5.3257275325676199</v>
          </cell>
          <cell r="M3840">
            <v>14.9837591011224</v>
          </cell>
          <cell r="N3840">
            <v>14.469840905006601</v>
          </cell>
          <cell r="O3840">
            <v>14.0635038546425</v>
          </cell>
          <cell r="P3840">
            <v>4.9702885560738697</v>
          </cell>
          <cell r="Q3840">
            <v>38.438489013685199</v>
          </cell>
          <cell r="R3840">
            <v>14.060421756104301</v>
          </cell>
          <cell r="S3840" t="e">
            <v>#N/A</v>
          </cell>
          <cell r="T3840" t="str">
            <v>related to Drebrin F</v>
          </cell>
          <cell r="U3840" t="str">
            <v>IPR001452;IPR029006;IPR002108</v>
          </cell>
          <cell r="V3840" t="str">
            <v>SH3 domain;ADF-H/Gelsolin-like domain;Actin-depolymerising factor homology domain</v>
          </cell>
        </row>
        <row r="3841">
          <cell r="A3841" t="str">
            <v>UMAG_05341</v>
          </cell>
          <cell r="B3841">
            <v>324</v>
          </cell>
          <cell r="C3841">
            <v>0.31086250313733199</v>
          </cell>
          <cell r="D3841">
            <v>0</v>
          </cell>
          <cell r="E3841">
            <v>0</v>
          </cell>
          <cell r="F3841">
            <v>0</v>
          </cell>
          <cell r="G3841">
            <v>1.37765686037185</v>
          </cell>
          <cell r="H3841">
            <v>1.3630482481078601</v>
          </cell>
          <cell r="I3841">
            <v>2.2088004419996299</v>
          </cell>
          <cell r="J3841">
            <v>2.2467622877609399</v>
          </cell>
          <cell r="K3841">
            <v>0.200095644972935</v>
          </cell>
          <cell r="L3841">
            <v>0</v>
          </cell>
          <cell r="M3841">
            <v>0</v>
          </cell>
          <cell r="N3841">
            <v>0</v>
          </cell>
          <cell r="O3841">
            <v>2.38617167755987</v>
          </cell>
          <cell r="P3841">
            <v>1.5724649382187399</v>
          </cell>
          <cell r="Q3841">
            <v>1.1577649881757299</v>
          </cell>
          <cell r="R3841">
            <v>0.363996022554191</v>
          </cell>
          <cell r="S3841" t="e">
            <v>#N/A</v>
          </cell>
          <cell r="T3841" t="str">
            <v>hypothetical protein</v>
          </cell>
          <cell r="U3841" t="e">
            <v>#N/A</v>
          </cell>
          <cell r="V3841" t="e">
            <v>#N/A</v>
          </cell>
        </row>
        <row r="3842">
          <cell r="A3842" t="str">
            <v>UMAG_05342</v>
          </cell>
          <cell r="B3842">
            <v>456</v>
          </cell>
          <cell r="C3842">
            <v>6.3305113239452399E-2</v>
          </cell>
          <cell r="D3842">
            <v>0</v>
          </cell>
          <cell r="E3842">
            <v>0</v>
          </cell>
          <cell r="F3842">
            <v>0.44285639523903397</v>
          </cell>
          <cell r="G3842">
            <v>0</v>
          </cell>
          <cell r="H3842">
            <v>0</v>
          </cell>
          <cell r="I3842">
            <v>0</v>
          </cell>
          <cell r="J3842">
            <v>0</v>
          </cell>
          <cell r="K3842">
            <v>5.5261175424243497E-2</v>
          </cell>
          <cell r="L3842">
            <v>0</v>
          </cell>
          <cell r="M3842">
            <v>0</v>
          </cell>
          <cell r="N3842">
            <v>0.76704977701081001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 t="e">
            <v>#N/A</v>
          </cell>
          <cell r="T3842" t="str">
            <v>hypothetical protein</v>
          </cell>
          <cell r="U3842" t="e">
            <v>#N/A</v>
          </cell>
          <cell r="V3842" t="e">
            <v>#N/A</v>
          </cell>
        </row>
        <row r="3843">
          <cell r="A3843" t="str">
            <v>UMAG_05344</v>
          </cell>
          <cell r="B3843">
            <v>2430</v>
          </cell>
          <cell r="C3843">
            <v>713.346868093637</v>
          </cell>
          <cell r="D3843">
            <v>251.801073993941</v>
          </cell>
          <cell r="E3843">
            <v>178.05170423215</v>
          </cell>
          <cell r="F3843">
            <v>16.971146607989599</v>
          </cell>
          <cell r="G3843">
            <v>22.676193055124202</v>
          </cell>
          <cell r="H3843">
            <v>31.782165373676101</v>
          </cell>
          <cell r="I3843">
            <v>201.89443053522299</v>
          </cell>
          <cell r="J3843">
            <v>719.86689970738496</v>
          </cell>
          <cell r="K3843">
            <v>645.85061025375603</v>
          </cell>
          <cell r="L3843">
            <v>11.397657521544801</v>
          </cell>
          <cell r="M3843">
            <v>59.5646641651865</v>
          </cell>
          <cell r="N3843">
            <v>11.6973522319834</v>
          </cell>
          <cell r="O3843">
            <v>7.4340483185358996</v>
          </cell>
          <cell r="P3843">
            <v>8.3869096270906596</v>
          </cell>
          <cell r="Q3843">
            <v>68.135860907743606</v>
          </cell>
          <cell r="R3843">
            <v>299.4694716816</v>
          </cell>
          <cell r="S3843" t="e">
            <v>#N/A</v>
          </cell>
          <cell r="T3843" t="str">
            <v>hypothetical protein</v>
          </cell>
          <cell r="U3843" t="str">
            <v>IPR018712</v>
          </cell>
          <cell r="V3843" t="str">
            <v>Domain of unknown function DUF2235</v>
          </cell>
        </row>
        <row r="3844">
          <cell r="A3844" t="str">
            <v>UMAG_05345</v>
          </cell>
          <cell r="B3844">
            <v>2022</v>
          </cell>
          <cell r="C3844">
            <v>94.441609083772207</v>
          </cell>
          <cell r="D3844">
            <v>99.446859670436197</v>
          </cell>
          <cell r="E3844">
            <v>93.078326700724404</v>
          </cell>
          <cell r="F3844">
            <v>63.493181738116</v>
          </cell>
          <cell r="G3844">
            <v>68.054096867972703</v>
          </cell>
          <cell r="H3844">
            <v>48.906616554161403</v>
          </cell>
          <cell r="I3844">
            <v>66.968940456459194</v>
          </cell>
          <cell r="J3844">
            <v>85.4645269093498</v>
          </cell>
          <cell r="K3844">
            <v>1.9392181478153501</v>
          </cell>
          <cell r="L3844">
            <v>10.050753116920699</v>
          </cell>
          <cell r="M3844">
            <v>44.492340958609397</v>
          </cell>
          <cell r="N3844">
            <v>1.12937113315388</v>
          </cell>
          <cell r="O3844">
            <v>6.9645902817094596</v>
          </cell>
          <cell r="P3844">
            <v>8.5435683938153808</v>
          </cell>
          <cell r="Q3844">
            <v>10.591727336645601</v>
          </cell>
          <cell r="R3844">
            <v>5.1100164557342298</v>
          </cell>
          <cell r="S3844" t="e">
            <v>#N/A</v>
          </cell>
          <cell r="T3844" t="str">
            <v>hypothetical protein</v>
          </cell>
          <cell r="U3844" t="str">
            <v>IPR000571</v>
          </cell>
          <cell r="V3844" t="str">
            <v>Zinc finger, CCCH-type</v>
          </cell>
        </row>
        <row r="3845">
          <cell r="A3845" t="str">
            <v>UMAG_05346</v>
          </cell>
          <cell r="B3845">
            <v>1521</v>
          </cell>
          <cell r="C3845">
            <v>53.419920643393603</v>
          </cell>
          <cell r="D3845">
            <v>192.22162843625401</v>
          </cell>
          <cell r="E3845">
            <v>252.864538049142</v>
          </cell>
          <cell r="F3845">
            <v>295.83636535569002</v>
          </cell>
          <cell r="G3845">
            <v>247.306189826592</v>
          </cell>
          <cell r="H3845">
            <v>166.90441243194701</v>
          </cell>
          <cell r="I3845">
            <v>1111.6261067740299</v>
          </cell>
          <cell r="J3845">
            <v>1900.00990061943</v>
          </cell>
          <cell r="K3845">
            <v>11.1308988719562</v>
          </cell>
          <cell r="L3845">
            <v>27.658394823808301</v>
          </cell>
          <cell r="M3845">
            <v>72.1334057595502</v>
          </cell>
          <cell r="N3845">
            <v>9.3519488829967408</v>
          </cell>
          <cell r="O3845">
            <v>69.248514973771805</v>
          </cell>
          <cell r="P3845">
            <v>36.752378883713497</v>
          </cell>
          <cell r="Q3845">
            <v>313.08714481621701</v>
          </cell>
          <cell r="R3845">
            <v>687.09084553781702</v>
          </cell>
          <cell r="S3845" t="e">
            <v>#N/A</v>
          </cell>
          <cell r="T3845" t="str">
            <v>hypothetical protein</v>
          </cell>
          <cell r="U3845" t="str">
            <v>IPR020846;IPR011701</v>
          </cell>
          <cell r="V3845" t="str">
            <v>Major facilitator superfamily domain;Major facilitator superfamily</v>
          </cell>
        </row>
        <row r="3846">
          <cell r="A3846" t="str">
            <v>UMAG_05347</v>
          </cell>
          <cell r="B3846">
            <v>3072</v>
          </cell>
          <cell r="C3846">
            <v>209.47442118591201</v>
          </cell>
          <cell r="D3846">
            <v>198.439416105704</v>
          </cell>
          <cell r="E3846">
            <v>244.42972527248099</v>
          </cell>
          <cell r="F3846">
            <v>600.13128969980096</v>
          </cell>
          <cell r="G3846">
            <v>601.15370418574196</v>
          </cell>
          <cell r="H3846">
            <v>403.59601551363198</v>
          </cell>
          <cell r="I3846">
            <v>357.787574510019</v>
          </cell>
          <cell r="J3846">
            <v>267.126994972452</v>
          </cell>
          <cell r="K3846">
            <v>51.826170719910202</v>
          </cell>
          <cell r="L3846">
            <v>16.2617066947472</v>
          </cell>
          <cell r="M3846">
            <v>79.174667594580299</v>
          </cell>
          <cell r="N3846">
            <v>22.635739725782098</v>
          </cell>
          <cell r="O3846">
            <v>89.332839768383195</v>
          </cell>
          <cell r="P3846">
            <v>53.307431671272703</v>
          </cell>
          <cell r="Q3846">
            <v>24.9436769761855</v>
          </cell>
          <cell r="R3846">
            <v>49.727301490658697</v>
          </cell>
          <cell r="S3846" t="e">
            <v>#N/A</v>
          </cell>
          <cell r="T3846" t="str">
            <v>hypothetical protein</v>
          </cell>
          <cell r="U3846" t="str">
            <v>IPR011059</v>
          </cell>
          <cell r="V3846" t="str">
            <v>Metal-dependent hydrolase, composite domain</v>
          </cell>
        </row>
        <row r="3847">
          <cell r="A3847" t="str">
            <v>UMAG_05348</v>
          </cell>
          <cell r="B3847">
            <v>1869</v>
          </cell>
          <cell r="C3847">
            <v>69.148576125652795</v>
          </cell>
          <cell r="D3847">
            <v>64.472644762672502</v>
          </cell>
          <cell r="E3847">
            <v>131.245458499249</v>
          </cell>
          <cell r="F3847">
            <v>431.94775713571602</v>
          </cell>
          <cell r="G3847">
            <v>324.36022229387498</v>
          </cell>
          <cell r="H3847">
            <v>136.30754225727401</v>
          </cell>
          <cell r="I3847">
            <v>85.280887179396998</v>
          </cell>
          <cell r="J3847">
            <v>56.915142690514401</v>
          </cell>
          <cell r="K3847">
            <v>4.6674599951091</v>
          </cell>
          <cell r="L3847">
            <v>27.240001629456199</v>
          </cell>
          <cell r="M3847">
            <v>60.000485400856398</v>
          </cell>
          <cell r="N3847">
            <v>61.650029265146003</v>
          </cell>
          <cell r="O3847">
            <v>5.26287895667725</v>
          </cell>
          <cell r="P3847">
            <v>18.588816875494299</v>
          </cell>
          <cell r="Q3847">
            <v>14.176295489394199</v>
          </cell>
          <cell r="R3847">
            <v>3.0876527763605601</v>
          </cell>
          <cell r="S3847" t="e">
            <v>#N/A</v>
          </cell>
          <cell r="T3847" t="str">
            <v>related to RAM1 - protein farnesyltransferase</v>
          </cell>
          <cell r="U3847" t="str">
            <v>IPR026872;IPR008930;IPR001330</v>
          </cell>
          <cell r="V3847" t="str">
            <v>Protein farnesyltransferase subunit beta;Terpenoid cyclases/protein prenyltransferase alpha-alpha toroid;Prenyltransferase/squalene oxidase</v>
          </cell>
        </row>
        <row r="3848">
          <cell r="A3848" t="str">
            <v>UMAG_05349</v>
          </cell>
          <cell r="B3848">
            <v>1605</v>
          </cell>
          <cell r="C3848">
            <v>68.025180068540607</v>
          </cell>
          <cell r="D3848">
            <v>44.6507982827438</v>
          </cell>
          <cell r="E3848">
            <v>62.062874868276801</v>
          </cell>
          <cell r="F3848">
            <v>91.492796520356194</v>
          </cell>
          <cell r="G3848">
            <v>58.165834033009801</v>
          </cell>
          <cell r="H3848">
            <v>29.681715878247001</v>
          </cell>
          <cell r="I3848">
            <v>24.389013350441498</v>
          </cell>
          <cell r="J3848">
            <v>26.900450321501001</v>
          </cell>
          <cell r="K3848">
            <v>29.251142153717598</v>
          </cell>
          <cell r="L3848">
            <v>21.2670014449102</v>
          </cell>
          <cell r="M3848">
            <v>31.489032452542499</v>
          </cell>
          <cell r="N3848">
            <v>7.0427467177944996</v>
          </cell>
          <cell r="O3848">
            <v>6.6308162804039101</v>
          </cell>
          <cell r="P3848">
            <v>5.81270380420119</v>
          </cell>
          <cell r="Q3848">
            <v>8.4384257394334004</v>
          </cell>
          <cell r="R3848">
            <v>2.23442440299196</v>
          </cell>
          <cell r="S3848" t="e">
            <v>#N/A</v>
          </cell>
          <cell r="T3848" t="str">
            <v>related to FMP30 - mitochondrial inner membrane protein with a role in maintaining mitochondrial morphology</v>
          </cell>
          <cell r="U3848" t="str">
            <v>IPR001279</v>
          </cell>
          <cell r="V3848" t="str">
            <v>Beta-lactamase-like</v>
          </cell>
        </row>
        <row r="3849">
          <cell r="A3849" t="str">
            <v>UMAG_05350</v>
          </cell>
          <cell r="B3849">
            <v>474</v>
          </cell>
          <cell r="C3849">
            <v>0.13856765879049901</v>
          </cell>
          <cell r="D3849">
            <v>0</v>
          </cell>
          <cell r="E3849">
            <v>0</v>
          </cell>
          <cell r="F3849">
            <v>0</v>
          </cell>
          <cell r="G3849">
            <v>0</v>
          </cell>
          <cell r="H3849">
            <v>0.34260308819239199</v>
          </cell>
          <cell r="I3849">
            <v>0</v>
          </cell>
          <cell r="J3849">
            <v>0.20808180631095399</v>
          </cell>
          <cell r="K3849">
            <v>3.7077359058589603E-2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0.59340595557922504</v>
          </cell>
          <cell r="Q3849">
            <v>0</v>
          </cell>
          <cell r="R3849">
            <v>0.36040826066127801</v>
          </cell>
          <cell r="S3849" t="e">
            <v>#N/A</v>
          </cell>
          <cell r="T3849" t="str">
            <v>hypothetical protein</v>
          </cell>
          <cell r="U3849" t="e">
            <v>#N/A</v>
          </cell>
          <cell r="V3849" t="e">
            <v>#N/A</v>
          </cell>
        </row>
        <row r="3850">
          <cell r="A3850" t="str">
            <v>UMAG_05351</v>
          </cell>
          <cell r="B3850">
            <v>2229</v>
          </cell>
          <cell r="C3850">
            <v>465.98106691310397</v>
          </cell>
          <cell r="D3850">
            <v>387.941028455111</v>
          </cell>
          <cell r="E3850">
            <v>280.17562433247201</v>
          </cell>
          <cell r="F3850">
            <v>73.745340156341896</v>
          </cell>
          <cell r="G3850">
            <v>19.393416370382798</v>
          </cell>
          <cell r="H3850">
            <v>14.5235444635188</v>
          </cell>
          <cell r="I3850">
            <v>11.028991791096599</v>
          </cell>
          <cell r="J3850">
            <v>73.451662520528998</v>
          </cell>
          <cell r="K3850">
            <v>16.7595069195735</v>
          </cell>
          <cell r="L3850">
            <v>32.7535017939515</v>
          </cell>
          <cell r="M3850">
            <v>62.750651003980302</v>
          </cell>
          <cell r="N3850">
            <v>28.479849305163999</v>
          </cell>
          <cell r="O3850">
            <v>6.8859339665385502</v>
          </cell>
          <cell r="P3850">
            <v>1.5207798576001501</v>
          </cell>
          <cell r="Q3850">
            <v>4.4221258464730697</v>
          </cell>
          <cell r="R3850">
            <v>17.808477057077599</v>
          </cell>
          <cell r="S3850" t="e">
            <v>#N/A</v>
          </cell>
          <cell r="T3850" t="str">
            <v>hypothetical protein</v>
          </cell>
          <cell r="U3850" t="str">
            <v>IPR028012</v>
          </cell>
          <cell r="V3850" t="str">
            <v>Protein of unknown function DUF4451</v>
          </cell>
        </row>
        <row r="3851">
          <cell r="A3851" t="str">
            <v>UMAG_05352</v>
          </cell>
          <cell r="B3851">
            <v>1614</v>
          </cell>
          <cell r="C3851">
            <v>135.33976849713599</v>
          </cell>
          <cell r="D3851">
            <v>136.61422406633699</v>
          </cell>
          <cell r="E3851">
            <v>319.73800759068001</v>
          </cell>
          <cell r="F3851">
            <v>1118.33543309326</v>
          </cell>
          <cell r="G3851">
            <v>971.78350976076001</v>
          </cell>
          <cell r="H3851">
            <v>686.06216714548498</v>
          </cell>
          <cell r="I3851">
            <v>692.86033323886295</v>
          </cell>
          <cell r="J3851">
            <v>456.27181910138199</v>
          </cell>
          <cell r="K3851">
            <v>10.326812082893801</v>
          </cell>
          <cell r="L3851">
            <v>40.894354098463999</v>
          </cell>
          <cell r="M3851">
            <v>85.926254022953003</v>
          </cell>
          <cell r="N3851">
            <v>66.622706345772102</v>
          </cell>
          <cell r="O3851">
            <v>96.178850107053606</v>
          </cell>
          <cell r="P3851">
            <v>91.564406339951603</v>
          </cell>
          <cell r="Q3851">
            <v>99.873913668274895</v>
          </cell>
          <cell r="R3851">
            <v>29.7594992346827</v>
          </cell>
          <cell r="S3851" t="e">
            <v>#N/A</v>
          </cell>
          <cell r="T3851" t="str">
            <v>related to MPD1 - Disulfide isomerase related protein</v>
          </cell>
          <cell r="U3851" t="str">
            <v>IPR012336;IPR017937;IPR013766</v>
          </cell>
          <cell r="V3851" t="str">
            <v>Thioredoxin-like fold;Thioredoxin, conserved site;Thioredoxin domain</v>
          </cell>
        </row>
        <row r="3852">
          <cell r="A3852" t="str">
            <v>UMAG_05353</v>
          </cell>
          <cell r="B3852">
            <v>2829</v>
          </cell>
          <cell r="C3852">
            <v>77.837610770284698</v>
          </cell>
          <cell r="D3852">
            <v>46.596181129450798</v>
          </cell>
          <cell r="E3852">
            <v>60.444024498595802</v>
          </cell>
          <cell r="F3852">
            <v>86.055258402390507</v>
          </cell>
          <cell r="G3852">
            <v>48.683601476595101</v>
          </cell>
          <cell r="H3852">
            <v>43.853354133998302</v>
          </cell>
          <cell r="I3852">
            <v>47.628883548405803</v>
          </cell>
          <cell r="J3852">
            <v>43.076695699308203</v>
          </cell>
          <cell r="K3852">
            <v>5.1189336499068796</v>
          </cell>
          <cell r="L3852">
            <v>7.1559614287765303</v>
          </cell>
          <cell r="M3852">
            <v>8.3201245395654393</v>
          </cell>
          <cell r="N3852">
            <v>11.7117496897057</v>
          </cell>
          <cell r="O3852">
            <v>13.8277366620823</v>
          </cell>
          <cell r="P3852">
            <v>7.2652324103266599</v>
          </cell>
          <cell r="Q3852">
            <v>10.325192842018801</v>
          </cell>
          <cell r="R3852">
            <v>11.790878475483201</v>
          </cell>
          <cell r="S3852" t="e">
            <v>#N/A</v>
          </cell>
          <cell r="T3852" t="str">
            <v>hypothetical protein</v>
          </cell>
          <cell r="U3852" t="e">
            <v>#N/A</v>
          </cell>
          <cell r="V3852" t="e">
            <v>#N/A</v>
          </cell>
        </row>
        <row r="3853">
          <cell r="A3853" t="str">
            <v>UMAG_05354</v>
          </cell>
          <cell r="B3853">
            <v>699</v>
          </cell>
          <cell r="C3853">
            <v>24.100072967542602</v>
          </cell>
          <cell r="D3853">
            <v>42.461727913146099</v>
          </cell>
          <cell r="E3853">
            <v>51.634926776718501</v>
          </cell>
          <cell r="F3853">
            <v>30.057454481976102</v>
          </cell>
          <cell r="G3853">
            <v>35.181325123647703</v>
          </cell>
          <cell r="H3853">
            <v>31.379033602428901</v>
          </cell>
          <cell r="I3853">
            <v>46.384315796516802</v>
          </cell>
          <cell r="J3853">
            <v>47.4959988631933</v>
          </cell>
          <cell r="K3853">
            <v>5.8373191690211899</v>
          </cell>
          <cell r="L3853">
            <v>10.0913049150347</v>
          </cell>
          <cell r="M3853">
            <v>14.523788611926101</v>
          </cell>
          <cell r="N3853">
            <v>4.9515733524445098</v>
          </cell>
          <cell r="O3853">
            <v>6.0512335297715003</v>
          </cell>
          <cell r="P3853">
            <v>4.2997603674950096</v>
          </cell>
          <cell r="Q3853">
            <v>10.6694230898269</v>
          </cell>
          <cell r="R3853">
            <v>9.3219418244595893</v>
          </cell>
          <cell r="S3853" t="e">
            <v>#N/A</v>
          </cell>
          <cell r="T3853" t="str">
            <v>hypothetical protein</v>
          </cell>
          <cell r="U3853" t="str">
            <v>IPR029063</v>
          </cell>
          <cell r="V3853" t="str">
            <v>S-adenosyl-L-methionine-dependent methyltransferase</v>
          </cell>
        </row>
        <row r="3854">
          <cell r="A3854" t="str">
            <v>UMAG_05355</v>
          </cell>
          <cell r="B3854">
            <v>2226</v>
          </cell>
          <cell r="C3854">
            <v>131.83367778766899</v>
          </cell>
          <cell r="D3854">
            <v>245.586408580106</v>
          </cell>
          <cell r="E3854">
            <v>343.638493630016</v>
          </cell>
          <cell r="F3854">
            <v>160.07612480309501</v>
          </cell>
          <cell r="G3854">
            <v>106.355954375987</v>
          </cell>
          <cell r="H3854">
            <v>96.564778843280195</v>
          </cell>
          <cell r="I3854">
            <v>82.009213336908601</v>
          </cell>
          <cell r="J3854">
            <v>187.39465624540301</v>
          </cell>
          <cell r="K3854">
            <v>16.695495913421802</v>
          </cell>
          <cell r="L3854">
            <v>33.040690574614302</v>
          </cell>
          <cell r="M3854">
            <v>158.83826118017299</v>
          </cell>
          <cell r="N3854">
            <v>22.117111375161301</v>
          </cell>
          <cell r="O3854">
            <v>5.8131997393115098</v>
          </cell>
          <cell r="P3854">
            <v>5.0516352660997397</v>
          </cell>
          <cell r="Q3854">
            <v>6.9256947643903803</v>
          </cell>
          <cell r="R3854">
            <v>71.121520138427002</v>
          </cell>
          <cell r="S3854" t="e">
            <v>#N/A</v>
          </cell>
          <cell r="T3854" t="str">
            <v>related to acyl-CoA sterol acyltransferase</v>
          </cell>
          <cell r="U3854" t="str">
            <v>IPR014371;IPR004299</v>
          </cell>
          <cell r="V3854" t="str">
            <v>Sterol O-acyltransferase, ACAT/DAG/ARE types;Membrane bound O-acyl transferase, MBOAT</v>
          </cell>
        </row>
        <row r="3855">
          <cell r="A3855" t="str">
            <v>UMAG_05356</v>
          </cell>
          <cell r="B3855">
            <v>2043</v>
          </cell>
          <cell r="C3855">
            <v>3.15823180290809</v>
          </cell>
          <cell r="D3855">
            <v>65.974462937539997</v>
          </cell>
          <cell r="E3855">
            <v>171.246960218189</v>
          </cell>
          <cell r="F3855">
            <v>416.162065858598</v>
          </cell>
          <cell r="G3855">
            <v>465.33014782186001</v>
          </cell>
          <cell r="H3855">
            <v>319.98233301581399</v>
          </cell>
          <cell r="I3855">
            <v>238.447687108644</v>
          </cell>
          <cell r="J3855">
            <v>142.03877754242501</v>
          </cell>
          <cell r="K3855">
            <v>1.4192919655982801</v>
          </cell>
          <cell r="L3855">
            <v>41.166829832817101</v>
          </cell>
          <cell r="M3855">
            <v>94.200056990270994</v>
          </cell>
          <cell r="N3855">
            <v>18.620455364177001</v>
          </cell>
          <cell r="O3855">
            <v>34.332035594791698</v>
          </cell>
          <cell r="P3855">
            <v>39.355088821326198</v>
          </cell>
          <cell r="Q3855">
            <v>25.664355514253099</v>
          </cell>
          <cell r="R3855">
            <v>96.146491369687993</v>
          </cell>
          <cell r="S3855" t="e">
            <v>#N/A</v>
          </cell>
          <cell r="T3855" t="str">
            <v>hypothetical protein</v>
          </cell>
          <cell r="U3855" t="e">
            <v>#N/A</v>
          </cell>
          <cell r="V3855" t="e">
            <v>#N/A</v>
          </cell>
        </row>
        <row r="3856">
          <cell r="A3856" t="str">
            <v>UMAG_05357</v>
          </cell>
          <cell r="B3856">
            <v>1722</v>
          </cell>
          <cell r="C3856">
            <v>787.02477052312702</v>
          </cell>
          <cell r="D3856">
            <v>218.25127940063399</v>
          </cell>
          <cell r="E3856">
            <v>313.48131317462003</v>
          </cell>
          <cell r="F3856">
            <v>468.49791499610598</v>
          </cell>
          <cell r="G3856">
            <v>331.70796412588601</v>
          </cell>
          <cell r="H3856">
            <v>265.87362488833298</v>
          </cell>
          <cell r="I3856">
            <v>237.69282270014</v>
          </cell>
          <cell r="J3856">
            <v>203.86798417913101</v>
          </cell>
          <cell r="K3856">
            <v>268.22076987010502</v>
          </cell>
          <cell r="L3856">
            <v>28.5637207359669</v>
          </cell>
          <cell r="M3856">
            <v>85.265001381334997</v>
          </cell>
          <cell r="N3856">
            <v>54.5137514268079</v>
          </cell>
          <cell r="O3856">
            <v>33.3817977157792</v>
          </cell>
          <cell r="P3856">
            <v>30.958843135289801</v>
          </cell>
          <cell r="Q3856">
            <v>14.686343013613699</v>
          </cell>
          <cell r="R3856">
            <v>50.236070458443599</v>
          </cell>
          <cell r="S3856" t="e">
            <v>#N/A</v>
          </cell>
          <cell r="T3856" t="str">
            <v>related to SSZ1 - regulator protein involved in pleiotropic drug resistance</v>
          </cell>
          <cell r="U3856" t="str">
            <v>IPR018181;IPR013126;IPR029047</v>
          </cell>
          <cell r="V3856" t="str">
            <v>Heat shock protein 70, conserved site;Heat shock protein 70 family;Heat shock protein 70kD, peptide-binding domain</v>
          </cell>
        </row>
        <row r="3857">
          <cell r="A3857" t="str">
            <v>UMAG_05358</v>
          </cell>
          <cell r="B3857">
            <v>807</v>
          </cell>
          <cell r="C3857">
            <v>53.351420025103302</v>
          </cell>
          <cell r="D3857">
            <v>26.338386285395998</v>
          </cell>
          <cell r="E3857">
            <v>24.346669833529099</v>
          </cell>
          <cell r="F3857">
            <v>36.480148569501999</v>
          </cell>
          <cell r="G3857">
            <v>24.977958422988401</v>
          </cell>
          <cell r="H3857">
            <v>23.6649821205488</v>
          </cell>
          <cell r="I3857">
            <v>18.9383963259979</v>
          </cell>
          <cell r="J3857">
            <v>20.888121617906801</v>
          </cell>
          <cell r="K3857">
            <v>13.8980164248319</v>
          </cell>
          <cell r="L3857">
            <v>3.6331304486048599</v>
          </cell>
          <cell r="M3857">
            <v>20.568346889520999</v>
          </cell>
          <cell r="N3857">
            <v>14.050125360429099</v>
          </cell>
          <cell r="O3857">
            <v>3.6922882124726302</v>
          </cell>
          <cell r="P3857">
            <v>2.8292908456903199</v>
          </cell>
          <cell r="Q3857">
            <v>6.6914513469735004</v>
          </cell>
          <cell r="R3857">
            <v>4.2366886273696398</v>
          </cell>
          <cell r="S3857" t="e">
            <v>#N/A</v>
          </cell>
          <cell r="T3857" t="str">
            <v>hypothetical protein</v>
          </cell>
          <cell r="U3857" t="str">
            <v>IPR013924</v>
          </cell>
          <cell r="V3857" t="str">
            <v>Ribonuclease H2, subunit C</v>
          </cell>
        </row>
        <row r="3858">
          <cell r="A3858" t="str">
            <v>UMAG_05361</v>
          </cell>
          <cell r="B3858">
            <v>3867</v>
          </cell>
          <cell r="C3858">
            <v>5.24805986344139</v>
          </cell>
          <cell r="D3858">
            <v>6.7977931910691298</v>
          </cell>
          <cell r="E3858">
            <v>4.6260097826327904</v>
          </cell>
          <cell r="F3858">
            <v>7.9921829721776296</v>
          </cell>
          <cell r="G3858">
            <v>7.38603827539331</v>
          </cell>
          <cell r="H3858">
            <v>7.0867886353323302</v>
          </cell>
          <cell r="I3858">
            <v>425.75389986683098</v>
          </cell>
          <cell r="J3858">
            <v>347.365939495725</v>
          </cell>
          <cell r="K3858">
            <v>0.80657382550109202</v>
          </cell>
          <cell r="L3858">
            <v>6.9782031393872304</v>
          </cell>
          <cell r="M3858">
            <v>5.3085402443127796</v>
          </cell>
          <cell r="N3858">
            <v>0.59203928354394397</v>
          </cell>
          <cell r="O3858">
            <v>4.7224326089018298</v>
          </cell>
          <cell r="P3858">
            <v>0.94418721398113403</v>
          </cell>
          <cell r="Q3858">
            <v>552.174578405695</v>
          </cell>
          <cell r="R3858">
            <v>118.946869761144</v>
          </cell>
          <cell r="S3858" t="str">
            <v>lac1</v>
          </cell>
          <cell r="T3858" t="str">
            <v>related to Laccase I precursor</v>
          </cell>
          <cell r="U3858" t="str">
            <v>IPR008972;IPR002355;IPR011707;IPR011706;IPR001117</v>
          </cell>
          <cell r="V3858" t="str">
            <v>Cupredoxin;Multicopper oxidase, copper-binding site;Multicopper oxidase, type 3;Multicopper oxidase, type 2;Multicopper oxidase, type 1</v>
          </cell>
        </row>
        <row r="3859">
          <cell r="A3859" t="str">
            <v>UMAG_05362</v>
          </cell>
          <cell r="B3859">
            <v>1389</v>
          </cell>
          <cell r="C3859">
            <v>850.67383802644497</v>
          </cell>
          <cell r="D3859">
            <v>226.42282160283401</v>
          </cell>
          <cell r="E3859">
            <v>617.37387519907497</v>
          </cell>
          <cell r="F3859">
            <v>1039.3580324662501</v>
          </cell>
          <cell r="G3859">
            <v>585.92983695044904</v>
          </cell>
          <cell r="H3859">
            <v>405.18088762320798</v>
          </cell>
          <cell r="I3859">
            <v>275.86656751219903</v>
          </cell>
          <cell r="J3859">
            <v>245.23260608036799</v>
          </cell>
          <cell r="K3859">
            <v>188.23310589913399</v>
          </cell>
          <cell r="L3859">
            <v>11.258693489171</v>
          </cell>
          <cell r="M3859">
            <v>146.15146353202101</v>
          </cell>
          <cell r="N3859">
            <v>118.77705906441</v>
          </cell>
          <cell r="O3859">
            <v>53.514965606469197</v>
          </cell>
          <cell r="P3859">
            <v>27.146599522360599</v>
          </cell>
          <cell r="Q3859">
            <v>48.986711734516902</v>
          </cell>
          <cell r="R3859">
            <v>86.665122531400797</v>
          </cell>
          <cell r="S3859" t="e">
            <v>#N/A</v>
          </cell>
          <cell r="T3859" t="str">
            <v>probable hydroxymethylglutaryl-CoA synthase</v>
          </cell>
          <cell r="U3859" t="str">
            <v>IPR016039;IPR000590;IPR010122;IPR016038;IPR013528;IPR013746</v>
          </cell>
          <cell r="V3859" t="str">
            <v>Thiolase-like;Hydroxymethylglutaryl-coenzyme A synthase, active site;Hydroxymethylglutaryl-CoA synthase, eukaryotic;Thiolase-like, subgroup;Hydroxymethylglutaryl-coenzyme A synthase, N-terminal;Hydroxymethylglutaryl-coenzyme A synthase C-terminal domain</v>
          </cell>
        </row>
        <row r="3860">
          <cell r="A3860" t="str">
            <v>UMAG_05363</v>
          </cell>
          <cell r="B3860">
            <v>2184</v>
          </cell>
          <cell r="C3860">
            <v>103.057952960145</v>
          </cell>
          <cell r="D3860">
            <v>85.947026019750993</v>
          </cell>
          <cell r="E3860">
            <v>97.321032591949901</v>
          </cell>
          <cell r="F3860">
            <v>124.579607034083</v>
          </cell>
          <cell r="G3860">
            <v>113.509227745616</v>
          </cell>
          <cell r="H3860">
            <v>99.938614654267695</v>
          </cell>
          <cell r="I3860">
            <v>93.626138861272395</v>
          </cell>
          <cell r="J3860">
            <v>120.647862360479</v>
          </cell>
          <cell r="K3860">
            <v>28.9450884499587</v>
          </cell>
          <cell r="L3860">
            <v>23.9859890319578</v>
          </cell>
          <cell r="M3860">
            <v>8.6150937448958693</v>
          </cell>
          <cell r="N3860">
            <v>8.6729116960650501</v>
          </cell>
          <cell r="O3860">
            <v>16.458521919057901</v>
          </cell>
          <cell r="P3860">
            <v>9.2580942954730592</v>
          </cell>
          <cell r="Q3860">
            <v>11.8202910011856</v>
          </cell>
          <cell r="R3860">
            <v>3.74431825619103</v>
          </cell>
          <cell r="S3860" t="str">
            <v>rrm59</v>
          </cell>
          <cell r="T3860" t="str">
            <v>related to pre-mRNA splicing factor U2AF large chain</v>
          </cell>
          <cell r="U3860" t="str">
            <v>IPR006529;IPR012677;IPR000504</v>
          </cell>
          <cell r="V3860" t="str">
            <v>U2 snRNP auxilliary factor, large subunit, splicing factor;Nucleotide-binding alpha-beta plait domain;RNA recognition motif domain</v>
          </cell>
        </row>
        <row r="3861">
          <cell r="A3861" t="str">
            <v>UMAG_05364</v>
          </cell>
          <cell r="B3861">
            <v>1983</v>
          </cell>
          <cell r="C3861">
            <v>55.930914087895196</v>
          </cell>
          <cell r="D3861">
            <v>49.008217273611102</v>
          </cell>
          <cell r="E3861">
            <v>58.9553306703964</v>
          </cell>
          <cell r="F3861">
            <v>48.8359593354118</v>
          </cell>
          <cell r="G3861">
            <v>56.679441675918603</v>
          </cell>
          <cell r="H3861">
            <v>52.275996782857199</v>
          </cell>
          <cell r="I3861">
            <v>49.925316431239096</v>
          </cell>
          <cell r="J3861">
            <v>67.316626904075306</v>
          </cell>
          <cell r="K3861">
            <v>1.5757268439235399</v>
          </cell>
          <cell r="L3861">
            <v>22.531846189763499</v>
          </cell>
          <cell r="M3861">
            <v>15.047144744117899</v>
          </cell>
          <cell r="N3861">
            <v>5.26138348941085</v>
          </cell>
          <cell r="O3861">
            <v>10.229636257346501</v>
          </cell>
          <cell r="P3861">
            <v>9.9969336330317908</v>
          </cell>
          <cell r="Q3861">
            <v>6.6637724663125599</v>
          </cell>
          <cell r="R3861">
            <v>5.0831343699669302</v>
          </cell>
          <cell r="S3861" t="e">
            <v>#N/A</v>
          </cell>
          <cell r="T3861" t="str">
            <v>related to Formin binding protein 3</v>
          </cell>
          <cell r="U3861" t="str">
            <v>IPR001202;IPR002713;IPR027237</v>
          </cell>
          <cell r="V3861" t="str">
            <v>WW domain;FF domain;Pre-mRNA-processing protein PRP40</v>
          </cell>
        </row>
        <row r="3862">
          <cell r="A3862" t="str">
            <v>UMAG_05365</v>
          </cell>
          <cell r="B3862">
            <v>1410</v>
          </cell>
          <cell r="C3862">
            <v>341.056620287182</v>
          </cell>
          <cell r="D3862">
            <v>291.94727387270899</v>
          </cell>
          <cell r="E3862">
            <v>267.15954682723299</v>
          </cell>
          <cell r="F3862">
            <v>233.01036926106701</v>
          </cell>
          <cell r="G3862">
            <v>216.70903156950101</v>
          </cell>
          <cell r="H3862">
            <v>212.82322073737299</v>
          </cell>
          <cell r="I3862">
            <v>226.71863672160401</v>
          </cell>
          <cell r="J3862">
            <v>278.45835057542303</v>
          </cell>
          <cell r="K3862">
            <v>49.167261938266797</v>
          </cell>
          <cell r="L3862">
            <v>15.4726731797883</v>
          </cell>
          <cell r="M3862">
            <v>101.710469220077</v>
          </cell>
          <cell r="N3862">
            <v>9.1580307470404296</v>
          </cell>
          <cell r="O3862">
            <v>20.431681971351601</v>
          </cell>
          <cell r="P3862">
            <v>5.0395157090320204</v>
          </cell>
          <cell r="Q3862">
            <v>12.3316497885285</v>
          </cell>
          <cell r="R3862">
            <v>43.719370739239402</v>
          </cell>
          <cell r="S3862" t="e">
            <v>#N/A</v>
          </cell>
          <cell r="T3862" t="str">
            <v>probable protein phosphatase 2A regulatory B subunit</v>
          </cell>
          <cell r="U3862" t="str">
            <v>IPR018067;IPR000009;IPR017986;IPR019775;IPR015943;IPR001680</v>
          </cell>
          <cell r="V3862" t="str">
            <v>Protein phosphatase 2A, regulatory subunit PR55, conserved site;Protein phosphatase 2A, regulatory subunit PR55;WD40-repeat-containing domain;WD40 repeat, conserved site;WD40/YVTN repeat-like-containing domain;WD40 repeat</v>
          </cell>
        </row>
        <row r="3863">
          <cell r="A3863" t="str">
            <v>UMAG_05366</v>
          </cell>
          <cell r="B3863">
            <v>696</v>
          </cell>
          <cell r="C3863">
            <v>242.31792999125301</v>
          </cell>
          <cell r="D3863">
            <v>238.226549804901</v>
          </cell>
          <cell r="E3863">
            <v>290.00751582126998</v>
          </cell>
          <cell r="F3863">
            <v>519.59113732061996</v>
          </cell>
          <cell r="G3863">
            <v>395.44468064240999</v>
          </cell>
          <cell r="H3863">
            <v>193.26365563436499</v>
          </cell>
          <cell r="I3863">
            <v>68.274335922345102</v>
          </cell>
          <cell r="J3863">
            <v>67.301346569137195</v>
          </cell>
          <cell r="K3863">
            <v>27.211256849430601</v>
          </cell>
          <cell r="L3863">
            <v>128.324255917854</v>
          </cell>
          <cell r="M3863">
            <v>42.464926845267598</v>
          </cell>
          <cell r="N3863">
            <v>32.4777189692539</v>
          </cell>
          <cell r="O3863">
            <v>115.79560641017299</v>
          </cell>
          <cell r="P3863">
            <v>73.250083978032393</v>
          </cell>
          <cell r="Q3863">
            <v>3.83641017161627</v>
          </cell>
          <cell r="R3863">
            <v>16.515994438214001</v>
          </cell>
          <cell r="S3863" t="e">
            <v>#N/A</v>
          </cell>
          <cell r="T3863" t="str">
            <v>hypothetical protein</v>
          </cell>
          <cell r="U3863" t="e">
            <v>#N/A</v>
          </cell>
          <cell r="V3863" t="e">
            <v>#N/A</v>
          </cell>
        </row>
        <row r="3864">
          <cell r="A3864" t="str">
            <v>UMAG_05368</v>
          </cell>
          <cell r="B3864">
            <v>1908</v>
          </cell>
          <cell r="C3864">
            <v>56.686784171680998</v>
          </cell>
          <cell r="D3864">
            <v>123.48292410436601</v>
          </cell>
          <cell r="E3864">
            <v>102.708758310063</v>
          </cell>
          <cell r="F3864">
            <v>59.614244630384903</v>
          </cell>
          <cell r="G3864">
            <v>34.895930248414999</v>
          </cell>
          <cell r="H3864">
            <v>34.485846386754403</v>
          </cell>
          <cell r="I3864">
            <v>16.967869057300799</v>
          </cell>
          <cell r="J3864">
            <v>30.308589286990902</v>
          </cell>
          <cell r="K3864">
            <v>3.6108634699267101</v>
          </cell>
          <cell r="L3864">
            <v>33.038831942737403</v>
          </cell>
          <cell r="M3864">
            <v>13.794675769748</v>
          </cell>
          <cell r="N3864">
            <v>19.4759846328271</v>
          </cell>
          <cell r="O3864">
            <v>9.5599772600985808</v>
          </cell>
          <cell r="P3864">
            <v>5.6563292931930897</v>
          </cell>
          <cell r="Q3864">
            <v>12.031077704473001</v>
          </cell>
          <cell r="R3864">
            <v>9.2247002841892201</v>
          </cell>
          <cell r="S3864" t="e">
            <v>#N/A</v>
          </cell>
          <cell r="T3864" t="str">
            <v>hypothetical protein</v>
          </cell>
          <cell r="U3864" t="str">
            <v>IPR006594</v>
          </cell>
          <cell r="V3864" t="str">
            <v>LisH dimerisation motif</v>
          </cell>
        </row>
        <row r="3865">
          <cell r="A3865" t="str">
            <v>UMAG_05370</v>
          </cell>
          <cell r="B3865">
            <v>1521</v>
          </cell>
          <cell r="C3865">
            <v>42.752791998759001</v>
          </cell>
          <cell r="D3865">
            <v>75.250095449224702</v>
          </cell>
          <cell r="E3865">
            <v>46.152845063862102</v>
          </cell>
          <cell r="F3865">
            <v>37.303776489453902</v>
          </cell>
          <cell r="G3865">
            <v>65.748937494379206</v>
          </cell>
          <cell r="H3865">
            <v>175.31597727009699</v>
          </cell>
          <cell r="I3865">
            <v>254.60852540539199</v>
          </cell>
          <cell r="J3865">
            <v>232.72676735354801</v>
          </cell>
          <cell r="K3865">
            <v>19.264097528443202</v>
          </cell>
          <cell r="L3865">
            <v>21.070924406969599</v>
          </cell>
          <cell r="M3865">
            <v>11.3155345440464</v>
          </cell>
          <cell r="N3865">
            <v>5.5472210959279202</v>
          </cell>
          <cell r="O3865">
            <v>10.1459009585814</v>
          </cell>
          <cell r="P3865">
            <v>43.2553488360332</v>
          </cell>
          <cell r="Q3865">
            <v>6.1347613978442403</v>
          </cell>
          <cell r="R3865">
            <v>77.672398437809406</v>
          </cell>
          <cell r="S3865" t="e">
            <v>#N/A</v>
          </cell>
          <cell r="T3865" t="str">
            <v>hypothetical protein</v>
          </cell>
          <cell r="U3865" t="e">
            <v>#N/A</v>
          </cell>
          <cell r="V3865" t="e">
            <v>#N/A</v>
          </cell>
        </row>
        <row r="3866">
          <cell r="A3866" t="str">
            <v>UMAG_05371</v>
          </cell>
          <cell r="B3866">
            <v>3501</v>
          </cell>
          <cell r="C3866">
            <v>105.997015744596</v>
          </cell>
          <cell r="D3866">
            <v>94.402943863168005</v>
          </cell>
          <cell r="E3866">
            <v>114.194312650179</v>
          </cell>
          <cell r="F3866">
            <v>130.94967848143401</v>
          </cell>
          <cell r="G3866">
            <v>123.641276558752</v>
          </cell>
          <cell r="H3866">
            <v>192.97583596635499</v>
          </cell>
          <cell r="I3866">
            <v>239.998901163672</v>
          </cell>
          <cell r="J3866">
            <v>162.34742221833901</v>
          </cell>
          <cell r="K3866">
            <v>8.9842167993923994</v>
          </cell>
          <cell r="L3866">
            <v>25.052903830891601</v>
          </cell>
          <cell r="M3866">
            <v>21.087998245559</v>
          </cell>
          <cell r="N3866">
            <v>19.771233453294201</v>
          </cell>
          <cell r="O3866">
            <v>7.1649239581327304</v>
          </cell>
          <cell r="P3866">
            <v>13.570430339641</v>
          </cell>
          <cell r="Q3866">
            <v>34.645541822289502</v>
          </cell>
          <cell r="R3866">
            <v>54.6629431194727</v>
          </cell>
          <cell r="S3866" t="e">
            <v>#N/A</v>
          </cell>
          <cell r="T3866" t="str">
            <v>hypothetical protein</v>
          </cell>
          <cell r="U3866" t="str">
            <v>IPR009361</v>
          </cell>
          <cell r="V3866" t="str">
            <v>RZZ complex, subunit Zw10</v>
          </cell>
        </row>
        <row r="3867">
          <cell r="A3867" t="str">
            <v>UMAG_05373</v>
          </cell>
          <cell r="B3867">
            <v>2514</v>
          </cell>
          <cell r="C3867">
            <v>349.88140452949602</v>
          </cell>
          <cell r="D3867">
            <v>319.85489300838401</v>
          </cell>
          <cell r="E3867">
            <v>301.68086852464398</v>
          </cell>
          <cell r="F3867">
            <v>226.335768075185</v>
          </cell>
          <cell r="G3867">
            <v>253.32663425231399</v>
          </cell>
          <cell r="H3867">
            <v>328.36215249915102</v>
          </cell>
          <cell r="I3867">
            <v>375.358597107425</v>
          </cell>
          <cell r="J3867">
            <v>367.38342148122501</v>
          </cell>
          <cell r="K3867">
            <v>10.5238005123778</v>
          </cell>
          <cell r="L3867">
            <v>9.5213204846427892</v>
          </cell>
          <cell r="M3867">
            <v>33.957986562996197</v>
          </cell>
          <cell r="N3867">
            <v>9.9872539067530504</v>
          </cell>
          <cell r="O3867">
            <v>27.6251536299132</v>
          </cell>
          <cell r="P3867">
            <v>9.9722895429049903</v>
          </cell>
          <cell r="Q3867">
            <v>47.888278624162503</v>
          </cell>
          <cell r="R3867">
            <v>16.1487649022068</v>
          </cell>
          <cell r="S3867" t="e">
            <v>#N/A</v>
          </cell>
          <cell r="T3867" t="str">
            <v>related to REG1 - regulatory subunit for protein phosphatase Glc7p</v>
          </cell>
          <cell r="U3867" t="str">
            <v>IPR013860</v>
          </cell>
          <cell r="V3867" t="str">
            <v>Protein of unknown function DUF1752, fungi</v>
          </cell>
        </row>
        <row r="3868">
          <cell r="A3868" t="str">
            <v>UMAG_05376</v>
          </cell>
          <cell r="B3868">
            <v>2949</v>
          </cell>
          <cell r="C3868">
            <v>98.615728405789298</v>
          </cell>
          <cell r="D3868">
            <v>94.239021077974002</v>
          </cell>
          <cell r="E3868">
            <v>131.41524493082699</v>
          </cell>
          <cell r="F3868">
            <v>100.095166038649</v>
          </cell>
          <cell r="G3868">
            <v>83.112365576126393</v>
          </cell>
          <cell r="H3868">
            <v>101.09290637470301</v>
          </cell>
          <cell r="I3868">
            <v>97.607809433318494</v>
          </cell>
          <cell r="J3868">
            <v>105.84238011126401</v>
          </cell>
          <cell r="K3868">
            <v>16.3304453943699</v>
          </cell>
          <cell r="L3868">
            <v>23.7226741940807</v>
          </cell>
          <cell r="M3868">
            <v>17.856836621301799</v>
          </cell>
          <cell r="N3868">
            <v>11.0782696098722</v>
          </cell>
          <cell r="O3868">
            <v>17.507589726017201</v>
          </cell>
          <cell r="P3868">
            <v>12.9757914146529</v>
          </cell>
          <cell r="Q3868">
            <v>7.6417188255839097</v>
          </cell>
          <cell r="R3868">
            <v>6.5404969095442498</v>
          </cell>
          <cell r="S3868" t="e">
            <v>#N/A</v>
          </cell>
          <cell r="T3868" t="str">
            <v>hypothetical protein</v>
          </cell>
          <cell r="U3868" t="str">
            <v>IPR013907</v>
          </cell>
          <cell r="V3868" t="str">
            <v>Sds3-like</v>
          </cell>
        </row>
        <row r="3869">
          <cell r="A3869" t="str">
            <v>UMAG_05377</v>
          </cell>
          <cell r="B3869">
            <v>1836</v>
          </cell>
          <cell r="C3869">
            <v>40.422249067277399</v>
          </cell>
          <cell r="D3869">
            <v>71.977656518470297</v>
          </cell>
          <cell r="E3869">
            <v>52.580388415476101</v>
          </cell>
          <cell r="F3869">
            <v>17.823578972101501</v>
          </cell>
          <cell r="G3869">
            <v>20.320918883604399</v>
          </cell>
          <cell r="H3869">
            <v>20.261043552610001</v>
          </cell>
          <cell r="I3869">
            <v>14.063999139665899</v>
          </cell>
          <cell r="J3869">
            <v>29.866219156364799</v>
          </cell>
          <cell r="K3869">
            <v>5.5459729759424397</v>
          </cell>
          <cell r="L3869">
            <v>27.094425074622901</v>
          </cell>
          <cell r="M3869">
            <v>9.9513575139062507</v>
          </cell>
          <cell r="N3869">
            <v>2.0863852614276199</v>
          </cell>
          <cell r="O3869">
            <v>4.30408750789144</v>
          </cell>
          <cell r="P3869">
            <v>0.81597155483573702</v>
          </cell>
          <cell r="Q3869">
            <v>7.3708605864239596</v>
          </cell>
          <cell r="R3869">
            <v>5.0540358923301003</v>
          </cell>
          <cell r="S3869" t="e">
            <v>#N/A</v>
          </cell>
          <cell r="T3869" t="str">
            <v>hypothetical protein</v>
          </cell>
          <cell r="U3869" t="e">
            <v>#N/A</v>
          </cell>
          <cell r="V3869" t="e">
            <v>#N/A</v>
          </cell>
        </row>
        <row r="3870">
          <cell r="A3870" t="str">
            <v>UMAG_05378</v>
          </cell>
          <cell r="B3870">
            <v>2505</v>
          </cell>
          <cell r="C3870">
            <v>409.437997309953</v>
          </cell>
          <cell r="D3870">
            <v>295.12642769159299</v>
          </cell>
          <cell r="E3870">
            <v>380.55747993804403</v>
          </cell>
          <cell r="F3870">
            <v>417.759033068348</v>
          </cell>
          <cell r="G3870">
            <v>454.71052705237798</v>
          </cell>
          <cell r="H3870">
            <v>430.52400367632401</v>
          </cell>
          <cell r="I3870">
            <v>404.89945650272801</v>
          </cell>
          <cell r="J3870">
            <v>378.93968795699197</v>
          </cell>
          <cell r="K3870">
            <v>25.909061931513801</v>
          </cell>
          <cell r="L3870">
            <v>26.510171076331002</v>
          </cell>
          <cell r="M3870">
            <v>45.851696157696303</v>
          </cell>
          <cell r="N3870">
            <v>26.0827772930934</v>
          </cell>
          <cell r="O3870">
            <v>26.809977597933798</v>
          </cell>
          <cell r="P3870">
            <v>28.363270567949399</v>
          </cell>
          <cell r="Q3870">
            <v>7.3270719305271097</v>
          </cell>
          <cell r="R3870">
            <v>24.511479339589702</v>
          </cell>
          <cell r="S3870" t="str">
            <v>dnm1</v>
          </cell>
          <cell r="T3870" t="str">
            <v>mitochondrial fission factor DNM1</v>
          </cell>
          <cell r="U3870" t="str">
            <v>IPR022812;IPR027417;IPR019762;IPR001401;IPR000375;IPR003130;IPR020850;IPR030381</v>
          </cell>
          <cell r="V3870" t="str">
            <v>Dynamin superfamily;P-loop containing nucleoside triphosphate hydrolase;Dynamin, GTPase region, conserved site;Dynamin, GTPase domain;Dynamin central domain;Dynamin GTPase effector;GTPase effector domain, GED;Dynamin-type guanine nucleotide-binding (G) domain</v>
          </cell>
        </row>
        <row r="3871">
          <cell r="A3871" t="str">
            <v>UMAG_05380</v>
          </cell>
          <cell r="B3871">
            <v>837</v>
          </cell>
          <cell r="C3871">
            <v>153.45073001074701</v>
          </cell>
          <cell r="D3871">
            <v>54.3317749675249</v>
          </cell>
          <cell r="E3871">
            <v>62.742143511635703</v>
          </cell>
          <cell r="F3871">
            <v>91.694832741664698</v>
          </cell>
          <cell r="G3871">
            <v>57.924644778431599</v>
          </cell>
          <cell r="H3871">
            <v>46.9726329435818</v>
          </cell>
          <cell r="I3871">
            <v>49.315237183726097</v>
          </cell>
          <cell r="J3871">
            <v>42.365546630740802</v>
          </cell>
          <cell r="K3871">
            <v>18.067175818123701</v>
          </cell>
          <cell r="L3871">
            <v>16.3633847678331</v>
          </cell>
          <cell r="M3871">
            <v>8.4955804309980305</v>
          </cell>
          <cell r="N3871">
            <v>1.29417578248303</v>
          </cell>
          <cell r="O3871">
            <v>11.617919349091499</v>
          </cell>
          <cell r="P3871">
            <v>4.1952281652058501</v>
          </cell>
          <cell r="Q3871">
            <v>12.213669801312101</v>
          </cell>
          <cell r="R3871">
            <v>11.050174745626199</v>
          </cell>
          <cell r="S3871" t="e">
            <v>#N/A</v>
          </cell>
          <cell r="T3871" t="str">
            <v>related to MRPL49 - mitochondrial ribosomal protein of the large subunit</v>
          </cell>
          <cell r="U3871" t="str">
            <v>IPR028909</v>
          </cell>
          <cell r="V3871" t="str">
            <v>Ribosomal protein L21-like</v>
          </cell>
        </row>
        <row r="3872">
          <cell r="A3872" t="str">
            <v>UMAG_05381</v>
          </cell>
          <cell r="B3872">
            <v>4041</v>
          </cell>
          <cell r="C3872">
            <v>60.387031917139304</v>
          </cell>
          <cell r="D3872">
            <v>104.539079903744</v>
          </cell>
          <cell r="E3872">
            <v>90.941124050820704</v>
          </cell>
          <cell r="F3872">
            <v>76.424572504713097</v>
          </cell>
          <cell r="G3872">
            <v>98.501952669575601</v>
          </cell>
          <cell r="H3872">
            <v>85.379219174897003</v>
          </cell>
          <cell r="I3872">
            <v>82.774592529481396</v>
          </cell>
          <cell r="J3872">
            <v>80.506161906691801</v>
          </cell>
          <cell r="K3872">
            <v>11.215180244974899</v>
          </cell>
          <cell r="L3872">
            <v>31.597608375556199</v>
          </cell>
          <cell r="M3872">
            <v>30.078307470148999</v>
          </cell>
          <cell r="N3872">
            <v>7.4681295879927001</v>
          </cell>
          <cell r="O3872">
            <v>15.5536035407052</v>
          </cell>
          <cell r="P3872">
            <v>12.7101570430741</v>
          </cell>
          <cell r="Q3872">
            <v>22.5474478500925</v>
          </cell>
          <cell r="R3872">
            <v>15.4837726788159</v>
          </cell>
          <cell r="S3872" t="e">
            <v>#N/A</v>
          </cell>
          <cell r="T3872" t="str">
            <v>hypothetical protein</v>
          </cell>
          <cell r="U3872" t="str">
            <v>IPR026859</v>
          </cell>
          <cell r="V3872" t="str">
            <v>Myosin-binding domain</v>
          </cell>
        </row>
        <row r="3873">
          <cell r="A3873" t="str">
            <v>UMAG_05382</v>
          </cell>
          <cell r="B3873">
            <v>2250</v>
          </cell>
          <cell r="C3873">
            <v>138.46607088324001</v>
          </cell>
          <cell r="D3873">
            <v>135.788919522871</v>
          </cell>
          <cell r="E3873">
            <v>164.080381393485</v>
          </cell>
          <cell r="F3873">
            <v>191.40129019432001</v>
          </cell>
          <cell r="G3873">
            <v>120.206437590824</v>
          </cell>
          <cell r="H3873">
            <v>115.587317588727</v>
          </cell>
          <cell r="I3873">
            <v>140.85455818650999</v>
          </cell>
          <cell r="J3873">
            <v>147.96055995198</v>
          </cell>
          <cell r="K3873">
            <v>14.3607042495216</v>
          </cell>
          <cell r="L3873">
            <v>16.756140321027399</v>
          </cell>
          <cell r="M3873">
            <v>4.8499152778886501</v>
          </cell>
          <cell r="N3873">
            <v>7.6574658106054203</v>
          </cell>
          <cell r="O3873">
            <v>12.4267959329955</v>
          </cell>
          <cell r="P3873">
            <v>9.8974751638429499</v>
          </cell>
          <cell r="Q3873">
            <v>7.6175285829069299</v>
          </cell>
          <cell r="R3873">
            <v>19.335801723582499</v>
          </cell>
          <cell r="S3873" t="e">
            <v>#N/A</v>
          </cell>
          <cell r="T3873" t="str">
            <v>hypothetical protein</v>
          </cell>
          <cell r="U3873" t="str">
            <v>IPR021822</v>
          </cell>
          <cell r="V3873" t="str">
            <v>Protein of unknown function DUF3405</v>
          </cell>
        </row>
        <row r="3874">
          <cell r="A3874" t="str">
            <v>UMAG_05383</v>
          </cell>
          <cell r="B3874">
            <v>6060</v>
          </cell>
          <cell r="C3874">
            <v>148.89530609421601</v>
          </cell>
          <cell r="D3874">
            <v>225.964439249126</v>
          </cell>
          <cell r="E3874">
            <v>169.52078264716701</v>
          </cell>
          <cell r="F3874">
            <v>137.16087411730101</v>
          </cell>
          <cell r="G3874">
            <v>190.433240074531</v>
          </cell>
          <cell r="H3874">
            <v>202.223210825179</v>
          </cell>
          <cell r="I3874">
            <v>222.09439018148899</v>
          </cell>
          <cell r="J3874">
            <v>187.78916681023099</v>
          </cell>
          <cell r="K3874">
            <v>26.353636845000899</v>
          </cell>
          <cell r="L3874">
            <v>43.468408255869598</v>
          </cell>
          <cell r="M3874">
            <v>41.5101278711007</v>
          </cell>
          <cell r="N3874">
            <v>19.417708730349801</v>
          </cell>
          <cell r="O3874">
            <v>20.059161009490399</v>
          </cell>
          <cell r="P3874">
            <v>30.923156910971802</v>
          </cell>
          <cell r="Q3874">
            <v>5.9751525704197297</v>
          </cell>
          <cell r="R3874">
            <v>30.460548338477398</v>
          </cell>
          <cell r="S3874" t="e">
            <v>#N/A</v>
          </cell>
          <cell r="T3874" t="str">
            <v>hypothetical protein</v>
          </cell>
          <cell r="U3874" t="str">
            <v>IPR023393;IPR002913</v>
          </cell>
          <cell r="V3874" t="str">
            <v>START-like domain;START domain</v>
          </cell>
        </row>
        <row r="3875">
          <cell r="A3875" t="str">
            <v>UMAG_05384</v>
          </cell>
          <cell r="B3875">
            <v>609</v>
          </cell>
          <cell r="C3875">
            <v>2.2728241985302802</v>
          </cell>
          <cell r="D3875">
            <v>3.28242211575362</v>
          </cell>
          <cell r="E3875">
            <v>3.6805481438751899</v>
          </cell>
          <cell r="F3875">
            <v>6.5944006956043699</v>
          </cell>
          <cell r="G3875">
            <v>136.876845954521</v>
          </cell>
          <cell r="H3875">
            <v>510.00653491843798</v>
          </cell>
          <cell r="I3875">
            <v>1706.4759484239701</v>
          </cell>
          <cell r="J3875">
            <v>2099.1972839229202</v>
          </cell>
          <cell r="K3875">
            <v>0.61377721499730897</v>
          </cell>
          <cell r="L3875">
            <v>3.50361177917679</v>
          </cell>
          <cell r="M3875">
            <v>3.79774437285336</v>
          </cell>
          <cell r="N3875">
            <v>0.84166910504066095</v>
          </cell>
          <cell r="O3875">
            <v>4.0303813524887699</v>
          </cell>
          <cell r="P3875">
            <v>90.544196345769606</v>
          </cell>
          <cell r="Q3875">
            <v>243.349861343714</v>
          </cell>
          <cell r="R3875">
            <v>595.47733423065802</v>
          </cell>
          <cell r="S3875" t="e">
            <v>#N/A</v>
          </cell>
          <cell r="T3875" t="str">
            <v>hypothetical protein</v>
          </cell>
          <cell r="U3875" t="e">
            <v>#N/A</v>
          </cell>
          <cell r="V3875" t="e">
            <v>#N/A</v>
          </cell>
        </row>
        <row r="3876">
          <cell r="A3876" t="str">
            <v>UMAG_05385</v>
          </cell>
          <cell r="B3876">
            <v>1743</v>
          </cell>
          <cell r="C3876">
            <v>110.557274869037</v>
          </cell>
          <cell r="D3876">
            <v>146.20857508403699</v>
          </cell>
          <cell r="E3876">
            <v>181.308256090545</v>
          </cell>
          <cell r="F3876">
            <v>399.362009055572</v>
          </cell>
          <cell r="G3876">
            <v>863.374135264242</v>
          </cell>
          <cell r="H3876">
            <v>1546.37825432714</v>
          </cell>
          <cell r="I3876">
            <v>2468.5880904370501</v>
          </cell>
          <cell r="J3876">
            <v>1611.4851693799001</v>
          </cell>
          <cell r="K3876">
            <v>17.884728330105901</v>
          </cell>
          <cell r="L3876">
            <v>22.715229174866401</v>
          </cell>
          <cell r="M3876">
            <v>19.192764195706399</v>
          </cell>
          <cell r="N3876">
            <v>42.645811384514502</v>
          </cell>
          <cell r="O3876">
            <v>104.143506106366</v>
          </cell>
          <cell r="P3876">
            <v>190.81486488642199</v>
          </cell>
          <cell r="Q3876">
            <v>196.80547358026001</v>
          </cell>
          <cell r="R3876">
            <v>154.75350303510899</v>
          </cell>
          <cell r="S3876" t="str">
            <v>gpa4</v>
          </cell>
          <cell r="T3876" t="str">
            <v>Guanine nucleotide-binding protein alpha-4 subunit</v>
          </cell>
          <cell r="U3876" t="str">
            <v>IPR001019;IPR011025;IPR027417</v>
          </cell>
          <cell r="V3876" t="str">
            <v>Guanine nucleotide binding protein (G-protein), alpha subunit;G protein alpha subunit, helical insertion;P-loop containing nucleoside triphosphate hydrolase</v>
          </cell>
        </row>
        <row r="3877">
          <cell r="A3877" t="str">
            <v>UMAG_05386</v>
          </cell>
          <cell r="B3877">
            <v>3732</v>
          </cell>
          <cell r="C3877">
            <v>199.44494371578699</v>
          </cell>
          <cell r="D3877">
            <v>182.84853095186301</v>
          </cell>
          <cell r="E3877">
            <v>235.91476505010201</v>
          </cell>
          <cell r="F3877">
            <v>419.203337308816</v>
          </cell>
          <cell r="G3877">
            <v>493.96121348834998</v>
          </cell>
          <cell r="H3877">
            <v>441.01581719868602</v>
          </cell>
          <cell r="I3877">
            <v>545.04962403622096</v>
          </cell>
          <cell r="J3877">
            <v>299.43234567478203</v>
          </cell>
          <cell r="K3877">
            <v>71.014669769034896</v>
          </cell>
          <cell r="L3877">
            <v>41.238099500992199</v>
          </cell>
          <cell r="M3877">
            <v>84.119641508704404</v>
          </cell>
          <cell r="N3877">
            <v>44.982937977518198</v>
          </cell>
          <cell r="O3877">
            <v>37.357419549605503</v>
          </cell>
          <cell r="P3877">
            <v>43.627756862670203</v>
          </cell>
          <cell r="Q3877">
            <v>84.834308972411193</v>
          </cell>
          <cell r="R3877">
            <v>62.465412055128198</v>
          </cell>
          <cell r="S3877" t="e">
            <v>#N/A</v>
          </cell>
          <cell r="T3877" t="str">
            <v>hypothetical protein</v>
          </cell>
          <cell r="U3877" t="e">
            <v>#N/A</v>
          </cell>
          <cell r="V3877" t="e">
            <v>#N/A</v>
          </cell>
        </row>
        <row r="3878">
          <cell r="A3878" t="str">
            <v>UMAG_05387</v>
          </cell>
          <cell r="B3878">
            <v>1023</v>
          </cell>
          <cell r="C3878">
            <v>76.909438525217496</v>
          </cell>
          <cell r="D3878">
            <v>63.279561908821499</v>
          </cell>
          <cell r="E3878">
            <v>72.613888207154204</v>
          </cell>
          <cell r="F3878">
            <v>103.270175997447</v>
          </cell>
          <cell r="G3878">
            <v>95.090913514839002</v>
          </cell>
          <cell r="H3878">
            <v>83.505117909067707</v>
          </cell>
          <cell r="I3878">
            <v>82.490091740587303</v>
          </cell>
          <cell r="J3878">
            <v>70.772564656613497</v>
          </cell>
          <cell r="K3878">
            <v>44.561877523101799</v>
          </cell>
          <cell r="L3878">
            <v>9.2801088553785505</v>
          </cell>
          <cell r="M3878">
            <v>15.663197756555</v>
          </cell>
          <cell r="N3878">
            <v>16.526180219943399</v>
          </cell>
          <cell r="O3878">
            <v>25.492094785038599</v>
          </cell>
          <cell r="P3878">
            <v>10.573329569214099</v>
          </cell>
          <cell r="Q3878">
            <v>4.09276758678</v>
          </cell>
          <cell r="R3878">
            <v>7.2360229489067001</v>
          </cell>
          <cell r="S3878" t="e">
            <v>#N/A</v>
          </cell>
          <cell r="T3878" t="str">
            <v>probable MAK16 protein</v>
          </cell>
          <cell r="U3878" t="str">
            <v>IPR006958;IPR029004</v>
          </cell>
          <cell r="V3878" t="str">
            <v>Mak16 protein;Ribosomal L28e/Mak16</v>
          </cell>
        </row>
        <row r="3879">
          <cell r="A3879" t="str">
            <v>UMAG_05389</v>
          </cell>
          <cell r="B3879">
            <v>324</v>
          </cell>
          <cell r="C3879">
            <v>1.0107942354505901</v>
          </cell>
          <cell r="D3879">
            <v>2.9920416657793698</v>
          </cell>
          <cell r="E3879">
            <v>4.6260097826327904</v>
          </cell>
          <cell r="F3879">
            <v>10.394662482128201</v>
          </cell>
          <cell r="G3879">
            <v>7.4624680580540597</v>
          </cell>
          <cell r="H3879">
            <v>4.7391462431609002</v>
          </cell>
          <cell r="I3879">
            <v>2.0078467796030801</v>
          </cell>
          <cell r="J3879">
            <v>3.04743230011402</v>
          </cell>
          <cell r="K3879">
            <v>0.49682389236286001</v>
          </cell>
          <cell r="L3879">
            <v>2.8826351754100998</v>
          </cell>
          <cell r="M3879">
            <v>5.3085402443127796</v>
          </cell>
          <cell r="N3879">
            <v>1.31775467715882</v>
          </cell>
          <cell r="O3879">
            <v>2.5623475818606298</v>
          </cell>
          <cell r="P3879">
            <v>1.59534108849262</v>
          </cell>
          <cell r="Q3879">
            <v>0.69533406389774299</v>
          </cell>
          <cell r="R3879">
            <v>1.52626092021384</v>
          </cell>
          <cell r="S3879" t="str">
            <v>pig7</v>
          </cell>
          <cell r="T3879" t="str">
            <v>hypothetical protein</v>
          </cell>
          <cell r="U3879" t="e">
            <v>#N/A</v>
          </cell>
          <cell r="V3879" t="e">
            <v>#N/A</v>
          </cell>
        </row>
        <row r="3880">
          <cell r="A3880" t="str">
            <v>UMAG_05390</v>
          </cell>
          <cell r="B3880">
            <v>639</v>
          </cell>
          <cell r="C3880">
            <v>38.582580046659999</v>
          </cell>
          <cell r="D3880">
            <v>126.618166807012</v>
          </cell>
          <cell r="E3880">
            <v>61.430178531425902</v>
          </cell>
          <cell r="F3880">
            <v>21.9657288057122</v>
          </cell>
          <cell r="G3880">
            <v>87.462807150680703</v>
          </cell>
          <cell r="H3880">
            <v>88.136387935520702</v>
          </cell>
          <cell r="I3880">
            <v>108.737754239788</v>
          </cell>
          <cell r="J3880">
            <v>98.811500338329296</v>
          </cell>
          <cell r="K3880">
            <v>19.293393651854</v>
          </cell>
          <cell r="L3880">
            <v>23.195582404611599</v>
          </cell>
          <cell r="M3880">
            <v>23.433714174097801</v>
          </cell>
          <cell r="N3880">
            <v>4.9236580963541696</v>
          </cell>
          <cell r="O3880">
            <v>7.4152068871728698</v>
          </cell>
          <cell r="P3880">
            <v>3.8538929966042899</v>
          </cell>
          <cell r="Q3880">
            <v>17.861970159004201</v>
          </cell>
          <cell r="R3880">
            <v>37.345615097986403</v>
          </cell>
          <cell r="S3880" t="str">
            <v>npi5</v>
          </cell>
          <cell r="T3880" t="str">
            <v>related to peroxisomal membrane protein 4</v>
          </cell>
          <cell r="U3880" t="str">
            <v>IPR019531;IPR003397</v>
          </cell>
          <cell r="V3880" t="str">
            <v>Peroxisomal membrane protein 4;Mitochondrial inner membrane translocase subunit Tim17/Tim22/Tim23/peroxisomal protein PMP24</v>
          </cell>
        </row>
        <row r="3881">
          <cell r="A3881" t="str">
            <v>UMAG_05391</v>
          </cell>
          <cell r="B3881">
            <v>1758</v>
          </cell>
          <cell r="C3881">
            <v>258.024614138716</v>
          </cell>
          <cell r="D3881">
            <v>463.17716234309398</v>
          </cell>
          <cell r="E3881">
            <v>458.58283682967902</v>
          </cell>
          <cell r="F3881">
            <v>248.270749514561</v>
          </cell>
          <cell r="G3881">
            <v>166.48293220856399</v>
          </cell>
          <cell r="H3881">
            <v>262.36783650197299</v>
          </cell>
          <cell r="I3881">
            <v>325.73126836957698</v>
          </cell>
          <cell r="J3881">
            <v>342.14753685105001</v>
          </cell>
          <cell r="K3881">
            <v>13.6342993848062</v>
          </cell>
          <cell r="L3881">
            <v>16.770882589878301</v>
          </cell>
          <cell r="M3881">
            <v>56.899528383321702</v>
          </cell>
          <cell r="N3881">
            <v>24.460233107720001</v>
          </cell>
          <cell r="O3881">
            <v>20.962739008516799</v>
          </cell>
          <cell r="P3881">
            <v>37.814765744404902</v>
          </cell>
          <cell r="Q3881">
            <v>21.0465943560772</v>
          </cell>
          <cell r="R3881">
            <v>54.781669735568897</v>
          </cell>
          <cell r="S3881" t="str">
            <v>npi4</v>
          </cell>
          <cell r="T3881" t="str">
            <v>hypothetical protein</v>
          </cell>
          <cell r="U3881" t="str">
            <v>IPR028000</v>
          </cell>
          <cell r="V3881" t="str">
            <v>Protein of unknown function DUF4448</v>
          </cell>
        </row>
        <row r="3882">
          <cell r="A3882" t="str">
            <v>UMAG_05392</v>
          </cell>
          <cell r="B3882">
            <v>2298</v>
          </cell>
          <cell r="C3882">
            <v>108.15674824921901</v>
          </cell>
          <cell r="D3882">
            <v>101.7791310769</v>
          </cell>
          <cell r="E3882">
            <v>134.251704285974</v>
          </cell>
          <cell r="F3882">
            <v>170.20199116117499</v>
          </cell>
          <cell r="G3882">
            <v>99.217096084496006</v>
          </cell>
          <cell r="H3882">
            <v>88.788328449271305</v>
          </cell>
          <cell r="I3882">
            <v>81.635637005556106</v>
          </cell>
          <cell r="J3882">
            <v>75.196005865786404</v>
          </cell>
          <cell r="K3882">
            <v>73.918863366133806</v>
          </cell>
          <cell r="L3882">
            <v>18.5225806788815</v>
          </cell>
          <cell r="M3882">
            <v>44.388092432066998</v>
          </cell>
          <cell r="N3882">
            <v>36.065220424641097</v>
          </cell>
          <cell r="O3882">
            <v>5.4029436975332503</v>
          </cell>
          <cell r="P3882">
            <v>7.9642810666569002</v>
          </cell>
          <cell r="Q3882">
            <v>9.5016713144394505</v>
          </cell>
          <cell r="R3882">
            <v>15.2687415859181</v>
          </cell>
          <cell r="S3882" t="str">
            <v>rrm60/npi3</v>
          </cell>
          <cell r="T3882" t="str">
            <v>hypothetical protein</v>
          </cell>
          <cell r="U3882" t="str">
            <v>IPR012677;IPR000504</v>
          </cell>
          <cell r="V3882" t="str">
            <v>Nucleotide-binding alpha-beta plait domain;RNA recognition motif domain</v>
          </cell>
        </row>
        <row r="3883">
          <cell r="A3883" t="str">
            <v>UMAG_05393</v>
          </cell>
          <cell r="B3883">
            <v>1668</v>
          </cell>
          <cell r="C3883">
            <v>87.519336365388497</v>
          </cell>
          <cell r="D3883">
            <v>82.181106492160794</v>
          </cell>
          <cell r="E3883">
            <v>46.353465755969196</v>
          </cell>
          <cell r="F3883">
            <v>21.113196916596198</v>
          </cell>
          <cell r="G3883">
            <v>8.5632359440598194</v>
          </cell>
          <cell r="H3883">
            <v>12.8025185795906</v>
          </cell>
          <cell r="I3883">
            <v>9.1001160903791192</v>
          </cell>
          <cell r="J3883">
            <v>33.605584650276001</v>
          </cell>
          <cell r="K3883">
            <v>100.870068636404</v>
          </cell>
          <cell r="L3883">
            <v>13.359691184838001</v>
          </cell>
          <cell r="M3883">
            <v>1.7685853644823399</v>
          </cell>
          <cell r="N3883">
            <v>1.68989649857504</v>
          </cell>
          <cell r="O3883">
            <v>6.1363560732281401</v>
          </cell>
          <cell r="P3883">
            <v>4.09028940332432</v>
          </cell>
          <cell r="Q3883">
            <v>4.2409047889212603</v>
          </cell>
          <cell r="R3883">
            <v>2.9743722984039702</v>
          </cell>
          <cell r="S3883" t="e">
            <v>#N/A</v>
          </cell>
          <cell r="T3883" t="str">
            <v>related to multidrug resistant protein</v>
          </cell>
          <cell r="U3883" t="str">
            <v>IPR020846;IPR011701</v>
          </cell>
          <cell r="V3883" t="str">
            <v>Major facilitator superfamily domain;Major facilitator superfamily</v>
          </cell>
        </row>
        <row r="3884">
          <cell r="A3884" t="str">
            <v>UMAG_05394</v>
          </cell>
          <cell r="B3884">
            <v>393</v>
          </cell>
          <cell r="C3884">
            <v>0.119909848950671</v>
          </cell>
          <cell r="D3884">
            <v>0</v>
          </cell>
          <cell r="E3884">
            <v>0</v>
          </cell>
          <cell r="F3884">
            <v>0</v>
          </cell>
          <cell r="G3884">
            <v>0</v>
          </cell>
          <cell r="H3884">
            <v>0</v>
          </cell>
          <cell r="I3884">
            <v>0.291719049217397</v>
          </cell>
          <cell r="J3884">
            <v>0</v>
          </cell>
          <cell r="K3884">
            <v>0.103915457860664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0.505272214780218</v>
          </cell>
          <cell r="R3884">
            <v>0</v>
          </cell>
          <cell r="S3884" t="str">
            <v>npi6</v>
          </cell>
          <cell r="T3884" t="str">
            <v>hypothetical protein</v>
          </cell>
          <cell r="U3884" t="e">
            <v>#N/A</v>
          </cell>
          <cell r="V3884" t="e">
            <v>#N/A</v>
          </cell>
        </row>
        <row r="3885">
          <cell r="A3885" t="str">
            <v>UMAG_05395</v>
          </cell>
          <cell r="B3885">
            <v>1947</v>
          </cell>
          <cell r="C3885">
            <v>136.81555437194501</v>
          </cell>
          <cell r="D3885">
            <v>151.005580370502</v>
          </cell>
          <cell r="E3885">
            <v>131.38547317427401</v>
          </cell>
          <cell r="F3885">
            <v>121.54464795107199</v>
          </cell>
          <cell r="G3885">
            <v>160.795645388564</v>
          </cell>
          <cell r="H3885">
            <v>136.12752702410501</v>
          </cell>
          <cell r="I3885">
            <v>165.34774066329001</v>
          </cell>
          <cell r="J3885">
            <v>138.762786907182</v>
          </cell>
          <cell r="K3885">
            <v>5.6636009299796699</v>
          </cell>
          <cell r="L3885">
            <v>44.556958317193597</v>
          </cell>
          <cell r="M3885">
            <v>27.003143238941501</v>
          </cell>
          <cell r="N3885">
            <v>13.4389799986263</v>
          </cell>
          <cell r="O3885">
            <v>15.779509704489801</v>
          </cell>
          <cell r="P3885">
            <v>12.5887090494825</v>
          </cell>
          <cell r="Q3885">
            <v>23.0449262881355</v>
          </cell>
          <cell r="R3885">
            <v>17.035367145442098</v>
          </cell>
          <cell r="S3885" t="str">
            <v>npi1</v>
          </cell>
          <cell r="T3885" t="str">
            <v>hypothetical protein</v>
          </cell>
          <cell r="U3885" t="str">
            <v>IPR023393;IPR005031;IPR016040;IPR001509</v>
          </cell>
          <cell r="V3885" t="str">
            <v>START-like domain;Streptomyces cyclase/dehydrase;NAD(P)-binding domain;NAD-dependent epimerase/dehydratase, N-terminal domain</v>
          </cell>
        </row>
        <row r="3886">
          <cell r="A3886" t="str">
            <v>UMAG_05396</v>
          </cell>
          <cell r="B3886">
            <v>2118</v>
          </cell>
          <cell r="C3886">
            <v>2.47476745300207</v>
          </cell>
          <cell r="D3886">
            <v>15.6574437086263</v>
          </cell>
          <cell r="E3886">
            <v>4.8325848260504403</v>
          </cell>
          <cell r="F3886">
            <v>4.1407241895446498</v>
          </cell>
          <cell r="G3886">
            <v>13.9210038202257</v>
          </cell>
          <cell r="H3886">
            <v>11.4769371930958</v>
          </cell>
          <cell r="I3886">
            <v>14.532589749934001</v>
          </cell>
          <cell r="J3886">
            <v>16.177563623488201</v>
          </cell>
          <cell r="K3886">
            <v>0.41371004413439899</v>
          </cell>
          <cell r="L3886">
            <v>3.9074418913890399</v>
          </cell>
          <cell r="M3886">
            <v>4.1986599183190396</v>
          </cell>
          <cell r="N3886">
            <v>2.5838972509909501</v>
          </cell>
          <cell r="O3886">
            <v>2.6076325845834698</v>
          </cell>
          <cell r="P3886">
            <v>4.16219292003424</v>
          </cell>
          <cell r="Q3886">
            <v>8.2940675075562993</v>
          </cell>
          <cell r="R3886">
            <v>6.8671882620393303</v>
          </cell>
          <cell r="S3886" t="str">
            <v>pig4</v>
          </cell>
          <cell r="T3886" t="str">
            <v>related to PHO84 - high-affinity inorganic phosphate transporter</v>
          </cell>
          <cell r="U3886" t="str">
            <v>IPR005829;IPR020846;IPR011701</v>
          </cell>
          <cell r="V3886" t="str">
            <v>Sugar transporter, conserved site;Major facilitator superfamily domain;Major facilitator superfamily</v>
          </cell>
        </row>
        <row r="3887">
          <cell r="A3887" t="str">
            <v>UMAG_05397</v>
          </cell>
          <cell r="B3887">
            <v>315</v>
          </cell>
          <cell r="C3887">
            <v>0.18616561639969101</v>
          </cell>
          <cell r="D3887">
            <v>0</v>
          </cell>
          <cell r="E3887">
            <v>0</v>
          </cell>
          <cell r="F3887">
            <v>0</v>
          </cell>
          <cell r="G3887">
            <v>0</v>
          </cell>
          <cell r="H3887">
            <v>0.34260308819239199</v>
          </cell>
          <cell r="I3887">
            <v>0</v>
          </cell>
          <cell r="J3887">
            <v>0.37577089372977202</v>
          </cell>
          <cell r="K3887">
            <v>3.9374211580408297E-2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0.59340595557922504</v>
          </cell>
          <cell r="Q3887">
            <v>0</v>
          </cell>
          <cell r="R3887">
            <v>0.377973697880434</v>
          </cell>
          <cell r="S3887" t="str">
            <v>pig5</v>
          </cell>
          <cell r="T3887" t="str">
            <v>hypothetical protein</v>
          </cell>
          <cell r="U3887" t="e">
            <v>#N/A</v>
          </cell>
          <cell r="V3887" t="e">
            <v>#N/A</v>
          </cell>
        </row>
        <row r="3888">
          <cell r="A3888" t="str">
            <v>UMAG_05398</v>
          </cell>
          <cell r="B3888">
            <v>2811</v>
          </cell>
          <cell r="C3888">
            <v>207.282898883152</v>
          </cell>
          <cell r="D3888">
            <v>317.37897937798601</v>
          </cell>
          <cell r="E3888">
            <v>257.390163046846</v>
          </cell>
          <cell r="F3888">
            <v>252.54604070672701</v>
          </cell>
          <cell r="G3888">
            <v>342.802336337844</v>
          </cell>
          <cell r="H3888">
            <v>338.67221813094801</v>
          </cell>
          <cell r="I3888">
            <v>345.68333836004399</v>
          </cell>
          <cell r="J3888">
            <v>319.10750283271398</v>
          </cell>
          <cell r="K3888">
            <v>19.786976772265799</v>
          </cell>
          <cell r="L3888">
            <v>81.656663654895695</v>
          </cell>
          <cell r="M3888">
            <v>22.3983474233276</v>
          </cell>
          <cell r="N3888">
            <v>16.959074116461199</v>
          </cell>
          <cell r="O3888">
            <v>17.1475792840568</v>
          </cell>
          <cell r="P3888">
            <v>35.144896625129697</v>
          </cell>
          <cell r="Q3888">
            <v>41.9316856426667</v>
          </cell>
          <cell r="R3888">
            <v>20.009142113961801</v>
          </cell>
          <cell r="S3888" t="str">
            <v>pig3</v>
          </cell>
          <cell r="T3888" t="str">
            <v>hypothetical protein</v>
          </cell>
          <cell r="U3888" t="e">
            <v>#N/A</v>
          </cell>
          <cell r="V3888" t="e">
            <v>#N/A</v>
          </cell>
        </row>
        <row r="3889">
          <cell r="A3889" t="str">
            <v>UMAG_05399</v>
          </cell>
          <cell r="B3889">
            <v>339</v>
          </cell>
          <cell r="C3889">
            <v>0.23376357400888201</v>
          </cell>
          <cell r="D3889">
            <v>0</v>
          </cell>
          <cell r="E3889">
            <v>0</v>
          </cell>
          <cell r="F3889">
            <v>1.44897927268237</v>
          </cell>
          <cell r="G3889">
            <v>17.326931079824998</v>
          </cell>
          <cell r="H3889">
            <v>11.869149999006799</v>
          </cell>
          <cell r="I3889">
            <v>10.994805226177901</v>
          </cell>
          <cell r="J3889">
            <v>5.1221377474554401</v>
          </cell>
          <cell r="K3889">
            <v>7.7204798435633201E-2</v>
          </cell>
          <cell r="L3889">
            <v>0</v>
          </cell>
          <cell r="M3889">
            <v>0</v>
          </cell>
          <cell r="N3889">
            <v>1.4326770279989001</v>
          </cell>
          <cell r="O3889">
            <v>3.7298395624215299</v>
          </cell>
          <cell r="P3889">
            <v>5.9390416131481798</v>
          </cell>
          <cell r="Q3889">
            <v>1.07280715761142</v>
          </cell>
          <cell r="R3889">
            <v>0.59889443746889404</v>
          </cell>
          <cell r="S3889" t="e">
            <v>#N/A</v>
          </cell>
          <cell r="T3889" t="str">
            <v>hypothetical protein</v>
          </cell>
          <cell r="U3889" t="e">
            <v>#N/A</v>
          </cell>
          <cell r="V3889" t="e">
            <v>#N/A</v>
          </cell>
        </row>
        <row r="3890">
          <cell r="A3890" t="str">
            <v>UMAG_05401</v>
          </cell>
          <cell r="B3890">
            <v>3633</v>
          </cell>
          <cell r="C3890">
            <v>101.50350845807399</v>
          </cell>
          <cell r="D3890">
            <v>107.262218246207</v>
          </cell>
          <cell r="E3890">
            <v>69.826126166467901</v>
          </cell>
          <cell r="F3890">
            <v>76.662640915515695</v>
          </cell>
          <cell r="G3890">
            <v>154.471362825711</v>
          </cell>
          <cell r="H3890">
            <v>182.425803970798</v>
          </cell>
          <cell r="I3890">
            <v>134.015572467938</v>
          </cell>
          <cell r="J3890">
            <v>130.09560029224201</v>
          </cell>
          <cell r="K3890">
            <v>41.599415744393497</v>
          </cell>
          <cell r="L3890">
            <v>18.2495919218204</v>
          </cell>
          <cell r="M3890">
            <v>26.895502096137999</v>
          </cell>
          <cell r="N3890">
            <v>13.2288091379466</v>
          </cell>
          <cell r="O3890">
            <v>22.248653210855998</v>
          </cell>
          <cell r="P3890">
            <v>27.026560806118599</v>
          </cell>
          <cell r="Q3890">
            <v>21.065143889563501</v>
          </cell>
          <cell r="R3890">
            <v>21.4816841858548</v>
          </cell>
          <cell r="S3890" t="e">
            <v>#N/A</v>
          </cell>
          <cell r="T3890" t="str">
            <v>hypothetical protein</v>
          </cell>
          <cell r="U3890" t="str">
            <v>IPR001138;IPR007219</v>
          </cell>
          <cell r="V3890" t="str">
            <v>Zn(2)-C6 fungal-type DNA-binding domain;Transcription factor domain, fungi</v>
          </cell>
        </row>
        <row r="3891">
          <cell r="A3891" t="str">
            <v>UMAG_05402</v>
          </cell>
          <cell r="B3891">
            <v>1566</v>
          </cell>
          <cell r="C3891">
            <v>32.904790192239702</v>
          </cell>
          <cell r="D3891">
            <v>69.204602251011707</v>
          </cell>
          <cell r="E3891">
            <v>44.770415933026797</v>
          </cell>
          <cell r="F3891">
            <v>46.5899221019206</v>
          </cell>
          <cell r="G3891">
            <v>70.670966101533296</v>
          </cell>
          <cell r="H3891">
            <v>55.074764818233398</v>
          </cell>
          <cell r="I3891">
            <v>58.0877578156067</v>
          </cell>
          <cell r="J3891">
            <v>53.5115763924451</v>
          </cell>
          <cell r="K3891">
            <v>9.1005344188462303</v>
          </cell>
          <cell r="L3891">
            <v>17.307465909767501</v>
          </cell>
          <cell r="M3891">
            <v>13.003242604984401</v>
          </cell>
          <cell r="N3891">
            <v>3.0891889874309002</v>
          </cell>
          <cell r="O3891">
            <v>6.5977215031642098</v>
          </cell>
          <cell r="P3891">
            <v>4.1482595614751299</v>
          </cell>
          <cell r="Q3891">
            <v>2.3643538533484101</v>
          </cell>
          <cell r="R3891">
            <v>10.049622028842601</v>
          </cell>
          <cell r="S3891" t="e">
            <v>#N/A</v>
          </cell>
          <cell r="T3891" t="str">
            <v>related to DOA1 - involved in ubiquitin-dependent proteolysis</v>
          </cell>
          <cell r="U3891" t="str">
            <v>IPR017986;IPR015943;IPR015155;IPR001680;IPR020472</v>
          </cell>
          <cell r="V3891" t="str">
            <v>WD40-repeat-containing domain;WD40/YVTN repeat-like-containing domain;PLAA family ubiquitin binding, PFU;WD40 repeat;G-protein beta WD-40 repeat</v>
          </cell>
        </row>
        <row r="3892">
          <cell r="A3892" t="str">
            <v>UMAG_05403</v>
          </cell>
          <cell r="B3892">
            <v>870</v>
          </cell>
          <cell r="C3892">
            <v>325.64663940546399</v>
          </cell>
          <cell r="D3892">
            <v>128.14822229562299</v>
          </cell>
          <cell r="E3892">
            <v>145.96666300964799</v>
          </cell>
          <cell r="F3892">
            <v>177.84403079688201</v>
          </cell>
          <cell r="G3892">
            <v>171.17990452868699</v>
          </cell>
          <cell r="H3892">
            <v>175.92280867818701</v>
          </cell>
          <cell r="I3892">
            <v>162.20736782949501</v>
          </cell>
          <cell r="J3892">
            <v>166.533298297128</v>
          </cell>
          <cell r="K3892">
            <v>31.473384485927902</v>
          </cell>
          <cell r="L3892">
            <v>28.7637096431509</v>
          </cell>
          <cell r="M3892">
            <v>20.3762402978404</v>
          </cell>
          <cell r="N3892">
            <v>20.5992278256509</v>
          </cell>
          <cell r="O3892">
            <v>18.9066855171207</v>
          </cell>
          <cell r="P3892">
            <v>9.0720217179242599</v>
          </cell>
          <cell r="Q3892">
            <v>12.3016370722685</v>
          </cell>
          <cell r="R3892">
            <v>36.924464369444102</v>
          </cell>
          <cell r="S3892" t="e">
            <v>#N/A</v>
          </cell>
          <cell r="T3892" t="str">
            <v>probable proliferating cell nuclear antigen</v>
          </cell>
          <cell r="U3892" t="str">
            <v>IPR000730;IPR022659;IPR022648;IPR022649</v>
          </cell>
          <cell r="V3892" t="str">
            <v>Proliferating cell nuclear antigen, PCNA;Proliferating cell nuclear antigen, PCNA, conserved site;Proliferating cell nuclear antigen, PCNA, N-terminal;Proliferating cell nuclear antigen, PCNA, C-terminal</v>
          </cell>
        </row>
        <row r="3893">
          <cell r="A3893" t="str">
            <v>UMAG_05404</v>
          </cell>
          <cell r="B3893">
            <v>2790</v>
          </cell>
          <cell r="C3893">
            <v>73.974986236546698</v>
          </cell>
          <cell r="D3893">
            <v>50.692313104714799</v>
          </cell>
          <cell r="E3893">
            <v>70.564024696706198</v>
          </cell>
          <cell r="F3893">
            <v>66.674703114128405</v>
          </cell>
          <cell r="G3893">
            <v>64.039164966577502</v>
          </cell>
          <cell r="H3893">
            <v>73.308676752879194</v>
          </cell>
          <cell r="I3893">
            <v>67.213152366218793</v>
          </cell>
          <cell r="J3893">
            <v>57.986552610160501</v>
          </cell>
          <cell r="K3893">
            <v>7.8406937237951304</v>
          </cell>
          <cell r="L3893">
            <v>14.5657599803765</v>
          </cell>
          <cell r="M3893">
            <v>14.222894470840901</v>
          </cell>
          <cell r="N3893">
            <v>11.8772059344469</v>
          </cell>
          <cell r="O3893">
            <v>6.0115374961388</v>
          </cell>
          <cell r="P3893">
            <v>3.39798759052852</v>
          </cell>
          <cell r="Q3893">
            <v>15.968076277447199</v>
          </cell>
          <cell r="R3893">
            <v>11.246483097165999</v>
          </cell>
          <cell r="S3893" t="e">
            <v>#N/A</v>
          </cell>
          <cell r="T3893" t="str">
            <v>related to conserved oligomeric Golgi complex component 3</v>
          </cell>
          <cell r="U3893" t="str">
            <v>IPR007265</v>
          </cell>
          <cell r="V3893" t="str">
            <v>Conserved oligomeric Golgi complex, subunit 3</v>
          </cell>
        </row>
        <row r="3894">
          <cell r="A3894" t="str">
            <v>UMAG_05405</v>
          </cell>
          <cell r="B3894">
            <v>1188</v>
          </cell>
          <cell r="C3894">
            <v>362.37601877492801</v>
          </cell>
          <cell r="D3894">
            <v>206.08011333295201</v>
          </cell>
          <cell r="E3894">
            <v>213.423143508474</v>
          </cell>
          <cell r="F3894">
            <v>238.09655710159501</v>
          </cell>
          <cell r="G3894">
            <v>244.81682555985699</v>
          </cell>
          <cell r="H3894">
            <v>217.130101959792</v>
          </cell>
          <cell r="I3894">
            <v>203.659264516153</v>
          </cell>
          <cell r="J3894">
            <v>196.543437195932</v>
          </cell>
          <cell r="K3894">
            <v>54.768684025537397</v>
          </cell>
          <cell r="L3894">
            <v>42.771908673503503</v>
          </cell>
          <cell r="M3894">
            <v>17.230011330242</v>
          </cell>
          <cell r="N3894">
            <v>25.4892388836683</v>
          </cell>
          <cell r="O3894">
            <v>17.1857421867212</v>
          </cell>
          <cell r="P3894">
            <v>8.4359505977024192</v>
          </cell>
          <cell r="Q3894">
            <v>11.6606744553001</v>
          </cell>
          <cell r="R3894">
            <v>6.6113214556084898</v>
          </cell>
          <cell r="S3894" t="e">
            <v>#N/A</v>
          </cell>
          <cell r="T3894" t="str">
            <v>probable actin-like protein ACT2</v>
          </cell>
          <cell r="U3894" t="str">
            <v>IPR027306;IPR020902;IPR004000</v>
          </cell>
          <cell r="V3894" t="str">
            <v>Actin-related protein 2;Actin/actin-like conserved site;Actin family</v>
          </cell>
        </row>
        <row r="3895">
          <cell r="A3895" t="str">
            <v>UMAG_05406</v>
          </cell>
          <cell r="B3895">
            <v>906</v>
          </cell>
          <cell r="C3895">
            <v>30.8364763281226</v>
          </cell>
          <cell r="D3895">
            <v>51.6324806290054</v>
          </cell>
          <cell r="E3895">
            <v>27.554449938588</v>
          </cell>
          <cell r="F3895">
            <v>41.052741754864698</v>
          </cell>
          <cell r="G3895">
            <v>53.685453872139199</v>
          </cell>
          <cell r="H3895">
            <v>58.826731564112897</v>
          </cell>
          <cell r="I3895">
            <v>61.633170920182401</v>
          </cell>
          <cell r="J3895">
            <v>50.368089511773</v>
          </cell>
          <cell r="K3895">
            <v>5.0831118322528202</v>
          </cell>
          <cell r="L3895">
            <v>24.8346957453576</v>
          </cell>
          <cell r="M3895">
            <v>6.7022745758096596</v>
          </cell>
          <cell r="N3895">
            <v>15.7328606916798</v>
          </cell>
          <cell r="O3895">
            <v>9.1934598715791704</v>
          </cell>
          <cell r="P3895">
            <v>7.7451760775510303</v>
          </cell>
          <cell r="Q3895">
            <v>6.6250413916201598</v>
          </cell>
          <cell r="R3895">
            <v>3.6437050196561001</v>
          </cell>
          <cell r="S3895" t="str">
            <v>yup1</v>
          </cell>
          <cell r="T3895" t="str">
            <v>endosomal t-SNARE</v>
          </cell>
          <cell r="U3895" t="str">
            <v>IPR001683;IPR000727</v>
          </cell>
          <cell r="V3895" t="str">
            <v>Phox homologous domain;Target SNARE coiled-coil domain</v>
          </cell>
        </row>
        <row r="3896">
          <cell r="A3896" t="str">
            <v>UMAG_05407</v>
          </cell>
          <cell r="B3896">
            <v>1827</v>
          </cell>
          <cell r="C3896">
            <v>282.68136707592203</v>
          </cell>
          <cell r="D3896">
            <v>167.15125524553699</v>
          </cell>
          <cell r="E3896">
            <v>144.62591433798701</v>
          </cell>
          <cell r="F3896">
            <v>269.541714826678</v>
          </cell>
          <cell r="G3896">
            <v>376.363854960303</v>
          </cell>
          <cell r="H3896">
            <v>375.730274969932</v>
          </cell>
          <cell r="I3896">
            <v>532.17473252484899</v>
          </cell>
          <cell r="J3896">
            <v>308.88315790715802</v>
          </cell>
          <cell r="K3896">
            <v>40.253971247081203</v>
          </cell>
          <cell r="L3896">
            <v>2.5961255410500299</v>
          </cell>
          <cell r="M3896">
            <v>13.5778910617272</v>
          </cell>
          <cell r="N3896">
            <v>12.753597444927999</v>
          </cell>
          <cell r="O3896">
            <v>57.198522005103499</v>
          </cell>
          <cell r="P3896">
            <v>28.972202173690999</v>
          </cell>
          <cell r="Q3896">
            <v>43.210668024892001</v>
          </cell>
          <cell r="R3896">
            <v>57.276330882899401</v>
          </cell>
          <cell r="S3896" t="e">
            <v>#N/A</v>
          </cell>
          <cell r="T3896" t="str">
            <v>putative ALD4 - aldehyde dehydrogenase</v>
          </cell>
          <cell r="U3896" t="str">
            <v>IPR016161;IPR029510;IPR015590;IPR016162;IPR016163</v>
          </cell>
          <cell r="V3896" t="str">
            <v>Aldehyde/histidinol dehydrogenase;Aldehyde dehydrogenase, glutamic acid active site;Aldehyde dehydrogenase domain;Aldehyde dehydrogenase N-terminal domain;Aldehyde dehydrogenase, C-terminal</v>
          </cell>
        </row>
        <row r="3897">
          <cell r="A3897" t="str">
            <v>UMAG_05408</v>
          </cell>
          <cell r="B3897">
            <v>3597</v>
          </cell>
          <cell r="C3897">
            <v>163.98741326484199</v>
          </cell>
          <cell r="D3897">
            <v>187.012077602538</v>
          </cell>
          <cell r="E3897">
            <v>197.69587134223499</v>
          </cell>
          <cell r="F3897">
            <v>176.92941403723901</v>
          </cell>
          <cell r="G3897">
            <v>167.342510839992</v>
          </cell>
          <cell r="H3897">
            <v>166.04242271391399</v>
          </cell>
          <cell r="I3897">
            <v>169.07146843054099</v>
          </cell>
          <cell r="J3897">
            <v>190.35450377779</v>
          </cell>
          <cell r="K3897">
            <v>10.4018914350295</v>
          </cell>
          <cell r="L3897">
            <v>53.136523339513502</v>
          </cell>
          <cell r="M3897">
            <v>43.659041088534302</v>
          </cell>
          <cell r="N3897">
            <v>6.0016433132703098</v>
          </cell>
          <cell r="O3897">
            <v>13.539584670775101</v>
          </cell>
          <cell r="P3897">
            <v>19.2088775362562</v>
          </cell>
          <cell r="Q3897">
            <v>19.0490177135751</v>
          </cell>
          <cell r="R3897">
            <v>31.321952840280101</v>
          </cell>
          <cell r="S3897" t="e">
            <v>#N/A</v>
          </cell>
          <cell r="T3897" t="str">
            <v>related to Ubiquitin carboxyl-terminal hydrolase 4</v>
          </cell>
          <cell r="U3897" t="str">
            <v>IPR018200;IPR001763;IPR001394;IPR015063;IPR028889</v>
          </cell>
          <cell r="V3897" t="str">
            <v>Ubiquitin specific protease, conserved site;Rhodanese-like domain;Peptidase C19, ubiquitin carboxyl-terminal hydrolase;USP8 dimerisation domain;Ubiquitin specific protease domain</v>
          </cell>
        </row>
        <row r="3898">
          <cell r="A3898" t="str">
            <v>UMAG_05410</v>
          </cell>
          <cell r="B3898">
            <v>1797</v>
          </cell>
          <cell r="C3898">
            <v>181.393068804687</v>
          </cell>
          <cell r="D3898">
            <v>145.954048255521</v>
          </cell>
          <cell r="E3898">
            <v>132.620870774797</v>
          </cell>
          <cell r="F3898">
            <v>121.054771966918</v>
          </cell>
          <cell r="G3898">
            <v>127.301171813712</v>
          </cell>
          <cell r="H3898">
            <v>141.601812330521</v>
          </cell>
          <cell r="I3898">
            <v>141.662785305949</v>
          </cell>
          <cell r="J3898">
            <v>157.68493430022099</v>
          </cell>
          <cell r="K3898">
            <v>16.316426794609399</v>
          </cell>
          <cell r="L3898">
            <v>34.773707423696102</v>
          </cell>
          <cell r="M3898">
            <v>31.068675504527199</v>
          </cell>
          <cell r="N3898">
            <v>5.5660105092461896</v>
          </cell>
          <cell r="O3898">
            <v>13.332202674253301</v>
          </cell>
          <cell r="P3898">
            <v>16.4104914285519</v>
          </cell>
          <cell r="Q3898">
            <v>13.868455648847499</v>
          </cell>
          <cell r="R3898">
            <v>7.18214234836275</v>
          </cell>
          <cell r="S3898" t="e">
            <v>#N/A</v>
          </cell>
          <cell r="T3898" t="str">
            <v>related to RTF1 - subunit of the RNA polymerase II-associated Paf1 complex</v>
          </cell>
          <cell r="U3898" t="str">
            <v>IPR004343</v>
          </cell>
          <cell r="V3898" t="str">
            <v>Plus-3</v>
          </cell>
        </row>
        <row r="3899">
          <cell r="A3899" t="str">
            <v>UMAG_05411</v>
          </cell>
          <cell r="B3899">
            <v>1632</v>
          </cell>
          <cell r="C3899">
            <v>837.04552316765296</v>
          </cell>
          <cell r="D3899">
            <v>1439.80430487943</v>
          </cell>
          <cell r="E3899">
            <v>752.28427015649697</v>
          </cell>
          <cell r="F3899">
            <v>187.57487620175999</v>
          </cell>
          <cell r="G3899">
            <v>148.70417066526801</v>
          </cell>
          <cell r="H3899">
            <v>133.05501819570901</v>
          </cell>
          <cell r="I3899">
            <v>133.87054056420899</v>
          </cell>
          <cell r="J3899">
            <v>173.189589291391</v>
          </cell>
          <cell r="K3899">
            <v>463.873291677157</v>
          </cell>
          <cell r="L3899">
            <v>445.06392539770599</v>
          </cell>
          <cell r="M3899">
            <v>333.287938405749</v>
          </cell>
          <cell r="N3899">
            <v>25.068619269449101</v>
          </cell>
          <cell r="O3899">
            <v>15.740260854246101</v>
          </cell>
          <cell r="P3899">
            <v>3.2161177289542802</v>
          </cell>
          <cell r="Q3899">
            <v>34.179898827591401</v>
          </cell>
          <cell r="R3899">
            <v>50.7262078468978</v>
          </cell>
          <cell r="S3899" t="e">
            <v>#N/A</v>
          </cell>
          <cell r="T3899" t="str">
            <v>probable quinate permease</v>
          </cell>
          <cell r="U3899" t="str">
            <v>IPR005829;IPR020846;IPR005828;IPR003663</v>
          </cell>
          <cell r="V3899" t="str">
            <v>Sugar transporter, conserved site;Major facilitator superfamily domain;General substrate transporter;Sugar/inositol transporter</v>
          </cell>
        </row>
        <row r="3900">
          <cell r="A3900" t="str">
            <v>UMAG_05412</v>
          </cell>
          <cell r="B3900">
            <v>1320</v>
          </cell>
          <cell r="C3900">
            <v>101.320430521932</v>
          </cell>
          <cell r="D3900">
            <v>166.59712016037599</v>
          </cell>
          <cell r="E3900">
            <v>125.89743711010701</v>
          </cell>
          <cell r="F3900">
            <v>128.84777000591899</v>
          </cell>
          <cell r="G3900">
            <v>160.017608434934</v>
          </cell>
          <cell r="H3900">
            <v>134.29449251032901</v>
          </cell>
          <cell r="I3900">
            <v>112.603134222042</v>
          </cell>
          <cell r="J3900">
            <v>111.732231609712</v>
          </cell>
          <cell r="K3900">
            <v>16.376331990959301</v>
          </cell>
          <cell r="L3900">
            <v>62.887238616439902</v>
          </cell>
          <cell r="M3900">
            <v>17.441454840923001</v>
          </cell>
          <cell r="N3900">
            <v>13.325529796542799</v>
          </cell>
          <cell r="O3900">
            <v>17.129257117325398</v>
          </cell>
          <cell r="P3900">
            <v>17.3354688423494</v>
          </cell>
          <cell r="Q3900">
            <v>13.346906403869401</v>
          </cell>
          <cell r="R3900">
            <v>24.1994965049822</v>
          </cell>
          <cell r="S3900" t="e">
            <v>#N/A</v>
          </cell>
          <cell r="T3900" t="str">
            <v>related to quinate 5-dehydrogenase</v>
          </cell>
          <cell r="U3900" t="str">
            <v>IPR016040;IPR013708;IPR006151</v>
          </cell>
          <cell r="V3900" t="str">
            <v>NAD(P)-binding domain;Shikimate dehydrogenase substrate binding, N-terminal;Quinate/shikimate 5-dehydrogenase/glutamyl-tRNA reductase</v>
          </cell>
        </row>
        <row r="3901">
          <cell r="A3901" t="str">
            <v>UMAG_05414</v>
          </cell>
          <cell r="B3901">
            <v>1749</v>
          </cell>
          <cell r="C3901">
            <v>5.1473483237687798</v>
          </cell>
          <cell r="D3901">
            <v>103.024496733033</v>
          </cell>
          <cell r="E3901">
            <v>97.675552791905901</v>
          </cell>
          <cell r="F3901">
            <v>18.743898308007701</v>
          </cell>
          <cell r="G3901">
            <v>28.907954640856101</v>
          </cell>
          <cell r="H3901">
            <v>11.788791186032499</v>
          </cell>
          <cell r="I3901">
            <v>6.6337831640807998</v>
          </cell>
          <cell r="J3901">
            <v>42.275172452782201</v>
          </cell>
          <cell r="K3901">
            <v>0.38831184626962101</v>
          </cell>
          <cell r="L3901">
            <v>53.979131825354898</v>
          </cell>
          <cell r="M3901">
            <v>9.8045971749725407</v>
          </cell>
          <cell r="N3901">
            <v>2.1968937363972301</v>
          </cell>
          <cell r="O3901">
            <v>2.08692213844559</v>
          </cell>
          <cell r="P3901">
            <v>4.4555579397381102</v>
          </cell>
          <cell r="Q3901">
            <v>0.62505477889633998</v>
          </cell>
          <cell r="R3901">
            <v>21.221226963537202</v>
          </cell>
          <cell r="S3901" t="e">
            <v>#N/A</v>
          </cell>
          <cell r="T3901" t="str">
            <v>probable aflatoxin efflux pump AFLT</v>
          </cell>
          <cell r="U3901" t="str">
            <v>IPR020846;IPR011701</v>
          </cell>
          <cell r="V3901" t="str">
            <v>Major facilitator superfamily domain;Major facilitator superfamily</v>
          </cell>
        </row>
        <row r="3902">
          <cell r="A3902" t="str">
            <v>UMAG_05415</v>
          </cell>
          <cell r="B3902">
            <v>1677</v>
          </cell>
          <cell r="C3902">
            <v>86.936278970661107</v>
          </cell>
          <cell r="D3902">
            <v>64.084900082288996</v>
          </cell>
          <cell r="E3902">
            <v>61.070692045260998</v>
          </cell>
          <cell r="F3902">
            <v>95.879526181984502</v>
          </cell>
          <cell r="G3902">
            <v>83.219424956524605</v>
          </cell>
          <cell r="H3902">
            <v>76.659196359112002</v>
          </cell>
          <cell r="I3902">
            <v>81.453859489176807</v>
          </cell>
          <cell r="J3902">
            <v>62.0770112359804</v>
          </cell>
          <cell r="K3902">
            <v>12.6930236880332</v>
          </cell>
          <cell r="L3902">
            <v>15.9124093383458</v>
          </cell>
          <cell r="M3902">
            <v>28.165754089065</v>
          </cell>
          <cell r="N3902">
            <v>25.8206441129669</v>
          </cell>
          <cell r="O3902">
            <v>28.2225182211656</v>
          </cell>
          <cell r="P3902">
            <v>14.8073633772339</v>
          </cell>
          <cell r="Q3902">
            <v>14.466849634457001</v>
          </cell>
          <cell r="R3902">
            <v>5.1035566160057604</v>
          </cell>
          <cell r="S3902" t="e">
            <v>#N/A</v>
          </cell>
          <cell r="T3902" t="str">
            <v>related to tetratricopeptide repeat protein 2</v>
          </cell>
          <cell r="U3902" t="str">
            <v>IPR001623;IPR011990;IPR019734;IPR013105;IPR013026</v>
          </cell>
          <cell r="V3902" t="str">
            <v>DnaJ domain;Tetratricopeptide-like helical domain;Tetratricopeptide repeat;Tetratricopeptide TPR2;Tetratricopeptide repeat-containing domain</v>
          </cell>
        </row>
        <row r="3903">
          <cell r="A3903" t="str">
            <v>UMAG_05416</v>
          </cell>
          <cell r="B3903">
            <v>1848</v>
          </cell>
          <cell r="C3903">
            <v>83.881322227646606</v>
          </cell>
          <cell r="D3903">
            <v>94.319641936297302</v>
          </cell>
          <cell r="E3903">
            <v>91.218237683738906</v>
          </cell>
          <cell r="F3903">
            <v>114.799607080277</v>
          </cell>
          <cell r="G3903">
            <v>77.5304202471157</v>
          </cell>
          <cell r="H3903">
            <v>60.794372792318299</v>
          </cell>
          <cell r="I3903">
            <v>67.221896893145896</v>
          </cell>
          <cell r="J3903">
            <v>53.181654508576202</v>
          </cell>
          <cell r="K3903">
            <v>31.4283062179911</v>
          </cell>
          <cell r="L3903">
            <v>60.766691080039102</v>
          </cell>
          <cell r="M3903">
            <v>12.042561110031</v>
          </cell>
          <cell r="N3903">
            <v>25.2483038692544</v>
          </cell>
          <cell r="O3903">
            <v>17.057917541843299</v>
          </cell>
          <cell r="P3903">
            <v>14.153424224313</v>
          </cell>
          <cell r="Q3903">
            <v>18.323710580071999</v>
          </cell>
          <cell r="R3903">
            <v>17.465936926125998</v>
          </cell>
          <cell r="S3903" t="e">
            <v>#N/A</v>
          </cell>
          <cell r="T3903" t="str">
            <v>related to PUS1 - pseudouridine synthase 1</v>
          </cell>
          <cell r="U3903" t="str">
            <v>IPR001406;IPR020103;IPR020094;IPR020095;IPR020097</v>
          </cell>
          <cell r="V3903" t="str">
            <v>Pseudouridine synthase I, TruA;Pseudouridine synthase, catalytic domain;Pseudouridine synthase I, TruA, N-terminal;Pseudouridine synthase I, TruA, C-terminal;Pseudouridine synthase I, TruA, alpha/beta domain</v>
          </cell>
        </row>
        <row r="3904">
          <cell r="A3904" t="str">
            <v>UMAG_05417</v>
          </cell>
          <cell r="B3904">
            <v>3831</v>
          </cell>
          <cell r="C3904">
            <v>89.701412950034495</v>
          </cell>
          <cell r="D3904">
            <v>191.98943485502201</v>
          </cell>
          <cell r="E3904">
            <v>168.41736884057801</v>
          </cell>
          <cell r="F3904">
            <v>147.449064725021</v>
          </cell>
          <cell r="G3904">
            <v>152.71139394793099</v>
          </cell>
          <cell r="H3904">
            <v>145.317604891397</v>
          </cell>
          <cell r="I3904">
            <v>180.07847828515099</v>
          </cell>
          <cell r="J3904">
            <v>172.91533486527001</v>
          </cell>
          <cell r="K3904">
            <v>5.7317346813721404</v>
          </cell>
          <cell r="L3904">
            <v>6.9292478942731401</v>
          </cell>
          <cell r="M3904">
            <v>25.704417907025402</v>
          </cell>
          <cell r="N3904">
            <v>8.1326216514321992</v>
          </cell>
          <cell r="O3904">
            <v>28.548782415364698</v>
          </cell>
          <cell r="P3904">
            <v>23.012740847523499</v>
          </cell>
          <cell r="Q3904">
            <v>6.7215199368677299</v>
          </cell>
          <cell r="R3904">
            <v>29.376723560864701</v>
          </cell>
          <cell r="S3904" t="e">
            <v>#N/A</v>
          </cell>
          <cell r="T3904" t="str">
            <v>related to F-box/WD40 repeat protein 7</v>
          </cell>
          <cell r="U3904" t="str">
            <v>IPR001810;IPR017986;IPR019775;IPR015943;IPR001680;IPR020472</v>
          </cell>
          <cell r="V3904" t="str">
            <v>F-box domain;WD40-repeat-containing domain;WD40 repeat, conserved site;WD40/YVTN repeat-like-containing domain;WD40 repeat;G-protein beta WD-40 repeat</v>
          </cell>
        </row>
        <row r="3905">
          <cell r="A3905" t="str">
            <v>UMAG_05420</v>
          </cell>
          <cell r="B3905">
            <v>2004</v>
          </cell>
          <cell r="C3905">
            <v>134.03113446402801</v>
          </cell>
          <cell r="D3905">
            <v>138.02307132059599</v>
          </cell>
          <cell r="E3905">
            <v>156.35285620315699</v>
          </cell>
          <cell r="F3905">
            <v>233.249664265928</v>
          </cell>
          <cell r="G3905">
            <v>353.58240196624098</v>
          </cell>
          <cell r="H3905">
            <v>327.219635435903</v>
          </cell>
          <cell r="I3905">
            <v>357.95376495704301</v>
          </cell>
          <cell r="J3905">
            <v>273.17966603019897</v>
          </cell>
          <cell r="K3905">
            <v>22.407010729972399</v>
          </cell>
          <cell r="L3905">
            <v>17.571783835995099</v>
          </cell>
          <cell r="M3905">
            <v>29.362034742663099</v>
          </cell>
          <cell r="N3905">
            <v>11.3173503229149</v>
          </cell>
          <cell r="O3905">
            <v>20.225709685691601</v>
          </cell>
          <cell r="P3905">
            <v>36.0821080109448</v>
          </cell>
          <cell r="Q3905">
            <v>32.145271050587702</v>
          </cell>
          <cell r="R3905">
            <v>53.6204977646317</v>
          </cell>
          <cell r="S3905" t="e">
            <v>#N/A</v>
          </cell>
          <cell r="T3905" t="str">
            <v>related to vacuolar transport protein ESP1</v>
          </cell>
          <cell r="U3905" t="str">
            <v>IPR001046</v>
          </cell>
          <cell r="V3905" t="str">
            <v>NRAMP family</v>
          </cell>
        </row>
        <row r="3906">
          <cell r="A3906" t="str">
            <v>UMAG_05421</v>
          </cell>
          <cell r="B3906">
            <v>2115</v>
          </cell>
          <cell r="C3906">
            <v>543.46379570657496</v>
          </cell>
          <cell r="D3906">
            <v>371.93340592881202</v>
          </cell>
          <cell r="E3906">
            <v>356.07973993680702</v>
          </cell>
          <cell r="F3906">
            <v>31.286480963606898</v>
          </cell>
          <cell r="G3906">
            <v>45.445827694642503</v>
          </cell>
          <cell r="H3906">
            <v>141.667834889164</v>
          </cell>
          <cell r="I3906">
            <v>262.29322133206801</v>
          </cell>
          <cell r="J3906">
            <v>270.53520851166201</v>
          </cell>
          <cell r="K3906">
            <v>181.54311532768301</v>
          </cell>
          <cell r="L3906">
            <v>47.007898400363203</v>
          </cell>
          <cell r="M3906">
            <v>92.119612788043796</v>
          </cell>
          <cell r="N3906">
            <v>6.8939613279676397</v>
          </cell>
          <cell r="O3906">
            <v>4.9942628321124198</v>
          </cell>
          <cell r="P3906">
            <v>21.535619616412099</v>
          </cell>
          <cell r="Q3906">
            <v>33.451596609213603</v>
          </cell>
          <cell r="R3906">
            <v>56.941615338993401</v>
          </cell>
          <cell r="S3906" t="e">
            <v>#N/A</v>
          </cell>
          <cell r="T3906" t="str">
            <v>related to Multidrug resistance protein</v>
          </cell>
          <cell r="U3906" t="str">
            <v>IPR020846;IPR011701</v>
          </cell>
          <cell r="V3906" t="str">
            <v>Major facilitator superfamily domain;Major facilitator superfamily</v>
          </cell>
        </row>
        <row r="3907">
          <cell r="A3907" t="str">
            <v>UMAG_05422</v>
          </cell>
          <cell r="B3907">
            <v>1455</v>
          </cell>
          <cell r="C3907">
            <v>445.220322401244</v>
          </cell>
          <cell r="D3907">
            <v>741.232905762001</v>
          </cell>
          <cell r="E3907">
            <v>584.596620087318</v>
          </cell>
          <cell r="F3907">
            <v>214.169680012101</v>
          </cell>
          <cell r="G3907">
            <v>481.48407252088202</v>
          </cell>
          <cell r="H3907">
            <v>876.34639616902803</v>
          </cell>
          <cell r="I3907">
            <v>1587.8260816079701</v>
          </cell>
          <cell r="J3907">
            <v>834.89650227391201</v>
          </cell>
          <cell r="K3907">
            <v>162.89565469770801</v>
          </cell>
          <cell r="L3907">
            <v>139.31056365913199</v>
          </cell>
          <cell r="M3907">
            <v>161.66121118444599</v>
          </cell>
          <cell r="N3907">
            <v>11.7613898084716</v>
          </cell>
          <cell r="O3907">
            <v>9.3022849449601992</v>
          </cell>
          <cell r="P3907">
            <v>65.795840936979801</v>
          </cell>
          <cell r="Q3907">
            <v>306.53103970517202</v>
          </cell>
          <cell r="R3907">
            <v>98.390498771710497</v>
          </cell>
          <cell r="S3907" t="e">
            <v>#N/A</v>
          </cell>
          <cell r="T3907" t="str">
            <v>hypothetical protein</v>
          </cell>
          <cell r="U3907" t="str">
            <v>IPR026055;IPR013120;IPR016040</v>
          </cell>
          <cell r="V3907" t="str">
            <v>Fatty acyl-CoA reductase;Male sterility, NAD-binding;NAD(P)-binding domain</v>
          </cell>
        </row>
        <row r="3908">
          <cell r="A3908" t="str">
            <v>UMAG_05423</v>
          </cell>
          <cell r="B3908">
            <v>1611</v>
          </cell>
          <cell r="C3908">
            <v>144.16270179274699</v>
          </cell>
          <cell r="D3908">
            <v>257.44647244948499</v>
          </cell>
          <cell r="E3908">
            <v>297.138294099235</v>
          </cell>
          <cell r="F3908">
            <v>220.041321610902</v>
          </cell>
          <cell r="G3908">
            <v>224.82802234368299</v>
          </cell>
          <cell r="H3908">
            <v>248.50719654730801</v>
          </cell>
          <cell r="I3908">
            <v>291.52034513906398</v>
          </cell>
          <cell r="J3908">
            <v>286.263297614995</v>
          </cell>
          <cell r="K3908">
            <v>35.972914918470003</v>
          </cell>
          <cell r="L3908">
            <v>23.300486601524099</v>
          </cell>
          <cell r="M3908">
            <v>15.4630725465409</v>
          </cell>
          <cell r="N3908">
            <v>26.521558588171001</v>
          </cell>
          <cell r="O3908">
            <v>1.50066832901648</v>
          </cell>
          <cell r="P3908">
            <v>16.670862783739501</v>
          </cell>
          <cell r="Q3908">
            <v>29.669439899567902</v>
          </cell>
          <cell r="R3908">
            <v>50.086391963506799</v>
          </cell>
          <cell r="S3908" t="e">
            <v>#N/A</v>
          </cell>
          <cell r="T3908" t="str">
            <v>related to Monoamine oxidase A [flavin-containing]</v>
          </cell>
          <cell r="U3908" t="str">
            <v>IPR002937;IPR001613</v>
          </cell>
          <cell r="V3908" t="str">
            <v>Amine oxidase;Flavin amine oxidase</v>
          </cell>
        </row>
        <row r="3909">
          <cell r="A3909" t="str">
            <v>UMAG_05426</v>
          </cell>
          <cell r="B3909">
            <v>414</v>
          </cell>
          <cell r="C3909">
            <v>4.4647303399624298E-2</v>
          </cell>
          <cell r="D3909">
            <v>0</v>
          </cell>
          <cell r="E3909">
            <v>0</v>
          </cell>
          <cell r="F3909">
            <v>0</v>
          </cell>
          <cell r="G3909">
            <v>0</v>
          </cell>
          <cell r="H3909">
            <v>0</v>
          </cell>
          <cell r="I3909">
            <v>0</v>
          </cell>
          <cell r="J3909">
            <v>0</v>
          </cell>
          <cell r="K3909">
            <v>4.4023385229994397E-2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0</v>
          </cell>
          <cell r="R3909">
            <v>0</v>
          </cell>
          <cell r="S3909" t="e">
            <v>#N/A</v>
          </cell>
          <cell r="T3909" t="str">
            <v>hypothetical protein</v>
          </cell>
          <cell r="U3909" t="e">
            <v>#N/A</v>
          </cell>
          <cell r="V3909" t="e">
            <v>#N/A</v>
          </cell>
        </row>
        <row r="3910">
          <cell r="A3910" t="str">
            <v>UMAG_05428</v>
          </cell>
          <cell r="B3910">
            <v>546</v>
          </cell>
          <cell r="C3910">
            <v>108.65622144289399</v>
          </cell>
          <cell r="D3910">
            <v>64.780523963062095</v>
          </cell>
          <cell r="E3910">
            <v>69.418016804716501</v>
          </cell>
          <cell r="F3910">
            <v>103.25196085269199</v>
          </cell>
          <cell r="G3910">
            <v>66.911720084907301</v>
          </cell>
          <cell r="H3910">
            <v>66.216786196950693</v>
          </cell>
          <cell r="I3910">
            <v>57.080020135395401</v>
          </cell>
          <cell r="J3910">
            <v>58.053362357559003</v>
          </cell>
          <cell r="K3910">
            <v>45.328129315338103</v>
          </cell>
          <cell r="L3910">
            <v>22.584265636613502</v>
          </cell>
          <cell r="M3910">
            <v>30.4375517771966</v>
          </cell>
          <cell r="N3910">
            <v>18.399746153100001</v>
          </cell>
          <cell r="O3910">
            <v>14.171075276477699</v>
          </cell>
          <cell r="P3910">
            <v>9.1948042019713494</v>
          </cell>
          <cell r="Q3910">
            <v>7.26730553455661</v>
          </cell>
          <cell r="R3910">
            <v>12.756393367171199</v>
          </cell>
          <cell r="S3910" t="e">
            <v>#N/A</v>
          </cell>
          <cell r="T3910" t="str">
            <v>related to RLP24 - Ribosomal Like Protein 24</v>
          </cell>
          <cell r="U3910" t="str">
            <v>IPR024546;IPR000988;IPR023441</v>
          </cell>
          <cell r="V3910" t="str">
            <v>Ribosome biogenesis protein RLP24;Ribosomal protein L24e-related;Ribosomal protein L24e domain</v>
          </cell>
        </row>
        <row r="3911">
          <cell r="A3911" t="str">
            <v>UMAG_05429</v>
          </cell>
          <cell r="B3911">
            <v>1101</v>
          </cell>
          <cell r="C3911">
            <v>73.280323929663197</v>
          </cell>
          <cell r="D3911">
            <v>66.862347659548604</v>
          </cell>
          <cell r="E3911">
            <v>55.1148542284866</v>
          </cell>
          <cell r="F3911">
            <v>61.256606734975797</v>
          </cell>
          <cell r="G3911">
            <v>61.271951339237901</v>
          </cell>
          <cell r="H3911">
            <v>56.0782195847599</v>
          </cell>
          <cell r="I3911">
            <v>52.010608023123901</v>
          </cell>
          <cell r="J3911">
            <v>50.629005375096597</v>
          </cell>
          <cell r="K3911">
            <v>1.6953167313641599</v>
          </cell>
          <cell r="L3911">
            <v>8.3670311103812693</v>
          </cell>
          <cell r="M3911">
            <v>15.5068865412496</v>
          </cell>
          <cell r="N3911">
            <v>12.006338664802801</v>
          </cell>
          <cell r="O3911">
            <v>4.6008701886265699</v>
          </cell>
          <cell r="P3911">
            <v>5.1656839300358</v>
          </cell>
          <cell r="Q3911">
            <v>1.5105440636482601</v>
          </cell>
          <cell r="R3911">
            <v>6.4843997121439996</v>
          </cell>
          <cell r="S3911" t="e">
            <v>#N/A</v>
          </cell>
          <cell r="T3911" t="str">
            <v>related to Cleavage and polyadenylation specificity factor</v>
          </cell>
          <cell r="U3911" t="str">
            <v>IPR001878;IPR000571</v>
          </cell>
          <cell r="V3911" t="str">
            <v>Zinc finger, CCHC-type;Zinc finger, CCCH-type</v>
          </cell>
        </row>
        <row r="3912">
          <cell r="A3912" t="str">
            <v>UMAG_05431</v>
          </cell>
          <cell r="B3912">
            <v>1158</v>
          </cell>
          <cell r="C3912">
            <v>32.186058030614497</v>
          </cell>
          <cell r="D3912">
            <v>252.630872589505</v>
          </cell>
          <cell r="E3912">
            <v>194.84367394110899</v>
          </cell>
          <cell r="F3912">
            <v>399.86768630254699</v>
          </cell>
          <cell r="G3912">
            <v>586.03673123262104</v>
          </cell>
          <cell r="H3912">
            <v>512.98302925081703</v>
          </cell>
          <cell r="I3912">
            <v>470.81678132318001</v>
          </cell>
          <cell r="J3912">
            <v>309.01543117586402</v>
          </cell>
          <cell r="K3912">
            <v>2.1355244984161001</v>
          </cell>
          <cell r="L3912">
            <v>97.701887357433705</v>
          </cell>
          <cell r="M3912">
            <v>40.838001204208801</v>
          </cell>
          <cell r="N3912">
            <v>40.7827391828842</v>
          </cell>
          <cell r="O3912">
            <v>69.825832153904898</v>
          </cell>
          <cell r="P3912">
            <v>12.4737461335404</v>
          </cell>
          <cell r="Q3912">
            <v>61.407682562240403</v>
          </cell>
          <cell r="R3912">
            <v>38.642563455436502</v>
          </cell>
          <cell r="S3912" t="e">
            <v>#N/A</v>
          </cell>
          <cell r="T3912" t="str">
            <v>hypothetical protein</v>
          </cell>
          <cell r="U3912" t="str">
            <v>IPR021134</v>
          </cell>
          <cell r="V3912" t="str">
            <v>Bestrophin/UPF0187</v>
          </cell>
        </row>
        <row r="3913">
          <cell r="A3913" t="str">
            <v>UMAG_05432</v>
          </cell>
          <cell r="B3913">
            <v>1521</v>
          </cell>
          <cell r="C3913">
            <v>20.472287390228701</v>
          </cell>
          <cell r="D3913">
            <v>15.872037797146</v>
          </cell>
          <cell r="E3913">
            <v>27.294285733374998</v>
          </cell>
          <cell r="F3913">
            <v>20.992786829630901</v>
          </cell>
          <cell r="G3913">
            <v>26.137347007787199</v>
          </cell>
          <cell r="H3913">
            <v>19.611365222924899</v>
          </cell>
          <cell r="I3913">
            <v>27.9327366106547</v>
          </cell>
          <cell r="J3913">
            <v>18.7642879456718</v>
          </cell>
          <cell r="K3913">
            <v>4.0130662956630703</v>
          </cell>
          <cell r="L3913">
            <v>14.7022721031679</v>
          </cell>
          <cell r="M3913">
            <v>20.7288381888274</v>
          </cell>
          <cell r="N3913">
            <v>4.8492183922180896</v>
          </cell>
          <cell r="O3913">
            <v>10.2753631363761</v>
          </cell>
          <cell r="P3913">
            <v>2.7833311837722099</v>
          </cell>
          <cell r="Q3913">
            <v>4.24876168637942</v>
          </cell>
          <cell r="R3913">
            <v>5.6397027718765198</v>
          </cell>
          <cell r="S3913" t="e">
            <v>#N/A</v>
          </cell>
          <cell r="T3913" t="str">
            <v>related to PRP4 - U4/U6 small nuclear ribonucleoprotein</v>
          </cell>
          <cell r="U3913" t="str">
            <v>IPR019775;IPR027106;IPR015943;IPR017986;IPR003648;IPR014906;IPR001680;IPR020472</v>
          </cell>
          <cell r="V3913" t="str">
            <v>WD40 repeat, conserved site;U4/U6 small nuclear ribonucleoprotein Prp4;WD40/YVTN repeat-like-containing domain;WD40-repeat-containing domain;Splicing factor motif;Pre-mRNA processing factor 4 (PRP4)-like;WD40 repeat;G-protein beta WD-40 repeat</v>
          </cell>
        </row>
        <row r="3914">
          <cell r="A3914" t="str">
            <v>UMAG_05433</v>
          </cell>
          <cell r="B3914">
            <v>2334</v>
          </cell>
          <cell r="C3914">
            <v>272.59087919315698</v>
          </cell>
          <cell r="D3914">
            <v>181.88410449007</v>
          </cell>
          <cell r="E3914">
            <v>227.01810487214399</v>
          </cell>
          <cell r="F3914">
            <v>259.46971735592302</v>
          </cell>
          <cell r="G3914">
            <v>176.07050625596901</v>
          </cell>
          <cell r="H3914">
            <v>165.73114627344299</v>
          </cell>
          <cell r="I3914">
            <v>156.57522003141</v>
          </cell>
          <cell r="J3914">
            <v>145.01572706136099</v>
          </cell>
          <cell r="K3914">
            <v>41.902749926598403</v>
          </cell>
          <cell r="L3914">
            <v>49.634719829805199</v>
          </cell>
          <cell r="M3914">
            <v>44.327955328214301</v>
          </cell>
          <cell r="N3914">
            <v>35.534962926841899</v>
          </cell>
          <cell r="O3914">
            <v>16.079550118251198</v>
          </cell>
          <cell r="P3914">
            <v>15.0291014639569</v>
          </cell>
          <cell r="Q3914">
            <v>17.566910701106799</v>
          </cell>
          <cell r="R3914">
            <v>11.290641587483</v>
          </cell>
          <cell r="S3914" t="str">
            <v>pmt4</v>
          </cell>
          <cell r="T3914" t="str">
            <v>probable PMT4 - dolichyl-phosphate-mannose--protein O-mannosyltransferase</v>
          </cell>
          <cell r="U3914" t="str">
            <v>IPR027005;IPR016093;IPR003342</v>
          </cell>
          <cell r="V3914" t="str">
            <v>Glycosyltransferase 39 like;MIR motif;Glycosyl transferase, family 39</v>
          </cell>
        </row>
        <row r="3915">
          <cell r="A3915" t="str">
            <v>UMAG_05434</v>
          </cell>
          <cell r="B3915">
            <v>765</v>
          </cell>
          <cell r="C3915">
            <v>160.591149749886</v>
          </cell>
          <cell r="D3915">
            <v>113.949541766252</v>
          </cell>
          <cell r="E3915">
            <v>86.095642457047404</v>
          </cell>
          <cell r="F3915">
            <v>49.332864014892003</v>
          </cell>
          <cell r="G3915">
            <v>48.560450901737198</v>
          </cell>
          <cell r="H3915">
            <v>43.503710110296403</v>
          </cell>
          <cell r="I3915">
            <v>41.593302158923699</v>
          </cell>
          <cell r="J3915">
            <v>76.275719078265297</v>
          </cell>
          <cell r="K3915">
            <v>4.4821051697919101</v>
          </cell>
          <cell r="L3915">
            <v>26.914108377539598</v>
          </cell>
          <cell r="M3915">
            <v>16.464774360944102</v>
          </cell>
          <cell r="N3915">
            <v>2.9816155250073599</v>
          </cell>
          <cell r="O3915">
            <v>9.1941247950265801</v>
          </cell>
          <cell r="P3915">
            <v>8.5367012909672493</v>
          </cell>
          <cell r="Q3915">
            <v>10.611542082306601</v>
          </cell>
          <cell r="R3915">
            <v>3.82332436573365</v>
          </cell>
          <cell r="S3915" t="e">
            <v>#N/A</v>
          </cell>
          <cell r="T3915" t="str">
            <v>probable Shwachman-Bodian-Diamond syndrome protein</v>
          </cell>
          <cell r="U3915" t="str">
            <v>IPR019783;IPR002140;IPR018978</v>
          </cell>
          <cell r="V3915" t="str">
            <v>Ribosome maturation protein SBDS, N-terminal;Ribosome maturation protein SBDS;Ribosome maturation protein SBDS, C-terminal</v>
          </cell>
        </row>
        <row r="3916">
          <cell r="A3916" t="str">
            <v>UMAG_05435</v>
          </cell>
          <cell r="B3916">
            <v>1038</v>
          </cell>
          <cell r="C3916">
            <v>81.225361787376997</v>
          </cell>
          <cell r="D3916">
            <v>165.240970641958</v>
          </cell>
          <cell r="E3916">
            <v>147.01137249048301</v>
          </cell>
          <cell r="F3916">
            <v>69.2848218966475</v>
          </cell>
          <cell r="G3916">
            <v>122.27803477651899</v>
          </cell>
          <cell r="H3916">
            <v>128.07345780725001</v>
          </cell>
          <cell r="I3916">
            <v>148.11190475040101</v>
          </cell>
          <cell r="J3916">
            <v>141.53335549207</v>
          </cell>
          <cell r="K3916">
            <v>10.607535723080799</v>
          </cell>
          <cell r="L3916">
            <v>34.1917141234686</v>
          </cell>
          <cell r="M3916">
            <v>57.5176335853672</v>
          </cell>
          <cell r="N3916">
            <v>7.1471475562617997</v>
          </cell>
          <cell r="O3916">
            <v>14.344917462319501</v>
          </cell>
          <cell r="P3916">
            <v>8.4568252901891494</v>
          </cell>
          <cell r="Q3916">
            <v>7.6831815385607598</v>
          </cell>
          <cell r="R3916">
            <v>6.9716302402074399</v>
          </cell>
          <cell r="S3916" t="e">
            <v>#N/A</v>
          </cell>
          <cell r="T3916" t="str">
            <v>related to Glutaredoxin</v>
          </cell>
          <cell r="U3916" t="str">
            <v>IPR012336;IPR002109;IPR014025</v>
          </cell>
          <cell r="V3916" t="str">
            <v>Thioredoxin-like fold;Glutaredoxin;Glutaredoxin subgroup</v>
          </cell>
        </row>
        <row r="3917">
          <cell r="A3917" t="str">
            <v>UMAG_05436</v>
          </cell>
          <cell r="B3917">
            <v>1362</v>
          </cell>
          <cell r="C3917">
            <v>1.2198503494491999</v>
          </cell>
          <cell r="D3917">
            <v>3.3988965955345698</v>
          </cell>
          <cell r="E3917">
            <v>3.58023779782167</v>
          </cell>
          <cell r="F3917">
            <v>5.3336189566774301</v>
          </cell>
          <cell r="G3917">
            <v>20.568098867506801</v>
          </cell>
          <cell r="H3917">
            <v>18.219506894474598</v>
          </cell>
          <cell r="I3917">
            <v>255.23940536893201</v>
          </cell>
          <cell r="J3917">
            <v>402.99892039242798</v>
          </cell>
          <cell r="K3917">
            <v>0.380543304085178</v>
          </cell>
          <cell r="L3917">
            <v>3.4891015696936099</v>
          </cell>
          <cell r="M3917">
            <v>3.4788454493438299</v>
          </cell>
          <cell r="N3917">
            <v>4.6114749531657901</v>
          </cell>
          <cell r="O3917">
            <v>4.3772294603961903</v>
          </cell>
          <cell r="P3917">
            <v>2.4766182576520102</v>
          </cell>
          <cell r="Q3917">
            <v>293.58036589698003</v>
          </cell>
          <cell r="R3917">
            <v>112.13345074074699</v>
          </cell>
          <cell r="S3917" t="e">
            <v>#N/A</v>
          </cell>
          <cell r="T3917" t="str">
            <v>hypothetical protein</v>
          </cell>
          <cell r="U3917" t="e">
            <v>#N/A</v>
          </cell>
          <cell r="V3917" t="e">
            <v>#N/A</v>
          </cell>
        </row>
        <row r="3918">
          <cell r="A3918" t="str">
            <v>UMAG_05437</v>
          </cell>
          <cell r="B3918">
            <v>1878</v>
          </cell>
          <cell r="C3918">
            <v>73.37103443142</v>
          </cell>
          <cell r="D3918">
            <v>135.506054638313</v>
          </cell>
          <cell r="E3918">
            <v>77.233943638476404</v>
          </cell>
          <cell r="F3918">
            <v>55.823445074212103</v>
          </cell>
          <cell r="G3918">
            <v>65.339513210101799</v>
          </cell>
          <cell r="H3918">
            <v>53.988365885514703</v>
          </cell>
          <cell r="I3918">
            <v>58.2542781703469</v>
          </cell>
          <cell r="J3918">
            <v>44.468870975817602</v>
          </cell>
          <cell r="K3918">
            <v>19.8415880783948</v>
          </cell>
          <cell r="L3918">
            <v>29.657144611718799</v>
          </cell>
          <cell r="M3918">
            <v>15.437962474356899</v>
          </cell>
          <cell r="N3918">
            <v>4.58543516932105</v>
          </cell>
          <cell r="O3918">
            <v>15.9520915140934</v>
          </cell>
          <cell r="P3918">
            <v>6.7214000197953396</v>
          </cell>
          <cell r="Q3918">
            <v>12.640250930752</v>
          </cell>
          <cell r="R3918">
            <v>9.5999417803871996</v>
          </cell>
          <cell r="S3918" t="e">
            <v>#N/A</v>
          </cell>
          <cell r="T3918" t="str">
            <v>hypothetical protein</v>
          </cell>
          <cell r="U3918" t="str">
            <v>IPR025340</v>
          </cell>
          <cell r="V3918" t="str">
            <v>Protein of unknown function DUF4246</v>
          </cell>
        </row>
        <row r="3919">
          <cell r="A3919" t="str">
            <v>UMAG_05438</v>
          </cell>
          <cell r="B3919">
            <v>3225</v>
          </cell>
          <cell r="C3919">
            <v>90.705210411894498</v>
          </cell>
          <cell r="D3919">
            <v>109.943157713684</v>
          </cell>
          <cell r="E3919">
            <v>93.291918599429394</v>
          </cell>
          <cell r="F3919">
            <v>145.08536916769199</v>
          </cell>
          <cell r="G3919">
            <v>87.227527073374304</v>
          </cell>
          <cell r="H3919">
            <v>87.510417765581806</v>
          </cell>
          <cell r="I3919">
            <v>70.127456655143206</v>
          </cell>
          <cell r="J3919">
            <v>69.662939094011307</v>
          </cell>
          <cell r="K3919">
            <v>47.581181112087599</v>
          </cell>
          <cell r="L3919">
            <v>14.8958004698386</v>
          </cell>
          <cell r="M3919">
            <v>25.079152863823499</v>
          </cell>
          <cell r="N3919">
            <v>6.8325284557607198</v>
          </cell>
          <cell r="O3919">
            <v>10.982994698980001</v>
          </cell>
          <cell r="P3919">
            <v>4.0007354154296904</v>
          </cell>
          <cell r="Q3919">
            <v>5.4674622977813003</v>
          </cell>
          <cell r="R3919">
            <v>10.176510893748</v>
          </cell>
          <cell r="S3919" t="e">
            <v>#N/A</v>
          </cell>
          <cell r="T3919" t="str">
            <v>hypothetical protein</v>
          </cell>
          <cell r="U3919" t="str">
            <v>IPR019186;IPR012677;IPR000504</v>
          </cell>
          <cell r="V3919" t="str">
            <v>Nucleolar protein 12;Nucleotide-binding alpha-beta plait domain;RNA recognition motif domain</v>
          </cell>
        </row>
        <row r="3920">
          <cell r="A3920" t="str">
            <v>UMAG_05439</v>
          </cell>
          <cell r="B3920">
            <v>981</v>
          </cell>
          <cell r="C3920">
            <v>35.178773248955899</v>
          </cell>
          <cell r="D3920">
            <v>64.198151564157399</v>
          </cell>
          <cell r="E3920">
            <v>28.694577918142102</v>
          </cell>
          <cell r="F3920">
            <v>47.3248951922033</v>
          </cell>
          <cell r="G3920">
            <v>714.53879942968501</v>
          </cell>
          <cell r="H3920">
            <v>1293.3754185067701</v>
          </cell>
          <cell r="I3920">
            <v>1475.3287286960499</v>
          </cell>
          <cell r="J3920">
            <v>1376.43252015961</v>
          </cell>
          <cell r="K3920">
            <v>9.5576269690872007</v>
          </cell>
          <cell r="L3920">
            <v>25.9787413896664</v>
          </cell>
          <cell r="M3920">
            <v>6.9656784333338804</v>
          </cell>
          <cell r="N3920">
            <v>12.420891923292601</v>
          </cell>
          <cell r="O3920">
            <v>360.02960585123202</v>
          </cell>
          <cell r="P3920">
            <v>336.881542066973</v>
          </cell>
          <cell r="Q3920">
            <v>207.46536293049499</v>
          </cell>
          <cell r="R3920">
            <v>425.11314575381999</v>
          </cell>
          <cell r="S3920" t="e">
            <v>#N/A</v>
          </cell>
          <cell r="T3920" t="str">
            <v>related to Chitin-binding protein</v>
          </cell>
          <cell r="U3920" t="str">
            <v>IPR014756;IPR004302</v>
          </cell>
          <cell r="V3920" t="str">
            <v>Immunoglobulin E-set;Chitin-binding, domain 3</v>
          </cell>
        </row>
        <row r="3921">
          <cell r="A3921" t="str">
            <v>UMAG_05442</v>
          </cell>
          <cell r="B3921">
            <v>1641</v>
          </cell>
          <cell r="C3921">
            <v>17.721391546440302</v>
          </cell>
          <cell r="D3921">
            <v>21.004090028153598</v>
          </cell>
          <cell r="E3921">
            <v>7.0542108982792104</v>
          </cell>
          <cell r="F3921">
            <v>30.688508410970499</v>
          </cell>
          <cell r="G3921">
            <v>14.810291442117</v>
          </cell>
          <cell r="H3921">
            <v>20.2024538844685</v>
          </cell>
          <cell r="I3921">
            <v>25.3042957994695</v>
          </cell>
          <cell r="J3921">
            <v>15.8895744068589</v>
          </cell>
          <cell r="K3921">
            <v>3.4879950785553202</v>
          </cell>
          <cell r="L3921">
            <v>15.8506052468842</v>
          </cell>
          <cell r="M3921">
            <v>9.1326785871463994</v>
          </cell>
          <cell r="N3921">
            <v>5.7756005408977602</v>
          </cell>
          <cell r="O3921">
            <v>5.9677930255748697</v>
          </cell>
          <cell r="P3921">
            <v>8.1012116318693295</v>
          </cell>
          <cell r="Q3921">
            <v>2.2086872616834801</v>
          </cell>
          <cell r="R3921">
            <v>6.5921497544884602</v>
          </cell>
          <cell r="S3921" t="e">
            <v>#N/A</v>
          </cell>
          <cell r="T3921" t="str">
            <v>related to monocarboxylate transporter 2</v>
          </cell>
          <cell r="U3921" t="str">
            <v>IPR020846;IPR011701</v>
          </cell>
          <cell r="V3921" t="str">
            <v>Major facilitator superfamily domain;Major facilitator superfamily</v>
          </cell>
        </row>
        <row r="3922">
          <cell r="A3922" t="str">
            <v>UMAG_05443</v>
          </cell>
          <cell r="B3922">
            <v>6117</v>
          </cell>
          <cell r="C3922">
            <v>178.08497648529399</v>
          </cell>
          <cell r="D3922">
            <v>198.501240905917</v>
          </cell>
          <cell r="E3922">
            <v>55.457540164696397</v>
          </cell>
          <cell r="F3922">
            <v>36.980004062118198</v>
          </cell>
          <cell r="G3922">
            <v>57.627349996602902</v>
          </cell>
          <cell r="H3922">
            <v>70.932224280365404</v>
          </cell>
          <cell r="I3922">
            <v>91.860814147066506</v>
          </cell>
          <cell r="J3922">
            <v>87.902581109511203</v>
          </cell>
          <cell r="K3922">
            <v>247.18645165607899</v>
          </cell>
          <cell r="L3922">
            <v>49.488501322222</v>
          </cell>
          <cell r="M3922">
            <v>20.8841799576631</v>
          </cell>
          <cell r="N3922">
            <v>9.2061702857394891</v>
          </cell>
          <cell r="O3922">
            <v>1.82715769778319</v>
          </cell>
          <cell r="P3922">
            <v>3.5558999968517901</v>
          </cell>
          <cell r="Q3922">
            <v>11.729404519222699</v>
          </cell>
          <cell r="R3922">
            <v>38.884254589138301</v>
          </cell>
          <cell r="S3922" t="e">
            <v>#N/A</v>
          </cell>
          <cell r="T3922" t="str">
            <v>hypothetical protein</v>
          </cell>
          <cell r="U3922" t="str">
            <v>IPR027417;IPR011990</v>
          </cell>
          <cell r="V3922" t="str">
            <v>P-loop containing nucleoside triphosphate hydrolase;Tetratricopeptide-like helical domain</v>
          </cell>
        </row>
        <row r="3923">
          <cell r="A3923" t="str">
            <v>UMAG_05444</v>
          </cell>
          <cell r="B3923">
            <v>312</v>
          </cell>
          <cell r="C3923">
            <v>3.59031873180095</v>
          </cell>
          <cell r="D3923">
            <v>8.1915085721986092</v>
          </cell>
          <cell r="E3923">
            <v>0</v>
          </cell>
          <cell r="F3923">
            <v>0</v>
          </cell>
          <cell r="G3923">
            <v>2.7672136273396601</v>
          </cell>
          <cell r="H3923">
            <v>2.0261621105075101</v>
          </cell>
          <cell r="I3923">
            <v>5.4639375989826302</v>
          </cell>
          <cell r="J3923">
            <v>2.7998302062946401</v>
          </cell>
          <cell r="K3923">
            <v>1.2804731233562601</v>
          </cell>
          <cell r="L3923">
            <v>5.6756004833519098</v>
          </cell>
          <cell r="M3923">
            <v>0</v>
          </cell>
          <cell r="N3923">
            <v>0</v>
          </cell>
          <cell r="O3923">
            <v>1.44925355204561</v>
          </cell>
          <cell r="P3923">
            <v>2.0115956599879201</v>
          </cell>
          <cell r="Q3923">
            <v>3.7790150851017401</v>
          </cell>
          <cell r="R3923">
            <v>1.9166434980086899</v>
          </cell>
          <cell r="S3923" t="e">
            <v>#N/A</v>
          </cell>
          <cell r="T3923" t="str">
            <v>hypothetical protein</v>
          </cell>
          <cell r="U3923" t="e">
            <v>#N/A</v>
          </cell>
          <cell r="V3923" t="e">
            <v>#N/A</v>
          </cell>
        </row>
        <row r="3924">
          <cell r="A3924" t="str">
            <v>UMAG_05445</v>
          </cell>
          <cell r="B3924">
            <v>1938</v>
          </cell>
          <cell r="C3924">
            <v>113.90040352161</v>
          </cell>
          <cell r="D3924">
            <v>153.26443229279701</v>
          </cell>
          <cell r="E3924">
            <v>122.65385645830899</v>
          </cell>
          <cell r="F3924">
            <v>73.087934971303298</v>
          </cell>
          <cell r="G3924">
            <v>114.731509869124</v>
          </cell>
          <cell r="H3924">
            <v>112.914640054217</v>
          </cell>
          <cell r="I3924">
            <v>125.21880615695299</v>
          </cell>
          <cell r="J3924">
            <v>159.51119001565201</v>
          </cell>
          <cell r="K3924">
            <v>24.673119311672501</v>
          </cell>
          <cell r="L3924">
            <v>26.331695817606001</v>
          </cell>
          <cell r="M3924">
            <v>16.229205336282199</v>
          </cell>
          <cell r="N3924">
            <v>4.6195847904554297</v>
          </cell>
          <cell r="O3924">
            <v>21.355327466360599</v>
          </cell>
          <cell r="P3924">
            <v>14.3984982792146</v>
          </cell>
          <cell r="Q3924">
            <v>15.809494080239</v>
          </cell>
          <cell r="R3924">
            <v>23.5977867415852</v>
          </cell>
          <cell r="S3924" t="e">
            <v>#N/A</v>
          </cell>
          <cell r="T3924" t="str">
            <v>hypothetical protein</v>
          </cell>
          <cell r="U3924" t="e">
            <v>#N/A</v>
          </cell>
          <cell r="V3924" t="e">
            <v>#N/A</v>
          </cell>
        </row>
        <row r="3925">
          <cell r="A3925" t="str">
            <v>UMAG_05446</v>
          </cell>
          <cell r="B3925">
            <v>897</v>
          </cell>
          <cell r="C3925">
            <v>183.32529550259599</v>
          </cell>
          <cell r="D3925">
            <v>144.211010177346</v>
          </cell>
          <cell r="E3925">
            <v>176.14496846978099</v>
          </cell>
          <cell r="F3925">
            <v>233.760308107957</v>
          </cell>
          <cell r="G3925">
            <v>212.961603907419</v>
          </cell>
          <cell r="H3925">
            <v>197.62506589365299</v>
          </cell>
          <cell r="I3925">
            <v>199.67920062349</v>
          </cell>
          <cell r="J3925">
            <v>210.518774891921</v>
          </cell>
          <cell r="K3925">
            <v>9.5276700449558902</v>
          </cell>
          <cell r="L3925">
            <v>34.540001827563401</v>
          </cell>
          <cell r="M3925">
            <v>31.2670538730797</v>
          </cell>
          <cell r="N3925">
            <v>13.2983981143446</v>
          </cell>
          <cell r="O3925">
            <v>7.2650484607698802</v>
          </cell>
          <cell r="P3925">
            <v>13.097739853314399</v>
          </cell>
          <cell r="Q3925">
            <v>16.569146386107199</v>
          </cell>
          <cell r="R3925">
            <v>22.636100628310999</v>
          </cell>
          <cell r="S3925" t="e">
            <v>#N/A</v>
          </cell>
          <cell r="T3925" t="str">
            <v>related to POM33 - transmembrane nucleoporin involved in nuclear pore complex distribution</v>
          </cell>
          <cell r="U3925" t="str">
            <v>IPR005344</v>
          </cell>
          <cell r="V3925" t="str">
            <v>Uncharacterised protein family UPF0121</v>
          </cell>
        </row>
        <row r="3926">
          <cell r="A3926" t="str">
            <v>UMAG_05447</v>
          </cell>
          <cell r="B3926">
            <v>2856</v>
          </cell>
          <cell r="C3926">
            <v>156.88819342868999</v>
          </cell>
          <cell r="D3926">
            <v>168.633862428735</v>
          </cell>
          <cell r="E3926">
            <v>217.05704490696601</v>
          </cell>
          <cell r="F3926">
            <v>181.12846344322301</v>
          </cell>
          <cell r="G3926">
            <v>178.73749028745601</v>
          </cell>
          <cell r="H3926">
            <v>199.257722521641</v>
          </cell>
          <cell r="I3926">
            <v>212.97357167848901</v>
          </cell>
          <cell r="J3926">
            <v>219.137946613228</v>
          </cell>
          <cell r="K3926">
            <v>25.701836197136799</v>
          </cell>
          <cell r="L3926">
            <v>38.605855043159998</v>
          </cell>
          <cell r="M3926">
            <v>18.123289075507699</v>
          </cell>
          <cell r="N3926">
            <v>13.4527553292116</v>
          </cell>
          <cell r="O3926">
            <v>18.0056747611637</v>
          </cell>
          <cell r="P3926">
            <v>9.7784154638460006</v>
          </cell>
          <cell r="Q3926">
            <v>17.0415748591323</v>
          </cell>
          <cell r="R3926">
            <v>18.033931161007999</v>
          </cell>
          <cell r="S3926" t="e">
            <v>#N/A</v>
          </cell>
          <cell r="T3926" t="str">
            <v>related to SWA2 - Auxilin-like protein involved in vesicular transport</v>
          </cell>
          <cell r="U3926" t="str">
            <v>IPR009060;IPR001623;IPR011990;IPR000449;IPR015940</v>
          </cell>
          <cell r="V3926" t="str">
            <v>UBA-like;DnaJ domain;Tetratricopeptide-like helical domain;Ubiquitin-associated domain/translation elongation factor EF-Ts, N-terminal;Ubiquitin-associated/translation elongation factor EF1B, N-terminal, eukaryote</v>
          </cell>
        </row>
        <row r="3927">
          <cell r="A3927" t="str">
            <v>UMAG_05449</v>
          </cell>
          <cell r="B3927">
            <v>4446</v>
          </cell>
          <cell r="C3927">
            <v>53.964792547331299</v>
          </cell>
          <cell r="D3927">
            <v>185.36544689184799</v>
          </cell>
          <cell r="E3927">
            <v>208.378029287695</v>
          </cell>
          <cell r="F3927">
            <v>129.25316856759801</v>
          </cell>
          <cell r="G3927">
            <v>160.641906989055</v>
          </cell>
          <cell r="H3927">
            <v>209.93506890883299</v>
          </cell>
          <cell r="I3927">
            <v>309.90540461721002</v>
          </cell>
          <cell r="J3927">
            <v>275.70527538686599</v>
          </cell>
          <cell r="K3927">
            <v>7.7731642028620103</v>
          </cell>
          <cell r="L3927">
            <v>76.006347087794794</v>
          </cell>
          <cell r="M3927">
            <v>15.897577621753101</v>
          </cell>
          <cell r="N3927">
            <v>9.1838545417275199</v>
          </cell>
          <cell r="O3927">
            <v>6.2918889052979701</v>
          </cell>
          <cell r="P3927">
            <v>22.8635496481694</v>
          </cell>
          <cell r="Q3927">
            <v>43.425903189052399</v>
          </cell>
          <cell r="R3927">
            <v>27.452473569349799</v>
          </cell>
          <cell r="S3927" t="e">
            <v>#N/A</v>
          </cell>
          <cell r="T3927" t="str">
            <v>related to RPH1 - Transcriptional repressor of PHR1</v>
          </cell>
          <cell r="U3927" t="str">
            <v>IPR003347;IPR003349</v>
          </cell>
          <cell r="V3927" t="str">
            <v>JmjC domain;JmjN domain</v>
          </cell>
        </row>
        <row r="3928">
          <cell r="A3928" t="str">
            <v>UMAG_05450</v>
          </cell>
          <cell r="B3928">
            <v>2088</v>
          </cell>
          <cell r="C3928">
            <v>600.42334081299805</v>
          </cell>
          <cell r="D3928">
            <v>656.989500756285</v>
          </cell>
          <cell r="E3928">
            <v>625.81138037624203</v>
          </cell>
          <cell r="F3928">
            <v>115.891633024261</v>
          </cell>
          <cell r="G3928">
            <v>129.773605830766</v>
          </cell>
          <cell r="H3928">
            <v>110.060514042222</v>
          </cell>
          <cell r="I3928">
            <v>66.281252818905898</v>
          </cell>
          <cell r="J3928">
            <v>273.15371401320101</v>
          </cell>
          <cell r="K3928">
            <v>260.97718419342601</v>
          </cell>
          <cell r="L3928">
            <v>37.549208738188497</v>
          </cell>
          <cell r="M3928">
            <v>111.682734863585</v>
          </cell>
          <cell r="N3928">
            <v>35.3314497317972</v>
          </cell>
          <cell r="O3928">
            <v>20.5073168637898</v>
          </cell>
          <cell r="P3928">
            <v>6.3756964476345299</v>
          </cell>
          <cell r="Q3928">
            <v>6.7944069205889104</v>
          </cell>
          <cell r="R3928">
            <v>108.73087909034901</v>
          </cell>
          <cell r="S3928" t="e">
            <v>#N/A</v>
          </cell>
          <cell r="T3928" t="str">
            <v>related to Long-chain-fatty-acid--CoA ligase 6</v>
          </cell>
          <cell r="U3928" t="str">
            <v>IPR020845;IPR000873</v>
          </cell>
          <cell r="V3928" t="str">
            <v>AMP-binding, conserved site;AMP-dependent synthetase/ligase</v>
          </cell>
        </row>
        <row r="3929">
          <cell r="A3929" t="str">
            <v>UMAG_05452</v>
          </cell>
          <cell r="B3929">
            <v>1761</v>
          </cell>
          <cell r="C3929">
            <v>28.8642274756665</v>
          </cell>
          <cell r="D3929">
            <v>52.570281276010299</v>
          </cell>
          <cell r="E3929">
            <v>40.735273150320602</v>
          </cell>
          <cell r="F3929">
            <v>20.620569169314098</v>
          </cell>
          <cell r="G3929">
            <v>90.6088572376472</v>
          </cell>
          <cell r="H3929">
            <v>79.722402067932407</v>
          </cell>
          <cell r="I3929">
            <v>124.425130573541</v>
          </cell>
          <cell r="J3929">
            <v>165.66175246300301</v>
          </cell>
          <cell r="K3929">
            <v>5.9419287269077303</v>
          </cell>
          <cell r="L3929">
            <v>1.9781049439956</v>
          </cell>
          <cell r="M3929">
            <v>27.117193128699999</v>
          </cell>
          <cell r="N3929">
            <v>5.5083519888166199</v>
          </cell>
          <cell r="O3929">
            <v>19.829663343537799</v>
          </cell>
          <cell r="P3929">
            <v>3.7103255229074201</v>
          </cell>
          <cell r="Q3929">
            <v>61.493236095293597</v>
          </cell>
          <cell r="R3929">
            <v>42.890348407183097</v>
          </cell>
          <cell r="S3929" t="e">
            <v>#N/A</v>
          </cell>
          <cell r="T3929" t="str">
            <v>related to TPO3 - Polyamine transport protein</v>
          </cell>
          <cell r="U3929" t="str">
            <v>IPR020846;IPR011701</v>
          </cell>
          <cell r="V3929" t="str">
            <v>Major facilitator superfamily domain;Major facilitator superfamily</v>
          </cell>
        </row>
        <row r="3930">
          <cell r="A3930" t="str">
            <v>UMAG_05453</v>
          </cell>
          <cell r="B3930">
            <v>1959</v>
          </cell>
          <cell r="C3930">
            <v>48.856101346841101</v>
          </cell>
          <cell r="D3930">
            <v>70.8519883400309</v>
          </cell>
          <cell r="E3930">
            <v>65.819841514088097</v>
          </cell>
          <cell r="F3930">
            <v>37.2317121104658</v>
          </cell>
          <cell r="G3930">
            <v>33.615108978166496</v>
          </cell>
          <cell r="H3930">
            <v>36.147313095084399</v>
          </cell>
          <cell r="I3930">
            <v>51.584865339722597</v>
          </cell>
          <cell r="J3930">
            <v>49.513051090142</v>
          </cell>
          <cell r="K3930">
            <v>14.4312937451322</v>
          </cell>
          <cell r="L3930">
            <v>1.0893918680404699</v>
          </cell>
          <cell r="M3930">
            <v>11.97659520869</v>
          </cell>
          <cell r="N3930">
            <v>5.7351114993574104</v>
          </cell>
          <cell r="O3930">
            <v>4.4097603288208296</v>
          </cell>
          <cell r="P3930">
            <v>0.90414549956117096</v>
          </cell>
          <cell r="Q3930">
            <v>5.7417593994098599</v>
          </cell>
          <cell r="R3930">
            <v>7.50722089886884</v>
          </cell>
          <cell r="S3930" t="e">
            <v>#N/A</v>
          </cell>
          <cell r="T3930" t="str">
            <v>related to Tyrosine specific protein phosphatase and dual specificity protein phosphatase</v>
          </cell>
          <cell r="U3930" t="str">
            <v>IPR024950;IPR029021;IPR020422;IPR000340;IPR000387</v>
          </cell>
          <cell r="V3930" t="str">
            <v>Dual specificity phosphatase;Protein-tyrosine phosphatase-like;Dual specificity phosphatase, subgroup, catalytic domain;Dual specificity phosphatase, catalytic domain;Protein-tyrosine/Dual specificity phosphatase</v>
          </cell>
        </row>
        <row r="3931">
          <cell r="A3931" t="str">
            <v>UMAG_05454</v>
          </cell>
          <cell r="B3931">
            <v>1854</v>
          </cell>
          <cell r="C3931">
            <v>89.538384531251296</v>
          </cell>
          <cell r="D3931">
            <v>87.952207234156106</v>
          </cell>
          <cell r="E3931">
            <v>80.353396538978004</v>
          </cell>
          <cell r="F3931">
            <v>71.1241344493978</v>
          </cell>
          <cell r="G3931">
            <v>74.974686883890499</v>
          </cell>
          <cell r="H3931">
            <v>82.089551420871203</v>
          </cell>
          <cell r="I3931">
            <v>75.316128725434794</v>
          </cell>
          <cell r="J3931">
            <v>87.858017546991903</v>
          </cell>
          <cell r="K3931">
            <v>1.87819193684325</v>
          </cell>
          <cell r="L3931">
            <v>9.4090830240780505</v>
          </cell>
          <cell r="M3931">
            <v>29.1997354390349</v>
          </cell>
          <cell r="N3931">
            <v>10.897481409818599</v>
          </cell>
          <cell r="O3931">
            <v>13.141262154999</v>
          </cell>
          <cell r="P3931">
            <v>10.6957192959142</v>
          </cell>
          <cell r="Q3931">
            <v>11.6413267164204</v>
          </cell>
          <cell r="R3931">
            <v>12.4533710289715</v>
          </cell>
          <cell r="S3931" t="e">
            <v>#N/A</v>
          </cell>
          <cell r="T3931" t="str">
            <v>probable Splicing factor 3b</v>
          </cell>
          <cell r="U3931" t="str">
            <v>IPR007180;IPR006568</v>
          </cell>
          <cell r="V3931" t="str">
            <v>Domain of unknown function DUF382;PSP, proline-rich</v>
          </cell>
        </row>
        <row r="3932">
          <cell r="A3932" t="str">
            <v>UMAG_05456</v>
          </cell>
          <cell r="B3932">
            <v>1392</v>
          </cell>
          <cell r="C3932">
            <v>152.69636062602399</v>
          </cell>
          <cell r="D3932">
            <v>179.71617080235899</v>
          </cell>
          <cell r="E3932">
            <v>150.88169512782099</v>
          </cell>
          <cell r="F3932">
            <v>203.28656718988501</v>
          </cell>
          <cell r="G3932">
            <v>302.682849639496</v>
          </cell>
          <cell r="H3932">
            <v>311.71057235063</v>
          </cell>
          <cell r="I3932">
            <v>320.854475713272</v>
          </cell>
          <cell r="J3932">
            <v>277.284543751738</v>
          </cell>
          <cell r="K3932">
            <v>12.3259802447407</v>
          </cell>
          <cell r="L3932">
            <v>53.990461760127801</v>
          </cell>
          <cell r="M3932">
            <v>37.809690848903699</v>
          </cell>
          <cell r="N3932">
            <v>26.228903385042202</v>
          </cell>
          <cell r="O3932">
            <v>19.325787109646502</v>
          </cell>
          <cell r="P3932">
            <v>32.887187346103097</v>
          </cell>
          <cell r="Q3932">
            <v>33.9843504054653</v>
          </cell>
          <cell r="R3932">
            <v>29.7995931393971</v>
          </cell>
          <cell r="S3932" t="e">
            <v>#N/A</v>
          </cell>
          <cell r="T3932" t="str">
            <v>hypothetical protein</v>
          </cell>
          <cell r="U3932" t="e">
            <v>#N/A</v>
          </cell>
          <cell r="V3932" t="e">
            <v>#N/A</v>
          </cell>
        </row>
        <row r="3933">
          <cell r="A3933" t="str">
            <v>UMAG_05458</v>
          </cell>
          <cell r="B3933">
            <v>6792</v>
          </cell>
          <cell r="C3933">
            <v>97.707319848385794</v>
          </cell>
          <cell r="D3933">
            <v>193.55705620634399</v>
          </cell>
          <cell r="E3933">
            <v>239.42431538067299</v>
          </cell>
          <cell r="F3933">
            <v>199.23429878000101</v>
          </cell>
          <cell r="G3933">
            <v>176.55036959358301</v>
          </cell>
          <cell r="H3933">
            <v>249.878210208615</v>
          </cell>
          <cell r="I3933">
            <v>245.28015744030401</v>
          </cell>
          <cell r="J3933">
            <v>208.811353737232</v>
          </cell>
          <cell r="K3933">
            <v>4.2292912784192502</v>
          </cell>
          <cell r="L3933">
            <v>5.8593641605960904</v>
          </cell>
          <cell r="M3933">
            <v>34.824161825866099</v>
          </cell>
          <cell r="N3933">
            <v>47.461163275256503</v>
          </cell>
          <cell r="O3933">
            <v>28.4380333034279</v>
          </cell>
          <cell r="P3933">
            <v>32.869596432926301</v>
          </cell>
          <cell r="Q3933">
            <v>37.912753360349903</v>
          </cell>
          <cell r="R3933">
            <v>41.130674089052697</v>
          </cell>
          <cell r="S3933" t="e">
            <v>#N/A</v>
          </cell>
          <cell r="T3933" t="str">
            <v>related to CCH1 - Calcium channel (alpha subunit)</v>
          </cell>
          <cell r="U3933" t="str">
            <v>IPR005821;IPR027359</v>
          </cell>
          <cell r="V3933" t="str">
            <v>Ion transport domain;Voltage-dependent channel, four helix bundle domain</v>
          </cell>
        </row>
        <row r="3934">
          <cell r="A3934" t="str">
            <v>UMAG_05459</v>
          </cell>
          <cell r="B3934">
            <v>354</v>
          </cell>
          <cell r="C3934">
            <v>28.663404965548899</v>
          </cell>
          <cell r="D3934">
            <v>42.895309399986502</v>
          </cell>
          <cell r="E3934">
            <v>27.430322187292099</v>
          </cell>
          <cell r="F3934">
            <v>7.8551824345313097</v>
          </cell>
          <cell r="G3934">
            <v>3.3677123682688799</v>
          </cell>
          <cell r="H3934">
            <v>4.7244180338374804</v>
          </cell>
          <cell r="I3934">
            <v>2.9663874759941899</v>
          </cell>
          <cell r="J3934">
            <v>5.2494341159821296</v>
          </cell>
          <cell r="K3934">
            <v>5.6690327956063697</v>
          </cell>
          <cell r="L3934">
            <v>14.808434978880101</v>
          </cell>
          <cell r="M3934">
            <v>5.7168007342939298</v>
          </cell>
          <cell r="N3934">
            <v>3.8030081389250099</v>
          </cell>
          <cell r="O3934">
            <v>1.20099784142554</v>
          </cell>
          <cell r="P3934">
            <v>0.53103583327044701</v>
          </cell>
          <cell r="Q3934">
            <v>1.22128168439844</v>
          </cell>
          <cell r="R3934">
            <v>1.5294646211951199</v>
          </cell>
          <cell r="S3934" t="e">
            <v>#N/A</v>
          </cell>
          <cell r="T3934" t="str">
            <v>hypothetical protein</v>
          </cell>
          <cell r="U3934" t="e">
            <v>#N/A</v>
          </cell>
          <cell r="V3934" t="e">
            <v>#N/A</v>
          </cell>
        </row>
        <row r="3935">
          <cell r="A3935" t="str">
            <v>UMAG_05465</v>
          </cell>
          <cell r="B3935">
            <v>561</v>
          </cell>
          <cell r="C3935">
            <v>1638.6547117392199</v>
          </cell>
          <cell r="D3935">
            <v>433.117182579906</v>
          </cell>
          <cell r="E3935">
            <v>444.25210194372499</v>
          </cell>
          <cell r="F3935">
            <v>627.768348102083</v>
          </cell>
          <cell r="G3935">
            <v>297.09830758688997</v>
          </cell>
          <cell r="H3935">
            <v>311.79003044198703</v>
          </cell>
          <cell r="I3935">
            <v>248.08212472641699</v>
          </cell>
          <cell r="J3935">
            <v>319.86419923251498</v>
          </cell>
          <cell r="K3935">
            <v>95.289691022239595</v>
          </cell>
          <cell r="L3935">
            <v>43.306445223669897</v>
          </cell>
          <cell r="M3935">
            <v>95.109976593191007</v>
          </cell>
          <cell r="N3935">
            <v>12.197380315200499</v>
          </cell>
          <cell r="O3935">
            <v>16.0657590189847</v>
          </cell>
          <cell r="P3935">
            <v>10.278493399559499</v>
          </cell>
          <cell r="Q3935">
            <v>32.116786506211703</v>
          </cell>
          <cell r="R3935">
            <v>67.800568669801805</v>
          </cell>
          <cell r="S3935" t="e">
            <v>#N/A</v>
          </cell>
          <cell r="T3935" t="str">
            <v>probable cytochrome-c oxidase chain V precursor</v>
          </cell>
          <cell r="U3935" t="str">
            <v>IPR004203</v>
          </cell>
          <cell r="V3935" t="str">
            <v>Cytochrome c oxidase subunit IV family</v>
          </cell>
        </row>
        <row r="3936">
          <cell r="A3936" t="str">
            <v>UMAG_05466</v>
          </cell>
          <cell r="B3936">
            <v>2721</v>
          </cell>
          <cell r="C3936">
            <v>178.82905295701499</v>
          </cell>
          <cell r="D3936">
            <v>147.21540190541</v>
          </cell>
          <cell r="E3936">
            <v>182.619158566778</v>
          </cell>
          <cell r="F3936">
            <v>144.90948515241999</v>
          </cell>
          <cell r="G3936">
            <v>121.49237075620999</v>
          </cell>
          <cell r="H3936">
            <v>120.33285842909299</v>
          </cell>
          <cell r="I3936">
            <v>128.059208900079</v>
          </cell>
          <cell r="J3936">
            <v>117.845414860033</v>
          </cell>
          <cell r="K3936">
            <v>62.1654062011959</v>
          </cell>
          <cell r="L3936">
            <v>26.657789267019801</v>
          </cell>
          <cell r="M3936">
            <v>19.3399865041021</v>
          </cell>
          <cell r="N3936">
            <v>7.87082455837837</v>
          </cell>
          <cell r="O3936">
            <v>11.2924320964421</v>
          </cell>
          <cell r="P3936">
            <v>11.199250766064001</v>
          </cell>
          <cell r="Q3936">
            <v>22.764972650520701</v>
          </cell>
          <cell r="R3936">
            <v>5.9600440280906204</v>
          </cell>
          <cell r="S3936" t="e">
            <v>#N/A</v>
          </cell>
          <cell r="T3936" t="str">
            <v>hypothetical protein</v>
          </cell>
          <cell r="U3936" t="str">
            <v>IPR012336;IPR006993;IPR002109</v>
          </cell>
          <cell r="V3936" t="str">
            <v>Thioredoxin-like fold;SH3-binding, glutamic acid-rich protein;Glutaredoxin</v>
          </cell>
        </row>
        <row r="3937">
          <cell r="A3937" t="str">
            <v>UMAG_05467</v>
          </cell>
          <cell r="B3937">
            <v>2247</v>
          </cell>
          <cell r="C3937">
            <v>0.41211454224817501</v>
          </cell>
          <cell r="D3937">
            <v>6.8751910514799697</v>
          </cell>
          <cell r="E3937">
            <v>3.4680187491469501</v>
          </cell>
          <cell r="F3937">
            <v>6.0491503081470999</v>
          </cell>
          <cell r="G3937">
            <v>10.9185101155796</v>
          </cell>
          <cell r="H3937">
            <v>6.0656971371124202</v>
          </cell>
          <cell r="I3937">
            <v>9.2043656294976604</v>
          </cell>
          <cell r="J3937">
            <v>35.033989807096802</v>
          </cell>
          <cell r="K3937">
            <v>0.21737386812074999</v>
          </cell>
          <cell r="L3937">
            <v>3.9762302813149</v>
          </cell>
          <cell r="M3937">
            <v>3.4739884089618398</v>
          </cell>
          <cell r="N3937">
            <v>1.78406746017139</v>
          </cell>
          <cell r="O3937">
            <v>3.6325394975040801</v>
          </cell>
          <cell r="P3937">
            <v>1.96737398413247</v>
          </cell>
          <cell r="Q3937">
            <v>9.1103434231643892</v>
          </cell>
          <cell r="R3937">
            <v>8.1120490407313195</v>
          </cell>
          <cell r="S3937" t="str">
            <v>pum3</v>
          </cell>
          <cell r="T3937" t="str">
            <v>hypothetical protein</v>
          </cell>
          <cell r="U3937" t="str">
            <v>IPR016024;IPR011989;IPR001313</v>
          </cell>
          <cell r="V3937" t="str">
            <v>Armadillo-type fold;Armadillo-like helical;Pumilio RNA-binding repeat</v>
          </cell>
        </row>
        <row r="3938">
          <cell r="A3938" t="str">
            <v>UMAG_05470</v>
          </cell>
          <cell r="B3938">
            <v>1503</v>
          </cell>
          <cell r="C3938">
            <v>207.62480316559299</v>
          </cell>
          <cell r="D3938">
            <v>212.62499119446099</v>
          </cell>
          <cell r="E3938">
            <v>183.22803749838701</v>
          </cell>
          <cell r="F3938">
            <v>269.28563032112902</v>
          </cell>
          <cell r="G3938">
            <v>238.98350895908001</v>
          </cell>
          <cell r="H3938">
            <v>232.564991475749</v>
          </cell>
          <cell r="I3938">
            <v>246.840609507735</v>
          </cell>
          <cell r="J3938">
            <v>195.898652060465</v>
          </cell>
          <cell r="K3938">
            <v>36.4536283772836</v>
          </cell>
          <cell r="L3938">
            <v>19.6583560048193</v>
          </cell>
          <cell r="M3938">
            <v>45.827100337172702</v>
          </cell>
          <cell r="N3938">
            <v>16.982024111531</v>
          </cell>
          <cell r="O3938">
            <v>39.6748037734626</v>
          </cell>
          <cell r="P3938">
            <v>24.684798155016399</v>
          </cell>
          <cell r="Q3938">
            <v>9.1746019432079198</v>
          </cell>
          <cell r="R3938">
            <v>18.808807219520599</v>
          </cell>
          <cell r="S3938" t="e">
            <v>#N/A</v>
          </cell>
          <cell r="T3938" t="str">
            <v>related to Hsp90 co-chaperone Cdc37</v>
          </cell>
          <cell r="U3938" t="str">
            <v>IPR004918;IPR013855;IPR013873;IPR013874</v>
          </cell>
          <cell r="V3938" t="str">
            <v>Cdc37;Cdc37, N-terminal domain;Cdc37, C-terminal;Cdc37, Hsp90 binding</v>
          </cell>
        </row>
        <row r="3939">
          <cell r="A3939" t="str">
            <v>UMAG_05471</v>
          </cell>
          <cell r="B3939">
            <v>648</v>
          </cell>
          <cell r="C3939">
            <v>49.901331250733698</v>
          </cell>
          <cell r="D3939">
            <v>37.493598467332497</v>
          </cell>
          <cell r="E3939">
            <v>47.351602930295499</v>
          </cell>
          <cell r="F3939">
            <v>43.296027225227903</v>
          </cell>
          <cell r="G3939">
            <v>52.893880674558098</v>
          </cell>
          <cell r="H3939">
            <v>42.927349658076203</v>
          </cell>
          <cell r="I3939">
            <v>51.918316369699298</v>
          </cell>
          <cell r="J3939">
            <v>52.396284028372001</v>
          </cell>
          <cell r="K3939">
            <v>5.9886097026641796</v>
          </cell>
          <cell r="L3939">
            <v>12.743334436536101</v>
          </cell>
          <cell r="M3939">
            <v>29.726101977052998</v>
          </cell>
          <cell r="N3939">
            <v>10.552827851278501</v>
          </cell>
          <cell r="O3939">
            <v>8.2252420619025308</v>
          </cell>
          <cell r="P3939">
            <v>3.8049142000190601</v>
          </cell>
          <cell r="Q3939">
            <v>17.166723317614501</v>
          </cell>
          <cell r="R3939">
            <v>1.5304021817523501</v>
          </cell>
          <cell r="S3939" t="e">
            <v>#N/A</v>
          </cell>
          <cell r="T3939" t="str">
            <v>related to ISA1 - mitochondrial matrix protein involved in biogenesis of the iron-sulfur cluster of Fe/S proteins</v>
          </cell>
          <cell r="U3939" t="str">
            <v>IPR000361;IPR016092</v>
          </cell>
          <cell r="V3939" t="str">
            <v>FeS cluster biogenesis;FeS cluster insertion protein</v>
          </cell>
        </row>
        <row r="3940">
          <cell r="A3940" t="str">
            <v>UMAG_05472</v>
          </cell>
          <cell r="B3940">
            <v>573</v>
          </cell>
          <cell r="C3940">
            <v>1275.39443353196</v>
          </cell>
          <cell r="D3940">
            <v>396.14938114169303</v>
          </cell>
          <cell r="E3940">
            <v>612.07250055531597</v>
          </cell>
          <cell r="F3940">
            <v>1025.1027671992399</v>
          </cell>
          <cell r="G3940">
            <v>706.28661893505205</v>
          </cell>
          <cell r="H3940">
            <v>595.08162940795</v>
          </cell>
          <cell r="I3940">
            <v>468.65573201117599</v>
          </cell>
          <cell r="J3940">
            <v>427.06383498061098</v>
          </cell>
          <cell r="K3940">
            <v>151.19871237230001</v>
          </cell>
          <cell r="L3940">
            <v>85.510630753383097</v>
          </cell>
          <cell r="M3940">
            <v>50.277684198602998</v>
          </cell>
          <cell r="N3940">
            <v>95.679330512522299</v>
          </cell>
          <cell r="O3940">
            <v>43.432498854922002</v>
          </cell>
          <cell r="P3940">
            <v>25.5304050470058</v>
          </cell>
          <cell r="Q3940">
            <v>41.531896550827099</v>
          </cell>
          <cell r="R3940">
            <v>73.111975071290203</v>
          </cell>
          <cell r="S3940" t="e">
            <v>#N/A</v>
          </cell>
          <cell r="T3940" t="str">
            <v>related to nascent polypeptide-associated complex alpha chain</v>
          </cell>
          <cell r="U3940" t="str">
            <v>IPR016641;IPR002715</v>
          </cell>
          <cell r="V3940" t="str">
            <v>Nascent polypeptide-associated complex subunit alpha;Nascent polypeptide-associated complex NAC domain</v>
          </cell>
        </row>
        <row r="3941">
          <cell r="A3941" t="str">
            <v>UMAG_05473</v>
          </cell>
          <cell r="B3941">
            <v>1857</v>
          </cell>
          <cell r="C3941">
            <v>135.73876746142099</v>
          </cell>
          <cell r="D3941">
            <v>153.168780303642</v>
          </cell>
          <cell r="E3941">
            <v>154.41024545517499</v>
          </cell>
          <cell r="F3941">
            <v>270.05806124497099</v>
          </cell>
          <cell r="G3941">
            <v>211.724988257825</v>
          </cell>
          <cell r="H3941">
            <v>186.19166699022301</v>
          </cell>
          <cell r="I3941">
            <v>194.91210550948401</v>
          </cell>
          <cell r="J3941">
            <v>148.06511473474501</v>
          </cell>
          <cell r="K3941">
            <v>28.800481029179501</v>
          </cell>
          <cell r="L3941">
            <v>35.0405332920975</v>
          </cell>
          <cell r="M3941">
            <v>49.425077831792599</v>
          </cell>
          <cell r="N3941">
            <v>0.57516874288582198</v>
          </cell>
          <cell r="O3941">
            <v>20.1285821165337</v>
          </cell>
          <cell r="P3941">
            <v>13.647254836068001</v>
          </cell>
          <cell r="Q3941">
            <v>21.264753018106202</v>
          </cell>
          <cell r="R3941">
            <v>14.040355547174</v>
          </cell>
          <cell r="S3941" t="e">
            <v>#N/A</v>
          </cell>
          <cell r="T3941" t="str">
            <v>hypothetical protein</v>
          </cell>
          <cell r="U3941" t="e">
            <v>#N/A</v>
          </cell>
          <cell r="V3941" t="e">
            <v>#N/A</v>
          </cell>
        </row>
        <row r="3942">
          <cell r="A3942" t="str">
            <v>UMAG_05475</v>
          </cell>
          <cell r="B3942">
            <v>1152</v>
          </cell>
          <cell r="C3942">
            <v>72.375881839994307</v>
          </cell>
          <cell r="D3942">
            <v>70.436761724232795</v>
          </cell>
          <cell r="E3942">
            <v>90.703789185748406</v>
          </cell>
          <cell r="F3942">
            <v>84.943890244597</v>
          </cell>
          <cell r="G3942">
            <v>99.962827324066794</v>
          </cell>
          <cell r="H3942">
            <v>102.64294200565</v>
          </cell>
          <cell r="I3942">
            <v>94.291680984579997</v>
          </cell>
          <cell r="J3942">
            <v>86.937698134145506</v>
          </cell>
          <cell r="K3942">
            <v>4.4911237256785999</v>
          </cell>
          <cell r="L3942">
            <v>14.9592624426875</v>
          </cell>
          <cell r="M3942">
            <v>18.4130239101179</v>
          </cell>
          <cell r="N3942">
            <v>12.8619131702436</v>
          </cell>
          <cell r="O3942">
            <v>22.955739765429701</v>
          </cell>
          <cell r="P3942">
            <v>10.448203778505199</v>
          </cell>
          <cell r="Q3942">
            <v>9.6787297584318797</v>
          </cell>
          <cell r="R3942">
            <v>5.9940752146854503</v>
          </cell>
          <cell r="S3942" t="e">
            <v>#N/A</v>
          </cell>
          <cell r="T3942" t="str">
            <v>hypothetical protein</v>
          </cell>
          <cell r="U3942" t="e">
            <v>#N/A</v>
          </cell>
          <cell r="V3942" t="e">
            <v>#N/A</v>
          </cell>
        </row>
        <row r="3943">
          <cell r="A3943" t="str">
            <v>UMAG_05478</v>
          </cell>
          <cell r="B3943">
            <v>2697</v>
          </cell>
          <cell r="C3943">
            <v>79.569705173389906</v>
          </cell>
          <cell r="D3943">
            <v>155.597559819888</v>
          </cell>
          <cell r="E3943">
            <v>153.150881571659</v>
          </cell>
          <cell r="F3943">
            <v>145.91988496206099</v>
          </cell>
          <cell r="G3943">
            <v>154.98432915951801</v>
          </cell>
          <cell r="H3943">
            <v>136.28249639115299</v>
          </cell>
          <cell r="I3943">
            <v>127.824937876134</v>
          </cell>
          <cell r="J3943">
            <v>147.23127795052901</v>
          </cell>
          <cell r="K3943">
            <v>2.60102494779116</v>
          </cell>
          <cell r="L3943">
            <v>24.7766193755246</v>
          </cell>
          <cell r="M3943">
            <v>45.898167948717003</v>
          </cell>
          <cell r="N3943">
            <v>5.1841829045961596</v>
          </cell>
          <cell r="O3943">
            <v>9.0621014744694399</v>
          </cell>
          <cell r="P3943">
            <v>19.965209561353898</v>
          </cell>
          <cell r="Q3943">
            <v>17.905461272411099</v>
          </cell>
          <cell r="R3943">
            <v>8.4794250973712995</v>
          </cell>
          <cell r="S3943" t="e">
            <v>#N/A</v>
          </cell>
          <cell r="T3943" t="str">
            <v>hypothetical protein</v>
          </cell>
          <cell r="U3943" t="str">
            <v>IPR029021;IPR000340;IPR000387</v>
          </cell>
          <cell r="V3943" t="str">
            <v>Protein-tyrosine phosphatase-like;Dual specificity phosphatase, catalytic domain;Protein-tyrosine/Dual specificity phosphatase</v>
          </cell>
        </row>
        <row r="3944">
          <cell r="A3944" t="str">
            <v>UMAG_05480</v>
          </cell>
          <cell r="B3944">
            <v>3822</v>
          </cell>
          <cell r="C3944">
            <v>179.98933475563999</v>
          </cell>
          <cell r="D3944">
            <v>527.59708311641702</v>
          </cell>
          <cell r="E3944">
            <v>394.193133695786</v>
          </cell>
          <cell r="F3944">
            <v>364.740933005736</v>
          </cell>
          <cell r="G3944">
            <v>471.735930289424</v>
          </cell>
          <cell r="H3944">
            <v>536.49863141784601</v>
          </cell>
          <cell r="I3944">
            <v>634.90844972736204</v>
          </cell>
          <cell r="J3944">
            <v>588.186630913964</v>
          </cell>
          <cell r="K3944">
            <v>12.451309528861501</v>
          </cell>
          <cell r="L3944">
            <v>128.228458394185</v>
          </cell>
          <cell r="M3944">
            <v>21.038487013194398</v>
          </cell>
          <cell r="N3944">
            <v>15.3355418218885</v>
          </cell>
          <cell r="O3944">
            <v>47.077168371436997</v>
          </cell>
          <cell r="P3944">
            <v>57.585159310775303</v>
          </cell>
          <cell r="Q3944">
            <v>47.762939178331202</v>
          </cell>
          <cell r="R3944">
            <v>132.148100798494</v>
          </cell>
          <cell r="S3944" t="str">
            <v>chs7</v>
          </cell>
          <cell r="T3944" t="str">
            <v>Chitin synthase 7</v>
          </cell>
          <cell r="U3944" t="str">
            <v>IPR029044;IPR004835;IPR001199</v>
          </cell>
          <cell r="V3944" t="str">
            <v>Nucleotide-diphospho-sugar transferases;Chitin synthase;Cytochrome b5-like heme/steroid binding domain</v>
          </cell>
        </row>
        <row r="3945">
          <cell r="A3945" t="str">
            <v>UMAG_05481</v>
          </cell>
          <cell r="B3945">
            <v>2424</v>
          </cell>
          <cell r="C3945">
            <v>113.220563123017</v>
          </cell>
          <cell r="D3945">
            <v>106.655901101062</v>
          </cell>
          <cell r="E3945">
            <v>130.31687184932201</v>
          </cell>
          <cell r="F3945">
            <v>128.673212109709</v>
          </cell>
          <cell r="G3945">
            <v>107.068582619365</v>
          </cell>
          <cell r="H3945">
            <v>125.458469219264</v>
          </cell>
          <cell r="I3945">
            <v>107.829853628842</v>
          </cell>
          <cell r="J3945">
            <v>108.520791261005</v>
          </cell>
          <cell r="K3945">
            <v>20.872689532931201</v>
          </cell>
          <cell r="L3945">
            <v>51.100109508029803</v>
          </cell>
          <cell r="M3945">
            <v>15.755262213616399</v>
          </cell>
          <cell r="N3945">
            <v>19.843913027102101</v>
          </cell>
          <cell r="O3945">
            <v>14.4826715227268</v>
          </cell>
          <cell r="P3945">
            <v>18.9314176506875</v>
          </cell>
          <cell r="Q3945">
            <v>11.5680212995553</v>
          </cell>
          <cell r="R3945">
            <v>16.070518489262898</v>
          </cell>
          <cell r="S3945" t="e">
            <v>#N/A</v>
          </cell>
          <cell r="T3945" t="str">
            <v>hypothetical protein</v>
          </cell>
          <cell r="U3945" t="str">
            <v>IPR013083;IPR015880;IPR001841</v>
          </cell>
          <cell r="V3945" t="str">
            <v>Zinc finger, RING/FYVE/PHD-type;Zinc finger, C2H2-like;Zinc finger, RING-type</v>
          </cell>
        </row>
        <row r="3946">
          <cell r="A3946" t="str">
            <v>UMAG_05482</v>
          </cell>
          <cell r="B3946">
            <v>1236</v>
          </cell>
          <cell r="C3946">
            <v>2097.19462736076</v>
          </cell>
          <cell r="D3946">
            <v>616.44879601004595</v>
          </cell>
          <cell r="E3946">
            <v>825.79687285745104</v>
          </cell>
          <cell r="F3946">
            <v>1344.9123199173901</v>
          </cell>
          <cell r="G3946">
            <v>941.74603862967297</v>
          </cell>
          <cell r="H3946">
            <v>940.03695798495403</v>
          </cell>
          <cell r="I3946">
            <v>818.37035099978198</v>
          </cell>
          <cell r="J3946">
            <v>761.959504680941</v>
          </cell>
          <cell r="K3946">
            <v>503.55521110890999</v>
          </cell>
          <cell r="L3946">
            <v>68.407337046660601</v>
          </cell>
          <cell r="M3946">
            <v>205.23447667094601</v>
          </cell>
          <cell r="N3946">
            <v>33.7834225288127</v>
          </cell>
          <cell r="O3946">
            <v>25.679159647923299</v>
          </cell>
          <cell r="P3946">
            <v>6.8204149885149903</v>
          </cell>
          <cell r="Q3946">
            <v>70.213441909679105</v>
          </cell>
          <cell r="R3946">
            <v>207.02411153079299</v>
          </cell>
          <cell r="S3946" t="str">
            <v>tif2</v>
          </cell>
          <cell r="T3946" t="str">
            <v>probable TIF2 - translation initiation factor eIF4A</v>
          </cell>
          <cell r="U3946" t="str">
            <v>IPR027417;IPR014001;IPR011545;IPR001650;IPR014014</v>
          </cell>
          <cell r="V3946" t="str">
            <v>P-loop containing nucleoside triphosphate hydrolase;Helicase superfamily 1/2, ATP-binding domain;DEAD/DEAH box helicase domain;Helicase, C-terminal;RNA helicase, DEAD-box type, Q motif</v>
          </cell>
        </row>
        <row r="3947">
          <cell r="A3947" t="str">
            <v>UMAG_05485</v>
          </cell>
          <cell r="B3947">
            <v>5493</v>
          </cell>
          <cell r="C3947">
            <v>104.490154628116</v>
          </cell>
          <cell r="D3947">
            <v>159.46310971287599</v>
          </cell>
          <cell r="E3947">
            <v>141.41707172895201</v>
          </cell>
          <cell r="F3947">
            <v>166.72132439479299</v>
          </cell>
          <cell r="G3947">
            <v>321.12165122978797</v>
          </cell>
          <cell r="H3947">
            <v>310.18198269536299</v>
          </cell>
          <cell r="I3947">
            <v>319.477820914299</v>
          </cell>
          <cell r="J3947">
            <v>242.70010603179301</v>
          </cell>
          <cell r="K3947">
            <v>0.98520494119590196</v>
          </cell>
          <cell r="L3947">
            <v>23.518686505048201</v>
          </cell>
          <cell r="M3947">
            <v>32.278064443165903</v>
          </cell>
          <cell r="N3947">
            <v>35.743537039172999</v>
          </cell>
          <cell r="O3947">
            <v>21.3237433550131</v>
          </cell>
          <cell r="P3947">
            <v>23.835959665911101</v>
          </cell>
          <cell r="Q3947">
            <v>32.003251028127302</v>
          </cell>
          <cell r="R3947">
            <v>17.998385831618702</v>
          </cell>
          <cell r="S3947" t="e">
            <v>#N/A</v>
          </cell>
          <cell r="T3947" t="str">
            <v>related to SWR1 - DEAH-box protein</v>
          </cell>
          <cell r="U3947" t="str">
            <v>IPR027417;IPR000330;IPR014001;IPR001650;IPR014012</v>
          </cell>
          <cell r="V3947" t="str">
            <v>P-loop containing nucleoside triphosphate hydrolase;SNF2-related;Helicase superfamily 1/2, ATP-binding domain;Helicase, C-terminal;Helicase/SANT-associated, DNA binding</v>
          </cell>
        </row>
        <row r="3948">
          <cell r="A3948" t="str">
            <v>UMAG_05486</v>
          </cell>
          <cell r="B3948">
            <v>2502</v>
          </cell>
          <cell r="C3948">
            <v>2.0241525380002399</v>
          </cell>
          <cell r="D3948">
            <v>34.995792776718403</v>
          </cell>
          <cell r="E3948">
            <v>30.419618546312101</v>
          </cell>
          <cell r="F3948">
            <v>9.0329123950490402</v>
          </cell>
          <cell r="G3948">
            <v>30.650830164850799</v>
          </cell>
          <cell r="H3948">
            <v>39.261813153223898</v>
          </cell>
          <cell r="I3948">
            <v>34.7691632814945</v>
          </cell>
          <cell r="J3948">
            <v>17.455099976175699</v>
          </cell>
          <cell r="K3948">
            <v>0.83476306443673498</v>
          </cell>
          <cell r="L3948">
            <v>8.2428522065461305</v>
          </cell>
          <cell r="M3948">
            <v>21.4860682584772</v>
          </cell>
          <cell r="N3948">
            <v>3.79054950856003</v>
          </cell>
          <cell r="O3948">
            <v>6.3770098436716802</v>
          </cell>
          <cell r="P3948">
            <v>12.2317912971249</v>
          </cell>
          <cell r="Q3948">
            <v>10.4443637949372</v>
          </cell>
          <cell r="R3948">
            <v>5.4179112799067299</v>
          </cell>
          <cell r="S3948" t="e">
            <v>#N/A</v>
          </cell>
          <cell r="T3948" t="str">
            <v>hypothetical protein</v>
          </cell>
          <cell r="U3948" t="str">
            <v>IPR011598</v>
          </cell>
          <cell r="V3948" t="str">
            <v>Myc-type, basic helix-loop-helix (bHLH) domain</v>
          </cell>
        </row>
        <row r="3949">
          <cell r="A3949" t="str">
            <v>UMAG_05489</v>
          </cell>
          <cell r="B3949">
            <v>4818</v>
          </cell>
          <cell r="C3949">
            <v>66.941403147505795</v>
          </cell>
          <cell r="D3949">
            <v>114.392691504533</v>
          </cell>
          <cell r="E3949">
            <v>203.07275086170401</v>
          </cell>
          <cell r="F3949">
            <v>255.08510300121699</v>
          </cell>
          <cell r="G3949">
            <v>199.18834775737699</v>
          </cell>
          <cell r="H3949">
            <v>169.533045906193</v>
          </cell>
          <cell r="I3949">
            <v>114.831357552797</v>
          </cell>
          <cell r="J3949">
            <v>114.46979994273499</v>
          </cell>
          <cell r="K3949">
            <v>46.184608440002599</v>
          </cell>
          <cell r="L3949">
            <v>56.807172810273102</v>
          </cell>
          <cell r="M3949">
            <v>8.8487629125509599</v>
          </cell>
          <cell r="N3949">
            <v>27.7014689510392</v>
          </cell>
          <cell r="O3949">
            <v>31.672448907423298</v>
          </cell>
          <cell r="P3949">
            <v>15.237945204481299</v>
          </cell>
          <cell r="Q3949">
            <v>10.4629534554528</v>
          </cell>
          <cell r="R3949">
            <v>6.4943123466340102</v>
          </cell>
          <cell r="S3949" t="e">
            <v>#N/A</v>
          </cell>
          <cell r="T3949" t="str">
            <v>related to Nuclear pore complex protein Nup214</v>
          </cell>
          <cell r="U3949" t="e">
            <v>#N/A</v>
          </cell>
          <cell r="V3949" t="e">
            <v>#N/A</v>
          </cell>
        </row>
        <row r="3950">
          <cell r="A3950" t="str">
            <v>UMAG_05490</v>
          </cell>
          <cell r="B3950">
            <v>2442</v>
          </cell>
          <cell r="C3950">
            <v>31.899715628758798</v>
          </cell>
          <cell r="D3950">
            <v>87.641860414183299</v>
          </cell>
          <cell r="E3950">
            <v>73.423238953119693</v>
          </cell>
          <cell r="F3950">
            <v>35.342827255680398</v>
          </cell>
          <cell r="G3950">
            <v>95.042435054268395</v>
          </cell>
          <cell r="H3950">
            <v>107.71926624725501</v>
          </cell>
          <cell r="I3950">
            <v>136.859320297187</v>
          </cell>
          <cell r="J3950">
            <v>117.785819867499</v>
          </cell>
          <cell r="K3950">
            <v>0.89374161762937399</v>
          </cell>
          <cell r="L3950">
            <v>9.1222586835081607</v>
          </cell>
          <cell r="M3950">
            <v>27.224672819452199</v>
          </cell>
          <cell r="N3950">
            <v>12.888749007005501</v>
          </cell>
          <cell r="O3950">
            <v>26.859548322517199</v>
          </cell>
          <cell r="P3950">
            <v>4.50166195762041</v>
          </cell>
          <cell r="Q3950">
            <v>27.368974720489099</v>
          </cell>
          <cell r="R3950">
            <v>32.592653520655503</v>
          </cell>
          <cell r="S3950" t="e">
            <v>#N/A</v>
          </cell>
          <cell r="T3950" t="str">
            <v>hypothetical protein</v>
          </cell>
          <cell r="U3950" t="e">
            <v>#N/A</v>
          </cell>
          <cell r="V3950" t="e">
            <v>#N/A</v>
          </cell>
        </row>
        <row r="3951">
          <cell r="A3951" t="str">
            <v>UMAG_05493</v>
          </cell>
          <cell r="B3951">
            <v>3711</v>
          </cell>
          <cell r="C3951">
            <v>6.2637774341318204</v>
          </cell>
          <cell r="D3951">
            <v>51.745732110873803</v>
          </cell>
          <cell r="E3951">
            <v>64.573448837169906</v>
          </cell>
          <cell r="F3951">
            <v>27.519400078445099</v>
          </cell>
          <cell r="G3951">
            <v>14.8485063334474</v>
          </cell>
          <cell r="H3951">
            <v>14.1886286491403</v>
          </cell>
          <cell r="I3951">
            <v>35.068264168793803</v>
          </cell>
          <cell r="J3951">
            <v>24.180533121606899</v>
          </cell>
          <cell r="K3951">
            <v>2.5990098050345498</v>
          </cell>
          <cell r="L3951">
            <v>38.421766546484399</v>
          </cell>
          <cell r="M3951">
            <v>14.377038842871899</v>
          </cell>
          <cell r="N3951">
            <v>6.3362276490902598</v>
          </cell>
          <cell r="O3951">
            <v>2.6945157988785402</v>
          </cell>
          <cell r="P3951">
            <v>3.0303804072585501</v>
          </cell>
          <cell r="Q3951">
            <v>6.2531461140678903</v>
          </cell>
          <cell r="R3951">
            <v>1.0791920685701599</v>
          </cell>
          <cell r="S3951" t="e">
            <v>#N/A</v>
          </cell>
          <cell r="T3951" t="str">
            <v>hypothetical protein</v>
          </cell>
          <cell r="U3951" t="e">
            <v>#N/A</v>
          </cell>
          <cell r="V3951" t="e">
            <v>#N/A</v>
          </cell>
        </row>
        <row r="3952">
          <cell r="A3952" t="str">
            <v>UMAG_05494</v>
          </cell>
          <cell r="B3952">
            <v>2430</v>
          </cell>
          <cell r="C3952">
            <v>158.05565561819799</v>
          </cell>
          <cell r="D3952">
            <v>104.907613592459</v>
          </cell>
          <cell r="E3952">
            <v>108.498713477493</v>
          </cell>
          <cell r="F3952">
            <v>105.636523792899</v>
          </cell>
          <cell r="G3952">
            <v>102.83617972453099</v>
          </cell>
          <cell r="H3952">
            <v>99.658802433195603</v>
          </cell>
          <cell r="I3952">
            <v>93.967218472068694</v>
          </cell>
          <cell r="J3952">
            <v>92.106100316383902</v>
          </cell>
          <cell r="K3952">
            <v>44.263934538101303</v>
          </cell>
          <cell r="L3952">
            <v>3.80889814099584</v>
          </cell>
          <cell r="M3952">
            <v>8.7023035866116896</v>
          </cell>
          <cell r="N3952">
            <v>7.6969032998572597</v>
          </cell>
          <cell r="O3952">
            <v>30.530722628254299</v>
          </cell>
          <cell r="P3952">
            <v>8.2977683705674998</v>
          </cell>
          <cell r="Q3952">
            <v>9.5510133478380101</v>
          </cell>
          <cell r="R3952">
            <v>15.858668202160001</v>
          </cell>
          <cell r="S3952" t="e">
            <v>#N/A</v>
          </cell>
          <cell r="T3952" t="str">
            <v>related to secretory pathway protein (exocyst complex protein Sec15)</v>
          </cell>
          <cell r="U3952" t="str">
            <v>IPR007225</v>
          </cell>
          <cell r="V3952" t="str">
            <v>Exocyst complex subunit Sec15-like</v>
          </cell>
        </row>
        <row r="3953">
          <cell r="A3953" t="str">
            <v>UMAG_05495</v>
          </cell>
          <cell r="B3953">
            <v>1158</v>
          </cell>
          <cell r="C3953">
            <v>11.2469542895152</v>
          </cell>
          <cell r="D3953">
            <v>142.54773683686801</v>
          </cell>
          <cell r="E3953">
            <v>766.14431009018801</v>
          </cell>
          <cell r="F3953">
            <v>2285.9271771992999</v>
          </cell>
          <cell r="G3953">
            <v>4064.20326260712</v>
          </cell>
          <cell r="H3953">
            <v>4410.2345141710302</v>
          </cell>
          <cell r="I3953">
            <v>3591.2160111108701</v>
          </cell>
          <cell r="J3953">
            <v>2230.02487927331</v>
          </cell>
          <cell r="K3953">
            <v>2.1993696497903001</v>
          </cell>
          <cell r="L3953">
            <v>87.263653227455194</v>
          </cell>
          <cell r="M3953">
            <v>343.61874064791198</v>
          </cell>
          <cell r="N3953">
            <v>39.456659435408703</v>
          </cell>
          <cell r="O3953">
            <v>156.16040596056601</v>
          </cell>
          <cell r="P3953">
            <v>161.688289590339</v>
          </cell>
          <cell r="Q3953">
            <v>203.17034044209899</v>
          </cell>
          <cell r="R3953">
            <v>433.763111646428</v>
          </cell>
          <cell r="S3953" t="e">
            <v>#N/A</v>
          </cell>
          <cell r="T3953" t="str">
            <v>hypothetical protein</v>
          </cell>
          <cell r="U3953" t="str">
            <v>IPR009009;IPR014733</v>
          </cell>
          <cell r="V3953" t="str">
            <v>RlpA-like double-psi beta-barrel domain;Barwin-like endoglucanase</v>
          </cell>
        </row>
        <row r="3954">
          <cell r="A3954" t="str">
            <v>UMAG_05496</v>
          </cell>
          <cell r="B3954">
            <v>2862</v>
          </cell>
          <cell r="C3954">
            <v>439.16157988970502</v>
          </cell>
          <cell r="D3954">
            <v>294.54405529268899</v>
          </cell>
          <cell r="E3954">
            <v>359.60332397795298</v>
          </cell>
          <cell r="F3954">
            <v>372.49890674620201</v>
          </cell>
          <cell r="G3954">
            <v>352.08419125460603</v>
          </cell>
          <cell r="H3954">
            <v>266.69131316676101</v>
          </cell>
          <cell r="I3954">
            <v>259.155327133225</v>
          </cell>
          <cell r="J3954">
            <v>264.04131904897201</v>
          </cell>
          <cell r="K3954">
            <v>23.2165090922764</v>
          </cell>
          <cell r="L3954">
            <v>21.6360567346868</v>
          </cell>
          <cell r="M3954">
            <v>25.9241582870272</v>
          </cell>
          <cell r="N3954">
            <v>16.202997378346499</v>
          </cell>
          <cell r="O3954">
            <v>15.599378317514599</v>
          </cell>
          <cell r="P3954">
            <v>38.429877290111499</v>
          </cell>
          <cell r="Q3954">
            <v>11.987592135148899</v>
          </cell>
          <cell r="R3954">
            <v>21.496644360907698</v>
          </cell>
          <cell r="S3954" t="e">
            <v>#N/A</v>
          </cell>
          <cell r="T3954" t="str">
            <v>related to cystathionine beta-lyase</v>
          </cell>
          <cell r="U3954" t="str">
            <v>IPR015424;IPR000277;IPR006203;IPR013750;IPR006238;IPR020568;IPR014721;IPR015421;IPR006205;IPR015422;IPR006206;IPR006204</v>
          </cell>
          <cell r="V3954" t="str">
            <v>Pyridoxal phosphate-dependent transferase;Cys/Met metabolism, pyridoxal phosphate-dependent enzyme;GHMP kinase, ATP-binding, conserved site;GHMP kinase, C-terminal domain;Cystathionine beta-lyase, eukaryotic;Ribosomal protein S5 domain 2-type fold;Ribosomal protein S5 domain 2-type fold, subgroup;Pyridoxal phosphate-dependent transferase, major region, subdomain 1;Mevalonate kinase;Pyridoxal phosphate-dependent transferase, major region, subdomain 2;Mevalonate/galactokinase;GHMP kinase N-terminal domain</v>
          </cell>
        </row>
        <row r="3955">
          <cell r="A3955" t="str">
            <v>UMAG_05498</v>
          </cell>
          <cell r="B3955">
            <v>1200</v>
          </cell>
          <cell r="C3955">
            <v>376.21892508301102</v>
          </cell>
          <cell r="D3955">
            <v>395.48672832923501</v>
          </cell>
          <cell r="E3955">
            <v>317.89168048946902</v>
          </cell>
          <cell r="F3955">
            <v>202.01733111156599</v>
          </cell>
          <cell r="G3955">
            <v>144.97551247329201</v>
          </cell>
          <cell r="H3955">
            <v>168.82452352505399</v>
          </cell>
          <cell r="I3955">
            <v>208.04956718784001</v>
          </cell>
          <cell r="J3955">
            <v>262.80350789821199</v>
          </cell>
          <cell r="K3955">
            <v>19.453276810408799</v>
          </cell>
          <cell r="L3955">
            <v>57.395889874907802</v>
          </cell>
          <cell r="M3955">
            <v>79.988033929103693</v>
          </cell>
          <cell r="N3955">
            <v>6.26327670876874</v>
          </cell>
          <cell r="O3955">
            <v>18.6409832790713</v>
          </cell>
          <cell r="P3955">
            <v>7.6423155603784396</v>
          </cell>
          <cell r="Q3955">
            <v>23.425546927268599</v>
          </cell>
          <cell r="R3955">
            <v>13.3025427250109</v>
          </cell>
          <cell r="S3955" t="e">
            <v>#N/A</v>
          </cell>
          <cell r="T3955" t="str">
            <v>related to putative oxysterol-binding protein OSBP</v>
          </cell>
          <cell r="U3955" t="str">
            <v>IPR000648;IPR018494</v>
          </cell>
          <cell r="V3955" t="str">
            <v>Oxysterol-binding protein;Oxysterol-binding protein, conserved site</v>
          </cell>
        </row>
        <row r="3956">
          <cell r="A3956" t="str">
            <v>UMAG_05499</v>
          </cell>
          <cell r="B3956">
            <v>2931</v>
          </cell>
          <cell r="C3956">
            <v>134.53942429871799</v>
          </cell>
          <cell r="D3956">
            <v>296.11157590171399</v>
          </cell>
          <cell r="E3956">
            <v>311.42351918265803</v>
          </cell>
          <cell r="F3956">
            <v>251.372488153403</v>
          </cell>
          <cell r="G3956">
            <v>316.568992795155</v>
          </cell>
          <cell r="H3956">
            <v>311.52099961457299</v>
          </cell>
          <cell r="I3956">
            <v>335.36323010459699</v>
          </cell>
          <cell r="J3956">
            <v>248.68342520602201</v>
          </cell>
          <cell r="K3956">
            <v>22.038003921164702</v>
          </cell>
          <cell r="L3956">
            <v>49.468547866673497</v>
          </cell>
          <cell r="M3956">
            <v>22.0183382012811</v>
          </cell>
          <cell r="N3956">
            <v>20.498908303660102</v>
          </cell>
          <cell r="O3956">
            <v>49.368570947514698</v>
          </cell>
          <cell r="P3956">
            <v>30.103453147404</v>
          </cell>
          <cell r="Q3956">
            <v>25.184645525479802</v>
          </cell>
          <cell r="R3956">
            <v>25.560933330399401</v>
          </cell>
          <cell r="S3956" t="e">
            <v>#N/A</v>
          </cell>
          <cell r="T3956" t="str">
            <v>hypothetical protein</v>
          </cell>
          <cell r="U3956" t="e">
            <v>#N/A</v>
          </cell>
          <cell r="V3956" t="e">
            <v>#N/A</v>
          </cell>
        </row>
        <row r="3957">
          <cell r="A3957" t="str">
            <v>UMAG_05501</v>
          </cell>
          <cell r="B3957">
            <v>3879</v>
          </cell>
          <cell r="C3957">
            <v>187.863665568437</v>
          </cell>
          <cell r="D3957">
            <v>253.30374828943499</v>
          </cell>
          <cell r="E3957">
            <v>200.57401115655699</v>
          </cell>
          <cell r="F3957">
            <v>171.25533267754099</v>
          </cell>
          <cell r="G3957">
            <v>204.96664254228199</v>
          </cell>
          <cell r="H3957">
            <v>276.97852633066299</v>
          </cell>
          <cell r="I3957">
            <v>285.35894259447298</v>
          </cell>
          <cell r="J3957">
            <v>277.562249508972</v>
          </cell>
          <cell r="K3957">
            <v>45.497418908947502</v>
          </cell>
          <cell r="L3957">
            <v>48.304128538896599</v>
          </cell>
          <cell r="M3957">
            <v>19.233856137880899</v>
          </cell>
          <cell r="N3957">
            <v>4.5478615706225902</v>
          </cell>
          <cell r="O3957">
            <v>25.3883678196331</v>
          </cell>
          <cell r="P3957">
            <v>42.896720662604103</v>
          </cell>
          <cell r="Q3957">
            <v>36.461081566416397</v>
          </cell>
          <cell r="R3957">
            <v>15.107963788891899</v>
          </cell>
          <cell r="S3957" t="str">
            <v>mql1</v>
          </cell>
          <cell r="T3957" t="str">
            <v>TPR-containing protein Mql1</v>
          </cell>
          <cell r="U3957" t="str">
            <v>IPR011990;IPR019734;IPR001440;IPR013026</v>
          </cell>
          <cell r="V3957" t="str">
            <v>Tetratricopeptide-like helical domain;Tetratricopeptide repeat;Tetratricopeptide TPR1;Tetratricopeptide repeat-containing domain</v>
          </cell>
        </row>
        <row r="3958">
          <cell r="A3958" t="str">
            <v>UMAG_05502</v>
          </cell>
          <cell r="B3958">
            <v>939</v>
          </cell>
          <cell r="C3958">
            <v>121.238638551715</v>
          </cell>
          <cell r="D3958">
            <v>48.4158616897071</v>
          </cell>
          <cell r="E3958">
            <v>63.267512647145701</v>
          </cell>
          <cell r="F3958">
            <v>69.417744552103798</v>
          </cell>
          <cell r="G3958">
            <v>45.760931560339003</v>
          </cell>
          <cell r="H3958">
            <v>43.5728267887825</v>
          </cell>
          <cell r="I3958">
            <v>53.7090027091172</v>
          </cell>
          <cell r="J3958">
            <v>42.516637137540499</v>
          </cell>
          <cell r="K3958">
            <v>24.287637745183599</v>
          </cell>
          <cell r="L3958">
            <v>20.567012468394299</v>
          </cell>
          <cell r="M3958">
            <v>15.682256974384799</v>
          </cell>
          <cell r="N3958">
            <v>19.297812012434299</v>
          </cell>
          <cell r="O3958">
            <v>6.9087221345758802</v>
          </cell>
          <cell r="P3958">
            <v>11.060540219445899</v>
          </cell>
          <cell r="Q3958">
            <v>8.6624559310250397</v>
          </cell>
          <cell r="R3958">
            <v>12.7192255537657</v>
          </cell>
          <cell r="S3958" t="e">
            <v>#N/A</v>
          </cell>
          <cell r="T3958" t="str">
            <v>related to MRPL17 - mitochondrial ribosomal protein</v>
          </cell>
          <cell r="U3958" t="str">
            <v>IPR021757</v>
          </cell>
          <cell r="V3958" t="str">
            <v>Ribosomal protein L46</v>
          </cell>
        </row>
        <row r="3959">
          <cell r="A3959" t="str">
            <v>UMAG_05503</v>
          </cell>
          <cell r="B3959">
            <v>1773</v>
          </cell>
          <cell r="C3959">
            <v>448.09551762001399</v>
          </cell>
          <cell r="D3959">
            <v>324.466083449439</v>
          </cell>
          <cell r="E3959">
            <v>403.48102824666501</v>
          </cell>
          <cell r="F3959">
            <v>471.479753813922</v>
          </cell>
          <cell r="G3959">
            <v>305.47637825157</v>
          </cell>
          <cell r="H3959">
            <v>347.89283573994902</v>
          </cell>
          <cell r="I3959">
            <v>329.52843879975302</v>
          </cell>
          <cell r="J3959">
            <v>291.47949617531799</v>
          </cell>
          <cell r="K3959">
            <v>72.755842506940496</v>
          </cell>
          <cell r="L3959">
            <v>59.659594762835098</v>
          </cell>
          <cell r="M3959">
            <v>81.228820918359006</v>
          </cell>
          <cell r="N3959">
            <v>45.222296308892503</v>
          </cell>
          <cell r="O3959">
            <v>21.223135693614498</v>
          </cell>
          <cell r="P3959">
            <v>12.919962470838099</v>
          </cell>
          <cell r="Q3959">
            <v>7.4276418410794296</v>
          </cell>
          <cell r="R3959">
            <v>24.6892982055974</v>
          </cell>
          <cell r="S3959" t="e">
            <v>#N/A</v>
          </cell>
          <cell r="T3959" t="str">
            <v>related to vacuolar ATP synthase subunit H</v>
          </cell>
          <cell r="U3959" t="str">
            <v>IPR004908;IPR016024;IPR011989;IPR011987</v>
          </cell>
          <cell r="V3959" t="str">
            <v>ATPase, V1 complex, subunit H;Armadillo-type fold;Armadillo-like helical;ATPase, V1 complex, subunit H, C-terminal</v>
          </cell>
        </row>
        <row r="3960">
          <cell r="A3960" t="str">
            <v>UMAG_05504</v>
          </cell>
          <cell r="B3960">
            <v>1629</v>
          </cell>
          <cell r="C3960">
            <v>74.773307625723106</v>
          </cell>
          <cell r="D3960">
            <v>67.453091744496405</v>
          </cell>
          <cell r="E3960">
            <v>80.589743338948594</v>
          </cell>
          <cell r="F3960">
            <v>112.704210021977</v>
          </cell>
          <cell r="G3960">
            <v>174.75486410011999</v>
          </cell>
          <cell r="H3960">
            <v>147.784802619522</v>
          </cell>
          <cell r="I3960">
            <v>102.658045399573</v>
          </cell>
          <cell r="J3960">
            <v>89.436178176684905</v>
          </cell>
          <cell r="K3960">
            <v>5.5442279155287304</v>
          </cell>
          <cell r="L3960">
            <v>4.5779950397326798</v>
          </cell>
          <cell r="M3960">
            <v>17.055501856900101</v>
          </cell>
          <cell r="N3960">
            <v>5.9610689812609001</v>
          </cell>
          <cell r="O3960">
            <v>13.192210078101199</v>
          </cell>
          <cell r="P3960">
            <v>19.5042963423064</v>
          </cell>
          <cell r="Q3960">
            <v>13.026535184814101</v>
          </cell>
          <cell r="R3960">
            <v>18.557718578037399</v>
          </cell>
          <cell r="S3960" t="e">
            <v>#N/A</v>
          </cell>
          <cell r="T3960" t="str">
            <v>related to glutathione synthase</v>
          </cell>
          <cell r="U3960" t="str">
            <v>IPR016185;IPR005615;IPR004887;IPR014709;IPR014049</v>
          </cell>
          <cell r="V3960" t="str">
            <v>Pre-ATP-grasp domain;Glutathione synthase, eukaryotic;Glutathione synthase, substrate-binding, eukaryotic;Glutathione synthase domain;Glutathione synthase, N-terminal, eukaryotic</v>
          </cell>
        </row>
        <row r="3961">
          <cell r="A3961" t="str">
            <v>UMAG_05505</v>
          </cell>
          <cell r="B3961">
            <v>462</v>
          </cell>
          <cell r="C3961">
            <v>21.719132353741099</v>
          </cell>
          <cell r="D3961">
            <v>30.558609048154601</v>
          </cell>
          <cell r="E3961">
            <v>15.2604584787337</v>
          </cell>
          <cell r="F3961">
            <v>31.914683604469399</v>
          </cell>
          <cell r="G3961">
            <v>52.7732452712428</v>
          </cell>
          <cell r="H3961">
            <v>32.766690731900297</v>
          </cell>
          <cell r="I3961">
            <v>30.111762957589001</v>
          </cell>
          <cell r="J3961">
            <v>35.388794367206799</v>
          </cell>
          <cell r="K3961">
            <v>2.6633354326391299</v>
          </cell>
          <cell r="L3961">
            <v>20.988541310568198</v>
          </cell>
          <cell r="M3961">
            <v>16.9954282071389</v>
          </cell>
          <cell r="N3961">
            <v>5.3844004700296599</v>
          </cell>
          <cell r="O3961">
            <v>6.8096875294096701</v>
          </cell>
          <cell r="P3961">
            <v>15.110428132432199</v>
          </cell>
          <cell r="Q3961">
            <v>1.7979670892194</v>
          </cell>
          <cell r="R3961">
            <v>7.8959148236829897</v>
          </cell>
          <cell r="S3961" t="e">
            <v>#N/A</v>
          </cell>
          <cell r="T3961" t="str">
            <v>related to mediator complex subunit soh1</v>
          </cell>
          <cell r="U3961" t="str">
            <v>IPR008831</v>
          </cell>
          <cell r="V3961" t="str">
            <v>Mediator complex, subunit Med31</v>
          </cell>
        </row>
        <row r="3962">
          <cell r="A3962" t="str">
            <v>UMAG_05506</v>
          </cell>
          <cell r="B3962">
            <v>1884</v>
          </cell>
          <cell r="C3962">
            <v>123.353952780065</v>
          </cell>
          <cell r="D3962">
            <v>169.03522822559</v>
          </cell>
          <cell r="E3962">
            <v>166.53835426568401</v>
          </cell>
          <cell r="F3962">
            <v>198.283630177774</v>
          </cell>
          <cell r="G3962">
            <v>223.21081256608801</v>
          </cell>
          <cell r="H3962">
            <v>207.80232325822701</v>
          </cell>
          <cell r="I3962">
            <v>205.02540453105701</v>
          </cell>
          <cell r="J3962">
            <v>175.39331117673299</v>
          </cell>
          <cell r="K3962">
            <v>25.214913483486399</v>
          </cell>
          <cell r="L3962">
            <v>60.532527863348299</v>
          </cell>
          <cell r="M3962">
            <v>17.756411811701899</v>
          </cell>
          <cell r="N3962">
            <v>21.296827976368</v>
          </cell>
          <cell r="O3962">
            <v>27.977408032232901</v>
          </cell>
          <cell r="P3962">
            <v>15.396941486248201</v>
          </cell>
          <cell r="Q3962">
            <v>0.92326585946496398</v>
          </cell>
          <cell r="R3962">
            <v>22.4510854914598</v>
          </cell>
          <cell r="S3962" t="e">
            <v>#N/A</v>
          </cell>
          <cell r="T3962" t="str">
            <v>related to YMD8 - putative nucleotide sugar transporter</v>
          </cell>
          <cell r="U3962" t="str">
            <v>IPR004853</v>
          </cell>
          <cell r="V3962" t="str">
            <v>Triose-phosphate transporter domain</v>
          </cell>
        </row>
        <row r="3963">
          <cell r="A3963" t="str">
            <v>UMAG_05507</v>
          </cell>
          <cell r="B3963">
            <v>948</v>
          </cell>
          <cell r="C3963">
            <v>7.1822208480848397</v>
          </cell>
          <cell r="D3963">
            <v>11.038737702155601</v>
          </cell>
          <cell r="E3963">
            <v>15.236641073491301</v>
          </cell>
          <cell r="F3963">
            <v>5.4873094700087899</v>
          </cell>
          <cell r="G3963">
            <v>16.049503815305801</v>
          </cell>
          <cell r="H3963">
            <v>23.193056839967799</v>
          </cell>
          <cell r="I3963">
            <v>23.012111808730999</v>
          </cell>
          <cell r="J3963">
            <v>129.773771190704</v>
          </cell>
          <cell r="K3963">
            <v>2.5204070210416498</v>
          </cell>
          <cell r="L3963">
            <v>8.56031299907524</v>
          </cell>
          <cell r="M3963">
            <v>6.8614015456037301</v>
          </cell>
          <cell r="N3963">
            <v>4.8709062686797697</v>
          </cell>
          <cell r="O3963">
            <v>3.1646109316470401</v>
          </cell>
          <cell r="P3963">
            <v>13.8550220307026</v>
          </cell>
          <cell r="Q3963">
            <v>1.29589775337861</v>
          </cell>
          <cell r="R3963">
            <v>1.7825301290084401</v>
          </cell>
          <cell r="S3963" t="e">
            <v>#N/A</v>
          </cell>
          <cell r="T3963" t="str">
            <v>hypothetical protein</v>
          </cell>
          <cell r="U3963" t="str">
            <v>IPR020904;IPR016040;IPR002347;IPR002198</v>
          </cell>
          <cell r="V3963" t="str">
            <v>Short-chain dehydrogenase/reductase, conserved site;NAD(P)-binding domain;Glucose/ribitol dehydrogenase;Short-chain dehydrogenase/reductase SDR</v>
          </cell>
        </row>
        <row r="3964">
          <cell r="A3964" t="str">
            <v>UMAG_05509</v>
          </cell>
          <cell r="B3964">
            <v>1476</v>
          </cell>
          <cell r="C3964">
            <v>69.940555605114596</v>
          </cell>
          <cell r="D3964">
            <v>467.71366224579401</v>
          </cell>
          <cell r="E3964">
            <v>1069.23209294304</v>
          </cell>
          <cell r="F3964">
            <v>285.88445974379698</v>
          </cell>
          <cell r="G3964">
            <v>203.145416463148</v>
          </cell>
          <cell r="H3964">
            <v>138.91911355626399</v>
          </cell>
          <cell r="I3964">
            <v>104.27705868618401</v>
          </cell>
          <cell r="J3964">
            <v>70.331734474334795</v>
          </cell>
          <cell r="K3964">
            <v>33.250781811022797</v>
          </cell>
          <cell r="L3964">
            <v>163.950256353957</v>
          </cell>
          <cell r="M3964">
            <v>263.73242140719901</v>
          </cell>
          <cell r="N3964">
            <v>16.262017395889401</v>
          </cell>
          <cell r="O3964">
            <v>89.760434006743594</v>
          </cell>
          <cell r="P3964">
            <v>36.785160942797901</v>
          </cell>
          <cell r="Q3964">
            <v>8.8741103257390304</v>
          </cell>
          <cell r="R3964">
            <v>2.2032527534314701</v>
          </cell>
          <cell r="S3964" t="e">
            <v>#N/A</v>
          </cell>
          <cell r="T3964" t="str">
            <v>related to RRP1 - involved in processing rRNA precursor species to mature rRNAs</v>
          </cell>
          <cell r="U3964" t="str">
            <v>IPR010301</v>
          </cell>
          <cell r="V3964" t="str">
            <v>Nucleolar, Nop52</v>
          </cell>
        </row>
        <row r="3965">
          <cell r="A3965" t="str">
            <v>UMAG_05511</v>
          </cell>
          <cell r="B3965">
            <v>618</v>
          </cell>
          <cell r="C3965">
            <v>204.80914640944999</v>
          </cell>
          <cell r="D3965">
            <v>292.08457084311499</v>
          </cell>
          <cell r="E3965">
            <v>274.545523024202</v>
          </cell>
          <cell r="F3965">
            <v>268.11340388686699</v>
          </cell>
          <cell r="G3965">
            <v>287.02068818468399</v>
          </cell>
          <cell r="H3965">
            <v>270.724339780555</v>
          </cell>
          <cell r="I3965">
            <v>274.16005075991097</v>
          </cell>
          <cell r="J3965">
            <v>265.851549345504</v>
          </cell>
          <cell r="K3965">
            <v>12.0169426733978</v>
          </cell>
          <cell r="L3965">
            <v>52.030674130386402</v>
          </cell>
          <cell r="M3965">
            <v>48.988936864583899</v>
          </cell>
          <cell r="N3965">
            <v>27.616590737549298</v>
          </cell>
          <cell r="O3965">
            <v>12.347024510870099</v>
          </cell>
          <cell r="P3965">
            <v>33.5015409905252</v>
          </cell>
          <cell r="Q3965">
            <v>20.7943907381486</v>
          </cell>
          <cell r="R3965">
            <v>35.830451601366399</v>
          </cell>
          <cell r="S3965" t="e">
            <v>#N/A</v>
          </cell>
          <cell r="T3965" t="str">
            <v>probable GTPase Rab7 protein</v>
          </cell>
          <cell r="U3965" t="str">
            <v>IPR027417;IPR003579;IPR001806;IPR005225</v>
          </cell>
          <cell r="V3965" t="str">
            <v>P-loop containing nucleoside triphosphate hydrolase;Small GTPase superfamily, Rab type;Small GTPase superfamily;Small GTP-binding protein domain</v>
          </cell>
        </row>
        <row r="3966">
          <cell r="A3966" t="str">
            <v>UMAG_05512</v>
          </cell>
          <cell r="B3966">
            <v>1890</v>
          </cell>
          <cell r="C3966">
            <v>71.077366237953399</v>
          </cell>
          <cell r="D3966">
            <v>47.7776692993463</v>
          </cell>
          <cell r="E3966">
            <v>54.057173541054297</v>
          </cell>
          <cell r="F3966">
            <v>40.5891175017506</v>
          </cell>
          <cell r="G3966">
            <v>51.945972353873898</v>
          </cell>
          <cell r="H3966">
            <v>53.432805070670803</v>
          </cell>
          <cell r="I3966">
            <v>47.389084108499503</v>
          </cell>
          <cell r="J3966">
            <v>60.674801404999499</v>
          </cell>
          <cell r="K3966">
            <v>4.4569272860521902</v>
          </cell>
          <cell r="L3966">
            <v>9.1906130980954508</v>
          </cell>
          <cell r="M3966">
            <v>15.9990797106228</v>
          </cell>
          <cell r="N3966">
            <v>6.0776008325283204</v>
          </cell>
          <cell r="O3966">
            <v>4.6087085217814199</v>
          </cell>
          <cell r="P3966">
            <v>8.0397436795313801</v>
          </cell>
          <cell r="Q3966">
            <v>7.6580025044133198</v>
          </cell>
          <cell r="R3966">
            <v>6.2136256223135398</v>
          </cell>
          <cell r="S3966" t="e">
            <v>#N/A</v>
          </cell>
          <cell r="T3966" t="str">
            <v>related to microfibril-associated protein</v>
          </cell>
          <cell r="U3966" t="str">
            <v>IPR009730</v>
          </cell>
          <cell r="V3966" t="str">
            <v>Micro-fibrillar-associated protein 1, C-terminal</v>
          </cell>
        </row>
        <row r="3967">
          <cell r="A3967" t="str">
            <v>UMAG_05514</v>
          </cell>
          <cell r="B3967">
            <v>1461</v>
          </cell>
          <cell r="C3967">
            <v>67.3913895734877</v>
          </cell>
          <cell r="D3967">
            <v>98.285337870539195</v>
          </cell>
          <cell r="E3967">
            <v>49.0647348558443</v>
          </cell>
          <cell r="F3967">
            <v>3.76565524109578</v>
          </cell>
          <cell r="G3967">
            <v>6.7736396278681301</v>
          </cell>
          <cell r="H3967">
            <v>6.4384029822561004</v>
          </cell>
          <cell r="I3967">
            <v>6.0235403388092301</v>
          </cell>
          <cell r="J3967">
            <v>8.4759083036674792</v>
          </cell>
          <cell r="K3967">
            <v>25.9071980312122</v>
          </cell>
          <cell r="L3967">
            <v>15.9009340687375</v>
          </cell>
          <cell r="M3967">
            <v>24.5666208740715</v>
          </cell>
          <cell r="N3967">
            <v>0.81348833121488995</v>
          </cell>
          <cell r="O3967">
            <v>1.43469583596381</v>
          </cell>
          <cell r="P3967">
            <v>3.8802859478302598</v>
          </cell>
          <cell r="Q3967">
            <v>2.0860021916932299</v>
          </cell>
          <cell r="R3967">
            <v>5.41677667895474</v>
          </cell>
          <cell r="S3967" t="e">
            <v>#N/A</v>
          </cell>
          <cell r="T3967" t="str">
            <v>hypothetical protein</v>
          </cell>
          <cell r="U3967" t="str">
            <v>IPR006838</v>
          </cell>
          <cell r="V3967" t="str">
            <v>FAR-17a/AIG1-like protein</v>
          </cell>
        </row>
        <row r="3968">
          <cell r="A3968" t="str">
            <v>UMAG_05515</v>
          </cell>
          <cell r="B3968">
            <v>2352</v>
          </cell>
          <cell r="C3968">
            <v>90.211838234987994</v>
          </cell>
          <cell r="D3968">
            <v>100.96617659571901</v>
          </cell>
          <cell r="E3968">
            <v>70.7944915842412</v>
          </cell>
          <cell r="F3968">
            <v>61.174980600632601</v>
          </cell>
          <cell r="G3968">
            <v>124.26729300228099</v>
          </cell>
          <cell r="H3968">
            <v>107.55914992984501</v>
          </cell>
          <cell r="I3968">
            <v>112.22691567797899</v>
          </cell>
          <cell r="J3968">
            <v>86.891187203403106</v>
          </cell>
          <cell r="K3968">
            <v>1.7803003062232701</v>
          </cell>
          <cell r="L3968">
            <v>35.3266959134302</v>
          </cell>
          <cell r="M3968">
            <v>25.663002395423302</v>
          </cell>
          <cell r="N3968">
            <v>14.3562889672199</v>
          </cell>
          <cell r="O3968">
            <v>36.4107455788129</v>
          </cell>
          <cell r="P3968">
            <v>18.683379724125601</v>
          </cell>
          <cell r="Q3968">
            <v>19.659399092826799</v>
          </cell>
          <cell r="R3968">
            <v>3.7588833768745298</v>
          </cell>
          <cell r="S3968" t="e">
            <v>#N/A</v>
          </cell>
          <cell r="T3968" t="str">
            <v>hypothetical protein</v>
          </cell>
          <cell r="U3968" t="str">
            <v>IPR001138</v>
          </cell>
          <cell r="V3968" t="str">
            <v>Zn(2)-C6 fungal-type DNA-binding domain</v>
          </cell>
        </row>
        <row r="3969">
          <cell r="A3969" t="str">
            <v>UMAG_05517</v>
          </cell>
          <cell r="B3969">
            <v>369</v>
          </cell>
          <cell r="C3969">
            <v>4.6960177695437297E-2</v>
          </cell>
          <cell r="D3969">
            <v>0</v>
          </cell>
          <cell r="E3969">
            <v>1.1520366821752499</v>
          </cell>
          <cell r="F3969">
            <v>0</v>
          </cell>
          <cell r="G3969">
            <v>0</v>
          </cell>
          <cell r="H3969">
            <v>0.33523898353068099</v>
          </cell>
          <cell r="I3969">
            <v>0</v>
          </cell>
          <cell r="J3969">
            <v>0</v>
          </cell>
          <cell r="K3969">
            <v>3.58373239418594E-3</v>
          </cell>
          <cell r="L3969">
            <v>0</v>
          </cell>
          <cell r="M3969">
            <v>1.9953860657106099</v>
          </cell>
          <cell r="N3969">
            <v>0</v>
          </cell>
          <cell r="O3969">
            <v>0</v>
          </cell>
          <cell r="P3969">
            <v>0.58065095215288498</v>
          </cell>
          <cell r="Q3969">
            <v>0</v>
          </cell>
          <cell r="R3969">
            <v>0</v>
          </cell>
          <cell r="S3969" t="e">
            <v>#N/A</v>
          </cell>
          <cell r="T3969" t="str">
            <v>hypothetical protein</v>
          </cell>
          <cell r="U3969" t="e">
            <v>#N/A</v>
          </cell>
          <cell r="V3969" t="e">
            <v>#N/A</v>
          </cell>
        </row>
        <row r="3970">
          <cell r="A3970" t="str">
            <v>UMAG_05518</v>
          </cell>
          <cell r="B3970">
            <v>1707</v>
          </cell>
          <cell r="C3970">
            <v>152.230571206983</v>
          </cell>
          <cell r="D3970">
            <v>108.762424922118</v>
          </cell>
          <cell r="E3970">
            <v>134.59920763064301</v>
          </cell>
          <cell r="F3970">
            <v>8.9110766640177808</v>
          </cell>
          <cell r="G3970">
            <v>67.6039425208225</v>
          </cell>
          <cell r="H3970">
            <v>105.450689991449</v>
          </cell>
          <cell r="I3970">
            <v>101.76490846479</v>
          </cell>
          <cell r="J3970">
            <v>106.08232404488599</v>
          </cell>
          <cell r="K3970">
            <v>23.491262522550102</v>
          </cell>
          <cell r="L3970">
            <v>12.3377501681182</v>
          </cell>
          <cell r="M3970">
            <v>41.218829301180698</v>
          </cell>
          <cell r="N3970">
            <v>2.7581906529573401</v>
          </cell>
          <cell r="O3970">
            <v>10.232845044549499</v>
          </cell>
          <cell r="P3970">
            <v>8.8806296894985604</v>
          </cell>
          <cell r="Q3970">
            <v>11.5226008366368</v>
          </cell>
          <cell r="R3970">
            <v>6.6248519357422202</v>
          </cell>
          <cell r="S3970" t="e">
            <v>#N/A</v>
          </cell>
          <cell r="T3970" t="str">
            <v>hypothetical protein</v>
          </cell>
          <cell r="U3970" t="str">
            <v>IPR000679;IPR013088</v>
          </cell>
          <cell r="V3970" t="str">
            <v>Zinc finger, GATA-type;Zinc finger, NHR/GATA-type</v>
          </cell>
        </row>
        <row r="3971">
          <cell r="A3971" t="str">
            <v>UMAG_05520</v>
          </cell>
          <cell r="B3971">
            <v>891</v>
          </cell>
          <cell r="C3971">
            <v>71.449843854509993</v>
          </cell>
          <cell r="D3971">
            <v>35.712994526446401</v>
          </cell>
          <cell r="E3971">
            <v>42.602379022593503</v>
          </cell>
          <cell r="F3971">
            <v>32.526395319654803</v>
          </cell>
          <cell r="G3971">
            <v>36.223472310860501</v>
          </cell>
          <cell r="H3971">
            <v>31.0799688039023</v>
          </cell>
          <cell r="I3971">
            <v>17.753540341998299</v>
          </cell>
          <cell r="J3971">
            <v>31.0734448439547</v>
          </cell>
          <cell r="K3971">
            <v>8.3052934452891005</v>
          </cell>
          <cell r="L3971">
            <v>14.5602073123352</v>
          </cell>
          <cell r="M3971">
            <v>23.8011491643318</v>
          </cell>
          <cell r="N3971">
            <v>12.382098831516201</v>
          </cell>
          <cell r="O3971">
            <v>9.5366513218258593</v>
          </cell>
          <cell r="P3971">
            <v>0.83500555318463998</v>
          </cell>
          <cell r="Q3971">
            <v>5.8602254190239602</v>
          </cell>
          <cell r="R3971">
            <v>4.7473579403632202</v>
          </cell>
          <cell r="S3971" t="e">
            <v>#N/A</v>
          </cell>
          <cell r="T3971" t="str">
            <v>hypothetical protein</v>
          </cell>
          <cell r="U3971" t="str">
            <v>IPR021013</v>
          </cell>
          <cell r="V3971" t="str">
            <v>ATPase, vacuolar ER assembly factor, Vma12</v>
          </cell>
        </row>
        <row r="3972">
          <cell r="A3972" t="str">
            <v>UMAG_05521</v>
          </cell>
          <cell r="B3972">
            <v>1827</v>
          </cell>
          <cell r="C3972">
            <v>596.35572845195304</v>
          </cell>
          <cell r="D3972">
            <v>624.87315279950894</v>
          </cell>
          <cell r="E3972">
            <v>557.45593610629203</v>
          </cell>
          <cell r="F3972">
            <v>301.086912880868</v>
          </cell>
          <cell r="G3972">
            <v>370.50929349684202</v>
          </cell>
          <cell r="H3972">
            <v>287.58497586982799</v>
          </cell>
          <cell r="I3972">
            <v>286.72941466645</v>
          </cell>
          <cell r="J3972">
            <v>300.44143535137198</v>
          </cell>
          <cell r="K3972">
            <v>345.23836102292802</v>
          </cell>
          <cell r="L3972">
            <v>101.08805272421699</v>
          </cell>
          <cell r="M3972">
            <v>201.72417178060101</v>
          </cell>
          <cell r="N3972">
            <v>58.350947912252899</v>
          </cell>
          <cell r="O3972">
            <v>15.7616820152301</v>
          </cell>
          <cell r="P3972">
            <v>24.311682754602799</v>
          </cell>
          <cell r="Q3972">
            <v>10.248918310927801</v>
          </cell>
          <cell r="R3972">
            <v>22.5348029214076</v>
          </cell>
          <cell r="S3972" t="e">
            <v>#N/A</v>
          </cell>
          <cell r="T3972" t="str">
            <v>hypothetical protein</v>
          </cell>
          <cell r="U3972" t="str">
            <v>IPR002791</v>
          </cell>
          <cell r="V3972" t="str">
            <v>Domain of unknown function DUF89</v>
          </cell>
        </row>
        <row r="3973">
          <cell r="A3973" t="str">
            <v>UMAG_05522</v>
          </cell>
          <cell r="B3973">
            <v>2817</v>
          </cell>
          <cell r="C3973">
            <v>54.4789147339213</v>
          </cell>
          <cell r="D3973">
            <v>301.03901722920102</v>
          </cell>
          <cell r="E3973">
            <v>308.04871948540199</v>
          </cell>
          <cell r="F3973">
            <v>103.55516447216</v>
          </cell>
          <cell r="G3973">
            <v>451.545789047357</v>
          </cell>
          <cell r="H3973">
            <v>404.39387965419701</v>
          </cell>
          <cell r="I3973">
            <v>488.85882185123</v>
          </cell>
          <cell r="J3973">
            <v>615.66014850715101</v>
          </cell>
          <cell r="K3973">
            <v>20.824128147821401</v>
          </cell>
          <cell r="L3973">
            <v>44.190518351780803</v>
          </cell>
          <cell r="M3973">
            <v>105.16323580848901</v>
          </cell>
          <cell r="N3973">
            <v>12.1086429107634</v>
          </cell>
          <cell r="O3973">
            <v>39.638801683499601</v>
          </cell>
          <cell r="P3973">
            <v>61.066473822427</v>
          </cell>
          <cell r="Q3973">
            <v>41.7329187498556</v>
          </cell>
          <cell r="R3973">
            <v>237.050491252825</v>
          </cell>
          <cell r="S3973" t="e">
            <v>#N/A</v>
          </cell>
          <cell r="T3973" t="str">
            <v>related to suppressor protein PSP1</v>
          </cell>
          <cell r="U3973" t="str">
            <v>IPR007557</v>
          </cell>
          <cell r="V3973" t="str">
            <v>PSP1, C-terminal</v>
          </cell>
        </row>
        <row r="3974">
          <cell r="A3974" t="str">
            <v>UMAG_05525</v>
          </cell>
          <cell r="B3974">
            <v>717</v>
          </cell>
          <cell r="C3974">
            <v>163.814865177928</v>
          </cell>
          <cell r="D3974">
            <v>63.064967820301902</v>
          </cell>
          <cell r="E3974">
            <v>74.298236441251802</v>
          </cell>
          <cell r="F3974">
            <v>79.339121500758907</v>
          </cell>
          <cell r="G3974">
            <v>72.655909714293003</v>
          </cell>
          <cell r="H3974">
            <v>67.556772623616794</v>
          </cell>
          <cell r="I3974">
            <v>61.771607024219598</v>
          </cell>
          <cell r="J3974">
            <v>73.090720551357904</v>
          </cell>
          <cell r="K3974">
            <v>18.935839680074199</v>
          </cell>
          <cell r="L3974">
            <v>25.075100325430899</v>
          </cell>
          <cell r="M3974">
            <v>18.462711208632602</v>
          </cell>
          <cell r="N3974">
            <v>4.9608546033160703</v>
          </cell>
          <cell r="O3974">
            <v>12.772338226598</v>
          </cell>
          <cell r="P3974">
            <v>4.0644549260535099</v>
          </cell>
          <cell r="Q3974">
            <v>8.9289166088423304</v>
          </cell>
          <cell r="R3974">
            <v>14.885917919613</v>
          </cell>
          <cell r="S3974" t="e">
            <v>#N/A</v>
          </cell>
          <cell r="T3974" t="str">
            <v>related to MRPL16 - mitochondrial ribosomal protein</v>
          </cell>
          <cell r="U3974" t="str">
            <v>IPR016180;IPR020798;IPR000114</v>
          </cell>
          <cell r="V3974" t="str">
            <v>Ribosomal protein L10e/L16;Ribosomal protein L16, conserved site;Ribosomal protein L16</v>
          </cell>
        </row>
        <row r="3975">
          <cell r="A3975" t="str">
            <v>UMAG_05526</v>
          </cell>
          <cell r="B3975">
            <v>1098</v>
          </cell>
          <cell r="C3975">
            <v>62.514678453938402</v>
          </cell>
          <cell r="D3975">
            <v>61.828415037279697</v>
          </cell>
          <cell r="E3975">
            <v>51.203913635951402</v>
          </cell>
          <cell r="F3975">
            <v>81.473202986676895</v>
          </cell>
          <cell r="G3975">
            <v>65.925596872892598</v>
          </cell>
          <cell r="H3975">
            <v>49.954255948658201</v>
          </cell>
          <cell r="I3975">
            <v>54.500776308030503</v>
          </cell>
          <cell r="J3975">
            <v>44.655770341924402</v>
          </cell>
          <cell r="K3975">
            <v>22.224047859727701</v>
          </cell>
          <cell r="L3975">
            <v>13.4982271690511</v>
          </cell>
          <cell r="M3975">
            <v>5.5740870697215303</v>
          </cell>
          <cell r="N3975">
            <v>6.3961880209987401</v>
          </cell>
          <cell r="O3975">
            <v>7.1872133470119399</v>
          </cell>
          <cell r="P3975">
            <v>7.2751945343489304</v>
          </cell>
          <cell r="Q3975">
            <v>6.8025436166288697</v>
          </cell>
          <cell r="R3975">
            <v>6.1495082889403303</v>
          </cell>
          <cell r="S3975" t="e">
            <v>#N/A</v>
          </cell>
          <cell r="T3975" t="str">
            <v>hypothetical protein</v>
          </cell>
          <cell r="U3975" t="str">
            <v>IPR005606</v>
          </cell>
          <cell r="V3975" t="str">
            <v>Sec20</v>
          </cell>
        </row>
        <row r="3976">
          <cell r="A3976" t="str">
            <v>UMAG_05527</v>
          </cell>
          <cell r="B3976">
            <v>2046</v>
          </cell>
          <cell r="C3976">
            <v>75.491235147662806</v>
          </cell>
          <cell r="D3976">
            <v>84.447574722169193</v>
          </cell>
          <cell r="E3976">
            <v>81.370310393462802</v>
          </cell>
          <cell r="F3976">
            <v>157.13908373009599</v>
          </cell>
          <cell r="G3976">
            <v>97.865754208858505</v>
          </cell>
          <cell r="H3976">
            <v>89.474827302264998</v>
          </cell>
          <cell r="I3976">
            <v>87.995844485308197</v>
          </cell>
          <cell r="J3976">
            <v>82.396579685995405</v>
          </cell>
          <cell r="K3976">
            <v>15.1429688987849</v>
          </cell>
          <cell r="L3976">
            <v>12.867723736087299</v>
          </cell>
          <cell r="M3976">
            <v>29.8618258512134</v>
          </cell>
          <cell r="N3976">
            <v>22.540817218287302</v>
          </cell>
          <cell r="O3976">
            <v>2.2021784512239799</v>
          </cell>
          <cell r="P3976">
            <v>10.6047011842894</v>
          </cell>
          <cell r="Q3976">
            <v>14.1502706317758</v>
          </cell>
          <cell r="R3976">
            <v>11.0390724554321</v>
          </cell>
          <cell r="S3976" t="e">
            <v>#N/A</v>
          </cell>
          <cell r="T3976" t="str">
            <v>hypothetical protein</v>
          </cell>
          <cell r="U3976" t="str">
            <v>IPR026505</v>
          </cell>
          <cell r="V3976" t="str">
            <v>Solute carrier family 35 member F3/F4</v>
          </cell>
        </row>
        <row r="3977">
          <cell r="A3977" t="str">
            <v>UMAG_05528</v>
          </cell>
          <cell r="B3977">
            <v>1290</v>
          </cell>
          <cell r="C3977">
            <v>0.11090307084864399</v>
          </cell>
          <cell r="D3977">
            <v>288.95780056881</v>
          </cell>
          <cell r="E3977">
            <v>746.99354091223199</v>
          </cell>
          <cell r="F3977">
            <v>1827.53564050411</v>
          </cell>
          <cell r="G3977">
            <v>1059.32198919093</v>
          </cell>
          <cell r="H3977">
            <v>839.63699009021605</v>
          </cell>
          <cell r="I3977">
            <v>848.73272348646196</v>
          </cell>
          <cell r="J3977">
            <v>527.56350702236603</v>
          </cell>
          <cell r="K3977">
            <v>3.6372649729102598E-2</v>
          </cell>
          <cell r="L3977">
            <v>117.71968186485699</v>
          </cell>
          <cell r="M3977">
            <v>148.68091818967801</v>
          </cell>
          <cell r="N3977">
            <v>153.66013898255201</v>
          </cell>
          <cell r="O3977">
            <v>49.891434674141003</v>
          </cell>
          <cell r="P3977">
            <v>51.661097458505601</v>
          </cell>
          <cell r="Q3977">
            <v>36.588961545489298</v>
          </cell>
          <cell r="R3977">
            <v>79.791527739265405</v>
          </cell>
          <cell r="S3977" t="e">
            <v>#N/A</v>
          </cell>
          <cell r="T3977" t="str">
            <v>hypothetical protein</v>
          </cell>
          <cell r="U3977" t="str">
            <v>IPR017853;IPR024655;IPR013781</v>
          </cell>
          <cell r="V3977" t="str">
            <v>Glycoside hydrolase superfamily;Uncharacterised protein family, glycosyl hydrolase catalytic domain;Glycoside hydrolase, catalytic domain</v>
          </cell>
        </row>
        <row r="3978">
          <cell r="A3978" t="str">
            <v>UMAG_05531</v>
          </cell>
          <cell r="B3978">
            <v>1272</v>
          </cell>
          <cell r="C3978">
            <v>249.11970050981</v>
          </cell>
          <cell r="D3978">
            <v>85.115716667527806</v>
          </cell>
          <cell r="E3978">
            <v>136.809987504227</v>
          </cell>
          <cell r="F3978">
            <v>212.00221857481301</v>
          </cell>
          <cell r="G3978">
            <v>144.52188256836101</v>
          </cell>
          <cell r="H3978">
            <v>116.716976671726</v>
          </cell>
          <cell r="I3978">
            <v>76.301063828166406</v>
          </cell>
          <cell r="J3978">
            <v>96.337637278860697</v>
          </cell>
          <cell r="K3978">
            <v>28.466039285403301</v>
          </cell>
          <cell r="L3978">
            <v>6.7137846583517904</v>
          </cell>
          <cell r="M3978">
            <v>33.718461623896097</v>
          </cell>
          <cell r="N3978">
            <v>20.692593654018602</v>
          </cell>
          <cell r="O3978">
            <v>21.662463566416498</v>
          </cell>
          <cell r="P3978">
            <v>18.836951260248501</v>
          </cell>
          <cell r="Q3978">
            <v>12.5411664514282</v>
          </cell>
          <cell r="R3978">
            <v>20.065350323471201</v>
          </cell>
          <cell r="S3978" t="e">
            <v>#N/A</v>
          </cell>
          <cell r="T3978" t="str">
            <v>related to Phosphoserine aminotransferase</v>
          </cell>
          <cell r="U3978" t="str">
            <v>IPR015424;IPR022278;IPR015421;IPR015422;IPR000192</v>
          </cell>
          <cell r="V3978" t="str">
            <v>Pyridoxal phosphate-dependent transferase;Phosphoserine aminotransferase;Pyridoxal phosphate-dependent transferase, major region, subdomain 1;Pyridoxal phosphate-dependent transferase, major region, subdomain 2;Aminotransferase class V domain</v>
          </cell>
        </row>
        <row r="3979">
          <cell r="A3979" t="str">
            <v>UMAG_05533</v>
          </cell>
          <cell r="B3979">
            <v>4731</v>
          </cell>
          <cell r="C3979">
            <v>334.47740396212401</v>
          </cell>
          <cell r="D3979">
            <v>244.02725965712301</v>
          </cell>
          <cell r="E3979">
            <v>203.828512445874</v>
          </cell>
          <cell r="F3979">
            <v>182.35026217952</v>
          </cell>
          <cell r="G3979">
            <v>160.98332583948601</v>
          </cell>
          <cell r="H3979">
            <v>172.091730766176</v>
          </cell>
          <cell r="I3979">
            <v>152.720108090487</v>
          </cell>
          <cell r="J3979">
            <v>173.31489989727299</v>
          </cell>
          <cell r="K3979">
            <v>21.265769889158499</v>
          </cell>
          <cell r="L3979">
            <v>38.2858102557922</v>
          </cell>
          <cell r="M3979">
            <v>16.1931305117063</v>
          </cell>
          <cell r="N3979">
            <v>8.0776423187649709</v>
          </cell>
          <cell r="O3979">
            <v>18.6549759387009</v>
          </cell>
          <cell r="P3979">
            <v>24.290465656321501</v>
          </cell>
          <cell r="Q3979">
            <v>2.8144148085499001</v>
          </cell>
          <cell r="R3979">
            <v>28.793090182665601</v>
          </cell>
          <cell r="S3979" t="e">
            <v>#N/A</v>
          </cell>
          <cell r="T3979" t="str">
            <v>related to EDE1 protein involved in endocytosis</v>
          </cell>
          <cell r="U3979" t="str">
            <v>IPR009060;IPR000261;IPR011992;IPR015940;IPR000449;IPR002048</v>
          </cell>
          <cell r="V3979" t="str">
            <v>UBA-like;EPS15 homology (EH);EF-hand domain pair;Ubiquitin-associated/translation elongation factor EF1B, N-terminal, eukaryote;Ubiquitin-associated domain/translation elongation factor EF-Ts, N-terminal;EF-hand domain</v>
          </cell>
        </row>
        <row r="3980">
          <cell r="A3980" t="str">
            <v>UMAG_05537</v>
          </cell>
          <cell r="B3980">
            <v>2736</v>
          </cell>
          <cell r="C3980">
            <v>60.183392166182898</v>
          </cell>
          <cell r="D3980">
            <v>133.17056023393701</v>
          </cell>
          <cell r="E3980">
            <v>95.158950032827093</v>
          </cell>
          <cell r="F3980">
            <v>134.755742369226</v>
          </cell>
          <cell r="G3980">
            <v>88.964493420097099</v>
          </cell>
          <cell r="H3980">
            <v>93.975368644114795</v>
          </cell>
          <cell r="I3980">
            <v>113.62258304521001</v>
          </cell>
          <cell r="J3980">
            <v>139.58943054270799</v>
          </cell>
          <cell r="K3980">
            <v>12.004720454418701</v>
          </cell>
          <cell r="L3980">
            <v>49.7526138554258</v>
          </cell>
          <cell r="M3980">
            <v>15.8410371736563</v>
          </cell>
          <cell r="N3980">
            <v>7.3461951173063502</v>
          </cell>
          <cell r="O3980">
            <v>20.238175946724901</v>
          </cell>
          <cell r="P3980">
            <v>9.6100863338314895</v>
          </cell>
          <cell r="Q3980">
            <v>27.490705795807202</v>
          </cell>
          <cell r="R3980">
            <v>19.651766703332701</v>
          </cell>
          <cell r="S3980" t="e">
            <v>#N/A</v>
          </cell>
          <cell r="T3980" t="str">
            <v>hypothetical protein (N-terminal fragment)</v>
          </cell>
          <cell r="U3980" t="str">
            <v>IPR011990;IPR006597</v>
          </cell>
          <cell r="V3980" t="str">
            <v>Tetratricopeptide-like helical domain;Sel1-like</v>
          </cell>
        </row>
        <row r="3981">
          <cell r="A3981" t="str">
            <v>UMAG_05538</v>
          </cell>
          <cell r="B3981">
            <v>1716</v>
          </cell>
          <cell r="C3981">
            <v>72.729520253734194</v>
          </cell>
          <cell r="D3981">
            <v>158.13605362882799</v>
          </cell>
          <cell r="E3981">
            <v>92.086218316583697</v>
          </cell>
          <cell r="F3981">
            <v>83.940817705293696</v>
          </cell>
          <cell r="G3981">
            <v>63.950835277320799</v>
          </cell>
          <cell r="H3981">
            <v>81.458479330336203</v>
          </cell>
          <cell r="I3981">
            <v>115.01136205983499</v>
          </cell>
          <cell r="J3981">
            <v>129.48816637339499</v>
          </cell>
          <cell r="K3981">
            <v>24.649393274405799</v>
          </cell>
          <cell r="L3981">
            <v>5.0183662262459796</v>
          </cell>
          <cell r="M3981">
            <v>18.548955858031398</v>
          </cell>
          <cell r="N3981">
            <v>20.7613924433435</v>
          </cell>
          <cell r="O3981">
            <v>6.5846157896958699</v>
          </cell>
          <cell r="P3981">
            <v>6.9728914694267496</v>
          </cell>
          <cell r="Q3981">
            <v>12.5684491621662</v>
          </cell>
          <cell r="R3981">
            <v>30.3143678302946</v>
          </cell>
          <cell r="S3981" t="e">
            <v>#N/A</v>
          </cell>
          <cell r="T3981" t="str">
            <v>hypothetical protein</v>
          </cell>
          <cell r="U3981" t="str">
            <v>IPR007314</v>
          </cell>
          <cell r="V3981" t="str">
            <v>Domain of unknown function DUF399</v>
          </cell>
        </row>
        <row r="3982">
          <cell r="A3982" t="str">
            <v>UMAG_05539</v>
          </cell>
          <cell r="B3982">
            <v>867</v>
          </cell>
          <cell r="C3982">
            <v>57.636939203079599</v>
          </cell>
          <cell r="D3982">
            <v>41.570620193224897</v>
          </cell>
          <cell r="E3982">
            <v>16.713426199069499</v>
          </cell>
          <cell r="F3982">
            <v>20.5485047903259</v>
          </cell>
          <cell r="G3982">
            <v>38.428402088601302</v>
          </cell>
          <cell r="H3982">
            <v>33.452935201581099</v>
          </cell>
          <cell r="I3982">
            <v>36.596922389080603</v>
          </cell>
          <cell r="J3982">
            <v>33.7162768421015</v>
          </cell>
          <cell r="K3982">
            <v>21.587556529660802</v>
          </cell>
          <cell r="L3982">
            <v>6.9376695530635004</v>
          </cell>
          <cell r="M3982">
            <v>2.5811306120083199</v>
          </cell>
          <cell r="N3982">
            <v>6.1262394688218302</v>
          </cell>
          <cell r="O3982">
            <v>13.0957849907306</v>
          </cell>
          <cell r="P3982">
            <v>10.6595359372315</v>
          </cell>
          <cell r="Q3982">
            <v>13.3379341701356</v>
          </cell>
          <cell r="R3982">
            <v>6.4865615812942599</v>
          </cell>
          <cell r="S3982" t="e">
            <v>#N/A</v>
          </cell>
          <cell r="T3982" t="str">
            <v>hypothetical protein</v>
          </cell>
          <cell r="U3982" t="str">
            <v>IPR009009;IPR014733;IPR007112</v>
          </cell>
          <cell r="V3982" t="str">
            <v>RlpA-like double-psi beta-barrel domain;Barwin-like endoglucanase;Expansin/pollen allergen, DPBB domain</v>
          </cell>
        </row>
        <row r="3983">
          <cell r="A3983" t="str">
            <v>UMAG_05540</v>
          </cell>
          <cell r="B3983">
            <v>6357</v>
          </cell>
          <cell r="C3983">
            <v>328.90770287465801</v>
          </cell>
          <cell r="D3983">
            <v>288.85947947547697</v>
          </cell>
          <cell r="E3983">
            <v>279.63429383435903</v>
          </cell>
          <cell r="F3983">
            <v>318.63682865887102</v>
          </cell>
          <cell r="G3983">
            <v>311.611304247178</v>
          </cell>
          <cell r="H3983">
            <v>336.06717900084197</v>
          </cell>
          <cell r="I3983">
            <v>288.71429529081502</v>
          </cell>
          <cell r="J3983">
            <v>325.23905431971502</v>
          </cell>
          <cell r="K3983">
            <v>31.566334123636999</v>
          </cell>
          <cell r="L3983">
            <v>23.6401341389092</v>
          </cell>
          <cell r="M3983">
            <v>47.702455129940702</v>
          </cell>
          <cell r="N3983">
            <v>37.600427943173997</v>
          </cell>
          <cell r="O3983">
            <v>22.145632086539202</v>
          </cell>
          <cell r="P3983">
            <v>40.086937312142503</v>
          </cell>
          <cell r="Q3983">
            <v>54.213006395097104</v>
          </cell>
          <cell r="R3983">
            <v>29.901654057419499</v>
          </cell>
          <cell r="S3983" t="e">
            <v>#N/A</v>
          </cell>
          <cell r="T3983" t="str">
            <v>related to CDC39 - component of the CCR4-NOT complex</v>
          </cell>
          <cell r="U3983" t="str">
            <v>IPR007196;IPR024557</v>
          </cell>
          <cell r="V3983" t="str">
            <v>CCR4-Not complex component, Not1, C-terminal;CCR4-Not complex, Not1 subunit, domain of unknown function DUF3819</v>
          </cell>
        </row>
        <row r="3984">
          <cell r="A3984" t="str">
            <v>UMAG_05541</v>
          </cell>
          <cell r="B3984">
            <v>1878</v>
          </cell>
          <cell r="C3984">
            <v>31.6962501373843</v>
          </cell>
          <cell r="D3984">
            <v>47.292661130850902</v>
          </cell>
          <cell r="E3984">
            <v>126.956105862641</v>
          </cell>
          <cell r="F3984">
            <v>331.01033729142398</v>
          </cell>
          <cell r="G3984">
            <v>187.295614336379</v>
          </cell>
          <cell r="H3984">
            <v>159.83985667830601</v>
          </cell>
          <cell r="I3984">
            <v>177.582371263787</v>
          </cell>
          <cell r="J3984">
            <v>172.478872435992</v>
          </cell>
          <cell r="K3984">
            <v>4.9680569280168001</v>
          </cell>
          <cell r="L3984">
            <v>23.533572780462201</v>
          </cell>
          <cell r="M3984">
            <v>47.6697004878149</v>
          </cell>
          <cell r="N3984">
            <v>5.5873325847506203</v>
          </cell>
          <cell r="O3984">
            <v>33.383452221487197</v>
          </cell>
          <cell r="P3984">
            <v>25.232129331333802</v>
          </cell>
          <cell r="Q3984">
            <v>8.8349383346293298</v>
          </cell>
          <cell r="R3984">
            <v>29.8131598708176</v>
          </cell>
          <cell r="S3984" t="e">
            <v>#N/A</v>
          </cell>
          <cell r="T3984" t="str">
            <v>hypothetical protein</v>
          </cell>
          <cell r="U3984" t="str">
            <v>IPR001202</v>
          </cell>
          <cell r="V3984" t="str">
            <v>WW domain</v>
          </cell>
        </row>
        <row r="3985">
          <cell r="A3985" t="str">
            <v>UMAG_05542</v>
          </cell>
          <cell r="B3985">
            <v>2853</v>
          </cell>
          <cell r="C3985">
            <v>91.787722026980305</v>
          </cell>
          <cell r="D3985">
            <v>106.05239202027001</v>
          </cell>
          <cell r="E3985">
            <v>77.494107843689406</v>
          </cell>
          <cell r="F3985">
            <v>89.230168836183907</v>
          </cell>
          <cell r="G3985">
            <v>109.87141441444</v>
          </cell>
          <cell r="H3985">
            <v>93.1784770070348</v>
          </cell>
          <cell r="I3985">
            <v>111.950207047663</v>
          </cell>
          <cell r="J3985">
            <v>98.171503976868095</v>
          </cell>
          <cell r="K3985">
            <v>11.411998180767901</v>
          </cell>
          <cell r="L3985">
            <v>27.109332289812901</v>
          </cell>
          <cell r="M3985">
            <v>10.2434155554743</v>
          </cell>
          <cell r="N3985">
            <v>15.396022657717699</v>
          </cell>
          <cell r="O3985">
            <v>26.531690585331202</v>
          </cell>
          <cell r="P3985">
            <v>10.8612912954313</v>
          </cell>
          <cell r="Q3985">
            <v>20.820385487131801</v>
          </cell>
          <cell r="R3985">
            <v>4.6173682893359702</v>
          </cell>
          <cell r="S3985" t="e">
            <v>#N/A</v>
          </cell>
          <cell r="T3985" t="str">
            <v>hypothetical protein</v>
          </cell>
          <cell r="U3985" t="str">
            <v>IPR017986;IPR015943</v>
          </cell>
          <cell r="V3985" t="str">
            <v>WD40-repeat-containing domain;WD40/YVTN repeat-like-containing domain</v>
          </cell>
        </row>
        <row r="3986">
          <cell r="A3986" t="str">
            <v>UMAG_05543</v>
          </cell>
          <cell r="B3986">
            <v>2520</v>
          </cell>
          <cell r="C3986">
            <v>54.159961329250599</v>
          </cell>
          <cell r="D3986">
            <v>144.65533022751501</v>
          </cell>
          <cell r="E3986">
            <v>156.418354067574</v>
          </cell>
          <cell r="F3986">
            <v>134.65467449606999</v>
          </cell>
          <cell r="G3986">
            <v>108.251689465303</v>
          </cell>
          <cell r="H3986">
            <v>108.08977869417301</v>
          </cell>
          <cell r="I3986">
            <v>103.292992786822</v>
          </cell>
          <cell r="J3986">
            <v>125.635743485549</v>
          </cell>
          <cell r="K3986">
            <v>6.5355723664285899</v>
          </cell>
          <cell r="L3986">
            <v>23.687689544992399</v>
          </cell>
          <cell r="M3986">
            <v>22.372866665641499</v>
          </cell>
          <cell r="N3986">
            <v>2.7111407262678702</v>
          </cell>
          <cell r="O3986">
            <v>17.993295083735099</v>
          </cell>
          <cell r="P3986">
            <v>16.655088376831198</v>
          </cell>
          <cell r="Q3986">
            <v>24.318724593816398</v>
          </cell>
          <cell r="R3986">
            <v>32.353842972402902</v>
          </cell>
          <cell r="S3986" t="str">
            <v>don3</v>
          </cell>
          <cell r="T3986" t="str">
            <v>Ste20-like kinase Don3</v>
          </cell>
          <cell r="U3986" t="str">
            <v>IPR017441;IPR011009;IPR002290;IPR000719</v>
          </cell>
          <cell r="V3986" t="str">
            <v>Protein kinase, ATP binding site;Protein kinase-like domain;Serine/threonine/dual specificity protein kinase, catalytic  domain;Protein kinase domain</v>
          </cell>
        </row>
        <row r="3987">
          <cell r="A3987" t="str">
            <v>UMAG_05544</v>
          </cell>
          <cell r="B3987">
            <v>1095</v>
          </cell>
          <cell r="C3987">
            <v>179.62465745162601</v>
          </cell>
          <cell r="D3987">
            <v>190.194013232267</v>
          </cell>
          <cell r="E3987">
            <v>142.13214091904899</v>
          </cell>
          <cell r="F3987">
            <v>108.37528829867701</v>
          </cell>
          <cell r="G3987">
            <v>159.28804994187499</v>
          </cell>
          <cell r="H3987">
            <v>165.197677772584</v>
          </cell>
          <cell r="I3987">
            <v>217.715635074999</v>
          </cell>
          <cell r="J3987">
            <v>220.10148895858401</v>
          </cell>
          <cell r="K3987">
            <v>19.516052008643001</v>
          </cell>
          <cell r="L3987">
            <v>46.148188229344598</v>
          </cell>
          <cell r="M3987">
            <v>19.308786867326099</v>
          </cell>
          <cell r="N3987">
            <v>8.5509993021858506</v>
          </cell>
          <cell r="O3987">
            <v>8.8371257844995608</v>
          </cell>
          <cell r="P3987">
            <v>6.2439347435867596</v>
          </cell>
          <cell r="Q3987">
            <v>10.137813377496601</v>
          </cell>
          <cell r="R3987">
            <v>39.459324509530603</v>
          </cell>
          <cell r="S3987" t="e">
            <v>#N/A</v>
          </cell>
          <cell r="T3987" t="str">
            <v>probable calmodulin-dependent protein kinase type 1</v>
          </cell>
          <cell r="U3987" t="str">
            <v>IPR017441;IPR020636;IPR008271;IPR011009;IPR002290;IPR000719</v>
          </cell>
          <cell r="V3987" t="str">
            <v>Protein kinase, ATP binding site;Calcium/calmodulin-dependent/calcium-dependent protein kinase;Serine/threonine-protein kinase, active site;Protein kinase-like domain;Serine/threonine/dual specificity protein kinase, catalytic  domain;Protein kinase domain</v>
          </cell>
        </row>
        <row r="3988">
          <cell r="A3988" t="str">
            <v>UMAG_05545</v>
          </cell>
          <cell r="B3988">
            <v>2397</v>
          </cell>
          <cell r="C3988">
            <v>123.13463656455799</v>
          </cell>
          <cell r="D3988">
            <v>115.2223893578</v>
          </cell>
          <cell r="E3988">
            <v>95.962420866356993</v>
          </cell>
          <cell r="F3988">
            <v>63.967892915655099</v>
          </cell>
          <cell r="G3988">
            <v>100.503029249882</v>
          </cell>
          <cell r="H3988">
            <v>104.415839791363</v>
          </cell>
          <cell r="I3988">
            <v>130.70851570164399</v>
          </cell>
          <cell r="J3988">
            <v>123.74005513248601</v>
          </cell>
          <cell r="K3988">
            <v>4.4539331499156498</v>
          </cell>
          <cell r="L3988">
            <v>21.102205385013999</v>
          </cell>
          <cell r="M3988">
            <v>11.026141288018501</v>
          </cell>
          <cell r="N3988">
            <v>12.941060161322699</v>
          </cell>
          <cell r="O3988">
            <v>11.6746414736755</v>
          </cell>
          <cell r="P3988">
            <v>6.2154648654287996</v>
          </cell>
          <cell r="Q3988">
            <v>24.062454697394902</v>
          </cell>
          <cell r="R3988">
            <v>5.7781404937380696</v>
          </cell>
          <cell r="S3988" t="e">
            <v>#N/A</v>
          </cell>
          <cell r="T3988" t="str">
            <v>related to protein-lysine N-methyltransferase</v>
          </cell>
          <cell r="U3988" t="str">
            <v>IPR030445;IPR029063;IPR013110;IPR025789</v>
          </cell>
          <cell r="V3988" t="str">
            <v>Histone H3-K79 methyltransferase;S-adenosyl-L-methionine-dependent methyltransferase;Histone methylation DOT1;Histone-lysine N-methyltransferase DOT1 domain</v>
          </cell>
        </row>
        <row r="3989">
          <cell r="A3989" t="str">
            <v>UMAG_05546</v>
          </cell>
          <cell r="B3989">
            <v>1161</v>
          </cell>
          <cell r="C3989">
            <v>62.264512538147997</v>
          </cell>
          <cell r="D3989">
            <v>54.419911391264399</v>
          </cell>
          <cell r="E3989">
            <v>48.5631831255767</v>
          </cell>
          <cell r="F3989">
            <v>76.562899161421399</v>
          </cell>
          <cell r="G3989">
            <v>65.616402184467901</v>
          </cell>
          <cell r="H3989">
            <v>58.721763869775003</v>
          </cell>
          <cell r="I3989">
            <v>56.233357558942402</v>
          </cell>
          <cell r="J3989">
            <v>44.460135469816201</v>
          </cell>
          <cell r="K3989">
            <v>7.1375040052381999</v>
          </cell>
          <cell r="L3989">
            <v>3.2551233314467698</v>
          </cell>
          <cell r="M3989">
            <v>6.9332722705175698</v>
          </cell>
          <cell r="N3989">
            <v>10.008439530943599</v>
          </cell>
          <cell r="O3989">
            <v>13.8733638661122</v>
          </cell>
          <cell r="P3989">
            <v>8.7819519968523192</v>
          </cell>
          <cell r="Q3989">
            <v>13.0353631326604</v>
          </cell>
          <cell r="R3989">
            <v>9.3457369203749607</v>
          </cell>
          <cell r="S3989" t="e">
            <v>#N/A</v>
          </cell>
          <cell r="T3989" t="str">
            <v>related to YMC2 û mitochondrial carrier protein</v>
          </cell>
          <cell r="U3989" t="str">
            <v>IPR023395;IPR018108</v>
          </cell>
          <cell r="V3989" t="str">
            <v>Mitochondrial carrier domain;Mitochondrial substrate/solute carrier</v>
          </cell>
        </row>
        <row r="3990">
          <cell r="A3990" t="str">
            <v>UMAG_05547</v>
          </cell>
          <cell r="B3990">
            <v>1902</v>
          </cell>
          <cell r="C3990">
            <v>67.973798858336295</v>
          </cell>
          <cell r="D3990">
            <v>62.765359563657803</v>
          </cell>
          <cell r="E3990">
            <v>51.363841933986002</v>
          </cell>
          <cell r="F3990">
            <v>72.1482734215882</v>
          </cell>
          <cell r="G3990">
            <v>50.744974872015398</v>
          </cell>
          <cell r="H3990">
            <v>66.672690591599405</v>
          </cell>
          <cell r="I3990">
            <v>82.740242386804098</v>
          </cell>
          <cell r="J3990">
            <v>74.432684661087904</v>
          </cell>
          <cell r="K3990">
            <v>2.8702886789189499</v>
          </cell>
          <cell r="L3990">
            <v>22.1257926303273</v>
          </cell>
          <cell r="M3990">
            <v>28.1024689957814</v>
          </cell>
          <cell r="N3990">
            <v>8.0940469991066006</v>
          </cell>
          <cell r="O3990">
            <v>6.6308457789905901</v>
          </cell>
          <cell r="P3990">
            <v>16.4237737666847</v>
          </cell>
          <cell r="Q3990">
            <v>11.072862499648499</v>
          </cell>
          <cell r="R3990">
            <v>6.2406742822117103</v>
          </cell>
          <cell r="S3990" t="e">
            <v>#N/A</v>
          </cell>
          <cell r="T3990" t="str">
            <v>related to Alpha-1</v>
          </cell>
          <cell r="U3990" t="str">
            <v>IPR016900</v>
          </cell>
          <cell r="V3990" t="str">
            <v>Glucosyltransferase Alg10</v>
          </cell>
        </row>
        <row r="3991">
          <cell r="A3991" t="str">
            <v>UMAG_05548</v>
          </cell>
          <cell r="B3991">
            <v>2304</v>
          </cell>
          <cell r="C3991">
            <v>1.08773834910571</v>
          </cell>
          <cell r="D3991">
            <v>253.412505719205</v>
          </cell>
          <cell r="E3991">
            <v>393.369032968944</v>
          </cell>
          <cell r="F3991">
            <v>1717.04395594524</v>
          </cell>
          <cell r="G3991">
            <v>891.39319180507903</v>
          </cell>
          <cell r="H3991">
            <v>1093.68209123716</v>
          </cell>
          <cell r="I3991">
            <v>1130.7646553868301</v>
          </cell>
          <cell r="J3991">
            <v>505.70719503981002</v>
          </cell>
          <cell r="K3991">
            <v>0.49995902220328597</v>
          </cell>
          <cell r="L3991">
            <v>66.281829863125196</v>
          </cell>
          <cell r="M3991">
            <v>183.81197888232199</v>
          </cell>
          <cell r="N3991">
            <v>108.256729514219</v>
          </cell>
          <cell r="O3991">
            <v>177.23952991017501</v>
          </cell>
          <cell r="P3991">
            <v>176.297093897248</v>
          </cell>
          <cell r="Q3991">
            <v>255.12031041182101</v>
          </cell>
          <cell r="R3991">
            <v>72.037732788954102</v>
          </cell>
          <cell r="S3991" t="e">
            <v>#N/A</v>
          </cell>
          <cell r="T3991" t="str">
            <v>related to L-ascorbate oxidase precursor</v>
          </cell>
          <cell r="U3991" t="str">
            <v>IPR008972;IPR002355;IPR011707;IPR011706;IPR001117</v>
          </cell>
          <cell r="V3991" t="str">
            <v>Cupredoxin;Multicopper oxidase, copper-binding site;Multicopper oxidase, type 3;Multicopper oxidase, type 2;Multicopper oxidase, type 1</v>
          </cell>
        </row>
        <row r="3992">
          <cell r="A3992" t="str">
            <v>UMAG_05549</v>
          </cell>
          <cell r="B3992">
            <v>1692</v>
          </cell>
          <cell r="C3992">
            <v>324.16298113394299</v>
          </cell>
          <cell r="D3992">
            <v>482.30682138912698</v>
          </cell>
          <cell r="E3992">
            <v>481.24614649421198</v>
          </cell>
          <cell r="F3992">
            <v>288.74007373246098</v>
          </cell>
          <cell r="G3992">
            <v>496.46347782688503</v>
          </cell>
          <cell r="H3992">
            <v>548.359516590574</v>
          </cell>
          <cell r="I3992">
            <v>511.75538329838201</v>
          </cell>
          <cell r="J3992">
            <v>646.18655904437401</v>
          </cell>
          <cell r="K3992">
            <v>31.067214273779399</v>
          </cell>
          <cell r="L3992">
            <v>54.7326578414444</v>
          </cell>
          <cell r="M3992">
            <v>25.111218457135202</v>
          </cell>
          <cell r="N3992">
            <v>39.553727680952498</v>
          </cell>
          <cell r="O3992">
            <v>55.564923427015501</v>
          </cell>
          <cell r="P3992">
            <v>62.185259929203603</v>
          </cell>
          <cell r="Q3992">
            <v>46.701837912044702</v>
          </cell>
          <cell r="R3992">
            <v>129.51699579500601</v>
          </cell>
          <cell r="S3992" t="e">
            <v>#N/A</v>
          </cell>
          <cell r="T3992" t="str">
            <v>probable myo-inositol 1-phosphate synthase (MIPS)</v>
          </cell>
          <cell r="U3992" t="str">
            <v>IPR002587;IPR016040;IPR013021</v>
          </cell>
          <cell r="V3992" t="str">
            <v>Myo-inositol-1-phosphate synthase;NAD(P)-binding domain;Myo-inositol-1-phosphate synthase, GAPDH-like</v>
          </cell>
        </row>
        <row r="3993">
          <cell r="A3993" t="str">
            <v>UMAG_05550</v>
          </cell>
          <cell r="B3993">
            <v>1521</v>
          </cell>
          <cell r="C3993">
            <v>49.097012350453397</v>
          </cell>
          <cell r="D3993">
            <v>211.10169589293599</v>
          </cell>
          <cell r="E3993">
            <v>112.119643669387</v>
          </cell>
          <cell r="F3993">
            <v>12.8138319677639</v>
          </cell>
          <cell r="G3993">
            <v>104.585966585123</v>
          </cell>
          <cell r="H3993">
            <v>1156.8220200318301</v>
          </cell>
          <cell r="I3993">
            <v>3133.3921878491701</v>
          </cell>
          <cell r="J3993">
            <v>3245.0945289525398</v>
          </cell>
          <cell r="K3993">
            <v>8.6715994373912704</v>
          </cell>
          <cell r="L3993">
            <v>58.476964095256299</v>
          </cell>
          <cell r="M3993">
            <v>44.294575517560602</v>
          </cell>
          <cell r="N3993">
            <v>9.8109084757291605</v>
          </cell>
          <cell r="O3993">
            <v>41.8919311150621</v>
          </cell>
          <cell r="P3993">
            <v>328.43424525557202</v>
          </cell>
          <cell r="Q3993">
            <v>364.51456348820699</v>
          </cell>
          <cell r="R3993">
            <v>678.25202947694504</v>
          </cell>
          <cell r="S3993" t="e">
            <v>#N/A</v>
          </cell>
          <cell r="T3993" t="str">
            <v>related to EXG1 - exo-beta-1</v>
          </cell>
          <cell r="U3993" t="str">
            <v>IPR017853;IPR013781;IPR001547</v>
          </cell>
          <cell r="V3993" t="str">
            <v>Glycoside hydrolase superfamily;Glycoside hydrolase, catalytic domain;Glycoside hydrolase, family 5</v>
          </cell>
        </row>
        <row r="3994">
          <cell r="A3994" t="str">
            <v>UMAG_05552</v>
          </cell>
          <cell r="B3994">
            <v>2088</v>
          </cell>
          <cell r="C3994">
            <v>127.836150560332</v>
          </cell>
          <cell r="D3994">
            <v>84.690506866730402</v>
          </cell>
          <cell r="E3994">
            <v>103.57772700801</v>
          </cell>
          <cell r="F3994">
            <v>131.84404466131201</v>
          </cell>
          <cell r="G3994">
            <v>97.203240763406995</v>
          </cell>
          <cell r="H3994">
            <v>113.90336661142</v>
          </cell>
          <cell r="I3994">
            <v>94.191843915314806</v>
          </cell>
          <cell r="J3994">
            <v>106.29652965912901</v>
          </cell>
          <cell r="K3994">
            <v>13.4607244379996</v>
          </cell>
          <cell r="L3994">
            <v>14.217546137535001</v>
          </cell>
          <cell r="M3994">
            <v>19.4539569339826</v>
          </cell>
          <cell r="N3994">
            <v>12.779857673450399</v>
          </cell>
          <cell r="O3994">
            <v>9.5099469844291207</v>
          </cell>
          <cell r="P3994">
            <v>19.310975998437399</v>
          </cell>
          <cell r="Q3994">
            <v>8.2554787944935395</v>
          </cell>
          <cell r="R3994">
            <v>6.9434415083694203</v>
          </cell>
          <cell r="S3994" t="e">
            <v>#N/A</v>
          </cell>
          <cell r="T3994" t="str">
            <v>hypothetical protein</v>
          </cell>
          <cell r="U3994" t="e">
            <v>#N/A</v>
          </cell>
          <cell r="V3994" t="e">
            <v>#N/A</v>
          </cell>
        </row>
        <row r="3995">
          <cell r="A3995" t="str">
            <v>UMAG_05554</v>
          </cell>
          <cell r="B3995">
            <v>1458</v>
          </cell>
          <cell r="C3995">
            <v>61.831743591078101</v>
          </cell>
          <cell r="D3995">
            <v>87.922257679158307</v>
          </cell>
          <cell r="E3995">
            <v>53.626160400287198</v>
          </cell>
          <cell r="F3995">
            <v>72.764262068971604</v>
          </cell>
          <cell r="G3995">
            <v>94.376609155140002</v>
          </cell>
          <cell r="H3995">
            <v>91.827894784184807</v>
          </cell>
          <cell r="I3995">
            <v>91.911700975249204</v>
          </cell>
          <cell r="J3995">
            <v>73.078520113114706</v>
          </cell>
          <cell r="K3995">
            <v>10.1493933700225</v>
          </cell>
          <cell r="L3995">
            <v>19.6157819885468</v>
          </cell>
          <cell r="M3995">
            <v>7.6090576657814504</v>
          </cell>
          <cell r="N3995">
            <v>19.730610259851701</v>
          </cell>
          <cell r="O3995">
            <v>22.2816978064068</v>
          </cell>
          <cell r="P3995">
            <v>6.6788684121024504</v>
          </cell>
          <cell r="Q3995">
            <v>10.321149861867299</v>
          </cell>
          <cell r="R3995">
            <v>12.241102208411</v>
          </cell>
          <cell r="S3995" t="e">
            <v>#N/A</v>
          </cell>
          <cell r="T3995" t="str">
            <v>related to GPI18 - mannosyltransferase</v>
          </cell>
          <cell r="U3995" t="str">
            <v>IPR007315</v>
          </cell>
          <cell r="V3995" t="str">
            <v>GPI mannosyltransferase 2</v>
          </cell>
        </row>
        <row r="3996">
          <cell r="A3996" t="str">
            <v>UMAG_05555</v>
          </cell>
          <cell r="B3996">
            <v>573</v>
          </cell>
          <cell r="C3996">
            <v>99.355678976496606</v>
          </cell>
          <cell r="D3996">
            <v>51.429481224441297</v>
          </cell>
          <cell r="E3996">
            <v>66.386965547647307</v>
          </cell>
          <cell r="F3996">
            <v>33.399695066645798</v>
          </cell>
          <cell r="G3996">
            <v>40.812587968450401</v>
          </cell>
          <cell r="H3996">
            <v>46.986391645448499</v>
          </cell>
          <cell r="I3996">
            <v>44.1828971925991</v>
          </cell>
          <cell r="J3996">
            <v>57.066233197314098</v>
          </cell>
          <cell r="K3996">
            <v>14.028670862415201</v>
          </cell>
          <cell r="L3996">
            <v>22.515991659147399</v>
          </cell>
          <cell r="M3996">
            <v>24.577959405835401</v>
          </cell>
          <cell r="N3996">
            <v>0.89936258952366499</v>
          </cell>
          <cell r="O3996">
            <v>6.7198200460835098</v>
          </cell>
          <cell r="P3996">
            <v>6.8721091686298399</v>
          </cell>
          <cell r="Q3996">
            <v>15.5502576121493</v>
          </cell>
          <cell r="R3996">
            <v>0.76797611637623897</v>
          </cell>
          <cell r="S3996" t="e">
            <v>#N/A</v>
          </cell>
          <cell r="T3996" t="str">
            <v>hypothetical protein</v>
          </cell>
          <cell r="U3996" t="e">
            <v>#N/A</v>
          </cell>
          <cell r="V3996" t="e">
            <v>#N/A</v>
          </cell>
        </row>
        <row r="3997">
          <cell r="A3997" t="str">
            <v>UMAG_05557</v>
          </cell>
          <cell r="B3997">
            <v>2931</v>
          </cell>
          <cell r="C3997">
            <v>77.281549766180305</v>
          </cell>
          <cell r="D3997">
            <v>94.903940025419999</v>
          </cell>
          <cell r="E3997">
            <v>87.058967149736802</v>
          </cell>
          <cell r="F3997">
            <v>49.1445669561325</v>
          </cell>
          <cell r="G3997">
            <v>75.319499740050702</v>
          </cell>
          <cell r="H3997">
            <v>70.568175216492307</v>
          </cell>
          <cell r="I3997">
            <v>64.048780596056602</v>
          </cell>
          <cell r="J3997">
            <v>74.970026430386199</v>
          </cell>
          <cell r="K3997">
            <v>12.203647484959699</v>
          </cell>
          <cell r="L3997">
            <v>22.312455480892702</v>
          </cell>
          <cell r="M3997">
            <v>9.8086031327327508</v>
          </cell>
          <cell r="N3997">
            <v>6.4476385247660701</v>
          </cell>
          <cell r="O3997">
            <v>3.23361827735572</v>
          </cell>
          <cell r="P3997">
            <v>5.2045816291008604</v>
          </cell>
          <cell r="Q3997">
            <v>11.8949263503957</v>
          </cell>
          <cell r="R3997">
            <v>2.3738339294766999</v>
          </cell>
          <cell r="S3997" t="e">
            <v>#N/A</v>
          </cell>
          <cell r="T3997" t="str">
            <v>related to RSC2 - member of RSC complex</v>
          </cell>
          <cell r="U3997" t="str">
            <v>IPR001487;IPR001025;IPR017956</v>
          </cell>
          <cell r="V3997" t="str">
            <v>Bromodomain;Bromo adjacent homology (BAH) domain;AT hook, DNA-binding motif</v>
          </cell>
        </row>
        <row r="3998">
          <cell r="A3998" t="str">
            <v>UMAG_05558</v>
          </cell>
          <cell r="B3998">
            <v>3390</v>
          </cell>
          <cell r="C3998">
            <v>189.086785820378</v>
          </cell>
          <cell r="D3998">
            <v>374.51087561482501</v>
          </cell>
          <cell r="E3998">
            <v>335.301250320728</v>
          </cell>
          <cell r="F3998">
            <v>79.236727508540696</v>
          </cell>
          <cell r="G3998">
            <v>198.95574595571799</v>
          </cell>
          <cell r="H3998">
            <v>146.38209411157499</v>
          </cell>
          <cell r="I3998">
            <v>153.75374669156301</v>
          </cell>
          <cell r="J3998">
            <v>239.215128360515</v>
          </cell>
          <cell r="K3998">
            <v>36.789636916956198</v>
          </cell>
          <cell r="L3998">
            <v>62.424760117319899</v>
          </cell>
          <cell r="M3998">
            <v>136.68514290082999</v>
          </cell>
          <cell r="N3998">
            <v>7.3725785594216697</v>
          </cell>
          <cell r="O3998">
            <v>38.1933981871843</v>
          </cell>
          <cell r="P3998">
            <v>29.537509879570301</v>
          </cell>
          <cell r="Q3998">
            <v>49.123877312314598</v>
          </cell>
          <cell r="R3998">
            <v>21.736378242762498</v>
          </cell>
          <cell r="S3998" t="e">
            <v>#N/A</v>
          </cell>
          <cell r="T3998" t="str">
            <v>related to ATP-dependent protease La</v>
          </cell>
          <cell r="U3998" t="str">
            <v>IPR027065;IPR008268;IPR027417;IPR020568;IPR008269;IPR014721;IPR003959;IPR003593;IPR003111</v>
          </cell>
          <cell r="V3998" t="str">
            <v>Lon protease;Peptidase S16, active site;P-loop containing nucleoside triphosphate hydrolase;Ribosomal protein S5 domain 2-type fold;Peptidase S16, Lon C-terminal;Ribosomal protein S5 domain 2-type fold, subgroup;ATPase, AAA-type, core;AAA+ ATPase domain;Peptidase S16, lon N-terminal</v>
          </cell>
        </row>
        <row r="3999">
          <cell r="A3999" t="str">
            <v>UMAG_05559</v>
          </cell>
          <cell r="B3999">
            <v>1320</v>
          </cell>
          <cell r="C3999">
            <v>208.11154007451901</v>
          </cell>
          <cell r="D3999">
            <v>311.49538253245203</v>
          </cell>
          <cell r="E3999">
            <v>297.27433055315203</v>
          </cell>
          <cell r="F3999">
            <v>324.32423142801099</v>
          </cell>
          <cell r="G3999">
            <v>402.63289822278</v>
          </cell>
          <cell r="H3999">
            <v>387.43866231322397</v>
          </cell>
          <cell r="I3999">
            <v>347.80673825342501</v>
          </cell>
          <cell r="J3999">
            <v>359.97936891150101</v>
          </cell>
          <cell r="K3999">
            <v>54.691274785553702</v>
          </cell>
          <cell r="L3999">
            <v>58.999355242636</v>
          </cell>
          <cell r="M3999">
            <v>1.46353479753941</v>
          </cell>
          <cell r="N3999">
            <v>32.173072853719802</v>
          </cell>
          <cell r="O3999">
            <v>30.614516509464998</v>
          </cell>
          <cell r="P3999">
            <v>8.7946488779488501</v>
          </cell>
          <cell r="Q3999">
            <v>45.425407561466599</v>
          </cell>
          <cell r="R3999">
            <v>16.948130026952501</v>
          </cell>
          <cell r="S3999" t="str">
            <v>tif5</v>
          </cell>
          <cell r="T3999" t="str">
            <v>probable TIF5 - translation initiation factor eIF5</v>
          </cell>
          <cell r="U3999" t="str">
            <v>IPR016024;IPR016190;IPR016189;IPR002735;IPR016021;IPR003307</v>
          </cell>
          <cell r="V3999" t="str">
            <v>Armadillo-type fold;Translation initiation factor IF2/IF5, zinc-binding;Translation initiation factor IF2/IF5, N-terminal;Translation initiation factor IF2/IF5;MIF4-like, type 1/2/3;W2 domain</v>
          </cell>
        </row>
        <row r="4000">
          <cell r="A4000" t="str">
            <v>UMAG_05560</v>
          </cell>
          <cell r="B4000">
            <v>2580</v>
          </cell>
          <cell r="C4000">
            <v>13.765872079184</v>
          </cell>
          <cell r="D4000">
            <v>156.75908161978501</v>
          </cell>
          <cell r="E4000">
            <v>82.024773566477606</v>
          </cell>
          <cell r="F4000">
            <v>44.134819951794903</v>
          </cell>
          <cell r="G4000">
            <v>156.66770515053301</v>
          </cell>
          <cell r="H4000">
            <v>106.640231419198</v>
          </cell>
          <cell r="I4000">
            <v>91.871575673873295</v>
          </cell>
          <cell r="J4000">
            <v>84.566913096808406</v>
          </cell>
          <cell r="K4000">
            <v>8.4980993711708592</v>
          </cell>
          <cell r="L4000">
            <v>26.834807836621</v>
          </cell>
          <cell r="M4000">
            <v>34.738641339311997</v>
          </cell>
          <cell r="N4000">
            <v>2.5105689926466002</v>
          </cell>
          <cell r="O4000">
            <v>31.6351152717878</v>
          </cell>
          <cell r="P4000">
            <v>12.6064157259782</v>
          </cell>
          <cell r="Q4000">
            <v>10.301810531580401</v>
          </cell>
          <cell r="R4000">
            <v>18.077926382407199</v>
          </cell>
          <cell r="S4000" t="e">
            <v>#N/A</v>
          </cell>
          <cell r="T4000" t="str">
            <v>hypothetical protein</v>
          </cell>
          <cell r="U4000" t="e">
            <v>#N/A</v>
          </cell>
          <cell r="V4000" t="e">
            <v>#N/A</v>
          </cell>
        </row>
        <row r="4001">
          <cell r="A4001" t="str">
            <v>UMAG_05562</v>
          </cell>
          <cell r="B4001">
            <v>912</v>
          </cell>
          <cell r="C4001">
            <v>7.6937639933104998E-2</v>
          </cell>
          <cell r="D4001">
            <v>0</v>
          </cell>
          <cell r="E4001">
            <v>0</v>
          </cell>
          <cell r="F4001">
            <v>2.7775484583994698</v>
          </cell>
          <cell r="G4001">
            <v>3.8297666220150601</v>
          </cell>
          <cell r="H4001">
            <v>3.7254188496027099</v>
          </cell>
          <cell r="I4001">
            <v>2.4737147643802402</v>
          </cell>
          <cell r="J4001">
            <v>1.5917320873210501</v>
          </cell>
          <cell r="K4001">
            <v>2.2588740571056899E-2</v>
          </cell>
          <cell r="L4001">
            <v>0</v>
          </cell>
          <cell r="M4001">
            <v>0</v>
          </cell>
          <cell r="N4001">
            <v>1.2540510647422001</v>
          </cell>
          <cell r="O4001">
            <v>2.9248569554456401</v>
          </cell>
          <cell r="P4001">
            <v>1.2242381671028399</v>
          </cell>
          <cell r="Q4001">
            <v>1.49499412226224</v>
          </cell>
          <cell r="R4001">
            <v>1.8989168434334001</v>
          </cell>
          <cell r="S4001" t="e">
            <v>#N/A</v>
          </cell>
          <cell r="T4001" t="str">
            <v>related to stress response protein rds1p</v>
          </cell>
          <cell r="U4001" t="str">
            <v>IPR009078</v>
          </cell>
          <cell r="V4001" t="str">
            <v>Ferritin-like superfamily</v>
          </cell>
        </row>
        <row r="4002">
          <cell r="A4002" t="str">
            <v>UMAG_05563</v>
          </cell>
          <cell r="B4002">
            <v>2469</v>
          </cell>
          <cell r="C4002">
            <v>156.02966893507801</v>
          </cell>
          <cell r="D4002">
            <v>191.7948071365</v>
          </cell>
          <cell r="E4002">
            <v>177.59198183880599</v>
          </cell>
          <cell r="F4002">
            <v>173.76163182377601</v>
          </cell>
          <cell r="G4002">
            <v>213.84749752358101</v>
          </cell>
          <cell r="H4002">
            <v>219.41146741000799</v>
          </cell>
          <cell r="I4002">
            <v>232.79009452036701</v>
          </cell>
          <cell r="J4002">
            <v>189.65378549140601</v>
          </cell>
          <cell r="K4002">
            <v>15.7101496300038</v>
          </cell>
          <cell r="L4002">
            <v>19.031255454602501</v>
          </cell>
          <cell r="M4002">
            <v>28.031477242298099</v>
          </cell>
          <cell r="N4002">
            <v>4.9180530480500702</v>
          </cell>
          <cell r="O4002">
            <v>4.7501990155465199</v>
          </cell>
          <cell r="P4002">
            <v>19.486675815661101</v>
          </cell>
          <cell r="Q4002">
            <v>7.4089685028332903</v>
          </cell>
          <cell r="R4002">
            <v>28.106610094095501</v>
          </cell>
          <cell r="S4002" t="e">
            <v>#N/A</v>
          </cell>
          <cell r="T4002" t="str">
            <v>related to cullin 4A</v>
          </cell>
          <cell r="U4002" t="str">
            <v>IPR016159;IPR016158;IPR001373;IPR011991;IPR019559</v>
          </cell>
          <cell r="V4002" t="str">
            <v>Cullin repeat-like-containing domain;Cullin homology;Cullin, N-terminal;Winged helix-turn-helix DNA-binding domain;Cullin protein, neddylation domain</v>
          </cell>
        </row>
        <row r="4003">
          <cell r="A4003" t="str">
            <v>UMAG_05564</v>
          </cell>
          <cell r="B4003">
            <v>11109</v>
          </cell>
          <cell r="C4003">
            <v>297.25876564453802</v>
          </cell>
          <cell r="D4003">
            <v>449.40242056033497</v>
          </cell>
          <cell r="E4003">
            <v>567.27322649196299</v>
          </cell>
          <cell r="F4003">
            <v>762.53010426350397</v>
          </cell>
          <cell r="G4003">
            <v>750.74037246732098</v>
          </cell>
          <cell r="H4003">
            <v>973.29028392909299</v>
          </cell>
          <cell r="I4003">
            <v>874.32709705316302</v>
          </cell>
          <cell r="J4003">
            <v>574.467928456648</v>
          </cell>
          <cell r="K4003">
            <v>68.292469859043095</v>
          </cell>
          <cell r="L4003">
            <v>56.603911841752399</v>
          </cell>
          <cell r="M4003">
            <v>71.376393600180705</v>
          </cell>
          <cell r="N4003">
            <v>100.827573222878</v>
          </cell>
          <cell r="O4003">
            <v>26.1317470361899</v>
          </cell>
          <cell r="P4003">
            <v>156.831637652176</v>
          </cell>
          <cell r="Q4003">
            <v>108.233359982499</v>
          </cell>
          <cell r="R4003">
            <v>59.398516642738002</v>
          </cell>
          <cell r="S4003" t="e">
            <v>#N/A</v>
          </cell>
          <cell r="T4003" t="str">
            <v>related to E3 ubiquitin protein ligase TOM1</v>
          </cell>
          <cell r="U4003" t="str">
            <v>IPR009060;IPR016024;IPR010314;IPR010309;IPR025527;IPR015940;IPR000449</v>
          </cell>
          <cell r="V4003" t="str">
            <v>UBA-like;Armadillo-type fold;E3 ubiquitin ligase, domain of unknown function DUF913;E3 ubiquitin ligase, domain of unknown function DUF908;Domain of unknown function DUF4414;Ubiquitin-associated/translation elongation factor EF1B, N-terminal, eukaryote;Ubiquitin-associated domain/translation elongation factor EF-Ts, N-terminal</v>
          </cell>
        </row>
        <row r="4004">
          <cell r="A4004" t="str">
            <v>UMAG_05567</v>
          </cell>
          <cell r="B4004">
            <v>357</v>
          </cell>
          <cell r="C4004">
            <v>64.597106283361398</v>
          </cell>
          <cell r="D4004">
            <v>218.47177755561299</v>
          </cell>
          <cell r="E4004">
            <v>166.97425925378499</v>
          </cell>
          <cell r="F4004">
            <v>135.45733550813901</v>
          </cell>
          <cell r="G4004">
            <v>167.642402345416</v>
          </cell>
          <cell r="H4004">
            <v>231.70138591195601</v>
          </cell>
          <cell r="I4004">
            <v>318.02747670966397</v>
          </cell>
          <cell r="J4004">
            <v>307.47282171735401</v>
          </cell>
          <cell r="K4004">
            <v>9.7266074335709796</v>
          </cell>
          <cell r="L4004">
            <v>36.214040656180103</v>
          </cell>
          <cell r="M4004">
            <v>86.147167482746298</v>
          </cell>
          <cell r="N4004">
            <v>11.5817306130524</v>
          </cell>
          <cell r="O4004">
            <v>32.759021635154703</v>
          </cell>
          <cell r="P4004">
            <v>10.2535608312311</v>
          </cell>
          <cell r="Q4004">
            <v>9.1921971166890302</v>
          </cell>
          <cell r="R4004">
            <v>43.200918301555497</v>
          </cell>
          <cell r="S4004" t="str">
            <v>atg8</v>
          </cell>
          <cell r="T4004" t="str">
            <v>probable ATG8 - essential for autophagy</v>
          </cell>
          <cell r="U4004" t="str">
            <v>IPR004241;IPR029071</v>
          </cell>
          <cell r="V4004" t="str">
            <v>Autophagy protein Atg8 ubiquitin like;Ubiquitin-related domain</v>
          </cell>
        </row>
        <row r="4005">
          <cell r="A4005" t="str">
            <v>UMAG_05568</v>
          </cell>
          <cell r="B4005">
            <v>3099</v>
          </cell>
          <cell r="C4005">
            <v>248.260997985259</v>
          </cell>
          <cell r="D4005">
            <v>164.17756845080001</v>
          </cell>
          <cell r="E4005">
            <v>179.4004578242</v>
          </cell>
          <cell r="F4005">
            <v>212.272141767916</v>
          </cell>
          <cell r="G4005">
            <v>153.87337925632499</v>
          </cell>
          <cell r="H4005">
            <v>158.13556680445399</v>
          </cell>
          <cell r="I4005">
            <v>157.38913914456899</v>
          </cell>
          <cell r="J4005">
            <v>156.58775567182099</v>
          </cell>
          <cell r="K4005">
            <v>23.399255707626999</v>
          </cell>
          <cell r="L4005">
            <v>13.418716739634499</v>
          </cell>
          <cell r="M4005">
            <v>41.434107334609998</v>
          </cell>
          <cell r="N4005">
            <v>5.1680903724630802</v>
          </cell>
          <cell r="O4005">
            <v>17.277840170944501</v>
          </cell>
          <cell r="P4005">
            <v>8.32696909029527</v>
          </cell>
          <cell r="Q4005">
            <v>9.9757149339702806</v>
          </cell>
          <cell r="R4005">
            <v>27.593825433602699</v>
          </cell>
          <cell r="S4005" t="str">
            <v>spt16</v>
          </cell>
          <cell r="T4005" t="str">
            <v>probable SPT16 - general chromatin factor (Subunit of the heterodimeric FACT complex)</v>
          </cell>
          <cell r="U4005" t="str">
            <v>IPR000994;IPR013953;IPR029149;IPR029148;IPR013719</v>
          </cell>
          <cell r="V4005" t="str">
            <v>Peptidase M24, structural domain;FACT complex subunit Spt16p/Cdc68p;Creatinase/Aminopeptidase P/Spt16, N-terminal;FACT complex subunit Spt16, N-terminal lobe domain;Domain of unknown function DUF1747</v>
          </cell>
        </row>
        <row r="4006">
          <cell r="A4006" t="str">
            <v>UMAG_05569</v>
          </cell>
          <cell r="B4006">
            <v>513</v>
          </cell>
          <cell r="C4006">
            <v>11.230126389530801</v>
          </cell>
          <cell r="D4006">
            <v>202.84599564323801</v>
          </cell>
          <cell r="E4006">
            <v>106.065471636762</v>
          </cell>
          <cell r="F4006">
            <v>29.2922513034673</v>
          </cell>
          <cell r="G4006">
            <v>24.639054744100001</v>
          </cell>
          <cell r="H4006">
            <v>27.001351069923299</v>
          </cell>
          <cell r="I4006">
            <v>14.0148021558457</v>
          </cell>
          <cell r="J4006">
            <v>14.1425889741574</v>
          </cell>
          <cell r="K4006">
            <v>2.5541661983905102</v>
          </cell>
          <cell r="L4006">
            <v>71.852534608625405</v>
          </cell>
          <cell r="M4006">
            <v>59.271190832126997</v>
          </cell>
          <cell r="N4006">
            <v>9.6543560456475195</v>
          </cell>
          <cell r="O4006">
            <v>11.994472780902701</v>
          </cell>
          <cell r="P4006">
            <v>11.2379094029081</v>
          </cell>
          <cell r="Q4006">
            <v>3.36659178406991</v>
          </cell>
          <cell r="R4006">
            <v>3.7761682043000602</v>
          </cell>
          <cell r="S4006" t="e">
            <v>#N/A</v>
          </cell>
          <cell r="T4006" t="str">
            <v>related to methylated-dna--protein-cysteine methyltransferase</v>
          </cell>
          <cell r="U4006" t="str">
            <v>IPR014048;IPR011991</v>
          </cell>
          <cell r="V4006" t="str">
            <v>Methylated-DNA-[protein]-cysteine S-methyltransferase, DNA binding;Winged helix-turn-helix DNA-binding domain</v>
          </cell>
        </row>
        <row r="4007">
          <cell r="A4007" t="str">
            <v>UMAG_05570</v>
          </cell>
          <cell r="B4007">
            <v>915</v>
          </cell>
          <cell r="C4007">
            <v>80.100081617530805</v>
          </cell>
          <cell r="D4007">
            <v>59.008667842737403</v>
          </cell>
          <cell r="E4007">
            <v>35.548168124314202</v>
          </cell>
          <cell r="F4007">
            <v>46.046097358529302</v>
          </cell>
          <cell r="G4007">
            <v>74.495620828411006</v>
          </cell>
          <cell r="H4007">
            <v>57.4425605094766</v>
          </cell>
          <cell r="I4007">
            <v>57.867381264455297</v>
          </cell>
          <cell r="J4007">
            <v>57.305767302095802</v>
          </cell>
          <cell r="K4007">
            <v>9.6276306771379403</v>
          </cell>
          <cell r="L4007">
            <v>14.664903882264801</v>
          </cell>
          <cell r="M4007">
            <v>14.6684819200246</v>
          </cell>
          <cell r="N4007">
            <v>7.9833292918380199</v>
          </cell>
          <cell r="O4007">
            <v>9.6932356854012305</v>
          </cell>
          <cell r="P4007">
            <v>3.1414649017638299</v>
          </cell>
          <cell r="Q4007">
            <v>4.4961768893285301</v>
          </cell>
          <cell r="R4007">
            <v>8.6673781305777098</v>
          </cell>
          <cell r="S4007" t="e">
            <v>#N/A</v>
          </cell>
          <cell r="T4007" t="str">
            <v>hypothetical protein</v>
          </cell>
          <cell r="U4007" t="e">
            <v>#N/A</v>
          </cell>
          <cell r="V4007" t="e">
            <v>#N/A</v>
          </cell>
        </row>
        <row r="4008">
          <cell r="A4008" t="str">
            <v>UMAG_05571</v>
          </cell>
          <cell r="B4008">
            <v>1080</v>
          </cell>
          <cell r="C4008">
            <v>120.46468627448201</v>
          </cell>
          <cell r="D4008">
            <v>131.926491885498</v>
          </cell>
          <cell r="E4008">
            <v>115.345361267252</v>
          </cell>
          <cell r="F4008">
            <v>69.044101247720903</v>
          </cell>
          <cell r="G4008">
            <v>77.339264238411403</v>
          </cell>
          <cell r="H4008">
            <v>52.961849297546401</v>
          </cell>
          <cell r="I4008">
            <v>52.894836853220497</v>
          </cell>
          <cell r="J4008">
            <v>76.577257368193997</v>
          </cell>
          <cell r="K4008">
            <v>20.941116926165101</v>
          </cell>
          <cell r="L4008">
            <v>29.0389290052482</v>
          </cell>
          <cell r="M4008">
            <v>35.781979151781002</v>
          </cell>
          <cell r="N4008">
            <v>16.1498947017155</v>
          </cell>
          <cell r="O4008">
            <v>12.375204891727099</v>
          </cell>
          <cell r="P4008">
            <v>9.6278197738276994</v>
          </cell>
          <cell r="Q4008">
            <v>9.34402138550813</v>
          </cell>
          <cell r="R4008">
            <v>22.5171733834209</v>
          </cell>
          <cell r="S4008" t="e">
            <v>#N/A</v>
          </cell>
          <cell r="T4008" t="str">
            <v>related to alpha/beta hydrolase</v>
          </cell>
          <cell r="U4008" t="str">
            <v>IPR029058;IPR000073</v>
          </cell>
          <cell r="V4008" t="str">
            <v>Alpha/Beta hydrolase fold;Alpha/beta hydrolase fold-1</v>
          </cell>
        </row>
        <row r="4009">
          <cell r="A4009" t="str">
            <v>UMAG_05572</v>
          </cell>
          <cell r="B4009">
            <v>1374</v>
          </cell>
          <cell r="C4009">
            <v>108.106427729545</v>
          </cell>
          <cell r="D4009">
            <v>53.955624971096803</v>
          </cell>
          <cell r="E4009">
            <v>65.483184368063903</v>
          </cell>
          <cell r="F4009">
            <v>71.609952204452895</v>
          </cell>
          <cell r="G4009">
            <v>47.536112798392203</v>
          </cell>
          <cell r="H4009">
            <v>52.134417918757201</v>
          </cell>
          <cell r="I4009">
            <v>43.6056445733591</v>
          </cell>
          <cell r="J4009">
            <v>36.4372825799636</v>
          </cell>
          <cell r="K4009">
            <v>17.176103666668801</v>
          </cell>
          <cell r="L4009">
            <v>14.121543875422899</v>
          </cell>
          <cell r="M4009">
            <v>5.58106583566581</v>
          </cell>
          <cell r="N4009">
            <v>17.708121515968902</v>
          </cell>
          <cell r="O4009">
            <v>3.6814141035549999</v>
          </cell>
          <cell r="P4009">
            <v>14.4970481554275</v>
          </cell>
          <cell r="Q4009">
            <v>10.929001634891501</v>
          </cell>
          <cell r="R4009">
            <v>4.4232781394333101</v>
          </cell>
          <cell r="S4009" t="e">
            <v>#N/A</v>
          </cell>
          <cell r="T4009" t="str">
            <v>related to PCH2 - putative ATPase</v>
          </cell>
          <cell r="U4009" t="str">
            <v>IPR003960;IPR027417;IPR003959;IPR003593;IPR001270</v>
          </cell>
          <cell r="V4009" t="str">
            <v>ATPase, AAA-type, conserved site;P-loop containing nucleoside triphosphate hydrolase;ATPase, AAA-type, core;AAA+ ATPase domain;ClpA/B family</v>
          </cell>
        </row>
        <row r="4010">
          <cell r="A4010" t="str">
            <v>UMAG_05573</v>
          </cell>
          <cell r="B4010">
            <v>528</v>
          </cell>
          <cell r="C4010">
            <v>9.6899496892898505</v>
          </cell>
          <cell r="D4010">
            <v>9.6342837576974407</v>
          </cell>
          <cell r="E4010">
            <v>6.1027949082110098</v>
          </cell>
          <cell r="F4010">
            <v>3.8846396839950499</v>
          </cell>
          <cell r="G4010">
            <v>17.800885240167101</v>
          </cell>
          <cell r="H4010">
            <v>18.212465958965101</v>
          </cell>
          <cell r="I4010">
            <v>15.181678352715201</v>
          </cell>
          <cell r="J4010">
            <v>17.903582722569901</v>
          </cell>
          <cell r="K4010">
            <v>1.7339622516050099</v>
          </cell>
          <cell r="L4010">
            <v>9.3198697118463993</v>
          </cell>
          <cell r="M4010">
            <v>4.5687315238087001</v>
          </cell>
          <cell r="N4010">
            <v>4.3376441491937401</v>
          </cell>
          <cell r="O4010">
            <v>4.8941906505336998</v>
          </cell>
          <cell r="P4010">
            <v>3.3109473133879499</v>
          </cell>
          <cell r="Q4010">
            <v>3.50886381664407</v>
          </cell>
          <cell r="R4010">
            <v>8.0800017237077597</v>
          </cell>
          <cell r="S4010" t="e">
            <v>#N/A</v>
          </cell>
          <cell r="T4010" t="str">
            <v>hypothetical protein</v>
          </cell>
          <cell r="U4010" t="e">
            <v>#N/A</v>
          </cell>
          <cell r="V4010" t="e">
            <v>#N/A</v>
          </cell>
        </row>
        <row r="4011">
          <cell r="A4011" t="str">
            <v>UMAG_05574</v>
          </cell>
          <cell r="B4011">
            <v>2169</v>
          </cell>
          <cell r="C4011">
            <v>114.03095590679</v>
          </cell>
          <cell r="D4011">
            <v>188.61802019490199</v>
          </cell>
          <cell r="E4011">
            <v>170.31234477807601</v>
          </cell>
          <cell r="F4011">
            <v>157.593544327871</v>
          </cell>
          <cell r="G4011">
            <v>240.94545004078199</v>
          </cell>
          <cell r="H4011">
            <v>186.637412573446</v>
          </cell>
          <cell r="I4011">
            <v>173.77373368119299</v>
          </cell>
          <cell r="J4011">
            <v>163.62281988951199</v>
          </cell>
          <cell r="K4011">
            <v>26.8712910231813</v>
          </cell>
          <cell r="L4011">
            <v>30.645516063290401</v>
          </cell>
          <cell r="M4011">
            <v>57.652590351850698</v>
          </cell>
          <cell r="N4011">
            <v>31.448361360529901</v>
          </cell>
          <cell r="O4011">
            <v>10.5701472487773</v>
          </cell>
          <cell r="P4011">
            <v>18.7825968565176</v>
          </cell>
          <cell r="Q4011">
            <v>22.1504852946561</v>
          </cell>
          <cell r="R4011">
            <v>28.299177067526799</v>
          </cell>
          <cell r="S4011" t="e">
            <v>#N/A</v>
          </cell>
          <cell r="T4011" t="str">
            <v>hypothetical protein</v>
          </cell>
          <cell r="U4011" t="str">
            <v>IPR013763;IPR013922</v>
          </cell>
          <cell r="V4011" t="str">
            <v>Cyclin-like;Cyclin PHO80-like</v>
          </cell>
        </row>
        <row r="4012">
          <cell r="A4012" t="str">
            <v>UMAG_05575</v>
          </cell>
          <cell r="B4012">
            <v>1788</v>
          </cell>
          <cell r="C4012">
            <v>63.587994344515302</v>
          </cell>
          <cell r="D4012">
            <v>122.375610796969</v>
          </cell>
          <cell r="E4012">
            <v>134.24567549578899</v>
          </cell>
          <cell r="F4012">
            <v>117.543775587306</v>
          </cell>
          <cell r="G4012">
            <v>121.295305570233</v>
          </cell>
          <cell r="H4012">
            <v>127.980632969018</v>
          </cell>
          <cell r="I4012">
            <v>165.222048483338</v>
          </cell>
          <cell r="J4012">
            <v>198.994821953844</v>
          </cell>
          <cell r="K4012">
            <v>9.3929015094331891</v>
          </cell>
          <cell r="L4012">
            <v>17.205788108813898</v>
          </cell>
          <cell r="M4012">
            <v>10.113264789183001</v>
          </cell>
          <cell r="N4012">
            <v>3.97180888231909</v>
          </cell>
          <cell r="O4012">
            <v>17.033140463297599</v>
          </cell>
          <cell r="P4012">
            <v>4.27365852659642</v>
          </cell>
          <cell r="Q4012">
            <v>36.787808603660601</v>
          </cell>
          <cell r="R4012">
            <v>27.2898393956694</v>
          </cell>
          <cell r="S4012" t="e">
            <v>#N/A</v>
          </cell>
          <cell r="T4012" t="str">
            <v>hypothetical protein</v>
          </cell>
          <cell r="U4012" t="str">
            <v>IPR015943;IPR001680;IPR017986</v>
          </cell>
          <cell r="V4012" t="str">
            <v>WD40/YVTN repeat-like-containing domain;WD40 repeat;WD40-repeat-containing domain</v>
          </cell>
        </row>
        <row r="4013">
          <cell r="A4013" t="str">
            <v>UMAG_05577</v>
          </cell>
          <cell r="B4013">
            <v>3693</v>
          </cell>
          <cell r="C4013">
            <v>59.607713198498999</v>
          </cell>
          <cell r="D4013">
            <v>60.500502832605598</v>
          </cell>
          <cell r="E4013">
            <v>67.5151103857051</v>
          </cell>
          <cell r="F4013">
            <v>74.686327825119093</v>
          </cell>
          <cell r="G4013">
            <v>64.027265059981602</v>
          </cell>
          <cell r="H4013">
            <v>50.064394349431701</v>
          </cell>
          <cell r="I4013">
            <v>48.423626515547703</v>
          </cell>
          <cell r="J4013">
            <v>48.689243264315301</v>
          </cell>
          <cell r="K4013">
            <v>11.4221220204453</v>
          </cell>
          <cell r="L4013">
            <v>9.9947166725217507</v>
          </cell>
          <cell r="M4013">
            <v>27.135879464898299</v>
          </cell>
          <cell r="N4013">
            <v>5.5353671128908903</v>
          </cell>
          <cell r="O4013">
            <v>3.96905606017173</v>
          </cell>
          <cell r="P4013">
            <v>9.1744046932550702</v>
          </cell>
          <cell r="Q4013">
            <v>5.7693978478757701</v>
          </cell>
          <cell r="R4013">
            <v>5.3211084974164899</v>
          </cell>
          <cell r="S4013" t="e">
            <v>#N/A</v>
          </cell>
          <cell r="T4013" t="str">
            <v>hypothetical protein</v>
          </cell>
          <cell r="U4013" t="str">
            <v>IPR009057;IPR019786;IPR011011;IPR013083;IPR001965;IPR001025;IPR019787;IPR000679;IPR013088;IPR001841;IPR001005;IPR017884</v>
          </cell>
          <cell r="V4013" t="str">
            <v>Homeodomain-like;Zinc finger, PHD-type, conserved site;Zinc finger, FYVE/PHD-type;Zinc finger, RING/FYVE/PHD-type;Zinc finger, PHD-type;Bromo adjacent homology (BAH) domain;Zinc finger, PHD-finger;Zinc finger, GATA-type;Zinc finger, NHR/GATA-type;Zinc finger, RING-type;SANT/Myb domain;SANT domain</v>
          </cell>
        </row>
        <row r="4014">
          <cell r="A4014" t="str">
            <v>UMAG_05579</v>
          </cell>
          <cell r="B4014">
            <v>2400</v>
          </cell>
          <cell r="C4014">
            <v>154.93569764476399</v>
          </cell>
          <cell r="D4014">
            <v>328.46323969533699</v>
          </cell>
          <cell r="E4014">
            <v>345.50078209383003</v>
          </cell>
          <cell r="F4014">
            <v>225.96630217799699</v>
          </cell>
          <cell r="G4014">
            <v>229.469767970741</v>
          </cell>
          <cell r="H4014">
            <v>233.031030925751</v>
          </cell>
          <cell r="I4014">
            <v>220.82936675971601</v>
          </cell>
          <cell r="J4014">
            <v>312.35481621284998</v>
          </cell>
          <cell r="K4014">
            <v>3.38202228987792</v>
          </cell>
          <cell r="L4014">
            <v>11.923931917728799</v>
          </cell>
          <cell r="M4014">
            <v>39.000603465062603</v>
          </cell>
          <cell r="N4014">
            <v>24.3698374730713</v>
          </cell>
          <cell r="O4014">
            <v>12.5521534048998</v>
          </cell>
          <cell r="P4014">
            <v>27.163086342504101</v>
          </cell>
          <cell r="Q4014">
            <v>8.4629152797468805</v>
          </cell>
          <cell r="R4014">
            <v>51.434863219394799</v>
          </cell>
          <cell r="S4014" t="e">
            <v>#N/A</v>
          </cell>
          <cell r="T4014" t="str">
            <v>related to EAR1 - endosomal adaptor of Rsp5p</v>
          </cell>
          <cell r="U4014" t="str">
            <v>IPR027713;IPR013320;IPR003877;IPR001870</v>
          </cell>
          <cell r="V4014" t="str">
            <v>Protein Ssh4 like;Concanavalin A-like lectin/glucanase domain;SPRY domain;B30.2/SPRY domain</v>
          </cell>
        </row>
        <row r="4015">
          <cell r="A4015" t="str">
            <v>UMAG_05580</v>
          </cell>
          <cell r="B4015">
            <v>549</v>
          </cell>
          <cell r="C4015">
            <v>138.78389356307</v>
          </cell>
          <cell r="D4015">
            <v>139.61065904191699</v>
          </cell>
          <cell r="E4015">
            <v>137.30054415810099</v>
          </cell>
          <cell r="F4015">
            <v>216.74804353732401</v>
          </cell>
          <cell r="G4015">
            <v>168.56894447239799</v>
          </cell>
          <cell r="H4015">
            <v>147.31631838401</v>
          </cell>
          <cell r="I4015">
            <v>151.81253738725701</v>
          </cell>
          <cell r="J4015">
            <v>121.36312709000499</v>
          </cell>
          <cell r="K4015">
            <v>8.9810830064064398</v>
          </cell>
          <cell r="L4015">
            <v>34.611197480024799</v>
          </cell>
          <cell r="M4015">
            <v>31.967217745762099</v>
          </cell>
          <cell r="N4015">
            <v>24.644787816324001</v>
          </cell>
          <cell r="O4015">
            <v>27.911960609291199</v>
          </cell>
          <cell r="P4015">
            <v>7.2115098656817702</v>
          </cell>
          <cell r="Q4015">
            <v>33.084449274605099</v>
          </cell>
          <cell r="R4015">
            <v>19.374915815151599</v>
          </cell>
          <cell r="S4015" t="e">
            <v>#N/A</v>
          </cell>
          <cell r="T4015" t="str">
            <v>probable ADP-ribosylation factor 6</v>
          </cell>
          <cell r="U4015" t="str">
            <v>IPR027417;IPR024156;IPR006689;IPR005225</v>
          </cell>
          <cell r="V4015" t="str">
            <v>P-loop containing nucleoside triphosphate hydrolase;Small GTPase superfamily, ARF type;Small GTPase superfamily, ARF/SAR type;Small GTP-binding protein domain</v>
          </cell>
        </row>
        <row r="4016">
          <cell r="A4016" t="str">
            <v>UMAG_05581</v>
          </cell>
          <cell r="B4016">
            <v>1356</v>
          </cell>
          <cell r="C4016">
            <v>199.65138192506299</v>
          </cell>
          <cell r="D4016">
            <v>1185.84009580154</v>
          </cell>
          <cell r="E4016">
            <v>1230.6529896634599</v>
          </cell>
          <cell r="F4016">
            <v>1107.9597749437501</v>
          </cell>
          <cell r="G4016">
            <v>1095.37935012764</v>
          </cell>
          <cell r="H4016">
            <v>980.87334686464897</v>
          </cell>
          <cell r="I4016">
            <v>519.58445681775197</v>
          </cell>
          <cell r="J4016">
            <v>554.37854164703003</v>
          </cell>
          <cell r="K4016">
            <v>88.872879374822006</v>
          </cell>
          <cell r="L4016">
            <v>453.50781052674898</v>
          </cell>
          <cell r="M4016">
            <v>254.337567084445</v>
          </cell>
          <cell r="N4016">
            <v>77.687418225489196</v>
          </cell>
          <cell r="O4016">
            <v>197.943112235341</v>
          </cell>
          <cell r="P4016">
            <v>47.848516010690901</v>
          </cell>
          <cell r="Q4016">
            <v>64.242564751682593</v>
          </cell>
          <cell r="R4016">
            <v>181.651475177869</v>
          </cell>
          <cell r="S4016" t="e">
            <v>#N/A</v>
          </cell>
          <cell r="T4016" t="str">
            <v>probable O-acetylhomoserine (thiol)-lyase</v>
          </cell>
          <cell r="U4016" t="str">
            <v>IPR006235;IPR015424;IPR000277;IPR015421;IPR015422</v>
          </cell>
          <cell r="V4016" t="str">
            <v>O-acetylhomoserine/O-acetylserine sulfhydrylase;Pyridoxal phosphate-dependent transferase;Cys/Met metabolism, pyridoxal phosphate-dependent enzyme;Pyridoxal phosphate-dependent transferase, major region, subdomain 1;Pyridoxal phosphate-dependent transferase, major region, subdomain 2</v>
          </cell>
        </row>
        <row r="4017">
          <cell r="A4017" t="str">
            <v>UMAG_05583</v>
          </cell>
          <cell r="B4017">
            <v>1017</v>
          </cell>
          <cell r="C4017">
            <v>99.504070446663505</v>
          </cell>
          <cell r="D4017">
            <v>164.09179890434601</v>
          </cell>
          <cell r="E4017">
            <v>129.582877101316</v>
          </cell>
          <cell r="F4017">
            <v>74.806737912084401</v>
          </cell>
          <cell r="G4017">
            <v>216.74464973723701</v>
          </cell>
          <cell r="H4017">
            <v>208.70203422118499</v>
          </cell>
          <cell r="I4017">
            <v>243.76547685778999</v>
          </cell>
          <cell r="J4017">
            <v>254.060992136457</v>
          </cell>
          <cell r="K4017">
            <v>20.255791246068799</v>
          </cell>
          <cell r="L4017">
            <v>5.7537966501529096</v>
          </cell>
          <cell r="M4017">
            <v>68.759733097072697</v>
          </cell>
          <cell r="N4017">
            <v>2.8408894313761999</v>
          </cell>
          <cell r="O4017">
            <v>9.87865686825136</v>
          </cell>
          <cell r="P4017">
            <v>6.6741565399775897</v>
          </cell>
          <cell r="Q4017">
            <v>6.5996517547788001</v>
          </cell>
          <cell r="R4017">
            <v>2.9935920905118998</v>
          </cell>
          <cell r="S4017" t="e">
            <v>#N/A</v>
          </cell>
          <cell r="T4017" t="str">
            <v>hypothetical protein</v>
          </cell>
          <cell r="U4017" t="e">
            <v>#N/A</v>
          </cell>
          <cell r="V4017" t="e">
            <v>#N/A</v>
          </cell>
        </row>
        <row r="4018">
          <cell r="A4018" t="str">
            <v>UMAG_05584</v>
          </cell>
          <cell r="B4018">
            <v>1530</v>
          </cell>
          <cell r="C4018">
            <v>1591.03926885643</v>
          </cell>
          <cell r="D4018">
            <v>862.33779614223602</v>
          </cell>
          <cell r="E4018">
            <v>1148.8854905457699</v>
          </cell>
          <cell r="F4018">
            <v>1480.6765191740801</v>
          </cell>
          <cell r="G4018">
            <v>702.68199015212099</v>
          </cell>
          <cell r="H4018">
            <v>1081.5069820638801</v>
          </cell>
          <cell r="I4018">
            <v>999.96618668276005</v>
          </cell>
          <cell r="J4018">
            <v>1027.90298513484</v>
          </cell>
          <cell r="K4018">
            <v>44.8827982930828</v>
          </cell>
          <cell r="L4018">
            <v>151.926470198044</v>
          </cell>
          <cell r="M4018">
            <v>177.522963989761</v>
          </cell>
          <cell r="N4018">
            <v>39.864557464992799</v>
          </cell>
          <cell r="O4018">
            <v>23.243851894878102</v>
          </cell>
          <cell r="P4018">
            <v>122.102990584555</v>
          </cell>
          <cell r="Q4018">
            <v>119.11930582269601</v>
          </cell>
          <cell r="R4018">
            <v>390.51449983061701</v>
          </cell>
          <cell r="S4018" t="e">
            <v>#N/A</v>
          </cell>
          <cell r="T4018" t="str">
            <v>probable UTP-glucose-1-phosphate uridylyltransferase</v>
          </cell>
          <cell r="U4018" t="str">
            <v>IPR016267;IPR002618;IPR029044</v>
          </cell>
          <cell r="V4018" t="str">
            <v>UTP--glucose-1-phosphate uridylyltransferase;UTP--glucose-1-phosphate uridylyltransferase family;Nucleotide-diphospho-sugar transferases</v>
          </cell>
        </row>
        <row r="4019">
          <cell r="A4019" t="str">
            <v>UMAG_05586</v>
          </cell>
          <cell r="B4019">
            <v>948</v>
          </cell>
          <cell r="C4019">
            <v>60.321212538663403</v>
          </cell>
          <cell r="D4019">
            <v>181.17366292742901</v>
          </cell>
          <cell r="E4019">
            <v>175.268982916547</v>
          </cell>
          <cell r="F4019">
            <v>102.13275515862099</v>
          </cell>
          <cell r="G4019">
            <v>2601.1384867749598</v>
          </cell>
          <cell r="H4019">
            <v>2725.3008121724401</v>
          </cell>
          <cell r="I4019">
            <v>2754.4930515433198</v>
          </cell>
          <cell r="J4019">
            <v>1101.23613964384</v>
          </cell>
          <cell r="K4019">
            <v>25.443490803623298</v>
          </cell>
          <cell r="L4019">
            <v>10.5179245930406</v>
          </cell>
          <cell r="M4019">
            <v>50.901757393513499</v>
          </cell>
          <cell r="N4019">
            <v>31.155275089613198</v>
          </cell>
          <cell r="O4019">
            <v>256.09292448458302</v>
          </cell>
          <cell r="P4019">
            <v>305.32412953681899</v>
          </cell>
          <cell r="Q4019">
            <v>195.29479578175699</v>
          </cell>
          <cell r="R4019">
            <v>529.19482636537202</v>
          </cell>
          <cell r="S4019" t="e">
            <v>#N/A</v>
          </cell>
          <cell r="T4019" t="str">
            <v>related to hydroxyquinol-1</v>
          </cell>
          <cell r="U4019" t="str">
            <v>IPR015889;IPR000627;IPR007535</v>
          </cell>
          <cell r="V4019" t="str">
            <v>Intradiol ring-cleavage dioxygenase, core;Intradiol ring-cleavage dioxygenase, C-terminal;Catechol dioxygenase, N-terminal</v>
          </cell>
        </row>
        <row r="4020">
          <cell r="A4020" t="str">
            <v>UMAG_05588</v>
          </cell>
          <cell r="B4020">
            <v>1428</v>
          </cell>
          <cell r="C4020">
            <v>35.123247682887502</v>
          </cell>
          <cell r="D4020">
            <v>28.7987268555963</v>
          </cell>
          <cell r="E4020">
            <v>44.368186483711</v>
          </cell>
          <cell r="F4020">
            <v>42.586198450022202</v>
          </cell>
          <cell r="G4020">
            <v>32.402211589712103</v>
          </cell>
          <cell r="H4020">
            <v>32.719666367399398</v>
          </cell>
          <cell r="I4020">
            <v>21.483617166202801</v>
          </cell>
          <cell r="J4020">
            <v>26.054141809789201</v>
          </cell>
          <cell r="K4020">
            <v>4.0323171984436001</v>
          </cell>
          <cell r="L4020">
            <v>11.9375008454753</v>
          </cell>
          <cell r="M4020">
            <v>11.356077285777401</v>
          </cell>
          <cell r="N4020">
            <v>6.9970736993660596</v>
          </cell>
          <cell r="O4020">
            <v>3.23798712367575</v>
          </cell>
          <cell r="P4020">
            <v>6.8786657580903503</v>
          </cell>
          <cell r="Q4020">
            <v>10.788798195017799</v>
          </cell>
          <cell r="R4020">
            <v>3.9423844494043299</v>
          </cell>
          <cell r="S4020" t="e">
            <v>#N/A</v>
          </cell>
          <cell r="T4020" t="str">
            <v>related to FAD carrier protein FLX1</v>
          </cell>
          <cell r="U4020" t="str">
            <v>IPR023395;IPR018108</v>
          </cell>
          <cell r="V4020" t="str">
            <v>Mitochondrial carrier domain;Mitochondrial substrate/solute carrier</v>
          </cell>
        </row>
        <row r="4021">
          <cell r="A4021" t="str">
            <v>UMAG_05589</v>
          </cell>
          <cell r="B4021">
            <v>450</v>
          </cell>
          <cell r="C4021">
            <v>11.177719992032101</v>
          </cell>
          <cell r="D4021">
            <v>11.9298454220768</v>
          </cell>
          <cell r="E4021">
            <v>12.814394309155499</v>
          </cell>
          <cell r="F4021">
            <v>13.6330834305138</v>
          </cell>
          <cell r="G4021">
            <v>10.103137104806599</v>
          </cell>
          <cell r="H4021">
            <v>17.199061734559201</v>
          </cell>
          <cell r="I4021">
            <v>17.719353777079601</v>
          </cell>
          <cell r="J4021">
            <v>21.4473021522086</v>
          </cell>
          <cell r="K4021">
            <v>1.3424822714714399</v>
          </cell>
          <cell r="L4021">
            <v>10.367288052241401</v>
          </cell>
          <cell r="M4021">
            <v>7.8130858934004399</v>
          </cell>
          <cell r="N4021">
            <v>1.9725750804309501</v>
          </cell>
          <cell r="O4021">
            <v>3.6029935242766302</v>
          </cell>
          <cell r="P4021">
            <v>3.3234210120678598</v>
          </cell>
          <cell r="Q4021">
            <v>2.1021910241373098</v>
          </cell>
          <cell r="R4021">
            <v>1.8843335542456601</v>
          </cell>
          <cell r="S4021" t="e">
            <v>#N/A</v>
          </cell>
          <cell r="T4021" t="str">
            <v>hypothetical protein</v>
          </cell>
          <cell r="U4021" t="e">
            <v>#N/A</v>
          </cell>
          <cell r="V4021" t="e">
            <v>#N/A</v>
          </cell>
        </row>
        <row r="4022">
          <cell r="A4022" t="str">
            <v>UMAG_05590</v>
          </cell>
          <cell r="B4022">
            <v>948</v>
          </cell>
          <cell r="C4022">
            <v>30.100461177897099</v>
          </cell>
          <cell r="D4022">
            <v>42.449377850861197</v>
          </cell>
          <cell r="E4022">
            <v>46.8847892427898</v>
          </cell>
          <cell r="F4022">
            <v>30.402193817194799</v>
          </cell>
          <cell r="G4022">
            <v>61.515737317411002</v>
          </cell>
          <cell r="H4022">
            <v>56.649478116383897</v>
          </cell>
          <cell r="I4022">
            <v>64.880679496345806</v>
          </cell>
          <cell r="J4022">
            <v>270.16563899286098</v>
          </cell>
          <cell r="K4022">
            <v>11.359607368788801</v>
          </cell>
          <cell r="L4022">
            <v>23.2504380407014</v>
          </cell>
          <cell r="M4022">
            <v>18.388616587363799</v>
          </cell>
          <cell r="N4022">
            <v>8.59802755681436</v>
          </cell>
          <cell r="O4022">
            <v>13.9391597572991</v>
          </cell>
          <cell r="P4022">
            <v>11.7160072590044</v>
          </cell>
          <cell r="Q4022">
            <v>9.3033652654053594</v>
          </cell>
          <cell r="R4022">
            <v>10.0346210558069</v>
          </cell>
          <cell r="S4022" t="e">
            <v>#N/A</v>
          </cell>
          <cell r="T4022" t="str">
            <v>related to NAD(P)H-dependent oxidoreductase</v>
          </cell>
          <cell r="U4022" t="str">
            <v>IPR020904;IPR016040;IPR002347;IPR002198</v>
          </cell>
          <cell r="V4022" t="str">
            <v>Short-chain dehydrogenase/reductase, conserved site;NAD(P)-binding domain;Glucose/ribitol dehydrogenase;Short-chain dehydrogenase/reductase SDR</v>
          </cell>
        </row>
        <row r="4023">
          <cell r="A4023" t="str">
            <v>UMAG_05591</v>
          </cell>
          <cell r="B4023">
            <v>2907</v>
          </cell>
          <cell r="C4023">
            <v>4.89452830851112</v>
          </cell>
          <cell r="D4023">
            <v>27.055588035124</v>
          </cell>
          <cell r="E4023">
            <v>86.273433809013795</v>
          </cell>
          <cell r="F4023">
            <v>339.53943548976201</v>
          </cell>
          <cell r="G4023">
            <v>558.65849573532398</v>
          </cell>
          <cell r="H4023">
            <v>645.49451267615302</v>
          </cell>
          <cell r="I4023">
            <v>719.34370711143401</v>
          </cell>
          <cell r="J4023">
            <v>473.03691646373699</v>
          </cell>
          <cell r="K4023">
            <v>0.94518716761060095</v>
          </cell>
          <cell r="L4023">
            <v>7.7810963680177601</v>
          </cell>
          <cell r="M4023">
            <v>16.359084022351499</v>
          </cell>
          <cell r="N4023">
            <v>34.248265275720499</v>
          </cell>
          <cell r="O4023">
            <v>53.002457291572497</v>
          </cell>
          <cell r="P4023">
            <v>65.210984723015301</v>
          </cell>
          <cell r="Q4023">
            <v>51.0644348515304</v>
          </cell>
          <cell r="R4023">
            <v>22.901853476991199</v>
          </cell>
          <cell r="S4023" t="e">
            <v>#N/A</v>
          </cell>
          <cell r="T4023" t="str">
            <v>hypothetical protein</v>
          </cell>
          <cell r="U4023" t="e">
            <v>#N/A</v>
          </cell>
          <cell r="V4023" t="e">
            <v>#N/A</v>
          </cell>
        </row>
        <row r="4024">
          <cell r="A4024" t="str">
            <v>UMAG_05592</v>
          </cell>
          <cell r="B4024">
            <v>4761</v>
          </cell>
          <cell r="C4024">
            <v>331.01244284985899</v>
          </cell>
          <cell r="D4024">
            <v>196.474923009625</v>
          </cell>
          <cell r="E4024">
            <v>123.07288645758</v>
          </cell>
          <cell r="F4024">
            <v>58.0088230812432</v>
          </cell>
          <cell r="G4024">
            <v>119.664559548687</v>
          </cell>
          <cell r="H4024">
            <v>70.113240329300297</v>
          </cell>
          <cell r="I4024">
            <v>69.256711977344395</v>
          </cell>
          <cell r="J4024">
            <v>91.5423663118722</v>
          </cell>
          <cell r="K4024">
            <v>130.35062035754899</v>
          </cell>
          <cell r="L4024">
            <v>30.939973622085201</v>
          </cell>
          <cell r="M4024">
            <v>52.173798504127099</v>
          </cell>
          <cell r="N4024">
            <v>14.512144862634299</v>
          </cell>
          <cell r="O4024">
            <v>4.3468484613376104</v>
          </cell>
          <cell r="P4024">
            <v>22.2693739127605</v>
          </cell>
          <cell r="Q4024">
            <v>2.80445995754279</v>
          </cell>
          <cell r="R4024">
            <v>17.4338821568833</v>
          </cell>
          <cell r="S4024" t="e">
            <v>#N/A</v>
          </cell>
          <cell r="T4024" t="str">
            <v>hypothetical protein</v>
          </cell>
          <cell r="U4024" t="str">
            <v>IPR002035;IPR027417;IPR011704</v>
          </cell>
          <cell r="V4024" t="str">
            <v>von Willebrand factor, type A;P-loop containing nucleoside triphosphate hydrolase;ATPase, dynein-related, AAA domain</v>
          </cell>
        </row>
        <row r="4025">
          <cell r="A4025" t="str">
            <v>UMAG_05593</v>
          </cell>
          <cell r="B4025">
            <v>2376</v>
          </cell>
          <cell r="C4025">
            <v>2.5789960412105599</v>
          </cell>
          <cell r="D4025">
            <v>43.902136221359299</v>
          </cell>
          <cell r="E4025">
            <v>73.730124342590798</v>
          </cell>
          <cell r="F4025">
            <v>17.279754228710299</v>
          </cell>
          <cell r="G4025">
            <v>171.47120858119101</v>
          </cell>
          <cell r="H4025">
            <v>114.16115530434701</v>
          </cell>
          <cell r="I4025">
            <v>689.80857156025297</v>
          </cell>
          <cell r="J4025">
            <v>1341.4586770523899</v>
          </cell>
          <cell r="K4025">
            <v>0.96885575827991299</v>
          </cell>
          <cell r="L4025">
            <v>30.4132093823278</v>
          </cell>
          <cell r="M4025">
            <v>34.723431310335997</v>
          </cell>
          <cell r="N4025">
            <v>4.6964144946561399</v>
          </cell>
          <cell r="O4025">
            <v>30.6489517181389</v>
          </cell>
          <cell r="P4025">
            <v>11.5164799416621</v>
          </cell>
          <cell r="Q4025">
            <v>110.933394936523</v>
          </cell>
          <cell r="R4025">
            <v>620.42042476488803</v>
          </cell>
          <cell r="S4025" t="e">
            <v>#N/A</v>
          </cell>
          <cell r="T4025" t="str">
            <v>hypothetical protein</v>
          </cell>
          <cell r="U4025" t="e">
            <v>#N/A</v>
          </cell>
          <cell r="V4025" t="e">
            <v>#N/A</v>
          </cell>
        </row>
        <row r="4026">
          <cell r="A4026" t="str">
            <v>UMAG_05595</v>
          </cell>
          <cell r="B4026">
            <v>369</v>
          </cell>
          <cell r="C4026">
            <v>185.09558029821699</v>
          </cell>
          <cell r="D4026">
            <v>140.19464293977799</v>
          </cell>
          <cell r="E4026">
            <v>105.267041528316</v>
          </cell>
          <cell r="F4026">
            <v>79.260346654547703</v>
          </cell>
          <cell r="G4026">
            <v>128.59812605150699</v>
          </cell>
          <cell r="H4026">
            <v>205.17156816762201</v>
          </cell>
          <cell r="I4026">
            <v>192.89431784406699</v>
          </cell>
          <cell r="J4026">
            <v>167.92374231199901</v>
          </cell>
          <cell r="K4026">
            <v>4.1699558230451004</v>
          </cell>
          <cell r="L4026">
            <v>37.403781223396301</v>
          </cell>
          <cell r="M4026">
            <v>21.211654410711699</v>
          </cell>
          <cell r="N4026">
            <v>12.4233191921771</v>
          </cell>
          <cell r="O4026">
            <v>17.2980248531554</v>
          </cell>
          <cell r="P4026">
            <v>18.4612159862459</v>
          </cell>
          <cell r="Q4026">
            <v>50.9670060502689</v>
          </cell>
          <cell r="R4026">
            <v>19.08395037583</v>
          </cell>
          <cell r="S4026" t="str">
            <v>vtc1</v>
          </cell>
          <cell r="T4026" t="str">
            <v>probable VTC1 - protein controls Sec18p/NSF-dependent priming of SNAREs and HOPS</v>
          </cell>
          <cell r="U4026" t="str">
            <v>IPR003807</v>
          </cell>
          <cell r="V4026" t="str">
            <v>Domain of unknown function DUF202</v>
          </cell>
        </row>
        <row r="4027">
          <cell r="A4027" t="str">
            <v>UMAG_05596</v>
          </cell>
          <cell r="B4027">
            <v>1236</v>
          </cell>
          <cell r="C4027">
            <v>125.95603832691501</v>
          </cell>
          <cell r="D4027">
            <v>128.828815045564</v>
          </cell>
          <cell r="E4027">
            <v>173.645240699532</v>
          </cell>
          <cell r="F4027">
            <v>46.998271476735503</v>
          </cell>
          <cell r="G4027">
            <v>67.477397940235406</v>
          </cell>
          <cell r="H4027">
            <v>53.8718328875362</v>
          </cell>
          <cell r="I4027">
            <v>38.4198587063171</v>
          </cell>
          <cell r="J4027">
            <v>105.998500291946</v>
          </cell>
          <cell r="K4027">
            <v>85.630134734252394</v>
          </cell>
          <cell r="L4027">
            <v>52.597548742879297</v>
          </cell>
          <cell r="M4027">
            <v>6.5224753932112902</v>
          </cell>
          <cell r="N4027">
            <v>15.581697907715601</v>
          </cell>
          <cell r="O4027">
            <v>15.5213405815736</v>
          </cell>
          <cell r="P4027">
            <v>21.131400785909001</v>
          </cell>
          <cell r="Q4027">
            <v>11.019451739062401</v>
          </cell>
          <cell r="R4027">
            <v>11.2295959869847</v>
          </cell>
          <cell r="S4027" t="e">
            <v>#N/A</v>
          </cell>
          <cell r="T4027" t="str">
            <v>hypothetical protein</v>
          </cell>
          <cell r="U4027" t="str">
            <v>IPR021836</v>
          </cell>
          <cell r="V4027" t="str">
            <v>Protein of unknown function DUF3429</v>
          </cell>
        </row>
        <row r="4028">
          <cell r="A4028" t="str">
            <v>UMAG_05597</v>
          </cell>
          <cell r="B4028">
            <v>2997</v>
          </cell>
          <cell r="C4028">
            <v>110.232959570617</v>
          </cell>
          <cell r="D4028">
            <v>103.146119900944</v>
          </cell>
          <cell r="E4028">
            <v>119.44004756306499</v>
          </cell>
          <cell r="F4028">
            <v>185.72996059774999</v>
          </cell>
          <cell r="G4028">
            <v>152.14919165038401</v>
          </cell>
          <cell r="H4028">
            <v>148.31305538417899</v>
          </cell>
          <cell r="I4028">
            <v>153.93568778570099</v>
          </cell>
          <cell r="J4028">
            <v>120.40833385177901</v>
          </cell>
          <cell r="K4028">
            <v>3.1134940724078302</v>
          </cell>
          <cell r="L4028">
            <v>12.6860747008635</v>
          </cell>
          <cell r="M4028">
            <v>15.276301409111401</v>
          </cell>
          <cell r="N4028">
            <v>14.5799470364933</v>
          </cell>
          <cell r="O4028">
            <v>10.086336840009</v>
          </cell>
          <cell r="P4028">
            <v>5.1179141546234099</v>
          </cell>
          <cell r="Q4028">
            <v>32.682206931253702</v>
          </cell>
          <cell r="R4028">
            <v>3.1652261315636601</v>
          </cell>
          <cell r="S4028" t="e">
            <v>#N/A</v>
          </cell>
          <cell r="T4028" t="str">
            <v>hypothetical protein</v>
          </cell>
          <cell r="U4028" t="str">
            <v>IPR002885</v>
          </cell>
          <cell r="V4028" t="str">
            <v>Pentatricopeptide repeat</v>
          </cell>
        </row>
        <row r="4029">
          <cell r="A4029" t="str">
            <v>UMAG_05598</v>
          </cell>
          <cell r="B4029">
            <v>456</v>
          </cell>
          <cell r="C4029">
            <v>530.18651473380305</v>
          </cell>
          <cell r="D4029">
            <v>158.78347382585901</v>
          </cell>
          <cell r="E4029">
            <v>162.51519462447399</v>
          </cell>
          <cell r="F4029">
            <v>296.02588900850799</v>
          </cell>
          <cell r="G4029">
            <v>259.20679497042698</v>
          </cell>
          <cell r="H4029">
            <v>268.539653442325</v>
          </cell>
          <cell r="I4029">
            <v>261.08341679555201</v>
          </cell>
          <cell r="J4029">
            <v>207.42588421357499</v>
          </cell>
          <cell r="K4029">
            <v>25.068372916502</v>
          </cell>
          <cell r="L4029">
            <v>32.807075461412801</v>
          </cell>
          <cell r="M4029">
            <v>16.6480991298641</v>
          </cell>
          <cell r="N4029">
            <v>18.486705316640599</v>
          </cell>
          <cell r="O4029">
            <v>59.987629563078301</v>
          </cell>
          <cell r="P4029">
            <v>6.3547036411394204</v>
          </cell>
          <cell r="Q4029">
            <v>28.709339382885201</v>
          </cell>
          <cell r="R4029">
            <v>56.735324908692</v>
          </cell>
          <cell r="S4029" t="e">
            <v>#N/A</v>
          </cell>
          <cell r="T4029" t="str">
            <v>probable NADH dehydrogenase (ubiquinone) 22K chain precursor</v>
          </cell>
          <cell r="U4029" t="str">
            <v>IPR016680</v>
          </cell>
          <cell r="V4029" t="str">
            <v>NADH dehydrogenase [ubiquinone] (complex I), alpha subcomplex, subunit 8</v>
          </cell>
        </row>
        <row r="4030">
          <cell r="A4030" t="str">
            <v>UMAG_05600</v>
          </cell>
          <cell r="B4030">
            <v>1482</v>
          </cell>
          <cell r="C4030">
            <v>15.580759939942199</v>
          </cell>
          <cell r="D4030">
            <v>32.408994541737997</v>
          </cell>
          <cell r="E4030">
            <v>19.129718612094699</v>
          </cell>
          <cell r="F4030">
            <v>25.461560378709301</v>
          </cell>
          <cell r="G4030">
            <v>40.435469398231703</v>
          </cell>
          <cell r="H4030">
            <v>72.945851579775606</v>
          </cell>
          <cell r="I4030">
            <v>82.125503926700105</v>
          </cell>
          <cell r="J4030">
            <v>62.605833605861598</v>
          </cell>
          <cell r="K4030">
            <v>14.686155811573901</v>
          </cell>
          <cell r="L4030">
            <v>22.5112501969896</v>
          </cell>
          <cell r="M4030">
            <v>4.6437856222225902</v>
          </cell>
          <cell r="N4030">
            <v>7.7254425102530204</v>
          </cell>
          <cell r="O4030">
            <v>7.1579794609433298</v>
          </cell>
          <cell r="P4030">
            <v>15.082482671832199</v>
          </cell>
          <cell r="Q4030">
            <v>15.955110294055499</v>
          </cell>
          <cell r="R4030">
            <v>15.594248106712801</v>
          </cell>
          <cell r="S4030" t="str">
            <v>uga2</v>
          </cell>
          <cell r="T4030" t="str">
            <v>probable UGA2 - succinate semialdehyde dehydrogenase</v>
          </cell>
          <cell r="U4030" t="str">
            <v>IPR016161;IPR015590;IPR016162;IPR016163</v>
          </cell>
          <cell r="V4030" t="str">
            <v>Aldehyde/histidinol dehydrogenase;Aldehyde dehydrogenase domain;Aldehyde dehydrogenase N-terminal domain;Aldehyde dehydrogenase, C-terminal</v>
          </cell>
        </row>
        <row r="4031">
          <cell r="A4031" t="str">
            <v>UMAG_05601</v>
          </cell>
          <cell r="B4031">
            <v>3180</v>
          </cell>
          <cell r="C4031">
            <v>32.606835241711103</v>
          </cell>
          <cell r="D4031">
            <v>38.578578527445501</v>
          </cell>
          <cell r="E4031">
            <v>39.813703355680502</v>
          </cell>
          <cell r="F4031">
            <v>113.339441358165</v>
          </cell>
          <cell r="G4031">
            <v>276.52254187373802</v>
          </cell>
          <cell r="H4031">
            <v>353.05081147113702</v>
          </cell>
          <cell r="I4031">
            <v>486.811013348009</v>
          </cell>
          <cell r="J4031">
            <v>314.34978317883599</v>
          </cell>
          <cell r="K4031">
            <v>12.3710837568667</v>
          </cell>
          <cell r="L4031">
            <v>8.6673052364390006</v>
          </cell>
          <cell r="M4031">
            <v>18.127531008814501</v>
          </cell>
          <cell r="N4031">
            <v>11.8624794087394</v>
          </cell>
          <cell r="O4031">
            <v>36.310757414035301</v>
          </cell>
          <cell r="P4031">
            <v>10.3047300988865</v>
          </cell>
          <cell r="Q4031">
            <v>70.356734132727297</v>
          </cell>
          <cell r="R4031">
            <v>15.798360146886701</v>
          </cell>
          <cell r="S4031" t="e">
            <v>#N/A</v>
          </cell>
          <cell r="T4031" t="str">
            <v>hypothetical protein</v>
          </cell>
          <cell r="U4031" t="str">
            <v>IPR001138;IPR007219</v>
          </cell>
          <cell r="V4031" t="str">
            <v>Zn(2)-C6 fungal-type DNA-binding domain;Transcription factor domain, fungi</v>
          </cell>
        </row>
        <row r="4032">
          <cell r="A4032" t="str">
            <v>UMAG_05602</v>
          </cell>
          <cell r="B4032">
            <v>1614</v>
          </cell>
          <cell r="C4032">
            <v>90.491964416164706</v>
          </cell>
          <cell r="D4032">
            <v>759.22017718624704</v>
          </cell>
          <cell r="E4032">
            <v>221.00875233244901</v>
          </cell>
          <cell r="F4032">
            <v>407.72501070926302</v>
          </cell>
          <cell r="G4032">
            <v>1205.13555099785</v>
          </cell>
          <cell r="H4032">
            <v>2542.84811783125</v>
          </cell>
          <cell r="I4032">
            <v>3353.5985859462698</v>
          </cell>
          <cell r="J4032">
            <v>1837.3074751077399</v>
          </cell>
          <cell r="K4032">
            <v>78.118540887186597</v>
          </cell>
          <cell r="L4032">
            <v>576.28921888503498</v>
          </cell>
          <cell r="M4032">
            <v>29.177037742698801</v>
          </cell>
          <cell r="N4032">
            <v>80.499001879336205</v>
          </cell>
          <cell r="O4032">
            <v>168.413522867963</v>
          </cell>
          <cell r="P4032">
            <v>462.06942936084403</v>
          </cell>
          <cell r="Q4032">
            <v>534.70917756954702</v>
          </cell>
          <cell r="R4032">
            <v>93.151143763100094</v>
          </cell>
          <cell r="S4032" t="e">
            <v>#N/A</v>
          </cell>
          <cell r="T4032" t="str">
            <v>probable sugar transporter</v>
          </cell>
          <cell r="U4032" t="str">
            <v>IPR005829;IPR020846;IPR005828;IPR003663</v>
          </cell>
          <cell r="V4032" t="str">
            <v>Sugar transporter, conserved site;Major facilitator superfamily domain;General substrate transporter;Sugar/inositol transporter</v>
          </cell>
        </row>
        <row r="4033">
          <cell r="A4033" t="str">
            <v>UMAG_05603</v>
          </cell>
          <cell r="B4033">
            <v>1182</v>
          </cell>
          <cell r="C4033">
            <v>46.746645374078398</v>
          </cell>
          <cell r="D4033">
            <v>132.755333618138</v>
          </cell>
          <cell r="E4033">
            <v>55.924279413327099</v>
          </cell>
          <cell r="F4033">
            <v>139.80722413932199</v>
          </cell>
          <cell r="G4033">
            <v>187.51899450708899</v>
          </cell>
          <cell r="H4033">
            <v>264.21767581166398</v>
          </cell>
          <cell r="I4033">
            <v>262.75756580244098</v>
          </cell>
          <cell r="J4033">
            <v>188.650329039794</v>
          </cell>
          <cell r="K4033">
            <v>30.716636138005001</v>
          </cell>
          <cell r="L4033">
            <v>37.029897057527002</v>
          </cell>
          <cell r="M4033">
            <v>0.84974694383306804</v>
          </cell>
          <cell r="N4033">
            <v>17.972880870895501</v>
          </cell>
          <cell r="O4033">
            <v>31.1442024071502</v>
          </cell>
          <cell r="P4033">
            <v>56.851700092255399</v>
          </cell>
          <cell r="Q4033">
            <v>26.1347081799336</v>
          </cell>
          <cell r="R4033">
            <v>31.125378880669999</v>
          </cell>
          <cell r="S4033" t="e">
            <v>#N/A</v>
          </cell>
          <cell r="T4033" t="str">
            <v>related to Gluconolactonase</v>
          </cell>
          <cell r="U4033" t="str">
            <v>IPR011042;IPR013658</v>
          </cell>
          <cell r="V4033" t="str">
            <v>Six-bladed beta-propeller, TolB-like;SMP-30/Gluconolactonase/LRE-like region</v>
          </cell>
        </row>
        <row r="4034">
          <cell r="A4034" t="str">
            <v>UMAG_05604</v>
          </cell>
          <cell r="B4034">
            <v>747</v>
          </cell>
          <cell r="C4034">
            <v>21.525348031328502</v>
          </cell>
          <cell r="D4034">
            <v>170.94111951936699</v>
          </cell>
          <cell r="E4034">
            <v>130.16289790259799</v>
          </cell>
          <cell r="F4034">
            <v>49.317699208276899</v>
          </cell>
          <cell r="G4034">
            <v>147.043715653258</v>
          </cell>
          <cell r="H4034">
            <v>189.423253842733</v>
          </cell>
          <cell r="I4034">
            <v>214.85886197632601</v>
          </cell>
          <cell r="J4034">
            <v>254.05702302013199</v>
          </cell>
          <cell r="K4034">
            <v>11.306443271115899</v>
          </cell>
          <cell r="L4034">
            <v>51.651777427129097</v>
          </cell>
          <cell r="M4034">
            <v>15.8335473821882</v>
          </cell>
          <cell r="N4034">
            <v>7.8987592115666496</v>
          </cell>
          <cell r="O4034">
            <v>28.6721486522319</v>
          </cell>
          <cell r="P4034">
            <v>35.719649587431697</v>
          </cell>
          <cell r="Q4034">
            <v>30.407927025977202</v>
          </cell>
          <cell r="R4034">
            <v>33.527465901877399</v>
          </cell>
          <cell r="S4034" t="e">
            <v>#N/A</v>
          </cell>
          <cell r="T4034" t="str">
            <v>hypothetical protein</v>
          </cell>
          <cell r="U4034" t="e">
            <v>#N/A</v>
          </cell>
          <cell r="V4034" t="e">
            <v>#N/A</v>
          </cell>
        </row>
        <row r="4035">
          <cell r="A4035" t="str">
            <v>UMAG_05605</v>
          </cell>
          <cell r="B4035">
            <v>3231</v>
          </cell>
          <cell r="C4035">
            <v>91.088471584343694</v>
          </cell>
          <cell r="D4035">
            <v>110.685474521541</v>
          </cell>
          <cell r="E4035">
            <v>85.564318970226793</v>
          </cell>
          <cell r="F4035">
            <v>58.8253227808651</v>
          </cell>
          <cell r="G4035">
            <v>72.952325661934907</v>
          </cell>
          <cell r="H4035">
            <v>90.199370569336807</v>
          </cell>
          <cell r="I4035">
            <v>87.797613448402601</v>
          </cell>
          <cell r="J4035">
            <v>99.662140617584498</v>
          </cell>
          <cell r="K4035">
            <v>9.6247114075502704</v>
          </cell>
          <cell r="L4035">
            <v>38.207277599398203</v>
          </cell>
          <cell r="M4035">
            <v>1.8524599920732201</v>
          </cell>
          <cell r="N4035">
            <v>15.0885933719291</v>
          </cell>
          <cell r="O4035">
            <v>11.3536714828243</v>
          </cell>
          <cell r="P4035">
            <v>3.1769837152415099</v>
          </cell>
          <cell r="Q4035">
            <v>2.82572430031545</v>
          </cell>
          <cell r="R4035">
            <v>15.1434603449976</v>
          </cell>
          <cell r="S4035" t="e">
            <v>#N/A</v>
          </cell>
          <cell r="T4035" t="str">
            <v>hypothetical protein</v>
          </cell>
          <cell r="U4035" t="e">
            <v>#N/A</v>
          </cell>
          <cell r="V4035" t="e">
            <v>#N/A</v>
          </cell>
        </row>
        <row r="4036">
          <cell r="A4036" t="str">
            <v>UMAG_05606</v>
          </cell>
          <cell r="B4036">
            <v>546</v>
          </cell>
          <cell r="C4036">
            <v>142.65551755099801</v>
          </cell>
          <cell r="D4036">
            <v>65.679247990696894</v>
          </cell>
          <cell r="E4036">
            <v>58.582872977633599</v>
          </cell>
          <cell r="F4036">
            <v>83.749669358402201</v>
          </cell>
          <cell r="G4036">
            <v>91.292573772695704</v>
          </cell>
          <cell r="H4036">
            <v>78.333129092699906</v>
          </cell>
          <cell r="I4036">
            <v>85.4832839434183</v>
          </cell>
          <cell r="J4036">
            <v>85.807311152343502</v>
          </cell>
          <cell r="K4036">
            <v>34.676724345539697</v>
          </cell>
          <cell r="L4036">
            <v>22.142623892558799</v>
          </cell>
          <cell r="M4036">
            <v>14.8604971279112</v>
          </cell>
          <cell r="N4036">
            <v>14.0360560040075</v>
          </cell>
          <cell r="O4036">
            <v>7.72196440272476</v>
          </cell>
          <cell r="P4036">
            <v>6.3063486428848003</v>
          </cell>
          <cell r="Q4036">
            <v>5.3563073983404399</v>
          </cell>
          <cell r="R4036">
            <v>11.116142794542199</v>
          </cell>
          <cell r="S4036" t="str">
            <v>bna1</v>
          </cell>
          <cell r="T4036" t="str">
            <v>probable BNA1 - 3-hydroxyanthranilic acid dioxygenase</v>
          </cell>
          <cell r="U4036" t="str">
            <v>IPR010329;IPR011051;IPR014710</v>
          </cell>
          <cell r="V4036" t="str">
            <v>3-hydroxyanthranilic acid dioxygenase;RmlC-like cupin domain;RmlC-like jelly roll fold</v>
          </cell>
        </row>
        <row r="4037">
          <cell r="A4037" t="str">
            <v>UMAG_05607</v>
          </cell>
          <cell r="B4037">
            <v>630</v>
          </cell>
          <cell r="C4037">
            <v>67.856582748512693</v>
          </cell>
          <cell r="D4037">
            <v>57.720688378060203</v>
          </cell>
          <cell r="E4037">
            <v>51.2158223385726</v>
          </cell>
          <cell r="F4037">
            <v>52.417693974950197</v>
          </cell>
          <cell r="G4037">
            <v>82.781967798104702</v>
          </cell>
          <cell r="H4037">
            <v>65.652568600836204</v>
          </cell>
          <cell r="I4037">
            <v>63.074033121876901</v>
          </cell>
          <cell r="J4037">
            <v>68.528425259085907</v>
          </cell>
          <cell r="K4037">
            <v>8.7797283287469803</v>
          </cell>
          <cell r="L4037">
            <v>10.456238170352201</v>
          </cell>
          <cell r="M4037">
            <v>12.365145660145799</v>
          </cell>
          <cell r="N4037">
            <v>9.4723997188055193</v>
          </cell>
          <cell r="O4037">
            <v>5.7350846197487</v>
          </cell>
          <cell r="P4037">
            <v>15.908181677415801</v>
          </cell>
          <cell r="Q4037">
            <v>10.0122426859445</v>
          </cell>
          <cell r="R4037">
            <v>5.0191540810369499</v>
          </cell>
          <cell r="S4037" t="str">
            <v>did2</v>
          </cell>
          <cell r="T4037" t="str">
            <v>probable DID2 - class E vacuolar-protein sorting and endocytosis factor</v>
          </cell>
          <cell r="U4037" t="str">
            <v>IPR005024</v>
          </cell>
          <cell r="V4037" t="str">
            <v>Snf7 family</v>
          </cell>
        </row>
        <row r="4038">
          <cell r="A4038" t="str">
            <v>UMAG_05608</v>
          </cell>
          <cell r="B4038">
            <v>666</v>
          </cell>
          <cell r="C4038">
            <v>57.792446173382899</v>
          </cell>
          <cell r="D4038">
            <v>25.369880705063999</v>
          </cell>
          <cell r="E4038">
            <v>40.669775285904002</v>
          </cell>
          <cell r="F4038">
            <v>35.885126830001603</v>
          </cell>
          <cell r="G4038">
            <v>50.403556021584599</v>
          </cell>
          <cell r="H4038">
            <v>42.4826186120765</v>
          </cell>
          <cell r="I4038">
            <v>38.588315648157398</v>
          </cell>
          <cell r="J4038">
            <v>42.933252160541898</v>
          </cell>
          <cell r="K4038">
            <v>3.9484694016911699</v>
          </cell>
          <cell r="L4038">
            <v>12.287291513552301</v>
          </cell>
          <cell r="M4038">
            <v>14.168692032652601</v>
          </cell>
          <cell r="N4038">
            <v>7.9934963072859304</v>
          </cell>
          <cell r="O4038">
            <v>8.3081505939270706</v>
          </cell>
          <cell r="P4038">
            <v>9.8406061022265394</v>
          </cell>
          <cell r="Q4038">
            <v>6.2616646241868903</v>
          </cell>
          <cell r="R4038">
            <v>4.1104963497906297</v>
          </cell>
          <cell r="S4038" t="e">
            <v>#N/A</v>
          </cell>
          <cell r="T4038" t="str">
            <v>related to U1 small nuclear ribonucleoprotein C</v>
          </cell>
          <cell r="U4038" t="str">
            <v>IPR017340;IPR013085;IPR003604;IPR000690</v>
          </cell>
          <cell r="V4038" t="str">
            <v>U1 small nuclear ribonucleoprotein C;Zinc finger, U1-C type;Zinc finger, U1-type;Zinc finger, C2H2-type matrin</v>
          </cell>
        </row>
        <row r="4039">
          <cell r="A4039" t="str">
            <v>UMAG_05609</v>
          </cell>
          <cell r="B4039">
            <v>2757</v>
          </cell>
          <cell r="C4039">
            <v>76.752710912417399</v>
          </cell>
          <cell r="D4039">
            <v>161.243713653762</v>
          </cell>
          <cell r="E4039">
            <v>144.678515434681</v>
          </cell>
          <cell r="F4039">
            <v>175.174678431968</v>
          </cell>
          <cell r="G4039">
            <v>215.917376819868</v>
          </cell>
          <cell r="H4039">
            <v>214.590370264185</v>
          </cell>
          <cell r="I4039">
            <v>224.47989860678001</v>
          </cell>
          <cell r="J4039">
            <v>185.48214520009</v>
          </cell>
          <cell r="K4039">
            <v>7.78632982601611</v>
          </cell>
          <cell r="L4039">
            <v>37.694532820025501</v>
          </cell>
          <cell r="M4039">
            <v>22.832391324159001</v>
          </cell>
          <cell r="N4039">
            <v>8.3527803008263604</v>
          </cell>
          <cell r="O4039">
            <v>7.6183431111387403</v>
          </cell>
          <cell r="P4039">
            <v>19.772122761869401</v>
          </cell>
          <cell r="Q4039">
            <v>24.2684092621828</v>
          </cell>
          <cell r="R4039">
            <v>16.291365845775001</v>
          </cell>
          <cell r="S4039" t="e">
            <v>#N/A</v>
          </cell>
          <cell r="T4039" t="str">
            <v>related to HSV2 - Phosphatidylinositol 3</v>
          </cell>
          <cell r="U4039" t="str">
            <v>IPR017986;IPR015943;IPR001680</v>
          </cell>
          <cell r="V4039" t="str">
            <v>WD40-repeat-containing domain;WD40/YVTN repeat-like-containing domain;WD40 repeat</v>
          </cell>
        </row>
        <row r="4040">
          <cell r="A4040" t="str">
            <v>UMAG_05610</v>
          </cell>
          <cell r="B4040">
            <v>1506</v>
          </cell>
          <cell r="C4040">
            <v>215.38127882235699</v>
          </cell>
          <cell r="D4040">
            <v>254.568538386201</v>
          </cell>
          <cell r="E4040">
            <v>225.056717444003</v>
          </cell>
          <cell r="F4040">
            <v>288.36581362496298</v>
          </cell>
          <cell r="G4040">
            <v>339.62318325468499</v>
          </cell>
          <cell r="H4040">
            <v>285.59944352661603</v>
          </cell>
          <cell r="I4040">
            <v>303.79142879929702</v>
          </cell>
          <cell r="J4040">
            <v>311.85476806853802</v>
          </cell>
          <cell r="K4040">
            <v>10.628488211583599</v>
          </cell>
          <cell r="L4040">
            <v>32.017858648842697</v>
          </cell>
          <cell r="M4040">
            <v>33.725000512267201</v>
          </cell>
          <cell r="N4040">
            <v>26.433711273114898</v>
          </cell>
          <cell r="O4040">
            <v>15.699093478932699</v>
          </cell>
          <cell r="P4040">
            <v>18.628568117070699</v>
          </cell>
          <cell r="Q4040">
            <v>22.3819753331457</v>
          </cell>
          <cell r="R4040">
            <v>16.087634309639299</v>
          </cell>
          <cell r="S4040" t="str">
            <v>uga2</v>
          </cell>
          <cell r="T4040" t="str">
            <v>probable UGA2 - succinate semialdehyde dehydrogenase</v>
          </cell>
          <cell r="U4040" t="str">
            <v>IPR016161;IPR029510;IPR010102;IPR015590;IPR016162;IPR016163</v>
          </cell>
          <cell r="V4040" t="str">
            <v>Aldehyde/histidinol dehydrogenase;Aldehyde dehydrogenase, glutamic acid active site;Succinate semialdehyde dehydrogenase;Aldehyde dehydrogenase domain;Aldehyde dehydrogenase N-terminal domain;Aldehyde dehydrogenase, C-terminal</v>
          </cell>
        </row>
        <row r="4041">
          <cell r="A4041" t="str">
            <v>UMAG_05612</v>
          </cell>
          <cell r="B4041">
            <v>1440</v>
          </cell>
          <cell r="C4041">
            <v>42.451220761225102</v>
          </cell>
          <cell r="D4041">
            <v>72.613482031545502</v>
          </cell>
          <cell r="E4041">
            <v>31.323399725895499</v>
          </cell>
          <cell r="F4041">
            <v>27.623219714729402</v>
          </cell>
          <cell r="G4041">
            <v>35.566070760546403</v>
          </cell>
          <cell r="H4041">
            <v>31.758134044777599</v>
          </cell>
          <cell r="I4041">
            <v>41.773389830940602</v>
          </cell>
          <cell r="J4041">
            <v>48.378531659134403</v>
          </cell>
          <cell r="K4041">
            <v>13.192254144270199</v>
          </cell>
          <cell r="L4041">
            <v>17.4807645104686</v>
          </cell>
          <cell r="M4041">
            <v>16.0553936189573</v>
          </cell>
          <cell r="N4041">
            <v>4.67467072548604</v>
          </cell>
          <cell r="O4041">
            <v>15.7402827093204</v>
          </cell>
          <cell r="P4041">
            <v>0.98025020075589198</v>
          </cell>
          <cell r="Q4041">
            <v>0.339115025983447</v>
          </cell>
          <cell r="R4041">
            <v>6.5553752788869604</v>
          </cell>
          <cell r="S4041" t="e">
            <v>#N/A</v>
          </cell>
          <cell r="T4041" t="str">
            <v>related to proline transport helper PTH1</v>
          </cell>
          <cell r="U4041" t="str">
            <v>IPR015222</v>
          </cell>
          <cell r="V4041" t="str">
            <v>Mitochondrial matrix Mmp37</v>
          </cell>
        </row>
        <row r="4042">
          <cell r="A4042" t="str">
            <v>UMAG_05614</v>
          </cell>
          <cell r="B4042">
            <v>657</v>
          </cell>
          <cell r="C4042">
            <v>9.5390872660618307</v>
          </cell>
          <cell r="D4042">
            <v>18.765959854186601</v>
          </cell>
          <cell r="E4042">
            <v>21.126906586973998</v>
          </cell>
          <cell r="F4042">
            <v>0.92031933590614401</v>
          </cell>
          <cell r="G4042">
            <v>2.8054285186700301</v>
          </cell>
          <cell r="H4042">
            <v>2.3546833276809198</v>
          </cell>
          <cell r="I4042">
            <v>1.3410251324293601</v>
          </cell>
          <cell r="J4042">
            <v>3.7015900691702099</v>
          </cell>
          <cell r="K4042">
            <v>2.340867720611</v>
          </cell>
          <cell r="L4042">
            <v>4.5587101946373503</v>
          </cell>
          <cell r="M4042">
            <v>9.9494697808410795</v>
          </cell>
          <cell r="N4042">
            <v>0.79870857592215205</v>
          </cell>
          <cell r="O4042">
            <v>3.1413611249011302</v>
          </cell>
          <cell r="P4042">
            <v>1.5264217991728799</v>
          </cell>
          <cell r="Q4042">
            <v>1.3136498569866299</v>
          </cell>
          <cell r="R4042">
            <v>1.16758312547941</v>
          </cell>
          <cell r="S4042" t="e">
            <v>#N/A</v>
          </cell>
          <cell r="T4042" t="str">
            <v>related to Acetyltransferase</v>
          </cell>
          <cell r="U4042" t="str">
            <v>IPR016181;IPR000182</v>
          </cell>
          <cell r="V4042" t="str">
            <v>Acyl-CoA N-acyltransferase;GNAT domain</v>
          </cell>
        </row>
        <row r="4043">
          <cell r="A4043" t="str">
            <v>UMAG_05617</v>
          </cell>
          <cell r="B4043">
            <v>987</v>
          </cell>
          <cell r="C4043">
            <v>305.510310534393</v>
          </cell>
          <cell r="D4043">
            <v>140.16232650749501</v>
          </cell>
          <cell r="E4043">
            <v>108.078620974245</v>
          </cell>
          <cell r="F4043">
            <v>16.239024805838898</v>
          </cell>
          <cell r="G4043">
            <v>33.800274257546597</v>
          </cell>
          <cell r="H4043">
            <v>28.3541954768388</v>
          </cell>
          <cell r="I4043">
            <v>11.494859775873801</v>
          </cell>
          <cell r="J4043">
            <v>27.7458752096647</v>
          </cell>
          <cell r="K4043">
            <v>166.99584453531801</v>
          </cell>
          <cell r="L4043">
            <v>42.287992182304698</v>
          </cell>
          <cell r="M4043">
            <v>34.062226861804497</v>
          </cell>
          <cell r="N4043">
            <v>6.1195749061071902</v>
          </cell>
          <cell r="O4043">
            <v>6.6945967448269501</v>
          </cell>
          <cell r="P4043">
            <v>2.7611468780858299</v>
          </cell>
          <cell r="Q4043">
            <v>3.8155756401957399</v>
          </cell>
          <cell r="R4043">
            <v>9.4535654742511106</v>
          </cell>
          <cell r="S4043" t="e">
            <v>#N/A</v>
          </cell>
          <cell r="T4043" t="str">
            <v>related to Lipase/esterase</v>
          </cell>
          <cell r="U4043" t="str">
            <v>IPR029058;IPR013094</v>
          </cell>
          <cell r="V4043" t="str">
            <v>Alpha/Beta hydrolase fold;Alpha/beta hydrolase fold-3</v>
          </cell>
        </row>
        <row r="4044">
          <cell r="A4044" t="str">
            <v>UMAG_05619</v>
          </cell>
          <cell r="B4044">
            <v>1155</v>
          </cell>
          <cell r="C4044">
            <v>23.876115240744902</v>
          </cell>
          <cell r="D4044">
            <v>187.94483030371001</v>
          </cell>
          <cell r="E4044">
            <v>168.32202478073401</v>
          </cell>
          <cell r="F4044">
            <v>31.797124805636098</v>
          </cell>
          <cell r="G4044">
            <v>31.5129239678208</v>
          </cell>
          <cell r="H4044">
            <v>23.909658449912701</v>
          </cell>
          <cell r="I4044">
            <v>10.884616950602201</v>
          </cell>
          <cell r="J4044">
            <v>17.052034026473699</v>
          </cell>
          <cell r="K4044">
            <v>6.1239067808623</v>
          </cell>
          <cell r="L4044">
            <v>69.433603184530796</v>
          </cell>
          <cell r="M4044">
            <v>18.583985422979499</v>
          </cell>
          <cell r="N4044">
            <v>5.2662966155873701</v>
          </cell>
          <cell r="O4044">
            <v>8.7865049714805608</v>
          </cell>
          <cell r="P4044">
            <v>12.1848352289605</v>
          </cell>
          <cell r="Q4044">
            <v>2.73867191174369</v>
          </cell>
          <cell r="R4044">
            <v>5.4441231367414904</v>
          </cell>
          <cell r="S4044" t="e">
            <v>#N/A</v>
          </cell>
          <cell r="T4044" t="str">
            <v>related to ERG25 - C-4 methyl sterol oxidase</v>
          </cell>
          <cell r="U4044" t="str">
            <v>IPR006694</v>
          </cell>
          <cell r="V4044" t="str">
            <v>Fatty acid hydroxylase</v>
          </cell>
        </row>
        <row r="4045">
          <cell r="A4045" t="str">
            <v>UMAG_05621</v>
          </cell>
          <cell r="B4045">
            <v>2478</v>
          </cell>
          <cell r="C4045">
            <v>0.558020358480662</v>
          </cell>
          <cell r="D4045">
            <v>0</v>
          </cell>
          <cell r="E4045">
            <v>1.1520366821752499</v>
          </cell>
          <cell r="F4045">
            <v>2.3166759684134002</v>
          </cell>
          <cell r="G4045">
            <v>4.3419356736875701</v>
          </cell>
          <cell r="H4045">
            <v>5.38785506538935</v>
          </cell>
          <cell r="I4045">
            <v>4.5723269308041603</v>
          </cell>
          <cell r="J4045">
            <v>8.1826733065715604</v>
          </cell>
          <cell r="K4045">
            <v>0.23536493838733399</v>
          </cell>
          <cell r="L4045">
            <v>0</v>
          </cell>
          <cell r="M4045">
            <v>1.9953860657106099</v>
          </cell>
          <cell r="N4045">
            <v>2.0702774245683102</v>
          </cell>
          <cell r="O4045">
            <v>5.7092516467523602</v>
          </cell>
          <cell r="P4045">
            <v>2.0573620836403501</v>
          </cell>
          <cell r="Q4045">
            <v>2.8169876145138</v>
          </cell>
          <cell r="R4045">
            <v>4.2179109134416501</v>
          </cell>
          <cell r="S4045" t="e">
            <v>#N/A</v>
          </cell>
          <cell r="T4045" t="str">
            <v>hypothetical protein</v>
          </cell>
          <cell r="U4045" t="e">
            <v>#N/A</v>
          </cell>
          <cell r="V4045" t="e">
            <v>#N/A</v>
          </cell>
        </row>
        <row r="4046">
          <cell r="A4046" t="str">
            <v>UMAG_05624</v>
          </cell>
          <cell r="B4046">
            <v>2934</v>
          </cell>
          <cell r="C4046">
            <v>64.644912629568907</v>
          </cell>
          <cell r="D4046">
            <v>80.611873641881701</v>
          </cell>
          <cell r="E4046">
            <v>99.164246620105303</v>
          </cell>
          <cell r="F4046">
            <v>61.058847445865297</v>
          </cell>
          <cell r="G4046">
            <v>82.1899749580422</v>
          </cell>
          <cell r="H4046">
            <v>94.880319099347801</v>
          </cell>
          <cell r="I4046">
            <v>112.981369765986</v>
          </cell>
          <cell r="J4046">
            <v>99.719558534182099</v>
          </cell>
          <cell r="K4046">
            <v>4.8394733824360001</v>
          </cell>
          <cell r="L4046">
            <v>27.068753385842601</v>
          </cell>
          <cell r="M4046">
            <v>17.696270486081101</v>
          </cell>
          <cell r="N4046">
            <v>10.3119875739434</v>
          </cell>
          <cell r="O4046">
            <v>5.9685431618734599</v>
          </cell>
          <cell r="P4046">
            <v>19.739751472500899</v>
          </cell>
          <cell r="Q4046">
            <v>3.4514733809919398</v>
          </cell>
          <cell r="R4046">
            <v>2.62461457909945</v>
          </cell>
          <cell r="S4046" t="e">
            <v>#N/A</v>
          </cell>
          <cell r="T4046" t="str">
            <v>hypothetical protein</v>
          </cell>
          <cell r="U4046" t="str">
            <v>IPR017986;IPR015943;IPR001680</v>
          </cell>
          <cell r="V4046" t="str">
            <v>WD40-repeat-containing domain;WD40/YVTN repeat-like-containing domain;WD40 repeat</v>
          </cell>
        </row>
        <row r="4047">
          <cell r="A4047" t="str">
            <v>UMAG_05625</v>
          </cell>
          <cell r="B4047">
            <v>390</v>
          </cell>
          <cell r="C4047">
            <v>388.66677796799001</v>
          </cell>
          <cell r="D4047">
            <v>133.213715971846</v>
          </cell>
          <cell r="E4047">
            <v>148.57853538969701</v>
          </cell>
          <cell r="F4047">
            <v>253.57679062113601</v>
          </cell>
          <cell r="G4047">
            <v>240.67447024368801</v>
          </cell>
          <cell r="H4047">
            <v>232.847275234433</v>
          </cell>
          <cell r="I4047">
            <v>230.690449572815</v>
          </cell>
          <cell r="J4047">
            <v>195.20210461770799</v>
          </cell>
          <cell r="K4047">
            <v>13.3071560044572</v>
          </cell>
          <cell r="L4047">
            <v>21.486832120993601</v>
          </cell>
          <cell r="M4047">
            <v>30.0895681047651</v>
          </cell>
          <cell r="N4047">
            <v>7.6263873543178402</v>
          </cell>
          <cell r="O4047">
            <v>26.403706125616299</v>
          </cell>
          <cell r="P4047">
            <v>15.905603711953599</v>
          </cell>
          <cell r="Q4047">
            <v>34.346324272093803</v>
          </cell>
          <cell r="R4047">
            <v>38.822702356247099</v>
          </cell>
          <cell r="S4047" t="e">
            <v>#N/A</v>
          </cell>
          <cell r="T4047" t="str">
            <v>hypothetical protein</v>
          </cell>
          <cell r="U4047" t="str">
            <v>IPR008011</v>
          </cell>
          <cell r="V4047" t="str">
            <v>Complex 1 LYR protein</v>
          </cell>
        </row>
        <row r="4048">
          <cell r="A4048" t="str">
            <v>UMAG_05626</v>
          </cell>
          <cell r="B4048">
            <v>879</v>
          </cell>
          <cell r="C4048">
            <v>16.867573544810799</v>
          </cell>
          <cell r="D4048">
            <v>27.838592961307199</v>
          </cell>
          <cell r="E4048">
            <v>21.209353879095801</v>
          </cell>
          <cell r="F4048">
            <v>14.517370576925799</v>
          </cell>
          <cell r="G4048">
            <v>31.772003858319199</v>
          </cell>
          <cell r="H4048">
            <v>35.103806113727103</v>
          </cell>
          <cell r="I4048">
            <v>30.737016201762099</v>
          </cell>
          <cell r="J4048">
            <v>25.034699111854199</v>
          </cell>
          <cell r="K4048">
            <v>3.3071300426257801</v>
          </cell>
          <cell r="L4048">
            <v>7.3652486403233803</v>
          </cell>
          <cell r="M4048">
            <v>11.580516886927899</v>
          </cell>
          <cell r="N4048">
            <v>2.9180631993897101</v>
          </cell>
          <cell r="O4048">
            <v>6.8775330318808203</v>
          </cell>
          <cell r="P4048">
            <v>4.4899509357628702</v>
          </cell>
          <cell r="Q4048">
            <v>7.7602856093274202</v>
          </cell>
          <cell r="R4048">
            <v>3.24994121087426</v>
          </cell>
          <cell r="S4048" t="e">
            <v>#N/A</v>
          </cell>
          <cell r="T4048" t="str">
            <v>hypothetical protein</v>
          </cell>
          <cell r="U4048" t="str">
            <v>IPR027450;IPR005123</v>
          </cell>
          <cell r="V4048" t="str">
            <v>Alpha-ketoglutarate-dependent dioxygenase AlkB-like;Oxoglutarate/iron-dependent dioxygenase</v>
          </cell>
        </row>
        <row r="4049">
          <cell r="A4049" t="str">
            <v>UMAG_05627</v>
          </cell>
          <cell r="B4049">
            <v>765</v>
          </cell>
          <cell r="C4049">
            <v>277.06115753840902</v>
          </cell>
          <cell r="D4049">
            <v>87.100176133605004</v>
          </cell>
          <cell r="E4049">
            <v>61.4778877807857</v>
          </cell>
          <cell r="F4049">
            <v>43.754147952086001</v>
          </cell>
          <cell r="G4049">
            <v>37.344646004328901</v>
          </cell>
          <cell r="H4049">
            <v>39.860912257733702</v>
          </cell>
          <cell r="I4049">
            <v>29.766434454698</v>
          </cell>
          <cell r="J4049">
            <v>41.592816806995003</v>
          </cell>
          <cell r="K4049">
            <v>122.78195894325501</v>
          </cell>
          <cell r="L4049">
            <v>2.8456941339225801</v>
          </cell>
          <cell r="M4049">
            <v>10.655754142403399</v>
          </cell>
          <cell r="N4049">
            <v>16.350110986329099</v>
          </cell>
          <cell r="O4049">
            <v>3.5458963337785998</v>
          </cell>
          <cell r="P4049">
            <v>8.5740501960231494</v>
          </cell>
          <cell r="Q4049">
            <v>4.2741088472288897</v>
          </cell>
          <cell r="R4049">
            <v>13.137032720422701</v>
          </cell>
          <cell r="S4049" t="e">
            <v>#N/A</v>
          </cell>
          <cell r="T4049" t="str">
            <v>related to XPT1 - xanthine phosphoribosyl transferase</v>
          </cell>
          <cell r="U4049" t="str">
            <v>IPR029057;IPR000836</v>
          </cell>
          <cell r="V4049" t="str">
            <v>Phosphoribosyltransferase-like;Phosphoribosyltransferase domain</v>
          </cell>
        </row>
        <row r="4050">
          <cell r="A4050" t="str">
            <v>UMAG_05628</v>
          </cell>
          <cell r="B4050">
            <v>786</v>
          </cell>
          <cell r="C4050">
            <v>27.595205118986801</v>
          </cell>
          <cell r="D4050">
            <v>47.235985018767899</v>
          </cell>
          <cell r="E4050">
            <v>40.6876383398358</v>
          </cell>
          <cell r="F4050">
            <v>35.052136204702698</v>
          </cell>
          <cell r="G4050">
            <v>36.243878118323103</v>
          </cell>
          <cell r="H4050">
            <v>45.230484253125198</v>
          </cell>
          <cell r="I4050">
            <v>56.006878693575203</v>
          </cell>
          <cell r="J4050">
            <v>52.788653502720898</v>
          </cell>
          <cell r="K4050">
            <v>3.3041714688275099</v>
          </cell>
          <cell r="L4050">
            <v>14.883700962363401</v>
          </cell>
          <cell r="M4050">
            <v>7.6414817751820898</v>
          </cell>
          <cell r="N4050">
            <v>6.5452663250293703</v>
          </cell>
          <cell r="O4050">
            <v>4.6602458197678196</v>
          </cell>
          <cell r="P4050">
            <v>5.3605350833690997</v>
          </cell>
          <cell r="Q4050">
            <v>4.32851845755886</v>
          </cell>
          <cell r="R4050">
            <v>2.1112218139782799</v>
          </cell>
          <cell r="S4050" t="e">
            <v>#N/A</v>
          </cell>
          <cell r="T4050" t="str">
            <v>hypothetical protein</v>
          </cell>
          <cell r="U4050" t="e">
            <v>#N/A</v>
          </cell>
          <cell r="V4050" t="e">
            <v>#N/A</v>
          </cell>
        </row>
        <row r="4051">
          <cell r="A4051" t="str">
            <v>UMAG_05629</v>
          </cell>
          <cell r="B4051">
            <v>2070</v>
          </cell>
          <cell r="C4051">
            <v>167.36553656440799</v>
          </cell>
          <cell r="D4051">
            <v>157.079411624757</v>
          </cell>
          <cell r="E4051">
            <v>159.12962316744901</v>
          </cell>
          <cell r="F4051">
            <v>138.91580877257999</v>
          </cell>
          <cell r="G4051">
            <v>144.168563811334</v>
          </cell>
          <cell r="H4051">
            <v>143.85159674970399</v>
          </cell>
          <cell r="I4051">
            <v>194.296709986146</v>
          </cell>
          <cell r="J4051">
            <v>167.388588810801</v>
          </cell>
          <cell r="K4051">
            <v>12.994615515445901</v>
          </cell>
          <cell r="L4051">
            <v>18.9264746941464</v>
          </cell>
          <cell r="M4051">
            <v>9.1468287746876005</v>
          </cell>
          <cell r="N4051">
            <v>4.5404158049686396</v>
          </cell>
          <cell r="O4051">
            <v>13.946974801938699</v>
          </cell>
          <cell r="P4051">
            <v>18.940379801676698</v>
          </cell>
          <cell r="Q4051">
            <v>26.8608423240793</v>
          </cell>
          <cell r="R4051">
            <v>19.003740973887599</v>
          </cell>
          <cell r="S4051" t="e">
            <v>#N/A</v>
          </cell>
          <cell r="T4051" t="str">
            <v>hypothetical protein</v>
          </cell>
          <cell r="U4051" t="str">
            <v>IPR014729;IPR006016;IPR006015</v>
          </cell>
          <cell r="V4051" t="str">
            <v>Rossmann-like alpha/beta/alpha sandwich fold;UspA;Universal stress protein A</v>
          </cell>
        </row>
        <row r="4052">
          <cell r="A4052" t="str">
            <v>UMAG_05631</v>
          </cell>
          <cell r="B4052">
            <v>4182</v>
          </cell>
          <cell r="C4052">
            <v>97.265319705501895</v>
          </cell>
          <cell r="D4052">
            <v>63.484172812342003</v>
          </cell>
          <cell r="E4052">
            <v>83.791569092696903</v>
          </cell>
          <cell r="F4052">
            <v>93.055157184677896</v>
          </cell>
          <cell r="G4052">
            <v>97.453814753038699</v>
          </cell>
          <cell r="H4052">
            <v>96.375852445527102</v>
          </cell>
          <cell r="I4052">
            <v>86.977755598786402</v>
          </cell>
          <cell r="J4052">
            <v>74.7523366866901</v>
          </cell>
          <cell r="K4052">
            <v>9.8234832588634209</v>
          </cell>
          <cell r="L4052">
            <v>13.090361326858501</v>
          </cell>
          <cell r="M4052">
            <v>16.878751553142202</v>
          </cell>
          <cell r="N4052">
            <v>7.4650258092325501</v>
          </cell>
          <cell r="O4052">
            <v>2.1579114291839101</v>
          </cell>
          <cell r="P4052">
            <v>14.476178937746701</v>
          </cell>
          <cell r="Q4052">
            <v>13.091567536134299</v>
          </cell>
          <cell r="R4052">
            <v>4.2690917807614497</v>
          </cell>
          <cell r="S4052" t="e">
            <v>#N/A</v>
          </cell>
          <cell r="T4052" t="str">
            <v>hypothetical protein</v>
          </cell>
          <cell r="U4052" t="str">
            <v>IPR000219</v>
          </cell>
          <cell r="V4052" t="str">
            <v>Dbl homology (DH) domain</v>
          </cell>
        </row>
        <row r="4053">
          <cell r="A4053" t="str">
            <v>UMAG_05632</v>
          </cell>
          <cell r="B4053">
            <v>627</v>
          </cell>
          <cell r="C4053">
            <v>169.18654247809599</v>
          </cell>
          <cell r="D4053">
            <v>295.78211883236997</v>
          </cell>
          <cell r="E4053">
            <v>399.55002515336997</v>
          </cell>
          <cell r="F4053">
            <v>133.583714984972</v>
          </cell>
          <cell r="G4053">
            <v>271.549640965489</v>
          </cell>
          <cell r="H4053">
            <v>294.68870986878301</v>
          </cell>
          <cell r="I4053">
            <v>308.46099914903198</v>
          </cell>
          <cell r="J4053">
            <v>358.59613965149498</v>
          </cell>
          <cell r="K4053">
            <v>29.528925259320701</v>
          </cell>
          <cell r="L4053">
            <v>34.092218271698499</v>
          </cell>
          <cell r="M4053">
            <v>105.86426536984401</v>
          </cell>
          <cell r="N4053">
            <v>19.461841252949601</v>
          </cell>
          <cell r="O4053">
            <v>35.464009426637801</v>
          </cell>
          <cell r="P4053">
            <v>31.4863267940915</v>
          </cell>
          <cell r="Q4053">
            <v>44.832723677247699</v>
          </cell>
          <cell r="R4053">
            <v>2.0681952439743498</v>
          </cell>
          <cell r="S4053" t="str">
            <v>isu1</v>
          </cell>
          <cell r="T4053" t="str">
            <v>probable ISU1 - Iron-Sulfur cluster nifU-like protein</v>
          </cell>
          <cell r="U4053" t="str">
            <v>IPR011339;IPR002871</v>
          </cell>
          <cell r="V4053" t="str">
            <v>ISC system FeS cluster assembly, IscU scaffold;NIF system FeS cluster assembly, NifU, N-terminal</v>
          </cell>
        </row>
        <row r="4054">
          <cell r="A4054" t="str">
            <v>UMAG_05633</v>
          </cell>
          <cell r="B4054">
            <v>1356</v>
          </cell>
          <cell r="C4054">
            <v>82.195164554323398</v>
          </cell>
          <cell r="D4054">
            <v>56.839563843138301</v>
          </cell>
          <cell r="E4054">
            <v>1.26425573084997</v>
          </cell>
          <cell r="F4054">
            <v>1.8060321263842101</v>
          </cell>
          <cell r="G4054">
            <v>6.3115853741219601</v>
          </cell>
          <cell r="H4054">
            <v>36.871210023851702</v>
          </cell>
          <cell r="I4054">
            <v>33.965348631908299</v>
          </cell>
          <cell r="J4054">
            <v>24.843426396664501</v>
          </cell>
          <cell r="K4054">
            <v>6.3904867413941497</v>
          </cell>
          <cell r="L4054">
            <v>15.963832780898001</v>
          </cell>
          <cell r="M4054">
            <v>2.18975515959227</v>
          </cell>
          <cell r="N4054">
            <v>2.0189534843492201</v>
          </cell>
          <cell r="O4054">
            <v>3.91740881983239</v>
          </cell>
          <cell r="P4054">
            <v>15.375684668266899</v>
          </cell>
          <cell r="Q4054">
            <v>6.0112925694967698</v>
          </cell>
          <cell r="R4054">
            <v>2.3214647798113801</v>
          </cell>
          <cell r="S4054" t="e">
            <v>#N/A</v>
          </cell>
          <cell r="T4054" t="str">
            <v>hypothetical protein</v>
          </cell>
          <cell r="U4054" t="str">
            <v>IPR029058</v>
          </cell>
          <cell r="V4054" t="str">
            <v>Alpha/Beta hydrolase fold</v>
          </cell>
        </row>
        <row r="4055">
          <cell r="A4055" t="str">
            <v>UMAG_05635</v>
          </cell>
          <cell r="B4055">
            <v>2499</v>
          </cell>
          <cell r="C4055">
            <v>9.5768209383164908</v>
          </cell>
          <cell r="D4055">
            <v>38.692686129940803</v>
          </cell>
          <cell r="E4055">
            <v>35.388314265154698</v>
          </cell>
          <cell r="F4055">
            <v>43.332158939726</v>
          </cell>
          <cell r="G4055">
            <v>39.175851217580203</v>
          </cell>
          <cell r="H4055">
            <v>44.228645332359797</v>
          </cell>
          <cell r="I4055">
            <v>67.744260534846205</v>
          </cell>
          <cell r="J4055">
            <v>91.324045036669702</v>
          </cell>
          <cell r="K4055">
            <v>2.1877022693855701</v>
          </cell>
          <cell r="L4055">
            <v>24.1117832533455</v>
          </cell>
          <cell r="M4055">
            <v>17.278151169292698</v>
          </cell>
          <cell r="N4055">
            <v>11.208711650144</v>
          </cell>
          <cell r="O4055">
            <v>4.6269273152549797</v>
          </cell>
          <cell r="P4055">
            <v>9.95381384224771</v>
          </cell>
          <cell r="Q4055">
            <v>14.0994002939929</v>
          </cell>
          <cell r="R4055">
            <v>36.4487310518737</v>
          </cell>
          <cell r="S4055" t="e">
            <v>#N/A</v>
          </cell>
          <cell r="T4055" t="str">
            <v>hypothetical protein</v>
          </cell>
          <cell r="U4055" t="e">
            <v>#N/A</v>
          </cell>
          <cell r="V4055" t="e">
            <v>#N/A</v>
          </cell>
        </row>
        <row r="4056">
          <cell r="A4056" t="str">
            <v>UMAG_05636</v>
          </cell>
          <cell r="B4056">
            <v>1701</v>
          </cell>
          <cell r="C4056">
            <v>70.297081438729407</v>
          </cell>
          <cell r="D4056">
            <v>103.812650347347</v>
          </cell>
          <cell r="E4056">
            <v>72.395404461115405</v>
          </cell>
          <cell r="F4056">
            <v>91.912033769588206</v>
          </cell>
          <cell r="G4056">
            <v>85.268898445348995</v>
          </cell>
          <cell r="H4056">
            <v>91.905345074789196</v>
          </cell>
          <cell r="I4056">
            <v>94.221371267642496</v>
          </cell>
          <cell r="J4056">
            <v>80.540646924235901</v>
          </cell>
          <cell r="K4056">
            <v>7.8991148084759297</v>
          </cell>
          <cell r="L4056">
            <v>16.885915931606199</v>
          </cell>
          <cell r="M4056">
            <v>15.8096712778019</v>
          </cell>
          <cell r="N4056">
            <v>11.7073217241423</v>
          </cell>
          <cell r="O4056">
            <v>12.4229734481143</v>
          </cell>
          <cell r="P4056">
            <v>4.5284721703291897</v>
          </cell>
          <cell r="Q4056">
            <v>12.9851090112018</v>
          </cell>
          <cell r="R4056">
            <v>7.2037358830727101</v>
          </cell>
          <cell r="S4056" t="e">
            <v>#N/A</v>
          </cell>
          <cell r="T4056" t="str">
            <v>related to GYP1 - cis-golgi GTPase-activating protein</v>
          </cell>
          <cell r="U4056" t="str">
            <v>IPR000195</v>
          </cell>
          <cell r="V4056" t="str">
            <v>Rab-GTPase-TBC domain</v>
          </cell>
        </row>
        <row r="4057">
          <cell r="A4057" t="str">
            <v>UMAG_05640</v>
          </cell>
          <cell r="B4057">
            <v>633</v>
          </cell>
          <cell r="C4057">
            <v>172.05401825342599</v>
          </cell>
          <cell r="D4057">
            <v>117.285002062617</v>
          </cell>
          <cell r="E4057">
            <v>112.82379222196499</v>
          </cell>
          <cell r="F4057">
            <v>171.35507443163499</v>
          </cell>
          <cell r="G4057">
            <v>147.956721536289</v>
          </cell>
          <cell r="H4057">
            <v>150.75546162949601</v>
          </cell>
          <cell r="I4057">
            <v>173.36741388654701</v>
          </cell>
          <cell r="J4057">
            <v>143.91219732628099</v>
          </cell>
          <cell r="K4057">
            <v>11.4644941612396</v>
          </cell>
          <cell r="L4057">
            <v>26.993311831859</v>
          </cell>
          <cell r="M4057">
            <v>23.532394743307101</v>
          </cell>
          <cell r="N4057">
            <v>22.3600002139599</v>
          </cell>
          <cell r="O4057">
            <v>12.0232551588627</v>
          </cell>
          <cell r="P4057">
            <v>13.639761369431801</v>
          </cell>
          <cell r="Q4057">
            <v>17.971001226325001</v>
          </cell>
          <cell r="R4057">
            <v>15.9720332423861</v>
          </cell>
          <cell r="S4057" t="str">
            <v>ret3</v>
          </cell>
          <cell r="T4057" t="str">
            <v>probable RET3 - coatomer complex zeta chain</v>
          </cell>
          <cell r="U4057" t="str">
            <v>IPR011012;IPR022775</v>
          </cell>
          <cell r="V4057" t="str">
            <v>Longin-like domain;AP complex, mu/sigma subunit</v>
          </cell>
        </row>
        <row r="4058">
          <cell r="A4058" t="str">
            <v>UMAG_05641</v>
          </cell>
          <cell r="B4058">
            <v>1209</v>
          </cell>
          <cell r="C4058">
            <v>46.957516370805102</v>
          </cell>
          <cell r="D4058">
            <v>143.22651660325701</v>
          </cell>
          <cell r="E4058">
            <v>95.542328363109405</v>
          </cell>
          <cell r="F4058">
            <v>57.138275097380202</v>
          </cell>
          <cell r="G4058">
            <v>81.171627584021394</v>
          </cell>
          <cell r="H4058">
            <v>80.346756392110194</v>
          </cell>
          <cell r="I4058">
            <v>79.648656216332697</v>
          </cell>
          <cell r="J4058">
            <v>99.448151109925405</v>
          </cell>
          <cell r="K4058">
            <v>6.0625192422633596</v>
          </cell>
          <cell r="L4058">
            <v>24.911642497642301</v>
          </cell>
          <cell r="M4058">
            <v>19.8150944868339</v>
          </cell>
          <cell r="N4058">
            <v>9.6963314913532397</v>
          </cell>
          <cell r="O4058">
            <v>17.842047127090101</v>
          </cell>
          <cell r="P4058">
            <v>14.304997726972999</v>
          </cell>
          <cell r="Q4058">
            <v>2.7020272715598201</v>
          </cell>
          <cell r="R4058">
            <v>15.606442869075799</v>
          </cell>
          <cell r="S4058" t="e">
            <v>#N/A</v>
          </cell>
          <cell r="T4058" t="str">
            <v>related to palmitoyl-protein thioesterase 1</v>
          </cell>
          <cell r="U4058" t="str">
            <v>IPR029058;IPR030294;IPR002472</v>
          </cell>
          <cell r="V4058" t="str">
            <v>Alpha/Beta hydrolase fold;Palmitoyl-protein thioesterase 1;Palmitoyl protein thioesterase</v>
          </cell>
        </row>
        <row r="4059">
          <cell r="A4059" t="str">
            <v>UMAG_05642</v>
          </cell>
          <cell r="B4059">
            <v>4404</v>
          </cell>
          <cell r="C4059">
            <v>410.92635291666602</v>
          </cell>
          <cell r="D4059">
            <v>1130.80650262426</v>
          </cell>
          <cell r="E4059">
            <v>1060.4146665845701</v>
          </cell>
          <cell r="F4059">
            <v>555.16174226271005</v>
          </cell>
          <cell r="G4059">
            <v>454.30625444220402</v>
          </cell>
          <cell r="H4059">
            <v>281.43206158567699</v>
          </cell>
          <cell r="I4059">
            <v>165.18489255019099</v>
          </cell>
          <cell r="J4059">
            <v>785.03384184554704</v>
          </cell>
          <cell r="K4059">
            <v>252.46671318598101</v>
          </cell>
          <cell r="L4059">
            <v>125.49581509652801</v>
          </cell>
          <cell r="M4059">
            <v>351.51822343546002</v>
          </cell>
          <cell r="N4059">
            <v>93.520584554216995</v>
          </cell>
          <cell r="O4059">
            <v>48.064885605408598</v>
          </cell>
          <cell r="P4059">
            <v>83.372955762309203</v>
          </cell>
          <cell r="Q4059">
            <v>33.798920017003603</v>
          </cell>
          <cell r="R4059">
            <v>131.12640110100801</v>
          </cell>
          <cell r="S4059" t="str">
            <v>snq2</v>
          </cell>
          <cell r="T4059" t="str">
            <v>probable SNQ2 - ABC transporter involved in multidrug resistance</v>
          </cell>
          <cell r="U4059" t="str">
            <v>IPR017871;IPR027417;IPR013525;IPR010929;IPR003439;IPR003593;IPR029481</v>
          </cell>
          <cell r="V4059" t="str">
            <v>ABC transporter, conserved site;P-loop containing nucleoside triphosphate hydrolase;ABC-2 type transporter;CDR ABC transporter;ABC transporter-like;AAA+ ATPase domain;ABC-transporter extracellular N-terminal domain</v>
          </cell>
        </row>
        <row r="4060">
          <cell r="A4060" t="str">
            <v>UMAG_05644</v>
          </cell>
          <cell r="B4060">
            <v>1068</v>
          </cell>
          <cell r="C4060">
            <v>331.07843909668901</v>
          </cell>
          <cell r="D4060">
            <v>292.91890170865599</v>
          </cell>
          <cell r="E4060">
            <v>268.70884667251499</v>
          </cell>
          <cell r="F4060">
            <v>174.086929420182</v>
          </cell>
          <cell r="G4060">
            <v>243.595503822589</v>
          </cell>
          <cell r="H4060">
            <v>219.09580417308399</v>
          </cell>
          <cell r="I4060">
            <v>193.912618870725</v>
          </cell>
          <cell r="J4060">
            <v>197.65044546438301</v>
          </cell>
          <cell r="K4060">
            <v>41.063920156510498</v>
          </cell>
          <cell r="L4060">
            <v>55.329212795924803</v>
          </cell>
          <cell r="M4060">
            <v>34.7432861580333</v>
          </cell>
          <cell r="N4060">
            <v>3.0814479079769899</v>
          </cell>
          <cell r="O4060">
            <v>28.879801292179</v>
          </cell>
          <cell r="P4060">
            <v>15.648823584020899</v>
          </cell>
          <cell r="Q4060">
            <v>27.165935862602701</v>
          </cell>
          <cell r="R4060">
            <v>10.0439886633502</v>
          </cell>
          <cell r="S4060" t="e">
            <v>#N/A</v>
          </cell>
          <cell r="T4060" t="str">
            <v>related to alcohol dehydrogenase</v>
          </cell>
          <cell r="U4060" t="str">
            <v>IPR011032;IPR002328;IPR002085;IPR013154;IPR016040;IPR013149</v>
          </cell>
          <cell r="V4060" t="str">
            <v>GroES (chaperonin 10)-like;Alcohol dehydrogenase, zinc-type, conserved site;Alcohol dehydrogenase superfamily, zinc-type;Alcohol dehydrogenase GroES-like;NAD(P)-binding domain;Alcohol dehydrogenase, C-terminal</v>
          </cell>
        </row>
        <row r="4061">
          <cell r="A4061" t="str">
            <v>UMAG_05645</v>
          </cell>
          <cell r="B4061">
            <v>675</v>
          </cell>
          <cell r="C4061">
            <v>123.439492396375</v>
          </cell>
          <cell r="D4061">
            <v>107.774809092414</v>
          </cell>
          <cell r="E4061">
            <v>92.476539063278295</v>
          </cell>
          <cell r="F4061">
            <v>86.684986212322997</v>
          </cell>
          <cell r="G4061">
            <v>107.491543147594</v>
          </cell>
          <cell r="H4061">
            <v>98.990194695208203</v>
          </cell>
          <cell r="I4061">
            <v>131.255913813039</v>
          </cell>
          <cell r="J4061">
            <v>120.023816259884</v>
          </cell>
          <cell r="K4061">
            <v>15.281233241220299</v>
          </cell>
          <cell r="L4061">
            <v>10.9258801873167</v>
          </cell>
          <cell r="M4061">
            <v>12.8122695654677</v>
          </cell>
          <cell r="N4061">
            <v>3.4168672205966399</v>
          </cell>
          <cell r="O4061">
            <v>10.5379946478261</v>
          </cell>
          <cell r="P4061">
            <v>8.1867726398433902</v>
          </cell>
          <cell r="Q4061">
            <v>7.3658582453624204</v>
          </cell>
          <cell r="R4061">
            <v>14.260275550492</v>
          </cell>
          <cell r="S4061" t="e">
            <v>#N/A</v>
          </cell>
          <cell r="T4061" t="str">
            <v>related to VTI1 - v-SNARE</v>
          </cell>
          <cell r="U4061" t="str">
            <v>IPR010989;IPR007705;IPR000727</v>
          </cell>
          <cell r="V4061" t="str">
            <v>t-SNARE;Vesicle transport v-SNARE, N-terminal;Target SNARE coiled-coil domain</v>
          </cell>
        </row>
        <row r="4062">
          <cell r="A4062" t="str">
            <v>UMAG_05646</v>
          </cell>
          <cell r="B4062">
            <v>3120</v>
          </cell>
          <cell r="C4062">
            <v>113.684513844219</v>
          </cell>
          <cell r="D4062">
            <v>150.50458420825001</v>
          </cell>
          <cell r="E4062">
            <v>150.11387596327901</v>
          </cell>
          <cell r="F4062">
            <v>132.30329245722399</v>
          </cell>
          <cell r="G4062">
            <v>124.70634472496999</v>
          </cell>
          <cell r="H4062">
            <v>123.233799452043</v>
          </cell>
          <cell r="I4062">
            <v>135.57977994198899</v>
          </cell>
          <cell r="J4062">
            <v>136.54027016807299</v>
          </cell>
          <cell r="K4062">
            <v>27.2048041977819</v>
          </cell>
          <cell r="L4062">
            <v>17.468893312303901</v>
          </cell>
          <cell r="M4062">
            <v>52.627672859430099</v>
          </cell>
          <cell r="N4062">
            <v>15.657530018726399</v>
          </cell>
          <cell r="O4062">
            <v>22.862356060675701</v>
          </cell>
          <cell r="P4062">
            <v>7.3093501244449701</v>
          </cell>
          <cell r="Q4062">
            <v>5.3701969829171201</v>
          </cell>
          <cell r="R4062">
            <v>8.7763762970513408</v>
          </cell>
          <cell r="S4062" t="e">
            <v>#N/A</v>
          </cell>
          <cell r="T4062" t="str">
            <v>related to YMR1 - Phosphatidylinositol 3-phosphate phosphatase</v>
          </cell>
          <cell r="U4062" t="str">
            <v>IPR029021;IPR016130;IPR010569</v>
          </cell>
          <cell r="V4062" t="str">
            <v>Protein-tyrosine phosphatase-like;Protein-tyrosine phosphatase, active site;Myotubularin-like phosphatase domain</v>
          </cell>
        </row>
        <row r="4063">
          <cell r="A4063" t="str">
            <v>UMAG_05647</v>
          </cell>
          <cell r="B4063">
            <v>2406</v>
          </cell>
          <cell r="C4063">
            <v>60.995491767229502</v>
          </cell>
          <cell r="D4063">
            <v>83.760322527439001</v>
          </cell>
          <cell r="E4063">
            <v>89.315405703602494</v>
          </cell>
          <cell r="F4063">
            <v>84.402916789337695</v>
          </cell>
          <cell r="G4063">
            <v>77.536329424387503</v>
          </cell>
          <cell r="H4063">
            <v>89.958249100647194</v>
          </cell>
          <cell r="I4063">
            <v>85.265876760495402</v>
          </cell>
          <cell r="J4063">
            <v>74.581368384238601</v>
          </cell>
          <cell r="K4063">
            <v>14.049350259890399</v>
          </cell>
          <cell r="L4063">
            <v>9.5852933359321408</v>
          </cell>
          <cell r="M4063">
            <v>24.500118522316001</v>
          </cell>
          <cell r="N4063">
            <v>5.2112882510041798</v>
          </cell>
          <cell r="O4063">
            <v>5.0546842479704504</v>
          </cell>
          <cell r="P4063">
            <v>13.782889924228799</v>
          </cell>
          <cell r="Q4063">
            <v>6.0609674236709496</v>
          </cell>
          <cell r="R4063">
            <v>13.7526385813813</v>
          </cell>
          <cell r="S4063" t="e">
            <v>#N/A</v>
          </cell>
          <cell r="T4063" t="str">
            <v>related to cation diffusion facilitator 10</v>
          </cell>
          <cell r="U4063" t="str">
            <v>IPR002524;IPR027469</v>
          </cell>
          <cell r="V4063" t="str">
            <v>Cation efflux protein;Cation efflux protein transmembrane domain</v>
          </cell>
        </row>
        <row r="4064">
          <cell r="A4064" t="str">
            <v>UMAG_05648</v>
          </cell>
          <cell r="B4064">
            <v>3735</v>
          </cell>
          <cell r="C4064">
            <v>67.554805717105296</v>
          </cell>
          <cell r="D4064">
            <v>51.989520376061897</v>
          </cell>
          <cell r="E4064">
            <v>56.893558457327103</v>
          </cell>
          <cell r="F4064">
            <v>71.958650243766698</v>
          </cell>
          <cell r="G4064">
            <v>45.861161156191699</v>
          </cell>
          <cell r="H4064">
            <v>49.358711704822802</v>
          </cell>
          <cell r="I4064">
            <v>54.037630948744201</v>
          </cell>
          <cell r="J4064">
            <v>50.180312118200298</v>
          </cell>
          <cell r="K4064">
            <v>15.484954663110001</v>
          </cell>
          <cell r="L4064">
            <v>12.960677131066999</v>
          </cell>
          <cell r="M4064">
            <v>20.306588767482101</v>
          </cell>
          <cell r="N4064">
            <v>13.624726793859899</v>
          </cell>
          <cell r="O4064">
            <v>4.1244217432548798</v>
          </cell>
          <cell r="P4064">
            <v>6.6844068083461599</v>
          </cell>
          <cell r="Q4064">
            <v>14.100411828808699</v>
          </cell>
          <cell r="R4064">
            <v>8.4359391192023896</v>
          </cell>
          <cell r="S4064" t="e">
            <v>#N/A</v>
          </cell>
          <cell r="T4064" t="str">
            <v>hypothetical protein</v>
          </cell>
          <cell r="U4064" t="str">
            <v>IPR019350</v>
          </cell>
          <cell r="V4064" t="str">
            <v>RNA polymerase I-specific transcription initiation factor RRN6-like</v>
          </cell>
        </row>
        <row r="4065">
          <cell r="A4065" t="str">
            <v>UMAG_05649</v>
          </cell>
          <cell r="B4065">
            <v>2379</v>
          </cell>
          <cell r="C4065">
            <v>33.856216525258503</v>
          </cell>
          <cell r="D4065">
            <v>63.714754894618203</v>
          </cell>
          <cell r="E4065">
            <v>52.976663513481299</v>
          </cell>
          <cell r="F4065">
            <v>45.925687271564001</v>
          </cell>
          <cell r="G4065">
            <v>36.790868055596697</v>
          </cell>
          <cell r="H4065">
            <v>48.640171079964603</v>
          </cell>
          <cell r="I4065">
            <v>57.517640291710997</v>
          </cell>
          <cell r="J4065">
            <v>54.006353962997402</v>
          </cell>
          <cell r="K4065">
            <v>5.4556375072131402</v>
          </cell>
          <cell r="L4065">
            <v>18.577290602158499</v>
          </cell>
          <cell r="M4065">
            <v>19.434139181336999</v>
          </cell>
          <cell r="N4065">
            <v>7.77694114778547</v>
          </cell>
          <cell r="O4065">
            <v>11.112671536323401</v>
          </cell>
          <cell r="P4065">
            <v>10.0567592860638</v>
          </cell>
          <cell r="Q4065">
            <v>7.2770744773242297</v>
          </cell>
          <cell r="R4065">
            <v>10.118324871211099</v>
          </cell>
          <cell r="S4065" t="e">
            <v>#N/A</v>
          </cell>
          <cell r="T4065" t="str">
            <v>hypothetical protein</v>
          </cell>
          <cell r="U4065" t="str">
            <v>IPR010640</v>
          </cell>
          <cell r="V4065" t="str">
            <v>Low temperature requirement A</v>
          </cell>
        </row>
        <row r="4066">
          <cell r="A4066" t="str">
            <v>UMAG_05651</v>
          </cell>
          <cell r="B4066">
            <v>2532</v>
          </cell>
          <cell r="C4066">
            <v>84.920733060502997</v>
          </cell>
          <cell r="D4066">
            <v>110.513935428633</v>
          </cell>
          <cell r="E4066">
            <v>110.288338343853</v>
          </cell>
          <cell r="F4066">
            <v>103.72382074209899</v>
          </cell>
          <cell r="G4066">
            <v>77.818330293890895</v>
          </cell>
          <cell r="H4066">
            <v>92.963257096317705</v>
          </cell>
          <cell r="I4066">
            <v>92.0410653968421</v>
          </cell>
          <cell r="J4066">
            <v>85.623691001269293</v>
          </cell>
          <cell r="K4066">
            <v>55.175674954022497</v>
          </cell>
          <cell r="L4066">
            <v>6.6497995553556599</v>
          </cell>
          <cell r="M4066">
            <v>27.346467312288599</v>
          </cell>
          <cell r="N4066">
            <v>9.0782091379671908</v>
          </cell>
          <cell r="O4066">
            <v>9.8463241821073506</v>
          </cell>
          <cell r="P4066">
            <v>9.6145510321071299</v>
          </cell>
          <cell r="Q4066">
            <v>1.44185943700244</v>
          </cell>
          <cell r="R4066">
            <v>9.0277197391892301</v>
          </cell>
          <cell r="S4066" t="e">
            <v>#N/A</v>
          </cell>
          <cell r="T4066" t="str">
            <v>related to ENP2 - essential nucleolar protein</v>
          </cell>
          <cell r="U4066" t="str">
            <v>IPR017986;IPR015943;IPR012580</v>
          </cell>
          <cell r="V4066" t="str">
            <v>WD40-repeat-containing domain;WD40/YVTN repeat-like-containing domain;NUC153</v>
          </cell>
        </row>
        <row r="4067">
          <cell r="A4067" t="str">
            <v>UMAG_05652</v>
          </cell>
          <cell r="B4067">
            <v>759</v>
          </cell>
          <cell r="C4067">
            <v>385.83258978063498</v>
          </cell>
          <cell r="D4067">
            <v>219.36061914054599</v>
          </cell>
          <cell r="E4067">
            <v>192.61013916625899</v>
          </cell>
          <cell r="F4067">
            <v>262.91413322971198</v>
          </cell>
          <cell r="G4067">
            <v>256.70955898085498</v>
          </cell>
          <cell r="H4067">
            <v>241.751768865679</v>
          </cell>
          <cell r="I4067">
            <v>212.06278486429301</v>
          </cell>
          <cell r="J4067">
            <v>200.41271635252099</v>
          </cell>
          <cell r="K4067">
            <v>87.364721465811201</v>
          </cell>
          <cell r="L4067">
            <v>66.738339499511994</v>
          </cell>
          <cell r="M4067">
            <v>38.482173484989097</v>
          </cell>
          <cell r="N4067">
            <v>9.3650728246390091</v>
          </cell>
          <cell r="O4067">
            <v>14.837388189469999</v>
          </cell>
          <cell r="P4067">
            <v>27.888373781880201</v>
          </cell>
          <cell r="Q4067">
            <v>13.0328162438734</v>
          </cell>
          <cell r="R4067">
            <v>4.9590853232818803</v>
          </cell>
          <cell r="S4067" t="str">
            <v>pre8</v>
          </cell>
          <cell r="T4067" t="str">
            <v>probable PRE8 - 20S proteasome subunit Y7 (alpha2)</v>
          </cell>
          <cell r="U4067" t="str">
            <v>IPR029055;IPR000426;IPR001353;IPR023332</v>
          </cell>
          <cell r="V4067" t="str">
            <v>Nucleophile aminohydrolases, N-terminal;Proteasome alpha-subunit, N-terminal domain;Proteasome, subunit alpha/beta;Proteasome A-type subunit</v>
          </cell>
        </row>
        <row r="4068">
          <cell r="A4068" t="str">
            <v>UMAG_05653</v>
          </cell>
          <cell r="B4068">
            <v>2037</v>
          </cell>
          <cell r="C4068">
            <v>61.205550011831498</v>
          </cell>
          <cell r="D4068">
            <v>55.997515927586399</v>
          </cell>
          <cell r="E4068">
            <v>59.120150815764802</v>
          </cell>
          <cell r="F4068">
            <v>42.057538513246001</v>
          </cell>
          <cell r="G4068">
            <v>85.443042652320003</v>
          </cell>
          <cell r="H4068">
            <v>87.507186074059604</v>
          </cell>
          <cell r="I4068">
            <v>104.51685812609</v>
          </cell>
          <cell r="J4068">
            <v>75.877693994609899</v>
          </cell>
          <cell r="K4068">
            <v>9.8340695373837903</v>
          </cell>
          <cell r="L4068">
            <v>12.4711780328552</v>
          </cell>
          <cell r="M4068">
            <v>25.346109568729499</v>
          </cell>
          <cell r="N4068">
            <v>5.4010995318189803</v>
          </cell>
          <cell r="O4068">
            <v>10.5793740524946</v>
          </cell>
          <cell r="P4068">
            <v>8.7144954194727209</v>
          </cell>
          <cell r="Q4068">
            <v>1.9469366446415799</v>
          </cell>
          <cell r="R4068">
            <v>10.2109796269105</v>
          </cell>
          <cell r="S4068" t="e">
            <v>#N/A</v>
          </cell>
          <cell r="T4068" t="str">
            <v>related to GYP8 - GTPase-activating protein</v>
          </cell>
          <cell r="U4068" t="str">
            <v>IPR000195</v>
          </cell>
          <cell r="V4068" t="str">
            <v>Rab-GTPase-TBC domain</v>
          </cell>
        </row>
        <row r="4069">
          <cell r="A4069" t="str">
            <v>UMAG_05654</v>
          </cell>
          <cell r="B4069">
            <v>582</v>
          </cell>
          <cell r="C4069">
            <v>302.75013437353198</v>
          </cell>
          <cell r="D4069">
            <v>129.357293143231</v>
          </cell>
          <cell r="E4069">
            <v>105.14291377702</v>
          </cell>
          <cell r="F4069">
            <v>97.306729705832794</v>
          </cell>
          <cell r="G4069">
            <v>95.501974136472001</v>
          </cell>
          <cell r="H4069">
            <v>120.30056227391501</v>
          </cell>
          <cell r="I4069">
            <v>155.57189482105201</v>
          </cell>
          <cell r="J4069">
            <v>117.558491797043</v>
          </cell>
          <cell r="K4069">
            <v>61.229033100842997</v>
          </cell>
          <cell r="L4069">
            <v>13.005261778537699</v>
          </cell>
          <cell r="M4069">
            <v>14.534634699223201</v>
          </cell>
          <cell r="N4069">
            <v>14.684316204146</v>
          </cell>
          <cell r="O4069">
            <v>6.9418643173027998</v>
          </cell>
          <cell r="P4069">
            <v>16.365149764607001</v>
          </cell>
          <cell r="Q4069">
            <v>4.5196868054655104</v>
          </cell>
          <cell r="R4069">
            <v>11.6850465785159</v>
          </cell>
          <cell r="S4069" t="e">
            <v>#N/A</v>
          </cell>
          <cell r="T4069" t="str">
            <v>probable ras-related GTP-binding protein</v>
          </cell>
          <cell r="U4069" t="str">
            <v>IPR020849;IPR027417;IPR001806;IPR005225</v>
          </cell>
          <cell r="V4069" t="str">
            <v>Small GTPase superfamily, Ras type;P-loop containing nucleoside triphosphate hydrolase;Small GTPase superfamily;Small GTP-binding protein domain</v>
          </cell>
        </row>
        <row r="4070">
          <cell r="A4070" t="str">
            <v>UMAG_05656</v>
          </cell>
          <cell r="B4070">
            <v>3906</v>
          </cell>
          <cell r="C4070">
            <v>116.635033502786</v>
          </cell>
          <cell r="D4070">
            <v>322.50759516211701</v>
          </cell>
          <cell r="E4070">
            <v>298.52561507740398</v>
          </cell>
          <cell r="F4070">
            <v>136.07342368052599</v>
          </cell>
          <cell r="G4070">
            <v>189.16084315309701</v>
          </cell>
          <cell r="H4070">
            <v>225.79982368978801</v>
          </cell>
          <cell r="I4070">
            <v>210.46294772369899</v>
          </cell>
          <cell r="J4070">
            <v>205.776969513452</v>
          </cell>
          <cell r="K4070">
            <v>47.244219823534898</v>
          </cell>
          <cell r="L4070">
            <v>91.292315641189404</v>
          </cell>
          <cell r="M4070">
            <v>69.973606721194002</v>
          </cell>
          <cell r="N4070">
            <v>19.998187460866301</v>
          </cell>
          <cell r="O4070">
            <v>13.9714639398478</v>
          </cell>
          <cell r="P4070">
            <v>26.9090738059332</v>
          </cell>
          <cell r="Q4070">
            <v>26.437095558434098</v>
          </cell>
          <cell r="R4070">
            <v>24.777065088755499</v>
          </cell>
          <cell r="S4070" t="e">
            <v>#N/A</v>
          </cell>
          <cell r="T4070" t="str">
            <v>related to SOK1 protein</v>
          </cell>
          <cell r="U4070" t="str">
            <v>IPR008862</v>
          </cell>
          <cell r="V4070" t="str">
            <v>T-complex 11</v>
          </cell>
        </row>
        <row r="4071">
          <cell r="A4071" t="str">
            <v>UMAG_05658</v>
          </cell>
          <cell r="B4071">
            <v>1569</v>
          </cell>
          <cell r="C4071">
            <v>37.6856105597099</v>
          </cell>
          <cell r="D4071">
            <v>58.488561431113801</v>
          </cell>
          <cell r="E4071">
            <v>34.478578734260701</v>
          </cell>
          <cell r="F4071">
            <v>48.5286778337531</v>
          </cell>
          <cell r="G4071">
            <v>76.906121692994503</v>
          </cell>
          <cell r="H4071">
            <v>62.473407446502399</v>
          </cell>
          <cell r="I4071">
            <v>61.621376612247097</v>
          </cell>
          <cell r="J4071">
            <v>63.430538656365002</v>
          </cell>
          <cell r="K4071">
            <v>4.5829713755119803</v>
          </cell>
          <cell r="L4071">
            <v>25.1965443420913</v>
          </cell>
          <cell r="M4071">
            <v>0.310742790386761</v>
          </cell>
          <cell r="N4071">
            <v>8.1258428785558205</v>
          </cell>
          <cell r="O4071">
            <v>6.3318445531504102</v>
          </cell>
          <cell r="P4071">
            <v>2.53904882158171</v>
          </cell>
          <cell r="Q4071">
            <v>16.835171128848501</v>
          </cell>
          <cell r="R4071">
            <v>6.4253885159901296</v>
          </cell>
          <cell r="S4071" t="e">
            <v>#N/A</v>
          </cell>
          <cell r="T4071" t="str">
            <v>hypothetical protein</v>
          </cell>
          <cell r="U4071" t="str">
            <v>IPR003347</v>
          </cell>
          <cell r="V4071" t="str">
            <v>JmjC domain</v>
          </cell>
        </row>
        <row r="4072">
          <cell r="A4072" t="str">
            <v>UMAG_05659</v>
          </cell>
          <cell r="B4072">
            <v>3276</v>
          </cell>
          <cell r="C4072">
            <v>58.696710087482003</v>
          </cell>
          <cell r="D4072">
            <v>128.976308649934</v>
          </cell>
          <cell r="E4072">
            <v>137.85469698506199</v>
          </cell>
          <cell r="F4072">
            <v>109.92951285170901</v>
          </cell>
          <cell r="G4072">
            <v>118.825386724723</v>
          </cell>
          <cell r="H4072">
            <v>111.71203129267199</v>
          </cell>
          <cell r="I4072">
            <v>145.67093344931499</v>
          </cell>
          <cell r="J4072">
            <v>111.312788782057</v>
          </cell>
          <cell r="K4072">
            <v>5.5051567976200699</v>
          </cell>
          <cell r="L4072">
            <v>47.625436054125899</v>
          </cell>
          <cell r="M4072">
            <v>31.773035887668801</v>
          </cell>
          <cell r="N4072">
            <v>6.6860420897683799</v>
          </cell>
          <cell r="O4072">
            <v>8.1285318765190802</v>
          </cell>
          <cell r="P4072">
            <v>16.669849202330099</v>
          </cell>
          <cell r="Q4072">
            <v>9.9873861047443402</v>
          </cell>
          <cell r="R4072">
            <v>16.337228179594099</v>
          </cell>
          <cell r="S4072" t="e">
            <v>#N/A</v>
          </cell>
          <cell r="T4072" t="str">
            <v>hypothetical protein</v>
          </cell>
          <cell r="U4072" t="str">
            <v>IPR029058;IPR004177</v>
          </cell>
          <cell r="V4072" t="str">
            <v>Alpha/Beta hydrolase fold;DDHD</v>
          </cell>
        </row>
        <row r="4073">
          <cell r="A4073" t="str">
            <v>UMAG_05660</v>
          </cell>
          <cell r="B4073">
            <v>3519</v>
          </cell>
          <cell r="C4073">
            <v>114.430649625155</v>
          </cell>
          <cell r="D4073">
            <v>138.156289172463</v>
          </cell>
          <cell r="E4073">
            <v>92.1984373652584</v>
          </cell>
          <cell r="F4073">
            <v>113.350428757586</v>
          </cell>
          <cell r="G4073">
            <v>128.81978833280999</v>
          </cell>
          <cell r="H4073">
            <v>136.085673366039</v>
          </cell>
          <cell r="I4073">
            <v>143.77046915481799</v>
          </cell>
          <cell r="J4073">
            <v>144.76902219221901</v>
          </cell>
          <cell r="K4073">
            <v>32.499847057067498</v>
          </cell>
          <cell r="L4073">
            <v>40.782737115513797</v>
          </cell>
          <cell r="M4073">
            <v>20.515089002959499</v>
          </cell>
          <cell r="N4073">
            <v>7.6540041428774703</v>
          </cell>
          <cell r="O4073">
            <v>13.6474949302097</v>
          </cell>
          <cell r="P4073">
            <v>14.948649211712899</v>
          </cell>
          <cell r="Q4073">
            <v>17.428463384993599</v>
          </cell>
          <cell r="R4073">
            <v>22.332967038632798</v>
          </cell>
          <cell r="S4073" t="e">
            <v>#N/A</v>
          </cell>
          <cell r="T4073" t="str">
            <v>hypothetical protein</v>
          </cell>
          <cell r="U4073" t="str">
            <v>IPR014756;IPR011022</v>
          </cell>
          <cell r="V4073" t="str">
            <v>Immunoglobulin E-set;Arrestin C-terminal-like domain</v>
          </cell>
        </row>
        <row r="4074">
          <cell r="A4074" t="str">
            <v>UMAG_05662</v>
          </cell>
          <cell r="B4074">
            <v>894</v>
          </cell>
          <cell r="C4074">
            <v>1754.0690817173499</v>
          </cell>
          <cell r="D4074">
            <v>1003.85768218251</v>
          </cell>
          <cell r="E4074">
            <v>1106.97231273895</v>
          </cell>
          <cell r="F4074">
            <v>1635.8441835490901</v>
          </cell>
          <cell r="G4074">
            <v>1305.27516102557</v>
          </cell>
          <cell r="H4074">
            <v>1324.39720188313</v>
          </cell>
          <cell r="I4074">
            <v>1315.2582989790101</v>
          </cell>
          <cell r="J4074">
            <v>1196.4825377447</v>
          </cell>
          <cell r="K4074">
            <v>22.380377643132899</v>
          </cell>
          <cell r="L4074">
            <v>5.0818089306972096</v>
          </cell>
          <cell r="M4074">
            <v>78.059372886081306</v>
          </cell>
          <cell r="N4074">
            <v>26.840192035415399</v>
          </cell>
          <cell r="O4074">
            <v>111.713574329275</v>
          </cell>
          <cell r="P4074">
            <v>86.634892677345505</v>
          </cell>
          <cell r="Q4074">
            <v>79.765967395631193</v>
          </cell>
          <cell r="R4074">
            <v>60.067383873910003</v>
          </cell>
          <cell r="S4074" t="e">
            <v>#N/A</v>
          </cell>
          <cell r="T4074" t="str">
            <v>probable mitochondrial porin</v>
          </cell>
          <cell r="U4074" t="str">
            <v>IPR023614;IPR027246;IPR001925</v>
          </cell>
          <cell r="V4074" t="str">
            <v>Porin domain;Eukaryotic porin/Tom40;Porin, eukaryotic type</v>
          </cell>
        </row>
        <row r="4075">
          <cell r="A4075" t="str">
            <v>UMAG_05663</v>
          </cell>
          <cell r="B4075">
            <v>459</v>
          </cell>
          <cell r="C4075">
            <v>74.872482326460499</v>
          </cell>
          <cell r="D4075">
            <v>149.29712485959899</v>
          </cell>
          <cell r="E4075">
            <v>165.468764875631</v>
          </cell>
          <cell r="F4075">
            <v>51.205257944000302</v>
          </cell>
          <cell r="G4075">
            <v>85.755631346473905</v>
          </cell>
          <cell r="H4075">
            <v>74.293594066094997</v>
          </cell>
          <cell r="I4075">
            <v>116.74691267897499</v>
          </cell>
          <cell r="J4075">
            <v>128.33075881199099</v>
          </cell>
          <cell r="K4075">
            <v>2.9468332385123399</v>
          </cell>
          <cell r="L4075">
            <v>28.071797993117499</v>
          </cell>
          <cell r="M4075">
            <v>5.9512012079708096</v>
          </cell>
          <cell r="N4075">
            <v>3.6477453730560998</v>
          </cell>
          <cell r="O4075">
            <v>26.175612009626001</v>
          </cell>
          <cell r="P4075">
            <v>4.5413833548919298</v>
          </cell>
          <cell r="Q4075">
            <v>8.2105757488942306</v>
          </cell>
          <cell r="R4075">
            <v>16.550481394669799</v>
          </cell>
          <cell r="S4075" t="e">
            <v>#N/A</v>
          </cell>
          <cell r="T4075" t="str">
            <v>related to IGO2 - protein required for initiation of G0 program</v>
          </cell>
          <cell r="U4075" t="str">
            <v>IPR006760</v>
          </cell>
          <cell r="V4075" t="str">
            <v>Endosulphine</v>
          </cell>
        </row>
        <row r="4076">
          <cell r="A4076" t="str">
            <v>UMAG_05664</v>
          </cell>
          <cell r="B4076">
            <v>1710</v>
          </cell>
          <cell r="C4076">
            <v>34.444071468983999</v>
          </cell>
          <cell r="D4076">
            <v>246.148915351309</v>
          </cell>
          <cell r="E4076">
            <v>145.26945687348299</v>
          </cell>
          <cell r="F4076">
            <v>38.421954639474599</v>
          </cell>
          <cell r="G4076">
            <v>51.704783099295703</v>
          </cell>
          <cell r="H4076">
            <v>55.628063449011798</v>
          </cell>
          <cell r="I4076">
            <v>48.611096025646503</v>
          </cell>
          <cell r="J4076">
            <v>82.734142941815506</v>
          </cell>
          <cell r="K4076">
            <v>18.623805133007401</v>
          </cell>
          <cell r="L4076">
            <v>31.7908098788422</v>
          </cell>
          <cell r="M4076">
            <v>8.6140437646255599</v>
          </cell>
          <cell r="N4076">
            <v>17.352603167954801</v>
          </cell>
          <cell r="O4076">
            <v>12.9441018878076</v>
          </cell>
          <cell r="P4076">
            <v>13.046798087685501</v>
          </cell>
          <cell r="Q4076">
            <v>5.1079747500857202</v>
          </cell>
          <cell r="R4076">
            <v>33.331661750911699</v>
          </cell>
          <cell r="S4076" t="e">
            <v>#N/A</v>
          </cell>
          <cell r="T4076" t="str">
            <v>related to Cytochrome P450</v>
          </cell>
          <cell r="U4076" t="str">
            <v>IPR001128;IPR002401</v>
          </cell>
          <cell r="V4076" t="str">
            <v>Cytochrome P450;Cytochrome P450, E-class, group I</v>
          </cell>
        </row>
        <row r="4077">
          <cell r="A4077" t="str">
            <v>UMAG_05665</v>
          </cell>
          <cell r="B4077">
            <v>1158</v>
          </cell>
          <cell r="C4077">
            <v>848.467980286787</v>
          </cell>
          <cell r="D4077">
            <v>258.85500551248299</v>
          </cell>
          <cell r="E4077">
            <v>287.38479724257701</v>
          </cell>
          <cell r="F4077">
            <v>422.63330470410898</v>
          </cell>
          <cell r="G4077">
            <v>243.26422721038</v>
          </cell>
          <cell r="H4077">
            <v>213.308372197122</v>
          </cell>
          <cell r="I4077">
            <v>187.785239313293</v>
          </cell>
          <cell r="J4077">
            <v>210.156312171613</v>
          </cell>
          <cell r="K4077">
            <v>161.09002133862001</v>
          </cell>
          <cell r="L4077">
            <v>44.679542261016799</v>
          </cell>
          <cell r="M4077">
            <v>55.473045005934601</v>
          </cell>
          <cell r="N4077">
            <v>33.566306591660997</v>
          </cell>
          <cell r="O4077">
            <v>14.6488961307896</v>
          </cell>
          <cell r="P4077">
            <v>21.850176316420701</v>
          </cell>
          <cell r="Q4077">
            <v>10.8519283196144</v>
          </cell>
          <cell r="R4077">
            <v>23.140404944897401</v>
          </cell>
          <cell r="S4077" t="e">
            <v>#N/A</v>
          </cell>
          <cell r="T4077" t="str">
            <v>related to curved dna-binding protein</v>
          </cell>
          <cell r="U4077" t="str">
            <v>IPR000994;IPR011991</v>
          </cell>
          <cell r="V4077" t="str">
            <v>Peptidase M24, structural domain;Winged helix-turn-helix DNA-binding domain</v>
          </cell>
        </row>
        <row r="4078">
          <cell r="A4078" t="str">
            <v>UMAG_05671</v>
          </cell>
          <cell r="B4078">
            <v>2082</v>
          </cell>
          <cell r="C4078">
            <v>239.669106527015</v>
          </cell>
          <cell r="D4078">
            <v>155.00081092618299</v>
          </cell>
          <cell r="E4078">
            <v>199.36838531258601</v>
          </cell>
          <cell r="F4078">
            <v>136.947631793472</v>
          </cell>
          <cell r="G4078">
            <v>110.55093966162499</v>
          </cell>
          <cell r="H4078">
            <v>82.983906079920303</v>
          </cell>
          <cell r="I4078">
            <v>78.073770380454206</v>
          </cell>
          <cell r="J4078">
            <v>101.62636997968499</v>
          </cell>
          <cell r="K4078">
            <v>43.921399202104297</v>
          </cell>
          <cell r="L4078">
            <v>19.508351998888301</v>
          </cell>
          <cell r="M4078">
            <v>19.078549083558599</v>
          </cell>
          <cell r="N4078">
            <v>18.866810021678699</v>
          </cell>
          <cell r="O4078">
            <v>8.0688130839469299</v>
          </cell>
          <cell r="P4078">
            <v>13.1190537112162</v>
          </cell>
          <cell r="Q4078">
            <v>12.6427217335486</v>
          </cell>
          <cell r="R4078">
            <v>6.0400827497671497</v>
          </cell>
          <cell r="S4078" t="e">
            <v>#N/A</v>
          </cell>
          <cell r="T4078" t="str">
            <v>related to acetylornithine aminotransferase precursor</v>
          </cell>
          <cell r="U4078" t="str">
            <v>IPR005814;IPR004636;IPR015424;IPR015421;IPR015422</v>
          </cell>
          <cell r="V4078" t="str">
            <v>Aminotransferase class-III;Acetylornithine/Succinylornithine transaminase family;Pyridoxal phosphate-dependent transferase;Pyridoxal phosphate-dependent transferase, major region, subdomain 1;Pyridoxal phosphate-dependent transferase, major region, subdomain 2</v>
          </cell>
        </row>
        <row r="4079">
          <cell r="A4079" t="str">
            <v>UMAG_05674</v>
          </cell>
          <cell r="B4079">
            <v>1095</v>
          </cell>
          <cell r="C4079">
            <v>243.45571471626201</v>
          </cell>
          <cell r="D4079">
            <v>217.29124624864201</v>
          </cell>
          <cell r="E4079">
            <v>163.55501225797499</v>
          </cell>
          <cell r="F4079">
            <v>210.15189896955101</v>
          </cell>
          <cell r="G4079">
            <v>49.775863461734097</v>
          </cell>
          <cell r="H4079">
            <v>40.499348452930398</v>
          </cell>
          <cell r="I4079">
            <v>30.079019494295</v>
          </cell>
          <cell r="J4079">
            <v>42.834112087206798</v>
          </cell>
          <cell r="K4079">
            <v>65.126113408643405</v>
          </cell>
          <cell r="L4079">
            <v>86.866826558194205</v>
          </cell>
          <cell r="M4079">
            <v>18.372660916751499</v>
          </cell>
          <cell r="N4079">
            <v>23.114737482455102</v>
          </cell>
          <cell r="O4079">
            <v>10.470069665515</v>
          </cell>
          <cell r="P4079">
            <v>4.6463112647451901</v>
          </cell>
          <cell r="Q4079">
            <v>8.1735366232144493</v>
          </cell>
          <cell r="R4079">
            <v>9.9624002263132407</v>
          </cell>
          <cell r="S4079" t="str">
            <v>nuc1</v>
          </cell>
          <cell r="T4079" t="str">
            <v>probable NUC1 - dna/rna non-specific nuclease</v>
          </cell>
          <cell r="U4079" t="str">
            <v>IPR018524;IPR001604;IPR020821</v>
          </cell>
          <cell r="V4079" t="str">
            <v>DNA/RNA non-specific endonuclease, active site;DNA/RNA non-specific endonuclease;Extracellular Endonuclease, subunit A</v>
          </cell>
        </row>
        <row r="4080">
          <cell r="A4080" t="str">
            <v>UMAG_05675</v>
          </cell>
          <cell r="B4080">
            <v>1329</v>
          </cell>
          <cell r="C4080">
            <v>61.468991275928701</v>
          </cell>
          <cell r="D4080">
            <v>56.6189649458613</v>
          </cell>
          <cell r="E4080">
            <v>68.324535570545606</v>
          </cell>
          <cell r="F4080">
            <v>57.138175572376198</v>
          </cell>
          <cell r="G4080">
            <v>52.334990830688596</v>
          </cell>
          <cell r="H4080">
            <v>70.3065084937394</v>
          </cell>
          <cell r="I4080">
            <v>77.962302581012295</v>
          </cell>
          <cell r="J4080">
            <v>74.477860557902801</v>
          </cell>
          <cell r="K4080">
            <v>12.4113325704558</v>
          </cell>
          <cell r="L4080">
            <v>13.9273985792089</v>
          </cell>
          <cell r="M4080">
            <v>21.356126692539501</v>
          </cell>
          <cell r="N4080">
            <v>5.7692953898992503</v>
          </cell>
          <cell r="O4080">
            <v>12.2733352002111</v>
          </cell>
          <cell r="P4080">
            <v>14.696210013945</v>
          </cell>
          <cell r="Q4080">
            <v>0.98916429300721398</v>
          </cell>
          <cell r="R4080">
            <v>12.260523950088199</v>
          </cell>
          <cell r="S4080" t="e">
            <v>#N/A</v>
          </cell>
          <cell r="T4080" t="str">
            <v>hypothetical protein</v>
          </cell>
          <cell r="U4080" t="str">
            <v>IPR006603</v>
          </cell>
          <cell r="V4080" t="str">
            <v>PQ-loop repeat</v>
          </cell>
        </row>
        <row r="4081">
          <cell r="A4081" t="str">
            <v>UMAG_05676</v>
          </cell>
          <cell r="B4081">
            <v>1575</v>
          </cell>
          <cell r="C4081">
            <v>145.240869049108</v>
          </cell>
          <cell r="D4081">
            <v>127.411154918194</v>
          </cell>
          <cell r="E4081">
            <v>97.303169538018096</v>
          </cell>
          <cell r="F4081">
            <v>62.011021564071498</v>
          </cell>
          <cell r="G4081">
            <v>42.190244828822301</v>
          </cell>
          <cell r="H4081">
            <v>29.010268403729</v>
          </cell>
          <cell r="I4081">
            <v>36.110188413923801</v>
          </cell>
          <cell r="J4081">
            <v>47.8464300742205</v>
          </cell>
          <cell r="K4081">
            <v>26.7143126712844</v>
          </cell>
          <cell r="L4081">
            <v>27.715914611185401</v>
          </cell>
          <cell r="M4081">
            <v>17.910980474016299</v>
          </cell>
          <cell r="N4081">
            <v>3.65929295299224</v>
          </cell>
          <cell r="O4081">
            <v>4.3386792816099504</v>
          </cell>
          <cell r="P4081">
            <v>4.6799211516409498</v>
          </cell>
          <cell r="Q4081">
            <v>9.1517793607552793</v>
          </cell>
          <cell r="R4081">
            <v>5.3515120113685697</v>
          </cell>
          <cell r="S4081" t="e">
            <v>#N/A</v>
          </cell>
          <cell r="T4081" t="str">
            <v>related to 1-aminocyclopropane-1-carboxylate synthase 1</v>
          </cell>
          <cell r="U4081" t="str">
            <v>IPR015424;IPR004838;IPR015421;IPR004839;IPR015422</v>
          </cell>
          <cell r="V4081" t="str">
            <v>Pyridoxal phosphate-dependent transferase;Aminotransferases, class-I, pyridoxal-phosphate-binding site;Pyridoxal phosphate-dependent transferase, major region, subdomain 1;Aminotransferase, class I/classII;Pyridoxal phosphate-dependent transferase, major region, subdomain 2</v>
          </cell>
        </row>
        <row r="4082">
          <cell r="A4082" t="str">
            <v>UMAG_05677</v>
          </cell>
          <cell r="B4082">
            <v>1248</v>
          </cell>
          <cell r="C4082">
            <v>187.29258668406899</v>
          </cell>
          <cell r="D4082">
            <v>209.02223907373499</v>
          </cell>
          <cell r="E4082">
            <v>126.144630108722</v>
          </cell>
          <cell r="F4082">
            <v>44.080771667553797</v>
          </cell>
          <cell r="G4082">
            <v>54.695376897345803</v>
          </cell>
          <cell r="H4082">
            <v>69.911779120449907</v>
          </cell>
          <cell r="I4082">
            <v>83.857674857115796</v>
          </cell>
          <cell r="J4082">
            <v>101.009104011822</v>
          </cell>
          <cell r="K4082">
            <v>52.125588197405499</v>
          </cell>
          <cell r="L4082">
            <v>6.2506587151825599</v>
          </cell>
          <cell r="M4082">
            <v>71.9605260734361</v>
          </cell>
          <cell r="N4082">
            <v>7.5138260493822902</v>
          </cell>
          <cell r="O4082">
            <v>10.153014511788999</v>
          </cell>
          <cell r="P4082">
            <v>4.1590831914070803</v>
          </cell>
          <cell r="Q4082">
            <v>14.603072922110799</v>
          </cell>
          <cell r="R4082">
            <v>8.7992850990331508</v>
          </cell>
          <cell r="S4082" t="e">
            <v>#N/A</v>
          </cell>
          <cell r="T4082" t="str">
            <v>related to citrate lyase beta subunit</v>
          </cell>
          <cell r="U4082" t="str">
            <v>IPR015813;IPR005000</v>
          </cell>
          <cell r="V4082" t="str">
            <v>Pyruvate/Phosphoenolpyruvate kinase-like domain;HpcH/HpaI aldolase/citrate lyase domain</v>
          </cell>
        </row>
        <row r="4083">
          <cell r="A4083" t="str">
            <v>UMAG_05678</v>
          </cell>
          <cell r="B4083">
            <v>687</v>
          </cell>
          <cell r="C4083">
            <v>86.309170236369098</v>
          </cell>
          <cell r="D4083">
            <v>94.2557644500599</v>
          </cell>
          <cell r="E4083">
            <v>67.278763585734495</v>
          </cell>
          <cell r="F4083">
            <v>9.9683965375702304</v>
          </cell>
          <cell r="G4083">
            <v>40.178986231328203</v>
          </cell>
          <cell r="H4083">
            <v>55.705836908768397</v>
          </cell>
          <cell r="I4083">
            <v>80.730459020100895</v>
          </cell>
          <cell r="J4083">
            <v>76.585547059898104</v>
          </cell>
          <cell r="K4083">
            <v>27.5158036278265</v>
          </cell>
          <cell r="L4083">
            <v>11.686597448070801</v>
          </cell>
          <cell r="M4083">
            <v>24.720970835272499</v>
          </cell>
          <cell r="N4083">
            <v>2.9359777062679799</v>
          </cell>
          <cell r="O4083">
            <v>21.391404596937299</v>
          </cell>
          <cell r="P4083">
            <v>8.5122421152925796</v>
          </cell>
          <cell r="Q4083">
            <v>17.0639985755803</v>
          </cell>
          <cell r="R4083">
            <v>7.74491968045169</v>
          </cell>
          <cell r="S4083" t="e">
            <v>#N/A</v>
          </cell>
          <cell r="T4083" t="str">
            <v>related to Glutathione S-transferase</v>
          </cell>
          <cell r="U4083" t="str">
            <v>IPR012336;IPR014440;IPR001853</v>
          </cell>
          <cell r="V4083" t="str">
            <v>Thioredoxin-like fold;HCCA isomerase/glutathione S-transferase kappa;DSBA-like thioredoxin domain</v>
          </cell>
        </row>
        <row r="4084">
          <cell r="A4084" t="str">
            <v>UMAG_05679</v>
          </cell>
          <cell r="B4084">
            <v>963</v>
          </cell>
          <cell r="C4084">
            <v>87.707345939632702</v>
          </cell>
          <cell r="D4084">
            <v>61.923311648105901</v>
          </cell>
          <cell r="E4084">
            <v>46.465684804643899</v>
          </cell>
          <cell r="F4084">
            <v>14.160317723224001</v>
          </cell>
          <cell r="G4084">
            <v>32.213652304602697</v>
          </cell>
          <cell r="H4084">
            <v>54.066785683575802</v>
          </cell>
          <cell r="I4084">
            <v>48.716625088631197</v>
          </cell>
          <cell r="J4084">
            <v>69.392861107599799</v>
          </cell>
          <cell r="K4084">
            <v>11.079912994027501</v>
          </cell>
          <cell r="L4084">
            <v>21.370390932446298</v>
          </cell>
          <cell r="M4084">
            <v>2.4625010488399099</v>
          </cell>
          <cell r="N4084">
            <v>1.86671145989819</v>
          </cell>
          <cell r="O4084">
            <v>4.4090058446900997</v>
          </cell>
          <cell r="P4084">
            <v>3.6175703115607099</v>
          </cell>
          <cell r="Q4084">
            <v>9.1653863787483907</v>
          </cell>
          <cell r="R4084">
            <v>11.1359507088822</v>
          </cell>
          <cell r="S4084" t="e">
            <v>#N/A</v>
          </cell>
          <cell r="T4084" t="str">
            <v>related to Protein-tyrosine phosphatase gamma precursor</v>
          </cell>
          <cell r="U4084" t="str">
            <v>IPR029021;IPR016130;IPR000242;IPR000387</v>
          </cell>
          <cell r="V4084" t="str">
            <v>Protein-tyrosine phosphatase-like;Protein-tyrosine phosphatase, active site;Protein-tyrosine phosphatase, receptor/non-receptor type;Protein-tyrosine/Dual specificity phosphatase</v>
          </cell>
        </row>
        <row r="4085">
          <cell r="A4085" t="str">
            <v>UMAG_05680</v>
          </cell>
          <cell r="B4085">
            <v>2298</v>
          </cell>
          <cell r="C4085">
            <v>135.79023595058899</v>
          </cell>
          <cell r="D4085">
            <v>147.372564503517</v>
          </cell>
          <cell r="E4085">
            <v>137.10488975220201</v>
          </cell>
          <cell r="F4085">
            <v>107.79685700985701</v>
          </cell>
          <cell r="G4085">
            <v>77.521035512062198</v>
          </cell>
          <cell r="H4085">
            <v>93.500534841163798</v>
          </cell>
          <cell r="I4085">
            <v>84.268490286594599</v>
          </cell>
          <cell r="J4085">
            <v>104.691472610139</v>
          </cell>
          <cell r="K4085">
            <v>4.8237084800420797</v>
          </cell>
          <cell r="L4085">
            <v>45.605095323075197</v>
          </cell>
          <cell r="M4085">
            <v>14.245041389360701</v>
          </cell>
          <cell r="N4085">
            <v>10.9855008237391</v>
          </cell>
          <cell r="O4085">
            <v>10.255672596418799</v>
          </cell>
          <cell r="P4085">
            <v>12.2733975556232</v>
          </cell>
          <cell r="Q4085">
            <v>11.5389140364456</v>
          </cell>
          <cell r="R4085">
            <v>11.0614275495846</v>
          </cell>
          <cell r="S4085" t="e">
            <v>#N/A</v>
          </cell>
          <cell r="T4085" t="str">
            <v>hypothetical protein</v>
          </cell>
          <cell r="U4085" t="e">
            <v>#N/A</v>
          </cell>
          <cell r="V4085" t="e">
            <v>#N/A</v>
          </cell>
        </row>
        <row r="4086">
          <cell r="A4086" t="str">
            <v>UMAG_05683</v>
          </cell>
          <cell r="B4086">
            <v>543</v>
          </cell>
          <cell r="C4086">
            <v>85.860244963002799</v>
          </cell>
          <cell r="D4086">
            <v>47.233618141482303</v>
          </cell>
          <cell r="E4086">
            <v>43.423712910055102</v>
          </cell>
          <cell r="F4086">
            <v>81.092431461963997</v>
          </cell>
          <cell r="G4086">
            <v>48.875554767433698</v>
          </cell>
          <cell r="H4086">
            <v>37.4440844012369</v>
          </cell>
          <cell r="I4086">
            <v>26.983267596707901</v>
          </cell>
          <cell r="J4086">
            <v>20.515184124912398</v>
          </cell>
          <cell r="K4086">
            <v>47.522825658058998</v>
          </cell>
          <cell r="L4086">
            <v>22.476420264676001</v>
          </cell>
          <cell r="M4086">
            <v>26.245759830347801</v>
          </cell>
          <cell r="N4086">
            <v>11.6557977539895</v>
          </cell>
          <cell r="O4086">
            <v>4.7866634421519896</v>
          </cell>
          <cell r="P4086">
            <v>7.2864052101754497</v>
          </cell>
          <cell r="Q4086">
            <v>5.3316827266047504</v>
          </cell>
          <cell r="R4086">
            <v>11.118436854106299</v>
          </cell>
          <cell r="S4086" t="str">
            <v>nip7</v>
          </cell>
          <cell r="T4086" t="str">
            <v>probable NIP7 - required for efficient 60S ribosome subunit biogenesis</v>
          </cell>
          <cell r="U4086" t="str">
            <v>IPR015947;IPR016686;IPR005155;IPR002478</v>
          </cell>
          <cell r="V4086" t="str">
            <v>PUA-like domain;Ribosome biogenesis factor, NIP7;Ribosome biogenesis factor NIP7-like;PUA domain</v>
          </cell>
        </row>
        <row r="4087">
          <cell r="A4087" t="str">
            <v>UMAG_05684</v>
          </cell>
          <cell r="B4087">
            <v>933</v>
          </cell>
          <cell r="C4087">
            <v>16.9729692712184</v>
          </cell>
          <cell r="D4087">
            <v>41.861000643199198</v>
          </cell>
          <cell r="E4087">
            <v>23.637554994742199</v>
          </cell>
          <cell r="F4087">
            <v>71.716623128869102</v>
          </cell>
          <cell r="G4087">
            <v>70.674360107262601</v>
          </cell>
          <cell r="H4087">
            <v>40.134006712448397</v>
          </cell>
          <cell r="I4087">
            <v>20.886694915470301</v>
          </cell>
          <cell r="J4087">
            <v>26.6432346942143</v>
          </cell>
          <cell r="K4087">
            <v>2.7171013827058501</v>
          </cell>
          <cell r="L4087">
            <v>9.0454595839629395</v>
          </cell>
          <cell r="M4087">
            <v>6.5349480747889599</v>
          </cell>
          <cell r="N4087">
            <v>26.836325486641702</v>
          </cell>
          <cell r="O4087">
            <v>4.0705787686830499</v>
          </cell>
          <cell r="P4087">
            <v>9.3546413208883603</v>
          </cell>
          <cell r="Q4087">
            <v>0.169557512991723</v>
          </cell>
          <cell r="R4087">
            <v>5.63118467734476</v>
          </cell>
          <cell r="S4087" t="e">
            <v>#N/A</v>
          </cell>
          <cell r="T4087" t="str">
            <v>related to cystinosin</v>
          </cell>
          <cell r="U4087" t="str">
            <v>IPR005282;IPR006603</v>
          </cell>
          <cell r="V4087" t="str">
            <v>Lysosomal cystine transporter;PQ-loop repeat</v>
          </cell>
        </row>
        <row r="4088">
          <cell r="A4088" t="str">
            <v>UMAG_05686</v>
          </cell>
          <cell r="B4088">
            <v>804</v>
          </cell>
          <cell r="C4088">
            <v>435.52811335418102</v>
          </cell>
          <cell r="D4088">
            <v>354.44468697597398</v>
          </cell>
          <cell r="E4088">
            <v>342.616762367072</v>
          </cell>
          <cell r="F4088">
            <v>88.016506211176093</v>
          </cell>
          <cell r="G4088">
            <v>225.311361239078</v>
          </cell>
          <cell r="H4088">
            <v>268.20279861303402</v>
          </cell>
          <cell r="I4088">
            <v>278.48375331110202</v>
          </cell>
          <cell r="J4088">
            <v>351.43418011091802</v>
          </cell>
          <cell r="K4088">
            <v>94.694578693469097</v>
          </cell>
          <cell r="L4088">
            <v>49.4086788557604</v>
          </cell>
          <cell r="M4088">
            <v>39.110834549427501</v>
          </cell>
          <cell r="N4088">
            <v>15.897243882870001</v>
          </cell>
          <cell r="O4088">
            <v>32.560084303255202</v>
          </cell>
          <cell r="P4088">
            <v>2.4546731531667598</v>
          </cell>
          <cell r="Q4088">
            <v>8.5894511832991096</v>
          </cell>
          <cell r="R4088">
            <v>39.675518361076698</v>
          </cell>
          <cell r="S4088" t="e">
            <v>#N/A</v>
          </cell>
          <cell r="T4088" t="str">
            <v>hypothetical protein</v>
          </cell>
          <cell r="U4088" t="e">
            <v>#N/A</v>
          </cell>
          <cell r="V4088" t="e">
            <v>#N/A</v>
          </cell>
        </row>
        <row r="4089">
          <cell r="A4089" t="str">
            <v>UMAG_05687</v>
          </cell>
          <cell r="B4089">
            <v>867</v>
          </cell>
          <cell r="C4089">
            <v>388.61094646825597</v>
          </cell>
          <cell r="D4089">
            <v>129.64091340611799</v>
          </cell>
          <cell r="E4089">
            <v>155.85725882419999</v>
          </cell>
          <cell r="F4089">
            <v>227.68896429786901</v>
          </cell>
          <cell r="G4089">
            <v>225.06070569739401</v>
          </cell>
          <cell r="H4089">
            <v>206.99218168590599</v>
          </cell>
          <cell r="I4089">
            <v>211.462893245332</v>
          </cell>
          <cell r="J4089">
            <v>171.477513084355</v>
          </cell>
          <cell r="K4089">
            <v>80.544010578965896</v>
          </cell>
          <cell r="L4089">
            <v>28.239219654239001</v>
          </cell>
          <cell r="M4089">
            <v>33.630496245487898</v>
          </cell>
          <cell r="N4089">
            <v>16.3776014100008</v>
          </cell>
          <cell r="O4089">
            <v>20.295506950405901</v>
          </cell>
          <cell r="P4089">
            <v>18.702460892757401</v>
          </cell>
          <cell r="Q4089">
            <v>9.7313138635300405</v>
          </cell>
          <cell r="R4089">
            <v>20.800754963771301</v>
          </cell>
          <cell r="S4089" t="str">
            <v>pre5</v>
          </cell>
          <cell r="T4089" t="str">
            <v>probable PRE5 - 20S proteasome subunit (alpha6)</v>
          </cell>
          <cell r="U4089" t="str">
            <v>IPR029055;IPR000426;IPR001353;IPR023332</v>
          </cell>
          <cell r="V4089" t="str">
            <v>Nucleophile aminohydrolases, N-terminal;Proteasome alpha-subunit, N-terminal domain;Proteasome, subunit alpha/beta;Proteasome A-type subunit</v>
          </cell>
        </row>
        <row r="4090">
          <cell r="A4090" t="str">
            <v>UMAG_05688</v>
          </cell>
          <cell r="B4090">
            <v>1281</v>
          </cell>
          <cell r="C4090">
            <v>124.174570070342</v>
          </cell>
          <cell r="D4090">
            <v>116.555450250604</v>
          </cell>
          <cell r="E4090">
            <v>136.34814010293101</v>
          </cell>
          <cell r="F4090">
            <v>145.64588388676799</v>
          </cell>
          <cell r="G4090">
            <v>181.60832751637801</v>
          </cell>
          <cell r="H4090">
            <v>153.255856234417</v>
          </cell>
          <cell r="I4090">
            <v>142.761124795223</v>
          </cell>
          <cell r="J4090">
            <v>136.427364914854</v>
          </cell>
          <cell r="K4090">
            <v>27.143899934365699</v>
          </cell>
          <cell r="L4090">
            <v>14.457185817264801</v>
          </cell>
          <cell r="M4090">
            <v>25.996047267909599</v>
          </cell>
          <cell r="N4090">
            <v>6.7841510484095204</v>
          </cell>
          <cell r="O4090">
            <v>24.936313609141401</v>
          </cell>
          <cell r="P4090">
            <v>13.711947459981999</v>
          </cell>
          <cell r="Q4090">
            <v>10.4941403651858</v>
          </cell>
          <cell r="R4090">
            <v>10.043756826734199</v>
          </cell>
          <cell r="S4090" t="e">
            <v>#N/A</v>
          </cell>
          <cell r="T4090" t="str">
            <v>related to SRP102 û signal recognition particle receptor beta subunit</v>
          </cell>
          <cell r="U4090" t="str">
            <v>IPR027417;IPR019009</v>
          </cell>
          <cell r="V4090" t="str">
            <v>P-loop containing nucleoside triphosphate hydrolase;Signal recognition particle receptor, beta subunit</v>
          </cell>
        </row>
        <row r="4091">
          <cell r="A4091" t="str">
            <v>UMAG_05689</v>
          </cell>
          <cell r="B4091">
            <v>1218</v>
          </cell>
          <cell r="C4091">
            <v>14.7282453510223</v>
          </cell>
          <cell r="D4091">
            <v>160.55646145903199</v>
          </cell>
          <cell r="E4091">
            <v>74.6816147715341</v>
          </cell>
          <cell r="F4091">
            <v>16.955882276370499</v>
          </cell>
          <cell r="G4091">
            <v>16.3144928830759</v>
          </cell>
          <cell r="H4091">
            <v>11.1115954526138</v>
          </cell>
          <cell r="I4091">
            <v>7.3006048112545203</v>
          </cell>
          <cell r="J4091">
            <v>28.494794106891</v>
          </cell>
          <cell r="K4091">
            <v>5.5911847797244301</v>
          </cell>
          <cell r="L4091">
            <v>18.6384947529593</v>
          </cell>
          <cell r="M4091">
            <v>29.774263031940698</v>
          </cell>
          <cell r="N4091">
            <v>1.45332972372254</v>
          </cell>
          <cell r="O4091">
            <v>3.2367154340193798</v>
          </cell>
          <cell r="P4091">
            <v>4.3124908468953702</v>
          </cell>
          <cell r="Q4091">
            <v>1.1324167161021299</v>
          </cell>
          <cell r="R4091">
            <v>11.818944719969799</v>
          </cell>
          <cell r="S4091" t="e">
            <v>#N/A</v>
          </cell>
          <cell r="T4091" t="str">
            <v>related to AIF1 - mitochondrial cell death effector</v>
          </cell>
          <cell r="U4091" t="str">
            <v>IPR023753;IPR013027;IPR001327</v>
          </cell>
          <cell r="V4091" t="str">
            <v>Pyridine nucleotide-disulphide oxidoreductase, FAD/NAD(P)-binding domain;FAD-dependent pyridine nucleotide-disulphide oxidoreductase;Pyridine nucleotide-disulphide oxidoreductase, NAD-binding domain</v>
          </cell>
        </row>
        <row r="4092">
          <cell r="A4092" t="str">
            <v>UMAG_05690</v>
          </cell>
          <cell r="B4092">
            <v>2868</v>
          </cell>
          <cell r="C4092">
            <v>351.63978643073898</v>
          </cell>
          <cell r="D4092">
            <v>373.58508458533498</v>
          </cell>
          <cell r="E4092">
            <v>223.88484157769301</v>
          </cell>
          <cell r="F4092">
            <v>17.139902402932002</v>
          </cell>
          <cell r="G4092">
            <v>6.1230260890125798</v>
          </cell>
          <cell r="H4092">
            <v>12.5044232885207</v>
          </cell>
          <cell r="I4092">
            <v>5.5010935321299197</v>
          </cell>
          <cell r="J4092">
            <v>57.082169857051703</v>
          </cell>
          <cell r="K4092">
            <v>118.334086387893</v>
          </cell>
          <cell r="L4092">
            <v>38.764795165239399</v>
          </cell>
          <cell r="M4092">
            <v>63.947043813405799</v>
          </cell>
          <cell r="N4092">
            <v>8.5124819128552094</v>
          </cell>
          <cell r="O4092">
            <v>3.6690312687686899</v>
          </cell>
          <cell r="P4092">
            <v>3.1141758191630902</v>
          </cell>
          <cell r="Q4092">
            <v>2.0606215461674502</v>
          </cell>
          <cell r="R4092">
            <v>6.4343164608213401</v>
          </cell>
          <cell r="S4092" t="e">
            <v>#N/A</v>
          </cell>
          <cell r="T4092" t="str">
            <v>hypothetical protein</v>
          </cell>
          <cell r="U4092" t="e">
            <v>#N/A</v>
          </cell>
          <cell r="V4092" t="e">
            <v>#N/A</v>
          </cell>
        </row>
        <row r="4093">
          <cell r="A4093" t="str">
            <v>UMAG_05691</v>
          </cell>
          <cell r="B4093">
            <v>801</v>
          </cell>
          <cell r="C4093">
            <v>2.5716328920260998</v>
          </cell>
          <cell r="D4093">
            <v>7.41687533205834</v>
          </cell>
          <cell r="E4093">
            <v>2.3159820669717002</v>
          </cell>
          <cell r="F4093">
            <v>0</v>
          </cell>
          <cell r="G4093">
            <v>0.73894322811225899</v>
          </cell>
          <cell r="H4093">
            <v>3.0334949068606498</v>
          </cell>
          <cell r="I4093">
            <v>1.95126795770093</v>
          </cell>
          <cell r="J4093">
            <v>5.8184330981711803</v>
          </cell>
          <cell r="K4093">
            <v>1.28030012099637</v>
          </cell>
          <cell r="L4093">
            <v>6.0701997962057499</v>
          </cell>
          <cell r="M4093">
            <v>4.0113986094133702</v>
          </cell>
          <cell r="N4093">
            <v>0</v>
          </cell>
          <cell r="O4093">
            <v>1.2798872149993901</v>
          </cell>
          <cell r="P4093">
            <v>1.73213747243873</v>
          </cell>
          <cell r="Q4093">
            <v>2.2259490679076901</v>
          </cell>
          <cell r="R4093">
            <v>3.8971193968414601</v>
          </cell>
          <cell r="S4093" t="e">
            <v>#N/A</v>
          </cell>
          <cell r="T4093" t="str">
            <v>hypothetical protein</v>
          </cell>
          <cell r="U4093" t="e">
            <v>#N/A</v>
          </cell>
          <cell r="V4093" t="e">
            <v>#N/A</v>
          </cell>
        </row>
        <row r="4094">
          <cell r="A4094" t="str">
            <v>UMAG_05692</v>
          </cell>
          <cell r="B4094">
            <v>4584</v>
          </cell>
          <cell r="C4094">
            <v>216.392838278363</v>
          </cell>
          <cell r="D4094">
            <v>136.05257341576001</v>
          </cell>
          <cell r="E4094">
            <v>160.972837195605</v>
          </cell>
          <cell r="F4094">
            <v>204.905210623465</v>
          </cell>
          <cell r="G4094">
            <v>188.18238678672699</v>
          </cell>
          <cell r="H4094">
            <v>179.76702270983401</v>
          </cell>
          <cell r="I4094">
            <v>161.062637146871</v>
          </cell>
          <cell r="J4094">
            <v>163.675875649191</v>
          </cell>
          <cell r="K4094">
            <v>13.9528286646953</v>
          </cell>
          <cell r="L4094">
            <v>38.705198163914602</v>
          </cell>
          <cell r="M4094">
            <v>17.130478717283101</v>
          </cell>
          <cell r="N4094">
            <v>32.348448426774098</v>
          </cell>
          <cell r="O4094">
            <v>33.787329151155802</v>
          </cell>
          <cell r="P4094">
            <v>10.1016342893502</v>
          </cell>
          <cell r="Q4094">
            <v>2.8434080606954901</v>
          </cell>
          <cell r="R4094">
            <v>8.9323642160882901</v>
          </cell>
          <cell r="S4094" t="e">
            <v>#N/A</v>
          </cell>
          <cell r="T4094" t="str">
            <v>related to COX10 - farnesyl transferase</v>
          </cell>
          <cell r="U4094" t="str">
            <v>IPR006369;IPR000537;IPR003819;IPR024461</v>
          </cell>
          <cell r="V4094" t="str">
            <v>Protohaem IX farnesyltransferase;UbiA prenyltransferase family;Taurine catabolism dioxygenase TauD/TfdA;Protein of unknown function DUF1640</v>
          </cell>
        </row>
        <row r="4095">
          <cell r="A4095" t="str">
            <v>UMAG_05693</v>
          </cell>
          <cell r="B4095">
            <v>609</v>
          </cell>
          <cell r="C4095">
            <v>402.08057519642102</v>
          </cell>
          <cell r="D4095">
            <v>330.65165542890298</v>
          </cell>
          <cell r="E4095">
            <v>339.03758707322697</v>
          </cell>
          <cell r="F4095">
            <v>549.17835660726303</v>
          </cell>
          <cell r="G4095">
            <v>537.08487000766604</v>
          </cell>
          <cell r="H4095">
            <v>468.06271435902801</v>
          </cell>
          <cell r="I4095">
            <v>373.16282468704901</v>
          </cell>
          <cell r="J4095">
            <v>286.024387036674</v>
          </cell>
          <cell r="K4095">
            <v>98.777475971930699</v>
          </cell>
          <cell r="L4095">
            <v>104.967583827608</v>
          </cell>
          <cell r="M4095">
            <v>36.690800050122299</v>
          </cell>
          <cell r="N4095">
            <v>35.303619577905302</v>
          </cell>
          <cell r="O4095">
            <v>28.377850642455801</v>
          </cell>
          <cell r="P4095">
            <v>25.1804571279866</v>
          </cell>
          <cell r="Q4095">
            <v>29.096549159754399</v>
          </cell>
          <cell r="R4095">
            <v>16.980901144220599</v>
          </cell>
          <cell r="S4095" t="e">
            <v>#N/A</v>
          </cell>
          <cell r="T4095" t="str">
            <v>probable rho GDP dissociation inhibitor</v>
          </cell>
          <cell r="U4095" t="str">
            <v>IPR000406;IPR014756;IPR024792</v>
          </cell>
          <cell r="V4095" t="str">
            <v>RHO protein GDP dissociation inhibitor;Immunoglobulin E-set;Rho GDP-dissociation inhibitor domain</v>
          </cell>
        </row>
        <row r="4096">
          <cell r="A4096" t="str">
            <v>UMAG_05694</v>
          </cell>
          <cell r="B4096">
            <v>945</v>
          </cell>
          <cell r="C4096">
            <v>5.4038432388204702</v>
          </cell>
          <cell r="D4096">
            <v>0.77463324014026902</v>
          </cell>
          <cell r="E4096">
            <v>3.4680187491469501</v>
          </cell>
          <cell r="F4096">
            <v>0.47746294066711098</v>
          </cell>
          <cell r="G4096">
            <v>0.60049874092921796</v>
          </cell>
          <cell r="H4096">
            <v>0.67816524087529395</v>
          </cell>
          <cell r="I4096">
            <v>0</v>
          </cell>
          <cell r="J4096">
            <v>0.87184751275224404</v>
          </cell>
          <cell r="K4096">
            <v>7.2271712125040901</v>
          </cell>
          <cell r="L4096">
            <v>1.3417041291546501</v>
          </cell>
          <cell r="M4096">
            <v>3.4739884089618398</v>
          </cell>
          <cell r="N4096">
            <v>0.82699007196667995</v>
          </cell>
          <cell r="O4096">
            <v>1.04009432917055</v>
          </cell>
          <cell r="P4096">
            <v>0.58740328028322497</v>
          </cell>
          <cell r="Q4096">
            <v>0</v>
          </cell>
          <cell r="R4096">
            <v>0.94301325622305898</v>
          </cell>
          <cell r="S4096" t="e">
            <v>#N/A</v>
          </cell>
          <cell r="T4096" t="str">
            <v>hypothetical protein</v>
          </cell>
          <cell r="U4096" t="str">
            <v>IPR004827</v>
          </cell>
          <cell r="V4096" t="str">
            <v>Basic-leucine zipper domain</v>
          </cell>
        </row>
        <row r="4097">
          <cell r="A4097" t="str">
            <v>UMAG_05695</v>
          </cell>
          <cell r="B4097">
            <v>2268</v>
          </cell>
          <cell r="C4097">
            <v>422.35910824592497</v>
          </cell>
          <cell r="D4097">
            <v>404.95108449298101</v>
          </cell>
          <cell r="E4097">
            <v>459.90273229140303</v>
          </cell>
          <cell r="F4097">
            <v>531.34315377953396</v>
          </cell>
          <cell r="G4097">
            <v>403.79052913920498</v>
          </cell>
          <cell r="H4097">
            <v>407.97358423053203</v>
          </cell>
          <cell r="I4097">
            <v>371.30310815455999</v>
          </cell>
          <cell r="J4097">
            <v>342.31768308685798</v>
          </cell>
          <cell r="K4097">
            <v>102.536866943259</v>
          </cell>
          <cell r="L4097">
            <v>99.625571341917095</v>
          </cell>
          <cell r="M4097">
            <v>62.310973102812497</v>
          </cell>
          <cell r="N4097">
            <v>34.861551992457201</v>
          </cell>
          <cell r="O4097">
            <v>60.344264018099999</v>
          </cell>
          <cell r="P4097">
            <v>25.834712121633299</v>
          </cell>
          <cell r="Q4097">
            <v>14.8762901758463</v>
          </cell>
          <cell r="R4097">
            <v>49.3157519728815</v>
          </cell>
          <cell r="S4097" t="str">
            <v>sup35</v>
          </cell>
          <cell r="T4097" t="str">
            <v>probable SUP35 - eukaryotic peptide chain release factor GTP-binding subunit</v>
          </cell>
          <cell r="U4097" t="str">
            <v>IPR009000;IPR000795;IPR027417;IPR009001;IPR004160;IPR004161;IPR003285</v>
          </cell>
          <cell r="V4097" t="str">
            <v>Translation protein, beta-barrel domain;Elongation factor, GTP-binding domain;P-loop containing nucleoside triphosphate hydrolase;Translation elongation factor EF1A/initiation factor IF2gamma, C-terminal;Translation elongation factor EFTu/EF1A, C-terminal;Translation elongation factor EFTu/EF1A, domain 2;Yeast eukaryotic release factor</v>
          </cell>
        </row>
        <row r="4098">
          <cell r="A4098" t="str">
            <v>UMAG_05698</v>
          </cell>
          <cell r="B4098">
            <v>2253</v>
          </cell>
          <cell r="C4098">
            <v>158.73890300315799</v>
          </cell>
          <cell r="D4098">
            <v>279.60220183483398</v>
          </cell>
          <cell r="E4098">
            <v>259.26811511776299</v>
          </cell>
          <cell r="F4098">
            <v>165.09290050275899</v>
          </cell>
          <cell r="G4098">
            <v>158.13369170016199</v>
          </cell>
          <cell r="H4098">
            <v>147.261861129008</v>
          </cell>
          <cell r="I4098">
            <v>141.28158039377701</v>
          </cell>
          <cell r="J4098">
            <v>161.08587770805701</v>
          </cell>
          <cell r="K4098">
            <v>20.691834779544799</v>
          </cell>
          <cell r="L4098">
            <v>14.2165845834752</v>
          </cell>
          <cell r="M4098">
            <v>34.958644816323499</v>
          </cell>
          <cell r="N4098">
            <v>12.721447473364501</v>
          </cell>
          <cell r="O4098">
            <v>35.831486073397997</v>
          </cell>
          <cell r="P4098">
            <v>8.4852919280665802</v>
          </cell>
          <cell r="Q4098">
            <v>13.324528708646399</v>
          </cell>
          <cell r="R4098">
            <v>8.4447958785577093</v>
          </cell>
          <cell r="S4098" t="e">
            <v>#N/A</v>
          </cell>
          <cell r="T4098" t="str">
            <v>probable ser/thr protein kinase</v>
          </cell>
          <cell r="U4098" t="str">
            <v>IPR008271;IPR011009;IPR002290;IPR000719;IPR000961</v>
          </cell>
          <cell r="V4098" t="str">
            <v>Serine/threonine-protein kinase, active site;Protein kinase-like domain;Serine/threonine/dual specificity protein kinase, catalytic  domain;Protein kinase domain;AGC-kinase, C-terminal</v>
          </cell>
        </row>
        <row r="4099">
          <cell r="A4099" t="str">
            <v>UMAG_05700</v>
          </cell>
          <cell r="B4099">
            <v>1467</v>
          </cell>
          <cell r="C4099">
            <v>63.213235668417802</v>
          </cell>
          <cell r="D4099">
            <v>51.2049039509224</v>
          </cell>
          <cell r="E4099">
            <v>58.979148075638797</v>
          </cell>
          <cell r="F4099">
            <v>79.5633512240084</v>
          </cell>
          <cell r="G4099">
            <v>76.382052734726102</v>
          </cell>
          <cell r="H4099">
            <v>73.965396018073804</v>
          </cell>
          <cell r="I4099">
            <v>61.822083531906003</v>
          </cell>
          <cell r="J4099">
            <v>62.1551793796136</v>
          </cell>
          <cell r="K4099">
            <v>6.5255197885691301</v>
          </cell>
          <cell r="L4099">
            <v>6.1069116380385404</v>
          </cell>
          <cell r="M4099">
            <v>21.725351404025801</v>
          </cell>
          <cell r="N4099">
            <v>3.13497760682827</v>
          </cell>
          <cell r="O4099">
            <v>2.84439460362703</v>
          </cell>
          <cell r="P4099">
            <v>4.1503710163610004</v>
          </cell>
          <cell r="Q4099">
            <v>4.0315251776979704</v>
          </cell>
          <cell r="R4099">
            <v>7.4958387885943303</v>
          </cell>
          <cell r="S4099" t="e">
            <v>#N/A</v>
          </cell>
          <cell r="T4099" t="str">
            <v>hypothetical protein</v>
          </cell>
          <cell r="U4099" t="str">
            <v>IPR004919</v>
          </cell>
          <cell r="V4099" t="str">
            <v>Domain of unknown function DUF262</v>
          </cell>
        </row>
        <row r="4100">
          <cell r="A4100" t="str">
            <v>UMAG_05702</v>
          </cell>
          <cell r="B4100">
            <v>1047</v>
          </cell>
          <cell r="C4100">
            <v>45.875127089787497</v>
          </cell>
          <cell r="D4100">
            <v>54.992300605169902</v>
          </cell>
          <cell r="E4100">
            <v>40.8177204424424</v>
          </cell>
          <cell r="F4100">
            <v>25.356315098359101</v>
          </cell>
          <cell r="G4100">
            <v>30.185381905375301</v>
          </cell>
          <cell r="H4100">
            <v>23.3364609033754</v>
          </cell>
          <cell r="I4100">
            <v>18.496363699829001</v>
          </cell>
          <cell r="J4100">
            <v>25.063733434511601</v>
          </cell>
          <cell r="K4100">
            <v>8.3790018413109202</v>
          </cell>
          <cell r="L4100">
            <v>17.9148120682447</v>
          </cell>
          <cell r="M4100">
            <v>14.9345597776563</v>
          </cell>
          <cell r="N4100">
            <v>1.47543237370738</v>
          </cell>
          <cell r="O4100">
            <v>4.4241487781056303</v>
          </cell>
          <cell r="P4100">
            <v>4.3155559941615502</v>
          </cell>
          <cell r="Q4100">
            <v>2.0518325926343901</v>
          </cell>
          <cell r="R4100">
            <v>4.9161865142646004</v>
          </cell>
          <cell r="S4100" t="e">
            <v>#N/A</v>
          </cell>
          <cell r="T4100" t="str">
            <v>related to oxidoreductase</v>
          </cell>
          <cell r="U4100" t="str">
            <v>IPR027443;IPR005123;IPR026992;IPR002283</v>
          </cell>
          <cell r="V4100" t="str">
            <v>Isopenicillin N synthase-like;Oxoglutarate/iron-dependent dioxygenase;Non-haem dioxygenase N-terminal domain;Isopenicillin N synthase</v>
          </cell>
        </row>
        <row r="4101">
          <cell r="A4101" t="str">
            <v>UMAG_05703</v>
          </cell>
          <cell r="B4101">
            <v>1098</v>
          </cell>
          <cell r="C4101">
            <v>56.575282337895899</v>
          </cell>
          <cell r="D4101">
            <v>80.129232350671899</v>
          </cell>
          <cell r="E4101">
            <v>63.704480139223399</v>
          </cell>
          <cell r="F4101">
            <v>50.235167256051099</v>
          </cell>
          <cell r="G4101">
            <v>45.805137180993498</v>
          </cell>
          <cell r="H4101">
            <v>66.272144173569998</v>
          </cell>
          <cell r="I4101">
            <v>70.258510921098605</v>
          </cell>
          <cell r="J4101">
            <v>72.439174480370696</v>
          </cell>
          <cell r="K4101">
            <v>5.5447134230385799</v>
          </cell>
          <cell r="L4101">
            <v>22.374237925364</v>
          </cell>
          <cell r="M4101">
            <v>24.568772850473199</v>
          </cell>
          <cell r="N4101">
            <v>2.8581744905683899</v>
          </cell>
          <cell r="O4101">
            <v>13.570466135983899</v>
          </cell>
          <cell r="P4101">
            <v>8.7172361701191807</v>
          </cell>
          <cell r="Q4101">
            <v>11.121063037038001</v>
          </cell>
          <cell r="R4101">
            <v>15.977533657564299</v>
          </cell>
          <cell r="S4101" t="e">
            <v>#N/A</v>
          </cell>
          <cell r="T4101" t="str">
            <v>related to D-amino-acid oxidase</v>
          </cell>
          <cell r="U4101" t="str">
            <v>IPR023209;IPR016040;IPR006076</v>
          </cell>
          <cell r="V4101" t="str">
            <v>D-amino-acid oxidase;NAD(P)-binding domain;FAD dependent oxidoreductase</v>
          </cell>
        </row>
        <row r="4102">
          <cell r="A4102" t="str">
            <v>UMAG_05704</v>
          </cell>
          <cell r="B4102">
            <v>1092</v>
          </cell>
          <cell r="C4102">
            <v>0.91273109590851897</v>
          </cell>
          <cell r="D4102">
            <v>231.192244211587</v>
          </cell>
          <cell r="E4102">
            <v>197.08210056329199</v>
          </cell>
          <cell r="F4102">
            <v>18.180631825803399</v>
          </cell>
          <cell r="G4102">
            <v>16.511558069052001</v>
          </cell>
          <cell r="H4102">
            <v>114.675649367137</v>
          </cell>
          <cell r="I4102">
            <v>97.822493990750402</v>
          </cell>
          <cell r="J4102">
            <v>138.369691546083</v>
          </cell>
          <cell r="K4102">
            <v>0.24197555749188901</v>
          </cell>
          <cell r="L4102">
            <v>46.658299188209597</v>
          </cell>
          <cell r="M4102">
            <v>42.047521428268098</v>
          </cell>
          <cell r="N4102">
            <v>5.0631727142337599</v>
          </cell>
          <cell r="O4102">
            <v>4.6891729387051502</v>
          </cell>
          <cell r="P4102">
            <v>26.156863207501999</v>
          </cell>
          <cell r="Q4102">
            <v>28.389174003035102</v>
          </cell>
          <cell r="R4102">
            <v>56.394062393884198</v>
          </cell>
          <cell r="S4102" t="e">
            <v>#N/A</v>
          </cell>
          <cell r="T4102" t="str">
            <v>hypothetical protein</v>
          </cell>
          <cell r="U4102" t="str">
            <v>IPR017853;IPR024655;IPR013781</v>
          </cell>
          <cell r="V4102" t="str">
            <v>Glycoside hydrolase superfamily;Uncharacterised protein family, glycosyl hydrolase catalytic domain;Glycoside hydrolase, catalytic domain</v>
          </cell>
        </row>
        <row r="4103">
          <cell r="A4103" t="str">
            <v>UMAG_05705</v>
          </cell>
          <cell r="B4103">
            <v>822</v>
          </cell>
          <cell r="C4103">
            <v>66.022847609489304</v>
          </cell>
          <cell r="D4103">
            <v>171.140895926019</v>
          </cell>
          <cell r="E4103">
            <v>183.21506629178899</v>
          </cell>
          <cell r="F4103">
            <v>18.435290687287001</v>
          </cell>
          <cell r="G4103">
            <v>21.6102460547195</v>
          </cell>
          <cell r="H4103">
            <v>28.9955401944055</v>
          </cell>
          <cell r="I4103">
            <v>25.791029774626299</v>
          </cell>
          <cell r="J4103">
            <v>39.1639743165073</v>
          </cell>
          <cell r="K4103">
            <v>14.682063105219299</v>
          </cell>
          <cell r="L4103">
            <v>6.76999425241016</v>
          </cell>
          <cell r="M4103">
            <v>50.315740357547703</v>
          </cell>
          <cell r="N4103">
            <v>10.510515628324599</v>
          </cell>
          <cell r="O4103">
            <v>4.6520311860861403</v>
          </cell>
          <cell r="P4103">
            <v>6.4370616768817897</v>
          </cell>
          <cell r="Q4103">
            <v>9.5057690858746806</v>
          </cell>
          <cell r="R4103">
            <v>7.8879785037472603</v>
          </cell>
          <cell r="S4103" t="e">
            <v>#N/A</v>
          </cell>
          <cell r="T4103" t="str">
            <v>hypothetical protein</v>
          </cell>
          <cell r="U4103" t="e">
            <v>#N/A</v>
          </cell>
          <cell r="V4103" t="e">
            <v>#N/A</v>
          </cell>
        </row>
        <row r="4104">
          <cell r="A4104" t="str">
            <v>UMAG_05706</v>
          </cell>
          <cell r="B4104">
            <v>5640</v>
          </cell>
          <cell r="C4104">
            <v>205.12329085736701</v>
          </cell>
          <cell r="D4104">
            <v>246.124970605069</v>
          </cell>
          <cell r="E4104">
            <v>146.344012549745</v>
          </cell>
          <cell r="F4104">
            <v>24.180010781907399</v>
          </cell>
          <cell r="G4104">
            <v>68.443115344787401</v>
          </cell>
          <cell r="H4104">
            <v>94.583124529895201</v>
          </cell>
          <cell r="I4104">
            <v>109.01318334623799</v>
          </cell>
          <cell r="J4104">
            <v>141.09274942142201</v>
          </cell>
          <cell r="K4104">
            <v>15.8914843163104</v>
          </cell>
          <cell r="L4104">
            <v>38.398532872368897</v>
          </cell>
          <cell r="M4104">
            <v>41.169469982549401</v>
          </cell>
          <cell r="N4104">
            <v>7.7923500057542796</v>
          </cell>
          <cell r="O4104">
            <v>14.8335897471114</v>
          </cell>
          <cell r="P4104">
            <v>3.6712966572265899</v>
          </cell>
          <cell r="Q4104">
            <v>6.4458124182730803</v>
          </cell>
          <cell r="R4104">
            <v>39.7136417435567</v>
          </cell>
          <cell r="S4104" t="e">
            <v>#N/A</v>
          </cell>
          <cell r="T4104" t="str">
            <v>hypothetical protein</v>
          </cell>
          <cell r="U4104" t="str">
            <v>IPR024554;IPR024555</v>
          </cell>
          <cell r="V4104" t="str">
            <v>Domain of unknown function DUF3818, PX-associated;PX-associated domain</v>
          </cell>
        </row>
        <row r="4105">
          <cell r="A4105" t="str">
            <v>UMAG_05707</v>
          </cell>
          <cell r="B4105">
            <v>303</v>
          </cell>
          <cell r="C4105">
            <v>7.52625455510465E-2</v>
          </cell>
          <cell r="D4105">
            <v>0</v>
          </cell>
          <cell r="E4105">
            <v>0</v>
          </cell>
          <cell r="F4105">
            <v>0</v>
          </cell>
          <cell r="G4105">
            <v>0</v>
          </cell>
          <cell r="H4105">
            <v>0</v>
          </cell>
          <cell r="I4105">
            <v>0</v>
          </cell>
          <cell r="J4105">
            <v>0.123801046909691</v>
          </cell>
          <cell r="K4105">
            <v>6.9764549178451499E-2</v>
          </cell>
          <cell r="L4105">
            <v>0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0.214429703277803</v>
          </cell>
          <cell r="S4105" t="e">
            <v>#N/A</v>
          </cell>
          <cell r="T4105" t="str">
            <v>hypothetical protein</v>
          </cell>
          <cell r="U4105" t="e">
            <v>#N/A</v>
          </cell>
          <cell r="V4105" t="e">
            <v>#N/A</v>
          </cell>
        </row>
        <row r="4106">
          <cell r="A4106" t="str">
            <v>UMAG_05708</v>
          </cell>
          <cell r="B4106">
            <v>894</v>
          </cell>
          <cell r="C4106">
            <v>846.60829582669396</v>
          </cell>
          <cell r="D4106">
            <v>2685.9327388267702</v>
          </cell>
          <cell r="E4106">
            <v>1804.8533125896299</v>
          </cell>
          <cell r="F4106">
            <v>130.349252740682</v>
          </cell>
          <cell r="G4106">
            <v>96.962848790963207</v>
          </cell>
          <cell r="H4106">
            <v>215.99852761795299</v>
          </cell>
          <cell r="I4106">
            <v>261.39723279663798</v>
          </cell>
          <cell r="J4106">
            <v>1031.1924047228499</v>
          </cell>
          <cell r="K4106">
            <v>118.249463435414</v>
          </cell>
          <cell r="L4106">
            <v>324.06208194956997</v>
          </cell>
          <cell r="M4106">
            <v>361.92180972816197</v>
          </cell>
          <cell r="N4106">
            <v>39.033556249112102</v>
          </cell>
          <cell r="O4106">
            <v>24.6897518170443</v>
          </cell>
          <cell r="P4106">
            <v>68.958771161261495</v>
          </cell>
          <cell r="Q4106">
            <v>103.994199648584</v>
          </cell>
          <cell r="R4106">
            <v>274.76705234891699</v>
          </cell>
          <cell r="S4106" t="e">
            <v>#N/A</v>
          </cell>
          <cell r="T4106" t="str">
            <v>hypothetical protein</v>
          </cell>
          <cell r="U4106" t="e">
            <v>#N/A</v>
          </cell>
          <cell r="V4106" t="e">
            <v>#N/A</v>
          </cell>
        </row>
        <row r="4107">
          <cell r="A4107" t="str">
            <v>UMAG_05709</v>
          </cell>
          <cell r="B4107">
            <v>1212</v>
          </cell>
          <cell r="C4107">
            <v>61.483832295002799</v>
          </cell>
          <cell r="D4107">
            <v>99.031633054637993</v>
          </cell>
          <cell r="E4107">
            <v>72.951533418280107</v>
          </cell>
          <cell r="F4107">
            <v>102.62894350998199</v>
          </cell>
          <cell r="G4107">
            <v>100.15050777498899</v>
          </cell>
          <cell r="H4107">
            <v>94.2741102734891</v>
          </cell>
          <cell r="I4107">
            <v>85.551657073255697</v>
          </cell>
          <cell r="J4107">
            <v>87.237671682433799</v>
          </cell>
          <cell r="K4107">
            <v>3.0672136319271002</v>
          </cell>
          <cell r="L4107">
            <v>16.400788800415</v>
          </cell>
          <cell r="M4107">
            <v>29.539736951661101</v>
          </cell>
          <cell r="N4107">
            <v>26.140851792091802</v>
          </cell>
          <cell r="O4107">
            <v>13.907342732780499</v>
          </cell>
          <cell r="P4107">
            <v>6.1567672330935004</v>
          </cell>
          <cell r="Q4107">
            <v>3.9340845664236501</v>
          </cell>
          <cell r="R4107">
            <v>17.293490976472199</v>
          </cell>
          <cell r="S4107" t="str">
            <v>gpi8</v>
          </cell>
          <cell r="T4107" t="str">
            <v>probable GPI8 - GPI-anchor transamidase</v>
          </cell>
          <cell r="U4107" t="str">
            <v>IPR001096</v>
          </cell>
          <cell r="V4107" t="str">
            <v>Peptidase C13, legumain</v>
          </cell>
        </row>
        <row r="4108">
          <cell r="A4108" t="str">
            <v>UMAG_05714</v>
          </cell>
          <cell r="B4108">
            <v>2799</v>
          </cell>
          <cell r="C4108">
            <v>159.19987553978299</v>
          </cell>
          <cell r="D4108">
            <v>130.09521664128599</v>
          </cell>
          <cell r="E4108">
            <v>152.89079180532099</v>
          </cell>
          <cell r="F4108">
            <v>195.138949832207</v>
          </cell>
          <cell r="G4108">
            <v>107.39470755747</v>
          </cell>
          <cell r="H4108">
            <v>106.63092829962299</v>
          </cell>
          <cell r="I4108">
            <v>99.456270953525603</v>
          </cell>
          <cell r="J4108">
            <v>88.590553970183393</v>
          </cell>
          <cell r="K4108">
            <v>103.297798729156</v>
          </cell>
          <cell r="L4108">
            <v>15.0509917787136</v>
          </cell>
          <cell r="M4108">
            <v>26.253764930224602</v>
          </cell>
          <cell r="N4108">
            <v>22.731597095102199</v>
          </cell>
          <cell r="O4108">
            <v>7.3212603031997201</v>
          </cell>
          <cell r="P4108">
            <v>17.1515047439303</v>
          </cell>
          <cell r="Q4108">
            <v>6.3405574395524997</v>
          </cell>
          <cell r="R4108">
            <v>20.6142805788994</v>
          </cell>
          <cell r="S4108" t="e">
            <v>#N/A</v>
          </cell>
          <cell r="T4108" t="str">
            <v>related to ERB1 - Protein required for maturation of the 25S and 5.8S ribosomal RNAs</v>
          </cell>
          <cell r="U4108" t="str">
            <v>IPR028598;IPR017986;IPR019775;IPR012953;IPR015943;IPR001680</v>
          </cell>
          <cell r="V4108" t="str">
            <v>WD repeat BOP1/Erb1;WD40-repeat-containing domain;WD40 repeat, conserved site;BOP1, N-terminal domain;WD40/YVTN repeat-like-containing domain;WD40 repeat</v>
          </cell>
        </row>
        <row r="4109">
          <cell r="A4109" t="str">
            <v>UMAG_05715</v>
          </cell>
          <cell r="B4109">
            <v>1605</v>
          </cell>
          <cell r="C4109">
            <v>254.73202219131801</v>
          </cell>
          <cell r="D4109">
            <v>81.929047283227206</v>
          </cell>
          <cell r="E4109">
            <v>81.7536887237451</v>
          </cell>
          <cell r="F4109">
            <v>101.934279541392</v>
          </cell>
          <cell r="G4109">
            <v>102.248419945419</v>
          </cell>
          <cell r="H4109">
            <v>101.451461562988</v>
          </cell>
          <cell r="I4109">
            <v>136.23031164639499</v>
          </cell>
          <cell r="J4109">
            <v>115.499739797686</v>
          </cell>
          <cell r="K4109">
            <v>32.673783064862498</v>
          </cell>
          <cell r="L4109">
            <v>15.2300403685896</v>
          </cell>
          <cell r="M4109">
            <v>13.187285487233799</v>
          </cell>
          <cell r="N4109">
            <v>24.9980183819358</v>
          </cell>
          <cell r="O4109">
            <v>23.155045672285901</v>
          </cell>
          <cell r="P4109">
            <v>20.171397186658801</v>
          </cell>
          <cell r="Q4109">
            <v>12.9774163379962</v>
          </cell>
          <cell r="R4109">
            <v>19.833878893841199</v>
          </cell>
          <cell r="S4109" t="e">
            <v>#N/A</v>
          </cell>
          <cell r="T4109" t="str">
            <v>related to ACT1 - actin</v>
          </cell>
          <cell r="U4109" t="str">
            <v>IPR004001;IPR004000;IPR027667</v>
          </cell>
          <cell r="V4109" t="str">
            <v>Actin, conserved site;Actin family;Actin-related protein 4</v>
          </cell>
        </row>
        <row r="4110">
          <cell r="A4110" t="str">
            <v>UMAG_05718</v>
          </cell>
          <cell r="B4110">
            <v>2040</v>
          </cell>
          <cell r="C4110">
            <v>243.67541730551599</v>
          </cell>
          <cell r="D4110">
            <v>95.332372824130005</v>
          </cell>
          <cell r="E4110">
            <v>85.015132429474406</v>
          </cell>
          <cell r="F4110">
            <v>83.818882449258396</v>
          </cell>
          <cell r="G4110">
            <v>120.784015352748</v>
          </cell>
          <cell r="H4110">
            <v>94.002886047848307</v>
          </cell>
          <cell r="I4110">
            <v>102.929062036169</v>
          </cell>
          <cell r="J4110">
            <v>104.044058988358</v>
          </cell>
          <cell r="K4110">
            <v>119.22600475849001</v>
          </cell>
          <cell r="L4110">
            <v>13.289435618021001</v>
          </cell>
          <cell r="M4110">
            <v>17.848550174789999</v>
          </cell>
          <cell r="N4110">
            <v>11.4786962113398</v>
          </cell>
          <cell r="O4110">
            <v>19.7667450191197</v>
          </cell>
          <cell r="P4110">
            <v>14.2638954777282</v>
          </cell>
          <cell r="Q4110">
            <v>21.357614499313499</v>
          </cell>
          <cell r="R4110">
            <v>21.648532544216799</v>
          </cell>
          <cell r="S4110" t="e">
            <v>#N/A</v>
          </cell>
          <cell r="T4110" t="str">
            <v>related to KRE6 - Beta-glucan synthase subunit</v>
          </cell>
          <cell r="U4110" t="str">
            <v>IPR013320;IPR005629</v>
          </cell>
          <cell r="V4110" t="str">
            <v>Concanavalin A-like lectin/glucanase domain;Beta-glucan synthesis-associated, SKN1</v>
          </cell>
        </row>
        <row r="4111">
          <cell r="A4111" t="str">
            <v>UMAG_05719</v>
          </cell>
          <cell r="B4111">
            <v>2283</v>
          </cell>
          <cell r="C4111">
            <v>86.376201818648696</v>
          </cell>
          <cell r="D4111">
            <v>226.51535133637401</v>
          </cell>
          <cell r="E4111">
            <v>201.328784675625</v>
          </cell>
          <cell r="F4111">
            <v>108.534581863268</v>
          </cell>
          <cell r="G4111">
            <v>126.02286571500601</v>
          </cell>
          <cell r="H4111">
            <v>138.487590411768</v>
          </cell>
          <cell r="I4111">
            <v>137.400157211493</v>
          </cell>
          <cell r="J4111">
            <v>196.226385676234</v>
          </cell>
          <cell r="K4111">
            <v>5.3039261728971301</v>
          </cell>
          <cell r="L4111">
            <v>43.249861886942199</v>
          </cell>
          <cell r="M4111">
            <v>49.3561445278036</v>
          </cell>
          <cell r="N4111">
            <v>11.9953323531645</v>
          </cell>
          <cell r="O4111">
            <v>6.2735284859076499</v>
          </cell>
          <cell r="P4111">
            <v>42.563034956435501</v>
          </cell>
          <cell r="Q4111">
            <v>9.0457578325155392</v>
          </cell>
          <cell r="R4111">
            <v>33.964589976690498</v>
          </cell>
          <cell r="S4111" t="e">
            <v>#N/A</v>
          </cell>
          <cell r="T4111" t="str">
            <v>hypothetical protein</v>
          </cell>
          <cell r="U4111" t="e">
            <v>#N/A</v>
          </cell>
          <cell r="V4111" t="e">
            <v>#N/A</v>
          </cell>
        </row>
        <row r="4112">
          <cell r="A4112" t="str">
            <v>UMAG_05720</v>
          </cell>
          <cell r="B4112">
            <v>1896</v>
          </cell>
          <cell r="C4112">
            <v>121.262519910004</v>
          </cell>
          <cell r="D4112">
            <v>140.65570636203299</v>
          </cell>
          <cell r="E4112">
            <v>141.541273919123</v>
          </cell>
          <cell r="F4112">
            <v>146.45139618696899</v>
          </cell>
          <cell r="G4112">
            <v>145.64054109028601</v>
          </cell>
          <cell r="H4112">
            <v>138.58950901602799</v>
          </cell>
          <cell r="I4112">
            <v>148.578183055675</v>
          </cell>
          <cell r="J4112">
            <v>151.59707954043699</v>
          </cell>
          <cell r="K4112">
            <v>14.327161321984001</v>
          </cell>
          <cell r="L4112">
            <v>28.411603554024602</v>
          </cell>
          <cell r="M4112">
            <v>32.632980346670401</v>
          </cell>
          <cell r="N4112">
            <v>13.356610379352899</v>
          </cell>
          <cell r="O4112">
            <v>6.4040568702813196</v>
          </cell>
          <cell r="P4112">
            <v>14.2292972990893</v>
          </cell>
          <cell r="Q4112">
            <v>18.533920153649198</v>
          </cell>
          <cell r="R4112">
            <v>24.848172949931101</v>
          </cell>
          <cell r="S4112" t="e">
            <v>#N/A</v>
          </cell>
          <cell r="T4112" t="str">
            <v>related to PSR1 - plasma membrane phosphatase required for sodium stress response</v>
          </cell>
          <cell r="U4112" t="str">
            <v>IPR023214;IPR004274;IPR011948</v>
          </cell>
          <cell r="V4112" t="str">
            <v>HAD-like domain;NLI interacting factor;Dullard phosphatase domain, eukaryotic</v>
          </cell>
        </row>
        <row r="4113">
          <cell r="A4113" t="str">
            <v>UMAG_05721</v>
          </cell>
          <cell r="B4113">
            <v>3720</v>
          </cell>
          <cell r="C4113">
            <v>92.953519792279295</v>
          </cell>
          <cell r="D4113">
            <v>97.260156178124205</v>
          </cell>
          <cell r="E4113">
            <v>101.492137389698</v>
          </cell>
          <cell r="F4113">
            <v>174.565818004915</v>
          </cell>
          <cell r="G4113">
            <v>323.22534925234999</v>
          </cell>
          <cell r="H4113">
            <v>301.63558051554298</v>
          </cell>
          <cell r="I4113">
            <v>287.60193235358997</v>
          </cell>
          <cell r="J4113">
            <v>238.26561929717701</v>
          </cell>
          <cell r="K4113">
            <v>4.6605448919162402</v>
          </cell>
          <cell r="L4113">
            <v>32.057627020482698</v>
          </cell>
          <cell r="M4113">
            <v>25.133617431746401</v>
          </cell>
          <cell r="N4113">
            <v>7.6992692782608199</v>
          </cell>
          <cell r="O4113">
            <v>72.667364562975607</v>
          </cell>
          <cell r="P4113">
            <v>16.7540482193372</v>
          </cell>
          <cell r="Q4113">
            <v>36.0258630590424</v>
          </cell>
          <cell r="R4113">
            <v>73.101139695627595</v>
          </cell>
          <cell r="S4113" t="e">
            <v>#N/A</v>
          </cell>
          <cell r="T4113" t="str">
            <v>hypothetical protein</v>
          </cell>
          <cell r="U4113" t="str">
            <v>IPR011598</v>
          </cell>
          <cell r="V4113" t="str">
            <v>Myc-type, basic helix-loop-helix (bHLH) domain</v>
          </cell>
        </row>
        <row r="4114">
          <cell r="A4114" t="str">
            <v>UMAG_05722</v>
          </cell>
          <cell r="B4114">
            <v>3498</v>
          </cell>
          <cell r="C4114">
            <v>112.84797810077301</v>
          </cell>
          <cell r="D4114">
            <v>115.19405130175799</v>
          </cell>
          <cell r="E4114">
            <v>136.63318421736301</v>
          </cell>
          <cell r="F4114">
            <v>184.70297033742699</v>
          </cell>
          <cell r="G4114">
            <v>112.148582686978</v>
          </cell>
          <cell r="H4114">
            <v>111.389258334399</v>
          </cell>
          <cell r="I4114">
            <v>103.404870906761</v>
          </cell>
          <cell r="J4114">
            <v>88.6667611444648</v>
          </cell>
          <cell r="K4114">
            <v>66.670155490692096</v>
          </cell>
          <cell r="L4114">
            <v>31.458894103937599</v>
          </cell>
          <cell r="M4114">
            <v>43.296084912784004</v>
          </cell>
          <cell r="N4114">
            <v>7.3661086026695202</v>
          </cell>
          <cell r="O4114">
            <v>10.7454534260734</v>
          </cell>
          <cell r="P4114">
            <v>20.348669103856899</v>
          </cell>
          <cell r="Q4114">
            <v>10.4980063817017</v>
          </cell>
          <cell r="R4114">
            <v>15.3354444061995</v>
          </cell>
          <cell r="S4114" t="str">
            <v>bms1</v>
          </cell>
          <cell r="T4114" t="str">
            <v>probable BMS1 - GTP-binding protein</v>
          </cell>
          <cell r="U4114" t="str">
            <v>IPR027417;IPR007034;IPR012948;IPR000795;IPR030387</v>
          </cell>
          <cell r="V4114" t="str">
            <v>P-loop containing nucleoside triphosphate hydrolase;Ribosome biogenesis protein BMS1/TSR1, C-terminal;AARP2CN;Elongation factor, GTP-binding domain;Bms1/Tsr1-type G domain</v>
          </cell>
        </row>
        <row r="4115">
          <cell r="A4115" t="str">
            <v>UMAG_05724</v>
          </cell>
          <cell r="B4115">
            <v>1218</v>
          </cell>
          <cell r="C4115">
            <v>6.9308691473145396</v>
          </cell>
          <cell r="D4115">
            <v>4.9481630758151001</v>
          </cell>
          <cell r="E4115">
            <v>15.4313074142877</v>
          </cell>
          <cell r="F4115">
            <v>4.3109056285530496</v>
          </cell>
          <cell r="G4115">
            <v>5.2074234823869103</v>
          </cell>
          <cell r="H4115">
            <v>75.566289013582605</v>
          </cell>
          <cell r="I4115">
            <v>162.48889925016101</v>
          </cell>
          <cell r="J4115">
            <v>133.339534299766</v>
          </cell>
          <cell r="K4115">
            <v>0.80674213588408294</v>
          </cell>
          <cell r="L4115">
            <v>5.9983480568927003</v>
          </cell>
          <cell r="M4115">
            <v>12.0895545208794</v>
          </cell>
          <cell r="N4115">
            <v>2.6865947589599002</v>
          </cell>
          <cell r="O4115">
            <v>2.6383732896359402</v>
          </cell>
          <cell r="P4115">
            <v>30.0736802610677</v>
          </cell>
          <cell r="Q4115">
            <v>31.195200996408701</v>
          </cell>
          <cell r="R4115">
            <v>14.1707798406048</v>
          </cell>
          <cell r="S4115" t="e">
            <v>#N/A</v>
          </cell>
          <cell r="T4115" t="str">
            <v>hypothetical protein</v>
          </cell>
          <cell r="U4115" t="e">
            <v>#N/A</v>
          </cell>
          <cell r="V4115" t="e">
            <v>#N/A</v>
          </cell>
        </row>
        <row r="4116">
          <cell r="A4116" t="str">
            <v>UMAG_05725</v>
          </cell>
          <cell r="B4116">
            <v>714</v>
          </cell>
          <cell r="C4116">
            <v>166.77281948588501</v>
          </cell>
          <cell r="D4116">
            <v>47.710254623934702</v>
          </cell>
          <cell r="E4116">
            <v>97.811663684698004</v>
          </cell>
          <cell r="F4116">
            <v>94.724188773415804</v>
          </cell>
          <cell r="G4116">
            <v>58.866562369791701</v>
          </cell>
          <cell r="H4116">
            <v>67.171600753215202</v>
          </cell>
          <cell r="I4116">
            <v>66.413833351465001</v>
          </cell>
          <cell r="J4116">
            <v>63.613267178844701</v>
          </cell>
          <cell r="K4116">
            <v>16.213381215681402</v>
          </cell>
          <cell r="L4116">
            <v>14.1135173911618</v>
          </cell>
          <cell r="M4116">
            <v>28.1897891511076</v>
          </cell>
          <cell r="N4116">
            <v>10.9497153229705</v>
          </cell>
          <cell r="O4116">
            <v>3.05658415404366</v>
          </cell>
          <cell r="P4116">
            <v>8.2974585896459807</v>
          </cell>
          <cell r="Q4116">
            <v>5.4294846994685901</v>
          </cell>
          <cell r="R4116">
            <v>32.8464336303837</v>
          </cell>
          <cell r="S4116" t="str">
            <v>opi3</v>
          </cell>
          <cell r="T4116" t="str">
            <v>probable OPI3 - methylene-fatty-acyl-phospholipid synthase</v>
          </cell>
          <cell r="U4116" t="str">
            <v>IPR024960;IPR007318</v>
          </cell>
          <cell r="V4116" t="str">
            <v>Phosphatidyl-N-methylethanolamine/N-methyltransferase;Phospholipid methyltransferase</v>
          </cell>
        </row>
        <row r="4117">
          <cell r="A4117" t="str">
            <v>UMAG_05726</v>
          </cell>
          <cell r="B4117">
            <v>2289</v>
          </cell>
          <cell r="C4117">
            <v>39.684554663209298</v>
          </cell>
          <cell r="D4117">
            <v>66.194205714190105</v>
          </cell>
          <cell r="E4117">
            <v>102.389964217971</v>
          </cell>
          <cell r="F4117">
            <v>85.901667414063198</v>
          </cell>
          <cell r="G4117">
            <v>60.979768452546502</v>
          </cell>
          <cell r="H4117">
            <v>62.169563896531898</v>
          </cell>
          <cell r="I4117">
            <v>57.700860909715097</v>
          </cell>
          <cell r="J4117">
            <v>46.361244128390602</v>
          </cell>
          <cell r="K4117">
            <v>17.669730388587698</v>
          </cell>
          <cell r="L4117">
            <v>2.4582186876297101</v>
          </cell>
          <cell r="M4117">
            <v>3.3075638569405399</v>
          </cell>
          <cell r="N4117">
            <v>7.4953413439103702</v>
          </cell>
          <cell r="O4117">
            <v>12.663155206304999</v>
          </cell>
          <cell r="P4117">
            <v>6.9398718487031097</v>
          </cell>
          <cell r="Q4117">
            <v>8.2954787741544607</v>
          </cell>
          <cell r="R4117">
            <v>9.4244787798768801</v>
          </cell>
          <cell r="S4117" t="e">
            <v>#N/A</v>
          </cell>
          <cell r="T4117" t="str">
            <v>related to RIO Kinase 1</v>
          </cell>
          <cell r="U4117" t="str">
            <v>IPR018935;IPR011009;IPR000687;IPR018934</v>
          </cell>
          <cell r="V4117" t="str">
            <v>RIO kinase, conserved site;Protein kinase-like domain;RIO kinase;RIO-like kinase</v>
          </cell>
        </row>
        <row r="4118">
          <cell r="A4118" t="str">
            <v>UMAG_05728</v>
          </cell>
          <cell r="B4118">
            <v>987</v>
          </cell>
          <cell r="C4118">
            <v>179.19254843801599</v>
          </cell>
          <cell r="D4118">
            <v>188.31926805888401</v>
          </cell>
          <cell r="E4118">
            <v>124.024376886523</v>
          </cell>
          <cell r="F4118">
            <v>73.681630591741694</v>
          </cell>
          <cell r="G4118">
            <v>78.422223040549397</v>
          </cell>
          <cell r="H4118">
            <v>96.598367675066498</v>
          </cell>
          <cell r="I4118">
            <v>123.44947929339</v>
          </cell>
          <cell r="J4118">
            <v>143.01505171236499</v>
          </cell>
          <cell r="K4118">
            <v>32.790554719490402</v>
          </cell>
          <cell r="L4118">
            <v>21.2674748171729</v>
          </cell>
          <cell r="M4118">
            <v>20.179349561049001</v>
          </cell>
          <cell r="N4118">
            <v>5.2461668193796402</v>
          </cell>
          <cell r="O4118">
            <v>3.54555450179044</v>
          </cell>
          <cell r="P4118">
            <v>10.0154899181244</v>
          </cell>
          <cell r="Q4118">
            <v>22.848200249071098</v>
          </cell>
          <cell r="R4118">
            <v>15.7832294942913</v>
          </cell>
          <cell r="S4118" t="e">
            <v>#N/A</v>
          </cell>
          <cell r="T4118" t="str">
            <v>hypothetical protein</v>
          </cell>
          <cell r="U4118" t="e">
            <v>#N/A</v>
          </cell>
          <cell r="V4118" t="e">
            <v>#N/A</v>
          </cell>
        </row>
        <row r="4119">
          <cell r="A4119" t="str">
            <v>UMAG_05729</v>
          </cell>
          <cell r="B4119">
            <v>897</v>
          </cell>
          <cell r="C4119">
            <v>43.793203050109703</v>
          </cell>
          <cell r="D4119">
            <v>75.292810000066495</v>
          </cell>
          <cell r="E4119">
            <v>55.545867369253699</v>
          </cell>
          <cell r="F4119">
            <v>59.832771777370397</v>
          </cell>
          <cell r="G4119">
            <v>56.161363446974299</v>
          </cell>
          <cell r="H4119">
            <v>65.183159887633593</v>
          </cell>
          <cell r="I4119">
            <v>78.193030338474301</v>
          </cell>
          <cell r="J4119">
            <v>77.317662462085295</v>
          </cell>
          <cell r="K4119">
            <v>14.229485247046499</v>
          </cell>
          <cell r="L4119">
            <v>51.953196022971802</v>
          </cell>
          <cell r="M4119">
            <v>25.1619111446498</v>
          </cell>
          <cell r="N4119">
            <v>8.9689636040136094</v>
          </cell>
          <cell r="O4119">
            <v>5.9661929601170103</v>
          </cell>
          <cell r="P4119">
            <v>9.0320285504024493</v>
          </cell>
          <cell r="Q4119">
            <v>3.7790580773935898</v>
          </cell>
          <cell r="R4119">
            <v>5.8402180836475699</v>
          </cell>
          <cell r="S4119" t="e">
            <v>#N/A</v>
          </cell>
          <cell r="T4119" t="str">
            <v>hypothetical protein</v>
          </cell>
          <cell r="U4119" t="str">
            <v>IPR006603</v>
          </cell>
          <cell r="V4119" t="str">
            <v>PQ-loop repeat</v>
          </cell>
        </row>
        <row r="4120">
          <cell r="A4120" t="str">
            <v>UMAG_05731</v>
          </cell>
          <cell r="B4120">
            <v>873</v>
          </cell>
          <cell r="C4120">
            <v>9.6448483521227093</v>
          </cell>
          <cell r="D4120">
            <v>947.10859771165804</v>
          </cell>
          <cell r="E4120">
            <v>2725.33913299499</v>
          </cell>
          <cell r="F4120">
            <v>12672.7352379371</v>
          </cell>
          <cell r="G4120">
            <v>14061.10637747</v>
          </cell>
          <cell r="H4120">
            <v>11301.0590693308</v>
          </cell>
          <cell r="I4120">
            <v>11463.177726506299</v>
          </cell>
          <cell r="J4120">
            <v>8719.6531430575506</v>
          </cell>
          <cell r="K4120">
            <v>4.6913100135420303</v>
          </cell>
          <cell r="L4120">
            <v>549.675277354326</v>
          </cell>
          <cell r="M4120">
            <v>1158.2224117492401</v>
          </cell>
          <cell r="N4120">
            <v>512.326095344652</v>
          </cell>
          <cell r="O4120">
            <v>1504.55482189488</v>
          </cell>
          <cell r="P4120">
            <v>825.57830476675394</v>
          </cell>
          <cell r="Q4120">
            <v>1300.8273135987699</v>
          </cell>
          <cell r="R4120">
            <v>1215.2914819196101</v>
          </cell>
          <cell r="S4120" t="str">
            <v>cmu1</v>
          </cell>
          <cell r="T4120" t="str">
            <v>secreted chorismate mutase</v>
          </cell>
          <cell r="U4120" t="str">
            <v>IPR020822;IPR008238</v>
          </cell>
          <cell r="V4120" t="str">
            <v>Chorismate mutase, type II;Chorismate mutase, AroQ class, eukaryotic type</v>
          </cell>
        </row>
        <row r="4121">
          <cell r="A4121" t="str">
            <v>UMAG_05732</v>
          </cell>
          <cell r="B4121">
            <v>4719</v>
          </cell>
          <cell r="C4121">
            <v>93.253572102087304</v>
          </cell>
          <cell r="D4121">
            <v>86.297204837423195</v>
          </cell>
          <cell r="E4121">
            <v>77.718545941038897</v>
          </cell>
          <cell r="F4121">
            <v>40.794005011191103</v>
          </cell>
          <cell r="G4121">
            <v>59.685329386294001</v>
          </cell>
          <cell r="H4121">
            <v>83.2614798729998</v>
          </cell>
          <cell r="I4121">
            <v>67.214678632822597</v>
          </cell>
          <cell r="J4121">
            <v>83.966461816148595</v>
          </cell>
          <cell r="K4121">
            <v>15.170884310634801</v>
          </cell>
          <cell r="L4121">
            <v>14.035416489816299</v>
          </cell>
          <cell r="M4121">
            <v>16.863536123710301</v>
          </cell>
          <cell r="N4121">
            <v>3.7915249057005198</v>
          </cell>
          <cell r="O4121">
            <v>9.6093076123922607</v>
          </cell>
          <cell r="P4121">
            <v>23.7787902126646</v>
          </cell>
          <cell r="Q4121">
            <v>5.1445916939601002</v>
          </cell>
          <cell r="R4121">
            <v>17.5193536743745</v>
          </cell>
          <cell r="S4121" t="e">
            <v>#N/A</v>
          </cell>
          <cell r="T4121" t="str">
            <v>related to phytochrome</v>
          </cell>
          <cell r="U4121" t="str">
            <v>IPR009082;IPR029016;IPR003594;IPR011006;IPR000014;IPR001789;IPR013515;IPR003661;IPR003018;IPR004358;IPR013654;IPR016132;IPR005467</v>
          </cell>
          <cell r="V4121" t="str">
            <v>Signal transduction histidine kinase, homodimeric domain;GAF domain-like;Histidine kinase-like ATPase, C-terminal domain;CheY-like superfamily;PAS domain;Signal transduction response regulator, receiver domain;Phytochrome, central region;Signal transduction histidine kinase EnvZ-like, dimerisation/phosphoacceptor domain;GAF domain;Signal transduction histidine kinase-related protein, C-terminal;PAS fold-2;Phytochrome chromophore attachment domain;Signal transduction histidine kinase, core</v>
          </cell>
        </row>
        <row r="4122">
          <cell r="A4122" t="str">
            <v>UMAG_05733</v>
          </cell>
          <cell r="B4122">
            <v>963</v>
          </cell>
          <cell r="C4122">
            <v>148.22780649773199</v>
          </cell>
          <cell r="D4122">
            <v>115.849087806502</v>
          </cell>
          <cell r="E4122">
            <v>146.823723004974</v>
          </cell>
          <cell r="F4122">
            <v>277.82542435604699</v>
          </cell>
          <cell r="G4122">
            <v>286.55092531220498</v>
          </cell>
          <cell r="H4122">
            <v>298.274788282278</v>
          </cell>
          <cell r="I4122">
            <v>280.56504275363</v>
          </cell>
          <cell r="J4122">
            <v>161.115778866016</v>
          </cell>
          <cell r="K4122">
            <v>36.231198809283903</v>
          </cell>
          <cell r="L4122">
            <v>43.173568967955603</v>
          </cell>
          <cell r="M4122">
            <v>18.807006711539302</v>
          </cell>
          <cell r="N4122">
            <v>78.215280792153806</v>
          </cell>
          <cell r="O4122">
            <v>31.7547059666853</v>
          </cell>
          <cell r="P4122">
            <v>5.5356719539413302</v>
          </cell>
          <cell r="Q4122">
            <v>29.8677432061526</v>
          </cell>
          <cell r="R4122">
            <v>11.122819726523</v>
          </cell>
          <cell r="S4122" t="e">
            <v>#N/A</v>
          </cell>
          <cell r="T4122" t="str">
            <v>hypothetical protein</v>
          </cell>
          <cell r="U4122" t="e">
            <v>#N/A</v>
          </cell>
          <cell r="V4122" t="e">
            <v>#N/A</v>
          </cell>
        </row>
        <row r="4123">
          <cell r="A4123" t="str">
            <v>UMAG_05734</v>
          </cell>
          <cell r="B4123">
            <v>585</v>
          </cell>
          <cell r="C4123">
            <v>465.45042670094898</v>
          </cell>
          <cell r="D4123">
            <v>515.971164771997</v>
          </cell>
          <cell r="E4123">
            <v>509.090606833442</v>
          </cell>
          <cell r="F4123">
            <v>439.67346535294701</v>
          </cell>
          <cell r="G4123">
            <v>419.811324129252</v>
          </cell>
          <cell r="H4123">
            <v>447.82738676691702</v>
          </cell>
          <cell r="I4123">
            <v>461.00600868780901</v>
          </cell>
          <cell r="J4123">
            <v>536.89250078335999</v>
          </cell>
          <cell r="K4123">
            <v>20.615233233459399</v>
          </cell>
          <cell r="L4123">
            <v>29.257242271628201</v>
          </cell>
          <cell r="M4123">
            <v>2.5751755761955999</v>
          </cell>
          <cell r="N4123">
            <v>19.687851246566201</v>
          </cell>
          <cell r="O4123">
            <v>68.348952186197806</v>
          </cell>
          <cell r="P4123">
            <v>13.208913956388001</v>
          </cell>
          <cell r="Q4123">
            <v>11.5775860661937</v>
          </cell>
          <cell r="R4123">
            <v>37.628477370568397</v>
          </cell>
          <cell r="S4123" t="str">
            <v>rhoI</v>
          </cell>
          <cell r="T4123" t="str">
            <v>GTPase Rho1</v>
          </cell>
          <cell r="U4123" t="str">
            <v>IPR027417;IPR003578;IPR001806;IPR005225</v>
          </cell>
          <cell r="V4123" t="str">
            <v>P-loop containing nucleoside triphosphate hydrolase;Small GTPase superfamily, Rho type;Small GTPase superfamily;Small GTP-binding protein domain</v>
          </cell>
        </row>
        <row r="4124">
          <cell r="A4124" t="str">
            <v>UMAG_05736</v>
          </cell>
          <cell r="B4124">
            <v>2514</v>
          </cell>
          <cell r="C4124">
            <v>171.50373415986101</v>
          </cell>
          <cell r="D4124">
            <v>209.052087886435</v>
          </cell>
          <cell r="E4124">
            <v>185.28966083370599</v>
          </cell>
          <cell r="F4124">
            <v>99.945951507523901</v>
          </cell>
          <cell r="G4124">
            <v>120.02299020085201</v>
          </cell>
          <cell r="H4124">
            <v>115.839289236913</v>
          </cell>
          <cell r="I4124">
            <v>133.27089568798601</v>
          </cell>
          <cell r="J4124">
            <v>175.48915524678901</v>
          </cell>
          <cell r="K4124">
            <v>11.160301567239401</v>
          </cell>
          <cell r="L4124">
            <v>52.272742026976204</v>
          </cell>
          <cell r="M4124">
            <v>34.156134182920098</v>
          </cell>
          <cell r="N4124">
            <v>13.9899343366951</v>
          </cell>
          <cell r="O4124">
            <v>15.6723427104197</v>
          </cell>
          <cell r="P4124">
            <v>8.1361845081773492</v>
          </cell>
          <cell r="Q4124">
            <v>19.004618418489901</v>
          </cell>
          <cell r="R4124">
            <v>24.5134244670333</v>
          </cell>
          <cell r="S4124" t="e">
            <v>#N/A</v>
          </cell>
          <cell r="T4124" t="str">
            <v>hypothetical protein</v>
          </cell>
          <cell r="U4124" t="str">
            <v>IPR021109;IPR001461</v>
          </cell>
          <cell r="V4124" t="str">
            <v>Aspartic peptidase domain;Aspartic peptidase</v>
          </cell>
        </row>
        <row r="4125">
          <cell r="A4125" t="str">
            <v>UMAG_05737</v>
          </cell>
          <cell r="B4125">
            <v>2439</v>
          </cell>
          <cell r="C4125">
            <v>82.002311379079202</v>
          </cell>
          <cell r="D4125">
            <v>60.810849652578298</v>
          </cell>
          <cell r="E4125">
            <v>117.21842149083599</v>
          </cell>
          <cell r="F4125">
            <v>212.54899413134001</v>
          </cell>
          <cell r="G4125">
            <v>138.172961137095</v>
          </cell>
          <cell r="H4125">
            <v>126.18848260585099</v>
          </cell>
          <cell r="I4125">
            <v>107.666055899592</v>
          </cell>
          <cell r="J4125">
            <v>98.780901274031393</v>
          </cell>
          <cell r="K4125">
            <v>9.0368693284861905</v>
          </cell>
          <cell r="L4125">
            <v>3.5104745429324899</v>
          </cell>
          <cell r="M4125">
            <v>21.704535209685901</v>
          </cell>
          <cell r="N4125">
            <v>10.355785681371</v>
          </cell>
          <cell r="O4125">
            <v>20.843766561624399</v>
          </cell>
          <cell r="P4125">
            <v>28.3962275127334</v>
          </cell>
          <cell r="Q4125">
            <v>16.522836584563901</v>
          </cell>
          <cell r="R4125">
            <v>1.3026235427719099</v>
          </cell>
          <cell r="S4125" t="e">
            <v>#N/A</v>
          </cell>
          <cell r="T4125" t="str">
            <v>related to ASI1 - putative integral membrane E3 ubiquitin ligase</v>
          </cell>
          <cell r="U4125" t="e">
            <v>#N/A</v>
          </cell>
          <cell r="V4125" t="e">
            <v>#N/A</v>
          </cell>
        </row>
        <row r="4126">
          <cell r="A4126" t="str">
            <v>UMAG_05739</v>
          </cell>
          <cell r="B4126">
            <v>2547</v>
          </cell>
          <cell r="C4126">
            <v>92.839970058763996</v>
          </cell>
          <cell r="D4126">
            <v>125.06567732881901</v>
          </cell>
          <cell r="E4126">
            <v>114.631354581132</v>
          </cell>
          <cell r="F4126">
            <v>140.10329953846099</v>
          </cell>
          <cell r="G4126">
            <v>106.570828645831</v>
          </cell>
          <cell r="H4126">
            <v>105.35470224753399</v>
          </cell>
          <cell r="I4126">
            <v>123.809407894686</v>
          </cell>
          <cell r="J4126">
            <v>126.747515734712</v>
          </cell>
          <cell r="K4126">
            <v>27.8060375237526</v>
          </cell>
          <cell r="L4126">
            <v>29.311626767767301</v>
          </cell>
          <cell r="M4126">
            <v>25.5140485948424</v>
          </cell>
          <cell r="N4126">
            <v>27.631585230508701</v>
          </cell>
          <cell r="O4126">
            <v>8.0541092279720807</v>
          </cell>
          <cell r="P4126">
            <v>12.771857976660399</v>
          </cell>
          <cell r="Q4126">
            <v>7.6420349080043604</v>
          </cell>
          <cell r="R4126">
            <v>6.9485109932496298</v>
          </cell>
          <cell r="S4126" t="e">
            <v>#N/A</v>
          </cell>
          <cell r="T4126" t="str">
            <v>hypothetical protein</v>
          </cell>
          <cell r="U4126" t="str">
            <v>IPR009036;IPR016040;IPR000594</v>
          </cell>
          <cell r="V4126" t="str">
            <v>Molybdenum cofactor biosynthesis, MoeB;NAD(P)-binding domain;UBA/THIF-type NAD/FAD binding fold</v>
          </cell>
        </row>
        <row r="4127">
          <cell r="A4127" t="str">
            <v>UMAG_05740</v>
          </cell>
          <cell r="B4127">
            <v>1833</v>
          </cell>
          <cell r="C4127">
            <v>550.95985288809402</v>
          </cell>
          <cell r="D4127">
            <v>132.45143279399099</v>
          </cell>
          <cell r="E4127">
            <v>233.587787906736</v>
          </cell>
          <cell r="F4127">
            <v>349.66130383756501</v>
          </cell>
          <cell r="G4127">
            <v>246.57411616198999</v>
          </cell>
          <cell r="H4127">
            <v>202.36518164427099</v>
          </cell>
          <cell r="I4127">
            <v>139.52116163490001</v>
          </cell>
          <cell r="J4127">
            <v>142.170239158497</v>
          </cell>
          <cell r="K4127">
            <v>103.981959054619</v>
          </cell>
          <cell r="L4127">
            <v>50.256446187133399</v>
          </cell>
          <cell r="M4127">
            <v>55.673449967914003</v>
          </cell>
          <cell r="N4127">
            <v>24.1611445280165</v>
          </cell>
          <cell r="O4127">
            <v>30.422992762474198</v>
          </cell>
          <cell r="P4127">
            <v>17.306979551665901</v>
          </cell>
          <cell r="Q4127">
            <v>9.8804593190537293</v>
          </cell>
          <cell r="R4127">
            <v>45.421061070830199</v>
          </cell>
          <cell r="S4127" t="str">
            <v>ilv3</v>
          </cell>
          <cell r="T4127" t="str">
            <v>probable ILV3 - dihydroxy-acid dehydratase</v>
          </cell>
          <cell r="U4127" t="str">
            <v>IPR000581;IPR015928;IPR020558;IPR004404</v>
          </cell>
          <cell r="V4127" t="str">
            <v>Dihydroxy-acid/6-phosphogluconate dehydratase;Aconitase/3-isopropylmalate dehydratase, swivel;Dihydroxy-acid/6-phosphogluconate dehydratase, conserved site;Dihydroxy-acid dehydratase</v>
          </cell>
        </row>
        <row r="4128">
          <cell r="A4128" t="str">
            <v>UMAG_05741</v>
          </cell>
          <cell r="B4128">
            <v>480</v>
          </cell>
          <cell r="C4128">
            <v>58.0035778194637</v>
          </cell>
          <cell r="D4128">
            <v>95.117778735610301</v>
          </cell>
          <cell r="E4128">
            <v>68.324535570545606</v>
          </cell>
          <cell r="F4128">
            <v>94.148509247724405</v>
          </cell>
          <cell r="G4128">
            <v>88.324900953650697</v>
          </cell>
          <cell r="H4128">
            <v>61.038333997538501</v>
          </cell>
          <cell r="I4128">
            <v>66.7460048575755</v>
          </cell>
          <cell r="J4128">
            <v>66.531004331829493</v>
          </cell>
          <cell r="K4128">
            <v>3.2054655496120299</v>
          </cell>
          <cell r="L4128">
            <v>7.7302223695719698</v>
          </cell>
          <cell r="M4128">
            <v>21.356126692539501</v>
          </cell>
          <cell r="N4128">
            <v>1.8989746947611199</v>
          </cell>
          <cell r="O4128">
            <v>3.8462891126312302</v>
          </cell>
          <cell r="P4128">
            <v>12.0068763466271</v>
          </cell>
          <cell r="Q4128">
            <v>27.730865810826501</v>
          </cell>
          <cell r="R4128">
            <v>14.362239827713401</v>
          </cell>
          <cell r="S4128" t="e">
            <v>#N/A</v>
          </cell>
          <cell r="T4128" t="str">
            <v>hypothetical protein</v>
          </cell>
          <cell r="U4128" t="e">
            <v>#N/A</v>
          </cell>
          <cell r="V4128" t="e">
            <v>#N/A</v>
          </cell>
        </row>
        <row r="4129">
          <cell r="A4129" t="str">
            <v>UMAG_05742</v>
          </cell>
          <cell r="B4129">
            <v>564</v>
          </cell>
          <cell r="C4129">
            <v>66.079867840041601</v>
          </cell>
          <cell r="D4129">
            <v>59.821622323918398</v>
          </cell>
          <cell r="E4129">
            <v>65.891368168690306</v>
          </cell>
          <cell r="F4129">
            <v>150.70672836221101</v>
          </cell>
          <cell r="G4129">
            <v>131.780673140396</v>
          </cell>
          <cell r="H4129">
            <v>115.767587205209</v>
          </cell>
          <cell r="I4129">
            <v>104.229798289464</v>
          </cell>
          <cell r="J4129">
            <v>81.198510525411194</v>
          </cell>
          <cell r="K4129">
            <v>4.20237598795467</v>
          </cell>
          <cell r="L4129">
            <v>15.638664133653</v>
          </cell>
          <cell r="M4129">
            <v>21.6175714433178</v>
          </cell>
          <cell r="N4129">
            <v>17.455422311009901</v>
          </cell>
          <cell r="O4129">
            <v>10.798669865401401</v>
          </cell>
          <cell r="P4129">
            <v>12.491894298212699</v>
          </cell>
          <cell r="Q4129">
            <v>14.070861646041401</v>
          </cell>
          <cell r="R4129">
            <v>2.05308186849707</v>
          </cell>
          <cell r="S4129" t="e">
            <v>#N/A</v>
          </cell>
          <cell r="T4129" t="str">
            <v>hypothetical protein</v>
          </cell>
          <cell r="U4129" t="str">
            <v>IPR008506</v>
          </cell>
          <cell r="V4129" t="str">
            <v>Protein of unknown function DUF788, TMEM208</v>
          </cell>
        </row>
        <row r="4130">
          <cell r="A4130" t="str">
            <v>UMAG_05745</v>
          </cell>
          <cell r="B4130">
            <v>3906</v>
          </cell>
          <cell r="C4130">
            <v>163.58052000075</v>
          </cell>
          <cell r="D4130">
            <v>117.505600959894</v>
          </cell>
          <cell r="E4130">
            <v>122.565454814877</v>
          </cell>
          <cell r="F4130">
            <v>171.616463413433</v>
          </cell>
          <cell r="G4130">
            <v>185.4049911422</v>
          </cell>
          <cell r="H4130">
            <v>181.944344943402</v>
          </cell>
          <cell r="I4130">
            <v>174.98795343976201</v>
          </cell>
          <cell r="J4130">
            <v>165.231353062907</v>
          </cell>
          <cell r="K4130">
            <v>11.0932442464311</v>
          </cell>
          <cell r="L4130">
            <v>1.25650027227896</v>
          </cell>
          <cell r="M4130">
            <v>3.87191721290408</v>
          </cell>
          <cell r="N4130">
            <v>22.682823982453002</v>
          </cell>
          <cell r="O4130">
            <v>3.1289104816438602</v>
          </cell>
          <cell r="P4130">
            <v>36.382999521937897</v>
          </cell>
          <cell r="Q4130">
            <v>7.02836705738122</v>
          </cell>
          <cell r="R4130">
            <v>23.2932223344081</v>
          </cell>
          <cell r="S4130" t="e">
            <v>#N/A</v>
          </cell>
          <cell r="T4130" t="str">
            <v>related to ELP2 - 29 kDa subunit of elongator and elongating RNA polymerase II holoenzyme</v>
          </cell>
          <cell r="U4130" t="str">
            <v>IPR017986;IPR014729;IPR015943;IPR001680;IPR004821</v>
          </cell>
          <cell r="V4130" t="str">
            <v>WD40-repeat-containing domain;Rossmann-like alpha/beta/alpha sandwich fold;WD40/YVTN repeat-like-containing domain;WD40 repeat;Cytidyltransferase-like domain</v>
          </cell>
        </row>
        <row r="4131">
          <cell r="A4131" t="str">
            <v>UMAG_05746</v>
          </cell>
          <cell r="B4131">
            <v>1518</v>
          </cell>
          <cell r="C4131">
            <v>60.882107178964503</v>
          </cell>
          <cell r="D4131">
            <v>83.402527402053195</v>
          </cell>
          <cell r="E4131">
            <v>79.407860461345393</v>
          </cell>
          <cell r="F4131">
            <v>74.006828663143494</v>
          </cell>
          <cell r="G4131">
            <v>82.550081726527594</v>
          </cell>
          <cell r="H4131">
            <v>70.262715820760704</v>
          </cell>
          <cell r="I4131">
            <v>69.396264027489195</v>
          </cell>
          <cell r="J4131">
            <v>85.303160948201196</v>
          </cell>
          <cell r="K4131">
            <v>6.6724631284427796</v>
          </cell>
          <cell r="L4131">
            <v>15.3340117351714</v>
          </cell>
          <cell r="M4131">
            <v>27.022609500308398</v>
          </cell>
          <cell r="N4131">
            <v>4.15333950751294</v>
          </cell>
          <cell r="O4131">
            <v>18.949537648305501</v>
          </cell>
          <cell r="P4131">
            <v>7.6014704838785701</v>
          </cell>
          <cell r="Q4131">
            <v>21.705472306515802</v>
          </cell>
          <cell r="R4131">
            <v>4.7149913718844401</v>
          </cell>
          <cell r="S4131" t="e">
            <v>#N/A</v>
          </cell>
          <cell r="T4131" t="str">
            <v>related to arginine-tRNA-protein transferase</v>
          </cell>
          <cell r="U4131" t="str">
            <v>IPR007472;IPR007471;IPR017137</v>
          </cell>
          <cell r="V4131" t="str">
            <v>Arginine-tRNA-protein transferase, C-terminal;Arginine-tRNA-protein transferase, N-terminal;Arginine-tRNA-protein transferase 1, eukaryotic</v>
          </cell>
        </row>
        <row r="4132">
          <cell r="A4132" t="str">
            <v>UMAG_05747</v>
          </cell>
          <cell r="B4132">
            <v>4251</v>
          </cell>
          <cell r="C4132">
            <v>398.79966056291801</v>
          </cell>
          <cell r="D4132">
            <v>352.16501256305401</v>
          </cell>
          <cell r="E4132">
            <v>452.62316966954802</v>
          </cell>
          <cell r="F4132">
            <v>657.39557793540598</v>
          </cell>
          <cell r="G4132">
            <v>531.862110839867</v>
          </cell>
          <cell r="H4132">
            <v>502.822717249866</v>
          </cell>
          <cell r="I4132">
            <v>434.20492892797699</v>
          </cell>
          <cell r="J4132">
            <v>389.20558611032197</v>
          </cell>
          <cell r="K4132">
            <v>96.359107449068603</v>
          </cell>
          <cell r="L4132">
            <v>44.331120251858998</v>
          </cell>
          <cell r="M4132">
            <v>58.765102409504202</v>
          </cell>
          <cell r="N4132">
            <v>29.731120759028201</v>
          </cell>
          <cell r="O4132">
            <v>33.570386030894802</v>
          </cell>
          <cell r="P4132">
            <v>37.766517564887501</v>
          </cell>
          <cell r="Q4132">
            <v>22.719829848594699</v>
          </cell>
          <cell r="R4132">
            <v>10.6484359518695</v>
          </cell>
          <cell r="S4132" t="e">
            <v>#N/A</v>
          </cell>
          <cell r="T4132" t="str">
            <v>related to SEC31 - component of the COPII coat of ER-golgi vesicles</v>
          </cell>
          <cell r="U4132" t="str">
            <v>IPR017986;IPR015943;IPR001680;IPR009917</v>
          </cell>
          <cell r="V4132" t="str">
            <v>WD40-repeat-containing domain;WD40/YVTN repeat-like-containing domain;WD40 repeat;Steroid receptor RNA activator-protein/coat protein complex II, Sec31</v>
          </cell>
        </row>
        <row r="4133">
          <cell r="A4133" t="str">
            <v>UMAG_05748</v>
          </cell>
          <cell r="B4133">
            <v>654</v>
          </cell>
          <cell r="C4133">
            <v>121.085777720143</v>
          </cell>
          <cell r="D4133">
            <v>94.052765045495804</v>
          </cell>
          <cell r="E4133">
            <v>115.35825803497499</v>
          </cell>
          <cell r="F4133">
            <v>255.38832627377599</v>
          </cell>
          <cell r="G4133">
            <v>161.53119461094701</v>
          </cell>
          <cell r="H4133">
            <v>126.95792562503701</v>
          </cell>
          <cell r="I4133">
            <v>105.847532052209</v>
          </cell>
          <cell r="J4133">
            <v>82.635440677731197</v>
          </cell>
          <cell r="K4133">
            <v>20.5405097962458</v>
          </cell>
          <cell r="L4133">
            <v>13.889483620476099</v>
          </cell>
          <cell r="M4133">
            <v>26.322392635781501</v>
          </cell>
          <cell r="N4133">
            <v>23.093469287241099</v>
          </cell>
          <cell r="O4133">
            <v>6.7817881926184302</v>
          </cell>
          <cell r="P4133">
            <v>9.3786921801233394</v>
          </cell>
          <cell r="Q4133">
            <v>4.3341275871024996</v>
          </cell>
          <cell r="R4133">
            <v>11.864887596955001</v>
          </cell>
          <cell r="S4133" t="e">
            <v>#N/A</v>
          </cell>
          <cell r="T4133" t="str">
            <v>hypothetical protein</v>
          </cell>
          <cell r="U4133" t="str">
            <v>IPR012466;IPR011993</v>
          </cell>
          <cell r="V4133" t="str">
            <v>Adaptin ear-binding coat-associated protein 1 NECAP-1;Pleckstrin homology-like domain</v>
          </cell>
        </row>
        <row r="4134">
          <cell r="A4134" t="str">
            <v>UMAG_05749</v>
          </cell>
          <cell r="B4134">
            <v>4431</v>
          </cell>
          <cell r="C4134">
            <v>41.875373400870203</v>
          </cell>
          <cell r="D4134">
            <v>71.538485156431705</v>
          </cell>
          <cell r="E4134">
            <v>40.705501393767598</v>
          </cell>
          <cell r="F4134">
            <v>30.1309445050302</v>
          </cell>
          <cell r="G4134">
            <v>43.782775959037899</v>
          </cell>
          <cell r="H4134">
            <v>54.705290664611901</v>
          </cell>
          <cell r="I4134">
            <v>62.832954158104499</v>
          </cell>
          <cell r="J4134">
            <v>38.924451403889897</v>
          </cell>
          <cell r="K4134">
            <v>13.068649666008801</v>
          </cell>
          <cell r="L4134">
            <v>18.022483911375001</v>
          </cell>
          <cell r="M4134">
            <v>11.4956673606289</v>
          </cell>
          <cell r="N4134">
            <v>8.7567076114932103</v>
          </cell>
          <cell r="O4134">
            <v>5.1853837078963503</v>
          </cell>
          <cell r="P4134">
            <v>9.78829835053876</v>
          </cell>
          <cell r="Q4134">
            <v>13.450285896309699</v>
          </cell>
          <cell r="R4134">
            <v>5.6745379938779497</v>
          </cell>
          <cell r="S4134" t="e">
            <v>#N/A</v>
          </cell>
          <cell r="T4134" t="str">
            <v>hypothetical protein</v>
          </cell>
          <cell r="U4134" t="str">
            <v>IPR022185</v>
          </cell>
          <cell r="V4134" t="str">
            <v>Protein of unknown function DUF3712</v>
          </cell>
        </row>
        <row r="4135">
          <cell r="A4135" t="str">
            <v>UMAG_05750</v>
          </cell>
          <cell r="B4135">
            <v>1608</v>
          </cell>
          <cell r="C4135">
            <v>42.424554721223799</v>
          </cell>
          <cell r="D4135">
            <v>43.825493739277903</v>
          </cell>
          <cell r="E4135">
            <v>26.284239856427501</v>
          </cell>
          <cell r="F4135">
            <v>34.063929897002403</v>
          </cell>
          <cell r="G4135">
            <v>41.3391720982614</v>
          </cell>
          <cell r="H4135">
            <v>41.486527950211702</v>
          </cell>
          <cell r="I4135">
            <v>45.155005206266999</v>
          </cell>
          <cell r="J4135">
            <v>35.083339734656803</v>
          </cell>
          <cell r="K4135">
            <v>6.3059230666894397</v>
          </cell>
          <cell r="L4135">
            <v>18.866181847314198</v>
          </cell>
          <cell r="M4135">
            <v>3.5147985783983802</v>
          </cell>
          <cell r="N4135">
            <v>5.4812461196005602</v>
          </cell>
          <cell r="O4135">
            <v>7.3249141333668399</v>
          </cell>
          <cell r="P4135">
            <v>9.2896464725611505</v>
          </cell>
          <cell r="Q4135">
            <v>9.4067000296141305</v>
          </cell>
          <cell r="R4135">
            <v>9.3693976504542391</v>
          </cell>
          <cell r="S4135" t="e">
            <v>#N/A</v>
          </cell>
          <cell r="T4135" t="str">
            <v>hypothetical protein</v>
          </cell>
          <cell r="U4135" t="e">
            <v>#N/A</v>
          </cell>
          <cell r="V4135" t="e">
            <v>#N/A</v>
          </cell>
        </row>
        <row r="4136">
          <cell r="A4136" t="str">
            <v>UMAG_05753</v>
          </cell>
          <cell r="B4136">
            <v>2799</v>
          </cell>
          <cell r="C4136">
            <v>53.098688987365499</v>
          </cell>
          <cell r="D4136">
            <v>54.624522294784803</v>
          </cell>
          <cell r="E4136">
            <v>61.075658331469903</v>
          </cell>
          <cell r="F4136">
            <v>95.0355481572645</v>
          </cell>
          <cell r="G4136">
            <v>67.957261277849298</v>
          </cell>
          <cell r="H4136">
            <v>73.575699779541196</v>
          </cell>
          <cell r="I4136">
            <v>69.895449373815197</v>
          </cell>
          <cell r="J4136">
            <v>48.095120706007897</v>
          </cell>
          <cell r="K4136">
            <v>6.1623728686167398</v>
          </cell>
          <cell r="L4136">
            <v>22.403695570156302</v>
          </cell>
          <cell r="M4136">
            <v>15.3782548268673</v>
          </cell>
          <cell r="N4136">
            <v>12.920398338448299</v>
          </cell>
          <cell r="O4136">
            <v>4.6848633512136697</v>
          </cell>
          <cell r="P4136">
            <v>10.477541468084301</v>
          </cell>
          <cell r="Q4136">
            <v>16.2990527131311</v>
          </cell>
          <cell r="R4136">
            <v>5.0664578674789702</v>
          </cell>
          <cell r="S4136" t="e">
            <v>#N/A</v>
          </cell>
          <cell r="T4136" t="str">
            <v>hypothetical protein</v>
          </cell>
          <cell r="U4136" t="str">
            <v>IPR024789;IPR024790</v>
          </cell>
          <cell r="V4136" t="str">
            <v>Anaphase-promoting complex subunit 4;Anaphase-promoting complex subunit 4 long domain</v>
          </cell>
        </row>
        <row r="4137">
          <cell r="A4137" t="str">
            <v>UMAG_05754</v>
          </cell>
          <cell r="B4137">
            <v>1053</v>
          </cell>
          <cell r="C4137">
            <v>474.336979014919</v>
          </cell>
          <cell r="D4137">
            <v>337.38591157850499</v>
          </cell>
          <cell r="E4137">
            <v>303.00474220747498</v>
          </cell>
          <cell r="F4137">
            <v>181.12408698602101</v>
          </cell>
          <cell r="G4137">
            <v>282.12924740218</v>
          </cell>
          <cell r="H4137">
            <v>276.11928081122102</v>
          </cell>
          <cell r="I4137">
            <v>306.41834334387801</v>
          </cell>
          <cell r="J4137">
            <v>368.62752218176098</v>
          </cell>
          <cell r="K4137">
            <v>74.500118241947803</v>
          </cell>
          <cell r="L4137">
            <v>40.696610770414203</v>
          </cell>
          <cell r="M4137">
            <v>25.950961388704499</v>
          </cell>
          <cell r="N4137">
            <v>12.7295373700284</v>
          </cell>
          <cell r="O4137">
            <v>24.022315399189299</v>
          </cell>
          <cell r="P4137">
            <v>25.614713221236102</v>
          </cell>
          <cell r="Q4137">
            <v>26.5248509931026</v>
          </cell>
          <cell r="R4137">
            <v>35.828589886874497</v>
          </cell>
          <cell r="S4137" t="e">
            <v>#N/A</v>
          </cell>
          <cell r="T4137" t="str">
            <v>probable electron transfer flavoprotein alpha chain precursor</v>
          </cell>
          <cell r="U4137" t="str">
            <v>IPR029035;IPR018206;IPR001308;IPR014729;IPR014730;IPR014731</v>
          </cell>
          <cell r="V4137" t="str">
            <v>DHS-like NAD/FAD-binding domain;Electron transfer flavoprotein, alpha subunit, C-terminal, conserved site;Electron transfer flavoprotein, alpha subunit;Rossmann-like alpha/beta/alpha sandwich fold;Electron transfer flavoprotein, alpha/beta-subunit, N-terminal;Electron transfer flavoprotein, alpha subunit, C-terminal</v>
          </cell>
        </row>
        <row r="4138">
          <cell r="A4138" t="str">
            <v>UMAG_05755</v>
          </cell>
          <cell r="B4138">
            <v>1482</v>
          </cell>
          <cell r="C4138">
            <v>16.5466178687637</v>
          </cell>
          <cell r="D4138">
            <v>43.089181740178297</v>
          </cell>
          <cell r="E4138">
            <v>41.863492427253497</v>
          </cell>
          <cell r="F4138">
            <v>25.307969390381999</v>
          </cell>
          <cell r="G4138">
            <v>45.210547617336097</v>
          </cell>
          <cell r="H4138">
            <v>31.715242093416201</v>
          </cell>
          <cell r="I4138">
            <v>36.020702550969098</v>
          </cell>
          <cell r="J4138">
            <v>31.030013809907199</v>
          </cell>
          <cell r="K4138">
            <v>4.7235429829547604</v>
          </cell>
          <cell r="L4138">
            <v>13.0062624314443</v>
          </cell>
          <cell r="M4138">
            <v>12.3147772704048</v>
          </cell>
          <cell r="N4138">
            <v>9.0369610665455902</v>
          </cell>
          <cell r="O4138">
            <v>6.0620419137991997</v>
          </cell>
          <cell r="P4138">
            <v>4.4426834142824898</v>
          </cell>
          <cell r="Q4138">
            <v>8.8600051016530106</v>
          </cell>
          <cell r="R4138">
            <v>17.8157909291306</v>
          </cell>
          <cell r="S4138" t="e">
            <v>#N/A</v>
          </cell>
          <cell r="T4138" t="str">
            <v>hypothetical protein</v>
          </cell>
          <cell r="U4138" t="e">
            <v>#N/A</v>
          </cell>
          <cell r="V4138" t="e">
            <v>#N/A</v>
          </cell>
        </row>
        <row r="4139">
          <cell r="A4139" t="str">
            <v>UMAG_05756</v>
          </cell>
          <cell r="B4139">
            <v>2481</v>
          </cell>
          <cell r="C4139">
            <v>131.293495140049</v>
          </cell>
          <cell r="D4139">
            <v>60.616977312386503</v>
          </cell>
          <cell r="E4139">
            <v>49.4261974722126</v>
          </cell>
          <cell r="F4139">
            <v>86.633789216213898</v>
          </cell>
          <cell r="G4139">
            <v>89.561516603244598</v>
          </cell>
          <cell r="H4139">
            <v>69.975147540035294</v>
          </cell>
          <cell r="I4139">
            <v>60.613802509794397</v>
          </cell>
          <cell r="J4139">
            <v>47.968912875449199</v>
          </cell>
          <cell r="K4139">
            <v>24.1606726373351</v>
          </cell>
          <cell r="L4139">
            <v>10.3811942762134</v>
          </cell>
          <cell r="M4139">
            <v>29.476411835231598</v>
          </cell>
          <cell r="N4139">
            <v>2.04018564999466</v>
          </cell>
          <cell r="O4139">
            <v>25.979258357738502</v>
          </cell>
          <cell r="P4139">
            <v>7.0637671290848498</v>
          </cell>
          <cell r="Q4139">
            <v>17.9584758282496</v>
          </cell>
          <cell r="R4139">
            <v>14.2101354599106</v>
          </cell>
          <cell r="S4139" t="e">
            <v>#N/A</v>
          </cell>
          <cell r="T4139" t="str">
            <v>related to ATP-dependent DNA helicase II</v>
          </cell>
          <cell r="U4139" t="str">
            <v>IPR024193;IPR016194;IPR002035;IPR006164;IPR014893;IPR005160</v>
          </cell>
          <cell r="V4139" t="str">
            <v>Ku80;SPOC like C-terminal domain;von Willebrand factor, type A;Ku70/Ku80 beta-barrel domain;Ku, C-terminal;Ku70/Ku80 C-terminal arm</v>
          </cell>
        </row>
        <row r="4140">
          <cell r="A4140" t="str">
            <v>UMAG_05758</v>
          </cell>
          <cell r="B4140">
            <v>3111</v>
          </cell>
          <cell r="C4140">
            <v>101.752387801739</v>
          </cell>
          <cell r="D4140">
            <v>172.929116174619</v>
          </cell>
          <cell r="E4140">
            <v>152.03464543622201</v>
          </cell>
          <cell r="F4140">
            <v>144.12178989695801</v>
          </cell>
          <cell r="G4140">
            <v>149.40230227845501</v>
          </cell>
          <cell r="H4140">
            <v>125.295166240098</v>
          </cell>
          <cell r="I4140">
            <v>125.80842973458201</v>
          </cell>
          <cell r="J4140">
            <v>95.092624974365407</v>
          </cell>
          <cell r="K4140">
            <v>14.2559008894511</v>
          </cell>
          <cell r="L4140">
            <v>37.375612257697703</v>
          </cell>
          <cell r="M4140">
            <v>25.590975767939199</v>
          </cell>
          <cell r="N4140">
            <v>30.028637035194301</v>
          </cell>
          <cell r="O4140">
            <v>22.762119441306002</v>
          </cell>
          <cell r="P4140">
            <v>8.6595307728146498</v>
          </cell>
          <cell r="Q4140">
            <v>6.8772081519761104</v>
          </cell>
          <cell r="R4140">
            <v>3.23517948831002</v>
          </cell>
          <cell r="S4140" t="e">
            <v>#N/A</v>
          </cell>
          <cell r="T4140" t="str">
            <v>related to HST4 - member of the Sir2p family of NAD( )-dependent histone deacetylases</v>
          </cell>
          <cell r="U4140" t="str">
            <v>IPR029035;IPR003000;IPR026590</v>
          </cell>
          <cell r="V4140" t="str">
            <v>DHS-like NAD/FAD-binding domain;Sirtuin family;Sirtuin family, catalytic core domain</v>
          </cell>
        </row>
        <row r="4141">
          <cell r="A4141" t="str">
            <v>UMAG_05760</v>
          </cell>
          <cell r="B4141">
            <v>4302</v>
          </cell>
          <cell r="C4141">
            <v>2.67185409039066</v>
          </cell>
          <cell r="D4141">
            <v>22.882058199449101</v>
          </cell>
          <cell r="E4141">
            <v>167.17700495384599</v>
          </cell>
          <cell r="F4141">
            <v>507.42900796163099</v>
          </cell>
          <cell r="G4141">
            <v>459.98080429450903</v>
          </cell>
          <cell r="H4141">
            <v>455.86739786882498</v>
          </cell>
          <cell r="I4141">
            <v>458.09426344661699</v>
          </cell>
          <cell r="J4141">
            <v>252.79744025735599</v>
          </cell>
          <cell r="K4141">
            <v>1.1937845779754399</v>
          </cell>
          <cell r="L4141">
            <v>8.3393981216079798</v>
          </cell>
          <cell r="M4141">
            <v>49.540403114419099</v>
          </cell>
          <cell r="N4141">
            <v>12.7948679163717</v>
          </cell>
          <cell r="O4141">
            <v>52.167707751475703</v>
          </cell>
          <cell r="P4141">
            <v>46.467776763935497</v>
          </cell>
          <cell r="Q4141">
            <v>35.404501958004097</v>
          </cell>
          <cell r="R4141">
            <v>57.978537891123104</v>
          </cell>
          <cell r="S4141" t="e">
            <v>#N/A</v>
          </cell>
          <cell r="T4141" t="str">
            <v>hypothetical protein</v>
          </cell>
          <cell r="U4141" t="e">
            <v>#N/A</v>
          </cell>
          <cell r="V4141" t="e">
            <v>#N/A</v>
          </cell>
        </row>
        <row r="4142">
          <cell r="A4142" t="str">
            <v>UMAG_05761</v>
          </cell>
          <cell r="B4142">
            <v>876</v>
          </cell>
          <cell r="C4142">
            <v>197.26902500525799</v>
          </cell>
          <cell r="D4142">
            <v>158.57124661462501</v>
          </cell>
          <cell r="E4142">
            <v>187.83114350200401</v>
          </cell>
          <cell r="F4142">
            <v>272.26521500083697</v>
          </cell>
          <cell r="G4142">
            <v>162.75000117667301</v>
          </cell>
          <cell r="H4142">
            <v>169.534084199489</v>
          </cell>
          <cell r="I4142">
            <v>131.111538972544</v>
          </cell>
          <cell r="J4142">
            <v>132.458294956213</v>
          </cell>
          <cell r="K4142">
            <v>27.804688164295499</v>
          </cell>
          <cell r="L4142">
            <v>14.6516565857402</v>
          </cell>
          <cell r="M4142">
            <v>42.623293629257198</v>
          </cell>
          <cell r="N4142">
            <v>19.9600129098141</v>
          </cell>
          <cell r="O4142">
            <v>16.528044132956101</v>
          </cell>
          <cell r="P4142">
            <v>11.212410387330401</v>
          </cell>
          <cell r="Q4142">
            <v>9.9138054121120298</v>
          </cell>
          <cell r="R4142">
            <v>19.7538468259878</v>
          </cell>
          <cell r="S4142" t="str">
            <v>peb1</v>
          </cell>
          <cell r="T4142" t="str">
            <v>EB1-like protein</v>
          </cell>
          <cell r="U4142" t="str">
            <v>IPR027328;IPR001715;IPR004953</v>
          </cell>
          <cell r="V4142" t="str">
            <v>Microtubule-associated protein RP/EB;Calponin homology domain;EB1, C-terminal</v>
          </cell>
        </row>
        <row r="4143">
          <cell r="A4143" t="str">
            <v>UMAG_05764</v>
          </cell>
          <cell r="B4143">
            <v>1497</v>
          </cell>
          <cell r="C4143">
            <v>3.9968842031939702</v>
          </cell>
          <cell r="D4143">
            <v>17.768360839483702</v>
          </cell>
          <cell r="E4143">
            <v>7.0244391417262104</v>
          </cell>
          <cell r="F4143">
            <v>8.5042524582728092</v>
          </cell>
          <cell r="G4143">
            <v>320.78190849567801</v>
          </cell>
          <cell r="H4143">
            <v>195.26183960030801</v>
          </cell>
          <cell r="I4143">
            <v>88.220223185816707</v>
          </cell>
          <cell r="J4143">
            <v>26.131888932418001</v>
          </cell>
          <cell r="K4143">
            <v>1.3662760170804</v>
          </cell>
          <cell r="L4143">
            <v>14.7175435439441</v>
          </cell>
          <cell r="M4143">
            <v>9.0822426622459798</v>
          </cell>
          <cell r="N4143">
            <v>2.5876299136598</v>
          </cell>
          <cell r="O4143">
            <v>41.817707075559703</v>
          </cell>
          <cell r="P4143">
            <v>42.813603172318501</v>
          </cell>
          <cell r="Q4143">
            <v>9.9061493042889008</v>
          </cell>
          <cell r="R4143">
            <v>13.147051451837701</v>
          </cell>
          <cell r="S4143" t="e">
            <v>#N/A</v>
          </cell>
          <cell r="T4143" t="str">
            <v>related to Malic acid transport protein</v>
          </cell>
          <cell r="U4143" t="str">
            <v>IPR030185;IPR004695</v>
          </cell>
          <cell r="V4143" t="str">
            <v>Malic acid transport protein;Voltage-dependent anion channel</v>
          </cell>
        </row>
        <row r="4144">
          <cell r="A4144" t="str">
            <v>UMAG_05766</v>
          </cell>
          <cell r="B4144">
            <v>894</v>
          </cell>
          <cell r="C4144">
            <v>764.81960119185703</v>
          </cell>
          <cell r="D4144">
            <v>258.24868836733799</v>
          </cell>
          <cell r="E4144">
            <v>298.550569425498</v>
          </cell>
          <cell r="F4144">
            <v>392.78980186190802</v>
          </cell>
          <cell r="G4144">
            <v>279.96504768731199</v>
          </cell>
          <cell r="H4144">
            <v>312.94522288403999</v>
          </cell>
          <cell r="I4144">
            <v>274.03793920124298</v>
          </cell>
          <cell r="J4144">
            <v>259.09374507075103</v>
          </cell>
          <cell r="K4144">
            <v>155.02820401829601</v>
          </cell>
          <cell r="L4144">
            <v>35.351939664042803</v>
          </cell>
          <cell r="M4144">
            <v>42.876803201452198</v>
          </cell>
          <cell r="N4144">
            <v>35.131472700907402</v>
          </cell>
          <cell r="O4144">
            <v>3.48097737853197</v>
          </cell>
          <cell r="P4144">
            <v>27.3365272110651</v>
          </cell>
          <cell r="Q4144">
            <v>85.370248616765195</v>
          </cell>
          <cell r="R4144">
            <v>104.24625378354899</v>
          </cell>
          <cell r="S4144" t="str">
            <v>yhm2</v>
          </cell>
          <cell r="T4144" t="str">
            <v>probable YHM2 - Protein of the mitochondrial carrier family (MCF)</v>
          </cell>
          <cell r="U4144" t="str">
            <v>IPR023395;IPR018108</v>
          </cell>
          <cell r="V4144" t="str">
            <v>Mitochondrial carrier domain;Mitochondrial substrate/solute carrier</v>
          </cell>
        </row>
        <row r="4145">
          <cell r="A4145" t="str">
            <v>UMAG_05767</v>
          </cell>
          <cell r="B4145">
            <v>4686</v>
          </cell>
          <cell r="C4145">
            <v>97.164005820230003</v>
          </cell>
          <cell r="D4145">
            <v>139.11878994403801</v>
          </cell>
          <cell r="E4145">
            <v>158.52684746490101</v>
          </cell>
          <cell r="F4145">
            <v>202.512909671984</v>
          </cell>
          <cell r="G4145">
            <v>168.85270301027501</v>
          </cell>
          <cell r="H4145">
            <v>178.03029910912599</v>
          </cell>
          <cell r="I4145">
            <v>156.38750377857301</v>
          </cell>
          <cell r="J4145">
            <v>139.618487249694</v>
          </cell>
          <cell r="K4145">
            <v>22.830430139138301</v>
          </cell>
          <cell r="L4145">
            <v>7.0752612620934698</v>
          </cell>
          <cell r="M4145">
            <v>45.2910424803149</v>
          </cell>
          <cell r="N4145">
            <v>14.3609565684127</v>
          </cell>
          <cell r="O4145">
            <v>19.8262948850588</v>
          </cell>
          <cell r="P4145">
            <v>3.8827739882053001</v>
          </cell>
          <cell r="Q4145">
            <v>3.9151106191185399</v>
          </cell>
          <cell r="R4145">
            <v>9.1900555023455297</v>
          </cell>
          <cell r="S4145" t="e">
            <v>#N/A</v>
          </cell>
          <cell r="T4145" t="str">
            <v>related to ATP-dependent RNA helicase</v>
          </cell>
          <cell r="U4145" t="str">
            <v>IPR027417;IPR014001;IPR007502;IPR001650;IPR011545</v>
          </cell>
          <cell r="V4145" t="str">
            <v>P-loop containing nucleoside triphosphate hydrolase;Helicase superfamily 1/2, ATP-binding domain;Helicase-associated domain;Helicase, C-terminal;DEAD/DEAH box helicase domain</v>
          </cell>
        </row>
        <row r="4146">
          <cell r="A4146" t="str">
            <v>UMAG_05769</v>
          </cell>
          <cell r="B4146">
            <v>1548</v>
          </cell>
          <cell r="C4146">
            <v>305.79176629272501</v>
          </cell>
          <cell r="D4146">
            <v>175.49992641584299</v>
          </cell>
          <cell r="E4146">
            <v>303.37223361402903</v>
          </cell>
          <cell r="F4146">
            <v>662.39687060035203</v>
          </cell>
          <cell r="G4146">
            <v>375.94349115566899</v>
          </cell>
          <cell r="H4146">
            <v>294.25314437067999</v>
          </cell>
          <cell r="I4146">
            <v>268.28731748352902</v>
          </cell>
          <cell r="J4146">
            <v>201.518171071496</v>
          </cell>
          <cell r="K4146">
            <v>74.302499436298305</v>
          </cell>
          <cell r="L4146">
            <v>16.519391361497298</v>
          </cell>
          <cell r="M4146">
            <v>66.606683109990996</v>
          </cell>
          <cell r="N4146">
            <v>27.813071757025799</v>
          </cell>
          <cell r="O4146">
            <v>18.139679915196499</v>
          </cell>
          <cell r="P4146">
            <v>18.652716240590699</v>
          </cell>
          <cell r="Q4146">
            <v>29.5461565275833</v>
          </cell>
          <cell r="R4146">
            <v>36.894659669228901</v>
          </cell>
          <cell r="S4146" t="e">
            <v>#N/A</v>
          </cell>
          <cell r="T4146" t="str">
            <v>related to Dolichyl-diphosphooligosaccharide--protein glycosyltransferase 67 kDa subunit precursor</v>
          </cell>
          <cell r="U4146" t="str">
            <v>IPR007676</v>
          </cell>
          <cell r="V4146" t="str">
            <v>Ribophorin I</v>
          </cell>
        </row>
        <row r="4147">
          <cell r="A4147" t="str">
            <v>UMAG_05770</v>
          </cell>
          <cell r="B4147">
            <v>2538</v>
          </cell>
          <cell r="C4147">
            <v>48.688965996338901</v>
          </cell>
          <cell r="D4147">
            <v>33.5139409718495</v>
          </cell>
          <cell r="E4147">
            <v>62.623970111650401</v>
          </cell>
          <cell r="F4147">
            <v>91.078844094281294</v>
          </cell>
          <cell r="G4147">
            <v>61.848650266975199</v>
          </cell>
          <cell r="H4147">
            <v>55.747436183520897</v>
          </cell>
          <cell r="I4147">
            <v>56.453323789597498</v>
          </cell>
          <cell r="J4147">
            <v>82.492639862635599</v>
          </cell>
          <cell r="K4147">
            <v>12.6611912759651</v>
          </cell>
          <cell r="L4147">
            <v>4.5469788270095801</v>
          </cell>
          <cell r="M4147">
            <v>13.3644636091986</v>
          </cell>
          <cell r="N4147">
            <v>12.482427348663901</v>
          </cell>
          <cell r="O4147">
            <v>7.2848772797719903</v>
          </cell>
          <cell r="P4147">
            <v>13.2837463695901</v>
          </cell>
          <cell r="Q4147">
            <v>8.7633821358539397</v>
          </cell>
          <cell r="R4147">
            <v>4.5473670377001403</v>
          </cell>
          <cell r="S4147" t="str">
            <v>Tsd2</v>
          </cell>
          <cell r="T4147" t="str">
            <v>TSD2 protein</v>
          </cell>
          <cell r="U4147" t="str">
            <v>IPR003874</v>
          </cell>
          <cell r="V4147" t="str">
            <v>CDC45 family</v>
          </cell>
        </row>
        <row r="4148">
          <cell r="A4148" t="str">
            <v>UMAG_05771</v>
          </cell>
          <cell r="B4148">
            <v>5562</v>
          </cell>
          <cell r="C4148">
            <v>100.830152809293</v>
          </cell>
          <cell r="D4148">
            <v>220.92374643977001</v>
          </cell>
          <cell r="E4148">
            <v>198.700876494098</v>
          </cell>
          <cell r="F4148">
            <v>161.708825627327</v>
          </cell>
          <cell r="G4148">
            <v>246.212373056149</v>
          </cell>
          <cell r="H4148">
            <v>255.24210273094599</v>
          </cell>
          <cell r="I4148">
            <v>242.737742390569</v>
          </cell>
          <cell r="J4148">
            <v>308.26084547716698</v>
          </cell>
          <cell r="K4148">
            <v>4.80377694378529</v>
          </cell>
          <cell r="L4148">
            <v>27.993147051568901</v>
          </cell>
          <cell r="M4148">
            <v>61.526041750474597</v>
          </cell>
          <cell r="N4148">
            <v>20.513997510704002</v>
          </cell>
          <cell r="O4148">
            <v>23.659579440266299</v>
          </cell>
          <cell r="P4148">
            <v>31.7472699121824</v>
          </cell>
          <cell r="Q4148">
            <v>45.497570269301796</v>
          </cell>
          <cell r="R4148">
            <v>52.984107880899202</v>
          </cell>
          <cell r="S4148" t="e">
            <v>#N/A</v>
          </cell>
          <cell r="T4148" t="str">
            <v>related to aimless RasGEF (aleA)</v>
          </cell>
          <cell r="U4148" t="str">
            <v>IPR023578;IPR027417;IPR001895;IPR000651</v>
          </cell>
          <cell r="V4148" t="str">
            <v>Ras guanine nucleotide exchange factor domain;P-loop containing nucleoside triphosphate hydrolase;Ras guanine-nucleotide exchange factors catalytic domain;Ras-like guanine nucleotide exchange factor, N-terminal</v>
          </cell>
        </row>
        <row r="4149">
          <cell r="A4149" t="str">
            <v>UMAG_05772</v>
          </cell>
          <cell r="B4149">
            <v>459</v>
          </cell>
          <cell r="C4149">
            <v>2.2191636433066102</v>
          </cell>
          <cell r="D4149">
            <v>0.77463324014026902</v>
          </cell>
          <cell r="E4149">
            <v>1.26425573084997</v>
          </cell>
          <cell r="F4149">
            <v>4.2265277310818501</v>
          </cell>
          <cell r="G4149">
            <v>19.358595484781699</v>
          </cell>
          <cell r="H4149">
            <v>11.118959557275501</v>
          </cell>
          <cell r="I4149">
            <v>8.0849965720858599</v>
          </cell>
          <cell r="J4149">
            <v>8.9254795880297007</v>
          </cell>
          <cell r="K4149">
            <v>0.51834002798563406</v>
          </cell>
          <cell r="L4149">
            <v>1.3417041291546501</v>
          </cell>
          <cell r="M4149">
            <v>2.18975515959227</v>
          </cell>
          <cell r="N4149">
            <v>1.3982585009084001</v>
          </cell>
          <cell r="O4149">
            <v>7.9771095502116802</v>
          </cell>
          <cell r="P4149">
            <v>3.5461570810262502</v>
          </cell>
          <cell r="Q4149">
            <v>0.96905431443964996</v>
          </cell>
          <cell r="R4149">
            <v>3.0802678734052802</v>
          </cell>
          <cell r="S4149" t="e">
            <v>#N/A</v>
          </cell>
          <cell r="T4149" t="str">
            <v>hypothetical protein</v>
          </cell>
          <cell r="U4149" t="e">
            <v>#N/A</v>
          </cell>
          <cell r="V4149" t="e">
            <v>#N/A</v>
          </cell>
        </row>
        <row r="4150">
          <cell r="A4150" t="str">
            <v>UMAG_05773</v>
          </cell>
          <cell r="B4150">
            <v>1590</v>
          </cell>
          <cell r="C4150">
            <v>74.841345307456095</v>
          </cell>
          <cell r="D4150">
            <v>60.802477966535299</v>
          </cell>
          <cell r="E4150">
            <v>85.983423408372701</v>
          </cell>
          <cell r="F4150">
            <v>84.0279473658928</v>
          </cell>
          <cell r="G4150">
            <v>75.336511541784006</v>
          </cell>
          <cell r="H4150">
            <v>100.36545458526101</v>
          </cell>
          <cell r="I4150">
            <v>84.5053203582723</v>
          </cell>
          <cell r="J4150">
            <v>126.83508690131001</v>
          </cell>
          <cell r="K4150">
            <v>17.602307603531301</v>
          </cell>
          <cell r="L4150">
            <v>17.847374337464601</v>
          </cell>
          <cell r="M4150">
            <v>14.947898987517799</v>
          </cell>
          <cell r="N4150">
            <v>7.3288541934992599</v>
          </cell>
          <cell r="O4150">
            <v>16.403300762094901</v>
          </cell>
          <cell r="P4150">
            <v>9.4660722142384799</v>
          </cell>
          <cell r="Q4150">
            <v>0.65853057320936603</v>
          </cell>
          <cell r="R4150">
            <v>10.4153636253907</v>
          </cell>
          <cell r="S4150" t="e">
            <v>#N/A</v>
          </cell>
          <cell r="T4150" t="str">
            <v>hypothetical protein</v>
          </cell>
          <cell r="U4150" t="str">
            <v>IPR000679;IPR013088</v>
          </cell>
          <cell r="V4150" t="str">
            <v>Zinc finger, GATA-type;Zinc finger, NHR/GATA-type</v>
          </cell>
        </row>
        <row r="4151">
          <cell r="A4151" t="str">
            <v>UMAG_05774</v>
          </cell>
          <cell r="B4151">
            <v>858</v>
          </cell>
          <cell r="C4151">
            <v>2.71124343586132</v>
          </cell>
          <cell r="D4151">
            <v>45.007838029800197</v>
          </cell>
          <cell r="E4151">
            <v>19.017499563419999</v>
          </cell>
          <cell r="F4151">
            <v>3.5774577073403502</v>
          </cell>
          <cell r="G4151">
            <v>0</v>
          </cell>
          <cell r="H4151">
            <v>1.3492895462411001</v>
          </cell>
          <cell r="I4151">
            <v>4.2240290596846197</v>
          </cell>
          <cell r="J4151">
            <v>11.0388272954137</v>
          </cell>
          <cell r="K4151">
            <v>0.36852923222605199</v>
          </cell>
          <cell r="L4151">
            <v>16.8400783028424</v>
          </cell>
          <cell r="M4151">
            <v>5.1486487140991901</v>
          </cell>
          <cell r="N4151">
            <v>5.0073363565163502</v>
          </cell>
          <cell r="O4151">
            <v>0</v>
          </cell>
          <cell r="P4151">
            <v>1.5354809782169201</v>
          </cell>
          <cell r="Q4151">
            <v>2.7617518490767998</v>
          </cell>
          <cell r="R4151">
            <v>6.3146627358715701</v>
          </cell>
          <cell r="S4151" t="e">
            <v>#N/A</v>
          </cell>
          <cell r="T4151" t="str">
            <v>related to metalloprotease MEP1</v>
          </cell>
          <cell r="U4151" t="str">
            <v>IPR008754;IPR024079</v>
          </cell>
          <cell r="V4151" t="str">
            <v>Peptidase M43, pregnancy-associated plasma-A;Metallopeptidase, catalytic domain</v>
          </cell>
        </row>
        <row r="4152">
          <cell r="A4152" t="str">
            <v>UMAG_05776</v>
          </cell>
          <cell r="B4152">
            <v>1548</v>
          </cell>
          <cell r="C4152">
            <v>225.261559580784</v>
          </cell>
          <cell r="D4152">
            <v>217.31852669946201</v>
          </cell>
          <cell r="E4152">
            <v>287.00532269452702</v>
          </cell>
          <cell r="F4152">
            <v>180.37414813913099</v>
          </cell>
          <cell r="G4152">
            <v>135.04392285186199</v>
          </cell>
          <cell r="H4152">
            <v>144.07605099415599</v>
          </cell>
          <cell r="I4152">
            <v>137.19582386037101</v>
          </cell>
          <cell r="J4152">
            <v>193.78641768434201</v>
          </cell>
          <cell r="K4152">
            <v>39.198395987700501</v>
          </cell>
          <cell r="L4152">
            <v>89.536829319445104</v>
          </cell>
          <cell r="M4152">
            <v>49.923248765891401</v>
          </cell>
          <cell r="N4152">
            <v>8.8235541432662394</v>
          </cell>
          <cell r="O4152">
            <v>25.351302830256099</v>
          </cell>
          <cell r="P4152">
            <v>20.945379936555401</v>
          </cell>
          <cell r="Q4152">
            <v>17.592806982181902</v>
          </cell>
          <cell r="R4152">
            <v>5.7044604416038398</v>
          </cell>
          <cell r="S4152" t="e">
            <v>#N/A</v>
          </cell>
          <cell r="T4152" t="str">
            <v>probable Cysteine desulfurase</v>
          </cell>
          <cell r="U4152" t="str">
            <v>IPR015424;IPR020578;IPR015421;IPR000192;IPR015422</v>
          </cell>
          <cell r="V4152" t="str">
            <v>Pyridoxal phosphate-dependent transferase;Aminotransferase class-V, pyridoxal-phosphate binding site;Pyridoxal phosphate-dependent transferase, major region, subdomain 1;Aminotransferase class V domain;Pyridoxal phosphate-dependent transferase, major region, subdomain 2</v>
          </cell>
        </row>
        <row r="4153">
          <cell r="A4153" t="str">
            <v>UMAG_05777</v>
          </cell>
          <cell r="B4153">
            <v>3810</v>
          </cell>
          <cell r="C4153">
            <v>64.708077559381096</v>
          </cell>
          <cell r="D4153">
            <v>150.438781031795</v>
          </cell>
          <cell r="E4153">
            <v>185.26095158112901</v>
          </cell>
          <cell r="F4153">
            <v>341.24560668395702</v>
          </cell>
          <cell r="G4153">
            <v>227.87292222752299</v>
          </cell>
          <cell r="H4153">
            <v>185.71877220218599</v>
          </cell>
          <cell r="I4153">
            <v>144.18087426380001</v>
          </cell>
          <cell r="J4153">
            <v>171.90962695784299</v>
          </cell>
          <cell r="K4153">
            <v>24.2979232126082</v>
          </cell>
          <cell r="L4153">
            <v>13.880194590262001</v>
          </cell>
          <cell r="M4153">
            <v>42.4501560604876</v>
          </cell>
          <cell r="N4153">
            <v>21.967850243927799</v>
          </cell>
          <cell r="O4153">
            <v>35.089359202799997</v>
          </cell>
          <cell r="P4153">
            <v>10.2585066780285</v>
          </cell>
          <cell r="Q4153">
            <v>18.804076324825498</v>
          </cell>
          <cell r="R4153">
            <v>14.963430503960399</v>
          </cell>
          <cell r="S4153" t="e">
            <v>#N/A</v>
          </cell>
          <cell r="T4153" t="str">
            <v>related to PRM10 - Pheromone-regulated protein</v>
          </cell>
          <cell r="U4153" t="str">
            <v>IPR010619;IPR024528</v>
          </cell>
          <cell r="V4153" t="str">
            <v>Domain of unknown function DUF1212;Domain of unknown function DUF3815</v>
          </cell>
        </row>
        <row r="4154">
          <cell r="A4154" t="str">
            <v>UMAG_05780</v>
          </cell>
          <cell r="B4154">
            <v>786</v>
          </cell>
          <cell r="C4154">
            <v>0.87343075090015598</v>
          </cell>
          <cell r="D4154">
            <v>69.003214345403805</v>
          </cell>
          <cell r="E4154">
            <v>731.52374055070004</v>
          </cell>
          <cell r="F4154">
            <v>2781.7933741267302</v>
          </cell>
          <cell r="G4154">
            <v>2262.5218763069702</v>
          </cell>
          <cell r="H4154">
            <v>2167.8939918749002</v>
          </cell>
          <cell r="I4154">
            <v>1630.4999760532201</v>
          </cell>
          <cell r="J4154">
            <v>678.80310132698798</v>
          </cell>
          <cell r="K4154">
            <v>0.352757085272974</v>
          </cell>
          <cell r="L4154">
            <v>43.663452619133601</v>
          </cell>
          <cell r="M4154">
            <v>344.93994833626601</v>
          </cell>
          <cell r="N4154">
            <v>84.969459042002796</v>
          </cell>
          <cell r="O4154">
            <v>289.78619684790402</v>
          </cell>
          <cell r="P4154">
            <v>227.529771021523</v>
          </cell>
          <cell r="Q4154">
            <v>503.40187970959198</v>
          </cell>
          <cell r="R4154">
            <v>98.877810269176607</v>
          </cell>
          <cell r="S4154" t="e">
            <v>#N/A</v>
          </cell>
          <cell r="T4154" t="str">
            <v>hypothetical protein</v>
          </cell>
          <cell r="U4154" t="e">
            <v>#N/A</v>
          </cell>
          <cell r="V4154" t="e">
            <v>#N/A</v>
          </cell>
        </row>
        <row r="4155">
          <cell r="A4155" t="str">
            <v>UMAG_05781</v>
          </cell>
          <cell r="B4155">
            <v>990</v>
          </cell>
          <cell r="C4155">
            <v>22.3007031203373</v>
          </cell>
          <cell r="D4155">
            <v>27.617238685700801</v>
          </cell>
          <cell r="E4155">
            <v>162.67512292250899</v>
          </cell>
          <cell r="F4155">
            <v>563.80168178048598</v>
          </cell>
          <cell r="G4155">
            <v>315.470779859657</v>
          </cell>
          <cell r="H4155">
            <v>247.120577711132</v>
          </cell>
          <cell r="I4155">
            <v>209.716991419881</v>
          </cell>
          <cell r="J4155">
            <v>128.260448146893</v>
          </cell>
          <cell r="K4155">
            <v>4.9047000980841204</v>
          </cell>
          <cell r="L4155">
            <v>16.680875733192899</v>
          </cell>
          <cell r="M4155">
            <v>42.525405709660497</v>
          </cell>
          <cell r="N4155">
            <v>45.818551271349897</v>
          </cell>
          <cell r="O4155">
            <v>29.894134038848701</v>
          </cell>
          <cell r="P4155">
            <v>30.986013663207299</v>
          </cell>
          <cell r="Q4155">
            <v>8.3903660813932692</v>
          </cell>
          <cell r="R4155">
            <v>17.327418868852401</v>
          </cell>
          <cell r="S4155" t="e">
            <v>#N/A</v>
          </cell>
          <cell r="T4155" t="str">
            <v>hypothetical protein</v>
          </cell>
          <cell r="U4155" t="e">
            <v>#N/A</v>
          </cell>
          <cell r="V4155" t="e">
            <v>#N/A</v>
          </cell>
        </row>
        <row r="4156">
          <cell r="A4156" t="str">
            <v>UMAG_05782</v>
          </cell>
          <cell r="B4156">
            <v>2028</v>
          </cell>
          <cell r="C4156">
            <v>642.70762487128297</v>
          </cell>
          <cell r="D4156">
            <v>105.88363473820699</v>
          </cell>
          <cell r="E4156">
            <v>51.871348015564202</v>
          </cell>
          <cell r="F4156">
            <v>63.940315065553001</v>
          </cell>
          <cell r="G4156">
            <v>131.05111464733699</v>
          </cell>
          <cell r="H4156">
            <v>177.56569290344001</v>
          </cell>
          <cell r="I4156">
            <v>111.63890153193201</v>
          </cell>
          <cell r="J4156">
            <v>85.633304534736595</v>
          </cell>
          <cell r="K4156">
            <v>174.173426732151</v>
          </cell>
          <cell r="L4156">
            <v>39.3936388596684</v>
          </cell>
          <cell r="M4156">
            <v>26.9591565672245</v>
          </cell>
          <cell r="N4156">
            <v>12.2427549789121</v>
          </cell>
          <cell r="O4156">
            <v>17.181045843574498</v>
          </cell>
          <cell r="P4156">
            <v>31.1629117307976</v>
          </cell>
          <cell r="Q4156">
            <v>8.9203417783922596</v>
          </cell>
          <cell r="R4156">
            <v>13.560197912169301</v>
          </cell>
          <cell r="S4156" t="e">
            <v>#N/A</v>
          </cell>
          <cell r="T4156" t="str">
            <v>capsule-associated protein-like protein</v>
          </cell>
          <cell r="U4156" t="str">
            <v>IPR006598</v>
          </cell>
          <cell r="V4156" t="str">
            <v>Lipopolysaccharide-modifying protein</v>
          </cell>
        </row>
        <row r="4157">
          <cell r="A4157" t="str">
            <v>UMAG_05783</v>
          </cell>
          <cell r="B4157">
            <v>1440</v>
          </cell>
          <cell r="C4157">
            <v>78.234762142929895</v>
          </cell>
          <cell r="D4157">
            <v>29.136555610983599</v>
          </cell>
          <cell r="E4157">
            <v>3.4561100465257502</v>
          </cell>
          <cell r="F4157">
            <v>0.47746294066711098</v>
          </cell>
          <cell r="G4157">
            <v>0.73894322811225899</v>
          </cell>
          <cell r="H4157">
            <v>1.35568414344615</v>
          </cell>
          <cell r="I4157">
            <v>0.291719049217397</v>
          </cell>
          <cell r="J4157">
            <v>22.445562409939502</v>
          </cell>
          <cell r="K4157">
            <v>29.8212022939022</v>
          </cell>
          <cell r="L4157">
            <v>10.995112541240999</v>
          </cell>
          <cell r="M4157">
            <v>5.9861581971318296</v>
          </cell>
          <cell r="N4157">
            <v>0.82699007196667995</v>
          </cell>
          <cell r="O4157">
            <v>1.2798872149993901</v>
          </cell>
          <cell r="P4157">
            <v>1.1742647456730999</v>
          </cell>
          <cell r="Q4157">
            <v>0.505272214780218</v>
          </cell>
          <cell r="R4157">
            <v>13.6860218912233</v>
          </cell>
          <cell r="S4157" t="e">
            <v>#N/A</v>
          </cell>
          <cell r="T4157" t="str">
            <v>related to UDP-galactose transporter</v>
          </cell>
          <cell r="U4157" t="str">
            <v>IPR007271</v>
          </cell>
          <cell r="V4157" t="str">
            <v>Nucleotide-sugar transporter</v>
          </cell>
        </row>
        <row r="4158">
          <cell r="A4158" t="str">
            <v>UMAG_05785</v>
          </cell>
          <cell r="B4158">
            <v>1326</v>
          </cell>
          <cell r="C4158">
            <v>455.73360070794098</v>
          </cell>
          <cell r="D4158">
            <v>86.6043286594834</v>
          </cell>
          <cell r="E4158">
            <v>29.155437254337201</v>
          </cell>
          <cell r="F4158">
            <v>25.389495999721198</v>
          </cell>
          <cell r="G4158">
            <v>0.73894322811225899</v>
          </cell>
          <cell r="H4158">
            <v>3.0408590115223602</v>
          </cell>
          <cell r="I4158">
            <v>3.60343502810254</v>
          </cell>
          <cell r="J4158">
            <v>9.3698050919253593</v>
          </cell>
          <cell r="K4158">
            <v>24.431134570291601</v>
          </cell>
          <cell r="L4158">
            <v>32.636099567164699</v>
          </cell>
          <cell r="M4158">
            <v>31.622769298606801</v>
          </cell>
          <cell r="N4158">
            <v>2.14086163983049</v>
          </cell>
          <cell r="O4158">
            <v>1.2798872149993901</v>
          </cell>
          <cell r="P4158">
            <v>2.0141950725364302</v>
          </cell>
          <cell r="Q4158">
            <v>2.2589894917886499</v>
          </cell>
          <cell r="R4158">
            <v>3.3393212676338999</v>
          </cell>
          <cell r="S4158" t="e">
            <v>#N/A</v>
          </cell>
          <cell r="T4158" t="str">
            <v>acyl transferase-like protein</v>
          </cell>
          <cell r="U4158" t="str">
            <v>IPR002656</v>
          </cell>
          <cell r="V4158" t="str">
            <v>Acyltransferase 3</v>
          </cell>
        </row>
        <row r="4159">
          <cell r="A4159" t="str">
            <v>UMAG_05786</v>
          </cell>
          <cell r="B4159">
            <v>1248</v>
          </cell>
          <cell r="C4159">
            <v>110.311820089718</v>
          </cell>
          <cell r="D4159">
            <v>33.620432266631198</v>
          </cell>
          <cell r="E4159">
            <v>14.3914897807872</v>
          </cell>
          <cell r="F4159">
            <v>2.7775484583994698</v>
          </cell>
          <cell r="G4159">
            <v>0</v>
          </cell>
          <cell r="H4159">
            <v>1.35600731259837</v>
          </cell>
          <cell r="I4159">
            <v>0.49267271161394699</v>
          </cell>
          <cell r="J4159">
            <v>2.6234056128744201</v>
          </cell>
          <cell r="K4159">
            <v>15.7574396939437</v>
          </cell>
          <cell r="L4159">
            <v>6.9998247572553201</v>
          </cell>
          <cell r="M4159">
            <v>9.4963074067327007</v>
          </cell>
          <cell r="N4159">
            <v>1.2540510647422001</v>
          </cell>
          <cell r="O4159">
            <v>0</v>
          </cell>
          <cell r="P4159">
            <v>0.60588128023102805</v>
          </cell>
          <cell r="Q4159">
            <v>0.85333416801808604</v>
          </cell>
          <cell r="R4159">
            <v>0.99320031840099399</v>
          </cell>
          <cell r="S4159" t="e">
            <v>#N/A</v>
          </cell>
          <cell r="T4159" t="str">
            <v>related to UDP N-acetylglucosamine transporter</v>
          </cell>
          <cell r="U4159" t="str">
            <v>IPR007271</v>
          </cell>
          <cell r="V4159" t="str">
            <v>Nucleotide-sugar transporter</v>
          </cell>
        </row>
        <row r="4160">
          <cell r="A4160" t="str">
            <v>UMAG_05787</v>
          </cell>
          <cell r="B4160">
            <v>1983</v>
          </cell>
          <cell r="C4160">
            <v>152.34341953805199</v>
          </cell>
          <cell r="D4160">
            <v>41.628051683637302</v>
          </cell>
          <cell r="E4160">
            <v>11.756713621723099</v>
          </cell>
          <cell r="F4160">
            <v>11.3495883634624</v>
          </cell>
          <cell r="G4160">
            <v>7.50068294938443</v>
          </cell>
          <cell r="H4160">
            <v>3.04789994703185</v>
          </cell>
          <cell r="I4160">
            <v>1.97069084645579</v>
          </cell>
          <cell r="J4160">
            <v>6.4337380966826601</v>
          </cell>
          <cell r="K4160">
            <v>24.050981970315501</v>
          </cell>
          <cell r="L4160">
            <v>6.2475573157186899</v>
          </cell>
          <cell r="M4160">
            <v>7.7833932928310396</v>
          </cell>
          <cell r="N4160">
            <v>1.8487994302970501</v>
          </cell>
          <cell r="O4160">
            <v>6.0459022150226502</v>
          </cell>
          <cell r="P4160">
            <v>1.7690868364875401</v>
          </cell>
          <cell r="Q4160">
            <v>3.4133366720723499</v>
          </cell>
          <cell r="R4160">
            <v>4.9260572505990599</v>
          </cell>
          <cell r="S4160" t="e">
            <v>#N/A</v>
          </cell>
          <cell r="T4160" t="str">
            <v>hypothetical protein</v>
          </cell>
          <cell r="U4160" t="e">
            <v>#N/A</v>
          </cell>
          <cell r="V4160" t="e">
            <v>#N/A</v>
          </cell>
        </row>
        <row r="4161">
          <cell r="A4161" t="str">
            <v>UMAG_05789</v>
          </cell>
          <cell r="B4161">
            <v>549</v>
          </cell>
          <cell r="C4161">
            <v>42.607418348995502</v>
          </cell>
          <cell r="D4161">
            <v>104.569784837071</v>
          </cell>
          <cell r="E4161">
            <v>41.130634622099201</v>
          </cell>
          <cell r="F4161">
            <v>12.2172850591935</v>
          </cell>
          <cell r="G4161">
            <v>16.414722478928599</v>
          </cell>
          <cell r="H4161">
            <v>18.6056482723328</v>
          </cell>
          <cell r="I4161">
            <v>9.0137631734116095</v>
          </cell>
          <cell r="J4161">
            <v>18.427821232866201</v>
          </cell>
          <cell r="K4161">
            <v>9.4317319558839596</v>
          </cell>
          <cell r="L4161">
            <v>22.736111383531199</v>
          </cell>
          <cell r="M4161">
            <v>36.762228243059802</v>
          </cell>
          <cell r="N4161">
            <v>1.8972738213882101</v>
          </cell>
          <cell r="O4161">
            <v>5.06832307073162</v>
          </cell>
          <cell r="P4161">
            <v>3.50687670030739</v>
          </cell>
          <cell r="Q4161">
            <v>3.1617463701263602</v>
          </cell>
          <cell r="R4161">
            <v>5.9880907161145602</v>
          </cell>
          <cell r="S4161" t="e">
            <v>#N/A</v>
          </cell>
          <cell r="T4161" t="str">
            <v>hypothetical protein</v>
          </cell>
          <cell r="U4161" t="str">
            <v>IPR016181;IPR000182</v>
          </cell>
          <cell r="V4161" t="str">
            <v>Acyl-CoA N-acyltransferase;GNAT domain</v>
          </cell>
        </row>
        <row r="4162">
          <cell r="A4162" t="str">
            <v>UMAG_05790</v>
          </cell>
          <cell r="B4162">
            <v>2391</v>
          </cell>
          <cell r="C4162">
            <v>34.375476560118202</v>
          </cell>
          <cell r="D4162">
            <v>57.830402670754502</v>
          </cell>
          <cell r="E4162">
            <v>48.078506384139203</v>
          </cell>
          <cell r="F4162">
            <v>26.311240979693299</v>
          </cell>
          <cell r="G4162">
            <v>29.181449609492901</v>
          </cell>
          <cell r="H4162">
            <v>37.113692954989503</v>
          </cell>
          <cell r="I4162">
            <v>37.905040480457401</v>
          </cell>
          <cell r="J4162">
            <v>34.8165161699851</v>
          </cell>
          <cell r="K4162">
            <v>8.67081155206529</v>
          </cell>
          <cell r="L4162">
            <v>28.463500244709198</v>
          </cell>
          <cell r="M4162">
            <v>18.742082139861999</v>
          </cell>
          <cell r="N4162">
            <v>2.4768740226423298</v>
          </cell>
          <cell r="O4162">
            <v>4.9264356552816704</v>
          </cell>
          <cell r="P4162">
            <v>12.349427548205499</v>
          </cell>
          <cell r="Q4162">
            <v>1.11659875238869</v>
          </cell>
          <cell r="R4162">
            <v>5.7900772404697696</v>
          </cell>
          <cell r="S4162" t="e">
            <v>#N/A</v>
          </cell>
          <cell r="T4162" t="str">
            <v>hypothetical protein</v>
          </cell>
          <cell r="U4162" t="str">
            <v>IPR001138;IPR007219</v>
          </cell>
          <cell r="V4162" t="str">
            <v>Zn(2)-C6 fungal-type DNA-binding domain;Transcription factor domain, fungi</v>
          </cell>
        </row>
        <row r="4163">
          <cell r="A4163" t="str">
            <v>UMAG_05791</v>
          </cell>
          <cell r="B4163">
            <v>1701</v>
          </cell>
          <cell r="C4163">
            <v>210.972662144872</v>
          </cell>
          <cell r="D4163">
            <v>1507.2501713210399</v>
          </cell>
          <cell r="E4163">
            <v>1479.36680697407</v>
          </cell>
          <cell r="F4163">
            <v>229.77080159053699</v>
          </cell>
          <cell r="G4163">
            <v>1993.28374744333</v>
          </cell>
          <cell r="H4163">
            <v>1547.77374362296</v>
          </cell>
          <cell r="I4163">
            <v>1091.5209881948899</v>
          </cell>
          <cell r="J4163">
            <v>990.39624847347397</v>
          </cell>
          <cell r="K4163">
            <v>264.79882915436798</v>
          </cell>
          <cell r="L4163">
            <v>106.095878375979</v>
          </cell>
          <cell r="M4163">
            <v>499.88974190598498</v>
          </cell>
          <cell r="N4163">
            <v>108.152721206347</v>
          </cell>
          <cell r="O4163">
            <v>126.325998095312</v>
          </cell>
          <cell r="P4163">
            <v>310.08985494243302</v>
          </cell>
          <cell r="Q4163">
            <v>125.67655272343301</v>
          </cell>
          <cell r="R4163">
            <v>169.808107926269</v>
          </cell>
          <cell r="S4163" t="e">
            <v>#N/A</v>
          </cell>
          <cell r="T4163" t="str">
            <v>related to Cytochrome P450</v>
          </cell>
          <cell r="U4163" t="str">
            <v>IPR001128;IPR017972;IPR002401</v>
          </cell>
          <cell r="V4163" t="str">
            <v>Cytochrome P450;Cytochrome P450, conserved site;Cytochrome P450, E-class, group I</v>
          </cell>
        </row>
        <row r="4164">
          <cell r="A4164" t="str">
            <v>UMAG_05792</v>
          </cell>
          <cell r="B4164">
            <v>1389</v>
          </cell>
          <cell r="C4164">
            <v>0.14861175136082899</v>
          </cell>
          <cell r="D4164">
            <v>4.0570553558938904</v>
          </cell>
          <cell r="E4164">
            <v>7.1545212443327397</v>
          </cell>
          <cell r="F4164">
            <v>0</v>
          </cell>
          <cell r="G4164">
            <v>1.9781556013010699</v>
          </cell>
          <cell r="H4164">
            <v>1.01340422440597</v>
          </cell>
          <cell r="I4164">
            <v>2.1254168932607</v>
          </cell>
          <cell r="J4164">
            <v>0.95525584076979997</v>
          </cell>
          <cell r="K4164">
            <v>0.15431930548446601</v>
          </cell>
          <cell r="L4164">
            <v>4.7590939646102601</v>
          </cell>
          <cell r="M4164">
            <v>3.5028493957581301</v>
          </cell>
          <cell r="N4164">
            <v>0</v>
          </cell>
          <cell r="O4164">
            <v>2.0721408876097702</v>
          </cell>
          <cell r="P4164">
            <v>1.24845453632727E-2</v>
          </cell>
          <cell r="Q4164">
            <v>1.19164676792202</v>
          </cell>
          <cell r="R4164">
            <v>0.46399628206363502</v>
          </cell>
          <cell r="S4164" t="e">
            <v>#N/A</v>
          </cell>
          <cell r="T4164" t="str">
            <v>related to Chitin deacetylase precursor</v>
          </cell>
          <cell r="U4164" t="str">
            <v>IPR011330;IPR002509</v>
          </cell>
          <cell r="V4164" t="str">
            <v>Glycoside hydrolase/deacetylase, beta/alpha-barrel;Polysaccharide deacetylase</v>
          </cell>
        </row>
        <row r="4165">
          <cell r="A4165" t="str">
            <v>UMAG_05794</v>
          </cell>
          <cell r="B4165">
            <v>4587</v>
          </cell>
          <cell r="C4165">
            <v>32.716878976073701</v>
          </cell>
          <cell r="D4165">
            <v>53.8008292502752</v>
          </cell>
          <cell r="E4165">
            <v>64.365885728650497</v>
          </cell>
          <cell r="F4165">
            <v>7.4635230354014004</v>
          </cell>
          <cell r="G4165">
            <v>11.6574533436919</v>
          </cell>
          <cell r="H4165">
            <v>4.7458640095181703</v>
          </cell>
          <cell r="I4165">
            <v>7.6533151522273997</v>
          </cell>
          <cell r="J4165">
            <v>15.652663192310399</v>
          </cell>
          <cell r="K4165">
            <v>2.32919426786244</v>
          </cell>
          <cell r="L4165">
            <v>14.237796172933599</v>
          </cell>
          <cell r="M4165">
            <v>40.829262858016598</v>
          </cell>
          <cell r="N4165">
            <v>1.7057848076393101</v>
          </cell>
          <cell r="O4165">
            <v>3.8988006358213898</v>
          </cell>
          <cell r="P4165">
            <v>2.1791914465417901</v>
          </cell>
          <cell r="Q4165">
            <v>3.5993415109722799</v>
          </cell>
          <cell r="R4165">
            <v>1.16901562015938</v>
          </cell>
          <cell r="S4165" t="str">
            <v>ycf1</v>
          </cell>
          <cell r="T4165" t="str">
            <v>probable YCF1 - Vacuolar full-size ABC transporter</v>
          </cell>
          <cell r="U4165" t="str">
            <v>IPR017871;IPR011527;IPR027417;IPR003439;IPR003593</v>
          </cell>
          <cell r="V4165" t="str">
            <v>ABC transporter, conserved site;ABC transporter type 1, transmembrane domain;P-loop containing nucleoside triphosphate hydrolase;ABC transporter-like;AAA+ ATPase domain</v>
          </cell>
        </row>
        <row r="4166">
          <cell r="A4166" t="str">
            <v>UMAG_05795</v>
          </cell>
          <cell r="B4166">
            <v>1557</v>
          </cell>
          <cell r="C4166">
            <v>8.5861203068801792</v>
          </cell>
          <cell r="D4166">
            <v>29.630791586148899</v>
          </cell>
          <cell r="E4166">
            <v>33.763509544163199</v>
          </cell>
          <cell r="F4166">
            <v>5.6228843635891099</v>
          </cell>
          <cell r="G4166">
            <v>24.3010298993985</v>
          </cell>
          <cell r="H4166">
            <v>20.626385293092</v>
          </cell>
          <cell r="I4166">
            <v>13.529511282313599</v>
          </cell>
          <cell r="J4166">
            <v>17.046131921207799</v>
          </cell>
          <cell r="K4166">
            <v>3.9840800926838602</v>
          </cell>
          <cell r="L4166">
            <v>2.3094495588753099</v>
          </cell>
          <cell r="M4166">
            <v>13.579925100693901</v>
          </cell>
          <cell r="N4166">
            <v>1.20235944562462</v>
          </cell>
          <cell r="O4166">
            <v>4.1478358162689704</v>
          </cell>
          <cell r="P4166">
            <v>4.8044719341809596</v>
          </cell>
          <cell r="Q4166">
            <v>3.8649758489252601</v>
          </cell>
          <cell r="R4166">
            <v>3.6251040675898198</v>
          </cell>
          <cell r="S4166" t="e">
            <v>#N/A</v>
          </cell>
          <cell r="T4166" t="str">
            <v>hypothetical protein</v>
          </cell>
          <cell r="U4166" t="str">
            <v>IPR020846</v>
          </cell>
          <cell r="V4166" t="str">
            <v>Major facilitator superfamily domain</v>
          </cell>
        </row>
        <row r="4167">
          <cell r="A4167" t="str">
            <v>UMAG_05796</v>
          </cell>
          <cell r="B4167">
            <v>1686</v>
          </cell>
          <cell r="C4167">
            <v>0</v>
          </cell>
          <cell r="D4167">
            <v>0</v>
          </cell>
          <cell r="E4167">
            <v>0</v>
          </cell>
          <cell r="F4167">
            <v>0</v>
          </cell>
          <cell r="G4167">
            <v>0</v>
          </cell>
          <cell r="H4167">
            <v>0</v>
          </cell>
          <cell r="I4167">
            <v>0.46586798477716701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0.80690701925377695</v>
          </cell>
          <cell r="R4167">
            <v>0</v>
          </cell>
          <cell r="S4167" t="e">
            <v>#N/A</v>
          </cell>
          <cell r="T4167" t="str">
            <v>hypothetical protein</v>
          </cell>
          <cell r="U4167" t="str">
            <v>IPR017795</v>
          </cell>
          <cell r="V4167" t="str">
            <v>Aromatic prenyltransferase, DMATS type</v>
          </cell>
        </row>
        <row r="4168">
          <cell r="A4168" t="str">
            <v>UMAG_05798</v>
          </cell>
          <cell r="B4168">
            <v>1500</v>
          </cell>
          <cell r="C4168">
            <v>4.6960177695437297E-2</v>
          </cell>
          <cell r="D4168">
            <v>3.3988965955345698</v>
          </cell>
          <cell r="E4168">
            <v>3.58023779782167</v>
          </cell>
          <cell r="F4168">
            <v>0</v>
          </cell>
          <cell r="G4168">
            <v>0</v>
          </cell>
          <cell r="H4168">
            <v>0.33523898353068099</v>
          </cell>
          <cell r="I4168">
            <v>0</v>
          </cell>
          <cell r="J4168">
            <v>3.01140733422258</v>
          </cell>
          <cell r="K4168">
            <v>3.58373239418594E-3</v>
          </cell>
          <cell r="L4168">
            <v>3.4891015696936099</v>
          </cell>
          <cell r="M4168">
            <v>3.4788454493438299</v>
          </cell>
          <cell r="N4168">
            <v>0</v>
          </cell>
          <cell r="O4168">
            <v>0</v>
          </cell>
          <cell r="P4168">
            <v>0.58065095215288498</v>
          </cell>
          <cell r="Q4168">
            <v>0</v>
          </cell>
          <cell r="R4168">
            <v>2.6563539166641701</v>
          </cell>
          <cell r="S4168" t="e">
            <v>#N/A</v>
          </cell>
          <cell r="T4168" t="str">
            <v>hypothetical protein</v>
          </cell>
          <cell r="U4168" t="e">
            <v>#N/A</v>
          </cell>
          <cell r="V4168" t="e">
            <v>#N/A</v>
          </cell>
        </row>
        <row r="4169">
          <cell r="A4169" t="str">
            <v>UMAG_05799</v>
          </cell>
          <cell r="B4169">
            <v>441</v>
          </cell>
          <cell r="C4169">
            <v>1.46698411619566E-2</v>
          </cell>
          <cell r="D4169">
            <v>0.77463324014026902</v>
          </cell>
          <cell r="E4169">
            <v>1.1520366821752499</v>
          </cell>
          <cell r="F4169">
            <v>0</v>
          </cell>
          <cell r="G4169">
            <v>0.68882843018592499</v>
          </cell>
          <cell r="H4169">
            <v>2.3550064968331399</v>
          </cell>
          <cell r="I4169">
            <v>2.8756220891733402</v>
          </cell>
          <cell r="J4169">
            <v>1.8762315784155801</v>
          </cell>
          <cell r="K4169">
            <v>2.54089102314741E-2</v>
          </cell>
          <cell r="L4169">
            <v>1.3417041291546501</v>
          </cell>
          <cell r="M4169">
            <v>1.9953860657106099</v>
          </cell>
          <cell r="N4169">
            <v>0</v>
          </cell>
          <cell r="O4169">
            <v>1.1930858387799299</v>
          </cell>
          <cell r="P4169">
            <v>1.1493874389676</v>
          </cell>
          <cell r="Q4169">
            <v>2.4932812297788098</v>
          </cell>
          <cell r="R4169">
            <v>1.7162993283456101</v>
          </cell>
          <cell r="S4169" t="e">
            <v>#N/A</v>
          </cell>
          <cell r="T4169" t="str">
            <v>hypothetical protein</v>
          </cell>
          <cell r="U4169" t="e">
            <v>#N/A</v>
          </cell>
          <cell r="V4169" t="e">
            <v>#N/A</v>
          </cell>
        </row>
        <row r="4170">
          <cell r="A4170" t="str">
            <v>UMAG_05800</v>
          </cell>
          <cell r="B4170">
            <v>1494</v>
          </cell>
          <cell r="C4170">
            <v>126.54464035219701</v>
          </cell>
          <cell r="D4170">
            <v>103.30091562176599</v>
          </cell>
          <cell r="E4170">
            <v>130.74788499008901</v>
          </cell>
          <cell r="F4170">
            <v>182.301916471543</v>
          </cell>
          <cell r="G4170">
            <v>151.280228283903</v>
          </cell>
          <cell r="H4170">
            <v>138.029214479507</v>
          </cell>
          <cell r="I4170">
            <v>131.567466071507</v>
          </cell>
          <cell r="J4170">
            <v>101.793181039638</v>
          </cell>
          <cell r="K4170">
            <v>20.8166033263606</v>
          </cell>
          <cell r="L4170">
            <v>11.439742883255599</v>
          </cell>
          <cell r="M4170">
            <v>10.1750149583709</v>
          </cell>
          <cell r="N4170">
            <v>7.6257459825449097</v>
          </cell>
          <cell r="O4170">
            <v>28.331760722592801</v>
          </cell>
          <cell r="P4170">
            <v>14.589739603985</v>
          </cell>
          <cell r="Q4170">
            <v>28.161690516211898</v>
          </cell>
          <cell r="R4170">
            <v>4.0202442587816298</v>
          </cell>
          <cell r="S4170" t="e">
            <v>#N/A</v>
          </cell>
          <cell r="T4170" t="str">
            <v>probable zinc metallo-protease</v>
          </cell>
          <cell r="U4170" t="str">
            <v>IPR027057;IPR001915</v>
          </cell>
          <cell r="V4170" t="str">
            <v>CAAX prenyl protease 1;Peptidase M48</v>
          </cell>
        </row>
        <row r="4171">
          <cell r="A4171" t="str">
            <v>UMAG_05801</v>
          </cell>
          <cell r="B4171">
            <v>3735</v>
          </cell>
          <cell r="C4171">
            <v>76.767808141016005</v>
          </cell>
          <cell r="D4171">
            <v>66.678458504356101</v>
          </cell>
          <cell r="E4171">
            <v>55.517083677802397</v>
          </cell>
          <cell r="F4171">
            <v>53.065238829621698</v>
          </cell>
          <cell r="G4171">
            <v>78.686333274132807</v>
          </cell>
          <cell r="H4171">
            <v>87.847595764025797</v>
          </cell>
          <cell r="I4171">
            <v>102.872072893771</v>
          </cell>
          <cell r="J4171">
            <v>100.533121295035</v>
          </cell>
          <cell r="K4171">
            <v>2.6931449663504399</v>
          </cell>
          <cell r="L4171">
            <v>5.8050548675374598</v>
          </cell>
          <cell r="M4171">
            <v>21.178288053367599</v>
          </cell>
          <cell r="N4171">
            <v>9.9388634777128306</v>
          </cell>
          <cell r="O4171">
            <v>26.114870369466601</v>
          </cell>
          <cell r="P4171">
            <v>8.2125394916410404</v>
          </cell>
          <cell r="Q4171">
            <v>5.0700404739720497</v>
          </cell>
          <cell r="R4171">
            <v>9.4931410041838795</v>
          </cell>
          <cell r="S4171" t="e">
            <v>#N/A</v>
          </cell>
          <cell r="T4171" t="str">
            <v>related to C2H2 zinc finger protein</v>
          </cell>
          <cell r="U4171" t="str">
            <v>IPR007087;IPR007219;IPR013087;IPR015880</v>
          </cell>
          <cell r="V4171" t="str">
            <v>Zinc finger, C2H2;Transcription factor domain, fungi;Zinc finger C2H2-type/integrase DNA-binding domain;Zinc finger, C2H2-like</v>
          </cell>
        </row>
        <row r="4172">
          <cell r="A4172" t="str">
            <v>UMAG_05802</v>
          </cell>
          <cell r="B4172">
            <v>2088</v>
          </cell>
          <cell r="C4172">
            <v>3.86842268769961</v>
          </cell>
          <cell r="D4172">
            <v>129.26239653240401</v>
          </cell>
          <cell r="E4172">
            <v>185.22522547326599</v>
          </cell>
          <cell r="F4172">
            <v>73.101773658856402</v>
          </cell>
          <cell r="G4172">
            <v>276.771397973962</v>
          </cell>
          <cell r="H4172">
            <v>434.607286346141</v>
          </cell>
          <cell r="I4172">
            <v>410.36483720333501</v>
          </cell>
          <cell r="J4172">
            <v>191.10454160236</v>
          </cell>
          <cell r="K4172">
            <v>3.5684012890035901</v>
          </cell>
          <cell r="L4172">
            <v>38.150810238288699</v>
          </cell>
          <cell r="M4172">
            <v>49.247224791640001</v>
          </cell>
          <cell r="N4172">
            <v>8.0327880814616304</v>
          </cell>
          <cell r="O4172">
            <v>29.673384120278701</v>
          </cell>
          <cell r="P4172">
            <v>32.689254958394201</v>
          </cell>
          <cell r="Q4172">
            <v>21.775778756198601</v>
          </cell>
          <cell r="R4172">
            <v>52.267409725629904</v>
          </cell>
          <cell r="S4172" t="e">
            <v>#N/A</v>
          </cell>
          <cell r="T4172" t="str">
            <v>related to cell surface ferroxidase</v>
          </cell>
          <cell r="U4172" t="str">
            <v>IPR008972;IPR002355;IPR011707;IPR001117;IPR011706</v>
          </cell>
          <cell r="V4172" t="str">
            <v>Cupredoxin;Multicopper oxidase, copper-binding site;Multicopper oxidase, type 3;Multicopper oxidase, type 1;Multicopper oxidase, type 2</v>
          </cell>
        </row>
        <row r="4173">
          <cell r="A4173" t="str">
            <v>UMAG_05803</v>
          </cell>
          <cell r="B4173">
            <v>1437</v>
          </cell>
          <cell r="C4173">
            <v>0.42112779407222201</v>
          </cell>
          <cell r="D4173">
            <v>276.55958960802599</v>
          </cell>
          <cell r="E4173">
            <v>226.916880899864</v>
          </cell>
          <cell r="F4173">
            <v>89.883515792123404</v>
          </cell>
          <cell r="G4173">
            <v>428.43821111518997</v>
          </cell>
          <cell r="H4173">
            <v>824.30028419877999</v>
          </cell>
          <cell r="I4173">
            <v>857.61864575268498</v>
          </cell>
          <cell r="J4173">
            <v>492.88015555584002</v>
          </cell>
          <cell r="K4173">
            <v>0.25112344397811298</v>
          </cell>
          <cell r="L4173">
            <v>83.283918075798496</v>
          </cell>
          <cell r="M4173">
            <v>16.1569577015132</v>
          </cell>
          <cell r="N4173">
            <v>29.632064746866899</v>
          </cell>
          <cell r="O4173">
            <v>25.492422022781899</v>
          </cell>
          <cell r="P4173">
            <v>101.177257169849</v>
          </cell>
          <cell r="Q4173">
            <v>28.0004760727264</v>
          </cell>
          <cell r="R4173">
            <v>116.84740134854999</v>
          </cell>
          <cell r="S4173" t="e">
            <v>#N/A</v>
          </cell>
          <cell r="T4173" t="str">
            <v>related to acid phosphatase</v>
          </cell>
          <cell r="U4173" t="str">
            <v>IPR017850;IPR007312</v>
          </cell>
          <cell r="V4173" t="str">
            <v>Alkaline-phosphatase-like, core domain;Phosphoesterase</v>
          </cell>
        </row>
        <row r="4174">
          <cell r="A4174" t="str">
            <v>UMAG_05804</v>
          </cell>
          <cell r="B4174">
            <v>4845</v>
          </cell>
          <cell r="C4174">
            <v>11.6871726997375</v>
          </cell>
          <cell r="D4174">
            <v>73.497829564379998</v>
          </cell>
          <cell r="E4174">
            <v>185.22018474818199</v>
          </cell>
          <cell r="F4174">
            <v>551.98338339075997</v>
          </cell>
          <cell r="G4174">
            <v>697.59092923313301</v>
          </cell>
          <cell r="H4174">
            <v>787.08605237964298</v>
          </cell>
          <cell r="I4174">
            <v>691.14551413054596</v>
          </cell>
          <cell r="J4174">
            <v>460.45002660596299</v>
          </cell>
          <cell r="K4174">
            <v>2.9217640898117301</v>
          </cell>
          <cell r="L4174">
            <v>34.131390720995398</v>
          </cell>
          <cell r="M4174">
            <v>57.478629486172402</v>
          </cell>
          <cell r="N4174">
            <v>20.8113010859262</v>
          </cell>
          <cell r="O4174">
            <v>42.497035640383999</v>
          </cell>
          <cell r="P4174">
            <v>43.5949134876196</v>
          </cell>
          <cell r="Q4174">
            <v>68.757549062311398</v>
          </cell>
          <cell r="R4174">
            <v>70.296007729471896</v>
          </cell>
          <cell r="S4174" t="str">
            <v>mzr1/znf22</v>
          </cell>
          <cell r="T4174" t="str">
            <v>Cys(2)His(2) zinc finger transcriptional activator</v>
          </cell>
          <cell r="U4174" t="str">
            <v>IPR007087;IPR013087;IPR015880</v>
          </cell>
          <cell r="V4174" t="str">
            <v>Zinc finger, C2H2;Zinc finger C2H2-type/integrase DNA-binding domain;Zinc finger, C2H2-like</v>
          </cell>
        </row>
        <row r="4175">
          <cell r="A4175" t="str">
            <v>UMAG_05805</v>
          </cell>
          <cell r="B4175">
            <v>990</v>
          </cell>
          <cell r="C4175">
            <v>37.336245574122103</v>
          </cell>
          <cell r="D4175">
            <v>120.148219186331</v>
          </cell>
          <cell r="E4175">
            <v>67.839858829108096</v>
          </cell>
          <cell r="F4175">
            <v>33.189304030949401</v>
          </cell>
          <cell r="G4175">
            <v>21.386865884009101</v>
          </cell>
          <cell r="H4175">
            <v>21.590502968931499</v>
          </cell>
          <cell r="I4175">
            <v>20.7273096560744</v>
          </cell>
          <cell r="J4175">
            <v>46.881560699983403</v>
          </cell>
          <cell r="K4175">
            <v>12.9312272716958</v>
          </cell>
          <cell r="L4175">
            <v>11.400861590007001</v>
          </cell>
          <cell r="M4175">
            <v>36.854678288986896</v>
          </cell>
          <cell r="N4175">
            <v>19.6667341687047</v>
          </cell>
          <cell r="O4175">
            <v>8.1873714677480507</v>
          </cell>
          <cell r="P4175">
            <v>8.3569606424534193</v>
          </cell>
          <cell r="Q4175">
            <v>8.6340009723900195</v>
          </cell>
          <cell r="R4175">
            <v>11.025552642051199</v>
          </cell>
          <cell r="S4175" t="e">
            <v>#N/A</v>
          </cell>
          <cell r="T4175" t="str">
            <v>hypothetical protein</v>
          </cell>
          <cell r="U4175" t="str">
            <v>IPR001279</v>
          </cell>
          <cell r="V4175" t="str">
            <v>Beta-lactamase-like</v>
          </cell>
        </row>
        <row r="4176">
          <cell r="A4176" t="str">
            <v>UMAG_05806</v>
          </cell>
          <cell r="B4176">
            <v>2529</v>
          </cell>
          <cell r="C4176">
            <v>281.15337319566697</v>
          </cell>
          <cell r="D4176">
            <v>102.25576755935199</v>
          </cell>
          <cell r="E4176">
            <v>174.14876856000299</v>
          </cell>
          <cell r="F4176">
            <v>257.33013234374903</v>
          </cell>
          <cell r="G4176">
            <v>149.19002473220601</v>
          </cell>
          <cell r="H4176">
            <v>119.168686036618</v>
          </cell>
          <cell r="I4176">
            <v>74.793518340996798</v>
          </cell>
          <cell r="J4176">
            <v>78.611772602098995</v>
          </cell>
          <cell r="K4176">
            <v>88.430384911178507</v>
          </cell>
          <cell r="L4176">
            <v>43.054728910418397</v>
          </cell>
          <cell r="M4176">
            <v>60.155903460370901</v>
          </cell>
          <cell r="N4176">
            <v>4.4108475359953498</v>
          </cell>
          <cell r="O4176">
            <v>16.0976104463086</v>
          </cell>
          <cell r="P4176">
            <v>9.4498301401157594</v>
          </cell>
          <cell r="Q4176">
            <v>10.286913222938599</v>
          </cell>
          <cell r="R4176">
            <v>30.9380874286263</v>
          </cell>
          <cell r="S4176" t="str">
            <v>mef1</v>
          </cell>
          <cell r="T4176" t="str">
            <v>probable MEF1 - translation elongation factor G</v>
          </cell>
          <cell r="U4176" t="str">
            <v>IPR009000;IPR004540;IPR009022;IPR027417;IPR020568;IPR005517;IPR000795;IPR014721;IPR000640;IPR005225;IPR004161</v>
          </cell>
          <cell r="V4176" t="str">
            <v>Translation protein, beta-barrel domain;Translation elongation factor EFG/EF2;Elongation factor G, III-V domain;P-loop containing nucleoside triphosphate hydrolase;Ribosomal protein S5 domain 2-type fold;Translation elongation factor EFG/EF2, domain IV;Elongation factor, GTP-binding domain;Ribosomal protein S5 domain 2-type fold, subgroup;Translation elongation factor EFG, V domain;Small GTP-binding protein domain;Translation elongation factor EFTu/EF1A, domain 2</v>
          </cell>
        </row>
        <row r="4177">
          <cell r="A4177" t="str">
            <v>UMAG_05807</v>
          </cell>
          <cell r="B4177">
            <v>1827</v>
          </cell>
          <cell r="C4177">
            <v>7.2043643926988503</v>
          </cell>
          <cell r="D4177">
            <v>27.607255500701601</v>
          </cell>
          <cell r="E4177">
            <v>34.354450982964799</v>
          </cell>
          <cell r="F4177">
            <v>12.9688486001572</v>
          </cell>
          <cell r="G4177">
            <v>28.3193558065229</v>
          </cell>
          <cell r="H4177">
            <v>19.261721199223</v>
          </cell>
          <cell r="I4177">
            <v>19.5456697830409</v>
          </cell>
          <cell r="J4177">
            <v>18.086540952762601</v>
          </cell>
          <cell r="K4177">
            <v>8.1618105077477807</v>
          </cell>
          <cell r="L4177">
            <v>8.5002334706427707</v>
          </cell>
          <cell r="M4177">
            <v>9.2465518044658594</v>
          </cell>
          <cell r="N4177">
            <v>7.3807031814778101</v>
          </cell>
          <cell r="O4177">
            <v>7.41509821846652</v>
          </cell>
          <cell r="P4177">
            <v>1.2251103198009801</v>
          </cell>
          <cell r="Q4177">
            <v>1.15711691819535</v>
          </cell>
          <cell r="R4177">
            <v>3.4487934745814499</v>
          </cell>
          <cell r="S4177" t="e">
            <v>#N/A</v>
          </cell>
          <cell r="T4177" t="str">
            <v>related to KRE6 - glucan synthase subunit</v>
          </cell>
          <cell r="U4177" t="str">
            <v>IPR013320;IPR005629</v>
          </cell>
          <cell r="V4177" t="str">
            <v>Concanavalin A-like lectin/glucanase domain;Beta-glucan synthesis-associated, SKN1</v>
          </cell>
        </row>
        <row r="4178">
          <cell r="A4178" t="str">
            <v>UMAG_05809</v>
          </cell>
          <cell r="B4178">
            <v>1698</v>
          </cell>
          <cell r="C4178">
            <v>1.9619469416577</v>
          </cell>
          <cell r="D4178">
            <v>150.53775676116101</v>
          </cell>
          <cell r="E4178">
            <v>183.67088490290001</v>
          </cell>
          <cell r="F4178">
            <v>214.80093299110399</v>
          </cell>
          <cell r="G4178">
            <v>133.84803726514099</v>
          </cell>
          <cell r="H4178">
            <v>157.459340578493</v>
          </cell>
          <cell r="I4178">
            <v>191.44669626492299</v>
          </cell>
          <cell r="J4178">
            <v>218.63332261437699</v>
          </cell>
          <cell r="K4178">
            <v>1.9552058106282799</v>
          </cell>
          <cell r="L4178">
            <v>55.409049421694803</v>
          </cell>
          <cell r="M4178">
            <v>16.0487912045404</v>
          </cell>
          <cell r="N4178">
            <v>28.405624623770599</v>
          </cell>
          <cell r="O4178">
            <v>12.202938863938</v>
          </cell>
          <cell r="P4178">
            <v>11.874648720075999</v>
          </cell>
          <cell r="Q4178">
            <v>3.7259335340651698</v>
          </cell>
          <cell r="R4178">
            <v>17.738492118782801</v>
          </cell>
          <cell r="S4178" t="e">
            <v>#N/A</v>
          </cell>
          <cell r="T4178" t="str">
            <v>related to KRE6 - glucan synthase subunit</v>
          </cell>
          <cell r="U4178" t="str">
            <v>IPR013320;IPR005629</v>
          </cell>
          <cell r="V4178" t="str">
            <v>Concanavalin A-like lectin/glucanase domain;Beta-glucan synthesis-associated, SKN1</v>
          </cell>
        </row>
        <row r="4179">
          <cell r="A4179" t="str">
            <v>UMAG_05811</v>
          </cell>
          <cell r="B4179">
            <v>1725</v>
          </cell>
          <cell r="C4179">
            <v>5.3193049328440702</v>
          </cell>
          <cell r="D4179">
            <v>57.7283046857738</v>
          </cell>
          <cell r="E4179">
            <v>53.572571238491797</v>
          </cell>
          <cell r="F4179">
            <v>8.9471088535118497</v>
          </cell>
          <cell r="G4179">
            <v>15.9908831165128</v>
          </cell>
          <cell r="H4179">
            <v>23.237564637090301</v>
          </cell>
          <cell r="I4179">
            <v>15.989905472154801</v>
          </cell>
          <cell r="J4179">
            <v>24.1067383270566</v>
          </cell>
          <cell r="K4179">
            <v>4.0085701027719098</v>
          </cell>
          <cell r="L4179">
            <v>47.3879473247585</v>
          </cell>
          <cell r="M4179">
            <v>24.29196354199</v>
          </cell>
          <cell r="N4179">
            <v>2.19344171863403</v>
          </cell>
          <cell r="O4179">
            <v>7.81453301844273</v>
          </cell>
          <cell r="P4179">
            <v>9.4583666209501605</v>
          </cell>
          <cell r="Q4179">
            <v>10.3670435797259</v>
          </cell>
          <cell r="R4179">
            <v>6.3583371006516503</v>
          </cell>
          <cell r="S4179" t="e">
            <v>#N/A</v>
          </cell>
          <cell r="T4179" t="str">
            <v>related to KRE6 - glucan synthase subunit</v>
          </cell>
          <cell r="U4179" t="str">
            <v>IPR013320;IPR005629</v>
          </cell>
          <cell r="V4179" t="str">
            <v>Concanavalin A-like lectin/glucanase domain;Beta-glucan synthesis-associated, SKN1</v>
          </cell>
        </row>
        <row r="4180">
          <cell r="A4180" t="str">
            <v>UMAG_05812</v>
          </cell>
          <cell r="B4180">
            <v>1626</v>
          </cell>
          <cell r="C4180">
            <v>0.32258169008972098</v>
          </cell>
          <cell r="D4180">
            <v>1711.93245193644</v>
          </cell>
          <cell r="E4180">
            <v>843.14383458072302</v>
          </cell>
          <cell r="F4180">
            <v>202.40826154165799</v>
          </cell>
          <cell r="G4180">
            <v>1074.40149877353</v>
          </cell>
          <cell r="H4180">
            <v>1098.2348256812199</v>
          </cell>
          <cell r="I4180">
            <v>2045.3403161379699</v>
          </cell>
          <cell r="J4180">
            <v>1259.8265412698699</v>
          </cell>
          <cell r="K4180">
            <v>0.28548033046424298</v>
          </cell>
          <cell r="L4180">
            <v>369.96427664518302</v>
          </cell>
          <cell r="M4180">
            <v>181.953225010267</v>
          </cell>
          <cell r="N4180">
            <v>92.904300846857893</v>
          </cell>
          <cell r="O4180">
            <v>259.74257112324301</v>
          </cell>
          <cell r="P4180">
            <v>199.39848686390599</v>
          </cell>
          <cell r="Q4180">
            <v>668.01908304661004</v>
          </cell>
          <cell r="R4180">
            <v>626.54002717764104</v>
          </cell>
          <cell r="S4180" t="e">
            <v>#N/A</v>
          </cell>
          <cell r="T4180" t="str">
            <v>related to Cyclohexanone monooxygenase</v>
          </cell>
          <cell r="U4180" t="e">
            <v>#N/A</v>
          </cell>
          <cell r="V4180" t="e">
            <v>#N/A</v>
          </cell>
        </row>
        <row r="4181">
          <cell r="A4181" t="str">
            <v>UMAG_05814</v>
          </cell>
          <cell r="B4181">
            <v>819</v>
          </cell>
          <cell r="C4181">
            <v>4.2076673759960199</v>
          </cell>
          <cell r="D4181">
            <v>11.048720887154801</v>
          </cell>
          <cell r="E4181">
            <v>2.4162924130252201</v>
          </cell>
          <cell r="F4181">
            <v>0.44285639523903397</v>
          </cell>
          <cell r="G4181">
            <v>2.71709882941333</v>
          </cell>
          <cell r="H4181">
            <v>3.71837791409322</v>
          </cell>
          <cell r="I4181">
            <v>5.36579037407986</v>
          </cell>
          <cell r="J4181">
            <v>13.7799213394297</v>
          </cell>
          <cell r="K4181">
            <v>0.94169672695073703</v>
          </cell>
          <cell r="L4181">
            <v>2.1930641058675202</v>
          </cell>
          <cell r="M4181">
            <v>2.0993299591595198</v>
          </cell>
          <cell r="N4181">
            <v>0.76704977701081001</v>
          </cell>
          <cell r="O4181">
            <v>1.2436418632475501</v>
          </cell>
          <cell r="P4181">
            <v>0.60874808953864301</v>
          </cell>
          <cell r="Q4181">
            <v>7.01375842175855</v>
          </cell>
          <cell r="R4181">
            <v>3.7741635853962201</v>
          </cell>
          <cell r="S4181" t="e">
            <v>#N/A</v>
          </cell>
          <cell r="T4181" t="str">
            <v>hypothetical protein</v>
          </cell>
          <cell r="U4181" t="str">
            <v>IPR016040</v>
          </cell>
          <cell r="V4181" t="str">
            <v>NAD(P)-binding domain</v>
          </cell>
        </row>
        <row r="4182">
          <cell r="A4182" t="str">
            <v>UMAG_05818</v>
          </cell>
          <cell r="B4182">
            <v>2310</v>
          </cell>
          <cell r="C4182">
            <v>1995.9213628610601</v>
          </cell>
          <cell r="D4182">
            <v>568.81679536714898</v>
          </cell>
          <cell r="E4182">
            <v>793.05707070643496</v>
          </cell>
          <cell r="F4182">
            <v>883.16326566498799</v>
          </cell>
          <cell r="G4182">
            <v>495.04396741329703</v>
          </cell>
          <cell r="H4182">
            <v>467.87468568686302</v>
          </cell>
          <cell r="I4182">
            <v>428.48609830520797</v>
          </cell>
          <cell r="J4182">
            <v>426.40199985414603</v>
          </cell>
          <cell r="K4182">
            <v>580.87148598756505</v>
          </cell>
          <cell r="L4182">
            <v>86.226285647164005</v>
          </cell>
          <cell r="M4182">
            <v>145.394935510073</v>
          </cell>
          <cell r="N4182">
            <v>71.863601468829998</v>
          </cell>
          <cell r="O4182">
            <v>78.146572638375304</v>
          </cell>
          <cell r="P4182">
            <v>54.219926345381502</v>
          </cell>
          <cell r="Q4182">
            <v>22.845513659115898</v>
          </cell>
          <cell r="R4182">
            <v>107.72764317862701</v>
          </cell>
          <cell r="S4182" t="e">
            <v>#N/A</v>
          </cell>
          <cell r="T4182" t="str">
            <v>probable chimeric spermidine synthase/saccharopine reductase</v>
          </cell>
          <cell r="U4182" t="str">
            <v>IPR030373;IPR001045;IPR029063;IPR005097;IPR016040</v>
          </cell>
          <cell r="V4182" t="str">
            <v>Polyamine biosynthesis domain, conserved site;Spermidine/spermine synthases family;S-adenosyl-L-methionine-dependent methyltransferase;Saccharopine dehydrogenase / Homospermidine synthase;NAD(P)-binding domain</v>
          </cell>
        </row>
        <row r="4183">
          <cell r="A4183" t="str">
            <v>UMAG_05819</v>
          </cell>
          <cell r="B4183">
            <v>462</v>
          </cell>
          <cell r="C4183">
            <v>2.9977462237667701E-2</v>
          </cell>
          <cell r="D4183">
            <v>44.059298819466598</v>
          </cell>
          <cell r="E4183">
            <v>274.92101935114499</v>
          </cell>
          <cell r="F4183">
            <v>733.87711023131499</v>
          </cell>
          <cell r="G4183">
            <v>1499.44210787355</v>
          </cell>
          <cell r="H4183">
            <v>977.819812987972</v>
          </cell>
          <cell r="I4183">
            <v>1386.87099222809</v>
          </cell>
          <cell r="J4183">
            <v>850.70407698840597</v>
          </cell>
          <cell r="K4183">
            <v>2.5978864465166101E-2</v>
          </cell>
          <cell r="L4183">
            <v>24.296413545072699</v>
          </cell>
          <cell r="M4183">
            <v>132.98290425245401</v>
          </cell>
          <cell r="N4183">
            <v>115.077551455923</v>
          </cell>
          <cell r="O4183">
            <v>314.49409476687902</v>
          </cell>
          <cell r="P4183">
            <v>228.03335571503899</v>
          </cell>
          <cell r="Q4183">
            <v>275.26275457829001</v>
          </cell>
          <cell r="R4183">
            <v>169.61864434213899</v>
          </cell>
          <cell r="S4183" t="e">
            <v>#N/A</v>
          </cell>
          <cell r="T4183" t="str">
            <v>hypothetical protein</v>
          </cell>
          <cell r="U4183" t="e">
            <v>#N/A</v>
          </cell>
          <cell r="V4183" t="e">
            <v>#N/A</v>
          </cell>
        </row>
        <row r="4184">
          <cell r="A4184" t="str">
            <v>UMAG_05820</v>
          </cell>
          <cell r="B4184">
            <v>1602</v>
          </cell>
          <cell r="C4184">
            <v>79.846601092016499</v>
          </cell>
          <cell r="D4184">
            <v>179.07197360324099</v>
          </cell>
          <cell r="E4184">
            <v>203.52659334261199</v>
          </cell>
          <cell r="F4184">
            <v>17.531561802061901</v>
          </cell>
          <cell r="G4184">
            <v>19.655890266610399</v>
          </cell>
          <cell r="H4184">
            <v>25.7030327038491</v>
          </cell>
          <cell r="I4184">
            <v>23.848669921611101</v>
          </cell>
          <cell r="J4184">
            <v>44.580219492442403</v>
          </cell>
          <cell r="K4184">
            <v>17.6882710771362</v>
          </cell>
          <cell r="L4184">
            <v>24.268329513311699</v>
          </cell>
          <cell r="M4184">
            <v>45.338070860528198</v>
          </cell>
          <cell r="N4184">
            <v>10.264389316853901</v>
          </cell>
          <cell r="O4184">
            <v>9.2442256558185001</v>
          </cell>
          <cell r="P4184">
            <v>12.1156032209363</v>
          </cell>
          <cell r="Q4184">
            <v>8.1978680510647504</v>
          </cell>
          <cell r="R4184">
            <v>11.665702171410199</v>
          </cell>
          <cell r="S4184" t="e">
            <v>#N/A</v>
          </cell>
          <cell r="T4184" t="str">
            <v>hypothetical protein</v>
          </cell>
          <cell r="U4184" t="str">
            <v>IPR001138</v>
          </cell>
          <cell r="V4184" t="str">
            <v>Zn(2)-C6 fungal-type DNA-binding domain</v>
          </cell>
        </row>
        <row r="4185">
          <cell r="A4185" t="str">
            <v>UMAG_05821</v>
          </cell>
          <cell r="B4185">
            <v>942</v>
          </cell>
          <cell r="C4185">
            <v>41.763154850071103</v>
          </cell>
          <cell r="D4185">
            <v>41.715432729047301</v>
          </cell>
          <cell r="E4185">
            <v>27.117482446510301</v>
          </cell>
          <cell r="F4185">
            <v>29.137135146069902</v>
          </cell>
          <cell r="G4185">
            <v>33.237990407947699</v>
          </cell>
          <cell r="H4185">
            <v>35.095472501608803</v>
          </cell>
          <cell r="I4185">
            <v>36.134023772531997</v>
          </cell>
          <cell r="J4185">
            <v>29.132358891410199</v>
          </cell>
          <cell r="K4185">
            <v>11.4902082758655</v>
          </cell>
          <cell r="L4185">
            <v>11.978662345141</v>
          </cell>
          <cell r="M4185">
            <v>7.9013608896981804</v>
          </cell>
          <cell r="N4185">
            <v>5.3978180898308397</v>
          </cell>
          <cell r="O4185">
            <v>4.5088426885945196</v>
          </cell>
          <cell r="P4185">
            <v>7.9357197504023196</v>
          </cell>
          <cell r="Q4185">
            <v>10.986792652043199</v>
          </cell>
          <cell r="R4185">
            <v>3.4937735036266999</v>
          </cell>
          <cell r="S4185" t="e">
            <v>#N/A</v>
          </cell>
          <cell r="T4185" t="str">
            <v>hypothetical protein</v>
          </cell>
          <cell r="U4185" t="e">
            <v>#N/A</v>
          </cell>
          <cell r="V4185" t="e">
            <v>#N/A</v>
          </cell>
        </row>
        <row r="4186">
          <cell r="A4186" t="str">
            <v>UMAG_05822</v>
          </cell>
          <cell r="B4186">
            <v>2328</v>
          </cell>
          <cell r="C4186">
            <v>28.011452359081801</v>
          </cell>
          <cell r="D4186">
            <v>30.444501445659299</v>
          </cell>
          <cell r="E4186">
            <v>45.077301322498002</v>
          </cell>
          <cell r="F4186">
            <v>29.566252378759899</v>
          </cell>
          <cell r="G4186">
            <v>37.432975693585597</v>
          </cell>
          <cell r="H4186">
            <v>26.014240358481299</v>
          </cell>
          <cell r="I4186">
            <v>31.484005286708399</v>
          </cell>
          <cell r="J4186">
            <v>29.1367322404931</v>
          </cell>
          <cell r="K4186">
            <v>3.5023362919254399</v>
          </cell>
          <cell r="L4186">
            <v>12.387465007777701</v>
          </cell>
          <cell r="M4186">
            <v>9.0231724304215906</v>
          </cell>
          <cell r="N4186">
            <v>3.9680031969936902</v>
          </cell>
          <cell r="O4186">
            <v>2.0918498376916901</v>
          </cell>
          <cell r="P4186">
            <v>3.5869805551307099</v>
          </cell>
          <cell r="Q4186">
            <v>8.8448637123691807</v>
          </cell>
          <cell r="R4186">
            <v>4.6908666933002596</v>
          </cell>
          <cell r="S4186" t="e">
            <v>#N/A</v>
          </cell>
          <cell r="T4186" t="str">
            <v>related to IRC3 - putative RNA helicase of the DEAH/D-box family</v>
          </cell>
          <cell r="U4186" t="str">
            <v>IPR027417;IPR014001;IPR006935;IPR001650;IPR003593</v>
          </cell>
          <cell r="V4186" t="str">
            <v>P-loop containing nucleoside triphosphate hydrolase;Helicase superfamily 1/2, ATP-binding domain;Helicase/UvrB domain;Helicase, C-terminal;AAA+ ATPase domain</v>
          </cell>
        </row>
        <row r="4187">
          <cell r="A4187" t="str">
            <v>UMAG_05824</v>
          </cell>
          <cell r="B4187">
            <v>528</v>
          </cell>
          <cell r="C4187">
            <v>0.12118540877818</v>
          </cell>
          <cell r="D4187">
            <v>0</v>
          </cell>
          <cell r="E4187">
            <v>0</v>
          </cell>
          <cell r="F4187">
            <v>402.08724046098001</v>
          </cell>
          <cell r="G4187">
            <v>3511.0089194853099</v>
          </cell>
          <cell r="H4187">
            <v>2446.8560956122801</v>
          </cell>
          <cell r="I4187">
            <v>2257.3924525197399</v>
          </cell>
          <cell r="J4187">
            <v>1297.8031031442499</v>
          </cell>
          <cell r="K4187">
            <v>0.140730913339638</v>
          </cell>
          <cell r="L4187">
            <v>0</v>
          </cell>
          <cell r="M4187">
            <v>0</v>
          </cell>
          <cell r="N4187">
            <v>123.60913082887799</v>
          </cell>
          <cell r="O4187">
            <v>714.24044697056297</v>
          </cell>
          <cell r="P4187">
            <v>364.43167970028998</v>
          </cell>
          <cell r="Q4187">
            <v>457.80905886888399</v>
          </cell>
          <cell r="R4187">
            <v>583.58308090934997</v>
          </cell>
          <cell r="S4187" t="e">
            <v>#N/A</v>
          </cell>
          <cell r="T4187" t="str">
            <v>hypothetical protein</v>
          </cell>
          <cell r="U4187" t="e">
            <v>#N/A</v>
          </cell>
          <cell r="V4187" t="e">
            <v>#N/A</v>
          </cell>
        </row>
        <row r="4188">
          <cell r="A4188" t="str">
            <v>UMAG_05825</v>
          </cell>
          <cell r="B4188">
            <v>1251</v>
          </cell>
          <cell r="C4188">
            <v>273.04571928139598</v>
          </cell>
          <cell r="D4188">
            <v>279.22090315027498</v>
          </cell>
          <cell r="E4188">
            <v>250.996444111767</v>
          </cell>
          <cell r="F4188">
            <v>264.09328883429498</v>
          </cell>
          <cell r="G4188">
            <v>130.27387497584201</v>
          </cell>
          <cell r="H4188">
            <v>149.70491371262901</v>
          </cell>
          <cell r="I4188">
            <v>142.43521918108701</v>
          </cell>
          <cell r="J4188">
            <v>229.484599814967</v>
          </cell>
          <cell r="K4188">
            <v>26.1854732082476</v>
          </cell>
          <cell r="L4188">
            <v>68.608316017577394</v>
          </cell>
          <cell r="M4188">
            <v>81.011310960528903</v>
          </cell>
          <cell r="N4188">
            <v>4.9771157129760502</v>
          </cell>
          <cell r="O4188">
            <v>22.288568520147201</v>
          </cell>
          <cell r="P4188">
            <v>9.8345361823673798</v>
          </cell>
          <cell r="Q4188">
            <v>11.4164004401001</v>
          </cell>
          <cell r="R4188">
            <v>7.7931935111507196</v>
          </cell>
          <cell r="S4188" t="str">
            <v>vcx1</v>
          </cell>
          <cell r="T4188" t="str">
            <v>probable VCX1 - Vacuolar Ca  /H  exchanger</v>
          </cell>
          <cell r="U4188" t="str">
            <v>IPR030177;IPR004798;IPR004713;IPR004837</v>
          </cell>
          <cell r="V4188" t="str">
            <v>Vacuolar calcium ion transporter, fungi;Calcium/proton exchanger CAX;Calcium/proton exchanger;Sodium/calcium exchanger membrane region</v>
          </cell>
        </row>
        <row r="4189">
          <cell r="A4189" t="str">
            <v>UMAG_05827</v>
          </cell>
          <cell r="B4189">
            <v>3267</v>
          </cell>
          <cell r="C4189">
            <v>255.23187093667499</v>
          </cell>
          <cell r="D4189">
            <v>402.27388369927297</v>
          </cell>
          <cell r="E4189">
            <v>444.21417638903301</v>
          </cell>
          <cell r="F4189">
            <v>239.10818350529399</v>
          </cell>
          <cell r="G4189">
            <v>190.28029895715699</v>
          </cell>
          <cell r="H4189">
            <v>194.790009857667</v>
          </cell>
          <cell r="I4189">
            <v>200.00053019001399</v>
          </cell>
          <cell r="J4189">
            <v>208.96877856246601</v>
          </cell>
          <cell r="K4189">
            <v>70.850996148444594</v>
          </cell>
          <cell r="L4189">
            <v>103.531645329898</v>
          </cell>
          <cell r="M4189">
            <v>89.481987933216203</v>
          </cell>
          <cell r="N4189">
            <v>32.261742819248099</v>
          </cell>
          <cell r="O4189">
            <v>15.024655708426501</v>
          </cell>
          <cell r="P4189">
            <v>28.931701989013501</v>
          </cell>
          <cell r="Q4189">
            <v>6.6247399579271198</v>
          </cell>
          <cell r="R4189">
            <v>27.000184663633799</v>
          </cell>
          <cell r="S4189" t="e">
            <v>#N/A</v>
          </cell>
          <cell r="T4189" t="str">
            <v>hypothetical protein</v>
          </cell>
          <cell r="U4189" t="str">
            <v>IPR011990;IPR019734;IPR013105;IPR013026</v>
          </cell>
          <cell r="V4189" t="str">
            <v>Tetratricopeptide-like helical domain;Tetratricopeptide repeat;Tetratricopeptide TPR2;Tetratricopeptide repeat-containing domain</v>
          </cell>
        </row>
        <row r="4190">
          <cell r="A4190" t="str">
            <v>UMAG_05828</v>
          </cell>
          <cell r="B4190">
            <v>1347</v>
          </cell>
          <cell r="C4190">
            <v>1982.96341969583</v>
          </cell>
          <cell r="D4190">
            <v>1387.3631384080099</v>
          </cell>
          <cell r="E4190">
            <v>1555.87317936658</v>
          </cell>
          <cell r="F4190">
            <v>2117.0639267701399</v>
          </cell>
          <cell r="G4190">
            <v>1404.16202243614</v>
          </cell>
          <cell r="H4190">
            <v>1289.22637943358</v>
          </cell>
          <cell r="I4190">
            <v>1113.0795949334499</v>
          </cell>
          <cell r="J4190">
            <v>981.07134095605898</v>
          </cell>
          <cell r="K4190">
            <v>209.48577331186399</v>
          </cell>
          <cell r="L4190">
            <v>46.008809361775199</v>
          </cell>
          <cell r="M4190">
            <v>102.028475691434</v>
          </cell>
          <cell r="N4190">
            <v>51.532306811284101</v>
          </cell>
          <cell r="O4190">
            <v>41.935950974958999</v>
          </cell>
          <cell r="P4190">
            <v>21.284784966955801</v>
          </cell>
          <cell r="Q4190">
            <v>182.35234429793999</v>
          </cell>
          <cell r="R4190">
            <v>194.95984127355601</v>
          </cell>
          <cell r="S4190" t="e">
            <v>#N/A</v>
          </cell>
          <cell r="T4190" t="str">
            <v>probable tubulin beta chain</v>
          </cell>
          <cell r="U4190" t="str">
            <v>IPR008280;IPR013838;IPR000217;IPR017975;IPR003008;IPR002453;IPR018316;IPR023123</v>
          </cell>
          <cell r="V4190" t="str">
            <v>Tubulin/FtsZ, C-terminal;Beta tubulin, autoregulation binding site;Tubulin;Tubulin, conserved site;Tubulin/FtsZ, GTPase domain;Beta tubulin;Tubulin/FtsZ, 2-layer sandwich domain;Tubulin, C-terminal</v>
          </cell>
        </row>
        <row r="4191">
          <cell r="A4191" t="str">
            <v>UMAG_05829</v>
          </cell>
          <cell r="B4191">
            <v>438</v>
          </cell>
          <cell r="C4191">
            <v>73.714935005532197</v>
          </cell>
          <cell r="D4191">
            <v>32.448927281735003</v>
          </cell>
          <cell r="E4191">
            <v>41.745319027268202</v>
          </cell>
          <cell r="F4191">
            <v>28.013453469793301</v>
          </cell>
          <cell r="G4191">
            <v>20.556198960910798</v>
          </cell>
          <cell r="H4191">
            <v>25.603744482572399</v>
          </cell>
          <cell r="I4191">
            <v>23.041885903796398</v>
          </cell>
          <cell r="J4191">
            <v>25.6545767777863</v>
          </cell>
          <cell r="K4191">
            <v>2.36967281024886</v>
          </cell>
          <cell r="L4191">
            <v>10.654992727589001</v>
          </cell>
          <cell r="M4191">
            <v>6.2241983553029501</v>
          </cell>
          <cell r="N4191">
            <v>5.74837977125632</v>
          </cell>
          <cell r="O4191">
            <v>4.3769183180228302</v>
          </cell>
          <cell r="P4191">
            <v>9.9591760071933493</v>
          </cell>
          <cell r="Q4191">
            <v>3.0993163098445899</v>
          </cell>
          <cell r="R4191">
            <v>2.92160471735184</v>
          </cell>
          <cell r="S4191" t="str">
            <v>Mago_nashi</v>
          </cell>
          <cell r="T4191" t="str">
            <v>probable mago nashi protein</v>
          </cell>
          <cell r="U4191" t="str">
            <v>IPR004023</v>
          </cell>
          <cell r="V4191" t="str">
            <v>Mago nashi protein</v>
          </cell>
        </row>
        <row r="4192">
          <cell r="A4192" t="str">
            <v>UMAG_05830</v>
          </cell>
          <cell r="B4192">
            <v>1050</v>
          </cell>
          <cell r="C4192">
            <v>22.842021789981999</v>
          </cell>
          <cell r="D4192">
            <v>22.030027098898</v>
          </cell>
          <cell r="E4192">
            <v>18.917189217366499</v>
          </cell>
          <cell r="F4192">
            <v>20.617717881182099</v>
          </cell>
          <cell r="G4192">
            <v>24.112470614289101</v>
          </cell>
          <cell r="H4192">
            <v>30.0672109178008</v>
          </cell>
          <cell r="I4192">
            <v>30.546413745675999</v>
          </cell>
          <cell r="J4192">
            <v>27.754832418332601</v>
          </cell>
          <cell r="K4192">
            <v>3.4124082109216798</v>
          </cell>
          <cell r="L4192">
            <v>9.2801759336873495</v>
          </cell>
          <cell r="M4192">
            <v>3.2446780428530801</v>
          </cell>
          <cell r="N4192">
            <v>3.3647476725705201</v>
          </cell>
          <cell r="O4192">
            <v>1.2670020057504701</v>
          </cell>
          <cell r="P4192">
            <v>1.6621249428018701</v>
          </cell>
          <cell r="Q4192">
            <v>8.7100015007621394</v>
          </cell>
          <cell r="R4192">
            <v>8.5082146644416206</v>
          </cell>
          <cell r="S4192" t="e">
            <v>#N/A</v>
          </cell>
          <cell r="T4192" t="str">
            <v>hypothetical protein</v>
          </cell>
          <cell r="U4192" t="e">
            <v>#N/A</v>
          </cell>
          <cell r="V4192" t="e">
            <v>#N/A</v>
          </cell>
        </row>
        <row r="4193">
          <cell r="A4193" t="str">
            <v>UMAG_05831</v>
          </cell>
          <cell r="B4193">
            <v>1749</v>
          </cell>
          <cell r="C4193">
            <v>1124.93659536205</v>
          </cell>
          <cell r="D4193">
            <v>373.62471509843999</v>
          </cell>
          <cell r="E4193">
            <v>456.16355426064803</v>
          </cell>
          <cell r="F4193">
            <v>789.71504309020497</v>
          </cell>
          <cell r="G4193">
            <v>815.23488522823902</v>
          </cell>
          <cell r="H4193">
            <v>646.936325165168</v>
          </cell>
          <cell r="I4193">
            <v>506.30980120442399</v>
          </cell>
          <cell r="J4193">
            <v>501.51034319136801</v>
          </cell>
          <cell r="K4193">
            <v>383.04819531358402</v>
          </cell>
          <cell r="L4193">
            <v>216.901412508161</v>
          </cell>
          <cell r="M4193">
            <v>89.901141859330494</v>
          </cell>
          <cell r="N4193">
            <v>50.817389348509799</v>
          </cell>
          <cell r="O4193">
            <v>30.025697155423</v>
          </cell>
          <cell r="P4193">
            <v>71.496824415736498</v>
          </cell>
          <cell r="Q4193">
            <v>16.077216212966501</v>
          </cell>
          <cell r="R4193">
            <v>87.662290094250906</v>
          </cell>
          <cell r="S4193" t="e">
            <v>#N/A</v>
          </cell>
          <cell r="T4193" t="str">
            <v>probable heat-shock protein hsp60</v>
          </cell>
          <cell r="U4193" t="str">
            <v>IPR027409;IPR002423;IPR001844;IPR027413</v>
          </cell>
          <cell r="V4193" t="str">
            <v>GroEL-like apical domain;Chaperonin Cpn60/TCP-1;Chaperonin Cpn60;GroEL-like equatorial domain</v>
          </cell>
        </row>
        <row r="4194">
          <cell r="A4194" t="str">
            <v>UMAG_05832</v>
          </cell>
          <cell r="B4194">
            <v>324</v>
          </cell>
          <cell r="C4194">
            <v>770.448741112329</v>
          </cell>
          <cell r="D4194">
            <v>86.354636327835607</v>
          </cell>
          <cell r="E4194">
            <v>139.93630838226599</v>
          </cell>
          <cell r="F4194">
            <v>235.067201069844</v>
          </cell>
          <cell r="G4194">
            <v>143.58683454051101</v>
          </cell>
          <cell r="H4194">
            <v>128.722881753622</v>
          </cell>
          <cell r="I4194">
            <v>76.420323786186401</v>
          </cell>
          <cell r="J4194">
            <v>101.57152536673399</v>
          </cell>
          <cell r="K4194">
            <v>102.953061359076</v>
          </cell>
          <cell r="L4194">
            <v>17.840990241512699</v>
          </cell>
          <cell r="M4194">
            <v>70.440654206717298</v>
          </cell>
          <cell r="N4194">
            <v>30.514477020875098</v>
          </cell>
          <cell r="O4194">
            <v>40.420135571562099</v>
          </cell>
          <cell r="P4194">
            <v>19.468731041651701</v>
          </cell>
          <cell r="Q4194">
            <v>0.90481182781445102</v>
          </cell>
          <cell r="R4194">
            <v>47.161375658285102</v>
          </cell>
          <cell r="S4194" t="e">
            <v>#N/A</v>
          </cell>
          <cell r="T4194" t="str">
            <v>probable heat shock protein 10 (chaperonin CPN10)</v>
          </cell>
          <cell r="U4194" t="str">
            <v>IPR018369;IPR011032;IPR020818</v>
          </cell>
          <cell r="V4194" t="str">
            <v>Chaperonin Cpn10, conserved site;GroES (chaperonin 10)-like;Chaperonin Cpn10</v>
          </cell>
        </row>
        <row r="4195">
          <cell r="A4195" t="str">
            <v>UMAG_05833</v>
          </cell>
          <cell r="B4195">
            <v>2079</v>
          </cell>
          <cell r="C4195">
            <v>62.730287460974701</v>
          </cell>
          <cell r="D4195">
            <v>62.235269967034903</v>
          </cell>
          <cell r="E4195">
            <v>78.209177033787</v>
          </cell>
          <cell r="F4195">
            <v>75.425478322595794</v>
          </cell>
          <cell r="G4195">
            <v>54.303843248988599</v>
          </cell>
          <cell r="H4195">
            <v>74.885005896790801</v>
          </cell>
          <cell r="I4195">
            <v>61.380050905737001</v>
          </cell>
          <cell r="J4195">
            <v>60.769573725333899</v>
          </cell>
          <cell r="K4195">
            <v>6.8419545022098101</v>
          </cell>
          <cell r="L4195">
            <v>14.343842347156199</v>
          </cell>
          <cell r="M4195">
            <v>11.186433332820799</v>
          </cell>
          <cell r="N4195">
            <v>10.4868269794753</v>
          </cell>
          <cell r="O4195">
            <v>21.086492763361299</v>
          </cell>
          <cell r="P4195">
            <v>12.8396430171682</v>
          </cell>
          <cell r="Q4195">
            <v>3.77841998371211</v>
          </cell>
          <cell r="R4195">
            <v>6.6862765696665498</v>
          </cell>
          <cell r="S4195" t="e">
            <v>#N/A</v>
          </cell>
          <cell r="T4195" t="str">
            <v>related to ACT1 - Actin</v>
          </cell>
          <cell r="U4195" t="str">
            <v>IPR027127;IPR004000</v>
          </cell>
          <cell r="V4195" t="str">
            <v>Actin-related protein 10;Actin family</v>
          </cell>
        </row>
        <row r="4196">
          <cell r="A4196" t="str">
            <v>UMAG_05834</v>
          </cell>
          <cell r="B4196">
            <v>1851</v>
          </cell>
          <cell r="C4196">
            <v>74.406025939312002</v>
          </cell>
          <cell r="D4196">
            <v>79.887911705067097</v>
          </cell>
          <cell r="E4196">
            <v>74.244572840581398</v>
          </cell>
          <cell r="F4196">
            <v>49.670475129780797</v>
          </cell>
          <cell r="G4196">
            <v>63.582222607968802</v>
          </cell>
          <cell r="H4196">
            <v>57.723087854692501</v>
          </cell>
          <cell r="I4196">
            <v>53.944142936432399</v>
          </cell>
          <cell r="J4196">
            <v>59.143772045391003</v>
          </cell>
          <cell r="K4196">
            <v>5.7988803197800598</v>
          </cell>
          <cell r="L4196">
            <v>24.631545206295701</v>
          </cell>
          <cell r="M4196">
            <v>16.174965734947701</v>
          </cell>
          <cell r="N4196">
            <v>7.1088744568570998</v>
          </cell>
          <cell r="O4196">
            <v>12.0840502068602</v>
          </cell>
          <cell r="P4196">
            <v>8.4336241026791292</v>
          </cell>
          <cell r="Q4196">
            <v>8.4793039537168102</v>
          </cell>
          <cell r="R4196">
            <v>8.9332518894229302</v>
          </cell>
          <cell r="S4196" t="e">
            <v>#N/A</v>
          </cell>
          <cell r="T4196" t="str">
            <v>related to auxin-resistance protein</v>
          </cell>
          <cell r="U4196" t="str">
            <v>IPR009036;IPR016040</v>
          </cell>
          <cell r="V4196" t="str">
            <v>Molybdenum cofactor biosynthesis, MoeB;NAD(P)-binding domain</v>
          </cell>
        </row>
        <row r="4197">
          <cell r="A4197" t="str">
            <v>UMAG_05835</v>
          </cell>
          <cell r="B4197">
            <v>3672</v>
          </cell>
          <cell r="C4197">
            <v>127.096683280413</v>
          </cell>
          <cell r="D4197">
            <v>82.2501326665286</v>
          </cell>
          <cell r="E4197">
            <v>121.087681624197</v>
          </cell>
          <cell r="F4197">
            <v>138.16281958754999</v>
          </cell>
          <cell r="G4197">
            <v>109.999676884435</v>
          </cell>
          <cell r="H4197">
            <v>110.123559292655</v>
          </cell>
          <cell r="I4197">
            <v>108.921138435551</v>
          </cell>
          <cell r="J4197">
            <v>95.993722916359502</v>
          </cell>
          <cell r="K4197">
            <v>15.7381977891574</v>
          </cell>
          <cell r="L4197">
            <v>10.846672137494799</v>
          </cell>
          <cell r="M4197">
            <v>40.521199725680503</v>
          </cell>
          <cell r="N4197">
            <v>11.274202307357699</v>
          </cell>
          <cell r="O4197">
            <v>18.0744093959377</v>
          </cell>
          <cell r="P4197">
            <v>6.6947589762536097</v>
          </cell>
          <cell r="Q4197">
            <v>9.4706715315375494</v>
          </cell>
          <cell r="R4197">
            <v>13.0797642126326</v>
          </cell>
          <cell r="S4197" t="str">
            <v>smc2</v>
          </cell>
          <cell r="T4197" t="str">
            <v>probable SMC2 - chromosome segregation protein</v>
          </cell>
          <cell r="U4197" t="str">
            <v>IPR027120;IPR027417;IPR010935;IPR024704;IPR003395</v>
          </cell>
          <cell r="V4197" t="str">
            <v>Structural maintenance of chromosomes Smc2;P-loop containing nucleoside triphosphate hydrolase;SMCs flexible hinge;Structural maintenance of chromosomes protein;RecF/RecN/SMC, N-terminal</v>
          </cell>
        </row>
        <row r="4198">
          <cell r="A4198" t="str">
            <v>UMAG_05836</v>
          </cell>
          <cell r="B4198">
            <v>903</v>
          </cell>
          <cell r="C4198">
            <v>41.355125154824002</v>
          </cell>
          <cell r="D4198">
            <v>63.569942358795799</v>
          </cell>
          <cell r="E4198">
            <v>42.985757352875702</v>
          </cell>
          <cell r="F4198">
            <v>13.342392379536101</v>
          </cell>
          <cell r="G4198">
            <v>26.9297990395551</v>
          </cell>
          <cell r="H4198">
            <v>24.619150338508799</v>
          </cell>
          <cell r="I4198">
            <v>15.7322094100975</v>
          </cell>
          <cell r="J4198">
            <v>71.969093868850294</v>
          </cell>
          <cell r="K4198">
            <v>9.1815674299525991</v>
          </cell>
          <cell r="L4198">
            <v>4.7336289978367301</v>
          </cell>
          <cell r="M4198">
            <v>10.160245541709401</v>
          </cell>
          <cell r="N4198">
            <v>5.2441211858047998</v>
          </cell>
          <cell r="O4198">
            <v>4.1529137897463002</v>
          </cell>
          <cell r="P4198">
            <v>7.4650540310334899</v>
          </cell>
          <cell r="Q4198">
            <v>11.0671228534598</v>
          </cell>
          <cell r="R4198">
            <v>10.1225450309271</v>
          </cell>
          <cell r="S4198" t="e">
            <v>#N/A</v>
          </cell>
          <cell r="T4198" t="str">
            <v>hypothetical protein</v>
          </cell>
          <cell r="U4198" t="str">
            <v>IPR011051;IPR012093;IPR014710;IPR003829</v>
          </cell>
          <cell r="V4198" t="str">
            <v>RmlC-like cupin domain;Pirin;RmlC-like jelly roll fold;Pirin, N-terminal domain</v>
          </cell>
        </row>
        <row r="4199">
          <cell r="A4199" t="str">
            <v>UMAG_05839</v>
          </cell>
          <cell r="B4199">
            <v>4305</v>
          </cell>
          <cell r="C4199">
            <v>94.989727992097102</v>
          </cell>
          <cell r="D4199">
            <v>133.811220243881</v>
          </cell>
          <cell r="E4199">
            <v>115.19840417581599</v>
          </cell>
          <cell r="F4199">
            <v>108.528779762</v>
          </cell>
          <cell r="G4199">
            <v>124.125412736282</v>
          </cell>
          <cell r="H4199">
            <v>123.30905634442099</v>
          </cell>
          <cell r="I4199">
            <v>102.221704767123</v>
          </cell>
          <cell r="J4199">
            <v>116.67159684418399</v>
          </cell>
          <cell r="K4199">
            <v>15.585492014149199</v>
          </cell>
          <cell r="L4199">
            <v>12.9058082755085</v>
          </cell>
          <cell r="M4199">
            <v>5.5079870740431502</v>
          </cell>
          <cell r="N4199">
            <v>12.5902397696752</v>
          </cell>
          <cell r="O4199">
            <v>24.973242262507899</v>
          </cell>
          <cell r="P4199">
            <v>6.6648759235226498</v>
          </cell>
          <cell r="Q4199">
            <v>5.2775807599652698</v>
          </cell>
          <cell r="R4199">
            <v>9.1397472684653192</v>
          </cell>
          <cell r="S4199" t="e">
            <v>#N/A</v>
          </cell>
          <cell r="T4199" t="str">
            <v>related to TRS130 - subunit of the TRAPP complex of the cis-Golgi</v>
          </cell>
          <cell r="U4199" t="str">
            <v>IPR022233</v>
          </cell>
          <cell r="V4199" t="str">
            <v>TRAPP II complex, TRAPPC10</v>
          </cell>
        </row>
        <row r="4200">
          <cell r="A4200" t="str">
            <v>UMAG_05840</v>
          </cell>
          <cell r="B4200">
            <v>2601</v>
          </cell>
          <cell r="C4200">
            <v>65.212534339708</v>
          </cell>
          <cell r="D4200">
            <v>92.724852840821598</v>
          </cell>
          <cell r="E4200">
            <v>84.488700789987604</v>
          </cell>
          <cell r="F4200">
            <v>105.02063467052</v>
          </cell>
          <cell r="G4200">
            <v>102.196668810137</v>
          </cell>
          <cell r="H4200">
            <v>123.251436183736</v>
          </cell>
          <cell r="I4200">
            <v>148.961536695083</v>
          </cell>
          <cell r="J4200">
            <v>150.48178158028199</v>
          </cell>
          <cell r="K4200">
            <v>8.6783524209545</v>
          </cell>
          <cell r="L4200">
            <v>16.6554635063885</v>
          </cell>
          <cell r="M4200">
            <v>40.127528804529703</v>
          </cell>
          <cell r="N4200">
            <v>2.9752861350712601</v>
          </cell>
          <cell r="O4200">
            <v>19.876340082030801</v>
          </cell>
          <cell r="P4200">
            <v>7.5057068968180296</v>
          </cell>
          <cell r="Q4200">
            <v>23.1441086683969</v>
          </cell>
          <cell r="R4200">
            <v>36.428450860135897</v>
          </cell>
          <cell r="S4200" t="e">
            <v>#N/A</v>
          </cell>
          <cell r="T4200" t="str">
            <v>hypothetical protein</v>
          </cell>
          <cell r="U4200" t="str">
            <v>IPR020846;IPR011701</v>
          </cell>
          <cell r="V4200" t="str">
            <v>Major facilitator superfamily domain;Major facilitator superfamily</v>
          </cell>
        </row>
        <row r="4201">
          <cell r="A4201" t="str">
            <v>UMAG_05841</v>
          </cell>
          <cell r="B4201">
            <v>1515</v>
          </cell>
          <cell r="C4201">
            <v>199.32372671297199</v>
          </cell>
          <cell r="D4201">
            <v>125.00309715027601</v>
          </cell>
          <cell r="E4201">
            <v>197.99885294947401</v>
          </cell>
          <cell r="F4201">
            <v>198.98908249577801</v>
          </cell>
          <cell r="G4201">
            <v>182.64456552631901</v>
          </cell>
          <cell r="H4201">
            <v>124.738749733403</v>
          </cell>
          <cell r="I4201">
            <v>100.310562110798</v>
          </cell>
          <cell r="J4201">
            <v>109.369675485328</v>
          </cell>
          <cell r="K4201">
            <v>15.5159916338913</v>
          </cell>
          <cell r="L4201">
            <v>42.035912330226502</v>
          </cell>
          <cell r="M4201">
            <v>55.151794033237302</v>
          </cell>
          <cell r="N4201">
            <v>24.7980056742933</v>
          </cell>
          <cell r="O4201">
            <v>20.918136363605299</v>
          </cell>
          <cell r="P4201">
            <v>28.8432592121667</v>
          </cell>
          <cell r="Q4201">
            <v>5.2194273753928604</v>
          </cell>
          <cell r="R4201">
            <v>38.898983665745803</v>
          </cell>
          <cell r="S4201" t="e">
            <v>#N/A</v>
          </cell>
          <cell r="T4201" t="str">
            <v>related to calcium-binding mitochondrial carrier protein</v>
          </cell>
          <cell r="U4201" t="str">
            <v>IPR023395;IPR018108;IPR002067</v>
          </cell>
          <cell r="V4201" t="str">
            <v>Mitochondrial carrier domain;Mitochondrial substrate/solute carrier;Mitochondrial carrier protein</v>
          </cell>
        </row>
        <row r="4202">
          <cell r="A4202" t="str">
            <v>UMAG_05842</v>
          </cell>
          <cell r="B4202">
            <v>3453</v>
          </cell>
          <cell r="C4202">
            <v>44.957558319911001</v>
          </cell>
          <cell r="D4202">
            <v>73.708344534360293</v>
          </cell>
          <cell r="E4202">
            <v>89.853597167960402</v>
          </cell>
          <cell r="F4202">
            <v>65.964973863926701</v>
          </cell>
          <cell r="G4202">
            <v>76.991057376521994</v>
          </cell>
          <cell r="H4202">
            <v>74.393783008989004</v>
          </cell>
          <cell r="I4202">
            <v>94.684516626928698</v>
          </cell>
          <cell r="J4202">
            <v>85.504914032159704</v>
          </cell>
          <cell r="K4202">
            <v>8.6464893843835604</v>
          </cell>
          <cell r="L4202">
            <v>43.2292425406077</v>
          </cell>
          <cell r="M4202">
            <v>38.974904610595701</v>
          </cell>
          <cell r="N4202">
            <v>12.280692794093699</v>
          </cell>
          <cell r="O4202">
            <v>11.9977449015757</v>
          </cell>
          <cell r="P4202">
            <v>10.5425587362096</v>
          </cell>
          <cell r="Q4202">
            <v>8.0687785628765596</v>
          </cell>
          <cell r="R4202">
            <v>4.6468626502012302</v>
          </cell>
          <cell r="S4202" t="str">
            <v>myp1</v>
          </cell>
          <cell r="T4202" t="str">
            <v>Myp1 protein</v>
          </cell>
          <cell r="U4202" t="str">
            <v>IPR021100</v>
          </cell>
          <cell r="V4202" t="str">
            <v>N-glycosylation protein EOS1</v>
          </cell>
        </row>
        <row r="4203">
          <cell r="A4203" t="str">
            <v>UMAG_05844</v>
          </cell>
          <cell r="B4203">
            <v>1053</v>
          </cell>
          <cell r="C4203">
            <v>113.361848147446</v>
          </cell>
          <cell r="D4203">
            <v>95.185193411021899</v>
          </cell>
          <cell r="E4203">
            <v>139.934332252063</v>
          </cell>
          <cell r="F4203">
            <v>122.632715190962</v>
          </cell>
          <cell r="G4203">
            <v>108.709552431186</v>
          </cell>
          <cell r="H4203">
            <v>122.704855319315</v>
          </cell>
          <cell r="I4203">
            <v>118.15655768398</v>
          </cell>
          <cell r="J4203">
            <v>110.290471101847</v>
          </cell>
          <cell r="K4203">
            <v>22.476828216225201</v>
          </cell>
          <cell r="L4203">
            <v>12.388499458496099</v>
          </cell>
          <cell r="M4203">
            <v>23.8401943521988</v>
          </cell>
          <cell r="N4203">
            <v>23.0279346048588</v>
          </cell>
          <cell r="O4203">
            <v>28.491595853126402</v>
          </cell>
          <cell r="P4203">
            <v>16.164205625817601</v>
          </cell>
          <cell r="Q4203">
            <v>2.7089885327992702</v>
          </cell>
          <cell r="R4203">
            <v>9.5927184326819503</v>
          </cell>
          <cell r="S4203" t="e">
            <v>#N/A</v>
          </cell>
          <cell r="T4203" t="str">
            <v>hypothetical protein</v>
          </cell>
          <cell r="U4203" t="str">
            <v>IPR017953;IPR029056;IPR000631</v>
          </cell>
          <cell r="V4203" t="str">
            <v>Carbohydrate kinase, predicted, conserved site;Ribokinase-like;YjeF C-terminal domain</v>
          </cell>
        </row>
        <row r="4204">
          <cell r="A4204" t="str">
            <v>UMAG_05845</v>
          </cell>
          <cell r="B4204">
            <v>4248</v>
          </cell>
          <cell r="C4204">
            <v>178.31673407983399</v>
          </cell>
          <cell r="D4204">
            <v>175.398583809191</v>
          </cell>
          <cell r="E4204">
            <v>142.13214091904899</v>
          </cell>
          <cell r="F4204">
            <v>126.05658190997499</v>
          </cell>
          <cell r="G4204">
            <v>184.89453997993601</v>
          </cell>
          <cell r="H4204">
            <v>216.46080285373401</v>
          </cell>
          <cell r="I4204">
            <v>228.64223074909799</v>
          </cell>
          <cell r="J4204">
            <v>220.85367346971401</v>
          </cell>
          <cell r="K4204">
            <v>51.686771634395399</v>
          </cell>
          <cell r="L4204">
            <v>34.597225237114401</v>
          </cell>
          <cell r="M4204">
            <v>19.308786867326099</v>
          </cell>
          <cell r="N4204">
            <v>21.8362312573935</v>
          </cell>
          <cell r="O4204">
            <v>25.296129439984099</v>
          </cell>
          <cell r="P4204">
            <v>37.450353255665298</v>
          </cell>
          <cell r="Q4204">
            <v>30.727084381926701</v>
          </cell>
          <cell r="R4204">
            <v>11.495871971284799</v>
          </cell>
          <cell r="S4204" t="e">
            <v>#N/A</v>
          </cell>
          <cell r="T4204" t="str">
            <v>hypothetical protein</v>
          </cell>
          <cell r="U4204" t="str">
            <v>IPR019775;IPR021772;IPR015943;IPR017986;IPR001680;IPR020472</v>
          </cell>
          <cell r="V4204" t="str">
            <v>WD40 repeat, conserved site;Protein of unknown function DUF3337;WD40/YVTN repeat-like-containing domain;WD40-repeat-containing domain;WD40 repeat;G-protein beta WD-40 repeat</v>
          </cell>
        </row>
        <row r="4205">
          <cell r="A4205" t="str">
            <v>UMAG_05846</v>
          </cell>
          <cell r="B4205">
            <v>3384</v>
          </cell>
          <cell r="C4205">
            <v>47.711834209224499</v>
          </cell>
          <cell r="D4205">
            <v>90.082234614385101</v>
          </cell>
          <cell r="E4205">
            <v>71.609796681517295</v>
          </cell>
          <cell r="F4205">
            <v>50.846878971236499</v>
          </cell>
          <cell r="G4205">
            <v>59.2198811268185</v>
          </cell>
          <cell r="H4205">
            <v>82.4481753949959</v>
          </cell>
          <cell r="I4205">
            <v>76.353393757973805</v>
          </cell>
          <cell r="J4205">
            <v>74.348187795102305</v>
          </cell>
          <cell r="K4205">
            <v>10.8710780732617</v>
          </cell>
          <cell r="L4205">
            <v>8.6534749357379699</v>
          </cell>
          <cell r="M4205">
            <v>11.2494157432045</v>
          </cell>
          <cell r="N4205">
            <v>11.558518688833001</v>
          </cell>
          <cell r="O4205">
            <v>7.8022143060336697</v>
          </cell>
          <cell r="P4205">
            <v>6.9515276941456801</v>
          </cell>
          <cell r="Q4205">
            <v>5.8583376841923602</v>
          </cell>
          <cell r="R4205">
            <v>8.7643040208370202</v>
          </cell>
          <cell r="S4205" t="str">
            <v>msh1</v>
          </cell>
          <cell r="T4205" t="str">
            <v>probable MSH1 - DNA mismatch repair protein</v>
          </cell>
          <cell r="U4205" t="str">
            <v>IPR000432;IPR007696;IPR027417;IPR007860;IPR016151;IPR007695</v>
          </cell>
          <cell r="V4205" t="str">
            <v>DNA mismatch repair protein MutS, C-terminal;DNA mismatch repair protein MutS, core;P-loop containing nucleoside triphosphate hydrolase;DNA mismatch repair protein MutS, connector domain;DNA mismatch repair protein MutS, N-terminal;DNA mismatch repair protein MutS-like, N-terminal</v>
          </cell>
        </row>
        <row r="4206">
          <cell r="A4206" t="str">
            <v>UMAG_05847</v>
          </cell>
          <cell r="B4206">
            <v>1434</v>
          </cell>
          <cell r="C4206">
            <v>419.79636679043602</v>
          </cell>
          <cell r="D4206">
            <v>154.22381080875701</v>
          </cell>
          <cell r="E4206">
            <v>229.64700111877201</v>
          </cell>
          <cell r="F4206">
            <v>408.63188244546001</v>
          </cell>
          <cell r="G4206">
            <v>276.55983615779502</v>
          </cell>
          <cell r="H4206">
            <v>212.76786276075401</v>
          </cell>
          <cell r="I4206">
            <v>188.325172421627</v>
          </cell>
          <cell r="J4206">
            <v>181.04318034713799</v>
          </cell>
          <cell r="K4206">
            <v>60.679359814377896</v>
          </cell>
          <cell r="L4206">
            <v>21.4794450052568</v>
          </cell>
          <cell r="M4206">
            <v>31.453368611559199</v>
          </cell>
          <cell r="N4206">
            <v>20.339910259869701</v>
          </cell>
          <cell r="O4206">
            <v>67.037739911891407</v>
          </cell>
          <cell r="P4206">
            <v>11.250158287975401</v>
          </cell>
          <cell r="Q4206">
            <v>25.4800938075429</v>
          </cell>
          <cell r="R4206">
            <v>29.620280541247901</v>
          </cell>
          <cell r="S4206" t="str">
            <v>tys1</v>
          </cell>
          <cell r="T4206" t="str">
            <v>probable TYS1 - tyrosyl-tRNA synthetase</v>
          </cell>
          <cell r="U4206" t="str">
            <v>IPR023617;IPR014729;IPR002305;IPR002307</v>
          </cell>
          <cell r="V4206" t="str">
            <v>Tyrosine-tRNA ligase, archaeal/eukaryotic-type;Rossmann-like alpha/beta/alpha sandwich fold;Aminoacyl-tRNA synthetase, class Ic;Tyrosine-tRNA ligase</v>
          </cell>
        </row>
        <row r="4207">
          <cell r="A4207" t="str">
            <v>UMAG_05848</v>
          </cell>
          <cell r="B4207">
            <v>690</v>
          </cell>
          <cell r="C4207">
            <v>715.17074014314005</v>
          </cell>
          <cell r="D4207">
            <v>119.27622171578101</v>
          </cell>
          <cell r="E4207">
            <v>47.086397999998503</v>
          </cell>
          <cell r="F4207">
            <v>68.246943761908099</v>
          </cell>
          <cell r="G4207">
            <v>90.532345902933997</v>
          </cell>
          <cell r="H4207">
            <v>77.588686909869196</v>
          </cell>
          <cell r="I4207">
            <v>57.309304791232499</v>
          </cell>
          <cell r="J4207">
            <v>44.427594633377403</v>
          </cell>
          <cell r="K4207">
            <v>454.54611403578798</v>
          </cell>
          <cell r="L4207">
            <v>26.467393630953602</v>
          </cell>
          <cell r="M4207">
            <v>16.133965632754599</v>
          </cell>
          <cell r="N4207">
            <v>1.2442023677555001</v>
          </cell>
          <cell r="O4207">
            <v>24.347562837758701</v>
          </cell>
          <cell r="P4207">
            <v>12.007089086701701</v>
          </cell>
          <cell r="Q4207">
            <v>8.5025103442878098</v>
          </cell>
          <cell r="R4207">
            <v>4.9755336970174602</v>
          </cell>
          <cell r="S4207" t="e">
            <v>#N/A</v>
          </cell>
          <cell r="T4207" t="str">
            <v>related to galactoside O-acetyltransferase</v>
          </cell>
          <cell r="U4207" t="str">
            <v>IPR011004;IPR001451;IPR024688</v>
          </cell>
          <cell r="V4207" t="str">
            <v>Trimeric LpxA-like;Bacterial transferase hexapeptide repeat;Maltose/galactoside acetyltransferase</v>
          </cell>
        </row>
        <row r="4208">
          <cell r="A4208" t="str">
            <v>UMAG_05849</v>
          </cell>
          <cell r="B4208">
            <v>3156</v>
          </cell>
          <cell r="C4208">
            <v>111.91530465852</v>
          </cell>
          <cell r="D4208">
            <v>46.653612619863203</v>
          </cell>
          <cell r="E4208">
            <v>82.734876470366302</v>
          </cell>
          <cell r="F4208">
            <v>89.188434070425899</v>
          </cell>
          <cell r="G4208">
            <v>65.513657417072807</v>
          </cell>
          <cell r="H4208">
            <v>72.892755787221901</v>
          </cell>
          <cell r="I4208">
            <v>64.8853387089368</v>
          </cell>
          <cell r="J4208">
            <v>69.002463794766996</v>
          </cell>
          <cell r="K4208">
            <v>14.647232824804</v>
          </cell>
          <cell r="L4208">
            <v>1.9094224032373901</v>
          </cell>
          <cell r="M4208">
            <v>22.3736545372569</v>
          </cell>
          <cell r="N4208">
            <v>10.0493617952786</v>
          </cell>
          <cell r="O4208">
            <v>4.2660447629570202</v>
          </cell>
          <cell r="P4208">
            <v>7.9991176699119304</v>
          </cell>
          <cell r="Q4208">
            <v>6.6068574385426899</v>
          </cell>
          <cell r="R4208">
            <v>12.340283452675999</v>
          </cell>
          <cell r="S4208" t="e">
            <v>#N/A</v>
          </cell>
          <cell r="T4208" t="str">
            <v>hypothetical protein</v>
          </cell>
          <cell r="U4208" t="e">
            <v>#N/A</v>
          </cell>
          <cell r="V4208" t="e">
            <v>#N/A</v>
          </cell>
        </row>
        <row r="4209">
          <cell r="A4209" t="str">
            <v>UMAG_05850</v>
          </cell>
          <cell r="B4209">
            <v>1560</v>
          </cell>
          <cell r="C4209">
            <v>140.043912708345</v>
          </cell>
          <cell r="D4209">
            <v>131.63213305928201</v>
          </cell>
          <cell r="E4209">
            <v>133.47701714389601</v>
          </cell>
          <cell r="F4209">
            <v>125.683846971547</v>
          </cell>
          <cell r="G4209">
            <v>98.383832437802795</v>
          </cell>
          <cell r="H4209">
            <v>79.963200367469696</v>
          </cell>
          <cell r="I4209">
            <v>98.740499065269404</v>
          </cell>
          <cell r="J4209">
            <v>91.064613939025506</v>
          </cell>
          <cell r="K4209">
            <v>8.7182899036928898</v>
          </cell>
          <cell r="L4209">
            <v>18.092158510070998</v>
          </cell>
          <cell r="M4209">
            <v>22.441921064213901</v>
          </cell>
          <cell r="N4209">
            <v>19.262691512266802</v>
          </cell>
          <cell r="O4209">
            <v>16.950509496414799</v>
          </cell>
          <cell r="P4209">
            <v>12.351019769035601</v>
          </cell>
          <cell r="Q4209">
            <v>8.2473157014534895</v>
          </cell>
          <cell r="R4209">
            <v>16.1153751006057</v>
          </cell>
          <cell r="S4209" t="e">
            <v>#N/A</v>
          </cell>
          <cell r="T4209" t="str">
            <v>related to FMS1 - polyamine oxidase</v>
          </cell>
          <cell r="U4209" t="str">
            <v>IPR002937</v>
          </cell>
          <cell r="V4209" t="str">
            <v>Amine oxidase</v>
          </cell>
        </row>
        <row r="4210">
          <cell r="A4210" t="str">
            <v>UMAG_05852</v>
          </cell>
          <cell r="B4210">
            <v>1077</v>
          </cell>
          <cell r="C4210">
            <v>8.1230743299879506</v>
          </cell>
          <cell r="D4210">
            <v>16.045943767339299</v>
          </cell>
          <cell r="E4210">
            <v>13.032878055194301</v>
          </cell>
          <cell r="F4210">
            <v>10.393236838062199</v>
          </cell>
          <cell r="G4210">
            <v>11.8044037317416</v>
          </cell>
          <cell r="H4210">
            <v>20.268084488119499</v>
          </cell>
          <cell r="I4210">
            <v>33.340095387735197</v>
          </cell>
          <cell r="J4210">
            <v>18.911883130854498</v>
          </cell>
          <cell r="K4210">
            <v>0.99206820851424804</v>
          </cell>
          <cell r="L4210">
            <v>13.976273236610201</v>
          </cell>
          <cell r="M4210">
            <v>1.4333505659174599</v>
          </cell>
          <cell r="N4210">
            <v>4.5505887110167098</v>
          </cell>
          <cell r="O4210">
            <v>3.8879953384941599</v>
          </cell>
          <cell r="P4210">
            <v>0.24969090726545101</v>
          </cell>
          <cell r="Q4210">
            <v>3.0881739180283199</v>
          </cell>
          <cell r="R4210">
            <v>5.4952920863214798</v>
          </cell>
          <cell r="S4210" t="e">
            <v>#N/A</v>
          </cell>
          <cell r="T4210" t="str">
            <v>hypothetical protein</v>
          </cell>
          <cell r="U4210" t="e">
            <v>#N/A</v>
          </cell>
          <cell r="V4210" t="e">
            <v>#N/A</v>
          </cell>
        </row>
        <row r="4211">
          <cell r="A4211" t="str">
            <v>UMAG_05853</v>
          </cell>
          <cell r="B4211">
            <v>2640</v>
          </cell>
          <cell r="C4211">
            <v>79.553100765029399</v>
          </cell>
          <cell r="D4211">
            <v>113.516715657741</v>
          </cell>
          <cell r="E4211">
            <v>100.16826370686699</v>
          </cell>
          <cell r="F4211">
            <v>50.795582450123398</v>
          </cell>
          <cell r="G4211">
            <v>299.932771139029</v>
          </cell>
          <cell r="H4211">
            <v>931.38141366391801</v>
          </cell>
          <cell r="I4211">
            <v>2184.20943061454</v>
          </cell>
          <cell r="J4211">
            <v>1321.08080014851</v>
          </cell>
          <cell r="K4211">
            <v>2.5362958556093802</v>
          </cell>
          <cell r="L4211">
            <v>26.519953233671899</v>
          </cell>
          <cell r="M4211">
            <v>48.040733384014999</v>
          </cell>
          <cell r="N4211">
            <v>5.5998945605694903</v>
          </cell>
          <cell r="O4211">
            <v>89.722426408659402</v>
          </cell>
          <cell r="P4211">
            <v>63.105373908833897</v>
          </cell>
          <cell r="Q4211">
            <v>460.38050367483498</v>
          </cell>
          <cell r="R4211">
            <v>153.98183300981799</v>
          </cell>
          <cell r="S4211" t="str">
            <v>ros1</v>
          </cell>
          <cell r="T4211" t="str">
            <v>hypothetical protein</v>
          </cell>
          <cell r="U4211" t="str">
            <v>IPR018608;IPR011989</v>
          </cell>
          <cell r="V4211" t="str">
            <v>Gluconate transport inducer 1/Pac2;Armadillo-like helical</v>
          </cell>
        </row>
        <row r="4212">
          <cell r="A4212" t="str">
            <v>UMAG_05854</v>
          </cell>
          <cell r="B4212">
            <v>4965</v>
          </cell>
          <cell r="C4212">
            <v>82.940703295644695</v>
          </cell>
          <cell r="D4212">
            <v>120.038089960077</v>
          </cell>
          <cell r="E4212">
            <v>174.69696703565401</v>
          </cell>
          <cell r="F4212">
            <v>126.777199034593</v>
          </cell>
          <cell r="G4212">
            <v>111.70433751709901</v>
          </cell>
          <cell r="H4212">
            <v>117.665351601019</v>
          </cell>
          <cell r="I4212">
            <v>127.33981058035999</v>
          </cell>
          <cell r="J4212">
            <v>118.007863763068</v>
          </cell>
          <cell r="K4212">
            <v>15.096443719976399</v>
          </cell>
          <cell r="L4212">
            <v>64.9890613492135</v>
          </cell>
          <cell r="M4212">
            <v>4.6035129069991303</v>
          </cell>
          <cell r="N4212">
            <v>14.656179212845</v>
          </cell>
          <cell r="O4212">
            <v>17.805794931429901</v>
          </cell>
          <cell r="P4212">
            <v>16.550746438386099</v>
          </cell>
          <cell r="Q4212">
            <v>10.3028992224154</v>
          </cell>
          <cell r="R4212">
            <v>8.1472807818024808</v>
          </cell>
          <cell r="S4212" t="e">
            <v>#N/A</v>
          </cell>
          <cell r="T4212" t="str">
            <v>hypothetical protein</v>
          </cell>
          <cell r="U4212" t="str">
            <v>IPR009057;IPR014012;IPR001005;IPR017877</v>
          </cell>
          <cell r="V4212" t="str">
            <v>Homeodomain-like;Helicase/SANT-associated, DNA binding;SANT/Myb domain;Myb-like domain</v>
          </cell>
        </row>
        <row r="4213">
          <cell r="A4213" t="str">
            <v>UMAG_05856</v>
          </cell>
          <cell r="B4213">
            <v>1266</v>
          </cell>
          <cell r="C4213">
            <v>214.29254281249101</v>
          </cell>
          <cell r="D4213">
            <v>144.978027109773</v>
          </cell>
          <cell r="E4213">
            <v>153.752818086855</v>
          </cell>
          <cell r="F4213">
            <v>169.02293508159499</v>
          </cell>
          <cell r="G4213">
            <v>136.75109865606899</v>
          </cell>
          <cell r="H4213">
            <v>141.78247390199499</v>
          </cell>
          <cell r="I4213">
            <v>138.728894550512</v>
          </cell>
          <cell r="J4213">
            <v>127.003842142368</v>
          </cell>
          <cell r="K4213">
            <v>24.087554966688099</v>
          </cell>
          <cell r="L4213">
            <v>11.7715415033528</v>
          </cell>
          <cell r="M4213">
            <v>31.217485751455001</v>
          </cell>
          <cell r="N4213">
            <v>19.365810162105898</v>
          </cell>
          <cell r="O4213">
            <v>26.5744102252667</v>
          </cell>
          <cell r="P4213">
            <v>9.8489750391001092</v>
          </cell>
          <cell r="Q4213">
            <v>22.742196756538899</v>
          </cell>
          <cell r="R4213">
            <v>15.310425552576101</v>
          </cell>
          <cell r="S4213" t="e">
            <v>#N/A</v>
          </cell>
          <cell r="T4213" t="str">
            <v>hypothetical protein</v>
          </cell>
          <cell r="U4213" t="e">
            <v>#N/A</v>
          </cell>
          <cell r="V4213" t="e">
            <v>#N/A</v>
          </cell>
        </row>
        <row r="4214">
          <cell r="A4214" t="str">
            <v>UMAG_05857</v>
          </cell>
          <cell r="B4214">
            <v>1734</v>
          </cell>
          <cell r="C4214">
            <v>46.079799889933703</v>
          </cell>
          <cell r="D4214">
            <v>36.263050493067702</v>
          </cell>
          <cell r="E4214">
            <v>27.211838441253299</v>
          </cell>
          <cell r="F4214">
            <v>23.616644774699001</v>
          </cell>
          <cell r="G4214">
            <v>26.732733853578999</v>
          </cell>
          <cell r="H4214">
            <v>30.052482708477299</v>
          </cell>
          <cell r="I4214">
            <v>31.792177856452099</v>
          </cell>
          <cell r="J4214">
            <v>28.907473590060199</v>
          </cell>
          <cell r="K4214">
            <v>5.0712706265788103</v>
          </cell>
          <cell r="L4214">
            <v>6.27966479427959</v>
          </cell>
          <cell r="M4214">
            <v>6.4123382829989897</v>
          </cell>
          <cell r="N4214">
            <v>5.5829305236397699</v>
          </cell>
          <cell r="O4214">
            <v>7.8529500097788096</v>
          </cell>
          <cell r="P4214">
            <v>1.2186776007212601</v>
          </cell>
          <cell r="Q4214">
            <v>11.913436053319099</v>
          </cell>
          <cell r="R4214">
            <v>4.4887191518636396</v>
          </cell>
          <cell r="S4214" t="e">
            <v>#N/A</v>
          </cell>
          <cell r="T4214" t="str">
            <v>related to NGL3 - putative endonuclease</v>
          </cell>
          <cell r="U4214" t="str">
            <v>IPR005135</v>
          </cell>
          <cell r="V4214" t="str">
            <v>Endonuclease/exonuclease/phosphatase</v>
          </cell>
        </row>
        <row r="4215">
          <cell r="A4215" t="str">
            <v>UMAG_05858</v>
          </cell>
          <cell r="B4215">
            <v>4554</v>
          </cell>
          <cell r="C4215">
            <v>58.834429270476001</v>
          </cell>
          <cell r="D4215">
            <v>139.95922636063301</v>
          </cell>
          <cell r="E4215">
            <v>109.349819121507</v>
          </cell>
          <cell r="F4215">
            <v>98.473253563830497</v>
          </cell>
          <cell r="G4215">
            <v>129.43729887547201</v>
          </cell>
          <cell r="H4215">
            <v>134.881334943127</v>
          </cell>
          <cell r="I4215">
            <v>173.28699970603699</v>
          </cell>
          <cell r="J4215">
            <v>193.33357518999401</v>
          </cell>
          <cell r="K4215">
            <v>7.7530547871806599</v>
          </cell>
          <cell r="L4215">
            <v>24.434998067881899</v>
          </cell>
          <cell r="M4215">
            <v>17.821358959147101</v>
          </cell>
          <cell r="N4215">
            <v>10.8893667350998</v>
          </cell>
          <cell r="O4215">
            <v>12.4599781486718</v>
          </cell>
          <cell r="P4215">
            <v>15.676225355180099</v>
          </cell>
          <cell r="Q4215">
            <v>13.8886740343575</v>
          </cell>
          <cell r="R4215">
            <v>39.756420789276298</v>
          </cell>
          <cell r="S4215" t="e">
            <v>#N/A</v>
          </cell>
          <cell r="T4215" t="str">
            <v>related to FIG4 - polyphosphoinositide phosphatase family member</v>
          </cell>
          <cell r="U4215" t="str">
            <v>IPR002013</v>
          </cell>
          <cell r="V4215" t="str">
            <v>SAC domain</v>
          </cell>
        </row>
        <row r="4216">
          <cell r="A4216" t="str">
            <v>UMAG_05860</v>
          </cell>
          <cell r="B4216">
            <v>801</v>
          </cell>
          <cell r="C4216">
            <v>357.25834351960799</v>
          </cell>
          <cell r="D4216">
            <v>144.16270575130599</v>
          </cell>
          <cell r="E4216">
            <v>123.416634897767</v>
          </cell>
          <cell r="F4216">
            <v>174.19227422553601</v>
          </cell>
          <cell r="G4216">
            <v>172.426783747521</v>
          </cell>
          <cell r="H4216">
            <v>185.09855029114701</v>
          </cell>
          <cell r="I4216">
            <v>187.818309932104</v>
          </cell>
          <cell r="J4216">
            <v>177.87849423801501</v>
          </cell>
          <cell r="K4216">
            <v>98.625350415000995</v>
          </cell>
          <cell r="L4216">
            <v>10.1318673377833</v>
          </cell>
          <cell r="M4216">
            <v>48.5009106478349</v>
          </cell>
          <cell r="N4216">
            <v>18.028932834043001</v>
          </cell>
          <cell r="O4216">
            <v>21.7844397365999</v>
          </cell>
          <cell r="P4216">
            <v>8.1392058133137493</v>
          </cell>
          <cell r="Q4216">
            <v>22.958360510650799</v>
          </cell>
          <cell r="R4216">
            <v>7.9784314719610299</v>
          </cell>
          <cell r="S4216" t="str">
            <v>pre4</v>
          </cell>
          <cell r="T4216" t="str">
            <v>probable PRE4 - 20S proteasome subunit (beta7)</v>
          </cell>
          <cell r="U4216" t="str">
            <v>IPR016050;IPR029055;IPR016295;IPR001353;IPR023333</v>
          </cell>
          <cell r="V4216" t="str">
            <v>Proteasome beta-type subunit, conserved site;Nucleophile aminohydrolases, N-terminal;Proteasome endopeptidase complex, beta subunit;Proteasome, subunit alpha/beta;Proteasome B-type subunit</v>
          </cell>
        </row>
        <row r="4217">
          <cell r="A4217" t="str">
            <v>UMAG_05861</v>
          </cell>
          <cell r="B4217">
            <v>2133</v>
          </cell>
          <cell r="C4217">
            <v>4.2211450872163496</v>
          </cell>
          <cell r="D4217">
            <v>71.901114778686406</v>
          </cell>
          <cell r="E4217">
            <v>98.668798118898394</v>
          </cell>
          <cell r="F4217">
            <v>2025.09930966656</v>
          </cell>
          <cell r="G4217">
            <v>1556.6971843122799</v>
          </cell>
          <cell r="H4217">
            <v>696.97995643255297</v>
          </cell>
          <cell r="I4217">
            <v>684.23584690799305</v>
          </cell>
          <cell r="J4217">
            <v>722.40909944578402</v>
          </cell>
          <cell r="K4217">
            <v>1.1321202791343301</v>
          </cell>
          <cell r="L4217">
            <v>52.489369134815099</v>
          </cell>
          <cell r="M4217">
            <v>75.597839258010893</v>
          </cell>
          <cell r="N4217">
            <v>154.65802881390599</v>
          </cell>
          <cell r="O4217">
            <v>301.73266360152599</v>
          </cell>
          <cell r="P4217">
            <v>323.58601477315699</v>
          </cell>
          <cell r="Q4217">
            <v>560.17047451456801</v>
          </cell>
          <cell r="R4217">
            <v>371.34341478351899</v>
          </cell>
          <cell r="S4217" t="e">
            <v>#N/A</v>
          </cell>
          <cell r="T4217" t="str">
            <v>related to FET5 - multicopper oxidase</v>
          </cell>
          <cell r="U4217" t="str">
            <v>IPR008972;IPR002355;IPR011707;IPR001117;IPR011706</v>
          </cell>
          <cell r="V4217" t="str">
            <v>Cupredoxin;Multicopper oxidase, copper-binding site;Multicopper oxidase, type 3;Multicopper oxidase, type 1;Multicopper oxidase, type 2</v>
          </cell>
        </row>
        <row r="4218">
          <cell r="A4218" t="str">
            <v>UMAG_05862</v>
          </cell>
          <cell r="B4218">
            <v>3285</v>
          </cell>
          <cell r="C4218">
            <v>49.287703505002298</v>
          </cell>
          <cell r="D4218">
            <v>57.275512207264299</v>
          </cell>
          <cell r="E4218">
            <v>68.957157468521402</v>
          </cell>
          <cell r="F4218">
            <v>76.308339824941797</v>
          </cell>
          <cell r="G4218">
            <v>63.700261287689202</v>
          </cell>
          <cell r="H4218">
            <v>66.230868067969695</v>
          </cell>
          <cell r="I4218">
            <v>56.283834066628799</v>
          </cell>
          <cell r="J4218">
            <v>49.790770448504702</v>
          </cell>
          <cell r="K4218">
            <v>13.6398657731024</v>
          </cell>
          <cell r="L4218">
            <v>13.6384723171206</v>
          </cell>
          <cell r="M4218">
            <v>0.62148558077352201</v>
          </cell>
          <cell r="N4218">
            <v>2.9307018001652998</v>
          </cell>
          <cell r="O4218">
            <v>4.2073876922033797</v>
          </cell>
          <cell r="P4218">
            <v>8.6801092974611098</v>
          </cell>
          <cell r="Q4218">
            <v>3.3111528158469601</v>
          </cell>
          <cell r="R4218">
            <v>12.943614946825001</v>
          </cell>
          <cell r="S4218" t="e">
            <v>#N/A</v>
          </cell>
          <cell r="T4218" t="str">
            <v>hypothetical protein</v>
          </cell>
          <cell r="U4218" t="str">
            <v>IPR008967;IPR015350;IPR015351</v>
          </cell>
          <cell r="V4218" t="str">
            <v>p53-like transcription factor, DNA-binding;Beta-trefoil DNA-binding domain;LAG1, DNA binding</v>
          </cell>
        </row>
        <row r="4219">
          <cell r="A4219" t="str">
            <v>UMAG_05863</v>
          </cell>
          <cell r="B4219">
            <v>282</v>
          </cell>
          <cell r="C4219">
            <v>174.839613837077</v>
          </cell>
          <cell r="D4219">
            <v>89.587998639219805</v>
          </cell>
          <cell r="E4219">
            <v>97.599059851094793</v>
          </cell>
          <cell r="F4219">
            <v>117.405349405594</v>
          </cell>
          <cell r="G4219">
            <v>104.556973324742</v>
          </cell>
          <cell r="H4219">
            <v>110.83311996709</v>
          </cell>
          <cell r="I4219">
            <v>109.82293673228099</v>
          </cell>
          <cell r="J4219">
            <v>111.956640707389</v>
          </cell>
          <cell r="K4219">
            <v>0.53980490464773401</v>
          </cell>
          <cell r="L4219">
            <v>20.501433422078598</v>
          </cell>
          <cell r="M4219">
            <v>27.984166768917799</v>
          </cell>
          <cell r="N4219">
            <v>9.4467163768418203</v>
          </cell>
          <cell r="O4219">
            <v>18.9888770043782</v>
          </cell>
          <cell r="P4219">
            <v>5.8635049663472998</v>
          </cell>
          <cell r="Q4219">
            <v>10.377793896069701</v>
          </cell>
          <cell r="R4219">
            <v>23.8734482531266</v>
          </cell>
          <cell r="S4219" t="e">
            <v>#N/A</v>
          </cell>
          <cell r="T4219" t="str">
            <v>related to SMT3 ubiquitin-like protein</v>
          </cell>
          <cell r="U4219" t="str">
            <v>IPR029071;IPR022617;IPR000626</v>
          </cell>
          <cell r="V4219" t="str">
            <v>Ubiquitin-related domain;Rad60/SUMO-like domain;Ubiquitin-like</v>
          </cell>
        </row>
        <row r="4220">
          <cell r="A4220" t="str">
            <v>UMAG_05869</v>
          </cell>
          <cell r="B4220">
            <v>936</v>
          </cell>
          <cell r="C4220">
            <v>553.09319580091005</v>
          </cell>
          <cell r="D4220">
            <v>220.817355887286</v>
          </cell>
          <cell r="E4220">
            <v>176.564072907927</v>
          </cell>
          <cell r="F4220">
            <v>157.66398401278499</v>
          </cell>
          <cell r="G4220">
            <v>79.342937542312498</v>
          </cell>
          <cell r="H4220">
            <v>78.344948779653393</v>
          </cell>
          <cell r="I4220">
            <v>62.223990856699103</v>
          </cell>
          <cell r="J4220">
            <v>93.611380164449898</v>
          </cell>
          <cell r="K4220">
            <v>126.60416038909899</v>
          </cell>
          <cell r="L4220">
            <v>60.669379759203999</v>
          </cell>
          <cell r="M4220">
            <v>19.345182841372001</v>
          </cell>
          <cell r="N4220">
            <v>13.654177672607901</v>
          </cell>
          <cell r="O4220">
            <v>16.684239022244402</v>
          </cell>
          <cell r="P4220">
            <v>3.5784408179348102</v>
          </cell>
          <cell r="Q4220">
            <v>3.0012764479576601</v>
          </cell>
          <cell r="R4220">
            <v>2.18829285030455</v>
          </cell>
          <cell r="S4220" t="e">
            <v>#N/A</v>
          </cell>
          <cell r="T4220" t="str">
            <v>probable carnitine/acyl carnitine carrier</v>
          </cell>
          <cell r="U4220" t="str">
            <v>IPR023395;IPR018108</v>
          </cell>
          <cell r="V4220" t="str">
            <v>Mitochondrial carrier domain;Mitochondrial substrate/solute carrier</v>
          </cell>
        </row>
        <row r="4221">
          <cell r="A4221" t="str">
            <v>UMAG_05870</v>
          </cell>
          <cell r="B4221">
            <v>1017</v>
          </cell>
          <cell r="C4221">
            <v>106.22283587861899</v>
          </cell>
          <cell r="D4221">
            <v>60.7043583577966</v>
          </cell>
          <cell r="E4221">
            <v>54.0333561358119</v>
          </cell>
          <cell r="F4221">
            <v>75.808583857329694</v>
          </cell>
          <cell r="G4221">
            <v>99.155081379973694</v>
          </cell>
          <cell r="H4221">
            <v>110.502659735004</v>
          </cell>
          <cell r="I4221">
            <v>94.944935314476993</v>
          </cell>
          <cell r="J4221">
            <v>87.509746623654294</v>
          </cell>
          <cell r="K4221">
            <v>7.2524275525924002</v>
          </cell>
          <cell r="L4221">
            <v>8.5900966073893592</v>
          </cell>
          <cell r="M4221">
            <v>18.693521369351199</v>
          </cell>
          <cell r="N4221">
            <v>13.118592423542999</v>
          </cell>
          <cell r="O4221">
            <v>3.3233590252338798</v>
          </cell>
          <cell r="P4221">
            <v>8.3193216662138294</v>
          </cell>
          <cell r="Q4221">
            <v>12.102937845285499</v>
          </cell>
          <cell r="R4221">
            <v>16.392360774314799</v>
          </cell>
          <cell r="S4221" t="e">
            <v>#N/A</v>
          </cell>
          <cell r="T4221" t="str">
            <v>related to ERV1 - mitochondrial biogenesis and regulation of cell cycle</v>
          </cell>
          <cell r="U4221" t="str">
            <v>IPR017905;IPR020164</v>
          </cell>
          <cell r="V4221" t="str">
            <v>ERV/ALR sulfhydryl oxidase domain;Cytochrome c oxidase assembly protein COX16</v>
          </cell>
        </row>
        <row r="4222">
          <cell r="A4222" t="str">
            <v>UMAG_05872</v>
          </cell>
          <cell r="B4222">
            <v>1278</v>
          </cell>
          <cell r="C4222">
            <v>50.180797808928197</v>
          </cell>
          <cell r="D4222">
            <v>42.461727913146099</v>
          </cell>
          <cell r="E4222">
            <v>48.692277163081599</v>
          </cell>
          <cell r="F4222">
            <v>36.757100457930697</v>
          </cell>
          <cell r="G4222">
            <v>59.4407461259865</v>
          </cell>
          <cell r="H4222">
            <v>51.640400324191098</v>
          </cell>
          <cell r="I4222">
            <v>51.675630726543503</v>
          </cell>
          <cell r="J4222">
            <v>58.897709899919001</v>
          </cell>
          <cell r="K4222">
            <v>11.8998085761692</v>
          </cell>
          <cell r="L4222">
            <v>10.0913049150347</v>
          </cell>
          <cell r="M4222">
            <v>35.486926286252498</v>
          </cell>
          <cell r="N4222">
            <v>2.0817898195622999</v>
          </cell>
          <cell r="O4222">
            <v>8.8288188820954598</v>
          </cell>
          <cell r="P4222">
            <v>4.6670699513790002</v>
          </cell>
          <cell r="Q4222">
            <v>6.6474573828544097</v>
          </cell>
          <cell r="R4222">
            <v>8.3007657984669692</v>
          </cell>
          <cell r="S4222" t="e">
            <v>#N/A</v>
          </cell>
          <cell r="T4222" t="str">
            <v>hypothetical protein</v>
          </cell>
          <cell r="U4222" t="e">
            <v>#N/A</v>
          </cell>
          <cell r="V4222" t="e">
            <v>#N/A</v>
          </cell>
        </row>
        <row r="4223">
          <cell r="A4223" t="str">
            <v>UMAG_05873</v>
          </cell>
          <cell r="B4223">
            <v>3663</v>
          </cell>
          <cell r="C4223">
            <v>79.981933981234903</v>
          </cell>
          <cell r="D4223">
            <v>170.88358728665801</v>
          </cell>
          <cell r="E4223">
            <v>166.697294498617</v>
          </cell>
          <cell r="F4223">
            <v>183.14579497125899</v>
          </cell>
          <cell r="G4223">
            <v>176.95300586640201</v>
          </cell>
          <cell r="H4223">
            <v>161.41747849882699</v>
          </cell>
          <cell r="I4223">
            <v>186.19229052530599</v>
          </cell>
          <cell r="J4223">
            <v>140.637508926625</v>
          </cell>
          <cell r="K4223">
            <v>23.730842069738401</v>
          </cell>
          <cell r="L4223">
            <v>55.943669114057002</v>
          </cell>
          <cell r="M4223">
            <v>18.1954132732684</v>
          </cell>
          <cell r="N4223">
            <v>26.6475167209855</v>
          </cell>
          <cell r="O4223">
            <v>10.899650694383601</v>
          </cell>
          <cell r="P4223">
            <v>18.883262110537</v>
          </cell>
          <cell r="Q4223">
            <v>31.314895849899901</v>
          </cell>
          <cell r="R4223">
            <v>13.2717185154387</v>
          </cell>
          <cell r="S4223" t="e">
            <v>#N/A</v>
          </cell>
          <cell r="T4223" t="str">
            <v>related to TIF2 - translation initiation factor eIF4A</v>
          </cell>
          <cell r="U4223" t="str">
            <v>IPR027417;IPR011545;IPR014001;IPR001650;IPR014014</v>
          </cell>
          <cell r="V4223" t="str">
            <v>P-loop containing nucleoside triphosphate hydrolase;DEAD/DEAH box helicase domain;Helicase superfamily 1/2, ATP-binding domain;Helicase, C-terminal;RNA helicase, DEAD-box type, Q motif</v>
          </cell>
        </row>
        <row r="4224">
          <cell r="A4224" t="str">
            <v>UMAG_05876</v>
          </cell>
          <cell r="B4224">
            <v>5448</v>
          </cell>
          <cell r="C4224">
            <v>47.566243920863101</v>
          </cell>
          <cell r="D4224">
            <v>120.82634431668799</v>
          </cell>
          <cell r="E4224">
            <v>96.7360455044589</v>
          </cell>
          <cell r="F4224">
            <v>127.549530433432</v>
          </cell>
          <cell r="G4224">
            <v>168.78649701788899</v>
          </cell>
          <cell r="H4224">
            <v>176.30133156807099</v>
          </cell>
          <cell r="I4224">
            <v>170.80421325921199</v>
          </cell>
          <cell r="J4224">
            <v>154.858927965297</v>
          </cell>
          <cell r="K4224">
            <v>3.7596826361772999</v>
          </cell>
          <cell r="L4224">
            <v>19.3693109838309</v>
          </cell>
          <cell r="M4224">
            <v>13.529745250450899</v>
          </cell>
          <cell r="N4224">
            <v>13.988490299421199</v>
          </cell>
          <cell r="O4224">
            <v>39.350972948534597</v>
          </cell>
          <cell r="P4224">
            <v>15.842707067443699</v>
          </cell>
          <cell r="Q4224">
            <v>6.9498016094259603</v>
          </cell>
          <cell r="R4224">
            <v>17.364650067131102</v>
          </cell>
          <cell r="S4224" t="e">
            <v>#N/A</v>
          </cell>
          <cell r="T4224" t="str">
            <v>hypothetical protein</v>
          </cell>
          <cell r="U4224" t="e">
            <v>#N/A</v>
          </cell>
          <cell r="V4224" t="e">
            <v>#N/A</v>
          </cell>
        </row>
        <row r="4225">
          <cell r="A4225" t="str">
            <v>UMAG_05878</v>
          </cell>
          <cell r="B4225">
            <v>1446</v>
          </cell>
          <cell r="C4225">
            <v>45.107393089880397</v>
          </cell>
          <cell r="D4225">
            <v>259.70896230325201</v>
          </cell>
          <cell r="E4225">
            <v>246.31173000338001</v>
          </cell>
          <cell r="F4225">
            <v>104.456042069253</v>
          </cell>
          <cell r="G4225">
            <v>98.177464068825699</v>
          </cell>
          <cell r="H4225">
            <v>84.385321911258401</v>
          </cell>
          <cell r="I4225">
            <v>92.114344482008093</v>
          </cell>
          <cell r="J4225">
            <v>104.46528266423699</v>
          </cell>
          <cell r="K4225">
            <v>1.06552032256708</v>
          </cell>
          <cell r="L4225">
            <v>47.200191988399801</v>
          </cell>
          <cell r="M4225">
            <v>43.704554269457397</v>
          </cell>
          <cell r="N4225">
            <v>12.2420302137745</v>
          </cell>
          <cell r="O4225">
            <v>10.240514462238099</v>
          </cell>
          <cell r="P4225">
            <v>16.789321777563099</v>
          </cell>
          <cell r="Q4225">
            <v>20.7184344056725</v>
          </cell>
          <cell r="R4225">
            <v>28.479495204418299</v>
          </cell>
          <cell r="S4225" t="e">
            <v>#N/A</v>
          </cell>
          <cell r="T4225" t="str">
            <v>hypothetical protein</v>
          </cell>
          <cell r="U4225" t="e">
            <v>#N/A</v>
          </cell>
          <cell r="V4225" t="e">
            <v>#N/A</v>
          </cell>
        </row>
        <row r="4226">
          <cell r="A4226" t="str">
            <v>UMAG_05879</v>
          </cell>
          <cell r="B4226">
            <v>4218</v>
          </cell>
          <cell r="C4226">
            <v>84.312161738951303</v>
          </cell>
          <cell r="D4226">
            <v>287.74777285827798</v>
          </cell>
          <cell r="E4226">
            <v>279.27268234024001</v>
          </cell>
          <cell r="F4226">
            <v>274.08661098384403</v>
          </cell>
          <cell r="G4226">
            <v>262.87591185633602</v>
          </cell>
          <cell r="H4226">
            <v>230.77060268458899</v>
          </cell>
          <cell r="I4226">
            <v>225.32882492585099</v>
          </cell>
          <cell r="J4226">
            <v>193.65192575816201</v>
          </cell>
          <cell r="K4226">
            <v>17.782385132567299</v>
          </cell>
          <cell r="L4226">
            <v>40.764155684576998</v>
          </cell>
          <cell r="M4226">
            <v>85.9845379221195</v>
          </cell>
          <cell r="N4226">
            <v>33.305037279259999</v>
          </cell>
          <cell r="O4226">
            <v>13.2815717484233</v>
          </cell>
          <cell r="P4226">
            <v>22.384896115835399</v>
          </cell>
          <cell r="Q4226">
            <v>19.2474579642411</v>
          </cell>
          <cell r="R4226">
            <v>11.666113281981399</v>
          </cell>
          <cell r="S4226" t="e">
            <v>#N/A</v>
          </cell>
          <cell r="T4226" t="str">
            <v>hypothetical protein</v>
          </cell>
          <cell r="U4226" t="str">
            <v>IPR008936;IPR012965;IPR000198</v>
          </cell>
          <cell r="V4226" t="str">
            <v>Rho GTPase activation protein;Domain of unknown function DUF1708;Rho GTPase-activating protein domain</v>
          </cell>
        </row>
        <row r="4227">
          <cell r="A4227" t="str">
            <v>UMAG_05880</v>
          </cell>
          <cell r="B4227">
            <v>942</v>
          </cell>
          <cell r="C4227">
            <v>302.91135169499199</v>
          </cell>
          <cell r="D4227">
            <v>389.89124579868701</v>
          </cell>
          <cell r="E4227">
            <v>505.68418216647899</v>
          </cell>
          <cell r="F4227">
            <v>753.53760051515098</v>
          </cell>
          <cell r="G4227">
            <v>473.29619747866798</v>
          </cell>
          <cell r="H4227">
            <v>489.59709919743</v>
          </cell>
          <cell r="I4227">
            <v>484.766882590828</v>
          </cell>
          <cell r="J4227">
            <v>415.86837212826799</v>
          </cell>
          <cell r="K4227">
            <v>28.462330604039401</v>
          </cell>
          <cell r="L4227">
            <v>91.373100568581904</v>
          </cell>
          <cell r="M4227">
            <v>112.232347437672</v>
          </cell>
          <cell r="N4227">
            <v>77.800670412486397</v>
          </cell>
          <cell r="O4227">
            <v>45.865503933925297</v>
          </cell>
          <cell r="P4227">
            <v>30.302458859108501</v>
          </cell>
          <cell r="Q4227">
            <v>19.847099197239999</v>
          </cell>
          <cell r="R4227">
            <v>107.49702833969801</v>
          </cell>
          <cell r="S4227" t="str">
            <v>erg25</v>
          </cell>
          <cell r="T4227" t="str">
            <v>probable ERG25 - C-4 methyl sterol oxidase</v>
          </cell>
          <cell r="U4227" t="str">
            <v>IPR006694</v>
          </cell>
          <cell r="V4227" t="str">
            <v>Fatty acid hydroxylase</v>
          </cell>
        </row>
        <row r="4228">
          <cell r="A4228" t="str">
            <v>UMAG_05883</v>
          </cell>
          <cell r="B4228">
            <v>765</v>
          </cell>
          <cell r="C4228">
            <v>106.64165709040201</v>
          </cell>
          <cell r="D4228">
            <v>418.04115440726002</v>
          </cell>
          <cell r="E4228">
            <v>135.76918180562501</v>
          </cell>
          <cell r="F4228">
            <v>18.640078671723501</v>
          </cell>
          <cell r="G4228">
            <v>54.0566632650862</v>
          </cell>
          <cell r="H4228">
            <v>31.473474286422199</v>
          </cell>
          <cell r="I4228">
            <v>23.323253746703301</v>
          </cell>
          <cell r="J4228">
            <v>66.3598143267116</v>
          </cell>
          <cell r="K4228">
            <v>38.5266271893232</v>
          </cell>
          <cell r="L4228">
            <v>93.029893237871093</v>
          </cell>
          <cell r="M4228">
            <v>31.683448971821601</v>
          </cell>
          <cell r="N4228">
            <v>6.2198017625469504</v>
          </cell>
          <cell r="O4228">
            <v>12.9108949466165</v>
          </cell>
          <cell r="P4228">
            <v>7.5267567465564698</v>
          </cell>
          <cell r="Q4228">
            <v>2.9214800932822098</v>
          </cell>
          <cell r="R4228">
            <v>24.632780763658999</v>
          </cell>
          <cell r="S4228" t="e">
            <v>#N/A</v>
          </cell>
          <cell r="T4228" t="str">
            <v>hypothetical protein</v>
          </cell>
          <cell r="U4228" t="str">
            <v>IPR012337;IPR002562</v>
          </cell>
          <cell r="V4228" t="str">
            <v>Ribonuclease H-like domain;3'-5' exonuclease domain</v>
          </cell>
        </row>
        <row r="4229">
          <cell r="A4229" t="str">
            <v>UMAG_05888</v>
          </cell>
          <cell r="B4229">
            <v>948</v>
          </cell>
          <cell r="C4229">
            <v>97.597251827838804</v>
          </cell>
          <cell r="D4229">
            <v>53.179380232000298</v>
          </cell>
          <cell r="E4229">
            <v>58.895712718415403</v>
          </cell>
          <cell r="F4229">
            <v>55.109239841804403</v>
          </cell>
          <cell r="G4229">
            <v>43.915311268949203</v>
          </cell>
          <cell r="H4229">
            <v>36.465884854378302</v>
          </cell>
          <cell r="I4229">
            <v>37.899101744000298</v>
          </cell>
          <cell r="J4229">
            <v>52.067228979804597</v>
          </cell>
          <cell r="K4229">
            <v>1.22224501932339</v>
          </cell>
          <cell r="L4229">
            <v>9.2292777086796995</v>
          </cell>
          <cell r="M4229">
            <v>18.327171707028199</v>
          </cell>
          <cell r="N4229">
            <v>15.0901580735125</v>
          </cell>
          <cell r="O4229">
            <v>13.2422527083364</v>
          </cell>
          <cell r="P4229">
            <v>7.1477938555479401</v>
          </cell>
          <cell r="Q4229">
            <v>8.6143802191754109</v>
          </cell>
          <cell r="R4229">
            <v>9.0872718430470503</v>
          </cell>
          <cell r="S4229" t="e">
            <v>#N/A</v>
          </cell>
          <cell r="T4229" t="str">
            <v>related to transcription elongation factor TFIIS</v>
          </cell>
          <cell r="U4229" t="str">
            <v>IPR001222;IPR017923;IPR003618;IPR016492;IPR006289</v>
          </cell>
          <cell r="V4229" t="str">
            <v>Zinc finger, TFIIS-type;Transcription factor IIS, N-terminal;Transcription elongation factor S-II, central domain;Transcription elongation factor, TFIIS-related;Transcription elongation factor, TFIIS</v>
          </cell>
        </row>
        <row r="4230">
          <cell r="A4230" t="str">
            <v>UMAG_05889</v>
          </cell>
          <cell r="B4230">
            <v>1464</v>
          </cell>
          <cell r="C4230">
            <v>0.75638812627317198</v>
          </cell>
          <cell r="D4230">
            <v>833.17815190563897</v>
          </cell>
          <cell r="E4230">
            <v>924.03727579721203</v>
          </cell>
          <cell r="F4230">
            <v>429.56676181175902</v>
          </cell>
          <cell r="G4230">
            <v>761.843087476042</v>
          </cell>
          <cell r="H4230">
            <v>1062.2319396611999</v>
          </cell>
          <cell r="I4230">
            <v>1138.32493040082</v>
          </cell>
          <cell r="J4230">
            <v>703.83013368928505</v>
          </cell>
          <cell r="K4230">
            <v>0.19094485465767599</v>
          </cell>
          <cell r="L4230">
            <v>206.96867001211501</v>
          </cell>
          <cell r="M4230">
            <v>72.185481277936603</v>
          </cell>
          <cell r="N4230">
            <v>30.137844754007901</v>
          </cell>
          <cell r="O4230">
            <v>78.8927551994434</v>
          </cell>
          <cell r="P4230">
            <v>155.95336477861699</v>
          </cell>
          <cell r="Q4230">
            <v>44.607590533835598</v>
          </cell>
          <cell r="R4230">
            <v>112.62447273267099</v>
          </cell>
          <cell r="S4230" t="str">
            <v>ump2</v>
          </cell>
          <cell r="T4230" t="str">
            <v>high affinity ammonium transporter</v>
          </cell>
          <cell r="U4230" t="str">
            <v>IPR024041;IPR001905;IPR018047;IPR029020</v>
          </cell>
          <cell r="V4230" t="str">
            <v>Ammonium transporter AmtB-like domain;Ammonium transporter;Ammonium transporter, conserved site;Ammonium/urea transporter</v>
          </cell>
        </row>
        <row r="4231">
          <cell r="A4231" t="str">
            <v>UMAG_05890</v>
          </cell>
          <cell r="B4231">
            <v>744</v>
          </cell>
          <cell r="C4231">
            <v>147.79552669239601</v>
          </cell>
          <cell r="D4231">
            <v>52.171798032298099</v>
          </cell>
          <cell r="E4231">
            <v>50.849393435995403</v>
          </cell>
          <cell r="F4231">
            <v>81.589336141444207</v>
          </cell>
          <cell r="G4231">
            <v>65.063503069922504</v>
          </cell>
          <cell r="H4231">
            <v>63.465042526075401</v>
          </cell>
          <cell r="I4231">
            <v>52.4513611254268</v>
          </cell>
          <cell r="J4231">
            <v>55.067283513874699</v>
          </cell>
          <cell r="K4231">
            <v>29.6254608074772</v>
          </cell>
          <cell r="L4231">
            <v>15.4352735471237</v>
          </cell>
          <cell r="M4231">
            <v>12.946481223057001</v>
          </cell>
          <cell r="N4231">
            <v>6.4150670448208302</v>
          </cell>
          <cell r="O4231">
            <v>8.1220153053188096</v>
          </cell>
          <cell r="P4231">
            <v>4.9019590135667599</v>
          </cell>
          <cell r="Q4231">
            <v>11.6605167415744</v>
          </cell>
          <cell r="R4231">
            <v>7.4766033187555596</v>
          </cell>
          <cell r="S4231" t="e">
            <v>#N/A</v>
          </cell>
          <cell r="T4231" t="str">
            <v>related to RSM24 - mitochondrial ribosomal protein of the small subunit</v>
          </cell>
          <cell r="U4231" t="str">
            <v>IPR019349</v>
          </cell>
          <cell r="V4231" t="str">
            <v>Ribosomal protein S24/S35, mitochondrial, conserved domain</v>
          </cell>
        </row>
        <row r="4232">
          <cell r="A4232" t="str">
            <v>UMAG_05891</v>
          </cell>
          <cell r="B4232">
            <v>1014</v>
          </cell>
          <cell r="C4232">
            <v>41.678341543157799</v>
          </cell>
          <cell r="D4232">
            <v>39.855819428794099</v>
          </cell>
          <cell r="E4232">
            <v>33.296770295532497</v>
          </cell>
          <cell r="F4232">
            <v>52.947779555792401</v>
          </cell>
          <cell r="G4232">
            <v>38.428402088601302</v>
          </cell>
          <cell r="H4232">
            <v>61.193303364586697</v>
          </cell>
          <cell r="I4232">
            <v>50.864597816634003</v>
          </cell>
          <cell r="J4232">
            <v>51.804122439416403</v>
          </cell>
          <cell r="K4232">
            <v>7.9596262113223197</v>
          </cell>
          <cell r="L4232">
            <v>5.6644494803671899</v>
          </cell>
          <cell r="M4232">
            <v>15.5248149180462</v>
          </cell>
          <cell r="N4232">
            <v>11.765584961272101</v>
          </cell>
          <cell r="O4232">
            <v>13.0957849907306</v>
          </cell>
          <cell r="P4232">
            <v>12.0798063368252</v>
          </cell>
          <cell r="Q4232">
            <v>11.8037893930771</v>
          </cell>
          <cell r="R4232">
            <v>19.505870623677101</v>
          </cell>
          <cell r="S4232" t="e">
            <v>#N/A</v>
          </cell>
          <cell r="T4232" t="str">
            <v>hypothetical protein</v>
          </cell>
          <cell r="U4232" t="str">
            <v>IPR027417</v>
          </cell>
          <cell r="V4232" t="str">
            <v>P-loop containing nucleoside triphosphate hydrolase</v>
          </cell>
        </row>
        <row r="4233">
          <cell r="A4233" t="str">
            <v>UMAG_05892</v>
          </cell>
          <cell r="B4233">
            <v>1305</v>
          </cell>
          <cell r="C4233">
            <v>34.639899235331903</v>
          </cell>
          <cell r="D4233">
            <v>47.874177409128798</v>
          </cell>
          <cell r="E4233">
            <v>34.584843431624797</v>
          </cell>
          <cell r="F4233">
            <v>18.3176323634497</v>
          </cell>
          <cell r="G4233">
            <v>29.908492931009199</v>
          </cell>
          <cell r="H4233">
            <v>24.2871430465004</v>
          </cell>
          <cell r="I4233">
            <v>33.191308077387397</v>
          </cell>
          <cell r="J4233">
            <v>26.3331962020793</v>
          </cell>
          <cell r="K4233">
            <v>7.9897439183426204</v>
          </cell>
          <cell r="L4233">
            <v>20.616105893272699</v>
          </cell>
          <cell r="M4233">
            <v>3.3310204747806398</v>
          </cell>
          <cell r="N4233">
            <v>2.2426449086975402</v>
          </cell>
          <cell r="O4233">
            <v>6.83812536906715</v>
          </cell>
          <cell r="P4233">
            <v>6.1321155654694497</v>
          </cell>
          <cell r="Q4233">
            <v>6.53439143069604</v>
          </cell>
          <cell r="R4233">
            <v>5.3462915263096198</v>
          </cell>
          <cell r="S4233" t="e">
            <v>#N/A</v>
          </cell>
          <cell r="T4233" t="str">
            <v>related to NAD-dependent histone deacetylase</v>
          </cell>
          <cell r="U4233" t="str">
            <v>IPR029035;IPR003000;IPR017328;IPR026591;IPR026590</v>
          </cell>
          <cell r="V4233" t="str">
            <v>DHS-like NAD/FAD-binding domain;Sirtuin family;Sirtuin, class I;Sirtuin family, catalytic core small domain;Sirtuin family, catalytic core domain</v>
          </cell>
        </row>
        <row r="4234">
          <cell r="A4234" t="str">
            <v>UMAG_05893</v>
          </cell>
          <cell r="B4234">
            <v>927</v>
          </cell>
          <cell r="C4234">
            <v>180.94484410642599</v>
          </cell>
          <cell r="D4234">
            <v>138.45462637492099</v>
          </cell>
          <cell r="E4234">
            <v>150.87070005142601</v>
          </cell>
          <cell r="F4234">
            <v>297.66031405181798</v>
          </cell>
          <cell r="G4234">
            <v>319.52644182392498</v>
          </cell>
          <cell r="H4234">
            <v>239.28417618653401</v>
          </cell>
          <cell r="I4234">
            <v>172.89054038442501</v>
          </cell>
          <cell r="J4234">
            <v>140.42699554337199</v>
          </cell>
          <cell r="K4234">
            <v>29.575163944505999</v>
          </cell>
          <cell r="L4234">
            <v>53.350272097524602</v>
          </cell>
          <cell r="M4234">
            <v>20.313318089683701</v>
          </cell>
          <cell r="N4234">
            <v>14.630389266127899</v>
          </cell>
          <cell r="O4234">
            <v>37.057818714227402</v>
          </cell>
          <cell r="P4234">
            <v>24.312521579174501</v>
          </cell>
          <cell r="Q4234">
            <v>58.812377928425803</v>
          </cell>
          <cell r="R4234">
            <v>32.615671619238398</v>
          </cell>
          <cell r="S4234" t="e">
            <v>#N/A</v>
          </cell>
          <cell r="T4234" t="str">
            <v>related to AYR1 - NADPH-dependent 1-acyl dihydroxyacetone phosphate reductase</v>
          </cell>
          <cell r="U4234" t="str">
            <v>IPR020904;IPR016040;IPR002347;IPR002198</v>
          </cell>
          <cell r="V4234" t="str">
            <v>Short-chain dehydrogenase/reductase, conserved site;NAD(P)-binding domain;Glucose/ribitol dehydrogenase;Short-chain dehydrogenase/reductase SDR</v>
          </cell>
        </row>
        <row r="4235">
          <cell r="A4235" t="str">
            <v>UMAG_05894</v>
          </cell>
          <cell r="B4235">
            <v>1962</v>
          </cell>
          <cell r="C4235">
            <v>44.593041211430403</v>
          </cell>
          <cell r="D4235">
            <v>64.683260474950302</v>
          </cell>
          <cell r="E4235">
            <v>42.678871963404603</v>
          </cell>
          <cell r="F4235">
            <v>31.096758260781499</v>
          </cell>
          <cell r="G4235">
            <v>39.487561077547397</v>
          </cell>
          <cell r="H4235">
            <v>42.551157738097501</v>
          </cell>
          <cell r="I4235">
            <v>56.451880687972803</v>
          </cell>
          <cell r="J4235">
            <v>40.877768184052798</v>
          </cell>
          <cell r="K4235">
            <v>32.595813105415097</v>
          </cell>
          <cell r="L4235">
            <v>26.113282076089298</v>
          </cell>
          <cell r="M4235">
            <v>5.4548209752573902</v>
          </cell>
          <cell r="N4235">
            <v>6.3883356347025302</v>
          </cell>
          <cell r="O4235">
            <v>9.3901965948619193</v>
          </cell>
          <cell r="P4235">
            <v>8.1660807253084702</v>
          </cell>
          <cell r="Q4235">
            <v>12.8206593206178</v>
          </cell>
          <cell r="R4235">
            <v>10.8529956788354</v>
          </cell>
          <cell r="S4235" t="e">
            <v>#N/A</v>
          </cell>
          <cell r="T4235" t="str">
            <v>related to FMP30 - mitochondrial inner membrane protein with a role in maintaining mitochondrial morphology</v>
          </cell>
          <cell r="U4235" t="str">
            <v>IPR001279</v>
          </cell>
          <cell r="V4235" t="str">
            <v>Beta-lactamase-like</v>
          </cell>
        </row>
        <row r="4236">
          <cell r="A4236" t="str">
            <v>UMAG_05895</v>
          </cell>
          <cell r="B4236">
            <v>1755</v>
          </cell>
          <cell r="C4236">
            <v>27.8712669662618</v>
          </cell>
          <cell r="D4236">
            <v>29.475240486997802</v>
          </cell>
          <cell r="E4236">
            <v>24.883947671660401</v>
          </cell>
          <cell r="F4236">
            <v>23.957107177719799</v>
          </cell>
          <cell r="G4236">
            <v>21.5338162720588</v>
          </cell>
          <cell r="H4236">
            <v>27.684687017234101</v>
          </cell>
          <cell r="I4236">
            <v>28.496751820334602</v>
          </cell>
          <cell r="J4236">
            <v>24.8785789311722</v>
          </cell>
          <cell r="K4236">
            <v>2.1218147535988501</v>
          </cell>
          <cell r="L4236">
            <v>13.4387648577459</v>
          </cell>
          <cell r="M4236">
            <v>15.6346274667254</v>
          </cell>
          <cell r="N4236">
            <v>4.6214695906059697</v>
          </cell>
          <cell r="O4236">
            <v>2.8942968284758499</v>
          </cell>
          <cell r="P4236">
            <v>5.8092959811628004</v>
          </cell>
          <cell r="Q4236">
            <v>8.1000070101397004</v>
          </cell>
          <cell r="R4236">
            <v>3.4271426264552001</v>
          </cell>
          <cell r="S4236" t="e">
            <v>#N/A</v>
          </cell>
          <cell r="T4236" t="str">
            <v>related to tRNA-specific adenosine deaminase 1</v>
          </cell>
          <cell r="U4236" t="str">
            <v>IPR002466</v>
          </cell>
          <cell r="V4236" t="str">
            <v>Adenosine deaminase/editase</v>
          </cell>
        </row>
        <row r="4237">
          <cell r="A4237" t="str">
            <v>UMAG_05896</v>
          </cell>
          <cell r="B4237">
            <v>1830</v>
          </cell>
          <cell r="C4237">
            <v>18.9964033088558</v>
          </cell>
          <cell r="D4237">
            <v>37.601701261070502</v>
          </cell>
          <cell r="E4237">
            <v>53.8148723897731</v>
          </cell>
          <cell r="F4237">
            <v>29.031889865719702</v>
          </cell>
          <cell r="G4237">
            <v>40.473684289562101</v>
          </cell>
          <cell r="H4237">
            <v>37.833134301465101</v>
          </cell>
          <cell r="I4237">
            <v>58.208297297492898</v>
          </cell>
          <cell r="J4237">
            <v>45.469549209361801</v>
          </cell>
          <cell r="K4237">
            <v>3.7512421780504401</v>
          </cell>
          <cell r="L4237">
            <v>22.984837257420899</v>
          </cell>
          <cell r="M4237">
            <v>13.810720902286601</v>
          </cell>
          <cell r="N4237">
            <v>12.763489179314201</v>
          </cell>
          <cell r="O4237">
            <v>6.8335590929611101</v>
          </cell>
          <cell r="P4237">
            <v>5.5548765732835097</v>
          </cell>
          <cell r="Q4237">
            <v>1.6789170076688</v>
          </cell>
          <cell r="R4237">
            <v>11.701674022995</v>
          </cell>
          <cell r="S4237" t="e">
            <v>#N/A</v>
          </cell>
          <cell r="T4237" t="str">
            <v>hypothetical protein</v>
          </cell>
          <cell r="U4237" t="e">
            <v>#N/A</v>
          </cell>
          <cell r="V4237" t="e">
            <v>#N/A</v>
          </cell>
        </row>
        <row r="4238">
          <cell r="A4238" t="str">
            <v>UMAG_05897</v>
          </cell>
          <cell r="B4238">
            <v>1866</v>
          </cell>
          <cell r="C4238">
            <v>69.915978083547202</v>
          </cell>
          <cell r="D4238">
            <v>221.76579435532199</v>
          </cell>
          <cell r="E4238">
            <v>200.294921393435</v>
          </cell>
          <cell r="F4238">
            <v>120.31847275757301</v>
          </cell>
          <cell r="G4238">
            <v>193.36521317378799</v>
          </cell>
          <cell r="H4238">
            <v>172.14461720518301</v>
          </cell>
          <cell r="I4238">
            <v>191.763776939352</v>
          </cell>
          <cell r="J4238">
            <v>169.45328449696299</v>
          </cell>
          <cell r="K4238">
            <v>11.2853334190933</v>
          </cell>
          <cell r="L4238">
            <v>24.479758670402799</v>
          </cell>
          <cell r="M4238">
            <v>51.244672497006398</v>
          </cell>
          <cell r="N4238">
            <v>11.1896558009147</v>
          </cell>
          <cell r="O4238">
            <v>12.3578518613071</v>
          </cell>
          <cell r="P4238">
            <v>17.0295418606038</v>
          </cell>
          <cell r="Q4238">
            <v>9.4303951987998893</v>
          </cell>
          <cell r="R4238">
            <v>29.360863827046</v>
          </cell>
          <cell r="S4238" t="str">
            <v>cps1</v>
          </cell>
          <cell r="T4238" t="str">
            <v>probable CPS1 - Gly-X carboxypeptidase YSCS precursor</v>
          </cell>
          <cell r="U4238" t="str">
            <v>IPR001261;IPR011650;IPR017141;IPR002933</v>
          </cell>
          <cell r="V4238" t="str">
            <v>ArgE/DapE/ACY1/CPG2/YscS, conserved site;Peptidase M20, dimerisation domain;Peptidase M20, carboxypeptidase S;Peptidase M20</v>
          </cell>
        </row>
        <row r="4239">
          <cell r="A4239" t="str">
            <v>UMAG_05898</v>
          </cell>
          <cell r="B4239">
            <v>1302</v>
          </cell>
          <cell r="C4239">
            <v>78.730867243608998</v>
          </cell>
          <cell r="D4239">
            <v>156.28879039085999</v>
          </cell>
          <cell r="E4239">
            <v>157.19197870567601</v>
          </cell>
          <cell r="F4239">
            <v>310.72759794009801</v>
          </cell>
          <cell r="G4239">
            <v>350.33021310614998</v>
          </cell>
          <cell r="H4239">
            <v>315.94524277471999</v>
          </cell>
          <cell r="I4239">
            <v>310.42183227465301</v>
          </cell>
          <cell r="J4239">
            <v>250.16357028580501</v>
          </cell>
          <cell r="K4239">
            <v>12.9686702030418</v>
          </cell>
          <cell r="L4239">
            <v>28.3166683750548</v>
          </cell>
          <cell r="M4239">
            <v>20.114301915155298</v>
          </cell>
          <cell r="N4239">
            <v>35.182157885270001</v>
          </cell>
          <cell r="O4239">
            <v>12.5162768159422</v>
          </cell>
          <cell r="P4239">
            <v>25.4173417474261</v>
          </cell>
          <cell r="Q4239">
            <v>6.6334213735784902</v>
          </cell>
          <cell r="R4239">
            <v>33.954026708787602</v>
          </cell>
          <cell r="S4239" t="e">
            <v>#N/A</v>
          </cell>
          <cell r="T4239" t="str">
            <v>related to DFM1 - ER protein involved in ER-associated protein degradation</v>
          </cell>
          <cell r="U4239" t="str">
            <v>IPR007599</v>
          </cell>
          <cell r="V4239" t="str">
            <v>Derlin</v>
          </cell>
        </row>
        <row r="4240">
          <cell r="A4240" t="str">
            <v>UMAG_05899</v>
          </cell>
          <cell r="B4240">
            <v>1401</v>
          </cell>
          <cell r="C4240">
            <v>44.942397142525699</v>
          </cell>
          <cell r="D4240">
            <v>84.1671774571942</v>
          </cell>
          <cell r="E4240">
            <v>63.6985257879128</v>
          </cell>
          <cell r="F4240">
            <v>82.970627492340398</v>
          </cell>
          <cell r="G4240">
            <v>67.883346666731001</v>
          </cell>
          <cell r="H4240">
            <v>64.178735613650403</v>
          </cell>
          <cell r="I4240">
            <v>68.043608164883196</v>
          </cell>
          <cell r="J4240">
            <v>56.683272342012501</v>
          </cell>
          <cell r="K4240">
            <v>30.9096603442405</v>
          </cell>
          <cell r="L4240">
            <v>8.31193392817414</v>
          </cell>
          <cell r="M4240">
            <v>26.6639260411857</v>
          </cell>
          <cell r="N4240">
            <v>9.2249371076278806</v>
          </cell>
          <cell r="O4240">
            <v>9.2302356780588308</v>
          </cell>
          <cell r="P4240">
            <v>3.5260475173597801</v>
          </cell>
          <cell r="Q4240">
            <v>1.3672184583984399</v>
          </cell>
          <cell r="R4240">
            <v>13.9672569243676</v>
          </cell>
          <cell r="S4240" t="e">
            <v>#N/A</v>
          </cell>
          <cell r="T4240" t="str">
            <v>hypothetical protein</v>
          </cell>
          <cell r="U4240" t="str">
            <v>IPR001878;IPR025836</v>
          </cell>
          <cell r="V4240" t="str">
            <v>Zinc finger, CCHC-type;Zinc knuckle CX2CX4HX4C</v>
          </cell>
        </row>
        <row r="4241">
          <cell r="A4241" t="str">
            <v>UMAG_05900</v>
          </cell>
          <cell r="B4241">
            <v>1041</v>
          </cell>
          <cell r="C4241">
            <v>701.49067577126004</v>
          </cell>
          <cell r="D4241">
            <v>214.21333429411101</v>
          </cell>
          <cell r="E4241">
            <v>183.778286543116</v>
          </cell>
          <cell r="F4241">
            <v>314.419444930037</v>
          </cell>
          <cell r="G4241">
            <v>160.95102012542799</v>
          </cell>
          <cell r="H4241">
            <v>136.12307144181301</v>
          </cell>
          <cell r="I4241">
            <v>129.773483208344</v>
          </cell>
          <cell r="J4241">
            <v>118.37074750438001</v>
          </cell>
          <cell r="K4241">
            <v>170.810135136881</v>
          </cell>
          <cell r="L4241">
            <v>16.064613147107199</v>
          </cell>
          <cell r="M4241">
            <v>93.113813239480905</v>
          </cell>
          <cell r="N4241">
            <v>33.556101922906102</v>
          </cell>
          <cell r="O4241">
            <v>34.145117251722098</v>
          </cell>
          <cell r="P4241">
            <v>3.9906170374713001</v>
          </cell>
          <cell r="Q4241">
            <v>14.7662423813539</v>
          </cell>
          <cell r="R4241">
            <v>19.230537003919601</v>
          </cell>
          <cell r="S4241" t="str">
            <v>hmt1</v>
          </cell>
          <cell r="T4241" t="str">
            <v>probable HMT1 - hnRNP arginine N-methyltransferase</v>
          </cell>
          <cell r="U4241" t="str">
            <v>IPR025799;IPR029063;IPR025714</v>
          </cell>
          <cell r="V4241" t="str">
            <v>Protein arginine N-methyltransferase;S-adenosyl-L-methionine-dependent methyltransferase;Methyltransferase domain</v>
          </cell>
        </row>
        <row r="4242">
          <cell r="A4242" t="str">
            <v>UMAG_05901</v>
          </cell>
          <cell r="B4242">
            <v>798</v>
          </cell>
          <cell r="C4242">
            <v>34.703412008669197</v>
          </cell>
          <cell r="D4242">
            <v>39.8574309277503</v>
          </cell>
          <cell r="E4242">
            <v>64.171219387854094</v>
          </cell>
          <cell r="F4242">
            <v>75.761564268414602</v>
          </cell>
          <cell r="G4242">
            <v>46.650219182230302</v>
          </cell>
          <cell r="H4242">
            <v>48.086226110881697</v>
          </cell>
          <cell r="I4242">
            <v>43.702512274395801</v>
          </cell>
          <cell r="J4242">
            <v>37.260669384785999</v>
          </cell>
          <cell r="K4242">
            <v>2.1065007670957199</v>
          </cell>
          <cell r="L4242">
            <v>20.293379970375</v>
          </cell>
          <cell r="M4242">
            <v>33.304275095228697</v>
          </cell>
          <cell r="N4242">
            <v>14.511656859933799</v>
          </cell>
          <cell r="O4242">
            <v>4.8366082264189396</v>
          </cell>
          <cell r="P4242">
            <v>16.121969728063601</v>
          </cell>
          <cell r="Q4242">
            <v>9.4717925576236706</v>
          </cell>
          <cell r="R4242">
            <v>6.9490797777438003</v>
          </cell>
          <cell r="S4242" t="e">
            <v>#N/A</v>
          </cell>
          <cell r="T4242" t="str">
            <v>related to BOS1 - vesicle specific SNAP receptor</v>
          </cell>
          <cell r="U4242" t="e">
            <v>#N/A</v>
          </cell>
          <cell r="V4242" t="e">
            <v>#N/A</v>
          </cell>
        </row>
        <row r="4243">
          <cell r="A4243" t="str">
            <v>UMAG_05906</v>
          </cell>
          <cell r="B4243">
            <v>1290</v>
          </cell>
          <cell r="C4243">
            <v>457.17917551266498</v>
          </cell>
          <cell r="D4243">
            <v>316.59844207138599</v>
          </cell>
          <cell r="E4243">
            <v>319.67747601247203</v>
          </cell>
          <cell r="F4243">
            <v>487.57160653581599</v>
          </cell>
          <cell r="G4243">
            <v>506.84933153127702</v>
          </cell>
          <cell r="H4243">
            <v>577.20802907505799</v>
          </cell>
          <cell r="I4243">
            <v>549.00708628396296</v>
          </cell>
          <cell r="J4243">
            <v>418.34097531184102</v>
          </cell>
          <cell r="K4243">
            <v>6.9661843100466996</v>
          </cell>
          <cell r="L4243">
            <v>60.056975779699798</v>
          </cell>
          <cell r="M4243">
            <v>46.634255163195597</v>
          </cell>
          <cell r="N4243">
            <v>38.365475869803099</v>
          </cell>
          <cell r="O4243">
            <v>40.3956938424272</v>
          </cell>
          <cell r="P4243">
            <v>42.652831634979897</v>
          </cell>
          <cell r="Q4243">
            <v>51.874731894588102</v>
          </cell>
          <cell r="R4243">
            <v>61.659262860493797</v>
          </cell>
          <cell r="S4243" t="e">
            <v>#N/A</v>
          </cell>
          <cell r="T4243" t="str">
            <v>probable Arp2/3 protein complex subunit sop2</v>
          </cell>
          <cell r="U4243" t="str">
            <v>IPR017383;IPR017986;IPR015943;IPR001680</v>
          </cell>
          <cell r="V4243" t="str">
            <v>Actin-related protein 2/3 complex subunit 1;WD40-repeat-containing domain;WD40/YVTN repeat-like-containing domain;WD40 repeat</v>
          </cell>
        </row>
        <row r="4244">
          <cell r="A4244" t="str">
            <v>UMAG_05907</v>
          </cell>
          <cell r="B4244">
            <v>1410</v>
          </cell>
          <cell r="C4244">
            <v>305.47849039962102</v>
          </cell>
          <cell r="D4244">
            <v>139.28593572714399</v>
          </cell>
          <cell r="E4244">
            <v>147.61031884967301</v>
          </cell>
          <cell r="F4244">
            <v>179.271035270722</v>
          </cell>
          <cell r="G4244">
            <v>113.950957743952</v>
          </cell>
          <cell r="H4244">
            <v>136.100009620371</v>
          </cell>
          <cell r="I4244">
            <v>117.095457292833</v>
          </cell>
          <cell r="J4244">
            <v>123.324944072375</v>
          </cell>
          <cell r="K4244">
            <v>48.131974802380299</v>
          </cell>
          <cell r="L4244">
            <v>29.645927384449202</v>
          </cell>
          <cell r="M4244">
            <v>65.463590589202298</v>
          </cell>
          <cell r="N4244">
            <v>25.684595165209</v>
          </cell>
          <cell r="O4244">
            <v>18.253320075186799</v>
          </cell>
          <cell r="P4244">
            <v>8.7551213026666801</v>
          </cell>
          <cell r="Q4244">
            <v>11.2316492168354</v>
          </cell>
          <cell r="R4244">
            <v>29.966299668082002</v>
          </cell>
          <cell r="S4244" t="e">
            <v>#N/A</v>
          </cell>
          <cell r="T4244" t="str">
            <v>related to RSM23 - mitochondrial ribosomal protein of the small subunit</v>
          </cell>
          <cell r="U4244" t="str">
            <v>IPR027417;IPR019368</v>
          </cell>
          <cell r="V4244" t="str">
            <v>P-loop containing nucleoside triphosphate hydrolase;Ribosomal protein S23/S29, mitochondrial</v>
          </cell>
        </row>
        <row r="4245">
          <cell r="A4245" t="str">
            <v>UMAG_05908</v>
          </cell>
          <cell r="B4245">
            <v>2520</v>
          </cell>
          <cell r="C4245">
            <v>86.411315368749698</v>
          </cell>
          <cell r="D4245">
            <v>137.28075451273901</v>
          </cell>
          <cell r="E4245">
            <v>131.38050688806501</v>
          </cell>
          <cell r="F4245">
            <v>170.868049735613</v>
          </cell>
          <cell r="G4245">
            <v>163.20866142469001</v>
          </cell>
          <cell r="H4245">
            <v>143.604981405426</v>
          </cell>
          <cell r="I4245">
            <v>157.07102568901101</v>
          </cell>
          <cell r="J4245">
            <v>135.25837165846701</v>
          </cell>
          <cell r="K4245">
            <v>14.964573779635399</v>
          </cell>
          <cell r="L4245">
            <v>23.721245841084301</v>
          </cell>
          <cell r="M4245">
            <v>18.916546145443601</v>
          </cell>
          <cell r="N4245">
            <v>15.88568873156</v>
          </cell>
          <cell r="O4245">
            <v>12.589168371673001</v>
          </cell>
          <cell r="P4245">
            <v>7.1777124900819196</v>
          </cell>
          <cell r="Q4245">
            <v>19.256591617586999</v>
          </cell>
          <cell r="R4245">
            <v>7.76487668371586</v>
          </cell>
          <cell r="S4245" t="e">
            <v>#N/A</v>
          </cell>
          <cell r="T4245" t="str">
            <v>hypothetical protein</v>
          </cell>
          <cell r="U4245" t="e">
            <v>#N/A</v>
          </cell>
          <cell r="V4245" t="e">
            <v>#N/A</v>
          </cell>
        </row>
        <row r="4246">
          <cell r="A4246" t="str">
            <v>UMAG_05910</v>
          </cell>
          <cell r="B4246">
            <v>1185</v>
          </cell>
          <cell r="C4246">
            <v>132.11304805140901</v>
          </cell>
          <cell r="D4246">
            <v>128.64685158058899</v>
          </cell>
          <cell r="E4246">
            <v>110.42437479777</v>
          </cell>
          <cell r="F4246">
            <v>130.97329762744101</v>
          </cell>
          <cell r="G4246">
            <v>102.28160449366401</v>
          </cell>
          <cell r="H4246">
            <v>99.271368378728496</v>
          </cell>
          <cell r="I4246">
            <v>115.88107395650501</v>
          </cell>
          <cell r="J4246">
            <v>116.44080384148501</v>
          </cell>
          <cell r="K4246">
            <v>12.980288522688801</v>
          </cell>
          <cell r="L4246">
            <v>46.111386580366997</v>
          </cell>
          <cell r="M4246">
            <v>30.053842633821699</v>
          </cell>
          <cell r="N4246">
            <v>18.7075610847739</v>
          </cell>
          <cell r="O4246">
            <v>15.397416043135699</v>
          </cell>
          <cell r="P4246">
            <v>5.1057457518002698</v>
          </cell>
          <cell r="Q4246">
            <v>18.678892800677801</v>
          </cell>
          <cell r="R4246">
            <v>11.8569046227567</v>
          </cell>
          <cell r="S4246" t="e">
            <v>#N/A</v>
          </cell>
          <cell r="T4246" t="str">
            <v>related to GRD19 protein</v>
          </cell>
          <cell r="U4246" t="str">
            <v>IPR001683</v>
          </cell>
          <cell r="V4246" t="str">
            <v>Phox homologous domain</v>
          </cell>
        </row>
        <row r="4247">
          <cell r="A4247" t="str">
            <v>UMAG_05911</v>
          </cell>
          <cell r="B4247">
            <v>3753</v>
          </cell>
          <cell r="C4247">
            <v>71.031110360740698</v>
          </cell>
          <cell r="D4247">
            <v>76.990766650113898</v>
          </cell>
          <cell r="E4247">
            <v>72.561212671585494</v>
          </cell>
          <cell r="F4247">
            <v>79.665745216226696</v>
          </cell>
          <cell r="G4247">
            <v>79.337825647175094</v>
          </cell>
          <cell r="H4247">
            <v>86.807643643342999</v>
          </cell>
          <cell r="I4247">
            <v>95.697946300859599</v>
          </cell>
          <cell r="J4247">
            <v>86.021078957336101</v>
          </cell>
          <cell r="K4247">
            <v>5.0837106464272104</v>
          </cell>
          <cell r="L4247">
            <v>46.237770068280298</v>
          </cell>
          <cell r="M4247">
            <v>17.518093194105901</v>
          </cell>
          <cell r="N4247">
            <v>4.6265803187782302</v>
          </cell>
          <cell r="O4247">
            <v>2.3850412773068501</v>
          </cell>
          <cell r="P4247">
            <v>14.637556441420999</v>
          </cell>
          <cell r="Q4247">
            <v>14.562266073389599</v>
          </cell>
          <cell r="R4247">
            <v>11.3669590097486</v>
          </cell>
          <cell r="S4247" t="e">
            <v>#N/A</v>
          </cell>
          <cell r="T4247" t="str">
            <v>hypothetical protein</v>
          </cell>
          <cell r="U4247" t="e">
            <v>#N/A</v>
          </cell>
          <cell r="V4247" t="e">
            <v>#N/A</v>
          </cell>
        </row>
        <row r="4248">
          <cell r="A4248" t="str">
            <v>UMAG_05912</v>
          </cell>
          <cell r="B4248">
            <v>1125</v>
          </cell>
          <cell r="C4248">
            <v>89.324339138241498</v>
          </cell>
          <cell r="D4248">
            <v>33.475619730808802</v>
          </cell>
          <cell r="E4248">
            <v>26.9933546952144</v>
          </cell>
          <cell r="F4248">
            <v>59.3026861965282</v>
          </cell>
          <cell r="G4248">
            <v>69.558298308931597</v>
          </cell>
          <cell r="H4248">
            <v>56.759616517157397</v>
          </cell>
          <cell r="I4248">
            <v>55.103637295220103</v>
          </cell>
          <cell r="J4248">
            <v>52.973151681260902</v>
          </cell>
          <cell r="K4248">
            <v>11.768330855039901</v>
          </cell>
          <cell r="L4248">
            <v>21.045057477050101</v>
          </cell>
          <cell r="M4248">
            <v>11.4439794694716</v>
          </cell>
          <cell r="N4248">
            <v>4.4823678217563501</v>
          </cell>
          <cell r="O4248">
            <v>4.56611351520064</v>
          </cell>
          <cell r="P4248">
            <v>5.7813698399092397</v>
          </cell>
          <cell r="Q4248">
            <v>9.8907514413647402</v>
          </cell>
          <cell r="R4248">
            <v>4.9362651562921798</v>
          </cell>
          <cell r="S4248" t="e">
            <v>#N/A</v>
          </cell>
          <cell r="T4248" t="str">
            <v>probable DNA repair endonuclease rad2</v>
          </cell>
          <cell r="U4248" t="str">
            <v>IPR023426;IPR029060;IPR019974;IPR020045;IPR006085;IPR006086;IPR008918;IPR003583</v>
          </cell>
          <cell r="V4248" t="str">
            <v>Flap structure-specific endonuclease;PIN domain-like;XPG conserved site;5'-3' exonuclease, C-terminal domain;XPG N-terminal;XPG-I domain;Helix-hairpin-helix motif, class 2;Helix-hairpin-helix DNA-binding motif, class 1</v>
          </cell>
        </row>
        <row r="4249">
          <cell r="A4249" t="str">
            <v>UMAG_05915</v>
          </cell>
          <cell r="B4249">
            <v>1086</v>
          </cell>
          <cell r="C4249">
            <v>28.552988949774001</v>
          </cell>
          <cell r="D4249">
            <v>60.538824073646303</v>
          </cell>
          <cell r="E4249">
            <v>57.525192290201304</v>
          </cell>
          <cell r="F4249">
            <v>61.191571051313602</v>
          </cell>
          <cell r="G4249">
            <v>105.11674200279801</v>
          </cell>
          <cell r="H4249">
            <v>75.947373500611107</v>
          </cell>
          <cell r="I4249">
            <v>70.067744887253895</v>
          </cell>
          <cell r="J4249">
            <v>81.0146798638349</v>
          </cell>
          <cell r="K4249">
            <v>8.5373002690583704</v>
          </cell>
          <cell r="L4249">
            <v>13.1591695827327</v>
          </cell>
          <cell r="M4249">
            <v>13.670381401910101</v>
          </cell>
          <cell r="N4249">
            <v>15.406042773955299</v>
          </cell>
          <cell r="O4249">
            <v>8.8380414385613708</v>
          </cell>
          <cell r="P4249">
            <v>6.2109385544809204</v>
          </cell>
          <cell r="Q4249">
            <v>15.419142803808199</v>
          </cell>
          <cell r="R4249">
            <v>10.4204000907856</v>
          </cell>
          <cell r="S4249" t="e">
            <v>#N/A</v>
          </cell>
          <cell r="T4249" t="str">
            <v>related to DUG3 - probable glutamine amidotransferase</v>
          </cell>
          <cell r="U4249" t="str">
            <v>IPR029055;IPR026869;IPR017932</v>
          </cell>
          <cell r="V4249" t="str">
            <v>Nucleophile aminohydrolases, N-terminal;Putative glutamine amidotransferase type 2;Glutamine amidotransferase type 2 domain</v>
          </cell>
        </row>
        <row r="4250">
          <cell r="A4250" t="str">
            <v>UMAG_05916</v>
          </cell>
          <cell r="B4250">
            <v>4293</v>
          </cell>
          <cell r="C4250">
            <v>34.160702883846703</v>
          </cell>
          <cell r="D4250">
            <v>79.945343195479396</v>
          </cell>
          <cell r="E4250">
            <v>79.248994667287505</v>
          </cell>
          <cell r="F4250">
            <v>153.534147697658</v>
          </cell>
          <cell r="G4250">
            <v>126.60295864847301</v>
          </cell>
          <cell r="H4250">
            <v>107.452243220593</v>
          </cell>
          <cell r="I4250">
            <v>118.631250608464</v>
          </cell>
          <cell r="J4250">
            <v>96.502066348457603</v>
          </cell>
          <cell r="K4250">
            <v>5.23258195227488</v>
          </cell>
          <cell r="L4250">
            <v>24.976787062300499</v>
          </cell>
          <cell r="M4250">
            <v>13.313966706955499</v>
          </cell>
          <cell r="N4250">
            <v>5.6647098795743602</v>
          </cell>
          <cell r="O4250">
            <v>14.2343816777746</v>
          </cell>
          <cell r="P4250">
            <v>9.4439083971078901</v>
          </cell>
          <cell r="Q4250">
            <v>14.1016683319201</v>
          </cell>
          <cell r="R4250">
            <v>18.6832452623159</v>
          </cell>
          <cell r="S4250" t="e">
            <v>#N/A</v>
          </cell>
          <cell r="T4250" t="str">
            <v>related to Phosphopantothenoylcysteine decarboxylase</v>
          </cell>
          <cell r="U4250" t="str">
            <v>IPR003382;IPR003123</v>
          </cell>
          <cell r="V4250" t="str">
            <v>Flavoprotein;Vacuolar sorting protein 9</v>
          </cell>
        </row>
        <row r="4251">
          <cell r="A4251" t="str">
            <v>UMAG_05917</v>
          </cell>
          <cell r="B4251">
            <v>1872</v>
          </cell>
          <cell r="C4251">
            <v>9.0472734200456095</v>
          </cell>
          <cell r="D4251">
            <v>33.630415451630398</v>
          </cell>
          <cell r="E4251">
            <v>22.6096460638629</v>
          </cell>
          <cell r="F4251">
            <v>6.6124167903514097</v>
          </cell>
          <cell r="G4251">
            <v>14.698161939668401</v>
          </cell>
          <cell r="H4251">
            <v>6.4019056280997599</v>
          </cell>
          <cell r="I4251">
            <v>5.4669069672112096</v>
          </cell>
          <cell r="J4251">
            <v>6.4188843788309899</v>
          </cell>
          <cell r="K4251">
            <v>1.17884674548895</v>
          </cell>
          <cell r="L4251">
            <v>7.2199624246273197</v>
          </cell>
          <cell r="M4251">
            <v>5.2571580099760498</v>
          </cell>
          <cell r="N4251">
            <v>1.7436612231740101</v>
          </cell>
          <cell r="O4251">
            <v>3.76527581786234</v>
          </cell>
          <cell r="P4251">
            <v>2.4948655070091701</v>
          </cell>
          <cell r="Q4251">
            <v>1.7858061491631601</v>
          </cell>
          <cell r="R4251">
            <v>2.5346475523731602</v>
          </cell>
          <cell r="S4251" t="e">
            <v>#N/A</v>
          </cell>
          <cell r="T4251" t="str">
            <v>related to Deoxyribodipyrimidine photolyase</v>
          </cell>
          <cell r="U4251" t="str">
            <v>IPR005101;IPR006050;IPR014133;IPR014729;IPR002081</v>
          </cell>
          <cell r="V4251" t="str">
            <v>DNA photolyase, FAD-binding/Cryptochrome, C-terminal;DNA photolyase, N-terminal;Cryptochrome, DASH;Rossmann-like alpha/beta/alpha sandwich fold;Cryptochrome/DNA photolyase, class 1</v>
          </cell>
        </row>
        <row r="4252">
          <cell r="A4252" t="str">
            <v>UMAG_05919</v>
          </cell>
          <cell r="B4252">
            <v>1446</v>
          </cell>
          <cell r="C4252">
            <v>257.406147581293</v>
          </cell>
          <cell r="D4252">
            <v>161.65142470414401</v>
          </cell>
          <cell r="E4252">
            <v>206.169374422065</v>
          </cell>
          <cell r="F4252">
            <v>261.70607365596402</v>
          </cell>
          <cell r="G4252">
            <v>209.48767121397299</v>
          </cell>
          <cell r="H4252">
            <v>185.25924416102299</v>
          </cell>
          <cell r="I4252">
            <v>172.82072140076301</v>
          </cell>
          <cell r="J4252">
            <v>158.13995068338701</v>
          </cell>
          <cell r="K4252">
            <v>23.601919411539502</v>
          </cell>
          <cell r="L4252">
            <v>0.89136855064118903</v>
          </cell>
          <cell r="M4252">
            <v>57.019834850738697</v>
          </cell>
          <cell r="N4252">
            <v>9.3368542049991898</v>
          </cell>
          <cell r="O4252">
            <v>35.3130988574854</v>
          </cell>
          <cell r="P4252">
            <v>28.798005473860801</v>
          </cell>
          <cell r="Q4252">
            <v>12.960406956083901</v>
          </cell>
          <cell r="R4252">
            <v>12.5166149273679</v>
          </cell>
          <cell r="S4252" t="str">
            <v>pro2</v>
          </cell>
          <cell r="T4252" t="str">
            <v>probable PRO2 - gamma-glutamyl phosphate reductase</v>
          </cell>
          <cell r="U4252" t="str">
            <v>IPR016161;IPR000965;IPR016162;IPR016163;IPR015590</v>
          </cell>
          <cell r="V4252" t="str">
            <v>Aldehyde/histidinol dehydrogenase;Gamma-glutamyl phosphate reductase GPR;Aldehyde dehydrogenase N-terminal domain;Aldehyde dehydrogenase, C-terminal;Aldehyde dehydrogenase domain</v>
          </cell>
        </row>
        <row r="4253">
          <cell r="A4253" t="str">
            <v>UMAG_05921</v>
          </cell>
          <cell r="B4253">
            <v>2604</v>
          </cell>
          <cell r="C4253">
            <v>125.947975459698</v>
          </cell>
          <cell r="D4253">
            <v>115.94796279357099</v>
          </cell>
          <cell r="E4253">
            <v>131.46295418018599</v>
          </cell>
          <cell r="F4253">
            <v>126.649978955401</v>
          </cell>
          <cell r="G4253">
            <v>113.09389428406701</v>
          </cell>
          <cell r="H4253">
            <v>86.399017996508107</v>
          </cell>
          <cell r="I4253">
            <v>88.834878480941597</v>
          </cell>
          <cell r="J4253">
            <v>89.536653283947501</v>
          </cell>
          <cell r="K4253">
            <v>46.021510823456502</v>
          </cell>
          <cell r="L4253">
            <v>14.166703165966201</v>
          </cell>
          <cell r="M4253">
            <v>19.3098940572565</v>
          </cell>
          <cell r="N4253">
            <v>27.518425392280399</v>
          </cell>
          <cell r="O4253">
            <v>14.9209706257957</v>
          </cell>
          <cell r="P4253">
            <v>14.068958045758199</v>
          </cell>
          <cell r="Q4253">
            <v>11.7448505457658</v>
          </cell>
          <cell r="R4253">
            <v>15.914053571344001</v>
          </cell>
          <cell r="S4253" t="e">
            <v>#N/A</v>
          </cell>
          <cell r="T4253" t="str">
            <v>related to DUS3 - member of dihydrouridine synthase family</v>
          </cell>
          <cell r="U4253" t="str">
            <v>IPR018517;IPR001269;IPR013785</v>
          </cell>
          <cell r="V4253" t="str">
            <v>tRNA-dihydrouridine synthase, conserved site;tRNA-dihydrouridine synthase;Aldolase-type TIM barrel</v>
          </cell>
        </row>
        <row r="4254">
          <cell r="A4254" t="str">
            <v>UMAG_05922</v>
          </cell>
          <cell r="B4254">
            <v>3087</v>
          </cell>
          <cell r="C4254">
            <v>109.568960030383</v>
          </cell>
          <cell r="D4254">
            <v>167.51066186987899</v>
          </cell>
          <cell r="E4254">
            <v>165.30295666516099</v>
          </cell>
          <cell r="F4254">
            <v>164.29736771102</v>
          </cell>
          <cell r="G4254">
            <v>150.97790315898999</v>
          </cell>
          <cell r="H4254">
            <v>168.31760292047201</v>
          </cell>
          <cell r="I4254">
            <v>162.06868498271999</v>
          </cell>
          <cell r="J4254">
            <v>167.66674838737799</v>
          </cell>
          <cell r="K4254">
            <v>4.8909892829197803</v>
          </cell>
          <cell r="L4254">
            <v>11.7105802725085</v>
          </cell>
          <cell r="M4254">
            <v>29.060788252517298</v>
          </cell>
          <cell r="N4254">
            <v>32.164817552663898</v>
          </cell>
          <cell r="O4254">
            <v>9.9379990809844898</v>
          </cell>
          <cell r="P4254">
            <v>13.9927305143915</v>
          </cell>
          <cell r="Q4254">
            <v>6.9605471816731104</v>
          </cell>
          <cell r="R4254">
            <v>10.749882349785199</v>
          </cell>
          <cell r="S4254" t="e">
            <v>#N/A</v>
          </cell>
          <cell r="T4254" t="str">
            <v>related to RMD8 - Cytosolic protein required for sporulation</v>
          </cell>
          <cell r="U4254" t="str">
            <v>IPR003734</v>
          </cell>
          <cell r="V4254" t="str">
            <v>Protein of unknown function DUF155</v>
          </cell>
        </row>
        <row r="4255">
          <cell r="A4255" t="str">
            <v>UMAG_05923</v>
          </cell>
          <cell r="B4255">
            <v>837</v>
          </cell>
          <cell r="C4255">
            <v>143.18345462206699</v>
          </cell>
          <cell r="D4255">
            <v>348.51612140897902</v>
          </cell>
          <cell r="E4255">
            <v>71.231459076318899</v>
          </cell>
          <cell r="F4255">
            <v>124.85655892251199</v>
          </cell>
          <cell r="G4255">
            <v>161.249991023577</v>
          </cell>
          <cell r="H4255">
            <v>167.87067847624601</v>
          </cell>
          <cell r="I4255">
            <v>193.806303769349</v>
          </cell>
          <cell r="J4255">
            <v>121.12628225028899</v>
          </cell>
          <cell r="K4255">
            <v>77.190807801383997</v>
          </cell>
          <cell r="L4255">
            <v>191.97825252569899</v>
          </cell>
          <cell r="M4255">
            <v>20.761725683800901</v>
          </cell>
          <cell r="N4255">
            <v>9.3840668912483292</v>
          </cell>
          <cell r="O4255">
            <v>50.922087556101701</v>
          </cell>
          <cell r="P4255">
            <v>8.1358277748992105</v>
          </cell>
          <cell r="Q4255">
            <v>36.769369648902597</v>
          </cell>
          <cell r="R4255">
            <v>38.282113296225702</v>
          </cell>
          <cell r="S4255" t="e">
            <v>#N/A</v>
          </cell>
          <cell r="T4255" t="str">
            <v>probable 2-deoxy-D-gluconate 3-dehydrogenase</v>
          </cell>
          <cell r="U4255" t="str">
            <v>IPR020904;IPR016040;IPR002347;IPR002198</v>
          </cell>
          <cell r="V4255" t="str">
            <v>Short-chain dehydrogenase/reductase, conserved site;NAD(P)-binding domain;Glucose/ribitol dehydrogenase;Short-chain dehydrogenase/reductase SDR</v>
          </cell>
        </row>
        <row r="4256">
          <cell r="A4256" t="str">
            <v>UMAG_05924</v>
          </cell>
          <cell r="B4256">
            <v>867</v>
          </cell>
          <cell r="C4256">
            <v>97.679044021043097</v>
          </cell>
          <cell r="D4256">
            <v>83.476702264551506</v>
          </cell>
          <cell r="E4256">
            <v>64.118618291160402</v>
          </cell>
          <cell r="F4256">
            <v>73.717563256231799</v>
          </cell>
          <cell r="G4256">
            <v>118.82287155317999</v>
          </cell>
          <cell r="H4256">
            <v>131.98367064146601</v>
          </cell>
          <cell r="I4256">
            <v>128.33270141942899</v>
          </cell>
          <cell r="J4256">
            <v>105.817040428561</v>
          </cell>
          <cell r="K4256">
            <v>27.694645005630001</v>
          </cell>
          <cell r="L4256">
            <v>24.2704277397022</v>
          </cell>
          <cell r="M4256">
            <v>2.9790657461210501</v>
          </cell>
          <cell r="N4256">
            <v>8.9690893506764606</v>
          </cell>
          <cell r="O4256">
            <v>12.022518013724101</v>
          </cell>
          <cell r="P4256">
            <v>10.3431777601816</v>
          </cell>
          <cell r="Q4256">
            <v>26.468353942011699</v>
          </cell>
          <cell r="R4256">
            <v>6.94763854783662</v>
          </cell>
          <cell r="S4256" t="str">
            <v>adk2</v>
          </cell>
          <cell r="T4256" t="str">
            <v>probable ADK2 - adenylate kinase</v>
          </cell>
          <cell r="U4256" t="str">
            <v>IPR028586;IPR000850;IPR027417;IPR006259;IPR007862</v>
          </cell>
          <cell r="V4256" t="str">
            <v>Adenylate kinase 3/4, mitochondrial;Adenylate kinase/UMP-CMP kinase;P-loop containing nucleoside triphosphate hydrolase;Adenylate kinase subfamily;Adenylate kinase, active site lid domain</v>
          </cell>
        </row>
        <row r="4257">
          <cell r="A4257" t="str">
            <v>UMAG_05925</v>
          </cell>
          <cell r="B4257">
            <v>2787</v>
          </cell>
          <cell r="C4257">
            <v>21.3632275283776</v>
          </cell>
          <cell r="D4257">
            <v>55.106408207665197</v>
          </cell>
          <cell r="E4257">
            <v>60.857174585431103</v>
          </cell>
          <cell r="F4257">
            <v>48.0000178969769</v>
          </cell>
          <cell r="G4257">
            <v>69.289915235432204</v>
          </cell>
          <cell r="H4257">
            <v>73.036483019781699</v>
          </cell>
          <cell r="I4257">
            <v>75.265078319493497</v>
          </cell>
          <cell r="J4257">
            <v>73.955607810251294</v>
          </cell>
          <cell r="K4257">
            <v>6.7069819669067297</v>
          </cell>
          <cell r="L4257">
            <v>15.3332189331877</v>
          </cell>
          <cell r="M4257">
            <v>10.6639379466311</v>
          </cell>
          <cell r="N4257">
            <v>8.3644464682988602</v>
          </cell>
          <cell r="O4257">
            <v>16.661006739207298</v>
          </cell>
          <cell r="P4257">
            <v>9.9367336014323495</v>
          </cell>
          <cell r="Q4257">
            <v>19.359961784248</v>
          </cell>
          <cell r="R4257">
            <v>13.428368454424501</v>
          </cell>
          <cell r="S4257" t="e">
            <v>#N/A</v>
          </cell>
          <cell r="T4257" t="str">
            <v>related to TOK1 - Voltage-gated</v>
          </cell>
          <cell r="U4257" t="str">
            <v>IPR013099;IPR003280</v>
          </cell>
          <cell r="V4257" t="str">
            <v>Two pore domain potassium channel domain;Two pore domain potassium channel</v>
          </cell>
        </row>
        <row r="4258">
          <cell r="A4258" t="str">
            <v>UMAG_05926</v>
          </cell>
          <cell r="B4258">
            <v>999</v>
          </cell>
          <cell r="C4258">
            <v>5.9317144561580902E-2</v>
          </cell>
          <cell r="D4258">
            <v>0</v>
          </cell>
          <cell r="E4258">
            <v>0</v>
          </cell>
          <cell r="F4258">
            <v>0</v>
          </cell>
          <cell r="G4258">
            <v>177.876398643812</v>
          </cell>
          <cell r="H4258">
            <v>397.31787241252198</v>
          </cell>
          <cell r="I4258">
            <v>239.07669575943601</v>
          </cell>
          <cell r="J4258">
            <v>180.23175067171701</v>
          </cell>
          <cell r="K4258">
            <v>6.7025673690159396E-2</v>
          </cell>
          <cell r="L4258">
            <v>0</v>
          </cell>
          <cell r="M4258">
            <v>0</v>
          </cell>
          <cell r="N4258">
            <v>0</v>
          </cell>
          <cell r="O4258">
            <v>69.514104456234094</v>
          </cell>
          <cell r="P4258">
            <v>95.315656216440402</v>
          </cell>
          <cell r="Q4258">
            <v>25.010989773839</v>
          </cell>
          <cell r="R4258">
            <v>123.19439676423301</v>
          </cell>
          <cell r="S4258" t="e">
            <v>#N/A</v>
          </cell>
          <cell r="T4258" t="str">
            <v>hypothetical protein</v>
          </cell>
          <cell r="U4258" t="e">
            <v>#N/A</v>
          </cell>
          <cell r="V4258" t="e">
            <v>#N/A</v>
          </cell>
        </row>
        <row r="4259">
          <cell r="A4259" t="str">
            <v>UMAG_05927</v>
          </cell>
          <cell r="B4259">
            <v>1113</v>
          </cell>
          <cell r="C4259">
            <v>1.0710708351710101</v>
          </cell>
          <cell r="D4259">
            <v>1.84963011525403</v>
          </cell>
          <cell r="E4259">
            <v>7.0482565469686103</v>
          </cell>
          <cell r="F4259">
            <v>37.885158591409301</v>
          </cell>
          <cell r="G4259">
            <v>55.204151943288998</v>
          </cell>
          <cell r="H4259">
            <v>105.06293276783001</v>
          </cell>
          <cell r="I4259">
            <v>95.435754603969897</v>
          </cell>
          <cell r="J4259">
            <v>57.719308024484498</v>
          </cell>
          <cell r="K4259">
            <v>0.16193628048424899</v>
          </cell>
          <cell r="L4259">
            <v>1.6639831360844901</v>
          </cell>
          <cell r="M4259">
            <v>5.9326151155356097</v>
          </cell>
          <cell r="N4259">
            <v>14.765882671389599</v>
          </cell>
          <cell r="O4259">
            <v>17.787931535121999</v>
          </cell>
          <cell r="P4259">
            <v>9.3395923655713897</v>
          </cell>
          <cell r="Q4259">
            <v>22.7760237896868</v>
          </cell>
          <cell r="R4259">
            <v>5.6595648846390096</v>
          </cell>
          <cell r="S4259" t="e">
            <v>#N/A</v>
          </cell>
          <cell r="T4259" t="str">
            <v>hypothetical protein</v>
          </cell>
          <cell r="U4259" t="e">
            <v>#N/A</v>
          </cell>
          <cell r="V4259" t="e">
            <v>#N/A</v>
          </cell>
        </row>
        <row r="4260">
          <cell r="A4260" t="str">
            <v>UMAG_05928</v>
          </cell>
          <cell r="B4260">
            <v>1146</v>
          </cell>
          <cell r="C4260">
            <v>0.17045846076943</v>
          </cell>
          <cell r="D4260">
            <v>2.50778887561335</v>
          </cell>
          <cell r="E4260">
            <v>3.4620643978363499</v>
          </cell>
          <cell r="F4260">
            <v>111.97688243013501</v>
          </cell>
          <cell r="G4260">
            <v>4249.9367758301396</v>
          </cell>
          <cell r="H4260">
            <v>1098.33241780043</v>
          </cell>
          <cell r="I4260">
            <v>1035.00022968403</v>
          </cell>
          <cell r="J4260">
            <v>983.42686271783998</v>
          </cell>
          <cell r="K4260">
            <v>0.130955155575466</v>
          </cell>
          <cell r="L4260">
            <v>2.3456247727981099</v>
          </cell>
          <cell r="M4260">
            <v>3.4561254341523502</v>
          </cell>
          <cell r="N4260">
            <v>55.762868052253197</v>
          </cell>
          <cell r="O4260">
            <v>1007.3818300509701</v>
          </cell>
          <cell r="P4260">
            <v>432.71637139766398</v>
          </cell>
          <cell r="Q4260">
            <v>46.383948885547298</v>
          </cell>
          <cell r="R4260">
            <v>511.319837561675</v>
          </cell>
          <cell r="S4260" t="e">
            <v>#N/A</v>
          </cell>
          <cell r="T4260" t="str">
            <v>hypothetical protein</v>
          </cell>
          <cell r="U4260" t="e">
            <v>#N/A</v>
          </cell>
          <cell r="V4260" t="e">
            <v>#N/A</v>
          </cell>
        </row>
        <row r="4261">
          <cell r="A4261" t="str">
            <v>UMAG_05929</v>
          </cell>
          <cell r="B4261">
            <v>471</v>
          </cell>
          <cell r="C4261">
            <v>0</v>
          </cell>
          <cell r="D4261">
            <v>0</v>
          </cell>
          <cell r="E4261">
            <v>5.7780464648080399</v>
          </cell>
          <cell r="F4261">
            <v>142.06852570443201</v>
          </cell>
          <cell r="G4261">
            <v>552.94920854359202</v>
          </cell>
          <cell r="H4261">
            <v>279.47882539764299</v>
          </cell>
          <cell r="I4261">
            <v>406.65930136334998</v>
          </cell>
          <cell r="J4261">
            <v>294.69344248084502</v>
          </cell>
          <cell r="K4261">
            <v>0</v>
          </cell>
          <cell r="L4261">
            <v>0</v>
          </cell>
          <cell r="M4261">
            <v>5.3027222108397396</v>
          </cell>
          <cell r="N4261">
            <v>16.540148843871901</v>
          </cell>
          <cell r="O4261">
            <v>21.075950611552599</v>
          </cell>
          <cell r="P4261">
            <v>68.149436843174399</v>
          </cell>
          <cell r="Q4261">
            <v>58.665770059218403</v>
          </cell>
          <cell r="R4261">
            <v>148.65505372263399</v>
          </cell>
          <cell r="S4261" t="e">
            <v>#N/A</v>
          </cell>
          <cell r="T4261" t="str">
            <v>hypothetical protein</v>
          </cell>
          <cell r="U4261" t="e">
            <v>#N/A</v>
          </cell>
          <cell r="V4261" t="e">
            <v>#N/A</v>
          </cell>
        </row>
        <row r="4262">
          <cell r="A4262" t="str">
            <v>UMAG_05930</v>
          </cell>
          <cell r="B4262">
            <v>504</v>
          </cell>
          <cell r="C4262">
            <v>0</v>
          </cell>
          <cell r="D4262">
            <v>1.07499687511376</v>
          </cell>
          <cell r="E4262">
            <v>41.0660503839092</v>
          </cell>
          <cell r="F4262">
            <v>3414.3621576885998</v>
          </cell>
          <cell r="G4262">
            <v>307.99540973568099</v>
          </cell>
          <cell r="H4262">
            <v>56.876840883206697</v>
          </cell>
          <cell r="I4262">
            <v>197.87878829059301</v>
          </cell>
          <cell r="J4262">
            <v>1348.0617793434701</v>
          </cell>
          <cell r="K4262">
            <v>0</v>
          </cell>
          <cell r="L4262">
            <v>1.8619492056747999</v>
          </cell>
          <cell r="M4262">
            <v>18.006683043718098</v>
          </cell>
          <cell r="N4262">
            <v>374.98539263072303</v>
          </cell>
          <cell r="O4262">
            <v>117.503666386877</v>
          </cell>
          <cell r="P4262">
            <v>25.2425606255511</v>
          </cell>
          <cell r="Q4262">
            <v>66.028166286324193</v>
          </cell>
          <cell r="R4262">
            <v>770.87104384465204</v>
          </cell>
          <cell r="S4262" t="e">
            <v>#N/A</v>
          </cell>
          <cell r="T4262" t="str">
            <v>hypothetical protein</v>
          </cell>
          <cell r="U4262" t="e">
            <v>#N/A</v>
          </cell>
          <cell r="V4262" t="e">
            <v>#N/A</v>
          </cell>
        </row>
        <row r="4263">
          <cell r="A4263" t="str">
            <v>UMAG_05931</v>
          </cell>
          <cell r="B4263">
            <v>501</v>
          </cell>
          <cell r="C4263">
            <v>7.7575419846859506E-2</v>
          </cell>
          <cell r="D4263">
            <v>16.0435768900536</v>
          </cell>
          <cell r="E4263">
            <v>49.035951164393097</v>
          </cell>
          <cell r="F4263">
            <v>453.13078394628297</v>
          </cell>
          <cell r="G4263">
            <v>57.500805416015801</v>
          </cell>
          <cell r="H4263">
            <v>37.1081990794017</v>
          </cell>
          <cell r="I4263">
            <v>74.635576183225695</v>
          </cell>
          <cell r="J4263">
            <v>395.10076017807899</v>
          </cell>
          <cell r="K4263">
            <v>5.2244132617365602E-2</v>
          </cell>
          <cell r="L4263">
            <v>20.9823176456756</v>
          </cell>
          <cell r="M4263">
            <v>28.6591763936867</v>
          </cell>
          <cell r="N4263">
            <v>27.700138144618801</v>
          </cell>
          <cell r="O4263">
            <v>7.0303196690496899</v>
          </cell>
          <cell r="P4263">
            <v>8.1077569863337793</v>
          </cell>
          <cell r="Q4263">
            <v>11.2810310074989</v>
          </cell>
          <cell r="R4263">
            <v>147.78141684954801</v>
          </cell>
          <cell r="S4263" t="e">
            <v>#N/A</v>
          </cell>
          <cell r="T4263" t="str">
            <v>hypothetical protein</v>
          </cell>
          <cell r="U4263" t="e">
            <v>#N/A</v>
          </cell>
          <cell r="V4263" t="e">
            <v>#N/A</v>
          </cell>
        </row>
        <row r="4264">
          <cell r="A4264" t="str">
            <v>UMAG_05932</v>
          </cell>
          <cell r="B4264">
            <v>504</v>
          </cell>
          <cell r="C4264">
            <v>1.0218747393436201</v>
          </cell>
          <cell r="D4264">
            <v>149.58009048645499</v>
          </cell>
          <cell r="E4264">
            <v>611.47093623449496</v>
          </cell>
          <cell r="F4264">
            <v>2688.2379436963301</v>
          </cell>
          <cell r="G4264">
            <v>468.66031925579398</v>
          </cell>
          <cell r="H4264">
            <v>258.04266921352797</v>
          </cell>
          <cell r="I4264">
            <v>214.347340274212</v>
          </cell>
          <cell r="J4264">
            <v>192.680040947398</v>
          </cell>
          <cell r="K4264">
            <v>0.586906783299188</v>
          </cell>
          <cell r="L4264">
            <v>95.940429680207103</v>
          </cell>
          <cell r="M4264">
            <v>220.25358409606099</v>
          </cell>
          <cell r="N4264">
            <v>96.530898763926899</v>
          </cell>
          <cell r="O4264">
            <v>86.703410751512394</v>
          </cell>
          <cell r="P4264">
            <v>55.082028570561803</v>
          </cell>
          <cell r="Q4264">
            <v>8.8666636678681208</v>
          </cell>
          <cell r="R4264">
            <v>22.5666799661875</v>
          </cell>
          <cell r="S4264" t="e">
            <v>#N/A</v>
          </cell>
          <cell r="T4264" t="str">
            <v>hypothetical protein</v>
          </cell>
          <cell r="U4264" t="e">
            <v>#N/A</v>
          </cell>
          <cell r="V4264" t="e">
            <v>#N/A</v>
          </cell>
        </row>
        <row r="4265">
          <cell r="A4265" t="str">
            <v>UMAG_05933</v>
          </cell>
          <cell r="B4265">
            <v>2694</v>
          </cell>
          <cell r="C4265">
            <v>74.169749890392595</v>
          </cell>
          <cell r="D4265">
            <v>211.969300053685</v>
          </cell>
          <cell r="E4265">
            <v>219.04827853053499</v>
          </cell>
          <cell r="F4265">
            <v>337.21502151007599</v>
          </cell>
          <cell r="G4265">
            <v>477.57963378457998</v>
          </cell>
          <cell r="H4265">
            <v>444.082069001555</v>
          </cell>
          <cell r="I4265">
            <v>291.40471161250701</v>
          </cell>
          <cell r="J4265">
            <v>278.40290800745902</v>
          </cell>
          <cell r="K4265">
            <v>7.0577707828176397</v>
          </cell>
          <cell r="L4265">
            <v>78.719337066776006</v>
          </cell>
          <cell r="M4265">
            <v>30.787466398793999</v>
          </cell>
          <cell r="N4265">
            <v>48.635178562474799</v>
          </cell>
          <cell r="O4265">
            <v>52.058038085395303</v>
          </cell>
          <cell r="P4265">
            <v>11.4416218654462</v>
          </cell>
          <cell r="Q4265">
            <v>11.1041194926402</v>
          </cell>
          <cell r="R4265">
            <v>30.966559017568098</v>
          </cell>
          <cell r="S4265" t="e">
            <v>#N/A</v>
          </cell>
          <cell r="T4265" t="str">
            <v>probable Sulfate permease</v>
          </cell>
          <cell r="U4265" t="str">
            <v>IPR002645;IPR001902;IPR011547;IPR030402</v>
          </cell>
          <cell r="V4265" t="str">
            <v>STAS domain;Sulphate anion transporter;Sulphate transporter;Sulfate transporter N-terminal domain with GLY motif</v>
          </cell>
        </row>
        <row r="4266">
          <cell r="A4266" t="str">
            <v>UMAG_05934</v>
          </cell>
          <cell r="B4266">
            <v>2037</v>
          </cell>
          <cell r="C4266">
            <v>144.23921897398</v>
          </cell>
          <cell r="D4266">
            <v>173.67938973495899</v>
          </cell>
          <cell r="E4266">
            <v>144.05780223932601</v>
          </cell>
          <cell r="F4266">
            <v>170.16748414075099</v>
          </cell>
          <cell r="G4266">
            <v>143.86623868641999</v>
          </cell>
          <cell r="H4266">
            <v>160.76334458685</v>
          </cell>
          <cell r="I4266">
            <v>154.15462123522801</v>
          </cell>
          <cell r="J4266">
            <v>179.31238607517901</v>
          </cell>
          <cell r="K4266">
            <v>5.5453599584866398</v>
          </cell>
          <cell r="L4266">
            <v>23.645778754015598</v>
          </cell>
          <cell r="M4266">
            <v>39.599599430090699</v>
          </cell>
          <cell r="N4266">
            <v>21.962956653024399</v>
          </cell>
          <cell r="O4266">
            <v>24.117084423910999</v>
          </cell>
          <cell r="P4266">
            <v>11.562185430939399</v>
          </cell>
          <cell r="Q4266">
            <v>19.981427194029202</v>
          </cell>
          <cell r="R4266">
            <v>24.0601068118828</v>
          </cell>
          <cell r="S4266" t="e">
            <v>#N/A</v>
          </cell>
          <cell r="T4266" t="str">
            <v>hypothetical protein</v>
          </cell>
          <cell r="U4266" t="e">
            <v>#N/A</v>
          </cell>
          <cell r="V4266" t="e">
            <v>#N/A</v>
          </cell>
        </row>
        <row r="4267">
          <cell r="A4267" t="str">
            <v>UMAG_05936</v>
          </cell>
          <cell r="B4267">
            <v>972</v>
          </cell>
          <cell r="C4267">
            <v>152.30394776659901</v>
          </cell>
          <cell r="D4267">
            <v>144.68366828355599</v>
          </cell>
          <cell r="E4267">
            <v>132.59011095314301</v>
          </cell>
          <cell r="F4267">
            <v>24.434570118387001</v>
          </cell>
          <cell r="G4267">
            <v>47.939546353345399</v>
          </cell>
          <cell r="H4267">
            <v>57.000091647542497</v>
          </cell>
          <cell r="I4267">
            <v>72.410322220699797</v>
          </cell>
          <cell r="J4267">
            <v>156.41177930166299</v>
          </cell>
          <cell r="K4267">
            <v>68.061579904738807</v>
          </cell>
          <cell r="L4267">
            <v>36.816231345481597</v>
          </cell>
          <cell r="M4267">
            <v>55.9414487616611</v>
          </cell>
          <cell r="N4267">
            <v>3.79454764277643</v>
          </cell>
          <cell r="O4267">
            <v>4.1324537733956497</v>
          </cell>
          <cell r="P4267">
            <v>10.314288573973601</v>
          </cell>
          <cell r="Q4267">
            <v>16.1147266869196</v>
          </cell>
          <cell r="R4267">
            <v>42.539888671877598</v>
          </cell>
          <cell r="S4267" t="e">
            <v>#N/A</v>
          </cell>
          <cell r="T4267" t="str">
            <v>hypothetical protein</v>
          </cell>
          <cell r="U4267" t="str">
            <v>IPR020904;IPR016040;IPR002198;IPR002347</v>
          </cell>
          <cell r="V4267" t="str">
            <v>Short-chain dehydrogenase/reductase, conserved site;NAD(P)-binding domain;Short-chain dehydrogenase/reductase SDR;Glucose/ribitol dehydrogenase</v>
          </cell>
        </row>
        <row r="4268">
          <cell r="A4268" t="str">
            <v>UMAG_05937</v>
          </cell>
          <cell r="B4268">
            <v>3735</v>
          </cell>
          <cell r="C4268">
            <v>61.429155675710497</v>
          </cell>
          <cell r="D4268">
            <v>117.65878518176</v>
          </cell>
          <cell r="E4268">
            <v>78.007568276578297</v>
          </cell>
          <cell r="F4268">
            <v>69.354134512507599</v>
          </cell>
          <cell r="G4268">
            <v>94.723098127621299</v>
          </cell>
          <cell r="H4268">
            <v>79.717946485640695</v>
          </cell>
          <cell r="I4268">
            <v>52.750215269988402</v>
          </cell>
          <cell r="J4268">
            <v>82.543958764593796</v>
          </cell>
          <cell r="K4268">
            <v>12.9830449100454</v>
          </cell>
          <cell r="L4268">
            <v>23.088052330364899</v>
          </cell>
          <cell r="M4268">
            <v>23.472854061164298</v>
          </cell>
          <cell r="N4268">
            <v>7.4213237669674399</v>
          </cell>
          <cell r="O4268">
            <v>29.689878892764401</v>
          </cell>
          <cell r="P4268">
            <v>5.0843400412111599</v>
          </cell>
          <cell r="Q4268">
            <v>14.1546623604962</v>
          </cell>
          <cell r="R4268">
            <v>18.493054364078102</v>
          </cell>
          <cell r="S4268" t="str">
            <v>znf23</v>
          </cell>
          <cell r="T4268" t="str">
            <v>Putative Cys(2)His(2) zinc finger protein</v>
          </cell>
          <cell r="U4268" t="str">
            <v>IPR007087;IPR015880;IPR013087</v>
          </cell>
          <cell r="V4268" t="str">
            <v>Zinc finger, C2H2;Zinc finger, C2H2-like;Zinc finger C2H2-type/integrase DNA-binding domain</v>
          </cell>
        </row>
        <row r="4269">
          <cell r="A4269" t="str">
            <v>UMAG_05938</v>
          </cell>
          <cell r="B4269">
            <v>1032</v>
          </cell>
          <cell r="C4269">
            <v>19.556783261825299</v>
          </cell>
          <cell r="D4269">
            <v>152.56483003578199</v>
          </cell>
          <cell r="E4269">
            <v>190.966483326234</v>
          </cell>
          <cell r="F4269">
            <v>41.5953399041979</v>
          </cell>
          <cell r="G4269">
            <v>49.532956317747797</v>
          </cell>
          <cell r="H4269">
            <v>38.517694139545398</v>
          </cell>
          <cell r="I4269">
            <v>32.178911184585097</v>
          </cell>
          <cell r="J4269">
            <v>75.243408425123306</v>
          </cell>
          <cell r="K4269">
            <v>8.7593201750201803</v>
          </cell>
          <cell r="L4269">
            <v>43.1010591274378</v>
          </cell>
          <cell r="M4269">
            <v>42.042154133548202</v>
          </cell>
          <cell r="N4269">
            <v>7.53384438884805</v>
          </cell>
          <cell r="O4269">
            <v>22.385053196157099</v>
          </cell>
          <cell r="P4269">
            <v>3.7910532743184202</v>
          </cell>
          <cell r="Q4269">
            <v>15.937749050788399</v>
          </cell>
          <cell r="R4269">
            <v>20.495830480037998</v>
          </cell>
          <cell r="S4269" t="e">
            <v>#N/A</v>
          </cell>
          <cell r="T4269" t="str">
            <v>related to Pirin</v>
          </cell>
          <cell r="U4269" t="str">
            <v>IPR011051;IPR012093;IPR014710;IPR003829;IPR008778</v>
          </cell>
          <cell r="V4269" t="str">
            <v>RmlC-like cupin domain;Pirin;RmlC-like jelly roll fold;Pirin, N-terminal domain;Pirin, C-terminal domain</v>
          </cell>
        </row>
        <row r="4270">
          <cell r="A4270" t="str">
            <v>UMAG_05939</v>
          </cell>
          <cell r="B4270">
            <v>675</v>
          </cell>
          <cell r="C4270">
            <v>6.3424671246108399</v>
          </cell>
          <cell r="D4270">
            <v>56.402759358385303</v>
          </cell>
          <cell r="E4270">
            <v>33.450669803381402</v>
          </cell>
          <cell r="F4270">
            <v>21.9643031616462</v>
          </cell>
          <cell r="G4270">
            <v>31.474709076490502</v>
          </cell>
          <cell r="H4270">
            <v>29.038432145766901</v>
          </cell>
          <cell r="I4270">
            <v>78.694281247057205</v>
          </cell>
          <cell r="J4270">
            <v>46.810383199584201</v>
          </cell>
          <cell r="K4270">
            <v>2.2824691069037102</v>
          </cell>
          <cell r="L4270">
            <v>21.193118980777999</v>
          </cell>
          <cell r="M4270">
            <v>11.1700017261856</v>
          </cell>
          <cell r="N4270">
            <v>4.0091260251744503</v>
          </cell>
          <cell r="O4270">
            <v>5.3482038526724498</v>
          </cell>
          <cell r="P4270">
            <v>1.8650556293404099</v>
          </cell>
          <cell r="Q4270">
            <v>26.989956175143799</v>
          </cell>
          <cell r="R4270">
            <v>11.2118925902573</v>
          </cell>
          <cell r="S4270" t="e">
            <v>#N/A</v>
          </cell>
          <cell r="T4270" t="str">
            <v>hypothetical protein</v>
          </cell>
          <cell r="U4270" t="str">
            <v>IPR016193;IPR002125</v>
          </cell>
          <cell r="V4270" t="str">
            <v>Cytidine deaminase-like;CMP/dCMP deaminase, zinc-binding</v>
          </cell>
        </row>
        <row r="4271">
          <cell r="A4271" t="str">
            <v>UMAG_05940</v>
          </cell>
          <cell r="B4271">
            <v>1032</v>
          </cell>
          <cell r="C4271">
            <v>8.7505125574527192</v>
          </cell>
          <cell r="D4271">
            <v>43.477681798891297</v>
          </cell>
          <cell r="E4271">
            <v>31.1227790337885</v>
          </cell>
          <cell r="F4271">
            <v>13.294046671559</v>
          </cell>
          <cell r="G4271">
            <v>39.426425207211899</v>
          </cell>
          <cell r="H4271">
            <v>41.874539557143898</v>
          </cell>
          <cell r="I4271">
            <v>45.838033631229301</v>
          </cell>
          <cell r="J4271">
            <v>34.201662581853</v>
          </cell>
          <cell r="K4271">
            <v>0.94739346971498595</v>
          </cell>
          <cell r="L4271">
            <v>7.0020568917014101</v>
          </cell>
          <cell r="M4271">
            <v>5.8936432594680204</v>
          </cell>
          <cell r="N4271">
            <v>6.1678256604157804</v>
          </cell>
          <cell r="O4271">
            <v>10.028744300978</v>
          </cell>
          <cell r="P4271">
            <v>10.063327443191801</v>
          </cell>
          <cell r="Q4271">
            <v>11.358970093405301</v>
          </cell>
          <cell r="R4271">
            <v>7.0263275423938696</v>
          </cell>
          <cell r="S4271" t="e">
            <v>#N/A</v>
          </cell>
          <cell r="T4271" t="str">
            <v>hypothetical protein</v>
          </cell>
          <cell r="U4271" t="str">
            <v>IPR013083;IPR001841</v>
          </cell>
          <cell r="V4271" t="str">
            <v>Zinc finger, RING/FYVE/PHD-type;Zinc finger, RING-type</v>
          </cell>
        </row>
        <row r="4272">
          <cell r="A4272" t="str">
            <v>UMAG_05942</v>
          </cell>
          <cell r="B4272">
            <v>1662</v>
          </cell>
          <cell r="C4272">
            <v>4.2192326506206896</v>
          </cell>
          <cell r="D4272">
            <v>69.081367584144004</v>
          </cell>
          <cell r="E4272">
            <v>160.97985405089199</v>
          </cell>
          <cell r="F4272">
            <v>596.95780491007304</v>
          </cell>
          <cell r="G4272">
            <v>1174.82834688515</v>
          </cell>
          <cell r="H4272">
            <v>2036.2647287269399</v>
          </cell>
          <cell r="I4272">
            <v>4236.5455942652297</v>
          </cell>
          <cell r="J4272">
            <v>3912.0053741500701</v>
          </cell>
          <cell r="K4272">
            <v>0.14063133348875601</v>
          </cell>
          <cell r="L4272">
            <v>25.9613953071586</v>
          </cell>
          <cell r="M4272">
            <v>57.776593069694499</v>
          </cell>
          <cell r="N4272">
            <v>32.410679696281498</v>
          </cell>
          <cell r="O4272">
            <v>86.942651857219502</v>
          </cell>
          <cell r="P4272">
            <v>356.83298239309102</v>
          </cell>
          <cell r="Q4272">
            <v>292.77502860080898</v>
          </cell>
          <cell r="R4272">
            <v>584.62816004590502</v>
          </cell>
          <cell r="S4272" t="e">
            <v>#N/A</v>
          </cell>
          <cell r="T4272" t="str">
            <v>related to monocarboxylate permease</v>
          </cell>
          <cell r="U4272" t="str">
            <v>IPR020846</v>
          </cell>
          <cell r="V4272" t="str">
            <v>Major facilitator superfamily domain</v>
          </cell>
        </row>
        <row r="4273">
          <cell r="A4273" t="str">
            <v>UMAG_05944</v>
          </cell>
          <cell r="B4273">
            <v>303</v>
          </cell>
          <cell r="C4273">
            <v>60.959042458751199</v>
          </cell>
          <cell r="D4273">
            <v>38.042899055624503</v>
          </cell>
          <cell r="E4273">
            <v>37.846287137354103</v>
          </cell>
          <cell r="F4273">
            <v>47.799506844738403</v>
          </cell>
          <cell r="G4273">
            <v>27.2330029986556</v>
          </cell>
          <cell r="H4273">
            <v>43.252962352879699</v>
          </cell>
          <cell r="I4273">
            <v>40.472736742624797</v>
          </cell>
          <cell r="J4273">
            <v>33.334603843105697</v>
          </cell>
          <cell r="K4273">
            <v>6.5578746341334204</v>
          </cell>
          <cell r="L4273">
            <v>32.000359124324</v>
          </cell>
          <cell r="M4273">
            <v>9.57900020280481</v>
          </cell>
          <cell r="N4273">
            <v>6.7398440321204802</v>
          </cell>
          <cell r="O4273">
            <v>6.7645259203175403</v>
          </cell>
          <cell r="P4273">
            <v>7.9617634066168099</v>
          </cell>
          <cell r="Q4273">
            <v>20.436903886433601</v>
          </cell>
          <cell r="R4273">
            <v>8.6974097645174506</v>
          </cell>
          <cell r="S4273" t="e">
            <v>#N/A</v>
          </cell>
          <cell r="T4273" t="str">
            <v>hypothetical protein</v>
          </cell>
          <cell r="U4273" t="e">
            <v>#N/A</v>
          </cell>
          <cell r="V4273" t="e">
            <v>#N/A</v>
          </cell>
        </row>
        <row r="4274">
          <cell r="A4274" t="str">
            <v>UMAG_05947</v>
          </cell>
          <cell r="B4274">
            <v>771</v>
          </cell>
          <cell r="C4274">
            <v>72.804327292551605</v>
          </cell>
          <cell r="D4274">
            <v>52.259934456037598</v>
          </cell>
          <cell r="E4274">
            <v>59.338634561803602</v>
          </cell>
          <cell r="F4274">
            <v>14.5548284104859</v>
          </cell>
          <cell r="G4274">
            <v>30.982945832280599</v>
          </cell>
          <cell r="H4274">
            <v>41.571342345477902</v>
          </cell>
          <cell r="I4274">
            <v>57.191898255333498</v>
          </cell>
          <cell r="J4274">
            <v>66.348267804303404</v>
          </cell>
          <cell r="K4274">
            <v>7.0868213454741698</v>
          </cell>
          <cell r="L4274">
            <v>9.2706085193128001</v>
          </cell>
          <cell r="M4274">
            <v>31.522608831387501</v>
          </cell>
          <cell r="N4274">
            <v>6.3916455235023202</v>
          </cell>
          <cell r="O4274">
            <v>7.8282994940032902</v>
          </cell>
          <cell r="P4274">
            <v>3.2057799315522502</v>
          </cell>
          <cell r="Q4274">
            <v>13.349985903817799</v>
          </cell>
          <cell r="R4274">
            <v>4.4816697198491999</v>
          </cell>
          <cell r="S4274" t="e">
            <v>#N/A</v>
          </cell>
          <cell r="T4274" t="str">
            <v>related to DCG1 - involved in nitrogen-catabolite metabolism</v>
          </cell>
          <cell r="U4274" t="str">
            <v>IPR015942</v>
          </cell>
          <cell r="V4274" t="str">
            <v>Asp/Glu/hydantoin racemase</v>
          </cell>
        </row>
        <row r="4275">
          <cell r="A4275" t="str">
            <v>UMAG_05948</v>
          </cell>
          <cell r="B4275">
            <v>4008</v>
          </cell>
          <cell r="C4275">
            <v>0.42534753438727801</v>
          </cell>
          <cell r="D4275">
            <v>34.4433699328114</v>
          </cell>
          <cell r="E4275">
            <v>271.09245161185697</v>
          </cell>
          <cell r="F4275">
            <v>1272.9196799313099</v>
          </cell>
          <cell r="G4275">
            <v>2443.1439532979498</v>
          </cell>
          <cell r="H4275">
            <v>2537.0109480676201</v>
          </cell>
          <cell r="I4275">
            <v>2688.8942186485201</v>
          </cell>
          <cell r="J4275">
            <v>1266.9156409761699</v>
          </cell>
          <cell r="K4275">
            <v>0.23622917368131999</v>
          </cell>
          <cell r="L4275">
            <v>21.858520643692799</v>
          </cell>
          <cell r="M4275">
            <v>107.682781234906</v>
          </cell>
          <cell r="N4275">
            <v>70.870477387819307</v>
          </cell>
          <cell r="O4275">
            <v>320.22644847146802</v>
          </cell>
          <cell r="P4275">
            <v>54.639941719773702</v>
          </cell>
          <cell r="Q4275">
            <v>102.208895678079</v>
          </cell>
          <cell r="R4275">
            <v>387.61149981821802</v>
          </cell>
          <cell r="S4275" t="e">
            <v>#N/A</v>
          </cell>
          <cell r="T4275" t="str">
            <v>hypothetical protein</v>
          </cell>
          <cell r="U4275" t="e">
            <v>#N/A</v>
          </cell>
          <cell r="V4275" t="e">
            <v>#N/A</v>
          </cell>
        </row>
        <row r="4276">
          <cell r="A4276" t="str">
            <v>UMAG_05949</v>
          </cell>
          <cell r="B4276">
            <v>1824</v>
          </cell>
          <cell r="C4276">
            <v>235.033628102195</v>
          </cell>
          <cell r="D4276">
            <v>181.65191090883701</v>
          </cell>
          <cell r="E4276">
            <v>260.10143214672098</v>
          </cell>
          <cell r="F4276">
            <v>452.3553026843</v>
          </cell>
          <cell r="G4276">
            <v>285.14527735077797</v>
          </cell>
          <cell r="H4276">
            <v>259.37870882452802</v>
          </cell>
          <cell r="I4276">
            <v>299.14174022118999</v>
          </cell>
          <cell r="J4276">
            <v>205.58907036853799</v>
          </cell>
          <cell r="K4276">
            <v>59.4137414709067</v>
          </cell>
          <cell r="L4276">
            <v>55.359324269404603</v>
          </cell>
          <cell r="M4276">
            <v>33.3285198122027</v>
          </cell>
          <cell r="N4276">
            <v>62.646074981849203</v>
          </cell>
          <cell r="O4276">
            <v>16.809439087984</v>
          </cell>
          <cell r="P4276">
            <v>15.7062456475667</v>
          </cell>
          <cell r="Q4276">
            <v>34.657346107395597</v>
          </cell>
          <cell r="R4276">
            <v>46.258781595143802</v>
          </cell>
          <cell r="S4276" t="e">
            <v>#N/A</v>
          </cell>
          <cell r="T4276" t="str">
            <v>probable actin interacting protein 1</v>
          </cell>
          <cell r="U4276" t="str">
            <v>IPR019775;IPR011047;IPR015943;IPR001680;IPR017986</v>
          </cell>
          <cell r="V4276" t="str">
            <v>WD40 repeat, conserved site;Quinonprotein alcohol dehydrogenase-like superfamily;WD40/YVTN repeat-like-containing domain;WD40 repeat;WD40-repeat-containing domain</v>
          </cell>
        </row>
        <row r="4277">
          <cell r="A4277" t="str">
            <v>UMAG_05951</v>
          </cell>
          <cell r="B4277">
            <v>2004</v>
          </cell>
          <cell r="C4277">
            <v>42.290480475444902</v>
          </cell>
          <cell r="D4277">
            <v>22.203933069091299</v>
          </cell>
          <cell r="E4277">
            <v>51.700499080010097</v>
          </cell>
          <cell r="F4277">
            <v>94.39889117701</v>
          </cell>
          <cell r="G4277">
            <v>101.836480489599</v>
          </cell>
          <cell r="H4277">
            <v>108.788997955737</v>
          </cell>
          <cell r="I4277">
            <v>125.90657695948499</v>
          </cell>
          <cell r="J4277">
            <v>71.960796172099705</v>
          </cell>
          <cell r="K4277">
            <v>10.3411987376178</v>
          </cell>
          <cell r="L4277">
            <v>10.5210707550255</v>
          </cell>
          <cell r="M4277">
            <v>18.8489043998315</v>
          </cell>
          <cell r="N4277">
            <v>13.5995737668784</v>
          </cell>
          <cell r="O4277">
            <v>20.262604980724198</v>
          </cell>
          <cell r="P4277">
            <v>7.9096944627759198</v>
          </cell>
          <cell r="Q4277">
            <v>5.1309317708358</v>
          </cell>
          <cell r="R4277">
            <v>21.968951162272301</v>
          </cell>
          <cell r="S4277" t="e">
            <v>#N/A</v>
          </cell>
          <cell r="T4277" t="str">
            <v>related to ABC transporter family members</v>
          </cell>
          <cell r="U4277" t="str">
            <v>IPR027417;IPR003439;IPR003593</v>
          </cell>
          <cell r="V4277" t="str">
            <v>P-loop containing nucleoside triphosphate hydrolase;ABC transporter-like;AAA+ ATPase domain</v>
          </cell>
        </row>
        <row r="4278">
          <cell r="A4278" t="str">
            <v>UMAG_05952</v>
          </cell>
          <cell r="B4278">
            <v>1530</v>
          </cell>
          <cell r="C4278">
            <v>29.355404444914601</v>
          </cell>
          <cell r="D4278">
            <v>326.93650794693599</v>
          </cell>
          <cell r="E4278">
            <v>459.217509296733</v>
          </cell>
          <cell r="F4278">
            <v>134.94576364706401</v>
          </cell>
          <cell r="G4278">
            <v>197.71134013533899</v>
          </cell>
          <cell r="H4278">
            <v>182.35744744622201</v>
          </cell>
          <cell r="I4278">
            <v>185.739989857805</v>
          </cell>
          <cell r="J4278">
            <v>223.04148908469401</v>
          </cell>
          <cell r="K4278">
            <v>6.0913868077113298</v>
          </cell>
          <cell r="L4278">
            <v>152.333359175033</v>
          </cell>
          <cell r="M4278">
            <v>70.110930735261505</v>
          </cell>
          <cell r="N4278">
            <v>58.6918483179671</v>
          </cell>
          <cell r="O4278">
            <v>34.289880362070399</v>
          </cell>
          <cell r="P4278">
            <v>46.093827587705697</v>
          </cell>
          <cell r="Q4278">
            <v>14.9576395938895</v>
          </cell>
          <cell r="R4278">
            <v>12.7305477280447</v>
          </cell>
          <cell r="S4278" t="e">
            <v>#N/A</v>
          </cell>
          <cell r="T4278" t="str">
            <v>hypothetical protein</v>
          </cell>
          <cell r="U4278" t="e">
            <v>#N/A</v>
          </cell>
          <cell r="V4278" t="e">
            <v>#N/A</v>
          </cell>
        </row>
        <row r="4279">
          <cell r="A4279" t="str">
            <v>UMAG_05953</v>
          </cell>
          <cell r="B4279">
            <v>597</v>
          </cell>
          <cell r="C4279">
            <v>51.506899305283099</v>
          </cell>
          <cell r="D4279">
            <v>258.47014338524099</v>
          </cell>
          <cell r="E4279">
            <v>199.319687998125</v>
          </cell>
          <cell r="F4279">
            <v>35.764816268040398</v>
          </cell>
          <cell r="G4279">
            <v>48.013460964463697</v>
          </cell>
          <cell r="H4279">
            <v>42.189625241602798</v>
          </cell>
          <cell r="I4279">
            <v>26.4547184758129</v>
          </cell>
          <cell r="J4279">
            <v>42.726037189532398</v>
          </cell>
          <cell r="K4279">
            <v>34.690820542037002</v>
          </cell>
          <cell r="L4279">
            <v>89.293188203245407</v>
          </cell>
          <cell r="M4279">
            <v>66.748596700806303</v>
          </cell>
          <cell r="N4279">
            <v>12.7509205223368</v>
          </cell>
          <cell r="O4279">
            <v>13.5088418910247</v>
          </cell>
          <cell r="P4279">
            <v>7.0124377930904602</v>
          </cell>
          <cell r="Q4279">
            <v>6.6032611151694898</v>
          </cell>
          <cell r="R4279">
            <v>7.6479484396657602</v>
          </cell>
          <cell r="S4279" t="e">
            <v>#N/A</v>
          </cell>
          <cell r="T4279" t="str">
            <v>hypothetical protein</v>
          </cell>
          <cell r="U4279" t="e">
            <v>#N/A</v>
          </cell>
          <cell r="V4279" t="e">
            <v>#N/A</v>
          </cell>
        </row>
        <row r="4280">
          <cell r="A4280" t="str">
            <v>UMAG_05954</v>
          </cell>
          <cell r="B4280">
            <v>1557</v>
          </cell>
          <cell r="C4280">
            <v>101.532175928157</v>
          </cell>
          <cell r="D4280">
            <v>122.75100541506799</v>
          </cell>
          <cell r="E4280">
            <v>108.00220247230899</v>
          </cell>
          <cell r="F4280">
            <v>151.684146320498</v>
          </cell>
          <cell r="G4280">
            <v>210.01433689583601</v>
          </cell>
          <cell r="H4280">
            <v>252.09032140866699</v>
          </cell>
          <cell r="I4280">
            <v>227.92588496258699</v>
          </cell>
          <cell r="J4280">
            <v>166.30908051274201</v>
          </cell>
          <cell r="K4280">
            <v>12.807187283012301</v>
          </cell>
          <cell r="L4280">
            <v>60.547283254004398</v>
          </cell>
          <cell r="M4280">
            <v>31.277500569353499</v>
          </cell>
          <cell r="N4280">
            <v>22.206047937063801</v>
          </cell>
          <cell r="O4280">
            <v>12.942302078652</v>
          </cell>
          <cell r="P4280">
            <v>42.654926814603499</v>
          </cell>
          <cell r="Q4280">
            <v>10.8920814219571</v>
          </cell>
          <cell r="R4280">
            <v>30.731436363815501</v>
          </cell>
          <cell r="S4280" t="e">
            <v>#N/A</v>
          </cell>
          <cell r="T4280" t="str">
            <v>related to SLY41 - Putative transporter of the triose phosphate translocator family</v>
          </cell>
          <cell r="U4280" t="str">
            <v>IPR004853;IPR000620</v>
          </cell>
          <cell r="V4280" t="str">
            <v>Triose-phosphate transporter domain;EamA domain</v>
          </cell>
        </row>
        <row r="4281">
          <cell r="A4281" t="str">
            <v>UMAG_05958</v>
          </cell>
          <cell r="B4281">
            <v>1743</v>
          </cell>
          <cell r="C4281">
            <v>13.524617338551</v>
          </cell>
          <cell r="D4281">
            <v>201.01139665881601</v>
          </cell>
          <cell r="E4281">
            <v>579.73824172582204</v>
          </cell>
          <cell r="F4281">
            <v>31.654421691725801</v>
          </cell>
          <cell r="G4281">
            <v>29.6554037698351</v>
          </cell>
          <cell r="H4281">
            <v>40.197375132033898</v>
          </cell>
          <cell r="I4281">
            <v>49.160347559162602</v>
          </cell>
          <cell r="J4281">
            <v>174.68241660917201</v>
          </cell>
          <cell r="K4281">
            <v>10.243346679186899</v>
          </cell>
          <cell r="L4281">
            <v>29.872030379460998</v>
          </cell>
          <cell r="M4281">
            <v>252.44390119579299</v>
          </cell>
          <cell r="N4281">
            <v>17.143254015632401</v>
          </cell>
          <cell r="O4281">
            <v>8.8548572644116899</v>
          </cell>
          <cell r="P4281">
            <v>10.5756984801854</v>
          </cell>
          <cell r="Q4281">
            <v>7.3880009286263899</v>
          </cell>
          <cell r="R4281">
            <v>81.260225035911205</v>
          </cell>
          <cell r="S4281" t="e">
            <v>#N/A</v>
          </cell>
          <cell r="T4281" t="str">
            <v>probable maltose permease (MalP)</v>
          </cell>
          <cell r="U4281" t="str">
            <v>IPR005829;IPR020846;IPR003663;IPR005828</v>
          </cell>
          <cell r="V4281" t="str">
            <v>Sugar transporter, conserved site;Major facilitator superfamily domain;Sugar/inositol transporter;General substrate transporter</v>
          </cell>
        </row>
        <row r="4282">
          <cell r="A4282" t="str">
            <v>UMAG_05959</v>
          </cell>
          <cell r="B4282">
            <v>2826</v>
          </cell>
          <cell r="C4282">
            <v>80.030444765579603</v>
          </cell>
          <cell r="D4282">
            <v>77.473508683621105</v>
          </cell>
          <cell r="E4282">
            <v>80.748609133006497</v>
          </cell>
          <cell r="F4282">
            <v>27.606629264048301</v>
          </cell>
          <cell r="G4282">
            <v>33.237990407947699</v>
          </cell>
          <cell r="H4282">
            <v>19.597606521058101</v>
          </cell>
          <cell r="I4282">
            <v>14.48660887708</v>
          </cell>
          <cell r="J4282">
            <v>21.515640655790101</v>
          </cell>
          <cell r="K4282">
            <v>58.144414569651701</v>
          </cell>
          <cell r="L4282">
            <v>30.343553350778301</v>
          </cell>
          <cell r="M4282">
            <v>34.711008013006698</v>
          </cell>
          <cell r="N4282">
            <v>5.9569923234808702</v>
          </cell>
          <cell r="O4282">
            <v>4.5088426885945196</v>
          </cell>
          <cell r="P4282">
            <v>1.3115702517424599</v>
          </cell>
          <cell r="Q4282">
            <v>8.26938867917797</v>
          </cell>
          <cell r="R4282">
            <v>13.8945712825493</v>
          </cell>
          <cell r="S4282" t="e">
            <v>#N/A</v>
          </cell>
          <cell r="T4282" t="str">
            <v>hypothetical protein</v>
          </cell>
          <cell r="U4282" t="str">
            <v>IPR001138</v>
          </cell>
          <cell r="V4282" t="str">
            <v>Zn(2)-C6 fungal-type DNA-binding domain</v>
          </cell>
        </row>
        <row r="4283">
          <cell r="A4283" t="str">
            <v>UMAG_05960</v>
          </cell>
          <cell r="B4283">
            <v>1308</v>
          </cell>
          <cell r="C4283">
            <v>5.7875605158262999</v>
          </cell>
          <cell r="D4283">
            <v>127.684691253785</v>
          </cell>
          <cell r="E4283">
            <v>201.89499508295799</v>
          </cell>
          <cell r="F4283">
            <v>11.672034671736199</v>
          </cell>
          <cell r="G4283">
            <v>19.8172557327986</v>
          </cell>
          <cell r="H4283">
            <v>44.244274263300497</v>
          </cell>
          <cell r="I4283">
            <v>175.74129158166201</v>
          </cell>
          <cell r="J4283">
            <v>133.15660086286599</v>
          </cell>
          <cell r="K4283">
            <v>4.1874855336048</v>
          </cell>
          <cell r="L4283">
            <v>53.669755215023898</v>
          </cell>
          <cell r="M4283">
            <v>111.65248660642099</v>
          </cell>
          <cell r="N4283">
            <v>2.55399051701602</v>
          </cell>
          <cell r="O4283">
            <v>5.6537403861466498</v>
          </cell>
          <cell r="P4283">
            <v>9.0345837135418297</v>
          </cell>
          <cell r="Q4283">
            <v>9.5008776907940096</v>
          </cell>
          <cell r="R4283">
            <v>34.970641509974897</v>
          </cell>
          <cell r="S4283" t="str">
            <v>rrm63</v>
          </cell>
          <cell r="T4283" t="str">
            <v>hypothetical protein</v>
          </cell>
          <cell r="U4283" t="str">
            <v>IPR016040;IPR000683;IPR004104</v>
          </cell>
          <cell r="V4283" t="str">
            <v>NAD(P)-binding domain;Oxidoreductase, N-terminal;Oxidoreductase, C-terminal</v>
          </cell>
        </row>
        <row r="4284">
          <cell r="A4284" t="str">
            <v>UMAG_05961</v>
          </cell>
          <cell r="B4284">
            <v>1320</v>
          </cell>
          <cell r="C4284">
            <v>43.951396679006898</v>
          </cell>
          <cell r="D4284">
            <v>91.418518505102199</v>
          </cell>
          <cell r="E4284">
            <v>49.295127304504398</v>
          </cell>
          <cell r="F4284">
            <v>68.725832346641198</v>
          </cell>
          <cell r="G4284">
            <v>90.333644379602305</v>
          </cell>
          <cell r="H4284">
            <v>71.488431433513796</v>
          </cell>
          <cell r="I4284">
            <v>83.825178136559501</v>
          </cell>
          <cell r="J4284">
            <v>86.472846514845202</v>
          </cell>
          <cell r="K4284">
            <v>17.2037999146111</v>
          </cell>
          <cell r="L4284">
            <v>10.6186839822888</v>
          </cell>
          <cell r="M4284">
            <v>22.582476236972401</v>
          </cell>
          <cell r="N4284">
            <v>3.7488328466621001</v>
          </cell>
          <cell r="O4284">
            <v>21.645485092497101</v>
          </cell>
          <cell r="P4284">
            <v>15.7535817172639</v>
          </cell>
          <cell r="Q4284">
            <v>8.9413577846923094</v>
          </cell>
          <cell r="R4284">
            <v>22.2784400030923</v>
          </cell>
          <cell r="S4284" t="str">
            <v>rrm64</v>
          </cell>
          <cell r="T4284" t="str">
            <v>probable alpha-methylacyl-coa racemase</v>
          </cell>
          <cell r="U4284" t="str">
            <v>IPR023606;IPR003673</v>
          </cell>
          <cell r="V4284" t="str">
            <v>CoA-transferase family III domain;CoA-transferase family III</v>
          </cell>
        </row>
        <row r="4285">
          <cell r="A4285" t="str">
            <v>UMAG_05964</v>
          </cell>
          <cell r="B4285">
            <v>1842</v>
          </cell>
          <cell r="C4285">
            <v>0.21422973889609501</v>
          </cell>
          <cell r="D4285">
            <v>62.0123041924723</v>
          </cell>
          <cell r="E4285">
            <v>25.226559168995099</v>
          </cell>
          <cell r="F4285">
            <v>154.96012462744801</v>
          </cell>
          <cell r="G4285">
            <v>4227.4349043362399</v>
          </cell>
          <cell r="H4285">
            <v>5149.4593077756899</v>
          </cell>
          <cell r="I4285">
            <v>6459.8297347625603</v>
          </cell>
          <cell r="J4285">
            <v>2649.6733690364399</v>
          </cell>
          <cell r="K4285">
            <v>0.119616273698926</v>
          </cell>
          <cell r="L4285">
            <v>13.7030837903835</v>
          </cell>
          <cell r="M4285">
            <v>10.3346569872174</v>
          </cell>
          <cell r="N4285">
            <v>42.719668718456099</v>
          </cell>
          <cell r="O4285">
            <v>434.35185946922502</v>
          </cell>
          <cell r="P4285">
            <v>475.42177351932997</v>
          </cell>
          <cell r="Q4285">
            <v>143.41941817581699</v>
          </cell>
          <cell r="R4285">
            <v>930.22118717973694</v>
          </cell>
          <cell r="S4285" t="e">
            <v>#N/A</v>
          </cell>
          <cell r="T4285" t="str">
            <v>related to esterase</v>
          </cell>
          <cell r="U4285" t="str">
            <v>IPR019819;IPR029058;IPR019826;IPR002018</v>
          </cell>
          <cell r="V4285" t="str">
            <v>Carboxylesterase type B, conserved site;Alpha/Beta hydrolase fold;Carboxylesterase type B, active site;Carboxylesterase, type B</v>
          </cell>
        </row>
        <row r="4286">
          <cell r="A4286" t="str">
            <v>UMAG_05965</v>
          </cell>
          <cell r="B4286">
            <v>462</v>
          </cell>
          <cell r="C4286">
            <v>25.1386235008342</v>
          </cell>
          <cell r="D4286">
            <v>85.473511792913598</v>
          </cell>
          <cell r="E4286">
            <v>65.341193562836196</v>
          </cell>
          <cell r="F4286">
            <v>23.6153186556371</v>
          </cell>
          <cell r="G4286">
            <v>12.946780514806999</v>
          </cell>
          <cell r="H4286">
            <v>13.2171468686391</v>
          </cell>
          <cell r="I4286">
            <v>14.7797710279221</v>
          </cell>
          <cell r="J4286">
            <v>17.691338077678299</v>
          </cell>
          <cell r="K4286">
            <v>7.9360394334698698</v>
          </cell>
          <cell r="L4286">
            <v>8.4927458806604701</v>
          </cell>
          <cell r="M4286">
            <v>24.0972158180039</v>
          </cell>
          <cell r="N4286">
            <v>10.6182502401315</v>
          </cell>
          <cell r="O4286">
            <v>3.7746848006753702</v>
          </cell>
          <cell r="P4286">
            <v>5.5566554944978499</v>
          </cell>
          <cell r="Q4286">
            <v>3.5987342505659798</v>
          </cell>
          <cell r="R4286">
            <v>6.3109747361168296</v>
          </cell>
          <cell r="S4286" t="e">
            <v>#N/A</v>
          </cell>
          <cell r="T4286" t="str">
            <v>hypothetical protein</v>
          </cell>
          <cell r="U4286" t="str">
            <v>IPR011008;IPR009799</v>
          </cell>
          <cell r="V4286" t="str">
            <v>Dimeric alpha-beta barrel;EthD domain</v>
          </cell>
        </row>
        <row r="4287">
          <cell r="A4287" t="str">
            <v>UMAG_05966</v>
          </cell>
          <cell r="B4287">
            <v>2598</v>
          </cell>
          <cell r="C4287">
            <v>96.929594965694605</v>
          </cell>
          <cell r="D4287">
            <v>255.72244387838401</v>
          </cell>
          <cell r="E4287">
            <v>283.28287077485197</v>
          </cell>
          <cell r="F4287">
            <v>45.909096820883001</v>
          </cell>
          <cell r="G4287">
            <v>113.556827372</v>
          </cell>
          <cell r="H4287">
            <v>114.230595151985</v>
          </cell>
          <cell r="I4287">
            <v>109.483546965847</v>
          </cell>
          <cell r="J4287">
            <v>165.66716717243301</v>
          </cell>
          <cell r="K4287">
            <v>50.062021099317803</v>
          </cell>
          <cell r="L4287">
            <v>56.4080568637496</v>
          </cell>
          <cell r="M4287">
            <v>158.466353551114</v>
          </cell>
          <cell r="N4287">
            <v>9.1560385302882104</v>
          </cell>
          <cell r="O4287">
            <v>14.933762685577999</v>
          </cell>
          <cell r="P4287">
            <v>21.446404156585501</v>
          </cell>
          <cell r="Q4287">
            <v>22.833036791548501</v>
          </cell>
          <cell r="R4287">
            <v>12.8261098086587</v>
          </cell>
          <cell r="S4287" t="str">
            <v>rss1</v>
          </cell>
          <cell r="T4287" t="str">
            <v>hypothetical protein</v>
          </cell>
          <cell r="U4287" t="str">
            <v>IPR001138;IPR007219</v>
          </cell>
          <cell r="V4287" t="str">
            <v>Zn(2)-C6 fungal-type DNA-binding domain;Transcription factor domain, fungi</v>
          </cell>
        </row>
        <row r="4288">
          <cell r="A4288" t="str">
            <v>UMAG_05967</v>
          </cell>
          <cell r="B4288">
            <v>1362</v>
          </cell>
          <cell r="C4288">
            <v>2.10523296208454</v>
          </cell>
          <cell r="D4288">
            <v>308.40748739292201</v>
          </cell>
          <cell r="E4288">
            <v>403.98724850764199</v>
          </cell>
          <cell r="F4288">
            <v>21.6737116356725</v>
          </cell>
          <cell r="G4288">
            <v>111.548962780235</v>
          </cell>
          <cell r="H4288">
            <v>244.198977618513</v>
          </cell>
          <cell r="I4288">
            <v>212.409146148312</v>
          </cell>
          <cell r="J4288">
            <v>763.81576880705302</v>
          </cell>
          <cell r="K4288">
            <v>1.01136295821296</v>
          </cell>
          <cell r="L4288">
            <v>139.464175093271</v>
          </cell>
          <cell r="M4288">
            <v>131.77870768747101</v>
          </cell>
          <cell r="N4288">
            <v>11.646768271810499</v>
          </cell>
          <cell r="O4288">
            <v>16.996340863376901</v>
          </cell>
          <cell r="P4288">
            <v>40.683124492932102</v>
          </cell>
          <cell r="Q4288">
            <v>14.694947240236299</v>
          </cell>
          <cell r="R4288">
            <v>383.96327506164403</v>
          </cell>
          <cell r="S4288" t="e">
            <v>#N/A</v>
          </cell>
          <cell r="T4288" t="str">
            <v>related to salicylate 1-monooxygenase</v>
          </cell>
          <cell r="U4288" t="str">
            <v>IPR002938;IPR003042</v>
          </cell>
          <cell r="V4288" t="str">
            <v>Monooxygenase, FAD-binding;Aromatic-ring hydroxylase-like</v>
          </cell>
        </row>
        <row r="4289">
          <cell r="A4289" t="str">
            <v>UMAG_05968</v>
          </cell>
          <cell r="B4289">
            <v>2394</v>
          </cell>
          <cell r="C4289">
            <v>7.9553236106380698</v>
          </cell>
          <cell r="D4289">
            <v>216.56525787931201</v>
          </cell>
          <cell r="E4289">
            <v>125.362060963304</v>
          </cell>
          <cell r="F4289">
            <v>782.728273679523</v>
          </cell>
          <cell r="G4289">
            <v>2193.7163379169801</v>
          </cell>
          <cell r="H4289">
            <v>1946.9094225613901</v>
          </cell>
          <cell r="I4289">
            <v>1550.54987754639</v>
          </cell>
          <cell r="J4289">
            <v>474.00483833857101</v>
          </cell>
          <cell r="K4289">
            <v>3.0905972912892898</v>
          </cell>
          <cell r="L4289">
            <v>123.78606147997</v>
          </cell>
          <cell r="M4289">
            <v>99.665755981354394</v>
          </cell>
          <cell r="N4289">
            <v>17.5688155020088</v>
          </cell>
          <cell r="O4289">
            <v>139.973802627917</v>
          </cell>
          <cell r="P4289">
            <v>195.56572824992199</v>
          </cell>
          <cell r="Q4289">
            <v>488.839685914776</v>
          </cell>
          <cell r="R4289">
            <v>172.88394838592399</v>
          </cell>
          <cell r="S4289" t="str">
            <v>opt3</v>
          </cell>
          <cell r="T4289" t="str">
            <v>related to peptide transporter Mtd1</v>
          </cell>
          <cell r="U4289" t="str">
            <v>IPR004813</v>
          </cell>
          <cell r="V4289" t="str">
            <v>Oligopeptide transporter, OPT superfamily</v>
          </cell>
        </row>
        <row r="4290">
          <cell r="A4290" t="str">
            <v>UMAG_05970</v>
          </cell>
          <cell r="B4290">
            <v>1422</v>
          </cell>
          <cell r="C4290">
            <v>498.81376459912201</v>
          </cell>
          <cell r="D4290">
            <v>214.24167235015301</v>
          </cell>
          <cell r="E4290">
            <v>145.299228630036</v>
          </cell>
          <cell r="F4290">
            <v>139.32395909738699</v>
          </cell>
          <cell r="G4290">
            <v>99.493106224675302</v>
          </cell>
          <cell r="H4290">
            <v>105.030636612653</v>
          </cell>
          <cell r="I4290">
            <v>121.503493008912</v>
          </cell>
          <cell r="J4290">
            <v>157.50526088114299</v>
          </cell>
          <cell r="K4290">
            <v>24.4026192589217</v>
          </cell>
          <cell r="L4290">
            <v>17.2894544146695</v>
          </cell>
          <cell r="M4290">
            <v>12.1093375609937</v>
          </cell>
          <cell r="N4290">
            <v>14.633322080118001</v>
          </cell>
          <cell r="O4290">
            <v>19.030045430801501</v>
          </cell>
          <cell r="P4290">
            <v>3.2223543243239199</v>
          </cell>
          <cell r="Q4290">
            <v>27.577732595936901</v>
          </cell>
          <cell r="R4290">
            <v>16.1312145812159</v>
          </cell>
          <cell r="S4290" t="e">
            <v>#N/A</v>
          </cell>
          <cell r="T4290" t="str">
            <v>related to aldehyde dehydrogenase</v>
          </cell>
          <cell r="U4290" t="str">
            <v>IPR016161;IPR029510;IPR015590;IPR016162;IPR016163</v>
          </cell>
          <cell r="V4290" t="str">
            <v>Aldehyde/histidinol dehydrogenase;Aldehyde dehydrogenase, glutamic acid active site;Aldehyde dehydrogenase domain;Aldehyde dehydrogenase N-terminal domain;Aldehyde dehydrogenase, C-terminal</v>
          </cell>
        </row>
        <row r="4291">
          <cell r="A4291" t="str">
            <v>UMAG_05971</v>
          </cell>
          <cell r="B4291">
            <v>1443</v>
          </cell>
          <cell r="C4291">
            <v>279.71558981867202</v>
          </cell>
          <cell r="D4291">
            <v>299.03544751375199</v>
          </cell>
          <cell r="E4291">
            <v>266.57562224371799</v>
          </cell>
          <cell r="F4291">
            <v>199.76711647088101</v>
          </cell>
          <cell r="G4291">
            <v>210.98344830611799</v>
          </cell>
          <cell r="H4291">
            <v>204.45863523395701</v>
          </cell>
          <cell r="I4291">
            <v>245.57492902272901</v>
          </cell>
          <cell r="J4291">
            <v>240.277636254161</v>
          </cell>
          <cell r="K4291">
            <v>53.713027168507303</v>
          </cell>
          <cell r="L4291">
            <v>21.674493406500599</v>
          </cell>
          <cell r="M4291">
            <v>53.869141710513297</v>
          </cell>
          <cell r="N4291">
            <v>7.4614077664882101</v>
          </cell>
          <cell r="O4291">
            <v>5.8147416626874397</v>
          </cell>
          <cell r="P4291">
            <v>30.016851485487202</v>
          </cell>
          <cell r="Q4291">
            <v>26.219643869207601</v>
          </cell>
          <cell r="R4291">
            <v>54.260527675168703</v>
          </cell>
          <cell r="S4291" t="e">
            <v>#N/A</v>
          </cell>
          <cell r="T4291" t="str">
            <v>probable glutamine synthetase</v>
          </cell>
          <cell r="U4291" t="str">
            <v>IPR014746;IPR008146</v>
          </cell>
          <cell r="V4291" t="str">
            <v>Glutamine synthetase/guanido kinase, catalytic domain;Glutamine synthetase, catalytic domain</v>
          </cell>
        </row>
        <row r="4292">
          <cell r="A4292" t="str">
            <v>UMAG_05972</v>
          </cell>
          <cell r="B4292">
            <v>1722</v>
          </cell>
          <cell r="C4292">
            <v>8662.9446324522105</v>
          </cell>
          <cell r="D4292">
            <v>626.95035544809105</v>
          </cell>
          <cell r="E4292">
            <v>281.75981109826603</v>
          </cell>
          <cell r="F4292">
            <v>167.360004169137</v>
          </cell>
          <cell r="G4292">
            <v>775.53509037165099</v>
          </cell>
          <cell r="H4292">
            <v>1042.8015146627799</v>
          </cell>
          <cell r="I4292">
            <v>697.275340472528</v>
          </cell>
          <cell r="J4292">
            <v>751.36736587640905</v>
          </cell>
          <cell r="K4292">
            <v>6727.6158246655104</v>
          </cell>
          <cell r="L4292">
            <v>210.08657476994</v>
          </cell>
          <cell r="M4292">
            <v>127.18025044909299</v>
          </cell>
          <cell r="N4292">
            <v>38.402876982131602</v>
          </cell>
          <cell r="O4292">
            <v>211.79288298264501</v>
          </cell>
          <cell r="P4292">
            <v>295.41849066302598</v>
          </cell>
          <cell r="Q4292">
            <v>146.89882277299299</v>
          </cell>
          <cell r="R4292">
            <v>421.65046777325898</v>
          </cell>
          <cell r="S4292" t="e">
            <v>#N/A</v>
          </cell>
          <cell r="T4292" t="str">
            <v>probable Maltose permease</v>
          </cell>
          <cell r="U4292" t="str">
            <v>IPR005829;IPR020846;IPR003663;IPR005828</v>
          </cell>
          <cell r="V4292" t="str">
            <v>Sugar transporter, conserved site;Major facilitator superfamily domain;Sugar/inositol transporter;General substrate transporter</v>
          </cell>
        </row>
        <row r="4293">
          <cell r="A4293" t="str">
            <v>UMAG_05974</v>
          </cell>
          <cell r="B4293">
            <v>2019</v>
          </cell>
          <cell r="C4293">
            <v>438.40830722240099</v>
          </cell>
          <cell r="D4293">
            <v>919.123705386609</v>
          </cell>
          <cell r="E4293">
            <v>1150.5120255628599</v>
          </cell>
          <cell r="F4293">
            <v>174.21678208440699</v>
          </cell>
          <cell r="G4293">
            <v>432.208559756277</v>
          </cell>
          <cell r="H4293">
            <v>469.14698867935999</v>
          </cell>
          <cell r="I4293">
            <v>505.66227071864898</v>
          </cell>
          <cell r="J4293">
            <v>801.83279347209304</v>
          </cell>
          <cell r="K4293">
            <v>101.185169943042</v>
          </cell>
          <cell r="L4293">
            <v>39.4340122716659</v>
          </cell>
          <cell r="M4293">
            <v>316.28718858997598</v>
          </cell>
          <cell r="N4293">
            <v>68.690593185755503</v>
          </cell>
          <cell r="O4293">
            <v>34.331290562908997</v>
          </cell>
          <cell r="P4293">
            <v>17.968345436602601</v>
          </cell>
          <cell r="Q4293">
            <v>86.839550581382596</v>
          </cell>
          <cell r="R4293">
            <v>21.195726035315602</v>
          </cell>
          <cell r="S4293" t="e">
            <v>#N/A</v>
          </cell>
          <cell r="T4293" t="str">
            <v>hypothetical protein</v>
          </cell>
          <cell r="U4293" t="e">
            <v>#N/A</v>
          </cell>
          <cell r="V4293" t="e">
            <v>#N/A</v>
          </cell>
        </row>
        <row r="4294">
          <cell r="A4294" t="str">
            <v>UMAG_05976</v>
          </cell>
          <cell r="B4294">
            <v>1077</v>
          </cell>
          <cell r="C4294">
            <v>1.8403702783382001</v>
          </cell>
          <cell r="D4294">
            <v>99.154112343176294</v>
          </cell>
          <cell r="E4294">
            <v>126.87168244031599</v>
          </cell>
          <cell r="F4294">
            <v>8.4184489167356205</v>
          </cell>
          <cell r="G4294">
            <v>76.856006895068205</v>
          </cell>
          <cell r="H4294">
            <v>46.272052219569098</v>
          </cell>
          <cell r="I4294">
            <v>41.779492145156397</v>
          </cell>
          <cell r="J4294">
            <v>64.9825095563004</v>
          </cell>
          <cell r="K4294">
            <v>0.38983933929589798</v>
          </cell>
          <cell r="L4294">
            <v>28.711987167324999</v>
          </cell>
          <cell r="M4294">
            <v>33.303418083811501</v>
          </cell>
          <cell r="N4294">
            <v>2.1866402454738001</v>
          </cell>
          <cell r="O4294">
            <v>5.4252967552003204</v>
          </cell>
          <cell r="P4294">
            <v>6.0149381018934198</v>
          </cell>
          <cell r="Q4294">
            <v>11.621759126159301</v>
          </cell>
          <cell r="R4294">
            <v>13.7974075294862</v>
          </cell>
          <cell r="S4294" t="e">
            <v>#N/A</v>
          </cell>
          <cell r="T4294" t="str">
            <v>hypothetical protein</v>
          </cell>
          <cell r="U4294" t="e">
            <v>#N/A</v>
          </cell>
          <cell r="V4294" t="e">
            <v>#N/A</v>
          </cell>
        </row>
        <row r="4295">
          <cell r="A4295" t="str">
            <v>UMAG_05977</v>
          </cell>
          <cell r="B4295">
            <v>375</v>
          </cell>
          <cell r="C4295">
            <v>17.8152514827513</v>
          </cell>
          <cell r="D4295">
            <v>30.328026965878301</v>
          </cell>
          <cell r="E4295">
            <v>45.6562596198034</v>
          </cell>
          <cell r="F4295">
            <v>30.793753691320799</v>
          </cell>
          <cell r="G4295">
            <v>34.0533634187207</v>
          </cell>
          <cell r="H4295">
            <v>30.024642135591598</v>
          </cell>
          <cell r="I4295">
            <v>44.130814005529402</v>
          </cell>
          <cell r="J4295">
            <v>32.0806679064356</v>
          </cell>
          <cell r="K4295">
            <v>3.68318488873502</v>
          </cell>
          <cell r="L4295">
            <v>10.9091412295192</v>
          </cell>
          <cell r="M4295">
            <v>16.718007725737401</v>
          </cell>
          <cell r="N4295">
            <v>5.9595647190326098</v>
          </cell>
          <cell r="O4295">
            <v>7.36543534561548</v>
          </cell>
          <cell r="P4295">
            <v>5.8342505422498201</v>
          </cell>
          <cell r="Q4295">
            <v>15.473979107363901</v>
          </cell>
          <cell r="R4295">
            <v>8.5846684305062002</v>
          </cell>
          <cell r="S4295" t="e">
            <v>#N/A</v>
          </cell>
          <cell r="T4295" t="str">
            <v>hypothetical protein (N-terminal fragment)</v>
          </cell>
          <cell r="U4295" t="str">
            <v>IPR022698</v>
          </cell>
          <cell r="V4295" t="str">
            <v>Protein of unknown function DUF3505</v>
          </cell>
        </row>
        <row r="4296">
          <cell r="A4296" t="str">
            <v>UMAG_05978</v>
          </cell>
          <cell r="B4296">
            <v>1173</v>
          </cell>
          <cell r="C4296">
            <v>78.422676431871494</v>
          </cell>
          <cell r="D4296">
            <v>108.335603622364</v>
          </cell>
          <cell r="E4296">
            <v>122.163225365561</v>
          </cell>
          <cell r="F4296">
            <v>87.725715635194405</v>
          </cell>
          <cell r="G4296">
            <v>99.467670074127696</v>
          </cell>
          <cell r="H4296">
            <v>87.155025482979298</v>
          </cell>
          <cell r="I4296">
            <v>68.930806363208305</v>
          </cell>
          <cell r="J4296">
            <v>79.375107407926095</v>
          </cell>
          <cell r="K4296">
            <v>14.6152441577053</v>
          </cell>
          <cell r="L4296">
            <v>19.051904260144301</v>
          </cell>
          <cell r="M4296">
            <v>27.516691807462902</v>
          </cell>
          <cell r="N4296">
            <v>5.8463904700427101</v>
          </cell>
          <cell r="O4296">
            <v>15.452769908503001</v>
          </cell>
          <cell r="P4296">
            <v>7.1655763222973796</v>
          </cell>
          <cell r="Q4296">
            <v>5.5065244976396501</v>
          </cell>
          <cell r="R4296">
            <v>8.5142862418183292</v>
          </cell>
          <cell r="S4296" t="e">
            <v>#N/A</v>
          </cell>
          <cell r="T4296" t="str">
            <v>hypothetical protein</v>
          </cell>
          <cell r="U4296" t="str">
            <v>IPR019383</v>
          </cell>
          <cell r="V4296" t="str">
            <v>Golgin subfamily A member 7/ERF4</v>
          </cell>
        </row>
        <row r="4297">
          <cell r="A4297" t="str">
            <v>UMAG_05979</v>
          </cell>
          <cell r="B4297">
            <v>2025</v>
          </cell>
          <cell r="C4297">
            <v>234.582624479668</v>
          </cell>
          <cell r="D4297">
            <v>685.33893605163496</v>
          </cell>
          <cell r="E4297">
            <v>508.91642150820701</v>
          </cell>
          <cell r="F4297">
            <v>211.38367721431001</v>
          </cell>
          <cell r="G4297">
            <v>106.871517433389</v>
          </cell>
          <cell r="H4297">
            <v>82.545638416965005</v>
          </cell>
          <cell r="I4297">
            <v>47.524634009287297</v>
          </cell>
          <cell r="J4297">
            <v>55.527335167005702</v>
          </cell>
          <cell r="K4297">
            <v>126.15736149829</v>
          </cell>
          <cell r="L4297">
            <v>536.00711744193904</v>
          </cell>
          <cell r="M4297">
            <v>296.66990428982001</v>
          </cell>
          <cell r="N4297">
            <v>10.8177944034028</v>
          </cell>
          <cell r="O4297">
            <v>14.9875499533227</v>
          </cell>
          <cell r="P4297">
            <v>30.682975245098199</v>
          </cell>
          <cell r="Q4297">
            <v>4.7780386426903902</v>
          </cell>
          <cell r="R4297">
            <v>7.0812085610396602</v>
          </cell>
          <cell r="S4297" t="e">
            <v>#N/A</v>
          </cell>
          <cell r="T4297" t="str">
            <v>related to ferric reductase</v>
          </cell>
          <cell r="U4297" t="str">
            <v>IPR017938;IPR013130;IPR013121;IPR013112;IPR017927</v>
          </cell>
          <cell r="V4297" t="str">
            <v>Riboflavin synthase-like beta-barrel;Ferric reductase transmembrane component-like domain;Ferric reductase, NAD binding;FAD-binding 8;Ferredoxin reductase-type FAD-binding domain</v>
          </cell>
        </row>
        <row r="4298">
          <cell r="A4298" t="str">
            <v>UMAG_05981</v>
          </cell>
          <cell r="B4298">
            <v>1578</v>
          </cell>
          <cell r="C4298">
            <v>14.244658612222601</v>
          </cell>
          <cell r="D4298">
            <v>68.721960959801905</v>
          </cell>
          <cell r="E4298">
            <v>38.365701921553601</v>
          </cell>
          <cell r="F4298">
            <v>29.7032529164062</v>
          </cell>
          <cell r="G4298">
            <v>42.987808755727599</v>
          </cell>
          <cell r="H4298">
            <v>36.196922812803102</v>
          </cell>
          <cell r="I4298">
            <v>28.602527626057</v>
          </cell>
          <cell r="J4298">
            <v>41.685633754059801</v>
          </cell>
          <cell r="K4298">
            <v>2.9933350851463598</v>
          </cell>
          <cell r="L4298">
            <v>15.239202324627501</v>
          </cell>
          <cell r="M4298">
            <v>12.780650520560499</v>
          </cell>
          <cell r="N4298">
            <v>4.1251683551069203</v>
          </cell>
          <cell r="O4298">
            <v>12.4472733181116</v>
          </cell>
          <cell r="P4298">
            <v>7.2093052742877202</v>
          </cell>
          <cell r="Q4298">
            <v>9.1939526107942395</v>
          </cell>
          <cell r="R4298">
            <v>4.6003284671740001</v>
          </cell>
          <cell r="S4298" t="e">
            <v>#N/A</v>
          </cell>
          <cell r="T4298" t="str">
            <v>related to TPO1 - Vacuolar polyamine-H  antiporter</v>
          </cell>
          <cell r="U4298" t="str">
            <v>IPR020846;IPR011701</v>
          </cell>
          <cell r="V4298" t="str">
            <v>Major facilitator superfamily domain;Major facilitator superfamily</v>
          </cell>
        </row>
        <row r="4299">
          <cell r="A4299" t="str">
            <v>UMAG_05982</v>
          </cell>
          <cell r="B4299">
            <v>1362</v>
          </cell>
          <cell r="C4299">
            <v>14.360929140419399</v>
          </cell>
          <cell r="D4299">
            <v>56.106374099653699</v>
          </cell>
          <cell r="E4299">
            <v>55.445557023200202</v>
          </cell>
          <cell r="F4299">
            <v>27.333954307817699</v>
          </cell>
          <cell r="G4299">
            <v>19.905585422055299</v>
          </cell>
          <cell r="H4299">
            <v>23.637141547662999</v>
          </cell>
          <cell r="I4299">
            <v>24.796612668954101</v>
          </cell>
          <cell r="J4299">
            <v>31.955778321557901</v>
          </cell>
          <cell r="K4299">
            <v>1.7216227674136699</v>
          </cell>
          <cell r="L4299">
            <v>28.7178383923989</v>
          </cell>
          <cell r="M4299">
            <v>24.271854597535398</v>
          </cell>
          <cell r="N4299">
            <v>2.4843166490491702</v>
          </cell>
          <cell r="O4299">
            <v>5.9366252843361904</v>
          </cell>
          <cell r="P4299">
            <v>2.2102524481497801</v>
          </cell>
          <cell r="Q4299">
            <v>8.1035022397430296</v>
          </cell>
          <cell r="R4299">
            <v>5.2901384116770398</v>
          </cell>
          <cell r="S4299" t="e">
            <v>#N/A</v>
          </cell>
          <cell r="T4299" t="str">
            <v>hypothetical protein</v>
          </cell>
          <cell r="U4299" t="e">
            <v>#N/A</v>
          </cell>
          <cell r="V4299" t="e">
            <v>#N/A</v>
          </cell>
        </row>
        <row r="4300">
          <cell r="A4300" t="str">
            <v>UMAG_05983</v>
          </cell>
          <cell r="B4300">
            <v>1032</v>
          </cell>
          <cell r="C4300">
            <v>11.2216915763315</v>
          </cell>
          <cell r="D4300">
            <v>37.861376777717602</v>
          </cell>
          <cell r="E4300">
            <v>46.690122901993298</v>
          </cell>
          <cell r="F4300">
            <v>22.682586276243899</v>
          </cell>
          <cell r="G4300">
            <v>20.094144707164599</v>
          </cell>
          <cell r="H4300">
            <v>22.586270461644101</v>
          </cell>
          <cell r="I4300">
            <v>19.874544765405599</v>
          </cell>
          <cell r="J4300">
            <v>34.703857412725696</v>
          </cell>
          <cell r="K4300">
            <v>1.2290791247472299</v>
          </cell>
          <cell r="L4300">
            <v>7.7057122272444696</v>
          </cell>
          <cell r="M4300">
            <v>9.5295302466312108</v>
          </cell>
          <cell r="N4300">
            <v>4.3253161980868597</v>
          </cell>
          <cell r="O4300">
            <v>2.5098977604077701</v>
          </cell>
          <cell r="P4300">
            <v>5.8781463164174896</v>
          </cell>
          <cell r="Q4300">
            <v>3.2045955102663699</v>
          </cell>
          <cell r="R4300">
            <v>5.5104341001738604</v>
          </cell>
          <cell r="S4300" t="e">
            <v>#N/A</v>
          </cell>
          <cell r="T4300" t="str">
            <v>hypothetical protein</v>
          </cell>
          <cell r="U4300" t="e">
            <v>#N/A</v>
          </cell>
          <cell r="V4300" t="e">
            <v>#N/A</v>
          </cell>
        </row>
        <row r="4301">
          <cell r="A4301" t="str">
            <v>UMAG_05984</v>
          </cell>
          <cell r="B4301">
            <v>3174</v>
          </cell>
          <cell r="C4301">
            <v>2530.9920217710401</v>
          </cell>
          <cell r="D4301">
            <v>2676.7658131848002</v>
          </cell>
          <cell r="E4301">
            <v>2271.4237158977999</v>
          </cell>
          <cell r="F4301">
            <v>608.59571100831101</v>
          </cell>
          <cell r="G4301">
            <v>700.77515243834296</v>
          </cell>
          <cell r="H4301">
            <v>647.76131175844705</v>
          </cell>
          <cell r="I4301">
            <v>792.55503543905104</v>
          </cell>
          <cell r="J4301">
            <v>1110.6870324337001</v>
          </cell>
          <cell r="K4301">
            <v>780.03638861645095</v>
          </cell>
          <cell r="L4301">
            <v>374.82480588265099</v>
          </cell>
          <cell r="M4301">
            <v>713.68304151543498</v>
          </cell>
          <cell r="N4301">
            <v>106.674026748481</v>
          </cell>
          <cell r="O4301">
            <v>11.835436291003999</v>
          </cell>
          <cell r="P4301">
            <v>54.015383344312298</v>
          </cell>
          <cell r="Q4301">
            <v>119.709354355407</v>
          </cell>
          <cell r="R4301">
            <v>131.19717600823799</v>
          </cell>
          <cell r="S4301" t="e">
            <v>#N/A</v>
          </cell>
          <cell r="T4301" t="str">
            <v>probable glutamate dehydrogenase</v>
          </cell>
          <cell r="U4301" t="str">
            <v>IPR016210;IPR006096;IPR016040;IPR028971</v>
          </cell>
          <cell r="V4301" t="str">
            <v>NAD-dependent glutamate dehydrogenase, eukaryotes;Glutamate/phenylalanine/leucine/valine dehydrogenase, C-terminal;NAD(P)-binding domain;NAD-glutamate dehydrogenase</v>
          </cell>
        </row>
        <row r="4302">
          <cell r="A4302" t="str">
            <v>UMAG_05985</v>
          </cell>
          <cell r="B4302">
            <v>540</v>
          </cell>
          <cell r="C4302">
            <v>11.152149628838201</v>
          </cell>
          <cell r="D4302">
            <v>54.563112428130502</v>
          </cell>
          <cell r="E4302">
            <v>41.012386783238803</v>
          </cell>
          <cell r="F4302">
            <v>4.24311818176289</v>
          </cell>
          <cell r="G4302">
            <v>18.027659416606902</v>
          </cell>
          <cell r="H4302">
            <v>24.634201716984499</v>
          </cell>
          <cell r="I4302">
            <v>17.275878049285801</v>
          </cell>
          <cell r="J4302">
            <v>30.981301009935802</v>
          </cell>
          <cell r="K4302">
            <v>2.3592615782266599</v>
          </cell>
          <cell r="L4302">
            <v>19.668575280906499</v>
          </cell>
          <cell r="M4302">
            <v>17.369320669655998</v>
          </cell>
          <cell r="N4302">
            <v>0.23509326678287901</v>
          </cell>
          <cell r="O4302">
            <v>1.6617781067385899</v>
          </cell>
          <cell r="P4302">
            <v>4.8037066390948997</v>
          </cell>
          <cell r="Q4302">
            <v>3.9385796095474102</v>
          </cell>
          <cell r="R4302">
            <v>4.6061927769475499</v>
          </cell>
          <cell r="S4302" t="e">
            <v>#N/A</v>
          </cell>
          <cell r="T4302" t="str">
            <v>hypothetical protein</v>
          </cell>
          <cell r="U4302" t="e">
            <v>#N/A</v>
          </cell>
          <cell r="V4302" t="e">
            <v>#N/A</v>
          </cell>
        </row>
        <row r="4303">
          <cell r="A4303" t="str">
            <v>UMAG_05986</v>
          </cell>
          <cell r="B4303">
            <v>753</v>
          </cell>
          <cell r="C4303">
            <v>282.99847072630001</v>
          </cell>
          <cell r="D4303">
            <v>134.70232796380199</v>
          </cell>
          <cell r="E4303">
            <v>140.254114409257</v>
          </cell>
          <cell r="F4303">
            <v>172.122929848268</v>
          </cell>
          <cell r="G4303">
            <v>168.25811344661801</v>
          </cell>
          <cell r="H4303">
            <v>173.181983972648</v>
          </cell>
          <cell r="I4303">
            <v>169.82352704857499</v>
          </cell>
          <cell r="J4303">
            <v>151.609490489183</v>
          </cell>
          <cell r="K4303">
            <v>77.779109860881903</v>
          </cell>
          <cell r="L4303">
            <v>11.934364986840301</v>
          </cell>
          <cell r="M4303">
            <v>17.9814837593355</v>
          </cell>
          <cell r="N4303">
            <v>16.6603587544192</v>
          </cell>
          <cell r="O4303">
            <v>16.368267257738001</v>
          </cell>
          <cell r="P4303">
            <v>12.859724991651801</v>
          </cell>
          <cell r="Q4303">
            <v>13.5202856043748</v>
          </cell>
          <cell r="R4303">
            <v>12.853040869847201</v>
          </cell>
          <cell r="S4303" t="str">
            <v>pup2</v>
          </cell>
          <cell r="T4303" t="str">
            <v>probable PUP2 - 20S proteasome subunit (alpha5)</v>
          </cell>
          <cell r="U4303" t="str">
            <v>IPR029055;IPR000426;IPR001353;IPR023332</v>
          </cell>
          <cell r="V4303" t="str">
            <v>Nucleophile aminohydrolases, N-terminal;Proteasome alpha-subunit, N-terminal domain;Proteasome, subunit alpha/beta;Proteasome A-type subunit</v>
          </cell>
        </row>
        <row r="4304">
          <cell r="A4304" t="str">
            <v>UMAG_05987</v>
          </cell>
          <cell r="B4304">
            <v>1704</v>
          </cell>
          <cell r="C4304">
            <v>143.56043627601699</v>
          </cell>
          <cell r="D4304">
            <v>261.12662243062198</v>
          </cell>
          <cell r="E4304">
            <v>293.49745028433102</v>
          </cell>
          <cell r="F4304">
            <v>139.00446360224899</v>
          </cell>
          <cell r="G4304">
            <v>99.508400137000507</v>
          </cell>
          <cell r="H4304">
            <v>105.361351228052</v>
          </cell>
          <cell r="I4304">
            <v>112.86396323008699</v>
          </cell>
          <cell r="J4304">
            <v>159.38126516080999</v>
          </cell>
          <cell r="K4304">
            <v>12.419396888497801</v>
          </cell>
          <cell r="L4304">
            <v>5.4569843500525099</v>
          </cell>
          <cell r="M4304">
            <v>78.240790775225705</v>
          </cell>
          <cell r="N4304">
            <v>12.710279098749099</v>
          </cell>
          <cell r="O4304">
            <v>8.7124740644591601</v>
          </cell>
          <cell r="P4304">
            <v>12.2289554761989</v>
          </cell>
          <cell r="Q4304">
            <v>22.579277550727401</v>
          </cell>
          <cell r="R4304">
            <v>29.118783506068901</v>
          </cell>
          <cell r="S4304" t="e">
            <v>#N/A</v>
          </cell>
          <cell r="T4304" t="str">
            <v>hypothetical protein</v>
          </cell>
          <cell r="U4304" t="str">
            <v>IPR029058</v>
          </cell>
          <cell r="V4304" t="str">
            <v>Alpha/Beta hydrolase fold</v>
          </cell>
        </row>
        <row r="4305">
          <cell r="A4305" t="str">
            <v>UMAG_05988</v>
          </cell>
          <cell r="B4305">
            <v>1164</v>
          </cell>
          <cell r="C4305">
            <v>176.330616337609</v>
          </cell>
          <cell r="D4305">
            <v>229.96718537022301</v>
          </cell>
          <cell r="E4305">
            <v>114.500284413423</v>
          </cell>
          <cell r="F4305">
            <v>112.83418186429699</v>
          </cell>
          <cell r="G4305">
            <v>226.891032076459</v>
          </cell>
          <cell r="H4305">
            <v>213.080363091995</v>
          </cell>
          <cell r="I4305">
            <v>203.047331846519</v>
          </cell>
          <cell r="J4305">
            <v>161.00858759188901</v>
          </cell>
          <cell r="K4305">
            <v>39.144751730339202</v>
          </cell>
          <cell r="L4305">
            <v>86.050478281300101</v>
          </cell>
          <cell r="M4305">
            <v>56.5661360052775</v>
          </cell>
          <cell r="N4305">
            <v>21.256938492994198</v>
          </cell>
          <cell r="O4305">
            <v>45.115120945865499</v>
          </cell>
          <cell r="P4305">
            <v>9.3031735439338892</v>
          </cell>
          <cell r="Q4305">
            <v>3.2920976183281101</v>
          </cell>
          <cell r="R4305">
            <v>11.498486620925799</v>
          </cell>
          <cell r="S4305" t="e">
            <v>#N/A</v>
          </cell>
          <cell r="T4305" t="str">
            <v>hypothetical protein</v>
          </cell>
          <cell r="U4305" t="str">
            <v>IPR015889;IPR000627</v>
          </cell>
          <cell r="V4305" t="str">
            <v>Intradiol ring-cleavage dioxygenase, core;Intradiol ring-cleavage dioxygenase, C-terminal</v>
          </cell>
        </row>
        <row r="4306">
          <cell r="A4306" t="str">
            <v>UMAG_05989</v>
          </cell>
          <cell r="B4306">
            <v>1506</v>
          </cell>
          <cell r="C4306">
            <v>172.530452660707</v>
          </cell>
          <cell r="D4306">
            <v>194.49883522959101</v>
          </cell>
          <cell r="E4306">
            <v>148.23493582725999</v>
          </cell>
          <cell r="F4306">
            <v>76.379078084867999</v>
          </cell>
          <cell r="G4306">
            <v>108.899787832616</v>
          </cell>
          <cell r="H4306">
            <v>131.01218886096501</v>
          </cell>
          <cell r="I4306">
            <v>150.19447371679499</v>
          </cell>
          <cell r="J4306">
            <v>155.16613305669699</v>
          </cell>
          <cell r="K4306">
            <v>38.266251722335603</v>
          </cell>
          <cell r="L4306">
            <v>21.813795663293501</v>
          </cell>
          <cell r="M4306">
            <v>23.6520996574469</v>
          </cell>
          <cell r="N4306">
            <v>15.303426478754901</v>
          </cell>
          <cell r="O4306">
            <v>15.1594492123242</v>
          </cell>
          <cell r="P4306">
            <v>7.7043711650675002</v>
          </cell>
          <cell r="Q4306">
            <v>10.8125285850642</v>
          </cell>
          <cell r="R4306">
            <v>22.789676726274699</v>
          </cell>
          <cell r="S4306" t="e">
            <v>#N/A</v>
          </cell>
          <cell r="T4306" t="str">
            <v>related to 3-oxoadipate enol-lactone hydrolase</v>
          </cell>
          <cell r="U4306" t="str">
            <v>IPR029058;IPR029032;IPR000073;IPR003779</v>
          </cell>
          <cell r="V4306" t="str">
            <v>Alpha/Beta hydrolase fold;AhpD-like;Alpha/beta hydrolase fold-1;Carboxymuconolactone decarboxylase-like</v>
          </cell>
        </row>
        <row r="4307">
          <cell r="A4307" t="str">
            <v>UMAG_05991</v>
          </cell>
          <cell r="B4307">
            <v>2004</v>
          </cell>
          <cell r="C4307">
            <v>142.97466109963901</v>
          </cell>
          <cell r="D4307">
            <v>121.47849826829</v>
          </cell>
          <cell r="E4307">
            <v>123.770092593746</v>
          </cell>
          <cell r="F4307">
            <v>99.3782090431136</v>
          </cell>
          <cell r="G4307">
            <v>119.47260625784899</v>
          </cell>
          <cell r="H4307">
            <v>122.308118145273</v>
          </cell>
          <cell r="I4307">
            <v>146.36913587093699</v>
          </cell>
          <cell r="J4307">
            <v>138.51978227407599</v>
          </cell>
          <cell r="K4307">
            <v>10.8067931872899</v>
          </cell>
          <cell r="L4307">
            <v>29.783293545179198</v>
          </cell>
          <cell r="M4307">
            <v>37.364685900938902</v>
          </cell>
          <cell r="N4307">
            <v>19.288179437911499</v>
          </cell>
          <cell r="O4307">
            <v>13.272646906993501</v>
          </cell>
          <cell r="P4307">
            <v>4.4519440793285696</v>
          </cell>
          <cell r="Q4307">
            <v>17.826944372294001</v>
          </cell>
          <cell r="R4307">
            <v>14.6060520412681</v>
          </cell>
          <cell r="S4307" t="str">
            <v>pap1</v>
          </cell>
          <cell r="T4307" t="str">
            <v>probable PAP1 - poly(A) polymerase</v>
          </cell>
          <cell r="U4307" t="str">
            <v>IPR011068;IPR014492;IPR007012;IPR007010;IPR002934</v>
          </cell>
          <cell r="V4307" t="str">
            <v>Nucleotidyltransferase, class I, C-terminal-like;Poly(A) polymerase;Poly(A) polymerase, central domain;Poly(A) polymerase, RNA-binding domain;Nucleotidyl transferase domain</v>
          </cell>
        </row>
        <row r="4308">
          <cell r="A4308" t="str">
            <v>UMAG_05992</v>
          </cell>
          <cell r="B4308">
            <v>1332</v>
          </cell>
          <cell r="C4308">
            <v>203.386679014409</v>
          </cell>
          <cell r="D4308">
            <v>96.358309894874395</v>
          </cell>
          <cell r="E4308">
            <v>122.93791250763999</v>
          </cell>
          <cell r="F4308">
            <v>262.644309561613</v>
          </cell>
          <cell r="G4308">
            <v>289.06417094418401</v>
          </cell>
          <cell r="H4308">
            <v>265.76491673584798</v>
          </cell>
          <cell r="I4308">
            <v>223.45364184378599</v>
          </cell>
          <cell r="J4308">
            <v>182.70042313338701</v>
          </cell>
          <cell r="K4308">
            <v>44.058779744173897</v>
          </cell>
          <cell r="L4308">
            <v>8.7452448277191905</v>
          </cell>
          <cell r="M4308">
            <v>25.027668295904601</v>
          </cell>
          <cell r="N4308">
            <v>4.9059106075770096</v>
          </cell>
          <cell r="O4308">
            <v>32.2756997416963</v>
          </cell>
          <cell r="P4308">
            <v>14.823343715572801</v>
          </cell>
          <cell r="Q4308">
            <v>26.023881137763802</v>
          </cell>
          <cell r="R4308">
            <v>16.8802090371614</v>
          </cell>
          <cell r="S4308" t="e">
            <v>#N/A</v>
          </cell>
          <cell r="T4308" t="str">
            <v>related to ENT3 - cytoskeletal adaptor</v>
          </cell>
          <cell r="U4308" t="str">
            <v>IPR008942;IPR013809</v>
          </cell>
          <cell r="V4308" t="str">
            <v>ENTH/VHS;ENTH  domain</v>
          </cell>
        </row>
        <row r="4309">
          <cell r="A4309" t="str">
            <v>UMAG_05994</v>
          </cell>
          <cell r="B4309">
            <v>1878</v>
          </cell>
          <cell r="C4309">
            <v>98.773919134733205</v>
          </cell>
          <cell r="D4309">
            <v>83.351856098727595</v>
          </cell>
          <cell r="E4309">
            <v>68.549961732996707</v>
          </cell>
          <cell r="F4309">
            <v>118.89586439402601</v>
          </cell>
          <cell r="G4309">
            <v>95.998849275819296</v>
          </cell>
          <cell r="H4309">
            <v>82.052153345097594</v>
          </cell>
          <cell r="I4309">
            <v>79.042825860914405</v>
          </cell>
          <cell r="J4309">
            <v>77.612647918030802</v>
          </cell>
          <cell r="K4309">
            <v>44.114134901140503</v>
          </cell>
          <cell r="L4309">
            <v>13.5228526315867</v>
          </cell>
          <cell r="M4309">
            <v>22.046886304776798</v>
          </cell>
          <cell r="N4309">
            <v>21.5948484968592</v>
          </cell>
          <cell r="O4309">
            <v>16.5182608962205</v>
          </cell>
          <cell r="P4309">
            <v>8.3184813128599302</v>
          </cell>
          <cell r="Q4309">
            <v>8.1420672900020801</v>
          </cell>
          <cell r="R4309">
            <v>4.8402916271712497</v>
          </cell>
          <cell r="S4309" t="e">
            <v>#N/A</v>
          </cell>
          <cell r="T4309" t="str">
            <v>related to TRM82 - subunit of a tRNA methyltransferase complex</v>
          </cell>
          <cell r="U4309" t="str">
            <v>IPR017986;IPR015943;IPR001680</v>
          </cell>
          <cell r="V4309" t="str">
            <v>WD40-repeat-containing domain;WD40/YVTN repeat-like-containing domain;WD40 repeat</v>
          </cell>
        </row>
        <row r="4310">
          <cell r="A4310" t="str">
            <v>UMAG_05995</v>
          </cell>
          <cell r="B4310">
            <v>1338</v>
          </cell>
          <cell r="C4310">
            <v>14.5013295702049</v>
          </cell>
          <cell r="D4310">
            <v>72.265670091158896</v>
          </cell>
          <cell r="E4310">
            <v>85.173998223532195</v>
          </cell>
          <cell r="F4310">
            <v>32.579017959829898</v>
          </cell>
          <cell r="G4310">
            <v>168.970741689996</v>
          </cell>
          <cell r="H4310">
            <v>164.72736833776401</v>
          </cell>
          <cell r="I4310">
            <v>114.04865563632799</v>
          </cell>
          <cell r="J4310">
            <v>59.056026353747797</v>
          </cell>
          <cell r="K4310">
            <v>5.4683330405739898</v>
          </cell>
          <cell r="L4310">
            <v>25.0029559311015</v>
          </cell>
          <cell r="M4310">
            <v>21.492321675235999</v>
          </cell>
          <cell r="N4310">
            <v>9.7583945195739901</v>
          </cell>
          <cell r="O4310">
            <v>20.798145637272199</v>
          </cell>
          <cell r="P4310">
            <v>12.7487858061737</v>
          </cell>
          <cell r="Q4310">
            <v>10.5628528696974</v>
          </cell>
          <cell r="R4310">
            <v>20.0085737126604</v>
          </cell>
          <cell r="S4310" t="e">
            <v>#N/A</v>
          </cell>
          <cell r="T4310" t="str">
            <v>related to Acid phosphatase precursor</v>
          </cell>
          <cell r="U4310" t="str">
            <v>IPR030043;IPR002828</v>
          </cell>
          <cell r="V4310" t="str">
            <v>Acid phosphatase;Survival protein SurE-like phosphatase/nucleotidase</v>
          </cell>
        </row>
        <row r="4311">
          <cell r="A4311" t="str">
            <v>UMAG_05997</v>
          </cell>
          <cell r="B4311">
            <v>3018</v>
          </cell>
          <cell r="C4311">
            <v>308.28935598529301</v>
          </cell>
          <cell r="D4311">
            <v>85.008369252119195</v>
          </cell>
          <cell r="E4311">
            <v>23.856038740780999</v>
          </cell>
          <cell r="F4311">
            <v>14.008152378962601</v>
          </cell>
          <cell r="G4311">
            <v>6.9502990063815497</v>
          </cell>
          <cell r="H4311">
            <v>9.7975105839201806</v>
          </cell>
          <cell r="I4311">
            <v>9.3962476094498601</v>
          </cell>
          <cell r="J4311">
            <v>16.973865882840599</v>
          </cell>
          <cell r="K4311">
            <v>102.691907980661</v>
          </cell>
          <cell r="L4311">
            <v>39.1378038028476</v>
          </cell>
          <cell r="M4311">
            <v>5.6440289716854899</v>
          </cell>
          <cell r="N4311">
            <v>4.4734677153776303</v>
          </cell>
          <cell r="O4311">
            <v>5.3050653563317702</v>
          </cell>
          <cell r="P4311">
            <v>3.5416404968695998</v>
          </cell>
          <cell r="Q4311">
            <v>3.4309685819368698</v>
          </cell>
          <cell r="R4311">
            <v>7.8156171271533097</v>
          </cell>
          <cell r="S4311" t="e">
            <v>#N/A</v>
          </cell>
          <cell r="T4311" t="str">
            <v>hypothetical protein</v>
          </cell>
          <cell r="U4311" t="e">
            <v>#N/A</v>
          </cell>
          <cell r="V4311" t="e">
            <v>#N/A</v>
          </cell>
        </row>
        <row r="4312">
          <cell r="A4312" t="str">
            <v>UMAG_05998</v>
          </cell>
          <cell r="B4312">
            <v>444</v>
          </cell>
          <cell r="C4312">
            <v>1293.1905223354199</v>
          </cell>
          <cell r="D4312">
            <v>431.35256663277602</v>
          </cell>
          <cell r="E4312">
            <v>434.36348225937598</v>
          </cell>
          <cell r="F4312">
            <v>879.38745853068394</v>
          </cell>
          <cell r="G4312">
            <v>437.94927382788097</v>
          </cell>
          <cell r="H4312">
            <v>427.77362446392499</v>
          </cell>
          <cell r="I4312">
            <v>314.635756870764</v>
          </cell>
          <cell r="J4312">
            <v>288.29098312958303</v>
          </cell>
          <cell r="K4312">
            <v>234.666242482125</v>
          </cell>
          <cell r="L4312">
            <v>91.247580867055007</v>
          </cell>
          <cell r="M4312">
            <v>130.80610333119901</v>
          </cell>
          <cell r="N4312">
            <v>32.804699553349799</v>
          </cell>
          <cell r="O4312">
            <v>26.891247175696499</v>
          </cell>
          <cell r="P4312">
            <v>44.419141485561703</v>
          </cell>
          <cell r="Q4312">
            <v>11.9197794048142</v>
          </cell>
          <cell r="R4312">
            <v>69.638513675433103</v>
          </cell>
          <cell r="S4312" t="str">
            <v>rpl25</v>
          </cell>
          <cell r="T4312" t="str">
            <v>probable RPL25 - ribosomal protein L23a.e</v>
          </cell>
          <cell r="U4312" t="str">
            <v>IPR001014;IPR013025;IPR012678;IPR012677;IPR005633</v>
          </cell>
          <cell r="V4312" t="str">
            <v>Ribosomal protein L23/L25, conserved site;Ribosomal protein L25/L23;Ribosomal protein L23/L15e core domain;Nucleotide-binding alpha-beta plait domain;Ribosomal protein L23/L25, N-terminal</v>
          </cell>
        </row>
        <row r="4313">
          <cell r="A4313" t="str">
            <v>UMAG_05999</v>
          </cell>
          <cell r="B4313">
            <v>1698</v>
          </cell>
          <cell r="C4313">
            <v>103.11200556026</v>
          </cell>
          <cell r="D4313">
            <v>146.42080229527099</v>
          </cell>
          <cell r="E4313">
            <v>159.54872760559499</v>
          </cell>
          <cell r="F4313">
            <v>127.950851112921</v>
          </cell>
          <cell r="G4313">
            <v>173.915691276155</v>
          </cell>
          <cell r="H4313">
            <v>202.48067634895301</v>
          </cell>
          <cell r="I4313">
            <v>199.521505208457</v>
          </cell>
          <cell r="J4313">
            <v>169.26551269947299</v>
          </cell>
          <cell r="K4313">
            <v>15.619498728266599</v>
          </cell>
          <cell r="L4313">
            <v>12.9813158746535</v>
          </cell>
          <cell r="M4313">
            <v>18.075610641371199</v>
          </cell>
          <cell r="N4313">
            <v>17.2922709934153</v>
          </cell>
          <cell r="O4313">
            <v>11.8182889739468</v>
          </cell>
          <cell r="P4313">
            <v>20.193728904040402</v>
          </cell>
          <cell r="Q4313">
            <v>23.612045707635801</v>
          </cell>
          <cell r="R4313">
            <v>26.2606945031782</v>
          </cell>
          <cell r="S4313" t="e">
            <v>#N/A</v>
          </cell>
          <cell r="T4313" t="str">
            <v>hypothetical protein</v>
          </cell>
          <cell r="U4313" t="str">
            <v>IPR015943;IPR001680</v>
          </cell>
          <cell r="V4313" t="str">
            <v>WD40/YVTN repeat-like-containing domain;WD40 repeat</v>
          </cell>
        </row>
        <row r="4314">
          <cell r="A4314" t="str">
            <v>UMAG_06000</v>
          </cell>
          <cell r="B4314">
            <v>4131</v>
          </cell>
          <cell r="C4314">
            <v>143.352942971646</v>
          </cell>
          <cell r="D4314">
            <v>150.79496465822501</v>
          </cell>
          <cell r="E4314">
            <v>122.742183662866</v>
          </cell>
          <cell r="F4314">
            <v>135.047759539266</v>
          </cell>
          <cell r="G4314">
            <v>122.01053053720599</v>
          </cell>
          <cell r="H4314">
            <v>127.682214508795</v>
          </cell>
          <cell r="I4314">
            <v>157.276145078523</v>
          </cell>
          <cell r="J4314">
            <v>129.02485788956</v>
          </cell>
          <cell r="K4314">
            <v>19.711575251013102</v>
          </cell>
          <cell r="L4314">
            <v>17.4232705522085</v>
          </cell>
          <cell r="M4314">
            <v>42.457596745442899</v>
          </cell>
          <cell r="N4314">
            <v>4.63686968908097</v>
          </cell>
          <cell r="O4314">
            <v>16.6623918826938</v>
          </cell>
          <cell r="P4314">
            <v>1.7145317819669501</v>
          </cell>
          <cell r="Q4314">
            <v>14.0595575780775</v>
          </cell>
          <cell r="R4314">
            <v>10.265957259174501</v>
          </cell>
          <cell r="S4314" t="e">
            <v>#N/A</v>
          </cell>
          <cell r="T4314" t="str">
            <v>related to NNK1 - protein kinase</v>
          </cell>
          <cell r="U4314" t="str">
            <v>IPR020636;IPR011009;IPR000719</v>
          </cell>
          <cell r="V4314" t="str">
            <v>Calcium/calmodulin-dependent/calcium-dependent protein kinase;Protein kinase-like domain;Protein kinase domain</v>
          </cell>
        </row>
        <row r="4315">
          <cell r="A4315" t="str">
            <v>UMAG_06001</v>
          </cell>
          <cell r="B4315">
            <v>186</v>
          </cell>
          <cell r="C4315">
            <v>109.016523836769</v>
          </cell>
          <cell r="D4315">
            <v>77.329451526128096</v>
          </cell>
          <cell r="E4315">
            <v>28.458231118171401</v>
          </cell>
          <cell r="F4315">
            <v>51.3797163152067</v>
          </cell>
          <cell r="G4315">
            <v>50.865610275330702</v>
          </cell>
          <cell r="H4315">
            <v>78.165903053940397</v>
          </cell>
          <cell r="I4315">
            <v>84.773204048881496</v>
          </cell>
          <cell r="J4315">
            <v>73.741382998797107</v>
          </cell>
          <cell r="K4315">
            <v>32.484481702286899</v>
          </cell>
          <cell r="L4315">
            <v>23.7207206752907</v>
          </cell>
          <cell r="M4315">
            <v>15.604580591277999</v>
          </cell>
          <cell r="N4315">
            <v>6.47695774499772</v>
          </cell>
          <cell r="O4315">
            <v>8.2610772895935192</v>
          </cell>
          <cell r="P4315">
            <v>20.150740384492298</v>
          </cell>
          <cell r="Q4315">
            <v>6.58319444249027</v>
          </cell>
          <cell r="R4315">
            <v>17.360030186604401</v>
          </cell>
          <cell r="S4315" t="e">
            <v>#N/A</v>
          </cell>
          <cell r="T4315" t="str">
            <v>hypothetical protein</v>
          </cell>
          <cell r="U4315" t="str">
            <v>IPR009071;IPR006780</v>
          </cell>
          <cell r="V4315" t="str">
            <v>High mobility group box domain;YABBY protein</v>
          </cell>
        </row>
        <row r="4316">
          <cell r="A4316" t="str">
            <v>UMAG_06002</v>
          </cell>
          <cell r="B4316">
            <v>2208</v>
          </cell>
          <cell r="C4316">
            <v>54.995632535950499</v>
          </cell>
          <cell r="D4316">
            <v>69.747898030546295</v>
          </cell>
          <cell r="E4316">
            <v>74.120445089285397</v>
          </cell>
          <cell r="F4316">
            <v>57.5782802044872</v>
          </cell>
          <cell r="G4316">
            <v>107.13902167270101</v>
          </cell>
          <cell r="H4316">
            <v>85.508933322277201</v>
          </cell>
          <cell r="I4316">
            <v>77.329667498757303</v>
          </cell>
          <cell r="J4316">
            <v>66.056356648970606</v>
          </cell>
          <cell r="K4316">
            <v>6.9607071887987804</v>
          </cell>
          <cell r="L4316">
            <v>19.120847873953402</v>
          </cell>
          <cell r="M4316">
            <v>11.462787218296199</v>
          </cell>
          <cell r="N4316">
            <v>7.7702300267402196</v>
          </cell>
          <cell r="O4316">
            <v>21.7639452066662</v>
          </cell>
          <cell r="P4316">
            <v>14.909003675268099</v>
          </cell>
          <cell r="Q4316">
            <v>5.7903818527149102</v>
          </cell>
          <cell r="R4316">
            <v>14.317007241483701</v>
          </cell>
          <cell r="S4316" t="e">
            <v>#N/A</v>
          </cell>
          <cell r="T4316" t="str">
            <v>hypothetical protein</v>
          </cell>
          <cell r="U4316" t="e">
            <v>#N/A</v>
          </cell>
          <cell r="V4316" t="e">
            <v>#N/A</v>
          </cell>
        </row>
        <row r="4317">
          <cell r="A4317" t="str">
            <v>UMAG_06003</v>
          </cell>
          <cell r="B4317">
            <v>525</v>
          </cell>
          <cell r="C4317">
            <v>133.52952999551499</v>
          </cell>
          <cell r="D4317">
            <v>80.738331306661905</v>
          </cell>
          <cell r="E4317">
            <v>84.820466088677904</v>
          </cell>
          <cell r="F4317">
            <v>104.339709864478</v>
          </cell>
          <cell r="G4317">
            <v>139.570144970743</v>
          </cell>
          <cell r="H4317">
            <v>104.94452954077801</v>
          </cell>
          <cell r="I4317">
            <v>97.622573109482303</v>
          </cell>
          <cell r="J4317">
            <v>108.65988624398101</v>
          </cell>
          <cell r="K4317">
            <v>12.480800930936899</v>
          </cell>
          <cell r="L4317">
            <v>18.656161178993699</v>
          </cell>
          <cell r="M4317">
            <v>27.172389635662999</v>
          </cell>
          <cell r="N4317">
            <v>9.9008726871073396</v>
          </cell>
          <cell r="O4317">
            <v>8.2171872739109801</v>
          </cell>
          <cell r="P4317">
            <v>13.0543142881706</v>
          </cell>
          <cell r="Q4317">
            <v>5.89200448423371</v>
          </cell>
          <cell r="R4317">
            <v>6.1058531853423901</v>
          </cell>
          <cell r="S4317" t="e">
            <v>#N/A</v>
          </cell>
          <cell r="T4317" t="str">
            <v>probable prolyl isomerase Ess1</v>
          </cell>
          <cell r="U4317" t="str">
            <v>IPR001202;IPR023058;IPR000297</v>
          </cell>
          <cell r="V4317" t="str">
            <v>WW domain;Peptidyl-prolyl cis-trans isomerase, PpiC-type, conserved site;Peptidyl-prolyl cis-trans isomerase, PpiC-type</v>
          </cell>
        </row>
        <row r="4318">
          <cell r="A4318" t="str">
            <v>UMAG_06004</v>
          </cell>
          <cell r="B4318">
            <v>426</v>
          </cell>
          <cell r="C4318">
            <v>270.05108167083199</v>
          </cell>
          <cell r="D4318">
            <v>201.64131810543199</v>
          </cell>
          <cell r="E4318">
            <v>143.07164820649601</v>
          </cell>
          <cell r="F4318">
            <v>151.018286796068</v>
          </cell>
          <cell r="G4318">
            <v>151.10784174530599</v>
          </cell>
          <cell r="H4318">
            <v>143.18040365849799</v>
          </cell>
          <cell r="I4318">
            <v>138.86493793677499</v>
          </cell>
          <cell r="J4318">
            <v>136.66318759143499</v>
          </cell>
          <cell r="K4318">
            <v>42.349977988086202</v>
          </cell>
          <cell r="L4318">
            <v>46.270930080718699</v>
          </cell>
          <cell r="M4318">
            <v>11.8061056605438</v>
          </cell>
          <cell r="N4318">
            <v>15.507796139989001</v>
          </cell>
          <cell r="O4318">
            <v>20.5540741594384</v>
          </cell>
          <cell r="P4318">
            <v>6.6745112897523304</v>
          </cell>
          <cell r="Q4318">
            <v>23.248355711306498</v>
          </cell>
          <cell r="R4318">
            <v>6.3450854716307603</v>
          </cell>
          <cell r="S4318" t="str">
            <v>hnt1</v>
          </cell>
          <cell r="T4318" t="str">
            <v>probable HNT1 - Adenosine 5`-monophosphoramidase</v>
          </cell>
          <cell r="U4318" t="str">
            <v>IPR001310;IPR011146;IPR019808</v>
          </cell>
          <cell r="V4318" t="str">
            <v>Histidine triad (HIT) protein;HIT-like domain;Histidine triad, conserved site</v>
          </cell>
        </row>
        <row r="4319">
          <cell r="A4319" t="str">
            <v>UMAG_06008</v>
          </cell>
          <cell r="B4319">
            <v>2874</v>
          </cell>
          <cell r="C4319">
            <v>231.56292909243899</v>
          </cell>
          <cell r="D4319">
            <v>345.68573639340599</v>
          </cell>
          <cell r="E4319">
            <v>360.262753437176</v>
          </cell>
          <cell r="F4319">
            <v>238.49350132388199</v>
          </cell>
          <cell r="G4319">
            <v>249.07721955574701</v>
          </cell>
          <cell r="H4319">
            <v>283.01933644702598</v>
          </cell>
          <cell r="I4319">
            <v>305.04511679600699</v>
          </cell>
          <cell r="J4319">
            <v>396.43716641470502</v>
          </cell>
          <cell r="K4319">
            <v>45.091537943495197</v>
          </cell>
          <cell r="L4319">
            <v>120.925585371522</v>
          </cell>
          <cell r="M4319">
            <v>79.287823793253196</v>
          </cell>
          <cell r="N4319">
            <v>26.212518261116202</v>
          </cell>
          <cell r="O4319">
            <v>30.9988698146621</v>
          </cell>
          <cell r="P4319">
            <v>6.8730977337919503</v>
          </cell>
          <cell r="Q4319">
            <v>45.317096135838099</v>
          </cell>
          <cell r="R4319">
            <v>7.2490286417234104</v>
          </cell>
          <cell r="S4319" t="str">
            <v>fzo1</v>
          </cell>
          <cell r="T4319" t="str">
            <v>GTP-binding protein</v>
          </cell>
          <cell r="U4319" t="str">
            <v>IPR027091;IPR027417;IPR027094;IPR030381</v>
          </cell>
          <cell r="V4319" t="str">
            <v>Transmembrane GTPase Fzo/Fzo1;P-loop containing nucleoside triphosphate hydrolase;Mitofusin family;Dynamin-type guanine nucleotide-binding (G) domain</v>
          </cell>
        </row>
        <row r="4320">
          <cell r="A4320" t="str">
            <v>UMAG_06009</v>
          </cell>
          <cell r="B4320">
            <v>4413</v>
          </cell>
          <cell r="C4320">
            <v>138.88370366063199</v>
          </cell>
          <cell r="D4320">
            <v>210.5938388013</v>
          </cell>
          <cell r="E4320">
            <v>256.51714168891698</v>
          </cell>
          <cell r="F4320">
            <v>366.52182081704302</v>
          </cell>
          <cell r="G4320">
            <v>279.81801574720998</v>
          </cell>
          <cell r="H4320">
            <v>228.65639448729399</v>
          </cell>
          <cell r="I4320">
            <v>264.970531971556</v>
          </cell>
          <cell r="J4320">
            <v>220.39607577785401</v>
          </cell>
          <cell r="K4320">
            <v>6.6439111437889498</v>
          </cell>
          <cell r="L4320">
            <v>39.4307150405361</v>
          </cell>
          <cell r="M4320">
            <v>71.332753301267104</v>
          </cell>
          <cell r="N4320">
            <v>6.3785202224092998</v>
          </cell>
          <cell r="O4320">
            <v>46.484158013290902</v>
          </cell>
          <cell r="P4320">
            <v>17.8551362932789</v>
          </cell>
          <cell r="Q4320">
            <v>12.8430378278454</v>
          </cell>
          <cell r="R4320">
            <v>42.6531729048111</v>
          </cell>
          <cell r="S4320" t="e">
            <v>#N/A</v>
          </cell>
          <cell r="T4320" t="str">
            <v>probable Leptomycin B resistance protein pmd1</v>
          </cell>
          <cell r="U4320" t="str">
            <v>IPR017871;IPR011527;IPR027417;IPR003439;IPR003593</v>
          </cell>
          <cell r="V4320" t="str">
            <v>ABC transporter, conserved site;ABC transporter type 1, transmembrane domain;P-loop containing nucleoside triphosphate hydrolase;ABC transporter-like;AAA+ ATPase domain</v>
          </cell>
        </row>
        <row r="4321">
          <cell r="A4321" t="str">
            <v>UMAG_06010</v>
          </cell>
          <cell r="B4321">
            <v>2322</v>
          </cell>
          <cell r="C4321">
            <v>806.20599841271405</v>
          </cell>
          <cell r="D4321">
            <v>745.48822676788802</v>
          </cell>
          <cell r="E4321">
            <v>1122.972720317</v>
          </cell>
          <cell r="F4321">
            <v>2148.5437106937402</v>
          </cell>
          <cell r="G4321">
            <v>1280.48635429263</v>
          </cell>
          <cell r="H4321">
            <v>869.81380440371197</v>
          </cell>
          <cell r="I4321">
            <v>754.06198356474601</v>
          </cell>
          <cell r="J4321">
            <v>666.15668786328104</v>
          </cell>
          <cell r="K4321">
            <v>47.983206787982397</v>
          </cell>
          <cell r="L4321">
            <v>89.907949489386098</v>
          </cell>
          <cell r="M4321">
            <v>164.51612398491599</v>
          </cell>
          <cell r="N4321">
            <v>114.287309924002</v>
          </cell>
          <cell r="O4321">
            <v>238.80204710429899</v>
          </cell>
          <cell r="P4321">
            <v>214.944621685371</v>
          </cell>
          <cell r="Q4321">
            <v>57.430150143050803</v>
          </cell>
          <cell r="R4321">
            <v>20.5124392861612</v>
          </cell>
          <cell r="S4321" t="str">
            <v>ipmI/leu1</v>
          </cell>
          <cell r="T4321" t="str">
            <v>alpha-isopropylmalate isomerase</v>
          </cell>
          <cell r="U4321" t="str">
            <v>IPR001030;IPR018136;IPR004431;IPR004430;IPR015937;IPR015928;IPR012235;IPR015931;IPR000573;IPR015932</v>
          </cell>
          <cell r="V4321" t="str">
            <v>Aconitase/3-isopropylmalate dehydratase large subunit, alpha/beta/alpha;Aconitase family, 4Fe-4S cluster binding site;3-isopropylmalate dehydratase, small subunit;3-isopropylmalate dehydratase, large subunit;Aconitase/isopropylmalate dehydratase;Aconitase/3-isopropylmalate dehydratase, swivel;3-isopropylmalate dehydratase, fused small/large subunit;Aconitase/3-isopropylmalate dehydratase large subunit, alpha/beta/alpha, subdomain 1/3;Aconitase A/isopropylmalate dehydratase small subunit, swivel;Aconitase/3-isopropylmalate dehydratase large subunit, alpha/beta/alpha, subdomain 2</v>
          </cell>
        </row>
        <row r="4322">
          <cell r="A4322" t="str">
            <v>UMAG_06012</v>
          </cell>
          <cell r="B4322">
            <v>1647</v>
          </cell>
          <cell r="C4322">
            <v>239.860338618637</v>
          </cell>
          <cell r="D4322">
            <v>1894.74536896932</v>
          </cell>
          <cell r="E4322">
            <v>2305.90783046857</v>
          </cell>
          <cell r="F4322">
            <v>573.55387254017296</v>
          </cell>
          <cell r="G4322">
            <v>665.698411302517</v>
          </cell>
          <cell r="H4322">
            <v>1069.41820511131</v>
          </cell>
          <cell r="I4322">
            <v>826.62568585538099</v>
          </cell>
          <cell r="J4322">
            <v>911.68126925869103</v>
          </cell>
          <cell r="K4322">
            <v>254.66225921389</v>
          </cell>
          <cell r="L4322">
            <v>211.98813583120801</v>
          </cell>
          <cell r="M4322">
            <v>456.60132616005097</v>
          </cell>
          <cell r="N4322">
            <v>85.460461725920297</v>
          </cell>
          <cell r="O4322">
            <v>77.025155546148198</v>
          </cell>
          <cell r="P4322">
            <v>265.38850759857797</v>
          </cell>
          <cell r="Q4322">
            <v>252.428188070294</v>
          </cell>
          <cell r="R4322">
            <v>273.622139600124</v>
          </cell>
          <cell r="S4322" t="e">
            <v>#N/A</v>
          </cell>
          <cell r="T4322" t="str">
            <v>probable general amino acid permease</v>
          </cell>
          <cell r="U4322" t="str">
            <v>IPR004840;IPR002293;IPR004841</v>
          </cell>
          <cell r="V4322" t="str">
            <v>Amino acid permease, conserved site;Amino acid/polyamine transporter I;Amino acid permease/ SLC12A domain</v>
          </cell>
        </row>
        <row r="4323">
          <cell r="A4323" t="str">
            <v>UMAG_06013</v>
          </cell>
          <cell r="B4323">
            <v>6422</v>
          </cell>
          <cell r="C4323">
            <v>374.44932270055398</v>
          </cell>
          <cell r="D4323">
            <v>335.67540338157698</v>
          </cell>
          <cell r="E4323">
            <v>341.64839694929901</v>
          </cell>
          <cell r="F4323">
            <v>381.858542381723</v>
          </cell>
          <cell r="G4323">
            <v>315.63893333730402</v>
          </cell>
          <cell r="H4323">
            <v>310.38764510319203</v>
          </cell>
          <cell r="I4323">
            <v>316.941178271063</v>
          </cell>
          <cell r="J4323">
            <v>330.68346698300599</v>
          </cell>
          <cell r="K4323">
            <v>96.241835280426102</v>
          </cell>
          <cell r="L4323">
            <v>54.813740526000998</v>
          </cell>
          <cell r="M4323">
            <v>56.436598307716899</v>
          </cell>
          <cell r="N4323">
            <v>5.6711277355160297</v>
          </cell>
          <cell r="O4323">
            <v>42.4686199784189</v>
          </cell>
          <cell r="P4323">
            <v>4.1379694740172903</v>
          </cell>
          <cell r="Q4323">
            <v>17.271315967048199</v>
          </cell>
          <cell r="R4323">
            <v>28.195593354613401</v>
          </cell>
          <cell r="S4323" t="e">
            <v>#N/A</v>
          </cell>
          <cell r="T4323" t="str">
            <v>related to intersectin 1 (isoform A)</v>
          </cell>
          <cell r="U4323" t="str">
            <v>IPR000219;IPR001452;IPR001331;IPR000261;IPR011992;IPR003124;IPR011993;IPR001849;IPR003903;IPR002048;IPR026812</v>
          </cell>
          <cell r="V4323" t="str">
            <v>Dbl homology (DH) domain;SH3 domain;Guanine-nucleotide dissociation stimulator, CDC24, conserved site;EPS15 homology (EH);EF-hand domain pair;WH2 domain;Pleckstrin homology-like domain;Pleckstrin homology domain;Ubiquitin interacting motif;EF-hand domain;Actin cytoskeleton-regulatory complex protein Pan1, fungal</v>
          </cell>
        </row>
        <row r="4324">
          <cell r="A4324" t="str">
            <v>UMAG_06014</v>
          </cell>
          <cell r="B4324">
            <v>306</v>
          </cell>
          <cell r="C4324">
            <v>56.149615511352401</v>
          </cell>
          <cell r="D4324">
            <v>40.407486894371701</v>
          </cell>
          <cell r="E4324">
            <v>35.447857778260698</v>
          </cell>
          <cell r="F4324">
            <v>43.166154907911597</v>
          </cell>
          <cell r="G4324">
            <v>53.482479508891402</v>
          </cell>
          <cell r="H4324">
            <v>53.0703718525588</v>
          </cell>
          <cell r="I4324">
            <v>47.907118445325501</v>
          </cell>
          <cell r="J4324">
            <v>49.600821575078101</v>
          </cell>
          <cell r="K4324">
            <v>9.4464240233778902</v>
          </cell>
          <cell r="L4324">
            <v>13.455998774996999</v>
          </cell>
          <cell r="M4324">
            <v>20.652114091273901</v>
          </cell>
          <cell r="N4324">
            <v>8.7577824520439407</v>
          </cell>
          <cell r="O4324">
            <v>4.0333373759645603</v>
          </cell>
          <cell r="P4324">
            <v>7.7169004780099097</v>
          </cell>
          <cell r="Q4324">
            <v>2.9380364745760299</v>
          </cell>
          <cell r="R4324">
            <v>2.5817520726796301</v>
          </cell>
          <cell r="S4324" t="e">
            <v>#N/A</v>
          </cell>
          <cell r="T4324" t="str">
            <v>hypothetical protein</v>
          </cell>
          <cell r="U4324" t="str">
            <v>IPR024242</v>
          </cell>
          <cell r="V4324" t="str">
            <v>Non-classical export protein 1</v>
          </cell>
        </row>
        <row r="4325">
          <cell r="A4325" t="str">
            <v>UMAG_06018</v>
          </cell>
          <cell r="B4325">
            <v>3012</v>
          </cell>
          <cell r="C4325">
            <v>93.259371310897293</v>
          </cell>
          <cell r="D4325">
            <v>143.37808932616599</v>
          </cell>
          <cell r="E4325">
            <v>161.699889527198</v>
          </cell>
          <cell r="F4325">
            <v>293.63756641421298</v>
          </cell>
          <cell r="G4325">
            <v>142.76798597195699</v>
          </cell>
          <cell r="H4325">
            <v>145.94777626031399</v>
          </cell>
          <cell r="I4325">
            <v>128.99688360608999</v>
          </cell>
          <cell r="J4325">
            <v>110.842882695581</v>
          </cell>
          <cell r="K4325">
            <v>22.886948818361901</v>
          </cell>
          <cell r="L4325">
            <v>12.586995789383</v>
          </cell>
          <cell r="M4325">
            <v>39.566489103202798</v>
          </cell>
          <cell r="N4325">
            <v>35.2803402339865</v>
          </cell>
          <cell r="O4325">
            <v>16.7542300863105</v>
          </cell>
          <cell r="P4325">
            <v>13.276946184834999</v>
          </cell>
          <cell r="Q4325">
            <v>21.8555717784193</v>
          </cell>
          <cell r="R4325">
            <v>7.4652044182525303</v>
          </cell>
          <cell r="S4325" t="e">
            <v>#N/A</v>
          </cell>
          <cell r="T4325" t="str">
            <v>hypothetical protein</v>
          </cell>
          <cell r="U4325" t="str">
            <v>IPR002524</v>
          </cell>
          <cell r="V4325" t="str">
            <v>Cation efflux protein</v>
          </cell>
        </row>
        <row r="4326">
          <cell r="A4326" t="str">
            <v>UMAG_06019</v>
          </cell>
          <cell r="B4326">
            <v>1278</v>
          </cell>
          <cell r="C4326">
            <v>108.328776997242</v>
          </cell>
          <cell r="D4326">
            <v>115.39468382903701</v>
          </cell>
          <cell r="E4326">
            <v>133.73718134910899</v>
          </cell>
          <cell r="F4326">
            <v>104.508664709429</v>
          </cell>
          <cell r="G4326">
            <v>131.69154616900499</v>
          </cell>
          <cell r="H4326">
            <v>145.60646584873101</v>
          </cell>
          <cell r="I4326">
            <v>146.67161644696199</v>
          </cell>
          <cell r="J4326">
            <v>134.375359471736</v>
          </cell>
          <cell r="K4326">
            <v>17.490566029603698</v>
          </cell>
          <cell r="L4326">
            <v>12.871641777663401</v>
          </cell>
          <cell r="M4326">
            <v>16.019468152486802</v>
          </cell>
          <cell r="N4326">
            <v>11.1048189377602</v>
          </cell>
          <cell r="O4326">
            <v>36.027700668585403</v>
          </cell>
          <cell r="P4326">
            <v>9.3192592280834194</v>
          </cell>
          <cell r="Q4326">
            <v>31.164344696041901</v>
          </cell>
          <cell r="R4326">
            <v>19.848020107534101</v>
          </cell>
          <cell r="S4326" t="str">
            <v>cmk1</v>
          </cell>
          <cell r="T4326" t="str">
            <v>probable CMK1 - Ca2 /calmodulin-dependent ser/thr protein kinase type I</v>
          </cell>
          <cell r="U4326" t="str">
            <v>IPR017441;IPR020636;IPR008271;IPR011009;IPR002290;IPR000719</v>
          </cell>
          <cell r="V4326" t="str">
            <v>Protein kinase, ATP binding site;Calcium/calmodulin-dependent/calcium-dependent protein kinase;Serine/threonine-protein kinase, active site;Protein kinase-like domain;Serine/threonine/dual specificity protein kinase, catalytic  domain;Protein kinase domain</v>
          </cell>
        </row>
        <row r="4327">
          <cell r="A4327" t="str">
            <v>UMAG_06020</v>
          </cell>
          <cell r="B4327">
            <v>810</v>
          </cell>
          <cell r="C4327">
            <v>30.353347934253801</v>
          </cell>
          <cell r="D4327">
            <v>143.12678549556199</v>
          </cell>
          <cell r="E4327">
            <v>140.536194328384</v>
          </cell>
          <cell r="F4327">
            <v>51.4599168054839</v>
          </cell>
          <cell r="G4327">
            <v>54.868642270129897</v>
          </cell>
          <cell r="H4327">
            <v>57.988495035593303</v>
          </cell>
          <cell r="I4327">
            <v>45.501776810782701</v>
          </cell>
          <cell r="J4327">
            <v>154.44734261617799</v>
          </cell>
          <cell r="K4327">
            <v>10.3947550748723</v>
          </cell>
          <cell r="L4327">
            <v>10.5914251975274</v>
          </cell>
          <cell r="M4327">
            <v>55.770086740908603</v>
          </cell>
          <cell r="N4327">
            <v>8.3986781813386706</v>
          </cell>
          <cell r="O4327">
            <v>11.865641781414199</v>
          </cell>
          <cell r="P4327">
            <v>15.689921985284601</v>
          </cell>
          <cell r="Q4327">
            <v>5.6422248474946004</v>
          </cell>
          <cell r="R4327">
            <v>11.304240294050899</v>
          </cell>
          <cell r="S4327" t="e">
            <v>#N/A</v>
          </cell>
          <cell r="T4327" t="str">
            <v>hypothetical protein</v>
          </cell>
          <cell r="U4327" t="str">
            <v>IPR016040;IPR002198;IPR002347</v>
          </cell>
          <cell r="V4327" t="str">
            <v>NAD(P)-binding domain;Short-chain dehydrogenase/reductase SDR;Glucose/ribitol dehydrogenase</v>
          </cell>
        </row>
        <row r="4328">
          <cell r="A4328" t="str">
            <v>UMAG_06022</v>
          </cell>
          <cell r="B4328">
            <v>762</v>
          </cell>
          <cell r="C4328">
            <v>89.915806908092804</v>
          </cell>
          <cell r="D4328">
            <v>90.1022009843836</v>
          </cell>
          <cell r="E4328">
            <v>98.508795381988804</v>
          </cell>
          <cell r="F4328">
            <v>108.059870685729</v>
          </cell>
          <cell r="G4328">
            <v>114.88948132958301</v>
          </cell>
          <cell r="H4328">
            <v>123.315450941626</v>
          </cell>
          <cell r="I4328">
            <v>92.010094942889594</v>
          </cell>
          <cell r="J4328">
            <v>73.312567537552496</v>
          </cell>
          <cell r="K4328">
            <v>17.768251279968599</v>
          </cell>
          <cell r="L4328">
            <v>9.8355813212389496</v>
          </cell>
          <cell r="M4328">
            <v>13.983187451270799</v>
          </cell>
          <cell r="N4328">
            <v>15.3412512472791</v>
          </cell>
          <cell r="O4328">
            <v>8.1791353904507496</v>
          </cell>
          <cell r="P4328">
            <v>5.0623990482627201</v>
          </cell>
          <cell r="Q4328">
            <v>22.488058860187799</v>
          </cell>
          <cell r="R4328">
            <v>5.0355490686812701</v>
          </cell>
          <cell r="S4328" t="e">
            <v>#N/A</v>
          </cell>
          <cell r="T4328" t="str">
            <v>related to RIB7 - HTP reductase</v>
          </cell>
          <cell r="U4328" t="str">
            <v>IPR024072;IPR002734</v>
          </cell>
          <cell r="V4328" t="str">
            <v>Dihydrofolate reductase-like domain;Bacterial bifunctional deaminase-reductase, C-terminal</v>
          </cell>
        </row>
        <row r="4329">
          <cell r="A4329" t="str">
            <v>UMAG_06027</v>
          </cell>
          <cell r="B4329">
            <v>1923</v>
          </cell>
          <cell r="C4329">
            <v>449.52804409593898</v>
          </cell>
          <cell r="D4329">
            <v>149.21221143377201</v>
          </cell>
          <cell r="E4329">
            <v>259.03381888687102</v>
          </cell>
          <cell r="F4329">
            <v>401.43248050189402</v>
          </cell>
          <cell r="G4329">
            <v>277.29806365582499</v>
          </cell>
          <cell r="H4329">
            <v>231.88682623487401</v>
          </cell>
          <cell r="I4329">
            <v>222.25233233925999</v>
          </cell>
          <cell r="J4329">
            <v>189.136111007257</v>
          </cell>
          <cell r="K4329">
            <v>43.0088437130442</v>
          </cell>
          <cell r="L4329">
            <v>41.412338868041303</v>
          </cell>
          <cell r="M4329">
            <v>77.101978255051804</v>
          </cell>
          <cell r="N4329">
            <v>31.052647016112999</v>
          </cell>
          <cell r="O4329">
            <v>6.5233203704721099</v>
          </cell>
          <cell r="P4329">
            <v>24.635026059892699</v>
          </cell>
          <cell r="Q4329">
            <v>14.441167305626401</v>
          </cell>
          <cell r="R4329">
            <v>11.286280207094199</v>
          </cell>
          <cell r="S4329" t="str">
            <v>S15-3</v>
          </cell>
          <cell r="T4329" t="str">
            <v>probable HTS1 - histidine--tRNA ligase</v>
          </cell>
          <cell r="U4329" t="str">
            <v>IPR004516;IPR004154;IPR006195;IPR000738</v>
          </cell>
          <cell r="V4329" t="str">
            <v>Histidine-tRNA ligase/ATP phosphoribosyltransferase regulatory subunit;Anticodon-binding;Aminoacyl-tRNA synthetase, class II;WHEP-TRS</v>
          </cell>
        </row>
        <row r="4330">
          <cell r="A4330" t="str">
            <v>UMAG_06029</v>
          </cell>
          <cell r="B4330">
            <v>3684</v>
          </cell>
          <cell r="C4330">
            <v>60.1331019952747</v>
          </cell>
          <cell r="D4330">
            <v>95.8365919842945</v>
          </cell>
          <cell r="E4330">
            <v>81.369322328361093</v>
          </cell>
          <cell r="F4330">
            <v>89.839029263237407</v>
          </cell>
          <cell r="G4330">
            <v>97.595653245950999</v>
          </cell>
          <cell r="H4330">
            <v>109.116941620446</v>
          </cell>
          <cell r="I4330">
            <v>100.617455156676</v>
          </cell>
          <cell r="J4330">
            <v>96.429764324633098</v>
          </cell>
          <cell r="K4330">
            <v>6.0128904402636696</v>
          </cell>
          <cell r="L4330">
            <v>28.223220990123998</v>
          </cell>
          <cell r="M4330">
            <v>16.3842201481126</v>
          </cell>
          <cell r="N4330">
            <v>4.3453110892839399</v>
          </cell>
          <cell r="O4330">
            <v>14.363079285122801</v>
          </cell>
          <cell r="P4330">
            <v>14.7328970709875</v>
          </cell>
          <cell r="Q4330">
            <v>15.293064523763601</v>
          </cell>
          <cell r="R4330">
            <v>4.14292551215628</v>
          </cell>
          <cell r="S4330" t="e">
            <v>#N/A</v>
          </cell>
          <cell r="T4330" t="str">
            <v>related to Peregrin (Bromodomain and PHD finger-containing protein 1)</v>
          </cell>
          <cell r="U4330" t="str">
            <v>IPR001487;IPR011011;IPR019786;IPR019542;IPR000313;IPR013083;IPR001965;IPR019787</v>
          </cell>
          <cell r="V4330" t="str">
            <v>Bromodomain;Zinc finger, FYVE/PHD-type;Zinc finger, PHD-type, conserved site;Enhancer of polycomb-like, N-terminal;PWWP domain;Zinc finger, RING/FYVE/PHD-type;Zinc finger, PHD-type;Zinc finger, PHD-finger</v>
          </cell>
        </row>
        <row r="4331">
          <cell r="A4331" t="str">
            <v>UMAG_06031</v>
          </cell>
          <cell r="B4331">
            <v>1794</v>
          </cell>
          <cell r="C4331">
            <v>68.771982895211494</v>
          </cell>
          <cell r="D4331">
            <v>180.117675559389</v>
          </cell>
          <cell r="E4331">
            <v>137.399866439052</v>
          </cell>
          <cell r="F4331">
            <v>64.690353437446703</v>
          </cell>
          <cell r="G4331">
            <v>104.63599983099699</v>
          </cell>
          <cell r="H4331">
            <v>97.490783319202293</v>
          </cell>
          <cell r="I4331">
            <v>115.90891146446999</v>
          </cell>
          <cell r="J4331">
            <v>136.015352948649</v>
          </cell>
          <cell r="K4331">
            <v>6.6182842707852698</v>
          </cell>
          <cell r="L4331">
            <v>104.342703064688</v>
          </cell>
          <cell r="M4331">
            <v>20.7144091372334</v>
          </cell>
          <cell r="N4331">
            <v>11.6323110735458</v>
          </cell>
          <cell r="O4331">
            <v>12.068775083724899</v>
          </cell>
          <cell r="P4331">
            <v>15.9716274404052</v>
          </cell>
          <cell r="Q4331">
            <v>8.2271147013735408</v>
          </cell>
          <cell r="R4331">
            <v>9.9663904274758508</v>
          </cell>
          <cell r="S4331" t="e">
            <v>#N/A</v>
          </cell>
          <cell r="T4331" t="str">
            <v>hypothetical protein</v>
          </cell>
          <cell r="U4331" t="str">
            <v>IPR005552</v>
          </cell>
          <cell r="V4331" t="str">
            <v>Scramblase</v>
          </cell>
        </row>
        <row r="4332">
          <cell r="A4332" t="str">
            <v>UMAG_06032</v>
          </cell>
          <cell r="B4332">
            <v>375</v>
          </cell>
          <cell r="C4332">
            <v>126.713999728236</v>
          </cell>
          <cell r="D4332">
            <v>79.161582890966798</v>
          </cell>
          <cell r="E4332">
            <v>79.148684321234001</v>
          </cell>
          <cell r="F4332">
            <v>96.0596871294549</v>
          </cell>
          <cell r="G4332">
            <v>107.937464433793</v>
          </cell>
          <cell r="H4332">
            <v>86.796724678006896</v>
          </cell>
          <cell r="I4332">
            <v>87.623711255580503</v>
          </cell>
          <cell r="J4332">
            <v>81.6096388680687</v>
          </cell>
          <cell r="K4332">
            <v>9.8594503564237606</v>
          </cell>
          <cell r="L4332">
            <v>19.000170967294402</v>
          </cell>
          <cell r="M4332">
            <v>18.295881217628001</v>
          </cell>
          <cell r="N4332">
            <v>14.7005278510332</v>
          </cell>
          <cell r="O4332">
            <v>21.781557720963399</v>
          </cell>
          <cell r="P4332">
            <v>3.3211767142395199</v>
          </cell>
          <cell r="Q4332">
            <v>13.745605719278799</v>
          </cell>
          <cell r="R4332">
            <v>11.1040659130531</v>
          </cell>
          <cell r="S4332" t="e">
            <v>#N/A</v>
          </cell>
          <cell r="T4332" t="str">
            <v>related to MGR2 û subunit of the TIM23 translocase complex</v>
          </cell>
          <cell r="U4332" t="str">
            <v>IPR018450</v>
          </cell>
          <cell r="V4332" t="str">
            <v>Reactive oxygen species modulator 1</v>
          </cell>
        </row>
        <row r="4333">
          <cell r="A4333" t="str">
            <v>UMAG_06033</v>
          </cell>
          <cell r="B4333">
            <v>663</v>
          </cell>
          <cell r="C4333">
            <v>54.772614137587503</v>
          </cell>
          <cell r="D4333">
            <v>59.290676606668598</v>
          </cell>
          <cell r="E4333">
            <v>47.433975783542202</v>
          </cell>
          <cell r="F4333">
            <v>22.2687333751729</v>
          </cell>
          <cell r="G4333">
            <v>56.023716241925698</v>
          </cell>
          <cell r="H4333">
            <v>56.343372382347901</v>
          </cell>
          <cell r="I4333">
            <v>61.822083531906003</v>
          </cell>
          <cell r="J4333">
            <v>70.0173170370348</v>
          </cell>
          <cell r="K4333">
            <v>16.198765612077899</v>
          </cell>
          <cell r="L4333">
            <v>16.8119704127406</v>
          </cell>
          <cell r="M4333">
            <v>32.343530169918701</v>
          </cell>
          <cell r="N4333">
            <v>9.7961308736258399</v>
          </cell>
          <cell r="O4333">
            <v>25.180445909854601</v>
          </cell>
          <cell r="P4333">
            <v>7.8678167218679702</v>
          </cell>
          <cell r="Q4333">
            <v>4.0315251776979704</v>
          </cell>
          <cell r="R4333">
            <v>8.1007143707677596</v>
          </cell>
          <cell r="S4333" t="e">
            <v>#N/A</v>
          </cell>
          <cell r="T4333" t="str">
            <v>related to LRP16 protein</v>
          </cell>
          <cell r="U4333" t="str">
            <v>IPR002589</v>
          </cell>
          <cell r="V4333" t="str">
            <v>Macro domain</v>
          </cell>
        </row>
        <row r="4334">
          <cell r="A4334" t="str">
            <v>UMAG_06034</v>
          </cell>
          <cell r="B4334">
            <v>1086</v>
          </cell>
          <cell r="C4334">
            <v>427.70817910898199</v>
          </cell>
          <cell r="D4334">
            <v>264.11705259744502</v>
          </cell>
          <cell r="E4334">
            <v>209.60060455937099</v>
          </cell>
          <cell r="F4334">
            <v>255.355244897418</v>
          </cell>
          <cell r="G4334">
            <v>309.380059484703</v>
          </cell>
          <cell r="H4334">
            <v>353.19052010616298</v>
          </cell>
          <cell r="I4334">
            <v>375.14844278742697</v>
          </cell>
          <cell r="J4334">
            <v>313.08661874424502</v>
          </cell>
          <cell r="K4334">
            <v>167.62234183760799</v>
          </cell>
          <cell r="L4334">
            <v>22.6053802798371</v>
          </cell>
          <cell r="M4334">
            <v>13.348681623217299</v>
          </cell>
          <cell r="N4334">
            <v>10.793398354209</v>
          </cell>
          <cell r="O4334">
            <v>20.9125343029344</v>
          </cell>
          <cell r="P4334">
            <v>24.719987479617501</v>
          </cell>
          <cell r="Q4334">
            <v>35.035724879086601</v>
          </cell>
          <cell r="R4334">
            <v>23.064532920350999</v>
          </cell>
          <cell r="S4334" t="e">
            <v>#N/A</v>
          </cell>
          <cell r="T4334" t="str">
            <v>probable methionyl aminopeptidase (C-terminal fragment)</v>
          </cell>
          <cell r="U4334" t="str">
            <v>IPR000994;IPR002468;IPR011991;IPR001714</v>
          </cell>
          <cell r="V4334" t="str">
            <v>Peptidase M24, structural domain;Peptidase M24A, methionine aminopeptidase, subfamily 2;Winged helix-turn-helix DNA-binding domain;Peptidase M24, methionine aminopeptidase</v>
          </cell>
        </row>
        <row r="4335">
          <cell r="A4335" t="str">
            <v>UMAG_06035</v>
          </cell>
          <cell r="B4335">
            <v>1791</v>
          </cell>
          <cell r="C4335">
            <v>451.64046312853702</v>
          </cell>
          <cell r="D4335">
            <v>376.34740028946499</v>
          </cell>
          <cell r="E4335">
            <v>500.90321037202102</v>
          </cell>
          <cell r="F4335">
            <v>554.67898748671405</v>
          </cell>
          <cell r="G4335">
            <v>364.31574680244</v>
          </cell>
          <cell r="H4335">
            <v>323.18836223954798</v>
          </cell>
          <cell r="I4335">
            <v>273.34901785000102</v>
          </cell>
          <cell r="J4335">
            <v>275.74209521714403</v>
          </cell>
          <cell r="K4335">
            <v>194.57726130138599</v>
          </cell>
          <cell r="L4335">
            <v>4.1350961448095997</v>
          </cell>
          <cell r="M4335">
            <v>42.8375886708981</v>
          </cell>
          <cell r="N4335">
            <v>16.7946013918984</v>
          </cell>
          <cell r="O4335">
            <v>23.001298768042201</v>
          </cell>
          <cell r="P4335">
            <v>42.256847921937002</v>
          </cell>
          <cell r="Q4335">
            <v>37.636096972597699</v>
          </cell>
          <cell r="R4335">
            <v>38.613397730978598</v>
          </cell>
          <cell r="S4335" t="str">
            <v>ade4</v>
          </cell>
          <cell r="T4335" t="str">
            <v>probable ADE4 - amidophosphoribosyltransferase</v>
          </cell>
          <cell r="U4335" t="str">
            <v>IPR005854;IPR029057;IPR029055;IPR000583;IPR000836;IPR017932</v>
          </cell>
          <cell r="V4335" t="str">
            <v>Amidophosphoribosyl transferase;Phosphoribosyltransferase-like;Nucleophile aminohydrolases, N-terminal;Class II glutamine amidotransferase domain;Phosphoribosyltransferase domain;Glutamine amidotransferase type 2 domain</v>
          </cell>
        </row>
        <row r="4336">
          <cell r="A4336" t="str">
            <v>UMAG_06036</v>
          </cell>
          <cell r="B4336">
            <v>555</v>
          </cell>
          <cell r="C4336">
            <v>14.5031436714766</v>
          </cell>
          <cell r="D4336">
            <v>7.8237302618135303</v>
          </cell>
          <cell r="E4336">
            <v>9.5767680086685605</v>
          </cell>
          <cell r="F4336">
            <v>5.5536712727329496</v>
          </cell>
          <cell r="G4336">
            <v>17.515490364934401</v>
          </cell>
          <cell r="H4336">
            <v>17.5695053956373</v>
          </cell>
          <cell r="I4336">
            <v>18.706389044669901</v>
          </cell>
          <cell r="J4336">
            <v>14.3428133019328</v>
          </cell>
          <cell r="K4336">
            <v>2.3386343543987298</v>
          </cell>
          <cell r="L4336">
            <v>4.2544697930355904</v>
          </cell>
          <cell r="M4336">
            <v>5.4480644550754</v>
          </cell>
          <cell r="N4336">
            <v>3.9471782583033601</v>
          </cell>
          <cell r="O4336">
            <v>1.20745932190284</v>
          </cell>
          <cell r="P4336">
            <v>3.1164803332728099</v>
          </cell>
          <cell r="Q4336">
            <v>12.1559206520547</v>
          </cell>
          <cell r="R4336">
            <v>4.0635747375457196</v>
          </cell>
          <cell r="S4336" t="e">
            <v>#N/A</v>
          </cell>
          <cell r="T4336" t="str">
            <v>Coiled-coil domain-containing protein 12 (CCDC12)</v>
          </cell>
          <cell r="U4336" t="str">
            <v>IPR013169</v>
          </cell>
          <cell r="V4336" t="str">
            <v>mRNA splicing factor, Cwf18</v>
          </cell>
        </row>
        <row r="4337">
          <cell r="A4337" t="str">
            <v>UMAG_06037</v>
          </cell>
          <cell r="B4337">
            <v>1962</v>
          </cell>
          <cell r="C4337">
            <v>49.775062849166297</v>
          </cell>
          <cell r="D4337">
            <v>49.811188569792897</v>
          </cell>
          <cell r="E4337">
            <v>36.776697747300602</v>
          </cell>
          <cell r="F4337">
            <v>58.448728663346202</v>
          </cell>
          <cell r="G4337">
            <v>60.9474627384879</v>
          </cell>
          <cell r="H4337">
            <v>51.610620736392001</v>
          </cell>
          <cell r="I4337">
            <v>66.997271449899799</v>
          </cell>
          <cell r="J4337">
            <v>42.122974210803697</v>
          </cell>
          <cell r="K4337">
            <v>6.5739234474819499</v>
          </cell>
          <cell r="L4337">
            <v>8.9684995135890393</v>
          </cell>
          <cell r="M4337">
            <v>7.2047408465596599</v>
          </cell>
          <cell r="N4337">
            <v>3.3764826858788402</v>
          </cell>
          <cell r="O4337">
            <v>19.664062530939098</v>
          </cell>
          <cell r="P4337">
            <v>8.7301640503217595</v>
          </cell>
          <cell r="Q4337">
            <v>4.95429379319945</v>
          </cell>
          <cell r="R4337">
            <v>4.5866069921980799</v>
          </cell>
          <cell r="S4337" t="e">
            <v>#N/A</v>
          </cell>
          <cell r="T4337" t="str">
            <v>related to VPS72 - component of the SWR1 complex</v>
          </cell>
          <cell r="U4337" t="str">
            <v>IPR008895;IPR013272</v>
          </cell>
          <cell r="V4337" t="str">
            <v>YL1 nuclear;YL1 nuclear, C-terminal</v>
          </cell>
        </row>
        <row r="4338">
          <cell r="A4338" t="str">
            <v>UMAG_06038</v>
          </cell>
          <cell r="B4338">
            <v>1995</v>
          </cell>
          <cell r="C4338">
            <v>101.923453351343</v>
          </cell>
          <cell r="D4338">
            <v>105.160528922019</v>
          </cell>
          <cell r="E4338">
            <v>81.5113131335888</v>
          </cell>
          <cell r="F4338">
            <v>55.071881533248401</v>
          </cell>
          <cell r="G4338">
            <v>54.9221510737855</v>
          </cell>
          <cell r="H4338">
            <v>55.272994335561499</v>
          </cell>
          <cell r="I4338">
            <v>50.601209760857202</v>
          </cell>
          <cell r="J4338">
            <v>70.251159547052694</v>
          </cell>
          <cell r="K4338">
            <v>3.2448864979957199</v>
          </cell>
          <cell r="L4338">
            <v>19.7678755931789</v>
          </cell>
          <cell r="M4338">
            <v>21.885041009062199</v>
          </cell>
          <cell r="N4338">
            <v>8.3981766196613297</v>
          </cell>
          <cell r="O4338">
            <v>8.1946480997150601</v>
          </cell>
          <cell r="P4338">
            <v>15.1493088394833</v>
          </cell>
          <cell r="Q4338">
            <v>8.2420459388794196</v>
          </cell>
          <cell r="R4338">
            <v>9.2579255057889007</v>
          </cell>
          <cell r="S4338" t="e">
            <v>#N/A</v>
          </cell>
          <cell r="T4338" t="str">
            <v>hypothetical protein</v>
          </cell>
          <cell r="U4338" t="str">
            <v>IPR026610;IPR029063</v>
          </cell>
          <cell r="V4338" t="str">
            <v>3'-RNA ribose 2'-O-methyltransferase, Hen1;S-adenosyl-L-methionine-dependent methyltransferase</v>
          </cell>
        </row>
        <row r="4339">
          <cell r="A4339" t="str">
            <v>UMAG_06040</v>
          </cell>
          <cell r="B4339">
            <v>1305</v>
          </cell>
          <cell r="C4339">
            <v>141.59977742351401</v>
          </cell>
          <cell r="D4339">
            <v>157.353048702645</v>
          </cell>
          <cell r="E4339">
            <v>223.62657906380801</v>
          </cell>
          <cell r="F4339">
            <v>169.72330162645</v>
          </cell>
          <cell r="G4339">
            <v>123.658288360486</v>
          </cell>
          <cell r="H4339">
            <v>110.55898721908</v>
          </cell>
          <cell r="I4339">
            <v>106.917704125801</v>
          </cell>
          <cell r="J4339">
            <v>149.45377790139099</v>
          </cell>
          <cell r="K4339">
            <v>23.4967974513836</v>
          </cell>
          <cell r="L4339">
            <v>11.896031596040199</v>
          </cell>
          <cell r="M4339">
            <v>23.099203026757799</v>
          </cell>
          <cell r="N4339">
            <v>10.202091252034799</v>
          </cell>
          <cell r="O4339">
            <v>25.9559527503813</v>
          </cell>
          <cell r="P4339">
            <v>16.425782795063501</v>
          </cell>
          <cell r="Q4339">
            <v>13.3199880090564</v>
          </cell>
          <cell r="R4339">
            <v>19.965362914028301</v>
          </cell>
          <cell r="S4339" t="e">
            <v>#N/A</v>
          </cell>
          <cell r="T4339" t="str">
            <v>hypothetical protein</v>
          </cell>
          <cell r="U4339" t="str">
            <v>IPR007087</v>
          </cell>
          <cell r="V4339" t="str">
            <v>Zinc finger, C2H2</v>
          </cell>
        </row>
        <row r="4340">
          <cell r="A4340" t="str">
            <v>UMAG_06042</v>
          </cell>
          <cell r="B4340">
            <v>1218</v>
          </cell>
          <cell r="C4340">
            <v>5.2285398789182498</v>
          </cell>
          <cell r="D4340">
            <v>336.56437196231701</v>
          </cell>
          <cell r="E4340">
            <v>421.42557606965102</v>
          </cell>
          <cell r="F4340">
            <v>714.46149007878603</v>
          </cell>
          <cell r="G4340">
            <v>1249.9684671979501</v>
          </cell>
          <cell r="H4340">
            <v>784.95328297296305</v>
          </cell>
          <cell r="I4340">
            <v>350.16073692911101</v>
          </cell>
          <cell r="J4340">
            <v>524.78677382616002</v>
          </cell>
          <cell r="K4340">
            <v>2.34323886825982</v>
          </cell>
          <cell r="L4340">
            <v>195.050319510186</v>
          </cell>
          <cell r="M4340">
            <v>184.75089413210301</v>
          </cell>
          <cell r="N4340">
            <v>58.6296317397723</v>
          </cell>
          <cell r="O4340">
            <v>60.996268690397997</v>
          </cell>
          <cell r="P4340">
            <v>46.405726778568201</v>
          </cell>
          <cell r="Q4340">
            <v>49.569825469163398</v>
          </cell>
          <cell r="R4340">
            <v>211.206279720075</v>
          </cell>
          <cell r="S4340" t="e">
            <v>#N/A</v>
          </cell>
          <cell r="T4340" t="str">
            <v>hypothetical protein</v>
          </cell>
          <cell r="U4340" t="str">
            <v>IPR027443;IPR026992;IPR005123;IPR002283</v>
          </cell>
          <cell r="V4340" t="str">
            <v>Isopenicillin N synthase-like;Non-haem dioxygenase N-terminal domain;Oxoglutarate/iron-dependent dioxygenase;Isopenicillin N synthase</v>
          </cell>
        </row>
        <row r="4341">
          <cell r="A4341" t="str">
            <v>UMAG_06043</v>
          </cell>
          <cell r="B4341">
            <v>1878</v>
          </cell>
          <cell r="C4341">
            <v>35.346205882700701</v>
          </cell>
          <cell r="D4341">
            <v>24.5477991595106</v>
          </cell>
          <cell r="E4341">
            <v>33.096149603425403</v>
          </cell>
          <cell r="F4341">
            <v>63.06416403043</v>
          </cell>
          <cell r="G4341">
            <v>89.276203280064294</v>
          </cell>
          <cell r="H4341">
            <v>70.174346564820098</v>
          </cell>
          <cell r="I4341">
            <v>45.782981075930998</v>
          </cell>
          <cell r="J4341">
            <v>40.8860522796748</v>
          </cell>
          <cell r="K4341">
            <v>3.2884216529034398</v>
          </cell>
          <cell r="L4341">
            <v>9.6386254121222805</v>
          </cell>
          <cell r="M4341">
            <v>7.62848758278726</v>
          </cell>
          <cell r="N4341">
            <v>12.180204728307499</v>
          </cell>
          <cell r="O4341">
            <v>13.2424310501126</v>
          </cell>
          <cell r="P4341">
            <v>10.154915072724799</v>
          </cell>
          <cell r="Q4341">
            <v>13.425562609108599</v>
          </cell>
          <cell r="R4341">
            <v>11.8413189675345</v>
          </cell>
          <cell r="S4341" t="e">
            <v>#N/A</v>
          </cell>
          <cell r="T4341" t="str">
            <v>related to amidase</v>
          </cell>
          <cell r="U4341" t="str">
            <v>IPR023631;IPR000120</v>
          </cell>
          <cell r="V4341" t="str">
            <v>Amidase signature domain;Amidase</v>
          </cell>
        </row>
        <row r="4342">
          <cell r="A4342" t="str">
            <v>UMAG_06045</v>
          </cell>
          <cell r="B4342">
            <v>2607</v>
          </cell>
          <cell r="C4342">
            <v>325.83749720107699</v>
          </cell>
          <cell r="D4342">
            <v>146.596319764421</v>
          </cell>
          <cell r="E4342">
            <v>188.35552457241201</v>
          </cell>
          <cell r="F4342">
            <v>184.89655221934399</v>
          </cell>
          <cell r="G4342">
            <v>166.91787419544201</v>
          </cell>
          <cell r="H4342">
            <v>163.40785837932199</v>
          </cell>
          <cell r="I4342">
            <v>166.355395178523</v>
          </cell>
          <cell r="J4342">
            <v>149.40073333387599</v>
          </cell>
          <cell r="K4342">
            <v>100.76124303251601</v>
          </cell>
          <cell r="L4342">
            <v>26.676094362295299</v>
          </cell>
          <cell r="M4342">
            <v>24.823109536257</v>
          </cell>
          <cell r="N4342">
            <v>24.790960345672001</v>
          </cell>
          <cell r="O4342">
            <v>19.463842447542099</v>
          </cell>
          <cell r="P4342">
            <v>9.26063739863819</v>
          </cell>
          <cell r="Q4342">
            <v>3.5965992546908598</v>
          </cell>
          <cell r="R4342">
            <v>23.5079239313317</v>
          </cell>
          <cell r="S4342" t="e">
            <v>#N/A</v>
          </cell>
          <cell r="T4342" t="str">
            <v>probable urease</v>
          </cell>
          <cell r="U4342" t="str">
            <v>IPR008221;IPR005848;IPR002019;IPR029754;IPR017950;IPR011059;IPR002026;IPR006680;IPR011612</v>
          </cell>
          <cell r="V4342" t="str">
            <v>Urease;Urease, alpha subunit;Urease, beta subunit;Urease nickel binding site;Urease active site;Metal-dependent hydrolase, composite domain;Urease, gamma/gamma-beta subunit;Amidohydrolase 1;Urease alpha-subunit, N-terminal domain</v>
          </cell>
        </row>
        <row r="4343">
          <cell r="A4343" t="str">
            <v>UMAG_06046</v>
          </cell>
          <cell r="B4343">
            <v>855</v>
          </cell>
          <cell r="C4343">
            <v>68.623387680934698</v>
          </cell>
          <cell r="D4343">
            <v>52.676017192462702</v>
          </cell>
          <cell r="E4343">
            <v>59.037777962518099</v>
          </cell>
          <cell r="F4343">
            <v>36.775116552677702</v>
          </cell>
          <cell r="G4343">
            <v>28.504521085903001</v>
          </cell>
          <cell r="H4343">
            <v>28.355811322599902</v>
          </cell>
          <cell r="I4343">
            <v>32.6390871756428</v>
          </cell>
          <cell r="J4343">
            <v>36.125488032896797</v>
          </cell>
          <cell r="K4343">
            <v>0.73940725592589396</v>
          </cell>
          <cell r="L4343">
            <v>26.1051225721916</v>
          </cell>
          <cell r="M4343">
            <v>18.017059226324299</v>
          </cell>
          <cell r="N4343">
            <v>4.2909785416749102</v>
          </cell>
          <cell r="O4343">
            <v>7.6873550531915003</v>
          </cell>
          <cell r="P4343">
            <v>6.9478012891164003</v>
          </cell>
          <cell r="Q4343">
            <v>0.56560972091492001</v>
          </cell>
          <cell r="R4343">
            <v>3.9070290521214801</v>
          </cell>
          <cell r="S4343" t="e">
            <v>#N/A</v>
          </cell>
          <cell r="T4343" t="str">
            <v>hypothetical protein</v>
          </cell>
          <cell r="U4343" t="str">
            <v>IPR012349;IPR002563</v>
          </cell>
          <cell r="V4343" t="str">
            <v>FMN-binding split barrel;Flavin reductase-like, FMN-binding</v>
          </cell>
        </row>
        <row r="4344">
          <cell r="A4344" t="str">
            <v>UMAG_06047</v>
          </cell>
          <cell r="B4344">
            <v>1710</v>
          </cell>
          <cell r="C4344">
            <v>139.62639651090501</v>
          </cell>
          <cell r="D4344">
            <v>79.169954577009705</v>
          </cell>
          <cell r="E4344">
            <v>66.600483007477195</v>
          </cell>
          <cell r="F4344">
            <v>112.669503951545</v>
          </cell>
          <cell r="G4344">
            <v>113.71140482673</v>
          </cell>
          <cell r="H4344">
            <v>112.997374866863</v>
          </cell>
          <cell r="I4344">
            <v>107.437264729231</v>
          </cell>
          <cell r="J4344">
            <v>112.323260670195</v>
          </cell>
          <cell r="K4344">
            <v>17.066004643738001</v>
          </cell>
          <cell r="L4344">
            <v>10.270426314371001</v>
          </cell>
          <cell r="M4344">
            <v>34.685999719834598</v>
          </cell>
          <cell r="N4344">
            <v>10.478007758647101</v>
          </cell>
          <cell r="O4344">
            <v>17.966172595103899</v>
          </cell>
          <cell r="P4344">
            <v>23.822884451661899</v>
          </cell>
          <cell r="Q4344">
            <v>17.132446941843199</v>
          </cell>
          <cell r="R4344">
            <v>15.617669414288001</v>
          </cell>
          <cell r="S4344" t="e">
            <v>#N/A</v>
          </cell>
          <cell r="T4344" t="str">
            <v>related to homoserine O-acetyltransferase</v>
          </cell>
          <cell r="U4344" t="str">
            <v>IPR029058;IPR008220;IPR000073</v>
          </cell>
          <cell r="V4344" t="str">
            <v>Alpha/Beta hydrolase fold;Homoserine acetyltransferase;Alpha/beta hydrolase fold-1</v>
          </cell>
        </row>
        <row r="4345">
          <cell r="A4345" t="str">
            <v>UMAG_06048</v>
          </cell>
          <cell r="B4345">
            <v>693</v>
          </cell>
          <cell r="C4345">
            <v>162.479543566979</v>
          </cell>
          <cell r="D4345">
            <v>117.06965259576801</v>
          </cell>
          <cell r="E4345">
            <v>164.82621040523699</v>
          </cell>
          <cell r="F4345">
            <v>362.25672783643802</v>
          </cell>
          <cell r="G4345">
            <v>367.60535327172698</v>
          </cell>
          <cell r="H4345">
            <v>268.42049006136301</v>
          </cell>
          <cell r="I4345">
            <v>187.275243877783</v>
          </cell>
          <cell r="J4345">
            <v>156.780316243317</v>
          </cell>
          <cell r="K4345">
            <v>10.300865205349</v>
          </cell>
          <cell r="L4345">
            <v>24.1681081699899</v>
          </cell>
          <cell r="M4345">
            <v>63.789985303292099</v>
          </cell>
          <cell r="N4345">
            <v>29.5149427695364</v>
          </cell>
          <cell r="O4345">
            <v>38.190133479427303</v>
          </cell>
          <cell r="P4345">
            <v>29.115319971678701</v>
          </cell>
          <cell r="Q4345">
            <v>27.844624766446898</v>
          </cell>
          <cell r="R4345">
            <v>27.366365064485699</v>
          </cell>
          <cell r="S4345" t="e">
            <v>#N/A</v>
          </cell>
          <cell r="T4345" t="str">
            <v>related to methionine-R-sulfoxide reductase</v>
          </cell>
          <cell r="U4345" t="str">
            <v>IPR029016;IPR003018</v>
          </cell>
          <cell r="V4345" t="str">
            <v>GAF domain-like;GAF domain</v>
          </cell>
        </row>
        <row r="4346">
          <cell r="A4346" t="str">
            <v>UMAG_06049</v>
          </cell>
          <cell r="B4346">
            <v>2160</v>
          </cell>
          <cell r="C4346">
            <v>115.81791377985201</v>
          </cell>
          <cell r="D4346">
            <v>130.30744385252001</v>
          </cell>
          <cell r="E4346">
            <v>165.71603231312099</v>
          </cell>
          <cell r="F4346">
            <v>133.37445101833001</v>
          </cell>
          <cell r="G4346">
            <v>193.223293128823</v>
          </cell>
          <cell r="H4346">
            <v>178.23653906941999</v>
          </cell>
          <cell r="I4346">
            <v>220.004849697509</v>
          </cell>
          <cell r="J4346">
            <v>196.19715763132101</v>
          </cell>
          <cell r="K4346">
            <v>27.6393522407845</v>
          </cell>
          <cell r="L4346">
            <v>14.628705555724601</v>
          </cell>
          <cell r="M4346">
            <v>47.451829252657902</v>
          </cell>
          <cell r="N4346">
            <v>9.0291424922751293</v>
          </cell>
          <cell r="O4346">
            <v>31.389797917518798</v>
          </cell>
          <cell r="P4346">
            <v>12.836717209461099</v>
          </cell>
          <cell r="Q4346">
            <v>14.6988097685618</v>
          </cell>
          <cell r="R4346">
            <v>12.6421595964547</v>
          </cell>
          <cell r="S4346" t="e">
            <v>#N/A</v>
          </cell>
          <cell r="T4346" t="str">
            <v>hypothetical protein</v>
          </cell>
          <cell r="U4346" t="str">
            <v>IPR009617</v>
          </cell>
          <cell r="V4346" t="str">
            <v>Adipose-regulatory protein, Seipin</v>
          </cell>
        </row>
        <row r="4347">
          <cell r="A4347" t="str">
            <v>UMAG_06050</v>
          </cell>
          <cell r="B4347">
            <v>2526</v>
          </cell>
          <cell r="C4347">
            <v>39.445183095173903</v>
          </cell>
          <cell r="D4347">
            <v>75.007163304663493</v>
          </cell>
          <cell r="E4347">
            <v>80.826090138919298</v>
          </cell>
          <cell r="F4347">
            <v>62.440039271757499</v>
          </cell>
          <cell r="G4347">
            <v>52.790257072976203</v>
          </cell>
          <cell r="H4347">
            <v>59.077156152377498</v>
          </cell>
          <cell r="I4347">
            <v>63.574087671572798</v>
          </cell>
          <cell r="J4347">
            <v>74.099713269899198</v>
          </cell>
          <cell r="K4347">
            <v>8.6338532858312096</v>
          </cell>
          <cell r="L4347">
            <v>15.1521200531903</v>
          </cell>
          <cell r="M4347">
            <v>5.0909324116243599</v>
          </cell>
          <cell r="N4347">
            <v>10.836743354111601</v>
          </cell>
          <cell r="O4347">
            <v>12.575890465033</v>
          </cell>
          <cell r="P4347">
            <v>4.1189028111922701</v>
          </cell>
          <cell r="Q4347">
            <v>7.0545893918390803</v>
          </cell>
          <cell r="R4347">
            <v>8.7275134754761297</v>
          </cell>
          <cell r="S4347" t="e">
            <v>#N/A</v>
          </cell>
          <cell r="T4347" t="str">
            <v>hypothetical protein</v>
          </cell>
          <cell r="U4347" t="str">
            <v>IPR008928;IPR012939;IPR014718</v>
          </cell>
          <cell r="V4347" t="str">
            <v>Six-hairpin glycosidase-like;Glycosyl hydrolase family 92;Glycoside hydrolase-type carbohydrate-binding, subgroup</v>
          </cell>
        </row>
        <row r="4348">
          <cell r="A4348" t="str">
            <v>UMAG_06051</v>
          </cell>
          <cell r="B4348">
            <v>324</v>
          </cell>
          <cell r="C4348">
            <v>304.85319882532798</v>
          </cell>
          <cell r="D4348">
            <v>147.094949049387</v>
          </cell>
          <cell r="E4348">
            <v>100.972797044374</v>
          </cell>
          <cell r="F4348">
            <v>169.607168471682</v>
          </cell>
          <cell r="G4348">
            <v>147.72232029316999</v>
          </cell>
          <cell r="H4348">
            <v>159.97247934805699</v>
          </cell>
          <cell r="I4348">
            <v>151.82890774280401</v>
          </cell>
          <cell r="J4348">
            <v>140.57261297095701</v>
          </cell>
          <cell r="K4348">
            <v>4.7548272710909902</v>
          </cell>
          <cell r="L4348">
            <v>45.082838975213498</v>
          </cell>
          <cell r="M4348">
            <v>38.2304964575806</v>
          </cell>
          <cell r="N4348">
            <v>8.4610953862370302</v>
          </cell>
          <cell r="O4348">
            <v>16.188192565923298</v>
          </cell>
          <cell r="P4348">
            <v>26.672085786689099</v>
          </cell>
          <cell r="Q4348">
            <v>21.242169830898298</v>
          </cell>
          <cell r="R4348">
            <v>22.261543601378399</v>
          </cell>
          <cell r="S4348" t="e">
            <v>#N/A</v>
          </cell>
          <cell r="T4348" t="str">
            <v>hypothetical protein</v>
          </cell>
          <cell r="U4348" t="e">
            <v>#N/A</v>
          </cell>
          <cell r="V4348" t="e">
            <v>#N/A</v>
          </cell>
        </row>
        <row r="4349">
          <cell r="A4349" t="str">
            <v>UMAG_06053</v>
          </cell>
          <cell r="B4349">
            <v>1275</v>
          </cell>
          <cell r="C4349">
            <v>62.454596695632198</v>
          </cell>
          <cell r="D4349">
            <v>47.4282458600035</v>
          </cell>
          <cell r="E4349">
            <v>39.222761916878802</v>
          </cell>
          <cell r="F4349">
            <v>52.8107790181461</v>
          </cell>
          <cell r="G4349">
            <v>53.8595980791101</v>
          </cell>
          <cell r="H4349">
            <v>85.770854428343</v>
          </cell>
          <cell r="I4349">
            <v>91.780563544314802</v>
          </cell>
          <cell r="J4349">
            <v>83.673448521719195</v>
          </cell>
          <cell r="K4349">
            <v>2.5543199631266398</v>
          </cell>
          <cell r="L4349">
            <v>3.2308597435148498</v>
          </cell>
          <cell r="M4349">
            <v>8.8367820388113696</v>
          </cell>
          <cell r="N4349">
            <v>13.675648757717401</v>
          </cell>
          <cell r="O4349">
            <v>8.3058275794926004</v>
          </cell>
          <cell r="P4349">
            <v>9.6023222043775593</v>
          </cell>
          <cell r="Q4349">
            <v>8.7314736714491907</v>
          </cell>
          <cell r="R4349">
            <v>4.5986513401187601</v>
          </cell>
          <cell r="S4349" t="e">
            <v>#N/A</v>
          </cell>
          <cell r="T4349" t="str">
            <v>related to TAP42 - component of the Tor signaling pathway</v>
          </cell>
          <cell r="U4349" t="str">
            <v>IPR007304</v>
          </cell>
          <cell r="V4349" t="str">
            <v>TAP42-like protein</v>
          </cell>
        </row>
        <row r="4350">
          <cell r="A4350" t="str">
            <v>UMAG_06055</v>
          </cell>
          <cell r="B4350">
            <v>942</v>
          </cell>
          <cell r="C4350">
            <v>4355.8267464579403</v>
          </cell>
          <cell r="D4350">
            <v>1169.35187038092</v>
          </cell>
          <cell r="E4350">
            <v>1314.4150103162301</v>
          </cell>
          <cell r="F4350">
            <v>2406.82559377384</v>
          </cell>
          <cell r="G4350">
            <v>1318.9914725931301</v>
          </cell>
          <cell r="H4350">
            <v>1335.61863931947</v>
          </cell>
          <cell r="I4350">
            <v>1055.09515100059</v>
          </cell>
          <cell r="J4350">
            <v>974.43638994495802</v>
          </cell>
          <cell r="K4350">
            <v>564.654938471984</v>
          </cell>
          <cell r="L4350">
            <v>228.06382716123301</v>
          </cell>
          <cell r="M4350">
            <v>304.09072315201001</v>
          </cell>
          <cell r="N4350">
            <v>139.33073370469299</v>
          </cell>
          <cell r="O4350">
            <v>104.428002207077</v>
          </cell>
          <cell r="P4350">
            <v>127.321282728374</v>
          </cell>
          <cell r="Q4350">
            <v>50.124751834374401</v>
          </cell>
          <cell r="R4350">
            <v>142.562798113452</v>
          </cell>
          <cell r="S4350" t="str">
            <v>rpp0</v>
          </cell>
          <cell r="T4350" t="str">
            <v>probable RPP0 - acidic ribosomal protein L10.e</v>
          </cell>
          <cell r="U4350" t="str">
            <v>IPR001790;IPR001813</v>
          </cell>
          <cell r="V4350" t="str">
            <v>Ribosomal protein L10/acidic P0;Ribosomal protein L10/L12</v>
          </cell>
        </row>
        <row r="4351">
          <cell r="A4351" t="str">
            <v>UMAG_06056</v>
          </cell>
          <cell r="B4351">
            <v>2643</v>
          </cell>
          <cell r="C4351">
            <v>124.18934096333599</v>
          </cell>
          <cell r="D4351">
            <v>71.8021390493208</v>
          </cell>
          <cell r="E4351">
            <v>95.141086978895402</v>
          </cell>
          <cell r="F4351">
            <v>126.254142149077</v>
          </cell>
          <cell r="G4351">
            <v>113.701181036455</v>
          </cell>
          <cell r="H4351">
            <v>89.869879844706702</v>
          </cell>
          <cell r="I4351">
            <v>71.139606805207904</v>
          </cell>
          <cell r="J4351">
            <v>82.967534041454002</v>
          </cell>
          <cell r="K4351">
            <v>23.5001797833674</v>
          </cell>
          <cell r="L4351">
            <v>13.257279754926801</v>
          </cell>
          <cell r="M4351">
            <v>5.4503137178596202</v>
          </cell>
          <cell r="N4351">
            <v>17.4143273567467</v>
          </cell>
          <cell r="O4351">
            <v>23.614971610331999</v>
          </cell>
          <cell r="P4351">
            <v>7.23004368307351</v>
          </cell>
          <cell r="Q4351">
            <v>6.6202182376640897</v>
          </cell>
          <cell r="R4351">
            <v>7.3548332726403798</v>
          </cell>
          <cell r="S4351" t="e">
            <v>#N/A</v>
          </cell>
          <cell r="T4351" t="str">
            <v>hypothetical protein</v>
          </cell>
          <cell r="U4351" t="str">
            <v>IPR001781</v>
          </cell>
          <cell r="V4351" t="str">
            <v>Zinc finger, LIM-type</v>
          </cell>
        </row>
        <row r="4352">
          <cell r="A4352" t="str">
            <v>UMAG_06058</v>
          </cell>
          <cell r="B4352">
            <v>1407</v>
          </cell>
          <cell r="C4352">
            <v>128.87856955247699</v>
          </cell>
          <cell r="D4352">
            <v>93.763139973850897</v>
          </cell>
          <cell r="E4352">
            <v>84.482820877552101</v>
          </cell>
          <cell r="F4352">
            <v>103.541425309611</v>
          </cell>
          <cell r="G4352">
            <v>87.942670488294596</v>
          </cell>
          <cell r="H4352">
            <v>98.026400188520896</v>
          </cell>
          <cell r="I4352">
            <v>131.151827851679</v>
          </cell>
          <cell r="J4352">
            <v>125.102733483794</v>
          </cell>
          <cell r="K4352">
            <v>22.122747220048399</v>
          </cell>
          <cell r="L4352">
            <v>14.8564154343438</v>
          </cell>
          <cell r="M4352">
            <v>20.713344516128501</v>
          </cell>
          <cell r="N4352">
            <v>17.925539847838898</v>
          </cell>
          <cell r="O4352">
            <v>10.679312612330101</v>
          </cell>
          <cell r="P4352">
            <v>13.777014687302101</v>
          </cell>
          <cell r="Q4352">
            <v>5.8063387296580604</v>
          </cell>
          <cell r="R4352">
            <v>9.8408265313663605</v>
          </cell>
          <cell r="S4352" t="e">
            <v>#N/A</v>
          </cell>
          <cell r="T4352" t="str">
            <v>hypothetical protein</v>
          </cell>
          <cell r="U4352" t="str">
            <v>IPR007400</v>
          </cell>
          <cell r="V4352" t="str">
            <v>PrpF protein</v>
          </cell>
        </row>
        <row r="4353">
          <cell r="A4353" t="str">
            <v>UMAG_06059</v>
          </cell>
          <cell r="B4353">
            <v>1404</v>
          </cell>
          <cell r="C4353">
            <v>97.368449854698397</v>
          </cell>
          <cell r="D4353">
            <v>162.83291287403901</v>
          </cell>
          <cell r="E4353">
            <v>141.23332602567501</v>
          </cell>
          <cell r="F4353">
            <v>59.3192766472092</v>
          </cell>
          <cell r="G4353">
            <v>71.283364749058507</v>
          </cell>
          <cell r="H4353">
            <v>62.706841641377999</v>
          </cell>
          <cell r="I4353">
            <v>62.9115149164938</v>
          </cell>
          <cell r="J4353">
            <v>156.48516426737299</v>
          </cell>
          <cell r="K4353">
            <v>53.322324041336898</v>
          </cell>
          <cell r="L4353">
            <v>8.4559004463924499</v>
          </cell>
          <cell r="M4353">
            <v>62.757712522941503</v>
          </cell>
          <cell r="N4353">
            <v>3.2270818594747301</v>
          </cell>
          <cell r="O4353">
            <v>8.7877732147635097</v>
          </cell>
          <cell r="P4353">
            <v>15.2753078206732</v>
          </cell>
          <cell r="Q4353">
            <v>12.609294687678201</v>
          </cell>
          <cell r="R4353">
            <v>45.7812986235514</v>
          </cell>
          <cell r="S4353" t="e">
            <v>#N/A</v>
          </cell>
          <cell r="T4353" t="str">
            <v>related to CST26 - protein required for incorporation of stearic acid into phosphatidylinositol</v>
          </cell>
          <cell r="U4353" t="str">
            <v>IPR002123</v>
          </cell>
          <cell r="V4353" t="str">
            <v>Phospholipid/glycerol acyltransferase</v>
          </cell>
        </row>
        <row r="4354">
          <cell r="A4354" t="str">
            <v>UMAG_06060</v>
          </cell>
          <cell r="B4354">
            <v>681</v>
          </cell>
          <cell r="C4354">
            <v>280.20148499891502</v>
          </cell>
          <cell r="D4354">
            <v>128.43709198893899</v>
          </cell>
          <cell r="E4354">
            <v>99.536704312868096</v>
          </cell>
          <cell r="F4354">
            <v>138.900643965965</v>
          </cell>
          <cell r="G4354">
            <v>131.463851385292</v>
          </cell>
          <cell r="H4354">
            <v>141.980012051253</v>
          </cell>
          <cell r="I4354">
            <v>120.733078885854</v>
          </cell>
          <cell r="J4354">
            <v>118.17487973743999</v>
          </cell>
          <cell r="K4354">
            <v>23.480784172137199</v>
          </cell>
          <cell r="L4354">
            <v>32.8795462589081</v>
          </cell>
          <cell r="M4354">
            <v>10.8417571083488</v>
          </cell>
          <cell r="N4354">
            <v>8.7772492087333305</v>
          </cell>
          <cell r="O4354">
            <v>17.826581588901799</v>
          </cell>
          <cell r="P4354">
            <v>16.2840358652821</v>
          </cell>
          <cell r="Q4354">
            <v>8.3170263898314705</v>
          </cell>
          <cell r="R4354">
            <v>8.1931664106723296</v>
          </cell>
          <cell r="S4354" t="e">
            <v>#N/A</v>
          </cell>
          <cell r="T4354" t="str">
            <v>hypothetical protein</v>
          </cell>
          <cell r="U4354" t="e">
            <v>#N/A</v>
          </cell>
          <cell r="V4354" t="e">
            <v>#N/A</v>
          </cell>
        </row>
        <row r="4355">
          <cell r="A4355" t="str">
            <v>UMAG_06061</v>
          </cell>
          <cell r="B4355">
            <v>2586</v>
          </cell>
          <cell r="C4355">
            <v>146.74570803896199</v>
          </cell>
          <cell r="D4355">
            <v>68.877512058953002</v>
          </cell>
          <cell r="E4355">
            <v>108.658641775527</v>
          </cell>
          <cell r="F4355">
            <v>120.49007984064799</v>
          </cell>
          <cell r="G4355">
            <v>82.543293715068998</v>
          </cell>
          <cell r="H4355">
            <v>70.536133444627694</v>
          </cell>
          <cell r="I4355">
            <v>71.090409821387695</v>
          </cell>
          <cell r="J4355">
            <v>69.657698909626902</v>
          </cell>
          <cell r="K4355">
            <v>7.2175310674741704</v>
          </cell>
          <cell r="L4355">
            <v>10.176706007142201</v>
          </cell>
          <cell r="M4355">
            <v>22.0655741962318</v>
          </cell>
          <cell r="N4355">
            <v>9.4477043226222701</v>
          </cell>
          <cell r="O4355">
            <v>9.2557623909616193</v>
          </cell>
          <cell r="P4355">
            <v>9.0615969069340796</v>
          </cell>
          <cell r="Q4355">
            <v>2.71483674198487</v>
          </cell>
          <cell r="R4355">
            <v>11.5499430349316</v>
          </cell>
          <cell r="S4355" t="e">
            <v>#N/A</v>
          </cell>
          <cell r="T4355" t="str">
            <v>related to MDM20 û non-catalytic subunit of the NatB N-terminal acetyltransferase</v>
          </cell>
          <cell r="U4355" t="str">
            <v>IPR019183;IPR011990</v>
          </cell>
          <cell r="V4355" t="str">
            <v>N-acetyltransferase B complex, non-catalytic subunit;Tetratricopeptide-like helical domain</v>
          </cell>
        </row>
        <row r="4356">
          <cell r="A4356" t="str">
            <v>UMAG_06062</v>
          </cell>
          <cell r="B4356">
            <v>2682</v>
          </cell>
          <cell r="C4356">
            <v>75.302511361088406</v>
          </cell>
          <cell r="D4356">
            <v>126.163007451217</v>
          </cell>
          <cell r="E4356">
            <v>88.990582821324494</v>
          </cell>
          <cell r="F4356">
            <v>73.053427950879296</v>
          </cell>
          <cell r="G4356">
            <v>92.389947652972197</v>
          </cell>
          <cell r="H4356">
            <v>90.628472684395703</v>
          </cell>
          <cell r="I4356">
            <v>121.37453890781499</v>
          </cell>
          <cell r="J4356">
            <v>124.39837014404</v>
          </cell>
          <cell r="K4356">
            <v>10.3776232748488</v>
          </cell>
          <cell r="L4356">
            <v>5.7549356104339804</v>
          </cell>
          <cell r="M4356">
            <v>31.362210523163199</v>
          </cell>
          <cell r="N4356">
            <v>10.7981134033431</v>
          </cell>
          <cell r="O4356">
            <v>12.512232983483299</v>
          </cell>
          <cell r="P4356">
            <v>23.622017672854799</v>
          </cell>
          <cell r="Q4356">
            <v>9.8814506403824893</v>
          </cell>
          <cell r="R4356">
            <v>11.579556499921299</v>
          </cell>
          <cell r="S4356" t="e">
            <v>#N/A</v>
          </cell>
          <cell r="T4356" t="str">
            <v>hypothetical protein</v>
          </cell>
          <cell r="U4356" t="str">
            <v>IPR008936;IPR012965;IPR000198</v>
          </cell>
          <cell r="V4356" t="str">
            <v>Rho GTPase activation protein;Domain of unknown function DUF1708;Rho GTPase-activating protein domain</v>
          </cell>
        </row>
        <row r="4357">
          <cell r="A4357" t="str">
            <v>UMAG_06063</v>
          </cell>
          <cell r="B4357">
            <v>1758</v>
          </cell>
          <cell r="C4357">
            <v>163.886803346916</v>
          </cell>
          <cell r="D4357">
            <v>1109.8160337125801</v>
          </cell>
          <cell r="E4357">
            <v>1405.47406193294</v>
          </cell>
          <cell r="F4357">
            <v>201.86789787734199</v>
          </cell>
          <cell r="G4357">
            <v>544.93807443194305</v>
          </cell>
          <cell r="H4357">
            <v>600.89232708049201</v>
          </cell>
          <cell r="I4357">
            <v>789.57306639809997</v>
          </cell>
          <cell r="J4357">
            <v>1580.1519912526601</v>
          </cell>
          <cell r="K4357">
            <v>83.194947619840903</v>
          </cell>
          <cell r="L4357">
            <v>72.432580767425506</v>
          </cell>
          <cell r="M4357">
            <v>291.96619753417002</v>
          </cell>
          <cell r="N4357">
            <v>49.875643839688699</v>
          </cell>
          <cell r="O4357">
            <v>48.064145848443502</v>
          </cell>
          <cell r="P4357">
            <v>124.765640725941</v>
          </cell>
          <cell r="Q4357">
            <v>94.619083379704804</v>
          </cell>
          <cell r="R4357">
            <v>508.58333816420901</v>
          </cell>
          <cell r="S4357" t="e">
            <v>#N/A</v>
          </cell>
          <cell r="T4357" t="str">
            <v>related to GAD1 - glutamate decarboxylase</v>
          </cell>
          <cell r="U4357" t="str">
            <v>IPR010107;IPR015424;IPR002129;IPR015421</v>
          </cell>
          <cell r="V4357" t="str">
            <v>Glutamate decarboxylase;Pyridoxal phosphate-dependent transferase;Pyridoxal phosphate-dependent decarboxylase;Pyridoxal phosphate-dependent transferase, major region, subdomain 1</v>
          </cell>
        </row>
        <row r="4358">
          <cell r="A4358" t="str">
            <v>UMAG_06064</v>
          </cell>
          <cell r="B4358">
            <v>537</v>
          </cell>
          <cell r="C4358">
            <v>31.271285775112698</v>
          </cell>
          <cell r="D4358">
            <v>177.61084354670001</v>
          </cell>
          <cell r="E4358">
            <v>131.397381876895</v>
          </cell>
          <cell r="F4358">
            <v>18.572291224933299</v>
          </cell>
          <cell r="G4358">
            <v>13.785953338772</v>
          </cell>
          <cell r="H4358">
            <v>21.9285816889928</v>
          </cell>
          <cell r="I4358">
            <v>21.575662076889799</v>
          </cell>
          <cell r="J4358">
            <v>62.243611785431199</v>
          </cell>
          <cell r="K4358">
            <v>12.0861316795327</v>
          </cell>
          <cell r="L4358">
            <v>20.282436038766299</v>
          </cell>
          <cell r="M4358">
            <v>22.203811707387501</v>
          </cell>
          <cell r="N4358">
            <v>6.9318857591344702</v>
          </cell>
          <cell r="O4358">
            <v>5.6022871159354297</v>
          </cell>
          <cell r="P4358">
            <v>7.1721860568120004</v>
          </cell>
          <cell r="Q4358">
            <v>10.404008198622</v>
          </cell>
          <cell r="R4358">
            <v>4.8183413872022598</v>
          </cell>
          <cell r="S4358" t="e">
            <v>#N/A</v>
          </cell>
          <cell r="T4358" t="str">
            <v>hypothetical protein</v>
          </cell>
          <cell r="U4358" t="e">
            <v>#N/A</v>
          </cell>
          <cell r="V4358" t="e">
            <v>#N/A</v>
          </cell>
        </row>
        <row r="4359">
          <cell r="A4359" t="str">
            <v>UMAG_06065</v>
          </cell>
          <cell r="B4359">
            <v>2055</v>
          </cell>
          <cell r="C4359">
            <v>143.31117250789501</v>
          </cell>
          <cell r="D4359">
            <v>89.859268839822406</v>
          </cell>
          <cell r="E4359">
            <v>135.185182783236</v>
          </cell>
          <cell r="F4359">
            <v>123.10029814817101</v>
          </cell>
          <cell r="G4359">
            <v>90.709884115634296</v>
          </cell>
          <cell r="H4359">
            <v>87.789652434188795</v>
          </cell>
          <cell r="I4359">
            <v>92.559099733668006</v>
          </cell>
          <cell r="J4359">
            <v>81.857697968349598</v>
          </cell>
          <cell r="K4359">
            <v>9.9921079331684606</v>
          </cell>
          <cell r="L4359">
            <v>10.099769564305801</v>
          </cell>
          <cell r="M4359">
            <v>16.0928696429045</v>
          </cell>
          <cell r="N4359">
            <v>4.4855200196606004</v>
          </cell>
          <cell r="O4359">
            <v>11.4728626927538</v>
          </cell>
          <cell r="P4359">
            <v>7.6670744766467198</v>
          </cell>
          <cell r="Q4359">
            <v>9.0403305458778096</v>
          </cell>
          <cell r="R4359">
            <v>4.2757988721270301</v>
          </cell>
          <cell r="S4359" t="e">
            <v>#N/A</v>
          </cell>
          <cell r="T4359" t="str">
            <v>related to MET12 - methylenetetrahydrofolate reductase</v>
          </cell>
          <cell r="U4359" t="str">
            <v>IPR029041;IPR003171</v>
          </cell>
          <cell r="V4359" t="str">
            <v>FAD-linked oxidoreductase-like;Methylenetetrahydrofolate reductase</v>
          </cell>
        </row>
        <row r="4360">
          <cell r="A4360" t="str">
            <v>UMAG_06066</v>
          </cell>
          <cell r="B4360">
            <v>3102</v>
          </cell>
          <cell r="C4360">
            <v>89.063418810784498</v>
          </cell>
          <cell r="D4360">
            <v>145.635430491802</v>
          </cell>
          <cell r="E4360">
            <v>170.708545437206</v>
          </cell>
          <cell r="F4360">
            <v>267.16580527587098</v>
          </cell>
          <cell r="G4360">
            <v>494.04778351511197</v>
          </cell>
          <cell r="H4360">
            <v>462.28975620907602</v>
          </cell>
          <cell r="I4360">
            <v>521.33296074891405</v>
          </cell>
          <cell r="J4360">
            <v>405.17382965777898</v>
          </cell>
          <cell r="K4360">
            <v>20.085702367187501</v>
          </cell>
          <cell r="L4360">
            <v>32.065872761148597</v>
          </cell>
          <cell r="M4360">
            <v>25.948646832923401</v>
          </cell>
          <cell r="N4360">
            <v>13.835685564546999</v>
          </cell>
          <cell r="O4360">
            <v>60.345598998468901</v>
          </cell>
          <cell r="P4360">
            <v>14.1542488821057</v>
          </cell>
          <cell r="Q4360">
            <v>81.286984837803502</v>
          </cell>
          <cell r="R4360">
            <v>68.451429735957902</v>
          </cell>
          <cell r="S4360" t="e">
            <v>#N/A</v>
          </cell>
          <cell r="T4360" t="str">
            <v>hypothetical protein</v>
          </cell>
          <cell r="U4360" t="str">
            <v>IPR025202;IPR001736</v>
          </cell>
          <cell r="V4360" t="str">
            <v>Phospholipase D-like domain;Phospholipase D/Transphosphatidylase</v>
          </cell>
        </row>
        <row r="4361">
          <cell r="A4361" t="str">
            <v>UMAG_06067</v>
          </cell>
          <cell r="B4361">
            <v>1698</v>
          </cell>
          <cell r="C4361">
            <v>496.83694392545601</v>
          </cell>
          <cell r="D4361">
            <v>361.74144989678001</v>
          </cell>
          <cell r="E4361">
            <v>416.48497373265798</v>
          </cell>
          <cell r="F4361">
            <v>586.224006143986</v>
          </cell>
          <cell r="G4361">
            <v>405.05190498822998</v>
          </cell>
          <cell r="H4361">
            <v>327.43471477891302</v>
          </cell>
          <cell r="I4361">
            <v>278.44643380019602</v>
          </cell>
          <cell r="J4361">
            <v>300.170036710315</v>
          </cell>
          <cell r="K4361">
            <v>129.68950451290101</v>
          </cell>
          <cell r="L4361">
            <v>65.365212231269993</v>
          </cell>
          <cell r="M4361">
            <v>38.4859827954254</v>
          </cell>
          <cell r="N4361">
            <v>44.972986629302497</v>
          </cell>
          <cell r="O4361">
            <v>9.6161484136774398</v>
          </cell>
          <cell r="P4361">
            <v>34.499078120393698</v>
          </cell>
          <cell r="Q4361">
            <v>14.7840343124954</v>
          </cell>
          <cell r="R4361">
            <v>41.472867140331097</v>
          </cell>
          <cell r="S4361" t="str">
            <v>cct3</v>
          </cell>
          <cell r="T4361" t="str">
            <v>probable CCT3 - chaperonin of the TCP1 ring complex</v>
          </cell>
          <cell r="U4361" t="str">
            <v>IPR012719;IPR027409;IPR002423;IPR002194;IPR027413;IPR027410;IPR017998</v>
          </cell>
          <cell r="V4361" t="str">
            <v>T-complex protein 1, gamma subunit;GroEL-like apical domain;Chaperonin Cpn60/TCP-1;Chaperonin TCP-1, conserved site;GroEL-like equatorial domain;TCP-1-like chaperonin intermediate domain;Chaperone tailless complex polypeptide 1 (TCP-1)</v>
          </cell>
        </row>
        <row r="4362">
          <cell r="A4362" t="str">
            <v>UMAG_06068</v>
          </cell>
          <cell r="B4362">
            <v>1812</v>
          </cell>
          <cell r="C4362">
            <v>182.55772178292</v>
          </cell>
          <cell r="D4362">
            <v>250.454051539895</v>
          </cell>
          <cell r="E4362">
            <v>291.76141457976598</v>
          </cell>
          <cell r="F4362">
            <v>243.020401039391</v>
          </cell>
          <cell r="G4362">
            <v>247.06759729560801</v>
          </cell>
          <cell r="H4362">
            <v>258.40722704402702</v>
          </cell>
          <cell r="I4362">
            <v>252.01010543200999</v>
          </cell>
          <cell r="J4362">
            <v>220.88880121092899</v>
          </cell>
          <cell r="K4362">
            <v>21.388162860580099</v>
          </cell>
          <cell r="L4362">
            <v>23.8090177845163</v>
          </cell>
          <cell r="M4362">
            <v>46.240688445266798</v>
          </cell>
          <cell r="N4362">
            <v>14.5517047478774</v>
          </cell>
          <cell r="O4362">
            <v>31.6339129300713</v>
          </cell>
          <cell r="P4362">
            <v>11.280823605936</v>
          </cell>
          <cell r="Q4362">
            <v>25.338980605007901</v>
          </cell>
          <cell r="R4362">
            <v>23.369314083268002</v>
          </cell>
          <cell r="S4362" t="e">
            <v>#N/A</v>
          </cell>
          <cell r="T4362" t="str">
            <v>hypothetical protein</v>
          </cell>
          <cell r="U4362" t="e">
            <v>#N/A</v>
          </cell>
          <cell r="V4362" t="e">
            <v>#N/A</v>
          </cell>
        </row>
        <row r="4363">
          <cell r="A4363" t="str">
            <v>UMAG_06069</v>
          </cell>
          <cell r="B4363">
            <v>1773</v>
          </cell>
          <cell r="C4363">
            <v>57.622644541460403</v>
          </cell>
          <cell r="D4363">
            <v>35.179681931910999</v>
          </cell>
          <cell r="E4363">
            <v>47.541228546008</v>
          </cell>
          <cell r="F4363">
            <v>65.607921010224899</v>
          </cell>
          <cell r="G4363">
            <v>65.154347930721698</v>
          </cell>
          <cell r="H4363">
            <v>67.223080700007799</v>
          </cell>
          <cell r="I4363">
            <v>60.494542551774302</v>
          </cell>
          <cell r="J4363">
            <v>71.897921964533296</v>
          </cell>
          <cell r="K4363">
            <v>13.2815958077024</v>
          </cell>
          <cell r="L4363">
            <v>6.5904756154092201</v>
          </cell>
          <cell r="M4363">
            <v>17.538410827450701</v>
          </cell>
          <cell r="N4363">
            <v>10.690604991304101</v>
          </cell>
          <cell r="O4363">
            <v>13.5210853386998</v>
          </cell>
          <cell r="P4363">
            <v>13.125709423304899</v>
          </cell>
          <cell r="Q4363">
            <v>7.4405374917946201</v>
          </cell>
          <cell r="R4363">
            <v>2.7663431598529198</v>
          </cell>
          <cell r="S4363" t="e">
            <v>#N/A</v>
          </cell>
          <cell r="T4363" t="str">
            <v>hypothetical protein</v>
          </cell>
          <cell r="U4363" t="str">
            <v>IPR029063;IPR023267;IPR001678</v>
          </cell>
          <cell r="V4363" t="str">
            <v>S-adenosyl-L-methionine-dependent methyltransferase;RNA (C5-cytosine) methyltransferase;SAM-dependent methyltransferase RsmB/NOP2-type</v>
          </cell>
        </row>
        <row r="4364">
          <cell r="A4364" t="str">
            <v>UMAG_06070</v>
          </cell>
          <cell r="B4364">
            <v>987</v>
          </cell>
          <cell r="C4364">
            <v>2084.1201748798699</v>
          </cell>
          <cell r="D4364">
            <v>722.51940394118299</v>
          </cell>
          <cell r="E4364">
            <v>1111.2340186269601</v>
          </cell>
          <cell r="F4364">
            <v>1732.93483228388</v>
          </cell>
          <cell r="G4364">
            <v>1241.4978337830601</v>
          </cell>
          <cell r="H4364">
            <v>1105.98512261632</v>
          </cell>
          <cell r="I4364">
            <v>847.73092454270704</v>
          </cell>
          <cell r="J4364">
            <v>851.05994444053397</v>
          </cell>
          <cell r="K4364">
            <v>247.46513496393001</v>
          </cell>
          <cell r="L4364">
            <v>196.05519976954801</v>
          </cell>
          <cell r="M4364">
            <v>233.76505989017801</v>
          </cell>
          <cell r="N4364">
            <v>161.23525645079599</v>
          </cell>
          <cell r="O4364">
            <v>97.901061342488902</v>
          </cell>
          <cell r="P4364">
            <v>75.207499064518103</v>
          </cell>
          <cell r="Q4364">
            <v>40.181931774925097</v>
          </cell>
          <cell r="R4364">
            <v>152.787017767354</v>
          </cell>
          <cell r="S4364" t="str">
            <v>ipp1</v>
          </cell>
          <cell r="T4364" t="str">
            <v>probable IPP1 - inorganic pyrophosphatase</v>
          </cell>
          <cell r="U4364" t="str">
            <v>IPR008162</v>
          </cell>
          <cell r="V4364" t="str">
            <v>Inorganic pyrophosphatase</v>
          </cell>
        </row>
        <row r="4365">
          <cell r="A4365" t="str">
            <v>UMAG_06071</v>
          </cell>
          <cell r="B4365">
            <v>1830</v>
          </cell>
          <cell r="C4365">
            <v>26.896980849665699</v>
          </cell>
          <cell r="D4365">
            <v>61.914184583733601</v>
          </cell>
          <cell r="E4365">
            <v>174.66726971797601</v>
          </cell>
          <cell r="F4365">
            <v>416.35699351266697</v>
          </cell>
          <cell r="G4365">
            <v>520.97586665938002</v>
          </cell>
          <cell r="H4365">
            <v>244.27651796865001</v>
          </cell>
          <cell r="I4365">
            <v>152.21861043916601</v>
          </cell>
          <cell r="J4365">
            <v>68.751155868828505</v>
          </cell>
          <cell r="K4365">
            <v>2.4321901720840202</v>
          </cell>
          <cell r="L4365">
            <v>14.319538908141601</v>
          </cell>
          <cell r="M4365">
            <v>67.300194451265099</v>
          </cell>
          <cell r="N4365">
            <v>37.199694146408703</v>
          </cell>
          <cell r="O4365">
            <v>50.439577408874698</v>
          </cell>
          <cell r="P4365">
            <v>41.057534039537998</v>
          </cell>
          <cell r="Q4365">
            <v>11.3096908173197</v>
          </cell>
          <cell r="R4365">
            <v>10.9867580174514</v>
          </cell>
          <cell r="S4365" t="e">
            <v>#N/A</v>
          </cell>
          <cell r="T4365" t="str">
            <v>related to Para-nitrobenzyl esterase</v>
          </cell>
          <cell r="U4365" t="str">
            <v>IPR019819;IPR029058;IPR019826;IPR002018;IPR000997</v>
          </cell>
          <cell r="V4365" t="str">
            <v>Carboxylesterase type B, conserved site;Alpha/Beta hydrolase fold;Carboxylesterase type B, active site;Carboxylesterase, type B;Cholinesterase</v>
          </cell>
        </row>
        <row r="4366">
          <cell r="A4366" t="str">
            <v>UMAG_06072</v>
          </cell>
          <cell r="B4366">
            <v>1149</v>
          </cell>
          <cell r="C4366">
            <v>93.669923316909802</v>
          </cell>
          <cell r="D4366">
            <v>42.537514274600703</v>
          </cell>
          <cell r="E4366">
            <v>45.307693771158</v>
          </cell>
          <cell r="F4366">
            <v>69.019374685750805</v>
          </cell>
          <cell r="G4366">
            <v>75.257485035528404</v>
          </cell>
          <cell r="H4366">
            <v>74.258066219395303</v>
          </cell>
          <cell r="I4366">
            <v>57.169342420591498</v>
          </cell>
          <cell r="J4366">
            <v>51.904575162350199</v>
          </cell>
          <cell r="K4366">
            <v>26.284333386818599</v>
          </cell>
          <cell r="L4366">
            <v>8.99022510567079</v>
          </cell>
          <cell r="M4366">
            <v>3.8232083237742001</v>
          </cell>
          <cell r="N4366">
            <v>16.329417269691699</v>
          </cell>
          <cell r="O4366">
            <v>10.019016885190901</v>
          </cell>
          <cell r="P4366">
            <v>8.5250016994729894</v>
          </cell>
          <cell r="Q4366">
            <v>5.5861935392851398</v>
          </cell>
          <cell r="R4366">
            <v>0.62929341475481704</v>
          </cell>
          <cell r="S4366" t="e">
            <v>#N/A</v>
          </cell>
          <cell r="T4366" t="str">
            <v>related to OTU1 û deubiquitylation enzyme</v>
          </cell>
          <cell r="U4366" t="str">
            <v>IPR003323;IPR015880</v>
          </cell>
          <cell r="V4366" t="str">
            <v>Ovarian tumour, otubain;Zinc finger, C2H2-like</v>
          </cell>
        </row>
        <row r="4367">
          <cell r="A4367" t="str">
            <v>UMAG_06073</v>
          </cell>
          <cell r="B4367">
            <v>1113</v>
          </cell>
          <cell r="C4367">
            <v>2.5997025850989202</v>
          </cell>
          <cell r="D4367">
            <v>21.380240024581699</v>
          </cell>
          <cell r="E4367">
            <v>32.375126062017301</v>
          </cell>
          <cell r="F4367">
            <v>3.7310486956676998</v>
          </cell>
          <cell r="G4367">
            <v>11.530908763104801</v>
          </cell>
          <cell r="H4367">
            <v>12.150901234992199</v>
          </cell>
          <cell r="I4367">
            <v>11.752392260172501</v>
          </cell>
          <cell r="J4367">
            <v>16.022977795071501</v>
          </cell>
          <cell r="K4367">
            <v>0.42363907449039201</v>
          </cell>
          <cell r="L4367">
            <v>5.9799245544159403</v>
          </cell>
          <cell r="M4367">
            <v>10.608580269650201</v>
          </cell>
          <cell r="N4367">
            <v>2.0374360066719701</v>
          </cell>
          <cell r="O4367">
            <v>3.6794403292251201</v>
          </cell>
          <cell r="P4367">
            <v>8.5779269463029699</v>
          </cell>
          <cell r="Q4367">
            <v>0.53927630186822895</v>
          </cell>
          <cell r="R4367">
            <v>8.84306115222663</v>
          </cell>
          <cell r="S4367" t="e">
            <v>#N/A</v>
          </cell>
          <cell r="T4367" t="str">
            <v>related to DCW1 - Mannosidase</v>
          </cell>
          <cell r="U4367" t="str">
            <v>IPR008928;IPR005198;IPR012341</v>
          </cell>
          <cell r="V4367" t="str">
            <v>Six-hairpin glycosidase-like;Glycoside hydrolase, family 76;Six-hairpin glycosidase</v>
          </cell>
        </row>
        <row r="4368">
          <cell r="A4368" t="str">
            <v>UMAG_06075</v>
          </cell>
          <cell r="B4368">
            <v>2619</v>
          </cell>
          <cell r="C4368">
            <v>0.78396928432914603</v>
          </cell>
          <cell r="D4368">
            <v>172.62950791797499</v>
          </cell>
          <cell r="E4368">
            <v>171.19428468262001</v>
          </cell>
          <cell r="F4368">
            <v>71.972389406315799</v>
          </cell>
          <cell r="G4368">
            <v>189.34772632188501</v>
          </cell>
          <cell r="H4368">
            <v>103.40564350240599</v>
          </cell>
          <cell r="I4368">
            <v>162.933126413743</v>
          </cell>
          <cell r="J4368">
            <v>149.83814016545199</v>
          </cell>
          <cell r="K4368">
            <v>0.44415911249172002</v>
          </cell>
          <cell r="L4368">
            <v>36.886771309159798</v>
          </cell>
          <cell r="M4368">
            <v>77.352163699907294</v>
          </cell>
          <cell r="N4368">
            <v>17.9703012565789</v>
          </cell>
          <cell r="O4368">
            <v>41.980498054110498</v>
          </cell>
          <cell r="P4368">
            <v>44.083337549042902</v>
          </cell>
          <cell r="Q4368">
            <v>115.518271772028</v>
          </cell>
          <cell r="R4368">
            <v>66.139620874834307</v>
          </cell>
          <cell r="S4368" t="e">
            <v>#N/A</v>
          </cell>
          <cell r="T4368" t="str">
            <v>related to beta-glucosidase</v>
          </cell>
          <cell r="U4368" t="str">
            <v>IPR026892;IPR002772;IPR017853;IPR001764;IPR026891</v>
          </cell>
          <cell r="V4368" t="str">
            <v>Glycoside hydrolase family 3;Glycoside hydrolase family 3 C-terminal domain;Glycoside hydrolase superfamily;Glycoside hydrolase, family 3, N-terminal;Fibronectin type III-like domain</v>
          </cell>
        </row>
        <row r="4369">
          <cell r="A4369" t="str">
            <v>UMAG_06076</v>
          </cell>
          <cell r="B4369">
            <v>1737</v>
          </cell>
          <cell r="C4369">
            <v>0.44480441333620502</v>
          </cell>
          <cell r="D4369">
            <v>492.66956113573701</v>
          </cell>
          <cell r="E4369">
            <v>365.05494362465402</v>
          </cell>
          <cell r="F4369">
            <v>227.432051298277</v>
          </cell>
          <cell r="G4369">
            <v>2810.1643523795901</v>
          </cell>
          <cell r="H4369">
            <v>996.39500909574804</v>
          </cell>
          <cell r="I4369">
            <v>683.38628751438898</v>
          </cell>
          <cell r="J4369">
            <v>473.24473960992998</v>
          </cell>
          <cell r="K4369">
            <v>0.270283213161022</v>
          </cell>
          <cell r="L4369">
            <v>140.91052709319601</v>
          </cell>
          <cell r="M4369">
            <v>207.83446600500599</v>
          </cell>
          <cell r="N4369">
            <v>70.380811002645501</v>
          </cell>
          <cell r="O4369">
            <v>319.44044899577199</v>
          </cell>
          <cell r="P4369">
            <v>423.17590905731703</v>
          </cell>
          <cell r="Q4369">
            <v>357.16409169382501</v>
          </cell>
          <cell r="R4369">
            <v>226.22881646321801</v>
          </cell>
          <cell r="S4369" t="e">
            <v>#N/A</v>
          </cell>
          <cell r="T4369" t="str">
            <v>related to quinate transport protein</v>
          </cell>
          <cell r="U4369" t="str">
            <v>IPR005829;IPR020846;IPR005828;IPR003663</v>
          </cell>
          <cell r="V4369" t="str">
            <v>Sugar transporter, conserved site;Major facilitator superfamily domain;General substrate transporter;Sugar/inositol transporter</v>
          </cell>
        </row>
        <row r="4370">
          <cell r="A4370" t="str">
            <v>UMAG_06077</v>
          </cell>
          <cell r="B4370">
            <v>576</v>
          </cell>
          <cell r="C4370">
            <v>1.46698411619566E-2</v>
          </cell>
          <cell r="D4370">
            <v>1.07499687511376</v>
          </cell>
          <cell r="E4370">
            <v>0</v>
          </cell>
          <cell r="F4370">
            <v>0</v>
          </cell>
          <cell r="G4370">
            <v>0</v>
          </cell>
          <cell r="H4370">
            <v>0</v>
          </cell>
          <cell r="I4370">
            <v>0</v>
          </cell>
          <cell r="J4370">
            <v>0</v>
          </cell>
          <cell r="K4370">
            <v>2.54089102314741E-2</v>
          </cell>
          <cell r="L4370">
            <v>1.8619492056747999</v>
          </cell>
          <cell r="M4370">
            <v>0</v>
          </cell>
          <cell r="N4370">
            <v>0</v>
          </cell>
          <cell r="O4370">
            <v>0</v>
          </cell>
          <cell r="P4370">
            <v>0</v>
          </cell>
          <cell r="Q4370">
            <v>0</v>
          </cell>
          <cell r="R4370">
            <v>0</v>
          </cell>
          <cell r="S4370" t="e">
            <v>#N/A</v>
          </cell>
          <cell r="T4370" t="str">
            <v>hypothetical protein</v>
          </cell>
          <cell r="U4370" t="e">
            <v>#N/A</v>
          </cell>
          <cell r="V4370" t="e">
            <v>#N/A</v>
          </cell>
        </row>
        <row r="4371">
          <cell r="A4371" t="str">
            <v>UMAG_06078</v>
          </cell>
          <cell r="B4371">
            <v>1467</v>
          </cell>
          <cell r="C4371">
            <v>193.60562583842901</v>
          </cell>
          <cell r="D4371">
            <v>189.35443293629899</v>
          </cell>
          <cell r="E4371">
            <v>178.68432613012499</v>
          </cell>
          <cell r="F4371">
            <v>76.802492741294003</v>
          </cell>
          <cell r="G4371">
            <v>77.838736101353604</v>
          </cell>
          <cell r="H4371">
            <v>79.714068455814001</v>
          </cell>
          <cell r="I4371">
            <v>92.959480791857303</v>
          </cell>
          <cell r="J4371">
            <v>284.393419552225</v>
          </cell>
          <cell r="K4371">
            <v>18.0859887235308</v>
          </cell>
          <cell r="L4371">
            <v>23.9108242196112</v>
          </cell>
          <cell r="M4371">
            <v>46.589375774290197</v>
          </cell>
          <cell r="N4371">
            <v>11.444250319449299</v>
          </cell>
          <cell r="O4371">
            <v>19.958492668318002</v>
          </cell>
          <cell r="P4371">
            <v>7.0161927929711796</v>
          </cell>
          <cell r="Q4371">
            <v>8.4330658849481708</v>
          </cell>
          <cell r="R4371">
            <v>71.004127270103695</v>
          </cell>
          <cell r="S4371" t="e">
            <v>#N/A</v>
          </cell>
          <cell r="T4371" t="str">
            <v>hypothetical protein</v>
          </cell>
          <cell r="U4371" t="str">
            <v>IPR017853;IPR013781;IPR000490</v>
          </cell>
          <cell r="V4371" t="str">
            <v>Glycoside hydrolase superfamily;Glycoside hydrolase, catalytic domain;Glycoside hydrolase, family 17</v>
          </cell>
        </row>
        <row r="4372">
          <cell r="A4372" t="str">
            <v>UMAG_06079</v>
          </cell>
          <cell r="B4372">
            <v>1968</v>
          </cell>
          <cell r="C4372">
            <v>31.1333929093345</v>
          </cell>
          <cell r="D4372">
            <v>18.805036473556701</v>
          </cell>
          <cell r="E4372">
            <v>12.926613357830201</v>
          </cell>
          <cell r="F4372">
            <v>8.9139279521497699</v>
          </cell>
          <cell r="G4372">
            <v>33.452864677791503</v>
          </cell>
          <cell r="H4372">
            <v>48.268826697269098</v>
          </cell>
          <cell r="I4372">
            <v>86.931281240457096</v>
          </cell>
          <cell r="J4372">
            <v>50.086201718747397</v>
          </cell>
          <cell r="K4372">
            <v>2.8636899355783498</v>
          </cell>
          <cell r="L4372">
            <v>7.0461343419730804</v>
          </cell>
          <cell r="M4372">
            <v>4.9535697847984004</v>
          </cell>
          <cell r="N4372">
            <v>5.0057011042075397</v>
          </cell>
          <cell r="O4372">
            <v>7.4172808658166396</v>
          </cell>
          <cell r="P4372">
            <v>13.3538139313338</v>
          </cell>
          <cell r="Q4372">
            <v>14.8956649915015</v>
          </cell>
          <cell r="R4372">
            <v>7.2667625550547603</v>
          </cell>
          <cell r="S4372" t="e">
            <v>#N/A</v>
          </cell>
          <cell r="T4372" t="str">
            <v>related to deoxyribodipyrimidine photo-lyase PHR</v>
          </cell>
          <cell r="U4372" t="str">
            <v>IPR005101;IPR006050;IPR014729</v>
          </cell>
          <cell r="V4372" t="str">
            <v>DNA photolyase, FAD-binding/Cryptochrome, C-terminal;DNA photolyase, N-terminal;Rossmann-like alpha/beta/alpha sandwich fold</v>
          </cell>
        </row>
        <row r="4373">
          <cell r="A4373" t="str">
            <v>UMAG_06080</v>
          </cell>
          <cell r="B4373">
            <v>1299</v>
          </cell>
          <cell r="C4373">
            <v>231.5451607933</v>
          </cell>
          <cell r="D4373">
            <v>126.395956410778</v>
          </cell>
          <cell r="E4373">
            <v>223.37335727500701</v>
          </cell>
          <cell r="F4373">
            <v>337.43720878614403</v>
          </cell>
          <cell r="G4373">
            <v>205.13479601992901</v>
          </cell>
          <cell r="H4373">
            <v>216.854999704325</v>
          </cell>
          <cell r="I4373">
            <v>163.95030028671701</v>
          </cell>
          <cell r="J4373">
            <v>167.37916099454301</v>
          </cell>
          <cell r="K4373">
            <v>57.854899534979303</v>
          </cell>
          <cell r="L4373">
            <v>11.8519187615486</v>
          </cell>
          <cell r="M4373">
            <v>51.955253025931697</v>
          </cell>
          <cell r="N4373">
            <v>15.6290192261825</v>
          </cell>
          <cell r="O4373">
            <v>21.100706419091999</v>
          </cell>
          <cell r="P4373">
            <v>19.598982203507202</v>
          </cell>
          <cell r="Q4373">
            <v>13.275036685250701</v>
          </cell>
          <cell r="R4373">
            <v>53.206466244007999</v>
          </cell>
          <cell r="S4373" t="e">
            <v>#N/A</v>
          </cell>
          <cell r="T4373" t="str">
            <v>related to ribose-phosphate diphosphokinase catalytic chain I</v>
          </cell>
          <cell r="U4373" t="str">
            <v>IPR000842;IPR029057;IPR005946;IPR029099</v>
          </cell>
          <cell r="V4373" t="str">
            <v>Phosphoribosyl pyrophosphate synthetase, conserved site;Phosphoribosyltransferase-like;Ribose-phosphate diphosphokinase;Ribose-phosphate pyrophosphokinase, N-terminal domain</v>
          </cell>
        </row>
        <row r="4374">
          <cell r="A4374" t="str">
            <v>UMAG_06082</v>
          </cell>
          <cell r="B4374">
            <v>924</v>
          </cell>
          <cell r="C4374">
            <v>340.45431863947402</v>
          </cell>
          <cell r="D4374">
            <v>262.65355566361802</v>
          </cell>
          <cell r="E4374">
            <v>245.183585165322</v>
          </cell>
          <cell r="F4374">
            <v>254.63135873156</v>
          </cell>
          <cell r="G4374">
            <v>316.12147495056502</v>
          </cell>
          <cell r="H4374">
            <v>304.32769622498103</v>
          </cell>
          <cell r="I4374">
            <v>333.61209516830002</v>
          </cell>
          <cell r="J4374">
            <v>288.336438320696</v>
          </cell>
          <cell r="K4374">
            <v>144.71826101270199</v>
          </cell>
          <cell r="L4374">
            <v>38.148177174416197</v>
          </cell>
          <cell r="M4374">
            <v>39.982610382872402</v>
          </cell>
          <cell r="N4374">
            <v>13.188416102805601</v>
          </cell>
          <cell r="O4374">
            <v>34.6181561275001</v>
          </cell>
          <cell r="P4374">
            <v>0.36606002757149098</v>
          </cell>
          <cell r="Q4374">
            <v>32.598675704966197</v>
          </cell>
          <cell r="R4374">
            <v>24.4394654170816</v>
          </cell>
          <cell r="S4374" t="e">
            <v>#N/A</v>
          </cell>
          <cell r="T4374" t="str">
            <v>related to NIPSNAP protein</v>
          </cell>
          <cell r="U4374" t="str">
            <v>IPR011008;IPR012577</v>
          </cell>
          <cell r="V4374" t="str">
            <v>Dimeric alpha-beta barrel;NIPSNAP</v>
          </cell>
        </row>
        <row r="4375">
          <cell r="A4375" t="str">
            <v>UMAG_06083</v>
          </cell>
          <cell r="B4375">
            <v>1707</v>
          </cell>
          <cell r="C4375">
            <v>69.6519337154309</v>
          </cell>
          <cell r="D4375">
            <v>56.073302289041003</v>
          </cell>
          <cell r="E4375">
            <v>70.457759999342002</v>
          </cell>
          <cell r="F4375">
            <v>23.4132824343286</v>
          </cell>
          <cell r="G4375">
            <v>18.816717442645501</v>
          </cell>
          <cell r="H4375">
            <v>56.7759605722419</v>
          </cell>
          <cell r="I4375">
            <v>96.0749023209369</v>
          </cell>
          <cell r="J4375">
            <v>104.385782673794</v>
          </cell>
          <cell r="K4375">
            <v>10.709336435574601</v>
          </cell>
          <cell r="L4375">
            <v>26.721008224469202</v>
          </cell>
          <cell r="M4375">
            <v>13.2273358898348</v>
          </cell>
          <cell r="N4375">
            <v>2.9419781948074801</v>
          </cell>
          <cell r="O4375">
            <v>3.9475660768368899</v>
          </cell>
          <cell r="P4375">
            <v>12.071038512857999</v>
          </cell>
          <cell r="Q4375">
            <v>16.711593211509001</v>
          </cell>
          <cell r="R4375">
            <v>28.832864135764702</v>
          </cell>
          <cell r="S4375" t="e">
            <v>#N/A</v>
          </cell>
          <cell r="T4375" t="str">
            <v>related to Aromatic-L-amino-acid decarboxylase</v>
          </cell>
          <cell r="U4375" t="str">
            <v>IPR015424;IPR021115;IPR015421;IPR002129;IPR010977;IPR015422</v>
          </cell>
          <cell r="V4375" t="str">
            <v>Pyridoxal phosphate-dependent transferase;Pyridoxal-phosphate binding site;Pyridoxal phosphate-dependent transferase, major region, subdomain 1;Pyridoxal phosphate-dependent decarboxylase;Aromatic-L-amino-acid decarboxylase;Pyridoxal phosphate-dependent transferase, major region, subdomain 2</v>
          </cell>
        </row>
        <row r="4376">
          <cell r="A4376" t="str">
            <v>UMAG_06084</v>
          </cell>
          <cell r="B4376">
            <v>783</v>
          </cell>
          <cell r="C4376">
            <v>2.08313596301829</v>
          </cell>
          <cell r="D4376">
            <v>1239.95557640366</v>
          </cell>
          <cell r="E4376">
            <v>823.51399677896404</v>
          </cell>
          <cell r="F4376">
            <v>69.996275365927204</v>
          </cell>
          <cell r="G4376">
            <v>70.215699859245703</v>
          </cell>
          <cell r="H4376">
            <v>37.105359342871097</v>
          </cell>
          <cell r="I4376">
            <v>28.804924390078298</v>
          </cell>
          <cell r="J4376">
            <v>109.39651913092101</v>
          </cell>
          <cell r="K4376">
            <v>2.4021929154513799</v>
          </cell>
          <cell r="L4376">
            <v>95.738498507692796</v>
          </cell>
          <cell r="M4376">
            <v>433.28367851343802</v>
          </cell>
          <cell r="N4376">
            <v>28.187752141827499</v>
          </cell>
          <cell r="O4376">
            <v>16.790909051741401</v>
          </cell>
          <cell r="P4376">
            <v>9.8591028287943807</v>
          </cell>
          <cell r="Q4376">
            <v>3.8548005536744201</v>
          </cell>
          <cell r="R4376">
            <v>56.161223710544903</v>
          </cell>
          <cell r="S4376" t="e">
            <v>#N/A</v>
          </cell>
          <cell r="T4376" t="str">
            <v>hypothetical protein</v>
          </cell>
          <cell r="U4376" t="str">
            <v>IPR000791</v>
          </cell>
          <cell r="V4376" t="str">
            <v>GPR1/FUN34/yaaH</v>
          </cell>
        </row>
        <row r="4377">
          <cell r="A4377" t="str">
            <v>UMAG_06085</v>
          </cell>
          <cell r="B4377">
            <v>894</v>
          </cell>
          <cell r="C4377">
            <v>0.75454617211935204</v>
          </cell>
          <cell r="D4377">
            <v>1537.51253407064</v>
          </cell>
          <cell r="E4377">
            <v>960.45307832069705</v>
          </cell>
          <cell r="F4377">
            <v>88.850803302446195</v>
          </cell>
          <cell r="G4377">
            <v>48.331958835889402</v>
          </cell>
          <cell r="H4377">
            <v>35.717956596712597</v>
          </cell>
          <cell r="I4377">
            <v>10.630053834532101</v>
          </cell>
          <cell r="J4377">
            <v>124.97998498939501</v>
          </cell>
          <cell r="K4377">
            <v>0.80269631345310799</v>
          </cell>
          <cell r="L4377">
            <v>179.045534738664</v>
          </cell>
          <cell r="M4377">
            <v>440.60079960189699</v>
          </cell>
          <cell r="N4377">
            <v>55.505169336392697</v>
          </cell>
          <cell r="O4377">
            <v>23.538672716196299</v>
          </cell>
          <cell r="P4377">
            <v>10.471296940515799</v>
          </cell>
          <cell r="Q4377">
            <v>5.4876614470742204</v>
          </cell>
          <cell r="R4377">
            <v>31.988201344168299</v>
          </cell>
          <cell r="S4377" t="e">
            <v>#N/A</v>
          </cell>
          <cell r="T4377" t="str">
            <v>related to ATO2 - putative transmembrane protein involved in export of ammonia</v>
          </cell>
          <cell r="U4377" t="str">
            <v>IPR000791</v>
          </cell>
          <cell r="V4377" t="str">
            <v>GPR1/FUN34/yaaH</v>
          </cell>
        </row>
        <row r="4378">
          <cell r="A4378" t="str">
            <v>UMAG_06086</v>
          </cell>
          <cell r="B4378">
            <v>1482</v>
          </cell>
          <cell r="C4378">
            <v>148.626074365325</v>
          </cell>
          <cell r="D4378">
            <v>101.362292962146</v>
          </cell>
          <cell r="E4378">
            <v>96.322895417623599</v>
          </cell>
          <cell r="F4378">
            <v>83.752520646534194</v>
          </cell>
          <cell r="G4378">
            <v>116.51771217958699</v>
          </cell>
          <cell r="H4378">
            <v>125.000557023863</v>
          </cell>
          <cell r="I4378">
            <v>147.670365609708</v>
          </cell>
          <cell r="J4378">
            <v>118.90700073571</v>
          </cell>
          <cell r="K4378">
            <v>61.974392169595497</v>
          </cell>
          <cell r="L4378">
            <v>22.959652583030799</v>
          </cell>
          <cell r="M4378">
            <v>21.0805941420263</v>
          </cell>
          <cell r="N4378">
            <v>12.315694381555399</v>
          </cell>
          <cell r="O4378">
            <v>11.4875388638625</v>
          </cell>
          <cell r="P4378">
            <v>16.507420433970999</v>
          </cell>
          <cell r="Q4378">
            <v>25.756577705313202</v>
          </cell>
          <cell r="R4378">
            <v>6.6196228269027104</v>
          </cell>
          <cell r="S4378" t="e">
            <v>#N/A</v>
          </cell>
          <cell r="T4378" t="str">
            <v>related to branched-chain alpha-ketoacid dehydrogenase kinase</v>
          </cell>
          <cell r="U4378" t="str">
            <v>IPR018955;IPR003594</v>
          </cell>
          <cell r="V4378" t="str">
            <v>Branched-chain alpha-ketoacid dehydrogenase kinase/Pyruvate dehydrogenase kinase, N-terminal;Histidine kinase-like ATPase, C-terminal domain</v>
          </cell>
        </row>
        <row r="4379">
          <cell r="A4379" t="str">
            <v>UMAG_06087</v>
          </cell>
          <cell r="B4379">
            <v>2943</v>
          </cell>
          <cell r="C4379">
            <v>52.5866285281529</v>
          </cell>
          <cell r="D4379">
            <v>55.145484827035297</v>
          </cell>
          <cell r="E4379">
            <v>69.571916312565506</v>
          </cell>
          <cell r="F4379">
            <v>58.5027769475873</v>
          </cell>
          <cell r="G4379">
            <v>72.048622961905195</v>
          </cell>
          <cell r="H4379">
            <v>62.410362196069201</v>
          </cell>
          <cell r="I4379">
            <v>77.298450302067195</v>
          </cell>
          <cell r="J4379">
            <v>63.224417819405801</v>
          </cell>
          <cell r="K4379">
            <v>5.3754309358063503</v>
          </cell>
          <cell r="L4379">
            <v>4.6324821433760697</v>
          </cell>
          <cell r="M4379">
            <v>17.930522976631899</v>
          </cell>
          <cell r="N4379">
            <v>7.0637952563659496</v>
          </cell>
          <cell r="O4379">
            <v>6.8940046044142704</v>
          </cell>
          <cell r="P4379">
            <v>10.183937357880501</v>
          </cell>
          <cell r="Q4379">
            <v>5.0239227581063801</v>
          </cell>
          <cell r="R4379">
            <v>6.6611838342666498</v>
          </cell>
          <cell r="S4379" t="e">
            <v>#N/A</v>
          </cell>
          <cell r="T4379" t="str">
            <v>related to origin recognition protein Orc1p</v>
          </cell>
          <cell r="U4379" t="str">
            <v>IPR027417;IPR003959;IPR011991;IPR003593</v>
          </cell>
          <cell r="V4379" t="str">
            <v>P-loop containing nucleoside triphosphate hydrolase;ATPase, AAA-type, core;Winged helix-turn-helix DNA-binding domain;AAA+ ATPase domain</v>
          </cell>
        </row>
        <row r="4380">
          <cell r="A4380" t="str">
            <v>UMAG_06088</v>
          </cell>
          <cell r="B4380">
            <v>2355</v>
          </cell>
          <cell r="C4380">
            <v>210.60921379671299</v>
          </cell>
          <cell r="D4380">
            <v>195.727872447197</v>
          </cell>
          <cell r="E4380">
            <v>233.54603300868601</v>
          </cell>
          <cell r="F4380">
            <v>360.421373987783</v>
          </cell>
          <cell r="G4380">
            <v>395.39041632970702</v>
          </cell>
          <cell r="H4380">
            <v>374.25491867889798</v>
          </cell>
          <cell r="I4380">
            <v>345.81352617482901</v>
          </cell>
          <cell r="J4380">
            <v>293.24588879608098</v>
          </cell>
          <cell r="K4380">
            <v>11.546367988570699</v>
          </cell>
          <cell r="L4380">
            <v>58.868456710279901</v>
          </cell>
          <cell r="M4380">
            <v>21.611302607595398</v>
          </cell>
          <cell r="N4380">
            <v>17.7644415800189</v>
          </cell>
          <cell r="O4380">
            <v>21.9636950537468</v>
          </cell>
          <cell r="P4380">
            <v>29.3604015271852</v>
          </cell>
          <cell r="Q4380">
            <v>29.457649463770299</v>
          </cell>
          <cell r="R4380">
            <v>58.720516439230202</v>
          </cell>
          <cell r="S4380" t="e">
            <v>#N/A</v>
          </cell>
          <cell r="T4380" t="str">
            <v>related to ALG9 - mannosyltransferase</v>
          </cell>
          <cell r="U4380" t="str">
            <v>IPR005599</v>
          </cell>
          <cell r="V4380" t="str">
            <v>GPI mannosyltransferase</v>
          </cell>
        </row>
        <row r="4381">
          <cell r="A4381" t="str">
            <v>UMAG_06089</v>
          </cell>
          <cell r="B4381">
            <v>684</v>
          </cell>
          <cell r="C4381">
            <v>107.68524322074499</v>
          </cell>
          <cell r="D4381">
            <v>115.732613326722</v>
          </cell>
          <cell r="E4381">
            <v>145.69550372804099</v>
          </cell>
          <cell r="F4381">
            <v>371.88608761505401</v>
          </cell>
          <cell r="G4381">
            <v>283.71750569247899</v>
          </cell>
          <cell r="H4381">
            <v>277.25425116836198</v>
          </cell>
          <cell r="I4381">
            <v>291.76505053429901</v>
          </cell>
          <cell r="J4381">
            <v>213.348320538965</v>
          </cell>
          <cell r="K4381">
            <v>15.7945737710209</v>
          </cell>
          <cell r="L4381">
            <v>44.328887270237502</v>
          </cell>
          <cell r="M4381">
            <v>22.795760050666601</v>
          </cell>
          <cell r="N4381">
            <v>35.309310898900797</v>
          </cell>
          <cell r="O4381">
            <v>17.343780358966001</v>
          </cell>
          <cell r="P4381">
            <v>13.366783293530499</v>
          </cell>
          <cell r="Q4381">
            <v>14.853383345652301</v>
          </cell>
          <cell r="R4381">
            <v>22.356149295007199</v>
          </cell>
          <cell r="S4381" t="e">
            <v>#N/A</v>
          </cell>
          <cell r="T4381" t="str">
            <v>hypothetical protein</v>
          </cell>
          <cell r="U4381" t="str">
            <v>IPR009582</v>
          </cell>
          <cell r="V4381" t="str">
            <v>Signal peptidase complex subunit 2</v>
          </cell>
        </row>
        <row r="4382">
          <cell r="A4382" t="str">
            <v>UMAG_06090</v>
          </cell>
          <cell r="B4382">
            <v>1644</v>
          </cell>
          <cell r="C4382">
            <v>191.3787859521</v>
          </cell>
          <cell r="D4382">
            <v>185.810723804942</v>
          </cell>
          <cell r="E4382">
            <v>233.29777750609401</v>
          </cell>
          <cell r="F4382">
            <v>301.08408124582701</v>
          </cell>
          <cell r="G4382">
            <v>189.284872562141</v>
          </cell>
          <cell r="H4382">
            <v>180.62513439803999</v>
          </cell>
          <cell r="I4382">
            <v>165.20753154991201</v>
          </cell>
          <cell r="J4382">
            <v>157.992336300994</v>
          </cell>
          <cell r="K4382">
            <v>75.005401566018406</v>
          </cell>
          <cell r="L4382">
            <v>13.266224351303601</v>
          </cell>
          <cell r="M4382">
            <v>32.5552849473899</v>
          </cell>
          <cell r="N4382">
            <v>20.8052669289284</v>
          </cell>
          <cell r="O4382">
            <v>1.30330139584152</v>
          </cell>
          <cell r="P4382">
            <v>12.4384706506663</v>
          </cell>
          <cell r="Q4382">
            <v>17.759264217107699</v>
          </cell>
          <cell r="R4382">
            <v>43.940178872672298</v>
          </cell>
          <cell r="S4382" t="str">
            <v>rrm66</v>
          </cell>
          <cell r="T4382" t="str">
            <v>related to TIF3 - translation initiation factor eIF-4B</v>
          </cell>
          <cell r="U4382" t="str">
            <v>IPR012677;IPR000504</v>
          </cell>
          <cell r="V4382" t="str">
            <v>Nucleotide-binding alpha-beta plait domain;RNA recognition motif domain</v>
          </cell>
        </row>
        <row r="4383">
          <cell r="A4383" t="str">
            <v>UMAG_06092</v>
          </cell>
          <cell r="B4383">
            <v>2007</v>
          </cell>
          <cell r="C4383">
            <v>69.854661110725402</v>
          </cell>
          <cell r="D4383">
            <v>95.041992374155697</v>
          </cell>
          <cell r="E4383">
            <v>87.336080782655003</v>
          </cell>
          <cell r="F4383">
            <v>90.165652978705097</v>
          </cell>
          <cell r="G4383">
            <v>204.620030244661</v>
          </cell>
          <cell r="H4383">
            <v>136.374211154221</v>
          </cell>
          <cell r="I4383">
            <v>132.88255568047001</v>
          </cell>
          <cell r="J4383">
            <v>146.743510220421</v>
          </cell>
          <cell r="K4383">
            <v>37.357510608194602</v>
          </cell>
          <cell r="L4383">
            <v>15.4442004468169</v>
          </cell>
          <cell r="M4383">
            <v>27.660035525133502</v>
          </cell>
          <cell r="N4383">
            <v>11.658960670040001</v>
          </cell>
          <cell r="O4383">
            <v>27.320320144006001</v>
          </cell>
          <cell r="P4383">
            <v>27.635456821613399</v>
          </cell>
          <cell r="Q4383">
            <v>18.5877723541326</v>
          </cell>
          <cell r="R4383">
            <v>26.471665566987699</v>
          </cell>
          <cell r="S4383" t="e">
            <v>#N/A</v>
          </cell>
          <cell r="T4383" t="str">
            <v>hypothetical protein</v>
          </cell>
          <cell r="U4383" t="str">
            <v>IPR029058;IPR019431;IPR000073</v>
          </cell>
          <cell r="V4383" t="str">
            <v>Alpha/Beta hydrolase fold;Protein of unknown function DUF2417;Alpha/beta hydrolase fold-1</v>
          </cell>
        </row>
        <row r="4384">
          <cell r="A4384" t="str">
            <v>UMAG_06093</v>
          </cell>
          <cell r="B4384">
            <v>1416</v>
          </cell>
          <cell r="C4384">
            <v>36.535571868577698</v>
          </cell>
          <cell r="D4384">
            <v>88.526207947017895</v>
          </cell>
          <cell r="E4384">
            <v>115.68308091725299</v>
          </cell>
          <cell r="F4384">
            <v>436.89083112139798</v>
          </cell>
          <cell r="G4384">
            <v>611.903219774332</v>
          </cell>
          <cell r="H4384">
            <v>364.45900018466602</v>
          </cell>
          <cell r="I4384">
            <v>223.39578349801801</v>
          </cell>
          <cell r="J4384">
            <v>154.540569392083</v>
          </cell>
          <cell r="K4384">
            <v>2.5659353531800599</v>
          </cell>
          <cell r="L4384">
            <v>26.700942540938801</v>
          </cell>
          <cell r="M4384">
            <v>27.314755543801098</v>
          </cell>
          <cell r="N4384">
            <v>42.084732808024803</v>
          </cell>
          <cell r="O4384">
            <v>89.567039097874598</v>
          </cell>
          <cell r="P4384">
            <v>40.676957960382502</v>
          </cell>
          <cell r="Q4384">
            <v>33.2505967423496</v>
          </cell>
          <cell r="R4384">
            <v>6.2577709019276604</v>
          </cell>
          <cell r="S4384" t="e">
            <v>#N/A</v>
          </cell>
          <cell r="T4384" t="str">
            <v>related to UDP-galactose transporter</v>
          </cell>
          <cell r="U4384" t="str">
            <v>IPR007271;IPR021189;IPR004689</v>
          </cell>
          <cell r="V4384" t="str">
            <v>Nucleotide-sugar transporter;UDP/CMP-sugar transporter;UDP-galactose transporter</v>
          </cell>
        </row>
        <row r="4385">
          <cell r="A4385" t="str">
            <v>UMAG_06097</v>
          </cell>
          <cell r="B4385">
            <v>1737</v>
          </cell>
          <cell r="C4385">
            <v>83.704988369311394</v>
          </cell>
          <cell r="D4385">
            <v>98.060760597020305</v>
          </cell>
          <cell r="E4385">
            <v>129.41805695594701</v>
          </cell>
          <cell r="F4385">
            <v>52.241710434673799</v>
          </cell>
          <cell r="G4385">
            <v>126.224203740899</v>
          </cell>
          <cell r="H4385">
            <v>144.572261986949</v>
          </cell>
          <cell r="I4385">
            <v>176.870601524888</v>
          </cell>
          <cell r="J4385">
            <v>171.21617060394499</v>
          </cell>
          <cell r="K4385">
            <v>1.2970759130831999</v>
          </cell>
          <cell r="L4385">
            <v>17.3147451484435</v>
          </cell>
          <cell r="M4385">
            <v>31.470972530740699</v>
          </cell>
          <cell r="N4385">
            <v>12.184219733923999</v>
          </cell>
          <cell r="O4385">
            <v>28.0427811127091</v>
          </cell>
          <cell r="P4385">
            <v>6.0858111745789003</v>
          </cell>
          <cell r="Q4385">
            <v>16.1667247497824</v>
          </cell>
          <cell r="R4385">
            <v>3.6466530808404798</v>
          </cell>
          <cell r="S4385" t="e">
            <v>#N/A</v>
          </cell>
          <cell r="T4385" t="str">
            <v>hypothetical protein</v>
          </cell>
          <cell r="U4385" t="e">
            <v>#N/A</v>
          </cell>
          <cell r="V4385" t="e">
            <v>#N/A</v>
          </cell>
        </row>
        <row r="4386">
          <cell r="A4386" t="str">
            <v>UMAG_06098</v>
          </cell>
          <cell r="B4386">
            <v>2922</v>
          </cell>
          <cell r="C4386">
            <v>312.10825246121601</v>
          </cell>
          <cell r="D4386">
            <v>1023.82575121262</v>
          </cell>
          <cell r="E4386">
            <v>831.18714209832001</v>
          </cell>
          <cell r="F4386">
            <v>609.23850797102705</v>
          </cell>
          <cell r="G4386">
            <v>1533.2234710974601</v>
          </cell>
          <cell r="H4386">
            <v>1390.44876385002</v>
          </cell>
          <cell r="I4386">
            <v>1604.6878811279801</v>
          </cell>
          <cell r="J4386">
            <v>1450.46012617723</v>
          </cell>
          <cell r="K4386">
            <v>91.5913071822944</v>
          </cell>
          <cell r="L4386">
            <v>90.021139647073895</v>
          </cell>
          <cell r="M4386">
            <v>170.344793415618</v>
          </cell>
          <cell r="N4386">
            <v>70.057040092254297</v>
          </cell>
          <cell r="O4386">
            <v>243.517078652972</v>
          </cell>
          <cell r="P4386">
            <v>143.443006778555</v>
          </cell>
          <cell r="Q4386">
            <v>227.635447494478</v>
          </cell>
          <cell r="R4386">
            <v>193.60025421715599</v>
          </cell>
          <cell r="S4386" t="e">
            <v>#N/A</v>
          </cell>
          <cell r="T4386" t="str">
            <v>related to extracellular elastinolytic metalloproteinase precursor</v>
          </cell>
          <cell r="U4386" t="str">
            <v>IPR001842;IPR011096</v>
          </cell>
          <cell r="V4386" t="str">
            <v>Peptidase M36, fungalysin;FTP domain</v>
          </cell>
        </row>
        <row r="4387">
          <cell r="A4387" t="str">
            <v>UMAG_06102</v>
          </cell>
          <cell r="B4387">
            <v>1851</v>
          </cell>
          <cell r="C4387">
            <v>602.68302398124604</v>
          </cell>
          <cell r="D4387">
            <v>851.17713304527604</v>
          </cell>
          <cell r="E4387">
            <v>711.97840061014199</v>
          </cell>
          <cell r="F4387">
            <v>167.94239416205099</v>
          </cell>
          <cell r="G4387">
            <v>107.41339547552499</v>
          </cell>
          <cell r="H4387">
            <v>134.41968228957799</v>
          </cell>
          <cell r="I4387">
            <v>330.09438784433399</v>
          </cell>
          <cell r="J4387">
            <v>423.14046033480702</v>
          </cell>
          <cell r="K4387">
            <v>76.202451025337794</v>
          </cell>
          <cell r="L4387">
            <v>59.810387536847799</v>
          </cell>
          <cell r="M4387">
            <v>173.70947834324801</v>
          </cell>
          <cell r="N4387">
            <v>50.496608356775802</v>
          </cell>
          <cell r="O4387">
            <v>20.227391825815602</v>
          </cell>
          <cell r="P4387">
            <v>3.92222476466875</v>
          </cell>
          <cell r="Q4387">
            <v>74.3928424743264</v>
          </cell>
          <cell r="R4387">
            <v>129.137697319392</v>
          </cell>
          <cell r="S4387" t="e">
            <v>#N/A</v>
          </cell>
          <cell r="T4387" t="str">
            <v>related to Glucan 1</v>
          </cell>
          <cell r="U4387" t="str">
            <v>IPR017853;IPR013781;IPR001547</v>
          </cell>
          <cell r="V4387" t="str">
            <v>Glycoside hydrolase superfamily;Glycoside hydrolase, catalytic domain;Glycoside hydrolase, family 5</v>
          </cell>
        </row>
        <row r="4388">
          <cell r="A4388" t="str">
            <v>UMAG_06103</v>
          </cell>
          <cell r="B4388">
            <v>6564</v>
          </cell>
          <cell r="C4388">
            <v>221.13504796218999</v>
          </cell>
          <cell r="D4388">
            <v>414.782878522342</v>
          </cell>
          <cell r="E4388">
            <v>388.80931175990497</v>
          </cell>
          <cell r="F4388">
            <v>179.25169305691301</v>
          </cell>
          <cell r="G4388">
            <v>160.541677393203</v>
          </cell>
          <cell r="H4388">
            <v>179.43875587597299</v>
          </cell>
          <cell r="I4388">
            <v>185.534787303314</v>
          </cell>
          <cell r="J4388">
            <v>200.59287157135299</v>
          </cell>
          <cell r="K4388">
            <v>57.188349043521796</v>
          </cell>
          <cell r="L4388">
            <v>67.897268761799793</v>
          </cell>
          <cell r="M4388">
            <v>107.779616832785</v>
          </cell>
          <cell r="N4388">
            <v>12.683536355511</v>
          </cell>
          <cell r="O4388">
            <v>9.5068338300776603</v>
          </cell>
          <cell r="P4388">
            <v>21.1461884398894</v>
          </cell>
          <cell r="Q4388">
            <v>13.574814821492501</v>
          </cell>
          <cell r="R4388">
            <v>26.733460682606001</v>
          </cell>
          <cell r="S4388" t="e">
            <v>#N/A</v>
          </cell>
          <cell r="T4388" t="str">
            <v>related to phosphatidylinositol-4-kinase</v>
          </cell>
          <cell r="U4388" t="str">
            <v>IPR016024;IPR015433;IPR018936;IPR011009;IPR000403;IPR001263</v>
          </cell>
          <cell r="V4388" t="str">
            <v>Armadillo-type fold;Phosphatidylinositol Kinase;Phosphatidylinositol 3/4-kinase, conserved site;Protein kinase-like domain;Phosphatidylinositol 3-/4-kinase, catalytic domain;Phosphoinositide 3-kinase, accessory (PIK) domain</v>
          </cell>
        </row>
        <row r="4389">
          <cell r="A4389" t="str">
            <v>UMAG_06105</v>
          </cell>
          <cell r="B4389">
            <v>1233</v>
          </cell>
          <cell r="C4389">
            <v>1251.23033679729</v>
          </cell>
          <cell r="D4389">
            <v>433.93099318171397</v>
          </cell>
          <cell r="E4389">
            <v>470.36655536857501</v>
          </cell>
          <cell r="F4389">
            <v>689.68552953833205</v>
          </cell>
          <cell r="G4389">
            <v>422.99974061644701</v>
          </cell>
          <cell r="H4389">
            <v>437.52637286740998</v>
          </cell>
          <cell r="I4389">
            <v>407.04296819849998</v>
          </cell>
          <cell r="J4389">
            <v>389.39792816626903</v>
          </cell>
          <cell r="K4389">
            <v>215.184628025709</v>
          </cell>
          <cell r="L4389">
            <v>94.717967350311397</v>
          </cell>
          <cell r="M4389">
            <v>156.95232148494799</v>
          </cell>
          <cell r="N4389">
            <v>14.8503754244039</v>
          </cell>
          <cell r="O4389">
            <v>7.4783557335967998</v>
          </cell>
          <cell r="P4389">
            <v>29.323645178306698</v>
          </cell>
          <cell r="Q4389">
            <v>109.652181660907</v>
          </cell>
          <cell r="R4389">
            <v>49.067277459115402</v>
          </cell>
          <cell r="S4389" t="str">
            <v>pdb1</v>
          </cell>
          <cell r="T4389" t="str">
            <v>probable PDB1 - pyruvate dehydrogenase (lipoamide) beta chain precursor</v>
          </cell>
          <cell r="U4389" t="str">
            <v>IPR029061;IPR027110;IPR009014;IPR005475;IPR005476</v>
          </cell>
          <cell r="V4389" t="str">
            <v>Thiamin diphosphate-binding fold;Pyruvate dehydrogenase E1 component subunit beta;Transketolase, C-terminal/Pyruvate-ferredoxin oxidoreductase, domain II;Transketolase-like, pyrimidine-binding domain;Transketolase, C-terminal</v>
          </cell>
        </row>
        <row r="4390">
          <cell r="A4390" t="str">
            <v>UMAG_06107</v>
          </cell>
          <cell r="B4390">
            <v>1209</v>
          </cell>
          <cell r="C4390">
            <v>155.21679596222199</v>
          </cell>
          <cell r="D4390">
            <v>121.686747103283</v>
          </cell>
          <cell r="E4390">
            <v>81.593760425710499</v>
          </cell>
          <cell r="F4390">
            <v>103.79445947702099</v>
          </cell>
          <cell r="G4390">
            <v>127.277372000521</v>
          </cell>
          <cell r="H4390">
            <v>121.948847832844</v>
          </cell>
          <cell r="I4390">
            <v>131.93325024428199</v>
          </cell>
          <cell r="J4390">
            <v>128.247771504978</v>
          </cell>
          <cell r="K4390">
            <v>7.2988714935001102</v>
          </cell>
          <cell r="L4390">
            <v>34.358037664517603</v>
          </cell>
          <cell r="M4390">
            <v>21.559401928244199</v>
          </cell>
          <cell r="N4390">
            <v>7.7811367870001602</v>
          </cell>
          <cell r="O4390">
            <v>6.1980897463535198</v>
          </cell>
          <cell r="P4390">
            <v>7.2918897266464304</v>
          </cell>
          <cell r="Q4390">
            <v>8.9969274511514197</v>
          </cell>
          <cell r="R4390">
            <v>7.2926427738099502</v>
          </cell>
          <cell r="S4390" t="e">
            <v>#N/A</v>
          </cell>
          <cell r="T4390" t="str">
            <v>related to casein kinase II beta subunit (regulator of circadian clock protein FRQ)</v>
          </cell>
          <cell r="U4390" t="str">
            <v>IPR000704;IPR016149;IPR016150</v>
          </cell>
          <cell r="V4390" t="str">
            <v>Casein kinase II, regulatory subunit;Casein kinase II, regulatory subunit, alpha-helical;Casein kinase II, regulatory subunit, beta-sheet</v>
          </cell>
        </row>
        <row r="4391">
          <cell r="A4391" t="str">
            <v>UMAG_06111</v>
          </cell>
          <cell r="B4391">
            <v>1516</v>
          </cell>
          <cell r="C4391">
            <v>1147.9961929145099</v>
          </cell>
          <cell r="D4391">
            <v>477.11894916666301</v>
          </cell>
          <cell r="E4391">
            <v>446.467699225768</v>
          </cell>
          <cell r="F4391">
            <v>442.712681715065</v>
          </cell>
          <cell r="G4391">
            <v>453.89176003587602</v>
          </cell>
          <cell r="H4391">
            <v>362.57889627662303</v>
          </cell>
          <cell r="I4391">
            <v>304.77533112089998</v>
          </cell>
          <cell r="J4391">
            <v>379.103161432126</v>
          </cell>
          <cell r="K4391">
            <v>72.865278153764706</v>
          </cell>
          <cell r="L4391">
            <v>24.219207749466399</v>
          </cell>
          <cell r="M4391">
            <v>54.949832147242503</v>
          </cell>
          <cell r="N4391">
            <v>76.237386543723304</v>
          </cell>
          <cell r="O4391">
            <v>20.347505045919601</v>
          </cell>
          <cell r="P4391">
            <v>41.016447284980998</v>
          </cell>
          <cell r="Q4391">
            <v>24.774022804852901</v>
          </cell>
          <cell r="R4391">
            <v>63.539515370737902</v>
          </cell>
          <cell r="S4391" t="e">
            <v>#N/A</v>
          </cell>
          <cell r="T4391" t="str">
            <v>putative IDP1 - isocitrate dehydrogenase (NADP )</v>
          </cell>
          <cell r="U4391" t="str">
            <v>IPR019818;IPR004790;IPR024084</v>
          </cell>
          <cell r="V4391" t="str">
            <v>Isocitrate/isopropylmalate dehydrogenase, conserved site;Isocitrate dehydrogenase NADP-dependent;Isopropylmalate dehydrogenase-like domain</v>
          </cell>
        </row>
        <row r="4392">
          <cell r="A4392" t="str">
            <v>UMAG_06112</v>
          </cell>
          <cell r="B4392">
            <v>783</v>
          </cell>
          <cell r="C4392">
            <v>4.5285083313378799E-2</v>
          </cell>
          <cell r="D4392">
            <v>0</v>
          </cell>
          <cell r="E4392">
            <v>0</v>
          </cell>
          <cell r="F4392">
            <v>0</v>
          </cell>
          <cell r="G4392">
            <v>0</v>
          </cell>
          <cell r="H4392">
            <v>0</v>
          </cell>
          <cell r="I4392">
            <v>0</v>
          </cell>
          <cell r="J4392">
            <v>0</v>
          </cell>
          <cell r="K4392">
            <v>4.5936147603310801E-2</v>
          </cell>
          <cell r="L4392">
            <v>0</v>
          </cell>
          <cell r="M4392">
            <v>0</v>
          </cell>
          <cell r="N4392">
            <v>0</v>
          </cell>
          <cell r="O4392">
            <v>0</v>
          </cell>
          <cell r="P4392">
            <v>0</v>
          </cell>
          <cell r="Q4392">
            <v>0</v>
          </cell>
          <cell r="R4392">
            <v>0</v>
          </cell>
          <cell r="S4392" t="str">
            <v>rsp1</v>
          </cell>
          <cell r="T4392" t="str">
            <v>hypothetical protein</v>
          </cell>
          <cell r="U4392" t="e">
            <v>#N/A</v>
          </cell>
          <cell r="V4392" t="e">
            <v>#N/A</v>
          </cell>
        </row>
        <row r="4393">
          <cell r="A4393" t="str">
            <v>UMAG_06113</v>
          </cell>
          <cell r="B4393">
            <v>702</v>
          </cell>
          <cell r="C4393">
            <v>0.142156092913821</v>
          </cell>
          <cell r="D4393">
            <v>7.4559519514284496</v>
          </cell>
          <cell r="E4393">
            <v>2.3159820669717002</v>
          </cell>
          <cell r="F4393">
            <v>0.44285639523903397</v>
          </cell>
          <cell r="G4393">
            <v>29.484653568593401</v>
          </cell>
          <cell r="H4393">
            <v>8.0992233522816406</v>
          </cell>
          <cell r="I4393">
            <v>3.23130179837481</v>
          </cell>
          <cell r="J4393">
            <v>5.5699585729680896</v>
          </cell>
          <cell r="K4393">
            <v>9.3262882874751804E-2</v>
          </cell>
          <cell r="L4393">
            <v>7.6328493463032601</v>
          </cell>
          <cell r="M4393">
            <v>4.0113986094133702</v>
          </cell>
          <cell r="N4393">
            <v>0.76704977701081001</v>
          </cell>
          <cell r="O4393">
            <v>8.8094246851436999</v>
          </cell>
          <cell r="P4393">
            <v>2.6307258357636298</v>
          </cell>
          <cell r="Q4393">
            <v>2.1220806981321201</v>
          </cell>
          <cell r="R4393">
            <v>2.5457763166844201</v>
          </cell>
          <cell r="S4393" t="e">
            <v>#N/A</v>
          </cell>
          <cell r="T4393" t="str">
            <v>hypothetical protein</v>
          </cell>
          <cell r="U4393" t="e">
            <v>#N/A</v>
          </cell>
          <cell r="V4393" t="e">
            <v>#N/A</v>
          </cell>
        </row>
        <row r="4394">
          <cell r="A4394" t="str">
            <v>UMAG_06116</v>
          </cell>
          <cell r="B4394">
            <v>417</v>
          </cell>
          <cell r="C4394">
            <v>131.68688864519399</v>
          </cell>
          <cell r="D4394">
            <v>133.228847844976</v>
          </cell>
          <cell r="E4394">
            <v>136.68578531405601</v>
          </cell>
          <cell r="F4394">
            <v>144.70764798111901</v>
          </cell>
          <cell r="G4394">
            <v>152.07867104499601</v>
          </cell>
          <cell r="H4394">
            <v>171.564378723136</v>
          </cell>
          <cell r="I4394">
            <v>196.03819934174399</v>
          </cell>
          <cell r="J4394">
            <v>203.87216061884001</v>
          </cell>
          <cell r="K4394">
            <v>17.046563822989899</v>
          </cell>
          <cell r="L4394">
            <v>26.336885345353199</v>
          </cell>
          <cell r="M4394">
            <v>21.420868317042299</v>
          </cell>
          <cell r="N4394">
            <v>18.950960119417299</v>
          </cell>
          <cell r="O4394">
            <v>5.7829308953651299</v>
          </cell>
          <cell r="P4394">
            <v>2.7600871889365099</v>
          </cell>
          <cell r="Q4394">
            <v>17.6373606166968</v>
          </cell>
          <cell r="R4394">
            <v>8.1495281284907009</v>
          </cell>
          <cell r="S4394" t="e">
            <v>#N/A</v>
          </cell>
          <cell r="T4394" t="str">
            <v>hypothetical protein</v>
          </cell>
          <cell r="U4394" t="e">
            <v>#N/A</v>
          </cell>
          <cell r="V4394" t="e">
            <v>#N/A</v>
          </cell>
        </row>
        <row r="4395">
          <cell r="A4395" t="str">
            <v>UMAG_06117</v>
          </cell>
          <cell r="B4395">
            <v>1185</v>
          </cell>
          <cell r="C4395">
            <v>629.86561502261202</v>
          </cell>
          <cell r="D4395">
            <v>256.228375279803</v>
          </cell>
          <cell r="E4395">
            <v>396.925230044898</v>
          </cell>
          <cell r="F4395">
            <v>590.48116206330997</v>
          </cell>
          <cell r="G4395">
            <v>303.29265156342598</v>
          </cell>
          <cell r="H4395">
            <v>268.53448273588998</v>
          </cell>
          <cell r="I4395">
            <v>212.181798079575</v>
          </cell>
          <cell r="J4395">
            <v>198.88928997044201</v>
          </cell>
          <cell r="K4395">
            <v>191.337912499617</v>
          </cell>
          <cell r="L4395">
            <v>48.890128733559401</v>
          </cell>
          <cell r="M4395">
            <v>100.812219418029</v>
          </cell>
          <cell r="N4395">
            <v>17.094553695926798</v>
          </cell>
          <cell r="O4395">
            <v>38.106209523951101</v>
          </cell>
          <cell r="P4395">
            <v>10.051890638072701</v>
          </cell>
          <cell r="Q4395">
            <v>16.717607082459299</v>
          </cell>
          <cell r="R4395">
            <v>63.552569544988899</v>
          </cell>
          <cell r="S4395" t="e">
            <v>#N/A</v>
          </cell>
          <cell r="T4395" t="str">
            <v>related to YLF2 - putative glycogen phosphorylase</v>
          </cell>
          <cell r="U4395" t="str">
            <v>IPR004396;IPR027417;IPR012675;IPR013029;IPR012676;IPR023192;IPR006073</v>
          </cell>
          <cell r="V4395" t="str">
            <v>Ribosome-binding ATPase YchF/Obg-like ATPase 1;P-loop containing nucleoside triphosphate hydrolase;Beta-grasp domain;Domain of unknown function DUF933;TGS-like;TGS-like domain;GTP binding domain</v>
          </cell>
        </row>
        <row r="4396">
          <cell r="A4396" t="str">
            <v>UMAG_06118</v>
          </cell>
          <cell r="B4396">
            <v>1836</v>
          </cell>
          <cell r="C4396">
            <v>8.4933170832610791</v>
          </cell>
          <cell r="D4396">
            <v>407.92110710273801</v>
          </cell>
          <cell r="E4396">
            <v>195.42653602064601</v>
          </cell>
          <cell r="F4396">
            <v>14.6392063079571</v>
          </cell>
          <cell r="G4396">
            <v>13.5854941470666</v>
          </cell>
          <cell r="H4396">
            <v>15.5583946636054</v>
          </cell>
          <cell r="I4396">
            <v>7.5655191336351297</v>
          </cell>
          <cell r="J4396">
            <v>89.711072139358706</v>
          </cell>
          <cell r="K4396">
            <v>0.638984900761428</v>
          </cell>
          <cell r="L4396">
            <v>51.608110027158901</v>
          </cell>
          <cell r="M4396">
            <v>80.719798808053497</v>
          </cell>
          <cell r="N4396">
            <v>3.51696442421968</v>
          </cell>
          <cell r="O4396">
            <v>6.2182093162377496</v>
          </cell>
          <cell r="P4396">
            <v>2.7419751461287101</v>
          </cell>
          <cell r="Q4396">
            <v>1.9963101448776801</v>
          </cell>
          <cell r="R4396">
            <v>54.612607064384697</v>
          </cell>
          <cell r="S4396" t="e">
            <v>#N/A</v>
          </cell>
          <cell r="T4396" t="str">
            <v>related to Tripeptidyl-peptidase I precursor</v>
          </cell>
          <cell r="U4396" t="str">
            <v>IPR009020;IPR000209;IPR015366;IPR030400</v>
          </cell>
          <cell r="V4396" t="str">
            <v>Proteinase inhibitor, propeptide;Peptidase S8/S53 domain;Peptidase S53, propeptide;Sedolisin domain</v>
          </cell>
        </row>
        <row r="4397">
          <cell r="A4397" t="str">
            <v>UMAG_06119</v>
          </cell>
          <cell r="B4397">
            <v>1566</v>
          </cell>
          <cell r="C4397">
            <v>9.0974104530113795</v>
          </cell>
          <cell r="D4397">
            <v>9.8572495322600897</v>
          </cell>
          <cell r="E4397">
            <v>5.9965302108468901</v>
          </cell>
          <cell r="F4397">
            <v>13.821280964269199</v>
          </cell>
          <cell r="G4397">
            <v>6.1731408869389099</v>
          </cell>
          <cell r="H4397">
            <v>8.4290372460639293</v>
          </cell>
          <cell r="I4397">
            <v>36.656470579211302</v>
          </cell>
          <cell r="J4397">
            <v>273.39733020244898</v>
          </cell>
          <cell r="K4397">
            <v>2.07122511687363</v>
          </cell>
          <cell r="L4397">
            <v>2.9513630015454599</v>
          </cell>
          <cell r="M4397">
            <v>2.2230453507789898</v>
          </cell>
          <cell r="N4397">
            <v>5.0854165608066104</v>
          </cell>
          <cell r="O4397">
            <v>2.3678405008106602</v>
          </cell>
          <cell r="P4397">
            <v>3.1920292741929499</v>
          </cell>
          <cell r="Q4397">
            <v>11.3576292853867</v>
          </cell>
          <cell r="R4397">
            <v>143.372803454901</v>
          </cell>
          <cell r="S4397" t="e">
            <v>#N/A</v>
          </cell>
          <cell r="T4397" t="str">
            <v>hypothetical protein</v>
          </cell>
          <cell r="U4397" t="str">
            <v>IPR004963</v>
          </cell>
          <cell r="V4397" t="str">
            <v>Protein notum homologue</v>
          </cell>
        </row>
        <row r="4398">
          <cell r="A4398" t="str">
            <v>UMAG_06120</v>
          </cell>
          <cell r="B4398">
            <v>3363</v>
          </cell>
          <cell r="C4398">
            <v>1.23292205239296</v>
          </cell>
          <cell r="D4398">
            <v>277.58940431271498</v>
          </cell>
          <cell r="E4398">
            <v>338.374130914722</v>
          </cell>
          <cell r="F4398">
            <v>56.148941720625899</v>
          </cell>
          <cell r="G4398">
            <v>230.17309303111799</v>
          </cell>
          <cell r="H4398">
            <v>319.418253505027</v>
          </cell>
          <cell r="I4398">
            <v>448.74912601306198</v>
          </cell>
          <cell r="J4398">
            <v>412.43301470180802</v>
          </cell>
          <cell r="K4398">
            <v>9.4170204175568803E-2</v>
          </cell>
          <cell r="L4398">
            <v>11.661081464036</v>
          </cell>
          <cell r="M4398">
            <v>69.624272107299902</v>
          </cell>
          <cell r="N4398">
            <v>36.408990178372001</v>
          </cell>
          <cell r="O4398">
            <v>32.007119285355998</v>
          </cell>
          <cell r="P4398">
            <v>162.76481662854701</v>
          </cell>
          <cell r="Q4398">
            <v>271.446097488004</v>
          </cell>
          <cell r="R4398">
            <v>190.757159653331</v>
          </cell>
          <cell r="S4398" t="str">
            <v>rrm67</v>
          </cell>
          <cell r="T4398" t="str">
            <v>hypothetical protein</v>
          </cell>
          <cell r="U4398" t="str">
            <v>IPR029018</v>
          </cell>
          <cell r="V4398" t="str">
            <v>Chitobiase/beta-hexosaminidase domain 2-like</v>
          </cell>
        </row>
        <row r="4399">
          <cell r="A4399" t="str">
            <v>UMAG_06121</v>
          </cell>
          <cell r="B4399">
            <v>3639</v>
          </cell>
          <cell r="C4399">
            <v>64.719091489749104</v>
          </cell>
          <cell r="D4399">
            <v>161.990864958488</v>
          </cell>
          <cell r="E4399">
            <v>148.897329481789</v>
          </cell>
          <cell r="F4399">
            <v>88.590561042793496</v>
          </cell>
          <cell r="G4399">
            <v>114.239665072862</v>
          </cell>
          <cell r="H4399">
            <v>89.955663747429497</v>
          </cell>
          <cell r="I4399">
            <v>112.59294659349101</v>
          </cell>
          <cell r="J4399">
            <v>148.30204514650401</v>
          </cell>
          <cell r="K4399">
            <v>9.8660116155977899</v>
          </cell>
          <cell r="L4399">
            <v>11.423859019837799</v>
          </cell>
          <cell r="M4399">
            <v>25.286123072563601</v>
          </cell>
          <cell r="N4399">
            <v>10.291559602764799</v>
          </cell>
          <cell r="O4399">
            <v>24.8335382761598</v>
          </cell>
          <cell r="P4399">
            <v>16.195354876463401</v>
          </cell>
          <cell r="Q4399">
            <v>13.065605322209001</v>
          </cell>
          <cell r="R4399">
            <v>23.902557132773399</v>
          </cell>
          <cell r="S4399" t="e">
            <v>#N/A</v>
          </cell>
          <cell r="T4399" t="str">
            <v>hypothetical protein</v>
          </cell>
          <cell r="U4399" t="e">
            <v>#N/A</v>
          </cell>
          <cell r="V4399" t="e">
            <v>#N/A</v>
          </cell>
        </row>
        <row r="4400">
          <cell r="A4400" t="str">
            <v>UMAG_06124</v>
          </cell>
          <cell r="B4400">
            <v>381</v>
          </cell>
          <cell r="C4400">
            <v>0.108590196552831</v>
          </cell>
          <cell r="D4400">
            <v>0</v>
          </cell>
          <cell r="E4400">
            <v>0</v>
          </cell>
          <cell r="F4400">
            <v>0.98810678269630303</v>
          </cell>
          <cell r="G4400">
            <v>0</v>
          </cell>
          <cell r="H4400">
            <v>0</v>
          </cell>
          <cell r="I4400">
            <v>0</v>
          </cell>
          <cell r="J4400">
            <v>0.45568390013033599</v>
          </cell>
          <cell r="K4400">
            <v>2.0911037735472999E-2</v>
          </cell>
          <cell r="L4400">
            <v>0</v>
          </cell>
          <cell r="M4400">
            <v>0</v>
          </cell>
          <cell r="N4400">
            <v>1.71145115093342</v>
          </cell>
          <cell r="O4400">
            <v>0</v>
          </cell>
          <cell r="P4400">
            <v>0</v>
          </cell>
          <cell r="Q4400">
            <v>0</v>
          </cell>
          <cell r="R4400">
            <v>0.399061439078221</v>
          </cell>
          <cell r="S4400" t="e">
            <v>#N/A</v>
          </cell>
          <cell r="T4400" t="str">
            <v>hypothetical protein</v>
          </cell>
          <cell r="U4400" t="e">
            <v>#N/A</v>
          </cell>
          <cell r="V4400" t="e">
            <v>#N/A</v>
          </cell>
        </row>
        <row r="4401">
          <cell r="A4401" t="str">
            <v>UMAG_06125</v>
          </cell>
          <cell r="B4401">
            <v>3861</v>
          </cell>
          <cell r="C4401">
            <v>3.47552497274995</v>
          </cell>
          <cell r="D4401">
            <v>306.26928981124502</v>
          </cell>
          <cell r="E4401">
            <v>262.64177787216698</v>
          </cell>
          <cell r="F4401">
            <v>228.39218213085499</v>
          </cell>
          <cell r="G4401">
            <v>73.788901762304903</v>
          </cell>
          <cell r="H4401">
            <v>39.101418696427302</v>
          </cell>
          <cell r="I4401">
            <v>29.8230132766002</v>
          </cell>
          <cell r="J4401">
            <v>53.649582837453501</v>
          </cell>
          <cell r="K4401">
            <v>1.6646174853906299</v>
          </cell>
          <cell r="L4401">
            <v>27.349064214679501</v>
          </cell>
          <cell r="M4401">
            <v>30.790079838218499</v>
          </cell>
          <cell r="N4401">
            <v>7.0295863670127297</v>
          </cell>
          <cell r="O4401">
            <v>30.277465544718702</v>
          </cell>
          <cell r="P4401">
            <v>9.9483732517765908</v>
          </cell>
          <cell r="Q4401">
            <v>5.8225975857209198</v>
          </cell>
          <cell r="R4401">
            <v>25.8053676409152</v>
          </cell>
          <cell r="S4401" t="e">
            <v>#N/A</v>
          </cell>
          <cell r="T4401" t="str">
            <v>hypothetical protein</v>
          </cell>
          <cell r="U4401" t="e">
            <v>#N/A</v>
          </cell>
          <cell r="V4401" t="e">
            <v>#N/A</v>
          </cell>
        </row>
        <row r="4402">
          <cell r="A4402" t="str">
            <v>UMAG_06126</v>
          </cell>
          <cell r="B4402">
            <v>1215</v>
          </cell>
          <cell r="C4402">
            <v>0.79990730845098801</v>
          </cell>
          <cell r="D4402">
            <v>924.50384077507795</v>
          </cell>
          <cell r="E4402">
            <v>1809.6766798280901</v>
          </cell>
          <cell r="F4402">
            <v>12017.6144035378</v>
          </cell>
          <cell r="G4402">
            <v>24006.3453146633</v>
          </cell>
          <cell r="H4402">
            <v>18256.997996098198</v>
          </cell>
          <cell r="I4402">
            <v>10744.7952915556</v>
          </cell>
          <cell r="J4402">
            <v>5467.7270108765897</v>
          </cell>
          <cell r="K4402">
            <v>0.89847030863907396</v>
          </cell>
          <cell r="L4402">
            <v>662.05539634315198</v>
          </cell>
          <cell r="M4402">
            <v>995.23794490104103</v>
          </cell>
          <cell r="N4402">
            <v>662.73390176256999</v>
          </cell>
          <cell r="O4402">
            <v>2322.40094043816</v>
          </cell>
          <cell r="P4402">
            <v>3816.19681990463</v>
          </cell>
          <cell r="Q4402">
            <v>1048.1573763461399</v>
          </cell>
          <cell r="R4402">
            <v>1833.62018337624</v>
          </cell>
          <cell r="S4402" t="str">
            <v>mig2-6</v>
          </cell>
          <cell r="T4402" t="str">
            <v>Mig2-6</v>
          </cell>
          <cell r="U4402" t="e">
            <v>#N/A</v>
          </cell>
          <cell r="V4402" t="e">
            <v>#N/A</v>
          </cell>
        </row>
        <row r="4403">
          <cell r="A4403" t="str">
            <v>UMAG_06127</v>
          </cell>
          <cell r="B4403">
            <v>828</v>
          </cell>
          <cell r="C4403">
            <v>0.32935902378181497</v>
          </cell>
          <cell r="D4403">
            <v>50.628121427215802</v>
          </cell>
          <cell r="E4403">
            <v>228.34205299384999</v>
          </cell>
          <cell r="F4403">
            <v>1106.02318083719</v>
          </cell>
          <cell r="G4403">
            <v>550.24300746144797</v>
          </cell>
          <cell r="H4403">
            <v>318.28383343460098</v>
          </cell>
          <cell r="I4403">
            <v>161.54760086488599</v>
          </cell>
          <cell r="J4403">
            <v>128.01374887383301</v>
          </cell>
          <cell r="K4403">
            <v>5.6807749648742002E-2</v>
          </cell>
          <cell r="L4403">
            <v>47.304285048834501</v>
          </cell>
          <cell r="M4403">
            <v>69.897925839100694</v>
          </cell>
          <cell r="N4403">
            <v>28.342162011127801</v>
          </cell>
          <cell r="O4403">
            <v>73.520527651545905</v>
          </cell>
          <cell r="P4403">
            <v>88.067350845049404</v>
          </cell>
          <cell r="Q4403">
            <v>38.203655850052101</v>
          </cell>
          <cell r="R4403">
            <v>47.020900543973298</v>
          </cell>
          <cell r="S4403" t="e">
            <v>#N/A</v>
          </cell>
          <cell r="T4403" t="str">
            <v>hypothetical protein</v>
          </cell>
          <cell r="U4403" t="e">
            <v>#N/A</v>
          </cell>
          <cell r="V4403" t="e">
            <v>#N/A</v>
          </cell>
        </row>
        <row r="4404">
          <cell r="A4404" t="str">
            <v>UMAG_06128</v>
          </cell>
          <cell r="B4404">
            <v>876</v>
          </cell>
          <cell r="C4404">
            <v>3.1618712983071902</v>
          </cell>
          <cell r="D4404">
            <v>13.9917027485648</v>
          </cell>
          <cell r="E4404">
            <v>19.141627314715901</v>
          </cell>
          <cell r="F4404">
            <v>150.327482006568</v>
          </cell>
          <cell r="G4404">
            <v>421.86842468475601</v>
          </cell>
          <cell r="H4404">
            <v>713.91630334783497</v>
          </cell>
          <cell r="I4404">
            <v>906.34230763325399</v>
          </cell>
          <cell r="J4404">
            <v>914.651391932249</v>
          </cell>
          <cell r="K4404">
            <v>0.36384156594924499</v>
          </cell>
          <cell r="L4404">
            <v>7.8076483973931303</v>
          </cell>
          <cell r="M4404">
            <v>4.7030868882992403</v>
          </cell>
          <cell r="N4404">
            <v>14.4594636980906</v>
          </cell>
          <cell r="O4404">
            <v>42.685142643076098</v>
          </cell>
          <cell r="P4404">
            <v>72.093067277838003</v>
          </cell>
          <cell r="Q4404">
            <v>306.24567834024998</v>
          </cell>
          <cell r="R4404">
            <v>345.19584267563999</v>
          </cell>
          <cell r="S4404" t="e">
            <v>#N/A</v>
          </cell>
          <cell r="T4404" t="str">
            <v>hypothetical protein</v>
          </cell>
          <cell r="U4404" t="e">
            <v>#N/A</v>
          </cell>
          <cell r="V4404" t="e">
            <v>#N/A</v>
          </cell>
        </row>
        <row r="4405">
          <cell r="A4405" t="str">
            <v>UMAG_06129</v>
          </cell>
          <cell r="B4405">
            <v>1194</v>
          </cell>
          <cell r="C4405">
            <v>94.678091540353506</v>
          </cell>
          <cell r="D4405">
            <v>55.186172945361697</v>
          </cell>
          <cell r="E4405">
            <v>51.180096230708997</v>
          </cell>
          <cell r="F4405">
            <v>76.853490687395094</v>
          </cell>
          <cell r="G4405">
            <v>71.875357589121094</v>
          </cell>
          <cell r="H4405">
            <v>76.003700984687001</v>
          </cell>
          <cell r="I4405">
            <v>97.640552896612405</v>
          </cell>
          <cell r="J4405">
            <v>88.194262557131097</v>
          </cell>
          <cell r="K4405">
            <v>2.3077753149742199</v>
          </cell>
          <cell r="L4405">
            <v>17.3191536104727</v>
          </cell>
          <cell r="M4405">
            <v>8.69336748971687</v>
          </cell>
          <cell r="N4405">
            <v>17.555078829975901</v>
          </cell>
          <cell r="O4405">
            <v>3.59265187550784</v>
          </cell>
          <cell r="P4405">
            <v>5.0817892078970601</v>
          </cell>
          <cell r="Q4405">
            <v>8.7978553191137703</v>
          </cell>
          <cell r="R4405">
            <v>4.1360951056583497</v>
          </cell>
          <cell r="S4405" t="e">
            <v>#N/A</v>
          </cell>
          <cell r="T4405" t="str">
            <v>probable translation initiation factor eIF-4A</v>
          </cell>
          <cell r="U4405" t="str">
            <v>IPR027417;IPR014001;IPR011545;IPR001650;IPR014014</v>
          </cell>
          <cell r="V4405" t="str">
            <v>P-loop containing nucleoside triphosphate hydrolase;Helicase superfamily 1/2, ATP-binding domain;DEAD/DEAH box helicase domain;Helicase, C-terminal;RNA helicase, DEAD-box type, Q motif</v>
          </cell>
        </row>
        <row r="4406">
          <cell r="A4406" t="str">
            <v>UMAG_06130</v>
          </cell>
          <cell r="B4406">
            <v>1698</v>
          </cell>
          <cell r="C4406">
            <v>111.10172252016299</v>
          </cell>
          <cell r="D4406">
            <v>93.938657443000494</v>
          </cell>
          <cell r="E4406">
            <v>81.074345641511101</v>
          </cell>
          <cell r="F4406">
            <v>107.412226306053</v>
          </cell>
          <cell r="G4406">
            <v>90.685287020307996</v>
          </cell>
          <cell r="H4406">
            <v>110.701212421484</v>
          </cell>
          <cell r="I4406">
            <v>95.727720395924905</v>
          </cell>
          <cell r="J4406">
            <v>87.235059984364895</v>
          </cell>
          <cell r="K4406">
            <v>4.4945029310672604</v>
          </cell>
          <cell r="L4406">
            <v>22.535516379469001</v>
          </cell>
          <cell r="M4406">
            <v>13.4330647393797</v>
          </cell>
          <cell r="N4406">
            <v>14.908717674271699</v>
          </cell>
          <cell r="O4406">
            <v>17.5857161447504</v>
          </cell>
          <cell r="P4406">
            <v>11.5462793470204</v>
          </cell>
          <cell r="Q4406">
            <v>17.583271149763899</v>
          </cell>
          <cell r="R4406">
            <v>16.573927556706</v>
          </cell>
          <cell r="S4406" t="e">
            <v>#N/A</v>
          </cell>
          <cell r="T4406" t="str">
            <v>related to RNA splicing factor PRP9</v>
          </cell>
          <cell r="U4406" t="str">
            <v>IPR024598;IPR021966;IPR015880</v>
          </cell>
          <cell r="V4406" t="str">
            <v>Domain of unknown function DUF3449;Splicing factor SF3a60 binding domain;Zinc finger, C2H2-like</v>
          </cell>
        </row>
        <row r="4407">
          <cell r="A4407" t="str">
            <v>UMAG_06131</v>
          </cell>
          <cell r="B4407">
            <v>1656</v>
          </cell>
          <cell r="C4407">
            <v>50.964678995940602</v>
          </cell>
          <cell r="D4407">
            <v>32.506358772147301</v>
          </cell>
          <cell r="E4407">
            <v>40.563510588539899</v>
          </cell>
          <cell r="F4407">
            <v>48.5315291218851</v>
          </cell>
          <cell r="G4407">
            <v>44.895443751639597</v>
          </cell>
          <cell r="H4407">
            <v>38.822184027820299</v>
          </cell>
          <cell r="I4407">
            <v>38.816074037390798</v>
          </cell>
          <cell r="J4407">
            <v>39.216152048720602</v>
          </cell>
          <cell r="K4407">
            <v>14.8074813640314</v>
          </cell>
          <cell r="L4407">
            <v>4.7529801686336803</v>
          </cell>
          <cell r="M4407">
            <v>11.153488727048501</v>
          </cell>
          <cell r="N4407">
            <v>1.9523010345768601</v>
          </cell>
          <cell r="O4407">
            <v>2.70749158532375</v>
          </cell>
          <cell r="P4407">
            <v>3.8835926512597201</v>
          </cell>
          <cell r="Q4407">
            <v>8.6293556426761207</v>
          </cell>
          <cell r="R4407">
            <v>9.2855132947031596</v>
          </cell>
          <cell r="S4407" t="e">
            <v>#N/A</v>
          </cell>
          <cell r="T4407" t="str">
            <v>related to 35 kDa ribonuclease H</v>
          </cell>
          <cell r="U4407" t="str">
            <v>IPR012337;IPR001352;IPR024567;IPR004649;IPR023160</v>
          </cell>
          <cell r="V4407" t="str">
            <v>Ribonuclease H-like domain;Ribonuclease HII/HIII;Ribonuclease HII/HIII domain;Ribonuclease H2, subunit A;Ribonuclease HII, helix-loop-helix cap domain</v>
          </cell>
        </row>
        <row r="4408">
          <cell r="A4408" t="str">
            <v>UMAG_06133</v>
          </cell>
          <cell r="B4408">
            <v>1713</v>
          </cell>
          <cell r="C4408">
            <v>104.961351309916</v>
          </cell>
          <cell r="D4408">
            <v>60.046199597437301</v>
          </cell>
          <cell r="E4408">
            <v>109.899080101135</v>
          </cell>
          <cell r="F4408">
            <v>170.60636217880401</v>
          </cell>
          <cell r="G4408">
            <v>134.84258482596999</v>
          </cell>
          <cell r="H4408">
            <v>98.199697655333296</v>
          </cell>
          <cell r="I4408">
            <v>125.769337214335</v>
          </cell>
          <cell r="J4408">
            <v>142.06856176697201</v>
          </cell>
          <cell r="K4408">
            <v>12.802802184452799</v>
          </cell>
          <cell r="L4408">
            <v>11.0778801057441</v>
          </cell>
          <cell r="M4408">
            <v>25.975375953876501</v>
          </cell>
          <cell r="N4408">
            <v>17.209299866619698</v>
          </cell>
          <cell r="O4408">
            <v>19.833957130930798</v>
          </cell>
          <cell r="P4408">
            <v>11.2142798094567</v>
          </cell>
          <cell r="Q4408">
            <v>20.8814004607618</v>
          </cell>
          <cell r="R4408">
            <v>45.713823598659701</v>
          </cell>
          <cell r="S4408" t="e">
            <v>#N/A</v>
          </cell>
          <cell r="T4408" t="str">
            <v>hypothetical protein</v>
          </cell>
          <cell r="U4408" t="str">
            <v>IPR017853;IPR013781;IPR000490</v>
          </cell>
          <cell r="V4408" t="str">
            <v>Glycoside hydrolase superfamily;Glycoside hydrolase, catalytic domain;Glycoside hydrolase, family 17</v>
          </cell>
        </row>
        <row r="4409">
          <cell r="A4409" t="str">
            <v>UMAG_06134</v>
          </cell>
          <cell r="B4409">
            <v>885</v>
          </cell>
          <cell r="C4409">
            <v>174.14802549550399</v>
          </cell>
          <cell r="D4409">
            <v>90.742004873700694</v>
          </cell>
          <cell r="E4409">
            <v>104.144851041569</v>
          </cell>
          <cell r="F4409">
            <v>120.614766859811</v>
          </cell>
          <cell r="G4409">
            <v>78.972606983552296</v>
          </cell>
          <cell r="H4409">
            <v>90.627111221947501</v>
          </cell>
          <cell r="I4409">
            <v>58.363023344297801</v>
          </cell>
          <cell r="J4409">
            <v>75.076566975795302</v>
          </cell>
          <cell r="K4409">
            <v>40.971051159483103</v>
          </cell>
          <cell r="L4409">
            <v>7.9970061860567396</v>
          </cell>
          <cell r="M4409">
            <v>15.4458126806142</v>
          </cell>
          <cell r="N4409">
            <v>5.9504919223125503</v>
          </cell>
          <cell r="O4409">
            <v>3.4211256389711302</v>
          </cell>
          <cell r="P4409">
            <v>14.7100077191756</v>
          </cell>
          <cell r="Q4409">
            <v>4.4981076420225499</v>
          </cell>
          <cell r="R4409">
            <v>9.8647837066871098</v>
          </cell>
          <cell r="S4409" t="e">
            <v>#N/A</v>
          </cell>
          <cell r="T4409" t="str">
            <v>related to ribosomal protein YmS18</v>
          </cell>
          <cell r="U4409" t="str">
            <v>IPR001971</v>
          </cell>
          <cell r="V4409" t="str">
            <v>Ribosomal protein S11</v>
          </cell>
        </row>
        <row r="4410">
          <cell r="A4410" t="str">
            <v>UMAG_06135</v>
          </cell>
          <cell r="B4410">
            <v>993</v>
          </cell>
          <cell r="C4410">
            <v>150.16318735928701</v>
          </cell>
          <cell r="D4410">
            <v>120.681531780866</v>
          </cell>
          <cell r="E4410">
            <v>121.79183017677499</v>
          </cell>
          <cell r="F4410">
            <v>179.75968466081801</v>
          </cell>
          <cell r="G4410">
            <v>208.64937722419501</v>
          </cell>
          <cell r="H4410">
            <v>170.53430727449401</v>
          </cell>
          <cell r="I4410">
            <v>162.726845267946</v>
          </cell>
          <cell r="J4410">
            <v>143.051292784841</v>
          </cell>
          <cell r="K4410">
            <v>21.435843237091198</v>
          </cell>
          <cell r="L4410">
            <v>5.2969718359558202</v>
          </cell>
          <cell r="M4410">
            <v>21.729741725496499</v>
          </cell>
          <cell r="N4410">
            <v>11.931295248352001</v>
          </cell>
          <cell r="O4410">
            <v>23.097184093256299</v>
          </cell>
          <cell r="P4410">
            <v>9.0907079797542707</v>
          </cell>
          <cell r="Q4410">
            <v>13.5711011092431</v>
          </cell>
          <cell r="R4410">
            <v>5.3887799280945403</v>
          </cell>
          <cell r="S4410" t="e">
            <v>#N/A</v>
          </cell>
          <cell r="T4410" t="str">
            <v>hypothetical protein</v>
          </cell>
          <cell r="U4410" t="str">
            <v>IPR002794</v>
          </cell>
          <cell r="V4410" t="str">
            <v>Protein of unknown function DUF92, TMEM19</v>
          </cell>
        </row>
        <row r="4411">
          <cell r="A4411" t="str">
            <v>UMAG_06138</v>
          </cell>
          <cell r="B4411">
            <v>1917</v>
          </cell>
          <cell r="C4411">
            <v>686.26460123126401</v>
          </cell>
          <cell r="D4411">
            <v>812.11889652206105</v>
          </cell>
          <cell r="E4411">
            <v>646.715283564218</v>
          </cell>
          <cell r="F4411">
            <v>309.57611971062101</v>
          </cell>
          <cell r="G4411">
            <v>309.25942408138798</v>
          </cell>
          <cell r="H4411">
            <v>425.51356442168299</v>
          </cell>
          <cell r="I4411">
            <v>536.90974123879505</v>
          </cell>
          <cell r="J4411">
            <v>635.98703282919098</v>
          </cell>
          <cell r="K4411">
            <v>151.954015368287</v>
          </cell>
          <cell r="L4411">
            <v>121.308141895635</v>
          </cell>
          <cell r="M4411">
            <v>231.41220851557</v>
          </cell>
          <cell r="N4411">
            <v>3.6355469958586801</v>
          </cell>
          <cell r="O4411">
            <v>26.695561672653898</v>
          </cell>
          <cell r="P4411">
            <v>9.3348808370146994</v>
          </cell>
          <cell r="Q4411">
            <v>21.669260654277299</v>
          </cell>
          <cell r="R4411">
            <v>134.60665892628899</v>
          </cell>
          <cell r="S4411" t="str">
            <v>ptr2</v>
          </cell>
          <cell r="T4411" t="str">
            <v>probable PTR2 - Di- and tripeptide permease</v>
          </cell>
          <cell r="U4411" t="str">
            <v>IPR000109;IPR018456;IPR020846</v>
          </cell>
          <cell r="V4411" t="str">
            <v>Proton-dependent oligopeptide transporter family;PTR2 family proton/oligopeptide symporter, conserved site;Major facilitator superfamily domain</v>
          </cell>
        </row>
        <row r="4412">
          <cell r="A4412" t="str">
            <v>UMAG_06139</v>
          </cell>
          <cell r="B4412">
            <v>2751</v>
          </cell>
          <cell r="C4412">
            <v>122.811471972978</v>
          </cell>
          <cell r="D4412">
            <v>174.12058752951299</v>
          </cell>
          <cell r="E4412">
            <v>298.10764758211002</v>
          </cell>
          <cell r="F4412">
            <v>580.22391787193499</v>
          </cell>
          <cell r="G4412">
            <v>458.28548662381098</v>
          </cell>
          <cell r="H4412">
            <v>378.81695821125902</v>
          </cell>
          <cell r="I4412">
            <v>298.776742086806</v>
          </cell>
          <cell r="J4412">
            <v>259.63510235584198</v>
          </cell>
          <cell r="K4412">
            <v>15.6947986760572</v>
          </cell>
          <cell r="L4412">
            <v>32.9267859261941</v>
          </cell>
          <cell r="M4412">
            <v>54.995512745334601</v>
          </cell>
          <cell r="N4412">
            <v>30.077319154864199</v>
          </cell>
          <cell r="O4412">
            <v>37.005488614476597</v>
          </cell>
          <cell r="P4412">
            <v>36.423034653844702</v>
          </cell>
          <cell r="Q4412">
            <v>18.007669816694701</v>
          </cell>
          <cell r="R4412">
            <v>9.8647304320997993</v>
          </cell>
          <cell r="S4412" t="e">
            <v>#N/A</v>
          </cell>
          <cell r="T4412" t="str">
            <v>related to zinc transporter</v>
          </cell>
          <cell r="U4412" t="str">
            <v>IPR002524;IPR027469</v>
          </cell>
          <cell r="V4412" t="str">
            <v>Cation efflux protein;Cation efflux protein transmembrane domain</v>
          </cell>
        </row>
        <row r="4413">
          <cell r="A4413" t="str">
            <v>UMAG_06140</v>
          </cell>
          <cell r="B4413">
            <v>891</v>
          </cell>
          <cell r="C4413">
            <v>181.05219393591099</v>
          </cell>
          <cell r="D4413">
            <v>143.80652212487601</v>
          </cell>
          <cell r="E4413">
            <v>155.18295646704999</v>
          </cell>
          <cell r="F4413">
            <v>119.727727950271</v>
          </cell>
          <cell r="G4413">
            <v>158.17286697773099</v>
          </cell>
          <cell r="H4413">
            <v>180.816924288396</v>
          </cell>
          <cell r="I4413">
            <v>199.44620912341099</v>
          </cell>
          <cell r="J4413">
            <v>220.705236242523</v>
          </cell>
          <cell r="K4413">
            <v>15.765578684421</v>
          </cell>
          <cell r="L4413">
            <v>20.6539327556678</v>
          </cell>
          <cell r="M4413">
            <v>36.283848311876</v>
          </cell>
          <cell r="N4413">
            <v>8.7027442616792303</v>
          </cell>
          <cell r="O4413">
            <v>26.9691155463954</v>
          </cell>
          <cell r="P4413">
            <v>14.7487158529475</v>
          </cell>
          <cell r="Q4413">
            <v>42.241007923395401</v>
          </cell>
          <cell r="R4413">
            <v>39.428502460325902</v>
          </cell>
          <cell r="S4413" t="e">
            <v>#N/A</v>
          </cell>
          <cell r="T4413" t="str">
            <v>related to programmed cell death protein (calcium-binding protein)</v>
          </cell>
          <cell r="U4413" t="str">
            <v>IPR018247;IPR011992;IPR002048</v>
          </cell>
          <cell r="V4413" t="str">
            <v>EF-Hand 1, calcium-binding site;EF-hand domain pair;EF-hand domain</v>
          </cell>
        </row>
        <row r="4414">
          <cell r="A4414" t="str">
            <v>UMAG_06141</v>
          </cell>
          <cell r="B4414">
            <v>2607</v>
          </cell>
          <cell r="C4414">
            <v>67.188924420473697</v>
          </cell>
          <cell r="D4414">
            <v>78.103329387938999</v>
          </cell>
          <cell r="E4414">
            <v>75.190034479339005</v>
          </cell>
          <cell r="F4414">
            <v>76.781525833410996</v>
          </cell>
          <cell r="G4414">
            <v>61.097807132266901</v>
          </cell>
          <cell r="H4414">
            <v>77.819490721760701</v>
          </cell>
          <cell r="I4414">
            <v>72.641296720899405</v>
          </cell>
          <cell r="J4414">
            <v>90.195829534721597</v>
          </cell>
          <cell r="K4414">
            <v>9.6502699541658004</v>
          </cell>
          <cell r="L4414">
            <v>17.4436035590305</v>
          </cell>
          <cell r="M4414">
            <v>14.2341729979952</v>
          </cell>
          <cell r="N4414">
            <v>9.3245603732877793</v>
          </cell>
          <cell r="O4414">
            <v>13.5240492145339</v>
          </cell>
          <cell r="P4414">
            <v>16.309722438724702</v>
          </cell>
          <cell r="Q4414">
            <v>12.1646252946021</v>
          </cell>
          <cell r="R4414">
            <v>6.7273255240342102</v>
          </cell>
          <cell r="S4414" t="e">
            <v>#N/A</v>
          </cell>
          <cell r="T4414" t="str">
            <v>hypothetical protein</v>
          </cell>
          <cell r="U4414" t="e">
            <v>#N/A</v>
          </cell>
          <cell r="V4414" t="e">
            <v>#N/A</v>
          </cell>
        </row>
        <row r="4415">
          <cell r="A4415" t="str">
            <v>UMAG_06143</v>
          </cell>
          <cell r="B4415">
            <v>1053</v>
          </cell>
          <cell r="C4415">
            <v>186.877666237711</v>
          </cell>
          <cell r="D4415">
            <v>80.778264046658904</v>
          </cell>
          <cell r="E4415">
            <v>55.469448867317602</v>
          </cell>
          <cell r="F4415">
            <v>72.611897674702206</v>
          </cell>
          <cell r="G4415">
            <v>60.883811696609897</v>
          </cell>
          <cell r="H4415">
            <v>50.801472427600601</v>
          </cell>
          <cell r="I4415">
            <v>45.521199699537497</v>
          </cell>
          <cell r="J4415">
            <v>50.416766326287103</v>
          </cell>
          <cell r="K4415">
            <v>30.601036037874501</v>
          </cell>
          <cell r="L4415">
            <v>15.841893030695401</v>
          </cell>
          <cell r="M4415">
            <v>15.7009082485545</v>
          </cell>
          <cell r="N4415">
            <v>6.1764747787099603</v>
          </cell>
          <cell r="O4415">
            <v>18.247174034902301</v>
          </cell>
          <cell r="P4415">
            <v>17.286405911853802</v>
          </cell>
          <cell r="Q4415">
            <v>4.3880350974453002</v>
          </cell>
          <cell r="R4415">
            <v>13.7028850439248</v>
          </cell>
          <cell r="S4415" t="e">
            <v>#N/A</v>
          </cell>
          <cell r="T4415" t="str">
            <v>hypothetical protein</v>
          </cell>
          <cell r="U4415" t="e">
            <v>#N/A</v>
          </cell>
          <cell r="V4415" t="e">
            <v>#N/A</v>
          </cell>
        </row>
        <row r="4416">
          <cell r="A4416" t="str">
            <v>UMAG_06146</v>
          </cell>
          <cell r="B4416">
            <v>663</v>
          </cell>
          <cell r="C4416">
            <v>20.809937477085001</v>
          </cell>
          <cell r="D4416">
            <v>62.495700862011397</v>
          </cell>
          <cell r="E4416">
            <v>208.94500444350501</v>
          </cell>
          <cell r="F4416">
            <v>30.0076831299329</v>
          </cell>
          <cell r="G4416">
            <v>38.419098905600201</v>
          </cell>
          <cell r="H4416">
            <v>35.024093639057199</v>
          </cell>
          <cell r="I4416">
            <v>15.922811866183499</v>
          </cell>
          <cell r="J4416">
            <v>677.588910642114</v>
          </cell>
          <cell r="K4416">
            <v>17.7731729987627</v>
          </cell>
          <cell r="L4416">
            <v>29.701214398769899</v>
          </cell>
          <cell r="M4416">
            <v>83.857250075097696</v>
          </cell>
          <cell r="N4416">
            <v>2.78759442723159</v>
          </cell>
          <cell r="O4416">
            <v>9.87522568822415</v>
          </cell>
          <cell r="P4416">
            <v>13.4943277347368</v>
          </cell>
          <cell r="Q4416">
            <v>4.8599026224837001</v>
          </cell>
          <cell r="R4416">
            <v>270.811284656976</v>
          </cell>
          <cell r="S4416" t="e">
            <v>#N/A</v>
          </cell>
          <cell r="T4416" t="str">
            <v>hypothetical protein</v>
          </cell>
          <cell r="U4416" t="e">
            <v>#N/A</v>
          </cell>
          <cell r="V4416" t="e">
            <v>#N/A</v>
          </cell>
        </row>
        <row r="4417">
          <cell r="A4417" t="str">
            <v>UMAG_06148</v>
          </cell>
          <cell r="B4417">
            <v>1743</v>
          </cell>
          <cell r="C4417">
            <v>57.947189623603599</v>
          </cell>
          <cell r="D4417">
            <v>54.236022236071797</v>
          </cell>
          <cell r="E4417">
            <v>79.585651813311699</v>
          </cell>
          <cell r="F4417">
            <v>39.822488679175798</v>
          </cell>
          <cell r="G4417">
            <v>18.4931076760823</v>
          </cell>
          <cell r="H4417">
            <v>11.7884680168802</v>
          </cell>
          <cell r="I4417">
            <v>5.7928125813473104</v>
          </cell>
          <cell r="J4417">
            <v>25.2410360553977</v>
          </cell>
          <cell r="K4417">
            <v>12.232570999802601</v>
          </cell>
          <cell r="L4417">
            <v>4.7721343592369099</v>
          </cell>
          <cell r="M4417">
            <v>9.44232823013248</v>
          </cell>
          <cell r="N4417">
            <v>4.6332065047592002</v>
          </cell>
          <cell r="O4417">
            <v>7.0225196370068499</v>
          </cell>
          <cell r="P4417">
            <v>4.9898218085354502</v>
          </cell>
          <cell r="Q4417">
            <v>2.5651978755628599</v>
          </cell>
          <cell r="R4417">
            <v>3.72828962054786</v>
          </cell>
          <cell r="S4417" t="str">
            <v>rrm68</v>
          </cell>
          <cell r="T4417" t="str">
            <v>hypothetical protein</v>
          </cell>
          <cell r="U4417" t="str">
            <v>IPR030152;IPR006153</v>
          </cell>
          <cell r="V4417" t="str">
            <v>Na(+)/H(+) antiporter NhaS3/S5;Cation/H+ exchanger</v>
          </cell>
        </row>
        <row r="4418">
          <cell r="A4418" t="str">
            <v>UMAG_06151</v>
          </cell>
          <cell r="B4418">
            <v>1038</v>
          </cell>
          <cell r="C4418">
            <v>84.325620378295994</v>
          </cell>
          <cell r="D4418">
            <v>51.096801157184402</v>
          </cell>
          <cell r="E4418">
            <v>51.712407782631303</v>
          </cell>
          <cell r="F4418">
            <v>67.087229896137401</v>
          </cell>
          <cell r="G4418">
            <v>71.304567838655501</v>
          </cell>
          <cell r="H4418">
            <v>58.1066438793329</v>
          </cell>
          <cell r="I4418">
            <v>77.768730756697707</v>
          </cell>
          <cell r="J4418">
            <v>67.699593355459001</v>
          </cell>
          <cell r="K4418">
            <v>19.322113032789701</v>
          </cell>
          <cell r="L4418">
            <v>16.886719914712302</v>
          </cell>
          <cell r="M4418">
            <v>21.3059427843801</v>
          </cell>
          <cell r="N4418">
            <v>5.1950103749121004</v>
          </cell>
          <cell r="O4418">
            <v>11.9447747211675</v>
          </cell>
          <cell r="P4418">
            <v>1.3047810064141501</v>
          </cell>
          <cell r="Q4418">
            <v>5.84832918192782</v>
          </cell>
          <cell r="R4418">
            <v>3.9779800421258402</v>
          </cell>
          <cell r="S4418" t="e">
            <v>#N/A</v>
          </cell>
          <cell r="T4418" t="str">
            <v>hypothetical protein</v>
          </cell>
          <cell r="U4418" t="str">
            <v>IPR002848;IPR016069;IPR016068</v>
          </cell>
          <cell r="V4418" t="str">
            <v>Translin;Translin, C-terminal;Translin, N-terminal</v>
          </cell>
        </row>
        <row r="4419">
          <cell r="A4419" t="str">
            <v>UMAG_06152</v>
          </cell>
          <cell r="B4419">
            <v>2862</v>
          </cell>
          <cell r="C4419">
            <v>120.691563826756</v>
          </cell>
          <cell r="D4419">
            <v>204.34610157685199</v>
          </cell>
          <cell r="E4419">
            <v>201.193661847935</v>
          </cell>
          <cell r="F4419">
            <v>119.171390638389</v>
          </cell>
          <cell r="G4419">
            <v>215.50543736404799</v>
          </cell>
          <cell r="H4419">
            <v>220.721051666644</v>
          </cell>
          <cell r="I4419">
            <v>195.49851297614799</v>
          </cell>
          <cell r="J4419">
            <v>170.428844750471</v>
          </cell>
          <cell r="K4419">
            <v>22.445937070396202</v>
          </cell>
          <cell r="L4419">
            <v>16.3356630533481</v>
          </cell>
          <cell r="M4419">
            <v>49.358949322290201</v>
          </cell>
          <cell r="N4419">
            <v>20.5340908076235</v>
          </cell>
          <cell r="O4419">
            <v>10.6180947173986</v>
          </cell>
          <cell r="P4419">
            <v>23.9505312153026</v>
          </cell>
          <cell r="Q4419">
            <v>20.8199806829614</v>
          </cell>
          <cell r="R4419">
            <v>24.908700420841601</v>
          </cell>
          <cell r="S4419" t="e">
            <v>#N/A</v>
          </cell>
          <cell r="T4419" t="str">
            <v>hypothetical protein</v>
          </cell>
          <cell r="U4419" t="e">
            <v>#N/A</v>
          </cell>
          <cell r="V4419" t="e">
            <v>#N/A</v>
          </cell>
        </row>
        <row r="4420">
          <cell r="A4420" t="str">
            <v>UMAG_06153</v>
          </cell>
          <cell r="B4420">
            <v>1722</v>
          </cell>
          <cell r="C4420">
            <v>93.216620931938195</v>
          </cell>
          <cell r="D4420">
            <v>203.09719873154501</v>
          </cell>
          <cell r="E4420">
            <v>84.807494882079993</v>
          </cell>
          <cell r="F4420">
            <v>26.9575592403068</v>
          </cell>
          <cell r="G4420">
            <v>435.78767083660802</v>
          </cell>
          <cell r="H4420">
            <v>426.04585406153899</v>
          </cell>
          <cell r="I4420">
            <v>313.95087502368102</v>
          </cell>
          <cell r="J4420">
            <v>179.21805156409599</v>
          </cell>
          <cell r="K4420">
            <v>27.791930794231199</v>
          </cell>
          <cell r="L4420">
            <v>18.026212913407601</v>
          </cell>
          <cell r="M4420">
            <v>46.941407106544702</v>
          </cell>
          <cell r="N4420">
            <v>9.0454792680256695</v>
          </cell>
          <cell r="O4420">
            <v>14.5323733645081</v>
          </cell>
          <cell r="P4420">
            <v>68.131769932969505</v>
          </cell>
          <cell r="Q4420">
            <v>33.130495400113801</v>
          </cell>
          <cell r="R4420">
            <v>4.7081459198152302</v>
          </cell>
          <cell r="S4420" t="e">
            <v>#N/A</v>
          </cell>
          <cell r="T4420" t="str">
            <v>related to 4-coumarate--CoA ligase 1</v>
          </cell>
          <cell r="U4420" t="str">
            <v>IPR000873;IPR025110</v>
          </cell>
          <cell r="V4420" t="str">
            <v>AMP-dependent synthetase/ligase;AMP-binding enzyme C-terminal domain</v>
          </cell>
        </row>
        <row r="4421">
          <cell r="A4421" t="str">
            <v>UMAG_06154</v>
          </cell>
          <cell r="B4421">
            <v>2763</v>
          </cell>
          <cell r="C4421">
            <v>49.922734892882403</v>
          </cell>
          <cell r="D4421">
            <v>38.373967623925097</v>
          </cell>
          <cell r="E4421">
            <v>36.912734201217702</v>
          </cell>
          <cell r="F4421">
            <v>48.4277094856009</v>
          </cell>
          <cell r="G4421">
            <v>50.118161146351802</v>
          </cell>
          <cell r="H4421">
            <v>54.425086488548303</v>
          </cell>
          <cell r="I4421">
            <v>51.826107881253698</v>
          </cell>
          <cell r="J4421">
            <v>46.692044039725403</v>
          </cell>
          <cell r="K4421">
            <v>0.970010251025471</v>
          </cell>
          <cell r="L4421">
            <v>12.197885755742201</v>
          </cell>
          <cell r="M4421">
            <v>8.8003892883310897</v>
          </cell>
          <cell r="N4421">
            <v>3.4848931345234599</v>
          </cell>
          <cell r="O4421">
            <v>8.4345121762671091</v>
          </cell>
          <cell r="P4421">
            <v>5.75549344394926</v>
          </cell>
          <cell r="Q4421">
            <v>7.2006162434188203</v>
          </cell>
          <cell r="R4421">
            <v>5.0908669475930299</v>
          </cell>
          <cell r="S4421" t="e">
            <v>#N/A</v>
          </cell>
          <cell r="T4421" t="str">
            <v>hypothetical protein</v>
          </cell>
          <cell r="U4421" t="e">
            <v>#N/A</v>
          </cell>
          <cell r="V4421" t="e">
            <v>#N/A</v>
          </cell>
        </row>
        <row r="4422">
          <cell r="A4422" t="str">
            <v>UMAG_06155</v>
          </cell>
          <cell r="B4422">
            <v>2769</v>
          </cell>
          <cell r="C4422">
            <v>112.070703905776</v>
          </cell>
          <cell r="D4422">
            <v>95.052730937484398</v>
          </cell>
          <cell r="E4422">
            <v>100.806914395029</v>
          </cell>
          <cell r="F4422">
            <v>112.167413973911</v>
          </cell>
          <cell r="G4422">
            <v>100.435902650222</v>
          </cell>
          <cell r="H4422">
            <v>120.693421418131</v>
          </cell>
          <cell r="I4422">
            <v>112.82198450659</v>
          </cell>
          <cell r="J4422">
            <v>109.53348981166501</v>
          </cell>
          <cell r="K4422">
            <v>9.0650360680259201</v>
          </cell>
          <cell r="L4422">
            <v>32.591380377941299</v>
          </cell>
          <cell r="M4422">
            <v>10.082870426387499</v>
          </cell>
          <cell r="N4422">
            <v>17.041580490252301</v>
          </cell>
          <cell r="O4422">
            <v>7.90354456949221</v>
          </cell>
          <cell r="P4422">
            <v>19.5627736060048</v>
          </cell>
          <cell r="Q4422">
            <v>10.174237383912301</v>
          </cell>
          <cell r="R4422">
            <v>8.0470218701286296</v>
          </cell>
          <cell r="S4422" t="e">
            <v>#N/A</v>
          </cell>
          <cell r="T4422" t="str">
            <v>hypothetical protein</v>
          </cell>
          <cell r="U4422" t="str">
            <v>IPR016024;IPR001932</v>
          </cell>
          <cell r="V4422" t="str">
            <v>Armadillo-type fold;Protein phosphatase 2C (PP2C)-like domain</v>
          </cell>
        </row>
        <row r="4423">
          <cell r="A4423" t="str">
            <v>UMAG_06156</v>
          </cell>
          <cell r="B4423">
            <v>4203</v>
          </cell>
          <cell r="C4423">
            <v>116.197634753388</v>
          </cell>
          <cell r="D4423">
            <v>104.211133591059</v>
          </cell>
          <cell r="E4423">
            <v>130.99018614137</v>
          </cell>
          <cell r="F4423">
            <v>178.95702364874899</v>
          </cell>
          <cell r="G4423">
            <v>124.37171388599801</v>
          </cell>
          <cell r="H4423">
            <v>124.27536741848699</v>
          </cell>
          <cell r="I4423">
            <v>87.5875881035617</v>
          </cell>
          <cell r="J4423">
            <v>80.638216659848396</v>
          </cell>
          <cell r="K4423">
            <v>51.495419279721702</v>
          </cell>
          <cell r="L4423">
            <v>18.470615923837599</v>
          </cell>
          <cell r="M4423">
            <v>6.1239721374585798</v>
          </cell>
          <cell r="N4423">
            <v>20.412104562701899</v>
          </cell>
          <cell r="O4423">
            <v>3.1832073478944398</v>
          </cell>
          <cell r="P4423">
            <v>6.5147832631913802</v>
          </cell>
          <cell r="Q4423">
            <v>12.383785741031099</v>
          </cell>
          <cell r="R4423">
            <v>28.352274323547</v>
          </cell>
          <cell r="S4423" t="str">
            <v>rpo31</v>
          </cell>
          <cell r="T4423" t="str">
            <v>probable RPO31 - DNA-directed RNA polymerase III</v>
          </cell>
          <cell r="U4423" t="str">
            <v>IPR015700;IPR006592;IPR007081;IPR007080;IPR000722;IPR007066;IPR007083</v>
          </cell>
          <cell r="V4423" t="str">
            <v>DNA-directed RNA polymerase III subunit RPC1;RNA polymerase, N-terminal;RNA polymerase Rpb1, domain 5;RNA polymerase Rpb1, domain 1;RNA polymerase, alpha subunit;RNA polymerase Rpb1, domain 3;RNA polymerase Rpb1, domain 4</v>
          </cell>
        </row>
        <row r="4424">
          <cell r="A4424" t="str">
            <v>UMAG_06157</v>
          </cell>
          <cell r="B4424">
            <v>975</v>
          </cell>
          <cell r="C4424">
            <v>488.33946126471898</v>
          </cell>
          <cell r="D4424">
            <v>344.437790411023</v>
          </cell>
          <cell r="E4424">
            <v>191.25649372687499</v>
          </cell>
          <cell r="F4424">
            <v>197.022748913843</v>
          </cell>
          <cell r="G4424">
            <v>369.045903670808</v>
          </cell>
          <cell r="H4424">
            <v>336.64997908003301</v>
          </cell>
          <cell r="I4424">
            <v>364.94413163629702</v>
          </cell>
          <cell r="J4424">
            <v>375.14997516567797</v>
          </cell>
          <cell r="K4424">
            <v>92.118016765953001</v>
          </cell>
          <cell r="L4424">
            <v>39.551660599014902</v>
          </cell>
          <cell r="M4424">
            <v>31.040947465713401</v>
          </cell>
          <cell r="N4424">
            <v>3.7613356054823002</v>
          </cell>
          <cell r="O4424">
            <v>20.509856672128201</v>
          </cell>
          <cell r="P4424">
            <v>22.037533250798798</v>
          </cell>
          <cell r="Q4424">
            <v>46.208931377801797</v>
          </cell>
          <cell r="R4424">
            <v>83.173753306875597</v>
          </cell>
          <cell r="S4424" t="e">
            <v>#N/A</v>
          </cell>
          <cell r="T4424" t="str">
            <v>related to Spherulin 4 precursor</v>
          </cell>
          <cell r="U4424" t="str">
            <v>IPR021986</v>
          </cell>
          <cell r="V4424" t="str">
            <v>Spherulation-specific family 4</v>
          </cell>
        </row>
        <row r="4425">
          <cell r="A4425" t="str">
            <v>UMAG_06158</v>
          </cell>
          <cell r="B4425">
            <v>2739</v>
          </cell>
          <cell r="C4425">
            <v>13.606566411040699</v>
          </cell>
          <cell r="D4425">
            <v>784.59506994403603</v>
          </cell>
          <cell r="E4425">
            <v>852.60504715103605</v>
          </cell>
          <cell r="F4425">
            <v>915.54319821664501</v>
          </cell>
          <cell r="G4425">
            <v>1133.95625938372</v>
          </cell>
          <cell r="H4425">
            <v>664.36711270692899</v>
          </cell>
          <cell r="I4425">
            <v>345.31986924446397</v>
          </cell>
          <cell r="J4425">
            <v>240.87916488062501</v>
          </cell>
          <cell r="K4425">
            <v>9.4326531433271796</v>
          </cell>
          <cell r="L4425">
            <v>196.08158073540099</v>
          </cell>
          <cell r="M4425">
            <v>107.68844096252801</v>
          </cell>
          <cell r="N4425">
            <v>69.663177821634306</v>
          </cell>
          <cell r="O4425">
            <v>61.696843717548298</v>
          </cell>
          <cell r="P4425">
            <v>134.95550973866</v>
          </cell>
          <cell r="Q4425">
            <v>50.848810183329597</v>
          </cell>
          <cell r="R4425">
            <v>51.542619386678197</v>
          </cell>
          <cell r="S4425" t="e">
            <v>#N/A</v>
          </cell>
          <cell r="T4425" t="str">
            <v>probable glutaminase A</v>
          </cell>
          <cell r="U4425" t="str">
            <v>IPR008928;IPR014870</v>
          </cell>
          <cell r="V4425" t="str">
            <v>Six-hairpin glycosidase-like;Domain of unknown function DUF1793</v>
          </cell>
        </row>
        <row r="4426">
          <cell r="A4426" t="str">
            <v>UMAG_06159</v>
          </cell>
          <cell r="B4426">
            <v>1245</v>
          </cell>
          <cell r="C4426">
            <v>296.243161119033</v>
          </cell>
          <cell r="D4426">
            <v>201.84431750999599</v>
          </cell>
          <cell r="E4426">
            <v>194.73642117864301</v>
          </cell>
          <cell r="F4426">
            <v>296.71362380677698</v>
          </cell>
          <cell r="G4426">
            <v>201.31605047032301</v>
          </cell>
          <cell r="H4426">
            <v>206.386110431726</v>
          </cell>
          <cell r="I4426">
            <v>188.45350406209201</v>
          </cell>
          <cell r="J4426">
            <v>159.16377232648699</v>
          </cell>
          <cell r="K4426">
            <v>4.2504870391354999</v>
          </cell>
          <cell r="L4426">
            <v>29.421980212658099</v>
          </cell>
          <cell r="M4426">
            <v>23.317168318299501</v>
          </cell>
          <cell r="N4426">
            <v>31.6302901978672</v>
          </cell>
          <cell r="O4426">
            <v>0.751040994049055</v>
          </cell>
          <cell r="P4426">
            <v>4.74833495369709</v>
          </cell>
          <cell r="Q4426">
            <v>5.0714199227280199</v>
          </cell>
          <cell r="R4426">
            <v>19.602898865781398</v>
          </cell>
          <cell r="S4426" t="str">
            <v>hem12</v>
          </cell>
          <cell r="T4426" t="str">
            <v>probable HEM12 - uroporphyrinogen decarboxylase</v>
          </cell>
          <cell r="U4426" t="str">
            <v>IPR000257;IPR006361</v>
          </cell>
          <cell r="V4426" t="str">
            <v>Uroporphyrinogen decarboxylase (URO-D);Uroporphyrinogen decarboxylase HemE</v>
          </cell>
        </row>
        <row r="4427">
          <cell r="A4427" t="str">
            <v>UMAG_06162</v>
          </cell>
          <cell r="B4427">
            <v>1146</v>
          </cell>
          <cell r="C4427">
            <v>818.05888423890599</v>
          </cell>
          <cell r="D4427">
            <v>1244.04322398622</v>
          </cell>
          <cell r="E4427">
            <v>1426.5564952606601</v>
          </cell>
          <cell r="F4427">
            <v>2568.38395161072</v>
          </cell>
          <cell r="G4427">
            <v>874.114697412738</v>
          </cell>
          <cell r="H4427">
            <v>723.10430163250703</v>
          </cell>
          <cell r="I4427">
            <v>696.86913294106398</v>
          </cell>
          <cell r="J4427">
            <v>726.50864600865305</v>
          </cell>
          <cell r="K4427">
            <v>50.339896347664499</v>
          </cell>
          <cell r="L4427">
            <v>306.66450499398502</v>
          </cell>
          <cell r="M4427">
            <v>192.85341671559101</v>
          </cell>
          <cell r="N4427">
            <v>137.13705417542101</v>
          </cell>
          <cell r="O4427">
            <v>148.45480165543</v>
          </cell>
          <cell r="P4427">
            <v>48.701272929114303</v>
          </cell>
          <cell r="Q4427">
            <v>58.893421524289998</v>
          </cell>
          <cell r="R4427">
            <v>105.125685266636</v>
          </cell>
          <cell r="S4427" t="e">
            <v>#N/A</v>
          </cell>
          <cell r="T4427" t="str">
            <v>hypothetical protein</v>
          </cell>
          <cell r="U4427" t="e">
            <v>#N/A</v>
          </cell>
          <cell r="V4427" t="e">
            <v>#N/A</v>
          </cell>
        </row>
        <row r="4428">
          <cell r="A4428" t="str">
            <v>UMAG_06163</v>
          </cell>
          <cell r="B4428">
            <v>639</v>
          </cell>
          <cell r="C4428">
            <v>43.498833148629302</v>
          </cell>
          <cell r="D4428">
            <v>40.728572277673102</v>
          </cell>
          <cell r="E4428">
            <v>47.3992377407803</v>
          </cell>
          <cell r="F4428">
            <v>32.322933454280303</v>
          </cell>
          <cell r="G4428">
            <v>44.819013968978901</v>
          </cell>
          <cell r="H4428">
            <v>42.543470464283601</v>
          </cell>
          <cell r="I4428">
            <v>45.196573609267602</v>
          </cell>
          <cell r="J4428">
            <v>49.863277386749097</v>
          </cell>
          <cell r="K4428">
            <v>4.9753421797004496</v>
          </cell>
          <cell r="L4428">
            <v>11.4618627717637</v>
          </cell>
          <cell r="M4428">
            <v>5.1726413075507498</v>
          </cell>
          <cell r="N4428">
            <v>7.2521887931750602</v>
          </cell>
          <cell r="O4428">
            <v>4.9233115300764698</v>
          </cell>
          <cell r="P4428">
            <v>6.8983054141345601</v>
          </cell>
          <cell r="Q4428">
            <v>9.7442839841244293</v>
          </cell>
          <cell r="R4428">
            <v>4.82297607999325</v>
          </cell>
          <cell r="S4428" t="e">
            <v>#N/A</v>
          </cell>
          <cell r="T4428" t="str">
            <v>hypothetical protein</v>
          </cell>
          <cell r="U4428" t="str">
            <v>IPR013640</v>
          </cell>
          <cell r="V4428" t="str">
            <v>VPS4-associated protein 1</v>
          </cell>
        </row>
        <row r="4429">
          <cell r="A4429" t="str">
            <v>UMAG_06164</v>
          </cell>
          <cell r="B4429">
            <v>3702</v>
          </cell>
          <cell r="C4429">
            <v>102.58165213390301</v>
          </cell>
          <cell r="D4429">
            <v>104.11301398232</v>
          </cell>
          <cell r="E4429">
            <v>99.654877712853406</v>
          </cell>
          <cell r="F4429">
            <v>90.893497848657802</v>
          </cell>
          <cell r="G4429">
            <v>73.833107382959497</v>
          </cell>
          <cell r="H4429">
            <v>90.628080729404203</v>
          </cell>
          <cell r="I4429">
            <v>88.3736697087555</v>
          </cell>
          <cell r="J4429">
            <v>84.783079680403503</v>
          </cell>
          <cell r="K4429">
            <v>27.945571246573699</v>
          </cell>
          <cell r="L4429">
            <v>14.118904299330101</v>
          </cell>
          <cell r="M4429">
            <v>10.375424243339699</v>
          </cell>
          <cell r="N4429">
            <v>3.4351220389637001</v>
          </cell>
          <cell r="O4429">
            <v>11.187567349695399</v>
          </cell>
          <cell r="P4429">
            <v>13.6466242709476</v>
          </cell>
          <cell r="Q4429">
            <v>0.31637043322547098</v>
          </cell>
          <cell r="R4429">
            <v>7.8186863633455204</v>
          </cell>
          <cell r="S4429" t="e">
            <v>#N/A</v>
          </cell>
          <cell r="T4429" t="str">
            <v>related to dna exoribonuclease Dhp1p</v>
          </cell>
          <cell r="U4429" t="str">
            <v>IPR017151;IPR027073;IPR004859;IPR001878</v>
          </cell>
          <cell r="V4429" t="str">
            <v>5'-3' exoribonuclease 2;5'-3' exoribonuclease;Putative 5-3 exonuclease;Zinc finger, CCHC-type</v>
          </cell>
        </row>
        <row r="4430">
          <cell r="A4430" t="str">
            <v>UMAG_06165</v>
          </cell>
          <cell r="B4430">
            <v>633</v>
          </cell>
          <cell r="C4430">
            <v>0.75255497306862495</v>
          </cell>
          <cell r="D4430">
            <v>0</v>
          </cell>
          <cell r="E4430">
            <v>1.26425573084997</v>
          </cell>
          <cell r="F4430">
            <v>1.4143727272543001</v>
          </cell>
          <cell r="G4430">
            <v>8.99046931220491</v>
          </cell>
          <cell r="H4430">
            <v>8.1078801335522392</v>
          </cell>
          <cell r="I4430">
            <v>10.840079179372999</v>
          </cell>
          <cell r="J4430">
            <v>6.8472788190712901</v>
          </cell>
          <cell r="K4430">
            <v>0.30165702116862902</v>
          </cell>
          <cell r="L4430">
            <v>0</v>
          </cell>
          <cell r="M4430">
            <v>2.18975515959227</v>
          </cell>
          <cell r="N4430">
            <v>7.8364422260959604E-2</v>
          </cell>
          <cell r="O4430">
            <v>3.9977921581590898</v>
          </cell>
          <cell r="P4430">
            <v>2.01872228769194</v>
          </cell>
          <cell r="Q4430">
            <v>4.6991322893780403</v>
          </cell>
          <cell r="R4430">
            <v>3.7766505722977901</v>
          </cell>
          <cell r="S4430" t="e">
            <v>#N/A</v>
          </cell>
          <cell r="T4430" t="str">
            <v>hypothetical protein</v>
          </cell>
          <cell r="U4430" t="e">
            <v>#N/A</v>
          </cell>
          <cell r="V4430" t="e">
            <v>#N/A</v>
          </cell>
        </row>
        <row r="4431">
          <cell r="A4431" t="str">
            <v>UMAG_06167</v>
          </cell>
          <cell r="B4431">
            <v>1407</v>
          </cell>
          <cell r="C4431">
            <v>207.19238833120599</v>
          </cell>
          <cell r="D4431">
            <v>135.572713935395</v>
          </cell>
          <cell r="E4431">
            <v>143.45006025057</v>
          </cell>
          <cell r="F4431">
            <v>172.23926205304301</v>
          </cell>
          <cell r="G4431">
            <v>111.586298837379</v>
          </cell>
          <cell r="H4431">
            <v>119.99406458488799</v>
          </cell>
          <cell r="I4431">
            <v>100.560712757015</v>
          </cell>
          <cell r="J4431">
            <v>142.97985200023601</v>
          </cell>
          <cell r="K4431">
            <v>42.945491953791603</v>
          </cell>
          <cell r="L4431">
            <v>21.200095908885199</v>
          </cell>
          <cell r="M4431">
            <v>17.187408704333201</v>
          </cell>
          <cell r="N4431">
            <v>16.265418323770199</v>
          </cell>
          <cell r="O4431">
            <v>12.607223499184601</v>
          </cell>
          <cell r="P4431">
            <v>12.9531848001306</v>
          </cell>
          <cell r="Q4431">
            <v>7.79954347917809</v>
          </cell>
          <cell r="R4431">
            <v>32.145265391385998</v>
          </cell>
          <cell r="S4431" t="str">
            <v>pmi40</v>
          </cell>
          <cell r="T4431" t="str">
            <v>probable PMI40 - mannose-6-phosphate isomerase</v>
          </cell>
          <cell r="U4431" t="str">
            <v>IPR011051;IPR018050;IPR016305;IPR001250;IPR014710</v>
          </cell>
          <cell r="V4431" t="str">
            <v>RmlC-like cupin domain;Phosphomannose isomerase, type I, conserved site;Mannose-6-phosphate isomerase;Mannose-6-phosphate isomerase, type I;RmlC-like jelly roll fold</v>
          </cell>
        </row>
        <row r="4432">
          <cell r="A4432" t="str">
            <v>UMAG_06168</v>
          </cell>
          <cell r="B4432">
            <v>2214</v>
          </cell>
          <cell r="C4432">
            <v>60.663380786707201</v>
          </cell>
          <cell r="D4432">
            <v>76.187039975602701</v>
          </cell>
          <cell r="E4432">
            <v>55.079128120622997</v>
          </cell>
          <cell r="F4432">
            <v>64.258384916624806</v>
          </cell>
          <cell r="G4432">
            <v>79.336946812988302</v>
          </cell>
          <cell r="H4432">
            <v>51.663138976480703</v>
          </cell>
          <cell r="I4432">
            <v>57.368769816384201</v>
          </cell>
          <cell r="J4432">
            <v>80.166194276186999</v>
          </cell>
          <cell r="K4432">
            <v>2.79834015806366</v>
          </cell>
          <cell r="L4432">
            <v>26.6013777407363</v>
          </cell>
          <cell r="M4432">
            <v>15.361320504293699</v>
          </cell>
          <cell r="N4432">
            <v>9.8145474755087605</v>
          </cell>
          <cell r="O4432">
            <v>23.9518403853092</v>
          </cell>
          <cell r="P4432">
            <v>4.0801995141198697</v>
          </cell>
          <cell r="Q4432">
            <v>11.8668584367748</v>
          </cell>
          <cell r="R4432">
            <v>26.0970709742768</v>
          </cell>
          <cell r="S4432" t="e">
            <v>#N/A</v>
          </cell>
          <cell r="T4432" t="str">
            <v>hypothetical protein</v>
          </cell>
          <cell r="U4432" t="e">
            <v>#N/A</v>
          </cell>
          <cell r="V4432" t="e">
            <v>#N/A</v>
          </cell>
        </row>
        <row r="4433">
          <cell r="A4433" t="str">
            <v>UMAG_06169</v>
          </cell>
          <cell r="B4433">
            <v>759</v>
          </cell>
          <cell r="C4433">
            <v>64.585017372730604</v>
          </cell>
          <cell r="D4433">
            <v>29.291351331805298</v>
          </cell>
          <cell r="E4433">
            <v>37.828424083422298</v>
          </cell>
          <cell r="F4433">
            <v>38.7665944496894</v>
          </cell>
          <cell r="G4433">
            <v>47.536112798392203</v>
          </cell>
          <cell r="H4433">
            <v>34.453804614889798</v>
          </cell>
          <cell r="I4433">
            <v>37.474885327202799</v>
          </cell>
          <cell r="J4433">
            <v>42.708571773611801</v>
          </cell>
          <cell r="K4433">
            <v>3.3195179485888802</v>
          </cell>
          <cell r="L4433">
            <v>10.8358284094233</v>
          </cell>
          <cell r="M4433">
            <v>7.3012745639525498</v>
          </cell>
          <cell r="N4433">
            <v>7.6876926658009799</v>
          </cell>
          <cell r="O4433">
            <v>3.6814141035549999</v>
          </cell>
          <cell r="P4433">
            <v>6.0357689807200696</v>
          </cell>
          <cell r="Q4433">
            <v>13.5398483810424</v>
          </cell>
          <cell r="R4433">
            <v>1.3604375038927901</v>
          </cell>
          <cell r="S4433" t="e">
            <v>#N/A</v>
          </cell>
          <cell r="T4433" t="str">
            <v>related to CGI121 - component of the EKC/KEOPS complex</v>
          </cell>
          <cell r="U4433" t="str">
            <v>IPR013926</v>
          </cell>
          <cell r="V4433" t="str">
            <v>CGI121/TPRKB</v>
          </cell>
        </row>
        <row r="4434">
          <cell r="A4434" t="str">
            <v>UMAG_06174</v>
          </cell>
          <cell r="B4434">
            <v>1815</v>
          </cell>
          <cell r="C4434">
            <v>41.739750074270098</v>
          </cell>
          <cell r="D4434">
            <v>47.244356704810897</v>
          </cell>
          <cell r="E4434">
            <v>62.824590803757403</v>
          </cell>
          <cell r="F4434">
            <v>68.732861041967098</v>
          </cell>
          <cell r="G4434">
            <v>82.505957657925407</v>
          </cell>
          <cell r="H4434">
            <v>78.787417641587496</v>
          </cell>
          <cell r="I4434">
            <v>74.324680987991101</v>
          </cell>
          <cell r="J4434">
            <v>63.764376882855203</v>
          </cell>
          <cell r="K4434">
            <v>6.1770414907701801</v>
          </cell>
          <cell r="L4434">
            <v>5.46773098185691</v>
          </cell>
          <cell r="M4434">
            <v>17.908450204843302</v>
          </cell>
          <cell r="N4434">
            <v>21.992967798735702</v>
          </cell>
          <cell r="O4434">
            <v>20.260233140431399</v>
          </cell>
          <cell r="P4434">
            <v>12.5203525335024</v>
          </cell>
          <cell r="Q4434">
            <v>4.6867710295549001</v>
          </cell>
          <cell r="R4434">
            <v>2.1617631692957202</v>
          </cell>
          <cell r="S4434" t="e">
            <v>#N/A</v>
          </cell>
          <cell r="T4434" t="str">
            <v>related to YEH1 - steryl ester hydrolase</v>
          </cell>
          <cell r="U4434" t="str">
            <v>IPR029058;IPR006693</v>
          </cell>
          <cell r="V4434" t="str">
            <v>Alpha/Beta hydrolase fold;Partial AB-hydrolase lipase domain</v>
          </cell>
        </row>
        <row r="4435">
          <cell r="A4435" t="str">
            <v>UMAG_06175</v>
          </cell>
          <cell r="B4435">
            <v>2058</v>
          </cell>
          <cell r="C4435">
            <v>290.96714860638002</v>
          </cell>
          <cell r="D4435">
            <v>228.487045806607</v>
          </cell>
          <cell r="E4435">
            <v>401.35061913542398</v>
          </cell>
          <cell r="F4435">
            <v>964.43047372626097</v>
          </cell>
          <cell r="G4435">
            <v>842.81337703417103</v>
          </cell>
          <cell r="H4435">
            <v>732.93766023625005</v>
          </cell>
          <cell r="I4435">
            <v>628.645523021342</v>
          </cell>
          <cell r="J4435">
            <v>413.01668825271599</v>
          </cell>
          <cell r="K4435">
            <v>45.197978316800899</v>
          </cell>
          <cell r="L4435">
            <v>23.403330995214102</v>
          </cell>
          <cell r="M4435">
            <v>117.543796367048</v>
          </cell>
          <cell r="N4435">
            <v>28.156121821345099</v>
          </cell>
          <cell r="O4435">
            <v>90.384295652755497</v>
          </cell>
          <cell r="P4435">
            <v>50.893513565487197</v>
          </cell>
          <cell r="Q4435">
            <v>48.545243856177798</v>
          </cell>
          <cell r="R4435">
            <v>28.703149861858702</v>
          </cell>
          <cell r="S4435" t="e">
            <v>#N/A</v>
          </cell>
          <cell r="T4435" t="str">
            <v>related to SEC63 - ER protein-translocation complex subunit</v>
          </cell>
          <cell r="U4435" t="str">
            <v>IPR001623;IPR027137;IPR014756;IPR004179;IPR000008</v>
          </cell>
          <cell r="V4435" t="str">
            <v>DnaJ domain;Translocation protein Sec63;Immunoglobulin E-set;Sec63 domain;C2 domain</v>
          </cell>
        </row>
        <row r="4436">
          <cell r="A4436" t="str">
            <v>UMAG_06178</v>
          </cell>
          <cell r="B4436">
            <v>540</v>
          </cell>
          <cell r="C4436">
            <v>7.4624765637292007E-2</v>
          </cell>
          <cell r="D4436">
            <v>1.07499687511376</v>
          </cell>
          <cell r="E4436">
            <v>46.631567453989</v>
          </cell>
          <cell r="F4436">
            <v>684.455033542911</v>
          </cell>
          <cell r="G4436">
            <v>1292.44050801909</v>
          </cell>
          <cell r="H4436">
            <v>755.29065235236203</v>
          </cell>
          <cell r="I4436">
            <v>432.50781651804903</v>
          </cell>
          <cell r="J4436">
            <v>187.70757290693101</v>
          </cell>
          <cell r="K4436">
            <v>6.7677965194476802E-2</v>
          </cell>
          <cell r="L4436">
            <v>1.8619492056747999</v>
          </cell>
          <cell r="M4436">
            <v>27.4452265489622</v>
          </cell>
          <cell r="N4436">
            <v>87.109715233807293</v>
          </cell>
          <cell r="O4436">
            <v>142.25663261225199</v>
          </cell>
          <cell r="P4436">
            <v>192.557657325462</v>
          </cell>
          <cell r="Q4436">
            <v>86.806343370765902</v>
          </cell>
          <cell r="R4436">
            <v>62.645244394136597</v>
          </cell>
          <cell r="S4436" t="str">
            <v>mig2-1</v>
          </cell>
          <cell r="T4436" t="str">
            <v>Mig2-1</v>
          </cell>
          <cell r="U4436" t="e">
            <v>#N/A</v>
          </cell>
          <cell r="V4436" t="e">
            <v>#N/A</v>
          </cell>
        </row>
        <row r="4437">
          <cell r="A4437" t="str">
            <v>UMAG_06179</v>
          </cell>
          <cell r="B4437">
            <v>1755</v>
          </cell>
          <cell r="C4437">
            <v>0.50044879074297999</v>
          </cell>
          <cell r="D4437">
            <v>3.0985329605610801</v>
          </cell>
          <cell r="E4437">
            <v>4.7322744799969199</v>
          </cell>
          <cell r="F4437">
            <v>2269.0486189671101</v>
          </cell>
          <cell r="G4437">
            <v>30466.419519570602</v>
          </cell>
          <cell r="H4437">
            <v>17019.5972777467</v>
          </cell>
          <cell r="I4437">
            <v>10918.795050127401</v>
          </cell>
          <cell r="J4437">
            <v>4168.7370827539298</v>
          </cell>
          <cell r="K4437">
            <v>0.48251667666165898</v>
          </cell>
          <cell r="L4437">
            <v>5.3668165166186004</v>
          </cell>
          <cell r="M4437">
            <v>1.9261971315651101</v>
          </cell>
          <cell r="N4437">
            <v>602.25949153578597</v>
          </cell>
          <cell r="O4437">
            <v>2866.87260088118</v>
          </cell>
          <cell r="P4437">
            <v>3394.5972673363799</v>
          </cell>
          <cell r="Q4437">
            <v>2094.4147796846801</v>
          </cell>
          <cell r="R4437">
            <v>389.9839346572</v>
          </cell>
          <cell r="S4437" t="str">
            <v>mig2-2</v>
          </cell>
          <cell r="T4437" t="str">
            <v>Mig2-2</v>
          </cell>
          <cell r="U4437" t="e">
            <v>#N/A</v>
          </cell>
          <cell r="V4437" t="e">
            <v>#N/A</v>
          </cell>
        </row>
        <row r="4438">
          <cell r="A4438" t="str">
            <v>UMAG_06180</v>
          </cell>
          <cell r="B4438">
            <v>492</v>
          </cell>
          <cell r="C4438">
            <v>0.13776858968139999</v>
          </cell>
          <cell r="D4438">
            <v>250.401996475717</v>
          </cell>
          <cell r="E4438">
            <v>850.02534333029405</v>
          </cell>
          <cell r="F4438">
            <v>7093.5352801781301</v>
          </cell>
          <cell r="G4438">
            <v>10351.1507901023</v>
          </cell>
          <cell r="H4438">
            <v>5350.9710658730701</v>
          </cell>
          <cell r="I4438">
            <v>2387.8118652376502</v>
          </cell>
          <cell r="J4438">
            <v>1180.29857369908</v>
          </cell>
          <cell r="K4438">
            <v>0.238622197015294</v>
          </cell>
          <cell r="L4438">
            <v>195.72975519117099</v>
          </cell>
          <cell r="M4438">
            <v>391.424193917347</v>
          </cell>
          <cell r="N4438">
            <v>204.779348896519</v>
          </cell>
          <cell r="O4438">
            <v>1476.5778647658999</v>
          </cell>
          <cell r="P4438">
            <v>2099.74404458156</v>
          </cell>
          <cell r="Q4438">
            <v>324.63764797867401</v>
          </cell>
          <cell r="R4438">
            <v>602.67744458167397</v>
          </cell>
          <cell r="S4438" t="str">
            <v>mig2-4</v>
          </cell>
          <cell r="T4438" t="str">
            <v>Mig2-4</v>
          </cell>
          <cell r="U4438" t="e">
            <v>#N/A</v>
          </cell>
          <cell r="V4438" t="e">
            <v>#N/A</v>
          </cell>
        </row>
        <row r="4439">
          <cell r="A4439" t="str">
            <v>UMAG_06181</v>
          </cell>
          <cell r="B4439">
            <v>546</v>
          </cell>
          <cell r="C4439">
            <v>0.16647049209155801</v>
          </cell>
          <cell r="D4439">
            <v>268.28522029602499</v>
          </cell>
          <cell r="E4439">
            <v>1333.41575780787</v>
          </cell>
          <cell r="F4439">
            <v>8490.3340801610302</v>
          </cell>
          <cell r="G4439">
            <v>7394.2016213035304</v>
          </cell>
          <cell r="H4439">
            <v>4066.5231987063198</v>
          </cell>
          <cell r="I4439">
            <v>2651.1962022942698</v>
          </cell>
          <cell r="J4439">
            <v>2012.8910495401601</v>
          </cell>
          <cell r="K4439">
            <v>0.186097378665115</v>
          </cell>
          <cell r="L4439">
            <v>185.74000589781801</v>
          </cell>
          <cell r="M4439">
            <v>630.04691212247099</v>
          </cell>
          <cell r="N4439">
            <v>533.088666114906</v>
          </cell>
          <cell r="O4439">
            <v>1052.4900512612401</v>
          </cell>
          <cell r="P4439">
            <v>1335.5509919304</v>
          </cell>
          <cell r="Q4439">
            <v>154.57544002275199</v>
          </cell>
          <cell r="R4439">
            <v>671.605529021346</v>
          </cell>
          <cell r="S4439" t="str">
            <v>mig2-5</v>
          </cell>
          <cell r="T4439" t="str">
            <v>Mig2-5</v>
          </cell>
          <cell r="U4439" t="e">
            <v>#N/A</v>
          </cell>
          <cell r="V4439" t="e">
            <v>#N/A</v>
          </cell>
        </row>
        <row r="4440">
          <cell r="A4440" t="str">
            <v>UMAG_06182</v>
          </cell>
          <cell r="B4440">
            <v>825</v>
          </cell>
          <cell r="C4440">
            <v>596.45548006699596</v>
          </cell>
          <cell r="D4440">
            <v>448.72954486040499</v>
          </cell>
          <cell r="E4440">
            <v>450.66865021894398</v>
          </cell>
          <cell r="F4440">
            <v>543.07606638082996</v>
          </cell>
          <cell r="G4440">
            <v>527.73592827021002</v>
          </cell>
          <cell r="H4440">
            <v>469.138008728937</v>
          </cell>
          <cell r="I4440">
            <v>346.13332947474902</v>
          </cell>
          <cell r="J4440">
            <v>339.88858290824601</v>
          </cell>
          <cell r="K4440">
            <v>56.370701136590498</v>
          </cell>
          <cell r="L4440">
            <v>20.467742716963301</v>
          </cell>
          <cell r="M4440">
            <v>72.148434858572102</v>
          </cell>
          <cell r="N4440">
            <v>25.3107362069691</v>
          </cell>
          <cell r="O4440">
            <v>51.510781785389099</v>
          </cell>
          <cell r="P4440">
            <v>12.677637977029899</v>
          </cell>
          <cell r="Q4440">
            <v>20.092155739120699</v>
          </cell>
          <cell r="R4440">
            <v>49.755686020566998</v>
          </cell>
          <cell r="S4440" t="str">
            <v>mrb1</v>
          </cell>
          <cell r="T4440" t="str">
            <v>mitochondrial p32 family protein</v>
          </cell>
          <cell r="U4440" t="str">
            <v>IPR003428</v>
          </cell>
          <cell r="V4440" t="str">
            <v>Mitochondrial glycoprotein</v>
          </cell>
        </row>
        <row r="4441">
          <cell r="A4441" t="str">
            <v>UMAG_06183</v>
          </cell>
          <cell r="B4441">
            <v>1758</v>
          </cell>
          <cell r="C4441">
            <v>96.160545734463696</v>
          </cell>
          <cell r="D4441">
            <v>92.618361546039907</v>
          </cell>
          <cell r="E4441">
            <v>76.200080356286506</v>
          </cell>
          <cell r="F4441">
            <v>83.104677216850703</v>
          </cell>
          <cell r="G4441">
            <v>74.277352552837897</v>
          </cell>
          <cell r="H4441">
            <v>68.248050228054396</v>
          </cell>
          <cell r="I4441">
            <v>57.767544195190098</v>
          </cell>
          <cell r="J4441">
            <v>59.789856229327299</v>
          </cell>
          <cell r="K4441">
            <v>48.690510679336903</v>
          </cell>
          <cell r="L4441">
            <v>17.770134735234901</v>
          </cell>
          <cell r="M4441">
            <v>8.9815002225819995</v>
          </cell>
          <cell r="N4441">
            <v>11.476655601872</v>
          </cell>
          <cell r="O4441">
            <v>5.6165228208749403</v>
          </cell>
          <cell r="P4441">
            <v>2.3741148245291002</v>
          </cell>
          <cell r="Q4441">
            <v>10.971332119011899</v>
          </cell>
          <cell r="R4441">
            <v>5.1903595496460202</v>
          </cell>
          <cell r="S4441" t="str">
            <v>rrm69</v>
          </cell>
          <cell r="T4441" t="str">
            <v>related to RNA-binding protein rnp24</v>
          </cell>
          <cell r="U4441" t="str">
            <v>IPR012677;IPR000504</v>
          </cell>
          <cell r="V4441" t="str">
            <v>Nucleotide-binding alpha-beta plait domain;RNA recognition motif domain</v>
          </cell>
        </row>
        <row r="4442">
          <cell r="A4442" t="str">
            <v>UMAG_06184</v>
          </cell>
          <cell r="B4442">
            <v>2208</v>
          </cell>
          <cell r="C4442">
            <v>72.421235622400701</v>
          </cell>
          <cell r="D4442">
            <v>51.098412656140603</v>
          </cell>
          <cell r="E4442">
            <v>47.6177214868191</v>
          </cell>
          <cell r="F4442">
            <v>59.727426972016197</v>
          </cell>
          <cell r="G4442">
            <v>59.956309183388299</v>
          </cell>
          <cell r="H4442">
            <v>51.725537888609402</v>
          </cell>
          <cell r="I4442">
            <v>40.800085458385603</v>
          </cell>
          <cell r="J4442">
            <v>48.013673347341999</v>
          </cell>
          <cell r="K4442">
            <v>8.0382162642113606</v>
          </cell>
          <cell r="L4442">
            <v>14.112641843021899</v>
          </cell>
          <cell r="M4442">
            <v>2.1762383584506102</v>
          </cell>
          <cell r="N4442">
            <v>12.4288562263065</v>
          </cell>
          <cell r="O4442">
            <v>13.891665535238401</v>
          </cell>
          <cell r="P4442">
            <v>7.1625969228066104</v>
          </cell>
          <cell r="Q4442">
            <v>6.6512256480901497</v>
          </cell>
          <cell r="R4442">
            <v>13.146632299933399</v>
          </cell>
          <cell r="S4442" t="e">
            <v>#N/A</v>
          </cell>
          <cell r="T4442" t="str">
            <v>related to prolyl-tRNA synthetase</v>
          </cell>
          <cell r="U4442" t="str">
            <v>IPR004500;IPR004154;IPR002314;IPR002316;IPR006195</v>
          </cell>
          <cell r="V4442" t="str">
            <v>Prolyl-tRNA synthetase, class IIa, bacterial-type;Anticodon-binding;Aminoacyl-tRNA synthetase, class II (G/ H/ P/ S), conserved domain;Proline-tRNA ligase, class IIa;Aminoacyl-tRNA synthetase, class II</v>
          </cell>
        </row>
        <row r="4443">
          <cell r="A4443" t="str">
            <v>UMAG_06185</v>
          </cell>
          <cell r="B4443">
            <v>1398</v>
          </cell>
          <cell r="C4443">
            <v>748.77214916271396</v>
          </cell>
          <cell r="D4443">
            <v>381.93183006542301</v>
          </cell>
          <cell r="E4443">
            <v>349.43470090425598</v>
          </cell>
          <cell r="F4443">
            <v>234.88704012237301</v>
          </cell>
          <cell r="G4443">
            <v>400.271714873988</v>
          </cell>
          <cell r="H4443">
            <v>375.725032481629</v>
          </cell>
          <cell r="I4443">
            <v>335.43928037763197</v>
          </cell>
          <cell r="J4443">
            <v>426.39358203686498</v>
          </cell>
          <cell r="K4443">
            <v>332.292498285205</v>
          </cell>
          <cell r="L4443">
            <v>75.547651722306199</v>
          </cell>
          <cell r="M4443">
            <v>46.021920863264299</v>
          </cell>
          <cell r="N4443">
            <v>11.0549571384852</v>
          </cell>
          <cell r="O4443">
            <v>13.6064180824589</v>
          </cell>
          <cell r="P4443">
            <v>71.871496656561106</v>
          </cell>
          <cell r="Q4443">
            <v>67.684272029243701</v>
          </cell>
          <cell r="R4443">
            <v>51.590269151055999</v>
          </cell>
          <cell r="S4443" t="e">
            <v>#N/A</v>
          </cell>
          <cell r="T4443" t="str">
            <v>probable acyl-CoA dehydrogenase short-branched chain precursor</v>
          </cell>
          <cell r="U4443" t="str">
            <v>IPR006089;IPR009100;IPR009075;IPR006091;IPR013786</v>
          </cell>
          <cell r="V4443" t="str">
            <v>Acyl-CoA dehydrogenase, conserved site;Acyl-CoA dehydrogenase/oxidase, N-terminal and middle domain;Acyl-CoA dehydrogenase/oxidase C-terminal;Acyl-CoA oxidase/dehydrogenase, central domain;Acyl-CoA dehydrogenase/oxidase, N-terminal</v>
          </cell>
        </row>
        <row r="4444">
          <cell r="A4444" t="str">
            <v>UMAG_06186</v>
          </cell>
          <cell r="B4444">
            <v>900</v>
          </cell>
          <cell r="C4444">
            <v>50.386192191106801</v>
          </cell>
          <cell r="D4444">
            <v>72.180655923034493</v>
          </cell>
          <cell r="E4444">
            <v>86.6458170629015</v>
          </cell>
          <cell r="F4444">
            <v>56.103148725768698</v>
          </cell>
          <cell r="G4444">
            <v>88.771661295071695</v>
          </cell>
          <cell r="H4444">
            <v>109.028503578666</v>
          </cell>
          <cell r="I4444">
            <v>96.444935385806005</v>
          </cell>
          <cell r="J4444">
            <v>84.995072233253595</v>
          </cell>
          <cell r="K4444">
            <v>32.528875877925401</v>
          </cell>
          <cell r="L4444">
            <v>27.729958304174598</v>
          </cell>
          <cell r="M4444">
            <v>21.878531165939201</v>
          </cell>
          <cell r="N4444">
            <v>14.679346676347301</v>
          </cell>
          <cell r="O4444">
            <v>19.482980615913</v>
          </cell>
          <cell r="P4444">
            <v>16.192562299579599</v>
          </cell>
          <cell r="Q4444">
            <v>18.9324834173783</v>
          </cell>
          <cell r="R4444">
            <v>7.3844629273708504</v>
          </cell>
          <cell r="S4444" t="e">
            <v>#N/A</v>
          </cell>
          <cell r="T4444" t="str">
            <v>related to oxidoreductase</v>
          </cell>
          <cell r="U4444" t="str">
            <v>IPR016040;IPR002347;IPR002198</v>
          </cell>
          <cell r="V4444" t="str">
            <v>NAD(P)-binding domain;Glucose/ribitol dehydrogenase;Short-chain dehydrogenase/reductase SDR</v>
          </cell>
        </row>
        <row r="4445">
          <cell r="A4445" t="str">
            <v>UMAG_06187</v>
          </cell>
          <cell r="B4445">
            <v>3273</v>
          </cell>
          <cell r="C4445">
            <v>180.23017551129499</v>
          </cell>
          <cell r="D4445">
            <v>151.49381153690999</v>
          </cell>
          <cell r="E4445">
            <v>165.08447291912199</v>
          </cell>
          <cell r="F4445">
            <v>104.475384283062</v>
          </cell>
          <cell r="G4445">
            <v>98.383832437802795</v>
          </cell>
          <cell r="H4445">
            <v>113.516001342793</v>
          </cell>
          <cell r="I4445">
            <v>117.651843921693</v>
          </cell>
          <cell r="J4445">
            <v>112.816298974063</v>
          </cell>
          <cell r="K4445">
            <v>43.812028664523197</v>
          </cell>
          <cell r="L4445">
            <v>1.9252143876068399</v>
          </cell>
          <cell r="M4445">
            <v>29.449437740403098</v>
          </cell>
          <cell r="N4445">
            <v>0.80618087289810103</v>
          </cell>
          <cell r="O4445">
            <v>16.950509496414799</v>
          </cell>
          <cell r="P4445">
            <v>3.33748461753268</v>
          </cell>
          <cell r="Q4445">
            <v>7.3379472895752098</v>
          </cell>
          <cell r="R4445">
            <v>14.106997035069901</v>
          </cell>
          <cell r="S4445" t="e">
            <v>#N/A</v>
          </cell>
          <cell r="T4445" t="str">
            <v>related to CDC14 - dual specificity phosphatase</v>
          </cell>
          <cell r="U4445" t="str">
            <v>IPR026070;IPR029021;IPR016130;IPR029260;IPR000340;IPR020422;IPR000387</v>
          </cell>
          <cell r="V4445" t="str">
            <v>Tyrosine-protein phosphatase CDC14;Protein-tyrosine phosphatase-like;Protein-tyrosine phosphatase, active site;Dual specificity/tyrosine protein phosphatase, N-terminal;Dual specificity phosphatase, catalytic domain;Dual specificity phosphatase, subgroup, catalytic domain;Protein-tyrosine/Dual specificity phosphatase</v>
          </cell>
        </row>
        <row r="4446">
          <cell r="A4446" t="str">
            <v>UMAG_06188</v>
          </cell>
          <cell r="B4446">
            <v>3072</v>
          </cell>
          <cell r="C4446">
            <v>594.87206977271796</v>
          </cell>
          <cell r="D4446">
            <v>527.256812994955</v>
          </cell>
          <cell r="E4446">
            <v>579.97335118336503</v>
          </cell>
          <cell r="F4446">
            <v>657.27954430564296</v>
          </cell>
          <cell r="G4446">
            <v>714.47357336999301</v>
          </cell>
          <cell r="H4446">
            <v>677.26947578656802</v>
          </cell>
          <cell r="I4446">
            <v>672.59744571374199</v>
          </cell>
          <cell r="J4446">
            <v>668.400932808216</v>
          </cell>
          <cell r="K4446">
            <v>88.623603811788399</v>
          </cell>
          <cell r="L4446">
            <v>79.444278797070993</v>
          </cell>
          <cell r="M4446">
            <v>68.6392782426324</v>
          </cell>
          <cell r="N4446">
            <v>26.163248240074399</v>
          </cell>
          <cell r="O4446">
            <v>34.245680810192901</v>
          </cell>
          <cell r="P4446">
            <v>36.278878596080901</v>
          </cell>
          <cell r="Q4446">
            <v>59.685077678566003</v>
          </cell>
          <cell r="R4446">
            <v>66.651884884588299</v>
          </cell>
          <cell r="S4446" t="str">
            <v>uba1</v>
          </cell>
          <cell r="T4446" t="str">
            <v>probable UBA1 - ubiquitin-protein ligase</v>
          </cell>
          <cell r="U4446" t="str">
            <v>IPR018075;IPR018074;IPR009036;IPR016040;IPR018965;IPR000011;IPR023280;IPR000594;IPR000127;IPR019572</v>
          </cell>
          <cell r="V4446" t="str">
            <v>Ubiquitin-activating enzyme, E1;Ubiquitin-activating enzyme, E1, active site;Molybdenum cofactor biosynthesis, MoeB;NAD(P)-binding domain;Ubiquitin-activating enzyme e1, C-terminal;Ubiquitin/SUMO-activating enzyme E1;Ubiquitin-like 1 activating enzyme, catalytic cysteine domain;UBA/THIF-type NAD/FAD binding fold;Ubiquitin-activating enzyme repeat;Ubiquitin-activating enzyme</v>
          </cell>
        </row>
        <row r="4447">
          <cell r="A4447" t="str">
            <v>UMAG_06189</v>
          </cell>
          <cell r="B4447">
            <v>2280</v>
          </cell>
          <cell r="C4447">
            <v>82.120649864902902</v>
          </cell>
          <cell r="D4447">
            <v>129.23244697740699</v>
          </cell>
          <cell r="E4447">
            <v>112.49210136215</v>
          </cell>
          <cell r="F4447">
            <v>86.837350606592395</v>
          </cell>
          <cell r="G4447">
            <v>149.93827114331901</v>
          </cell>
          <cell r="H4447">
            <v>149.141988793124</v>
          </cell>
          <cell r="I4447">
            <v>158.72253569617899</v>
          </cell>
          <cell r="J4447">
            <v>147.49635105635099</v>
          </cell>
          <cell r="K4447">
            <v>5.2723089192210901</v>
          </cell>
          <cell r="L4447">
            <v>13.4194383802543</v>
          </cell>
          <cell r="M4447">
            <v>21.868138598154001</v>
          </cell>
          <cell r="N4447">
            <v>18.3947085384833</v>
          </cell>
          <cell r="O4447">
            <v>9.9431482197239909</v>
          </cell>
          <cell r="P4447">
            <v>23.385490901972101</v>
          </cell>
          <cell r="Q4447">
            <v>17.396458929064401</v>
          </cell>
          <cell r="R4447">
            <v>11.0649380765374</v>
          </cell>
          <cell r="S4447" t="e">
            <v>#N/A</v>
          </cell>
          <cell r="T4447" t="str">
            <v>hypothetical protein</v>
          </cell>
          <cell r="U4447" t="e">
            <v>#N/A</v>
          </cell>
          <cell r="V4447" t="e">
            <v>#N/A</v>
          </cell>
        </row>
        <row r="4448">
          <cell r="A4448" t="str">
            <v>UMAG_06190</v>
          </cell>
          <cell r="B4448">
            <v>1626</v>
          </cell>
          <cell r="C4448">
            <v>0.56918519540517698</v>
          </cell>
          <cell r="D4448">
            <v>14.757964302662099</v>
          </cell>
          <cell r="E4448">
            <v>15.4313074142877</v>
          </cell>
          <cell r="F4448">
            <v>1.82262257706525</v>
          </cell>
          <cell r="G4448">
            <v>5.1692085910565302</v>
          </cell>
          <cell r="H4448">
            <v>2.36941153700434</v>
          </cell>
          <cell r="I4448">
            <v>3.22833243014622</v>
          </cell>
          <cell r="J4448">
            <v>5.6348129470970001</v>
          </cell>
          <cell r="K4448">
            <v>0.169364338028233</v>
          </cell>
          <cell r="L4448">
            <v>9.8272675379465806</v>
          </cell>
          <cell r="M4448">
            <v>12.0895545208794</v>
          </cell>
          <cell r="N4448">
            <v>2.01454763375957</v>
          </cell>
          <cell r="O4448">
            <v>3.5284742097622699</v>
          </cell>
          <cell r="P4448">
            <v>0.61835697707533099</v>
          </cell>
          <cell r="Q4448">
            <v>2.8254954268953099</v>
          </cell>
          <cell r="R4448">
            <v>2.6719286036710601</v>
          </cell>
          <cell r="S4448" t="e">
            <v>#N/A</v>
          </cell>
          <cell r="T4448" t="str">
            <v>related to Chitinase</v>
          </cell>
          <cell r="U4448" t="str">
            <v>IPR017853;IPR001579;IPR013781;IPR011583;IPR001223</v>
          </cell>
          <cell r="V4448" t="str">
            <v>Glycoside hydrolase superfamily;Glycoside hydrolase, chitinase active site;Glycoside hydrolase, catalytic domain;Chitinase II;Glycoside hydrolase, family 18, catalytic domain</v>
          </cell>
        </row>
        <row r="4449">
          <cell r="A4449" t="str">
            <v>UMAG_06191</v>
          </cell>
          <cell r="B4449">
            <v>966</v>
          </cell>
          <cell r="C4449">
            <v>0.28343616055468202</v>
          </cell>
          <cell r="D4449">
            <v>4.0670385408931304</v>
          </cell>
          <cell r="E4449">
            <v>12.8263030117767</v>
          </cell>
          <cell r="F4449">
            <v>43.422139888457203</v>
          </cell>
          <cell r="G4449">
            <v>653.83103248001396</v>
          </cell>
          <cell r="H4449">
            <v>395.72872432607102</v>
          </cell>
          <cell r="I4449">
            <v>196.54637595773499</v>
          </cell>
          <cell r="J4449">
            <v>60.158010544398799</v>
          </cell>
          <cell r="K4449">
            <v>6.5691338233283894E-2</v>
          </cell>
          <cell r="L4449">
            <v>3.5394489132907099</v>
          </cell>
          <cell r="M4449">
            <v>10.480963029293701</v>
          </cell>
          <cell r="N4449">
            <v>7.37329582307291</v>
          </cell>
          <cell r="O4449">
            <v>13.855365220574299</v>
          </cell>
          <cell r="P4449">
            <v>104.809024971531</v>
          </cell>
          <cell r="Q4449">
            <v>27.856243375555</v>
          </cell>
          <cell r="R4449">
            <v>17.4405578398888</v>
          </cell>
          <cell r="S4449" t="e">
            <v>#N/A</v>
          </cell>
          <cell r="T4449" t="str">
            <v>hypothetical protein</v>
          </cell>
          <cell r="U4449" t="str">
            <v>IPR016040;IPR006140</v>
          </cell>
          <cell r="V4449" t="str">
            <v>NAD(P)-binding domain;D-isomer specific 2-hydroxyacid dehydrogenase, NAD-binding domain</v>
          </cell>
        </row>
        <row r="4450">
          <cell r="A4450" t="str">
            <v>UMAG_06193</v>
          </cell>
          <cell r="B4450">
            <v>1428</v>
          </cell>
          <cell r="C4450">
            <v>425.93573300300102</v>
          </cell>
          <cell r="D4450">
            <v>222.74352774232401</v>
          </cell>
          <cell r="E4450">
            <v>200.710122049349</v>
          </cell>
          <cell r="F4450">
            <v>290.10314993860197</v>
          </cell>
          <cell r="G4450">
            <v>174.884005404302</v>
          </cell>
          <cell r="H4450">
            <v>175.13508258900401</v>
          </cell>
          <cell r="I4450">
            <v>137.02930350563099</v>
          </cell>
          <cell r="J4450">
            <v>123.98872097098</v>
          </cell>
          <cell r="K4450">
            <v>297.19532358520598</v>
          </cell>
          <cell r="L4450">
            <v>28.0371223730602</v>
          </cell>
          <cell r="M4450">
            <v>42.907167296897697</v>
          </cell>
          <cell r="N4450">
            <v>28.272613804994201</v>
          </cell>
          <cell r="O4450">
            <v>13.6881564777426</v>
          </cell>
          <cell r="P4450">
            <v>39.076520423240297</v>
          </cell>
          <cell r="Q4450">
            <v>8.8124009481518097</v>
          </cell>
          <cell r="R4450">
            <v>35.767590253280503</v>
          </cell>
          <cell r="S4450" t="str">
            <v>rrm70</v>
          </cell>
          <cell r="T4450" t="str">
            <v>related to NSR1 - nuclear localization sequence binding protein</v>
          </cell>
          <cell r="U4450" t="str">
            <v>IPR012677;IPR000504</v>
          </cell>
          <cell r="V4450" t="str">
            <v>Nucleotide-binding alpha-beta plait domain;RNA recognition motif domain</v>
          </cell>
        </row>
        <row r="4451">
          <cell r="A4451" t="str">
            <v>UMAG_06194</v>
          </cell>
          <cell r="B4451">
            <v>1503</v>
          </cell>
          <cell r="C4451">
            <v>116.691415369556</v>
          </cell>
          <cell r="D4451">
            <v>61.325807376071502</v>
          </cell>
          <cell r="E4451">
            <v>102.71471266137399</v>
          </cell>
          <cell r="F4451">
            <v>74.640733880269906</v>
          </cell>
          <cell r="G4451">
            <v>76.832207081876305</v>
          </cell>
          <cell r="H4451">
            <v>65.507548691667495</v>
          </cell>
          <cell r="I4451">
            <v>73.273685060416696</v>
          </cell>
          <cell r="J4451">
            <v>91.591054318550704</v>
          </cell>
          <cell r="K4451">
            <v>26.6270302402258</v>
          </cell>
          <cell r="L4451">
            <v>23.2661905010204</v>
          </cell>
          <cell r="M4451">
            <v>12.9556721521247</v>
          </cell>
          <cell r="N4451">
            <v>9.8806265603043002</v>
          </cell>
          <cell r="O4451">
            <v>9.3511054246151701</v>
          </cell>
          <cell r="P4451">
            <v>2.8815631564041402</v>
          </cell>
          <cell r="Q4451">
            <v>12.277419467184099</v>
          </cell>
          <cell r="R4451">
            <v>12.101362723911301</v>
          </cell>
          <cell r="S4451" t="e">
            <v>#N/A</v>
          </cell>
          <cell r="T4451" t="str">
            <v>related to NPY1 - NADH diphosphatase</v>
          </cell>
          <cell r="U4451" t="str">
            <v>IPR015797;IPR020084;IPR000086;IPR015375</v>
          </cell>
          <cell r="V4451" t="str">
            <v>NUDIX hydrolase domain-like;NUDIX hydrolase, conserved site;NUDIX hydrolase domain;NADH pyrophosphatase-like, N-terminal</v>
          </cell>
        </row>
        <row r="4452">
          <cell r="A4452" t="str">
            <v>UMAG_06195</v>
          </cell>
          <cell r="B4452">
            <v>1170</v>
          </cell>
          <cell r="C4452">
            <v>150.27989643012199</v>
          </cell>
          <cell r="D4452">
            <v>136.97802400047999</v>
          </cell>
          <cell r="E4452">
            <v>152.07640033427199</v>
          </cell>
          <cell r="F4452">
            <v>337.856645085384</v>
          </cell>
          <cell r="G4452">
            <v>216.76245882110399</v>
          </cell>
          <cell r="H4452">
            <v>150.60785636711</v>
          </cell>
          <cell r="I4452">
            <v>135.902962930634</v>
          </cell>
          <cell r="J4452">
            <v>88.488785410532799</v>
          </cell>
          <cell r="K4452">
            <v>49.189925129184303</v>
          </cell>
          <cell r="L4452">
            <v>32.545949114573403</v>
          </cell>
          <cell r="M4452">
            <v>41.675889729452201</v>
          </cell>
          <cell r="N4452">
            <v>23.944160273041099</v>
          </cell>
          <cell r="O4452">
            <v>23.729357924053101</v>
          </cell>
          <cell r="P4452">
            <v>11.711495329155399</v>
          </cell>
          <cell r="Q4452">
            <v>16.638868852937598</v>
          </cell>
          <cell r="R4452">
            <v>16.451010857739099</v>
          </cell>
          <cell r="S4452" t="e">
            <v>#N/A</v>
          </cell>
          <cell r="T4452" t="str">
            <v>related to EMG1 - Protein required for ribosome biogenesis</v>
          </cell>
          <cell r="U4452" t="str">
            <v>IPR005304;IPR029028</v>
          </cell>
          <cell r="V4452" t="str">
            <v>Ribosomal biogenesis, methyltransferase, EMG1/NEP1;Alpha/beta knot methyltransferases</v>
          </cell>
        </row>
        <row r="4453">
          <cell r="A4453" t="str">
            <v>UMAG_06197</v>
          </cell>
          <cell r="B4453">
            <v>2301</v>
          </cell>
          <cell r="C4453">
            <v>84.783466941220695</v>
          </cell>
          <cell r="D4453">
            <v>72.586755474460304</v>
          </cell>
          <cell r="E4453">
            <v>71.172829189439597</v>
          </cell>
          <cell r="F4453">
            <v>62.394226623809502</v>
          </cell>
          <cell r="G4453">
            <v>67.803522878340999</v>
          </cell>
          <cell r="H4453">
            <v>71.620593362432999</v>
          </cell>
          <cell r="I4453">
            <v>71.992371695876699</v>
          </cell>
          <cell r="J4453">
            <v>76.346024147280801</v>
          </cell>
          <cell r="K4453">
            <v>2.61626445614769</v>
          </cell>
          <cell r="L4453">
            <v>18.573143097986101</v>
          </cell>
          <cell r="M4453">
            <v>10.5844071863465</v>
          </cell>
          <cell r="N4453">
            <v>22.569912304467302</v>
          </cell>
          <cell r="O4453">
            <v>10.852738309890899</v>
          </cell>
          <cell r="P4453">
            <v>9.2546551752819504</v>
          </cell>
          <cell r="Q4453">
            <v>4.3510952298361802</v>
          </cell>
          <cell r="R4453">
            <v>6.3204488282579598</v>
          </cell>
          <cell r="S4453" t="e">
            <v>#N/A</v>
          </cell>
          <cell r="T4453" t="str">
            <v>hypothetical protein</v>
          </cell>
          <cell r="U4453" t="e">
            <v>#N/A</v>
          </cell>
          <cell r="V4453" t="e">
            <v>#N/A</v>
          </cell>
        </row>
        <row r="4454">
          <cell r="A4454" t="str">
            <v>UMAG_06200</v>
          </cell>
          <cell r="B4454">
            <v>1758</v>
          </cell>
          <cell r="C4454">
            <v>204.425388279256</v>
          </cell>
          <cell r="D4454">
            <v>130.65686729186299</v>
          </cell>
          <cell r="E4454">
            <v>144.84439808402601</v>
          </cell>
          <cell r="F4454">
            <v>218.64140437431499</v>
          </cell>
          <cell r="G4454">
            <v>257.84514775246203</v>
          </cell>
          <cell r="H4454">
            <v>238.14327496904701</v>
          </cell>
          <cell r="I4454">
            <v>232.09197251152401</v>
          </cell>
          <cell r="J4454">
            <v>179.67306794726201</v>
          </cell>
          <cell r="K4454">
            <v>29.105487501872901</v>
          </cell>
          <cell r="L4454">
            <v>19.188342498061299</v>
          </cell>
          <cell r="M4454">
            <v>7.2023965681637101</v>
          </cell>
          <cell r="N4454">
            <v>33.247651176569498</v>
          </cell>
          <cell r="O4454">
            <v>14.7584022167756</v>
          </cell>
          <cell r="P4454">
            <v>2.6129161175781399</v>
          </cell>
          <cell r="Q4454">
            <v>25.495273429603699</v>
          </cell>
          <cell r="R4454">
            <v>5.7713287270808804</v>
          </cell>
          <cell r="S4454" t="e">
            <v>#N/A</v>
          </cell>
          <cell r="T4454" t="str">
            <v>related to Peroxisomal assembly protein PEX3</v>
          </cell>
          <cell r="U4454" t="str">
            <v>IPR006966</v>
          </cell>
          <cell r="V4454" t="str">
            <v>Peroxin-3</v>
          </cell>
        </row>
        <row r="4455">
          <cell r="A4455" t="str">
            <v>UMAG_06201</v>
          </cell>
          <cell r="B4455">
            <v>1467</v>
          </cell>
          <cell r="C4455">
            <v>254.663671204206</v>
          </cell>
          <cell r="D4455">
            <v>113.080767293615</v>
          </cell>
          <cell r="E4455">
            <v>113.727573401548</v>
          </cell>
          <cell r="F4455">
            <v>197.67823082979601</v>
          </cell>
          <cell r="G4455">
            <v>165.445896916489</v>
          </cell>
          <cell r="H4455">
            <v>184.75368501889</v>
          </cell>
          <cell r="I4455">
            <v>164.54664863919501</v>
          </cell>
          <cell r="J4455">
            <v>154.37198867606901</v>
          </cell>
          <cell r="K4455">
            <v>26.3477140327456</v>
          </cell>
          <cell r="L4455">
            <v>3.481985460282</v>
          </cell>
          <cell r="M4455">
            <v>13.624691661366599</v>
          </cell>
          <cell r="N4455">
            <v>43.6665287195896</v>
          </cell>
          <cell r="O4455">
            <v>5.1462509831785299</v>
          </cell>
          <cell r="P4455">
            <v>1.28503832870273</v>
          </cell>
          <cell r="Q4455">
            <v>25.1959811943643</v>
          </cell>
          <cell r="R4455">
            <v>33.774438591986303</v>
          </cell>
          <cell r="S4455" t="str">
            <v>rvb1</v>
          </cell>
          <cell r="T4455" t="str">
            <v>probable RVB1 - RUVB-like protein</v>
          </cell>
          <cell r="U4455" t="str">
            <v>IPR027417;IPR027238;IPR010339;IPR003593</v>
          </cell>
          <cell r="V4455" t="str">
            <v>P-loop containing nucleoside triphosphate hydrolase;RuvB-like;TIP49, C-terminal;AAA+ ATPase domain</v>
          </cell>
        </row>
        <row r="4456">
          <cell r="A4456" t="str">
            <v>UMAG_06205</v>
          </cell>
          <cell r="B4456">
            <v>3561</v>
          </cell>
          <cell r="C4456">
            <v>84.959500018442895</v>
          </cell>
          <cell r="D4456">
            <v>82.403316888394002</v>
          </cell>
          <cell r="E4456">
            <v>111.582365831256</v>
          </cell>
          <cell r="F4456">
            <v>194.826383507391</v>
          </cell>
          <cell r="G4456">
            <v>158.17198814354401</v>
          </cell>
          <cell r="H4456">
            <v>172.41792101344399</v>
          </cell>
          <cell r="I4456">
            <v>126.57781107651201</v>
          </cell>
          <cell r="J4456">
            <v>105.777952354221</v>
          </cell>
          <cell r="K4456">
            <v>6.5939799428852499</v>
          </cell>
          <cell r="L4456">
            <v>13.574392250991499</v>
          </cell>
          <cell r="M4456">
            <v>29.557252292043302</v>
          </cell>
          <cell r="N4456">
            <v>13.8363837553237</v>
          </cell>
          <cell r="O4456">
            <v>3.6369365608501698</v>
          </cell>
          <cell r="P4456">
            <v>24.851542042333602</v>
          </cell>
          <cell r="Q4456">
            <v>4.3536039317699897</v>
          </cell>
          <cell r="R4456">
            <v>16.001110189476599</v>
          </cell>
          <cell r="S4456" t="e">
            <v>#N/A</v>
          </cell>
          <cell r="T4456" t="str">
            <v>related to Alpha-1</v>
          </cell>
          <cell r="U4456" t="str">
            <v>IPR007873;IPR007246</v>
          </cell>
          <cell r="V4456" t="str">
            <v>Glycosyltransferase, ALG3;Gaa1-like, GPI transamidase component</v>
          </cell>
        </row>
        <row r="4457">
          <cell r="A4457" t="str">
            <v>UMAG_06206</v>
          </cell>
          <cell r="B4457">
            <v>1359</v>
          </cell>
          <cell r="C4457">
            <v>74.224137423579904</v>
          </cell>
          <cell r="D4457">
            <v>44.125857374251403</v>
          </cell>
          <cell r="E4457">
            <v>67.368153294268495</v>
          </cell>
          <cell r="F4457">
            <v>33.366514165283803</v>
          </cell>
          <cell r="G4457">
            <v>46.865093452073999</v>
          </cell>
          <cell r="H4457">
            <v>58.063428758819299</v>
          </cell>
          <cell r="I4457">
            <v>66.662457731078007</v>
          </cell>
          <cell r="J4457">
            <v>60.875693249738703</v>
          </cell>
          <cell r="K4457">
            <v>3.2406730455091899</v>
          </cell>
          <cell r="L4457">
            <v>16.327831354527401</v>
          </cell>
          <cell r="M4457">
            <v>12.506637809918599</v>
          </cell>
          <cell r="N4457">
            <v>3.8017411297237902</v>
          </cell>
          <cell r="O4457">
            <v>10.019370939630701</v>
          </cell>
          <cell r="P4457">
            <v>3.9988455764917301</v>
          </cell>
          <cell r="Q4457">
            <v>7.6266335840560897</v>
          </cell>
          <cell r="R4457">
            <v>7.1734382469521396</v>
          </cell>
          <cell r="S4457" t="e">
            <v>#N/A</v>
          </cell>
          <cell r="T4457" t="str">
            <v>hypothetical protein</v>
          </cell>
          <cell r="U4457" t="str">
            <v>IPR007900;IPR009072</v>
          </cell>
          <cell r="V4457" t="str">
            <v>Transcription initiation factor TFIID component TAF4;Histone-fold</v>
          </cell>
        </row>
        <row r="4458">
          <cell r="A4458" t="str">
            <v>UMAG_06210</v>
          </cell>
          <cell r="B4458">
            <v>2481</v>
          </cell>
          <cell r="C4458">
            <v>245.17707942787499</v>
          </cell>
          <cell r="D4458">
            <v>127.556722832346</v>
          </cell>
          <cell r="E4458">
            <v>125.23000273049399</v>
          </cell>
          <cell r="F4458">
            <v>171.269270890098</v>
          </cell>
          <cell r="G4458">
            <v>235.128143082413</v>
          </cell>
          <cell r="H4458">
            <v>276.34936949896797</v>
          </cell>
          <cell r="I4458">
            <v>223.724494902624</v>
          </cell>
          <cell r="J4458">
            <v>165.951237637476</v>
          </cell>
          <cell r="K4458">
            <v>34.251261525321901</v>
          </cell>
          <cell r="L4458">
            <v>8.4097414427241208</v>
          </cell>
          <cell r="M4458">
            <v>15.829695747334799</v>
          </cell>
          <cell r="N4458">
            <v>24.694633183410001</v>
          </cell>
          <cell r="O4458">
            <v>31.505449051845702</v>
          </cell>
          <cell r="P4458">
            <v>12.6967566683843</v>
          </cell>
          <cell r="Q4458">
            <v>31.8245741048699</v>
          </cell>
          <cell r="R4458">
            <v>24.052963647248902</v>
          </cell>
          <cell r="S4458" t="e">
            <v>#N/A</v>
          </cell>
          <cell r="T4458" t="str">
            <v>related to Arsenite-resistance protein 2 (ASR2)</v>
          </cell>
          <cell r="U4458" t="str">
            <v>IPR021933;IPR007042</v>
          </cell>
          <cell r="V4458" t="str">
            <v>Protein of unknown function DUF3546;Arsenite-resistance protein 2</v>
          </cell>
        </row>
        <row r="4459">
          <cell r="A4459" t="str">
            <v>UMAG_06211</v>
          </cell>
          <cell r="B4459">
            <v>3033</v>
          </cell>
          <cell r="C4459">
            <v>198.713781972308</v>
          </cell>
          <cell r="D4459">
            <v>151.78902648375299</v>
          </cell>
          <cell r="E4459">
            <v>156.18697355381201</v>
          </cell>
          <cell r="F4459">
            <v>199.77933046435999</v>
          </cell>
          <cell r="G4459">
            <v>183.21535527678401</v>
          </cell>
          <cell r="H4459">
            <v>176.56634679397999</v>
          </cell>
          <cell r="I4459">
            <v>154.24266399655801</v>
          </cell>
          <cell r="J4459">
            <v>151.40841051826999</v>
          </cell>
          <cell r="K4459">
            <v>32.349872102322003</v>
          </cell>
          <cell r="L4459">
            <v>55.684157625210098</v>
          </cell>
          <cell r="M4459">
            <v>23.954740153199801</v>
          </cell>
          <cell r="N4459">
            <v>14.890478761046101</v>
          </cell>
          <cell r="O4459">
            <v>14.193095008390699</v>
          </cell>
          <cell r="P4459">
            <v>25.906792837523302</v>
          </cell>
          <cell r="Q4459">
            <v>5.8777810890909299</v>
          </cell>
          <cell r="R4459">
            <v>17.948966206620899</v>
          </cell>
          <cell r="S4459" t="e">
            <v>#N/A</v>
          </cell>
          <cell r="T4459" t="str">
            <v>related to 80 kDa nuclear cap binding protein</v>
          </cell>
          <cell r="U4459" t="str">
            <v>IPR027159;IPR016024;IPR015172;IPR016021;IPR015174</v>
          </cell>
          <cell r="V4459" t="str">
            <v>Nuclear cap-binding protein subunit 1;Armadillo-type fold;MIF4G-like, type 1;MIF4-like, type 1/2/3;MIF4G-like, type 2</v>
          </cell>
        </row>
        <row r="4460">
          <cell r="A4460" t="str">
            <v>UMAG_06212</v>
          </cell>
          <cell r="B4460">
            <v>1182</v>
          </cell>
          <cell r="C4460">
            <v>39.877288192796797</v>
          </cell>
          <cell r="D4460">
            <v>48.590623780527302</v>
          </cell>
          <cell r="E4460">
            <v>48.066597681517997</v>
          </cell>
          <cell r="F4460">
            <v>44.4751828298117</v>
          </cell>
          <cell r="G4460">
            <v>67.845131775400702</v>
          </cell>
          <cell r="H4460">
            <v>89.314319029862702</v>
          </cell>
          <cell r="I4460">
            <v>100.798985930317</v>
          </cell>
          <cell r="J4460">
            <v>90.271374788121506</v>
          </cell>
          <cell r="K4460">
            <v>5.3441316209358103</v>
          </cell>
          <cell r="L4460">
            <v>15.919761023448901</v>
          </cell>
          <cell r="M4460">
            <v>15.1680563358459</v>
          </cell>
          <cell r="N4460">
            <v>7.8384564516204804</v>
          </cell>
          <cell r="O4460">
            <v>5.6780796009781103</v>
          </cell>
          <cell r="P4460">
            <v>19.038001131984601</v>
          </cell>
          <cell r="Q4460">
            <v>12.8352939727092</v>
          </cell>
          <cell r="R4460">
            <v>5.5852550324085897</v>
          </cell>
          <cell r="S4460" t="e">
            <v>#N/A</v>
          </cell>
          <cell r="T4460" t="str">
            <v>related to SSN8 - DNA-directed RNA polymerase II holoenzyme and SRB subcomplex subunit</v>
          </cell>
          <cell r="U4460" t="str">
            <v>IPR013763;IPR015429;IPR028367;IPR023598;IPR006671</v>
          </cell>
          <cell r="V4460" t="str">
            <v>Cyclin-like;Cyclin C/H/T/L;RNA polymerase II holoenzyme, cyclin-like subunit Ssn8, fungi;Cyclin C;Cyclin, N-terminal</v>
          </cell>
        </row>
        <row r="4461">
          <cell r="A4461" t="str">
            <v>UMAG_06213</v>
          </cell>
          <cell r="B4461">
            <v>3432</v>
          </cell>
          <cell r="C4461">
            <v>79.935335026674593</v>
          </cell>
          <cell r="D4461">
            <v>29.5226887924109</v>
          </cell>
          <cell r="E4461">
            <v>74.6110761820335</v>
          </cell>
          <cell r="F4461">
            <v>96.791808931605601</v>
          </cell>
          <cell r="G4461">
            <v>73.3260502264244</v>
          </cell>
          <cell r="H4461">
            <v>85.798371832076498</v>
          </cell>
          <cell r="I4461">
            <v>74.623781875290405</v>
          </cell>
          <cell r="J4461">
            <v>45.878270768370299</v>
          </cell>
          <cell r="K4461">
            <v>23.128286811840599</v>
          </cell>
          <cell r="L4461">
            <v>15.340159853730899</v>
          </cell>
          <cell r="M4461">
            <v>11.0564464464743</v>
          </cell>
          <cell r="N4461">
            <v>9.2031803515550497</v>
          </cell>
          <cell r="O4461">
            <v>11.9524553375294</v>
          </cell>
          <cell r="P4461">
            <v>5.0935357089065203</v>
          </cell>
          <cell r="Q4461">
            <v>4.5909294314553302</v>
          </cell>
          <cell r="R4461">
            <v>7.7110177822953698</v>
          </cell>
          <cell r="S4461" t="e">
            <v>#N/A</v>
          </cell>
          <cell r="T4461" t="str">
            <v>hypothetical protein</v>
          </cell>
          <cell r="U4461" t="str">
            <v>IPR027417</v>
          </cell>
          <cell r="V4461" t="str">
            <v>P-loop containing nucleoside triphosphate hydrolase</v>
          </cell>
        </row>
        <row r="4462">
          <cell r="A4462" t="str">
            <v>UMAG_06215</v>
          </cell>
          <cell r="B4462">
            <v>4971</v>
          </cell>
          <cell r="C4462">
            <v>155.12736731229899</v>
          </cell>
          <cell r="D4462">
            <v>145.45466359222499</v>
          </cell>
          <cell r="E4462">
            <v>215.03695315307101</v>
          </cell>
          <cell r="F4462">
            <v>134.710247949381</v>
          </cell>
          <cell r="G4462">
            <v>119.791104129275</v>
          </cell>
          <cell r="H4462">
            <v>140.07832459585001</v>
          </cell>
          <cell r="I4462">
            <v>136.17773497384999</v>
          </cell>
          <cell r="J4462">
            <v>140.21913784869199</v>
          </cell>
          <cell r="K4462">
            <v>29.090867907026301</v>
          </cell>
          <cell r="L4462">
            <v>43.919981934648298</v>
          </cell>
          <cell r="M4462">
            <v>48.166595378366402</v>
          </cell>
          <cell r="N4462">
            <v>19.090202983784501</v>
          </cell>
          <cell r="O4462">
            <v>9.4598216542213809</v>
          </cell>
          <cell r="P4462">
            <v>30.596817452240298</v>
          </cell>
          <cell r="Q4462">
            <v>20.978339769385201</v>
          </cell>
          <cell r="R4462">
            <v>5.4444031191249103</v>
          </cell>
          <cell r="S4462" t="e">
            <v>#N/A</v>
          </cell>
          <cell r="T4462" t="str">
            <v>related to protein ste16</v>
          </cell>
          <cell r="U4462" t="str">
            <v>IPR028268;IPR016024;IPR011072;IPR028267;IPR029451;IPR029453;IPR029452;IPR011989</v>
          </cell>
          <cell r="V4462" t="str">
            <v>Pianissimo family;Armadillo-type fold;HR1 rho-binding repeat;Rapamycin-insensitive companion of mTOR, N-terminal domain;Rapamycin-insensitive companion of mTOR, middle domain;Rapamycin-insensitive companion of mTOR, domain 4;Rapamycin-insensitive companion of mTOR, domain 5;Armadillo-like helical</v>
          </cell>
        </row>
        <row r="4463">
          <cell r="A4463" t="str">
            <v>UMAG_06218</v>
          </cell>
          <cell r="B4463">
            <v>1125</v>
          </cell>
          <cell r="C4463">
            <v>211.99490683892</v>
          </cell>
          <cell r="D4463">
            <v>676.14049796879897</v>
          </cell>
          <cell r="E4463">
            <v>549.89145228705399</v>
          </cell>
          <cell r="F4463">
            <v>402.748225903189</v>
          </cell>
          <cell r="G4463">
            <v>202.85507279688301</v>
          </cell>
          <cell r="H4463">
            <v>187.12263581506301</v>
          </cell>
          <cell r="I4463">
            <v>159.58758838025801</v>
          </cell>
          <cell r="J4463">
            <v>209.0982296226</v>
          </cell>
          <cell r="K4463">
            <v>29.604898539821502</v>
          </cell>
          <cell r="L4463">
            <v>148.62590541581</v>
          </cell>
          <cell r="M4463">
            <v>35.765657339268699</v>
          </cell>
          <cell r="N4463">
            <v>62.364150439582403</v>
          </cell>
          <cell r="O4463">
            <v>15.5371134860862</v>
          </cell>
          <cell r="P4463">
            <v>45.222388874060101</v>
          </cell>
          <cell r="Q4463">
            <v>5.8430418366620298</v>
          </cell>
          <cell r="R4463">
            <v>30.2948085025929</v>
          </cell>
          <cell r="S4463" t="e">
            <v>#N/A</v>
          </cell>
          <cell r="T4463" t="str">
            <v>hypothetical protein</v>
          </cell>
          <cell r="U4463" t="str">
            <v>IPR023346;IPR023703;IPR008258</v>
          </cell>
          <cell r="V4463" t="str">
            <v>Lysozyme-like domain;Membrane-bound lytic murein transglycosylase F;Lytic transglycosylase-like SLT domain</v>
          </cell>
        </row>
        <row r="4464">
          <cell r="A4464" t="str">
            <v>UMAG_06219</v>
          </cell>
          <cell r="B4464">
            <v>1005</v>
          </cell>
          <cell r="C4464">
            <v>126.21879502189</v>
          </cell>
          <cell r="D4464">
            <v>101.972248038762</v>
          </cell>
          <cell r="E4464">
            <v>60.750909888067</v>
          </cell>
          <cell r="F4464">
            <v>47.748210323625301</v>
          </cell>
          <cell r="G4464">
            <v>55.104719629570702</v>
          </cell>
          <cell r="H4464">
            <v>51.724245212000497</v>
          </cell>
          <cell r="I4464">
            <v>70.734483369448597</v>
          </cell>
          <cell r="J4464">
            <v>71.449018197134805</v>
          </cell>
          <cell r="K4464">
            <v>17.695232307829102</v>
          </cell>
          <cell r="L4464">
            <v>32.661090246646701</v>
          </cell>
          <cell r="M4464">
            <v>7.5071753585316801</v>
          </cell>
          <cell r="N4464">
            <v>6.1417673361834799</v>
          </cell>
          <cell r="O4464">
            <v>15.3162368882943</v>
          </cell>
          <cell r="P4464">
            <v>9.9862909369915993</v>
          </cell>
          <cell r="Q4464">
            <v>15.969117411930799</v>
          </cell>
          <cell r="R4464">
            <v>11.014624513587901</v>
          </cell>
          <cell r="S4464" t="e">
            <v>#N/A</v>
          </cell>
          <cell r="T4464" t="str">
            <v>related to dna excision repair protein ercc-1</v>
          </cell>
          <cell r="U4464" t="str">
            <v>IPR010994;IPR004579;IPR011335</v>
          </cell>
          <cell r="V4464" t="str">
            <v>RuvA domain 2-like;DNA repair protein rad10;Restriction endonuclease  type II-like</v>
          </cell>
        </row>
        <row r="4465">
          <cell r="A4465" t="str">
            <v>UMAG_06221</v>
          </cell>
          <cell r="B4465">
            <v>603</v>
          </cell>
          <cell r="C4465">
            <v>0.27546022319893898</v>
          </cell>
          <cell r="D4465">
            <v>3.8831493857005901</v>
          </cell>
          <cell r="E4465">
            <v>9.6830327060326802</v>
          </cell>
          <cell r="F4465">
            <v>53.544226939358801</v>
          </cell>
          <cell r="G4465">
            <v>643.44661023578499</v>
          </cell>
          <cell r="H4465">
            <v>636.14759521273902</v>
          </cell>
          <cell r="I4465">
            <v>346.87512280365098</v>
          </cell>
          <cell r="J4465">
            <v>135.09722180390301</v>
          </cell>
          <cell r="K4465">
            <v>0.107286112648355</v>
          </cell>
          <cell r="L4465">
            <v>2.2399896462839402</v>
          </cell>
          <cell r="M4465">
            <v>5.8923280225158603</v>
          </cell>
          <cell r="N4465">
            <v>9.2866618691855791</v>
          </cell>
          <cell r="O4465">
            <v>87.529313712961596</v>
          </cell>
          <cell r="P4465">
            <v>83.295531926144307</v>
          </cell>
          <cell r="Q4465">
            <v>102.295058799312</v>
          </cell>
          <cell r="R4465">
            <v>15.591637364931101</v>
          </cell>
          <cell r="S4465" t="e">
            <v>#N/A</v>
          </cell>
          <cell r="T4465" t="str">
            <v>hypothetical protein</v>
          </cell>
          <cell r="U4465" t="e">
            <v>#N/A</v>
          </cell>
          <cell r="V4465" t="e">
            <v>#N/A</v>
          </cell>
        </row>
        <row r="4466">
          <cell r="A4466" t="str">
            <v>UMAG_06222</v>
          </cell>
          <cell r="B4466">
            <v>492</v>
          </cell>
          <cell r="C4466">
            <v>4.6960177695437297E-2</v>
          </cell>
          <cell r="D4466">
            <v>255.43033922278701</v>
          </cell>
          <cell r="E4466">
            <v>652.58148239513298</v>
          </cell>
          <cell r="F4466">
            <v>3586.5577827433199</v>
          </cell>
          <cell r="G4466">
            <v>1867.97226116209</v>
          </cell>
          <cell r="H4466">
            <v>2663.9745829138501</v>
          </cell>
          <cell r="I4466">
            <v>1395.5160529763</v>
          </cell>
          <cell r="J4466">
            <v>915.70856871206001</v>
          </cell>
          <cell r="K4466">
            <v>3.58373239418594E-3</v>
          </cell>
          <cell r="L4466">
            <v>154.04049691409301</v>
          </cell>
          <cell r="M4466">
            <v>267.09293709744298</v>
          </cell>
          <cell r="N4466">
            <v>327.34571139906001</v>
          </cell>
          <cell r="O4466">
            <v>362.44934090560997</v>
          </cell>
          <cell r="P4466">
            <v>210.65422381268399</v>
          </cell>
          <cell r="Q4466">
            <v>191.699670017556</v>
          </cell>
          <cell r="R4466">
            <v>669.56878118559098</v>
          </cell>
          <cell r="S4466" t="e">
            <v>#N/A</v>
          </cell>
          <cell r="T4466" t="str">
            <v>hypothetical protein</v>
          </cell>
          <cell r="U4466" t="e">
            <v>#N/A</v>
          </cell>
          <cell r="V4466" t="e">
            <v>#N/A</v>
          </cell>
        </row>
        <row r="4467">
          <cell r="A4467" t="str">
            <v>UMAG_06223</v>
          </cell>
          <cell r="B4467">
            <v>651</v>
          </cell>
          <cell r="C4467">
            <v>5.9954924475335403E-2</v>
          </cell>
          <cell r="D4467">
            <v>308.49969097083198</v>
          </cell>
          <cell r="E4467">
            <v>927.18469571928802</v>
          </cell>
          <cell r="F4467">
            <v>5369.8575087572099</v>
          </cell>
          <cell r="G4467">
            <v>977.559635128786</v>
          </cell>
          <cell r="H4467">
            <v>292.19936931849799</v>
          </cell>
          <cell r="I4467">
            <v>80.726293292985204</v>
          </cell>
          <cell r="J4467">
            <v>36.825710918398201</v>
          </cell>
          <cell r="K4467">
            <v>5.1957728930332098E-2</v>
          </cell>
          <cell r="L4467">
            <v>219.40589491669101</v>
          </cell>
          <cell r="M4467">
            <v>448.04776950343501</v>
          </cell>
          <cell r="N4467">
            <v>343.306254483928</v>
          </cell>
          <cell r="O4467">
            <v>325.398640813307</v>
          </cell>
          <cell r="P4467">
            <v>79.903993053639795</v>
          </cell>
          <cell r="Q4467">
            <v>12.524681945428201</v>
          </cell>
          <cell r="R4467">
            <v>20.318890571967302</v>
          </cell>
          <cell r="S4467" t="e">
            <v>#N/A</v>
          </cell>
          <cell r="T4467" t="str">
            <v>hypothetical protein</v>
          </cell>
          <cell r="U4467" t="e">
            <v>#N/A</v>
          </cell>
          <cell r="V4467" t="e">
            <v>#N/A</v>
          </cell>
        </row>
        <row r="4468">
          <cell r="A4468" t="str">
            <v>UMAG_06224</v>
          </cell>
          <cell r="B4468">
            <v>3678</v>
          </cell>
          <cell r="C4468">
            <v>376.73967100640903</v>
          </cell>
          <cell r="D4468">
            <v>258.79349490353098</v>
          </cell>
          <cell r="E4468">
            <v>309.77595956040102</v>
          </cell>
          <cell r="F4468">
            <v>355.89336685631002</v>
          </cell>
          <cell r="G4468">
            <v>267.32310746896098</v>
          </cell>
          <cell r="H4468">
            <v>264.77159702467401</v>
          </cell>
          <cell r="I4468">
            <v>232.349341418064</v>
          </cell>
          <cell r="J4468">
            <v>192.93900703353401</v>
          </cell>
          <cell r="K4468">
            <v>104.731967324558</v>
          </cell>
          <cell r="L4468">
            <v>32.4015254785119</v>
          </cell>
          <cell r="M4468">
            <v>58.066166635238098</v>
          </cell>
          <cell r="N4468">
            <v>7.2436367251996803</v>
          </cell>
          <cell r="O4468">
            <v>46.822230910315099</v>
          </cell>
          <cell r="P4468">
            <v>15.031573017023099</v>
          </cell>
          <cell r="Q4468">
            <v>8.0743148045419399</v>
          </cell>
          <cell r="R4468">
            <v>27.761581139008001</v>
          </cell>
          <cell r="S4468" t="e">
            <v>#N/A</v>
          </cell>
          <cell r="T4468" t="str">
            <v>probable GTPase/general translation initiation factor eIF2</v>
          </cell>
          <cell r="U4468" t="str">
            <v>IPR009000;IPR023115;IPR027417;IPR000795;IPR005225;IPR004161</v>
          </cell>
          <cell r="V4468" t="str">
            <v>Translation protein, beta-barrel domain;Translation initiation factor IF- 2, domain 3;P-loop containing nucleoside triphosphate hydrolase;Elongation factor, GTP-binding domain;Small GTP-binding protein domain;Translation elongation factor EFTu/EF1A, domain 2</v>
          </cell>
        </row>
        <row r="4469">
          <cell r="A4469" t="str">
            <v>UMAG_06226</v>
          </cell>
          <cell r="B4469">
            <v>2487</v>
          </cell>
          <cell r="C4469">
            <v>185.206081587066</v>
          </cell>
          <cell r="D4469">
            <v>248.37630696194799</v>
          </cell>
          <cell r="E4469">
            <v>407.55762817192101</v>
          </cell>
          <cell r="F4469">
            <v>570.07597017783803</v>
          </cell>
          <cell r="G4469">
            <v>550.05956007147597</v>
          </cell>
          <cell r="H4469">
            <v>444.72807865495997</v>
          </cell>
          <cell r="I4469">
            <v>380.53716746634302</v>
          </cell>
          <cell r="J4469">
            <v>343.23279830077701</v>
          </cell>
          <cell r="K4469">
            <v>53.225079128663999</v>
          </cell>
          <cell r="L4469">
            <v>42.9232611062342</v>
          </cell>
          <cell r="M4469">
            <v>57.186434515348502</v>
          </cell>
          <cell r="N4469">
            <v>73.019152593231993</v>
          </cell>
          <cell r="O4469">
            <v>62.909946428182998</v>
          </cell>
          <cell r="P4469">
            <v>38.401029468852599</v>
          </cell>
          <cell r="Q4469">
            <v>43.2976950148852</v>
          </cell>
          <cell r="R4469">
            <v>50.292345576396897</v>
          </cell>
          <cell r="S4469" t="str">
            <v>rrm71</v>
          </cell>
          <cell r="T4469" t="str">
            <v>hypothetical protein</v>
          </cell>
          <cell r="U4469" t="str">
            <v>IPR029052;IPR018829;IPR012677;IPR000504;IPR004843</v>
          </cell>
          <cell r="V4469" t="str">
            <v>Metallo-dependent phosphatase-like;Domain of unknown function DUF2433;Nucleotide-binding alpha-beta plait domain;RNA recognition motif domain;Calcineurin-like phosphoesterase domain, apaH type</v>
          </cell>
        </row>
        <row r="4470">
          <cell r="A4470" t="str">
            <v>UMAG_06228</v>
          </cell>
          <cell r="B4470">
            <v>2925</v>
          </cell>
          <cell r="C4470">
            <v>59.983204733519401</v>
          </cell>
          <cell r="D4470">
            <v>83.790171340139295</v>
          </cell>
          <cell r="E4470">
            <v>92.275918371171201</v>
          </cell>
          <cell r="F4470">
            <v>100.45374406142101</v>
          </cell>
          <cell r="G4470">
            <v>64.400989624470995</v>
          </cell>
          <cell r="H4470">
            <v>67.199441326100995</v>
          </cell>
          <cell r="I4470">
            <v>69.174771530230203</v>
          </cell>
          <cell r="J4470">
            <v>54.929085755574903</v>
          </cell>
          <cell r="K4470">
            <v>33.257715426909101</v>
          </cell>
          <cell r="L4470">
            <v>46.378034170054597</v>
          </cell>
          <cell r="M4470">
            <v>14.2229933234077</v>
          </cell>
          <cell r="N4470">
            <v>6.54427727545343</v>
          </cell>
          <cell r="O4470">
            <v>0.40829594055496299</v>
          </cell>
          <cell r="P4470">
            <v>3.7154550508875399</v>
          </cell>
          <cell r="Q4470">
            <v>14.3009693164165</v>
          </cell>
          <cell r="R4470">
            <v>4.8852622795423404</v>
          </cell>
          <cell r="S4470" t="e">
            <v>#N/A</v>
          </cell>
          <cell r="T4470" t="str">
            <v>related to DBP7 - RNA helicase required for 60S ribosomal subunit assembly</v>
          </cell>
          <cell r="U4470" t="str">
            <v>IPR027417;IPR000629;IPR014001;IPR011545;IPR001650;IPR025313;IPR014014</v>
          </cell>
          <cell r="V4470" t="str">
            <v>P-loop containing nucleoside triphosphate hydrolase;ATP-dependent RNA helicase DEAD-box, conserved site;Helicase superfamily 1/2, ATP-binding domain;DEAD/DEAH box helicase domain;Helicase, C-terminal;Domain of unknown function DUF4217;RNA helicase, DEAD-box type, Q motif</v>
          </cell>
        </row>
        <row r="4471">
          <cell r="A4471" t="str">
            <v>UMAG_06229</v>
          </cell>
          <cell r="B4471">
            <v>2610</v>
          </cell>
          <cell r="C4471">
            <v>125.077936683909</v>
          </cell>
          <cell r="D4471">
            <v>179.36310943154501</v>
          </cell>
          <cell r="E4471">
            <v>180.85342554453501</v>
          </cell>
          <cell r="F4471">
            <v>203.90479032228501</v>
          </cell>
          <cell r="G4471">
            <v>139.199814411983</v>
          </cell>
          <cell r="H4471">
            <v>138.78586830428301</v>
          </cell>
          <cell r="I4471">
            <v>141.35758210443399</v>
          </cell>
          <cell r="J4471">
            <v>126.589224074176</v>
          </cell>
          <cell r="K4471">
            <v>78.960139123187105</v>
          </cell>
          <cell r="L4471">
            <v>18.595952241025199</v>
          </cell>
          <cell r="M4471">
            <v>32.834910644176901</v>
          </cell>
          <cell r="N4471">
            <v>21.308776670597901</v>
          </cell>
          <cell r="O4471">
            <v>14.5138574105343</v>
          </cell>
          <cell r="P4471">
            <v>22.844439196634099</v>
          </cell>
          <cell r="Q4471">
            <v>7.1872514960095497</v>
          </cell>
          <cell r="R4471">
            <v>2.2029906368117098</v>
          </cell>
          <cell r="S4471" t="e">
            <v>#N/A</v>
          </cell>
          <cell r="T4471" t="str">
            <v>related to SDA1 - required for normal organization of the actin cytoskeleton and required for passage through Start</v>
          </cell>
          <cell r="U4471" t="str">
            <v>IPR016024;IPR027312;IPR007949;IPR012977</v>
          </cell>
          <cell r="V4471" t="str">
            <v>Armadillo-type fold;Sda1;SDA1 domain;Uncharacterised domain NUC130/133, N-terminal</v>
          </cell>
        </row>
        <row r="4472">
          <cell r="A4472" t="str">
            <v>UMAG_06231</v>
          </cell>
          <cell r="B4472">
            <v>2736</v>
          </cell>
          <cell r="C4472">
            <v>172.371577673118</v>
          </cell>
          <cell r="D4472">
            <v>476.64348299609901</v>
          </cell>
          <cell r="E4472">
            <v>338.47352763454802</v>
          </cell>
          <cell r="F4472">
            <v>38.543790370505803</v>
          </cell>
          <cell r="G4472">
            <v>37.212989528604403</v>
          </cell>
          <cell r="H4472">
            <v>53.705321972920501</v>
          </cell>
          <cell r="I4472">
            <v>62.6066388704959</v>
          </cell>
          <cell r="J4472">
            <v>131.83121613654501</v>
          </cell>
          <cell r="K4472">
            <v>42.415867761105098</v>
          </cell>
          <cell r="L4472">
            <v>134.454902753726</v>
          </cell>
          <cell r="M4472">
            <v>127.682090488716</v>
          </cell>
          <cell r="N4472">
            <v>13.442122092285</v>
          </cell>
          <cell r="O4472">
            <v>16.030695369840601</v>
          </cell>
          <cell r="P4472">
            <v>6.5700824046013899</v>
          </cell>
          <cell r="Q4472">
            <v>16.9091242192174</v>
          </cell>
          <cell r="R4472">
            <v>12.9065362096136</v>
          </cell>
          <cell r="S4472" t="e">
            <v>#N/A</v>
          </cell>
          <cell r="T4472" t="str">
            <v>hypothetical protein</v>
          </cell>
          <cell r="U4472" t="str">
            <v>IPR018122;IPR001766;IPR011991</v>
          </cell>
          <cell r="V4472" t="str">
            <v>Transcription factor, fork head, conserved site;Transcription factor, fork head;Winged helix-turn-helix DNA-binding domain</v>
          </cell>
        </row>
        <row r="4473">
          <cell r="A4473" t="str">
            <v>UMAG_06233</v>
          </cell>
          <cell r="B4473">
            <v>1572</v>
          </cell>
          <cell r="C4473">
            <v>413.941115924786</v>
          </cell>
          <cell r="D4473">
            <v>190.180492858094</v>
          </cell>
          <cell r="E4473">
            <v>215.539567387316</v>
          </cell>
          <cell r="F4473">
            <v>327.26117297600598</v>
          </cell>
          <cell r="G4473">
            <v>216.34293407169201</v>
          </cell>
          <cell r="H4473">
            <v>199.640309038825</v>
          </cell>
          <cell r="I4473">
            <v>163.20578708452399</v>
          </cell>
          <cell r="J4473">
            <v>184.84169183216699</v>
          </cell>
          <cell r="K4473">
            <v>170.043506022207</v>
          </cell>
          <cell r="L4473">
            <v>26.085589275778499</v>
          </cell>
          <cell r="M4473">
            <v>63.152348790616799</v>
          </cell>
          <cell r="N4473">
            <v>10.530396527274901</v>
          </cell>
          <cell r="O4473">
            <v>25.382585247994101</v>
          </cell>
          <cell r="P4473">
            <v>2.6211755325360802</v>
          </cell>
          <cell r="Q4473">
            <v>5.8703229860961201</v>
          </cell>
          <cell r="R4473">
            <v>32.250190888450597</v>
          </cell>
          <cell r="S4473" t="str">
            <v>sik1</v>
          </cell>
          <cell r="T4473" t="str">
            <v>probable SIK1 - involved in pre-rRNA processing</v>
          </cell>
          <cell r="U4473" t="str">
            <v>IPR002687;IPR012976;IPR012974</v>
          </cell>
          <cell r="V4473" t="str">
            <v>Nop domain;NOSIC;NOP5, N-terminal</v>
          </cell>
        </row>
        <row r="4474">
          <cell r="A4474" t="str">
            <v>UMAG_06234</v>
          </cell>
          <cell r="B4474">
            <v>918</v>
          </cell>
          <cell r="C4474">
            <v>491.99409132382999</v>
          </cell>
          <cell r="D4474">
            <v>240.48118364848099</v>
          </cell>
          <cell r="E4474">
            <v>230.74040791406799</v>
          </cell>
          <cell r="F4474">
            <v>285.04323348220498</v>
          </cell>
          <cell r="G4474">
            <v>277.94528318895101</v>
          </cell>
          <cell r="H4474">
            <v>264.35122047672502</v>
          </cell>
          <cell r="I4474">
            <v>239.93725280868301</v>
          </cell>
          <cell r="J4474">
            <v>216.95184547164001</v>
          </cell>
          <cell r="K4474">
            <v>167.58788160121199</v>
          </cell>
          <cell r="L4474">
            <v>52.412964680732401</v>
          </cell>
          <cell r="M4474">
            <v>46.616168898393298</v>
          </cell>
          <cell r="N4474">
            <v>24.835769159078598</v>
          </cell>
          <cell r="O4474">
            <v>9.1563660128925193</v>
          </cell>
          <cell r="P4474">
            <v>17.507551910261402</v>
          </cell>
          <cell r="Q4474">
            <v>2.9940042271088001</v>
          </cell>
          <cell r="R4474">
            <v>23.434807061967302</v>
          </cell>
          <cell r="S4474" t="str">
            <v>scl1</v>
          </cell>
          <cell r="T4474" t="str">
            <v>probable SCL1 - 20S proteasome subunit (alpha1)</v>
          </cell>
          <cell r="U4474" t="str">
            <v>IPR029055;IPR000426;IPR001353;IPR023332</v>
          </cell>
          <cell r="V4474" t="str">
            <v>Nucleophile aminohydrolases, N-terminal;Proteasome alpha-subunit, N-terminal domain;Proteasome, subunit alpha/beta;Proteasome A-type subunit</v>
          </cell>
        </row>
        <row r="4475">
          <cell r="A4475" t="str">
            <v>UMAG_06235</v>
          </cell>
          <cell r="B4475">
            <v>1575</v>
          </cell>
          <cell r="C4475">
            <v>476.27776315947801</v>
          </cell>
          <cell r="D4475">
            <v>292.91975782928301</v>
          </cell>
          <cell r="E4475">
            <v>354.57011845979503</v>
          </cell>
          <cell r="F4475">
            <v>472.00607974067702</v>
          </cell>
          <cell r="G4475">
            <v>412.07951261145899</v>
          </cell>
          <cell r="H4475">
            <v>383.48624889571698</v>
          </cell>
          <cell r="I4475">
            <v>359.98095421262099</v>
          </cell>
          <cell r="J4475">
            <v>337.26233829855403</v>
          </cell>
          <cell r="K4475">
            <v>70.953197791133306</v>
          </cell>
          <cell r="L4475">
            <v>32.090714572521101</v>
          </cell>
          <cell r="M4475">
            <v>41.194500186984101</v>
          </cell>
          <cell r="N4475">
            <v>15.9766616991032</v>
          </cell>
          <cell r="O4475">
            <v>19.791466136592501</v>
          </cell>
          <cell r="P4475">
            <v>32.690764443598503</v>
          </cell>
          <cell r="Q4475">
            <v>17.228278150695999</v>
          </cell>
          <cell r="R4475">
            <v>39.886063069112502</v>
          </cell>
          <cell r="S4475" t="str">
            <v>cct2</v>
          </cell>
          <cell r="T4475" t="str">
            <v>probable CCT2 - chaperonin of the TCP1 ring complex</v>
          </cell>
          <cell r="U4475" t="str">
            <v>IPR027409;IPR002423;IPR002194;IPR012716;IPR027413;IPR017998;IPR027410</v>
          </cell>
          <cell r="V4475" t="str">
            <v>GroEL-like apical domain;Chaperonin Cpn60/TCP-1;Chaperonin TCP-1, conserved site;T-complex protein 1, beta subunit;GroEL-like equatorial domain;Chaperone tailless complex polypeptide 1 (TCP-1);TCP-1-like chaperonin intermediate domain</v>
          </cell>
        </row>
        <row r="4476">
          <cell r="A4476" t="str">
            <v>UMAG_06236</v>
          </cell>
          <cell r="B4476">
            <v>726</v>
          </cell>
          <cell r="C4476">
            <v>162.385327272551</v>
          </cell>
          <cell r="D4476">
            <v>100.387027194727</v>
          </cell>
          <cell r="E4476">
            <v>57.182580792866503</v>
          </cell>
          <cell r="F4476">
            <v>44.053293342455703</v>
          </cell>
          <cell r="G4476">
            <v>43.493987078075897</v>
          </cell>
          <cell r="H4476">
            <v>39.824414903577299</v>
          </cell>
          <cell r="I4476">
            <v>43.935962657348597</v>
          </cell>
          <cell r="J4476">
            <v>43.136088186386203</v>
          </cell>
          <cell r="K4476">
            <v>20.551740161808102</v>
          </cell>
          <cell r="L4476">
            <v>19.8119858986684</v>
          </cell>
          <cell r="M4476">
            <v>4.4981098647215996</v>
          </cell>
          <cell r="N4476">
            <v>12.4067414777072</v>
          </cell>
          <cell r="O4476">
            <v>11.411583428527701</v>
          </cell>
          <cell r="P4476">
            <v>8.2310155670373906</v>
          </cell>
          <cell r="Q4476">
            <v>4.8034208857064904</v>
          </cell>
          <cell r="R4476">
            <v>4.9063722312558502</v>
          </cell>
          <cell r="S4476" t="str">
            <v>rib3</v>
          </cell>
          <cell r="T4476" t="str">
            <v>probable RIB3 - 3</v>
          </cell>
          <cell r="U4476" t="str">
            <v>IPR017945;IPR000422</v>
          </cell>
          <cell r="V4476" t="str">
            <v>DHBP synthase RibB-like alpha/beta domain;3,4-dihydroxy-2-butanone 4-phosphate synthase, RibB</v>
          </cell>
        </row>
        <row r="4477">
          <cell r="A4477" t="str">
            <v>UMAG_06237</v>
          </cell>
          <cell r="B4477">
            <v>4326</v>
          </cell>
          <cell r="C4477">
            <v>280.08270513034</v>
          </cell>
          <cell r="D4477">
            <v>141.25804513093701</v>
          </cell>
          <cell r="E4477">
            <v>152.12907586983999</v>
          </cell>
          <cell r="F4477">
            <v>168.87362102546601</v>
          </cell>
          <cell r="G4477">
            <v>157.43815681057001</v>
          </cell>
          <cell r="H4477">
            <v>163.90252231219301</v>
          </cell>
          <cell r="I4477">
            <v>151.90779565671099</v>
          </cell>
          <cell r="J4477">
            <v>134.39106642376001</v>
          </cell>
          <cell r="K4477">
            <v>36.0129976559342</v>
          </cell>
          <cell r="L4477">
            <v>20.1021677842418</v>
          </cell>
          <cell r="M4477">
            <v>41.780684636247202</v>
          </cell>
          <cell r="N4477">
            <v>11.851060889742399</v>
          </cell>
          <cell r="O4477">
            <v>22.5952264286373</v>
          </cell>
          <cell r="P4477">
            <v>11.465180945793399</v>
          </cell>
          <cell r="Q4477">
            <v>32.5050636629217</v>
          </cell>
          <cell r="R4477">
            <v>31.0882548992431</v>
          </cell>
          <cell r="S4477" t="e">
            <v>#N/A</v>
          </cell>
          <cell r="T4477" t="str">
            <v>related to Tetratricopeptide repeat protein 1</v>
          </cell>
          <cell r="U4477" t="str">
            <v>IPR011990;IPR019734;IPR013105;IPR013026</v>
          </cell>
          <cell r="V4477" t="str">
            <v>Tetratricopeptide-like helical domain;Tetratricopeptide repeat;Tetratricopeptide TPR2;Tetratricopeptide repeat-containing domain</v>
          </cell>
        </row>
        <row r="4478">
          <cell r="A4478" t="str">
            <v>UMAG_06239</v>
          </cell>
          <cell r="B4478">
            <v>7656</v>
          </cell>
          <cell r="C4478">
            <v>130.03299296150601</v>
          </cell>
          <cell r="D4478">
            <v>207.54639207762301</v>
          </cell>
          <cell r="E4478">
            <v>202.577079043872</v>
          </cell>
          <cell r="F4478">
            <v>235.55687800398999</v>
          </cell>
          <cell r="G4478">
            <v>226.489356189879</v>
          </cell>
          <cell r="H4478">
            <v>308.14305514651898</v>
          </cell>
          <cell r="I4478">
            <v>276.42782549378597</v>
          </cell>
          <cell r="J4478">
            <v>264.70524808829299</v>
          </cell>
          <cell r="K4478">
            <v>10.0519226959957</v>
          </cell>
          <cell r="L4478">
            <v>46.980984175626901</v>
          </cell>
          <cell r="M4478">
            <v>63.452092820638697</v>
          </cell>
          <cell r="N4478">
            <v>15.3159655908344</v>
          </cell>
          <cell r="O4478">
            <v>24.741269990699902</v>
          </cell>
          <cell r="P4478">
            <v>57.601774447080103</v>
          </cell>
          <cell r="Q4478">
            <v>34.714950280552401</v>
          </cell>
          <cell r="R4478">
            <v>19.8656678423893</v>
          </cell>
          <cell r="S4478" t="e">
            <v>#N/A</v>
          </cell>
          <cell r="T4478" t="str">
            <v>related to phosphatidylinositol 3-phosphate 5-kinase</v>
          </cell>
          <cell r="U4478" t="str">
            <v>IPR023610;IPR027483;IPR002498;IPR027484</v>
          </cell>
          <cell r="V4478" t="str">
            <v>Phosphatidylinositol-4-phosphate 5-kinase;Phosphatidylinositol-4-phosphate 5-kinase, C-terminal;Phosphatidylinositol-4-phosphate 5-kinase, core;Phosphatidylinositol-4-phosphate 5-kinase, N-terminal domain</v>
          </cell>
        </row>
        <row r="4479">
          <cell r="A4479" t="str">
            <v>UMAG_06241</v>
          </cell>
          <cell r="B4479">
            <v>1083</v>
          </cell>
          <cell r="C4479">
            <v>103.15796573292</v>
          </cell>
          <cell r="D4479">
            <v>83.701279538070395</v>
          </cell>
          <cell r="E4479">
            <v>79.697870861986402</v>
          </cell>
          <cell r="F4479">
            <v>163.33929196654199</v>
          </cell>
          <cell r="G4479">
            <v>147.00541920987601</v>
          </cell>
          <cell r="H4479">
            <v>195.913666298452</v>
          </cell>
          <cell r="I4479">
            <v>204.27656202398899</v>
          </cell>
          <cell r="J4479">
            <v>139.16587765017701</v>
          </cell>
          <cell r="K4479">
            <v>32.151107550836301</v>
          </cell>
          <cell r="L4479">
            <v>4.7257246622268099</v>
          </cell>
          <cell r="M4479">
            <v>10.600637431523401</v>
          </cell>
          <cell r="N4479">
            <v>27.7186109547239</v>
          </cell>
          <cell r="O4479">
            <v>26.945141750249999</v>
          </cell>
          <cell r="P4479">
            <v>17.7061679601184</v>
          </cell>
          <cell r="Q4479">
            <v>33.883319945937899</v>
          </cell>
          <cell r="R4479">
            <v>19.571379068187898</v>
          </cell>
          <cell r="S4479" t="e">
            <v>#N/A</v>
          </cell>
          <cell r="T4479" t="str">
            <v>hypothetical protein</v>
          </cell>
          <cell r="U4479" t="e">
            <v>#N/A</v>
          </cell>
          <cell r="V4479" t="e">
            <v>#N/A</v>
          </cell>
        </row>
        <row r="4480">
          <cell r="A4480" t="str">
            <v>UMAG_06243</v>
          </cell>
          <cell r="B4480">
            <v>2961</v>
          </cell>
          <cell r="C4480">
            <v>63.247163008443998</v>
          </cell>
          <cell r="D4480">
            <v>33.397466492068503</v>
          </cell>
          <cell r="E4480">
            <v>46.353465755969196</v>
          </cell>
          <cell r="F4480">
            <v>60.432070449068803</v>
          </cell>
          <cell r="G4480">
            <v>80.462393346372806</v>
          </cell>
          <cell r="H4480">
            <v>75.317202131693307</v>
          </cell>
          <cell r="I4480">
            <v>84.9412506702255</v>
          </cell>
          <cell r="J4480">
            <v>63.288820783155302</v>
          </cell>
          <cell r="K4480">
            <v>13.6655367071724</v>
          </cell>
          <cell r="L4480">
            <v>2.80195070529899</v>
          </cell>
          <cell r="M4480">
            <v>1.7685853644823399</v>
          </cell>
          <cell r="N4480">
            <v>16.029176451118801</v>
          </cell>
          <cell r="O4480">
            <v>8.8801156068122094</v>
          </cell>
          <cell r="P4480">
            <v>9.0228857988031805</v>
          </cell>
          <cell r="Q4480">
            <v>18.455991140321999</v>
          </cell>
          <cell r="R4480">
            <v>15.959478450227101</v>
          </cell>
          <cell r="S4480" t="e">
            <v>#N/A</v>
          </cell>
          <cell r="T4480" t="str">
            <v>related to ULS1 û ubiquitin ligase for SUMO conjugates</v>
          </cell>
          <cell r="U4480" t="str">
            <v>IPR027417;IPR000330;IPR014001;IPR001650</v>
          </cell>
          <cell r="V4480" t="str">
            <v>P-loop containing nucleoside triphosphate hydrolase;SNF2-related;Helicase superfamily 1/2, ATP-binding domain;Helicase, C-terminal</v>
          </cell>
        </row>
        <row r="4481">
          <cell r="A4481" t="str">
            <v>UMAG_06248</v>
          </cell>
          <cell r="B4481">
            <v>483</v>
          </cell>
          <cell r="C4481">
            <v>0.89080652719045506</v>
          </cell>
          <cell r="D4481">
            <v>1.9170447906656201</v>
          </cell>
          <cell r="E4481">
            <v>0</v>
          </cell>
          <cell r="F4481">
            <v>0</v>
          </cell>
          <cell r="G4481">
            <v>0</v>
          </cell>
          <cell r="H4481">
            <v>0.67047796706136198</v>
          </cell>
          <cell r="I4481">
            <v>1.2502597456085101</v>
          </cell>
          <cell r="J4481">
            <v>0</v>
          </cell>
          <cell r="K4481">
            <v>0.20014343967166301</v>
          </cell>
          <cell r="L4481">
            <v>3.3204189778180901</v>
          </cell>
          <cell r="M4481">
            <v>0</v>
          </cell>
          <cell r="N4481">
            <v>0</v>
          </cell>
          <cell r="O4481">
            <v>0</v>
          </cell>
          <cell r="P4481">
            <v>1.16130190430577</v>
          </cell>
          <cell r="Q4481">
            <v>0.32732717478384399</v>
          </cell>
          <cell r="R4481">
            <v>0</v>
          </cell>
          <cell r="S4481" t="e">
            <v>#N/A</v>
          </cell>
          <cell r="T4481" t="str">
            <v>hypothetical protein</v>
          </cell>
          <cell r="U4481" t="e">
            <v>#N/A</v>
          </cell>
          <cell r="V4481" t="e">
            <v>#N/A</v>
          </cell>
        </row>
        <row r="4482">
          <cell r="A4482" t="str">
            <v>UMAG_06249</v>
          </cell>
          <cell r="B4482">
            <v>6600</v>
          </cell>
          <cell r="C4482">
            <v>101.213068907493</v>
          </cell>
          <cell r="D4482">
            <v>223.089728183754</v>
          </cell>
          <cell r="E4482">
            <v>252.51483525764499</v>
          </cell>
          <cell r="F4482">
            <v>131.94063655226299</v>
          </cell>
          <cell r="G4482">
            <v>132.981670622255</v>
          </cell>
          <cell r="H4482">
            <v>137.727633113602</v>
          </cell>
          <cell r="I4482">
            <v>140.385803998483</v>
          </cell>
          <cell r="J4482">
            <v>152.35253767051799</v>
          </cell>
          <cell r="K4482">
            <v>24.050318197673899</v>
          </cell>
          <cell r="L4482">
            <v>19.432491071519301</v>
          </cell>
          <cell r="M4482">
            <v>52.9575685336631</v>
          </cell>
          <cell r="N4482">
            <v>14.0041810430486</v>
          </cell>
          <cell r="O4482">
            <v>11.530046922119199</v>
          </cell>
          <cell r="P4482">
            <v>20.225834119199199</v>
          </cell>
          <cell r="Q4482">
            <v>14.4549896466395</v>
          </cell>
          <cell r="R4482">
            <v>11.9334868484409</v>
          </cell>
          <cell r="S4482" t="e">
            <v>#N/A</v>
          </cell>
          <cell r="T4482" t="str">
            <v>hypothetical protein</v>
          </cell>
          <cell r="U4482" t="str">
            <v>IPR009401</v>
          </cell>
          <cell r="V4482" t="str">
            <v>Mediator complex, subunit Med13</v>
          </cell>
        </row>
        <row r="4483">
          <cell r="A4483" t="str">
            <v>UMAG_06251</v>
          </cell>
          <cell r="B4483">
            <v>5031</v>
          </cell>
          <cell r="C4483">
            <v>172.46406049687101</v>
          </cell>
          <cell r="D4483">
            <v>376.998798862738</v>
          </cell>
          <cell r="E4483">
            <v>362.85179647708401</v>
          </cell>
          <cell r="F4483">
            <v>285.47070636772997</v>
          </cell>
          <cell r="G4483">
            <v>256.61444128014</v>
          </cell>
          <cell r="H4483">
            <v>267.98660919486002</v>
          </cell>
          <cell r="I4483">
            <v>297.29406473937303</v>
          </cell>
          <cell r="J4483">
            <v>250.957681868093</v>
          </cell>
          <cell r="K4483">
            <v>51.125899367464001</v>
          </cell>
          <cell r="L4483">
            <v>28.513085682273999</v>
          </cell>
          <cell r="M4483">
            <v>43.963287050517998</v>
          </cell>
          <cell r="N4483">
            <v>23.056038198223501</v>
          </cell>
          <cell r="O4483">
            <v>11.618713384318299</v>
          </cell>
          <cell r="P4483">
            <v>19.106728105484599</v>
          </cell>
          <cell r="Q4483">
            <v>18.2643204162693</v>
          </cell>
          <cell r="R4483">
            <v>15.8121601303968</v>
          </cell>
          <cell r="S4483" t="str">
            <v>kin3</v>
          </cell>
          <cell r="T4483" t="str">
            <v>Kinesin-3 motor protein</v>
          </cell>
          <cell r="U4483" t="str">
            <v>IPR008984;IPR027640;IPR027417;IPR019821;IPR001752;IPR022164;IPR011993;IPR001849;IPR000253;IPR022140</v>
          </cell>
          <cell r="V4483" t="str">
            <v>SMAD/FHA domain;Kinesin-like protein;P-loop containing nucleoside triphosphate hydrolase;Kinesin motor domain, conserved site;Kinesin motor domain;Kinesin-like;Pleckstrin homology-like domain;Pleckstrin homology domain;Forkhead-associated (FHA) domain;Kinesin protein 1B</v>
          </cell>
        </row>
        <row r="4484">
          <cell r="A4484" t="str">
            <v>UMAG_06253</v>
          </cell>
          <cell r="B4484">
            <v>2088</v>
          </cell>
          <cell r="C4484">
            <v>0.126210691924355</v>
          </cell>
          <cell r="D4484">
            <v>59.040228896691403</v>
          </cell>
          <cell r="E4484">
            <v>45.113027430361598</v>
          </cell>
          <cell r="F4484">
            <v>140.83369712153299</v>
          </cell>
          <cell r="G4484">
            <v>229.47064680492801</v>
          </cell>
          <cell r="H4484">
            <v>144.35173080208901</v>
          </cell>
          <cell r="I4484">
            <v>46.084018550330399</v>
          </cell>
          <cell r="J4484">
            <v>41.2596269002577</v>
          </cell>
          <cell r="K4484">
            <v>3.3923024883009301E-2</v>
          </cell>
          <cell r="L4484">
            <v>27.302200088796098</v>
          </cell>
          <cell r="M4484">
            <v>12.595680300322</v>
          </cell>
          <cell r="N4484">
            <v>18.4546566164186</v>
          </cell>
          <cell r="O4484">
            <v>16.428972602280499</v>
          </cell>
          <cell r="P4484">
            <v>26.338060945998802</v>
          </cell>
          <cell r="Q4484">
            <v>20.231354897935901</v>
          </cell>
          <cell r="R4484">
            <v>26.1056734499087</v>
          </cell>
          <cell r="S4484" t="str">
            <v>dur3-2</v>
          </cell>
          <cell r="T4484" t="str">
            <v>probable DUR3 - Urea permease</v>
          </cell>
          <cell r="U4484" t="str">
            <v>IPR001734;IPR019900</v>
          </cell>
          <cell r="V4484" t="str">
            <v>Sodium/solute symporter;Sodium/solute symporter, subgroup</v>
          </cell>
        </row>
        <row r="4485">
          <cell r="A4485" t="str">
            <v>UMAG_06255</v>
          </cell>
          <cell r="B4485">
            <v>2229</v>
          </cell>
          <cell r="C4485">
            <v>0.59366088377825998</v>
          </cell>
          <cell r="D4485">
            <v>0</v>
          </cell>
          <cell r="E4485">
            <v>0</v>
          </cell>
          <cell r="F4485">
            <v>0.44285639523903397</v>
          </cell>
          <cell r="G4485">
            <v>0</v>
          </cell>
          <cell r="H4485">
            <v>0</v>
          </cell>
          <cell r="I4485">
            <v>0</v>
          </cell>
          <cell r="J4485">
            <v>3.1317130595152798</v>
          </cell>
          <cell r="K4485">
            <v>0.27831316420594199</v>
          </cell>
          <cell r="L4485">
            <v>0</v>
          </cell>
          <cell r="M4485">
            <v>0</v>
          </cell>
          <cell r="N4485">
            <v>0.76704977701081001</v>
          </cell>
          <cell r="O4485">
            <v>0</v>
          </cell>
          <cell r="P4485">
            <v>0</v>
          </cell>
          <cell r="Q4485">
            <v>0</v>
          </cell>
          <cell r="R4485">
            <v>1.7913011089853501</v>
          </cell>
          <cell r="S4485" t="e">
            <v>#N/A</v>
          </cell>
          <cell r="T4485" t="str">
            <v>hypothetical protein</v>
          </cell>
          <cell r="U4485" t="e">
            <v>#N/A</v>
          </cell>
          <cell r="V4485" t="e">
            <v>#N/A</v>
          </cell>
        </row>
        <row r="4486">
          <cell r="A4486" t="str">
            <v>UMAG_06256</v>
          </cell>
          <cell r="B4486">
            <v>3780</v>
          </cell>
          <cell r="C4486">
            <v>59.109309074113803</v>
          </cell>
          <cell r="D4486">
            <v>49.6847309050127</v>
          </cell>
          <cell r="E4486">
            <v>62.866271262931598</v>
          </cell>
          <cell r="F4486">
            <v>64.412075429956104</v>
          </cell>
          <cell r="G4486">
            <v>86.379848348542694</v>
          </cell>
          <cell r="H4486">
            <v>108.378247696516</v>
          </cell>
          <cell r="I4486">
            <v>128.82360387390099</v>
          </cell>
          <cell r="J4486">
            <v>105.72926434754299</v>
          </cell>
          <cell r="K4486">
            <v>6.5728690011513997</v>
          </cell>
          <cell r="L4486">
            <v>10.145344892012201</v>
          </cell>
          <cell r="M4486">
            <v>8.7852293508824495</v>
          </cell>
          <cell r="N4486">
            <v>2.51588324262935</v>
          </cell>
          <cell r="O4486">
            <v>16.137726280150702</v>
          </cell>
          <cell r="P4486">
            <v>7.6664608053417398</v>
          </cell>
          <cell r="Q4486">
            <v>25.341930599049899</v>
          </cell>
          <cell r="R4486">
            <v>7.9577563331612602</v>
          </cell>
          <cell r="S4486" t="e">
            <v>#N/A</v>
          </cell>
          <cell r="T4486" t="str">
            <v>hypothetical protein</v>
          </cell>
          <cell r="U4486" t="str">
            <v>IPR001138;IPR007219</v>
          </cell>
          <cell r="V4486" t="str">
            <v>Zn(2)-C6 fungal-type DNA-binding domain;Transcription factor domain, fungi</v>
          </cell>
        </row>
        <row r="4487">
          <cell r="A4487" t="str">
            <v>UMAG_06257</v>
          </cell>
          <cell r="B4487">
            <v>3036</v>
          </cell>
          <cell r="C4487">
            <v>93.299881855830506</v>
          </cell>
          <cell r="D4487">
            <v>69.748653408875697</v>
          </cell>
          <cell r="E4487">
            <v>84.572210586086101</v>
          </cell>
          <cell r="F4487">
            <v>95.096824186839598</v>
          </cell>
          <cell r="G4487">
            <v>313.18347134301803</v>
          </cell>
          <cell r="H4487">
            <v>434.05237186960198</v>
          </cell>
          <cell r="I4487">
            <v>604.72324410684803</v>
          </cell>
          <cell r="J4487">
            <v>416.13005468172702</v>
          </cell>
          <cell r="K4487">
            <v>5.4450070674429503</v>
          </cell>
          <cell r="L4487">
            <v>14.549539490128501</v>
          </cell>
          <cell r="M4487">
            <v>30.937449422683802</v>
          </cell>
          <cell r="N4487">
            <v>28.4539980219926</v>
          </cell>
          <cell r="O4487">
            <v>46.8734037577848</v>
          </cell>
          <cell r="P4487">
            <v>46.855893030531</v>
          </cell>
          <cell r="Q4487">
            <v>72.503173417291407</v>
          </cell>
          <cell r="R4487">
            <v>30.623188131782101</v>
          </cell>
          <cell r="S4487" t="e">
            <v>#N/A</v>
          </cell>
          <cell r="T4487" t="str">
            <v>hypothetical protein</v>
          </cell>
          <cell r="U4487" t="str">
            <v>IPR001138;IPR007219</v>
          </cell>
          <cell r="V4487" t="str">
            <v>Zn(2)-C6 fungal-type DNA-binding domain;Transcription factor domain, fungi</v>
          </cell>
        </row>
        <row r="4488">
          <cell r="A4488" t="str">
            <v>UMAG_06258</v>
          </cell>
          <cell r="B4488">
            <v>2853</v>
          </cell>
          <cell r="C4488">
            <v>245.586677177166</v>
          </cell>
          <cell r="D4488">
            <v>167.59879829361799</v>
          </cell>
          <cell r="E4488">
            <v>167.28816149854401</v>
          </cell>
          <cell r="F4488">
            <v>166.46543893925099</v>
          </cell>
          <cell r="G4488">
            <v>162.366973429182</v>
          </cell>
          <cell r="H4488">
            <v>131.046169647743</v>
          </cell>
          <cell r="I4488">
            <v>115.887881896332</v>
          </cell>
          <cell r="J4488">
            <v>144.20809119906701</v>
          </cell>
          <cell r="K4488">
            <v>19.3054234222605</v>
          </cell>
          <cell r="L4488">
            <v>21.9640205301727</v>
          </cell>
          <cell r="M4488">
            <v>24.385971532564</v>
          </cell>
          <cell r="N4488">
            <v>16.456099421988299</v>
          </cell>
          <cell r="O4488">
            <v>2.8130396703250802</v>
          </cell>
          <cell r="P4488">
            <v>10.2132238702556</v>
          </cell>
          <cell r="Q4488">
            <v>32.049429731110102</v>
          </cell>
          <cell r="R4488">
            <v>19.389860920698698</v>
          </cell>
          <cell r="S4488" t="e">
            <v>#N/A</v>
          </cell>
          <cell r="T4488" t="str">
            <v>hypothetical protein</v>
          </cell>
          <cell r="U4488" t="str">
            <v>IPR007518;IPR001544</v>
          </cell>
          <cell r="V4488" t="str">
            <v>Protein of unknown function DUF544;Aminotransferase, class IV</v>
          </cell>
        </row>
        <row r="4489">
          <cell r="A4489" t="str">
            <v>UMAG_06259</v>
          </cell>
          <cell r="B4489">
            <v>1197</v>
          </cell>
          <cell r="C4489">
            <v>464.15515715913699</v>
          </cell>
          <cell r="D4489">
            <v>170.55241797605899</v>
          </cell>
          <cell r="E4489">
            <v>171.388802145667</v>
          </cell>
          <cell r="F4489">
            <v>265.22490757185301</v>
          </cell>
          <cell r="G4489">
            <v>252.17998462933201</v>
          </cell>
          <cell r="H4489">
            <v>223.48350494930901</v>
          </cell>
          <cell r="I4489">
            <v>161.53308117925999</v>
          </cell>
          <cell r="J4489">
            <v>177.23498335772601</v>
          </cell>
          <cell r="K4489">
            <v>117.413966165029</v>
          </cell>
          <cell r="L4489">
            <v>102.626711177613</v>
          </cell>
          <cell r="M4489">
            <v>24.836442977008701</v>
          </cell>
          <cell r="N4489">
            <v>42.941122363160602</v>
          </cell>
          <cell r="O4489">
            <v>39.7587357799976</v>
          </cell>
          <cell r="P4489">
            <v>49.688809791587197</v>
          </cell>
          <cell r="Q4489">
            <v>25.030220088659998</v>
          </cell>
          <cell r="R4489">
            <v>67.994494218968896</v>
          </cell>
          <cell r="S4489" t="e">
            <v>#N/A</v>
          </cell>
          <cell r="T4489" t="str">
            <v>probable U-snRNP-associated cyclophilin</v>
          </cell>
          <cell r="U4489" t="str">
            <v>IPR020892;IPR029000;IPR002130;IPR011990;IPR001440;IPR019734;IPR013026</v>
          </cell>
          <cell r="V4489" t="str">
            <v>Cyclophilin-type peptidyl-prolyl cis-trans isomerase, conserved site;Cyclophilin-like domain;Cyclophilin-type peptidyl-prolyl cis-trans isomerase domain;Tetratricopeptide-like helical domain;Tetratricopeptide TPR1;Tetratricopeptide repeat;Tetratricopeptide repeat-containing domain</v>
          </cell>
        </row>
        <row r="4490">
          <cell r="A4490" t="str">
            <v>UMAG_06260</v>
          </cell>
          <cell r="B4490">
            <v>2697</v>
          </cell>
          <cell r="C4490">
            <v>102.63459686828099</v>
          </cell>
          <cell r="D4490">
            <v>54.023795024837803</v>
          </cell>
          <cell r="E4490">
            <v>81.7536887237451</v>
          </cell>
          <cell r="F4490">
            <v>70.738078101527805</v>
          </cell>
          <cell r="G4490">
            <v>51.295358815018297</v>
          </cell>
          <cell r="H4490">
            <v>63.175280847123901</v>
          </cell>
          <cell r="I4490">
            <v>60.463325355084201</v>
          </cell>
          <cell r="J4490">
            <v>54.867732299145203</v>
          </cell>
          <cell r="K4490">
            <v>8.5197090834243099</v>
          </cell>
          <cell r="L4490">
            <v>22.5352079880487</v>
          </cell>
          <cell r="M4490">
            <v>13.187285487233799</v>
          </cell>
          <cell r="N4490">
            <v>7.5627195730052597</v>
          </cell>
          <cell r="O4490">
            <v>6.4176467825045904</v>
          </cell>
          <cell r="P4490">
            <v>5.24202776492994</v>
          </cell>
          <cell r="Q4490">
            <v>6.6236005476926803</v>
          </cell>
          <cell r="R4490">
            <v>9.1979199924911406</v>
          </cell>
          <cell r="S4490" t="e">
            <v>#N/A</v>
          </cell>
          <cell r="T4490" t="str">
            <v>hypothetical protein</v>
          </cell>
          <cell r="U4490" t="str">
            <v>IPR006994</v>
          </cell>
          <cell r="V4490" t="str">
            <v>Transcription factor 25</v>
          </cell>
        </row>
        <row r="4491">
          <cell r="A4491" t="str">
            <v>UMAG_06261</v>
          </cell>
          <cell r="B4491">
            <v>2091</v>
          </cell>
          <cell r="C4491">
            <v>63.069062807913099</v>
          </cell>
          <cell r="D4491">
            <v>63.183053799039101</v>
          </cell>
          <cell r="E4491">
            <v>89.315405703602494</v>
          </cell>
          <cell r="F4491">
            <v>45.7705711141667</v>
          </cell>
          <cell r="G4491">
            <v>57.7122856801303</v>
          </cell>
          <cell r="H4491">
            <v>40.840335695361702</v>
          </cell>
          <cell r="I4491">
            <v>49.233133158853398</v>
          </cell>
          <cell r="J4491">
            <v>60.912806753598097</v>
          </cell>
          <cell r="K4491">
            <v>12.3035071533664</v>
          </cell>
          <cell r="L4491">
            <v>24.7338394987284</v>
          </cell>
          <cell r="M4491">
            <v>24.500118522316001</v>
          </cell>
          <cell r="N4491">
            <v>4.1135267054476499</v>
          </cell>
          <cell r="O4491">
            <v>10.232509614157401</v>
          </cell>
          <cell r="P4491">
            <v>8.2276325623536</v>
          </cell>
          <cell r="Q4491">
            <v>8.1449625389655598</v>
          </cell>
          <cell r="R4491">
            <v>12.996648215112399</v>
          </cell>
          <cell r="S4491" t="e">
            <v>#N/A</v>
          </cell>
          <cell r="T4491" t="str">
            <v>related to CLD1 - mitochondrial cardiolipin-specific phospholipase</v>
          </cell>
          <cell r="U4491" t="str">
            <v>IPR029058;IPR000073</v>
          </cell>
          <cell r="V4491" t="str">
            <v>Alpha/Beta hydrolase fold;Alpha/beta hydrolase fold-1</v>
          </cell>
        </row>
        <row r="4492">
          <cell r="A4492" t="str">
            <v>UMAG_06265</v>
          </cell>
          <cell r="B4492">
            <v>3831</v>
          </cell>
          <cell r="C4492">
            <v>1.06158109262855</v>
          </cell>
          <cell r="D4492">
            <v>0.77463324014026902</v>
          </cell>
          <cell r="E4492">
            <v>0</v>
          </cell>
          <cell r="F4492">
            <v>0.47746294066711098</v>
          </cell>
          <cell r="G4492">
            <v>0.68882843018592499</v>
          </cell>
          <cell r="H4492">
            <v>0.33523898353068099</v>
          </cell>
          <cell r="I4492">
            <v>0</v>
          </cell>
          <cell r="J4492">
            <v>0</v>
          </cell>
          <cell r="K4492">
            <v>0.300072357950397</v>
          </cell>
          <cell r="L4492">
            <v>1.3417041291546501</v>
          </cell>
          <cell r="M4492">
            <v>0</v>
          </cell>
          <cell r="N4492">
            <v>0.82699007196667995</v>
          </cell>
          <cell r="O4492">
            <v>1.1930858387799299</v>
          </cell>
          <cell r="P4492">
            <v>0.58065095215288498</v>
          </cell>
          <cell r="Q4492">
            <v>0</v>
          </cell>
          <cell r="R4492">
            <v>0</v>
          </cell>
          <cell r="S4492" t="e">
            <v>#N/A</v>
          </cell>
          <cell r="T4492" t="str">
            <v>related to Retrovirus-related POL polyprotein</v>
          </cell>
          <cell r="U4492" t="str">
            <v>IPR005135;IPR000477</v>
          </cell>
          <cell r="V4492" t="str">
            <v>Endonuclease/exonuclease/phosphatase;Reverse transcriptase domain</v>
          </cell>
        </row>
        <row r="4493">
          <cell r="A4493" t="str">
            <v>UMAG_06267</v>
          </cell>
          <cell r="B4493">
            <v>432</v>
          </cell>
          <cell r="C4493">
            <v>4.7597957609191797E-2</v>
          </cell>
          <cell r="D4493">
            <v>0.77463324014026902</v>
          </cell>
          <cell r="E4493">
            <v>0</v>
          </cell>
          <cell r="F4493">
            <v>0.47746294066711098</v>
          </cell>
          <cell r="G4493">
            <v>0</v>
          </cell>
          <cell r="H4493">
            <v>0.33556215268290102</v>
          </cell>
          <cell r="I4493">
            <v>0.46586798477716701</v>
          </cell>
          <cell r="J4493">
            <v>0</v>
          </cell>
          <cell r="K4493">
            <v>4.6014423722832799E-2</v>
          </cell>
          <cell r="L4493">
            <v>1.3417041291546501</v>
          </cell>
          <cell r="M4493">
            <v>0</v>
          </cell>
          <cell r="N4493">
            <v>0.82699007196667995</v>
          </cell>
          <cell r="O4493">
            <v>0</v>
          </cell>
          <cell r="P4493">
            <v>0.58121069754397003</v>
          </cell>
          <cell r="Q4493">
            <v>0.80690701925377695</v>
          </cell>
          <cell r="R4493">
            <v>0</v>
          </cell>
          <cell r="S4493" t="e">
            <v>#N/A</v>
          </cell>
          <cell r="T4493" t="str">
            <v>hypothetical protein</v>
          </cell>
          <cell r="U4493" t="e">
            <v>#N/A</v>
          </cell>
          <cell r="V4493" t="e">
            <v>#N/A</v>
          </cell>
        </row>
        <row r="4494">
          <cell r="A4494" t="str">
            <v>UMAG_06268</v>
          </cell>
          <cell r="B4494">
            <v>1938</v>
          </cell>
          <cell r="C4494">
            <v>111.60664272207499</v>
          </cell>
          <cell r="D4494">
            <v>122.911189526493</v>
          </cell>
          <cell r="E4494">
            <v>162.36122067775</v>
          </cell>
          <cell r="F4494">
            <v>166.07245342105901</v>
          </cell>
          <cell r="G4494">
            <v>153.171811864321</v>
          </cell>
          <cell r="H4494">
            <v>138.72081525309699</v>
          </cell>
          <cell r="I4494">
            <v>138.87970161293799</v>
          </cell>
          <cell r="J4494">
            <v>127.52418669437201</v>
          </cell>
          <cell r="K4494">
            <v>12.7580121720479</v>
          </cell>
          <cell r="L4494">
            <v>84.503619364109994</v>
          </cell>
          <cell r="M4494">
            <v>27.1946498738684</v>
          </cell>
          <cell r="N4494">
            <v>11.351793437133001</v>
          </cell>
          <cell r="O4494">
            <v>28.616316003174902</v>
          </cell>
          <cell r="P4494">
            <v>12.467746652972799</v>
          </cell>
          <cell r="Q4494">
            <v>15.7644214791883</v>
          </cell>
          <cell r="R4494">
            <v>12.514613292556501</v>
          </cell>
          <cell r="S4494" t="e">
            <v>#N/A</v>
          </cell>
          <cell r="T4494" t="str">
            <v>related to MAM3 - Protein required for normal mitochondrial morphology</v>
          </cell>
          <cell r="U4494" t="str">
            <v>IPR002550;IPR000644</v>
          </cell>
          <cell r="V4494" t="str">
            <v>Domain of unknown function DUF21;CBS domain</v>
          </cell>
        </row>
        <row r="4495">
          <cell r="A4495" t="str">
            <v>UMAG_06269</v>
          </cell>
          <cell r="B4495">
            <v>3153</v>
          </cell>
          <cell r="C4495">
            <v>97.045085048620706</v>
          </cell>
          <cell r="D4495">
            <v>164.352229799322</v>
          </cell>
          <cell r="E4495">
            <v>149.88951230480501</v>
          </cell>
          <cell r="F4495">
            <v>79.319679761945906</v>
          </cell>
          <cell r="G4495">
            <v>154.07974762530199</v>
          </cell>
          <cell r="H4495">
            <v>140.53653620433099</v>
          </cell>
          <cell r="I4495">
            <v>150.66162122543901</v>
          </cell>
          <cell r="J4495">
            <v>131.64541890953501</v>
          </cell>
          <cell r="K4495">
            <v>27.100736537973301</v>
          </cell>
          <cell r="L4495">
            <v>34.8529017307769</v>
          </cell>
          <cell r="M4495">
            <v>6.7333487758282704</v>
          </cell>
          <cell r="N4495">
            <v>9.6551488419548797</v>
          </cell>
          <cell r="O4495">
            <v>14.9185877886594</v>
          </cell>
          <cell r="P4495">
            <v>17.948140890410599</v>
          </cell>
          <cell r="Q4495">
            <v>4.4066636145179698</v>
          </cell>
          <cell r="R4495">
            <v>12.142302624355599</v>
          </cell>
          <cell r="S4495" t="e">
            <v>#N/A</v>
          </cell>
          <cell r="T4495" t="str">
            <v>hypothetical protein</v>
          </cell>
          <cell r="U4495" t="e">
            <v>#N/A</v>
          </cell>
          <cell r="V4495" t="e">
            <v>#N/A</v>
          </cell>
        </row>
        <row r="4496">
          <cell r="A4496" t="str">
            <v>UMAG_06270</v>
          </cell>
          <cell r="B4496">
            <v>1698</v>
          </cell>
          <cell r="C4496">
            <v>57.156674048719097</v>
          </cell>
          <cell r="D4496">
            <v>70.406056790905595</v>
          </cell>
          <cell r="E4496">
            <v>38.247528521568199</v>
          </cell>
          <cell r="F4496">
            <v>60.1178597770881</v>
          </cell>
          <cell r="G4496">
            <v>72.143740662620502</v>
          </cell>
          <cell r="H4496">
            <v>64.536713249470694</v>
          </cell>
          <cell r="I4496">
            <v>96.810343840685704</v>
          </cell>
          <cell r="J4496">
            <v>68.872328429422694</v>
          </cell>
          <cell r="K4496">
            <v>11.8143163615938</v>
          </cell>
          <cell r="L4496">
            <v>19.014226182012798</v>
          </cell>
          <cell r="M4496">
            <v>15.140306906869</v>
          </cell>
          <cell r="N4496">
            <v>15.6318624536702</v>
          </cell>
          <cell r="O4496">
            <v>14.405113437472799</v>
          </cell>
          <cell r="P4496">
            <v>2.8956175168596099</v>
          </cell>
          <cell r="Q4496">
            <v>25.903706810078798</v>
          </cell>
          <cell r="R4496">
            <v>4.7533361567769497</v>
          </cell>
          <cell r="S4496" t="e">
            <v>#N/A</v>
          </cell>
          <cell r="T4496" t="str">
            <v>hypothetical protein</v>
          </cell>
          <cell r="U4496" t="str">
            <v>IPR015672;IPR025969;IPR022535</v>
          </cell>
          <cell r="V4496" t="str">
            <v>The Golgi pH Regulator;Abscisic acid G-protein coupled receptor-like domain;Golgi pH regulator, conserved domain</v>
          </cell>
        </row>
        <row r="4497">
          <cell r="A4497" t="str">
            <v>UMAG_06271</v>
          </cell>
          <cell r="B4497">
            <v>1371</v>
          </cell>
          <cell r="C4497">
            <v>63.4265316723979</v>
          </cell>
          <cell r="D4497">
            <v>35.703011341447102</v>
          </cell>
          <cell r="E4497">
            <v>33.125921359978399</v>
          </cell>
          <cell r="F4497">
            <v>49.0270081572992</v>
          </cell>
          <cell r="G4497">
            <v>43.166983305783504</v>
          </cell>
          <cell r="H4497">
            <v>48.972178371973001</v>
          </cell>
          <cell r="I4497">
            <v>44.110111592908297</v>
          </cell>
          <cell r="J4497">
            <v>49.278762765826897</v>
          </cell>
          <cell r="K4497">
            <v>4.1614505096348697</v>
          </cell>
          <cell r="L4497">
            <v>13.58926503669</v>
          </cell>
          <cell r="M4497">
            <v>13.4833799209558</v>
          </cell>
          <cell r="N4497">
            <v>3.9148000532770801</v>
          </cell>
          <cell r="O4497">
            <v>15.713529412050001</v>
          </cell>
          <cell r="P4497">
            <v>20.606018122241402</v>
          </cell>
          <cell r="Q4497">
            <v>4.9530746521444504</v>
          </cell>
          <cell r="R4497">
            <v>10.6002033623879</v>
          </cell>
          <cell r="S4497" t="e">
            <v>#N/A</v>
          </cell>
          <cell r="T4497" t="str">
            <v>hypothetical protein</v>
          </cell>
          <cell r="U4497" t="str">
            <v>IPR013960</v>
          </cell>
          <cell r="V4497" t="str">
            <v>DASH complex subunit Duo1</v>
          </cell>
        </row>
        <row r="4498">
          <cell r="A4498" t="str">
            <v>UMAG_06273</v>
          </cell>
          <cell r="B4498">
            <v>2169</v>
          </cell>
          <cell r="C4498">
            <v>248.39836969696</v>
          </cell>
          <cell r="D4498">
            <v>343.41829933610398</v>
          </cell>
          <cell r="E4498">
            <v>316.604669857354</v>
          </cell>
          <cell r="F4498">
            <v>309.18343276744099</v>
          </cell>
          <cell r="G4498">
            <v>315.870900960933</v>
          </cell>
          <cell r="H4498">
            <v>341.62011173653099</v>
          </cell>
          <cell r="I4498">
            <v>345.80429091462599</v>
          </cell>
          <cell r="J4498">
            <v>303.11877475139102</v>
          </cell>
          <cell r="K4498">
            <v>4.9505848687170699</v>
          </cell>
          <cell r="L4498">
            <v>55.877721060590503</v>
          </cell>
          <cell r="M4498">
            <v>15.466218125681101</v>
          </cell>
          <cell r="N4498">
            <v>52.365192347864401</v>
          </cell>
          <cell r="O4498">
            <v>23.922557361411599</v>
          </cell>
          <cell r="P4498">
            <v>30.045561207804202</v>
          </cell>
          <cell r="Q4498">
            <v>28.809120007230899</v>
          </cell>
          <cell r="R4498">
            <v>19.353930677657701</v>
          </cell>
          <cell r="S4498" t="e">
            <v>#N/A</v>
          </cell>
          <cell r="T4498" t="str">
            <v>probable NADPH-cytochrome P450 reductase</v>
          </cell>
          <cell r="U4498" t="str">
            <v>IPR017938;IPR029039;IPR023208;IPR003097;IPR023173;IPR008254;IPR001094;IPR001433;IPR001709;IPR017927</v>
          </cell>
          <cell r="V4498" t="str">
            <v>Riboflavin synthase-like beta-barrel;Flavoprotein-like;NADPH-cytochrome P450 reductase;FAD-binding, type 1;NADPH-cytochrome p450 reductase, FAD-binding, alpha-helical domain-3;Flavodoxin/nitric oxide synthase;Flavodoxin;Oxidoreductase FAD/NAD(P)-binding;Flavoprotein pyridine nucleotide cytochrome reductase;Ferredoxin reductase-type FAD-binding domain</v>
          </cell>
        </row>
        <row r="4499">
          <cell r="A4499" t="str">
            <v>UMAG_06274</v>
          </cell>
          <cell r="B4499">
            <v>3084</v>
          </cell>
          <cell r="C4499">
            <v>26.3237501505849</v>
          </cell>
          <cell r="D4499">
            <v>126.73464128679301</v>
          </cell>
          <cell r="E4499">
            <v>190.825406147233</v>
          </cell>
          <cell r="F4499">
            <v>136.89400126233801</v>
          </cell>
          <cell r="G4499">
            <v>132.88822903786101</v>
          </cell>
          <cell r="H4499">
            <v>145.39318495292699</v>
          </cell>
          <cell r="I4499">
            <v>159.78532593168799</v>
          </cell>
          <cell r="J4499">
            <v>139.68482879846701</v>
          </cell>
          <cell r="K4499">
            <v>3.1083029827016002</v>
          </cell>
          <cell r="L4499">
            <v>23.744985672545599</v>
          </cell>
          <cell r="M4499">
            <v>17.899584928401001</v>
          </cell>
          <cell r="N4499">
            <v>19.737535901260902</v>
          </cell>
          <cell r="O4499">
            <v>10.6666781994724</v>
          </cell>
          <cell r="P4499">
            <v>21.395453640359701</v>
          </cell>
          <cell r="Q4499">
            <v>15.4775095756174</v>
          </cell>
          <cell r="R4499">
            <v>19.881903804339501</v>
          </cell>
          <cell r="S4499" t="e">
            <v>#N/A</v>
          </cell>
          <cell r="T4499" t="str">
            <v>related to hormone-sensitive lipase</v>
          </cell>
          <cell r="U4499" t="str">
            <v>IPR029058;IPR013094</v>
          </cell>
          <cell r="V4499" t="str">
            <v>Alpha/Beta hydrolase fold;Alpha/beta hydrolase fold-3</v>
          </cell>
        </row>
        <row r="4500">
          <cell r="A4500" t="str">
            <v>UMAG_06275</v>
          </cell>
          <cell r="B4500">
            <v>1206</v>
          </cell>
          <cell r="C4500">
            <v>201.382966025982</v>
          </cell>
          <cell r="D4500">
            <v>152.21701809539601</v>
          </cell>
          <cell r="E4500">
            <v>172.256857217386</v>
          </cell>
          <cell r="F4500">
            <v>184.628154195311</v>
          </cell>
          <cell r="G4500">
            <v>159.12329046995799</v>
          </cell>
          <cell r="H4500">
            <v>139.81709485785501</v>
          </cell>
          <cell r="I4500">
            <v>127.378903100607</v>
          </cell>
          <cell r="J4500">
            <v>140.082244734944</v>
          </cell>
          <cell r="K4500">
            <v>6.3559004594314601</v>
          </cell>
          <cell r="L4500">
            <v>40.147371396574201</v>
          </cell>
          <cell r="M4500">
            <v>15.84102879806</v>
          </cell>
          <cell r="N4500">
            <v>14.1520740773888</v>
          </cell>
          <cell r="O4500">
            <v>16.7235931587891</v>
          </cell>
          <cell r="P4500">
            <v>12.1423014716131</v>
          </cell>
          <cell r="Q4500">
            <v>15.969295262742801</v>
          </cell>
          <cell r="R4500">
            <v>11.852745467661</v>
          </cell>
          <cell r="S4500" t="e">
            <v>#N/A</v>
          </cell>
          <cell r="T4500" t="str">
            <v>related to AGE2 - ADP-ribosylation factor and GTPase activating protein effector</v>
          </cell>
          <cell r="U4500" t="str">
            <v>IPR001164</v>
          </cell>
          <cell r="V4500" t="str">
            <v>Arf GTPase activating protein</v>
          </cell>
        </row>
        <row r="4501">
          <cell r="A4501" t="str">
            <v>UMAG_06276</v>
          </cell>
          <cell r="B4501">
            <v>870</v>
          </cell>
          <cell r="C4501">
            <v>106.098670209414</v>
          </cell>
          <cell r="D4501">
            <v>135.932120559737</v>
          </cell>
          <cell r="E4501">
            <v>99.955808751014004</v>
          </cell>
          <cell r="F4501">
            <v>64.070286907873296</v>
          </cell>
          <cell r="G4501">
            <v>100.653373643661</v>
          </cell>
          <cell r="H4501">
            <v>113.41516606159399</v>
          </cell>
          <cell r="I4501">
            <v>125.33068427689101</v>
          </cell>
          <cell r="J4501">
            <v>153.01127370307699</v>
          </cell>
          <cell r="K4501">
            <v>35.955616668947002</v>
          </cell>
          <cell r="L4501">
            <v>14.9676266518807</v>
          </cell>
          <cell r="M4501">
            <v>8.6714041126228505</v>
          </cell>
          <cell r="N4501">
            <v>10.277037118036001</v>
          </cell>
          <cell r="O4501">
            <v>11.601998724514701</v>
          </cell>
          <cell r="P4501">
            <v>9.2707127098360704</v>
          </cell>
          <cell r="Q4501">
            <v>14.6774765259084</v>
          </cell>
          <cell r="R4501">
            <v>6.4363043029924203</v>
          </cell>
          <cell r="S4501" t="e">
            <v>#N/A</v>
          </cell>
          <cell r="T4501" t="str">
            <v>hypothetical protein</v>
          </cell>
          <cell r="U4501" t="e">
            <v>#N/A</v>
          </cell>
          <cell r="V4501" t="e">
            <v>#N/A</v>
          </cell>
        </row>
        <row r="4502">
          <cell r="A4502" t="str">
            <v>UMAG_06278</v>
          </cell>
          <cell r="B4502">
            <v>2496</v>
          </cell>
          <cell r="C4502">
            <v>289.74707786284699</v>
          </cell>
          <cell r="D4502">
            <v>198.04168824032101</v>
          </cell>
          <cell r="E4502">
            <v>193.423468133331</v>
          </cell>
          <cell r="F4502">
            <v>23.0895100069928</v>
          </cell>
          <cell r="G4502">
            <v>76.620726817761806</v>
          </cell>
          <cell r="H4502">
            <v>82.112613242313003</v>
          </cell>
          <cell r="I4502">
            <v>83.329372478958305</v>
          </cell>
          <cell r="J4502">
            <v>145.38825153839801</v>
          </cell>
          <cell r="K4502">
            <v>112.114552328933</v>
          </cell>
          <cell r="L4502">
            <v>29.064250938113499</v>
          </cell>
          <cell r="M4502">
            <v>72.050672878608395</v>
          </cell>
          <cell r="N4502">
            <v>12.133092767896599</v>
          </cell>
          <cell r="O4502">
            <v>2.8304896962978798</v>
          </cell>
          <cell r="P4502">
            <v>7.5278217687323803</v>
          </cell>
          <cell r="Q4502">
            <v>8.2849573049962792</v>
          </cell>
          <cell r="R4502">
            <v>53.6496726385909</v>
          </cell>
          <cell r="S4502" t="e">
            <v>#N/A</v>
          </cell>
          <cell r="T4502" t="str">
            <v>hypothetical protein</v>
          </cell>
          <cell r="U4502" t="str">
            <v>IPR000014;IPR001138</v>
          </cell>
          <cell r="V4502" t="str">
            <v>PAS domain;Zn(2)-C6 fungal-type DNA-binding domain</v>
          </cell>
        </row>
        <row r="4503">
          <cell r="A4503" t="str">
            <v>UMAG_06279</v>
          </cell>
          <cell r="B4503">
            <v>486</v>
          </cell>
          <cell r="C4503">
            <v>9.5595449772933105E-2</v>
          </cell>
          <cell r="D4503">
            <v>1.07499687511376</v>
          </cell>
          <cell r="E4503">
            <v>1.1579910334858501</v>
          </cell>
          <cell r="F4503">
            <v>0</v>
          </cell>
          <cell r="G4503">
            <v>0</v>
          </cell>
          <cell r="H4503">
            <v>0</v>
          </cell>
          <cell r="I4503">
            <v>0.95854069639111406</v>
          </cell>
          <cell r="J4503">
            <v>0.75154178745954403</v>
          </cell>
          <cell r="K4503">
            <v>5.38619277171178E-2</v>
          </cell>
          <cell r="L4503">
            <v>1.8619492056747999</v>
          </cell>
          <cell r="M4503">
            <v>2.0056993047066798</v>
          </cell>
          <cell r="N4503">
            <v>0</v>
          </cell>
          <cell r="O4503">
            <v>0</v>
          </cell>
          <cell r="P4503">
            <v>0</v>
          </cell>
          <cell r="Q4503">
            <v>0.83109374325960295</v>
          </cell>
          <cell r="R4503">
            <v>0.755947395760868</v>
          </cell>
          <cell r="S4503" t="e">
            <v>#N/A</v>
          </cell>
          <cell r="T4503" t="str">
            <v>hypothetical protein</v>
          </cell>
          <cell r="U4503" t="e">
            <v>#N/A</v>
          </cell>
          <cell r="V4503" t="e">
            <v>#N/A</v>
          </cell>
        </row>
        <row r="4504">
          <cell r="A4504" t="str">
            <v>UMAG_06280</v>
          </cell>
          <cell r="B4504">
            <v>4449</v>
          </cell>
          <cell r="C4504">
            <v>95.725844141198493</v>
          </cell>
          <cell r="D4504">
            <v>143.86073061737599</v>
          </cell>
          <cell r="E4504">
            <v>148.24691896875601</v>
          </cell>
          <cell r="F4504">
            <v>185.04048192731199</v>
          </cell>
          <cell r="G4504">
            <v>293.93859992495402</v>
          </cell>
          <cell r="H4504">
            <v>253.53591887194699</v>
          </cell>
          <cell r="I4504">
            <v>279.28348264635201</v>
          </cell>
          <cell r="J4504">
            <v>186.09177220496599</v>
          </cell>
          <cell r="K4504">
            <v>9.7578545952701194</v>
          </cell>
          <cell r="L4504">
            <v>29.773257154610501</v>
          </cell>
          <cell r="M4504">
            <v>37.386504028916299</v>
          </cell>
          <cell r="N4504">
            <v>20.8043876506283</v>
          </cell>
          <cell r="O4504">
            <v>57.280429998621202</v>
          </cell>
          <cell r="P4504">
            <v>29.838430567785402</v>
          </cell>
          <cell r="Q4504">
            <v>42.291346190043697</v>
          </cell>
          <cell r="R4504">
            <v>36.161201520375897</v>
          </cell>
          <cell r="S4504" t="e">
            <v>#N/A</v>
          </cell>
          <cell r="T4504" t="str">
            <v>related to J kappa-recombination signal binding protein</v>
          </cell>
          <cell r="U4504" t="str">
            <v>IPR008967;IPR015350;IPR014756;IPR015351;IPR013783</v>
          </cell>
          <cell r="V4504" t="str">
            <v>p53-like transcription factor, DNA-binding;Beta-trefoil DNA-binding domain;Immunoglobulin E-set;LAG1, DNA binding;Immunoglobulin-like fold</v>
          </cell>
        </row>
        <row r="4505">
          <cell r="A4505" t="str">
            <v>UMAG_06281</v>
          </cell>
          <cell r="B4505">
            <v>1581</v>
          </cell>
          <cell r="C4505">
            <v>205.804955381686</v>
          </cell>
          <cell r="D4505">
            <v>175.02243381276301</v>
          </cell>
          <cell r="E4505">
            <v>230.50803933520501</v>
          </cell>
          <cell r="F4505">
            <v>177.051349293275</v>
          </cell>
          <cell r="G4505">
            <v>156.58708408000899</v>
          </cell>
          <cell r="H4505">
            <v>156.87173799178399</v>
          </cell>
          <cell r="I4505">
            <v>184.777447012057</v>
          </cell>
          <cell r="J4505">
            <v>202.28962104398201</v>
          </cell>
          <cell r="K4505">
            <v>8.0160417477470691</v>
          </cell>
          <cell r="L4505">
            <v>21.9987297257329</v>
          </cell>
          <cell r="M4505">
            <v>44.336488117779098</v>
          </cell>
          <cell r="N4505">
            <v>9.7957327489131902</v>
          </cell>
          <cell r="O4505">
            <v>27.5076192096904</v>
          </cell>
          <cell r="P4505">
            <v>18.139093782404899</v>
          </cell>
          <cell r="Q4505">
            <v>12.865172693380099</v>
          </cell>
          <cell r="R4505">
            <v>9.9926298196655008</v>
          </cell>
          <cell r="S4505" t="e">
            <v>#N/A</v>
          </cell>
          <cell r="T4505" t="str">
            <v>related to FSH3 - putative serine hydrolase</v>
          </cell>
          <cell r="U4505" t="str">
            <v>IPR029058;IPR001199;IPR005645</v>
          </cell>
          <cell r="V4505" t="str">
            <v>Alpha/Beta hydrolase fold;Cytochrome b5-like heme/steroid binding domain;Serine hydrolase FSH</v>
          </cell>
        </row>
        <row r="4506">
          <cell r="A4506" t="str">
            <v>UMAG_06284</v>
          </cell>
          <cell r="B4506">
            <v>2271</v>
          </cell>
          <cell r="C4506">
            <v>125.092587530917</v>
          </cell>
          <cell r="D4506">
            <v>99.226260773159197</v>
          </cell>
          <cell r="E4506">
            <v>122.50087057668701</v>
          </cell>
          <cell r="F4506">
            <v>138.55040110448999</v>
          </cell>
          <cell r="G4506">
            <v>134.689725260648</v>
          </cell>
          <cell r="H4506">
            <v>107.00273342315</v>
          </cell>
          <cell r="I4506">
            <v>114.350889469614</v>
          </cell>
          <cell r="J4506">
            <v>119.824486747821</v>
          </cell>
          <cell r="K4506">
            <v>22.644160329959401</v>
          </cell>
          <cell r="L4506">
            <v>36.134151574437503</v>
          </cell>
          <cell r="M4506">
            <v>22.860880944480801</v>
          </cell>
          <cell r="N4506">
            <v>20.4966100389261</v>
          </cell>
          <cell r="O4506">
            <v>7.5923895134318897</v>
          </cell>
          <cell r="P4506">
            <v>14.700083384260701</v>
          </cell>
          <cell r="Q4506">
            <v>13.6121259510687</v>
          </cell>
          <cell r="R4506">
            <v>10.9849149273159</v>
          </cell>
          <cell r="S4506" t="e">
            <v>#N/A</v>
          </cell>
          <cell r="T4506" t="str">
            <v>related to Cutl1 or CASP protein</v>
          </cell>
          <cell r="U4506" t="str">
            <v>IPR012955</v>
          </cell>
          <cell r="V4506" t="str">
            <v>CASP, C-terminal</v>
          </cell>
        </row>
        <row r="4507">
          <cell r="A4507" t="str">
            <v>UMAG_06285</v>
          </cell>
          <cell r="B4507">
            <v>1428</v>
          </cell>
          <cell r="C4507">
            <v>185.100028006977</v>
          </cell>
          <cell r="D4507">
            <v>417.97394121644402</v>
          </cell>
          <cell r="E4507">
            <v>351.04255619754201</v>
          </cell>
          <cell r="F4507">
            <v>494.68591425379299</v>
          </cell>
          <cell r="G4507">
            <v>527.42736775981496</v>
          </cell>
          <cell r="H4507">
            <v>329.06769457605299</v>
          </cell>
          <cell r="I4507">
            <v>243.021620718831</v>
          </cell>
          <cell r="J4507">
            <v>210.83582322450101</v>
          </cell>
          <cell r="K4507">
            <v>41.229464304970797</v>
          </cell>
          <cell r="L4507">
            <v>57.142731019360099</v>
          </cell>
          <cell r="M4507">
            <v>29.6484277231453</v>
          </cell>
          <cell r="N4507">
            <v>6.0446096582239504</v>
          </cell>
          <cell r="O4507">
            <v>153.91366477553899</v>
          </cell>
          <cell r="P4507">
            <v>38.322515205809601</v>
          </cell>
          <cell r="Q4507">
            <v>22.747903453233398</v>
          </cell>
          <cell r="R4507">
            <v>13.8239772783052</v>
          </cell>
          <cell r="S4507" t="e">
            <v>#N/A</v>
          </cell>
          <cell r="T4507" t="str">
            <v>related to carbamoyl-phosphate synthase small chain</v>
          </cell>
          <cell r="U4507" t="str">
            <v>IPR006274;IPR029062;IPR002474;IPR017926</v>
          </cell>
          <cell r="V4507" t="str">
            <v>Carbamoyl-phosphate synthase, small subunit;Class I glutamine amidotransferase-like;Carbamoyl-phosphate synthase, small subunit N-terminal domain;Glutamine amidotransferase</v>
          </cell>
        </row>
        <row r="4508">
          <cell r="A4508" t="str">
            <v>UMAG_06287</v>
          </cell>
          <cell r="B4508">
            <v>2073</v>
          </cell>
          <cell r="C4508">
            <v>65.603498314800405</v>
          </cell>
          <cell r="D4508">
            <v>86.179974979312902</v>
          </cell>
          <cell r="E4508">
            <v>64.070983480675594</v>
          </cell>
          <cell r="F4508">
            <v>17.585610086302999</v>
          </cell>
          <cell r="G4508">
            <v>23.335312494846399</v>
          </cell>
          <cell r="H4508">
            <v>30.3880448611602</v>
          </cell>
          <cell r="I4508">
            <v>29.2798640572998</v>
          </cell>
          <cell r="J4508">
            <v>42.914903121073202</v>
          </cell>
          <cell r="K4508">
            <v>27.7059220185577</v>
          </cell>
          <cell r="L4508">
            <v>20.677921369467001</v>
          </cell>
          <cell r="M4508">
            <v>27.706312561495501</v>
          </cell>
          <cell r="N4508">
            <v>8.2239611124629697</v>
          </cell>
          <cell r="O4508">
            <v>4.3090422474585699</v>
          </cell>
          <cell r="P4508">
            <v>1.7278599380303501</v>
          </cell>
          <cell r="Q4508">
            <v>6.8533713413338102</v>
          </cell>
          <cell r="R4508">
            <v>3.92474641019174</v>
          </cell>
          <cell r="S4508" t="e">
            <v>#N/A</v>
          </cell>
          <cell r="T4508" t="str">
            <v>related to Phytoene synthase</v>
          </cell>
          <cell r="U4508" t="str">
            <v>IPR008949;IPR019845;IPR002060;IPR017825</v>
          </cell>
          <cell r="V4508" t="str">
            <v>Isoprenoid synthase domain;Squalene/phytoene synthase, conserved site;Squalene/phytoene synthase;Lycopene cyclase domain</v>
          </cell>
        </row>
        <row r="4509">
          <cell r="A4509" t="str">
            <v>UMAG_06288</v>
          </cell>
          <cell r="B4509">
            <v>5103</v>
          </cell>
          <cell r="C4509">
            <v>144.28387889847599</v>
          </cell>
          <cell r="D4509">
            <v>235.55449769932301</v>
          </cell>
          <cell r="E4509">
            <v>202.70029316894099</v>
          </cell>
          <cell r="F4509">
            <v>105.291883982684</v>
          </cell>
          <cell r="G4509">
            <v>133.43949181504999</v>
          </cell>
          <cell r="H4509">
            <v>116.360501066061</v>
          </cell>
          <cell r="I4509">
            <v>155.248875410165</v>
          </cell>
          <cell r="J4509">
            <v>184.000667495344</v>
          </cell>
          <cell r="K4509">
            <v>9.7459691550880194</v>
          </cell>
          <cell r="L4509">
            <v>11.677884261219701</v>
          </cell>
          <cell r="M4509">
            <v>16.708162160753801</v>
          </cell>
          <cell r="N4509">
            <v>3.62188792160127</v>
          </cell>
          <cell r="O4509">
            <v>24.628693983552601</v>
          </cell>
          <cell r="P4509">
            <v>24.602097139266998</v>
          </cell>
          <cell r="Q4509">
            <v>14.8510036649249</v>
          </cell>
          <cell r="R4509">
            <v>38.265805845646597</v>
          </cell>
          <cell r="S4509" t="e">
            <v>#N/A</v>
          </cell>
          <cell r="T4509" t="str">
            <v>hypothetical protein</v>
          </cell>
          <cell r="U4509" t="str">
            <v>IPR013887</v>
          </cell>
          <cell r="V4509" t="str">
            <v>Uncharacterised protein family UPF0592</v>
          </cell>
        </row>
        <row r="4510">
          <cell r="A4510" t="str">
            <v>UMAG_06290</v>
          </cell>
          <cell r="B4510">
            <v>672</v>
          </cell>
          <cell r="C4510">
            <v>8.8656826885494103E-2</v>
          </cell>
          <cell r="D4510">
            <v>119.149109414969</v>
          </cell>
          <cell r="E4510">
            <v>581.54866788071797</v>
          </cell>
          <cell r="F4510">
            <v>2541.3638029865701</v>
          </cell>
          <cell r="G4510">
            <v>1985.6232558071799</v>
          </cell>
          <cell r="H4510">
            <v>888.91573194102796</v>
          </cell>
          <cell r="I4510">
            <v>293.22702822130998</v>
          </cell>
          <cell r="J4510">
            <v>163.28545913914701</v>
          </cell>
          <cell r="K4510">
            <v>0.116081360353628</v>
          </cell>
          <cell r="L4510">
            <v>83.533193724637499</v>
          </cell>
          <cell r="M4510">
            <v>177.63591153687801</v>
          </cell>
          <cell r="N4510">
            <v>283.37413106572899</v>
          </cell>
          <cell r="O4510">
            <v>82.557206192749604</v>
          </cell>
          <cell r="P4510">
            <v>125.622747164277</v>
          </cell>
          <cell r="Q4510">
            <v>70.173239368150604</v>
          </cell>
          <cell r="R4510">
            <v>49.522747961587903</v>
          </cell>
          <cell r="S4510" t="e">
            <v>#N/A</v>
          </cell>
          <cell r="T4510" t="str">
            <v>hypothetical protein</v>
          </cell>
          <cell r="U4510" t="str">
            <v>IPR018466</v>
          </cell>
          <cell r="V4510" t="str">
            <v>Ser-Thr-rich glycosyl-phosphatidyl-inositol-anchored membrane family</v>
          </cell>
        </row>
        <row r="4511">
          <cell r="A4511" t="str">
            <v>UMAG_06292</v>
          </cell>
          <cell r="B4511">
            <v>897</v>
          </cell>
          <cell r="C4511">
            <v>112.007117333748</v>
          </cell>
          <cell r="D4511">
            <v>111.955099115176</v>
          </cell>
          <cell r="E4511">
            <v>121.135390873557</v>
          </cell>
          <cell r="F4511">
            <v>120.084681278969</v>
          </cell>
          <cell r="G4511">
            <v>114.589671376212</v>
          </cell>
          <cell r="H4511">
            <v>89.211221564598802</v>
          </cell>
          <cell r="I4511">
            <v>113.11395029854501</v>
          </cell>
          <cell r="J4511">
            <v>94.917277726748907</v>
          </cell>
          <cell r="K4511">
            <v>28.337829458678101</v>
          </cell>
          <cell r="L4511">
            <v>24.345434968174001</v>
          </cell>
          <cell r="M4511">
            <v>36.197374096242598</v>
          </cell>
          <cell r="N4511">
            <v>3.0594362597288201</v>
          </cell>
          <cell r="O4511">
            <v>15.1472460276661</v>
          </cell>
          <cell r="P4511">
            <v>14.624435243620599</v>
          </cell>
          <cell r="Q4511">
            <v>7.4626480133710897</v>
          </cell>
          <cell r="R4511">
            <v>15.8300123707719</v>
          </cell>
          <cell r="S4511" t="str">
            <v>pep8</v>
          </cell>
          <cell r="T4511" t="str">
            <v>probable PEP8 - vacuolar protein sorting/targeting protein</v>
          </cell>
          <cell r="U4511" t="str">
            <v>IPR028934</v>
          </cell>
          <cell r="V4511" t="str">
            <v>Vacuolar protein sorting protein 26 related</v>
          </cell>
        </row>
        <row r="4512">
          <cell r="A4512" t="str">
            <v>UMAG_06293</v>
          </cell>
          <cell r="B4512">
            <v>2475</v>
          </cell>
          <cell r="C4512">
            <v>6.2134206738272999</v>
          </cell>
          <cell r="D4512">
            <v>65.214206192199995</v>
          </cell>
          <cell r="E4512">
            <v>51.197959284640802</v>
          </cell>
          <cell r="F4512">
            <v>13.3798502130962</v>
          </cell>
          <cell r="G4512">
            <v>29.570468086307699</v>
          </cell>
          <cell r="H4512">
            <v>28.740013685544799</v>
          </cell>
          <cell r="I4512">
            <v>18.945778164079901</v>
          </cell>
          <cell r="J4512">
            <v>25.009365025233699</v>
          </cell>
          <cell r="K4512">
            <v>1.2968559551026599</v>
          </cell>
          <cell r="L4512">
            <v>55.202783432418002</v>
          </cell>
          <cell r="M4512">
            <v>2.4853320669869698</v>
          </cell>
          <cell r="N4512">
            <v>8.0858535214984695</v>
          </cell>
          <cell r="O4512">
            <v>9.8592578693881006</v>
          </cell>
          <cell r="P4512">
            <v>3.9029580409991702</v>
          </cell>
          <cell r="Q4512">
            <v>5.9476927244572604</v>
          </cell>
          <cell r="R4512">
            <v>2.3972155004682798</v>
          </cell>
          <cell r="S4512" t="e">
            <v>#N/A</v>
          </cell>
          <cell r="T4512" t="str">
            <v>hypothetical protein</v>
          </cell>
          <cell r="U4512" t="e">
            <v>#N/A</v>
          </cell>
          <cell r="V4512" t="e">
            <v>#N/A</v>
          </cell>
        </row>
        <row r="4513">
          <cell r="A4513" t="str">
            <v>UMAG_06294</v>
          </cell>
          <cell r="B4513">
            <v>1656</v>
          </cell>
          <cell r="C4513">
            <v>136.467309850248</v>
          </cell>
          <cell r="D4513">
            <v>82.501436497132701</v>
          </cell>
          <cell r="E4513">
            <v>89.150511119359095</v>
          </cell>
          <cell r="F4513">
            <v>97.777163951173904</v>
          </cell>
          <cell r="G4513">
            <v>94.1124173695042</v>
          </cell>
          <cell r="H4513">
            <v>86.116297253065994</v>
          </cell>
          <cell r="I4513">
            <v>79.3448961164423</v>
          </cell>
          <cell r="J4513">
            <v>94.998730681496895</v>
          </cell>
          <cell r="K4513">
            <v>29.3650429840329</v>
          </cell>
          <cell r="L4513">
            <v>7.0193995943332101</v>
          </cell>
          <cell r="M4513">
            <v>7.3521672073629301</v>
          </cell>
          <cell r="N4513">
            <v>3.21703828286799</v>
          </cell>
          <cell r="O4513">
            <v>9.7693685372746</v>
          </cell>
          <cell r="P4513">
            <v>4.7594101466192802</v>
          </cell>
          <cell r="Q4513">
            <v>9.4732289434900103</v>
          </cell>
          <cell r="R4513">
            <v>8.4435594597994594</v>
          </cell>
          <cell r="S4513" t="e">
            <v>#N/A</v>
          </cell>
          <cell r="T4513" t="str">
            <v>related to RPN14 û proteasome-interacting protein involved in the assembly of the 19S proteasome</v>
          </cell>
          <cell r="U4513" t="str">
            <v>IPR017986;IPR019775;IPR015943;IPR001680</v>
          </cell>
          <cell r="V4513" t="str">
            <v>WD40-repeat-containing domain;WD40 repeat, conserved site;WD40/YVTN repeat-like-containing domain;WD40 repeat</v>
          </cell>
        </row>
        <row r="4514">
          <cell r="A4514" t="str">
            <v>UMAG_06295</v>
          </cell>
          <cell r="B4514">
            <v>2232</v>
          </cell>
          <cell r="C4514">
            <v>40.636952587455099</v>
          </cell>
          <cell r="D4514">
            <v>88.8532981390766</v>
          </cell>
          <cell r="E4514">
            <v>69.169686863249694</v>
          </cell>
          <cell r="F4514">
            <v>83.962812157226693</v>
          </cell>
          <cell r="G4514">
            <v>138.27231189876099</v>
          </cell>
          <cell r="H4514">
            <v>108.76535858183</v>
          </cell>
          <cell r="I4514">
            <v>125.26952940737699</v>
          </cell>
          <cell r="J4514">
            <v>107.251563797232</v>
          </cell>
          <cell r="K4514">
            <v>3.2320924071157102</v>
          </cell>
          <cell r="L4514">
            <v>14.568893075429401</v>
          </cell>
          <cell r="M4514">
            <v>6.6620409495612902</v>
          </cell>
          <cell r="N4514">
            <v>18.706984789528299</v>
          </cell>
          <cell r="O4514">
            <v>13.3294008226885</v>
          </cell>
          <cell r="P4514">
            <v>9.1095387679292994</v>
          </cell>
          <cell r="Q4514">
            <v>8.1276588993226593</v>
          </cell>
          <cell r="R4514">
            <v>11.036093850275099</v>
          </cell>
          <cell r="S4514" t="e">
            <v>#N/A</v>
          </cell>
          <cell r="T4514" t="str">
            <v>related to dolichyl-phosphate-mannose-glycolipid alpha-mannosyltransferase</v>
          </cell>
          <cell r="U4514" t="str">
            <v>IPR005599</v>
          </cell>
          <cell r="V4514" t="str">
            <v>GPI mannosyltransferase</v>
          </cell>
        </row>
        <row r="4515">
          <cell r="A4515" t="str">
            <v>UMAG_06296</v>
          </cell>
          <cell r="B4515">
            <v>1476</v>
          </cell>
          <cell r="C4515">
            <v>109.746794056868</v>
          </cell>
          <cell r="D4515">
            <v>101.00374245843</v>
          </cell>
          <cell r="E4515">
            <v>108.534439585356</v>
          </cell>
          <cell r="F4515">
            <v>142.83648064606899</v>
          </cell>
          <cell r="G4515">
            <v>140.732927561271</v>
          </cell>
          <cell r="H4515">
            <v>127.165736401326</v>
          </cell>
          <cell r="I4515">
            <v>145.573982583299</v>
          </cell>
          <cell r="J4515">
            <v>131.93846578045699</v>
          </cell>
          <cell r="K4515">
            <v>8.8930711605037605</v>
          </cell>
          <cell r="L4515">
            <v>27.136401290373499</v>
          </cell>
          <cell r="M4515">
            <v>25.742932271476601</v>
          </cell>
          <cell r="N4515">
            <v>9.0178782102569208</v>
          </cell>
          <cell r="O4515">
            <v>4.9095414821490602</v>
          </cell>
          <cell r="P4515">
            <v>22.7345184154949</v>
          </cell>
          <cell r="Q4515">
            <v>23.2452929836859</v>
          </cell>
          <cell r="R4515">
            <v>22.2768566118392</v>
          </cell>
          <cell r="S4515" t="str">
            <v>tfb2</v>
          </cell>
          <cell r="T4515" t="str">
            <v>probable TFB2 - TFIIH subunit (transcription/repair factor)</v>
          </cell>
          <cell r="U4515" t="str">
            <v>IPR004598</v>
          </cell>
          <cell r="V4515" t="str">
            <v>Transcription factor TFIIH subunit p52/Tfb2</v>
          </cell>
        </row>
        <row r="4516">
          <cell r="A4516" t="str">
            <v>UMAG_06298</v>
          </cell>
          <cell r="B4516">
            <v>1200</v>
          </cell>
          <cell r="C4516">
            <v>249.371579852427</v>
          </cell>
          <cell r="D4516">
            <v>222.501350976092</v>
          </cell>
          <cell r="E4516">
            <v>269.937450734376</v>
          </cell>
          <cell r="F4516">
            <v>293.693849183471</v>
          </cell>
          <cell r="G4516">
            <v>276.23211665541999</v>
          </cell>
          <cell r="H4516">
            <v>242.57818570724601</v>
          </cell>
          <cell r="I4516">
            <v>360.91285375993402</v>
          </cell>
          <cell r="J4516">
            <v>325.137056052351</v>
          </cell>
          <cell r="K4516">
            <v>79.421889079974605</v>
          </cell>
          <cell r="L4516">
            <v>14.1195361372184</v>
          </cell>
          <cell r="M4516">
            <v>66.931443960812899</v>
          </cell>
          <cell r="N4516">
            <v>43.120877920904299</v>
          </cell>
          <cell r="O4516">
            <v>4.2898964653096998</v>
          </cell>
          <cell r="P4516">
            <v>14.8083891170422</v>
          </cell>
          <cell r="Q4516">
            <v>1.53456577094951</v>
          </cell>
          <cell r="R4516">
            <v>17.5439249327368</v>
          </cell>
          <cell r="S4516" t="e">
            <v>#N/A</v>
          </cell>
          <cell r="T4516" t="str">
            <v>related to CCC1 - Proposed vacuolar iron transport protein</v>
          </cell>
          <cell r="U4516" t="str">
            <v>IPR008217</v>
          </cell>
          <cell r="V4516" t="str">
            <v>Ccc1 family</v>
          </cell>
        </row>
        <row r="4517">
          <cell r="A4517" t="str">
            <v>UMAG_06299</v>
          </cell>
          <cell r="B4517">
            <v>6015</v>
          </cell>
          <cell r="C4517">
            <v>148.78359763223901</v>
          </cell>
          <cell r="D4517">
            <v>84.012381736372504</v>
          </cell>
          <cell r="E4517">
            <v>58.116133729002897</v>
          </cell>
          <cell r="F4517">
            <v>95.254274354258001</v>
          </cell>
          <cell r="G4517">
            <v>77.020766366985697</v>
          </cell>
          <cell r="H4517">
            <v>94.397361037824894</v>
          </cell>
          <cell r="I4517">
            <v>96.098327359048795</v>
          </cell>
          <cell r="J4517">
            <v>67.194124905635803</v>
          </cell>
          <cell r="K4517">
            <v>18.810736983136501</v>
          </cell>
          <cell r="L4517">
            <v>22.252890459099401</v>
          </cell>
          <cell r="M4517">
            <v>6.6554476529835602</v>
          </cell>
          <cell r="N4517">
            <v>7.2991713869340504</v>
          </cell>
          <cell r="O4517">
            <v>5.8730074451873397</v>
          </cell>
          <cell r="P4517">
            <v>19.776562826245801</v>
          </cell>
          <cell r="Q4517">
            <v>8.5469928716043793</v>
          </cell>
          <cell r="R4517">
            <v>17.335407001370299</v>
          </cell>
          <cell r="S4517" t="e">
            <v>#N/A</v>
          </cell>
          <cell r="T4517" t="str">
            <v>hypothetical protein</v>
          </cell>
          <cell r="U4517" t="str">
            <v>IPR018564</v>
          </cell>
          <cell r="V4517" t="str">
            <v>DNA replication checkpoint mediator, MRC1 domain</v>
          </cell>
        </row>
        <row r="4518">
          <cell r="A4518" t="str">
            <v>UMAG_06302</v>
          </cell>
          <cell r="B4518">
            <v>1449</v>
          </cell>
          <cell r="C4518">
            <v>44.592785321182802</v>
          </cell>
          <cell r="D4518">
            <v>114.668355014936</v>
          </cell>
          <cell r="E4518">
            <v>94.703131421715995</v>
          </cell>
          <cell r="F4518">
            <v>45.820342466209802</v>
          </cell>
          <cell r="G4518">
            <v>105.322313089641</v>
          </cell>
          <cell r="H4518">
            <v>170.48813860184401</v>
          </cell>
          <cell r="I4518">
            <v>301.32092739368301</v>
          </cell>
          <cell r="J4518">
            <v>246.77921426642399</v>
          </cell>
          <cell r="K4518">
            <v>10.565478535535799</v>
          </cell>
          <cell r="L4518">
            <v>17.530409707184099</v>
          </cell>
          <cell r="M4518">
            <v>32.111493301459497</v>
          </cell>
          <cell r="N4518">
            <v>7.90338389701785</v>
          </cell>
          <cell r="O4518">
            <v>15.9484203882116</v>
          </cell>
          <cell r="P4518">
            <v>31.580568139690499</v>
          </cell>
          <cell r="Q4518">
            <v>76.2516414489628</v>
          </cell>
          <cell r="R4518">
            <v>36.787973793024598</v>
          </cell>
          <cell r="S4518" t="e">
            <v>#N/A</v>
          </cell>
          <cell r="T4518" t="str">
            <v>hypothetical protein</v>
          </cell>
          <cell r="U4518" t="e">
            <v>#N/A</v>
          </cell>
          <cell r="V4518" t="e">
            <v>#N/A</v>
          </cell>
        </row>
        <row r="4519">
          <cell r="A4519" t="str">
            <v>UMAG_06304</v>
          </cell>
          <cell r="B4519">
            <v>4251</v>
          </cell>
          <cell r="C4519">
            <v>125.155383738943</v>
          </cell>
          <cell r="D4519">
            <v>186.254288476781</v>
          </cell>
          <cell r="E4519">
            <v>153.09828047496501</v>
          </cell>
          <cell r="F4519">
            <v>107.118683966944</v>
          </cell>
          <cell r="G4519">
            <v>151.69476446331799</v>
          </cell>
          <cell r="H4519">
            <v>172.47651068158601</v>
          </cell>
          <cell r="I4519">
            <v>176.81002055362899</v>
          </cell>
          <cell r="J4519">
            <v>188.68522948226001</v>
          </cell>
          <cell r="K4519">
            <v>11.0885275663298</v>
          </cell>
          <cell r="L4519">
            <v>30.468777295553402</v>
          </cell>
          <cell r="M4519">
            <v>36.763003355580899</v>
          </cell>
          <cell r="N4519">
            <v>8.7875425708535992</v>
          </cell>
          <cell r="O4519">
            <v>22.169928193933501</v>
          </cell>
          <cell r="P4519">
            <v>29.4296447348657</v>
          </cell>
          <cell r="Q4519">
            <v>12.0230531042876</v>
          </cell>
          <cell r="R4519">
            <v>20.456964479024901</v>
          </cell>
          <cell r="S4519" t="e">
            <v>#N/A</v>
          </cell>
          <cell r="T4519" t="str">
            <v>hypothetical protein</v>
          </cell>
          <cell r="U4519" t="str">
            <v>IPR018731</v>
          </cell>
          <cell r="V4519" t="str">
            <v>Autophagy-related protein 13</v>
          </cell>
        </row>
        <row r="4520">
          <cell r="A4520" t="str">
            <v>UMAG_06305</v>
          </cell>
          <cell r="B4520">
            <v>1611</v>
          </cell>
          <cell r="C4520">
            <v>89.904421190234302</v>
          </cell>
          <cell r="D4520">
            <v>64.044211963962596</v>
          </cell>
          <cell r="E4520">
            <v>51.989521415549497</v>
          </cell>
          <cell r="F4520">
            <v>30.449113881106001</v>
          </cell>
          <cell r="G4520">
            <v>50.144476131086201</v>
          </cell>
          <cell r="H4520">
            <v>50.937303032800003</v>
          </cell>
          <cell r="I4520">
            <v>45.149066469809803</v>
          </cell>
          <cell r="J4520">
            <v>52.816815393994602</v>
          </cell>
          <cell r="K4520">
            <v>15.554140715726501</v>
          </cell>
          <cell r="L4520">
            <v>5.5532929792196004</v>
          </cell>
          <cell r="M4520">
            <v>20.897181520065999</v>
          </cell>
          <cell r="N4520">
            <v>5.7900735550993501</v>
          </cell>
          <cell r="O4520">
            <v>7.6535916495776002</v>
          </cell>
          <cell r="P4520">
            <v>14.3845667296772</v>
          </cell>
          <cell r="Q4520">
            <v>1.0859020588580699</v>
          </cell>
          <cell r="R4520">
            <v>1.45530262890301</v>
          </cell>
          <cell r="S4520" t="e">
            <v>#N/A</v>
          </cell>
          <cell r="T4520" t="str">
            <v>hypothetical protein</v>
          </cell>
          <cell r="U4520" t="e">
            <v>#N/A</v>
          </cell>
          <cell r="V4520" t="e">
            <v>#N/A</v>
          </cell>
        </row>
        <row r="4521">
          <cell r="A4521" t="str">
            <v>UMAG_06306</v>
          </cell>
          <cell r="B4521">
            <v>4104</v>
          </cell>
          <cell r="C4521">
            <v>120.009286332549</v>
          </cell>
          <cell r="D4521">
            <v>139.410781892968</v>
          </cell>
          <cell r="E4521">
            <v>154.08443450779501</v>
          </cell>
          <cell r="F4521">
            <v>137.098789246774</v>
          </cell>
          <cell r="G4521">
            <v>112.36345695682201</v>
          </cell>
          <cell r="H4521">
            <v>137.08488190382101</v>
          </cell>
          <cell r="I4521">
            <v>118.68935569697</v>
          </cell>
          <cell r="J4521">
            <v>143.74824446035601</v>
          </cell>
          <cell r="K4521">
            <v>9.2129522806092208</v>
          </cell>
          <cell r="L4521">
            <v>18.625370252973699</v>
          </cell>
          <cell r="M4521">
            <v>40.7728140078218</v>
          </cell>
          <cell r="N4521">
            <v>22.546848714002099</v>
          </cell>
          <cell r="O4521">
            <v>14.291141445308</v>
          </cell>
          <cell r="P4521">
            <v>35.634852336842698</v>
          </cell>
          <cell r="Q4521">
            <v>4.9652329028825299</v>
          </cell>
          <cell r="R4521">
            <v>17.686683369450499</v>
          </cell>
          <cell r="S4521" t="e">
            <v>#N/A</v>
          </cell>
          <cell r="T4521" t="str">
            <v>related to YAK1 - ser/thr protein kinase</v>
          </cell>
          <cell r="U4521" t="str">
            <v>IPR017441;IPR008271;IPR011009;IPR002290;IPR000719</v>
          </cell>
          <cell r="V4521" t="str">
            <v>Protein kinase, ATP binding site;Serine/threonine-protein kinase, active site;Protein kinase-like domain;Serine/threonine/dual specificity protein kinase, catalytic  domain;Protein kinase domain</v>
          </cell>
        </row>
        <row r="4522">
          <cell r="A4522" t="str">
            <v>UMAG_06308</v>
          </cell>
          <cell r="B4522">
            <v>2019</v>
          </cell>
          <cell r="C4522">
            <v>48.569395513406697</v>
          </cell>
          <cell r="D4522">
            <v>96.329971838832904</v>
          </cell>
          <cell r="E4522">
            <v>128.72786767506901</v>
          </cell>
          <cell r="F4522">
            <v>296.13398557699003</v>
          </cell>
          <cell r="G4522">
            <v>346.90559792849598</v>
          </cell>
          <cell r="H4522">
            <v>467.10900987792701</v>
          </cell>
          <cell r="I4522">
            <v>997.53637228932803</v>
          </cell>
          <cell r="J4522">
            <v>915.77289204548697</v>
          </cell>
          <cell r="K4522">
            <v>15.5776312371319</v>
          </cell>
          <cell r="L4522">
            <v>18.847574322884999</v>
          </cell>
          <cell r="M4522">
            <v>26.5240553165536</v>
          </cell>
          <cell r="N4522">
            <v>18.360033162585001</v>
          </cell>
          <cell r="O4522">
            <v>21.395277886832101</v>
          </cell>
          <cell r="P4522">
            <v>63.656981741274798</v>
          </cell>
          <cell r="Q4522">
            <v>308.033008070172</v>
          </cell>
          <cell r="R4522">
            <v>271.72306293620801</v>
          </cell>
          <cell r="S4522" t="e">
            <v>#N/A</v>
          </cell>
          <cell r="T4522" t="str">
            <v>related to RFX1 û major transcriptional repressor of DNA-damage-regulated genes</v>
          </cell>
          <cell r="U4522" t="str">
            <v>IPR003150;IPR011991</v>
          </cell>
          <cell r="V4522" t="str">
            <v>DNA-binding RFX-type winged-helix domain;Winged helix-turn-helix DNA-binding domain</v>
          </cell>
        </row>
        <row r="4523">
          <cell r="A4523" t="str">
            <v>UMAG_06312</v>
          </cell>
          <cell r="B4523">
            <v>3435</v>
          </cell>
          <cell r="C4523">
            <v>113.298262970664</v>
          </cell>
          <cell r="D4523">
            <v>177.61684835545699</v>
          </cell>
          <cell r="E4523">
            <v>163.74266174348401</v>
          </cell>
          <cell r="F4523">
            <v>173.411289437297</v>
          </cell>
          <cell r="G4523">
            <v>167.18366054534599</v>
          </cell>
          <cell r="H4523">
            <v>215.79632453285799</v>
          </cell>
          <cell r="I4523">
            <v>208.43679400144799</v>
          </cell>
          <cell r="J4523">
            <v>222.945254383009</v>
          </cell>
          <cell r="K4523">
            <v>16.402586586532401</v>
          </cell>
          <cell r="L4523">
            <v>41.689928722668697</v>
          </cell>
          <cell r="M4523">
            <v>58.573968117225498</v>
          </cell>
          <cell r="N4523">
            <v>24.893708889063699</v>
          </cell>
          <cell r="O4523">
            <v>20.2076787868899</v>
          </cell>
          <cell r="P4523">
            <v>41.8210260474156</v>
          </cell>
          <cell r="Q4523">
            <v>13.2116745314433</v>
          </cell>
          <cell r="R4523">
            <v>58.897852172873201</v>
          </cell>
          <cell r="S4523" t="e">
            <v>#N/A</v>
          </cell>
          <cell r="T4523" t="str">
            <v>hypothetical protein</v>
          </cell>
          <cell r="U4523" t="e">
            <v>#N/A</v>
          </cell>
          <cell r="V4523" t="e">
            <v>#N/A</v>
          </cell>
        </row>
        <row r="4524">
          <cell r="A4524" t="str">
            <v>UMAG_06314</v>
          </cell>
          <cell r="B4524">
            <v>1944</v>
          </cell>
          <cell r="C4524">
            <v>301.12532760263701</v>
          </cell>
          <cell r="D4524">
            <v>184.61002464337699</v>
          </cell>
          <cell r="E4524">
            <v>206.547712027263</v>
          </cell>
          <cell r="F4524">
            <v>258.14968238151101</v>
          </cell>
          <cell r="G4524">
            <v>203.57029776385599</v>
          </cell>
          <cell r="H4524">
            <v>194.74716293607199</v>
          </cell>
          <cell r="I4524">
            <v>191.851162637448</v>
          </cell>
          <cell r="J4524">
            <v>173.05064404016599</v>
          </cell>
          <cell r="K4524">
            <v>33.425141372617503</v>
          </cell>
          <cell r="L4524">
            <v>27.369207658690701</v>
          </cell>
          <cell r="M4524">
            <v>56.202058861966798</v>
          </cell>
          <cell r="N4524">
            <v>35.191887107982197</v>
          </cell>
          <cell r="O4524">
            <v>28.6163248000592</v>
          </cell>
          <cell r="P4524">
            <v>20.251788352534401</v>
          </cell>
          <cell r="Q4524">
            <v>29.191467799685899</v>
          </cell>
          <cell r="R4524">
            <v>39.868355688206499</v>
          </cell>
          <cell r="S4524" t="e">
            <v>#N/A</v>
          </cell>
          <cell r="T4524" t="str">
            <v>related to MSS116 - RNA helicase of the DEAD box family</v>
          </cell>
          <cell r="U4524" t="str">
            <v>IPR027417;IPR000629;IPR014001;IPR011545;IPR001650</v>
          </cell>
          <cell r="V4524" t="str">
            <v>P-loop containing nucleoside triphosphate hydrolase;ATP-dependent RNA helicase DEAD-box, conserved site;Helicase superfamily 1/2, ATP-binding domain;DEAD/DEAH box helicase domain;Helicase, C-terminal</v>
          </cell>
        </row>
        <row r="4525">
          <cell r="A4525" t="str">
            <v>UMAG_06315</v>
          </cell>
          <cell r="B4525">
            <v>675</v>
          </cell>
          <cell r="C4525">
            <v>2.7883414618441602</v>
          </cell>
          <cell r="D4525">
            <v>234.36837651715399</v>
          </cell>
          <cell r="E4525">
            <v>926.342534582589</v>
          </cell>
          <cell r="F4525">
            <v>6426.81477843026</v>
          </cell>
          <cell r="G4525">
            <v>18552.798747799901</v>
          </cell>
          <cell r="H4525">
            <v>14696.9961965249</v>
          </cell>
          <cell r="I4525">
            <v>13053.3183754977</v>
          </cell>
          <cell r="J4525">
            <v>5828.0168862525497</v>
          </cell>
          <cell r="K4525">
            <v>0.65271207147664001</v>
          </cell>
          <cell r="L4525">
            <v>141.644349449435</v>
          </cell>
          <cell r="M4525">
            <v>316.55230570298698</v>
          </cell>
          <cell r="N4525">
            <v>509.32317320424397</v>
          </cell>
          <cell r="O4525">
            <v>1602.3125157524801</v>
          </cell>
          <cell r="P4525">
            <v>840.77676917345502</v>
          </cell>
          <cell r="Q4525">
            <v>1793.11215046236</v>
          </cell>
          <cell r="R4525">
            <v>944.28121055331201</v>
          </cell>
          <cell r="S4525" t="e">
            <v>#N/A</v>
          </cell>
          <cell r="T4525" t="str">
            <v>hypothetical protein</v>
          </cell>
          <cell r="U4525" t="e">
            <v>#N/A</v>
          </cell>
          <cell r="V4525" t="e">
            <v>#N/A</v>
          </cell>
        </row>
        <row r="4526">
          <cell r="A4526" t="str">
            <v>UMAG_06316</v>
          </cell>
          <cell r="B4526">
            <v>2391</v>
          </cell>
          <cell r="C4526">
            <v>63.054780282362103</v>
          </cell>
          <cell r="D4526">
            <v>81.706836886993997</v>
          </cell>
          <cell r="E4526">
            <v>71.497577632842606</v>
          </cell>
          <cell r="F4526">
            <v>64.807912236280004</v>
          </cell>
          <cell r="G4526">
            <v>72.013802076304103</v>
          </cell>
          <cell r="H4526">
            <v>70.632189974382101</v>
          </cell>
          <cell r="I4526">
            <v>80.437707189755002</v>
          </cell>
          <cell r="J4526">
            <v>68.836092953029194</v>
          </cell>
          <cell r="K4526">
            <v>8.4271794986904691</v>
          </cell>
          <cell r="L4526">
            <v>9.83073790325796</v>
          </cell>
          <cell r="M4526">
            <v>8.0483790344939301</v>
          </cell>
          <cell r="N4526">
            <v>10.1496334065419</v>
          </cell>
          <cell r="O4526">
            <v>4.9373902632271296</v>
          </cell>
          <cell r="P4526">
            <v>4.9453479009557801</v>
          </cell>
          <cell r="Q4526">
            <v>10.8330490835486</v>
          </cell>
          <cell r="R4526">
            <v>12.6205912334899</v>
          </cell>
          <cell r="S4526" t="e">
            <v>#N/A</v>
          </cell>
          <cell r="T4526" t="str">
            <v>related to GWT1 - GPI-anchored wall transfer protein</v>
          </cell>
          <cell r="U4526" t="str">
            <v>IPR009447</v>
          </cell>
          <cell r="V4526" t="str">
            <v>GWT1</v>
          </cell>
        </row>
        <row r="4527">
          <cell r="A4527" t="str">
            <v>UMAG_06317</v>
          </cell>
          <cell r="B4527">
            <v>2133</v>
          </cell>
          <cell r="C4527">
            <v>76.179533407251498</v>
          </cell>
          <cell r="D4527">
            <v>107.735732473044</v>
          </cell>
          <cell r="E4527">
            <v>108.23854927228</v>
          </cell>
          <cell r="F4527">
            <v>141.811015554817</v>
          </cell>
          <cell r="G4527">
            <v>89.262585484060196</v>
          </cell>
          <cell r="H4527">
            <v>68.237200048557597</v>
          </cell>
          <cell r="I4527">
            <v>87.374593390492194</v>
          </cell>
          <cell r="J4527">
            <v>97.767360681362405</v>
          </cell>
          <cell r="K4527">
            <v>7.8977598854777504</v>
          </cell>
          <cell r="L4527">
            <v>18.850798435608201</v>
          </cell>
          <cell r="M4527">
            <v>20.5693892222728</v>
          </cell>
          <cell r="N4527">
            <v>7.80129313817989</v>
          </cell>
          <cell r="O4527">
            <v>31.4542867450552</v>
          </cell>
          <cell r="P4527">
            <v>11.6166984033226</v>
          </cell>
          <cell r="Q4527">
            <v>21.381200198106601</v>
          </cell>
          <cell r="R4527">
            <v>13.0485819473927</v>
          </cell>
          <cell r="S4527" t="e">
            <v>#N/A</v>
          </cell>
          <cell r="T4527" t="str">
            <v>related to INP52 - phosphatidylinositol phosphate phosphatase</v>
          </cell>
          <cell r="U4527" t="str">
            <v>IPR005135;IPR000300</v>
          </cell>
          <cell r="V4527" t="str">
            <v>Endonuclease/exonuclease/phosphatase;Inositol polyphosphate-related phosphatase</v>
          </cell>
        </row>
        <row r="4528">
          <cell r="A4528" t="str">
            <v>UMAG_06323</v>
          </cell>
          <cell r="B4528">
            <v>2688</v>
          </cell>
          <cell r="C4528">
            <v>721.55743487178097</v>
          </cell>
          <cell r="D4528">
            <v>381.11726408528602</v>
          </cell>
          <cell r="E4528">
            <v>539.07034217054502</v>
          </cell>
          <cell r="F4528">
            <v>807.52608984072401</v>
          </cell>
          <cell r="G4528">
            <v>436.90553207639999</v>
          </cell>
          <cell r="H4528">
            <v>391.480136354742</v>
          </cell>
          <cell r="I4528">
            <v>337.89632948134999</v>
          </cell>
          <cell r="J4528">
            <v>326.040774475614</v>
          </cell>
          <cell r="K4528">
            <v>324.60568174439402</v>
          </cell>
          <cell r="L4528">
            <v>64.476941065638897</v>
          </cell>
          <cell r="M4528">
            <v>141.639206334204</v>
          </cell>
          <cell r="N4528">
            <v>59.5571863757676</v>
          </cell>
          <cell r="O4528">
            <v>44.320632617984103</v>
          </cell>
          <cell r="P4528">
            <v>1.6507023626175199</v>
          </cell>
          <cell r="Q4528">
            <v>7.1612402274580003</v>
          </cell>
          <cell r="R4528">
            <v>49.529554927604302</v>
          </cell>
          <cell r="S4528" t="e">
            <v>#N/A</v>
          </cell>
          <cell r="T4528" t="str">
            <v>probable translation initiation factor eIF3</v>
          </cell>
          <cell r="U4528" t="str">
            <v>IPR027516;IPR008905;IPR000717;IPR011991</v>
          </cell>
          <cell r="V4528" t="str">
            <v>Eukaryotic translation initiation factor 3 subunit C;Eukaryotic translation initiation factor 3 subunit C, N-terminal domain;Proteasome component (PCI) domain;Winged helix-turn-helix DNA-binding domain</v>
          </cell>
        </row>
        <row r="4529">
          <cell r="A4529" t="str">
            <v>UMAG_06324</v>
          </cell>
          <cell r="B4529">
            <v>657</v>
          </cell>
          <cell r="C4529">
            <v>1451.7351473854801</v>
          </cell>
          <cell r="D4529">
            <v>436.26960984170501</v>
          </cell>
          <cell r="E4529">
            <v>534.27753611234095</v>
          </cell>
          <cell r="F4529">
            <v>711.397925601623</v>
          </cell>
          <cell r="G4529">
            <v>503.09863318860499</v>
          </cell>
          <cell r="H4529">
            <v>537.76095820036096</v>
          </cell>
          <cell r="I4529">
            <v>419.713907581044</v>
          </cell>
          <cell r="J4529">
            <v>423.88472177072299</v>
          </cell>
          <cell r="K4529">
            <v>81.187652624827706</v>
          </cell>
          <cell r="L4529">
            <v>54.689084758291102</v>
          </cell>
          <cell r="M4529">
            <v>95.618893741189396</v>
          </cell>
          <cell r="N4529">
            <v>21.300250921617401</v>
          </cell>
          <cell r="O4529">
            <v>40.740069418846097</v>
          </cell>
          <cell r="P4529">
            <v>4.4463412548088002</v>
          </cell>
          <cell r="Q4529">
            <v>23.738365355836301</v>
          </cell>
          <cell r="R4529">
            <v>62.8126431544516</v>
          </cell>
          <cell r="S4529" t="str">
            <v>atp5</v>
          </cell>
          <cell r="T4529" t="str">
            <v>probable ATP5 - F1F0-ATPase complex</v>
          </cell>
          <cell r="U4529" t="str">
            <v>IPR000711;IPR026015</v>
          </cell>
          <cell r="V4529" t="str">
            <v>ATPase, OSCP/delta subunit;F1F0 ATP synthase OSCP/delta subunit, N-terminal domain</v>
          </cell>
        </row>
        <row r="4530">
          <cell r="A4530" t="str">
            <v>UMAG_06326</v>
          </cell>
          <cell r="B4530">
            <v>942</v>
          </cell>
          <cell r="C4530">
            <v>0.55993369822192496</v>
          </cell>
          <cell r="D4530">
            <v>4.0670385408931304</v>
          </cell>
          <cell r="E4530">
            <v>2.4162924130252201</v>
          </cell>
          <cell r="F4530">
            <v>1.3285691857171</v>
          </cell>
          <cell r="G4530">
            <v>0.60049874092921796</v>
          </cell>
          <cell r="H4530">
            <v>1.34127910327494</v>
          </cell>
          <cell r="I4530">
            <v>1.9170813927822301</v>
          </cell>
          <cell r="J4530">
            <v>2.0703376943407301</v>
          </cell>
          <cell r="K4530">
            <v>0.10045802803996801</v>
          </cell>
          <cell r="L4530">
            <v>3.5394489132907099</v>
          </cell>
          <cell r="M4530">
            <v>2.0993299591595198</v>
          </cell>
          <cell r="N4530">
            <v>2.30114933103243</v>
          </cell>
          <cell r="O4530">
            <v>1.04009432917055</v>
          </cell>
          <cell r="P4530">
            <v>1.53615233433178</v>
          </cell>
          <cell r="Q4530">
            <v>1.6621874865192099</v>
          </cell>
          <cell r="R4530">
            <v>1.89341652541859</v>
          </cell>
          <cell r="S4530" t="e">
            <v>#N/A</v>
          </cell>
          <cell r="T4530" t="str">
            <v>hypothetical protein</v>
          </cell>
          <cell r="U4530" t="str">
            <v>IPR011234;IPR002529</v>
          </cell>
          <cell r="V4530" t="str">
            <v>Fumarylacetoacetase, C-terminal-related;Fumarylacetoacetase, C-terminal</v>
          </cell>
        </row>
        <row r="4531">
          <cell r="A4531" t="str">
            <v>UMAG_06329</v>
          </cell>
          <cell r="B4531">
            <v>885</v>
          </cell>
          <cell r="C4531">
            <v>186.19413766745001</v>
          </cell>
          <cell r="D4531">
            <v>56.850302406466902</v>
          </cell>
          <cell r="E4531">
            <v>114.761436683738</v>
          </cell>
          <cell r="F4531">
            <v>166.62198074071401</v>
          </cell>
          <cell r="G4531">
            <v>154.31330981319999</v>
          </cell>
          <cell r="H4531">
            <v>126.287124488823</v>
          </cell>
          <cell r="I4531">
            <v>118.752036833087</v>
          </cell>
          <cell r="J4531">
            <v>142.315261040032</v>
          </cell>
          <cell r="K4531">
            <v>30.1181039498742</v>
          </cell>
          <cell r="L4531">
            <v>11.9830379856734</v>
          </cell>
          <cell r="M4531">
            <v>17.554254201271199</v>
          </cell>
          <cell r="N4531">
            <v>2.1498728196153798</v>
          </cell>
          <cell r="O4531">
            <v>19.8193968420819</v>
          </cell>
          <cell r="P4531">
            <v>9.08809415892358</v>
          </cell>
          <cell r="Q4531">
            <v>9.2335699956756798</v>
          </cell>
          <cell r="R4531">
            <v>16.242760497950499</v>
          </cell>
          <cell r="S4531" t="str">
            <v>dpm1</v>
          </cell>
          <cell r="T4531" t="str">
            <v>dolichyl-phosphate beta-D-mannosyltransferase</v>
          </cell>
          <cell r="U4531" t="str">
            <v>IPR029044;IPR001173</v>
          </cell>
          <cell r="V4531" t="str">
            <v>Nucleotide-diphospho-sugar transferases;Glycosyltransferase 2-like</v>
          </cell>
        </row>
        <row r="4532">
          <cell r="A4532" t="str">
            <v>UMAG_06332</v>
          </cell>
          <cell r="B4532">
            <v>1182</v>
          </cell>
          <cell r="C4532">
            <v>1.7265156501343799</v>
          </cell>
          <cell r="D4532">
            <v>1146.98386360209</v>
          </cell>
          <cell r="E4532">
            <v>6424.8445760306904</v>
          </cell>
          <cell r="F4532">
            <v>23021.903806167102</v>
          </cell>
          <cell r="G4532">
            <v>2300.37911667556</v>
          </cell>
          <cell r="H4532">
            <v>508.69131074009903</v>
          </cell>
          <cell r="I4532">
            <v>896.62044971478304</v>
          </cell>
          <cell r="J4532">
            <v>10107.689171861</v>
          </cell>
          <cell r="K4532">
            <v>0.73543430976878599</v>
          </cell>
          <cell r="L4532">
            <v>723.805098951437</v>
          </cell>
          <cell r="M4532">
            <v>2404.5941134310501</v>
          </cell>
          <cell r="N4532">
            <v>698.95834346615197</v>
          </cell>
          <cell r="O4532">
            <v>429.45528684457202</v>
          </cell>
          <cell r="P4532">
            <v>171.19977023304801</v>
          </cell>
          <cell r="Q4532">
            <v>387.42526903585099</v>
          </cell>
          <cell r="R4532">
            <v>5253.89353420925</v>
          </cell>
          <cell r="S4532" t="str">
            <v>egl1</v>
          </cell>
          <cell r="T4532" t="str">
            <v>endoglucanase 1 precursor (egl1)</v>
          </cell>
          <cell r="U4532" t="str">
            <v>IPR009009;IPR000334;IPR014733</v>
          </cell>
          <cell r="V4532" t="str">
            <v>RlpA-like double-psi beta-barrel domain;Glycoside hydrolase, family 45;Barwin-like endoglucanase</v>
          </cell>
        </row>
        <row r="4533">
          <cell r="A4533" t="str">
            <v>UMAG_06333</v>
          </cell>
          <cell r="B4533">
            <v>5268</v>
          </cell>
          <cell r="C4533">
            <v>230.036679704428</v>
          </cell>
          <cell r="D4533">
            <v>203.45338235797499</v>
          </cell>
          <cell r="E4533">
            <v>224.14102756179801</v>
          </cell>
          <cell r="F4533">
            <v>294.73772846948702</v>
          </cell>
          <cell r="G4533">
            <v>263.889228887272</v>
          </cell>
          <cell r="H4533">
            <v>275.19327633529798</v>
          </cell>
          <cell r="I4533">
            <v>219.15464385457301</v>
          </cell>
          <cell r="J4533">
            <v>191.80969739753601</v>
          </cell>
          <cell r="K4533">
            <v>53.483278745703302</v>
          </cell>
          <cell r="L4533">
            <v>13.2149689852727</v>
          </cell>
          <cell r="M4533">
            <v>37.5743151243488</v>
          </cell>
          <cell r="N4533">
            <v>13.066220822193101</v>
          </cell>
          <cell r="O4533">
            <v>9.2812457474926298</v>
          </cell>
          <cell r="P4533">
            <v>19.807043739095398</v>
          </cell>
          <cell r="Q4533">
            <v>12.731423535205201</v>
          </cell>
          <cell r="R4533">
            <v>42.837713550191502</v>
          </cell>
          <cell r="S4533" t="e">
            <v>#N/A</v>
          </cell>
          <cell r="T4533" t="str">
            <v>related to BNA4 - kynurenine 3-mono oxygenase</v>
          </cell>
          <cell r="U4533" t="str">
            <v>IPR027545;IPR015943;IPR002938;IPR001327;IPR001680</v>
          </cell>
          <cell r="V4533" t="str">
            <v>Kynurenine 3-monooxygenase;WD40/YVTN repeat-like-containing domain;Monooxygenase, FAD-binding;Pyridine nucleotide-disulphide oxidoreductase, NAD-binding domain;WD40 repeat</v>
          </cell>
        </row>
        <row r="4534">
          <cell r="A4534" t="str">
            <v>UMAG_06334</v>
          </cell>
          <cell r="B4534">
            <v>3204</v>
          </cell>
          <cell r="C4534">
            <v>11.0021130727529</v>
          </cell>
          <cell r="D4534">
            <v>78.076602830853801</v>
          </cell>
          <cell r="E4534">
            <v>146.013235316156</v>
          </cell>
          <cell r="F4534">
            <v>25.389495999721198</v>
          </cell>
          <cell r="G4534">
            <v>36.200551331855401</v>
          </cell>
          <cell r="H4534">
            <v>21.182592446240399</v>
          </cell>
          <cell r="I4534">
            <v>19.9669999965889</v>
          </cell>
          <cell r="J4534">
            <v>215.83326751829799</v>
          </cell>
          <cell r="K4534">
            <v>2.4946314180132201</v>
          </cell>
          <cell r="L4534">
            <v>10.5858169329986</v>
          </cell>
          <cell r="M4534">
            <v>63.273159284025297</v>
          </cell>
          <cell r="N4534">
            <v>2.14086163983049</v>
          </cell>
          <cell r="O4534">
            <v>20.985620039815501</v>
          </cell>
          <cell r="P4534">
            <v>13.540995816256</v>
          </cell>
          <cell r="Q4534">
            <v>7.9226697322374102</v>
          </cell>
          <cell r="R4534">
            <v>94.712664201341198</v>
          </cell>
          <cell r="S4534" t="e">
            <v>#N/A</v>
          </cell>
          <cell r="T4534" t="str">
            <v>related to beta 1</v>
          </cell>
          <cell r="U4534" t="str">
            <v>IPR027389;IPR029044;IPR002656</v>
          </cell>
          <cell r="V4534" t="str">
            <v>Beta-1,4-mannosyltransferase Bre-3/Egh;Nucleotide-diphospho-sugar transferases;Acyltransferase 3</v>
          </cell>
        </row>
        <row r="4535">
          <cell r="A4535" t="str">
            <v>UMAG_06335</v>
          </cell>
          <cell r="B4535">
            <v>1848</v>
          </cell>
          <cell r="C4535">
            <v>0.41282927832578897</v>
          </cell>
          <cell r="D4535">
            <v>54.644488664783303</v>
          </cell>
          <cell r="E4535">
            <v>122.41148086815301</v>
          </cell>
          <cell r="F4535">
            <v>12.9659973120252</v>
          </cell>
          <cell r="G4535">
            <v>16.414722478928599</v>
          </cell>
          <cell r="H4535">
            <v>52.269602185652197</v>
          </cell>
          <cell r="I4535">
            <v>57.142784436492398</v>
          </cell>
          <cell r="J4535">
            <v>198.35416848943001</v>
          </cell>
          <cell r="K4535">
            <v>0.40628885690719002</v>
          </cell>
          <cell r="L4535">
            <v>23.607593651712399</v>
          </cell>
          <cell r="M4535">
            <v>32.744079189101697</v>
          </cell>
          <cell r="N4535">
            <v>6.0951233881208999</v>
          </cell>
          <cell r="O4535">
            <v>5.06832307073162</v>
          </cell>
          <cell r="P4535">
            <v>11.702613116496501</v>
          </cell>
          <cell r="Q4535">
            <v>18.896728345251599</v>
          </cell>
          <cell r="R4535">
            <v>93.394275713638393</v>
          </cell>
          <cell r="S4535" t="e">
            <v>#N/A</v>
          </cell>
          <cell r="T4535" t="str">
            <v>hypothetical protein</v>
          </cell>
          <cell r="U4535" t="e">
            <v>#N/A</v>
          </cell>
          <cell r="V4535" t="e">
            <v>#N/A</v>
          </cell>
        </row>
        <row r="4536">
          <cell r="A4536" t="str">
            <v>UMAG_06336</v>
          </cell>
          <cell r="B4536">
            <v>1152</v>
          </cell>
          <cell r="C4536">
            <v>18.913937400430001</v>
          </cell>
          <cell r="D4536">
            <v>337.24988566228399</v>
          </cell>
          <cell r="E4536">
            <v>258.18661702508899</v>
          </cell>
          <cell r="F4536">
            <v>19.6267598103538</v>
          </cell>
          <cell r="G4536">
            <v>18.955161929828499</v>
          </cell>
          <cell r="H4536">
            <v>15.4873389702061</v>
          </cell>
          <cell r="I4536">
            <v>11.4308991158897</v>
          </cell>
          <cell r="J4536">
            <v>122.952033781637</v>
          </cell>
          <cell r="K4536">
            <v>13.159550053723899</v>
          </cell>
          <cell r="L4536">
            <v>73.472947954962706</v>
          </cell>
          <cell r="M4536">
            <v>44.067983876623103</v>
          </cell>
          <cell r="N4536">
            <v>9.6605480473691898</v>
          </cell>
          <cell r="O4536">
            <v>5.0262550589086699</v>
          </cell>
          <cell r="P4536">
            <v>7.4737534262460601</v>
          </cell>
          <cell r="Q4536">
            <v>3.8635483151477201</v>
          </cell>
          <cell r="R4536">
            <v>54.175871423036597</v>
          </cell>
          <cell r="S4536" t="e">
            <v>#N/A</v>
          </cell>
          <cell r="T4536" t="str">
            <v>hypothetical protein</v>
          </cell>
          <cell r="U4536" t="str">
            <v>IPR017853;IPR013781</v>
          </cell>
          <cell r="V4536" t="str">
            <v>Glycoside hydrolase superfamily;Glycoside hydrolase, catalytic domain</v>
          </cell>
        </row>
        <row r="4537">
          <cell r="A4537" t="str">
            <v>UMAG_06337</v>
          </cell>
          <cell r="B4537">
            <v>4578</v>
          </cell>
          <cell r="C4537">
            <v>76.718735068849398</v>
          </cell>
          <cell r="D4537">
            <v>225.946839756413</v>
          </cell>
          <cell r="E4537">
            <v>173.75647168310499</v>
          </cell>
          <cell r="F4537">
            <v>108.858354290604</v>
          </cell>
          <cell r="G4537">
            <v>125.713752578634</v>
          </cell>
          <cell r="H4537">
            <v>136.699710033419</v>
          </cell>
          <cell r="I4537">
            <v>147.741624942795</v>
          </cell>
          <cell r="J4537">
            <v>161.75250160852599</v>
          </cell>
          <cell r="K4537">
            <v>10.4085520475042</v>
          </cell>
          <cell r="L4537">
            <v>69.997929495155603</v>
          </cell>
          <cell r="M4537">
            <v>51.581542638358997</v>
          </cell>
          <cell r="N4537">
            <v>9.1486945783725897</v>
          </cell>
          <cell r="O4537">
            <v>24.139678087511601</v>
          </cell>
          <cell r="P4537">
            <v>30.2188488009118</v>
          </cell>
          <cell r="Q4537">
            <v>20.004721526495899</v>
          </cell>
          <cell r="R4537">
            <v>29.241709276838002</v>
          </cell>
          <cell r="S4537" t="str">
            <v>wee1</v>
          </cell>
          <cell r="T4537" t="str">
            <v>wee1 kinase</v>
          </cell>
          <cell r="U4537" t="str">
            <v>IPR017441;IPR008271;IPR011009;IPR000719</v>
          </cell>
          <cell r="V4537" t="str">
            <v>Protein kinase, ATP binding site;Serine/threonine-protein kinase, active site;Protein kinase-like domain;Protein kinase domain</v>
          </cell>
        </row>
        <row r="4538">
          <cell r="A4538" t="str">
            <v>UMAG_06338</v>
          </cell>
          <cell r="B4538">
            <v>3795</v>
          </cell>
          <cell r="C4538">
            <v>88.096472559080695</v>
          </cell>
          <cell r="D4538">
            <v>91.544976169882403</v>
          </cell>
          <cell r="E4538">
            <v>127.161692840957</v>
          </cell>
          <cell r="F4538">
            <v>186.786663668187</v>
          </cell>
          <cell r="G4538">
            <v>106.425596147189</v>
          </cell>
          <cell r="H4538">
            <v>98.601791133284493</v>
          </cell>
          <cell r="I4538">
            <v>93.2805636156438</v>
          </cell>
          <cell r="J4538">
            <v>80.130601523464193</v>
          </cell>
          <cell r="K4538">
            <v>14.140815259783601</v>
          </cell>
          <cell r="L4538">
            <v>15.258756990023601</v>
          </cell>
          <cell r="M4538">
            <v>17.082808925637501</v>
          </cell>
          <cell r="N4538">
            <v>47.864514404446602</v>
          </cell>
          <cell r="O4538">
            <v>17.307509531349801</v>
          </cell>
          <cell r="P4538">
            <v>15.765692296235599</v>
          </cell>
          <cell r="Q4538">
            <v>21.466529728199902</v>
          </cell>
          <cell r="R4538">
            <v>8.5582811907388106</v>
          </cell>
          <cell r="S4538" t="str">
            <v>clip1</v>
          </cell>
          <cell r="T4538" t="str">
            <v>related to Restin (intermediate filament-associated protein)</v>
          </cell>
          <cell r="U4538" t="str">
            <v>IPR000938;IPR001878</v>
          </cell>
          <cell r="V4538" t="str">
            <v>CAP Gly-rich domain;Zinc finger, CCHC-type</v>
          </cell>
        </row>
        <row r="4539">
          <cell r="A4539" t="str">
            <v>UMAG_06341</v>
          </cell>
          <cell r="B4539">
            <v>1587</v>
          </cell>
          <cell r="C4539">
            <v>144.41619659394601</v>
          </cell>
          <cell r="D4539">
            <v>82.812538695434895</v>
          </cell>
          <cell r="E4539">
            <v>81.174655987564606</v>
          </cell>
          <cell r="F4539">
            <v>59.896381816966603</v>
          </cell>
          <cell r="G4539">
            <v>70.724474905188998</v>
          </cell>
          <cell r="H4539">
            <v>67.551024364716199</v>
          </cell>
          <cell r="I4539">
            <v>90.406878113570599</v>
          </cell>
          <cell r="J4539">
            <v>85.238096063570097</v>
          </cell>
          <cell r="K4539">
            <v>28.192931795507501</v>
          </cell>
          <cell r="L4539">
            <v>26.939009642429401</v>
          </cell>
          <cell r="M4539">
            <v>11.1166958944951</v>
          </cell>
          <cell r="N4539">
            <v>8.6642882944737405</v>
          </cell>
          <cell r="O4539">
            <v>6.0578974014404103</v>
          </cell>
          <cell r="P4539">
            <v>8.6095416700241607</v>
          </cell>
          <cell r="Q4539">
            <v>10.8586636282452</v>
          </cell>
          <cell r="R4539">
            <v>1.8729901233998301</v>
          </cell>
          <cell r="S4539" t="e">
            <v>#N/A</v>
          </cell>
          <cell r="T4539" t="str">
            <v>related to Peroxisomal membrane protein PEX16</v>
          </cell>
          <cell r="U4539" t="str">
            <v>IPR013919</v>
          </cell>
          <cell r="V4539" t="str">
            <v>Peroxisome membrane protein, Pex16</v>
          </cell>
        </row>
        <row r="4540">
          <cell r="A4540" t="str">
            <v>UMAG_06344</v>
          </cell>
          <cell r="B4540">
            <v>1656</v>
          </cell>
          <cell r="C4540">
            <v>1403.7660689926399</v>
          </cell>
          <cell r="D4540">
            <v>831.08969501787101</v>
          </cell>
          <cell r="E4540">
            <v>862.63274192348194</v>
          </cell>
          <cell r="F4540">
            <v>568.62707778924005</v>
          </cell>
          <cell r="G4540">
            <v>578.69757685352999</v>
          </cell>
          <cell r="H4540">
            <v>537.135538830786</v>
          </cell>
          <cell r="I4540">
            <v>429.89726957681597</v>
          </cell>
          <cell r="J4540">
            <v>498.83198982710002</v>
          </cell>
          <cell r="K4540">
            <v>317.36674918883102</v>
          </cell>
          <cell r="L4540">
            <v>318.42875924117698</v>
          </cell>
          <cell r="M4540">
            <v>73.724427236352795</v>
          </cell>
          <cell r="N4540">
            <v>89.128673320714498</v>
          </cell>
          <cell r="O4540">
            <v>34.308704523451098</v>
          </cell>
          <cell r="P4540">
            <v>78.480942990896807</v>
          </cell>
          <cell r="Q4540">
            <v>7.9108130883502303</v>
          </cell>
          <cell r="R4540">
            <v>91.190257923482207</v>
          </cell>
          <cell r="S4540" t="e">
            <v>#N/A</v>
          </cell>
          <cell r="T4540" t="str">
            <v>probable 2-methylcitrate dehydratase</v>
          </cell>
          <cell r="U4540" t="str">
            <v>IPR005656;IPR012705</v>
          </cell>
          <cell r="V4540" t="str">
            <v>MmgE/PrpD;2-methylcitrate dehydratase PrpD</v>
          </cell>
        </row>
        <row r="4541">
          <cell r="A4541" t="str">
            <v>UMAG_06345</v>
          </cell>
          <cell r="B4541">
            <v>1146</v>
          </cell>
          <cell r="C4541">
            <v>426.03218238349098</v>
          </cell>
          <cell r="D4541">
            <v>116.501241758104</v>
          </cell>
          <cell r="E4541">
            <v>171.028402033275</v>
          </cell>
          <cell r="F4541">
            <v>347.26707961699799</v>
          </cell>
          <cell r="G4541">
            <v>188.669079908887</v>
          </cell>
          <cell r="H4541">
            <v>166.10546796434801</v>
          </cell>
          <cell r="I4541">
            <v>113.00079265474101</v>
          </cell>
          <cell r="J4541">
            <v>126.719990971027</v>
          </cell>
          <cell r="K4541">
            <v>68.674696262350594</v>
          </cell>
          <cell r="L4541">
            <v>34.378225771477197</v>
          </cell>
          <cell r="M4541">
            <v>50.193865389085602</v>
          </cell>
          <cell r="N4541">
            <v>30.1150501126032</v>
          </cell>
          <cell r="O4541">
            <v>11.758351487376199</v>
          </cell>
          <cell r="P4541">
            <v>9.7959397740943093</v>
          </cell>
          <cell r="Q4541">
            <v>5.8523736116471001</v>
          </cell>
          <cell r="R4541">
            <v>29.540750474478902</v>
          </cell>
          <cell r="S4541" t="e">
            <v>#N/A</v>
          </cell>
          <cell r="T4541" t="str">
            <v>probable cysteine synthase</v>
          </cell>
          <cell r="U4541" t="str">
            <v>IPR001216;IPR001926</v>
          </cell>
          <cell r="V4541" t="str">
            <v>Cysteine synthase/cystathionine beta-synthase, pyridoxal-phosphate attachment site;Tryptophan synthase beta subunit-like PLP-dependent enzyme</v>
          </cell>
        </row>
        <row r="4542">
          <cell r="A4542" t="str">
            <v>UMAG_06346</v>
          </cell>
          <cell r="B4542">
            <v>1719</v>
          </cell>
          <cell r="C4542">
            <v>8.9815788026945</v>
          </cell>
          <cell r="D4542">
            <v>6.3235235859023504</v>
          </cell>
          <cell r="E4542">
            <v>2.4162924130252201</v>
          </cell>
          <cell r="F4542">
            <v>8.0628217070997792</v>
          </cell>
          <cell r="G4542">
            <v>5.5845420526056602</v>
          </cell>
          <cell r="H4542">
            <v>11.474998178182499</v>
          </cell>
          <cell r="I4542">
            <v>7.3571836331566596</v>
          </cell>
          <cell r="J4542">
            <v>9.8086854970166293</v>
          </cell>
          <cell r="K4542">
            <v>7.3229938738404403</v>
          </cell>
          <cell r="L4542">
            <v>5.4796162158773702</v>
          </cell>
          <cell r="M4542">
            <v>2.0993299591595198</v>
          </cell>
          <cell r="N4542">
            <v>6.6667097712486498</v>
          </cell>
          <cell r="O4542">
            <v>4.8243617422887599</v>
          </cell>
          <cell r="P4542">
            <v>2.2585008248679199</v>
          </cell>
          <cell r="Q4542">
            <v>3.8402072671205998</v>
          </cell>
          <cell r="R4542">
            <v>5.2535867175126301</v>
          </cell>
          <cell r="S4542" t="e">
            <v>#N/A</v>
          </cell>
          <cell r="T4542" t="str">
            <v>hypothetical protein</v>
          </cell>
          <cell r="U4542" t="str">
            <v>IPR004827;IPR021833</v>
          </cell>
          <cell r="V4542" t="str">
            <v>Basic-leucine zipper domain;Protein of unknown function DUF3425</v>
          </cell>
        </row>
        <row r="4543">
          <cell r="A4543" t="str">
            <v>UMAG_06347</v>
          </cell>
          <cell r="B4543">
            <v>2241</v>
          </cell>
          <cell r="C4543">
            <v>81.108449669096402</v>
          </cell>
          <cell r="D4543">
            <v>101.702488594819</v>
          </cell>
          <cell r="E4543">
            <v>57.088224798123598</v>
          </cell>
          <cell r="F4543">
            <v>65.553773200979805</v>
          </cell>
          <cell r="G4543">
            <v>67.365268437786796</v>
          </cell>
          <cell r="H4543">
            <v>60.032617046946498</v>
          </cell>
          <cell r="I4543">
            <v>59.465938881183398</v>
          </cell>
          <cell r="J4543">
            <v>58.990064244440099</v>
          </cell>
          <cell r="K4543">
            <v>7.5785137140095298</v>
          </cell>
          <cell r="L4543">
            <v>57.460242765545701</v>
          </cell>
          <cell r="M4543">
            <v>5.3476468821660799</v>
          </cell>
          <cell r="N4543">
            <v>6.1393261713370801</v>
          </cell>
          <cell r="O4543">
            <v>7.9025893267896103</v>
          </cell>
          <cell r="P4543">
            <v>11.0448068219593</v>
          </cell>
          <cell r="Q4543">
            <v>3.0353350442050901</v>
          </cell>
          <cell r="R4543">
            <v>11.5619999530751</v>
          </cell>
          <cell r="S4543" t="e">
            <v>#N/A</v>
          </cell>
          <cell r="T4543" t="str">
            <v>hypothetical protein</v>
          </cell>
          <cell r="U4543" t="str">
            <v>IPR002885</v>
          </cell>
          <cell r="V4543" t="str">
            <v>Pentatricopeptide repeat</v>
          </cell>
        </row>
        <row r="4544">
          <cell r="A4544" t="str">
            <v>UMAG_06348</v>
          </cell>
          <cell r="B4544">
            <v>3993</v>
          </cell>
          <cell r="C4544">
            <v>629.27844778389294</v>
          </cell>
          <cell r="D4544">
            <v>501.31293157702999</v>
          </cell>
          <cell r="E4544">
            <v>775.85392704084404</v>
          </cell>
          <cell r="F4544">
            <v>1150.6264921121499</v>
          </cell>
          <cell r="G4544">
            <v>641.99595937156903</v>
          </cell>
          <cell r="H4544">
            <v>553.38800580559302</v>
          </cell>
          <cell r="I4544">
            <v>485.02264206578502</v>
          </cell>
          <cell r="J4544">
            <v>422.24062382501501</v>
          </cell>
          <cell r="K4544">
            <v>160.803671479147</v>
          </cell>
          <cell r="L4544">
            <v>48.553094466010897</v>
          </cell>
          <cell r="M4544">
            <v>154.52557324431601</v>
          </cell>
          <cell r="N4544">
            <v>47.613105178481398</v>
          </cell>
          <cell r="O4544">
            <v>52.689033618664602</v>
          </cell>
          <cell r="P4544">
            <v>36.126070534418503</v>
          </cell>
          <cell r="Q4544">
            <v>19.549899843595298</v>
          </cell>
          <cell r="R4544">
            <v>57.326351897650497</v>
          </cell>
          <cell r="S4544" t="str">
            <v>khd5</v>
          </cell>
          <cell r="T4544" t="str">
            <v>related to SCP160 - involved in control of mitotic chromsome transmission</v>
          </cell>
          <cell r="U4544" t="str">
            <v>IPR004088;IPR004087</v>
          </cell>
          <cell r="V4544" t="str">
            <v>K Homology domain, type 1;K Homology domain</v>
          </cell>
        </row>
        <row r="4545">
          <cell r="A4545" t="str">
            <v>UMAG_06349</v>
          </cell>
          <cell r="B4545">
            <v>3237</v>
          </cell>
          <cell r="C4545">
            <v>114.164296868458</v>
          </cell>
          <cell r="D4545">
            <v>147.874316044099</v>
          </cell>
          <cell r="E4545">
            <v>141.81930117826701</v>
          </cell>
          <cell r="F4545">
            <v>187.98546006159199</v>
          </cell>
          <cell r="G4545">
            <v>177.283403644424</v>
          </cell>
          <cell r="H4545">
            <v>154.06147343860701</v>
          </cell>
          <cell r="I4545">
            <v>148.40787269171301</v>
          </cell>
          <cell r="J4545">
            <v>130.391704675531</v>
          </cell>
          <cell r="K4545">
            <v>13.1104809220676</v>
          </cell>
          <cell r="L4545">
            <v>26.4068431707203</v>
          </cell>
          <cell r="M4545">
            <v>8.8163591559211696</v>
          </cell>
          <cell r="N4545">
            <v>18.603733840842899</v>
          </cell>
          <cell r="O4545">
            <v>11.559123938529799</v>
          </cell>
          <cell r="P4545">
            <v>8.8724293170285495</v>
          </cell>
          <cell r="Q4545">
            <v>23.5651372647669</v>
          </cell>
          <cell r="R4545">
            <v>17.700617637973501</v>
          </cell>
          <cell r="S4545" t="e">
            <v>#N/A</v>
          </cell>
          <cell r="T4545" t="str">
            <v>related to siderophore iron transporter mirc</v>
          </cell>
          <cell r="U4545" t="str">
            <v>IPR020846;IPR025187;IPR011701</v>
          </cell>
          <cell r="V4545" t="str">
            <v>Major facilitator superfamily domain;Protein of unknown function DUF4112;Major facilitator superfamily</v>
          </cell>
        </row>
        <row r="4546">
          <cell r="A4546" t="str">
            <v>UMAG_06350</v>
          </cell>
          <cell r="B4546">
            <v>666</v>
          </cell>
          <cell r="C4546">
            <v>0.43268569182926597</v>
          </cell>
          <cell r="D4546">
            <v>54.224427552116303</v>
          </cell>
          <cell r="E4546">
            <v>30.4554190930508</v>
          </cell>
          <cell r="F4546">
            <v>3.7144582449866599</v>
          </cell>
          <cell r="G4546">
            <v>5.4460975654226198</v>
          </cell>
          <cell r="H4546">
            <v>1.6838821914673401</v>
          </cell>
          <cell r="I4546">
            <v>3.8117705285810199</v>
          </cell>
          <cell r="J4546">
            <v>13.449783348976499</v>
          </cell>
          <cell r="K4546">
            <v>8.7365888601079994E-2</v>
          </cell>
          <cell r="L4546">
            <v>24.9963760497754</v>
          </cell>
          <cell r="M4546">
            <v>14.8957212484595</v>
          </cell>
          <cell r="N4546">
            <v>1.3863771518268899</v>
          </cell>
          <cell r="O4546">
            <v>3.4006076468740098</v>
          </cell>
          <cell r="P4546">
            <v>1.1546928308689299</v>
          </cell>
          <cell r="Q4546">
            <v>3.5418679317674902</v>
          </cell>
          <cell r="R4546">
            <v>6.8098251401191998</v>
          </cell>
          <cell r="S4546" t="e">
            <v>#N/A</v>
          </cell>
          <cell r="T4546" t="str">
            <v>probable endo-1</v>
          </cell>
          <cell r="U4546" t="str">
            <v>IPR018208;IPR013320;IPR013319;IPR001137</v>
          </cell>
          <cell r="V4546" t="str">
            <v>Glycoside hydrolase, family 11, active site;Concanavalin A-like lectin/glucanase domain;Glycoside hydrolase, family 11/12;Glycoside hydrolase, family 11</v>
          </cell>
        </row>
        <row r="4547">
          <cell r="A4547" t="str">
            <v>UMAG_06351</v>
          </cell>
          <cell r="B4547">
            <v>2640</v>
          </cell>
          <cell r="C4547">
            <v>19.352014160153502</v>
          </cell>
          <cell r="D4547">
            <v>26.2609884249852</v>
          </cell>
          <cell r="E4547">
            <v>30.898340936438998</v>
          </cell>
          <cell r="F4547">
            <v>59.6014138337909</v>
          </cell>
          <cell r="G4547">
            <v>43.232392016035</v>
          </cell>
          <cell r="H4547">
            <v>50.041332527989901</v>
          </cell>
          <cell r="I4547">
            <v>51.986772664515698</v>
          </cell>
          <cell r="J4547">
            <v>64.204334633750193</v>
          </cell>
          <cell r="K4547">
            <v>1.3850939732204199</v>
          </cell>
          <cell r="L4547">
            <v>14.092489134763699</v>
          </cell>
          <cell r="M4547">
            <v>3.4187615147755701</v>
          </cell>
          <cell r="N4547">
            <v>15.6488317384525</v>
          </cell>
          <cell r="O4547">
            <v>4.9422657904797198</v>
          </cell>
          <cell r="P4547">
            <v>7.6411785001934298</v>
          </cell>
          <cell r="Q4547">
            <v>4.6362165688775496</v>
          </cell>
          <cell r="R4547">
            <v>6.5553932858317099</v>
          </cell>
          <cell r="S4547" t="e">
            <v>#N/A</v>
          </cell>
          <cell r="T4547" t="str">
            <v>hypothetical protein</v>
          </cell>
          <cell r="U4547" t="e">
            <v>#N/A</v>
          </cell>
          <cell r="V4547" t="e">
            <v>#N/A</v>
          </cell>
        </row>
        <row r="4548">
          <cell r="A4548" t="str">
            <v>UMAG_06356</v>
          </cell>
          <cell r="B4548">
            <v>2874</v>
          </cell>
          <cell r="C4548">
            <v>5.8244729883689903</v>
          </cell>
          <cell r="D4548">
            <v>0.95852239533280803</v>
          </cell>
          <cell r="E4548">
            <v>6.9360374982938904</v>
          </cell>
          <cell r="F4548">
            <v>9.9020347348460707</v>
          </cell>
          <cell r="G4548">
            <v>8.6634655399124902</v>
          </cell>
          <cell r="H4548">
            <v>7.7566202640892499</v>
          </cell>
          <cell r="I4548">
            <v>6.3688688417001798</v>
          </cell>
          <cell r="J4548">
            <v>11.8106734956115</v>
          </cell>
          <cell r="K4548">
            <v>0.92439343495008497</v>
          </cell>
          <cell r="L4548">
            <v>1.66020948890904</v>
          </cell>
          <cell r="M4548">
            <v>6.9479768179236796</v>
          </cell>
          <cell r="N4548">
            <v>3.8396827038025898</v>
          </cell>
          <cell r="O4548">
            <v>1.8649197812107601</v>
          </cell>
          <cell r="P4548">
            <v>2.8640116371920201</v>
          </cell>
          <cell r="Q4548">
            <v>0.924072463758558</v>
          </cell>
          <cell r="R4548">
            <v>2.4362570704709698</v>
          </cell>
          <cell r="S4548" t="e">
            <v>#N/A</v>
          </cell>
          <cell r="T4548" t="str">
            <v>hypothetical protein</v>
          </cell>
          <cell r="U4548" t="e">
            <v>#N/A</v>
          </cell>
          <cell r="V4548" t="e">
            <v>#N/A</v>
          </cell>
        </row>
        <row r="4549">
          <cell r="A4549" t="str">
            <v>UMAG_06357</v>
          </cell>
          <cell r="B4549">
            <v>153</v>
          </cell>
          <cell r="C4549">
            <v>56.036137361012202</v>
          </cell>
          <cell r="D4549">
            <v>55.821998458436802</v>
          </cell>
          <cell r="E4549">
            <v>33.178596895547102</v>
          </cell>
          <cell r="F4549">
            <v>69.253066639351403</v>
          </cell>
          <cell r="G4549">
            <v>48.346373914027801</v>
          </cell>
          <cell r="H4549">
            <v>35.133908870678397</v>
          </cell>
          <cell r="I4549">
            <v>36.7381642835878</v>
          </cell>
          <cell r="J4549">
            <v>34.434627064404999</v>
          </cell>
          <cell r="K4549">
            <v>3.91116114214184</v>
          </cell>
          <cell r="L4549">
            <v>19.890448905107998</v>
          </cell>
          <cell r="M4549">
            <v>20.846169955633901</v>
          </cell>
          <cell r="N4549">
            <v>2.4925074065242301</v>
          </cell>
          <cell r="O4549">
            <v>19.206977168252699</v>
          </cell>
          <cell r="P4549">
            <v>0.89368983871382701</v>
          </cell>
          <cell r="Q4549">
            <v>2.50763946640155</v>
          </cell>
          <cell r="R4549">
            <v>5.2316121833986804</v>
          </cell>
          <cell r="S4549" t="e">
            <v>#N/A</v>
          </cell>
          <cell r="T4549" t="str">
            <v>hypothetical protein</v>
          </cell>
          <cell r="U4549" t="e">
            <v>#N/A</v>
          </cell>
          <cell r="V4549" t="e">
            <v>#N/A</v>
          </cell>
        </row>
        <row r="4550">
          <cell r="A4550" t="str">
            <v>UMAG_06358</v>
          </cell>
          <cell r="B4550">
            <v>2604</v>
          </cell>
          <cell r="C4550">
            <v>72.001405996809694</v>
          </cell>
          <cell r="D4550">
            <v>121.987866116585</v>
          </cell>
          <cell r="E4550">
            <v>90.308502152844895</v>
          </cell>
          <cell r="F4550">
            <v>81.423431634633701</v>
          </cell>
          <cell r="G4550">
            <v>96.789664970231499</v>
          </cell>
          <cell r="H4550">
            <v>95.241390855011502</v>
          </cell>
          <cell r="I4550">
            <v>105.339848921694</v>
          </cell>
          <cell r="J4550">
            <v>103.14712388494399</v>
          </cell>
          <cell r="K4550">
            <v>6.3522012064978401</v>
          </cell>
          <cell r="L4550">
            <v>13.483153673292</v>
          </cell>
          <cell r="M4550">
            <v>9.2891554891121295</v>
          </cell>
          <cell r="N4550">
            <v>10.223660159198401</v>
          </cell>
          <cell r="O4550">
            <v>38.684849593977901</v>
          </cell>
          <cell r="P4550">
            <v>13.0479819602386</v>
          </cell>
          <cell r="Q4550">
            <v>9.1120623139111991</v>
          </cell>
          <cell r="R4550">
            <v>9.6271031168789207</v>
          </cell>
          <cell r="S4550" t="e">
            <v>#N/A</v>
          </cell>
          <cell r="T4550" t="str">
            <v>hypothetical protein</v>
          </cell>
          <cell r="U4550" t="e">
            <v>#N/A</v>
          </cell>
          <cell r="V4550" t="e">
            <v>#N/A</v>
          </cell>
        </row>
        <row r="4551">
          <cell r="A4551" t="str">
            <v>UMAG_06359</v>
          </cell>
          <cell r="B4551">
            <v>864</v>
          </cell>
          <cell r="C4551">
            <v>12.981688789795401</v>
          </cell>
          <cell r="D4551">
            <v>107.348843913287</v>
          </cell>
          <cell r="E4551">
            <v>121.329982775478</v>
          </cell>
          <cell r="F4551">
            <v>25.184708015284698</v>
          </cell>
          <cell r="G4551">
            <v>58.890362182983601</v>
          </cell>
          <cell r="H4551">
            <v>71.092340597776101</v>
          </cell>
          <cell r="I4551">
            <v>94.968360352588903</v>
          </cell>
          <cell r="J4551">
            <v>110.72675900608</v>
          </cell>
          <cell r="K4551">
            <v>2.43782264088509</v>
          </cell>
          <cell r="L4551">
            <v>40.664888173210002</v>
          </cell>
          <cell r="M4551">
            <v>38.637446916348999</v>
          </cell>
          <cell r="N4551">
            <v>5.9035671969850902</v>
          </cell>
          <cell r="O4551">
            <v>9.8431545203573894</v>
          </cell>
          <cell r="P4551">
            <v>21.8787667265401</v>
          </cell>
          <cell r="Q4551">
            <v>25.853816162853299</v>
          </cell>
          <cell r="R4551">
            <v>31.7732250231211</v>
          </cell>
          <cell r="S4551" t="e">
            <v>#N/A</v>
          </cell>
          <cell r="T4551" t="str">
            <v>hypothetical protein</v>
          </cell>
          <cell r="U4551" t="e">
            <v>#N/A</v>
          </cell>
          <cell r="V4551" t="e">
            <v>#N/A</v>
          </cell>
        </row>
        <row r="4552">
          <cell r="A4552" t="str">
            <v>UMAG_06360</v>
          </cell>
          <cell r="B4552">
            <v>381</v>
          </cell>
          <cell r="C4552">
            <v>528.32689032388805</v>
          </cell>
          <cell r="D4552">
            <v>255.620446635701</v>
          </cell>
          <cell r="E4552">
            <v>186.82613835014001</v>
          </cell>
          <cell r="F4552">
            <v>269.94620502240201</v>
          </cell>
          <cell r="G4552">
            <v>195.84623464376099</v>
          </cell>
          <cell r="H4552">
            <v>214.715536287361</v>
          </cell>
          <cell r="I4552">
            <v>162.05680750980599</v>
          </cell>
          <cell r="J4552">
            <v>175.35769363071699</v>
          </cell>
          <cell r="K4552">
            <v>119.498261021419</v>
          </cell>
          <cell r="L4552">
            <v>81.531469900527995</v>
          </cell>
          <cell r="M4552">
            <v>36.543426918488699</v>
          </cell>
          <cell r="N4552">
            <v>21.886420956615702</v>
          </cell>
          <cell r="O4552">
            <v>31.8928789532042</v>
          </cell>
          <cell r="P4552">
            <v>16.8714189972669</v>
          </cell>
          <cell r="Q4552">
            <v>13.528596955212199</v>
          </cell>
          <cell r="R4552">
            <v>31.792252228765701</v>
          </cell>
          <cell r="S4552" t="str">
            <v>snu13</v>
          </cell>
          <cell r="T4552" t="str">
            <v>probable SNU13 - component of the U4/U6.U5 snRNP</v>
          </cell>
          <cell r="U4552" t="str">
            <v>IPR004037;IPR029064;IPR002415;IPR004038;IPR018492</v>
          </cell>
          <cell r="V4552" t="str">
            <v>Ribosomal protein L7Ae conserved site;50S ribosomal protein L30e-like;H/ACA ribonucleoprotein complex, subunit Nhp2, eukaryote;Ribosomal protein L7Ae/L30e/S12e/Gadd45;Ribosomal protein L7Ae/L8/Nhp2 family</v>
          </cell>
        </row>
        <row r="4553">
          <cell r="A4553" t="str">
            <v>UMAG_06362</v>
          </cell>
          <cell r="B4553">
            <v>1341</v>
          </cell>
          <cell r="C4553">
            <v>195.54894484803299</v>
          </cell>
          <cell r="D4553">
            <v>130.55874768312501</v>
          </cell>
          <cell r="E4553">
            <v>129.47866297303</v>
          </cell>
          <cell r="F4553">
            <v>193.424125248612</v>
          </cell>
          <cell r="G4553">
            <v>124.17213352847899</v>
          </cell>
          <cell r="H4553">
            <v>106.49618101748599</v>
          </cell>
          <cell r="I4553">
            <v>103.395962802075</v>
          </cell>
          <cell r="J4553">
            <v>162.34417020556299</v>
          </cell>
          <cell r="K4553">
            <v>62.326779997393402</v>
          </cell>
          <cell r="L4553">
            <v>18.652439896525099</v>
          </cell>
          <cell r="M4553">
            <v>42.341003787708999</v>
          </cell>
          <cell r="N4553">
            <v>45.344322681995997</v>
          </cell>
          <cell r="O4553">
            <v>17.878234359388799</v>
          </cell>
          <cell r="P4553">
            <v>29.5423777401626</v>
          </cell>
          <cell r="Q4553">
            <v>10.118830341679301</v>
          </cell>
          <cell r="R4553">
            <v>23.319101349794199</v>
          </cell>
          <cell r="S4553" t="e">
            <v>#N/A</v>
          </cell>
          <cell r="T4553" t="str">
            <v>related to Angio-associated migratory cell protein</v>
          </cell>
          <cell r="U4553" t="str">
            <v>IPR011047;IPR015943;IPR001680;IPR020472;IPR017986</v>
          </cell>
          <cell r="V4553" t="str">
            <v>Quinonprotein alcohol dehydrogenase-like superfamily;WD40/YVTN repeat-like-containing domain;WD40 repeat;G-protein beta WD-40 repeat;WD40-repeat-containing domain</v>
          </cell>
        </row>
        <row r="4554">
          <cell r="A4554" t="str">
            <v>UMAG_06363</v>
          </cell>
          <cell r="B4554">
            <v>2973</v>
          </cell>
          <cell r="C4554">
            <v>106.99324497087299</v>
          </cell>
          <cell r="D4554">
            <v>189.70536713230001</v>
          </cell>
          <cell r="E4554">
            <v>185.242026023221</v>
          </cell>
          <cell r="F4554">
            <v>98.272642986587996</v>
          </cell>
          <cell r="G4554">
            <v>128.28302218581101</v>
          </cell>
          <cell r="H4554">
            <v>135.18039974165401</v>
          </cell>
          <cell r="I4554">
            <v>138.61582007168599</v>
          </cell>
          <cell r="J4554">
            <v>160.010756360209</v>
          </cell>
          <cell r="K4554">
            <v>12.813276033349799</v>
          </cell>
          <cell r="L4554">
            <v>47.020483768149703</v>
          </cell>
          <cell r="M4554">
            <v>27.574974165569198</v>
          </cell>
          <cell r="N4554">
            <v>1.7214235273856799</v>
          </cell>
          <cell r="O4554">
            <v>19.5676812387876</v>
          </cell>
          <cell r="P4554">
            <v>12.278605508446301</v>
          </cell>
          <cell r="Q4554">
            <v>15.0957337783436</v>
          </cell>
          <cell r="R4554">
            <v>26.641083032425101</v>
          </cell>
          <cell r="S4554" t="e">
            <v>#N/A</v>
          </cell>
          <cell r="T4554" t="str">
            <v>related to APG1 - essential for autophagocytosis</v>
          </cell>
          <cell r="U4554" t="str">
            <v>IPR017441;IPR008271;IPR011009;IPR002290;IPR022708;IPR000719</v>
          </cell>
          <cell r="V4554" t="str">
            <v>Protein kinase, ATP binding site;Serine/threonine-protein kinase, active site;Protein kinase-like domain;Serine/threonine/dual specificity protein kinase, catalytic  domain;Serine/threonine-protein kinase, C-terminal;Protein kinase domain</v>
          </cell>
        </row>
        <row r="4555">
          <cell r="A4555" t="str">
            <v>UMAG_06365</v>
          </cell>
          <cell r="B4555">
            <v>2583</v>
          </cell>
          <cell r="C4555">
            <v>154.73766984272899</v>
          </cell>
          <cell r="D4555">
            <v>295.75378077632797</v>
          </cell>
          <cell r="E4555">
            <v>239.52462572672599</v>
          </cell>
          <cell r="F4555">
            <v>211.57472603619701</v>
          </cell>
          <cell r="G4555">
            <v>454.43874997314902</v>
          </cell>
          <cell r="H4555">
            <v>606.56122373613096</v>
          </cell>
          <cell r="I4555">
            <v>844.95505635782001</v>
          </cell>
          <cell r="J4555">
            <v>669.91514988958602</v>
          </cell>
          <cell r="K4555">
            <v>17.692019819772302</v>
          </cell>
          <cell r="L4555">
            <v>46.002781129245697</v>
          </cell>
          <cell r="M4555">
            <v>31.009988301039101</v>
          </cell>
          <cell r="N4555">
            <v>3.8798828497032098</v>
          </cell>
          <cell r="O4555">
            <v>26.824452027384201</v>
          </cell>
          <cell r="P4555">
            <v>38.3554425358668</v>
          </cell>
          <cell r="Q4555">
            <v>10.097744437230199</v>
          </cell>
          <cell r="R4555">
            <v>75.181508886134296</v>
          </cell>
          <cell r="S4555" t="e">
            <v>#N/A</v>
          </cell>
          <cell r="T4555" t="str">
            <v>hypothetical protein</v>
          </cell>
          <cell r="U4555" t="str">
            <v>IPR004911</v>
          </cell>
          <cell r="V4555" t="str">
            <v>Gamma interferon inducible lysosomal thiol reductase GILT</v>
          </cell>
        </row>
        <row r="4556">
          <cell r="A4556" t="str">
            <v>UMAG_06366</v>
          </cell>
          <cell r="B4556">
            <v>2103</v>
          </cell>
          <cell r="C4556">
            <v>40.378193954345399</v>
          </cell>
          <cell r="D4556">
            <v>101.18828624965499</v>
          </cell>
          <cell r="E4556">
            <v>37.444057688038299</v>
          </cell>
          <cell r="F4556">
            <v>28.6999813270949</v>
          </cell>
          <cell r="G4556">
            <v>52.181252431180297</v>
          </cell>
          <cell r="H4556">
            <v>46.2259973625249</v>
          </cell>
          <cell r="I4556">
            <v>46.025503141328102</v>
          </cell>
          <cell r="J4556">
            <v>84.061234136482994</v>
          </cell>
          <cell r="K4556">
            <v>20.821025093494299</v>
          </cell>
          <cell r="L4556">
            <v>85.499809548502995</v>
          </cell>
          <cell r="M4556">
            <v>16.842137479737499</v>
          </cell>
          <cell r="N4556">
            <v>10.1308402439176</v>
          </cell>
          <cell r="O4556">
            <v>2.95824172383585</v>
          </cell>
          <cell r="P4556">
            <v>9.7908708239581994</v>
          </cell>
          <cell r="Q4556">
            <v>15.6535219017992</v>
          </cell>
          <cell r="R4556">
            <v>11.272796471266201</v>
          </cell>
          <cell r="S4556" t="e">
            <v>#N/A</v>
          </cell>
          <cell r="T4556" t="str">
            <v>hypothetical protein</v>
          </cell>
          <cell r="U4556" t="str">
            <v>IPR013083;IPR001841</v>
          </cell>
          <cell r="V4556" t="str">
            <v>Zinc finger, RING/FYVE/PHD-type;Zinc finger, RING-type</v>
          </cell>
        </row>
        <row r="4557">
          <cell r="A4557" t="str">
            <v>UMAG_06367</v>
          </cell>
          <cell r="B4557">
            <v>2979</v>
          </cell>
          <cell r="C4557">
            <v>48.839885074361597</v>
          </cell>
          <cell r="D4557">
            <v>173.06631240272799</v>
          </cell>
          <cell r="E4557">
            <v>155.86313873663599</v>
          </cell>
          <cell r="F4557">
            <v>184.32271609082599</v>
          </cell>
          <cell r="G4557">
            <v>76.932436677729001</v>
          </cell>
          <cell r="H4557">
            <v>71.292072145259596</v>
          </cell>
          <cell r="I4557">
            <v>79.021959870534801</v>
          </cell>
          <cell r="J4557">
            <v>115.76369638512899</v>
          </cell>
          <cell r="K4557">
            <v>19.882521876700199</v>
          </cell>
          <cell r="L4557">
            <v>18.6137532855351</v>
          </cell>
          <cell r="M4557">
            <v>45.448526645586803</v>
          </cell>
          <cell r="N4557">
            <v>31.529008519626998</v>
          </cell>
          <cell r="O4557">
            <v>5.2330968540977896</v>
          </cell>
          <cell r="P4557">
            <v>10.538107196441199</v>
          </cell>
          <cell r="Q4557">
            <v>7.0400795715242701</v>
          </cell>
          <cell r="R4557">
            <v>29.547542134810399</v>
          </cell>
          <cell r="S4557" t="e">
            <v>#N/A</v>
          </cell>
          <cell r="T4557" t="str">
            <v>hypothetical protein</v>
          </cell>
          <cell r="U4557" t="e">
            <v>#N/A</v>
          </cell>
          <cell r="V4557" t="e">
            <v>#N/A</v>
          </cell>
        </row>
        <row r="4558">
          <cell r="A4558" t="str">
            <v>UMAG_06368</v>
          </cell>
          <cell r="B4558">
            <v>1275</v>
          </cell>
          <cell r="C4558">
            <v>628.14500535398497</v>
          </cell>
          <cell r="D4558">
            <v>159.44636634079001</v>
          </cell>
          <cell r="E4558">
            <v>172.86566171012001</v>
          </cell>
          <cell r="F4558">
            <v>288.408874509783</v>
          </cell>
          <cell r="G4558">
            <v>212.49104375280601</v>
          </cell>
          <cell r="H4558">
            <v>187.03899728477199</v>
          </cell>
          <cell r="I4558">
            <v>181.05347250206799</v>
          </cell>
          <cell r="J4558">
            <v>147.551993720806</v>
          </cell>
          <cell r="K4558">
            <v>80.934622211512405</v>
          </cell>
          <cell r="L4558">
            <v>36.161765989299703</v>
          </cell>
          <cell r="M4558">
            <v>26.3676135726114</v>
          </cell>
          <cell r="N4558">
            <v>4.3173861109151304</v>
          </cell>
          <cell r="O4558">
            <v>17.330234266764801</v>
          </cell>
          <cell r="P4558">
            <v>32.8787409031167</v>
          </cell>
          <cell r="Q4558">
            <v>13.443264298283999</v>
          </cell>
          <cell r="R4558">
            <v>33.700175889742802</v>
          </cell>
          <cell r="S4558" t="e">
            <v>#N/A</v>
          </cell>
          <cell r="T4558" t="str">
            <v>probable small subunit of ribonucleotide reductase</v>
          </cell>
          <cell r="U4558" t="str">
            <v>IPR000358;IPR009078;IPR012348</v>
          </cell>
          <cell r="V4558" t="str">
            <v>Ribonucleotide reductase small subunit;Ferritin-like superfamily;Ribonucleotide reductase-related</v>
          </cell>
        </row>
        <row r="4559">
          <cell r="A4559" t="str">
            <v>UMAG_06370</v>
          </cell>
          <cell r="B4559">
            <v>1128</v>
          </cell>
          <cell r="C4559">
            <v>4.6322397781682803E-2</v>
          </cell>
          <cell r="D4559">
            <v>0</v>
          </cell>
          <cell r="E4559">
            <v>0</v>
          </cell>
          <cell r="F4559">
            <v>0.47746294066711098</v>
          </cell>
          <cell r="G4559">
            <v>0</v>
          </cell>
          <cell r="H4559">
            <v>10.8400480578208</v>
          </cell>
          <cell r="I4559">
            <v>141.17145857120599</v>
          </cell>
          <cell r="J4559">
            <v>194.958399475459</v>
          </cell>
          <cell r="K4559">
            <v>4.4191473385462303E-2</v>
          </cell>
          <cell r="L4559">
            <v>0</v>
          </cell>
          <cell r="M4559">
            <v>0</v>
          </cell>
          <cell r="N4559">
            <v>0.82699007196667995</v>
          </cell>
          <cell r="O4559">
            <v>0</v>
          </cell>
          <cell r="P4559">
            <v>4.6924801296579002</v>
          </cell>
          <cell r="Q4559">
            <v>188.80342019317101</v>
          </cell>
          <cell r="R4559">
            <v>103.07802641636</v>
          </cell>
          <cell r="S4559" t="e">
            <v>#N/A</v>
          </cell>
          <cell r="T4559" t="str">
            <v>hypothetical protein</v>
          </cell>
          <cell r="U4559" t="str">
            <v>IPR001303</v>
          </cell>
          <cell r="V4559" t="str">
            <v>Class II aldolase/adducin N-terminal</v>
          </cell>
        </row>
        <row r="4560">
          <cell r="A4560" t="str">
            <v>UMAG_06371</v>
          </cell>
          <cell r="B4560">
            <v>1449</v>
          </cell>
          <cell r="C4560">
            <v>16.769665949242398</v>
          </cell>
          <cell r="D4560">
            <v>45.075252705211803</v>
          </cell>
          <cell r="E4560">
            <v>54.990726477190698</v>
          </cell>
          <cell r="F4560">
            <v>16.000956395036301</v>
          </cell>
          <cell r="G4560">
            <v>8.1215874977762894</v>
          </cell>
          <cell r="H4560">
            <v>8.0998696905860808</v>
          </cell>
          <cell r="I4560">
            <v>8.2859502344824101</v>
          </cell>
          <cell r="J4560">
            <v>22.771127732972001</v>
          </cell>
          <cell r="K4560">
            <v>2.7117777265888701</v>
          </cell>
          <cell r="L4560">
            <v>19.4144186249843</v>
          </cell>
          <cell r="M4560">
            <v>8.4237633241948906</v>
          </cell>
          <cell r="N4560">
            <v>0.27833237291957802</v>
          </cell>
          <cell r="O4560">
            <v>8.6213135105224303</v>
          </cell>
          <cell r="P4560">
            <v>0.92926225294903897</v>
          </cell>
          <cell r="Q4560">
            <v>2.11177837015489</v>
          </cell>
          <cell r="R4560">
            <v>8.2370501724313208</v>
          </cell>
          <cell r="S4560" t="e">
            <v>#N/A</v>
          </cell>
          <cell r="T4560" t="str">
            <v>related to SNG1 û protein involved in resistance to nitrosoguanidine and 6-azauracil</v>
          </cell>
          <cell r="U4560" t="str">
            <v>IPR022703</v>
          </cell>
          <cell r="V4560" t="str">
            <v>Domain of unknown function DUF3533</v>
          </cell>
        </row>
        <row r="4561">
          <cell r="A4561" t="str">
            <v>UMAG_06372</v>
          </cell>
          <cell r="B4561">
            <v>2445</v>
          </cell>
          <cell r="C4561">
            <v>71.575862694920204</v>
          </cell>
          <cell r="D4561">
            <v>80.825712352072003</v>
          </cell>
          <cell r="E4561">
            <v>98.874310658339297</v>
          </cell>
          <cell r="F4561">
            <v>81.999011635321096</v>
          </cell>
          <cell r="G4561">
            <v>92.5368980410219</v>
          </cell>
          <cell r="H4561">
            <v>96.2378734718679</v>
          </cell>
          <cell r="I4561">
            <v>83.141902968859497</v>
          </cell>
          <cell r="J4561">
            <v>86.398395395495498</v>
          </cell>
          <cell r="K4561">
            <v>10.609673925149201</v>
          </cell>
          <cell r="L4561">
            <v>0.44568427532059501</v>
          </cell>
          <cell r="M4561">
            <v>29.887861738980298</v>
          </cell>
          <cell r="N4561">
            <v>3.8021534106827799</v>
          </cell>
          <cell r="O4561">
            <v>20.0301765889648</v>
          </cell>
          <cell r="P4561">
            <v>3.5896780911826398</v>
          </cell>
          <cell r="Q4561">
            <v>5.0728143595331501</v>
          </cell>
          <cell r="R4561">
            <v>12.24074026335</v>
          </cell>
          <cell r="S4561" t="e">
            <v>#N/A</v>
          </cell>
          <cell r="T4561" t="str">
            <v>hypothetical protein</v>
          </cell>
          <cell r="U4561" t="e">
            <v>#N/A</v>
          </cell>
          <cell r="V4561" t="e">
            <v>#N/A</v>
          </cell>
        </row>
        <row r="4562">
          <cell r="A4562" t="str">
            <v>UMAG_06374</v>
          </cell>
          <cell r="B4562">
            <v>1095</v>
          </cell>
          <cell r="C4562">
            <v>65.548296981711104</v>
          </cell>
          <cell r="D4562">
            <v>75.654583501694205</v>
          </cell>
          <cell r="E4562">
            <v>70.882893227673506</v>
          </cell>
          <cell r="F4562">
            <v>42.126751604102203</v>
          </cell>
          <cell r="G4562">
            <v>38.260248610954598</v>
          </cell>
          <cell r="H4562">
            <v>38.818697952985303</v>
          </cell>
          <cell r="I4562">
            <v>29.099612807524299</v>
          </cell>
          <cell r="J4562">
            <v>49.447113774127203</v>
          </cell>
          <cell r="K4562">
            <v>27.347038171552999</v>
          </cell>
          <cell r="L4562">
            <v>14.4399085628182</v>
          </cell>
          <cell r="M4562">
            <v>34.888637438018399</v>
          </cell>
          <cell r="N4562">
            <v>8.0038483378615997</v>
          </cell>
          <cell r="O4562">
            <v>0.871632764913157</v>
          </cell>
          <cell r="P4562">
            <v>9.2052318261081307</v>
          </cell>
          <cell r="Q4562">
            <v>4.7317907694662704</v>
          </cell>
          <cell r="R4562">
            <v>5.5407244088279404</v>
          </cell>
          <cell r="S4562" t="e">
            <v>#N/A</v>
          </cell>
          <cell r="T4562" t="str">
            <v>related to GRE2 - methylglyoxal reductase (NADPH-dependent)</v>
          </cell>
          <cell r="U4562" t="str">
            <v>IPR016040;IPR002225</v>
          </cell>
          <cell r="V4562" t="str">
            <v>NAD(P)-binding domain;3-beta hydroxysteroid dehydrogenase/isomerase</v>
          </cell>
        </row>
        <row r="4563">
          <cell r="A4563" t="str">
            <v>UMAG_06376</v>
          </cell>
          <cell r="B4563">
            <v>570</v>
          </cell>
          <cell r="C4563">
            <v>285.28562326551099</v>
          </cell>
          <cell r="D4563">
            <v>185.230718283323</v>
          </cell>
          <cell r="E4563">
            <v>225.357722921039</v>
          </cell>
          <cell r="F4563">
            <v>330.88331626223999</v>
          </cell>
          <cell r="G4563">
            <v>369.22336033145598</v>
          </cell>
          <cell r="H4563">
            <v>336.98664831185198</v>
          </cell>
          <cell r="I4563">
            <v>331.25388495532098</v>
          </cell>
          <cell r="J4563">
            <v>262.90606572616798</v>
          </cell>
          <cell r="K4563">
            <v>15.9048722033258</v>
          </cell>
          <cell r="L4563">
            <v>11.072778246671</v>
          </cell>
          <cell r="M4563">
            <v>60.044805831818003</v>
          </cell>
          <cell r="N4563">
            <v>26.433486195849898</v>
          </cell>
          <cell r="O4563">
            <v>15.6598569298823</v>
          </cell>
          <cell r="P4563">
            <v>33.478043024735797</v>
          </cell>
          <cell r="Q4563">
            <v>21.318240155546398</v>
          </cell>
          <cell r="R4563">
            <v>41.776779712228702</v>
          </cell>
          <cell r="S4563" t="e">
            <v>#N/A</v>
          </cell>
          <cell r="T4563" t="str">
            <v>probable GTP-binding protein SAR1</v>
          </cell>
          <cell r="U4563" t="str">
            <v>IPR006687;IPR027417;IPR006689;IPR005225</v>
          </cell>
          <cell r="V4563" t="str">
            <v>Small GTPase superfamily, SAR1-type;P-loop containing nucleoside triphosphate hydrolase;Small GTPase superfamily, ARF/SAR type;Small GTP-binding protein domain</v>
          </cell>
        </row>
        <row r="4564">
          <cell r="A4564" t="str">
            <v>UMAG_06377</v>
          </cell>
          <cell r="B4564">
            <v>843</v>
          </cell>
          <cell r="C4564">
            <v>278.74324351865698</v>
          </cell>
          <cell r="D4564">
            <v>106.080730076311</v>
          </cell>
          <cell r="E4564">
            <v>131.86518362950201</v>
          </cell>
          <cell r="F4564">
            <v>201.502410337339</v>
          </cell>
          <cell r="G4564">
            <v>166.58408241169101</v>
          </cell>
          <cell r="H4564">
            <v>158.69202834091601</v>
          </cell>
          <cell r="I4564">
            <v>137.49372838878401</v>
          </cell>
          <cell r="J4564">
            <v>126.458618101242</v>
          </cell>
          <cell r="K4564">
            <v>66.928178613881897</v>
          </cell>
          <cell r="L4564">
            <v>13.671646886806</v>
          </cell>
          <cell r="M4564">
            <v>38.948962784407399</v>
          </cell>
          <cell r="N4564">
            <v>6.6565712339114</v>
          </cell>
          <cell r="O4564">
            <v>35.7699987162257</v>
          </cell>
          <cell r="P4564">
            <v>16.8573333452808</v>
          </cell>
          <cell r="Q4564">
            <v>17.971017744253</v>
          </cell>
          <cell r="R4564">
            <v>35.884513960862002</v>
          </cell>
          <cell r="S4564" t="e">
            <v>#N/A</v>
          </cell>
          <cell r="T4564" t="str">
            <v>related to translation initiation factor eIF-4E</v>
          </cell>
          <cell r="U4564" t="str">
            <v>IPR023398;IPR001040</v>
          </cell>
          <cell r="V4564" t="str">
            <v>Translation Initiation factor eIF- 4e-like  domain;Translation Initiation factor eIF- 4e</v>
          </cell>
        </row>
        <row r="4565">
          <cell r="A4565" t="str">
            <v>UMAG_06378</v>
          </cell>
          <cell r="B4565">
            <v>2070</v>
          </cell>
          <cell r="C4565">
            <v>74.182729003234002</v>
          </cell>
          <cell r="D4565">
            <v>98.408572537406897</v>
          </cell>
          <cell r="E4565">
            <v>97.3329412945711</v>
          </cell>
          <cell r="F4565">
            <v>86.121819255122702</v>
          </cell>
          <cell r="G4565">
            <v>82.170447984766398</v>
          </cell>
          <cell r="H4565">
            <v>77.627123278938896</v>
          </cell>
          <cell r="I4565">
            <v>74.409507638354796</v>
          </cell>
          <cell r="J4565">
            <v>102.034465603269</v>
          </cell>
          <cell r="K4565">
            <v>1.23270211928725</v>
          </cell>
          <cell r="L4565">
            <v>20.291931811161401</v>
          </cell>
          <cell r="M4565">
            <v>5.4677524019787596</v>
          </cell>
          <cell r="N4565">
            <v>12.1040425859746</v>
          </cell>
          <cell r="O4565">
            <v>19.091563261928201</v>
          </cell>
          <cell r="P4565">
            <v>10.7308990119611</v>
          </cell>
          <cell r="Q4565">
            <v>5.1587313679138198</v>
          </cell>
          <cell r="R4565">
            <v>13.6875564541584</v>
          </cell>
          <cell r="S4565" t="e">
            <v>#N/A</v>
          </cell>
          <cell r="T4565" t="str">
            <v>hypothetical protein</v>
          </cell>
          <cell r="U4565" t="str">
            <v>IPR006565</v>
          </cell>
          <cell r="V4565" t="str">
            <v>Bromodomain transcription factor</v>
          </cell>
        </row>
        <row r="4566">
          <cell r="A4566" t="str">
            <v>UMAG_06381</v>
          </cell>
          <cell r="B4566">
            <v>4032</v>
          </cell>
          <cell r="C4566">
            <v>253.11174347233799</v>
          </cell>
          <cell r="D4566">
            <v>173.592864810176</v>
          </cell>
          <cell r="E4566">
            <v>160.35807835156101</v>
          </cell>
          <cell r="F4566">
            <v>120.72947437051199</v>
          </cell>
          <cell r="G4566">
            <v>153.399425095982</v>
          </cell>
          <cell r="H4566">
            <v>194.50818983584301</v>
          </cell>
          <cell r="I4566">
            <v>271.68761551939701</v>
          </cell>
          <cell r="J4566">
            <v>337.25780962163702</v>
          </cell>
          <cell r="K4566">
            <v>12.564775677063199</v>
          </cell>
          <cell r="L4566">
            <v>22.936897995551799</v>
          </cell>
          <cell r="M4566">
            <v>30.0328108754493</v>
          </cell>
          <cell r="N4566">
            <v>12.4027698044746</v>
          </cell>
          <cell r="O4566">
            <v>17.661259575771901</v>
          </cell>
          <cell r="P4566">
            <v>38.051503829058703</v>
          </cell>
          <cell r="Q4566">
            <v>19.739428979501799</v>
          </cell>
          <cell r="R4566">
            <v>29.292999831838799</v>
          </cell>
          <cell r="S4566" t="e">
            <v>#N/A</v>
          </cell>
          <cell r="T4566" t="str">
            <v>hypothetical protein</v>
          </cell>
          <cell r="U4566" t="e">
            <v>#N/A</v>
          </cell>
          <cell r="V4566" t="e">
            <v>#N/A</v>
          </cell>
        </row>
        <row r="4567">
          <cell r="A4567" t="str">
            <v>UMAG_06383</v>
          </cell>
          <cell r="B4567">
            <v>3984</v>
          </cell>
          <cell r="C4567">
            <v>271.90034374034002</v>
          </cell>
          <cell r="D4567">
            <v>354.18017696245801</v>
          </cell>
          <cell r="E4567">
            <v>285.84145174860498</v>
          </cell>
          <cell r="F4567">
            <v>234.01354132537401</v>
          </cell>
          <cell r="G4567">
            <v>472.21332022858201</v>
          </cell>
          <cell r="H4567">
            <v>798.55738487757401</v>
          </cell>
          <cell r="I4567">
            <v>1064.6247166186099</v>
          </cell>
          <cell r="J4567">
            <v>820.00391686288401</v>
          </cell>
          <cell r="K4567">
            <v>93.771095762442002</v>
          </cell>
          <cell r="L4567">
            <v>32.151146527450202</v>
          </cell>
          <cell r="M4567">
            <v>60.149848304274002</v>
          </cell>
          <cell r="N4567">
            <v>12.8174739274793</v>
          </cell>
          <cell r="O4567">
            <v>19.361642686710599</v>
          </cell>
          <cell r="P4567">
            <v>110.52822766605399</v>
          </cell>
          <cell r="Q4567">
            <v>88.558039932575696</v>
          </cell>
          <cell r="R4567">
            <v>94.867760836739095</v>
          </cell>
          <cell r="S4567" t="e">
            <v>#N/A</v>
          </cell>
          <cell r="T4567" t="str">
            <v>related to MAP kinase</v>
          </cell>
          <cell r="U4567" t="str">
            <v>IPR017441;IPR003527;IPR008271;IPR011009;IPR002290;IPR000719;IPR019519</v>
          </cell>
          <cell r="V4567" t="str">
            <v>Protein kinase, ATP binding site;Mitogen-activated protein (MAP) kinase, conserved site;Serine/threonine-protein kinase, active site;Protein kinase-like domain;Serine/threonine/dual specificity protein kinase, catalytic  domain;Protein kinase domain;Elongator complex protein 5</v>
          </cell>
        </row>
        <row r="4568">
          <cell r="A4568" t="str">
            <v>UMAG_06384</v>
          </cell>
          <cell r="B4568">
            <v>387</v>
          </cell>
          <cell r="C4568">
            <v>7.3986985723537499E-2</v>
          </cell>
          <cell r="D4568">
            <v>0</v>
          </cell>
          <cell r="E4568">
            <v>0</v>
          </cell>
          <cell r="F4568">
            <v>1.43096317793534</v>
          </cell>
          <cell r="G4568">
            <v>1.3394419690414801</v>
          </cell>
          <cell r="H4568">
            <v>0.33556215268290102</v>
          </cell>
          <cell r="I4568">
            <v>0.75758703399456395</v>
          </cell>
          <cell r="J4568">
            <v>0.62337298754915504</v>
          </cell>
          <cell r="K4568">
            <v>9.1312917259461099E-2</v>
          </cell>
          <cell r="L4568">
            <v>0</v>
          </cell>
          <cell r="M4568">
            <v>0</v>
          </cell>
          <cell r="N4568">
            <v>1.4848104858046001</v>
          </cell>
          <cell r="O4568">
            <v>1.1784328841274201</v>
          </cell>
          <cell r="P4568">
            <v>0.58121069754397003</v>
          </cell>
          <cell r="Q4568">
            <v>0.70618075024023597</v>
          </cell>
          <cell r="R4568">
            <v>0.56880586540212497</v>
          </cell>
          <cell r="S4568" t="e">
            <v>#N/A</v>
          </cell>
          <cell r="T4568" t="str">
            <v>hypothetical protein</v>
          </cell>
          <cell r="U4568" t="e">
            <v>#N/A</v>
          </cell>
          <cell r="V4568" t="e">
            <v>#N/A</v>
          </cell>
        </row>
        <row r="4569">
          <cell r="A4569" t="str">
            <v>UMAG_06385</v>
          </cell>
          <cell r="B4569">
            <v>1788</v>
          </cell>
          <cell r="C4569">
            <v>237.121571305716</v>
          </cell>
          <cell r="D4569">
            <v>460.912960248074</v>
          </cell>
          <cell r="E4569">
            <v>414.37954493021198</v>
          </cell>
          <cell r="F4569">
            <v>241.275127664471</v>
          </cell>
          <cell r="G4569">
            <v>342.30382486114098</v>
          </cell>
          <cell r="H4569">
            <v>328.746678031248</v>
          </cell>
          <cell r="I4569">
            <v>383.38519603808902</v>
          </cell>
          <cell r="J4569">
            <v>407.92184237411499</v>
          </cell>
          <cell r="K4569">
            <v>13.109756549785301</v>
          </cell>
          <cell r="L4569">
            <v>84.602699521604805</v>
          </cell>
          <cell r="M4569">
            <v>63.661038967050601</v>
          </cell>
          <cell r="N4569">
            <v>3.3513546347567602</v>
          </cell>
          <cell r="O4569">
            <v>39.688581447901299</v>
          </cell>
          <cell r="P4569">
            <v>16.9979138262227</v>
          </cell>
          <cell r="Q4569">
            <v>34.0607777944345</v>
          </cell>
          <cell r="R4569">
            <v>24.080759264437901</v>
          </cell>
          <cell r="S4569" t="e">
            <v>#N/A</v>
          </cell>
          <cell r="T4569" t="str">
            <v>hypothetical protein</v>
          </cell>
          <cell r="U4569" t="str">
            <v>IPR004827;IPR008917</v>
          </cell>
          <cell r="V4569" t="str">
            <v>Basic-leucine zipper domain;Transcription factor, Skn-1-like, DNA-binding domain</v>
          </cell>
        </row>
        <row r="4570">
          <cell r="A4570" t="str">
            <v>UMAG_06386</v>
          </cell>
          <cell r="B4570">
            <v>1878</v>
          </cell>
          <cell r="C4570">
            <v>118.073554887925</v>
          </cell>
          <cell r="D4570">
            <v>87.188312557344503</v>
          </cell>
          <cell r="E4570">
            <v>75.981596610247607</v>
          </cell>
          <cell r="F4570">
            <v>88.628018876353593</v>
          </cell>
          <cell r="G4570">
            <v>83.864926600242796</v>
          </cell>
          <cell r="H4570">
            <v>72.615783302680498</v>
          </cell>
          <cell r="I4570">
            <v>88.867621944235594</v>
          </cell>
          <cell r="J4570">
            <v>91.652828795984703</v>
          </cell>
          <cell r="K4570">
            <v>7.7399704051666998</v>
          </cell>
          <cell r="L4570">
            <v>16.836017146229299</v>
          </cell>
          <cell r="M4570">
            <v>9.1169329812367597</v>
          </cell>
          <cell r="N4570">
            <v>4.8406292462076301</v>
          </cell>
          <cell r="O4570">
            <v>10.0692566469267</v>
          </cell>
          <cell r="P4570">
            <v>1.6495827280681401</v>
          </cell>
          <cell r="Q4570">
            <v>12.961825779018</v>
          </cell>
          <cell r="R4570">
            <v>9.4265432258619501</v>
          </cell>
          <cell r="S4570" t="str">
            <v>khd6</v>
          </cell>
          <cell r="T4570" t="str">
            <v>probable MSL5 - branch point bridging protein</v>
          </cell>
          <cell r="U4570" t="str">
            <v>IPR004088;IPR001878;IPR004087</v>
          </cell>
          <cell r="V4570" t="str">
            <v>K Homology domain, type 1;Zinc finger, CCHC-type;K Homology domain</v>
          </cell>
        </row>
        <row r="4571">
          <cell r="A4571" t="str">
            <v>UMAG_06387</v>
          </cell>
          <cell r="B4571">
            <v>822</v>
          </cell>
          <cell r="C4571">
            <v>78.536115011379096</v>
          </cell>
          <cell r="D4571">
            <v>70.860360026073906</v>
          </cell>
          <cell r="E4571">
            <v>44.6701055869733</v>
          </cell>
          <cell r="F4571">
            <v>55.959019967792401</v>
          </cell>
          <cell r="G4571">
            <v>69.069929070450996</v>
          </cell>
          <cell r="H4571">
            <v>67.820309575443702</v>
          </cell>
          <cell r="I4571">
            <v>83.3264031107298</v>
          </cell>
          <cell r="J4571">
            <v>83.608594147590196</v>
          </cell>
          <cell r="K4571">
            <v>0.95159256702949202</v>
          </cell>
          <cell r="L4571">
            <v>14.602176118399701</v>
          </cell>
          <cell r="M4571">
            <v>17.992474401309199</v>
          </cell>
          <cell r="N4571">
            <v>5.0619682314855901</v>
          </cell>
          <cell r="O4571">
            <v>6.1518855723110999</v>
          </cell>
          <cell r="P4571">
            <v>9.9909049098902294</v>
          </cell>
          <cell r="Q4571">
            <v>6.2214867443817896</v>
          </cell>
          <cell r="R4571">
            <v>3.2394074318066401</v>
          </cell>
          <cell r="S4571" t="e">
            <v>#N/A</v>
          </cell>
          <cell r="T4571" t="str">
            <v>related to TAF9 - TFIID and SAGA subunit</v>
          </cell>
          <cell r="U4571" t="str">
            <v>IPR009072;IPR003162</v>
          </cell>
          <cell r="V4571" t="str">
            <v>Histone-fold;Transcription initiation factor TAFII31</v>
          </cell>
        </row>
        <row r="4572">
          <cell r="A4572" t="str">
            <v>UMAG_06388</v>
          </cell>
          <cell r="B4572">
            <v>312</v>
          </cell>
          <cell r="C4572">
            <v>141.092712611216</v>
          </cell>
          <cell r="D4572">
            <v>44.213238419661401</v>
          </cell>
          <cell r="E4572">
            <v>62.305176019557997</v>
          </cell>
          <cell r="F4572">
            <v>68.977639919992797</v>
          </cell>
          <cell r="G4572">
            <v>53.0289311560119</v>
          </cell>
          <cell r="H4572">
            <v>55.785549383438401</v>
          </cell>
          <cell r="I4572">
            <v>56.739350845095402</v>
          </cell>
          <cell r="J4572">
            <v>45.558829253270197</v>
          </cell>
          <cell r="K4572">
            <v>14.450644244185099</v>
          </cell>
          <cell r="L4572">
            <v>4.0458313012344398</v>
          </cell>
          <cell r="M4572">
            <v>21.1676675130349</v>
          </cell>
          <cell r="N4572">
            <v>6.3891792290429601</v>
          </cell>
          <cell r="O4572">
            <v>10.3733694516444</v>
          </cell>
          <cell r="P4572">
            <v>9.4718563287213406</v>
          </cell>
          <cell r="Q4572">
            <v>6.4385885329663397</v>
          </cell>
          <cell r="R4572">
            <v>13.031934576595001</v>
          </cell>
          <cell r="S4572" t="e">
            <v>#N/A</v>
          </cell>
          <cell r="T4572" t="str">
            <v>related to MRP2 - mitochondrial ribosomal protein</v>
          </cell>
          <cell r="U4572" t="str">
            <v>IPR018271;IPR001209</v>
          </cell>
          <cell r="V4572" t="str">
            <v>Ribosomal protein S14, conserved site;Ribosomal protein S14</v>
          </cell>
        </row>
        <row r="4573">
          <cell r="A4573" t="str">
            <v>UMAG_06389</v>
          </cell>
          <cell r="B4573">
            <v>1125</v>
          </cell>
          <cell r="C4573">
            <v>57.351521610501798</v>
          </cell>
          <cell r="D4573">
            <v>62.504928668681302</v>
          </cell>
          <cell r="E4573">
            <v>82.575022611206805</v>
          </cell>
          <cell r="F4573">
            <v>68.882374148104503</v>
          </cell>
          <cell r="G4573">
            <v>41.074183030491298</v>
          </cell>
          <cell r="H4573">
            <v>58.735199402489599</v>
          </cell>
          <cell r="I4573">
            <v>66.058153642263505</v>
          </cell>
          <cell r="J4573">
            <v>52.439510147999599</v>
          </cell>
          <cell r="K4573">
            <v>15.7487195406094</v>
          </cell>
          <cell r="L4573">
            <v>10.5244581154078</v>
          </cell>
          <cell r="M4573">
            <v>23.3426903321986</v>
          </cell>
          <cell r="N4573">
            <v>17.237665493906999</v>
          </cell>
          <cell r="O4573">
            <v>7.6971580066470597</v>
          </cell>
          <cell r="P4573">
            <v>5.5020401193105402</v>
          </cell>
          <cell r="Q4573">
            <v>5.4600702698783197</v>
          </cell>
          <cell r="R4573">
            <v>8.6114572483340694</v>
          </cell>
          <cell r="S4573" t="e">
            <v>#N/A</v>
          </cell>
          <cell r="T4573" t="str">
            <v>hypothetical protein</v>
          </cell>
          <cell r="U4573" t="str">
            <v>IPR007022</v>
          </cell>
          <cell r="V4573" t="str">
            <v>Gem-associated protein 2</v>
          </cell>
        </row>
        <row r="4574">
          <cell r="A4574" t="str">
            <v>UMAG_06390</v>
          </cell>
          <cell r="B4574">
            <v>450</v>
          </cell>
          <cell r="C4574">
            <v>0.31787808218863101</v>
          </cell>
          <cell r="D4574">
            <v>0</v>
          </cell>
          <cell r="E4574">
            <v>1.1520366821752499</v>
          </cell>
          <cell r="F4574">
            <v>0.92031933590614401</v>
          </cell>
          <cell r="G4574">
            <v>0</v>
          </cell>
          <cell r="H4574">
            <v>0.67816524087529395</v>
          </cell>
          <cell r="I4574">
            <v>0.78439176083134399</v>
          </cell>
          <cell r="J4574">
            <v>1.3757872063924099</v>
          </cell>
          <cell r="K4574">
            <v>0.30037994684768998</v>
          </cell>
          <cell r="L4574">
            <v>0</v>
          </cell>
          <cell r="M4574">
            <v>1.9953860657106099</v>
          </cell>
          <cell r="N4574">
            <v>0.79870857592215205</v>
          </cell>
          <cell r="O4574">
            <v>0</v>
          </cell>
          <cell r="P4574">
            <v>0.58740328028322497</v>
          </cell>
          <cell r="Q4574">
            <v>0.74317775014722598</v>
          </cell>
          <cell r="R4574">
            <v>0.57711692096049905</v>
          </cell>
          <cell r="S4574" t="e">
            <v>#N/A</v>
          </cell>
          <cell r="T4574" t="str">
            <v>hypothetical protein</v>
          </cell>
          <cell r="U4574" t="e">
            <v>#N/A</v>
          </cell>
          <cell r="V4574" t="e">
            <v>#N/A</v>
          </cell>
        </row>
        <row r="4575">
          <cell r="A4575" t="str">
            <v>UMAG_06391</v>
          </cell>
          <cell r="B4575">
            <v>1950</v>
          </cell>
          <cell r="C4575">
            <v>69.759677925282105</v>
          </cell>
          <cell r="D4575">
            <v>347.20525480328303</v>
          </cell>
          <cell r="E4575">
            <v>394.29749670182201</v>
          </cell>
          <cell r="F4575">
            <v>47.301176521192303</v>
          </cell>
          <cell r="G4575">
            <v>62.054221353817901</v>
          </cell>
          <cell r="H4575">
            <v>65.399349305807306</v>
          </cell>
          <cell r="I4575">
            <v>72.816805593104803</v>
          </cell>
          <cell r="J4575">
            <v>104.9740055358</v>
          </cell>
          <cell r="K4575">
            <v>77.5971440027743</v>
          </cell>
          <cell r="L4575">
            <v>60.6586990410472</v>
          </cell>
          <cell r="M4575">
            <v>121.862837349766</v>
          </cell>
          <cell r="N4575">
            <v>8.5634207322671205</v>
          </cell>
          <cell r="O4575">
            <v>14.4647157051868</v>
          </cell>
          <cell r="P4575">
            <v>15.727048800262301</v>
          </cell>
          <cell r="Q4575">
            <v>25.781183421948398</v>
          </cell>
          <cell r="R4575">
            <v>27.924765386926801</v>
          </cell>
          <cell r="S4575" t="e">
            <v>#N/A</v>
          </cell>
          <cell r="T4575" t="str">
            <v>related to multidrug resistant protein</v>
          </cell>
          <cell r="U4575" t="str">
            <v>IPR020846;IPR011701</v>
          </cell>
          <cell r="V4575" t="str">
            <v>Major facilitator superfamily domain;Major facilitator superfamily</v>
          </cell>
        </row>
        <row r="4576">
          <cell r="A4576" t="str">
            <v>UMAG_06393</v>
          </cell>
          <cell r="B4576">
            <v>519</v>
          </cell>
          <cell r="C4576">
            <v>156.23129965157801</v>
          </cell>
          <cell r="D4576">
            <v>125.185374806512</v>
          </cell>
          <cell r="E4576">
            <v>170.25462851742299</v>
          </cell>
          <cell r="F4576">
            <v>170.13012583219501</v>
          </cell>
          <cell r="G4576">
            <v>64.916552681872801</v>
          </cell>
          <cell r="H4576">
            <v>75.591334879704107</v>
          </cell>
          <cell r="I4576">
            <v>50.153074820472398</v>
          </cell>
          <cell r="J4576">
            <v>80.3390931586151</v>
          </cell>
          <cell r="K4576">
            <v>6.7250432201758503</v>
          </cell>
          <cell r="L4576">
            <v>26.374578045326</v>
          </cell>
          <cell r="M4576">
            <v>36.996435765571498</v>
          </cell>
          <cell r="N4576">
            <v>11.9154402260036</v>
          </cell>
          <cell r="O4576">
            <v>9.0580270444620599</v>
          </cell>
          <cell r="P4576">
            <v>8.7411166980726502</v>
          </cell>
          <cell r="Q4576">
            <v>4.9806207035620202</v>
          </cell>
          <cell r="R4576">
            <v>13.5130384907819</v>
          </cell>
          <cell r="S4576" t="e">
            <v>#N/A</v>
          </cell>
          <cell r="T4576" t="str">
            <v>related to YOP1 - Ypt-interacting protein</v>
          </cell>
          <cell r="U4576" t="str">
            <v>IPR004345</v>
          </cell>
          <cell r="V4576" t="str">
            <v>TB2/DP1/HVA22-related protein</v>
          </cell>
        </row>
        <row r="4577">
          <cell r="A4577" t="str">
            <v>UMAG_06394</v>
          </cell>
          <cell r="B4577">
            <v>777</v>
          </cell>
          <cell r="C4577">
            <v>164.02374597749699</v>
          </cell>
          <cell r="D4577">
            <v>102.945487373666</v>
          </cell>
          <cell r="E4577">
            <v>89.505105758190098</v>
          </cell>
          <cell r="F4577">
            <v>122.216011001759</v>
          </cell>
          <cell r="G4577">
            <v>87.305674745443099</v>
          </cell>
          <cell r="H4577">
            <v>83.4298610166895</v>
          </cell>
          <cell r="I4577">
            <v>72.541623229392798</v>
          </cell>
          <cell r="J4577">
            <v>68.219680219338898</v>
          </cell>
          <cell r="K4577">
            <v>22.592062927871002</v>
          </cell>
          <cell r="L4577">
            <v>37.861219049415297</v>
          </cell>
          <cell r="M4577">
            <v>28.420567700412299</v>
          </cell>
          <cell r="N4577">
            <v>6.0495609659871397</v>
          </cell>
          <cell r="O4577">
            <v>19.247923297321201</v>
          </cell>
          <cell r="P4577">
            <v>14.568563677693801</v>
          </cell>
          <cell r="Q4577">
            <v>3.77097711736657</v>
          </cell>
          <cell r="R4577">
            <v>15.7499420897568</v>
          </cell>
          <cell r="S4577" t="e">
            <v>#N/A</v>
          </cell>
          <cell r="T4577" t="str">
            <v>related to 50S ribosomal protein L19</v>
          </cell>
          <cell r="U4577" t="str">
            <v>IPR008991;IPR001857</v>
          </cell>
          <cell r="V4577" t="str">
            <v>Translation protein SH3-like domain;Ribosomal protein L19</v>
          </cell>
        </row>
        <row r="4578">
          <cell r="A4578" t="str">
            <v>UMAG_06395</v>
          </cell>
          <cell r="B4578">
            <v>2208</v>
          </cell>
          <cell r="C4578">
            <v>257.57218153270901</v>
          </cell>
          <cell r="D4578">
            <v>215.16262888277399</v>
          </cell>
          <cell r="E4578">
            <v>182.70259392400101</v>
          </cell>
          <cell r="F4578">
            <v>184.21715258237199</v>
          </cell>
          <cell r="G4578">
            <v>142.487702991861</v>
          </cell>
          <cell r="H4578">
            <v>144.81984683868299</v>
          </cell>
          <cell r="I4578">
            <v>146.85554269057701</v>
          </cell>
          <cell r="J4578">
            <v>153.41587960112699</v>
          </cell>
          <cell r="K4578">
            <v>36.927925160586199</v>
          </cell>
          <cell r="L4578">
            <v>42.306440327866099</v>
          </cell>
          <cell r="M4578">
            <v>19.841543870642301</v>
          </cell>
          <cell r="N4578">
            <v>22.333135998617799</v>
          </cell>
          <cell r="O4578">
            <v>3.27905378947534</v>
          </cell>
          <cell r="P4578">
            <v>16.117614855552201</v>
          </cell>
          <cell r="Q4578">
            <v>18.404335921819499</v>
          </cell>
          <cell r="R4578">
            <v>7.4807190268710801</v>
          </cell>
          <cell r="S4578" t="e">
            <v>#N/A</v>
          </cell>
          <cell r="T4578" t="str">
            <v>related to NOT3 - general negative regulator of transcription</v>
          </cell>
          <cell r="U4578" t="str">
            <v>IPR012270;IPR007207;IPR007282</v>
          </cell>
          <cell r="V4578" t="str">
            <v>CCR4-NOT complex, subunit 3/ 5;CCR4-Not complex component, Not N-terminal domain;NOT2/NOT3/NOT5</v>
          </cell>
        </row>
        <row r="4579">
          <cell r="A4579" t="str">
            <v>UMAG_06396</v>
          </cell>
          <cell r="B4579">
            <v>2556</v>
          </cell>
          <cell r="C4579">
            <v>13.119197580312299</v>
          </cell>
          <cell r="D4579">
            <v>100.675796145745</v>
          </cell>
          <cell r="E4579">
            <v>122.428355856983</v>
          </cell>
          <cell r="F4579">
            <v>75.612449262293197</v>
          </cell>
          <cell r="G4579">
            <v>71.525432837823502</v>
          </cell>
          <cell r="H4579">
            <v>75.417783029578899</v>
          </cell>
          <cell r="I4579">
            <v>92.505490279994504</v>
          </cell>
          <cell r="J4579">
            <v>131.20920297621601</v>
          </cell>
          <cell r="K4579">
            <v>3.63637112720619</v>
          </cell>
          <cell r="L4579">
            <v>29.541351021400601</v>
          </cell>
          <cell r="M4579">
            <v>68.816708303174394</v>
          </cell>
          <cell r="N4579">
            <v>23.159145411015199</v>
          </cell>
          <cell r="O4579">
            <v>14.339432713077301</v>
          </cell>
          <cell r="P4579">
            <v>16.889947179426201</v>
          </cell>
          <cell r="Q4579">
            <v>10.917130301956099</v>
          </cell>
          <cell r="R4579">
            <v>30.380730433108202</v>
          </cell>
          <cell r="S4579" t="e">
            <v>#N/A</v>
          </cell>
          <cell r="T4579" t="str">
            <v>hypothetical protein</v>
          </cell>
          <cell r="U4579" t="e">
            <v>#N/A</v>
          </cell>
          <cell r="V4579" t="e">
            <v>#N/A</v>
          </cell>
        </row>
        <row r="4580">
          <cell r="A4580" t="str">
            <v>UMAG_06397</v>
          </cell>
          <cell r="B4580">
            <v>1047</v>
          </cell>
          <cell r="C4580">
            <v>44.714928355886201</v>
          </cell>
          <cell r="D4580">
            <v>37.697453992523599</v>
          </cell>
          <cell r="E4580">
            <v>26.1839295103739</v>
          </cell>
          <cell r="F4580">
            <v>22.834751620505202</v>
          </cell>
          <cell r="G4580">
            <v>28.4306064747847</v>
          </cell>
          <cell r="H4580">
            <v>31.122537586111498</v>
          </cell>
          <cell r="I4580">
            <v>36.5774995003258</v>
          </cell>
          <cell r="J4580">
            <v>34.893595775650198</v>
          </cell>
          <cell r="K4580">
            <v>2.2307841345222399</v>
          </cell>
          <cell r="L4580">
            <v>9.4931227398877098</v>
          </cell>
          <cell r="M4580">
            <v>5.2740529437306298</v>
          </cell>
          <cell r="N4580">
            <v>6.8505680191494003</v>
          </cell>
          <cell r="O4580">
            <v>9.3610788157614309</v>
          </cell>
          <cell r="P4580">
            <v>6.4834170785284098</v>
          </cell>
          <cell r="Q4580">
            <v>10.3885563378438</v>
          </cell>
          <cell r="R4580">
            <v>2.1787539118620298</v>
          </cell>
          <cell r="S4580" t="e">
            <v>#N/A</v>
          </cell>
          <cell r="T4580" t="str">
            <v>related to CWC21 - protein involved in RNA splicing by the spliceosome</v>
          </cell>
          <cell r="U4580" t="str">
            <v>IPR013170</v>
          </cell>
          <cell r="V4580" t="str">
            <v>mRNA splicing factor, Cwf21</v>
          </cell>
        </row>
        <row r="4581">
          <cell r="A4581" t="str">
            <v>UMAG_06398</v>
          </cell>
          <cell r="B4581">
            <v>2427</v>
          </cell>
          <cell r="C4581">
            <v>103.848957814512</v>
          </cell>
          <cell r="D4581">
            <v>99.309663442327306</v>
          </cell>
          <cell r="E4581">
            <v>118.59489627036101</v>
          </cell>
          <cell r="F4581">
            <v>92.426954543815398</v>
          </cell>
          <cell r="G4581">
            <v>91.8021461007733</v>
          </cell>
          <cell r="H4581">
            <v>83.379928129818595</v>
          </cell>
          <cell r="I4581">
            <v>92.386393899732994</v>
          </cell>
          <cell r="J4581">
            <v>101.078326138951</v>
          </cell>
          <cell r="K4581">
            <v>3.40608264983537</v>
          </cell>
          <cell r="L4581">
            <v>16.3645667009847</v>
          </cell>
          <cell r="M4581">
            <v>26.2538356589085</v>
          </cell>
          <cell r="N4581">
            <v>6.8698090088772901</v>
          </cell>
          <cell r="O4581">
            <v>18.8688927689313</v>
          </cell>
          <cell r="P4581">
            <v>14.132473669789899</v>
          </cell>
          <cell r="Q4581">
            <v>3.7564439252852302</v>
          </cell>
          <cell r="R4581">
            <v>11.005685454876</v>
          </cell>
          <cell r="S4581" t="e">
            <v>#N/A</v>
          </cell>
          <cell r="T4581" t="str">
            <v>related to calcineurin temperature suppressor cts1</v>
          </cell>
          <cell r="U4581" t="str">
            <v>IPR000008</v>
          </cell>
          <cell r="V4581" t="str">
            <v>C2 domain</v>
          </cell>
        </row>
        <row r="4582">
          <cell r="A4582" t="str">
            <v>UMAG_06399</v>
          </cell>
          <cell r="B4582">
            <v>1047</v>
          </cell>
          <cell r="C4582">
            <v>90.236647438339801</v>
          </cell>
          <cell r="D4582">
            <v>76.807733615548202</v>
          </cell>
          <cell r="E4582">
            <v>73.890052640625399</v>
          </cell>
          <cell r="F4582">
            <v>37.487796616015402</v>
          </cell>
          <cell r="G4582">
            <v>43.556001782598202</v>
          </cell>
          <cell r="H4582">
            <v>53.086069569338903</v>
          </cell>
          <cell r="I4582">
            <v>51.314012280884903</v>
          </cell>
          <cell r="J4582">
            <v>63.937973671622203</v>
          </cell>
          <cell r="K4582">
            <v>15.6798290932469</v>
          </cell>
          <cell r="L4582">
            <v>9.3640504399021598</v>
          </cell>
          <cell r="M4582">
            <v>9.8370969849631607</v>
          </cell>
          <cell r="N4582">
            <v>4.3937874727944504</v>
          </cell>
          <cell r="O4582">
            <v>3.8231767328128101</v>
          </cell>
          <cell r="P4582">
            <v>12.0219638536608</v>
          </cell>
          <cell r="Q4582">
            <v>5.8770588598309903</v>
          </cell>
          <cell r="R4582">
            <v>8.2321956331214707</v>
          </cell>
          <cell r="S4582" t="e">
            <v>#N/A</v>
          </cell>
          <cell r="T4582" t="str">
            <v>hypothetical protein</v>
          </cell>
          <cell r="U4582" t="str">
            <v>IPR013536;IPR000626</v>
          </cell>
          <cell r="V4582" t="str">
            <v>WLM;Ubiquitin-like</v>
          </cell>
        </row>
        <row r="4583">
          <cell r="A4583" t="str">
            <v>UMAG_06400</v>
          </cell>
          <cell r="B4583">
            <v>1389</v>
          </cell>
          <cell r="C4583">
            <v>1086.64660435461</v>
          </cell>
          <cell r="D4583">
            <v>285.02624601477203</v>
          </cell>
          <cell r="E4583">
            <v>237.10643162237301</v>
          </cell>
          <cell r="F4583">
            <v>62.279419588104197</v>
          </cell>
          <cell r="G4583">
            <v>200.148995039879</v>
          </cell>
          <cell r="H4583">
            <v>118.747917533677</v>
          </cell>
          <cell r="I4583">
            <v>82.826184983275297</v>
          </cell>
          <cell r="J4583">
            <v>136.41909442036101</v>
          </cell>
          <cell r="K4583">
            <v>529.62166462586401</v>
          </cell>
          <cell r="L4583">
            <v>17.952813207915401</v>
          </cell>
          <cell r="M4583">
            <v>80.065018264926806</v>
          </cell>
          <cell r="N4583">
            <v>10.1213894125856</v>
          </cell>
          <cell r="O4583">
            <v>35.336265475524399</v>
          </cell>
          <cell r="P4583">
            <v>22.339332091843101</v>
          </cell>
          <cell r="Q4583">
            <v>23.550155051085699</v>
          </cell>
          <cell r="R4583">
            <v>45.830842998580898</v>
          </cell>
          <cell r="S4583" t="e">
            <v>#N/A</v>
          </cell>
          <cell r="T4583" t="str">
            <v>hypothetical protein</v>
          </cell>
          <cell r="U4583" t="str">
            <v>IPR009100;IPR009075;IPR006091;IPR013786</v>
          </cell>
          <cell r="V4583" t="str">
            <v>Acyl-CoA dehydrogenase/oxidase, N-terminal and middle domain;Acyl-CoA dehydrogenase/oxidase C-terminal;Acyl-CoA oxidase/dehydrogenase, central domain;Acyl-CoA dehydrogenase/oxidase, N-terminal</v>
          </cell>
        </row>
        <row r="4584">
          <cell r="A4584" t="str">
            <v>UMAG_06401</v>
          </cell>
          <cell r="B4584">
            <v>1806</v>
          </cell>
          <cell r="C4584">
            <v>67.644648898791203</v>
          </cell>
          <cell r="D4584">
            <v>57.653273702648598</v>
          </cell>
          <cell r="E4584">
            <v>42.661008909472798</v>
          </cell>
          <cell r="F4584">
            <v>41.238187525492101</v>
          </cell>
          <cell r="G4584">
            <v>75.581094802091499</v>
          </cell>
          <cell r="H4584">
            <v>92.191620678905693</v>
          </cell>
          <cell r="I4584">
            <v>101.92388340369</v>
          </cell>
          <cell r="J4584">
            <v>80.002186227594393</v>
          </cell>
          <cell r="K4584">
            <v>15.1386589489826</v>
          </cell>
          <cell r="L4584">
            <v>5.8439902092789202</v>
          </cell>
          <cell r="M4584">
            <v>7.9519551895935798</v>
          </cell>
          <cell r="N4584">
            <v>8.6453021106409</v>
          </cell>
          <cell r="O4584">
            <v>11.252383383828001</v>
          </cell>
          <cell r="P4584">
            <v>3.1618233977475398</v>
          </cell>
          <cell r="Q4584">
            <v>10.3116638060275</v>
          </cell>
          <cell r="R4584">
            <v>14.1903913141226</v>
          </cell>
          <cell r="S4584" t="e">
            <v>#N/A</v>
          </cell>
          <cell r="T4584" t="str">
            <v>related to SSU1 - plasma membrane sulfite pump</v>
          </cell>
          <cell r="U4584" t="str">
            <v>IPR004695</v>
          </cell>
          <cell r="V4584" t="str">
            <v>Voltage-dependent anion channel</v>
          </cell>
        </row>
        <row r="4585">
          <cell r="A4585" t="str">
            <v>UMAG_06402</v>
          </cell>
          <cell r="B4585">
            <v>2541</v>
          </cell>
          <cell r="C4585">
            <v>118.405609457125</v>
          </cell>
          <cell r="D4585">
            <v>68.913365680410607</v>
          </cell>
          <cell r="E4585">
            <v>65.690747476583198</v>
          </cell>
          <cell r="F4585">
            <v>85.559978416984407</v>
          </cell>
          <cell r="G4585">
            <v>72.233788241285296</v>
          </cell>
          <cell r="H4585">
            <v>80.6577096634295</v>
          </cell>
          <cell r="I4585">
            <v>93.583290934405596</v>
          </cell>
          <cell r="J4585">
            <v>84.278478065881799</v>
          </cell>
          <cell r="K4585">
            <v>15.6886577525944</v>
          </cell>
          <cell r="L4585">
            <v>33.388458279362297</v>
          </cell>
          <cell r="M4585">
            <v>31.568178261771902</v>
          </cell>
          <cell r="N4585">
            <v>15.072829297173</v>
          </cell>
          <cell r="O4585">
            <v>13.6451666451136</v>
          </cell>
          <cell r="P4585">
            <v>8.4342098258943601</v>
          </cell>
          <cell r="Q4585">
            <v>15.8816341984866</v>
          </cell>
          <cell r="R4585">
            <v>6.7512341649573102</v>
          </cell>
          <cell r="S4585" t="e">
            <v>#N/A</v>
          </cell>
          <cell r="T4585" t="str">
            <v>probable DNA replication licensing factor</v>
          </cell>
          <cell r="U4585" t="str">
            <v>IPR012340;IPR008050;IPR027417;IPR018525;IPR001208;IPR027925</v>
          </cell>
          <cell r="V4585" t="str">
            <v>Nucleic acid-binding, OB-fold;DNA replication licensing factor Mcm7;P-loop containing nucleoside triphosphate hydrolase;Mini-chromosome maintenance, conserved site;Mini-chromosome maintenance, DNA-dependent ATPase;MCM N-terminal domain</v>
          </cell>
        </row>
        <row r="4586">
          <cell r="A4586" t="str">
            <v>UMAG_06404</v>
          </cell>
          <cell r="B4586">
            <v>666</v>
          </cell>
          <cell r="C4586">
            <v>702.51230392712102</v>
          </cell>
          <cell r="D4586">
            <v>727.23667074345997</v>
          </cell>
          <cell r="E4586">
            <v>1091.2480047680201</v>
          </cell>
          <cell r="F4586">
            <v>2009.67022682477</v>
          </cell>
          <cell r="G4586">
            <v>1587.61173718296</v>
          </cell>
          <cell r="H4586">
            <v>1121.5667226651001</v>
          </cell>
          <cell r="I4586">
            <v>684.13456555845198</v>
          </cell>
          <cell r="J4586">
            <v>914.32910691558004</v>
          </cell>
          <cell r="K4586">
            <v>75.325715652484405</v>
          </cell>
          <cell r="L4586">
            <v>231.237628544156</v>
          </cell>
          <cell r="M4586">
            <v>169.84015568587299</v>
          </cell>
          <cell r="N4586">
            <v>141.42360858194101</v>
          </cell>
          <cell r="O4586">
            <v>46.310921366569097</v>
          </cell>
          <cell r="P4586">
            <v>74.619660221382802</v>
          </cell>
          <cell r="Q4586">
            <v>64.844787442620799</v>
          </cell>
          <cell r="R4586">
            <v>386.22538085249602</v>
          </cell>
          <cell r="S4586" t="e">
            <v>#N/A</v>
          </cell>
          <cell r="T4586" t="str">
            <v>probable thioredoxin peroxidase</v>
          </cell>
          <cell r="U4586" t="str">
            <v>IPR012336;IPR024706;IPR000866;IPR019479</v>
          </cell>
          <cell r="V4586" t="str">
            <v>Thioredoxin-like fold;Peroxiredoxin, AhpC-type;Alkyl hydroperoxide reductase subunit C/ Thiol specific antioxidant;Peroxiredoxin, C-terminal</v>
          </cell>
        </row>
        <row r="4587">
          <cell r="A4587" t="str">
            <v>UMAG_06405</v>
          </cell>
          <cell r="B4587">
            <v>729</v>
          </cell>
          <cell r="C4587">
            <v>62.3943668161047</v>
          </cell>
          <cell r="D4587">
            <v>198.32970181300999</v>
          </cell>
          <cell r="E4587">
            <v>220.158560314661</v>
          </cell>
          <cell r="F4587">
            <v>167.358279950059</v>
          </cell>
          <cell r="G4587">
            <v>243.39584191301799</v>
          </cell>
          <cell r="H4587">
            <v>253.081124552462</v>
          </cell>
          <cell r="I4587">
            <v>272.38911721696502</v>
          </cell>
          <cell r="J4587">
            <v>299.78034530886799</v>
          </cell>
          <cell r="K4587">
            <v>10.018593161847701</v>
          </cell>
          <cell r="L4587">
            <v>21.211536331699399</v>
          </cell>
          <cell r="M4587">
            <v>21.5811821835937</v>
          </cell>
          <cell r="N4587">
            <v>10.710340032273001</v>
          </cell>
          <cell r="O4587">
            <v>35.033642172705797</v>
          </cell>
          <cell r="P4587">
            <v>11.5616480854719</v>
          </cell>
          <cell r="Q4587">
            <v>15.896732831927901</v>
          </cell>
          <cell r="R4587">
            <v>24.541795238403601</v>
          </cell>
          <cell r="S4587" t="e">
            <v>#N/A</v>
          </cell>
          <cell r="T4587" t="str">
            <v>related to AMME syndrome candidate gene 1 protein</v>
          </cell>
          <cell r="U4587" t="str">
            <v>IPR023473;IPR002733;IPR027485</v>
          </cell>
          <cell r="V4587" t="str">
            <v>AMMECR1;AMMECR1 domain;AMMECR1, N-terminal</v>
          </cell>
        </row>
        <row r="4588">
          <cell r="A4588" t="str">
            <v>UMAG_06406</v>
          </cell>
          <cell r="B4588">
            <v>573</v>
          </cell>
          <cell r="C4588">
            <v>649.92161872641896</v>
          </cell>
          <cell r="D4588">
            <v>750.13180813001497</v>
          </cell>
          <cell r="E4588">
            <v>629.425442590599</v>
          </cell>
          <cell r="F4588">
            <v>148.069330304602</v>
          </cell>
          <cell r="G4588">
            <v>353.02107850288098</v>
          </cell>
          <cell r="H4588">
            <v>430.24779434172098</v>
          </cell>
          <cell r="I4588">
            <v>596.93446221881197</v>
          </cell>
          <cell r="J4588">
            <v>957.550043891982</v>
          </cell>
          <cell r="K4588">
            <v>95.264234511211697</v>
          </cell>
          <cell r="L4588">
            <v>196.13429252625599</v>
          </cell>
          <cell r="M4588">
            <v>165.085434677672</v>
          </cell>
          <cell r="N4588">
            <v>24.4052476105945</v>
          </cell>
          <cell r="O4588">
            <v>39.081705255567996</v>
          </cell>
          <cell r="P4588">
            <v>40.111372496008698</v>
          </cell>
          <cell r="Q4588">
            <v>71.762309716564104</v>
          </cell>
          <cell r="R4588">
            <v>138.65518227802499</v>
          </cell>
          <cell r="S4588" t="e">
            <v>#N/A</v>
          </cell>
          <cell r="T4588" t="str">
            <v>related to Peripheral-type benzodiazepine receptor</v>
          </cell>
          <cell r="U4588" t="str">
            <v>IPR004307</v>
          </cell>
          <cell r="V4588" t="str">
            <v>TspO/MBR-related protein</v>
          </cell>
        </row>
        <row r="4589">
          <cell r="A4589" t="str">
            <v>UMAG_06407</v>
          </cell>
          <cell r="B4589">
            <v>2769</v>
          </cell>
          <cell r="C4589">
            <v>118.380963151766</v>
          </cell>
          <cell r="D4589">
            <v>81.861632607815594</v>
          </cell>
          <cell r="E4589">
            <v>105.29688772374401</v>
          </cell>
          <cell r="F4589">
            <v>125.975864141587</v>
          </cell>
          <cell r="G4589">
            <v>73.529903423858997</v>
          </cell>
          <cell r="H4589">
            <v>104.36777713356599</v>
          </cell>
          <cell r="I4589">
            <v>111.95276609539501</v>
          </cell>
          <cell r="J4589">
            <v>78.205452230657301</v>
          </cell>
          <cell r="K4589">
            <v>27.276252099246701</v>
          </cell>
          <cell r="L4589">
            <v>11.2827254046988</v>
          </cell>
          <cell r="M4589">
            <v>16.9923016440632</v>
          </cell>
          <cell r="N4589">
            <v>18.7427787799468</v>
          </cell>
          <cell r="O4589">
            <v>5.76933952500291</v>
          </cell>
          <cell r="P4589">
            <v>17.563050322341802</v>
          </cell>
          <cell r="Q4589">
            <v>7.35650038521048</v>
          </cell>
          <cell r="R4589">
            <v>6.7386023834824602</v>
          </cell>
          <cell r="S4589" t="str">
            <v>vip1</v>
          </cell>
          <cell r="T4589" t="str">
            <v>probable VIP1 - actin cytoskeleton organization and biogenesis-related protein</v>
          </cell>
          <cell r="U4589" t="str">
            <v>IPR029033;IPR000560;IPR013651</v>
          </cell>
          <cell r="V4589" t="str">
            <v>Histidine phosphatase superfamily;Histidine phosphatase superfamily, clade-2;ATP-grasp fold, RimK-type</v>
          </cell>
        </row>
        <row r="4590">
          <cell r="A4590" t="str">
            <v>UMAG_06408</v>
          </cell>
          <cell r="B4590">
            <v>1773</v>
          </cell>
          <cell r="C4590">
            <v>55.769945696016201</v>
          </cell>
          <cell r="D4590">
            <v>78.1140679512676</v>
          </cell>
          <cell r="E4590">
            <v>60.366543492683</v>
          </cell>
          <cell r="F4590">
            <v>55.5536214061135</v>
          </cell>
          <cell r="G4590">
            <v>57.062550975461598</v>
          </cell>
          <cell r="H4590">
            <v>50.986266412214199</v>
          </cell>
          <cell r="I4590">
            <v>63.948943526791403</v>
          </cell>
          <cell r="J4590">
            <v>72.862575232186003</v>
          </cell>
          <cell r="K4590">
            <v>8.1960459453976693</v>
          </cell>
          <cell r="L4590">
            <v>16.8908897216781</v>
          </cell>
          <cell r="M4590">
            <v>26.762586289783901</v>
          </cell>
          <cell r="N4590">
            <v>3.9909751687989501</v>
          </cell>
          <cell r="O4590">
            <v>17.650380830357101</v>
          </cell>
          <cell r="P4590">
            <v>7.4396965861016104</v>
          </cell>
          <cell r="Q4590">
            <v>10.504363416251399</v>
          </cell>
          <cell r="R4590">
            <v>11.259335363176399</v>
          </cell>
          <cell r="S4590" t="e">
            <v>#N/A</v>
          </cell>
          <cell r="T4590" t="str">
            <v>related to IVY1 - phospholipid-binding protein</v>
          </cell>
          <cell r="U4590" t="e">
            <v>#N/A</v>
          </cell>
          <cell r="V4590" t="e">
            <v>#N/A</v>
          </cell>
        </row>
        <row r="4591">
          <cell r="A4591" t="str">
            <v>UMAG_06410</v>
          </cell>
          <cell r="B4591">
            <v>2391</v>
          </cell>
          <cell r="C4591">
            <v>122.796519071395</v>
          </cell>
          <cell r="D4591">
            <v>72.411238005310693</v>
          </cell>
          <cell r="E4591">
            <v>66.818966753516094</v>
          </cell>
          <cell r="F4591">
            <v>89.885949327148495</v>
          </cell>
          <cell r="G4591">
            <v>85.398837031665394</v>
          </cell>
          <cell r="H4591">
            <v>81.099532187059296</v>
          </cell>
          <cell r="I4591">
            <v>72.364341347845794</v>
          </cell>
          <cell r="J4591">
            <v>76.690348338621902</v>
          </cell>
          <cell r="K4591">
            <v>2.3421423144230999</v>
          </cell>
          <cell r="L4591">
            <v>6.4934637238791302</v>
          </cell>
          <cell r="M4591">
            <v>28.3060396628597</v>
          </cell>
          <cell r="N4591">
            <v>7.5080471552951504</v>
          </cell>
          <cell r="O4591">
            <v>10.1585785083423</v>
          </cell>
          <cell r="P4591">
            <v>6.7451685602307103</v>
          </cell>
          <cell r="Q4591">
            <v>11.6311623759954</v>
          </cell>
          <cell r="R4591">
            <v>11.893076773394901</v>
          </cell>
          <cell r="S4591" t="e">
            <v>#N/A</v>
          </cell>
          <cell r="T4591" t="str">
            <v>related to SFH1 - component of the RSC chromatin remodeling complex</v>
          </cell>
          <cell r="U4591" t="str">
            <v>IPR006939</v>
          </cell>
          <cell r="V4591" t="str">
            <v>SNF5/SMARCB1/INI1</v>
          </cell>
        </row>
        <row r="4592">
          <cell r="A4592" t="str">
            <v>UMAG_06411</v>
          </cell>
          <cell r="B4592">
            <v>2340</v>
          </cell>
          <cell r="C4592">
            <v>54.472975417488399</v>
          </cell>
          <cell r="D4592">
            <v>50.092441955394698</v>
          </cell>
          <cell r="E4592">
            <v>59.2979421677312</v>
          </cell>
          <cell r="F4592">
            <v>79.712665280137799</v>
          </cell>
          <cell r="G4592">
            <v>55.372305420935803</v>
          </cell>
          <cell r="H4592">
            <v>65.551410150485495</v>
          </cell>
          <cell r="I4592">
            <v>55.5648460674063</v>
          </cell>
          <cell r="J4592">
            <v>51.998890476223103</v>
          </cell>
          <cell r="K4592">
            <v>6.5345067584852297</v>
          </cell>
          <cell r="L4592">
            <v>28.524793652464599</v>
          </cell>
          <cell r="M4592">
            <v>11.8426954039144</v>
          </cell>
          <cell r="N4592">
            <v>11.094436054878599</v>
          </cell>
          <cell r="O4592">
            <v>5.1490219007490401</v>
          </cell>
          <cell r="P4592">
            <v>4.5657679233028796</v>
          </cell>
          <cell r="Q4592">
            <v>7.7637889090577303</v>
          </cell>
          <cell r="R4592">
            <v>14.798533689477299</v>
          </cell>
          <cell r="S4592" t="e">
            <v>#N/A</v>
          </cell>
          <cell r="T4592" t="str">
            <v>related to aspartate--tRNA ligase</v>
          </cell>
          <cell r="U4592" t="str">
            <v>IPR012340;IPR018150;IPR004524;IPR004364;IPR004365;IPR006195</v>
          </cell>
          <cell r="V4592" t="str">
            <v>Nucleic acid-binding, OB-fold;Aminoacyl-tRNA synthetase, class II (D/K/N)-like;Aspartate-tRNA ligase, class IIb, bacterial/mitochondrial-type;Aminoacyl-tRNA synthetase, class II (D/K/N);OB-fold nucleic acid binding domain, AA-tRNA synthetase-type;Aminoacyl-tRNA synthetase, class II</v>
          </cell>
        </row>
        <row r="4593">
          <cell r="A4593" t="str">
            <v>UMAG_06412</v>
          </cell>
          <cell r="B4593">
            <v>3114</v>
          </cell>
          <cell r="C4593">
            <v>92.662676949834804</v>
          </cell>
          <cell r="D4593">
            <v>139.21293117653499</v>
          </cell>
          <cell r="E4593">
            <v>96.038839368293097</v>
          </cell>
          <cell r="F4593">
            <v>142.81989019538801</v>
          </cell>
          <cell r="G4593">
            <v>157.280185350111</v>
          </cell>
          <cell r="H4593">
            <v>179.85506879662199</v>
          </cell>
          <cell r="I4593">
            <v>211.569618667204</v>
          </cell>
          <cell r="J4593">
            <v>221.87923997558099</v>
          </cell>
          <cell r="K4593">
            <v>8.1952237439327895</v>
          </cell>
          <cell r="L4593">
            <v>27.45455129802</v>
          </cell>
          <cell r="M4593">
            <v>31.738465710944201</v>
          </cell>
          <cell r="N4593">
            <v>9.5237245555427208</v>
          </cell>
          <cell r="O4593">
            <v>16.517091958984398</v>
          </cell>
          <cell r="P4593">
            <v>21.835612114729901</v>
          </cell>
          <cell r="Q4593">
            <v>26.139925551723799</v>
          </cell>
          <cell r="R4593">
            <v>4.0085875489846003</v>
          </cell>
          <cell r="S4593" t="e">
            <v>#N/A</v>
          </cell>
          <cell r="T4593" t="str">
            <v>related to Paxillin</v>
          </cell>
          <cell r="U4593" t="str">
            <v>IPR001781</v>
          </cell>
          <cell r="V4593" t="str">
            <v>Zinc finger, LIM-type</v>
          </cell>
        </row>
        <row r="4594">
          <cell r="A4594" t="str">
            <v>UMAG_06413</v>
          </cell>
          <cell r="B4594">
            <v>903</v>
          </cell>
          <cell r="C4594">
            <v>149.22573701659101</v>
          </cell>
          <cell r="D4594">
            <v>56.520845337122502</v>
          </cell>
          <cell r="E4594">
            <v>96.617872104473605</v>
          </cell>
          <cell r="F4594">
            <v>98.202004251665898</v>
          </cell>
          <cell r="G4594">
            <v>79.829588891385001</v>
          </cell>
          <cell r="H4594">
            <v>79.7352600481819</v>
          </cell>
          <cell r="I4594">
            <v>75.372707547336901</v>
          </cell>
          <cell r="J4594">
            <v>75.949497430433397</v>
          </cell>
          <cell r="K4594">
            <v>17.584616202871</v>
          </cell>
          <cell r="L4594">
            <v>4.8161624494964004</v>
          </cell>
          <cell r="M4594">
            <v>8.52669096589735</v>
          </cell>
          <cell r="N4594">
            <v>6.0535586120712397</v>
          </cell>
          <cell r="O4594">
            <v>9.9314424055922892</v>
          </cell>
          <cell r="P4594">
            <v>14.288227364169201</v>
          </cell>
          <cell r="Q4594">
            <v>12.1857174561761</v>
          </cell>
          <cell r="R4594">
            <v>16.776863106065701</v>
          </cell>
          <cell r="S4594" t="e">
            <v>#N/A</v>
          </cell>
          <cell r="T4594" t="str">
            <v>hypothetical protein</v>
          </cell>
          <cell r="U4594" t="e">
            <v>#N/A</v>
          </cell>
          <cell r="V4594" t="e">
            <v>#N/A</v>
          </cell>
        </row>
        <row r="4595">
          <cell r="A4595" t="str">
            <v>UMAG_06414</v>
          </cell>
          <cell r="B4595">
            <v>6366</v>
          </cell>
          <cell r="C4595">
            <v>12.072973363744</v>
          </cell>
          <cell r="D4595">
            <v>14.0898223573035</v>
          </cell>
          <cell r="E4595">
            <v>11.7686223243443</v>
          </cell>
          <cell r="F4595">
            <v>18.557026893314202</v>
          </cell>
          <cell r="G4595">
            <v>80.809802926127901</v>
          </cell>
          <cell r="H4595">
            <v>142.608821957722</v>
          </cell>
          <cell r="I4595">
            <v>629.82038798360202</v>
          </cell>
          <cell r="J4595">
            <v>719.02268328387902</v>
          </cell>
          <cell r="K4595">
            <v>0.457319857954544</v>
          </cell>
          <cell r="L4595">
            <v>8.4128557371339792</v>
          </cell>
          <cell r="M4595">
            <v>3.6228365799981499</v>
          </cell>
          <cell r="N4595">
            <v>6.0722709430332804</v>
          </cell>
          <cell r="O4595">
            <v>19.922559072161899</v>
          </cell>
          <cell r="P4595">
            <v>13.909125862916699</v>
          </cell>
          <cell r="Q4595">
            <v>606.69319403586405</v>
          </cell>
          <cell r="R4595">
            <v>250.65575084784601</v>
          </cell>
          <cell r="S4595" t="str">
            <v>pks1</v>
          </cell>
          <cell r="T4595" t="str">
            <v>related to Polyketide synthase</v>
          </cell>
          <cell r="U4595" t="str">
            <v>IPR009081;IPR016039;IPR029058;IPR006162;IPR016038;IPR014030;IPR001031;IPR014031;IPR020806</v>
          </cell>
          <cell r="V4595" t="str">
            <v>Acyl carrier protein-like;Thiolase-like;Alpha/Beta hydrolase fold;Phosphopantetheine attachment site;Thiolase-like, subgroup;Beta-ketoacyl synthase, N-terminal;Thioesterase;Beta-ketoacyl synthase, C-terminal;Polyketide synthase, phosphopantetheine-binding domain</v>
          </cell>
        </row>
        <row r="4596">
          <cell r="A4596" t="str">
            <v>UMAG_06416</v>
          </cell>
          <cell r="B4596">
            <v>1938</v>
          </cell>
          <cell r="C4596">
            <v>116.889827125068</v>
          </cell>
          <cell r="D4596">
            <v>125.55315311689699</v>
          </cell>
          <cell r="E4596">
            <v>111.854513177965</v>
          </cell>
          <cell r="F4596">
            <v>162.82975554047599</v>
          </cell>
          <cell r="G4596">
            <v>185.55445670179199</v>
          </cell>
          <cell r="H4596">
            <v>155.05239339403599</v>
          </cell>
          <cell r="I4596">
            <v>132.862016845607</v>
          </cell>
          <cell r="J4596">
            <v>126.097490414861</v>
          </cell>
          <cell r="K4596">
            <v>7.0790590018263</v>
          </cell>
          <cell r="L4596">
            <v>30.3161079882526</v>
          </cell>
          <cell r="M4596">
            <v>4.1058763620761303</v>
          </cell>
          <cell r="N4596">
            <v>25.356252081052201</v>
          </cell>
          <cell r="O4596">
            <v>20.2533537455915</v>
          </cell>
          <cell r="P4596">
            <v>17.756355875990799</v>
          </cell>
          <cell r="Q4596">
            <v>11.6435142733365</v>
          </cell>
          <cell r="R4596">
            <v>28.250543904946198</v>
          </cell>
          <cell r="S4596" t="e">
            <v>#N/A</v>
          </cell>
          <cell r="T4596" t="str">
            <v>hypothetical protein</v>
          </cell>
          <cell r="U4596" t="str">
            <v>IPR019049</v>
          </cell>
          <cell r="V4596" t="str">
            <v>Nucleoporin protein Ndc1-Nup</v>
          </cell>
        </row>
        <row r="4597">
          <cell r="A4597" t="str">
            <v>UMAG_06417</v>
          </cell>
          <cell r="B4597">
            <v>918</v>
          </cell>
          <cell r="C4597">
            <v>211.41431014347</v>
          </cell>
          <cell r="D4597">
            <v>77.881118991705705</v>
          </cell>
          <cell r="E4597">
            <v>62.730234809014497</v>
          </cell>
          <cell r="F4597">
            <v>108.531730575136</v>
          </cell>
          <cell r="G4597">
            <v>65.009994266266901</v>
          </cell>
          <cell r="H4597">
            <v>62.46029508294</v>
          </cell>
          <cell r="I4597">
            <v>57.434256742972103</v>
          </cell>
          <cell r="J4597">
            <v>54.723380343537798</v>
          </cell>
          <cell r="K4597">
            <v>36.773198328506901</v>
          </cell>
          <cell r="L4597">
            <v>18.363885238435099</v>
          </cell>
          <cell r="M4597">
            <v>11.900750332579699</v>
          </cell>
          <cell r="N4597">
            <v>5.4240076256968504</v>
          </cell>
          <cell r="O4597">
            <v>10.8464095424695</v>
          </cell>
          <cell r="P4597">
            <v>3.9291584365919601</v>
          </cell>
          <cell r="Q4597">
            <v>7.0242626490949203</v>
          </cell>
          <cell r="R4597">
            <v>16.382932444666899</v>
          </cell>
          <cell r="S4597" t="e">
            <v>#N/A</v>
          </cell>
          <cell r="T4597" t="str">
            <v>related to Superoxide dismutase</v>
          </cell>
          <cell r="U4597" t="str">
            <v>IPR019832;IPR019831;IPR001189</v>
          </cell>
          <cell r="V4597" t="str">
            <v>Manganese/iron superoxide dismutase, C-terminal;Manganese/iron superoxide dismutase, N-terminal;Manganese/iron superoxide dismutase</v>
          </cell>
        </row>
        <row r="4598">
          <cell r="A4598" t="str">
            <v>UMAG_06418</v>
          </cell>
          <cell r="B4598">
            <v>5916</v>
          </cell>
          <cell r="C4598">
            <v>1.6691127484596699</v>
          </cell>
          <cell r="D4598">
            <v>11.183550237978</v>
          </cell>
          <cell r="E4598">
            <v>7.0363478443474099</v>
          </cell>
          <cell r="F4598">
            <v>2.33469206316044</v>
          </cell>
          <cell r="G4598">
            <v>6.50865056009801</v>
          </cell>
          <cell r="H4598">
            <v>9.1222538654148693</v>
          </cell>
          <cell r="I4598">
            <v>356.14398681523801</v>
          </cell>
          <cell r="J4598">
            <v>480.57638519273502</v>
          </cell>
          <cell r="K4598">
            <v>0.32880590221904399</v>
          </cell>
          <cell r="L4598">
            <v>7.7513516554058297</v>
          </cell>
          <cell r="M4598">
            <v>3.2886727042229098</v>
          </cell>
          <cell r="N4598">
            <v>0.74557795256293902</v>
          </cell>
          <cell r="O4598">
            <v>4.3729715769579398</v>
          </cell>
          <cell r="P4598">
            <v>5.0365918882196503</v>
          </cell>
          <cell r="Q4598">
            <v>498.00422284295797</v>
          </cell>
          <cell r="R4598">
            <v>257.23846526016899</v>
          </cell>
          <cell r="S4598" t="e">
            <v>#N/A</v>
          </cell>
          <cell r="T4598" t="str">
            <v>related to polyketide synthase</v>
          </cell>
          <cell r="U4598" t="str">
            <v>IPR016039;IPR016036;IPR016035;IPR029058;IPR020801;IPR016038;IPR001227;IPR014030;IPR014043;IPR014031;IPR001031</v>
          </cell>
          <cell r="V4598" t="str">
            <v>Thiolase-like;Malonyl-CoA ACP transacylase, ACP-binding;Acyl transferase/acyl hydrolase/lysophospholipase;Alpha/Beta hydrolase fold;Polyketide synthase, acyl transferase domain;Thiolase-like, subgroup;Acyl transferase domain;Beta-ketoacyl synthase, N-terminal;Acyl transferase;Beta-ketoacyl synthase, C-terminal;Thioesterase</v>
          </cell>
        </row>
        <row r="4599">
          <cell r="A4599" t="str">
            <v>UMAG_06419</v>
          </cell>
          <cell r="B4599">
            <v>957</v>
          </cell>
          <cell r="C4599">
            <v>9.0969701181307094E-2</v>
          </cell>
          <cell r="D4599">
            <v>0.77463324014026902</v>
          </cell>
          <cell r="E4599">
            <v>0</v>
          </cell>
          <cell r="F4599">
            <v>0.47746294066711098</v>
          </cell>
          <cell r="G4599">
            <v>6.6470950472810504</v>
          </cell>
          <cell r="H4599">
            <v>7.3864997721633303</v>
          </cell>
          <cell r="I4599">
            <v>8.10145009261214</v>
          </cell>
          <cell r="J4599">
            <v>16.245040887850401</v>
          </cell>
          <cell r="K4599">
            <v>7.3714224902858394E-2</v>
          </cell>
          <cell r="L4599">
            <v>1.3417041291546501</v>
          </cell>
          <cell r="M4599">
            <v>0</v>
          </cell>
          <cell r="N4599">
            <v>0.82699007196667995</v>
          </cell>
          <cell r="O4599">
            <v>3.9675434062520698</v>
          </cell>
          <cell r="P4599">
            <v>5.7112251998625103</v>
          </cell>
          <cell r="Q4599">
            <v>7.16987301393835</v>
          </cell>
          <cell r="R4599">
            <v>9.1531698063574307</v>
          </cell>
          <cell r="S4599" t="e">
            <v>#N/A</v>
          </cell>
          <cell r="T4599" t="str">
            <v>hypothetical protein</v>
          </cell>
          <cell r="U4599" t="str">
            <v>IPR029058;IPR005645</v>
          </cell>
          <cell r="V4599" t="str">
            <v>Alpha/Beta hydrolase fold;Serine hydrolase FSH</v>
          </cell>
        </row>
        <row r="4600">
          <cell r="A4600" t="str">
            <v>UMAG_06420</v>
          </cell>
          <cell r="B4600">
            <v>2730</v>
          </cell>
          <cell r="C4600">
            <v>53.099831460170201</v>
          </cell>
          <cell r="D4600">
            <v>91.389425070731406</v>
          </cell>
          <cell r="E4600">
            <v>125.478332671961</v>
          </cell>
          <cell r="F4600">
            <v>219.79256437569001</v>
          </cell>
          <cell r="G4600">
            <v>301.19809361976002</v>
          </cell>
          <cell r="H4600">
            <v>230.88240196089001</v>
          </cell>
          <cell r="I4600">
            <v>204.32736568719301</v>
          </cell>
          <cell r="J4600">
            <v>148.331522874494</v>
          </cell>
          <cell r="K4600">
            <v>5.5298790609221697</v>
          </cell>
          <cell r="L4600">
            <v>27.6384143636961</v>
          </cell>
          <cell r="M4600">
            <v>17.948061175704101</v>
          </cell>
          <cell r="N4600">
            <v>10.6152289440054</v>
          </cell>
          <cell r="O4600">
            <v>47.559341664109901</v>
          </cell>
          <cell r="P4600">
            <v>27.576017279403899</v>
          </cell>
          <cell r="Q4600">
            <v>7.0607139480764296</v>
          </cell>
          <cell r="R4600">
            <v>18.0831873554975</v>
          </cell>
          <cell r="S4600" t="e">
            <v>#N/A</v>
          </cell>
          <cell r="T4600" t="str">
            <v>hypothetical protein</v>
          </cell>
          <cell r="U4600" t="e">
            <v>#N/A</v>
          </cell>
          <cell r="V4600" t="e">
            <v>#N/A</v>
          </cell>
        </row>
        <row r="4601">
          <cell r="A4601" t="str">
            <v>UMAG_06421</v>
          </cell>
          <cell r="B4601">
            <v>1850</v>
          </cell>
          <cell r="C4601">
            <v>490.92396565540599</v>
          </cell>
          <cell r="D4601">
            <v>248.801516762745</v>
          </cell>
          <cell r="E4601">
            <v>240.658873793845</v>
          </cell>
          <cell r="F4601">
            <v>341.26494889776598</v>
          </cell>
          <cell r="G4601">
            <v>285.44676342047001</v>
          </cell>
          <cell r="H4601">
            <v>252.39397936116401</v>
          </cell>
          <cell r="I4601">
            <v>259.123946358777</v>
          </cell>
          <cell r="J4601">
            <v>240.13215736616399</v>
          </cell>
          <cell r="K4601">
            <v>97.476618464382796</v>
          </cell>
          <cell r="L4601">
            <v>38.893420640488898</v>
          </cell>
          <cell r="M4601">
            <v>29.2348540485279</v>
          </cell>
          <cell r="N4601">
            <v>26.8785819209861</v>
          </cell>
          <cell r="O4601">
            <v>26.777789188598401</v>
          </cell>
          <cell r="P4601">
            <v>10.902153497581599</v>
          </cell>
          <cell r="Q4601">
            <v>35.8930498281646</v>
          </cell>
          <cell r="R4601">
            <v>25.214366605615201</v>
          </cell>
          <cell r="S4601" t="e">
            <v>#N/A</v>
          </cell>
          <cell r="T4601" t="str">
            <v>hypothetical protein</v>
          </cell>
          <cell r="U4601" t="str">
            <v>IPR003226;IPR027417;IPR004400;IPR003495</v>
          </cell>
          <cell r="V4601" t="str">
            <v>Metal-dependent protein hydrolase;P-loop containing nucleoside triphosphate hydrolase;Urease accessory protein UreG;CobW/HypB/UreG domain</v>
          </cell>
        </row>
        <row r="4602">
          <cell r="A4602" t="str">
            <v>UMAG_06422</v>
          </cell>
          <cell r="B4602">
            <v>1203</v>
          </cell>
          <cell r="C4602">
            <v>171.883181942585</v>
          </cell>
          <cell r="D4602">
            <v>286.62532767775099</v>
          </cell>
          <cell r="E4602">
            <v>299.33405219714302</v>
          </cell>
          <cell r="F4602">
            <v>149.37307340334499</v>
          </cell>
          <cell r="G4602">
            <v>320.56267983386601</v>
          </cell>
          <cell r="H4602">
            <v>226.442643685408</v>
          </cell>
          <cell r="I4602">
            <v>188.54266276952899</v>
          </cell>
          <cell r="J4602">
            <v>218.05560732339799</v>
          </cell>
          <cell r="K4602">
            <v>82.517762643606005</v>
          </cell>
          <cell r="L4602">
            <v>36.573113804855602</v>
          </cell>
          <cell r="M4602">
            <v>101.982103681742</v>
          </cell>
          <cell r="N4602">
            <v>33.167776584333403</v>
          </cell>
          <cell r="O4602">
            <v>27.071056563013499</v>
          </cell>
          <cell r="P4602">
            <v>31.4021339175567</v>
          </cell>
          <cell r="Q4602">
            <v>31.5668163358039</v>
          </cell>
          <cell r="R4602">
            <v>46.984598987980398</v>
          </cell>
          <cell r="S4602" t="e">
            <v>#N/A</v>
          </cell>
          <cell r="T4602" t="str">
            <v>hypothetical protein</v>
          </cell>
          <cell r="U4602" t="str">
            <v>IPR011009;IPR002575</v>
          </cell>
          <cell r="V4602" t="str">
            <v>Protein kinase-like domain;Aminoglycoside phosphotransferase</v>
          </cell>
        </row>
        <row r="4603">
          <cell r="A4603" t="str">
            <v>UMAG_06425</v>
          </cell>
          <cell r="B4603">
            <v>3195</v>
          </cell>
          <cell r="C4603">
            <v>33.932894540672301</v>
          </cell>
          <cell r="D4603">
            <v>113.824695600428</v>
          </cell>
          <cell r="E4603">
            <v>105.09619259276199</v>
          </cell>
          <cell r="F4603">
            <v>97.151812598443399</v>
          </cell>
          <cell r="G4603">
            <v>149.048983521428</v>
          </cell>
          <cell r="H4603">
            <v>151.086176244896</v>
          </cell>
          <cell r="I4603">
            <v>192.91539597458299</v>
          </cell>
          <cell r="J4603">
            <v>280.00163796490699</v>
          </cell>
          <cell r="K4603">
            <v>3.00220324507784</v>
          </cell>
          <cell r="L4603">
            <v>16.635039169684202</v>
          </cell>
          <cell r="M4603">
            <v>41.533333273058901</v>
          </cell>
          <cell r="N4603">
            <v>14.5483803667054</v>
          </cell>
          <cell r="O4603">
            <v>16.065691251137</v>
          </cell>
          <cell r="P4603">
            <v>19.7272003524076</v>
          </cell>
          <cell r="Q4603">
            <v>25.7143012012071</v>
          </cell>
          <cell r="R4603">
            <v>135.945055393724</v>
          </cell>
          <cell r="S4603" t="e">
            <v>#N/A</v>
          </cell>
          <cell r="T4603" t="str">
            <v>hypothetical protein</v>
          </cell>
          <cell r="U4603" t="str">
            <v>IPR011333;IPR013069;IPR000210</v>
          </cell>
          <cell r="V4603" t="str">
            <v>BTB/POZ fold;BTB/POZ;BTB/POZ-like</v>
          </cell>
        </row>
        <row r="4604">
          <cell r="A4604" t="str">
            <v>UMAG_06426</v>
          </cell>
          <cell r="B4604">
            <v>1032</v>
          </cell>
          <cell r="C4604">
            <v>170.518891676371</v>
          </cell>
          <cell r="D4604">
            <v>168.87603919496701</v>
          </cell>
          <cell r="E4604">
            <v>184.06021758449299</v>
          </cell>
          <cell r="F4604">
            <v>182.33082044070699</v>
          </cell>
          <cell r="G4604">
            <v>234.21262202784001</v>
          </cell>
          <cell r="H4604">
            <v>219.74555128860899</v>
          </cell>
          <cell r="I4604">
            <v>294.37872766932003</v>
          </cell>
          <cell r="J4604">
            <v>252.69288228747399</v>
          </cell>
          <cell r="K4604">
            <v>16.5674889616778</v>
          </cell>
          <cell r="L4604">
            <v>10.3445517207455</v>
          </cell>
          <cell r="M4604">
            <v>35.525805091079597</v>
          </cell>
          <cell r="N4604">
            <v>11.7684996793094</v>
          </cell>
          <cell r="O4604">
            <v>14.794606692774501</v>
          </cell>
          <cell r="P4604">
            <v>35.506163396387997</v>
          </cell>
          <cell r="Q4604">
            <v>16.4621421424233</v>
          </cell>
          <cell r="R4604">
            <v>35.720737411335499</v>
          </cell>
          <cell r="S4604" t="e">
            <v>#N/A</v>
          </cell>
          <cell r="T4604" t="str">
            <v>related to SLC1 - 1-acyl-sn-gylcerol-3-phosphate acyltransferase</v>
          </cell>
          <cell r="U4604" t="str">
            <v>IPR002123;IPR004552</v>
          </cell>
          <cell r="V4604" t="str">
            <v>Phospholipid/glycerol acyltransferase;1-acyl-sn-glycerol-3-phosphate acyltransferase</v>
          </cell>
        </row>
        <row r="4605">
          <cell r="A4605" t="str">
            <v>UMAG_06427</v>
          </cell>
          <cell r="B4605">
            <v>1473</v>
          </cell>
          <cell r="C4605">
            <v>101.93654470296001</v>
          </cell>
          <cell r="D4605">
            <v>39.739344949013102</v>
          </cell>
          <cell r="E4605">
            <v>26.378595851170399</v>
          </cell>
          <cell r="F4605">
            <v>40.506165248345397</v>
          </cell>
          <cell r="G4605">
            <v>24.0385560031708</v>
          </cell>
          <cell r="H4605">
            <v>30.0803232813631</v>
          </cell>
          <cell r="I4605">
            <v>25.100372768844402</v>
          </cell>
          <cell r="J4605">
            <v>31.889179084661599</v>
          </cell>
          <cell r="K4605">
            <v>17.669989306380199</v>
          </cell>
          <cell r="L4605">
            <v>7.9260540879783701</v>
          </cell>
          <cell r="M4605">
            <v>10.915974956045</v>
          </cell>
          <cell r="N4605">
            <v>2.2613945174468002</v>
          </cell>
          <cell r="O4605">
            <v>12.130386854119999</v>
          </cell>
          <cell r="P4605">
            <v>3.4898026966501199</v>
          </cell>
          <cell r="Q4605">
            <v>3.6968736408960701</v>
          </cell>
          <cell r="R4605">
            <v>2.3667057882294902</v>
          </cell>
          <cell r="S4605" t="e">
            <v>#N/A</v>
          </cell>
          <cell r="T4605" t="str">
            <v>related to Kinesin-like protein KIF2C</v>
          </cell>
          <cell r="U4605" t="str">
            <v>IPR027640;IPR027417;IPR019821;IPR001752</v>
          </cell>
          <cell r="V4605" t="str">
            <v>Kinesin-like protein;P-loop containing nucleoside triphosphate hydrolase;Kinesin motor domain, conserved site;Kinesin motor domain</v>
          </cell>
        </row>
        <row r="4606">
          <cell r="A4606" t="str">
            <v>UMAG_06428</v>
          </cell>
          <cell r="B4606">
            <v>1392</v>
          </cell>
          <cell r="C4606">
            <v>24.286198663819398</v>
          </cell>
          <cell r="D4606">
            <v>33.745278432455102</v>
          </cell>
          <cell r="E4606">
            <v>28.051035382646699</v>
          </cell>
          <cell r="F4606">
            <v>3.2369953043195498</v>
          </cell>
          <cell r="G4606">
            <v>6.6734100320154601</v>
          </cell>
          <cell r="H4606">
            <v>7.1152755465225104</v>
          </cell>
          <cell r="I4606">
            <v>2.84584799410798</v>
          </cell>
          <cell r="J4606">
            <v>10.3206931796945</v>
          </cell>
          <cell r="K4606">
            <v>4.1601802346762504</v>
          </cell>
          <cell r="L4606">
            <v>10.809717080932399</v>
          </cell>
          <cell r="M4606">
            <v>14.554051591792</v>
          </cell>
          <cell r="N4606">
            <v>1.9552562955684201</v>
          </cell>
          <cell r="O4606">
            <v>5.2082933706208401</v>
          </cell>
          <cell r="P4606">
            <v>2.78441984946629</v>
          </cell>
          <cell r="Q4606">
            <v>2.96219087769652</v>
          </cell>
          <cell r="R4606">
            <v>2.9706099444427601</v>
          </cell>
          <cell r="S4606" t="e">
            <v>#N/A</v>
          </cell>
          <cell r="T4606" t="str">
            <v>related to Thiamine-repressible acid phosphatase precursor</v>
          </cell>
          <cell r="U4606" t="str">
            <v>IPR029033;IPR000560;IPR016274</v>
          </cell>
          <cell r="V4606" t="str">
            <v>Histidine phosphatase superfamily;Histidine phosphatase superfamily, clade-2;Histidine acid phosphatase, eukaryotic</v>
          </cell>
        </row>
        <row r="4607">
          <cell r="A4607" t="str">
            <v>UMAG_06429</v>
          </cell>
          <cell r="B4607">
            <v>960</v>
          </cell>
          <cell r="C4607">
            <v>197.62426006322499</v>
          </cell>
          <cell r="D4607">
            <v>133.641292649929</v>
          </cell>
          <cell r="E4607">
            <v>151.56088933230399</v>
          </cell>
          <cell r="F4607">
            <v>114.132739664887</v>
          </cell>
          <cell r="G4607">
            <v>212.931055861734</v>
          </cell>
          <cell r="H4607">
            <v>178.03126861658299</v>
          </cell>
          <cell r="I4607">
            <v>173.429684702169</v>
          </cell>
          <cell r="J4607">
            <v>181.50848018969899</v>
          </cell>
          <cell r="K4607">
            <v>59.774305445688697</v>
          </cell>
          <cell r="L4607">
            <v>40.305715188299096</v>
          </cell>
          <cell r="M4607">
            <v>50.942652944607097</v>
          </cell>
          <cell r="N4607">
            <v>31.4109431695681</v>
          </cell>
          <cell r="O4607">
            <v>42.139968255074699</v>
          </cell>
          <cell r="P4607">
            <v>3.54190585275615</v>
          </cell>
          <cell r="Q4607">
            <v>8.6430289206108899</v>
          </cell>
          <cell r="R4607">
            <v>19.115159993739798</v>
          </cell>
          <cell r="S4607" t="e">
            <v>#N/A</v>
          </cell>
          <cell r="T4607" t="str">
            <v>hypothetical protein</v>
          </cell>
          <cell r="U4607" t="str">
            <v>IPR001453</v>
          </cell>
          <cell r="V4607" t="str">
            <v>Molybdopterin binding domain</v>
          </cell>
        </row>
        <row r="4608">
          <cell r="A4608" t="str">
            <v>UMAG_06430</v>
          </cell>
          <cell r="B4608">
            <v>2757</v>
          </cell>
          <cell r="C4608">
            <v>327.10906835931701</v>
          </cell>
          <cell r="D4608">
            <v>843.37849121028</v>
          </cell>
          <cell r="E4608">
            <v>293.78632374211998</v>
          </cell>
          <cell r="F4608">
            <v>121.41029965155001</v>
          </cell>
          <cell r="G4608">
            <v>160.619067562103</v>
          </cell>
          <cell r="H4608">
            <v>165.25515736556201</v>
          </cell>
          <cell r="I4608">
            <v>155.63961088765501</v>
          </cell>
          <cell r="J4608">
            <v>349.60568393799502</v>
          </cell>
          <cell r="K4608">
            <v>83.1282961963758</v>
          </cell>
          <cell r="L4608">
            <v>1213.93874890541</v>
          </cell>
          <cell r="M4608">
            <v>139.847638548741</v>
          </cell>
          <cell r="N4608">
            <v>19.412010088025099</v>
          </cell>
          <cell r="O4608">
            <v>46.168383941762997</v>
          </cell>
          <cell r="P4608">
            <v>41.596082510199402</v>
          </cell>
          <cell r="Q4608">
            <v>44.348963637539903</v>
          </cell>
          <cell r="R4608">
            <v>65.8028025250523</v>
          </cell>
          <cell r="S4608" t="e">
            <v>#N/A</v>
          </cell>
          <cell r="T4608" t="str">
            <v>probable heat shock protein HSP104 (endopeptidase Clp ATP-binding chain HSP104)</v>
          </cell>
          <cell r="U4608" t="str">
            <v>IPR028299;IPR018368;IPR027417;IPR003959;IPR023150;IPR001270;IPR019489;IPR003593;IPR004176</v>
          </cell>
          <cell r="V4608" t="str">
            <v>ClpA/B, conserved site 2;ClpA/B, conserved site 1;P-loop containing nucleoside triphosphate hydrolase;ATPase, AAA-type, core;Double Clp-N motif;ClpA/B family;Clp ATPase, C-terminal;AAA+ ATPase domain;Clp, N-terminal</v>
          </cell>
        </row>
        <row r="4609">
          <cell r="A4609" t="str">
            <v>UMAG_06431</v>
          </cell>
          <cell r="B4609">
            <v>1374</v>
          </cell>
          <cell r="C4609">
            <v>14.922678897907099</v>
          </cell>
          <cell r="D4609">
            <v>170.77311761563399</v>
          </cell>
          <cell r="E4609">
            <v>160.97184913050299</v>
          </cell>
          <cell r="F4609">
            <v>91.018184867821105</v>
          </cell>
          <cell r="G4609">
            <v>540.02945874360103</v>
          </cell>
          <cell r="H4609">
            <v>564.080149187948</v>
          </cell>
          <cell r="I4609">
            <v>1090.8145359104701</v>
          </cell>
          <cell r="J4609">
            <v>1091.0776850505199</v>
          </cell>
          <cell r="K4609">
            <v>2.9636710058163298</v>
          </cell>
          <cell r="L4609">
            <v>11.5880165872817</v>
          </cell>
          <cell r="M4609">
            <v>50.1908531000472</v>
          </cell>
          <cell r="N4609">
            <v>12.1605828281819</v>
          </cell>
          <cell r="O4609">
            <v>71.820669533891405</v>
          </cell>
          <cell r="P4609">
            <v>44.550771029550397</v>
          </cell>
          <cell r="Q4609">
            <v>399.46673814464498</v>
          </cell>
          <cell r="R4609">
            <v>360.09960125942001</v>
          </cell>
          <cell r="S4609" t="e">
            <v>#N/A</v>
          </cell>
          <cell r="T4609" t="str">
            <v>hypothetical protein</v>
          </cell>
          <cell r="U4609" t="str">
            <v>IPR020846;IPR015920;IPR018825;IPR005018;IPR006593</v>
          </cell>
          <cell r="V4609" t="str">
            <v>Major facilitator superfamily domain;Cellobiose dehydrogenase, cytochrome domain;Domain of unknown function DUF2427;DOMON domain;Cytochrome b561/ferric reductase transmembrane</v>
          </cell>
        </row>
        <row r="4610">
          <cell r="A4610" t="str">
            <v>UMAG_06433</v>
          </cell>
          <cell r="B4610">
            <v>3240</v>
          </cell>
          <cell r="C4610">
            <v>7.1037882473335001</v>
          </cell>
          <cell r="D4610">
            <v>518.68751667386402</v>
          </cell>
          <cell r="E4610">
            <v>415.34669896625797</v>
          </cell>
          <cell r="F4610">
            <v>7.0718636362714804</v>
          </cell>
          <cell r="G4610">
            <v>8.4902001671283607</v>
          </cell>
          <cell r="H4610">
            <v>8.1293261092329292</v>
          </cell>
          <cell r="I4610">
            <v>28.0551295146619</v>
          </cell>
          <cell r="J4610">
            <v>38.744766792647802</v>
          </cell>
          <cell r="K4610">
            <v>9.9284365295046708</v>
          </cell>
          <cell r="L4610">
            <v>144.95438258983901</v>
          </cell>
          <cell r="M4610">
            <v>182.26599805858299</v>
          </cell>
          <cell r="N4610">
            <v>0.39182211130479799</v>
          </cell>
          <cell r="O4610">
            <v>8.0103018080578199</v>
          </cell>
          <cell r="P4610">
            <v>3.13934560392453</v>
          </cell>
          <cell r="Q4610">
            <v>21.9757686870581</v>
          </cell>
          <cell r="R4610">
            <v>21.885264875212901</v>
          </cell>
          <cell r="S4610" t="str">
            <v>acu1</v>
          </cell>
          <cell r="T4610" t="str">
            <v>K</v>
          </cell>
          <cell r="U4610" t="str">
            <v>IPR018303;IPR023214;IPR023299;IPR023298;IPR008250;IPR006068;IPR001757;IPR004014</v>
          </cell>
          <cell r="V4610" t="str">
            <v>P-type ATPase, phosphorylation site;HAD-like domain;P-type ATPase, cytoplasmic domain N;P-type ATPase,  transmembrane domain;P-type ATPase, A  domain;Cation-transporting P-type ATPase, C-terminal;P-type ATPase;Cation-transporting P-type ATPase, N-terminal</v>
          </cell>
        </row>
        <row r="4611">
          <cell r="A4611" t="str">
            <v>UMAG_06434</v>
          </cell>
          <cell r="B4611">
            <v>2298</v>
          </cell>
          <cell r="C4611">
            <v>280.57593428580998</v>
          </cell>
          <cell r="D4611">
            <v>198.00497849823699</v>
          </cell>
          <cell r="E4611">
            <v>224.37539823156601</v>
          </cell>
          <cell r="F4611">
            <v>28.048060015221399</v>
          </cell>
          <cell r="G4611">
            <v>37.9069298539277</v>
          </cell>
          <cell r="H4611">
            <v>100.50052503655</v>
          </cell>
          <cell r="I4611">
            <v>141.07468799492401</v>
          </cell>
          <cell r="J4611">
            <v>254.62520794072401</v>
          </cell>
          <cell r="K4611">
            <v>93.137923556840207</v>
          </cell>
          <cell r="L4611">
            <v>50.550576633134497</v>
          </cell>
          <cell r="M4611">
            <v>60.107521088728397</v>
          </cell>
          <cell r="N4611">
            <v>4.8042611393493404</v>
          </cell>
          <cell r="O4611">
            <v>7.0226675018037099</v>
          </cell>
          <cell r="P4611">
            <v>22.5412211423813</v>
          </cell>
          <cell r="Q4611">
            <v>20.1403953470437</v>
          </cell>
          <cell r="R4611">
            <v>9.9525178043324392</v>
          </cell>
          <cell r="S4611" t="e">
            <v>#N/A</v>
          </cell>
          <cell r="T4611" t="str">
            <v>hypothetical protein</v>
          </cell>
          <cell r="U4611" t="str">
            <v>IPR017853</v>
          </cell>
          <cell r="V4611" t="str">
            <v>Glycoside hydrolase superfamily</v>
          </cell>
        </row>
        <row r="4612">
          <cell r="A4612" t="str">
            <v>UMAG_06439</v>
          </cell>
          <cell r="B4612">
            <v>495</v>
          </cell>
          <cell r="C4612">
            <v>0.15850102845783601</v>
          </cell>
          <cell r="D4612">
            <v>1.54926648028054</v>
          </cell>
          <cell r="E4612">
            <v>1.1579910334858501</v>
          </cell>
          <cell r="F4612">
            <v>0.49405339134815202</v>
          </cell>
          <cell r="G4612">
            <v>0</v>
          </cell>
          <cell r="H4612">
            <v>0</v>
          </cell>
          <cell r="I4612">
            <v>0</v>
          </cell>
          <cell r="J4612">
            <v>0.58385270004072598</v>
          </cell>
          <cell r="K4612">
            <v>6.1861103841200298E-2</v>
          </cell>
          <cell r="L4612">
            <v>2.6834082583093002</v>
          </cell>
          <cell r="M4612">
            <v>2.0056993047066798</v>
          </cell>
          <cell r="N4612">
            <v>0.85572557546670902</v>
          </cell>
          <cell r="O4612">
            <v>0</v>
          </cell>
          <cell r="P4612">
            <v>0</v>
          </cell>
          <cell r="Q4612">
            <v>0</v>
          </cell>
          <cell r="R4612">
            <v>0.195409753244766</v>
          </cell>
          <cell r="S4612" t="e">
            <v>#N/A</v>
          </cell>
          <cell r="T4612" t="str">
            <v>hypothetical protein</v>
          </cell>
          <cell r="U4612" t="e">
            <v>#N/A</v>
          </cell>
          <cell r="V4612" t="e">
            <v>#N/A</v>
          </cell>
        </row>
        <row r="4613">
          <cell r="A4613" t="str">
            <v>UMAG_06440</v>
          </cell>
          <cell r="B4613">
            <v>1710</v>
          </cell>
          <cell r="C4613">
            <v>1.6930340868048801</v>
          </cell>
          <cell r="D4613">
            <v>68.072173885485597</v>
          </cell>
          <cell r="E4613">
            <v>84.181889839391502</v>
          </cell>
          <cell r="F4613">
            <v>54.496301532560999</v>
          </cell>
          <cell r="G4613">
            <v>43.597610679657798</v>
          </cell>
          <cell r="H4613">
            <v>80.136707187828605</v>
          </cell>
          <cell r="I4613">
            <v>123.88371976098099</v>
          </cell>
          <cell r="J4613">
            <v>114.30192513810699</v>
          </cell>
          <cell r="K4613">
            <v>0.17322710262754601</v>
          </cell>
          <cell r="L4613">
            <v>16.697768723584399</v>
          </cell>
          <cell r="M4613">
            <v>8.7577121344582007</v>
          </cell>
          <cell r="N4613">
            <v>3.63102026920633</v>
          </cell>
          <cell r="O4613">
            <v>9.6828903346336208</v>
          </cell>
          <cell r="P4613">
            <v>11.6134137884418</v>
          </cell>
          <cell r="Q4613">
            <v>9.9445336384814897</v>
          </cell>
          <cell r="R4613">
            <v>31.948501872351098</v>
          </cell>
          <cell r="S4613" t="e">
            <v>#N/A</v>
          </cell>
          <cell r="T4613" t="str">
            <v>hypothetical protein</v>
          </cell>
          <cell r="U4613" t="str">
            <v>IPR029058</v>
          </cell>
          <cell r="V4613" t="str">
            <v>Alpha/Beta hydrolase fold</v>
          </cell>
        </row>
        <row r="4614">
          <cell r="A4614" t="str">
            <v>UMAG_06443</v>
          </cell>
          <cell r="B4614">
            <v>741</v>
          </cell>
          <cell r="C4614">
            <v>326.34616520348197</v>
          </cell>
          <cell r="D4614">
            <v>165.30762993904</v>
          </cell>
          <cell r="E4614">
            <v>152.97422716254499</v>
          </cell>
          <cell r="F4614">
            <v>195.74119931704101</v>
          </cell>
          <cell r="G4614">
            <v>167.04865183698001</v>
          </cell>
          <cell r="H4614">
            <v>171.84063608353401</v>
          </cell>
          <cell r="I4614">
            <v>145.84805175310299</v>
          </cell>
          <cell r="J4614">
            <v>157.023148760342</v>
          </cell>
          <cell r="K4614">
            <v>66.930626531809594</v>
          </cell>
          <cell r="L4614">
            <v>49.930644881918603</v>
          </cell>
          <cell r="M4614">
            <v>48.115087433462698</v>
          </cell>
          <cell r="N4614">
            <v>12.281146634807699</v>
          </cell>
          <cell r="O4614">
            <v>41.495980083855599</v>
          </cell>
          <cell r="P4614">
            <v>29.516808531932501</v>
          </cell>
          <cell r="Q4614">
            <v>14.5988261465641</v>
          </cell>
          <cell r="R4614">
            <v>19.576932209841502</v>
          </cell>
          <cell r="S4614" t="str">
            <v>tif6</v>
          </cell>
          <cell r="T4614" t="str">
            <v>probable TIF6 - translation initiation factor 6 (eIF6)</v>
          </cell>
          <cell r="U4614" t="str">
            <v>IPR002769</v>
          </cell>
          <cell r="V4614" t="str">
            <v>Translation initiation factor IF6</v>
          </cell>
        </row>
        <row r="4615">
          <cell r="A4615" t="str">
            <v>UMAG_06445</v>
          </cell>
          <cell r="B4615">
            <v>813</v>
          </cell>
          <cell r="C4615">
            <v>188.81568287839499</v>
          </cell>
          <cell r="D4615">
            <v>138.66448670886899</v>
          </cell>
          <cell r="E4615">
            <v>116.71091540925801</v>
          </cell>
          <cell r="F4615">
            <v>132.19386976967999</v>
          </cell>
          <cell r="G4615">
            <v>123.806914864856</v>
          </cell>
          <cell r="H4615">
            <v>134.068745589267</v>
          </cell>
          <cell r="I4615">
            <v>130.381166985883</v>
          </cell>
          <cell r="J4615">
            <v>137.212765784434</v>
          </cell>
          <cell r="K4615">
            <v>13.272989854212501</v>
          </cell>
          <cell r="L4615">
            <v>15.8260579847244</v>
          </cell>
          <cell r="M4615">
            <v>14.71840868922</v>
          </cell>
          <cell r="N4615">
            <v>16.860787606748701</v>
          </cell>
          <cell r="O4615">
            <v>16.107253626338299</v>
          </cell>
          <cell r="P4615">
            <v>3.0638039818912199</v>
          </cell>
          <cell r="Q4615">
            <v>25.435851161314499</v>
          </cell>
          <cell r="R4615">
            <v>3.4486203144546601</v>
          </cell>
          <cell r="S4615" t="e">
            <v>#N/A</v>
          </cell>
          <cell r="T4615" t="str">
            <v>hypothetical protein</v>
          </cell>
          <cell r="U4615" t="str">
            <v>IPR007364</v>
          </cell>
          <cell r="V4615" t="str">
            <v>SAM-dependent RNA methyltransferase, predicted</v>
          </cell>
        </row>
        <row r="4616">
          <cell r="A4616" t="str">
            <v>UMAG_06448</v>
          </cell>
          <cell r="B4616">
            <v>306</v>
          </cell>
          <cell r="C4616">
            <v>2710.3906465220698</v>
          </cell>
          <cell r="D4616">
            <v>938.53996799096797</v>
          </cell>
          <cell r="E4616">
            <v>818.84593650053</v>
          </cell>
          <cell r="F4616">
            <v>1482.5709874270301</v>
          </cell>
          <cell r="G4616">
            <v>871.13541111634095</v>
          </cell>
          <cell r="H4616">
            <v>906.62142085914604</v>
          </cell>
          <cell r="I4616">
            <v>680.92974133139603</v>
          </cell>
          <cell r="J4616">
            <v>640.16907091050996</v>
          </cell>
          <cell r="K4616">
            <v>287.51428737925397</v>
          </cell>
          <cell r="L4616">
            <v>125.191920495364</v>
          </cell>
          <cell r="M4616">
            <v>264.44059831742499</v>
          </cell>
          <cell r="N4616">
            <v>52.184386095491298</v>
          </cell>
          <cell r="O4616">
            <v>38.358775774122599</v>
          </cell>
          <cell r="P4616">
            <v>35.1846365776317</v>
          </cell>
          <cell r="Q4616">
            <v>61.2067357235277</v>
          </cell>
          <cell r="R4616">
            <v>109.954487960685</v>
          </cell>
          <cell r="S4616" t="e">
            <v>#N/A</v>
          </cell>
          <cell r="T4616" t="str">
            <v>probable 40S ribosomal protein S25</v>
          </cell>
          <cell r="U4616" t="str">
            <v>IPR004977</v>
          </cell>
          <cell r="V4616" t="str">
            <v>Ribosomal protein S25</v>
          </cell>
        </row>
        <row r="4617">
          <cell r="A4617" t="str">
            <v>UMAG_06450</v>
          </cell>
          <cell r="B4617">
            <v>1578</v>
          </cell>
          <cell r="C4617">
            <v>249.66861742532399</v>
          </cell>
          <cell r="D4617">
            <v>220.31838615755001</v>
          </cell>
          <cell r="E4617">
            <v>223.839108458536</v>
          </cell>
          <cell r="F4617">
            <v>184.988157862149</v>
          </cell>
          <cell r="G4617">
            <v>95.755063297646203</v>
          </cell>
          <cell r="H4617">
            <v>127.95085338121901</v>
          </cell>
          <cell r="I4617">
            <v>104.24328244176201</v>
          </cell>
          <cell r="J4617">
            <v>130.71788474182301</v>
          </cell>
          <cell r="K4617">
            <v>44.396236724280897</v>
          </cell>
          <cell r="L4617">
            <v>101.09335074835001</v>
          </cell>
          <cell r="M4617">
            <v>20.6771672557629</v>
          </cell>
          <cell r="N4617">
            <v>22.550487650202101</v>
          </cell>
          <cell r="O4617">
            <v>17.534731358437298</v>
          </cell>
          <cell r="P4617">
            <v>8.7762570136258393</v>
          </cell>
          <cell r="Q4617">
            <v>19.0115325005805</v>
          </cell>
          <cell r="R4617">
            <v>12.2946652085281</v>
          </cell>
          <cell r="S4617" t="str">
            <v>uac1/ubc1</v>
          </cell>
          <cell r="T4617" t="str">
            <v>cAMP-dependent protein kinase type II regulatory chain</v>
          </cell>
          <cell r="U4617" t="str">
            <v>IPR018490;IPR018488;IPR003117;IPR012198;IPR014710;IPR000595;IPR002373</v>
          </cell>
          <cell r="V4617" t="str">
            <v>Cyclic nucleotide-binding-like;Cyclic nucleotide-binding, conserved site;Dimerization-anchoring domain of cAMP-dependent protein kinase, regulatory subunit;cAMP-dependent protein kinase regulatory subunit;RmlC-like jelly roll fold;Cyclic nucleotide-binding domain;cAMP/cGMP-dependent protein kinase</v>
          </cell>
        </row>
        <row r="4618">
          <cell r="A4618" t="str">
            <v>UMAG_06453</v>
          </cell>
          <cell r="B4618">
            <v>1110</v>
          </cell>
          <cell r="C4618">
            <v>11.5852384678044</v>
          </cell>
          <cell r="D4618">
            <v>191.49122050361399</v>
          </cell>
          <cell r="E4618">
            <v>72.224629964436403</v>
          </cell>
          <cell r="F4618">
            <v>55.0387006318863</v>
          </cell>
          <cell r="G4618">
            <v>71.424324407783999</v>
          </cell>
          <cell r="H4618">
            <v>47.504162429527298</v>
          </cell>
          <cell r="I4618">
            <v>33.628681490965398</v>
          </cell>
          <cell r="J4618">
            <v>37.783608846612097</v>
          </cell>
          <cell r="K4618">
            <v>4.1859445176809098</v>
          </cell>
          <cell r="L4618">
            <v>42.053903691073998</v>
          </cell>
          <cell r="M4618">
            <v>49.107680467205</v>
          </cell>
          <cell r="N4618">
            <v>5.5934706280396602</v>
          </cell>
          <cell r="O4618">
            <v>15.695472885797001</v>
          </cell>
          <cell r="P4618">
            <v>17.873660575961601</v>
          </cell>
          <cell r="Q4618">
            <v>15.5175237645304</v>
          </cell>
          <cell r="R4618">
            <v>13.2972502820048</v>
          </cell>
          <cell r="S4618" t="e">
            <v>#N/A</v>
          </cell>
          <cell r="T4618" t="str">
            <v>related to Transaldolase B</v>
          </cell>
          <cell r="U4618" t="str">
            <v>IPR001585;IPR013785</v>
          </cell>
          <cell r="V4618" t="str">
            <v>Transaldolase;Aldolase-type TIM barrel</v>
          </cell>
        </row>
        <row r="4619">
          <cell r="A4619" t="str">
            <v>UMAG_06454</v>
          </cell>
          <cell r="B4619">
            <v>1044</v>
          </cell>
          <cell r="C4619">
            <v>8.7166834239900393</v>
          </cell>
          <cell r="D4619">
            <v>57.315444947261298</v>
          </cell>
          <cell r="E4619">
            <v>52.332132912884298</v>
          </cell>
          <cell r="F4619">
            <v>24.586735462648299</v>
          </cell>
          <cell r="G4619">
            <v>33.926818838133698</v>
          </cell>
          <cell r="H4619">
            <v>33.745859786215398</v>
          </cell>
          <cell r="I4619">
            <v>66.077083045543006</v>
          </cell>
          <cell r="J4619">
            <v>125.85602813906701</v>
          </cell>
          <cell r="K4619">
            <v>2.2245033433361501</v>
          </cell>
          <cell r="L4619">
            <v>19.596534244528598</v>
          </cell>
          <cell r="M4619">
            <v>10.2826067808813</v>
          </cell>
          <cell r="N4619">
            <v>9.1851856225306499</v>
          </cell>
          <cell r="O4619">
            <v>4.6252655319377602</v>
          </cell>
          <cell r="P4619">
            <v>10.133276000820301</v>
          </cell>
          <cell r="Q4619">
            <v>26.155654262012099</v>
          </cell>
          <cell r="R4619">
            <v>58.653994508156998</v>
          </cell>
          <cell r="S4619" t="e">
            <v>#N/A</v>
          </cell>
          <cell r="T4619" t="str">
            <v>related to Mannose-6-phosphate isomerase</v>
          </cell>
          <cell r="U4619" t="str">
            <v>IPR011051;IPR014710</v>
          </cell>
          <cell r="V4619" t="str">
            <v>RmlC-like cupin domain;RmlC-like jelly roll fold</v>
          </cell>
        </row>
        <row r="4620">
          <cell r="A4620" t="str">
            <v>UMAG_06455</v>
          </cell>
          <cell r="B4620">
            <v>930</v>
          </cell>
          <cell r="C4620">
            <v>48.633079253020199</v>
          </cell>
          <cell r="D4620">
            <v>39.878152676078201</v>
          </cell>
          <cell r="E4620">
            <v>27.885152733301599</v>
          </cell>
          <cell r="F4620">
            <v>21.111771272530198</v>
          </cell>
          <cell r="G4620">
            <v>38.495528688260997</v>
          </cell>
          <cell r="H4620">
            <v>40.492953855725403</v>
          </cell>
          <cell r="I4620">
            <v>58.723115523352597</v>
          </cell>
          <cell r="J4620">
            <v>64.776624023136307</v>
          </cell>
          <cell r="K4620">
            <v>24.635298233905701</v>
          </cell>
          <cell r="L4620">
            <v>29.815304585301298</v>
          </cell>
          <cell r="M4620">
            <v>16.142766681768698</v>
          </cell>
          <cell r="N4620">
            <v>3.5000308253975598</v>
          </cell>
          <cell r="O4620">
            <v>5.9988724507878501</v>
          </cell>
          <cell r="P4620">
            <v>4.8042681981091899</v>
          </cell>
          <cell r="Q4620">
            <v>10.1771237614049</v>
          </cell>
          <cell r="R4620">
            <v>2.0718798747565801</v>
          </cell>
          <cell r="S4620" t="e">
            <v>#N/A</v>
          </cell>
          <cell r="T4620" t="str">
            <v>hypothetical protein</v>
          </cell>
          <cell r="U4620" t="str">
            <v>IPR029058;IPR000073</v>
          </cell>
          <cell r="V4620" t="str">
            <v>Alpha/Beta hydrolase fold;Alpha/beta hydrolase fold-1</v>
          </cell>
        </row>
        <row r="4621">
          <cell r="A4621" t="str">
            <v>UMAG_06456</v>
          </cell>
          <cell r="B4621">
            <v>1518</v>
          </cell>
          <cell r="C4621">
            <v>2.9913367845195098</v>
          </cell>
          <cell r="D4621">
            <v>23.907995270193499</v>
          </cell>
          <cell r="E4621">
            <v>13.1331884012478</v>
          </cell>
          <cell r="F4621">
            <v>8.9110766640177808</v>
          </cell>
          <cell r="G4621">
            <v>5.76120143111907</v>
          </cell>
          <cell r="H4621">
            <v>11.4823622828442</v>
          </cell>
          <cell r="I4621">
            <v>9.0137631734116095</v>
          </cell>
          <cell r="J4621">
            <v>13.200436392389699</v>
          </cell>
          <cell r="K4621">
            <v>1.2849511622860199</v>
          </cell>
          <cell r="L4621">
            <v>8.6306440836579092</v>
          </cell>
          <cell r="M4621">
            <v>5.4594316387024797</v>
          </cell>
          <cell r="N4621">
            <v>2.7581906529573401</v>
          </cell>
          <cell r="O4621">
            <v>5.5550550649366697</v>
          </cell>
          <cell r="P4621">
            <v>1.51147320858281</v>
          </cell>
          <cell r="Q4621">
            <v>3.1617463701263602</v>
          </cell>
          <cell r="R4621">
            <v>3.8466265353570499</v>
          </cell>
          <cell r="S4621" t="e">
            <v>#N/A</v>
          </cell>
          <cell r="T4621" t="str">
            <v>related to aminopeptidase Y precursor</v>
          </cell>
          <cell r="U4621" t="str">
            <v>IPR007484;IPR003137</v>
          </cell>
          <cell r="V4621" t="str">
            <v>Peptidase M28;Protease-associated domain, PA</v>
          </cell>
        </row>
        <row r="4622">
          <cell r="A4622" t="str">
            <v>UMAG_06458</v>
          </cell>
          <cell r="B4622">
            <v>2274</v>
          </cell>
          <cell r="C4622">
            <v>0.50571879297038003</v>
          </cell>
          <cell r="D4622">
            <v>11.1161355625664</v>
          </cell>
          <cell r="E4622">
            <v>34.997993518460099</v>
          </cell>
          <cell r="F4622">
            <v>0.49405339134815202</v>
          </cell>
          <cell r="G4622">
            <v>0</v>
          </cell>
          <cell r="H4622">
            <v>0</v>
          </cell>
          <cell r="I4622">
            <v>0</v>
          </cell>
          <cell r="J4622">
            <v>5.9492191922326896</v>
          </cell>
          <cell r="K4622">
            <v>0.30601558193141398</v>
          </cell>
          <cell r="L4622">
            <v>2.8310771682095801</v>
          </cell>
          <cell r="M4622">
            <v>22.062981808575898</v>
          </cell>
          <cell r="N4622">
            <v>0.85572557546670902</v>
          </cell>
          <cell r="O4622">
            <v>0</v>
          </cell>
          <cell r="P4622">
            <v>0</v>
          </cell>
          <cell r="Q4622">
            <v>0</v>
          </cell>
          <cell r="R4622">
            <v>8.3710895748531104</v>
          </cell>
          <cell r="S4622" t="str">
            <v>rua1</v>
          </cell>
          <cell r="T4622" t="str">
            <v>Regulator of Ustilagic Acid biosynthesis</v>
          </cell>
          <cell r="U4622" t="str">
            <v>IPR028012</v>
          </cell>
          <cell r="V4622" t="str">
            <v>Protein of unknown function DUF4451</v>
          </cell>
        </row>
        <row r="4623">
          <cell r="A4623" t="str">
            <v>UMAG_06459</v>
          </cell>
          <cell r="B4623">
            <v>1608</v>
          </cell>
          <cell r="C4623">
            <v>1.06955055626228</v>
          </cell>
          <cell r="D4623">
            <v>123.113534295025</v>
          </cell>
          <cell r="E4623">
            <v>161.04925569754101</v>
          </cell>
          <cell r="F4623">
            <v>6.2041669405404498</v>
          </cell>
          <cell r="G4623">
            <v>11.2922346800691</v>
          </cell>
          <cell r="H4623">
            <v>11.139436025499601</v>
          </cell>
          <cell r="I4623">
            <v>3.1375670433253799</v>
          </cell>
          <cell r="J4623">
            <v>26.1735583154517</v>
          </cell>
          <cell r="K4623">
            <v>0.448878253227049</v>
          </cell>
          <cell r="L4623">
            <v>13.847738106382399</v>
          </cell>
          <cell r="M4623">
            <v>56.285281050616703</v>
          </cell>
          <cell r="N4623">
            <v>3.6925094233706801</v>
          </cell>
          <cell r="O4623">
            <v>2.10270126205923</v>
          </cell>
          <cell r="P4623">
            <v>2.6184309948501601</v>
          </cell>
          <cell r="Q4623">
            <v>2.9727110005889101</v>
          </cell>
          <cell r="R4623">
            <v>28.163424814450298</v>
          </cell>
          <cell r="S4623" t="e">
            <v>#N/A</v>
          </cell>
          <cell r="T4623" t="str">
            <v>Cytochrome P450 monooxygenase involved in Ustilagic Acid production</v>
          </cell>
          <cell r="U4623" t="str">
            <v>IPR017972;IPR001128;IPR002401</v>
          </cell>
          <cell r="V4623" t="str">
            <v>Cytochrome P450, conserved site;Cytochrome P450;Cytochrome P450, E-class, group I</v>
          </cell>
        </row>
        <row r="4624">
          <cell r="A4624" t="str">
            <v>UMAG_06460</v>
          </cell>
          <cell r="B4624">
            <v>11115</v>
          </cell>
          <cell r="C4624">
            <v>9.2181637839796906</v>
          </cell>
          <cell r="D4624">
            <v>111.272681417314</v>
          </cell>
          <cell r="E4624">
            <v>94.650455886147199</v>
          </cell>
          <cell r="F4624">
            <v>6.7466655648697396</v>
          </cell>
          <cell r="G4624">
            <v>14.021233416078401</v>
          </cell>
          <cell r="H4624">
            <v>15.1783247138</v>
          </cell>
          <cell r="I4624">
            <v>9.0405679002483907</v>
          </cell>
          <cell r="J4624">
            <v>19.758174854319801</v>
          </cell>
          <cell r="K4624">
            <v>2.12907487331699</v>
          </cell>
          <cell r="L4624">
            <v>50.419756669624398</v>
          </cell>
          <cell r="M4624">
            <v>22.510865405046399</v>
          </cell>
          <cell r="N4624">
            <v>8.2488479984201497</v>
          </cell>
          <cell r="O4624">
            <v>3.2134806203306701</v>
          </cell>
          <cell r="P4624">
            <v>4.2912714008468402</v>
          </cell>
          <cell r="Q4624">
            <v>4.58287669513295</v>
          </cell>
          <cell r="R4624">
            <v>16.524811530660099</v>
          </cell>
          <cell r="S4624" t="str">
            <v>rrm72/fas2</v>
          </cell>
          <cell r="T4624" t="str">
            <v>fatty acid synthase FAS2</v>
          </cell>
          <cell r="U4624" t="str">
            <v>IPR016039;IPR029069;IPR016035;IPR018201;IPR003965;IPR014043;IPR001227;IPR016038;IPR013565;IPR014030;IPR002539;IPR014031;IPR016040</v>
          </cell>
          <cell r="V4624" t="str">
            <v>Thiolase-like;HotDog domain;Acyl transferase/acyl hydrolase/lysophospholipase;Beta-ketoacyl synthase, active site;Fatty acid synthase;Acyl transferase;Acyl transferase domain;Thiolase-like, subgroup;Domain of unknown function DUF1729;Beta-ketoacyl synthase, N-terminal;MaoC-like domain;Beta-ketoacyl synthase, C-terminal;NAD(P)-binding domain</v>
          </cell>
        </row>
        <row r="4625">
          <cell r="A4625" t="str">
            <v>UMAG_06461</v>
          </cell>
          <cell r="B4625">
            <v>4149</v>
          </cell>
          <cell r="C4625">
            <v>0.39848201555452201</v>
          </cell>
          <cell r="D4625">
            <v>56.958405200204901</v>
          </cell>
          <cell r="E4625">
            <v>65.535785464757595</v>
          </cell>
          <cell r="F4625">
            <v>2.81215500382755</v>
          </cell>
          <cell r="G4625">
            <v>0.73894322811225899</v>
          </cell>
          <cell r="H4625">
            <v>3.7177315757887799</v>
          </cell>
          <cell r="I4625">
            <v>3.4590601876081402</v>
          </cell>
          <cell r="J4625">
            <v>13.8150682778553</v>
          </cell>
          <cell r="K4625">
            <v>0.22977517241839299</v>
          </cell>
          <cell r="L4625">
            <v>22.4014946249406</v>
          </cell>
          <cell r="M4625">
            <v>38.532800439198603</v>
          </cell>
          <cell r="N4625">
            <v>1.41389098702194</v>
          </cell>
          <cell r="O4625">
            <v>1.2798872149993901</v>
          </cell>
          <cell r="P4625">
            <v>1.5456424324109801</v>
          </cell>
          <cell r="Q4625">
            <v>1.4847251881441901</v>
          </cell>
          <cell r="R4625">
            <v>11.293124564091499</v>
          </cell>
          <cell r="S4625" t="str">
            <v>atr1</v>
          </cell>
          <cell r="T4625" t="str">
            <v>ABC transporter</v>
          </cell>
          <cell r="U4625" t="str">
            <v>IPR017871;IPR011527;IPR027417;IPR003439;IPR003593</v>
          </cell>
          <cell r="V4625" t="str">
            <v>ABC transporter, conserved site;ABC transporter type 1, transmembrane domain;P-loop containing nucleoside triphosphate hydrolase;ABC transporter-like;AAA+ ATPase domain</v>
          </cell>
        </row>
        <row r="4626">
          <cell r="A4626" t="str">
            <v>UMAG_06462</v>
          </cell>
          <cell r="B4626">
            <v>1542</v>
          </cell>
          <cell r="C4626">
            <v>1.47792832263582</v>
          </cell>
          <cell r="D4626">
            <v>63.087301067585997</v>
          </cell>
          <cell r="E4626">
            <v>60.768772941998797</v>
          </cell>
          <cell r="F4626">
            <v>4.65279367563984</v>
          </cell>
          <cell r="G4626">
            <v>26.476250686675598</v>
          </cell>
          <cell r="H4626">
            <v>20.880295956191599</v>
          </cell>
          <cell r="I4626">
            <v>12.073885404455201</v>
          </cell>
          <cell r="J4626">
            <v>24.292964580117602</v>
          </cell>
          <cell r="K4626">
            <v>0.23822734828397599</v>
          </cell>
          <cell r="L4626">
            <v>15.5198521042949</v>
          </cell>
          <cell r="M4626">
            <v>4.8368635660127302</v>
          </cell>
          <cell r="N4626">
            <v>2.89709445409986</v>
          </cell>
          <cell r="O4626">
            <v>7.8157885168096</v>
          </cell>
          <cell r="P4626">
            <v>7.9888699612480503</v>
          </cell>
          <cell r="Q4626">
            <v>2.8587353512183999</v>
          </cell>
          <cell r="R4626">
            <v>18.5713388187981</v>
          </cell>
          <cell r="S4626" t="str">
            <v>uat1</v>
          </cell>
          <cell r="T4626" t="str">
            <v>Ustilagic Acid acyltransferase</v>
          </cell>
          <cell r="U4626" t="str">
            <v>IPR023213;IPR003480</v>
          </cell>
          <cell r="V4626" t="str">
            <v>Chloramphenicol acetyltransferase-like domain;Transferase</v>
          </cell>
        </row>
        <row r="4627">
          <cell r="A4627" t="str">
            <v>UMAG_06464</v>
          </cell>
          <cell r="B4627">
            <v>1290</v>
          </cell>
          <cell r="C4627">
            <v>0.31405140270610399</v>
          </cell>
          <cell r="D4627">
            <v>50.197321751220201</v>
          </cell>
          <cell r="E4627">
            <v>49.437118109732097</v>
          </cell>
          <cell r="F4627">
            <v>10.735124885149</v>
          </cell>
          <cell r="G4627">
            <v>17.191880598371199</v>
          </cell>
          <cell r="H4627">
            <v>12.474966869873899</v>
          </cell>
          <cell r="I4627">
            <v>3.6064043963311301</v>
          </cell>
          <cell r="J4627">
            <v>14.055679728440699</v>
          </cell>
          <cell r="K4627">
            <v>4.6732479872967803E-2</v>
          </cell>
          <cell r="L4627">
            <v>9.41163925281381</v>
          </cell>
          <cell r="M4627">
            <v>19.915585728603698</v>
          </cell>
          <cell r="N4627">
            <v>2.28043795044199</v>
          </cell>
          <cell r="O4627">
            <v>5.8088027345998503</v>
          </cell>
          <cell r="P4627">
            <v>2.9707041100490001</v>
          </cell>
          <cell r="Q4627">
            <v>3.1078942051024598</v>
          </cell>
          <cell r="R4627">
            <v>14.457827599960799</v>
          </cell>
          <cell r="S4627" t="e">
            <v>#N/A</v>
          </cell>
          <cell r="T4627" t="str">
            <v>hypothetical protein</v>
          </cell>
          <cell r="U4627" t="e">
            <v>#N/A</v>
          </cell>
          <cell r="V4627" t="e">
            <v>#N/A</v>
          </cell>
        </row>
        <row r="4628">
          <cell r="A4628" t="str">
            <v>UMAG_06465</v>
          </cell>
          <cell r="B4628">
            <v>1149</v>
          </cell>
          <cell r="C4628">
            <v>0.19749174251955101</v>
          </cell>
          <cell r="D4628">
            <v>61.7426454908259</v>
          </cell>
          <cell r="E4628">
            <v>74.356791889256101</v>
          </cell>
          <cell r="F4628">
            <v>4.1061176441165799</v>
          </cell>
          <cell r="G4628">
            <v>6.2733704827915799</v>
          </cell>
          <cell r="H4628">
            <v>4.3805222690362102</v>
          </cell>
          <cell r="I4628">
            <v>1.27706447244529</v>
          </cell>
          <cell r="J4628">
            <v>18.314699873063098</v>
          </cell>
          <cell r="K4628">
            <v>0.227046360943673</v>
          </cell>
          <cell r="L4628">
            <v>27.919922578289299</v>
          </cell>
          <cell r="M4628">
            <v>19.798047858356</v>
          </cell>
          <cell r="N4628">
            <v>3.4180844294470401</v>
          </cell>
          <cell r="O4628">
            <v>4.1746745368995404</v>
          </cell>
          <cell r="P4628">
            <v>4.1762909319615904</v>
          </cell>
          <cell r="Q4628">
            <v>1.51844813221036</v>
          </cell>
          <cell r="R4628">
            <v>21.985957279797901</v>
          </cell>
          <cell r="S4628" t="e">
            <v>#N/A</v>
          </cell>
          <cell r="T4628" t="str">
            <v>hypothetical protein</v>
          </cell>
          <cell r="U4628" t="str">
            <v>IPR029069</v>
          </cell>
          <cell r="V4628" t="str">
            <v>HotDog domain</v>
          </cell>
        </row>
        <row r="4629">
          <cell r="A4629" t="str">
            <v>UMAG_06466</v>
          </cell>
          <cell r="B4629">
            <v>903</v>
          </cell>
          <cell r="C4629">
            <v>4.4647303399624298E-2</v>
          </cell>
          <cell r="D4629">
            <v>32.107875528435102</v>
          </cell>
          <cell r="E4629">
            <v>21.8886225224547</v>
          </cell>
          <cell r="F4629">
            <v>0.88571279047806695</v>
          </cell>
          <cell r="G4629">
            <v>2.0783851971537399</v>
          </cell>
          <cell r="H4629">
            <v>0.33523898353068099</v>
          </cell>
          <cell r="I4629">
            <v>0</v>
          </cell>
          <cell r="J4629">
            <v>9.6139062680455893</v>
          </cell>
          <cell r="K4629">
            <v>4.4023385229994397E-2</v>
          </cell>
          <cell r="L4629">
            <v>20.072330172891601</v>
          </cell>
          <cell r="M4629">
            <v>14.3245838918203</v>
          </cell>
          <cell r="N4629">
            <v>1.53409955402162</v>
          </cell>
          <cell r="O4629">
            <v>2.2297610808000998</v>
          </cell>
          <cell r="P4629">
            <v>0.58065095215288498</v>
          </cell>
          <cell r="Q4629">
            <v>0</v>
          </cell>
          <cell r="R4629">
            <v>12.7580113310445</v>
          </cell>
          <cell r="S4629" t="str">
            <v>uhd1</v>
          </cell>
          <cell r="T4629" t="str">
            <v>Ustilagic Acid hydroxylase</v>
          </cell>
          <cell r="U4629" t="str">
            <v>IPR016040;IPR001509</v>
          </cell>
          <cell r="V4629" t="str">
            <v>NAD(P)-binding domain;NAD-dependent epimerase/dehydratase, N-terminal domain</v>
          </cell>
        </row>
        <row r="4630">
          <cell r="A4630" t="str">
            <v>UMAG_06467</v>
          </cell>
          <cell r="B4630">
            <v>1737</v>
          </cell>
          <cell r="C4630">
            <v>1.7965220440476699</v>
          </cell>
          <cell r="D4630">
            <v>67.453091744496405</v>
          </cell>
          <cell r="E4630">
            <v>73.293156850513199</v>
          </cell>
          <cell r="F4630">
            <v>1.36317573114518</v>
          </cell>
          <cell r="G4630">
            <v>11.569123654435201</v>
          </cell>
          <cell r="H4630">
            <v>8.0921824167721503</v>
          </cell>
          <cell r="I4630">
            <v>3.9517328992220802</v>
          </cell>
          <cell r="J4630">
            <v>27.9506610126965</v>
          </cell>
          <cell r="K4630">
            <v>0.53182262619728304</v>
          </cell>
          <cell r="L4630">
            <v>4.5779950397326798</v>
          </cell>
          <cell r="M4630">
            <v>21.983296335055499</v>
          </cell>
          <cell r="N4630">
            <v>1.3299206443229601</v>
          </cell>
          <cell r="O4630">
            <v>2.2638331010985899</v>
          </cell>
          <cell r="P4630">
            <v>2.6100554978271799</v>
          </cell>
          <cell r="Q4630">
            <v>2.0913266652024398</v>
          </cell>
          <cell r="R4630">
            <v>26.2513076251869</v>
          </cell>
          <cell r="S4630" t="str">
            <v>ugt1</v>
          </cell>
          <cell r="T4630" t="str">
            <v>Ustilagic Acid glycosyl transferase</v>
          </cell>
          <cell r="U4630" t="str">
            <v>IPR002213</v>
          </cell>
          <cell r="V4630" t="str">
            <v>UDP-glucuronosyl/UDP-glucosyltransferase</v>
          </cell>
        </row>
        <row r="4631">
          <cell r="A4631" t="str">
            <v>UMAG_06470</v>
          </cell>
          <cell r="B4631">
            <v>1554</v>
          </cell>
          <cell r="C4631">
            <v>0.28032421714977002</v>
          </cell>
          <cell r="D4631">
            <v>80.263306323165693</v>
          </cell>
          <cell r="E4631">
            <v>43.789228186405602</v>
          </cell>
          <cell r="F4631">
            <v>6.0311342134000601</v>
          </cell>
          <cell r="G4631">
            <v>3.1409381918291301</v>
          </cell>
          <cell r="H4631">
            <v>1.00636328889648</v>
          </cell>
          <cell r="I4631">
            <v>0.291719049217397</v>
          </cell>
          <cell r="J4631">
            <v>25.167434983103099</v>
          </cell>
          <cell r="K4631">
            <v>0.19798484103781699</v>
          </cell>
          <cell r="L4631">
            <v>19.1113579554839</v>
          </cell>
          <cell r="M4631">
            <v>22.970126357030502</v>
          </cell>
          <cell r="N4631">
            <v>3.21882740562708</v>
          </cell>
          <cell r="O4631">
            <v>3.6908043788702098</v>
          </cell>
          <cell r="P4631">
            <v>1.0066866136656201</v>
          </cell>
          <cell r="Q4631">
            <v>0.505272214780218</v>
          </cell>
          <cell r="R4631">
            <v>16.210677423641101</v>
          </cell>
          <cell r="S4631" t="e">
            <v>#N/A</v>
          </cell>
          <cell r="T4631" t="str">
            <v>hypothetical protein</v>
          </cell>
          <cell r="U4631" t="str">
            <v>IPR028012;IPR017956</v>
          </cell>
          <cell r="V4631" t="str">
            <v>Protein of unknown function DUF4451;AT hook, DNA-binding motif</v>
          </cell>
        </row>
        <row r="4632">
          <cell r="A4632" t="str">
            <v>UMAG_06472</v>
          </cell>
          <cell r="B4632">
            <v>1161</v>
          </cell>
          <cell r="C4632">
            <v>24.8637409648172</v>
          </cell>
          <cell r="D4632">
            <v>308.93777847413998</v>
          </cell>
          <cell r="E4632">
            <v>211.466647927667</v>
          </cell>
          <cell r="F4632">
            <v>17.873350324144699</v>
          </cell>
          <cell r="G4632">
            <v>11.3457434837247</v>
          </cell>
          <cell r="H4632">
            <v>7.08007086897506</v>
          </cell>
          <cell r="I4632">
            <v>8.3395596881559708</v>
          </cell>
          <cell r="J4632">
            <v>66.188214492753602</v>
          </cell>
          <cell r="K4632">
            <v>2.2058517953932602</v>
          </cell>
          <cell r="L4632">
            <v>53.753792951328101</v>
          </cell>
          <cell r="M4632">
            <v>63.389921418385001</v>
          </cell>
          <cell r="N4632">
            <v>5.6730769378505199</v>
          </cell>
          <cell r="O4632">
            <v>9.65823579129653</v>
          </cell>
          <cell r="P4632">
            <v>2.6250853425171901</v>
          </cell>
          <cell r="Q4632">
            <v>4.3060788088201303</v>
          </cell>
          <cell r="R4632">
            <v>21.237062179587699</v>
          </cell>
          <cell r="S4632" t="e">
            <v>#N/A</v>
          </cell>
          <cell r="T4632" t="str">
            <v>hypothetical protein</v>
          </cell>
          <cell r="U4632" t="str">
            <v>IPR019383</v>
          </cell>
          <cell r="V4632" t="str">
            <v>Golgin subfamily A member 7/ERF4</v>
          </cell>
        </row>
        <row r="4633">
          <cell r="A4633" t="str">
            <v>UMAG_06473</v>
          </cell>
          <cell r="B4633">
            <v>1626</v>
          </cell>
          <cell r="C4633">
            <v>0.77799011660054695</v>
          </cell>
          <cell r="D4633">
            <v>17.247398307233201</v>
          </cell>
          <cell r="E4633">
            <v>35.500533313829401</v>
          </cell>
          <cell r="F4633">
            <v>6.0325598574660599</v>
          </cell>
          <cell r="G4633">
            <v>8.7636951357651593</v>
          </cell>
          <cell r="H4633">
            <v>8.8004504145987301</v>
          </cell>
          <cell r="I4633">
            <v>5.6752424676896904</v>
          </cell>
          <cell r="J4633">
            <v>9.0599715142103499</v>
          </cell>
          <cell r="K4633">
            <v>8.3715332222899605E-2</v>
          </cell>
          <cell r="L4633">
            <v>17.757745480088399</v>
          </cell>
          <cell r="M4633">
            <v>14.468835940317399</v>
          </cell>
          <cell r="N4633">
            <v>2.6878208816578901</v>
          </cell>
          <cell r="O4633">
            <v>2.45145447222614</v>
          </cell>
          <cell r="P4633">
            <v>3.3247603377211501</v>
          </cell>
          <cell r="Q4633">
            <v>1.2857018295945299</v>
          </cell>
          <cell r="R4633">
            <v>3.38991963913629</v>
          </cell>
          <cell r="S4633" t="e">
            <v>#N/A</v>
          </cell>
          <cell r="T4633" t="str">
            <v>related to Cytochrome P450</v>
          </cell>
          <cell r="U4633" t="str">
            <v>IPR001128;IPR017972;IPR002401</v>
          </cell>
          <cell r="V4633" t="str">
            <v>Cytochrome P450;Cytochrome P450, conserved site;Cytochrome P450, E-class, group I</v>
          </cell>
        </row>
        <row r="4634">
          <cell r="A4634" t="str">
            <v>UMAG_06474</v>
          </cell>
          <cell r="B4634">
            <v>606</v>
          </cell>
          <cell r="C4634">
            <v>24.529536639750201</v>
          </cell>
          <cell r="D4634">
            <v>80.555197529798804</v>
          </cell>
          <cell r="E4634">
            <v>82.3147839671187</v>
          </cell>
          <cell r="F4634">
            <v>103.64229413276</v>
          </cell>
          <cell r="G4634">
            <v>113.66895687444899</v>
          </cell>
          <cell r="H4634">
            <v>99.853869044840906</v>
          </cell>
          <cell r="I4634">
            <v>81.144407395566901</v>
          </cell>
          <cell r="J4634">
            <v>79.279919662669599</v>
          </cell>
          <cell r="K4634">
            <v>4.6917241190396801</v>
          </cell>
          <cell r="L4634">
            <v>53.627347344831499</v>
          </cell>
          <cell r="M4634">
            <v>7.69837877535487</v>
          </cell>
          <cell r="N4634">
            <v>5.2745588538020396</v>
          </cell>
          <cell r="O4634">
            <v>23.198905973674801</v>
          </cell>
          <cell r="P4634">
            <v>25.457979525698999</v>
          </cell>
          <cell r="Q4634">
            <v>6.6311893485860498</v>
          </cell>
          <cell r="R4634">
            <v>10.918216696142901</v>
          </cell>
          <cell r="S4634" t="e">
            <v>#N/A</v>
          </cell>
          <cell r="T4634" t="str">
            <v>hypothetical protein</v>
          </cell>
          <cell r="U4634" t="str">
            <v>IPR022698</v>
          </cell>
          <cell r="V4634" t="str">
            <v>Protein of unknown function DUF3505</v>
          </cell>
        </row>
        <row r="4635">
          <cell r="A4635" t="str">
            <v>UMAG_06475</v>
          </cell>
          <cell r="B4635">
            <v>300</v>
          </cell>
          <cell r="C4635">
            <v>0.109227976466586</v>
          </cell>
          <cell r="D4635">
            <v>0</v>
          </cell>
          <cell r="E4635">
            <v>0</v>
          </cell>
          <cell r="F4635">
            <v>0</v>
          </cell>
          <cell r="G4635">
            <v>0</v>
          </cell>
          <cell r="H4635">
            <v>0.67784207172307298</v>
          </cell>
          <cell r="I4635">
            <v>0</v>
          </cell>
          <cell r="J4635">
            <v>0.123801046909691</v>
          </cell>
          <cell r="K4635">
            <v>2.5672347761400999E-2</v>
          </cell>
          <cell r="L4635">
            <v>0</v>
          </cell>
          <cell r="M4635">
            <v>0</v>
          </cell>
          <cell r="N4635">
            <v>0</v>
          </cell>
          <cell r="O4635">
            <v>0</v>
          </cell>
          <cell r="P4635">
            <v>0.58713237283654796</v>
          </cell>
          <cell r="Q4635">
            <v>0</v>
          </cell>
          <cell r="R4635">
            <v>0.214429703277803</v>
          </cell>
          <cell r="S4635" t="e">
            <v>#N/A</v>
          </cell>
          <cell r="T4635" t="str">
            <v>hypothetical protein</v>
          </cell>
          <cell r="U4635" t="e">
            <v>#N/A</v>
          </cell>
          <cell r="V4635" t="e">
            <v>#N/A</v>
          </cell>
        </row>
        <row r="4636">
          <cell r="A4636" t="str">
            <v>UMAG_06476</v>
          </cell>
          <cell r="B4636">
            <v>558</v>
          </cell>
          <cell r="C4636">
            <v>8.1017041112977601</v>
          </cell>
          <cell r="D4636">
            <v>43.565818222630803</v>
          </cell>
          <cell r="E4636">
            <v>57.412973241526501</v>
          </cell>
          <cell r="F4636">
            <v>57.886788300203897</v>
          </cell>
          <cell r="G4636">
            <v>57.295234329173098</v>
          </cell>
          <cell r="H4636">
            <v>42.185492828463303</v>
          </cell>
          <cell r="I4636">
            <v>44.053532771006203</v>
          </cell>
          <cell r="J4636">
            <v>40.482775819470703</v>
          </cell>
          <cell r="K4636">
            <v>0.81218284580535705</v>
          </cell>
          <cell r="L4636">
            <v>24.267933129910599</v>
          </cell>
          <cell r="M4636">
            <v>10.067575418880001</v>
          </cell>
          <cell r="N4636">
            <v>13.8386643825701</v>
          </cell>
          <cell r="O4636">
            <v>12.945289497612199</v>
          </cell>
          <cell r="P4636">
            <v>5.7195280860426401</v>
          </cell>
          <cell r="Q4636">
            <v>5.3218706250432204</v>
          </cell>
          <cell r="R4636">
            <v>4.8784411431381196</v>
          </cell>
          <cell r="S4636" t="e">
            <v>#N/A</v>
          </cell>
          <cell r="T4636" t="str">
            <v>hypothetical protein</v>
          </cell>
          <cell r="U4636" t="e">
            <v>#N/A</v>
          </cell>
          <cell r="V4636" t="e">
            <v>#N/A</v>
          </cell>
        </row>
        <row r="4637">
          <cell r="A4637" t="str">
            <v>UMAG_06477</v>
          </cell>
          <cell r="B4637">
            <v>963</v>
          </cell>
          <cell r="C4637">
            <v>43.384228706300902</v>
          </cell>
          <cell r="D4637">
            <v>29.620808401149599</v>
          </cell>
          <cell r="E4637">
            <v>23.7676370973487</v>
          </cell>
          <cell r="F4637">
            <v>27.9968630191123</v>
          </cell>
          <cell r="G4637">
            <v>38.168524915968597</v>
          </cell>
          <cell r="H4637">
            <v>33.762527010452203</v>
          </cell>
          <cell r="I4637">
            <v>42.193030200126103</v>
          </cell>
          <cell r="J4637">
            <v>35.886627041160999</v>
          </cell>
          <cell r="K4637">
            <v>3.4787369935166201</v>
          </cell>
          <cell r="L4637">
            <v>6.5486492567750796</v>
          </cell>
          <cell r="M4637">
            <v>7.0472087117987101</v>
          </cell>
          <cell r="N4637">
            <v>6.1922929204599599</v>
          </cell>
          <cell r="O4637">
            <v>11.059927582431699</v>
          </cell>
          <cell r="P4637">
            <v>2.9920989911948199</v>
          </cell>
          <cell r="Q4637">
            <v>5.8790900146192602</v>
          </cell>
          <cell r="R4637">
            <v>4.1906033520800099</v>
          </cell>
          <cell r="S4637" t="e">
            <v>#N/A</v>
          </cell>
          <cell r="T4637" t="str">
            <v>hypothetical protein</v>
          </cell>
          <cell r="U4637" t="str">
            <v>IPR010756</v>
          </cell>
          <cell r="V4637" t="str">
            <v>Hepatocellular carcinoma-associated antigen 59</v>
          </cell>
        </row>
        <row r="4638">
          <cell r="A4638" t="str">
            <v>UMAG_06478</v>
          </cell>
          <cell r="B4638">
            <v>1989</v>
          </cell>
          <cell r="C4638">
            <v>43.402882577210299</v>
          </cell>
          <cell r="D4638">
            <v>98.148897020759804</v>
          </cell>
          <cell r="E4638">
            <v>84.210673530842797</v>
          </cell>
          <cell r="F4638">
            <v>42.4354587498269</v>
          </cell>
          <cell r="G4638">
            <v>74.141423237197401</v>
          </cell>
          <cell r="H4638">
            <v>73.034220835716198</v>
          </cell>
          <cell r="I4638">
            <v>102.622168990292</v>
          </cell>
          <cell r="J4638">
            <v>84.630895039553593</v>
          </cell>
          <cell r="K4638">
            <v>4.0391725993496301</v>
          </cell>
          <cell r="L4638">
            <v>1.6226371859098201</v>
          </cell>
          <cell r="M4638">
            <v>32.751392732730103</v>
          </cell>
          <cell r="N4638">
            <v>11.6296982340764</v>
          </cell>
          <cell r="O4638">
            <v>16.645657801573101</v>
          </cell>
          <cell r="P4638">
            <v>13.276947584021499</v>
          </cell>
          <cell r="Q4638">
            <v>6.8491486144642604</v>
          </cell>
          <cell r="R4638">
            <v>18.6134021331649</v>
          </cell>
          <cell r="S4638" t="e">
            <v>#N/A</v>
          </cell>
          <cell r="T4638" t="str">
            <v>hypothetical protein</v>
          </cell>
          <cell r="U4638" t="str">
            <v>IPR029058;IPR013595</v>
          </cell>
          <cell r="V4638" t="str">
            <v>Alpha/Beta hydrolase fold;Peptidase S33 tripeptidyl aminopeptidase-like, C-terminal</v>
          </cell>
        </row>
        <row r="4639">
          <cell r="A4639" t="str">
            <v>UMAG_06479</v>
          </cell>
          <cell r="B4639">
            <v>2787</v>
          </cell>
          <cell r="C4639">
            <v>8.6161655421228804</v>
          </cell>
          <cell r="D4639">
            <v>7.7563155864019402</v>
          </cell>
          <cell r="E4639">
            <v>8.3006035751973908</v>
          </cell>
          <cell r="F4639">
            <v>17.823578972101501</v>
          </cell>
          <cell r="G4639">
            <v>29.058299034635098</v>
          </cell>
          <cell r="H4639">
            <v>29.0259661205091</v>
          </cell>
          <cell r="I4639">
            <v>43.4882380374601</v>
          </cell>
          <cell r="J4639">
            <v>57.851423556391197</v>
          </cell>
          <cell r="K4639">
            <v>1.0991707425494399</v>
          </cell>
          <cell r="L4639">
            <v>5.6483717622139098</v>
          </cell>
          <cell r="M4639">
            <v>1.8188594041141799</v>
          </cell>
          <cell r="N4639">
            <v>2.0863852614276199</v>
          </cell>
          <cell r="O4639">
            <v>8.5130456282776006</v>
          </cell>
          <cell r="P4639">
            <v>5.3811152049509401</v>
          </cell>
          <cell r="Q4639">
            <v>13.5544886827716</v>
          </cell>
          <cell r="R4639">
            <v>20.468890701766099</v>
          </cell>
          <cell r="S4639" t="e">
            <v>#N/A</v>
          </cell>
          <cell r="T4639" t="str">
            <v>hypothetical protein</v>
          </cell>
          <cell r="U4639" t="e">
            <v>#N/A</v>
          </cell>
          <cell r="V4639" t="e">
            <v>#N/A</v>
          </cell>
        </row>
        <row r="4640">
          <cell r="A4640" t="str">
            <v>UMAG_06480</v>
          </cell>
          <cell r="B4640">
            <v>630</v>
          </cell>
          <cell r="C4640">
            <v>46.328396901584298</v>
          </cell>
          <cell r="D4640">
            <v>21.913552619117102</v>
          </cell>
          <cell r="E4640">
            <v>50.743128738631299</v>
          </cell>
          <cell r="F4640">
            <v>108.98680096385399</v>
          </cell>
          <cell r="G4640">
            <v>89.803584692009593</v>
          </cell>
          <cell r="H4640">
            <v>99.885842030866201</v>
          </cell>
          <cell r="I4640">
            <v>103.51802855056501</v>
          </cell>
          <cell r="J4640">
            <v>92.253520976521799</v>
          </cell>
          <cell r="K4640">
            <v>6.0489736018102498</v>
          </cell>
          <cell r="L4640">
            <v>6.5271981042036202</v>
          </cell>
          <cell r="M4640">
            <v>13.9887867816762</v>
          </cell>
          <cell r="N4640">
            <v>16.8298791177107</v>
          </cell>
          <cell r="O4640">
            <v>29.798250320508501</v>
          </cell>
          <cell r="P4640">
            <v>13.712594017304401</v>
          </cell>
          <cell r="Q4640">
            <v>12.996711409283501</v>
          </cell>
          <cell r="R4640">
            <v>17.1445944012215</v>
          </cell>
          <cell r="S4640" t="e">
            <v>#N/A</v>
          </cell>
          <cell r="T4640" t="str">
            <v>hypothetical protein</v>
          </cell>
          <cell r="U4640" t="e">
            <v>#N/A</v>
          </cell>
          <cell r="V4640" t="e">
            <v>#N/A</v>
          </cell>
        </row>
        <row r="4641">
          <cell r="A4641" t="str">
            <v>UMAG_06485</v>
          </cell>
          <cell r="B4641">
            <v>1344</v>
          </cell>
          <cell r="C4641">
            <v>2.7702315283101901</v>
          </cell>
          <cell r="D4641">
            <v>165.12857528071601</v>
          </cell>
          <cell r="E4641">
            <v>100.60530563782</v>
          </cell>
          <cell r="F4641">
            <v>6.16813475104638</v>
          </cell>
          <cell r="G4641">
            <v>15.3105605871935</v>
          </cell>
          <cell r="H4641">
            <v>7.0797476998228399</v>
          </cell>
          <cell r="I4641">
            <v>2.35614465072261</v>
          </cell>
          <cell r="J4641">
            <v>24.9851138804991</v>
          </cell>
          <cell r="K4641">
            <v>0.97774836860389802</v>
          </cell>
          <cell r="L4641">
            <v>48.417206253472003</v>
          </cell>
          <cell r="M4641">
            <v>24.369154743800699</v>
          </cell>
          <cell r="N4641">
            <v>2.4139463695356902</v>
          </cell>
          <cell r="O4641">
            <v>2.8137553755811</v>
          </cell>
          <cell r="P4641">
            <v>1.9608677786042199</v>
          </cell>
          <cell r="Q4641">
            <v>2.8968115033726098</v>
          </cell>
          <cell r="R4641">
            <v>13.2753836653524</v>
          </cell>
          <cell r="S4641" t="e">
            <v>#N/A</v>
          </cell>
          <cell r="T4641" t="str">
            <v>hypothetical protein</v>
          </cell>
          <cell r="U4641" t="e">
            <v>#N/A</v>
          </cell>
          <cell r="V4641" t="e">
            <v>#N/A</v>
          </cell>
        </row>
        <row r="4642">
          <cell r="A4642" t="str">
            <v>UMAG_06487</v>
          </cell>
          <cell r="B4642">
            <v>2250</v>
          </cell>
          <cell r="C4642">
            <v>1.1161176731251801</v>
          </cell>
          <cell r="D4642">
            <v>191.67757727839</v>
          </cell>
          <cell r="E4642">
            <v>118.00998362174499</v>
          </cell>
          <cell r="F4642">
            <v>16.698372126754901</v>
          </cell>
          <cell r="G4642">
            <v>9.4143086746207096</v>
          </cell>
          <cell r="H4642">
            <v>5.04460563889252</v>
          </cell>
          <cell r="I4642">
            <v>2.2088004419996299</v>
          </cell>
          <cell r="J4642">
            <v>34.670203245026002</v>
          </cell>
          <cell r="K4642">
            <v>0.134992787643996</v>
          </cell>
          <cell r="L4642">
            <v>53.679755998449799</v>
          </cell>
          <cell r="M4642">
            <v>30.6640833556412</v>
          </cell>
          <cell r="N4642">
            <v>8.6469621236677696</v>
          </cell>
          <cell r="O4642">
            <v>4.74045525260739</v>
          </cell>
          <cell r="P4642">
            <v>3.6072776951617702</v>
          </cell>
          <cell r="Q4642">
            <v>1.1577649881757299</v>
          </cell>
          <cell r="R4642">
            <v>17.6404552772884</v>
          </cell>
          <cell r="S4642" t="e">
            <v>#N/A</v>
          </cell>
          <cell r="T4642" t="str">
            <v>hypothetical protein</v>
          </cell>
          <cell r="U4642" t="str">
            <v>IPR000873</v>
          </cell>
          <cell r="V4642" t="str">
            <v>AMP-dependent synthetase/ligase</v>
          </cell>
        </row>
        <row r="4643">
          <cell r="A4643" t="str">
            <v>UMAG_06489</v>
          </cell>
          <cell r="B4643">
            <v>789</v>
          </cell>
          <cell r="C4643">
            <v>50.111756440750099</v>
          </cell>
          <cell r="D4643">
            <v>69.9125761940698</v>
          </cell>
          <cell r="E4643">
            <v>73.470948202479505</v>
          </cell>
          <cell r="F4643">
            <v>82.239931334255701</v>
          </cell>
          <cell r="G4643">
            <v>52.673015675390197</v>
          </cell>
          <cell r="H4643">
            <v>38.169342792452397</v>
          </cell>
          <cell r="I4643">
            <v>36.544592459273197</v>
          </cell>
          <cell r="J4643">
            <v>34.368479237888103</v>
          </cell>
          <cell r="K4643">
            <v>9.1557133760096008</v>
          </cell>
          <cell r="L4643">
            <v>26.183392398475998</v>
          </cell>
          <cell r="M4643">
            <v>8.0253413236926505</v>
          </cell>
          <cell r="N4643">
            <v>8.0670456863939393</v>
          </cell>
          <cell r="O4643">
            <v>8.6033736470454407</v>
          </cell>
          <cell r="P4643">
            <v>8.0689504400032206</v>
          </cell>
          <cell r="Q4643">
            <v>3.58437103989657</v>
          </cell>
          <cell r="R4643">
            <v>5.6432070154977296</v>
          </cell>
          <cell r="S4643" t="e">
            <v>#N/A</v>
          </cell>
          <cell r="T4643" t="str">
            <v>hypothetical protein</v>
          </cell>
          <cell r="U4643" t="str">
            <v>IPR029063;IPR008854</v>
          </cell>
          <cell r="V4643" t="str">
            <v>S-adenosyl-L-methionine-dependent methyltransferase;TPMT family</v>
          </cell>
        </row>
        <row r="4644">
          <cell r="A4644" t="str">
            <v>UMAG_06490</v>
          </cell>
          <cell r="B4644">
            <v>1596</v>
          </cell>
          <cell r="C4644">
            <v>1018.84888127128</v>
          </cell>
          <cell r="D4644">
            <v>439.07947459354602</v>
          </cell>
          <cell r="E4644">
            <v>460.05510230229902</v>
          </cell>
          <cell r="F4644">
            <v>280.86952744130701</v>
          </cell>
          <cell r="G4644">
            <v>430.74848238392099</v>
          </cell>
          <cell r="H4644">
            <v>591.32846552340197</v>
          </cell>
          <cell r="I4644">
            <v>376.496603015201</v>
          </cell>
          <cell r="J4644">
            <v>162.61138758898201</v>
          </cell>
          <cell r="K4644">
            <v>418.96505763622997</v>
          </cell>
          <cell r="L4644">
            <v>138.27032062724899</v>
          </cell>
          <cell r="M4644">
            <v>266.492403009388</v>
          </cell>
          <cell r="N4644">
            <v>21.554639520298199</v>
          </cell>
          <cell r="O4644">
            <v>20.702083022809799</v>
          </cell>
          <cell r="P4644">
            <v>70.460161715010003</v>
          </cell>
          <cell r="Q4644">
            <v>26.345138659519801</v>
          </cell>
          <cell r="R4644">
            <v>77.893214763163698</v>
          </cell>
          <cell r="S4644" t="str">
            <v>pho84</v>
          </cell>
          <cell r="T4644" t="str">
            <v>probable PHO84 - Inorganic phosphate permease</v>
          </cell>
          <cell r="U4644" t="str">
            <v>IPR005829;IPR020846;IPR005828</v>
          </cell>
          <cell r="V4644" t="str">
            <v>Sugar transporter, conserved site;Major facilitator superfamily domain;General substrate transporter</v>
          </cell>
        </row>
        <row r="4645">
          <cell r="A4645" t="str">
            <v>UMAG_06491</v>
          </cell>
          <cell r="B4645">
            <v>3471</v>
          </cell>
          <cell r="C4645">
            <v>126.631292759196</v>
          </cell>
          <cell r="D4645">
            <v>105.139807173691</v>
          </cell>
          <cell r="E4645">
            <v>79.644207261315998</v>
          </cell>
          <cell r="F4645">
            <v>77.170333944408895</v>
          </cell>
          <cell r="G4645">
            <v>91.739334114116701</v>
          </cell>
          <cell r="H4645">
            <v>92.900535015036695</v>
          </cell>
          <cell r="I4645">
            <v>111.276872765777</v>
          </cell>
          <cell r="J4645">
            <v>94.132128949211193</v>
          </cell>
          <cell r="K4645">
            <v>3.9307665493749901</v>
          </cell>
          <cell r="L4645">
            <v>34.535154706502198</v>
          </cell>
          <cell r="M4645">
            <v>36.429850055393104</v>
          </cell>
          <cell r="N4645">
            <v>16.469781656250099</v>
          </cell>
          <cell r="O4645">
            <v>12.3605736928165</v>
          </cell>
          <cell r="P4645">
            <v>8.7161413809344293</v>
          </cell>
          <cell r="Q4645">
            <v>17.1633818974157</v>
          </cell>
          <cell r="R4645">
            <v>3.6956213712088299</v>
          </cell>
          <cell r="S4645" t="e">
            <v>#N/A</v>
          </cell>
          <cell r="T4645" t="str">
            <v>related to RNA (guanine-N7-) methyltransferase</v>
          </cell>
          <cell r="U4645" t="str">
            <v>IPR029063;IPR004971</v>
          </cell>
          <cell r="V4645" t="str">
            <v>S-adenosyl-L-methionine-dependent methyltransferase;mRNA (guanine-N(7))-methyltransferase domain</v>
          </cell>
        </row>
        <row r="4646">
          <cell r="A4646" t="str">
            <v>UMAG_06493</v>
          </cell>
          <cell r="B4646">
            <v>2403</v>
          </cell>
          <cell r="C4646">
            <v>67.602821621471506</v>
          </cell>
          <cell r="D4646">
            <v>67.482185178867198</v>
          </cell>
          <cell r="E4646">
            <v>58.376297934215899</v>
          </cell>
          <cell r="F4646">
            <v>55.5370309554324</v>
          </cell>
          <cell r="G4646">
            <v>55.534549721310697</v>
          </cell>
          <cell r="H4646">
            <v>69.327085056111301</v>
          </cell>
          <cell r="I4646">
            <v>75.816183275130598</v>
          </cell>
          <cell r="J4646">
            <v>61.833109378198003</v>
          </cell>
          <cell r="K4646">
            <v>8.8030657246934005</v>
          </cell>
          <cell r="L4646">
            <v>14.1365368396997</v>
          </cell>
          <cell r="M4646">
            <v>19.308829345332001</v>
          </cell>
          <cell r="N4646">
            <v>5.2825132159645101</v>
          </cell>
          <cell r="O4646">
            <v>14.1049228922325</v>
          </cell>
          <cell r="P4646">
            <v>10.7222773178107</v>
          </cell>
          <cell r="Q4646">
            <v>9.9967980210722995</v>
          </cell>
          <cell r="R4646">
            <v>11.180284559246701</v>
          </cell>
          <cell r="S4646" t="e">
            <v>#N/A</v>
          </cell>
          <cell r="T4646" t="str">
            <v>hypothetical protein</v>
          </cell>
          <cell r="U4646" t="str">
            <v>IPR001138</v>
          </cell>
          <cell r="V4646" t="str">
            <v>Zn(2)-C6 fungal-type DNA-binding domain</v>
          </cell>
        </row>
        <row r="4647">
          <cell r="A4647" t="str">
            <v>UMAG_06497</v>
          </cell>
          <cell r="B4647">
            <v>387</v>
          </cell>
          <cell r="C4647">
            <v>6.5112810533171102</v>
          </cell>
          <cell r="D4647">
            <v>52.666034007463402</v>
          </cell>
          <cell r="E4647">
            <v>46.4597304533333</v>
          </cell>
          <cell r="F4647">
            <v>9.5103753357161498</v>
          </cell>
          <cell r="G4647">
            <v>21.5754251691184</v>
          </cell>
          <cell r="H4647">
            <v>11.140082363804</v>
          </cell>
          <cell r="I4647">
            <v>7.4821355848962101</v>
          </cell>
          <cell r="J4647">
            <v>10.944938598627299</v>
          </cell>
          <cell r="K4647">
            <v>0.5461434510955</v>
          </cell>
          <cell r="L4647">
            <v>20.2962521804414</v>
          </cell>
          <cell r="M4647">
            <v>4.1582650599556104</v>
          </cell>
          <cell r="N4647">
            <v>4.5364275644762397</v>
          </cell>
          <cell r="O4647">
            <v>11.249407519856</v>
          </cell>
          <cell r="P4647">
            <v>0.89710757969351196</v>
          </cell>
          <cell r="Q4647">
            <v>2.71167558968108</v>
          </cell>
          <cell r="R4647">
            <v>4.0477980186963798</v>
          </cell>
          <cell r="S4647" t="e">
            <v>#N/A</v>
          </cell>
          <cell r="T4647" t="str">
            <v>hypothetical protein</v>
          </cell>
          <cell r="U4647" t="e">
            <v>#N/A</v>
          </cell>
          <cell r="V4647" t="e">
            <v>#N/A</v>
          </cell>
        </row>
        <row r="4648">
          <cell r="A4648" t="str">
            <v>UMAG_06500</v>
          </cell>
          <cell r="B4648">
            <v>423</v>
          </cell>
          <cell r="C4648">
            <v>8.8208553803463392</v>
          </cell>
          <cell r="D4648">
            <v>2.9246269903677899</v>
          </cell>
          <cell r="E4648">
            <v>8.2122019317650601</v>
          </cell>
          <cell r="F4648">
            <v>11.314981818034401</v>
          </cell>
          <cell r="G4648">
            <v>13.1998696759812</v>
          </cell>
          <cell r="H4648">
            <v>6.4374334747994402</v>
          </cell>
          <cell r="I4648">
            <v>3.6673956880866099</v>
          </cell>
          <cell r="J4648">
            <v>3.83412662208129</v>
          </cell>
          <cell r="K4648">
            <v>2.4194814256336401</v>
          </cell>
          <cell r="L4648">
            <v>3.2666832526559002</v>
          </cell>
          <cell r="M4648">
            <v>11.102475151287701</v>
          </cell>
          <cell r="N4648">
            <v>0.62691537808767706</v>
          </cell>
          <cell r="O4648">
            <v>14.0740167904498</v>
          </cell>
          <cell r="P4648">
            <v>2.43600068177019</v>
          </cell>
          <cell r="Q4648">
            <v>1.3737476974449701</v>
          </cell>
          <cell r="R4648">
            <v>1.40105823494333</v>
          </cell>
          <cell r="S4648" t="e">
            <v>#N/A</v>
          </cell>
          <cell r="T4648" t="str">
            <v>hypothetical protein</v>
          </cell>
          <cell r="U4648" t="e">
            <v>#N/A</v>
          </cell>
          <cell r="V4648" t="e">
            <v>#N/A</v>
          </cell>
        </row>
        <row r="4649">
          <cell r="A4649" t="str">
            <v>UMAG_06503</v>
          </cell>
          <cell r="B4649">
            <v>1155</v>
          </cell>
          <cell r="C4649">
            <v>6.0869458416556599</v>
          </cell>
          <cell r="D4649">
            <v>591.82510974678303</v>
          </cell>
          <cell r="E4649">
            <v>235.672240582195</v>
          </cell>
          <cell r="F4649">
            <v>26.942394433691799</v>
          </cell>
          <cell r="G4649">
            <v>13.9210038202257</v>
          </cell>
          <cell r="H4649">
            <v>17.884267910943901</v>
          </cell>
          <cell r="I4649">
            <v>12.7987289751559</v>
          </cell>
          <cell r="J4649">
            <v>57.4657758449883</v>
          </cell>
          <cell r="K4649">
            <v>1.0948706411360301</v>
          </cell>
          <cell r="L4649">
            <v>109.54558279031799</v>
          </cell>
          <cell r="M4649">
            <v>49.176970940623399</v>
          </cell>
          <cell r="N4649">
            <v>11.807562446147699</v>
          </cell>
          <cell r="O4649">
            <v>2.6076325845834698</v>
          </cell>
          <cell r="P4649">
            <v>2.1366161900093101</v>
          </cell>
          <cell r="Q4649">
            <v>5.1163318318418103</v>
          </cell>
          <cell r="R4649">
            <v>34.105194582106897</v>
          </cell>
          <cell r="S4649" t="e">
            <v>#N/A</v>
          </cell>
          <cell r="T4649" t="str">
            <v>hypothetical protein</v>
          </cell>
          <cell r="U4649" t="str">
            <v>IPR028018</v>
          </cell>
          <cell r="V4649" t="str">
            <v>Protein of unknown function DUF4646</v>
          </cell>
        </row>
        <row r="4650">
          <cell r="A4650" t="str">
            <v>UMAG_06504</v>
          </cell>
          <cell r="B4650">
            <v>798</v>
          </cell>
          <cell r="C4650">
            <v>2.8422208412609802</v>
          </cell>
          <cell r="D4650">
            <v>751.56720671027301</v>
          </cell>
          <cell r="E4650">
            <v>200.366373609162</v>
          </cell>
          <cell r="F4650">
            <v>14.672387209319201</v>
          </cell>
          <cell r="G4650">
            <v>16.830055940477699</v>
          </cell>
          <cell r="H4650">
            <v>12.1387583788866</v>
          </cell>
          <cell r="I4650">
            <v>5.6142511759342</v>
          </cell>
          <cell r="J4650">
            <v>66.709350722026301</v>
          </cell>
          <cell r="K4650">
            <v>1.4759172258092801</v>
          </cell>
          <cell r="L4650">
            <v>61.379898266681501</v>
          </cell>
          <cell r="M4650">
            <v>58.111982764324303</v>
          </cell>
          <cell r="N4650">
            <v>2.3673679592194001</v>
          </cell>
          <cell r="O4650">
            <v>10.998727227784901</v>
          </cell>
          <cell r="P4650">
            <v>2.9181755621157399</v>
          </cell>
          <cell r="Q4650">
            <v>3.7219641189583199</v>
          </cell>
          <cell r="R4650">
            <v>64.946557797692506</v>
          </cell>
          <cell r="S4650" t="e">
            <v>#N/A</v>
          </cell>
          <cell r="T4650" t="str">
            <v>hypothetical protein</v>
          </cell>
          <cell r="U4650" t="e">
            <v>#N/A</v>
          </cell>
          <cell r="V4650" t="e">
            <v>#N/A</v>
          </cell>
        </row>
        <row r="4651">
          <cell r="A4651" t="str">
            <v>UMAG_06505</v>
          </cell>
          <cell r="B4651">
            <v>1959</v>
          </cell>
          <cell r="C4651">
            <v>18.691387440279399</v>
          </cell>
          <cell r="D4651">
            <v>23.947071889563599</v>
          </cell>
          <cell r="E4651">
            <v>26.614942651141</v>
          </cell>
          <cell r="F4651">
            <v>53.133125801415801</v>
          </cell>
          <cell r="G4651">
            <v>55.928598541210398</v>
          </cell>
          <cell r="H4651">
            <v>35.748705691968297</v>
          </cell>
          <cell r="I4651">
            <v>36.3721333680759</v>
          </cell>
          <cell r="J4651">
            <v>39.496067680230098</v>
          </cell>
          <cell r="K4651">
            <v>1.16888255276856</v>
          </cell>
          <cell r="L4651">
            <v>6.0498177339054697</v>
          </cell>
          <cell r="M4651">
            <v>13.202510126335101</v>
          </cell>
          <cell r="N4651">
            <v>2.7348718169178801</v>
          </cell>
          <cell r="O4651">
            <v>15.9916852056768</v>
          </cell>
          <cell r="P4651">
            <v>8.8776649497243305</v>
          </cell>
          <cell r="Q4651">
            <v>8.3971359893207804</v>
          </cell>
          <cell r="R4651">
            <v>4.2547177460335099</v>
          </cell>
          <cell r="S4651" t="e">
            <v>#N/A</v>
          </cell>
          <cell r="T4651" t="str">
            <v>hypothetical protein</v>
          </cell>
          <cell r="U4651" t="e">
            <v>#N/A</v>
          </cell>
          <cell r="V4651" t="e">
            <v>#N/A</v>
          </cell>
        </row>
        <row r="4652">
          <cell r="A4652" t="str">
            <v>UMAG_06506</v>
          </cell>
          <cell r="B4652">
            <v>2952</v>
          </cell>
          <cell r="C4652">
            <v>26.599534910168501</v>
          </cell>
          <cell r="D4652">
            <v>36.486016267630397</v>
          </cell>
          <cell r="E4652">
            <v>38.076679586014201</v>
          </cell>
          <cell r="F4652">
            <v>67.651922022407703</v>
          </cell>
          <cell r="G4652">
            <v>78.817150694635899</v>
          </cell>
          <cell r="H4652">
            <v>73.986195655450103</v>
          </cell>
          <cell r="I4652">
            <v>70.052898046110997</v>
          </cell>
          <cell r="J4652">
            <v>50.246905759014403</v>
          </cell>
          <cell r="K4652">
            <v>1.92415969812885</v>
          </cell>
          <cell r="L4652">
            <v>10.745178735544901</v>
          </cell>
          <cell r="M4652">
            <v>13.959009580545599</v>
          </cell>
          <cell r="N4652">
            <v>4.8461086337605401</v>
          </cell>
          <cell r="O4652">
            <v>13.7946207029718</v>
          </cell>
          <cell r="P4652">
            <v>2.3673279267364</v>
          </cell>
          <cell r="Q4652">
            <v>10.9348646730525</v>
          </cell>
          <cell r="R4652">
            <v>1.79849319665355</v>
          </cell>
          <cell r="S4652" t="e">
            <v>#N/A</v>
          </cell>
          <cell r="T4652" t="str">
            <v>hypothetical protein</v>
          </cell>
          <cell r="U4652" t="str">
            <v>IPR022698;IPR015880</v>
          </cell>
          <cell r="V4652" t="str">
            <v>Protein of unknown function DUF3505;Zinc finger, C2H2-like</v>
          </cell>
        </row>
        <row r="4653">
          <cell r="A4653" t="str">
            <v>UMAG_06507</v>
          </cell>
          <cell r="B4653">
            <v>1434</v>
          </cell>
          <cell r="C4653">
            <v>57.564472921359602</v>
          </cell>
          <cell r="D4653">
            <v>177.16566737590401</v>
          </cell>
          <cell r="E4653">
            <v>122.86043150172701</v>
          </cell>
          <cell r="F4653">
            <v>91.0485144810512</v>
          </cell>
          <cell r="G4653">
            <v>156.43761852041601</v>
          </cell>
          <cell r="H4653">
            <v>139.38813031447501</v>
          </cell>
          <cell r="I4653">
            <v>120.837164847214</v>
          </cell>
          <cell r="J4653">
            <v>107.479058387687</v>
          </cell>
          <cell r="K4653">
            <v>34.951438624141197</v>
          </cell>
          <cell r="L4653">
            <v>19.2899827905092</v>
          </cell>
          <cell r="M4653">
            <v>25.183862426689998</v>
          </cell>
          <cell r="N4653">
            <v>6.5664743675365296</v>
          </cell>
          <cell r="O4653">
            <v>18.993130143656799</v>
          </cell>
          <cell r="P4653">
            <v>17.502964061427601</v>
          </cell>
          <cell r="Q4653">
            <v>9.5092731337199599</v>
          </cell>
          <cell r="R4653">
            <v>31.726776201467601</v>
          </cell>
          <cell r="S4653" t="e">
            <v>#N/A</v>
          </cell>
          <cell r="T4653" t="str">
            <v>hypothetical protein</v>
          </cell>
          <cell r="U4653" t="str">
            <v>IPR029058;IPR000073</v>
          </cell>
          <cell r="V4653" t="str">
            <v>Alpha/Beta hydrolase fold;Alpha/beta hydrolase fold-1</v>
          </cell>
        </row>
        <row r="4654">
          <cell r="A4654" t="str">
            <v>UMAG_06508</v>
          </cell>
          <cell r="B4654">
            <v>1425</v>
          </cell>
          <cell r="C4654">
            <v>1.32077423959294</v>
          </cell>
          <cell r="D4654">
            <v>26.164480315202699</v>
          </cell>
          <cell r="E4654">
            <v>23.034704853319301</v>
          </cell>
          <cell r="F4654">
            <v>2.8453359051896299</v>
          </cell>
          <cell r="G4654">
            <v>2.54043945089991</v>
          </cell>
          <cell r="H4654">
            <v>2.6979327541777498</v>
          </cell>
          <cell r="I4654">
            <v>9.5391793483195109</v>
          </cell>
          <cell r="J4654">
            <v>8.5481743420346703</v>
          </cell>
          <cell r="K4654">
            <v>0.91775880327995996</v>
          </cell>
          <cell r="L4654">
            <v>5.2714371358019498</v>
          </cell>
          <cell r="M4654">
            <v>13.0082407848898</v>
          </cell>
          <cell r="N4654">
            <v>1.5158334103670199</v>
          </cell>
          <cell r="O4654">
            <v>2.7167382837471101</v>
          </cell>
          <cell r="P4654">
            <v>1.1509979224868701</v>
          </cell>
          <cell r="Q4654">
            <v>5.5295542836131704</v>
          </cell>
          <cell r="R4654">
            <v>5.8449877860124202</v>
          </cell>
          <cell r="S4654" t="e">
            <v>#N/A</v>
          </cell>
          <cell r="T4654" t="str">
            <v>hypothetical protein</v>
          </cell>
          <cell r="U4654" t="str">
            <v>IPR017795</v>
          </cell>
          <cell r="V4654" t="str">
            <v>Aromatic prenyltransferase, DMATS type</v>
          </cell>
        </row>
        <row r="4655">
          <cell r="A4655" t="str">
            <v>UMAG_06509</v>
          </cell>
          <cell r="B4655">
            <v>2373</v>
          </cell>
          <cell r="C4655">
            <v>0.18784071078174899</v>
          </cell>
          <cell r="D4655">
            <v>16.675009093327699</v>
          </cell>
          <cell r="E4655">
            <v>15.4313074142877</v>
          </cell>
          <cell r="F4655">
            <v>0.49405339134815202</v>
          </cell>
          <cell r="G4655">
            <v>0.73894322811225899</v>
          </cell>
          <cell r="H4655">
            <v>0.67047796706136198</v>
          </cell>
          <cell r="I4655">
            <v>0.46586798477716701</v>
          </cell>
          <cell r="J4655">
            <v>2.9517931444780801</v>
          </cell>
          <cell r="K4655">
            <v>1.43349295767438E-2</v>
          </cell>
          <cell r="L4655">
            <v>9.4274294915643804</v>
          </cell>
          <cell r="M4655">
            <v>12.0895545208794</v>
          </cell>
          <cell r="N4655">
            <v>0.85572557546670902</v>
          </cell>
          <cell r="O4655">
            <v>1.2798872149993901</v>
          </cell>
          <cell r="P4655">
            <v>1.16130190430577</v>
          </cell>
          <cell r="Q4655">
            <v>0.80690701925377695</v>
          </cell>
          <cell r="R4655">
            <v>2.9024896691846598</v>
          </cell>
          <cell r="S4655" t="str">
            <v>um06484</v>
          </cell>
          <cell r="T4655" t="str">
            <v>related to Phenylalanine ammonia-lyase</v>
          </cell>
          <cell r="U4655" t="str">
            <v>IPR008948;IPR001106;IPR024083</v>
          </cell>
          <cell r="V4655" t="str">
            <v>L-Aspartase-like;Aromatic amino acid lyase;Fumarase/histidase, N-terminal</v>
          </cell>
        </row>
        <row r="4656">
          <cell r="A4656" t="str">
            <v>UMAG_06513</v>
          </cell>
          <cell r="B4656">
            <v>435</v>
          </cell>
          <cell r="C4656">
            <v>4.2959385189166097</v>
          </cell>
          <cell r="D4656">
            <v>7.8727900661828896</v>
          </cell>
          <cell r="E4656">
            <v>9.3523299113191101</v>
          </cell>
          <cell r="F4656">
            <v>25.2178889166468</v>
          </cell>
          <cell r="G4656">
            <v>17.250501297164199</v>
          </cell>
          <cell r="H4656">
            <v>19.575837376225198</v>
          </cell>
          <cell r="I4656">
            <v>23.519794939246498</v>
          </cell>
          <cell r="J4656">
            <v>23.354324108213302</v>
          </cell>
          <cell r="K4656">
            <v>0.386113697982924</v>
          </cell>
          <cell r="L4656">
            <v>7.1442622888537803</v>
          </cell>
          <cell r="M4656">
            <v>5.1276190475174799</v>
          </cell>
          <cell r="N4656">
            <v>6.0576671728814402</v>
          </cell>
          <cell r="O4656">
            <v>4.6285504227107204</v>
          </cell>
          <cell r="P4656">
            <v>1.8921989938141599</v>
          </cell>
          <cell r="Q4656">
            <v>9.0223948094565092</v>
          </cell>
          <cell r="R4656">
            <v>7.2633682789415603</v>
          </cell>
          <cell r="S4656" t="e">
            <v>#N/A</v>
          </cell>
          <cell r="T4656" t="str">
            <v>hypothetical protein</v>
          </cell>
          <cell r="U4656" t="e">
            <v>#N/A</v>
          </cell>
          <cell r="V4656" t="e">
            <v>#N/A</v>
          </cell>
        </row>
        <row r="4657">
          <cell r="A4657" t="str">
            <v>UMAG_06514</v>
          </cell>
          <cell r="B4657">
            <v>1473</v>
          </cell>
          <cell r="C4657">
            <v>3.5311035351457001</v>
          </cell>
          <cell r="D4657">
            <v>4.7742571056218104</v>
          </cell>
          <cell r="E4657">
            <v>2.3100277156611</v>
          </cell>
          <cell r="F4657">
            <v>12.2172850591935</v>
          </cell>
          <cell r="G4657">
            <v>6.7855395344640899</v>
          </cell>
          <cell r="H4657">
            <v>9.1132739149920603</v>
          </cell>
          <cell r="I4657">
            <v>4.3878267889338902</v>
          </cell>
          <cell r="J4657">
            <v>6.45316448195502</v>
          </cell>
          <cell r="K4657">
            <v>0.54821670714581705</v>
          </cell>
          <cell r="L4657">
            <v>4.8387254371579296</v>
          </cell>
          <cell r="M4657">
            <v>2.0005626227428501</v>
          </cell>
          <cell r="N4657">
            <v>1.8972738213882101</v>
          </cell>
          <cell r="O4657">
            <v>4.5235100099466203</v>
          </cell>
          <cell r="P4657">
            <v>0.91849940951130105</v>
          </cell>
          <cell r="Q4657">
            <v>2.9962615059693398</v>
          </cell>
          <cell r="R4657">
            <v>0.30522235753751498</v>
          </cell>
          <cell r="S4657" t="e">
            <v>#N/A</v>
          </cell>
          <cell r="T4657" t="str">
            <v>hypothetical protein</v>
          </cell>
          <cell r="U4657" t="e">
            <v>#N/A</v>
          </cell>
          <cell r="V4657" t="e">
            <v>#N/A</v>
          </cell>
        </row>
        <row r="4658">
          <cell r="A4658" t="str">
            <v>UMAG_10000</v>
          </cell>
          <cell r="B4658">
            <v>2553</v>
          </cell>
          <cell r="C4658">
            <v>4.4312978569722796</v>
          </cell>
          <cell r="D4658">
            <v>706.23336234714498</v>
          </cell>
          <cell r="E4658">
            <v>1968.6998409422499</v>
          </cell>
          <cell r="F4658">
            <v>6859.5592372520496</v>
          </cell>
          <cell r="G4658">
            <v>4028.2149646007601</v>
          </cell>
          <cell r="H4658">
            <v>2667.56961833684</v>
          </cell>
          <cell r="I4658">
            <v>1843.2907447109201</v>
          </cell>
          <cell r="J4658">
            <v>1078.1671580407201</v>
          </cell>
          <cell r="K4658">
            <v>0.89722809238738799</v>
          </cell>
          <cell r="L4658">
            <v>347.03229384540703</v>
          </cell>
          <cell r="M4658">
            <v>685.33376806008198</v>
          </cell>
          <cell r="N4658">
            <v>91.136866999384395</v>
          </cell>
          <cell r="O4658">
            <v>525.38151459974199</v>
          </cell>
          <cell r="P4658">
            <v>381.90787276492398</v>
          </cell>
          <cell r="Q4658">
            <v>150.85817912460101</v>
          </cell>
          <cell r="R4658">
            <v>262.171466691315</v>
          </cell>
          <cell r="S4658" t="e">
            <v>#N/A</v>
          </cell>
          <cell r="T4658" t="str">
            <v>hypothetical protein</v>
          </cell>
          <cell r="U4658" t="str">
            <v>IPR008928;IPR012939;IPR014718</v>
          </cell>
          <cell r="V4658" t="str">
            <v>Six-hairpin glycosidase-like;Glycosyl hydrolase family 92;Glycoside hydrolase-type carbohydrate-binding, subgroup</v>
          </cell>
        </row>
        <row r="4659">
          <cell r="A4659" t="str">
            <v>UMAG_10001</v>
          </cell>
          <cell r="B4659">
            <v>828</v>
          </cell>
          <cell r="C4659">
            <v>16.986078913348699</v>
          </cell>
          <cell r="D4659">
            <v>11.339101337129</v>
          </cell>
          <cell r="E4659">
            <v>23.6316006434316</v>
          </cell>
          <cell r="F4659">
            <v>28.1864861969337</v>
          </cell>
          <cell r="G4659">
            <v>27.403753199897199</v>
          </cell>
          <cell r="H4659">
            <v>17.906360224929099</v>
          </cell>
          <cell r="I4659">
            <v>25.576591959932099</v>
          </cell>
          <cell r="J4659">
            <v>23.054970899267101</v>
          </cell>
          <cell r="K4659">
            <v>2.5281739203544702</v>
          </cell>
          <cell r="L4659">
            <v>6.5798025898264099</v>
          </cell>
          <cell r="M4659">
            <v>9.4987188727572693</v>
          </cell>
          <cell r="N4659">
            <v>4.6218562606030096</v>
          </cell>
          <cell r="O4659">
            <v>9.4243594096676997</v>
          </cell>
          <cell r="P4659">
            <v>1.6026492535286301</v>
          </cell>
          <cell r="Q4659">
            <v>3.0378097484353601</v>
          </cell>
          <cell r="R4659">
            <v>4.9118301683928003</v>
          </cell>
          <cell r="S4659" t="e">
            <v>#N/A</v>
          </cell>
          <cell r="T4659" t="str">
            <v>hypothetical protein</v>
          </cell>
          <cell r="U4659" t="e">
            <v>#N/A</v>
          </cell>
          <cell r="V4659" t="e">
            <v>#N/A</v>
          </cell>
        </row>
        <row r="4660">
          <cell r="A4660" t="str">
            <v>UMAG_10002</v>
          </cell>
          <cell r="B4660">
            <v>1263</v>
          </cell>
          <cell r="C4660">
            <v>137.949952830451</v>
          </cell>
          <cell r="D4660">
            <v>80.621856826881</v>
          </cell>
          <cell r="E4660">
            <v>25.120294471630999</v>
          </cell>
          <cell r="F4660">
            <v>34.360323524244002</v>
          </cell>
          <cell r="G4660">
            <v>15.372575291715799</v>
          </cell>
          <cell r="H4660">
            <v>18.211496451508498</v>
          </cell>
          <cell r="I4660">
            <v>14.176910040732499</v>
          </cell>
          <cell r="J4660">
            <v>44.1793362147586</v>
          </cell>
          <cell r="K4660">
            <v>134.34024174296201</v>
          </cell>
          <cell r="L4660">
            <v>18.847266410012701</v>
          </cell>
          <cell r="M4660">
            <v>6.8458213860816404</v>
          </cell>
          <cell r="N4660">
            <v>17.745333579978499</v>
          </cell>
          <cell r="O4660">
            <v>9.80455615998296</v>
          </cell>
          <cell r="P4660">
            <v>4.4732827546455702</v>
          </cell>
          <cell r="Q4660">
            <v>5.9269479047173199</v>
          </cell>
          <cell r="R4660">
            <v>7.3321565979924896</v>
          </cell>
          <cell r="S4660" t="e">
            <v>#N/A</v>
          </cell>
          <cell r="T4660" t="str">
            <v>related to NADH-dependent flavin oxidoreductase</v>
          </cell>
          <cell r="U4660" t="str">
            <v>IPR013785;IPR001155</v>
          </cell>
          <cell r="V4660" t="str">
            <v>Aldolase-type TIM barrel;NADH:flavin oxidoreductase/NADH oxidase, N-terminal</v>
          </cell>
        </row>
        <row r="4661">
          <cell r="A4661" t="str">
            <v>UMAG_10003</v>
          </cell>
          <cell r="B4661">
            <v>174</v>
          </cell>
          <cell r="C4661">
            <v>632.17669926608698</v>
          </cell>
          <cell r="D4661">
            <v>453.07022047918599</v>
          </cell>
          <cell r="E4661">
            <v>620.62313840738398</v>
          </cell>
          <cell r="F4661">
            <v>269.28074359798802</v>
          </cell>
          <cell r="G4661">
            <v>396.24236789445501</v>
          </cell>
          <cell r="H4661">
            <v>396.00442789007599</v>
          </cell>
          <cell r="I4661">
            <v>496.17630721548198</v>
          </cell>
          <cell r="J4661">
            <v>775.951680107279</v>
          </cell>
          <cell r="K4661">
            <v>254.7951527063</v>
          </cell>
          <cell r="L4661">
            <v>36.334191684336602</v>
          </cell>
          <cell r="M4661">
            <v>204.450661436937</v>
          </cell>
          <cell r="N4661">
            <v>45.806723230301202</v>
          </cell>
          <cell r="O4661">
            <v>27.651630702658601</v>
          </cell>
          <cell r="P4661">
            <v>89.347336215436499</v>
          </cell>
          <cell r="Q4661">
            <v>143.23367785245301</v>
          </cell>
          <cell r="R4661">
            <v>140.46248006871801</v>
          </cell>
          <cell r="S4661" t="e">
            <v>#N/A</v>
          </cell>
          <cell r="T4661" t="str">
            <v>hypothetical protein</v>
          </cell>
          <cell r="U4661" t="str">
            <v>IPR000612</v>
          </cell>
          <cell r="V4661" t="str">
            <v>Proteolipid membrane potential modulator</v>
          </cell>
        </row>
        <row r="4662">
          <cell r="A4662" t="str">
            <v>UMAG_10004</v>
          </cell>
          <cell r="B4662">
            <v>1155</v>
          </cell>
          <cell r="C4662">
            <v>77.395533367925395</v>
          </cell>
          <cell r="D4662">
            <v>73.958892986634993</v>
          </cell>
          <cell r="E4662">
            <v>70.445851296720804</v>
          </cell>
          <cell r="F4662">
            <v>94.919415002497203</v>
          </cell>
          <cell r="G4662">
            <v>116.80059188327699</v>
          </cell>
          <cell r="H4662">
            <v>115.47620968049701</v>
          </cell>
          <cell r="I4662">
            <v>124.869065184208</v>
          </cell>
          <cell r="J4662">
            <v>128.137068120988</v>
          </cell>
          <cell r="K4662">
            <v>39.878446279529498</v>
          </cell>
          <cell r="L4662">
            <v>16.571121025898499</v>
          </cell>
          <cell r="M4662">
            <v>8.7591396530959997</v>
          </cell>
          <cell r="N4662">
            <v>11.377811694632999</v>
          </cell>
          <cell r="O4662">
            <v>34.979533621908701</v>
          </cell>
          <cell r="P4662">
            <v>6.5331453188391304</v>
          </cell>
          <cell r="Q4662">
            <v>8.7401123527711206</v>
          </cell>
          <cell r="R4662">
            <v>3.31142481145418</v>
          </cell>
          <cell r="S4662" t="e">
            <v>#N/A</v>
          </cell>
          <cell r="T4662" t="str">
            <v>related to a retinal short-chain dehydrogenase/reductase</v>
          </cell>
          <cell r="U4662" t="str">
            <v>IPR020904;IPR016040;IPR002198;IPR002347</v>
          </cell>
          <cell r="V4662" t="str">
            <v>Short-chain dehydrogenase/reductase, conserved site;NAD(P)-binding domain;Short-chain dehydrogenase/reductase SDR;Glucose/ribitol dehydrogenase</v>
          </cell>
        </row>
        <row r="4663">
          <cell r="A4663" t="str">
            <v>UMAG_10005</v>
          </cell>
          <cell r="B4663">
            <v>2370</v>
          </cell>
          <cell r="C4663">
            <v>65.410597516217507</v>
          </cell>
          <cell r="D4663">
            <v>103.42576178759001</v>
          </cell>
          <cell r="E4663">
            <v>86.450162657003403</v>
          </cell>
          <cell r="F4663">
            <v>53.860970671368598</v>
          </cell>
          <cell r="G4663">
            <v>43.903411362353197</v>
          </cell>
          <cell r="H4663">
            <v>48.306871111347199</v>
          </cell>
          <cell r="I4663">
            <v>52.9752510337308</v>
          </cell>
          <cell r="J4663">
            <v>76.583375580044304</v>
          </cell>
          <cell r="K4663">
            <v>12.7458546393608</v>
          </cell>
          <cell r="L4663">
            <v>10.3139153156801</v>
          </cell>
          <cell r="M4663">
            <v>24.7178987399985</v>
          </cell>
          <cell r="N4663">
            <v>10.434327523721</v>
          </cell>
          <cell r="O4663">
            <v>8.5647901212212698</v>
          </cell>
          <cell r="P4663">
            <v>3.6101676078707401</v>
          </cell>
          <cell r="Q4663">
            <v>13.475524954373601</v>
          </cell>
          <cell r="R4663">
            <v>19.375245351006001</v>
          </cell>
          <cell r="S4663" t="str">
            <v>ton1</v>
          </cell>
          <cell r="T4663" t="str">
            <v>hypothetical protein</v>
          </cell>
          <cell r="U4663" t="str">
            <v>IPR001138;IPR021858</v>
          </cell>
          <cell r="V4663" t="str">
            <v>Zn(2)-C6 fungal-type DNA-binding domain;Protein of unknown function DUF3468</v>
          </cell>
        </row>
        <row r="4664">
          <cell r="A4664" t="str">
            <v>UMAG_10006</v>
          </cell>
          <cell r="B4664">
            <v>1251</v>
          </cell>
          <cell r="C4664">
            <v>103.79616502749001</v>
          </cell>
          <cell r="D4664">
            <v>98.536641701143395</v>
          </cell>
          <cell r="E4664">
            <v>166.08352371967499</v>
          </cell>
          <cell r="F4664">
            <v>520.058819802833</v>
          </cell>
          <cell r="G4664">
            <v>315.33572937820298</v>
          </cell>
          <cell r="H4664">
            <v>283.78425509808102</v>
          </cell>
          <cell r="I4664">
            <v>267.03986352839001</v>
          </cell>
          <cell r="J4664">
            <v>192.52393996392601</v>
          </cell>
          <cell r="K4664">
            <v>3.6766636518935401</v>
          </cell>
          <cell r="L4664">
            <v>18.9218250975579</v>
          </cell>
          <cell r="M4664">
            <v>14.4688947989328</v>
          </cell>
          <cell r="N4664">
            <v>5.50376190442854</v>
          </cell>
          <cell r="O4664">
            <v>36.725135738006998</v>
          </cell>
          <cell r="P4664">
            <v>10.0448375526093</v>
          </cell>
          <cell r="Q4664">
            <v>31.541112987779801</v>
          </cell>
          <cell r="R4664">
            <v>9.2806955517697691</v>
          </cell>
          <cell r="S4664" t="e">
            <v>#N/A</v>
          </cell>
          <cell r="T4664" t="str">
            <v>related to SCJ1 protein</v>
          </cell>
          <cell r="U4664" t="str">
            <v>IPR001623;IPR008971;IPR001305;IPR012724;IPR002939</v>
          </cell>
          <cell r="V4664" t="str">
            <v>DnaJ domain;HSP40/DnaJ peptide-binding;Heat shock protein DnaJ, cysteine-rich domain;Chaperone DnaJ;Chaperone DnaJ, C-terminal</v>
          </cell>
        </row>
        <row r="4665">
          <cell r="A4665" t="str">
            <v>UMAG_10007</v>
          </cell>
          <cell r="B4665">
            <v>1062</v>
          </cell>
          <cell r="C4665">
            <v>104.44998242427199</v>
          </cell>
          <cell r="D4665">
            <v>71.8196377997361</v>
          </cell>
          <cell r="E4665">
            <v>45.195474722483297</v>
          </cell>
          <cell r="F4665">
            <v>39.552665011077202</v>
          </cell>
          <cell r="G4665">
            <v>18.589943266205701</v>
          </cell>
          <cell r="H4665">
            <v>36.462721948695503</v>
          </cell>
          <cell r="I4665">
            <v>91.304507930985693</v>
          </cell>
          <cell r="J4665">
            <v>47.504939283614704</v>
          </cell>
          <cell r="K4665">
            <v>10.616580607544</v>
          </cell>
          <cell r="L4665">
            <v>32.4280578315554</v>
          </cell>
          <cell r="M4665">
            <v>3.3602170624001202</v>
          </cell>
          <cell r="N4665">
            <v>4.2020592179614402</v>
          </cell>
          <cell r="O4665">
            <v>5.63501386761041</v>
          </cell>
          <cell r="P4665">
            <v>5.9737533161771399</v>
          </cell>
          <cell r="Q4665">
            <v>32.018845308616797</v>
          </cell>
          <cell r="R4665">
            <v>2.9692570421873601</v>
          </cell>
          <cell r="S4665" t="e">
            <v>#N/A</v>
          </cell>
          <cell r="T4665" t="str">
            <v>hypothetical protein</v>
          </cell>
          <cell r="U4665" t="str">
            <v>IPR007342</v>
          </cell>
          <cell r="V4665" t="str">
            <v>Pseudouridine-5'-phosphate glycosidase</v>
          </cell>
        </row>
        <row r="4666">
          <cell r="A4666" t="str">
            <v>UMAG_10008</v>
          </cell>
          <cell r="B4666">
            <v>1017</v>
          </cell>
          <cell r="C4666">
            <v>29.057723697995399</v>
          </cell>
          <cell r="D4666">
            <v>19.279306078723501</v>
          </cell>
          <cell r="E4666">
            <v>8.1943388778332604</v>
          </cell>
          <cell r="F4666">
            <v>10.0015774389323</v>
          </cell>
          <cell r="G4666">
            <v>22.823143443173901</v>
          </cell>
          <cell r="H4666">
            <v>17.584556774112901</v>
          </cell>
          <cell r="I4666">
            <v>36.360092317402902</v>
          </cell>
          <cell r="J4666">
            <v>17.324302689949899</v>
          </cell>
          <cell r="K4666">
            <v>4.0122281520779799</v>
          </cell>
          <cell r="L4666">
            <v>9.7449357579428693</v>
          </cell>
          <cell r="M4666">
            <v>3.8119670676806199</v>
          </cell>
          <cell r="N4666">
            <v>5.5717708803532302</v>
          </cell>
          <cell r="O4666">
            <v>1.93049110068119</v>
          </cell>
          <cell r="P4666">
            <v>2.7604031842395398</v>
          </cell>
          <cell r="Q4666">
            <v>3.65068216281459</v>
          </cell>
          <cell r="R4666">
            <v>6.8157138706240898</v>
          </cell>
          <cell r="S4666" t="e">
            <v>#N/A</v>
          </cell>
          <cell r="T4666" t="str">
            <v>hypothetical protein</v>
          </cell>
          <cell r="U4666" t="str">
            <v>IPR029056;IPR011611</v>
          </cell>
          <cell r="V4666" t="str">
            <v>Ribokinase-like;Carbohydrate kinase PfkB</v>
          </cell>
        </row>
        <row r="4667">
          <cell r="A4667" t="str">
            <v>UMAG_10009</v>
          </cell>
          <cell r="B4667">
            <v>3795</v>
          </cell>
          <cell r="C4667">
            <v>51.858104415791097</v>
          </cell>
          <cell r="D4667">
            <v>94.615926452731401</v>
          </cell>
          <cell r="E4667">
            <v>80.105066597511097</v>
          </cell>
          <cell r="F4667">
            <v>54.222300457268403</v>
          </cell>
          <cell r="G4667">
            <v>55.846259581277899</v>
          </cell>
          <cell r="H4667">
            <v>56.575837069766798</v>
          </cell>
          <cell r="I4667">
            <v>62.8118414249872</v>
          </cell>
          <cell r="J4667">
            <v>65.643682761883497</v>
          </cell>
          <cell r="K4667">
            <v>11.027554265730799</v>
          </cell>
          <cell r="L4667">
            <v>38.957106165481399</v>
          </cell>
          <cell r="M4667">
            <v>14.4166721655467</v>
          </cell>
          <cell r="N4667">
            <v>9.6549460563949694</v>
          </cell>
          <cell r="O4667">
            <v>10.6027478061366</v>
          </cell>
          <cell r="P4667">
            <v>21.373320247512201</v>
          </cell>
          <cell r="Q4667">
            <v>5.5598171082964001</v>
          </cell>
          <cell r="R4667">
            <v>15.1281634948277</v>
          </cell>
          <cell r="S4667" t="e">
            <v>#N/A</v>
          </cell>
          <cell r="T4667" t="str">
            <v>related to ARO80 - positive transcription regulator of ARO9 and ARO10</v>
          </cell>
          <cell r="U4667" t="str">
            <v>IPR001138;IPR007219</v>
          </cell>
          <cell r="V4667" t="str">
            <v>Zn(2)-C6 fungal-type DNA-binding domain;Transcription factor domain, fungi</v>
          </cell>
        </row>
        <row r="4668">
          <cell r="A4668" t="str">
            <v>UMAG_10010</v>
          </cell>
          <cell r="B4668">
            <v>717</v>
          </cell>
          <cell r="C4668">
            <v>149.798763842802</v>
          </cell>
          <cell r="D4668">
            <v>153.43318957485999</v>
          </cell>
          <cell r="E4668">
            <v>124.86357382791699</v>
          </cell>
          <cell r="F4668">
            <v>136.73195593461901</v>
          </cell>
          <cell r="G4668">
            <v>165.225910751508</v>
          </cell>
          <cell r="H4668">
            <v>166.230912126909</v>
          </cell>
          <cell r="I4668">
            <v>171.48138611269599</v>
          </cell>
          <cell r="J4668">
            <v>148.01819397516201</v>
          </cell>
          <cell r="K4668">
            <v>7.7789992085383703</v>
          </cell>
          <cell r="L4668">
            <v>31.5864544048681</v>
          </cell>
          <cell r="M4668">
            <v>10.0768893439827</v>
          </cell>
          <cell r="N4668">
            <v>4.7395406380675604</v>
          </cell>
          <cell r="O4668">
            <v>12.804552320304699</v>
          </cell>
          <cell r="P4668">
            <v>12.321178409608599</v>
          </cell>
          <cell r="Q4668">
            <v>2.0701421852468802</v>
          </cell>
          <cell r="R4668">
            <v>16.8232975895584</v>
          </cell>
          <cell r="S4668" t="e">
            <v>#N/A</v>
          </cell>
          <cell r="T4668" t="str">
            <v>related to EMI5 - protein required for transcriptional induction of TF IME1</v>
          </cell>
          <cell r="U4668" t="str">
            <v>IPR005631;IPR028882</v>
          </cell>
          <cell r="V4668" t="str">
            <v>Flavinator of succinate dehydrogenase;Succinate dehydrogenase assembly factor 2, mitochondrial</v>
          </cell>
        </row>
        <row r="4669">
          <cell r="A4669" t="str">
            <v>UMAG_10011</v>
          </cell>
          <cell r="B4669">
            <v>1332</v>
          </cell>
          <cell r="C4669">
            <v>171.79806720692301</v>
          </cell>
          <cell r="D4669">
            <v>178.10861671103899</v>
          </cell>
          <cell r="E4669">
            <v>222.64546575606201</v>
          </cell>
          <cell r="F4669">
            <v>305.34816633547302</v>
          </cell>
          <cell r="G4669">
            <v>246.02632894258201</v>
          </cell>
          <cell r="H4669">
            <v>196.04555008798599</v>
          </cell>
          <cell r="I4669">
            <v>157.08979151453201</v>
          </cell>
          <cell r="J4669">
            <v>154.83664338599601</v>
          </cell>
          <cell r="K4669">
            <v>14.857354595504701</v>
          </cell>
          <cell r="L4669">
            <v>46.732326851878902</v>
          </cell>
          <cell r="M4669">
            <v>46.6860270102733</v>
          </cell>
          <cell r="N4669">
            <v>1.5821667237175201</v>
          </cell>
          <cell r="O4669">
            <v>5.7074493834074902</v>
          </cell>
          <cell r="P4669">
            <v>26.0011194583129</v>
          </cell>
          <cell r="Q4669">
            <v>15.679686909412</v>
          </cell>
          <cell r="R4669">
            <v>12.4962639781505</v>
          </cell>
          <cell r="S4669" t="e">
            <v>#N/A</v>
          </cell>
          <cell r="T4669" t="str">
            <v>hypothetical protein</v>
          </cell>
          <cell r="U4669" t="str">
            <v>IPR016181;IPR019432</v>
          </cell>
          <cell r="V4669" t="str">
            <v>Acyl-CoA N-acyltransferase;Siderophore biosynthesis protein, conserved domain</v>
          </cell>
        </row>
        <row r="4670">
          <cell r="A4670" t="str">
            <v>UMAG_10012</v>
          </cell>
          <cell r="B4670">
            <v>444</v>
          </cell>
          <cell r="C4670">
            <v>53.445058253233299</v>
          </cell>
          <cell r="D4670">
            <v>121.243182431443</v>
          </cell>
          <cell r="E4670">
            <v>134.68165492276501</v>
          </cell>
          <cell r="F4670">
            <v>23.328904536857401</v>
          </cell>
          <cell r="G4670">
            <v>27.4954768948832</v>
          </cell>
          <cell r="H4670">
            <v>32.680329276712399</v>
          </cell>
          <cell r="I4670">
            <v>31.4719642360355</v>
          </cell>
          <cell r="J4670">
            <v>80.079060918839602</v>
          </cell>
          <cell r="K4670">
            <v>35.894686227362598</v>
          </cell>
          <cell r="L4670">
            <v>19.4497871858769</v>
          </cell>
          <cell r="M4670">
            <v>48.123424969701098</v>
          </cell>
          <cell r="N4670">
            <v>6.1753417167076901</v>
          </cell>
          <cell r="O4670">
            <v>14.8048790634168</v>
          </cell>
          <cell r="P4670">
            <v>12.9413305123164</v>
          </cell>
          <cell r="Q4670">
            <v>15.945540984910201</v>
          </cell>
          <cell r="R4670">
            <v>2.0251235803274898</v>
          </cell>
          <cell r="S4670" t="e">
            <v>#N/A</v>
          </cell>
          <cell r="T4670" t="str">
            <v>hypothetical protein</v>
          </cell>
          <cell r="U4670" t="e">
            <v>#N/A</v>
          </cell>
          <cell r="V4670" t="e">
            <v>#N/A</v>
          </cell>
        </row>
        <row r="4671">
          <cell r="A4671" t="str">
            <v>UMAG_10013</v>
          </cell>
          <cell r="B4671">
            <v>2040</v>
          </cell>
          <cell r="C4671">
            <v>152.77564363762301</v>
          </cell>
          <cell r="D4671">
            <v>118.35001575273201</v>
          </cell>
          <cell r="E4671">
            <v>121.67961112810001</v>
          </cell>
          <cell r="F4671">
            <v>119.45077606184201</v>
          </cell>
          <cell r="G4671">
            <v>158.52191289484199</v>
          </cell>
          <cell r="H4671">
            <v>189.190534772002</v>
          </cell>
          <cell r="I4671">
            <v>300.72986346662799</v>
          </cell>
          <cell r="J4671">
            <v>228.95142888929601</v>
          </cell>
          <cell r="K4671">
            <v>6.0522866939689202</v>
          </cell>
          <cell r="L4671">
            <v>30.4888474541441</v>
          </cell>
          <cell r="M4671">
            <v>25.338708944196501</v>
          </cell>
          <cell r="N4671">
            <v>7.9441031189959297</v>
          </cell>
          <cell r="O4671">
            <v>10.597742614634001</v>
          </cell>
          <cell r="P4671">
            <v>8.7292578879006406</v>
          </cell>
          <cell r="Q4671">
            <v>24.9887951221279</v>
          </cell>
          <cell r="R4671">
            <v>37.457306618212698</v>
          </cell>
          <cell r="S4671" t="e">
            <v>#N/A</v>
          </cell>
          <cell r="T4671" t="str">
            <v>related to l-gulonolactone oxidase</v>
          </cell>
          <cell r="U4671" t="str">
            <v>IPR016166;IPR007173;IPR016169;IPR006094;IPR016167</v>
          </cell>
          <cell r="V4671" t="str">
            <v>FAD-binding, type 2;D-arabinono-1,4-lactone oxidase;CO dehydrogenase flavoprotein-like, FAD-binding, subdomain 2;FAD linked oxidase, N-terminal;FAD-binding, type 2, subdomain 1</v>
          </cell>
        </row>
        <row r="4672">
          <cell r="A4672" t="str">
            <v>UMAG_10014</v>
          </cell>
          <cell r="B4672">
            <v>396</v>
          </cell>
          <cell r="C4672">
            <v>387.017032817553</v>
          </cell>
          <cell r="D4672">
            <v>239.265767547346</v>
          </cell>
          <cell r="E4672">
            <v>260.60389750321599</v>
          </cell>
          <cell r="F4672">
            <v>469.26090334268901</v>
          </cell>
          <cell r="G4672">
            <v>339.014178612889</v>
          </cell>
          <cell r="H4672">
            <v>335.53860306703302</v>
          </cell>
          <cell r="I4672">
            <v>311.71481097197102</v>
          </cell>
          <cell r="J4672">
            <v>246.332437988376</v>
          </cell>
          <cell r="K4672">
            <v>36.192858384998701</v>
          </cell>
          <cell r="L4672">
            <v>84.435137663627401</v>
          </cell>
          <cell r="M4672">
            <v>7.2323554214458001</v>
          </cell>
          <cell r="N4672">
            <v>42.892856429505201</v>
          </cell>
          <cell r="O4672">
            <v>20.815853126749399</v>
          </cell>
          <cell r="P4672">
            <v>16.805403140930999</v>
          </cell>
          <cell r="Q4672">
            <v>59.441997299646196</v>
          </cell>
          <cell r="R4672">
            <v>43.9211749321274</v>
          </cell>
          <cell r="S4672" t="e">
            <v>#N/A</v>
          </cell>
          <cell r="T4672" t="str">
            <v>related to HMF1 - Heat-shock induceable Inhibitor of cell Growth</v>
          </cell>
          <cell r="U4672" t="str">
            <v>IPR013813;IPR006175;IPR019897;IPR006056</v>
          </cell>
          <cell r="V4672" t="str">
            <v>Endoribonuclease L-PSP/chorismate mutase-like;YjgF/Yer057p/UK114 family;YjgF-like protein, conserved site;Enamine/imine deaminase YjgF-like</v>
          </cell>
        </row>
        <row r="4673">
          <cell r="A4673" t="str">
            <v>UMAG_10015</v>
          </cell>
          <cell r="B4673">
            <v>1998</v>
          </cell>
          <cell r="C4673">
            <v>39.038984440434902</v>
          </cell>
          <cell r="D4673">
            <v>45.793209833269103</v>
          </cell>
          <cell r="E4673">
            <v>49.106415315018602</v>
          </cell>
          <cell r="F4673">
            <v>72.274187034809401</v>
          </cell>
          <cell r="G4673">
            <v>72.779939123337599</v>
          </cell>
          <cell r="H4673">
            <v>76.731799112433194</v>
          </cell>
          <cell r="I4673">
            <v>72.586161000621999</v>
          </cell>
          <cell r="J4673">
            <v>62.0108690055457</v>
          </cell>
          <cell r="K4673">
            <v>7.6973798899661201</v>
          </cell>
          <cell r="L4673">
            <v>17.3979635158002</v>
          </cell>
          <cell r="M4673">
            <v>10.194904200083601</v>
          </cell>
          <cell r="N4673">
            <v>21.170598618070802</v>
          </cell>
          <cell r="O4673">
            <v>24.016197151566999</v>
          </cell>
          <cell r="P4673">
            <v>9.5495178222219597</v>
          </cell>
          <cell r="Q4673">
            <v>3.9399323931555701</v>
          </cell>
          <cell r="R4673">
            <v>10.382101999258699</v>
          </cell>
          <cell r="S4673" t="e">
            <v>#N/A</v>
          </cell>
          <cell r="T4673" t="str">
            <v>related to RKM3 - ribosomal lysine methyltransferase</v>
          </cell>
          <cell r="U4673" t="e">
            <v>#N/A</v>
          </cell>
          <cell r="V4673" t="e">
            <v>#N/A</v>
          </cell>
        </row>
        <row r="4674">
          <cell r="A4674" t="str">
            <v>UMAG_10016</v>
          </cell>
          <cell r="B4674">
            <v>3486</v>
          </cell>
          <cell r="C4674">
            <v>92.722205056693994</v>
          </cell>
          <cell r="D4674">
            <v>52.249951271038398</v>
          </cell>
          <cell r="E4674">
            <v>53.944954492379601</v>
          </cell>
          <cell r="F4674">
            <v>33.092413564987098</v>
          </cell>
          <cell r="G4674">
            <v>41.274642222196597</v>
          </cell>
          <cell r="H4674">
            <v>43.468828601901201</v>
          </cell>
          <cell r="I4674">
            <v>67.263875616642807</v>
          </cell>
          <cell r="J4674">
            <v>58.076729878745603</v>
          </cell>
          <cell r="K4674">
            <v>22.750782117762999</v>
          </cell>
          <cell r="L4674">
            <v>17.524754970561698</v>
          </cell>
          <cell r="M4674">
            <v>12.5433276597506</v>
          </cell>
          <cell r="N4674">
            <v>4.8507750854388503</v>
          </cell>
          <cell r="O4674">
            <v>7.8226306237026604</v>
          </cell>
          <cell r="P4674">
            <v>12.8141832486592</v>
          </cell>
          <cell r="Q4674">
            <v>10.702281743794799</v>
          </cell>
          <cell r="R4674">
            <v>3.7893484306661498</v>
          </cell>
          <cell r="S4674" t="e">
            <v>#N/A</v>
          </cell>
          <cell r="T4674" t="str">
            <v>hypothetical protein</v>
          </cell>
          <cell r="U4674" t="str">
            <v>IPR001138;IPR007219</v>
          </cell>
          <cell r="V4674" t="str">
            <v>Zn(2)-C6 fungal-type DNA-binding domain;Transcription factor domain, fungi</v>
          </cell>
        </row>
        <row r="4675">
          <cell r="A4675" t="str">
            <v>UMAG_10017</v>
          </cell>
          <cell r="B4675">
            <v>2205</v>
          </cell>
          <cell r="C4675">
            <v>108.455329969186</v>
          </cell>
          <cell r="D4675">
            <v>140.49253895516901</v>
          </cell>
          <cell r="E4675">
            <v>154.816453125598</v>
          </cell>
          <cell r="F4675">
            <v>302.35759425634399</v>
          </cell>
          <cell r="G4675">
            <v>273.70357711111598</v>
          </cell>
          <cell r="H4675">
            <v>259.390851680634</v>
          </cell>
          <cell r="I4675">
            <v>250.89073637459799</v>
          </cell>
          <cell r="J4675">
            <v>200.887832234005</v>
          </cell>
          <cell r="K4675">
            <v>6.7802771968170097</v>
          </cell>
          <cell r="L4675">
            <v>17.741326503470901</v>
          </cell>
          <cell r="M4675">
            <v>19.996635703438798</v>
          </cell>
          <cell r="N4675">
            <v>24.4933470843654</v>
          </cell>
          <cell r="O4675">
            <v>6.17430239094592</v>
          </cell>
          <cell r="P4675">
            <v>8.4435278171772499</v>
          </cell>
          <cell r="Q4675">
            <v>23.285663674130699</v>
          </cell>
          <cell r="R4675">
            <v>5.3776046886053601</v>
          </cell>
          <cell r="S4675" t="e">
            <v>#N/A</v>
          </cell>
          <cell r="T4675" t="str">
            <v>related to ICE2 - integral ER membrane protein with type-III transmembrane domains</v>
          </cell>
          <cell r="U4675" t="str">
            <v>IPR013635</v>
          </cell>
          <cell r="V4675" t="str">
            <v>ICE2</v>
          </cell>
        </row>
        <row r="4676">
          <cell r="A4676" t="str">
            <v>UMAG_10018</v>
          </cell>
          <cell r="B4676">
            <v>1596</v>
          </cell>
          <cell r="C4676">
            <v>119.55680231607001</v>
          </cell>
          <cell r="D4676">
            <v>131.69793623573699</v>
          </cell>
          <cell r="E4676">
            <v>115.044430229092</v>
          </cell>
          <cell r="F4676">
            <v>194.059754684816</v>
          </cell>
          <cell r="G4676">
            <v>151.59281697805699</v>
          </cell>
          <cell r="H4676">
            <v>146.33327129986799</v>
          </cell>
          <cell r="I4676">
            <v>136.29893151896999</v>
          </cell>
          <cell r="J4676">
            <v>108.821883736636</v>
          </cell>
          <cell r="K4676">
            <v>10.4490012252187</v>
          </cell>
          <cell r="L4676">
            <v>36.7265949046419</v>
          </cell>
          <cell r="M4676">
            <v>26.190636940054699</v>
          </cell>
          <cell r="N4676">
            <v>7.3959329853256701</v>
          </cell>
          <cell r="O4676">
            <v>13.322083380643299</v>
          </cell>
          <cell r="P4676">
            <v>17.022786997907701</v>
          </cell>
          <cell r="Q4676">
            <v>19.473561938625199</v>
          </cell>
          <cell r="R4676">
            <v>11.4125000071549</v>
          </cell>
          <cell r="S4676" t="e">
            <v>#N/A</v>
          </cell>
          <cell r="T4676" t="str">
            <v>related to ERD1 protein</v>
          </cell>
          <cell r="U4676" t="str">
            <v>IPR004342</v>
          </cell>
          <cell r="V4676" t="str">
            <v>EXS, C-terminal</v>
          </cell>
        </row>
        <row r="4677">
          <cell r="A4677" t="str">
            <v>UMAG_10019</v>
          </cell>
          <cell r="B4677">
            <v>2838</v>
          </cell>
          <cell r="C4677">
            <v>106.736382692289</v>
          </cell>
          <cell r="D4677">
            <v>119.780440875946</v>
          </cell>
          <cell r="E4677">
            <v>110.596211798425</v>
          </cell>
          <cell r="F4677">
            <v>118.67987030707</v>
          </cell>
          <cell r="G4677">
            <v>117.150516634574</v>
          </cell>
          <cell r="H4677">
            <v>126.41263743722401</v>
          </cell>
          <cell r="I4677">
            <v>138.031102449385</v>
          </cell>
          <cell r="J4677">
            <v>134.82364849587401</v>
          </cell>
          <cell r="K4677">
            <v>9.9277910273866308</v>
          </cell>
          <cell r="L4677">
            <v>8.9327327175274291</v>
          </cell>
          <cell r="M4677">
            <v>7.2349492784261997</v>
          </cell>
          <cell r="N4677">
            <v>18.070424040956102</v>
          </cell>
          <cell r="O4677">
            <v>27.536179900402399</v>
          </cell>
          <cell r="P4677">
            <v>10.8024430392352</v>
          </cell>
          <cell r="Q4677">
            <v>0.50026186770231795</v>
          </cell>
          <cell r="R4677">
            <v>7.75587731917126</v>
          </cell>
          <cell r="S4677" t="e">
            <v>#N/A</v>
          </cell>
          <cell r="T4677" t="str">
            <v>related to Molybdopterin biosynthesis CNX2 protein</v>
          </cell>
          <cell r="U4677" t="str">
            <v>IPR000385;IPR013483;IPR013785;IPR002820;IPR023045;IPR010505;IPR007197;IPR006638</v>
          </cell>
          <cell r="V4677" t="str">
            <v>MoaA/nifB/pqqE, iron-sulphur binding, conserved site;Molybdenum cofactor biosynthesis protein A;Aldolase-type TIM barrel;Molybdopterin cofactor biosynthesis C (MoaC) domain;Molybdenum cofactor biosynthesis C;Molybdenum cofactor synthesis C-terminal;Radical SAM;Elongator protein 3/MiaB/NifB</v>
          </cell>
        </row>
        <row r="4678">
          <cell r="A4678" t="str">
            <v>UMAG_10020</v>
          </cell>
          <cell r="B4678">
            <v>2574</v>
          </cell>
          <cell r="C4678">
            <v>78.744815024781801</v>
          </cell>
          <cell r="D4678">
            <v>54.198557115657998</v>
          </cell>
          <cell r="E4678">
            <v>81.729796879627699</v>
          </cell>
          <cell r="F4678">
            <v>49.348028821507</v>
          </cell>
          <cell r="G4678">
            <v>40.5917229692825</v>
          </cell>
          <cell r="H4678">
            <v>44.262234164146101</v>
          </cell>
          <cell r="I4678">
            <v>44.397418172272403</v>
          </cell>
          <cell r="J4678">
            <v>46.432000607785497</v>
          </cell>
          <cell r="K4678">
            <v>21.412541691165799</v>
          </cell>
          <cell r="L4678">
            <v>25.295330595158401</v>
          </cell>
          <cell r="M4678">
            <v>27.392049652032998</v>
          </cell>
          <cell r="N4678">
            <v>3.1229896245104598</v>
          </cell>
          <cell r="O4678">
            <v>9.9413377185653697</v>
          </cell>
          <cell r="P4678">
            <v>2.6649076304044099</v>
          </cell>
          <cell r="Q4678">
            <v>8.8023895625125093</v>
          </cell>
          <cell r="R4678">
            <v>4.3112633349285998</v>
          </cell>
          <cell r="S4678" t="e">
            <v>#N/A</v>
          </cell>
          <cell r="T4678" t="str">
            <v>hypothetical protein</v>
          </cell>
          <cell r="U4678" t="str">
            <v>IPR002625</v>
          </cell>
          <cell r="V4678" t="str">
            <v>Smr protein/MutS2 C-terminal</v>
          </cell>
        </row>
        <row r="4679">
          <cell r="A4679" t="str">
            <v>UMAG_10021</v>
          </cell>
          <cell r="B4679">
            <v>645</v>
          </cell>
          <cell r="C4679">
            <v>41.5937042192419</v>
          </cell>
          <cell r="D4679">
            <v>110.135418554919</v>
          </cell>
          <cell r="E4679">
            <v>95.719057211099098</v>
          </cell>
          <cell r="F4679">
            <v>49.829768694372099</v>
          </cell>
          <cell r="G4679">
            <v>68.072784786027199</v>
          </cell>
          <cell r="H4679">
            <v>47.378281282207297</v>
          </cell>
          <cell r="I4679">
            <v>83.122890400600895</v>
          </cell>
          <cell r="J4679">
            <v>64.052155588982401</v>
          </cell>
          <cell r="K4679">
            <v>15.980298403947</v>
          </cell>
          <cell r="L4679">
            <v>21.791500705449501</v>
          </cell>
          <cell r="M4679">
            <v>51.879571484108297</v>
          </cell>
          <cell r="N4679">
            <v>9.4895360886965108</v>
          </cell>
          <cell r="O4679">
            <v>22.026994398808299</v>
          </cell>
          <cell r="P4679">
            <v>14.3085019368802</v>
          </cell>
          <cell r="Q4679">
            <v>21.7621205103293</v>
          </cell>
          <cell r="R4679">
            <v>13.085253713219601</v>
          </cell>
          <cell r="S4679" t="e">
            <v>#N/A</v>
          </cell>
          <cell r="T4679" t="str">
            <v>probable uracil phosphoribosyltransferase</v>
          </cell>
          <cell r="U4679" t="str">
            <v>IPR029057</v>
          </cell>
          <cell r="V4679" t="str">
            <v>Phosphoribosyltransferase-like</v>
          </cell>
        </row>
        <row r="4680">
          <cell r="A4680" t="str">
            <v>UMAG_10022</v>
          </cell>
          <cell r="B4680">
            <v>948</v>
          </cell>
          <cell r="C4680">
            <v>83.347443853960797</v>
          </cell>
          <cell r="D4680">
            <v>66.707551938726994</v>
          </cell>
          <cell r="E4680">
            <v>48.775712520304999</v>
          </cell>
          <cell r="F4680">
            <v>21.9643031616462</v>
          </cell>
          <cell r="G4680">
            <v>33.926818838133698</v>
          </cell>
          <cell r="H4680">
            <v>29.419471603028999</v>
          </cell>
          <cell r="I4680">
            <v>31.486974654937001</v>
          </cell>
          <cell r="J4680">
            <v>39.886697887893703</v>
          </cell>
          <cell r="K4680">
            <v>3.60519512274846</v>
          </cell>
          <cell r="L4680">
            <v>12.808017734229701</v>
          </cell>
          <cell r="M4680">
            <v>0.47593894412799498</v>
          </cell>
          <cell r="N4680">
            <v>4.0091260251744503</v>
          </cell>
          <cell r="O4680">
            <v>4.6252655319377602</v>
          </cell>
          <cell r="P4680">
            <v>7.1959499420647104</v>
          </cell>
          <cell r="Q4680">
            <v>6.2324884493022399</v>
          </cell>
          <cell r="R4680">
            <v>9.2920830213153902</v>
          </cell>
          <cell r="S4680" t="e">
            <v>#N/A</v>
          </cell>
          <cell r="T4680" t="str">
            <v>hypothetical protein</v>
          </cell>
          <cell r="U4680" t="str">
            <v>IPR019315</v>
          </cell>
          <cell r="V4680" t="str">
            <v>Kinase phosphorylation domain</v>
          </cell>
        </row>
        <row r="4681">
          <cell r="A4681" t="str">
            <v>UMAG_10023</v>
          </cell>
          <cell r="B4681">
            <v>1461</v>
          </cell>
          <cell r="C4681">
            <v>144.24454595027899</v>
          </cell>
          <cell r="D4681">
            <v>298.94528465749698</v>
          </cell>
          <cell r="E4681">
            <v>298.82172870710599</v>
          </cell>
          <cell r="F4681">
            <v>217.69869248646</v>
          </cell>
          <cell r="G4681">
            <v>156.91836069221699</v>
          </cell>
          <cell r="H4681">
            <v>112.793005135643</v>
          </cell>
          <cell r="I4681">
            <v>65.0685593269409</v>
          </cell>
          <cell r="J4681">
            <v>48.064330328418698</v>
          </cell>
          <cell r="K4681">
            <v>47.853866200797903</v>
          </cell>
          <cell r="L4681">
            <v>70.229289255388395</v>
          </cell>
          <cell r="M4681">
            <v>65.478938548110406</v>
          </cell>
          <cell r="N4681">
            <v>16.0031965748082</v>
          </cell>
          <cell r="O4681">
            <v>19.7258235932436</v>
          </cell>
          <cell r="P4681">
            <v>5.0951048708704603</v>
          </cell>
          <cell r="Q4681">
            <v>15.367284582885199</v>
          </cell>
          <cell r="R4681">
            <v>5.7176177209354098</v>
          </cell>
          <cell r="S4681" t="str">
            <v>Fer2</v>
          </cell>
          <cell r="T4681" t="str">
            <v>high-affinity iron permease</v>
          </cell>
          <cell r="U4681" t="str">
            <v>IPR004923</v>
          </cell>
          <cell r="V4681" t="str">
            <v>Iron permease FTR1/Fip1/EfeU</v>
          </cell>
        </row>
        <row r="4682">
          <cell r="A4682" t="str">
            <v>UMAG_10024</v>
          </cell>
          <cell r="B4682">
            <v>816</v>
          </cell>
          <cell r="C4682">
            <v>222.87963204704599</v>
          </cell>
          <cell r="D4682">
            <v>233.55532129367501</v>
          </cell>
          <cell r="E4682">
            <v>199.362430961276</v>
          </cell>
          <cell r="F4682">
            <v>332.13829589989899</v>
          </cell>
          <cell r="G4682">
            <v>344.13586912961398</v>
          </cell>
          <cell r="H4682">
            <v>338.64539209528499</v>
          </cell>
          <cell r="I4682">
            <v>297.908966777236</v>
          </cell>
          <cell r="J4682">
            <v>263.52377750832801</v>
          </cell>
          <cell r="K4682">
            <v>26.2581631135523</v>
          </cell>
          <cell r="L4682">
            <v>57.003174717364502</v>
          </cell>
          <cell r="M4682">
            <v>21.9146660535257</v>
          </cell>
          <cell r="N4682">
            <v>5.3671982082769496</v>
          </cell>
          <cell r="O4682">
            <v>11.3146751435621</v>
          </cell>
          <cell r="P4682">
            <v>30.7285665590482</v>
          </cell>
          <cell r="Q4682">
            <v>17.0100842145619</v>
          </cell>
          <cell r="R4682">
            <v>28.678816827766099</v>
          </cell>
          <cell r="S4682" t="e">
            <v>#N/A</v>
          </cell>
          <cell r="T4682" t="str">
            <v>hypothetical protein</v>
          </cell>
          <cell r="U4682" t="e">
            <v>#N/A</v>
          </cell>
          <cell r="V4682" t="e">
            <v>#N/A</v>
          </cell>
        </row>
        <row r="4683">
          <cell r="A4683" t="str">
            <v>UMAG_10025</v>
          </cell>
          <cell r="B4683">
            <v>1776</v>
          </cell>
          <cell r="C4683">
            <v>142.794605885815</v>
          </cell>
          <cell r="D4683">
            <v>51.447836095483503</v>
          </cell>
          <cell r="E4683">
            <v>74.829559928072399</v>
          </cell>
          <cell r="F4683">
            <v>70.466928314367195</v>
          </cell>
          <cell r="G4683">
            <v>53.332135115112401</v>
          </cell>
          <cell r="H4683">
            <v>51.640400324191098</v>
          </cell>
          <cell r="I4683">
            <v>42.1394207464526</v>
          </cell>
          <cell r="J4683">
            <v>53.371423260875801</v>
          </cell>
          <cell r="K4683">
            <v>8.5763765118853694</v>
          </cell>
          <cell r="L4683">
            <v>16.4353801932305</v>
          </cell>
          <cell r="M4683">
            <v>7.1472635035329004</v>
          </cell>
          <cell r="N4683">
            <v>13.4068239349475</v>
          </cell>
          <cell r="O4683">
            <v>5.9431805181537696</v>
          </cell>
          <cell r="P4683">
            <v>4.6670699513790002</v>
          </cell>
          <cell r="Q4683">
            <v>8.3530882961735902</v>
          </cell>
          <cell r="R4683">
            <v>9.0537927138593606</v>
          </cell>
          <cell r="S4683" t="e">
            <v>#N/A</v>
          </cell>
          <cell r="T4683" t="str">
            <v>hypothetical protein</v>
          </cell>
          <cell r="U4683" t="str">
            <v>IPR013897</v>
          </cell>
          <cell r="V4683" t="str">
            <v>Protein of unknown function DUF1769</v>
          </cell>
        </row>
        <row r="4684">
          <cell r="A4684" t="str">
            <v>UMAG_10027</v>
          </cell>
          <cell r="B4684">
            <v>1608</v>
          </cell>
          <cell r="C4684">
            <v>207.44863256849601</v>
          </cell>
          <cell r="D4684">
            <v>101.984598101047</v>
          </cell>
          <cell r="E4684">
            <v>143.89298209395801</v>
          </cell>
          <cell r="F4684">
            <v>184.66286026574301</v>
          </cell>
          <cell r="G4684">
            <v>119.0317550937</v>
          </cell>
          <cell r="H4684">
            <v>113.843876221662</v>
          </cell>
          <cell r="I4684">
            <v>105.33543645184</v>
          </cell>
          <cell r="J4684">
            <v>98.8341619481306</v>
          </cell>
          <cell r="K4684">
            <v>37.835265938485001</v>
          </cell>
          <cell r="L4684">
            <v>16.710510165018999</v>
          </cell>
          <cell r="M4684">
            <v>8.2943829700945404</v>
          </cell>
          <cell r="N4684">
            <v>19.566975773905</v>
          </cell>
          <cell r="O4684">
            <v>20.762220882215502</v>
          </cell>
          <cell r="P4684">
            <v>1.9913608486441099</v>
          </cell>
          <cell r="Q4684">
            <v>2.1385168272931301</v>
          </cell>
          <cell r="R4684">
            <v>20.880374660038299</v>
          </cell>
          <cell r="S4684" t="str">
            <v>prp19</v>
          </cell>
          <cell r="T4684" t="str">
            <v>probable PRP19 - non-snRNP spliceosome component required for DNA repair</v>
          </cell>
          <cell r="U4684" t="str">
            <v>IPR017986;IPR015943;IPR013915;IPR013083;IPR003613;IPR001680</v>
          </cell>
          <cell r="V4684" t="str">
            <v>WD40-repeat-containing domain;WD40/YVTN repeat-like-containing domain;Pre-mRNA-splicing factor 19;Zinc finger, RING/FYVE/PHD-type;U box domain;WD40 repeat</v>
          </cell>
        </row>
        <row r="4685">
          <cell r="A4685" t="str">
            <v>UMAG_10028</v>
          </cell>
          <cell r="B4685">
            <v>561</v>
          </cell>
          <cell r="C4685">
            <v>49.876739012421801</v>
          </cell>
          <cell r="D4685">
            <v>40.786003768085401</v>
          </cell>
          <cell r="E4685">
            <v>26.0538474077674</v>
          </cell>
          <cell r="F4685">
            <v>17.056850624522799</v>
          </cell>
          <cell r="G4685">
            <v>20.444948292648998</v>
          </cell>
          <cell r="H4685">
            <v>12.8028417487429</v>
          </cell>
          <cell r="I4685">
            <v>15.010498785384099</v>
          </cell>
          <cell r="J4685">
            <v>22.555393362545502</v>
          </cell>
          <cell r="K4685">
            <v>5.74276266600749</v>
          </cell>
          <cell r="L4685">
            <v>8.6417952476204203</v>
          </cell>
          <cell r="M4685">
            <v>7.4293124174789797</v>
          </cell>
          <cell r="N4685">
            <v>4.4845103261143198</v>
          </cell>
          <cell r="O4685">
            <v>12.505102815697899</v>
          </cell>
          <cell r="P4685">
            <v>3.9667213925302001</v>
          </cell>
          <cell r="Q4685">
            <v>0.31824777208754301</v>
          </cell>
          <cell r="R4685">
            <v>3.78940870200835</v>
          </cell>
          <cell r="S4685" t="e">
            <v>#N/A</v>
          </cell>
          <cell r="T4685" t="str">
            <v>hypothetical protein</v>
          </cell>
          <cell r="U4685" t="str">
            <v>IPR013898</v>
          </cell>
          <cell r="V4685" t="str">
            <v>Protein of unknown function DUF1770, fungi</v>
          </cell>
        </row>
        <row r="4686">
          <cell r="A4686" t="str">
            <v>UMAG_10029</v>
          </cell>
          <cell r="B4686">
            <v>1593</v>
          </cell>
          <cell r="C4686">
            <v>105.515002676208</v>
          </cell>
          <cell r="D4686">
            <v>98.213944818885693</v>
          </cell>
          <cell r="E4686">
            <v>68.620500322497307</v>
          </cell>
          <cell r="F4686">
            <v>47.838390322364504</v>
          </cell>
          <cell r="G4686">
            <v>120.391602870204</v>
          </cell>
          <cell r="H4686">
            <v>92.846792884178498</v>
          </cell>
          <cell r="I4686">
            <v>106.335545551232</v>
          </cell>
          <cell r="J4686">
            <v>80.6039613500173</v>
          </cell>
          <cell r="K4686">
            <v>13.212318900389899</v>
          </cell>
          <cell r="L4686">
            <v>39.479954807287001</v>
          </cell>
          <cell r="M4686">
            <v>11.3239711929044</v>
          </cell>
          <cell r="N4686">
            <v>17.420867495463298</v>
          </cell>
          <cell r="O4686">
            <v>8.7167021318458104</v>
          </cell>
          <cell r="P4686">
            <v>21.428571906321501</v>
          </cell>
          <cell r="Q4686">
            <v>8.7388548513597204</v>
          </cell>
          <cell r="R4686">
            <v>5.5081110204463304</v>
          </cell>
          <cell r="S4686" t="e">
            <v>#N/A</v>
          </cell>
          <cell r="T4686" t="str">
            <v>related to Glucan 1</v>
          </cell>
          <cell r="U4686" t="str">
            <v>IPR017853;IPR013781;IPR001547</v>
          </cell>
          <cell r="V4686" t="str">
            <v>Glycoside hydrolase superfamily;Glycoside hydrolase, catalytic domain;Glycoside hydrolase, family 5</v>
          </cell>
        </row>
        <row r="4687">
          <cell r="A4687" t="str">
            <v>UMAG_10030</v>
          </cell>
          <cell r="B4687">
            <v>1542</v>
          </cell>
          <cell r="C4687">
            <v>2.1464522174105798</v>
          </cell>
          <cell r="D4687">
            <v>345.62873412569201</v>
          </cell>
          <cell r="E4687">
            <v>1216.67408257696</v>
          </cell>
          <cell r="F4687">
            <v>7422.0278345584302</v>
          </cell>
          <cell r="G4687">
            <v>5850.7734233353904</v>
          </cell>
          <cell r="H4687">
            <v>4042.98325321021</v>
          </cell>
          <cell r="I4687">
            <v>3419.5972633558099</v>
          </cell>
          <cell r="J4687">
            <v>1440.09935796736</v>
          </cell>
          <cell r="K4687">
            <v>0.35882152914534099</v>
          </cell>
          <cell r="L4687">
            <v>245.79711371749701</v>
          </cell>
          <cell r="M4687">
            <v>591.69121584743095</v>
          </cell>
          <cell r="N4687">
            <v>92.160847762581895</v>
          </cell>
          <cell r="O4687">
            <v>838.49107338264298</v>
          </cell>
          <cell r="P4687">
            <v>633.79168849106202</v>
          </cell>
          <cell r="Q4687">
            <v>487.01504296207401</v>
          </cell>
          <cell r="R4687">
            <v>346.497673699139</v>
          </cell>
          <cell r="S4687" t="e">
            <v>#N/A</v>
          </cell>
          <cell r="T4687" t="str">
            <v>hypothetical protein</v>
          </cell>
          <cell r="U4687" t="e">
            <v>#N/A</v>
          </cell>
          <cell r="V4687" t="e">
            <v>#N/A</v>
          </cell>
        </row>
        <row r="4688">
          <cell r="A4688" t="str">
            <v>UMAG_10031</v>
          </cell>
          <cell r="B4688">
            <v>2337</v>
          </cell>
          <cell r="C4688">
            <v>369.25485673448901</v>
          </cell>
          <cell r="D4688">
            <v>321.028966355161</v>
          </cell>
          <cell r="E4688">
            <v>372.21015517858899</v>
          </cell>
          <cell r="F4688">
            <v>80.000704092991498</v>
          </cell>
          <cell r="G4688">
            <v>168.04922990609799</v>
          </cell>
          <cell r="H4688">
            <v>137.215009279886</v>
          </cell>
          <cell r="I4688">
            <v>102.09609575215001</v>
          </cell>
          <cell r="J4688">
            <v>233.49299633886099</v>
          </cell>
          <cell r="K4688">
            <v>121.642106114771</v>
          </cell>
          <cell r="L4688">
            <v>115.060148359428</v>
          </cell>
          <cell r="M4688">
            <v>7.71556617485248</v>
          </cell>
          <cell r="N4688">
            <v>24.521628393111499</v>
          </cell>
          <cell r="O4688">
            <v>30.928216775503401</v>
          </cell>
          <cell r="P4688">
            <v>31.805019463678299</v>
          </cell>
          <cell r="Q4688">
            <v>36.341847548122303</v>
          </cell>
          <cell r="R4688">
            <v>28.1232561064725</v>
          </cell>
          <cell r="S4688" t="e">
            <v>#N/A</v>
          </cell>
          <cell r="T4688" t="str">
            <v>related to embryonic protein DC-8</v>
          </cell>
          <cell r="U4688" t="e">
            <v>#N/A</v>
          </cell>
          <cell r="V4688" t="e">
            <v>#N/A</v>
          </cell>
        </row>
        <row r="4689">
          <cell r="A4689" t="str">
            <v>UMAG_10032</v>
          </cell>
          <cell r="B4689">
            <v>792</v>
          </cell>
          <cell r="C4689">
            <v>62.441945777642701</v>
          </cell>
          <cell r="D4689">
            <v>55.3293739822278</v>
          </cell>
          <cell r="E4689">
            <v>47.611767135508501</v>
          </cell>
          <cell r="F4689">
            <v>17.008504916545601</v>
          </cell>
          <cell r="G4689">
            <v>48.4755152182098</v>
          </cell>
          <cell r="H4689">
            <v>75.464484224927503</v>
          </cell>
          <cell r="I4689">
            <v>80.1827337531886</v>
          </cell>
          <cell r="J4689">
            <v>89.6726627741469</v>
          </cell>
          <cell r="K4689">
            <v>12.0125159275547</v>
          </cell>
          <cell r="L4689">
            <v>6.87435727335719</v>
          </cell>
          <cell r="M4689">
            <v>5.2847465249700596</v>
          </cell>
          <cell r="N4689">
            <v>5.1752598273196</v>
          </cell>
          <cell r="O4689">
            <v>12.478818139188901</v>
          </cell>
          <cell r="P4689">
            <v>17.456840699574201</v>
          </cell>
          <cell r="Q4689">
            <v>19.642335174901199</v>
          </cell>
          <cell r="R4689">
            <v>15.043134359380099</v>
          </cell>
          <cell r="S4689" t="e">
            <v>#N/A</v>
          </cell>
          <cell r="T4689" t="str">
            <v>related to N-acetyltransferase</v>
          </cell>
          <cell r="U4689" t="str">
            <v>IPR016181;IPR000182</v>
          </cell>
          <cell r="V4689" t="str">
            <v>Acyl-CoA N-acyltransferase;GNAT domain</v>
          </cell>
        </row>
        <row r="4690">
          <cell r="A4690" t="str">
            <v>UMAG_10033</v>
          </cell>
          <cell r="B4690">
            <v>2865</v>
          </cell>
          <cell r="C4690">
            <v>243.76476257316699</v>
          </cell>
          <cell r="D4690">
            <v>196.87694344251199</v>
          </cell>
          <cell r="E4690">
            <v>199.68809303090501</v>
          </cell>
          <cell r="F4690">
            <v>214.69538913574101</v>
          </cell>
          <cell r="G4690">
            <v>183.54998611575701</v>
          </cell>
          <cell r="H4690">
            <v>202.49616471218701</v>
          </cell>
          <cell r="I4690">
            <v>225.02787061642999</v>
          </cell>
          <cell r="J4690">
            <v>211.748681386523</v>
          </cell>
          <cell r="K4690">
            <v>24.8030599586594</v>
          </cell>
          <cell r="L4690">
            <v>31.661824440323201</v>
          </cell>
          <cell r="M4690">
            <v>44.169157869825902</v>
          </cell>
          <cell r="N4690">
            <v>16.759678186562901</v>
          </cell>
          <cell r="O4690">
            <v>9.7902822563660905</v>
          </cell>
          <cell r="P4690">
            <v>22.0504416882439</v>
          </cell>
          <cell r="Q4690">
            <v>9.2822586143152499</v>
          </cell>
          <cell r="R4690">
            <v>45.369035648211302</v>
          </cell>
          <cell r="S4690" t="e">
            <v>#N/A</v>
          </cell>
          <cell r="T4690" t="str">
            <v>related to SPT5 - transcription elongation protein</v>
          </cell>
          <cell r="U4690" t="str">
            <v>IPR008991;IPR017071;IPR005100;IPR022581;IPR005824</v>
          </cell>
          <cell r="V4690" t="str">
            <v>Translation protein SH3-like domain;Transcription elongation factor Spt5;Transcription elongation factor Spt5, NGN domain;Spt5 transcription elongation factor, N-terminal;KOW</v>
          </cell>
        </row>
        <row r="4691">
          <cell r="A4691" t="str">
            <v>UMAG_10034</v>
          </cell>
          <cell r="B4691">
            <v>237</v>
          </cell>
          <cell r="C4691">
            <v>55.765711604118302</v>
          </cell>
          <cell r="D4691">
            <v>23.239853324835</v>
          </cell>
          <cell r="E4691">
            <v>20.512147742930001</v>
          </cell>
          <cell r="F4691">
            <v>34.3684596355331</v>
          </cell>
          <cell r="G4691">
            <v>21.945755727878598</v>
          </cell>
          <cell r="H4691">
            <v>25.007553900432601</v>
          </cell>
          <cell r="I4691">
            <v>20.075498427802199</v>
          </cell>
          <cell r="J4691">
            <v>26.076196681376999</v>
          </cell>
          <cell r="K4691">
            <v>3.0755491568501099</v>
          </cell>
          <cell r="L4691">
            <v>2.4509008812595798</v>
          </cell>
          <cell r="M4691">
            <v>8.6956330840211908</v>
          </cell>
          <cell r="N4691">
            <v>11.9097157433868</v>
          </cell>
          <cell r="O4691">
            <v>2.8587390213753401</v>
          </cell>
          <cell r="P4691">
            <v>2.5107567532601198</v>
          </cell>
          <cell r="Q4691">
            <v>2.3131802453794799</v>
          </cell>
          <cell r="R4691">
            <v>6.1205949537162603</v>
          </cell>
          <cell r="S4691" t="e">
            <v>#N/A</v>
          </cell>
          <cell r="T4691" t="str">
            <v>related to MRP10 - mitochondrial ribosomal protein of the small subunit</v>
          </cell>
          <cell r="U4691" t="str">
            <v>IPR010625</v>
          </cell>
          <cell r="V4691" t="str">
            <v>CHCH</v>
          </cell>
        </row>
        <row r="4692">
          <cell r="A4692" t="str">
            <v>UMAG_10035</v>
          </cell>
          <cell r="B4692">
            <v>288</v>
          </cell>
          <cell r="C4692">
            <v>240.27965250547399</v>
          </cell>
          <cell r="D4692">
            <v>124.59301922260801</v>
          </cell>
          <cell r="E4692">
            <v>142.01495558416599</v>
          </cell>
          <cell r="F4692">
            <v>337.29217166221298</v>
          </cell>
          <cell r="G4692">
            <v>185.969790163341</v>
          </cell>
          <cell r="H4692">
            <v>199.33129478241901</v>
          </cell>
          <cell r="I4692">
            <v>173.14415113214599</v>
          </cell>
          <cell r="J4692">
            <v>133.29236704422399</v>
          </cell>
          <cell r="K4692">
            <v>11.5237001476331</v>
          </cell>
          <cell r="L4692">
            <v>21.113509798947401</v>
          </cell>
          <cell r="M4692">
            <v>26.526203022387001</v>
          </cell>
          <cell r="N4692">
            <v>23.880374103223801</v>
          </cell>
          <cell r="O4692">
            <v>18.113354298555599</v>
          </cell>
          <cell r="P4692">
            <v>10.5384040112696</v>
          </cell>
          <cell r="Q4692">
            <v>17.365345189955899</v>
          </cell>
          <cell r="R4692">
            <v>19.416543208652701</v>
          </cell>
          <cell r="S4692" t="e">
            <v>#N/A</v>
          </cell>
          <cell r="T4692" t="str">
            <v>probable protein transport protein sec61 beta subunit</v>
          </cell>
          <cell r="U4692" t="str">
            <v>IPR016482</v>
          </cell>
          <cell r="V4692" t="str">
            <v>Protein transport protein SecG/Sec61-beta/Sbh1</v>
          </cell>
        </row>
        <row r="4693">
          <cell r="A4693" t="str">
            <v>UMAG_10036</v>
          </cell>
          <cell r="B4693">
            <v>2202</v>
          </cell>
          <cell r="C4693">
            <v>77.612403249787107</v>
          </cell>
          <cell r="D4693">
            <v>60.849926271948398</v>
          </cell>
          <cell r="E4693">
            <v>42.111822368720397</v>
          </cell>
          <cell r="F4693">
            <v>59.7122621654011</v>
          </cell>
          <cell r="G4693">
            <v>42.569878570583498</v>
          </cell>
          <cell r="H4693">
            <v>55.694017221815002</v>
          </cell>
          <cell r="I4693">
            <v>54.221098309486003</v>
          </cell>
          <cell r="J4693">
            <v>41.247841886936598</v>
          </cell>
          <cell r="K4693">
            <v>11.4723766662523</v>
          </cell>
          <cell r="L4693">
            <v>13.3942195688184</v>
          </cell>
          <cell r="M4693">
            <v>21.783786389565201</v>
          </cell>
          <cell r="N4693">
            <v>11.5925640113356</v>
          </cell>
          <cell r="O4693">
            <v>11.5831256298006</v>
          </cell>
          <cell r="P4693">
            <v>4.6171816220863402</v>
          </cell>
          <cell r="Q4693">
            <v>13.7160438415924</v>
          </cell>
          <cell r="R4693">
            <v>8.6653561246317494</v>
          </cell>
          <cell r="S4693" t="e">
            <v>#N/A</v>
          </cell>
          <cell r="T4693" t="str">
            <v>hypothetical protein</v>
          </cell>
          <cell r="U4693" t="str">
            <v>IPR022542;IPR026000</v>
          </cell>
          <cell r="V4693" t="str">
            <v>Domain of unknown function DUF3730;Apc5/TPR19 domain</v>
          </cell>
        </row>
        <row r="4694">
          <cell r="A4694" t="str">
            <v>UMAG_10037</v>
          </cell>
          <cell r="B4694">
            <v>159</v>
          </cell>
          <cell r="C4694">
            <v>177.90573108290999</v>
          </cell>
          <cell r="D4694">
            <v>88.060310027894005</v>
          </cell>
          <cell r="E4694">
            <v>77.240886054888705</v>
          </cell>
          <cell r="F4694">
            <v>103.942546939092</v>
          </cell>
          <cell r="G4694">
            <v>121.50087665707601</v>
          </cell>
          <cell r="H4694">
            <v>111.83082647471601</v>
          </cell>
          <cell r="I4694">
            <v>105.686703691189</v>
          </cell>
          <cell r="J4694">
            <v>114.482446195276</v>
          </cell>
          <cell r="K4694">
            <v>6.3098929897822096</v>
          </cell>
          <cell r="L4694">
            <v>16.532029277508499</v>
          </cell>
          <cell r="M4694">
            <v>40.555259775193001</v>
          </cell>
          <cell r="N4694">
            <v>14.873615716679501</v>
          </cell>
          <cell r="O4694">
            <v>13.1206871140927</v>
          </cell>
          <cell r="P4694">
            <v>4.2169241134571296</v>
          </cell>
          <cell r="Q4694">
            <v>5.3402808993670003</v>
          </cell>
          <cell r="R4694">
            <v>19.222005918788501</v>
          </cell>
          <cell r="S4694" t="e">
            <v>#N/A</v>
          </cell>
          <cell r="T4694" t="str">
            <v>probable mitochondrial import receptor subunit tom7</v>
          </cell>
          <cell r="U4694" t="str">
            <v>IPR012621</v>
          </cell>
          <cell r="V4694" t="str">
            <v>Mitochondrial import receptor subunit TOM7</v>
          </cell>
        </row>
        <row r="4695">
          <cell r="A4695" t="str">
            <v>UMAG_10038</v>
          </cell>
          <cell r="B4695">
            <v>2736</v>
          </cell>
          <cell r="C4695">
            <v>742.82784395119597</v>
          </cell>
          <cell r="D4695">
            <v>1161.6685975630101</v>
          </cell>
          <cell r="E4695">
            <v>865.76610561750897</v>
          </cell>
          <cell r="F4695">
            <v>250.44226918094799</v>
          </cell>
          <cell r="G4695">
            <v>433.27094964684801</v>
          </cell>
          <cell r="H4695">
            <v>379.847188505274</v>
          </cell>
          <cell r="I4695">
            <v>408.07344200318698</v>
          </cell>
          <cell r="J4695">
            <v>565.151364063458</v>
          </cell>
          <cell r="K4695">
            <v>347.91034242576501</v>
          </cell>
          <cell r="L4695">
            <v>152.575249587125</v>
          </cell>
          <cell r="M4695">
            <v>145.36735538169199</v>
          </cell>
          <cell r="N4695">
            <v>74.206086451749798</v>
          </cell>
          <cell r="O4695">
            <v>49.499807572312399</v>
          </cell>
          <cell r="P4695">
            <v>69.2924141667105</v>
          </cell>
          <cell r="Q4695">
            <v>59.9614901476493</v>
          </cell>
          <cell r="R4695">
            <v>59.402117068890199</v>
          </cell>
          <cell r="S4695" t="str">
            <v>mfe2</v>
          </cell>
          <cell r="T4695" t="str">
            <v>probable multifunctional beta-oxidation protein</v>
          </cell>
          <cell r="U4695" t="str">
            <v>IPR029069;IPR020904;IPR016040;IPR002198;IPR002539;IPR002347</v>
          </cell>
          <cell r="V4695" t="str">
            <v>HotDog domain;Short-chain dehydrogenase/reductase, conserved site;NAD(P)-binding domain;Short-chain dehydrogenase/reductase SDR;MaoC-like domain;Glucose/ribitol dehydrogenase</v>
          </cell>
        </row>
        <row r="4696">
          <cell r="A4696" t="str">
            <v>UMAG_10039</v>
          </cell>
          <cell r="B4696">
            <v>1908</v>
          </cell>
          <cell r="C4696">
            <v>175.37279705644801</v>
          </cell>
          <cell r="D4696">
            <v>159.841727328887</v>
          </cell>
          <cell r="E4696">
            <v>209.41196700876</v>
          </cell>
          <cell r="F4696">
            <v>332.59744417080702</v>
          </cell>
          <cell r="G4696">
            <v>258.85678866707701</v>
          </cell>
          <cell r="H4696">
            <v>293.87249686840897</v>
          </cell>
          <cell r="I4696">
            <v>276.66947835581402</v>
          </cell>
          <cell r="J4696">
            <v>206.34204414797301</v>
          </cell>
          <cell r="K4696">
            <v>37.320933064824104</v>
          </cell>
          <cell r="L4696">
            <v>32.259301217675997</v>
          </cell>
          <cell r="M4696">
            <v>41.823437029798001</v>
          </cell>
          <cell r="N4696">
            <v>38.819917088660198</v>
          </cell>
          <cell r="O4696">
            <v>30.912794711618201</v>
          </cell>
          <cell r="P4696">
            <v>2.0425883539560901</v>
          </cell>
          <cell r="Q4696">
            <v>6.0549731049185898</v>
          </cell>
          <cell r="R4696">
            <v>45.909262816738</v>
          </cell>
          <cell r="S4696" t="e">
            <v>#N/A</v>
          </cell>
          <cell r="T4696" t="str">
            <v>related to MMT1 - Mitochondrial iron transport protein</v>
          </cell>
          <cell r="U4696" t="str">
            <v>IPR002524;IPR027469;IPR027470</v>
          </cell>
          <cell r="V4696" t="str">
            <v>Cation efflux protein;Cation efflux protein transmembrane domain;Cation efflux protein cytoplasmic domain</v>
          </cell>
        </row>
        <row r="4697">
          <cell r="A4697" t="str">
            <v>UMAG_10040</v>
          </cell>
          <cell r="B4697">
            <v>882</v>
          </cell>
          <cell r="C4697">
            <v>26.793935534588101</v>
          </cell>
          <cell r="D4697">
            <v>73.050185774000994</v>
          </cell>
          <cell r="E4697">
            <v>56.709812754050198</v>
          </cell>
          <cell r="F4697">
            <v>43.433027762874197</v>
          </cell>
          <cell r="G4697">
            <v>203.26110307543101</v>
          </cell>
          <cell r="H4697">
            <v>296.67952973006402</v>
          </cell>
          <cell r="I4697">
            <v>392.40597929146401</v>
          </cell>
          <cell r="J4697">
            <v>511.57939963874298</v>
          </cell>
          <cell r="K4697">
            <v>10.3512109647182</v>
          </cell>
          <cell r="L4697">
            <v>42.334823513736097</v>
          </cell>
          <cell r="M4697">
            <v>26.186114758153</v>
          </cell>
          <cell r="N4697">
            <v>10.976371901091699</v>
          </cell>
          <cell r="O4697">
            <v>19.9394114920728</v>
          </cell>
          <cell r="P4697">
            <v>24.467207632628401</v>
          </cell>
          <cell r="Q4697">
            <v>84.799726694910603</v>
          </cell>
          <cell r="R4697">
            <v>195.76918542843899</v>
          </cell>
          <cell r="S4697" t="e">
            <v>#N/A</v>
          </cell>
          <cell r="T4697" t="str">
            <v>hypothetical protein</v>
          </cell>
          <cell r="U4697" t="str">
            <v>IPR007087;IPR000058</v>
          </cell>
          <cell r="V4697" t="str">
            <v>Zinc finger, C2H2;Zinc finger, AN1-type</v>
          </cell>
        </row>
        <row r="4698">
          <cell r="A4698" t="str">
            <v>UMAG_10041</v>
          </cell>
          <cell r="B4698">
            <v>777</v>
          </cell>
          <cell r="C4698">
            <v>17.798254188203501</v>
          </cell>
          <cell r="D4698">
            <v>17.7400227834422</v>
          </cell>
          <cell r="E4698">
            <v>14.184914737369599</v>
          </cell>
          <cell r="F4698">
            <v>9.2847199684006494</v>
          </cell>
          <cell r="G4698">
            <v>6.6853099386114199</v>
          </cell>
          <cell r="H4698">
            <v>7.7793589163788202</v>
          </cell>
          <cell r="I4698">
            <v>10.9010704711285</v>
          </cell>
          <cell r="J4698">
            <v>13.899354633338699</v>
          </cell>
          <cell r="K4698">
            <v>2.38709637042234</v>
          </cell>
          <cell r="L4698">
            <v>4.2924112524351399</v>
          </cell>
          <cell r="M4698">
            <v>2.9617199781766699</v>
          </cell>
          <cell r="N4698">
            <v>5.9501530400088098</v>
          </cell>
          <cell r="O4698">
            <v>0.50416717199557004</v>
          </cell>
          <cell r="P4698">
            <v>1.6254218253677299</v>
          </cell>
          <cell r="Q4698">
            <v>6.1451247339423798</v>
          </cell>
          <cell r="R4698">
            <v>3.6693650243273299</v>
          </cell>
          <cell r="S4698" t="e">
            <v>#N/A</v>
          </cell>
          <cell r="T4698" t="str">
            <v>hypothetical protein</v>
          </cell>
          <cell r="U4698" t="str">
            <v>IPR016181;IPR000182</v>
          </cell>
          <cell r="V4698" t="str">
            <v>Acyl-CoA N-acyltransferase;GNAT domain</v>
          </cell>
        </row>
        <row r="4699">
          <cell r="A4699" t="str">
            <v>UMAG_10042</v>
          </cell>
          <cell r="B4699">
            <v>1611</v>
          </cell>
          <cell r="C4699">
            <v>38.833578788342997</v>
          </cell>
          <cell r="D4699">
            <v>36.283772241395603</v>
          </cell>
          <cell r="E4699">
            <v>22.6096460638629</v>
          </cell>
          <cell r="F4699">
            <v>50.572778370939901</v>
          </cell>
          <cell r="G4699">
            <v>66.126056064597904</v>
          </cell>
          <cell r="H4699">
            <v>56.7961138713137</v>
          </cell>
          <cell r="I4699">
            <v>58.973266169569399</v>
          </cell>
          <cell r="J4699">
            <v>46.805575228368497</v>
          </cell>
          <cell r="K4699">
            <v>5.3486117765048897</v>
          </cell>
          <cell r="L4699">
            <v>20.803374523769101</v>
          </cell>
          <cell r="M4699">
            <v>5.2571580099760498</v>
          </cell>
          <cell r="N4699">
            <v>9.1244905782768395</v>
          </cell>
          <cell r="O4699">
            <v>9.30861868901113</v>
          </cell>
          <cell r="P4699">
            <v>9.2720411286803692</v>
          </cell>
          <cell r="Q4699">
            <v>3.84977207658592</v>
          </cell>
          <cell r="R4699">
            <v>13.966235893095201</v>
          </cell>
          <cell r="S4699" t="e">
            <v>#N/A</v>
          </cell>
          <cell r="T4699" t="str">
            <v>related to wd-repeat protein 8</v>
          </cell>
          <cell r="U4699" t="str">
            <v>IPR017986;IPR015943;IPR001680</v>
          </cell>
          <cell r="V4699" t="str">
            <v>WD40-repeat-containing domain;WD40/YVTN repeat-like-containing domain;WD40 repeat</v>
          </cell>
        </row>
        <row r="4700">
          <cell r="A4700" t="str">
            <v>UMAG_10043</v>
          </cell>
          <cell r="B4700">
            <v>1476</v>
          </cell>
          <cell r="C4700">
            <v>15.2622848552235</v>
          </cell>
          <cell r="D4700">
            <v>31.6052678672268</v>
          </cell>
          <cell r="E4700">
            <v>26.272331153806299</v>
          </cell>
          <cell r="F4700">
            <v>15.286850687632599</v>
          </cell>
          <cell r="G4700">
            <v>22.387404174162199</v>
          </cell>
          <cell r="H4700">
            <v>20.274155916172301</v>
          </cell>
          <cell r="I4700">
            <v>19.679693417224801</v>
          </cell>
          <cell r="J4700">
            <v>24.573775027339401</v>
          </cell>
          <cell r="K4700">
            <v>1.5456436757044201</v>
          </cell>
          <cell r="L4700">
            <v>7.9216590278132601</v>
          </cell>
          <cell r="M4700">
            <v>7.7191908342678897</v>
          </cell>
          <cell r="N4700">
            <v>6.34360775835518</v>
          </cell>
          <cell r="O4700">
            <v>7.6870427455818797</v>
          </cell>
          <cell r="P4700">
            <v>3.6908916214813101</v>
          </cell>
          <cell r="Q4700">
            <v>7.8334549710894503</v>
          </cell>
          <cell r="R4700">
            <v>2.9483258703134201</v>
          </cell>
          <cell r="S4700" t="e">
            <v>#N/A</v>
          </cell>
          <cell r="T4700" t="str">
            <v>related to tRNA isopentenylpyrophosphate transferase</v>
          </cell>
          <cell r="U4700" t="str">
            <v>IPR002627;IPR027417</v>
          </cell>
          <cell r="V4700" t="str">
            <v>tRNA isopentenyltransferase;P-loop containing nucleoside triphosphate hydrolase</v>
          </cell>
        </row>
        <row r="4701">
          <cell r="A4701" t="str">
            <v>UMAG_10044</v>
          </cell>
          <cell r="B4701">
            <v>1896</v>
          </cell>
          <cell r="C4701">
            <v>317.34951427157199</v>
          </cell>
          <cell r="D4701">
            <v>229.35379384672899</v>
          </cell>
          <cell r="E4701">
            <v>233.35144110676501</v>
          </cell>
          <cell r="F4701">
            <v>339.39307224676901</v>
          </cell>
          <cell r="G4701">
            <v>284.31884149450798</v>
          </cell>
          <cell r="H4701">
            <v>298.52068850241199</v>
          </cell>
          <cell r="I4701">
            <v>302.47222202559601</v>
          </cell>
          <cell r="J4701">
            <v>302.94434151669799</v>
          </cell>
          <cell r="K4701">
            <v>37.990820141059302</v>
          </cell>
          <cell r="L4701">
            <v>82.110043698205303</v>
          </cell>
          <cell r="M4701">
            <v>64.646602306884304</v>
          </cell>
          <cell r="N4701">
            <v>36.143066029993903</v>
          </cell>
          <cell r="O4701">
            <v>68.331810949767004</v>
          </cell>
          <cell r="P4701">
            <v>15.8378032819456</v>
          </cell>
          <cell r="Q4701">
            <v>23.6071531117401</v>
          </cell>
          <cell r="R4701">
            <v>2.9704812004458199</v>
          </cell>
          <cell r="S4701" t="e">
            <v>#N/A</v>
          </cell>
          <cell r="T4701" t="str">
            <v>related to leukotriene-A4 hydrolase</v>
          </cell>
          <cell r="U4701" t="str">
            <v>IPR016024;IPR001930;IPR014782;IPR015211</v>
          </cell>
          <cell r="V4701" t="str">
            <v>Armadillo-type fold;Peptidase M1, alanine aminopeptidase/leukotriene A4 hydrolase;Peptidase M1, membrane alanine aminopeptidase, N-terminal;Peptidase M1, leukotriene A4 hydrolase, aminopeptidase C-terminal</v>
          </cell>
        </row>
        <row r="4702">
          <cell r="A4702" t="str">
            <v>UMAG_10045</v>
          </cell>
          <cell r="B4702">
            <v>288</v>
          </cell>
          <cell r="C4702">
            <v>11.3500732745224</v>
          </cell>
          <cell r="D4702">
            <v>11.8133709422958</v>
          </cell>
          <cell r="E4702">
            <v>1.26425573084997</v>
          </cell>
          <cell r="F4702">
            <v>1.4821601740444501</v>
          </cell>
          <cell r="G4702">
            <v>12.246052178025201</v>
          </cell>
          <cell r="H4702">
            <v>11.824965371036599</v>
          </cell>
          <cell r="I4702">
            <v>13.586090104215801</v>
          </cell>
          <cell r="J4702">
            <v>10.3715718634376</v>
          </cell>
          <cell r="K4702">
            <v>0.39297327789677</v>
          </cell>
          <cell r="L4702">
            <v>9.90105036587717</v>
          </cell>
          <cell r="M4702">
            <v>2.18975515959227</v>
          </cell>
          <cell r="N4702">
            <v>2.5671767264001302</v>
          </cell>
          <cell r="O4702">
            <v>7.3380625375373798</v>
          </cell>
          <cell r="P4702">
            <v>1.56694425002907</v>
          </cell>
          <cell r="Q4702">
            <v>1.1756199703324499</v>
          </cell>
          <cell r="R4702">
            <v>1.49930987498551</v>
          </cell>
          <cell r="S4702" t="e">
            <v>#N/A</v>
          </cell>
          <cell r="T4702" t="str">
            <v>hypothetical protein</v>
          </cell>
          <cell r="U4702" t="e">
            <v>#N/A</v>
          </cell>
          <cell r="V4702" t="e">
            <v>#N/A</v>
          </cell>
        </row>
        <row r="4703">
          <cell r="A4703" t="str">
            <v>UMAG_10046</v>
          </cell>
          <cell r="B4703">
            <v>1929</v>
          </cell>
          <cell r="C4703">
            <v>111.859452248876</v>
          </cell>
          <cell r="D4703">
            <v>228.04948594352501</v>
          </cell>
          <cell r="E4703">
            <v>296.15214006640502</v>
          </cell>
          <cell r="F4703">
            <v>1007.18026232616</v>
          </cell>
          <cell r="G4703">
            <v>493.58644499144799</v>
          </cell>
          <cell r="H4703">
            <v>271.94545924330998</v>
          </cell>
          <cell r="I4703">
            <v>192.96314985677799</v>
          </cell>
          <cell r="J4703">
            <v>185.94788285190299</v>
          </cell>
          <cell r="K4703">
            <v>28.269874703197601</v>
          </cell>
          <cell r="L4703">
            <v>18.3791504312101</v>
          </cell>
          <cell r="M4703">
            <v>37.008264289378197</v>
          </cell>
          <cell r="N4703">
            <v>74.919865948161799</v>
          </cell>
          <cell r="O4703">
            <v>113.872039812553</v>
          </cell>
          <cell r="P4703">
            <v>75.734336398320096</v>
          </cell>
          <cell r="Q4703">
            <v>18.661379092060098</v>
          </cell>
          <cell r="R4703">
            <v>31.687947046421701</v>
          </cell>
          <cell r="S4703" t="e">
            <v>#N/A</v>
          </cell>
          <cell r="T4703" t="str">
            <v>hypothetical protein</v>
          </cell>
          <cell r="U4703" t="str">
            <v>IPR020846;IPR011701</v>
          </cell>
          <cell r="V4703" t="str">
            <v>Major facilitator superfamily domain;Major facilitator superfamily</v>
          </cell>
        </row>
        <row r="4704">
          <cell r="A4704" t="str">
            <v>UMAG_10047</v>
          </cell>
          <cell r="B4704">
            <v>1935</v>
          </cell>
          <cell r="C4704">
            <v>70.005174922926003</v>
          </cell>
          <cell r="D4704">
            <v>70.843616653987993</v>
          </cell>
          <cell r="E4704">
            <v>110.253600301091</v>
          </cell>
          <cell r="F4704">
            <v>87.264843145208403</v>
          </cell>
          <cell r="G4704">
            <v>62.552772609486297</v>
          </cell>
          <cell r="H4704">
            <v>63.7778660264688</v>
          </cell>
          <cell r="I4704">
            <v>53.631311154097801</v>
          </cell>
          <cell r="J4704">
            <v>61.355381798644203</v>
          </cell>
          <cell r="K4704">
            <v>45.602776870708297</v>
          </cell>
          <cell r="L4704">
            <v>14.250197573226099</v>
          </cell>
          <cell r="M4704">
            <v>10.1833422517073</v>
          </cell>
          <cell r="N4704">
            <v>6.1674328338693698</v>
          </cell>
          <cell r="O4704">
            <v>11.431612575972499</v>
          </cell>
          <cell r="P4704">
            <v>9.0352899734490197</v>
          </cell>
          <cell r="Q4704">
            <v>9.8977089008178005</v>
          </cell>
          <cell r="R4704">
            <v>7.9773466389959102</v>
          </cell>
          <cell r="S4704" t="e">
            <v>#N/A</v>
          </cell>
          <cell r="T4704" t="str">
            <v>related to UTP7 - nucleolar protein</v>
          </cell>
          <cell r="U4704" t="str">
            <v>IPR017986;IPR019775;IPR012952;IPR015943;IPR001680</v>
          </cell>
          <cell r="V4704" t="str">
            <v>WD40-repeat-containing domain;WD40 repeat, conserved site;BING4, C-terminal domain;WD40/YVTN repeat-like-containing domain;WD40 repeat</v>
          </cell>
        </row>
        <row r="4705">
          <cell r="A4705" t="str">
            <v>UMAG_10048</v>
          </cell>
          <cell r="B4705">
            <v>237</v>
          </cell>
          <cell r="C4705">
            <v>369.51854497878497</v>
          </cell>
          <cell r="D4705">
            <v>242.479918867061</v>
          </cell>
          <cell r="E4705">
            <v>201.55428527695099</v>
          </cell>
          <cell r="F4705">
            <v>255.213967427574</v>
          </cell>
          <cell r="G4705">
            <v>248.40963598824499</v>
          </cell>
          <cell r="H4705">
            <v>237.920367784516</v>
          </cell>
          <cell r="I4705">
            <v>205.66880114011801</v>
          </cell>
          <cell r="J4705">
            <v>220.799925399778</v>
          </cell>
          <cell r="K4705">
            <v>9.2115405406225701</v>
          </cell>
          <cell r="L4705">
            <v>75.519341473854595</v>
          </cell>
          <cell r="M4705">
            <v>29.110418997347701</v>
          </cell>
          <cell r="N4705">
            <v>8.7900825833640504</v>
          </cell>
          <cell r="O4705">
            <v>21.3562620656324</v>
          </cell>
          <cell r="P4705">
            <v>17.881078061207202</v>
          </cell>
          <cell r="Q4705">
            <v>23.5392955573748</v>
          </cell>
          <cell r="R4705">
            <v>26.918965360612901</v>
          </cell>
          <cell r="S4705" t="e">
            <v>#N/A</v>
          </cell>
          <cell r="T4705" t="str">
            <v>related to COX8 - cytochrome-c oxidase chain VIII</v>
          </cell>
          <cell r="U4705" t="str">
            <v>IPR004202</v>
          </cell>
          <cell r="V4705" t="str">
            <v>Cytochrome c oxidase subunit VIIc</v>
          </cell>
        </row>
        <row r="4706">
          <cell r="A4706" t="str">
            <v>UMAG_10049</v>
          </cell>
          <cell r="B4706">
            <v>4296</v>
          </cell>
          <cell r="C4706">
            <v>108.911554707448</v>
          </cell>
          <cell r="D4706">
            <v>115.596927855272</v>
          </cell>
          <cell r="E4706">
            <v>109.745106154411</v>
          </cell>
          <cell r="F4706">
            <v>134.892742906872</v>
          </cell>
          <cell r="G4706">
            <v>124.003101216646</v>
          </cell>
          <cell r="H4706">
            <v>133.201261995647</v>
          </cell>
          <cell r="I4706">
            <v>146.00632106639199</v>
          </cell>
          <cell r="J4706">
            <v>115.000613671344</v>
          </cell>
          <cell r="K4706">
            <v>19.033137478713702</v>
          </cell>
          <cell r="L4706">
            <v>13.5313906594812</v>
          </cell>
          <cell r="M4706">
            <v>12.0711396252221</v>
          </cell>
          <cell r="N4706">
            <v>4.0041098850269297</v>
          </cell>
          <cell r="O4706">
            <v>12.2648557168746</v>
          </cell>
          <cell r="P4706">
            <v>22.662822905178999</v>
          </cell>
          <cell r="Q4706">
            <v>23.510018788829399</v>
          </cell>
          <cell r="R4706">
            <v>8.8649095749348508</v>
          </cell>
          <cell r="S4706" t="e">
            <v>#N/A</v>
          </cell>
          <cell r="T4706" t="str">
            <v>related to MNR2 - Manganese resistance protein</v>
          </cell>
          <cell r="U4706" t="str">
            <v>IPR002523</v>
          </cell>
          <cell r="V4706" t="str">
            <v>Mg2+ transporter protein, CorA-like/Zinc transport protein ZntB</v>
          </cell>
        </row>
        <row r="4707">
          <cell r="A4707" t="str">
            <v>UMAG_10050</v>
          </cell>
          <cell r="B4707">
            <v>312</v>
          </cell>
          <cell r="C4707">
            <v>99.866784427451194</v>
          </cell>
          <cell r="D4707">
            <v>50.768099466169403</v>
          </cell>
          <cell r="E4707">
            <v>74.764975689882505</v>
          </cell>
          <cell r="F4707">
            <v>98.953468267625595</v>
          </cell>
          <cell r="G4707">
            <v>101.04318940261</v>
          </cell>
          <cell r="H4707">
            <v>107.120167142746</v>
          </cell>
          <cell r="I4707">
            <v>89.341282087590898</v>
          </cell>
          <cell r="J4707">
            <v>87.604496559660106</v>
          </cell>
          <cell r="K4707">
            <v>5.6992648382862496</v>
          </cell>
          <cell r="L4707">
            <v>14.8220710423989</v>
          </cell>
          <cell r="M4707">
            <v>20.0633360164876</v>
          </cell>
          <cell r="N4707">
            <v>5.4408087349150103</v>
          </cell>
          <cell r="O4707">
            <v>24.320174547929401</v>
          </cell>
          <cell r="P4707">
            <v>7.2249861656146201</v>
          </cell>
          <cell r="Q4707">
            <v>9.7830969885518293</v>
          </cell>
          <cell r="R4707">
            <v>12.6459719303494</v>
          </cell>
          <cell r="S4707" t="e">
            <v>#N/A</v>
          </cell>
          <cell r="T4707" t="str">
            <v>probable U6 snRNA-associated Sm-like protein LSm5</v>
          </cell>
          <cell r="U4707" t="str">
            <v>IPR010920;IPR006649;IPR001163</v>
          </cell>
          <cell r="V4707" t="str">
            <v>Like-Sm (LSM) domain;Ribonucleoprotein LSM domain, eukaryotic/archaea-type;Ribonucleoprotein LSM domain</v>
          </cell>
        </row>
        <row r="4708">
          <cell r="A4708" t="str">
            <v>UMAG_10051</v>
          </cell>
          <cell r="B4708">
            <v>384</v>
          </cell>
          <cell r="C4708">
            <v>2047.36664648226</v>
          </cell>
          <cell r="D4708">
            <v>714.90255071787794</v>
          </cell>
          <cell r="E4708">
            <v>710.251804524318</v>
          </cell>
          <cell r="F4708">
            <v>1328.98381898918</v>
          </cell>
          <cell r="G4708">
            <v>703.02592417409403</v>
          </cell>
          <cell r="H4708">
            <v>658.91219927198097</v>
          </cell>
          <cell r="I4708">
            <v>512.938302695282</v>
          </cell>
          <cell r="J4708">
            <v>479.44066223433498</v>
          </cell>
          <cell r="K4708">
            <v>289.479045956329</v>
          </cell>
          <cell r="L4708">
            <v>85.861340034323604</v>
          </cell>
          <cell r="M4708">
            <v>205.001941565751</v>
          </cell>
          <cell r="N4708">
            <v>80.508070274053097</v>
          </cell>
          <cell r="O4708">
            <v>21.7005827389907</v>
          </cell>
          <cell r="P4708">
            <v>20.926511566892898</v>
          </cell>
          <cell r="Q4708">
            <v>25.249670680691999</v>
          </cell>
          <cell r="R4708">
            <v>98.158114680783001</v>
          </cell>
          <cell r="S4708" t="e">
            <v>#N/A</v>
          </cell>
          <cell r="T4708" t="str">
            <v>probable 60S ribosomal protein L31</v>
          </cell>
          <cell r="U4708" t="str">
            <v>IPR000054;IPR023621</v>
          </cell>
          <cell r="V4708" t="str">
            <v>Ribosomal protein L31e;Ribosomal protein L31e domain</v>
          </cell>
        </row>
        <row r="4709">
          <cell r="A4709" t="str">
            <v>UMAG_10052</v>
          </cell>
          <cell r="B4709">
            <v>3009</v>
          </cell>
          <cell r="C4709">
            <v>386.10670717724298</v>
          </cell>
          <cell r="D4709">
            <v>217.37444743321501</v>
          </cell>
          <cell r="E4709">
            <v>244.659129656039</v>
          </cell>
          <cell r="F4709">
            <v>307.39521768579499</v>
          </cell>
          <cell r="G4709">
            <v>314.34541487832502</v>
          </cell>
          <cell r="H4709">
            <v>234.357396222229</v>
          </cell>
          <cell r="I4709">
            <v>273.247327358615</v>
          </cell>
          <cell r="J4709">
            <v>260.03752558187301</v>
          </cell>
          <cell r="K4709">
            <v>66.462617434760901</v>
          </cell>
          <cell r="L4709">
            <v>50.191174543791803</v>
          </cell>
          <cell r="M4709">
            <v>38.780536033919802</v>
          </cell>
          <cell r="N4709">
            <v>24.033360302266001</v>
          </cell>
          <cell r="O4709">
            <v>3.9091043138027701</v>
          </cell>
          <cell r="P4709">
            <v>16.798686222810399</v>
          </cell>
          <cell r="Q4709">
            <v>24.094199841171498</v>
          </cell>
          <cell r="R4709">
            <v>30.6355854681374</v>
          </cell>
          <cell r="S4709" t="e">
            <v>#N/A</v>
          </cell>
          <cell r="T4709" t="str">
            <v>hypothetical protein</v>
          </cell>
          <cell r="U4709" t="str">
            <v>IPR025256</v>
          </cell>
          <cell r="V4709" t="str">
            <v>Domain of unknown function DUF4203</v>
          </cell>
        </row>
        <row r="4710">
          <cell r="A4710" t="str">
            <v>UMAG_10053</v>
          </cell>
          <cell r="B4710">
            <v>846</v>
          </cell>
          <cell r="C4710">
            <v>158.905962596976</v>
          </cell>
          <cell r="D4710">
            <v>64.239695803110607</v>
          </cell>
          <cell r="E4710">
            <v>63.415532242559102</v>
          </cell>
          <cell r="F4710">
            <v>114.8980423684</v>
          </cell>
          <cell r="G4710">
            <v>151.05093893592101</v>
          </cell>
          <cell r="H4710">
            <v>160.15662699436601</v>
          </cell>
          <cell r="I4710">
            <v>191.49687746749399</v>
          </cell>
          <cell r="J4710">
            <v>114.535551541541</v>
          </cell>
          <cell r="K4710">
            <v>27.883883889396198</v>
          </cell>
          <cell r="L4710">
            <v>23.840977241576098</v>
          </cell>
          <cell r="M4710">
            <v>35.2815104645722</v>
          </cell>
          <cell r="N4710">
            <v>28.509188961802099</v>
          </cell>
          <cell r="O4710">
            <v>7.0230364118398496</v>
          </cell>
          <cell r="P4710">
            <v>10.7355095537352</v>
          </cell>
          <cell r="Q4710">
            <v>67.120300218088502</v>
          </cell>
          <cell r="R4710">
            <v>28.656292294682501</v>
          </cell>
          <cell r="S4710" t="e">
            <v>#N/A</v>
          </cell>
          <cell r="T4710" t="str">
            <v>related to carbonic anhydrase</v>
          </cell>
          <cell r="U4710" t="str">
            <v>IPR001765</v>
          </cell>
          <cell r="V4710" t="str">
            <v>Carbonic anhydrase</v>
          </cell>
        </row>
        <row r="4711">
          <cell r="A4711" t="str">
            <v>UMAG_10054</v>
          </cell>
          <cell r="B4711">
            <v>936</v>
          </cell>
          <cell r="C4711">
            <v>29.5882707661933</v>
          </cell>
          <cell r="D4711">
            <v>15.706503512995701</v>
          </cell>
          <cell r="E4711">
            <v>22.715910761227001</v>
          </cell>
          <cell r="F4711">
            <v>19.701675477473898</v>
          </cell>
          <cell r="G4711">
            <v>32.322387801322101</v>
          </cell>
          <cell r="H4711">
            <v>27.697153042492001</v>
          </cell>
          <cell r="I4711">
            <v>35.959711259213698</v>
          </cell>
          <cell r="J4711">
            <v>31.220173193835901</v>
          </cell>
          <cell r="K4711">
            <v>6.2311290653681199</v>
          </cell>
          <cell r="L4711">
            <v>3.9537790323467799</v>
          </cell>
          <cell r="M4711">
            <v>4.8375946040369202</v>
          </cell>
          <cell r="N4711">
            <v>8.4492898825467009</v>
          </cell>
          <cell r="O4711">
            <v>7.9766926449527098</v>
          </cell>
          <cell r="P4711">
            <v>0.491972874232324</v>
          </cell>
          <cell r="Q4711">
            <v>12.455256821330501</v>
          </cell>
          <cell r="R4711">
            <v>4.3417640878711499</v>
          </cell>
          <cell r="S4711" t="e">
            <v>#N/A</v>
          </cell>
          <cell r="T4711" t="str">
            <v>hypothetical protein (N-terminal fragment)</v>
          </cell>
          <cell r="U4711" t="e">
            <v>#N/A</v>
          </cell>
          <cell r="V4711" t="e">
            <v>#N/A</v>
          </cell>
        </row>
        <row r="4712">
          <cell r="A4712" t="str">
            <v>UMAG_10055</v>
          </cell>
          <cell r="B4712">
            <v>1905</v>
          </cell>
          <cell r="C4712">
            <v>0.99221985549664204</v>
          </cell>
          <cell r="D4712">
            <v>256.44587817497302</v>
          </cell>
          <cell r="E4712">
            <v>766.627924327649</v>
          </cell>
          <cell r="F4712">
            <v>3370.4004909015998</v>
          </cell>
          <cell r="G4712">
            <v>2686.4013109448201</v>
          </cell>
          <cell r="H4712">
            <v>1776.05727393338</v>
          </cell>
          <cell r="I4712">
            <v>1368.7399675791601</v>
          </cell>
          <cell r="J4712">
            <v>656.43032996752004</v>
          </cell>
          <cell r="K4712">
            <v>0.11810269462534501</v>
          </cell>
          <cell r="L4712">
            <v>196.20799886821001</v>
          </cell>
          <cell r="M4712">
            <v>295.09239307105798</v>
          </cell>
          <cell r="N4712">
            <v>176.856672744343</v>
          </cell>
          <cell r="O4712">
            <v>338.724381696649</v>
          </cell>
          <cell r="P4712">
            <v>280.60803956574</v>
          </cell>
          <cell r="Q4712">
            <v>144.60635936767599</v>
          </cell>
          <cell r="R4712">
            <v>191.221160871195</v>
          </cell>
          <cell r="S4712" t="e">
            <v>#N/A</v>
          </cell>
          <cell r="T4712" t="str">
            <v>related to gamma-glutamyltransferase</v>
          </cell>
          <cell r="U4712" t="str">
            <v>IPR000101;IPR029055</v>
          </cell>
          <cell r="V4712" t="str">
            <v>Gamma-glutamyltranspeptidase;Nucleophile aminohydrolases, N-terminal</v>
          </cell>
        </row>
        <row r="4713">
          <cell r="A4713" t="str">
            <v>UMAG_10056</v>
          </cell>
          <cell r="B4713">
            <v>2055</v>
          </cell>
          <cell r="C4713">
            <v>280.21604945269303</v>
          </cell>
          <cell r="D4713">
            <v>413.116281441654</v>
          </cell>
          <cell r="E4713">
            <v>574.78021736717301</v>
          </cell>
          <cell r="F4713">
            <v>233.3192754568</v>
          </cell>
          <cell r="G4713">
            <v>238.98686119172299</v>
          </cell>
          <cell r="H4713">
            <v>230.80876091427299</v>
          </cell>
          <cell r="I4713">
            <v>189.40103648893799</v>
          </cell>
          <cell r="J4713">
            <v>267.91256717995901</v>
          </cell>
          <cell r="K4713">
            <v>209.594823981524</v>
          </cell>
          <cell r="L4713">
            <v>29.202101469854</v>
          </cell>
          <cell r="M4713">
            <v>97.812871627272898</v>
          </cell>
          <cell r="N4713">
            <v>42.401589467858301</v>
          </cell>
          <cell r="O4713">
            <v>52.208628122205198</v>
          </cell>
          <cell r="P4713">
            <v>31.712685318214199</v>
          </cell>
          <cell r="Q4713">
            <v>39.746750552015001</v>
          </cell>
          <cell r="R4713">
            <v>42.903779497025297</v>
          </cell>
          <cell r="S4713" t="e">
            <v>#N/A</v>
          </cell>
          <cell r="T4713" t="str">
            <v>related to serine/threonine-protein kinase</v>
          </cell>
          <cell r="U4713" t="str">
            <v>IPR020636;IPR008271;IPR011009;IPR002290;IPR000719</v>
          </cell>
          <cell r="V4713" t="str">
            <v>Calcium/calmodulin-dependent/calcium-dependent protein kinase;Serine/threonine-protein kinase, active site;Protein kinase-like domain;Serine/threonine/dual specificity protein kinase, catalytic  domain;Protein kinase domain</v>
          </cell>
        </row>
        <row r="4714">
          <cell r="A4714" t="str">
            <v>UMAG_10057</v>
          </cell>
          <cell r="B4714">
            <v>447</v>
          </cell>
          <cell r="C4714">
            <v>77.0459983649977</v>
          </cell>
          <cell r="D4714">
            <v>47.013019244205303</v>
          </cell>
          <cell r="E4714">
            <v>63.994490539864501</v>
          </cell>
          <cell r="F4714">
            <v>66.528140821126996</v>
          </cell>
          <cell r="G4714">
            <v>76.555318107510203</v>
          </cell>
          <cell r="H4714">
            <v>82.760352557084801</v>
          </cell>
          <cell r="I4714">
            <v>71.526503711099494</v>
          </cell>
          <cell r="J4714">
            <v>63.260437189215097</v>
          </cell>
          <cell r="K4714">
            <v>7.8985025671499001</v>
          </cell>
          <cell r="L4714">
            <v>12.356799890510899</v>
          </cell>
          <cell r="M4714">
            <v>10.482980074823001</v>
          </cell>
          <cell r="N4714">
            <v>6.0872640138002296</v>
          </cell>
          <cell r="O4714">
            <v>12.5779075707995</v>
          </cell>
          <cell r="P4714">
            <v>10.6076053833009</v>
          </cell>
          <cell r="Q4714">
            <v>5.1421498392071703</v>
          </cell>
          <cell r="R4714">
            <v>2.8505811737717601</v>
          </cell>
          <cell r="S4714" t="e">
            <v>#N/A</v>
          </cell>
          <cell r="T4714" t="str">
            <v>probable G10 protein</v>
          </cell>
          <cell r="U4714" t="str">
            <v>IPR001748;IPR018230</v>
          </cell>
          <cell r="V4714" t="str">
            <v>G10 protein;BUD31/G10-related, conserved site</v>
          </cell>
        </row>
        <row r="4715">
          <cell r="A4715" t="str">
            <v>UMAG_10059</v>
          </cell>
          <cell r="B4715">
            <v>249</v>
          </cell>
          <cell r="C4715">
            <v>96.726583689804002</v>
          </cell>
          <cell r="D4715">
            <v>276.83913075237501</v>
          </cell>
          <cell r="E4715">
            <v>148.18127222659001</v>
          </cell>
          <cell r="F4715">
            <v>48.123378797078203</v>
          </cell>
          <cell r="G4715">
            <v>130.964502847489</v>
          </cell>
          <cell r="H4715">
            <v>219.004481365007</v>
          </cell>
          <cell r="I4715">
            <v>321.31407780607401</v>
          </cell>
          <cell r="J4715">
            <v>246.476371331943</v>
          </cell>
          <cell r="K4715">
            <v>16.789738364184998</v>
          </cell>
          <cell r="L4715">
            <v>47.324259063784297</v>
          </cell>
          <cell r="M4715">
            <v>55.629155413095702</v>
          </cell>
          <cell r="N4715">
            <v>10.9598309159236</v>
          </cell>
          <cell r="O4715">
            <v>37.917803237493303</v>
          </cell>
          <cell r="P4715">
            <v>16.357929563036301</v>
          </cell>
          <cell r="Q4715">
            <v>4.8031159145645903</v>
          </cell>
          <cell r="R4715">
            <v>32.278386429017303</v>
          </cell>
          <cell r="S4715" t="e">
            <v>#N/A</v>
          </cell>
          <cell r="T4715" t="str">
            <v>hypothetical protein</v>
          </cell>
          <cell r="U4715" t="str">
            <v>IPR009020;IPR010259</v>
          </cell>
          <cell r="V4715" t="str">
            <v>Proteinase inhibitor, propeptide;Peptidase S8 propeptide/proteinase inhibitor I9</v>
          </cell>
        </row>
        <row r="4716">
          <cell r="A4716" t="str">
            <v>UMAG_10060</v>
          </cell>
          <cell r="B4716">
            <v>1245</v>
          </cell>
          <cell r="C4716">
            <v>105.731836455188</v>
          </cell>
          <cell r="D4716">
            <v>73.116845071083105</v>
          </cell>
          <cell r="E4716">
            <v>54.553758985112999</v>
          </cell>
          <cell r="F4716">
            <v>81.131314939590098</v>
          </cell>
          <cell r="G4716">
            <v>33.390849973269198</v>
          </cell>
          <cell r="H4716">
            <v>56.0965026547577</v>
          </cell>
          <cell r="I4716">
            <v>40.076684989309797</v>
          </cell>
          <cell r="J4716">
            <v>52.384047604671501</v>
          </cell>
          <cell r="K4716">
            <v>13.812513669272301</v>
          </cell>
          <cell r="L4716">
            <v>13.3910980683007</v>
          </cell>
          <cell r="M4716">
            <v>4.9181733856737004</v>
          </cell>
          <cell r="N4716">
            <v>5.8296150952692702</v>
          </cell>
          <cell r="O4716">
            <v>15.0143260232039</v>
          </cell>
          <cell r="P4716">
            <v>7.6976014524152303</v>
          </cell>
          <cell r="Q4716">
            <v>3.8790570321227902</v>
          </cell>
          <cell r="R4716">
            <v>10.8445068223212</v>
          </cell>
          <cell r="S4716" t="e">
            <v>#N/A</v>
          </cell>
          <cell r="T4716" t="str">
            <v>related to YIH1</v>
          </cell>
          <cell r="U4716" t="str">
            <v>IPR023582;IPR001498;IPR020568;IPR016135;IPR006575</v>
          </cell>
          <cell r="V4716" t="str">
            <v>Impact family;Impact, N-terminal;Ribosomal protein S5 domain 2-type fold;Ubiquitin-conjugating enzyme/RWD-like;RWD domain</v>
          </cell>
        </row>
        <row r="4717">
          <cell r="A4717" t="str">
            <v>UMAG_10061</v>
          </cell>
          <cell r="B4717">
            <v>627</v>
          </cell>
          <cell r="C4717">
            <v>41.326295234974197</v>
          </cell>
          <cell r="D4717">
            <v>20.082277374905299</v>
          </cell>
          <cell r="E4717">
            <v>33.1964599494789</v>
          </cell>
          <cell r="F4717">
            <v>36.737658719117597</v>
          </cell>
          <cell r="G4717">
            <v>47.694963093037899</v>
          </cell>
          <cell r="H4717">
            <v>47.0296067659621</v>
          </cell>
          <cell r="I4717">
            <v>32.904001498023398</v>
          </cell>
          <cell r="J4717">
            <v>34.761931654122797</v>
          </cell>
          <cell r="K4717">
            <v>8.1184967718425192</v>
          </cell>
          <cell r="L4717">
            <v>8.0323327011653802</v>
          </cell>
          <cell r="M4717">
            <v>10.5981166132364</v>
          </cell>
          <cell r="N4717">
            <v>5.0099866674482501</v>
          </cell>
          <cell r="O4717">
            <v>14.1242853125314</v>
          </cell>
          <cell r="P4717">
            <v>11.191917386660901</v>
          </cell>
          <cell r="Q4717">
            <v>1.64226301385593</v>
          </cell>
          <cell r="R4717">
            <v>2.0735194176312302</v>
          </cell>
          <cell r="S4717" t="e">
            <v>#N/A</v>
          </cell>
          <cell r="T4717" t="str">
            <v>hypothetical protein</v>
          </cell>
          <cell r="U4717" t="str">
            <v>IPR006722;IPR011012</v>
          </cell>
          <cell r="V4717" t="str">
            <v>Sedlin;Longin-like domain</v>
          </cell>
        </row>
        <row r="4718">
          <cell r="A4718" t="str">
            <v>UMAG_10062</v>
          </cell>
          <cell r="B4718">
            <v>1596</v>
          </cell>
          <cell r="C4718">
            <v>156.51508433855599</v>
          </cell>
          <cell r="D4718">
            <v>166.88245266451699</v>
          </cell>
          <cell r="E4718">
            <v>260.24342295194901</v>
          </cell>
          <cell r="F4718">
            <v>74.499655460433601</v>
          </cell>
          <cell r="G4718">
            <v>77.042848290769498</v>
          </cell>
          <cell r="H4718">
            <v>72.0667309006473</v>
          </cell>
          <cell r="I4718">
            <v>80.8653032952774</v>
          </cell>
          <cell r="J4718">
            <v>126.551689549312</v>
          </cell>
          <cell r="K4718">
            <v>116.83996165296099</v>
          </cell>
          <cell r="L4718">
            <v>37.756578824806901</v>
          </cell>
          <cell r="M4718">
            <v>14.2096095310959</v>
          </cell>
          <cell r="N4718">
            <v>21.149611778132702</v>
          </cell>
          <cell r="O4718">
            <v>28.796040041365199</v>
          </cell>
          <cell r="P4718">
            <v>28.309057194961401</v>
          </cell>
          <cell r="Q4718">
            <v>44.383675018115497</v>
          </cell>
          <cell r="R4718">
            <v>25.480536239934899</v>
          </cell>
          <cell r="S4718" t="e">
            <v>#N/A</v>
          </cell>
          <cell r="T4718" t="str">
            <v>related to monooxygenase</v>
          </cell>
          <cell r="U4718" t="str">
            <v>IPR012143</v>
          </cell>
          <cell r="V4718" t="str">
            <v>Dimethylaniline monooxygenase, N-oxide-forming</v>
          </cell>
        </row>
        <row r="4719">
          <cell r="A4719" t="str">
            <v>UMAG_10063</v>
          </cell>
          <cell r="B4719">
            <v>1854</v>
          </cell>
          <cell r="C4719">
            <v>66.813676062741195</v>
          </cell>
          <cell r="D4719">
            <v>76.623844460355699</v>
          </cell>
          <cell r="E4719">
            <v>102.159571769311</v>
          </cell>
          <cell r="F4719">
            <v>118.671734195781</v>
          </cell>
          <cell r="G4719">
            <v>54.456702814310098</v>
          </cell>
          <cell r="H4719">
            <v>65.911904353684207</v>
          </cell>
          <cell r="I4719">
            <v>80.086439950406898</v>
          </cell>
          <cell r="J4719">
            <v>73.756893041448194</v>
          </cell>
          <cell r="K4719">
            <v>37.193510475988298</v>
          </cell>
          <cell r="L4719">
            <v>11.8775295351544</v>
          </cell>
          <cell r="M4719">
            <v>7.3364368057535998</v>
          </cell>
          <cell r="N4719">
            <v>4.4650662506805103</v>
          </cell>
          <cell r="O4719">
            <v>9.1686981282699005</v>
          </cell>
          <cell r="P4719">
            <v>10.085785578358999</v>
          </cell>
          <cell r="Q4719">
            <v>12.6590915204869</v>
          </cell>
          <cell r="R4719">
            <v>7.6957371417656004</v>
          </cell>
          <cell r="S4719" t="e">
            <v>#N/A</v>
          </cell>
          <cell r="T4719" t="str">
            <v>related to TRM11 - Catalytic subunit of an adoMet-dependent tRNA methyltransferase complex</v>
          </cell>
          <cell r="U4719" t="str">
            <v>IPR002052;IPR029063;IPR002296</v>
          </cell>
          <cell r="V4719" t="str">
            <v>DNA methylase, N-6 adenine-specific, conserved site;S-adenosyl-L-methionine-dependent methyltransferase;N6 adenine-specific DNA methyltransferase, N12 class</v>
          </cell>
        </row>
        <row r="4720">
          <cell r="A4720" t="str">
            <v>UMAG_10064</v>
          </cell>
          <cell r="B4720">
            <v>1425</v>
          </cell>
          <cell r="C4720">
            <v>412.03860476812298</v>
          </cell>
          <cell r="D4720">
            <v>222.75865961545401</v>
          </cell>
          <cell r="E4720">
            <v>251.16324038733899</v>
          </cell>
          <cell r="F4720">
            <v>354.66301425561801</v>
          </cell>
          <cell r="G4720">
            <v>295.66374791713298</v>
          </cell>
          <cell r="H4720">
            <v>301.66051256605903</v>
          </cell>
          <cell r="I4720">
            <v>268.53384169828303</v>
          </cell>
          <cell r="J4720">
            <v>297.29049841203999</v>
          </cell>
          <cell r="K4720">
            <v>13.110289994258</v>
          </cell>
          <cell r="L4720">
            <v>40.931370808618702</v>
          </cell>
          <cell r="M4720">
            <v>33.665768836209402</v>
          </cell>
          <cell r="N4720">
            <v>2.53580434084108</v>
          </cell>
          <cell r="O4720">
            <v>9.0061239765865295</v>
          </cell>
          <cell r="P4720">
            <v>6.1549271968164803</v>
          </cell>
          <cell r="Q4720">
            <v>3.5244307906343799</v>
          </cell>
          <cell r="R4720">
            <v>45.113799693054901</v>
          </cell>
          <cell r="S4720" t="e">
            <v>#N/A</v>
          </cell>
          <cell r="T4720" t="str">
            <v>probable glucokinase</v>
          </cell>
          <cell r="U4720" t="str">
            <v>IPR019807;IPR001312;IPR022673;IPR022672</v>
          </cell>
          <cell r="V4720" t="str">
            <v>Hexokinase, conserved site;Hexokinase;Hexokinase, C-terminal;Hexokinase, N-terminal</v>
          </cell>
        </row>
        <row r="4721">
          <cell r="A4721" t="str">
            <v>UMAG_10065</v>
          </cell>
          <cell r="B4721">
            <v>522</v>
          </cell>
          <cell r="C4721">
            <v>68.469025201363195</v>
          </cell>
          <cell r="D4721">
            <v>69.378508221204996</v>
          </cell>
          <cell r="E4721">
            <v>70.924573686847793</v>
          </cell>
          <cell r="F4721">
            <v>105.612705596884</v>
          </cell>
          <cell r="G4721">
            <v>77.648458926836099</v>
          </cell>
          <cell r="H4721">
            <v>83.458093544566793</v>
          </cell>
          <cell r="I4721">
            <v>62.395170424030297</v>
          </cell>
          <cell r="J4721">
            <v>71.1880663483539</v>
          </cell>
          <cell r="K4721">
            <v>27.562156216555501</v>
          </cell>
          <cell r="L4721">
            <v>18.849949715609501</v>
          </cell>
          <cell r="M4721">
            <v>14.808599890883301</v>
          </cell>
          <cell r="N4721">
            <v>26.665299938738201</v>
          </cell>
          <cell r="O4721">
            <v>11.8124428117564</v>
          </cell>
          <cell r="P4721">
            <v>6.9544507830722901</v>
          </cell>
          <cell r="Q4721">
            <v>1.05424274720196</v>
          </cell>
          <cell r="R4721">
            <v>12.8839413801002</v>
          </cell>
          <cell r="S4721" t="e">
            <v>#N/A</v>
          </cell>
          <cell r="T4721" t="str">
            <v>related to ACN9 - protein of gluconeogenesis in mitochondrial intermembrane space</v>
          </cell>
          <cell r="U4721" t="str">
            <v>IPR008381;IPR008011</v>
          </cell>
          <cell r="V4721" t="str">
            <v>ACN9;Complex 1 LYR protein</v>
          </cell>
        </row>
        <row r="4722">
          <cell r="A4722" t="str">
            <v>UMAG_10066</v>
          </cell>
          <cell r="B4722">
            <v>522</v>
          </cell>
          <cell r="C4722">
            <v>31.9976137148203</v>
          </cell>
          <cell r="D4722">
            <v>25.398218761105401</v>
          </cell>
          <cell r="E4722">
            <v>36.776697747300602</v>
          </cell>
          <cell r="F4722">
            <v>47.254256457281102</v>
          </cell>
          <cell r="G4722">
            <v>22.184429810914299</v>
          </cell>
          <cell r="H4722">
            <v>11.4705425958907</v>
          </cell>
          <cell r="I4722">
            <v>11.0216099530147</v>
          </cell>
          <cell r="J4722">
            <v>18.983722552135301</v>
          </cell>
          <cell r="K4722">
            <v>2.1977810323309601</v>
          </cell>
          <cell r="L4722">
            <v>9.1920329671477194</v>
          </cell>
          <cell r="M4722">
            <v>7.2047408465596599</v>
          </cell>
          <cell r="N4722">
            <v>8.8687884207199801</v>
          </cell>
          <cell r="O4722">
            <v>5.1473832999130797</v>
          </cell>
          <cell r="P4722">
            <v>6.8229121315240997</v>
          </cell>
          <cell r="Q4722">
            <v>2.47746636273612</v>
          </cell>
          <cell r="R4722">
            <v>0.58547290823653297</v>
          </cell>
          <cell r="S4722" t="e">
            <v>#N/A</v>
          </cell>
          <cell r="T4722" t="str">
            <v>hypothetical protein</v>
          </cell>
          <cell r="U4722" t="str">
            <v>IPR009053;IPR004127</v>
          </cell>
          <cell r="V4722" t="str">
            <v>Prefoldin;Prefoldin alpha-like</v>
          </cell>
        </row>
        <row r="4723">
          <cell r="A4723" t="str">
            <v>UMAG_10067</v>
          </cell>
          <cell r="B4723">
            <v>657</v>
          </cell>
          <cell r="C4723">
            <v>6.2823620520930001</v>
          </cell>
          <cell r="D4723">
            <v>114.593424774109</v>
          </cell>
          <cell r="E4723">
            <v>366.48186853221898</v>
          </cell>
          <cell r="F4723">
            <v>1624.86307284495</v>
          </cell>
          <cell r="G4723">
            <v>1960.8065793042099</v>
          </cell>
          <cell r="H4723">
            <v>1556.5459219583199</v>
          </cell>
          <cell r="I4723">
            <v>1138.7495168323401</v>
          </cell>
          <cell r="J4723">
            <v>521.77686388675102</v>
          </cell>
          <cell r="K4723">
            <v>0.51980890466753504</v>
          </cell>
          <cell r="L4723">
            <v>62.739397572276602</v>
          </cell>
          <cell r="M4723">
            <v>133.44807184771099</v>
          </cell>
          <cell r="N4723">
            <v>101.526373304502</v>
          </cell>
          <cell r="O4723">
            <v>150.97616117321601</v>
          </cell>
          <cell r="P4723">
            <v>152.40341905717699</v>
          </cell>
          <cell r="Q4723">
            <v>200.50829363598001</v>
          </cell>
          <cell r="R4723">
            <v>48.689323705057603</v>
          </cell>
          <cell r="S4723" t="str">
            <v>stp2</v>
          </cell>
          <cell r="T4723" t="str">
            <v>hypothetical protein</v>
          </cell>
          <cell r="U4723" t="e">
            <v>#N/A</v>
          </cell>
          <cell r="V4723" t="e">
            <v>#N/A</v>
          </cell>
        </row>
        <row r="4724">
          <cell r="A4724" t="str">
            <v>UMAG_10068</v>
          </cell>
          <cell r="B4724">
            <v>1560</v>
          </cell>
          <cell r="C4724">
            <v>2.6980873998860702</v>
          </cell>
          <cell r="D4724">
            <v>44.697491209827497</v>
          </cell>
          <cell r="E4724">
            <v>27.335966192549201</v>
          </cell>
          <cell r="F4724">
            <v>4.1919211856537704</v>
          </cell>
          <cell r="G4724">
            <v>9.2792581931669496</v>
          </cell>
          <cell r="H4724">
            <v>6.4444744103089304</v>
          </cell>
          <cell r="I4724">
            <v>14.2261070245527</v>
          </cell>
          <cell r="J4724">
            <v>16.878232323286799</v>
          </cell>
          <cell r="K4724">
            <v>0.36105705529937998</v>
          </cell>
          <cell r="L4724">
            <v>7.2994279251223499</v>
          </cell>
          <cell r="M4724">
            <v>3.6015049754731301</v>
          </cell>
          <cell r="N4724">
            <v>1.17850803608557</v>
          </cell>
          <cell r="O4724">
            <v>11.1886416313212</v>
          </cell>
          <cell r="P4724">
            <v>3.3575872121577102</v>
          </cell>
          <cell r="Q4724">
            <v>1.05368538982812</v>
          </cell>
          <cell r="R4724">
            <v>3.5195816361097698</v>
          </cell>
          <cell r="S4724" t="e">
            <v>#N/A</v>
          </cell>
          <cell r="T4724" t="str">
            <v>related to Acid phosphatase precursor</v>
          </cell>
          <cell r="U4724" t="str">
            <v>IPR008963;IPR029052;IPR004843;IPR025733;IPR015914;IPR003961</v>
          </cell>
          <cell r="V4724" t="str">
            <v>Purple acid phosphatase-like, N-terminal;Metallo-dependent phosphatase-like;Calcineurin-like phosphoesterase domain, apaH type;Iron/zinc purple acid phosphatase-like C-terminal domain;Purple acid phosphatase, N-terminal;Fibronectin type III</v>
          </cell>
        </row>
        <row r="4725">
          <cell r="A4725" t="str">
            <v>UMAG_10069</v>
          </cell>
          <cell r="B4725">
            <v>2169</v>
          </cell>
          <cell r="C4725">
            <v>66.156875757851793</v>
          </cell>
          <cell r="D4725">
            <v>35.1413606908703</v>
          </cell>
          <cell r="E4725">
            <v>50.955658133359599</v>
          </cell>
          <cell r="F4725">
            <v>15.488886908941099</v>
          </cell>
          <cell r="G4725">
            <v>25.702486572962201</v>
          </cell>
          <cell r="H4725">
            <v>30.042533250597899</v>
          </cell>
          <cell r="I4725">
            <v>40.2448951884124</v>
          </cell>
          <cell r="J4725">
            <v>50.890577563219701</v>
          </cell>
          <cell r="K4725">
            <v>15.490217439132399</v>
          </cell>
          <cell r="L4725">
            <v>24.9266350826808</v>
          </cell>
          <cell r="M4725">
            <v>12.882402416343201</v>
          </cell>
          <cell r="N4725">
            <v>2.3008470166916402</v>
          </cell>
          <cell r="O4725">
            <v>12.695166224690899</v>
          </cell>
          <cell r="P4725">
            <v>8.2760760696714506</v>
          </cell>
          <cell r="Q4725">
            <v>10.479689287275299</v>
          </cell>
          <cell r="R4725">
            <v>5.7353172138862503</v>
          </cell>
          <cell r="S4725" t="e">
            <v>#N/A</v>
          </cell>
          <cell r="T4725" t="str">
            <v>hypothetical protein</v>
          </cell>
          <cell r="U4725" t="str">
            <v>IPR000999</v>
          </cell>
          <cell r="V4725" t="str">
            <v>Ribonuclease III domain</v>
          </cell>
        </row>
        <row r="4726">
          <cell r="A4726" t="str">
            <v>UMAG_10070</v>
          </cell>
          <cell r="B4726">
            <v>1677</v>
          </cell>
          <cell r="C4726">
            <v>8.2742084449761109</v>
          </cell>
          <cell r="D4726">
            <v>190.863766676582</v>
          </cell>
          <cell r="E4726">
            <v>182.58335802003899</v>
          </cell>
          <cell r="F4726">
            <v>150.030160360281</v>
          </cell>
          <cell r="G4726">
            <v>655.74218480679394</v>
          </cell>
          <cell r="H4726">
            <v>287.69559628512599</v>
          </cell>
          <cell r="I4726">
            <v>146.84374838264199</v>
          </cell>
          <cell r="J4726">
            <v>169.64326375976501</v>
          </cell>
          <cell r="K4726">
            <v>4.7860742309180599</v>
          </cell>
          <cell r="L4726">
            <v>23.020855819150899</v>
          </cell>
          <cell r="M4726">
            <v>55.0253484384777</v>
          </cell>
          <cell r="N4726">
            <v>52.202435445295798</v>
          </cell>
          <cell r="O4726">
            <v>59.3987233084571</v>
          </cell>
          <cell r="P4726">
            <v>93.887497271817494</v>
          </cell>
          <cell r="Q4726">
            <v>18.165533159196301</v>
          </cell>
          <cell r="R4726">
            <v>47.804827310563297</v>
          </cell>
          <cell r="S4726" t="e">
            <v>#N/A</v>
          </cell>
          <cell r="T4726" t="str">
            <v>related to Benzoate 4-monooxygenase</v>
          </cell>
          <cell r="U4726" t="str">
            <v>IPR001128;IPR017972;IPR002401</v>
          </cell>
          <cell r="V4726" t="str">
            <v>Cytochrome P450;Cytochrome P450, conserved site;Cytochrome P450, E-class, group I</v>
          </cell>
        </row>
        <row r="4727">
          <cell r="A4727" t="str">
            <v>UMAG_10071</v>
          </cell>
          <cell r="B4727">
            <v>651</v>
          </cell>
          <cell r="C4727">
            <v>119.16081742195</v>
          </cell>
          <cell r="D4727">
            <v>108.287399938622</v>
          </cell>
          <cell r="E4727">
            <v>69.057467814574906</v>
          </cell>
          <cell r="F4727">
            <v>72.220337800576303</v>
          </cell>
          <cell r="G4727">
            <v>53.032325161741198</v>
          </cell>
          <cell r="H4727">
            <v>54.059421578914097</v>
          </cell>
          <cell r="I4727">
            <v>56.797209190863697</v>
          </cell>
          <cell r="J4727">
            <v>66.437121231125303</v>
          </cell>
          <cell r="K4727">
            <v>6.87307815029608</v>
          </cell>
          <cell r="L4727">
            <v>25.607068203727199</v>
          </cell>
          <cell r="M4727">
            <v>5.6575200100065697</v>
          </cell>
          <cell r="N4727">
            <v>11.5853258711794</v>
          </cell>
          <cell r="O4727">
            <v>8.5823867853204305</v>
          </cell>
          <cell r="P4727">
            <v>3.2827386896689998</v>
          </cell>
          <cell r="Q4727">
            <v>9.9176606850134803</v>
          </cell>
          <cell r="R4727">
            <v>7.1292087892073503</v>
          </cell>
          <cell r="S4727" t="e">
            <v>#N/A</v>
          </cell>
          <cell r="T4727" t="str">
            <v>related to VPS71 - nucleosome-binding component of the SWR1 complex</v>
          </cell>
          <cell r="U4727" t="e">
            <v>#N/A</v>
          </cell>
          <cell r="V4727" t="e">
            <v>#N/A</v>
          </cell>
        </row>
        <row r="4728">
          <cell r="A4728" t="str">
            <v>UMAG_10072</v>
          </cell>
          <cell r="B4728">
            <v>1665</v>
          </cell>
          <cell r="C4728">
            <v>4.0067299705280401</v>
          </cell>
          <cell r="D4728">
            <v>570.60498936223996</v>
          </cell>
          <cell r="E4728">
            <v>490.48457898215401</v>
          </cell>
          <cell r="F4728">
            <v>461.115010204089</v>
          </cell>
          <cell r="G4728">
            <v>806.09562630755795</v>
          </cell>
          <cell r="H4728">
            <v>237.77162869089199</v>
          </cell>
          <cell r="I4728">
            <v>183.77725474768599</v>
          </cell>
          <cell r="J4728">
            <v>309.40300309300699</v>
          </cell>
          <cell r="K4728">
            <v>1.6053781686249999</v>
          </cell>
          <cell r="L4728">
            <v>202.27019032978501</v>
          </cell>
          <cell r="M4728">
            <v>214.54581319425299</v>
          </cell>
          <cell r="N4728">
            <v>51.7501255917485</v>
          </cell>
          <cell r="O4728">
            <v>62.403645187848703</v>
          </cell>
          <cell r="P4728">
            <v>87.476423848597193</v>
          </cell>
          <cell r="Q4728">
            <v>30.548792190319801</v>
          </cell>
          <cell r="R4728">
            <v>110.583913118563</v>
          </cell>
          <cell r="S4728" t="e">
            <v>#N/A</v>
          </cell>
          <cell r="T4728" t="str">
            <v>probable monosaccharide transporter</v>
          </cell>
          <cell r="U4728" t="str">
            <v>IPR005829;IPR020846;IPR005828;IPR003663</v>
          </cell>
          <cell r="V4728" t="str">
            <v>Sugar transporter, conserved site;Major facilitator superfamily domain;General substrate transporter;Sugar/inositol transporter</v>
          </cell>
        </row>
        <row r="4729">
          <cell r="A4729" t="str">
            <v>UMAG_10073</v>
          </cell>
          <cell r="B4729">
            <v>1779</v>
          </cell>
          <cell r="C4729">
            <v>205.122316156468</v>
          </cell>
          <cell r="D4729">
            <v>188.281802938471</v>
          </cell>
          <cell r="E4729">
            <v>146.22087286355099</v>
          </cell>
          <cell r="F4729">
            <v>141.076141989538</v>
          </cell>
          <cell r="G4729">
            <v>178.55404289748401</v>
          </cell>
          <cell r="H4729">
            <v>168.44057554542201</v>
          </cell>
          <cell r="I4729">
            <v>136.01146136184701</v>
          </cell>
          <cell r="J4729">
            <v>145.52469083280101</v>
          </cell>
          <cell r="K4729">
            <v>50.6167032079208</v>
          </cell>
          <cell r="L4729">
            <v>17.0566074006592</v>
          </cell>
          <cell r="M4729">
            <v>2.7847875771869202</v>
          </cell>
          <cell r="N4729">
            <v>14.250426035123599</v>
          </cell>
          <cell r="O4729">
            <v>19.681716067082199</v>
          </cell>
          <cell r="P4729">
            <v>19.055497833812201</v>
          </cell>
          <cell r="Q4729">
            <v>9.7374816261339205</v>
          </cell>
          <cell r="R4729">
            <v>2.0053408473697001</v>
          </cell>
          <cell r="S4729" t="e">
            <v>#N/A</v>
          </cell>
          <cell r="T4729" t="str">
            <v>related to lincomycin-condensing protein lmbA</v>
          </cell>
          <cell r="U4729" t="str">
            <v>IPR000101;IPR029055</v>
          </cell>
          <cell r="V4729" t="str">
            <v>Gamma-glutamyltranspeptidase;Nucleophile aminohydrolases, N-terminal</v>
          </cell>
        </row>
        <row r="4730">
          <cell r="A4730" t="str">
            <v>UMAG_10074</v>
          </cell>
          <cell r="B4730">
            <v>384</v>
          </cell>
          <cell r="C4730">
            <v>53.7402684032648</v>
          </cell>
          <cell r="D4730">
            <v>23.947071889563599</v>
          </cell>
          <cell r="E4730">
            <v>30.467327795671999</v>
          </cell>
          <cell r="F4730">
            <v>28.7014069711609</v>
          </cell>
          <cell r="G4730">
            <v>24.385965582925898</v>
          </cell>
          <cell r="H4730">
            <v>21.645537776398498</v>
          </cell>
          <cell r="I4730">
            <v>16.2607585309926</v>
          </cell>
          <cell r="J4730">
            <v>19.641586153310602</v>
          </cell>
          <cell r="K4730">
            <v>11.1356398138348</v>
          </cell>
          <cell r="L4730">
            <v>6.0498177339054697</v>
          </cell>
          <cell r="M4730">
            <v>13.2473132205668</v>
          </cell>
          <cell r="N4730">
            <v>13.9398320313329</v>
          </cell>
          <cell r="O4730">
            <v>6.45526068290991</v>
          </cell>
          <cell r="P4730">
            <v>3.5417091406182002</v>
          </cell>
          <cell r="Q4730">
            <v>0.50921421981181703</v>
          </cell>
          <cell r="R4730">
            <v>8.7785810642734994</v>
          </cell>
          <cell r="S4730" t="e">
            <v>#N/A</v>
          </cell>
          <cell r="T4730" t="str">
            <v>related to MIC14 - mitochondrial intermembrane space protein</v>
          </cell>
          <cell r="U4730" t="str">
            <v>IPR023184</v>
          </cell>
          <cell r="V4730" t="str">
            <v>Ubiquinol-cytochrome C reductase hinge domain</v>
          </cell>
        </row>
        <row r="4731">
          <cell r="A4731" t="str">
            <v>UMAG_10075</v>
          </cell>
          <cell r="B4731">
            <v>324</v>
          </cell>
          <cell r="C4731">
            <v>60.637844423769302</v>
          </cell>
          <cell r="D4731">
            <v>24.9630257753088</v>
          </cell>
          <cell r="E4731">
            <v>27.554449938588</v>
          </cell>
          <cell r="F4731">
            <v>39.484877564286997</v>
          </cell>
          <cell r="G4731">
            <v>24.709575349489</v>
          </cell>
          <cell r="H4731">
            <v>42.284389094748398</v>
          </cell>
          <cell r="I4731">
            <v>39.147671645246298</v>
          </cell>
          <cell r="J4731">
            <v>39.674242732499899</v>
          </cell>
          <cell r="K4731">
            <v>3.1244262115920498</v>
          </cell>
          <cell r="L4731">
            <v>6.8070200212547904</v>
          </cell>
          <cell r="M4731">
            <v>6.7022745758096596</v>
          </cell>
          <cell r="N4731">
            <v>5.93148944354897</v>
          </cell>
          <cell r="O4731">
            <v>11.36473014825</v>
          </cell>
          <cell r="P4731">
            <v>8.2720660497953595</v>
          </cell>
          <cell r="Q4731">
            <v>13.0991266935785</v>
          </cell>
          <cell r="R4731">
            <v>1.7679368981963199</v>
          </cell>
          <cell r="S4731" t="e">
            <v>#N/A</v>
          </cell>
          <cell r="T4731" t="str">
            <v>related to ubiquitin related modifier URM1</v>
          </cell>
          <cell r="U4731" t="str">
            <v>IPR015221;IPR016155;IPR012675</v>
          </cell>
          <cell r="V4731" t="str">
            <v>Ubiquitin-related modifier 1;Molybdopterin synthase/thiamin biosynthesis sulphur carrier, beta-grasp;Beta-grasp domain</v>
          </cell>
        </row>
        <row r="4732">
          <cell r="A4732" t="str">
            <v>UMAG_10076</v>
          </cell>
          <cell r="B4732">
            <v>489</v>
          </cell>
          <cell r="C4732">
            <v>5.9954924475335403E-2</v>
          </cell>
          <cell r="D4732">
            <v>2.3238997204208101</v>
          </cell>
          <cell r="E4732">
            <v>16.164239658317101</v>
          </cell>
          <cell r="F4732">
            <v>161.414275397258</v>
          </cell>
          <cell r="G4732">
            <v>527.21089892570205</v>
          </cell>
          <cell r="H4732">
            <v>519.30039862303602</v>
          </cell>
          <cell r="I4732">
            <v>274.35741809784599</v>
          </cell>
          <cell r="J4732">
            <v>117.785806266371</v>
          </cell>
          <cell r="K4732">
            <v>5.1957728930332098E-2</v>
          </cell>
          <cell r="L4732">
            <v>4.0251123874639498</v>
          </cell>
          <cell r="M4732">
            <v>14.4062184895849</v>
          </cell>
          <cell r="N4732">
            <v>27.0455221904853</v>
          </cell>
          <cell r="O4732">
            <v>86.141128470925906</v>
          </cell>
          <cell r="P4732">
            <v>31.7231150539622</v>
          </cell>
          <cell r="Q4732">
            <v>124.173698591365</v>
          </cell>
          <cell r="R4732">
            <v>10.281575654057299</v>
          </cell>
          <cell r="S4732" t="e">
            <v>#N/A</v>
          </cell>
          <cell r="T4732" t="str">
            <v>hypothetical protein</v>
          </cell>
          <cell r="U4732" t="e">
            <v>#N/A</v>
          </cell>
          <cell r="V4732" t="e">
            <v>#N/A</v>
          </cell>
        </row>
        <row r="4733">
          <cell r="A4733" t="str">
            <v>UMAG_10077</v>
          </cell>
          <cell r="B4733">
            <v>1533</v>
          </cell>
          <cell r="C4733">
            <v>89.957932895736405</v>
          </cell>
          <cell r="D4733">
            <v>189.01574806028401</v>
          </cell>
          <cell r="E4733">
            <v>130.55917300060301</v>
          </cell>
          <cell r="F4733">
            <v>31.9507157939635</v>
          </cell>
          <cell r="G4733">
            <v>42.296383601946701</v>
          </cell>
          <cell r="H4733">
            <v>50.9881366412882</v>
          </cell>
          <cell r="I4733">
            <v>79.322503859458905</v>
          </cell>
          <cell r="J4733">
            <v>115.917440171537</v>
          </cell>
          <cell r="K4733">
            <v>34.490885920023601</v>
          </cell>
          <cell r="L4733">
            <v>4.6171363469816802</v>
          </cell>
          <cell r="M4733">
            <v>10.7854509659337</v>
          </cell>
          <cell r="N4733">
            <v>1.1112288432131401</v>
          </cell>
          <cell r="O4733">
            <v>12.5770660067324</v>
          </cell>
          <cell r="P4733">
            <v>9.6408640424774301</v>
          </cell>
          <cell r="Q4733">
            <v>15.4416989239248</v>
          </cell>
          <cell r="R4733">
            <v>41.898143159581203</v>
          </cell>
          <cell r="S4733" t="e">
            <v>#N/A</v>
          </cell>
          <cell r="T4733" t="str">
            <v>probable alcohol dehydrogenase</v>
          </cell>
          <cell r="U4733" t="str">
            <v>IPR001670</v>
          </cell>
          <cell r="V4733" t="str">
            <v>Alcohol dehydrogenase, iron-type</v>
          </cell>
        </row>
        <row r="4734">
          <cell r="A4734" t="str">
            <v>UMAG_10078</v>
          </cell>
          <cell r="B4734">
            <v>420</v>
          </cell>
          <cell r="C4734">
            <v>1.0267396364400501</v>
          </cell>
          <cell r="D4734">
            <v>0.95852239533280803</v>
          </cell>
          <cell r="E4734">
            <v>1.1520366821752499</v>
          </cell>
          <cell r="F4734">
            <v>2.87994245061771</v>
          </cell>
          <cell r="G4734">
            <v>3.3677123682688799</v>
          </cell>
          <cell r="H4734">
            <v>0.33523898353068099</v>
          </cell>
          <cell r="I4734">
            <v>0.46586798477716701</v>
          </cell>
          <cell r="J4734">
            <v>0.37577089372977202</v>
          </cell>
          <cell r="K4734">
            <v>0.44838064407918998</v>
          </cell>
          <cell r="L4734">
            <v>1.66020948890904</v>
          </cell>
          <cell r="M4734">
            <v>1.9953860657106099</v>
          </cell>
          <cell r="N4734">
            <v>1.55901098583622</v>
          </cell>
          <cell r="O4734">
            <v>1.20099784142554</v>
          </cell>
          <cell r="P4734">
            <v>0.58065095215288498</v>
          </cell>
          <cell r="Q4734">
            <v>0.80690701925377695</v>
          </cell>
          <cell r="R4734">
            <v>0.377973697880434</v>
          </cell>
          <cell r="S4734" t="e">
            <v>#N/A</v>
          </cell>
          <cell r="T4734" t="str">
            <v>hypothetical protein</v>
          </cell>
          <cell r="U4734" t="e">
            <v>#N/A</v>
          </cell>
          <cell r="V4734" t="e">
            <v>#N/A</v>
          </cell>
        </row>
        <row r="4735">
          <cell r="A4735" t="str">
            <v>UMAG_10079</v>
          </cell>
          <cell r="B4735">
            <v>2151</v>
          </cell>
          <cell r="C4735">
            <v>240.00839405842399</v>
          </cell>
          <cell r="D4735">
            <v>220.72750722229301</v>
          </cell>
          <cell r="E4735">
            <v>177.15990619406199</v>
          </cell>
          <cell r="F4735">
            <v>240.74666677770301</v>
          </cell>
          <cell r="G4735">
            <v>170.22097513559399</v>
          </cell>
          <cell r="H4735">
            <v>161.411152687461</v>
          </cell>
          <cell r="I4735">
            <v>160.36010266817499</v>
          </cell>
          <cell r="J4735">
            <v>152.816300751851</v>
          </cell>
          <cell r="K4735">
            <v>11.613706384438199</v>
          </cell>
          <cell r="L4735">
            <v>16.069399843552802</v>
          </cell>
          <cell r="M4735">
            <v>34.136983717611301</v>
          </cell>
          <cell r="N4735">
            <v>29.638689801781201</v>
          </cell>
          <cell r="O4735">
            <v>10.8640168595633</v>
          </cell>
          <cell r="P4735">
            <v>8.5299449917657704</v>
          </cell>
          <cell r="Q4735">
            <v>14.2784324450458</v>
          </cell>
          <cell r="R4735">
            <v>3.2135273046458899</v>
          </cell>
          <cell r="S4735" t="e">
            <v>#N/A</v>
          </cell>
          <cell r="T4735" t="str">
            <v>probable lanosterol synthase</v>
          </cell>
          <cell r="U4735" t="str">
            <v>IPR002365;IPR008930;IPR018333;IPR001330</v>
          </cell>
          <cell r="V4735" t="str">
            <v>Terpene synthase, conserved site;Terpenoid cyclases/protein prenyltransferase alpha-alpha toroid;Squalene cyclase;Prenyltransferase/squalene oxidase</v>
          </cell>
        </row>
        <row r="4736">
          <cell r="A4736" t="str">
            <v>UMAG_10080</v>
          </cell>
          <cell r="B4736">
            <v>792</v>
          </cell>
          <cell r="C4736">
            <v>90.579851619749604</v>
          </cell>
          <cell r="D4736">
            <v>89.136918401964095</v>
          </cell>
          <cell r="E4736">
            <v>77.895349227903594</v>
          </cell>
          <cell r="F4736">
            <v>50.476086954985597</v>
          </cell>
          <cell r="G4736">
            <v>59.013512757841397</v>
          </cell>
          <cell r="H4736">
            <v>79.895699534744793</v>
          </cell>
          <cell r="I4736">
            <v>52.066940102288399</v>
          </cell>
          <cell r="J4736">
            <v>212.81114769863001</v>
          </cell>
          <cell r="K4736">
            <v>26.6986911631857</v>
          </cell>
          <cell r="L4736">
            <v>37.997962993268899</v>
          </cell>
          <cell r="M4736">
            <v>21.558496451038401</v>
          </cell>
          <cell r="N4736">
            <v>12.9322044923296</v>
          </cell>
          <cell r="O4736">
            <v>10.0306571637436</v>
          </cell>
          <cell r="P4736">
            <v>20.7813944154118</v>
          </cell>
          <cell r="Q4736">
            <v>15.543098497077199</v>
          </cell>
          <cell r="R4736">
            <v>25.6756098865729</v>
          </cell>
          <cell r="S4736" t="e">
            <v>#N/A</v>
          </cell>
          <cell r="T4736" t="str">
            <v>probable theta class glutathione s-transferase</v>
          </cell>
          <cell r="U4736" t="str">
            <v>IPR012336;IPR010987;IPR004045;IPR004046</v>
          </cell>
          <cell r="V4736" t="str">
            <v>Thioredoxin-like fold;Glutathione S-transferase, C-terminal-like;Glutathione S-transferase, N-terminal;Glutathione S-transferase, C-terminal</v>
          </cell>
        </row>
        <row r="4737">
          <cell r="A4737" t="str">
            <v>UMAG_10081</v>
          </cell>
          <cell r="B4737">
            <v>912</v>
          </cell>
          <cell r="C4737">
            <v>23.310885645407499</v>
          </cell>
          <cell r="D4737">
            <v>42.1039327877603</v>
          </cell>
          <cell r="E4737">
            <v>37.5681854393343</v>
          </cell>
          <cell r="F4737">
            <v>16.547632426559598</v>
          </cell>
          <cell r="G4737">
            <v>21.168597608435999</v>
          </cell>
          <cell r="H4737">
            <v>22.594604073762401</v>
          </cell>
          <cell r="I4737">
            <v>32.149547410015998</v>
          </cell>
          <cell r="J4737">
            <v>42.524940430373299</v>
          </cell>
          <cell r="K4737">
            <v>6.6892707276893404</v>
          </cell>
          <cell r="L4737">
            <v>14.8188303950131</v>
          </cell>
          <cell r="M4737">
            <v>21.8396645702502</v>
          </cell>
          <cell r="N4737">
            <v>3.39046017848329</v>
          </cell>
          <cell r="O4737">
            <v>5.3501422890284998</v>
          </cell>
          <cell r="P4737">
            <v>4.5510395513772801</v>
          </cell>
          <cell r="Q4737">
            <v>15.263980474831399</v>
          </cell>
          <cell r="R4737">
            <v>12.2692508946218</v>
          </cell>
          <cell r="S4737" t="e">
            <v>#N/A</v>
          </cell>
          <cell r="T4737" t="str">
            <v>hypothetical protein</v>
          </cell>
          <cell r="U4737" t="str">
            <v>IPR023214;IPR023215;IPR006357</v>
          </cell>
          <cell r="V4737" t="str">
            <v>HAD-like domain;Nitrophenylphosphatase-like  domain;HAD-superfamily hydrolase, subfamily IIA</v>
          </cell>
        </row>
        <row r="4738">
          <cell r="A4738" t="str">
            <v>UMAG_10082</v>
          </cell>
          <cell r="B4738">
            <v>627</v>
          </cell>
          <cell r="C4738">
            <v>44.071774715720302</v>
          </cell>
          <cell r="D4738">
            <v>67.684429205102006</v>
          </cell>
          <cell r="E4738">
            <v>45.265938873108801</v>
          </cell>
          <cell r="F4738">
            <v>31.199251778003699</v>
          </cell>
          <cell r="G4738">
            <v>38.101398316308902</v>
          </cell>
          <cell r="H4738">
            <v>37.468438899287499</v>
          </cell>
          <cell r="I4738">
            <v>45.1640768887113</v>
          </cell>
          <cell r="J4738">
            <v>40.306345629968298</v>
          </cell>
          <cell r="K4738">
            <v>7.1681974954194603</v>
          </cell>
          <cell r="L4738">
            <v>13.9628312347901</v>
          </cell>
          <cell r="M4738">
            <v>37.819685914272299</v>
          </cell>
          <cell r="N4738">
            <v>8.7071686157615495</v>
          </cell>
          <cell r="O4738">
            <v>11.2923306797223</v>
          </cell>
          <cell r="P4738">
            <v>5.0800972414966798</v>
          </cell>
          <cell r="Q4738">
            <v>8.9186131340034294</v>
          </cell>
          <cell r="R4738">
            <v>6.6929397821433501</v>
          </cell>
          <cell r="S4738" t="e">
            <v>#N/A</v>
          </cell>
          <cell r="T4738" t="str">
            <v>probable dynactin Arp1 p25 subunit RO12</v>
          </cell>
          <cell r="U4738" t="str">
            <v>IPR011004;IPR001451</v>
          </cell>
          <cell r="V4738" t="str">
            <v>Trimeric LpxA-like;Bacterial transferase hexapeptide repeat</v>
          </cell>
        </row>
        <row r="4739">
          <cell r="A4739" t="str">
            <v>UMAG_10085</v>
          </cell>
          <cell r="B4739">
            <v>1938</v>
          </cell>
          <cell r="C4739">
            <v>85.807632097909206</v>
          </cell>
          <cell r="D4739">
            <v>71.479442167063098</v>
          </cell>
          <cell r="E4739">
            <v>71.757816276930598</v>
          </cell>
          <cell r="F4739">
            <v>58.040478813535302</v>
          </cell>
          <cell r="G4739">
            <v>47.827416850896803</v>
          </cell>
          <cell r="H4739">
            <v>56.728221083597198</v>
          </cell>
          <cell r="I4739">
            <v>64.790160852262602</v>
          </cell>
          <cell r="J4739">
            <v>65.3069807452828</v>
          </cell>
          <cell r="K4739">
            <v>1.93009133314531</v>
          </cell>
          <cell r="L4739">
            <v>23.7428440814015</v>
          </cell>
          <cell r="M4739">
            <v>23.267413171625499</v>
          </cell>
          <cell r="N4739">
            <v>4.5927319992166504</v>
          </cell>
          <cell r="O4739">
            <v>10.485077187184499</v>
          </cell>
          <cell r="P4739">
            <v>3.1622477162903899</v>
          </cell>
          <cell r="Q4739">
            <v>10.4489010943868</v>
          </cell>
          <cell r="R4739">
            <v>0.27374638330529699</v>
          </cell>
          <cell r="S4739" t="e">
            <v>#N/A</v>
          </cell>
          <cell r="T4739" t="str">
            <v>related to NTG2 - DNA N-glycosylase and apurinic/apyrimidinic (AP) lyase involved in base excision repair</v>
          </cell>
          <cell r="U4739" t="str">
            <v>IPR011257;IPR016181;IPR003265;IPR023170;IPR000182;IPR003583</v>
          </cell>
          <cell r="V4739" t="str">
            <v>DNA glycosylase;Acyl-CoA N-acyltransferase;HhH-GPD domain;Helix-turn-helix, base-excision DNA repair, C-terminal;GNAT domain;Helix-hairpin-helix DNA-binding motif, class 1</v>
          </cell>
        </row>
        <row r="4740">
          <cell r="A4740" t="str">
            <v>UMAG_10086</v>
          </cell>
          <cell r="B4740">
            <v>3387</v>
          </cell>
          <cell r="C4740">
            <v>85.414278945053198</v>
          </cell>
          <cell r="D4740">
            <v>67.676057519059</v>
          </cell>
          <cell r="E4740">
            <v>84.069670790716799</v>
          </cell>
          <cell r="F4740">
            <v>70.909685184602196</v>
          </cell>
          <cell r="G4740">
            <v>65.131426951716605</v>
          </cell>
          <cell r="H4740">
            <v>73.183810142782306</v>
          </cell>
          <cell r="I4740">
            <v>76.371126802366206</v>
          </cell>
          <cell r="J4740">
            <v>73.894675374825894</v>
          </cell>
          <cell r="K4740">
            <v>7.3549902590616396</v>
          </cell>
          <cell r="L4740">
            <v>4.3894096253242196</v>
          </cell>
          <cell r="M4740">
            <v>12.3688765401465</v>
          </cell>
          <cell r="N4740">
            <v>11.689427649992799</v>
          </cell>
          <cell r="O4740">
            <v>9.9165173821061003</v>
          </cell>
          <cell r="P4740">
            <v>14.257998172047399</v>
          </cell>
          <cell r="Q4740">
            <v>6.6210669362635501</v>
          </cell>
          <cell r="R4740">
            <v>6.5055752393995103</v>
          </cell>
          <cell r="S4740" t="e">
            <v>#N/A</v>
          </cell>
          <cell r="T4740" t="str">
            <v>related to NPR2 - nitrogen permease regulator</v>
          </cell>
          <cell r="U4740" t="str">
            <v>IPR009348</v>
          </cell>
          <cell r="V4740" t="str">
            <v>Nitrogen permease regulator 2</v>
          </cell>
        </row>
        <row r="4741">
          <cell r="A4741" t="str">
            <v>UMAG_10087</v>
          </cell>
          <cell r="B4741">
            <v>3474</v>
          </cell>
          <cell r="C4741">
            <v>156.61585092403701</v>
          </cell>
          <cell r="D4741">
            <v>92.268938106697107</v>
          </cell>
          <cell r="E4741">
            <v>93.628575745453503</v>
          </cell>
          <cell r="F4741">
            <v>99.765790560053603</v>
          </cell>
          <cell r="G4741">
            <v>75.119040548345296</v>
          </cell>
          <cell r="H4741">
            <v>72.722690011931704</v>
          </cell>
          <cell r="I4741">
            <v>81.881538759678193</v>
          </cell>
          <cell r="J4741">
            <v>62.494052876068203</v>
          </cell>
          <cell r="K4741">
            <v>27.254557666160899</v>
          </cell>
          <cell r="L4741">
            <v>26.745377985783101</v>
          </cell>
          <cell r="M4741">
            <v>14.792306024061901</v>
          </cell>
          <cell r="N4741">
            <v>16.922479631181599</v>
          </cell>
          <cell r="O4741">
            <v>10.484014960976101</v>
          </cell>
          <cell r="P4741">
            <v>12.8333644921979</v>
          </cell>
          <cell r="Q4741">
            <v>15.964030498667499</v>
          </cell>
          <cell r="R4741">
            <v>9.3124187090883606</v>
          </cell>
          <cell r="S4741" t="e">
            <v>#N/A</v>
          </cell>
          <cell r="T4741" t="str">
            <v>hypothetical protein</v>
          </cell>
          <cell r="U4741" t="str">
            <v>IPR017970;IPR009057;IPR001356</v>
          </cell>
          <cell r="V4741" t="str">
            <v>Homeobox, conserved site;Homeodomain-like;Homeobox domain</v>
          </cell>
        </row>
        <row r="4742">
          <cell r="A4742" t="str">
            <v>UMAG_10088</v>
          </cell>
          <cell r="B4742">
            <v>2229</v>
          </cell>
          <cell r="C4742">
            <v>378.94214485234301</v>
          </cell>
          <cell r="D4742">
            <v>60.984755622771601</v>
          </cell>
          <cell r="E4742">
            <v>60.579072887411201</v>
          </cell>
          <cell r="F4742">
            <v>29.073624631477699</v>
          </cell>
          <cell r="G4742">
            <v>15.449005074376601</v>
          </cell>
          <cell r="H4742">
            <v>18.499064732233801</v>
          </cell>
          <cell r="I4742">
            <v>21.0414209622752</v>
          </cell>
          <cell r="J4742">
            <v>30.115782219535902</v>
          </cell>
          <cell r="K4742">
            <v>174.54353546795301</v>
          </cell>
          <cell r="L4742">
            <v>5.5563092528440299</v>
          </cell>
          <cell r="M4742">
            <v>33.636686304336997</v>
          </cell>
          <cell r="N4742">
            <v>8.2470245343303805</v>
          </cell>
          <cell r="O4742">
            <v>2.7487802123815399</v>
          </cell>
          <cell r="P4742">
            <v>11.0122811892717</v>
          </cell>
          <cell r="Q4742">
            <v>4.2786956080205298</v>
          </cell>
          <cell r="R4742">
            <v>4.1611283922934303</v>
          </cell>
          <cell r="S4742" t="e">
            <v>#N/A</v>
          </cell>
          <cell r="T4742" t="str">
            <v>related to Acetoacetyl-CoA synthetase</v>
          </cell>
          <cell r="U4742" t="str">
            <v>IPR020845;IPR000873</v>
          </cell>
          <cell r="V4742" t="str">
            <v>AMP-binding, conserved site;AMP-dependent synthetase/ligase</v>
          </cell>
        </row>
        <row r="4743">
          <cell r="A4743" t="str">
            <v>UMAG_10089</v>
          </cell>
          <cell r="B4743">
            <v>2637</v>
          </cell>
          <cell r="C4743">
            <v>75.801723236748401</v>
          </cell>
          <cell r="D4743">
            <v>99.756350369782098</v>
          </cell>
          <cell r="E4743">
            <v>83.827295200560499</v>
          </cell>
          <cell r="F4743">
            <v>103.007162321575</v>
          </cell>
          <cell r="G4743">
            <v>117.689797953116</v>
          </cell>
          <cell r="H4743">
            <v>119.943877314704</v>
          </cell>
          <cell r="I4743">
            <v>113.16586990785601</v>
          </cell>
          <cell r="J4743">
            <v>131.67031277794001</v>
          </cell>
          <cell r="K4743">
            <v>2.4862686500700999</v>
          </cell>
          <cell r="L4743">
            <v>41.074906255292497</v>
          </cell>
          <cell r="M4743">
            <v>22.538802037454101</v>
          </cell>
          <cell r="N4743">
            <v>25.931438314351801</v>
          </cell>
          <cell r="O4743">
            <v>13.1533695510476</v>
          </cell>
          <cell r="P4743">
            <v>16.603425233198301</v>
          </cell>
          <cell r="Q4743">
            <v>3.3162891691752598</v>
          </cell>
          <cell r="R4743">
            <v>10.8969938208113</v>
          </cell>
          <cell r="S4743" t="e">
            <v>#N/A</v>
          </cell>
          <cell r="T4743" t="str">
            <v>related to muconate cycloisomerase / hypothetical protein</v>
          </cell>
          <cell r="U4743" t="str">
            <v>IPR010987;IPR015943;IPR019405</v>
          </cell>
          <cell r="V4743" t="str">
            <v>Glutathione S-transferase, C-terminal-like;WD40/YVTN repeat-like-containing domain;Lactonase, 7-bladed beta propeller</v>
          </cell>
        </row>
        <row r="4744">
          <cell r="A4744" t="str">
            <v>UMAG_10091</v>
          </cell>
          <cell r="B4744">
            <v>1962</v>
          </cell>
          <cell r="C4744">
            <v>77.0272264571351</v>
          </cell>
          <cell r="D4744">
            <v>162.25215197409099</v>
          </cell>
          <cell r="E4744">
            <v>95.377433778866006</v>
          </cell>
          <cell r="F4744">
            <v>64.145103049989501</v>
          </cell>
          <cell r="G4744">
            <v>21.5686371576599</v>
          </cell>
          <cell r="H4744">
            <v>38.860943566042202</v>
          </cell>
          <cell r="I4744">
            <v>56.271793015955801</v>
          </cell>
          <cell r="J4744">
            <v>65.761576107445094</v>
          </cell>
          <cell r="K4744">
            <v>18.5963977083373</v>
          </cell>
          <cell r="L4744">
            <v>4.95128121188554</v>
          </cell>
          <cell r="M4744">
            <v>16.958951552320901</v>
          </cell>
          <cell r="N4744">
            <v>11.567023041827101</v>
          </cell>
          <cell r="O4744">
            <v>9.3003107856299696</v>
          </cell>
          <cell r="P4744">
            <v>5.8846912180059299</v>
          </cell>
          <cell r="Q4744">
            <v>5.5759981600321602</v>
          </cell>
          <cell r="R4744">
            <v>9.8568491539369596</v>
          </cell>
          <cell r="S4744" t="e">
            <v>#N/A</v>
          </cell>
          <cell r="T4744" t="str">
            <v>hypothetical protein</v>
          </cell>
          <cell r="U4744" t="str">
            <v>IPR029058;IPR008758</v>
          </cell>
          <cell r="V4744" t="str">
            <v>Alpha/Beta hydrolase fold;Peptidase S28</v>
          </cell>
        </row>
        <row r="4745">
          <cell r="A4745" t="str">
            <v>UMAG_10092</v>
          </cell>
          <cell r="B4745">
            <v>1887</v>
          </cell>
          <cell r="C4745">
            <v>72.439942466695101</v>
          </cell>
          <cell r="D4745">
            <v>58.333010331962697</v>
          </cell>
          <cell r="E4745">
            <v>53.8208267410837</v>
          </cell>
          <cell r="F4745">
            <v>79.593680837238495</v>
          </cell>
          <cell r="G4745">
            <v>63.979746985650102</v>
          </cell>
          <cell r="H4745">
            <v>59.426800176079396</v>
          </cell>
          <cell r="I4745">
            <v>63.7154931438386</v>
          </cell>
          <cell r="J4745">
            <v>47.071515169492201</v>
          </cell>
          <cell r="K4745">
            <v>13.577650649348801</v>
          </cell>
          <cell r="L4745">
            <v>28.305263670955</v>
          </cell>
          <cell r="M4745">
            <v>11.4662457058388</v>
          </cell>
          <cell r="N4745">
            <v>7.9146922480224902</v>
          </cell>
          <cell r="O4745">
            <v>21.601139960698099</v>
          </cell>
          <cell r="P4745">
            <v>2.5649950835553899</v>
          </cell>
          <cell r="Q4745">
            <v>10.650463155673901</v>
          </cell>
          <cell r="R4745">
            <v>8.0686178221633806</v>
          </cell>
          <cell r="S4745" t="e">
            <v>#N/A</v>
          </cell>
          <cell r="T4745" t="str">
            <v>related to met-10 protein</v>
          </cell>
          <cell r="U4745" t="str">
            <v>IPR025792;IPR029063;IPR030382</v>
          </cell>
          <cell r="V4745" t="str">
            <v>tRNA (guanine(37)-N(1))-methyltransferase, eukaryotic;S-adenosyl-L-methionine-dependent methyltransferase;SAM-dependent methyltransferase TRM5/TYW2-type</v>
          </cell>
        </row>
        <row r="4746">
          <cell r="A4746" t="str">
            <v>UMAG_10093</v>
          </cell>
          <cell r="B4746">
            <v>672</v>
          </cell>
          <cell r="C4746">
            <v>0.200835457561647</v>
          </cell>
          <cell r="D4746">
            <v>7.76629877140119</v>
          </cell>
          <cell r="E4746">
            <v>7.24887723907566</v>
          </cell>
          <cell r="F4746">
            <v>1.43096317793534</v>
          </cell>
          <cell r="G4746">
            <v>1.93994070997069</v>
          </cell>
          <cell r="H4746">
            <v>1.3633714172600799</v>
          </cell>
          <cell r="I4746">
            <v>0.75758703399456395</v>
          </cell>
          <cell r="J4746">
            <v>0</v>
          </cell>
          <cell r="K4746">
            <v>4.1835795909000703E-2</v>
          </cell>
          <cell r="L4746">
            <v>4.4799792925678901</v>
          </cell>
          <cell r="M4746">
            <v>6.2979898774785603</v>
          </cell>
          <cell r="N4746">
            <v>1.4848104858046001</v>
          </cell>
          <cell r="O4746">
            <v>1.81738528353575</v>
          </cell>
          <cell r="P4746">
            <v>1.5723548772095799</v>
          </cell>
          <cell r="Q4746">
            <v>0.70618075024023597</v>
          </cell>
          <cell r="R4746">
            <v>0</v>
          </cell>
          <cell r="S4746" t="e">
            <v>#N/A</v>
          </cell>
          <cell r="T4746" t="str">
            <v>hypothetical protein</v>
          </cell>
          <cell r="U4746" t="e">
            <v>#N/A</v>
          </cell>
          <cell r="V4746" t="e">
            <v>#N/A</v>
          </cell>
        </row>
        <row r="4747">
          <cell r="A4747" t="str">
            <v>UMAG_10094</v>
          </cell>
          <cell r="B4747">
            <v>2271</v>
          </cell>
          <cell r="C4747">
            <v>70.553812064348705</v>
          </cell>
          <cell r="D4747">
            <v>244.93662150578899</v>
          </cell>
          <cell r="E4747">
            <v>213.652547892033</v>
          </cell>
          <cell r="F4747">
            <v>135.49204157857099</v>
          </cell>
          <cell r="G4747">
            <v>274.71940931359501</v>
          </cell>
          <cell r="H4747">
            <v>322.08672932690899</v>
          </cell>
          <cell r="I4747">
            <v>320.470137855112</v>
          </cell>
          <cell r="J4747">
            <v>322.26628364945299</v>
          </cell>
          <cell r="K4747">
            <v>7.4777565714272196</v>
          </cell>
          <cell r="L4747">
            <v>31.857301942881701</v>
          </cell>
          <cell r="M4747">
            <v>59.560256538052997</v>
          </cell>
          <cell r="N4747">
            <v>8.18619128452832</v>
          </cell>
          <cell r="O4747">
            <v>8.6234671972239596</v>
          </cell>
          <cell r="P4747">
            <v>23.984240929873799</v>
          </cell>
          <cell r="Q4747">
            <v>6.0921871099764697</v>
          </cell>
          <cell r="R4747">
            <v>37.003551246519997</v>
          </cell>
          <cell r="S4747" t="e">
            <v>#N/A</v>
          </cell>
          <cell r="T4747" t="str">
            <v>hypothetical protein</v>
          </cell>
          <cell r="U4747" t="str">
            <v>IPR016040</v>
          </cell>
          <cell r="V4747" t="str">
            <v>NAD(P)-binding domain</v>
          </cell>
        </row>
        <row r="4748">
          <cell r="A4748" t="str">
            <v>UMAG_10095</v>
          </cell>
          <cell r="B4748">
            <v>1659</v>
          </cell>
          <cell r="C4748">
            <v>403.031206271727</v>
          </cell>
          <cell r="D4748">
            <v>389.776181333267</v>
          </cell>
          <cell r="E4748">
            <v>367.25947139142801</v>
          </cell>
          <cell r="F4748">
            <v>383.78456684196601</v>
          </cell>
          <cell r="G4748">
            <v>283.25205743300398</v>
          </cell>
          <cell r="H4748">
            <v>314.198569716132</v>
          </cell>
          <cell r="I4748">
            <v>328.71947145209998</v>
          </cell>
          <cell r="J4748">
            <v>303.64747536993099</v>
          </cell>
          <cell r="K4748">
            <v>195.971536721055</v>
          </cell>
          <cell r="L4748">
            <v>118.594487277852</v>
          </cell>
          <cell r="M4748">
            <v>60.045533961799798</v>
          </cell>
          <cell r="N4748">
            <v>46.156855058307499</v>
          </cell>
          <cell r="O4748">
            <v>24.523477880615101</v>
          </cell>
          <cell r="P4748">
            <v>34.114665839383903</v>
          </cell>
          <cell r="Q4748">
            <v>55.676720729485602</v>
          </cell>
          <cell r="R4748">
            <v>52.564427655352702</v>
          </cell>
          <cell r="S4748" t="e">
            <v>#N/A</v>
          </cell>
          <cell r="T4748" t="str">
            <v>probable RNA helicase dbp2 (DEAD box protein)</v>
          </cell>
          <cell r="U4748" t="str">
            <v>IPR027417;IPR000629;IPR014001;IPR011545;IPR001650;IPR014014</v>
          </cell>
          <cell r="V4748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4749">
          <cell r="A4749" t="str">
            <v>UMAG_10097</v>
          </cell>
          <cell r="B4749">
            <v>768</v>
          </cell>
          <cell r="C4749">
            <v>145.09875774831201</v>
          </cell>
          <cell r="D4749">
            <v>190.218058720805</v>
          </cell>
          <cell r="E4749">
            <v>148.83778596868299</v>
          </cell>
          <cell r="F4749">
            <v>123.78549988640999</v>
          </cell>
          <cell r="G4749">
            <v>141.53648221750001</v>
          </cell>
          <cell r="H4749">
            <v>144.97313157413001</v>
          </cell>
          <cell r="I4749">
            <v>155.76080743277501</v>
          </cell>
          <cell r="J4749">
            <v>145.64653091035899</v>
          </cell>
          <cell r="K4749">
            <v>12.550400228516001</v>
          </cell>
          <cell r="L4749">
            <v>50.1353279125181</v>
          </cell>
          <cell r="M4749">
            <v>11.5638993619615</v>
          </cell>
          <cell r="N4749">
            <v>17.498626449917399</v>
          </cell>
          <cell r="O4749">
            <v>29.777428867311599</v>
          </cell>
          <cell r="P4749">
            <v>9.7000289398133894</v>
          </cell>
          <cell r="Q4749">
            <v>6.9050801874864103</v>
          </cell>
          <cell r="R4749">
            <v>10.5232666966445</v>
          </cell>
          <cell r="S4749" t="e">
            <v>#N/A</v>
          </cell>
          <cell r="T4749" t="str">
            <v>hypothetical protein</v>
          </cell>
          <cell r="U4749" t="str">
            <v>IPR024964;IPR013144;IPR006595;IPR006594;IPR013720</v>
          </cell>
          <cell r="V4749" t="str">
            <v>CTLH/CRA C-terminal to LisH motif domain;CRA domain;CTLH, C-terminal LisH motif;LisH dimerisation motif;LisH dimerisation motif, subgroup</v>
          </cell>
        </row>
        <row r="4750">
          <cell r="A4750" t="str">
            <v>UMAG_10098</v>
          </cell>
          <cell r="B4750">
            <v>8889</v>
          </cell>
          <cell r="C4750">
            <v>62.490931480992899</v>
          </cell>
          <cell r="D4750">
            <v>144.16109425235001</v>
          </cell>
          <cell r="E4750">
            <v>122.441327063581</v>
          </cell>
          <cell r="F4750">
            <v>134.550755334782</v>
          </cell>
          <cell r="G4750">
            <v>191.456699343689</v>
          </cell>
          <cell r="H4750">
            <v>234.350819023578</v>
          </cell>
          <cell r="I4750">
            <v>234.18856767806901</v>
          </cell>
          <cell r="J4750">
            <v>209.539954620591</v>
          </cell>
          <cell r="K4750">
            <v>7.25378045381912</v>
          </cell>
          <cell r="L4750">
            <v>27.4037401759998</v>
          </cell>
          <cell r="M4750">
            <v>11.847060827377</v>
          </cell>
          <cell r="N4750">
            <v>14.6487016319331</v>
          </cell>
          <cell r="O4750">
            <v>16.086426460564802</v>
          </cell>
          <cell r="P4750">
            <v>37.804136118078397</v>
          </cell>
          <cell r="Q4750">
            <v>34.040020711822102</v>
          </cell>
          <cell r="R4750">
            <v>8.3374051243930491</v>
          </cell>
          <cell r="S4750" t="e">
            <v>#N/A</v>
          </cell>
          <cell r="T4750" t="str">
            <v>related to TAO3 - Transcriptional Activator of OCH1</v>
          </cell>
          <cell r="U4750" t="str">
            <v>IPR016024;IPR025614;IPR025481;IPR029473;IPR011989</v>
          </cell>
          <cell r="V4750" t="str">
            <v>Armadillo-type fold;Cell morphogenesis protein N-terminal;Cell morphogenesis protein C-terminal;Cell morphogenesis central region;Armadillo-like helical</v>
          </cell>
        </row>
        <row r="4751">
          <cell r="A4751" t="str">
            <v>UMAG_10099</v>
          </cell>
          <cell r="B4751">
            <v>1056</v>
          </cell>
          <cell r="C4751">
            <v>144.04624621301201</v>
          </cell>
          <cell r="D4751">
            <v>157.73166631865601</v>
          </cell>
          <cell r="E4751">
            <v>301.157549958213</v>
          </cell>
          <cell r="F4751">
            <v>808.47907981205299</v>
          </cell>
          <cell r="G4751">
            <v>594.91427376024296</v>
          </cell>
          <cell r="H4751">
            <v>474.27213573267198</v>
          </cell>
          <cell r="I4751">
            <v>360.97008964507</v>
          </cell>
          <cell r="J4751">
            <v>254.19655581236</v>
          </cell>
          <cell r="K4751">
            <v>14.480547842151401</v>
          </cell>
          <cell r="L4751">
            <v>62.867569956725802</v>
          </cell>
          <cell r="M4751">
            <v>96.896957313834903</v>
          </cell>
          <cell r="N4751">
            <v>57.161852185397002</v>
          </cell>
          <cell r="O4751">
            <v>45.553139610622097</v>
          </cell>
          <cell r="P4751">
            <v>63.913830602049501</v>
          </cell>
          <cell r="Q4751">
            <v>40.858091970316103</v>
          </cell>
          <cell r="R4751">
            <v>22.692247626037599</v>
          </cell>
          <cell r="S4751" t="e">
            <v>#N/A</v>
          </cell>
          <cell r="T4751" t="str">
            <v>related to ERJ5 - Type I membrane protein preserves the folding capacity of the endoplasmic reticulum</v>
          </cell>
          <cell r="U4751" t="str">
            <v>IPR001623</v>
          </cell>
          <cell r="V4751" t="str">
            <v>DnaJ domain</v>
          </cell>
        </row>
        <row r="4752">
          <cell r="A4752" t="str">
            <v>UMAG_10100</v>
          </cell>
          <cell r="B4752">
            <v>648</v>
          </cell>
          <cell r="C4752">
            <v>53.427949273671103</v>
          </cell>
          <cell r="D4752">
            <v>20.605606784441399</v>
          </cell>
          <cell r="E4752">
            <v>22.704002058605798</v>
          </cell>
          <cell r="F4752">
            <v>33.176890987462301</v>
          </cell>
          <cell r="G4752">
            <v>37.247810414205503</v>
          </cell>
          <cell r="H4752">
            <v>34.113140541610697</v>
          </cell>
          <cell r="I4752">
            <v>33.398364053999799</v>
          </cell>
          <cell r="J4752">
            <v>30.730209190581501</v>
          </cell>
          <cell r="K4752">
            <v>8.47925126816647</v>
          </cell>
          <cell r="L4752">
            <v>4.73699087348598</v>
          </cell>
          <cell r="M4752">
            <v>4.7674050087241797</v>
          </cell>
          <cell r="N4752">
            <v>6.02302296858793</v>
          </cell>
          <cell r="O4752">
            <v>4.8466178427006197</v>
          </cell>
          <cell r="P4752">
            <v>0.17005210350321501</v>
          </cell>
          <cell r="Q4752">
            <v>11.329723242251999</v>
          </cell>
          <cell r="R4752">
            <v>3.0148949862694501</v>
          </cell>
          <cell r="S4752" t="e">
            <v>#N/A</v>
          </cell>
          <cell r="T4752" t="str">
            <v>related to PSF3 - subunit of the GINS complex</v>
          </cell>
          <cell r="U4752" t="str">
            <v>IPR010492;IPR021151</v>
          </cell>
          <cell r="V4752" t="str">
            <v>GINS complex, subunit Psf3;GINS complex</v>
          </cell>
        </row>
        <row r="4753">
          <cell r="A4753" t="str">
            <v>UMAG_10101</v>
          </cell>
          <cell r="B4753">
            <v>1833</v>
          </cell>
          <cell r="C4753">
            <v>40.181400183218202</v>
          </cell>
          <cell r="D4753">
            <v>35.005775961717703</v>
          </cell>
          <cell r="E4753">
            <v>27.2356558464957</v>
          </cell>
          <cell r="F4753">
            <v>33.789829296705797</v>
          </cell>
          <cell r="G4753">
            <v>47.315247799224302</v>
          </cell>
          <cell r="H4753">
            <v>39.786624872812098</v>
          </cell>
          <cell r="I4753">
            <v>39.6597672456151</v>
          </cell>
          <cell r="J4753">
            <v>31.235026911687601</v>
          </cell>
          <cell r="K4753">
            <v>14.493154831456</v>
          </cell>
          <cell r="L4753">
            <v>11.5861136547556</v>
          </cell>
          <cell r="M4753">
            <v>9.5607635668289301</v>
          </cell>
          <cell r="N4753">
            <v>13.1326537665367</v>
          </cell>
          <cell r="O4753">
            <v>12.892210783085</v>
          </cell>
          <cell r="P4753">
            <v>8.7775972700659697</v>
          </cell>
          <cell r="Q4753">
            <v>9.1746338362559392</v>
          </cell>
          <cell r="R4753">
            <v>9.6132836725033695</v>
          </cell>
          <cell r="S4753" t="e">
            <v>#N/A</v>
          </cell>
          <cell r="T4753" t="str">
            <v>hypothetical protein</v>
          </cell>
          <cell r="U4753" t="str">
            <v>IPR017956</v>
          </cell>
          <cell r="V4753" t="str">
            <v>AT hook, DNA-binding motif</v>
          </cell>
        </row>
        <row r="4754">
          <cell r="A4754" t="str">
            <v>UMAG_10102</v>
          </cell>
          <cell r="B4754">
            <v>2265</v>
          </cell>
          <cell r="C4754">
            <v>197.974036931071</v>
          </cell>
          <cell r="D4754">
            <v>151.195059400893</v>
          </cell>
          <cell r="E4754">
            <v>212.13010408617299</v>
          </cell>
          <cell r="F4754">
            <v>301.72469693017598</v>
          </cell>
          <cell r="G4754">
            <v>231.70780074467501</v>
          </cell>
          <cell r="H4754">
            <v>199.95578667827499</v>
          </cell>
          <cell r="I4754">
            <v>208.92039503061801</v>
          </cell>
          <cell r="J4754">
            <v>185.784506334817</v>
          </cell>
          <cell r="K4754">
            <v>33.414301250452098</v>
          </cell>
          <cell r="L4754">
            <v>17.091547848715798</v>
          </cell>
          <cell r="M4754">
            <v>28.961574587834601</v>
          </cell>
          <cell r="N4754">
            <v>32.539811254502197</v>
          </cell>
          <cell r="O4754">
            <v>16.825121400532701</v>
          </cell>
          <cell r="P4754">
            <v>26.7963937943356</v>
          </cell>
          <cell r="Q4754">
            <v>18.5806410091676</v>
          </cell>
          <cell r="R4754">
            <v>27.2122735321134</v>
          </cell>
          <cell r="S4754" t="e">
            <v>#N/A</v>
          </cell>
          <cell r="T4754" t="str">
            <v>related to SLY1 protein</v>
          </cell>
          <cell r="U4754" t="str">
            <v>IPR001619;IPR027482</v>
          </cell>
          <cell r="V4754" t="str">
            <v>Sec1-like protein;Sec1-like, domain 2</v>
          </cell>
        </row>
        <row r="4755">
          <cell r="A4755" t="str">
            <v>UMAG_10103</v>
          </cell>
          <cell r="B4755">
            <v>3970</v>
          </cell>
          <cell r="C4755">
            <v>96.557948467580303</v>
          </cell>
          <cell r="D4755">
            <v>135.31540529603399</v>
          </cell>
          <cell r="E4755">
            <v>127.99493543104001</v>
          </cell>
          <cell r="F4755">
            <v>134.502509151808</v>
          </cell>
          <cell r="G4755">
            <v>128.042630213367</v>
          </cell>
          <cell r="H4755">
            <v>126.16512137133</v>
          </cell>
          <cell r="I4755">
            <v>129.960869553463</v>
          </cell>
          <cell r="J4755">
            <v>116.243864324825</v>
          </cell>
          <cell r="K4755">
            <v>6.9786347558024699</v>
          </cell>
          <cell r="L4755">
            <v>32.523668932428698</v>
          </cell>
          <cell r="M4755">
            <v>18.277136738309</v>
          </cell>
          <cell r="N4755">
            <v>5.7196777701397998</v>
          </cell>
          <cell r="O4755">
            <v>10.6886200417644</v>
          </cell>
          <cell r="P4755">
            <v>22.427066129870699</v>
          </cell>
          <cell r="Q4755">
            <v>9.0024575985529793</v>
          </cell>
          <cell r="R4755">
            <v>7.8464965236450501</v>
          </cell>
          <cell r="S4755" t="e">
            <v>#N/A</v>
          </cell>
          <cell r="T4755" t="str">
            <v>hypothetical protein (N-terminal fragment)</v>
          </cell>
          <cell r="U4755" t="str">
            <v>IPR003653</v>
          </cell>
          <cell r="V4755" t="str">
            <v>Peptidase C48, SUMO/Sentrin/Ubl1</v>
          </cell>
        </row>
        <row r="4756">
          <cell r="A4756" t="str">
            <v>UMAG_10104</v>
          </cell>
          <cell r="B4756">
            <v>921</v>
          </cell>
          <cell r="C4756">
            <v>574.60984179168599</v>
          </cell>
          <cell r="D4756">
            <v>86.074239062860599</v>
          </cell>
          <cell r="E4756">
            <v>106.29502489807101</v>
          </cell>
          <cell r="F4756">
            <v>133.08528513642199</v>
          </cell>
          <cell r="G4756">
            <v>83.576137719280695</v>
          </cell>
          <cell r="H4756">
            <v>59.312206193014198</v>
          </cell>
          <cell r="I4756">
            <v>64.709499929014598</v>
          </cell>
          <cell r="J4756">
            <v>77.569421798403297</v>
          </cell>
          <cell r="K4756">
            <v>147.52563827669101</v>
          </cell>
          <cell r="L4756">
            <v>5.1317811173174199</v>
          </cell>
          <cell r="M4756">
            <v>39.641302017463403</v>
          </cell>
          <cell r="N4756">
            <v>2.5971718622744202</v>
          </cell>
          <cell r="O4756">
            <v>14.314211907044299</v>
          </cell>
          <cell r="P4756">
            <v>16.845553350201801</v>
          </cell>
          <cell r="Q4756">
            <v>7.7160641401009702</v>
          </cell>
          <cell r="R4756">
            <v>12.277253655411</v>
          </cell>
          <cell r="S4756" t="str">
            <v>gcy1</v>
          </cell>
          <cell r="T4756" t="str">
            <v>probable GCY1 - galactose-induced protein of aldo/keto reductase family</v>
          </cell>
          <cell r="U4756" t="str">
            <v>IPR023210;IPR001395;IPR018170;IPR020471</v>
          </cell>
          <cell r="V4756" t="str">
            <v>NADP-dependent oxidoreductase domain;Aldo/keto reductase;Aldo/keto reductase, conserved site;Aldo/keto reductase subgroup</v>
          </cell>
        </row>
        <row r="4757">
          <cell r="A4757" t="str">
            <v>UMAG_10105</v>
          </cell>
          <cell r="B4757">
            <v>2004</v>
          </cell>
          <cell r="C4757">
            <v>67.044856968754999</v>
          </cell>
          <cell r="D4757">
            <v>60.0836647178511</v>
          </cell>
          <cell r="E4757">
            <v>52.550616658923097</v>
          </cell>
          <cell r="F4757">
            <v>78.825626370597703</v>
          </cell>
          <cell r="G4757">
            <v>56.441646427069699</v>
          </cell>
          <cell r="H4757">
            <v>47.956903918493097</v>
          </cell>
          <cell r="I4757">
            <v>47.012538408918502</v>
          </cell>
          <cell r="J4757">
            <v>77.881878266351507</v>
          </cell>
          <cell r="K4757">
            <v>4.8271104002455596</v>
          </cell>
          <cell r="L4757">
            <v>13.1845274311755</v>
          </cell>
          <cell r="M4757">
            <v>12.453590300150299</v>
          </cell>
          <cell r="N4757">
            <v>9.5233766489693501</v>
          </cell>
          <cell r="O4757">
            <v>14.4851775465548</v>
          </cell>
          <cell r="P4757">
            <v>4.0443475149304096</v>
          </cell>
          <cell r="Q4757">
            <v>3.0359023435398398</v>
          </cell>
          <cell r="R4757">
            <v>15.0811450478752</v>
          </cell>
          <cell r="S4757" t="e">
            <v>#N/A</v>
          </cell>
          <cell r="T4757" t="str">
            <v>hypothetical protein</v>
          </cell>
          <cell r="U4757" t="str">
            <v>IPR003788;IPR029063</v>
          </cell>
          <cell r="V4757" t="str">
            <v>Putative S-adenosyl-L-methionine-dependent methyltransferase MidA;S-adenosyl-L-methionine-dependent methyltransferase</v>
          </cell>
        </row>
        <row r="4758">
          <cell r="A4758" t="str">
            <v>UMAG_10106</v>
          </cell>
          <cell r="B4758">
            <v>3639</v>
          </cell>
          <cell r="C4758">
            <v>166.82849177802399</v>
          </cell>
          <cell r="D4758">
            <v>139.494939940466</v>
          </cell>
          <cell r="E4758">
            <v>168.576309073511</v>
          </cell>
          <cell r="F4758">
            <v>144.381024265652</v>
          </cell>
          <cell r="G4758">
            <v>106.15469790214701</v>
          </cell>
          <cell r="H4758">
            <v>134.37549766160799</v>
          </cell>
          <cell r="I4758">
            <v>133.732514780668</v>
          </cell>
          <cell r="J4758">
            <v>134.44699957467901</v>
          </cell>
          <cell r="K4758">
            <v>28.491451239340901</v>
          </cell>
          <cell r="L4758">
            <v>14.757941799046399</v>
          </cell>
          <cell r="M4758">
            <v>15.6369564201987</v>
          </cell>
          <cell r="N4758">
            <v>26.557195864966999</v>
          </cell>
          <cell r="O4758">
            <v>28.216512220788299</v>
          </cell>
          <cell r="P4758">
            <v>6.9127157601295597</v>
          </cell>
          <cell r="Q4758">
            <v>14.567767748069899</v>
          </cell>
          <cell r="R4758">
            <v>9.7947472381304994</v>
          </cell>
          <cell r="S4758" t="e">
            <v>#N/A</v>
          </cell>
          <cell r="T4758" t="str">
            <v>related to ubiquitin protein ligase e3</v>
          </cell>
          <cell r="U4758" t="str">
            <v>IPR000569</v>
          </cell>
          <cell r="V4758" t="str">
            <v>HECT</v>
          </cell>
        </row>
        <row r="4759">
          <cell r="A4759" t="str">
            <v>UMAG_10107</v>
          </cell>
          <cell r="B4759">
            <v>1341</v>
          </cell>
          <cell r="C4759">
            <v>381.46603965264302</v>
          </cell>
          <cell r="D4759">
            <v>183.670713239713</v>
          </cell>
          <cell r="E4759">
            <v>147.92805043778901</v>
          </cell>
          <cell r="F4759">
            <v>146.17301865447499</v>
          </cell>
          <cell r="G4759">
            <v>111.62790773443901</v>
          </cell>
          <cell r="H4759">
            <v>100.716322499733</v>
          </cell>
          <cell r="I4759">
            <v>90.577810938164106</v>
          </cell>
          <cell r="J4759">
            <v>153.11125263130299</v>
          </cell>
          <cell r="K4759">
            <v>192.41332212020299</v>
          </cell>
          <cell r="L4759">
            <v>19.5288183015283</v>
          </cell>
          <cell r="M4759">
            <v>14.258199267801499</v>
          </cell>
          <cell r="N4759">
            <v>9.8039163122902693</v>
          </cell>
          <cell r="O4759">
            <v>10.748126876780599</v>
          </cell>
          <cell r="P4759">
            <v>14.0401837481666</v>
          </cell>
          <cell r="Q4759">
            <v>10.7760698368179</v>
          </cell>
          <cell r="R4759">
            <v>44.3560624228191</v>
          </cell>
          <cell r="S4759" t="e">
            <v>#N/A</v>
          </cell>
          <cell r="T4759" t="str">
            <v>probable mitogen-activated protein kinase MpkA</v>
          </cell>
          <cell r="U4759" t="str">
            <v>IPR017441;IPR003527;IPR008271;IPR011009;IPR002290;IPR000719</v>
          </cell>
          <cell r="V4759" t="str">
            <v>Protein kinase, ATP binding site;Mitogen-activated protein (MAP) kinase, conserved site;Serine/threonine-protein kinase, active site;Protein kinase-like domain;Serine/threonine/dual specificity protein kinase, catalytic  domain;Protein kinase domain</v>
          </cell>
        </row>
        <row r="4760">
          <cell r="A4760" t="str">
            <v>UMAG_10108</v>
          </cell>
          <cell r="B4760">
            <v>1020</v>
          </cell>
          <cell r="C4760">
            <v>73.957376282588001</v>
          </cell>
          <cell r="D4760">
            <v>93.487136018677006</v>
          </cell>
          <cell r="E4760">
            <v>47.942469930222103</v>
          </cell>
          <cell r="F4760">
            <v>83.8203080933244</v>
          </cell>
          <cell r="G4760">
            <v>95.006816886532903</v>
          </cell>
          <cell r="H4760">
            <v>96.943879285628896</v>
          </cell>
          <cell r="I4760">
            <v>99.984656496662097</v>
          </cell>
          <cell r="J4760">
            <v>95.047853310308298</v>
          </cell>
          <cell r="K4760">
            <v>10.7468126716965</v>
          </cell>
          <cell r="L4760">
            <v>47.912139020114303</v>
          </cell>
          <cell r="M4760">
            <v>11.534315951823</v>
          </cell>
          <cell r="N4760">
            <v>10.5083089449369</v>
          </cell>
          <cell r="O4760">
            <v>14.260407903083101</v>
          </cell>
          <cell r="P4760">
            <v>1.1341787628933699</v>
          </cell>
          <cell r="Q4760">
            <v>6.6092356051663899</v>
          </cell>
          <cell r="R4760">
            <v>16.4272614859964</v>
          </cell>
          <cell r="S4760" t="e">
            <v>#N/A</v>
          </cell>
          <cell r="T4760" t="str">
            <v>hypothetical protein</v>
          </cell>
          <cell r="U4760" t="str">
            <v>IPR006931</v>
          </cell>
          <cell r="V4760" t="str">
            <v>Calcipressin</v>
          </cell>
        </row>
        <row r="4761">
          <cell r="A4761" t="str">
            <v>UMAG_10109</v>
          </cell>
          <cell r="B4761">
            <v>864</v>
          </cell>
          <cell r="C4761">
            <v>41.834487819202799</v>
          </cell>
          <cell r="D4761">
            <v>36.718965227192299</v>
          </cell>
          <cell r="E4761">
            <v>56.787293759962999</v>
          </cell>
          <cell r="F4761">
            <v>62.911899161164598</v>
          </cell>
          <cell r="G4761">
            <v>64.724599391034204</v>
          </cell>
          <cell r="H4761">
            <v>55.753253228260903</v>
          </cell>
          <cell r="I4761">
            <v>68.998769172549402</v>
          </cell>
          <cell r="J4761">
            <v>62.509562918719297</v>
          </cell>
          <cell r="K4761">
            <v>7.1531285147434698</v>
          </cell>
          <cell r="L4761">
            <v>11.5114242166129</v>
          </cell>
          <cell r="M4761">
            <v>23.1143655787813</v>
          </cell>
          <cell r="N4761">
            <v>4.55071017925557</v>
          </cell>
          <cell r="O4761">
            <v>5.23362011555498</v>
          </cell>
          <cell r="P4761">
            <v>5.6204767382128997</v>
          </cell>
          <cell r="Q4761">
            <v>25.014335890110299</v>
          </cell>
          <cell r="R4761">
            <v>6.0996459497671296</v>
          </cell>
          <cell r="S4761" t="e">
            <v>#N/A</v>
          </cell>
          <cell r="T4761" t="str">
            <v>hypothetical protein</v>
          </cell>
          <cell r="U4761" t="e">
            <v>#N/A</v>
          </cell>
          <cell r="V4761" t="e">
            <v>#N/A</v>
          </cell>
        </row>
        <row r="4762">
          <cell r="A4762" t="str">
            <v>UMAG_10110</v>
          </cell>
          <cell r="B4762">
            <v>342</v>
          </cell>
          <cell r="C4762">
            <v>1477.5531748972601</v>
          </cell>
          <cell r="D4762">
            <v>605.61291875227903</v>
          </cell>
          <cell r="E4762">
            <v>554.05872774144495</v>
          </cell>
          <cell r="F4762">
            <v>1051.9059069571699</v>
          </cell>
          <cell r="G4762">
            <v>600.89554290839601</v>
          </cell>
          <cell r="H4762">
            <v>591.96558528591697</v>
          </cell>
          <cell r="I4762">
            <v>404.291233429535</v>
          </cell>
          <cell r="J4762">
            <v>404.80929319382</v>
          </cell>
          <cell r="K4762">
            <v>266.219280740496</v>
          </cell>
          <cell r="L4762">
            <v>194.02010555242501</v>
          </cell>
          <cell r="M4762">
            <v>149.27570748233899</v>
          </cell>
          <cell r="N4762">
            <v>10.39130971781</v>
          </cell>
          <cell r="O4762">
            <v>3.9899315283869798</v>
          </cell>
          <cell r="P4762">
            <v>49.736245632682298</v>
          </cell>
          <cell r="Q4762">
            <v>41.703531194706798</v>
          </cell>
          <cell r="R4762">
            <v>87.833196992856699</v>
          </cell>
          <cell r="S4762" t="e">
            <v>#N/A</v>
          </cell>
          <cell r="T4762" t="str">
            <v>probable 60S ribosomal protein L36</v>
          </cell>
          <cell r="U4762" t="str">
            <v>IPR000509</v>
          </cell>
          <cell r="V4762" t="str">
            <v>Ribosomal protein L36e</v>
          </cell>
        </row>
        <row r="4763">
          <cell r="A4763" t="str">
            <v>UMAG_10112</v>
          </cell>
          <cell r="B4763">
            <v>981</v>
          </cell>
          <cell r="C4763">
            <v>61.479435737371901</v>
          </cell>
          <cell r="D4763">
            <v>48.7361916946791</v>
          </cell>
          <cell r="E4763">
            <v>47.825284595338502</v>
          </cell>
          <cell r="F4763">
            <v>74.960428425415699</v>
          </cell>
          <cell r="G4763">
            <v>41.627960979223403</v>
          </cell>
          <cell r="H4763">
            <v>38.823476704429197</v>
          </cell>
          <cell r="I4763">
            <v>37.509235469880103</v>
          </cell>
          <cell r="J4763">
            <v>42.081913974947803</v>
          </cell>
          <cell r="K4763">
            <v>15.6693527261867</v>
          </cell>
          <cell r="L4763">
            <v>7.5717430582887904</v>
          </cell>
          <cell r="M4763">
            <v>34.194233763795097</v>
          </cell>
          <cell r="N4763">
            <v>8.5113228044608409</v>
          </cell>
          <cell r="O4763">
            <v>0.42911952361802302</v>
          </cell>
          <cell r="P4763">
            <v>2.6728945670142998</v>
          </cell>
          <cell r="Q4763">
            <v>9.0835049156813703</v>
          </cell>
          <cell r="R4763">
            <v>7.1337628553219004</v>
          </cell>
          <cell r="S4763" t="e">
            <v>#N/A</v>
          </cell>
          <cell r="T4763" t="str">
            <v>hypothetical protein</v>
          </cell>
          <cell r="U4763" t="str">
            <v>IPR026680</v>
          </cell>
          <cell r="V4763" t="str">
            <v>Coiled-coil domain-containing protein 137</v>
          </cell>
        </row>
        <row r="4764">
          <cell r="A4764" t="str">
            <v>UMAG_10113</v>
          </cell>
          <cell r="B4764">
            <v>2106</v>
          </cell>
          <cell r="C4764">
            <v>57.649039140151103</v>
          </cell>
          <cell r="D4764">
            <v>68.508122249611603</v>
          </cell>
          <cell r="E4764">
            <v>88.984702908888906</v>
          </cell>
          <cell r="F4764">
            <v>85.237333058702603</v>
          </cell>
          <cell r="G4764">
            <v>54.325046338585601</v>
          </cell>
          <cell r="H4764">
            <v>67.625889302102806</v>
          </cell>
          <cell r="I4764">
            <v>67.554068399256394</v>
          </cell>
          <cell r="J4764">
            <v>67.702878166573896</v>
          </cell>
          <cell r="K4764">
            <v>14.0294905469522</v>
          </cell>
          <cell r="L4764">
            <v>11.8228621747028</v>
          </cell>
          <cell r="M4764">
            <v>26.1948659398183</v>
          </cell>
          <cell r="N4764">
            <v>15.1993861874177</v>
          </cell>
          <cell r="O4764">
            <v>14.624698354031301</v>
          </cell>
          <cell r="P4764">
            <v>10.368321322649599</v>
          </cell>
          <cell r="Q4764">
            <v>14.1043643701144</v>
          </cell>
          <cell r="R4764">
            <v>4.2217000210228903</v>
          </cell>
          <cell r="S4764" t="e">
            <v>#N/A</v>
          </cell>
          <cell r="T4764" t="str">
            <v>hypothetical protein</v>
          </cell>
          <cell r="U4764" t="str">
            <v>IPR019496;IPR000571</v>
          </cell>
          <cell r="V4764" t="str">
            <v>Nuclear fragile X mental retardation-interacting protein 1, conserved domain;Zinc finger, CCCH-type</v>
          </cell>
        </row>
        <row r="4765">
          <cell r="A4765" t="str">
            <v>UMAG_10114</v>
          </cell>
          <cell r="B4765">
            <v>429</v>
          </cell>
          <cell r="C4765">
            <v>2683.2957847599901</v>
          </cell>
          <cell r="D4765">
            <v>786.328199326</v>
          </cell>
          <cell r="E4765">
            <v>845.93554888181598</v>
          </cell>
          <cell r="F4765">
            <v>1700.68709341864</v>
          </cell>
          <cell r="G4765">
            <v>817.90003003929996</v>
          </cell>
          <cell r="H4765">
            <v>795.057341754086</v>
          </cell>
          <cell r="I4765">
            <v>573.22941570190596</v>
          </cell>
          <cell r="J4765">
            <v>580.42107537750701</v>
          </cell>
          <cell r="K4765">
            <v>396.25766186588498</v>
          </cell>
          <cell r="L4765">
            <v>159.799733192361</v>
          </cell>
          <cell r="M4765">
            <v>302.52563620410598</v>
          </cell>
          <cell r="N4765">
            <v>83.867547998902396</v>
          </cell>
          <cell r="O4765">
            <v>62.532287493038098</v>
          </cell>
          <cell r="P4765">
            <v>80.391108203990498</v>
          </cell>
          <cell r="Q4765">
            <v>58.498502382834097</v>
          </cell>
          <cell r="R4765">
            <v>151.30062133840801</v>
          </cell>
          <cell r="S4765" t="e">
            <v>#N/A</v>
          </cell>
          <cell r="T4765" t="str">
            <v>probable 40S ribosomal protein S16</v>
          </cell>
          <cell r="U4765" t="str">
            <v>IPR020568;IPR000754;IPR020574;IPR014721</v>
          </cell>
          <cell r="V4765" t="str">
            <v>Ribosomal protein S5 domain 2-type fold;Ribosomal protein S9;Ribosomal protein S9, conserved site;Ribosomal protein S5 domain 2-type fold, subgroup</v>
          </cell>
        </row>
        <row r="4766">
          <cell r="A4766" t="str">
            <v>UMAG_10115</v>
          </cell>
          <cell r="B4766">
            <v>252</v>
          </cell>
          <cell r="C4766">
            <v>1.6982715457769599E-2</v>
          </cell>
          <cell r="D4766">
            <v>190.74910518035199</v>
          </cell>
          <cell r="E4766">
            <v>710.91526068282303</v>
          </cell>
          <cell r="F4766">
            <v>2750.01777407282</v>
          </cell>
          <cell r="G4766">
            <v>365.41207675030398</v>
          </cell>
          <cell r="H4766">
            <v>96.8844339256365</v>
          </cell>
          <cell r="I4766">
            <v>13.6262154055916</v>
          </cell>
          <cell r="J4766">
            <v>3.95880010037469</v>
          </cell>
          <cell r="K4766">
            <v>2.9414926023342301E-2</v>
          </cell>
          <cell r="L4766">
            <v>146.47556813244</v>
          </cell>
          <cell r="M4766">
            <v>285.573701479855</v>
          </cell>
          <cell r="N4766">
            <v>123.73341351131999</v>
          </cell>
          <cell r="O4766">
            <v>148.63325111621401</v>
          </cell>
          <cell r="P4766">
            <v>48.3980451108308</v>
          </cell>
          <cell r="Q4766">
            <v>7.53304567568384</v>
          </cell>
          <cell r="R4766">
            <v>0.859270404177502</v>
          </cell>
          <cell r="S4766" t="e">
            <v>#N/A</v>
          </cell>
          <cell r="T4766" t="str">
            <v>hypothetical protein</v>
          </cell>
          <cell r="U4766" t="e">
            <v>#N/A</v>
          </cell>
          <cell r="V4766" t="e">
            <v>#N/A</v>
          </cell>
        </row>
        <row r="4767">
          <cell r="A4767" t="str">
            <v>UMAG_10116</v>
          </cell>
          <cell r="B4767">
            <v>3195</v>
          </cell>
          <cell r="C4767">
            <v>87.101723084872404</v>
          </cell>
          <cell r="D4767">
            <v>68.627819727305095</v>
          </cell>
          <cell r="E4767">
            <v>63.781961145136201</v>
          </cell>
          <cell r="F4767">
            <v>80.819955555741402</v>
          </cell>
          <cell r="G4767">
            <v>80.271237337668495</v>
          </cell>
          <cell r="H4767">
            <v>82.059194280607102</v>
          </cell>
          <cell r="I4767">
            <v>72.775320355083295</v>
          </cell>
          <cell r="J4767">
            <v>74.229843039161295</v>
          </cell>
          <cell r="K4767">
            <v>12.6194839453699</v>
          </cell>
          <cell r="L4767">
            <v>32.943789841873198</v>
          </cell>
          <cell r="M4767">
            <v>13.502241795324601</v>
          </cell>
          <cell r="N4767">
            <v>15.3410860609269</v>
          </cell>
          <cell r="O4767">
            <v>19.1486309374679</v>
          </cell>
          <cell r="P4767">
            <v>7.5208755698141401</v>
          </cell>
          <cell r="Q4767">
            <v>7.5143923938672597</v>
          </cell>
          <cell r="R4767">
            <v>5.3642278634623404</v>
          </cell>
          <cell r="S4767" t="e">
            <v>#N/A</v>
          </cell>
          <cell r="T4767" t="str">
            <v>hypothetical protein</v>
          </cell>
          <cell r="U4767" t="str">
            <v>IPR001138;IPR021858</v>
          </cell>
          <cell r="V4767" t="str">
            <v>Zn(2)-C6 fungal-type DNA-binding domain;Protein of unknown function DUF3468</v>
          </cell>
        </row>
        <row r="4768">
          <cell r="A4768" t="str">
            <v>UMAG_10117</v>
          </cell>
          <cell r="B4768">
            <v>2829</v>
          </cell>
          <cell r="C4768">
            <v>146.01752115997999</v>
          </cell>
          <cell r="D4768">
            <v>198.809561293375</v>
          </cell>
          <cell r="E4768">
            <v>222.61660762573501</v>
          </cell>
          <cell r="F4768">
            <v>307.80326848559798</v>
          </cell>
          <cell r="G4768">
            <v>202.357318823349</v>
          </cell>
          <cell r="H4768">
            <v>177.46748800522599</v>
          </cell>
          <cell r="I4768">
            <v>176.446548685849</v>
          </cell>
          <cell r="J4768">
            <v>155.820506932337</v>
          </cell>
          <cell r="K4768">
            <v>14.5799475140235</v>
          </cell>
          <cell r="L4768">
            <v>44.325926168911103</v>
          </cell>
          <cell r="M4768">
            <v>29.540161771742898</v>
          </cell>
          <cell r="N4768">
            <v>3.08956117406326</v>
          </cell>
          <cell r="O4768">
            <v>30.6674422918821</v>
          </cell>
          <cell r="P4768">
            <v>25.783138778081</v>
          </cell>
          <cell r="Q4768">
            <v>8.2133541457093209</v>
          </cell>
          <cell r="R4768">
            <v>10.937826935576901</v>
          </cell>
          <cell r="S4768" t="str">
            <v>chs4</v>
          </cell>
          <cell r="T4768" t="str">
            <v>Chitin synthase 4</v>
          </cell>
          <cell r="U4768" t="str">
            <v>IPR029044;IPR004835;IPR004834;IPR013616</v>
          </cell>
          <cell r="V4768" t="str">
            <v>Nucleotide-diphospho-sugar transferases;Chitin synthase;Fungal chitin synthase;Chitin synthase N-terminal</v>
          </cell>
        </row>
        <row r="4769">
          <cell r="A4769" t="str">
            <v>UMAG_10118</v>
          </cell>
          <cell r="B4769">
            <v>618</v>
          </cell>
          <cell r="C4769">
            <v>23.906960250654599</v>
          </cell>
          <cell r="D4769">
            <v>12.4140982122428</v>
          </cell>
          <cell r="E4769">
            <v>15.4432161169089</v>
          </cell>
          <cell r="F4769">
            <v>16.6651912253928</v>
          </cell>
          <cell r="G4769">
            <v>14.097663198739101</v>
          </cell>
          <cell r="H4769">
            <v>12.453520894193201</v>
          </cell>
          <cell r="I4769">
            <v>9.6075524781569097</v>
          </cell>
          <cell r="J4769">
            <v>10.3575961730518</v>
          </cell>
          <cell r="K4769">
            <v>7.4030414939900497</v>
          </cell>
          <cell r="L4769">
            <v>6.4338056431773598</v>
          </cell>
          <cell r="M4769">
            <v>5.1627529955851701</v>
          </cell>
          <cell r="N4769">
            <v>6.2185709231669701</v>
          </cell>
          <cell r="O4769">
            <v>3.9717341664114501</v>
          </cell>
          <cell r="P4769">
            <v>5.6517565422482097</v>
          </cell>
          <cell r="Q4769">
            <v>3.6108488710153499</v>
          </cell>
          <cell r="R4769">
            <v>2.7609754202468899</v>
          </cell>
          <cell r="S4769" t="e">
            <v>#N/A</v>
          </cell>
          <cell r="T4769" t="str">
            <v>hypothetical protein</v>
          </cell>
          <cell r="U4769" t="str">
            <v>IPR008532</v>
          </cell>
          <cell r="V4769" t="str">
            <v>Domain of unknown function DUF814</v>
          </cell>
        </row>
        <row r="4770">
          <cell r="A4770" t="str">
            <v>UMAG_10119</v>
          </cell>
          <cell r="B4770">
            <v>1428</v>
          </cell>
          <cell r="C4770">
            <v>61.575069574368598</v>
          </cell>
          <cell r="D4770">
            <v>35.653951537077802</v>
          </cell>
          <cell r="E4770">
            <v>41.9757114759282</v>
          </cell>
          <cell r="F4770">
            <v>40.980876425884503</v>
          </cell>
          <cell r="G4770">
            <v>33.356029087668098</v>
          </cell>
          <cell r="H4770">
            <v>32.781164557910799</v>
          </cell>
          <cell r="I4770">
            <v>27.111188916676099</v>
          </cell>
          <cell r="J4770">
            <v>26.4862476782308</v>
          </cell>
          <cell r="K4770">
            <v>7.8734878238805397</v>
          </cell>
          <cell r="L4770">
            <v>5.9876765309732001</v>
          </cell>
          <cell r="M4770">
            <v>15.561317455452899</v>
          </cell>
          <cell r="N4770">
            <v>11.1884338781328</v>
          </cell>
          <cell r="O4770">
            <v>9.9887729234115206</v>
          </cell>
          <cell r="P4770">
            <v>7.79062671201594</v>
          </cell>
          <cell r="Q4770">
            <v>2.03301668048447</v>
          </cell>
          <cell r="R4770">
            <v>8.8021064474344008</v>
          </cell>
          <cell r="S4770" t="str">
            <v>ipl1</v>
          </cell>
          <cell r="T4770" t="str">
            <v>probable IPL1 - ser/thr protein kinase</v>
          </cell>
          <cell r="U4770" t="str">
            <v>IPR017441;IPR008271;IPR011009;IPR002290;IPR000719</v>
          </cell>
          <cell r="V4770" t="str">
            <v>Protein kinase, ATP binding site;Serine/threonine-protein kinase, active site;Protein kinase-like domain;Serine/threonine/dual specificity protein kinase, catalytic  domain;Protein kinase domain</v>
          </cell>
        </row>
        <row r="4771">
          <cell r="A4771" t="str">
            <v>UMAG_10120</v>
          </cell>
          <cell r="B4771">
            <v>3090</v>
          </cell>
          <cell r="C4771">
            <v>153.81321928638201</v>
          </cell>
          <cell r="D4771">
            <v>79.769070348000497</v>
          </cell>
          <cell r="E4771">
            <v>77.381888795014703</v>
          </cell>
          <cell r="F4771">
            <v>75.453056172697899</v>
          </cell>
          <cell r="G4771">
            <v>53.3092141361073</v>
          </cell>
          <cell r="H4771">
            <v>56.431418469136197</v>
          </cell>
          <cell r="I4771">
            <v>68.171529484851305</v>
          </cell>
          <cell r="J4771">
            <v>82.1245103408571</v>
          </cell>
          <cell r="K4771">
            <v>10.395462423571001</v>
          </cell>
          <cell r="L4771">
            <v>13.843916563019601</v>
          </cell>
          <cell r="M4771">
            <v>7.3918819318386202</v>
          </cell>
          <cell r="N4771">
            <v>8.3062985577165005</v>
          </cell>
          <cell r="O4771">
            <v>10.486636278172799</v>
          </cell>
          <cell r="P4771">
            <v>6.2057250531580896</v>
          </cell>
          <cell r="Q4771">
            <v>6.5933966699434299</v>
          </cell>
          <cell r="R4771">
            <v>13.303242826184199</v>
          </cell>
          <cell r="S4771" t="str">
            <v>chs3</v>
          </cell>
          <cell r="T4771" t="str">
            <v>Chitin synthase 3</v>
          </cell>
          <cell r="U4771" t="str">
            <v>IPR029044;IPR004835;IPR004834;IPR013616</v>
          </cell>
          <cell r="V4771" t="str">
            <v>Nucleotide-diphospho-sugar transferases;Chitin synthase;Fungal chitin synthase;Chitin synthase N-terminal</v>
          </cell>
        </row>
        <row r="4772">
          <cell r="A4772" t="str">
            <v>UMAG_10121</v>
          </cell>
          <cell r="B4772">
            <v>4335</v>
          </cell>
          <cell r="C4772">
            <v>97.034729822218097</v>
          </cell>
          <cell r="D4772">
            <v>103.75597423526401</v>
          </cell>
          <cell r="E4772">
            <v>97.308135824226994</v>
          </cell>
          <cell r="F4772">
            <v>108.55645713710599</v>
          </cell>
          <cell r="G4772">
            <v>96.970557409695502</v>
          </cell>
          <cell r="H4772">
            <v>115.226431430537</v>
          </cell>
          <cell r="I4772">
            <v>122.679687630964</v>
          </cell>
          <cell r="J4772">
            <v>110.094409612652</v>
          </cell>
          <cell r="K4772">
            <v>9.8441661184841198</v>
          </cell>
          <cell r="L4772">
            <v>40.830965597257297</v>
          </cell>
          <cell r="M4772">
            <v>51.515276065104302</v>
          </cell>
          <cell r="N4772">
            <v>22.794627602586498</v>
          </cell>
          <cell r="O4772">
            <v>16.166596237291301</v>
          </cell>
          <cell r="P4772">
            <v>9.2994550688794302</v>
          </cell>
          <cell r="Q4772">
            <v>5.9446516783184</v>
          </cell>
          <cell r="R4772">
            <v>10.633812227944601</v>
          </cell>
          <cell r="S4772" t="e">
            <v>#N/A</v>
          </cell>
          <cell r="T4772" t="str">
            <v>hypothetical protein</v>
          </cell>
          <cell r="U4772" t="e">
            <v>#N/A</v>
          </cell>
          <cell r="V4772" t="e">
            <v>#N/A</v>
          </cell>
        </row>
        <row r="4773">
          <cell r="A4773" t="str">
            <v>UMAG_10122</v>
          </cell>
          <cell r="B4773">
            <v>567</v>
          </cell>
          <cell r="C4773">
            <v>0.37966939024136998</v>
          </cell>
          <cell r="D4773">
            <v>0.77463324014026902</v>
          </cell>
          <cell r="E4773">
            <v>1.26425573084997</v>
          </cell>
          <cell r="F4773">
            <v>0.88571279047806695</v>
          </cell>
          <cell r="G4773">
            <v>0</v>
          </cell>
          <cell r="H4773">
            <v>0</v>
          </cell>
          <cell r="I4773">
            <v>0.78439176083134399</v>
          </cell>
          <cell r="J4773">
            <v>0.247602093819383</v>
          </cell>
          <cell r="K4773">
            <v>0.112619831570606</v>
          </cell>
          <cell r="L4773">
            <v>1.3417041291546501</v>
          </cell>
          <cell r="M4773">
            <v>2.18975515959227</v>
          </cell>
          <cell r="N4773">
            <v>1.53409955402162</v>
          </cell>
          <cell r="O4773">
            <v>0</v>
          </cell>
          <cell r="P4773">
            <v>0</v>
          </cell>
          <cell r="Q4773">
            <v>0.74317775014722598</v>
          </cell>
          <cell r="R4773">
            <v>0.428859406555607</v>
          </cell>
          <cell r="S4773" t="e">
            <v>#N/A</v>
          </cell>
          <cell r="T4773" t="str">
            <v>hypothetical protein</v>
          </cell>
          <cell r="U4773" t="e">
            <v>#N/A</v>
          </cell>
          <cell r="V4773" t="e">
            <v>#N/A</v>
          </cell>
        </row>
        <row r="4774">
          <cell r="A4774" t="str">
            <v>UMAG_10123</v>
          </cell>
          <cell r="B4774">
            <v>1734</v>
          </cell>
          <cell r="C4774">
            <v>304.65731306887398</v>
          </cell>
          <cell r="D4774">
            <v>309.40013920408899</v>
          </cell>
          <cell r="E4774">
            <v>362.95119319691099</v>
          </cell>
          <cell r="F4774">
            <v>316.06527512587502</v>
          </cell>
          <cell r="G4774">
            <v>294.74814531050799</v>
          </cell>
          <cell r="H4774">
            <v>285.22094439280602</v>
          </cell>
          <cell r="I4774">
            <v>294.38169703754897</v>
          </cell>
          <cell r="J4774">
            <v>260.939712061835</v>
          </cell>
          <cell r="K4774">
            <v>36.8087341443266</v>
          </cell>
          <cell r="L4774">
            <v>32.588845835440203</v>
          </cell>
          <cell r="M4774">
            <v>63.381115081793602</v>
          </cell>
          <cell r="N4774">
            <v>4.7773626591850196</v>
          </cell>
          <cell r="O4774">
            <v>9.5402230378553305</v>
          </cell>
          <cell r="P4774">
            <v>20.931664796642998</v>
          </cell>
          <cell r="Q4774">
            <v>16.429750091094899</v>
          </cell>
          <cell r="R4774">
            <v>11.1923562176262</v>
          </cell>
          <cell r="S4774" t="str">
            <v>aga1</v>
          </cell>
          <cell r="T4774" t="str">
            <v>S6K1-type AGC kinase</v>
          </cell>
          <cell r="U4774" t="str">
            <v>IPR017441;IPR008271;IPR011009;IPR002290;IPR000719;IPR000961;IPR017892</v>
          </cell>
          <cell r="V4774" t="str">
            <v>Protein kinase, ATP binding site;Serine/threonine-protein kinase, active site;Protein kinase-like domain;Serine/threonine/dual specificity protein kinase, catalytic  domain;Protein kinase domain;AGC-kinase, C-terminal;Protein kinase, C-terminal</v>
          </cell>
        </row>
        <row r="4775">
          <cell r="A4775" t="str">
            <v>UMAG_10124</v>
          </cell>
          <cell r="B4775">
            <v>1092</v>
          </cell>
          <cell r="C4775">
            <v>71.998648802817897</v>
          </cell>
          <cell r="D4775">
            <v>85.018352437118494</v>
          </cell>
          <cell r="E4775">
            <v>71.527349389395596</v>
          </cell>
          <cell r="F4775">
            <v>81.932649832596894</v>
          </cell>
          <cell r="G4775">
            <v>97.853854302262604</v>
          </cell>
          <cell r="H4775">
            <v>84.795171448862902</v>
          </cell>
          <cell r="I4775">
            <v>104.89620961614099</v>
          </cell>
          <cell r="J4775">
            <v>108.916434354304</v>
          </cell>
          <cell r="K4775">
            <v>11.8910352754715</v>
          </cell>
          <cell r="L4775">
            <v>31.262056981183299</v>
          </cell>
          <cell r="M4775">
            <v>24.719732493294099</v>
          </cell>
          <cell r="N4775">
            <v>4.78557733090196</v>
          </cell>
          <cell r="O4775">
            <v>7.2673316620313102</v>
          </cell>
          <cell r="P4775">
            <v>8.3125504173089908</v>
          </cell>
          <cell r="Q4775">
            <v>17.2159373466353</v>
          </cell>
          <cell r="R4775">
            <v>4.6493076416657404</v>
          </cell>
          <cell r="S4775" t="e">
            <v>#N/A</v>
          </cell>
          <cell r="T4775" t="str">
            <v>related to RNA splicing endonuclease gamma subunit</v>
          </cell>
          <cell r="U4775" t="str">
            <v>IPR006677;IPR011856</v>
          </cell>
          <cell r="V4775" t="str">
            <v>tRNA intron endonuclease, catalytic domain-like;tRNA endonuclease-like domain</v>
          </cell>
        </row>
        <row r="4776">
          <cell r="A4776" t="str">
            <v>UMAG_10126</v>
          </cell>
          <cell r="B4776">
            <v>627</v>
          </cell>
          <cell r="C4776">
            <v>52.5508011680623</v>
          </cell>
          <cell r="D4776">
            <v>48.425089496376998</v>
          </cell>
          <cell r="E4776">
            <v>56.804168748793103</v>
          </cell>
          <cell r="F4776">
            <v>34.303423951870897</v>
          </cell>
          <cell r="G4776">
            <v>40.9425265547668</v>
          </cell>
          <cell r="H4776">
            <v>38.819921843754798</v>
          </cell>
          <cell r="I4776">
            <v>43.648656077984498</v>
          </cell>
          <cell r="J4776">
            <v>50.556077415847902</v>
          </cell>
          <cell r="K4776">
            <v>7.3389095700518796</v>
          </cell>
          <cell r="L4776">
            <v>20.563453920709001</v>
          </cell>
          <cell r="M4776">
            <v>26.593712475893401</v>
          </cell>
          <cell r="N4776">
            <v>3.0653906424208701</v>
          </cell>
          <cell r="O4776">
            <v>10.883195452910201</v>
          </cell>
          <cell r="P4776">
            <v>10.340778176014</v>
          </cell>
          <cell r="Q4776">
            <v>8.4389162417878794</v>
          </cell>
          <cell r="R4776">
            <v>2.9298833980360399</v>
          </cell>
          <cell r="S4776" t="e">
            <v>#N/A</v>
          </cell>
          <cell r="T4776" t="str">
            <v>related to SFT2/YBL102W</v>
          </cell>
          <cell r="U4776" t="str">
            <v>IPR011691;IPR007305</v>
          </cell>
          <cell r="V4776" t="str">
            <v>Vesicle transport protein, SFT2-like;Vesicle transport protein, Got1/SFT2-like</v>
          </cell>
        </row>
        <row r="4777">
          <cell r="A4777" t="str">
            <v>UMAG_10127</v>
          </cell>
          <cell r="B4777">
            <v>483</v>
          </cell>
          <cell r="C4777">
            <v>2315.7630805416502</v>
          </cell>
          <cell r="D4777">
            <v>691.49362591971897</v>
          </cell>
          <cell r="E4777">
            <v>831.56491231096595</v>
          </cell>
          <cell r="F4777">
            <v>1460.5622173895899</v>
          </cell>
          <cell r="G4777">
            <v>749.599632021611</v>
          </cell>
          <cell r="H4777">
            <v>689.26342360983301</v>
          </cell>
          <cell r="I4777">
            <v>493.70859764056303</v>
          </cell>
          <cell r="J4777">
            <v>494.088290632265</v>
          </cell>
          <cell r="K4777">
            <v>415.51608880448703</v>
          </cell>
          <cell r="L4777">
            <v>133.798798575441</v>
          </cell>
          <cell r="M4777">
            <v>204.005515188706</v>
          </cell>
          <cell r="N4777">
            <v>68.1140496476104</v>
          </cell>
          <cell r="O4777">
            <v>48.792438682445997</v>
          </cell>
          <cell r="P4777">
            <v>25.011302529941801</v>
          </cell>
          <cell r="Q4777">
            <v>51.811949187375703</v>
          </cell>
          <cell r="R4777">
            <v>116.39865416091</v>
          </cell>
          <cell r="S4777" t="e">
            <v>#N/A</v>
          </cell>
          <cell r="T4777" t="str">
            <v>probable 60s ribosomal protein L21-A</v>
          </cell>
          <cell r="U4777" t="str">
            <v>IPR018259;IPR008991;IPR001147</v>
          </cell>
          <cell r="V4777" t="str">
            <v>Ribosomal protein L21e, conserved site;Translation protein SH3-like domain;Ribosomal protein L21e</v>
          </cell>
        </row>
        <row r="4778">
          <cell r="A4778" t="str">
            <v>UMAG_10128</v>
          </cell>
          <cell r="B4778">
            <v>444</v>
          </cell>
          <cell r="C4778">
            <v>171.26612644319701</v>
          </cell>
          <cell r="D4778">
            <v>58.100816750730203</v>
          </cell>
          <cell r="E4778">
            <v>61.548426370286201</v>
          </cell>
          <cell r="F4778">
            <v>58.802930228916097</v>
          </cell>
          <cell r="G4778">
            <v>33.864804133611401</v>
          </cell>
          <cell r="H4778">
            <v>44.586554182340699</v>
          </cell>
          <cell r="I4778">
            <v>41.623076253988998</v>
          </cell>
          <cell r="J4778">
            <v>43.280193646034199</v>
          </cell>
          <cell r="K4778">
            <v>7.1432271738144202</v>
          </cell>
          <cell r="L4778">
            <v>18.830792390451499</v>
          </cell>
          <cell r="M4778">
            <v>25.1726763195853</v>
          </cell>
          <cell r="N4778">
            <v>10.212819432941901</v>
          </cell>
          <cell r="O4778">
            <v>10.7782968584043</v>
          </cell>
          <cell r="P4778">
            <v>10.055833675977601</v>
          </cell>
          <cell r="Q4778">
            <v>6.9997094069566401</v>
          </cell>
          <cell r="R4778">
            <v>1.5396256311958101</v>
          </cell>
          <cell r="S4778" t="e">
            <v>#N/A</v>
          </cell>
          <cell r="T4778" t="str">
            <v>related to snRNP protein</v>
          </cell>
          <cell r="U4778" t="str">
            <v>IPR010920;IPR017132;IPR006649;IPR001163</v>
          </cell>
          <cell r="V4778" t="str">
            <v>Like-Sm (LSM) domain;U6 snRNA-associated Sm-like protein LSm7;Ribonucleoprotein LSM domain, eukaryotic/archaea-type;Ribonucleoprotein LSM domain</v>
          </cell>
        </row>
        <row r="4779">
          <cell r="A4779" t="str">
            <v>UMAG_10129</v>
          </cell>
          <cell r="B4779">
            <v>1410</v>
          </cell>
          <cell r="C4779">
            <v>497.15650145916902</v>
          </cell>
          <cell r="D4779">
            <v>266.66477421305501</v>
          </cell>
          <cell r="E4779">
            <v>301.15656189311102</v>
          </cell>
          <cell r="F4779">
            <v>395.044293434792</v>
          </cell>
          <cell r="G4779">
            <v>200.10654708759799</v>
          </cell>
          <cell r="H4779">
            <v>202.59286758024601</v>
          </cell>
          <cell r="I4779">
            <v>194.994995572748</v>
          </cell>
          <cell r="J4779">
            <v>211.04934212456999</v>
          </cell>
          <cell r="K4779">
            <v>96.828943194970293</v>
          </cell>
          <cell r="L4779">
            <v>28.475590624862502</v>
          </cell>
          <cell r="M4779">
            <v>63.645559553228097</v>
          </cell>
          <cell r="N4779">
            <v>31.554411434159501</v>
          </cell>
          <cell r="O4779">
            <v>11.204898484930199</v>
          </cell>
          <cell r="P4779">
            <v>19.8645215894825</v>
          </cell>
          <cell r="Q4779">
            <v>16.764619810787799</v>
          </cell>
          <cell r="R4779">
            <v>30.814142207554902</v>
          </cell>
          <cell r="S4779" t="e">
            <v>#N/A</v>
          </cell>
          <cell r="T4779" t="str">
            <v>probable translation initiation factor eIF2 gamma chain</v>
          </cell>
          <cell r="U4779" t="str">
            <v>IPR009000;IPR027417;IPR009001;IPR015256;IPR000795;IPR004161</v>
          </cell>
          <cell r="V4779" t="str">
            <v>Translation protein, beta-barrel domain;P-loop containing nucleoside triphosphate hydrolase;Translation elongation factor EF1A/initiation factor IF2gamma, C-terminal;Translation initiation factor 2, gamma subunit, C-terminal;Elongation factor, GTP-binding domain;Translation elongation factor EFTu/EF1A, domain 2</v>
          </cell>
        </row>
        <row r="4780">
          <cell r="A4780" t="str">
            <v>UMAG_10130</v>
          </cell>
          <cell r="B4780">
            <v>2760</v>
          </cell>
          <cell r="C4780">
            <v>60.347364831281297</v>
          </cell>
          <cell r="D4780">
            <v>99.049987925680199</v>
          </cell>
          <cell r="E4780">
            <v>90.443550541660301</v>
          </cell>
          <cell r="F4780">
            <v>97.645766464787499</v>
          </cell>
          <cell r="G4780">
            <v>100.432508644493</v>
          </cell>
          <cell r="H4780">
            <v>103.34578491372901</v>
          </cell>
          <cell r="I4780">
            <v>81.486602952470705</v>
          </cell>
          <cell r="J4780">
            <v>91.938447214422396</v>
          </cell>
          <cell r="K4780">
            <v>5.5611614693772804</v>
          </cell>
          <cell r="L4780">
            <v>6.8250738795853296</v>
          </cell>
          <cell r="M4780">
            <v>36.782842014257703</v>
          </cell>
          <cell r="N4780">
            <v>9.8729850992623707</v>
          </cell>
          <cell r="O4780">
            <v>9.3250450493250998</v>
          </cell>
          <cell r="P4780">
            <v>1.4861203558701599</v>
          </cell>
          <cell r="Q4780">
            <v>16.842198870154899</v>
          </cell>
          <cell r="R4780">
            <v>14.0304336952457</v>
          </cell>
          <cell r="S4780" t="e">
            <v>#N/A</v>
          </cell>
          <cell r="T4780" t="str">
            <v>related to regulator of nonsense transcripts 1</v>
          </cell>
          <cell r="U4780" t="str">
            <v>IPR027417</v>
          </cell>
          <cell r="V4780" t="str">
            <v>P-loop containing nucleoside triphosphate hydrolase</v>
          </cell>
        </row>
        <row r="4781">
          <cell r="A4781" t="str">
            <v>UMAG_10131</v>
          </cell>
          <cell r="B4781">
            <v>1206</v>
          </cell>
          <cell r="C4781">
            <v>20.322103593125401</v>
          </cell>
          <cell r="D4781">
            <v>137.52046365938801</v>
          </cell>
          <cell r="E4781">
            <v>62.966581608985102</v>
          </cell>
          <cell r="F4781">
            <v>93.543707049770106</v>
          </cell>
          <cell r="G4781">
            <v>141.93991577245299</v>
          </cell>
          <cell r="H4781">
            <v>96.783876783823899</v>
          </cell>
          <cell r="I4781">
            <v>97.387269304408505</v>
          </cell>
          <cell r="J4781">
            <v>78.154814446791406</v>
          </cell>
          <cell r="K4781">
            <v>9.0610266446663505</v>
          </cell>
          <cell r="L4781">
            <v>4.6447663643296497</v>
          </cell>
          <cell r="M4781">
            <v>2.74010267985435</v>
          </cell>
          <cell r="N4781">
            <v>29.6503389586513</v>
          </cell>
          <cell r="O4781">
            <v>23.1485328875028</v>
          </cell>
          <cell r="P4781">
            <v>25.819017213426001</v>
          </cell>
          <cell r="Q4781">
            <v>16.684480292873999</v>
          </cell>
          <cell r="R4781">
            <v>18.856635437102401</v>
          </cell>
          <cell r="S4781" t="e">
            <v>#N/A</v>
          </cell>
          <cell r="T4781" t="str">
            <v>related to phosphatidylserine decarboxylase proenzyme 2 precursor</v>
          </cell>
          <cell r="U4781" t="str">
            <v>IPR003817</v>
          </cell>
          <cell r="V4781" t="str">
            <v>Phosphatidylserine decarboxylase-related</v>
          </cell>
        </row>
        <row r="4782">
          <cell r="A4782" t="str">
            <v>UMAG_10132</v>
          </cell>
          <cell r="B4782">
            <v>300</v>
          </cell>
          <cell r="C4782">
            <v>404.63870059636503</v>
          </cell>
          <cell r="D4782">
            <v>188.78804853115</v>
          </cell>
          <cell r="E4782">
            <v>116.320669101438</v>
          </cell>
          <cell r="F4782">
            <v>154.21924991089301</v>
          </cell>
          <cell r="G4782">
            <v>126.352384658841</v>
          </cell>
          <cell r="H4782">
            <v>155.096000469541</v>
          </cell>
          <cell r="I4782">
            <v>157.117253304603</v>
          </cell>
          <cell r="J4782">
            <v>115.187488244157</v>
          </cell>
          <cell r="K4782">
            <v>76.495685999605101</v>
          </cell>
          <cell r="L4782">
            <v>80.605782534111199</v>
          </cell>
          <cell r="M4782">
            <v>22.881118136161199</v>
          </cell>
          <cell r="N4782">
            <v>10.447800496074199</v>
          </cell>
          <cell r="O4782">
            <v>23.115692747610701</v>
          </cell>
          <cell r="P4782">
            <v>9.4508613739899392</v>
          </cell>
          <cell r="Q4782">
            <v>24.391445077302301</v>
          </cell>
          <cell r="R4782">
            <v>20.728782224718199</v>
          </cell>
          <cell r="S4782" t="str">
            <v>nhp6b</v>
          </cell>
          <cell r="T4782" t="str">
            <v>probable NHP6B - nonhistone chromosomal protein</v>
          </cell>
          <cell r="U4782" t="str">
            <v>IPR009071</v>
          </cell>
          <cell r="V4782" t="str">
            <v>High mobility group box domain</v>
          </cell>
        </row>
        <row r="4783">
          <cell r="A4783" t="str">
            <v>UMAG_10133</v>
          </cell>
          <cell r="B4783">
            <v>1047</v>
          </cell>
          <cell r="C4783">
            <v>46.8271475641967</v>
          </cell>
          <cell r="D4783">
            <v>35.112267256499401</v>
          </cell>
          <cell r="E4783">
            <v>33.414943695517799</v>
          </cell>
          <cell r="F4783">
            <v>23.056229580626699</v>
          </cell>
          <cell r="G4783">
            <v>24.024140925032398</v>
          </cell>
          <cell r="H4783">
            <v>27.3388522375195</v>
          </cell>
          <cell r="I4783">
            <v>43.891424886119403</v>
          </cell>
          <cell r="J4783">
            <v>33.835710136010498</v>
          </cell>
          <cell r="K4783">
            <v>9.4002679022147895</v>
          </cell>
          <cell r="L4783">
            <v>11.2168621958365</v>
          </cell>
          <cell r="M4783">
            <v>11.0302954854793</v>
          </cell>
          <cell r="N4783">
            <v>1.1347977801239399</v>
          </cell>
          <cell r="O4783">
            <v>3.19413086656381</v>
          </cell>
          <cell r="P4783">
            <v>5.0724187048160401</v>
          </cell>
          <cell r="Q4783">
            <v>2.4513480390768301</v>
          </cell>
          <cell r="R4783">
            <v>6.4132424390924001</v>
          </cell>
          <cell r="S4783" t="e">
            <v>#N/A</v>
          </cell>
          <cell r="T4783" t="str">
            <v>hypothetical protein</v>
          </cell>
          <cell r="U4783" t="str">
            <v>IPR027450;IPR005123</v>
          </cell>
          <cell r="V4783" t="str">
            <v>Alpha-ketoglutarate-dependent dioxygenase AlkB-like;Oxoglutarate/iron-dependent dioxygenase</v>
          </cell>
        </row>
        <row r="4784">
          <cell r="A4784" t="str">
            <v>UMAG_10134</v>
          </cell>
          <cell r="B4784">
            <v>1092</v>
          </cell>
          <cell r="C4784">
            <v>63.859172951318598</v>
          </cell>
          <cell r="D4784">
            <v>67.762582443842206</v>
          </cell>
          <cell r="E4784">
            <v>73.0746731044743</v>
          </cell>
          <cell r="F4784">
            <v>85.137790354616399</v>
          </cell>
          <cell r="G4784">
            <v>113.60606333574</v>
          </cell>
          <cell r="H4784">
            <v>94.557477355235605</v>
          </cell>
          <cell r="I4784">
            <v>80.0953480550926</v>
          </cell>
          <cell r="J4784">
            <v>64.951724774793306</v>
          </cell>
          <cell r="K4784">
            <v>5.5254161745683303</v>
          </cell>
          <cell r="L4784">
            <v>27.855913901753102</v>
          </cell>
          <cell r="M4784">
            <v>15.6254633206061</v>
          </cell>
          <cell r="N4784">
            <v>12.765408521907601</v>
          </cell>
          <cell r="O4784">
            <v>12.5713882396073</v>
          </cell>
          <cell r="P4784">
            <v>9.1837907545009596</v>
          </cell>
          <cell r="Q4784">
            <v>11.820825098891699</v>
          </cell>
          <cell r="R4784">
            <v>11.844059611981301</v>
          </cell>
          <cell r="S4784" t="e">
            <v>#N/A</v>
          </cell>
          <cell r="T4784" t="str">
            <v>hypothetical protein</v>
          </cell>
          <cell r="U4784" t="e">
            <v>#N/A</v>
          </cell>
          <cell r="V4784" t="e">
            <v>#N/A</v>
          </cell>
        </row>
        <row r="4785">
          <cell r="A4785" t="str">
            <v>UMAG_10135</v>
          </cell>
          <cell r="B4785">
            <v>3021</v>
          </cell>
          <cell r="C4785">
            <v>76.4619236469767</v>
          </cell>
          <cell r="D4785">
            <v>19.996507828451399</v>
          </cell>
          <cell r="E4785">
            <v>48.232480330863197</v>
          </cell>
          <cell r="F4785">
            <v>44.610857248396002</v>
          </cell>
          <cell r="G4785">
            <v>38.272148517550498</v>
          </cell>
          <cell r="H4785">
            <v>38.461366655469497</v>
          </cell>
          <cell r="I4785">
            <v>46.019974725367298</v>
          </cell>
          <cell r="J4785">
            <v>46.320640898996402</v>
          </cell>
          <cell r="K4785">
            <v>8.0269755632216508</v>
          </cell>
          <cell r="L4785">
            <v>9.8472542644247092</v>
          </cell>
          <cell r="M4785">
            <v>15.6071222194625</v>
          </cell>
          <cell r="N4785">
            <v>3.1471501785474798</v>
          </cell>
          <cell r="O4785">
            <v>4.6788405634568404</v>
          </cell>
          <cell r="P4785">
            <v>9.4824446993857592</v>
          </cell>
          <cell r="Q4785">
            <v>16.5203140756309</v>
          </cell>
          <cell r="R4785">
            <v>4.6095749574762603</v>
          </cell>
          <cell r="S4785" t="e">
            <v>#N/A</v>
          </cell>
          <cell r="T4785" t="str">
            <v>related to MCM10 - essential chromatin-associated protein involved in the initiation of DNA replication</v>
          </cell>
          <cell r="U4785" t="str">
            <v>IPR015408</v>
          </cell>
          <cell r="V4785" t="str">
            <v>Zinc finger, Mcm10/DnaG-type</v>
          </cell>
        </row>
        <row r="4786">
          <cell r="A4786" t="str">
            <v>UMAG_10136</v>
          </cell>
          <cell r="B4786">
            <v>3453</v>
          </cell>
          <cell r="C4786">
            <v>290.17374510355597</v>
          </cell>
          <cell r="D4786">
            <v>258.96225218559402</v>
          </cell>
          <cell r="E4786">
            <v>239.63684477540099</v>
          </cell>
          <cell r="F4786">
            <v>277.401174193408</v>
          </cell>
          <cell r="G4786">
            <v>241.86616454254599</v>
          </cell>
          <cell r="H4786">
            <v>231.69305229983701</v>
          </cell>
          <cell r="I4786">
            <v>281.438346479161</v>
          </cell>
          <cell r="J4786">
            <v>233.55696149336001</v>
          </cell>
          <cell r="K4786">
            <v>78.798654200655307</v>
          </cell>
          <cell r="L4786">
            <v>50.337674569576002</v>
          </cell>
          <cell r="M4786">
            <v>33.958668327202702</v>
          </cell>
          <cell r="N4786">
            <v>4.8532477242115002</v>
          </cell>
          <cell r="O4786">
            <v>10.1188102175682</v>
          </cell>
          <cell r="P4786">
            <v>6.9937241834134802</v>
          </cell>
          <cell r="Q4786">
            <v>2.8081266729336201</v>
          </cell>
          <cell r="R4786">
            <v>15.966220521236901</v>
          </cell>
          <cell r="S4786" t="e">
            <v>#N/A</v>
          </cell>
          <cell r="T4786" t="str">
            <v>related to vacuolar protein-sorting protein VPS35</v>
          </cell>
          <cell r="U4786" t="str">
            <v>IPR005378</v>
          </cell>
          <cell r="V4786" t="str">
            <v>Vacuolar protein sorting-associated protein 35, Vps35</v>
          </cell>
        </row>
        <row r="4787">
          <cell r="A4787" t="str">
            <v>UMAG_10138</v>
          </cell>
          <cell r="B4787">
            <v>1833</v>
          </cell>
          <cell r="C4787">
            <v>50.3443307230146</v>
          </cell>
          <cell r="D4787">
            <v>59.668438102053003</v>
          </cell>
          <cell r="E4787">
            <v>75.042089322800607</v>
          </cell>
          <cell r="F4787">
            <v>78.966903840442001</v>
          </cell>
          <cell r="G4787">
            <v>89.175973684211598</v>
          </cell>
          <cell r="H4787">
            <v>104.74306833192701</v>
          </cell>
          <cell r="I4787">
            <v>99.270080967292898</v>
          </cell>
          <cell r="J4787">
            <v>91.976643660167696</v>
          </cell>
          <cell r="K4787">
            <v>4.1994869836695203</v>
          </cell>
          <cell r="L4787">
            <v>6.9046829526354996</v>
          </cell>
          <cell r="M4787">
            <v>10.959284301825299</v>
          </cell>
          <cell r="N4787">
            <v>4.5317153716729699</v>
          </cell>
          <cell r="O4787">
            <v>9.2594078368228505</v>
          </cell>
          <cell r="P4787">
            <v>7.1146803098529396</v>
          </cell>
          <cell r="Q4787">
            <v>12.818607921154999</v>
          </cell>
          <cell r="R4787">
            <v>11.2394142001889</v>
          </cell>
          <cell r="S4787" t="e">
            <v>#N/A</v>
          </cell>
          <cell r="T4787" t="str">
            <v>hypothetical protein</v>
          </cell>
          <cell r="U4787" t="str">
            <v>IPR003323;IPR017956</v>
          </cell>
          <cell r="V4787" t="str">
            <v>Ovarian tumour, otubain;AT hook, DNA-binding motif</v>
          </cell>
        </row>
        <row r="4788">
          <cell r="A4788" t="str">
            <v>UMAG_10139</v>
          </cell>
          <cell r="B4788">
            <v>1302</v>
          </cell>
          <cell r="C4788">
            <v>158.075054596987</v>
          </cell>
          <cell r="D4788">
            <v>83.267698051229999</v>
          </cell>
          <cell r="E4788">
            <v>111.476175572766</v>
          </cell>
          <cell r="F4788">
            <v>151.90643312157101</v>
          </cell>
          <cell r="G4788">
            <v>134.45616307275</v>
          </cell>
          <cell r="H4788">
            <v>139.55582009009399</v>
          </cell>
          <cell r="I4788">
            <v>126.801156995892</v>
          </cell>
          <cell r="J4788">
            <v>104.47943047070299</v>
          </cell>
          <cell r="K4788">
            <v>10.567854018318</v>
          </cell>
          <cell r="L4788">
            <v>20.232239304180101</v>
          </cell>
          <cell r="M4788">
            <v>26.8630418739871</v>
          </cell>
          <cell r="N4788">
            <v>25.222142983828199</v>
          </cell>
          <cell r="O4788">
            <v>18.708114417017502</v>
          </cell>
          <cell r="P4788">
            <v>9.1347990050814598</v>
          </cell>
          <cell r="Q4788">
            <v>4.1154077818520198</v>
          </cell>
          <cell r="R4788">
            <v>46.511920727148997</v>
          </cell>
          <cell r="S4788" t="e">
            <v>#N/A</v>
          </cell>
          <cell r="T4788" t="str">
            <v>probable pantoate--beta-alanine ligase</v>
          </cell>
          <cell r="U4788" t="str">
            <v>IPR003721;IPR014729</v>
          </cell>
          <cell r="V4788" t="str">
            <v>Pantoate-beta-alanine ligase;Rossmann-like alpha/beta/alpha sandwich fold</v>
          </cell>
        </row>
        <row r="4789">
          <cell r="A4789" t="str">
            <v>UMAG_10140</v>
          </cell>
          <cell r="B4789">
            <v>207</v>
          </cell>
          <cell r="C4789">
            <v>33.535375569916603</v>
          </cell>
          <cell r="D4789">
            <v>39.304151963216398</v>
          </cell>
          <cell r="E4789">
            <v>29.716532497710801</v>
          </cell>
          <cell r="F4789">
            <v>19.290574339530998</v>
          </cell>
          <cell r="G4789">
            <v>19.266871789795701</v>
          </cell>
          <cell r="H4789">
            <v>19.619052496738799</v>
          </cell>
          <cell r="I4789">
            <v>21.180103809050099</v>
          </cell>
          <cell r="J4789">
            <v>17.550066018765801</v>
          </cell>
          <cell r="K4789">
            <v>4.1948901888263403</v>
          </cell>
          <cell r="L4789">
            <v>2.2846511301899501</v>
          </cell>
          <cell r="M4789">
            <v>18.989541141201698</v>
          </cell>
          <cell r="N4789">
            <v>1.94423150996177</v>
          </cell>
          <cell r="O4789">
            <v>3.28157148313031</v>
          </cell>
          <cell r="P4789">
            <v>3.5192895329899598</v>
          </cell>
          <cell r="Q4789">
            <v>11.6054786413829</v>
          </cell>
          <cell r="R4789">
            <v>6.8954525503749498</v>
          </cell>
          <cell r="S4789" t="e">
            <v>#N/A</v>
          </cell>
          <cell r="T4789" t="str">
            <v>hypothetical protein</v>
          </cell>
          <cell r="U4789" t="str">
            <v>IPR012420</v>
          </cell>
          <cell r="V4789" t="str">
            <v>Cbp4</v>
          </cell>
        </row>
        <row r="4790">
          <cell r="A4790" t="str">
            <v>UMAG_10141</v>
          </cell>
          <cell r="B4790">
            <v>978</v>
          </cell>
          <cell r="C4790">
            <v>84.763045659218903</v>
          </cell>
          <cell r="D4790">
            <v>73.755037461444005</v>
          </cell>
          <cell r="E4790">
            <v>35.228385967120197</v>
          </cell>
          <cell r="F4790">
            <v>34.047438971325299</v>
          </cell>
          <cell r="G4790">
            <v>35.354590496431904</v>
          </cell>
          <cell r="H4790">
            <v>37.815497569771701</v>
          </cell>
          <cell r="I4790">
            <v>30.171311147719699</v>
          </cell>
          <cell r="J4790">
            <v>37.424857554505699</v>
          </cell>
          <cell r="K4790">
            <v>23.415714313132199</v>
          </cell>
          <cell r="L4790">
            <v>31.337507013994099</v>
          </cell>
          <cell r="M4790">
            <v>23.6651638820599</v>
          </cell>
          <cell r="N4790">
            <v>9.1631935235208495</v>
          </cell>
          <cell r="O4790">
            <v>3.7537800477091001</v>
          </cell>
          <cell r="P4790">
            <v>4.7831463701782404</v>
          </cell>
          <cell r="Q4790">
            <v>7.7814539316443101</v>
          </cell>
          <cell r="R4790">
            <v>2.3579325003111302</v>
          </cell>
          <cell r="S4790" t="e">
            <v>#N/A</v>
          </cell>
          <cell r="T4790" t="str">
            <v>hypothetical protein</v>
          </cell>
          <cell r="U4790" t="str">
            <v>IPR010754</v>
          </cell>
          <cell r="V4790" t="str">
            <v>Optic atrophy 3-like</v>
          </cell>
        </row>
        <row r="4791">
          <cell r="A4791" t="str">
            <v>UMAG_10142</v>
          </cell>
          <cell r="B4791">
            <v>612</v>
          </cell>
          <cell r="C4791">
            <v>45.904122814560601</v>
          </cell>
          <cell r="D4791">
            <v>32.273409812585399</v>
          </cell>
          <cell r="E4791">
            <v>24.783637325606801</v>
          </cell>
          <cell r="F4791">
            <v>42.894905595746899</v>
          </cell>
          <cell r="G4791">
            <v>43.579801595790101</v>
          </cell>
          <cell r="H4791">
            <v>28.0675967035701</v>
          </cell>
          <cell r="I4791">
            <v>41.079763456930102</v>
          </cell>
          <cell r="J4791">
            <v>32.759486649066403</v>
          </cell>
          <cell r="K4791">
            <v>5.1081621133271602</v>
          </cell>
          <cell r="L4791">
            <v>9.4628248621528197</v>
          </cell>
          <cell r="M4791">
            <v>11.4882888156862</v>
          </cell>
          <cell r="N4791">
            <v>9.9906226216218492</v>
          </cell>
          <cell r="O4791">
            <v>7.3809702492062197</v>
          </cell>
          <cell r="P4791">
            <v>5.4549456268644896</v>
          </cell>
          <cell r="Q4791">
            <v>2.3451691340717402</v>
          </cell>
          <cell r="R4791">
            <v>7.4693750829983498</v>
          </cell>
          <cell r="S4791" t="e">
            <v>#N/A</v>
          </cell>
          <cell r="T4791" t="str">
            <v>probable CF25 - polyadenylation factor</v>
          </cell>
          <cell r="U4791" t="str">
            <v>IPR016706</v>
          </cell>
          <cell r="V4791" t="str">
            <v>Cleavage/polyadenylation specificity factor subunit 5</v>
          </cell>
        </row>
        <row r="4792">
          <cell r="A4792" t="str">
            <v>UMAG_10143</v>
          </cell>
          <cell r="B4792">
            <v>720</v>
          </cell>
          <cell r="C4792">
            <v>281.63043134549503</v>
          </cell>
          <cell r="D4792">
            <v>317.93774747542102</v>
          </cell>
          <cell r="E4792">
            <v>295.73091062030602</v>
          </cell>
          <cell r="F4792">
            <v>155.08847177569399</v>
          </cell>
          <cell r="G4792">
            <v>191.94934142208601</v>
          </cell>
          <cell r="H4792">
            <v>216.14680049233701</v>
          </cell>
          <cell r="I4792">
            <v>239.770485711205</v>
          </cell>
          <cell r="J4792">
            <v>251.47601267704101</v>
          </cell>
          <cell r="K4792">
            <v>74.2972013342644</v>
          </cell>
          <cell r="L4792">
            <v>71.1382649999817</v>
          </cell>
          <cell r="M4792">
            <v>92.717850347319398</v>
          </cell>
          <cell r="N4792">
            <v>10.578443041815801</v>
          </cell>
          <cell r="O4792">
            <v>18.140384087362001</v>
          </cell>
          <cell r="P4792">
            <v>3.2546460814919902</v>
          </cell>
          <cell r="Q4792">
            <v>6.6680472970704097</v>
          </cell>
          <cell r="R4792">
            <v>12.3167092076392</v>
          </cell>
          <cell r="S4792" t="e">
            <v>#N/A</v>
          </cell>
          <cell r="T4792" t="str">
            <v>probable TATA-box-binding factor TBP</v>
          </cell>
          <cell r="U4792" t="str">
            <v>IPR000814;IPR012295</v>
          </cell>
          <cell r="V4792" t="str">
            <v>TATA-box binding protein;Beta2-adaptin/TBP, C-terminal domain</v>
          </cell>
        </row>
        <row r="4793">
          <cell r="A4793" t="str">
            <v>UMAG_10144</v>
          </cell>
          <cell r="B4793">
            <v>1320</v>
          </cell>
          <cell r="C4793">
            <v>74.535210167491599</v>
          </cell>
          <cell r="D4793">
            <v>59.985545109112401</v>
          </cell>
          <cell r="E4793">
            <v>58.133996782934702</v>
          </cell>
          <cell r="F4793">
            <v>34.930300473671402</v>
          </cell>
          <cell r="G4793">
            <v>42.7406287718252</v>
          </cell>
          <cell r="H4793">
            <v>48.9187594102671</v>
          </cell>
          <cell r="I4793">
            <v>71.429882752800594</v>
          </cell>
          <cell r="J4793">
            <v>59.349682371848097</v>
          </cell>
          <cell r="K4793">
            <v>15.425233523578701</v>
          </cell>
          <cell r="L4793">
            <v>21.376362312211899</v>
          </cell>
          <cell r="M4793">
            <v>6.9050136501002797</v>
          </cell>
          <cell r="N4793">
            <v>10.0319398308492</v>
          </cell>
          <cell r="O4793">
            <v>3.82581252542768</v>
          </cell>
          <cell r="P4793">
            <v>10.112921028303701</v>
          </cell>
          <cell r="Q4793">
            <v>15.210756722920999</v>
          </cell>
          <cell r="R4793">
            <v>6.48503870877704</v>
          </cell>
          <cell r="S4793" t="e">
            <v>#N/A</v>
          </cell>
          <cell r="T4793" t="str">
            <v>related to Sulfite oxidase</v>
          </cell>
          <cell r="U4793" t="str">
            <v>IPR014756;IPR000572;IPR005066;IPR008335</v>
          </cell>
          <cell r="V4793" t="str">
            <v>Immunoglobulin E-set;Oxidoreductase, molybdopterin-binding domain;Moybdenum cofactor oxidoreductase, dimerisation;Eukaryotic molybdopterin oxidoreductase</v>
          </cell>
        </row>
        <row r="4794">
          <cell r="A4794" t="str">
            <v>UMAG_10145</v>
          </cell>
          <cell r="B4794">
            <v>2484</v>
          </cell>
          <cell r="C4794">
            <v>176.709685491854</v>
          </cell>
          <cell r="D4794">
            <v>196.540726186081</v>
          </cell>
          <cell r="E4794">
            <v>209.05729793105399</v>
          </cell>
          <cell r="F4794">
            <v>227.902505196709</v>
          </cell>
          <cell r="G4794">
            <v>209.64400633707601</v>
          </cell>
          <cell r="H4794">
            <v>189.17135098038699</v>
          </cell>
          <cell r="I4794">
            <v>187.77480494200401</v>
          </cell>
          <cell r="J4794">
            <v>201.08891780100001</v>
          </cell>
          <cell r="K4794">
            <v>25.631882883427402</v>
          </cell>
          <cell r="L4794">
            <v>8.6023819698884694</v>
          </cell>
          <cell r="M4794">
            <v>38.292592856409001</v>
          </cell>
          <cell r="N4794">
            <v>25.440146646650099</v>
          </cell>
          <cell r="O4794">
            <v>6.79442125852876</v>
          </cell>
          <cell r="P4794">
            <v>2.6894790826150099</v>
          </cell>
          <cell r="Q4794">
            <v>20.5675083266479</v>
          </cell>
          <cell r="R4794">
            <v>12.9480913232311</v>
          </cell>
          <cell r="S4794" t="str">
            <v>cla4</v>
          </cell>
          <cell r="T4794" t="str">
            <v>p21-activated kinase</v>
          </cell>
          <cell r="U4794" t="str">
            <v>IPR017441;IPR008271;IPR011009;IPR002290;IPR000719;IPR000095;IPR001849;IPR011993</v>
          </cell>
          <cell r="V4794" t="str">
            <v>Protein kinase, ATP binding site;Serine/threonine-protein kinase, active site;Protein kinase-like domain;Serine/threonine/dual specificity protein kinase, catalytic  domain;Protein kinase domain;CRIB domain;Pleckstrin homology domain;Pleckstrin homology-like domain</v>
          </cell>
        </row>
        <row r="4795">
          <cell r="A4795" t="str">
            <v>UMAG_10146</v>
          </cell>
          <cell r="B4795">
            <v>942</v>
          </cell>
          <cell r="C4795">
            <v>4731.1268765058903</v>
          </cell>
          <cell r="D4795">
            <v>939.98887498102999</v>
          </cell>
          <cell r="E4795">
            <v>1205.89949628879</v>
          </cell>
          <cell r="F4795">
            <v>2149.6375407287201</v>
          </cell>
          <cell r="G4795">
            <v>1212.71562843478</v>
          </cell>
          <cell r="H4795">
            <v>1164.23570308176</v>
          </cell>
          <cell r="I4795">
            <v>912.02651069885803</v>
          </cell>
          <cell r="J4795">
            <v>782.31435860896897</v>
          </cell>
          <cell r="K4795">
            <v>829.27134721987602</v>
          </cell>
          <cell r="L4795">
            <v>234.727832686379</v>
          </cell>
          <cell r="M4795">
            <v>381.964810480636</v>
          </cell>
          <cell r="N4795">
            <v>53.286607070490199</v>
          </cell>
          <cell r="O4795">
            <v>65.172774427238593</v>
          </cell>
          <cell r="P4795">
            <v>23.720467116855399</v>
          </cell>
          <cell r="Q4795">
            <v>85.435483820885594</v>
          </cell>
          <cell r="R4795">
            <v>240.920794776403</v>
          </cell>
          <cell r="S4795" t="e">
            <v>#N/A</v>
          </cell>
          <cell r="T4795" t="str">
            <v>probable CPC2 protein</v>
          </cell>
          <cell r="U4795" t="str">
            <v>IPR017986;IPR019775;IPR015943;IPR001680;IPR020472</v>
          </cell>
          <cell r="V4795" t="str">
            <v>WD40-repeat-containing domain;WD40 repeat, conserved site;WD40/YVTN repeat-like-containing domain;WD40 repeat;G-protein beta WD-40 repeat</v>
          </cell>
        </row>
        <row r="4796">
          <cell r="A4796" t="str">
            <v>UMAG_10147</v>
          </cell>
          <cell r="B4796">
            <v>498</v>
          </cell>
          <cell r="C4796">
            <v>2360.3078456633598</v>
          </cell>
          <cell r="D4796">
            <v>680.50137966005195</v>
          </cell>
          <cell r="E4796">
            <v>766.70335476448304</v>
          </cell>
          <cell r="F4796">
            <v>1514.17585646981</v>
          </cell>
          <cell r="G4796">
            <v>747.43375619042195</v>
          </cell>
          <cell r="H4796">
            <v>705.25285940340996</v>
          </cell>
          <cell r="I4796">
            <v>533.10225420490997</v>
          </cell>
          <cell r="J4796">
            <v>519.68716956292894</v>
          </cell>
          <cell r="K4796">
            <v>396.104166574967</v>
          </cell>
          <cell r="L4796">
            <v>48.620379536449597</v>
          </cell>
          <cell r="M4796">
            <v>222.15255540861699</v>
          </cell>
          <cell r="N4796">
            <v>35.5221481300633</v>
          </cell>
          <cell r="O4796">
            <v>84.162107986132995</v>
          </cell>
          <cell r="P4796">
            <v>8.9536404599766293</v>
          </cell>
          <cell r="Q4796">
            <v>62.043894838780098</v>
          </cell>
          <cell r="R4796">
            <v>126.468887333683</v>
          </cell>
          <cell r="S4796" t="e">
            <v>#N/A</v>
          </cell>
          <cell r="T4796" t="str">
            <v>probable 60S ribosomal protein L12</v>
          </cell>
          <cell r="U4796" t="str">
            <v>IPR020785;IPR020784;IPR020783;IPR000911</v>
          </cell>
          <cell r="V4796" t="str">
            <v>Ribosomal protein L11, conserved site;Ribosomal protein L11, N-terminal;Ribosomal protein L11, C-terminal;Ribosomal protein L11/L12</v>
          </cell>
        </row>
        <row r="4797">
          <cell r="A4797" t="str">
            <v>UMAG_10148</v>
          </cell>
          <cell r="B4797">
            <v>684</v>
          </cell>
          <cell r="C4797">
            <v>2.8728564077240701</v>
          </cell>
          <cell r="D4797">
            <v>5.4998305413927202</v>
          </cell>
          <cell r="E4797">
            <v>11.0475987829362</v>
          </cell>
          <cell r="F4797">
            <v>5.21463451377815</v>
          </cell>
          <cell r="G4797">
            <v>11.468894058582499</v>
          </cell>
          <cell r="H4797">
            <v>5.0603033556726</v>
          </cell>
          <cell r="I4797">
            <v>6.1679151793036304</v>
          </cell>
          <cell r="J4797">
            <v>4.9088157567600899</v>
          </cell>
          <cell r="K4797">
            <v>0.37283300967439098</v>
          </cell>
          <cell r="L4797">
            <v>2.7998371376239302</v>
          </cell>
          <cell r="M4797">
            <v>10.284987755925499</v>
          </cell>
          <cell r="N4797">
            <v>1.0689269612465999</v>
          </cell>
          <cell r="O4797">
            <v>4.3852364825946797</v>
          </cell>
          <cell r="P4797">
            <v>1.7209283783412901</v>
          </cell>
          <cell r="Q4797">
            <v>0.73939835733114301</v>
          </cell>
          <cell r="R4797">
            <v>1.6303296093503099</v>
          </cell>
          <cell r="S4797" t="e">
            <v>#N/A</v>
          </cell>
          <cell r="T4797" t="str">
            <v>hypothetical protein</v>
          </cell>
          <cell r="U4797" t="e">
            <v>#N/A</v>
          </cell>
          <cell r="V4797" t="e">
            <v>#N/A</v>
          </cell>
        </row>
        <row r="4798">
          <cell r="A4798" t="str">
            <v>UMAG_10151</v>
          </cell>
          <cell r="B4798">
            <v>915</v>
          </cell>
          <cell r="C4798">
            <v>26.9761258034059</v>
          </cell>
          <cell r="D4798">
            <v>48.096387805361999</v>
          </cell>
          <cell r="E4798">
            <v>43.121793806792901</v>
          </cell>
          <cell r="F4798">
            <v>17.261738133963199</v>
          </cell>
          <cell r="G4798">
            <v>36.970921439839401</v>
          </cell>
          <cell r="H4798">
            <v>31.712333571046202</v>
          </cell>
          <cell r="I4798">
            <v>43.590634154457597</v>
          </cell>
          <cell r="J4798">
            <v>44.110354987506298</v>
          </cell>
          <cell r="K4798">
            <v>1.6905976829563001</v>
          </cell>
          <cell r="L4798">
            <v>3.8106961133941502</v>
          </cell>
          <cell r="M4798">
            <v>11.1378644144314</v>
          </cell>
          <cell r="N4798">
            <v>3.95933845915589</v>
          </cell>
          <cell r="O4798">
            <v>0.850868436575549</v>
          </cell>
          <cell r="P4798">
            <v>9.1214577250495896</v>
          </cell>
          <cell r="Q4798">
            <v>7.1437137641680097</v>
          </cell>
          <cell r="R4798">
            <v>12.381444258826599</v>
          </cell>
          <cell r="S4798" t="e">
            <v>#N/A</v>
          </cell>
          <cell r="T4798" t="str">
            <v>hypothetical protein</v>
          </cell>
          <cell r="U4798" t="e">
            <v>#N/A</v>
          </cell>
          <cell r="V4798" t="e">
            <v>#N/A</v>
          </cell>
        </row>
        <row r="4799">
          <cell r="A4799" t="str">
            <v>UMAG_10152</v>
          </cell>
          <cell r="B4799">
            <v>4146</v>
          </cell>
          <cell r="C4799">
            <v>75.284889613280896</v>
          </cell>
          <cell r="D4799">
            <v>182.091497204435</v>
          </cell>
          <cell r="E4799">
            <v>122.66576516092999</v>
          </cell>
          <cell r="F4799">
            <v>181.78984698544801</v>
          </cell>
          <cell r="G4799">
            <v>185.53073844065301</v>
          </cell>
          <cell r="H4799">
            <v>181.56679156097499</v>
          </cell>
          <cell r="I4799">
            <v>203.84199164868201</v>
          </cell>
          <cell r="J4799">
            <v>224.446124896535</v>
          </cell>
          <cell r="K4799">
            <v>5.5804833254634501</v>
          </cell>
          <cell r="L4799">
            <v>12.9128230104322</v>
          </cell>
          <cell r="M4799">
            <v>9.9726790233291496</v>
          </cell>
          <cell r="N4799">
            <v>5.6892242514256504</v>
          </cell>
          <cell r="O4799">
            <v>24.985888878122999</v>
          </cell>
          <cell r="P4799">
            <v>23.248873070355501</v>
          </cell>
          <cell r="Q4799">
            <v>22.7921093325584</v>
          </cell>
          <cell r="R4799">
            <v>50.949336052728597</v>
          </cell>
          <cell r="S4799" t="str">
            <v>don1</v>
          </cell>
          <cell r="T4799" t="str">
            <v>cytokinesis protein Don1</v>
          </cell>
          <cell r="U4799" t="str">
            <v>IPR000219;IPR011011;IPR000306;IPR013083;IPR011993;IPR001849;IPR017455</v>
          </cell>
          <cell r="V4799" t="str">
            <v>Dbl homology (DH) domain;Zinc finger, FYVE/PHD-type;FYVE zinc finger;Zinc finger, RING/FYVE/PHD-type;Pleckstrin homology-like domain;Pleckstrin homology domain;Zinc finger, FYVE-related</v>
          </cell>
        </row>
        <row r="4800">
          <cell r="A4800" t="str">
            <v>UMAG_10153</v>
          </cell>
          <cell r="B4800">
            <v>1125</v>
          </cell>
          <cell r="C4800">
            <v>401.63639619235198</v>
          </cell>
          <cell r="D4800">
            <v>199.996298893698</v>
          </cell>
          <cell r="E4800">
            <v>222.851966360604</v>
          </cell>
          <cell r="F4800">
            <v>277.36892131109101</v>
          </cell>
          <cell r="G4800">
            <v>271.18614019127398</v>
          </cell>
          <cell r="H4800">
            <v>243.55257601011701</v>
          </cell>
          <cell r="I4800">
            <v>216.41770461217399</v>
          </cell>
          <cell r="J4800">
            <v>203.619540043303</v>
          </cell>
          <cell r="K4800">
            <v>105.674027311777</v>
          </cell>
          <cell r="L4800">
            <v>28.893950588266001</v>
          </cell>
          <cell r="M4800">
            <v>17.060942694628199</v>
          </cell>
          <cell r="N4800">
            <v>60.814495811450897</v>
          </cell>
          <cell r="O4800">
            <v>40.1112693115629</v>
          </cell>
          <cell r="P4800">
            <v>2.7735393804166302</v>
          </cell>
          <cell r="Q4800">
            <v>7.2519425307162999</v>
          </cell>
          <cell r="R4800">
            <v>26.269114712148099</v>
          </cell>
          <cell r="S4800" t="e">
            <v>#N/A</v>
          </cell>
          <cell r="T4800" t="str">
            <v>probable 26S proteasome regulatory subunit Rpn10</v>
          </cell>
          <cell r="U4800" t="str">
            <v>IPR002035;IPR027040;IPR003903</v>
          </cell>
          <cell r="V4800" t="str">
            <v>von Willebrand factor, type A;Proteasome subunit Rpn10;Ubiquitin interacting motif</v>
          </cell>
        </row>
        <row r="4801">
          <cell r="A4801" t="str">
            <v>UMAG_10154</v>
          </cell>
          <cell r="B4801">
            <v>1716</v>
          </cell>
          <cell r="C4801">
            <v>90.615834797205906</v>
          </cell>
          <cell r="D4801">
            <v>51.130729088423998</v>
          </cell>
          <cell r="E4801">
            <v>50.624955338645997</v>
          </cell>
          <cell r="F4801">
            <v>90.801892205852695</v>
          </cell>
          <cell r="G4801">
            <v>70.0560522824657</v>
          </cell>
          <cell r="H4801">
            <v>61.169918373992701</v>
          </cell>
          <cell r="I4801">
            <v>45.815888116983501</v>
          </cell>
          <cell r="J4801">
            <v>45.261220907091399</v>
          </cell>
          <cell r="K4801">
            <v>6.3570197999230897</v>
          </cell>
          <cell r="L4801">
            <v>39.509592506663502</v>
          </cell>
          <cell r="M4801">
            <v>19.7954451155383</v>
          </cell>
          <cell r="N4801">
            <v>26.8362453757662</v>
          </cell>
          <cell r="O4801">
            <v>14.4238498227403</v>
          </cell>
          <cell r="P4801">
            <v>6.0578680479104401</v>
          </cell>
          <cell r="Q4801">
            <v>0.306388159542828</v>
          </cell>
          <cell r="R4801">
            <v>11.737525892602999</v>
          </cell>
          <cell r="S4801" t="e">
            <v>#N/A</v>
          </cell>
          <cell r="T4801" t="str">
            <v>related to glutamyl-tRNA synthetase</v>
          </cell>
          <cell r="U4801" t="str">
            <v>IPR000924;IPR004527;IPR001412;IPR008925;IPR020058;IPR014729;IPR020061;IPR020751</v>
          </cell>
          <cell r="V4801" t="str">
            <v>Glutamyl/glutaminyl-tRNA synthetase;Glutamate-tRNA ligase, bacterial/mitochondrial;Aminoacyl-tRNA synthetase, class I, conserved site;Aminoacyl-tRNA synthetase, class I, anticodon-binding;Glutamyl/glutaminyl-tRNA synthetase, class Ib, catalytic domain;Rossmann-like alpha/beta/alpha sandwich fold;Glutamyl/glutaminyl-tRNA synthetase, class Ib, alpha-bundle domain;Aminoacyl-tRNA synthetase, class I, anticodon-binding domain, subdomain 2</v>
          </cell>
        </row>
        <row r="4802">
          <cell r="A4802" t="str">
            <v>UMAG_10155</v>
          </cell>
          <cell r="B4802">
            <v>2922</v>
          </cell>
          <cell r="C4802">
            <v>2.3547871216095602</v>
          </cell>
          <cell r="D4802">
            <v>6.9916655312609199</v>
          </cell>
          <cell r="E4802">
            <v>4.6141010800115998</v>
          </cell>
          <cell r="F4802">
            <v>3.78367133584281</v>
          </cell>
          <cell r="G4802">
            <v>6.3200912749886298</v>
          </cell>
          <cell r="H4802">
            <v>5.4022601055605497</v>
          </cell>
          <cell r="I4802">
            <v>4.1064589460269998</v>
          </cell>
          <cell r="J4802">
            <v>3.49787601585995</v>
          </cell>
          <cell r="K4802">
            <v>0.70397095128109899</v>
          </cell>
          <cell r="L4802">
            <v>5.3960600584544602</v>
          </cell>
          <cell r="M4802">
            <v>5.2773559978589599</v>
          </cell>
          <cell r="N4802">
            <v>1.69216974862396</v>
          </cell>
          <cell r="O4802">
            <v>5.5312368371075902</v>
          </cell>
          <cell r="P4802">
            <v>0.54990546202658797</v>
          </cell>
          <cell r="Q4802">
            <v>2.2826161068428199</v>
          </cell>
          <cell r="R4802">
            <v>1.4252857726810999</v>
          </cell>
          <cell r="S4802" t="e">
            <v>#N/A</v>
          </cell>
          <cell r="T4802" t="str">
            <v>hypothetical protein</v>
          </cell>
          <cell r="U4802" t="str">
            <v>IPR011043;IPR015915</v>
          </cell>
          <cell r="V4802" t="str">
            <v>Galactose oxidase/kelch, beta-propeller;Kelch-type beta propeller</v>
          </cell>
        </row>
        <row r="4803">
          <cell r="A4803" t="str">
            <v>UMAG_10156</v>
          </cell>
          <cell r="B4803">
            <v>1506</v>
          </cell>
          <cell r="C4803">
            <v>870.94252919021994</v>
          </cell>
          <cell r="D4803">
            <v>1221.29396870508</v>
          </cell>
          <cell r="E4803">
            <v>2443.3861625354102</v>
          </cell>
          <cell r="F4803">
            <v>6122.9041005904101</v>
          </cell>
          <cell r="G4803">
            <v>6031.8894329874602</v>
          </cell>
          <cell r="H4803">
            <v>5386.33360544076</v>
          </cell>
          <cell r="I4803">
            <v>5323.7956339202301</v>
          </cell>
          <cell r="J4803">
            <v>3450.9009078034501</v>
          </cell>
          <cell r="K4803">
            <v>183.88894815627799</v>
          </cell>
          <cell r="L4803">
            <v>316.00482272438398</v>
          </cell>
          <cell r="M4803">
            <v>513.64877765826998</v>
          </cell>
          <cell r="N4803">
            <v>223.32580041045401</v>
          </cell>
          <cell r="O4803">
            <v>741.92886675833802</v>
          </cell>
          <cell r="P4803">
            <v>470.62062549813601</v>
          </cell>
          <cell r="Q4803">
            <v>90.652128698240901</v>
          </cell>
          <cell r="R4803">
            <v>295.737209983291</v>
          </cell>
          <cell r="S4803" t="e">
            <v>#N/A</v>
          </cell>
          <cell r="T4803" t="str">
            <v>probable proteine disulfate isomerase</v>
          </cell>
          <cell r="U4803" t="str">
            <v>IPR012336;IPR017937;IPR005792;IPR005788;IPR013766</v>
          </cell>
          <cell r="V4803" t="str">
            <v>Thioredoxin-like fold;Thioredoxin, conserved site;Protein disulphide isomerase;Disulphide isomerase;Thioredoxin domain</v>
          </cell>
        </row>
        <row r="4804">
          <cell r="A4804" t="str">
            <v>UMAG_10157</v>
          </cell>
          <cell r="B4804">
            <v>1449</v>
          </cell>
          <cell r="C4804">
            <v>836.85615712927802</v>
          </cell>
          <cell r="D4804">
            <v>233.61919877991301</v>
          </cell>
          <cell r="E4804">
            <v>282.58198417307898</v>
          </cell>
          <cell r="F4804">
            <v>453.33402710855898</v>
          </cell>
          <cell r="G4804">
            <v>230.44990045343201</v>
          </cell>
          <cell r="H4804">
            <v>198.13353355815701</v>
          </cell>
          <cell r="I4804">
            <v>185.10784826102599</v>
          </cell>
          <cell r="J4804">
            <v>198.79304967267399</v>
          </cell>
          <cell r="K4804">
            <v>168.392059168673</v>
          </cell>
          <cell r="L4804">
            <v>76.162017926188994</v>
          </cell>
          <cell r="M4804">
            <v>48.973422080767897</v>
          </cell>
          <cell r="N4804">
            <v>29.3225738418407</v>
          </cell>
          <cell r="O4804">
            <v>22.942928009302399</v>
          </cell>
          <cell r="P4804">
            <v>16.720602925828999</v>
          </cell>
          <cell r="Q4804">
            <v>17.156273125603999</v>
          </cell>
          <cell r="R4804">
            <v>23.314413901131001</v>
          </cell>
          <cell r="S4804" t="e">
            <v>#N/A</v>
          </cell>
          <cell r="T4804" t="str">
            <v>probable adenylosuccinate lyase</v>
          </cell>
          <cell r="U4804" t="str">
            <v>IPR020557;IPR008948;IPR000362;IPR004769;IPR019468;IPR024083;IPR022761</v>
          </cell>
          <cell r="V4804" t="str">
            <v>Fumarate lyase, conserved site;L-Aspartase-like;Fumarate lyase family;Adenylosuccinate lyase;Adenylosuccinate lyase C-terminal;Fumarase/histidase, N-terminal;Fumarate lyase, N-terminal</v>
          </cell>
        </row>
        <row r="4805">
          <cell r="A4805" t="str">
            <v>UMAG_10158</v>
          </cell>
          <cell r="B4805">
            <v>2301</v>
          </cell>
          <cell r="C4805">
            <v>359.32445944176999</v>
          </cell>
          <cell r="D4805">
            <v>210.74702302316501</v>
          </cell>
          <cell r="E4805">
            <v>207.333245367986</v>
          </cell>
          <cell r="F4805">
            <v>277.50214254155998</v>
          </cell>
          <cell r="G4805">
            <v>250.13558126255799</v>
          </cell>
          <cell r="H4805">
            <v>237.702421952874</v>
          </cell>
          <cell r="I4805">
            <v>247.74545758547401</v>
          </cell>
          <cell r="J4805">
            <v>203.073462768003</v>
          </cell>
          <cell r="K4805">
            <v>62.401505384099302</v>
          </cell>
          <cell r="L4805">
            <v>19.1113052775402</v>
          </cell>
          <cell r="M4805">
            <v>49.099272908438799</v>
          </cell>
          <cell r="N4805">
            <v>5.9217363126027598</v>
          </cell>
          <cell r="O4805">
            <v>22.869706961968401</v>
          </cell>
          <cell r="P4805">
            <v>14.5922791616178</v>
          </cell>
          <cell r="Q4805">
            <v>18.4770248319596</v>
          </cell>
          <cell r="R4805">
            <v>29.9599386602059</v>
          </cell>
          <cell r="S4805" t="e">
            <v>#N/A</v>
          </cell>
          <cell r="T4805" t="str">
            <v>probable adapter-related protein complex 1 beta 1 subunit</v>
          </cell>
          <cell r="U4805" t="str">
            <v>IPR026739;IPR016024;IPR016342;IPR011989;IPR002553</v>
          </cell>
          <cell r="V4805" t="str">
            <v>AP complex subunit beta;Armadillo-type fold;AP-1, 2,4 complex subunit beta;Armadillo-like helical;Clathrin/coatomer adaptor, adaptin-like, N-terminal</v>
          </cell>
        </row>
        <row r="4806">
          <cell r="A4806" t="str">
            <v>UMAG_10159</v>
          </cell>
          <cell r="B4806">
            <v>2844</v>
          </cell>
          <cell r="C4806">
            <v>140.24776088680801</v>
          </cell>
          <cell r="D4806">
            <v>86.354636327835607</v>
          </cell>
          <cell r="E4806">
            <v>68.8330297172255</v>
          </cell>
          <cell r="F4806">
            <v>51.818295778247801</v>
          </cell>
          <cell r="G4806">
            <v>77.347770139278097</v>
          </cell>
          <cell r="H4806">
            <v>79.397435711433403</v>
          </cell>
          <cell r="I4806">
            <v>86.6349861436277</v>
          </cell>
          <cell r="J4806">
            <v>94.976897512575604</v>
          </cell>
          <cell r="K4806">
            <v>29.993273207371299</v>
          </cell>
          <cell r="L4806">
            <v>17.840990241512699</v>
          </cell>
          <cell r="M4806">
            <v>9.2807876616901108</v>
          </cell>
          <cell r="N4806">
            <v>5.9839032940306396</v>
          </cell>
          <cell r="O4806">
            <v>3.37226990829835</v>
          </cell>
          <cell r="P4806">
            <v>7.0188133407612403</v>
          </cell>
          <cell r="Q4806">
            <v>17.865744217575301</v>
          </cell>
          <cell r="R4806">
            <v>8.7942557318055794</v>
          </cell>
          <cell r="S4806" t="e">
            <v>#N/A</v>
          </cell>
          <cell r="T4806" t="str">
            <v>related to transcription activator amyR</v>
          </cell>
          <cell r="U4806" t="str">
            <v>IPR001138;IPR007219</v>
          </cell>
          <cell r="V4806" t="str">
            <v>Zn(2)-C6 fungal-type DNA-binding domain;Transcription factor domain, fungi</v>
          </cell>
        </row>
        <row r="4807">
          <cell r="A4807" t="str">
            <v>UMAG_10160</v>
          </cell>
          <cell r="B4807">
            <v>3414</v>
          </cell>
          <cell r="C4807">
            <v>237.14080325888901</v>
          </cell>
          <cell r="D4807">
            <v>167.37658789738501</v>
          </cell>
          <cell r="E4807">
            <v>284.85025699069098</v>
          </cell>
          <cell r="F4807">
            <v>533.32049441398101</v>
          </cell>
          <cell r="G4807">
            <v>353.05070594129199</v>
          </cell>
          <cell r="H4807">
            <v>325.50920534815901</v>
          </cell>
          <cell r="I4807">
            <v>307.91186538309699</v>
          </cell>
          <cell r="J4807">
            <v>241.48411444882601</v>
          </cell>
          <cell r="K4807">
            <v>36.7846487043902</v>
          </cell>
          <cell r="L4807">
            <v>40.936950178891898</v>
          </cell>
          <cell r="M4807">
            <v>16.780449244869899</v>
          </cell>
          <cell r="N4807">
            <v>47.459278094578004</v>
          </cell>
          <cell r="O4807">
            <v>20.271566351758501</v>
          </cell>
          <cell r="P4807">
            <v>30.548207771374098</v>
          </cell>
          <cell r="Q4807">
            <v>53.308011600409799</v>
          </cell>
          <cell r="R4807">
            <v>43.483779122937698</v>
          </cell>
          <cell r="S4807" t="e">
            <v>#N/A</v>
          </cell>
          <cell r="T4807" t="str">
            <v>related to EMC1 - member of a transmembrane complex required for efficient folding of proteins in the ER</v>
          </cell>
          <cell r="U4807" t="str">
            <v>IPR026895;IPR011047;IPR011678;IPR027295</v>
          </cell>
          <cell r="V4807" t="str">
            <v>ER membrane protein complex subunit 1;Quinonprotein alcohol dehydrogenase-like superfamily;Domain of unknown function DUF1620;Quinonprotein alcohol dehydrogenase-like domain</v>
          </cell>
        </row>
        <row r="4808">
          <cell r="A4808" t="str">
            <v>UMAG_10161</v>
          </cell>
          <cell r="B4808">
            <v>5112</v>
          </cell>
          <cell r="C4808">
            <v>249.47728027775801</v>
          </cell>
          <cell r="D4808">
            <v>307.55726927592201</v>
          </cell>
          <cell r="E4808">
            <v>321.125328568849</v>
          </cell>
          <cell r="F4808">
            <v>307.83930067509198</v>
          </cell>
          <cell r="G4808">
            <v>319.37785509852</v>
          </cell>
          <cell r="H4808">
            <v>344.96555617426901</v>
          </cell>
          <cell r="I4808">
            <v>352.05365305556899</v>
          </cell>
          <cell r="J4808">
            <v>357.77496031198399</v>
          </cell>
          <cell r="K4808">
            <v>44.574863804557701</v>
          </cell>
          <cell r="L4808">
            <v>12.880896064984301</v>
          </cell>
          <cell r="M4808">
            <v>56.314034789324403</v>
          </cell>
          <cell r="N4808">
            <v>6.8289211834225796</v>
          </cell>
          <cell r="O4808">
            <v>38.246637049784901</v>
          </cell>
          <cell r="P4808">
            <v>55.122672297723803</v>
          </cell>
          <cell r="Q4808">
            <v>24.691373674900099</v>
          </cell>
          <cell r="R4808">
            <v>11.587429814812101</v>
          </cell>
          <cell r="S4808" t="e">
            <v>#N/A</v>
          </cell>
          <cell r="T4808" t="str">
            <v>hypothetical protein</v>
          </cell>
          <cell r="U4808" t="str">
            <v>IPR025279</v>
          </cell>
          <cell r="V4808" t="str">
            <v>Stress response protein NST1</v>
          </cell>
        </row>
        <row r="4809">
          <cell r="A4809" t="str">
            <v>UMAG_10162</v>
          </cell>
          <cell r="B4809">
            <v>1017</v>
          </cell>
          <cell r="C4809">
            <v>266.92237542702202</v>
          </cell>
          <cell r="D4809">
            <v>146.18548645842401</v>
          </cell>
          <cell r="E4809">
            <v>143.23753085584099</v>
          </cell>
          <cell r="F4809">
            <v>146.84020429796701</v>
          </cell>
          <cell r="G4809">
            <v>135.69964828585501</v>
          </cell>
          <cell r="H4809">
            <v>144.656106874758</v>
          </cell>
          <cell r="I4809">
            <v>102.839576173214</v>
          </cell>
          <cell r="J4809">
            <v>122.871456445391</v>
          </cell>
          <cell r="K4809">
            <v>50.4725731382361</v>
          </cell>
          <cell r="L4809">
            <v>36.560411098387803</v>
          </cell>
          <cell r="M4809">
            <v>20.664025702608001</v>
          </cell>
          <cell r="N4809">
            <v>5.5663716874069102</v>
          </cell>
          <cell r="O4809">
            <v>14.5716540611997</v>
          </cell>
          <cell r="P4809">
            <v>18.3257606197988</v>
          </cell>
          <cell r="Q4809">
            <v>9.7943875704880803</v>
          </cell>
          <cell r="R4809">
            <v>14.9387405604725</v>
          </cell>
          <cell r="S4809" t="e">
            <v>#N/A</v>
          </cell>
          <cell r="T4809" t="str">
            <v>related to Transformer-2 protein homolog</v>
          </cell>
          <cell r="U4809" t="str">
            <v>IPR012677;IPR000504</v>
          </cell>
          <cell r="V4809" t="str">
            <v>Nucleotide-binding alpha-beta plait domain;RNA recognition motif domain</v>
          </cell>
        </row>
        <row r="4810">
          <cell r="A4810" t="str">
            <v>UMAG_10163</v>
          </cell>
          <cell r="B4810">
            <v>519</v>
          </cell>
          <cell r="C4810">
            <v>2456.6344822866099</v>
          </cell>
          <cell r="D4810">
            <v>796.65522441132896</v>
          </cell>
          <cell r="E4810">
            <v>910.73551234611398</v>
          </cell>
          <cell r="F4810">
            <v>1857.0720805477499</v>
          </cell>
          <cell r="G4810">
            <v>965.579862601223</v>
          </cell>
          <cell r="H4810">
            <v>834.27743933457202</v>
          </cell>
          <cell r="I4810">
            <v>660.38597944884305</v>
          </cell>
          <cell r="J4810">
            <v>600.16115888048205</v>
          </cell>
          <cell r="K4810">
            <v>380.60287115023499</v>
          </cell>
          <cell r="L4810">
            <v>56.149877455120802</v>
          </cell>
          <cell r="M4810">
            <v>211.021979306764</v>
          </cell>
          <cell r="N4810">
            <v>100.854905262399</v>
          </cell>
          <cell r="O4810">
            <v>76.267843095433406</v>
          </cell>
          <cell r="P4810">
            <v>54.448585977073201</v>
          </cell>
          <cell r="Q4810">
            <v>82.637874488456404</v>
          </cell>
          <cell r="R4810">
            <v>135.206024811806</v>
          </cell>
          <cell r="S4810" t="e">
            <v>#N/A</v>
          </cell>
          <cell r="T4810" t="str">
            <v>probable 60S large subunit ribosomal protein L20</v>
          </cell>
          <cell r="U4810" t="str">
            <v>IPR028877;IPR021138;IPR023573</v>
          </cell>
          <cell r="V4810" t="str">
            <v>50S ribosomal protein L18Ae/60S ribosomal protein L20 and L18a;60S ribosomal protein L18a/ L20, eukaryotes;Ribosomal protein L18a/LX</v>
          </cell>
        </row>
        <row r="4811">
          <cell r="A4811" t="str">
            <v>UMAG_10164</v>
          </cell>
          <cell r="B4811">
            <v>642</v>
          </cell>
          <cell r="C4811">
            <v>33.893855300126397</v>
          </cell>
          <cell r="D4811">
            <v>20.0739056888623</v>
          </cell>
          <cell r="E4811">
            <v>25.144111876873399</v>
          </cell>
          <cell r="F4811">
            <v>24.6228671771464</v>
          </cell>
          <cell r="G4811">
            <v>23.7005311584692</v>
          </cell>
          <cell r="H4811">
            <v>23.638434224271901</v>
          </cell>
          <cell r="I4811">
            <v>19.045615233345099</v>
          </cell>
          <cell r="J4811">
            <v>20.769771265883598</v>
          </cell>
          <cell r="K4811">
            <v>4.8284941169784998</v>
          </cell>
          <cell r="L4811">
            <v>7.9265040927295098</v>
          </cell>
          <cell r="M4811">
            <v>9.8139948050827304</v>
          </cell>
          <cell r="N4811">
            <v>8.4585207150618107</v>
          </cell>
          <cell r="O4811">
            <v>4.4580824820292602</v>
          </cell>
          <cell r="P4811">
            <v>6.1138363603493602</v>
          </cell>
          <cell r="Q4811">
            <v>4.40889862320026</v>
          </cell>
          <cell r="R4811">
            <v>7.8338473889919804</v>
          </cell>
          <cell r="S4811" t="e">
            <v>#N/A</v>
          </cell>
          <cell r="T4811" t="str">
            <v>related to E2 ubiquitin-conjugating enzyme</v>
          </cell>
          <cell r="U4811" t="str">
            <v>IPR016135;IPR023313;IPR000608</v>
          </cell>
          <cell r="V4811" t="str">
            <v>Ubiquitin-conjugating enzyme/RWD-like;Ubiquitin-conjugating enzyme, active site;Ubiquitin-conjugating enzyme E2</v>
          </cell>
        </row>
        <row r="4812">
          <cell r="A4812" t="str">
            <v>UMAG_10165</v>
          </cell>
          <cell r="B4812">
            <v>921</v>
          </cell>
          <cell r="C4812">
            <v>111.046678309832</v>
          </cell>
          <cell r="D4812">
            <v>73.873979560808095</v>
          </cell>
          <cell r="E4812">
            <v>57.4189275928371</v>
          </cell>
          <cell r="F4812">
            <v>85.843859475735002</v>
          </cell>
          <cell r="G4812">
            <v>87.486606963872603</v>
          </cell>
          <cell r="H4812">
            <v>87.150824284000507</v>
          </cell>
          <cell r="I4812">
            <v>104.681935379206</v>
          </cell>
          <cell r="J4812">
            <v>87.697512825062702</v>
          </cell>
          <cell r="K4812">
            <v>4.3702430536769903</v>
          </cell>
          <cell r="L4812">
            <v>27.986991552785899</v>
          </cell>
          <cell r="M4812">
            <v>11.7561522602288</v>
          </cell>
          <cell r="N4812">
            <v>27.3794020912676</v>
          </cell>
          <cell r="O4812">
            <v>18.137523350155099</v>
          </cell>
          <cell r="P4812">
            <v>6.0910519750119603</v>
          </cell>
          <cell r="Q4812">
            <v>8.9817720566068608</v>
          </cell>
          <cell r="R4812">
            <v>11.794894045998101</v>
          </cell>
          <cell r="S4812" t="e">
            <v>#N/A</v>
          </cell>
          <cell r="T4812" t="str">
            <v>related to Ngg1p-interacting factor 3</v>
          </cell>
          <cell r="U4812" t="str">
            <v>IPR002678</v>
          </cell>
          <cell r="V4812" t="str">
            <v>GTP cyclohydrolase 1 type 2/Nif3</v>
          </cell>
        </row>
        <row r="4813">
          <cell r="A4813" t="str">
            <v>UMAG_10166</v>
          </cell>
          <cell r="B4813">
            <v>1194</v>
          </cell>
          <cell r="C4813">
            <v>129.983752625498</v>
          </cell>
          <cell r="D4813">
            <v>57.855517728883399</v>
          </cell>
          <cell r="E4813">
            <v>88.713543627281396</v>
          </cell>
          <cell r="F4813">
            <v>114.435426006245</v>
          </cell>
          <cell r="G4813">
            <v>71.471924034167898</v>
          </cell>
          <cell r="H4813">
            <v>67.597725560064802</v>
          </cell>
          <cell r="I4813">
            <v>66.160960079757302</v>
          </cell>
          <cell r="J4813">
            <v>57.392424455771</v>
          </cell>
          <cell r="K4813">
            <v>71.450037884583097</v>
          </cell>
          <cell r="L4813">
            <v>20.156469613341901</v>
          </cell>
          <cell r="M4813">
            <v>16.108873583479699</v>
          </cell>
          <cell r="N4813">
            <v>26.0622076939501</v>
          </cell>
          <cell r="O4813">
            <v>8.7578395002630494</v>
          </cell>
          <cell r="P4813">
            <v>6.29994073374802</v>
          </cell>
          <cell r="Q4813">
            <v>11.0653848577674</v>
          </cell>
          <cell r="R4813">
            <v>16.315858375403</v>
          </cell>
          <cell r="S4813" t="str">
            <v>rpc40</v>
          </cell>
          <cell r="T4813" t="str">
            <v>probable Rpc40 - 40 kD subunit of DNA-directed RNA polymerases I and III</v>
          </cell>
          <cell r="U4813" t="str">
            <v>IPR001514;IPR009025;IPR011262;IPR011263</v>
          </cell>
          <cell r="V4813" t="str">
            <v>DNA-directed RNA polymerase, 30-40kDa subunit, conserved site;DNA-directed RNA polymerase, RBP11-like dimerisation domain;DNA-directed RNA polymerase, insert domain;DNA-directed RNA polymerase, RpoA/D/Rpb3-type</v>
          </cell>
        </row>
        <row r="4814">
          <cell r="A4814" t="str">
            <v>UMAG_10168</v>
          </cell>
          <cell r="B4814">
            <v>201</v>
          </cell>
          <cell r="C4814">
            <v>75.842825084874903</v>
          </cell>
          <cell r="D4814">
            <v>44.378772703811698</v>
          </cell>
          <cell r="E4814">
            <v>52.361904669437301</v>
          </cell>
          <cell r="F4814">
            <v>58.168017120830498</v>
          </cell>
          <cell r="G4814">
            <v>55.2847730138134</v>
          </cell>
          <cell r="H4814">
            <v>48.964236714846201</v>
          </cell>
          <cell r="I4814">
            <v>43.307986787684598</v>
          </cell>
          <cell r="J4814">
            <v>48.5673975906751</v>
          </cell>
          <cell r="K4814">
            <v>9.34606829958887</v>
          </cell>
          <cell r="L4814">
            <v>7.1114007260866003</v>
          </cell>
          <cell r="M4814">
            <v>7.0928191430159098</v>
          </cell>
          <cell r="N4814">
            <v>21.808981653813198</v>
          </cell>
          <cell r="O4814">
            <v>24.6484006654415</v>
          </cell>
          <cell r="P4814">
            <v>1.5358995806202</v>
          </cell>
          <cell r="Q4814">
            <v>3.4437613973826799</v>
          </cell>
          <cell r="R4814">
            <v>3.5863589748495301</v>
          </cell>
          <cell r="S4814" t="e">
            <v>#N/A</v>
          </cell>
          <cell r="T4814" t="str">
            <v>hypothetical protein</v>
          </cell>
          <cell r="U4814" t="e">
            <v>#N/A</v>
          </cell>
          <cell r="V4814" t="e">
            <v>#N/A</v>
          </cell>
        </row>
        <row r="4815">
          <cell r="A4815" t="str">
            <v>UMAG_10169</v>
          </cell>
          <cell r="B4815">
            <v>858</v>
          </cell>
          <cell r="C4815">
            <v>4.3184999644028297</v>
          </cell>
          <cell r="D4815">
            <v>5.3159413862001799</v>
          </cell>
          <cell r="E4815">
            <v>4.7203657773757204</v>
          </cell>
          <cell r="F4815">
            <v>14.1949242686521</v>
          </cell>
          <cell r="G4815">
            <v>10.6917359391399</v>
          </cell>
          <cell r="H4815">
            <v>7.0931832325373803</v>
          </cell>
          <cell r="I4815">
            <v>9.1714585884451107</v>
          </cell>
          <cell r="J4815">
            <v>9.4505961257917992</v>
          </cell>
          <cell r="K4815">
            <v>0.42505495587042602</v>
          </cell>
          <cell r="L4815">
            <v>1.9108900843457901</v>
          </cell>
          <cell r="M4815">
            <v>5.2460362962664098</v>
          </cell>
          <cell r="N4815">
            <v>2.1761874810861799</v>
          </cell>
          <cell r="O4815">
            <v>1.76871321841252</v>
          </cell>
          <cell r="P4815">
            <v>2.0109315259304199</v>
          </cell>
          <cell r="Q4815">
            <v>4.2320519357810298</v>
          </cell>
          <cell r="R4815">
            <v>2.7928074386290298</v>
          </cell>
          <cell r="S4815" t="e">
            <v>#N/A</v>
          </cell>
          <cell r="T4815" t="str">
            <v>hypothetical protein</v>
          </cell>
          <cell r="U4815" t="e">
            <v>#N/A</v>
          </cell>
          <cell r="V4815" t="e">
            <v>#N/A</v>
          </cell>
        </row>
        <row r="4816">
          <cell r="A4816" t="str">
            <v>UMAG_10170</v>
          </cell>
          <cell r="B4816">
            <v>4479</v>
          </cell>
          <cell r="C4816">
            <v>82.4288684836377</v>
          </cell>
          <cell r="D4816">
            <v>89.853264031065095</v>
          </cell>
          <cell r="E4816">
            <v>114.63723449356699</v>
          </cell>
          <cell r="F4816">
            <v>134.93966297078401</v>
          </cell>
          <cell r="G4816">
            <v>330.908805634712</v>
          </cell>
          <cell r="H4816">
            <v>369.403626234211</v>
          </cell>
          <cell r="I4816">
            <v>374.19856345298399</v>
          </cell>
          <cell r="J4816">
            <v>221.62006096997899</v>
          </cell>
          <cell r="K4816">
            <v>8.3737720889975105</v>
          </cell>
          <cell r="L4816">
            <v>35.944716388991303</v>
          </cell>
          <cell r="M4816">
            <v>27.487386753826801</v>
          </cell>
          <cell r="N4816">
            <v>10.1794633893744</v>
          </cell>
          <cell r="O4816">
            <v>27.454598029969901</v>
          </cell>
          <cell r="P4816">
            <v>15.336087049205901</v>
          </cell>
          <cell r="Q4816">
            <v>17.712597167348399</v>
          </cell>
          <cell r="R4816">
            <v>37.922812442187499</v>
          </cell>
          <cell r="S4816" t="e">
            <v>#N/A</v>
          </cell>
          <cell r="T4816" t="str">
            <v>related to multidrug resistance protein 1</v>
          </cell>
          <cell r="U4816" t="str">
            <v>IPR017871;IPR027417;IPR011527;IPR003439;IPR003593</v>
          </cell>
          <cell r="V4816" t="str">
            <v>ABC transporter, conserved site;P-loop containing nucleoside triphosphate hydrolase;ABC transporter type 1, transmembrane domain;ABC transporter-like;AAA+ ATPase domain</v>
          </cell>
        </row>
        <row r="4817">
          <cell r="A4817" t="str">
            <v>UMAG_10171</v>
          </cell>
          <cell r="B4817">
            <v>246</v>
          </cell>
          <cell r="C4817">
            <v>0</v>
          </cell>
          <cell r="D4817">
            <v>0</v>
          </cell>
          <cell r="E4817">
            <v>0</v>
          </cell>
          <cell r="F4817">
            <v>0</v>
          </cell>
          <cell r="G4817">
            <v>0</v>
          </cell>
          <cell r="H4817">
            <v>0</v>
          </cell>
          <cell r="I4817">
            <v>0</v>
          </cell>
          <cell r="J4817">
            <v>0</v>
          </cell>
          <cell r="K4817">
            <v>0</v>
          </cell>
          <cell r="L4817">
            <v>0</v>
          </cell>
          <cell r="M4817">
            <v>0</v>
          </cell>
          <cell r="N4817">
            <v>0</v>
          </cell>
          <cell r="O4817">
            <v>0</v>
          </cell>
          <cell r="P4817">
            <v>0</v>
          </cell>
          <cell r="Q4817">
            <v>0</v>
          </cell>
          <cell r="R4817">
            <v>0</v>
          </cell>
          <cell r="S4817" t="e">
            <v>#N/A</v>
          </cell>
          <cell r="T4817" t="str">
            <v>hypothetical protein</v>
          </cell>
          <cell r="U4817" t="e">
            <v>#N/A</v>
          </cell>
          <cell r="V4817" t="e">
            <v>#N/A</v>
          </cell>
        </row>
        <row r="4818">
          <cell r="A4818" t="str">
            <v>UMAG_10172</v>
          </cell>
          <cell r="B4818">
            <v>2658</v>
          </cell>
          <cell r="C4818">
            <v>196.95029572388199</v>
          </cell>
          <cell r="D4818">
            <v>210.93081143606</v>
          </cell>
          <cell r="E4818">
            <v>155.35373096372899</v>
          </cell>
          <cell r="F4818">
            <v>81.3014963785985</v>
          </cell>
          <cell r="G4818">
            <v>96.768380328581998</v>
          </cell>
          <cell r="H4818">
            <v>90.198401061880105</v>
          </cell>
          <cell r="I4818">
            <v>92.7049176757872</v>
          </cell>
          <cell r="J4818">
            <v>122.678463660727</v>
          </cell>
          <cell r="K4818">
            <v>28.3339577053978</v>
          </cell>
          <cell r="L4818">
            <v>71.347564900324002</v>
          </cell>
          <cell r="M4818">
            <v>33.246356932197301</v>
          </cell>
          <cell r="N4818">
            <v>10.116545028825399</v>
          </cell>
          <cell r="O4818">
            <v>12.6161346287347</v>
          </cell>
          <cell r="P4818">
            <v>5.8426175956534498</v>
          </cell>
          <cell r="Q4818">
            <v>5.2534440285089197</v>
          </cell>
          <cell r="R4818">
            <v>12.991839608396401</v>
          </cell>
          <cell r="S4818" t="e">
            <v>#N/A</v>
          </cell>
          <cell r="T4818" t="str">
            <v>related to peroxisomal targeting signal receptor</v>
          </cell>
          <cell r="U4818" t="str">
            <v>IPR024111;IPR011990;IPR019734;IPR013026</v>
          </cell>
          <cell r="V4818" t="str">
            <v>Peroxisomal targeting signal 1 receptor family;Tetratricopeptide-like helical domain;Tetratricopeptide repeat;Tetratricopeptide repeat-containing domain</v>
          </cell>
        </row>
        <row r="4819">
          <cell r="A4819" t="str">
            <v>UMAG_10173</v>
          </cell>
          <cell r="B4819">
            <v>510</v>
          </cell>
          <cell r="C4819">
            <v>155.44893504801701</v>
          </cell>
          <cell r="D4819">
            <v>137.01710061985</v>
          </cell>
          <cell r="E4819">
            <v>127.09710860276699</v>
          </cell>
          <cell r="F4819">
            <v>181.55706339780201</v>
          </cell>
          <cell r="G4819">
            <v>184.80449240127101</v>
          </cell>
          <cell r="H4819">
            <v>203.61869280014301</v>
          </cell>
          <cell r="I4819">
            <v>163.62880714243499</v>
          </cell>
          <cell r="J4819">
            <v>152.63482969630201</v>
          </cell>
          <cell r="K4819">
            <v>27.026941816575899</v>
          </cell>
          <cell r="L4819">
            <v>21.132121179818402</v>
          </cell>
          <cell r="M4819">
            <v>10.2746262189854</v>
          </cell>
          <cell r="N4819">
            <v>24.891099617367701</v>
          </cell>
          <cell r="O4819">
            <v>4.1344909640521204</v>
          </cell>
          <cell r="P4819">
            <v>41.5325459834744</v>
          </cell>
          <cell r="Q4819">
            <v>13.0454200253123</v>
          </cell>
          <cell r="R4819">
            <v>21.898557902132598</v>
          </cell>
          <cell r="S4819" t="e">
            <v>#N/A</v>
          </cell>
          <cell r="T4819" t="str">
            <v>probable ARP2/3 complex 20 kDa subunit</v>
          </cell>
          <cell r="U4819" t="str">
            <v>IPR008384</v>
          </cell>
          <cell r="V4819" t="str">
            <v>Actin-related protein 2/3 complex subunit 4</v>
          </cell>
        </row>
        <row r="4820">
          <cell r="A4820" t="str">
            <v>UMAG_10174</v>
          </cell>
          <cell r="B4820">
            <v>3537</v>
          </cell>
          <cell r="C4820">
            <v>162.88075424093401</v>
          </cell>
          <cell r="D4820">
            <v>215.34576265963699</v>
          </cell>
          <cell r="E4820">
            <v>231.52495318969</v>
          </cell>
          <cell r="F4820">
            <v>184.82633123752899</v>
          </cell>
          <cell r="G4820">
            <v>199.93499960422201</v>
          </cell>
          <cell r="H4820">
            <v>278.24997363130802</v>
          </cell>
          <cell r="I4820">
            <v>324.02709852488499</v>
          </cell>
          <cell r="J4820">
            <v>335.93160764660001</v>
          </cell>
          <cell r="K4820">
            <v>55.767852732763401</v>
          </cell>
          <cell r="L4820">
            <v>10.812989936613301</v>
          </cell>
          <cell r="M4820">
            <v>27.0198859193689</v>
          </cell>
          <cell r="N4820">
            <v>14.5078297769314</v>
          </cell>
          <cell r="O4820">
            <v>10.1532564173705</v>
          </cell>
          <cell r="P4820">
            <v>34.497066496134003</v>
          </cell>
          <cell r="Q4820">
            <v>21.4894987070792</v>
          </cell>
          <cell r="R4820">
            <v>41.618820020201703</v>
          </cell>
          <cell r="S4820" t="e">
            <v>#N/A</v>
          </cell>
          <cell r="T4820" t="str">
            <v>hypothetical protein</v>
          </cell>
          <cell r="U4820" t="str">
            <v>IPR007483</v>
          </cell>
          <cell r="V4820" t="str">
            <v>Hamartin</v>
          </cell>
        </row>
        <row r="4821">
          <cell r="A4821" t="str">
            <v>UMAG_10175</v>
          </cell>
          <cell r="B4821">
            <v>1767</v>
          </cell>
          <cell r="C4821">
            <v>201.002074375928</v>
          </cell>
          <cell r="D4821">
            <v>258.79843014269699</v>
          </cell>
          <cell r="E4821">
            <v>188.56812840601501</v>
          </cell>
          <cell r="F4821">
            <v>184.73197383159601</v>
          </cell>
          <cell r="G4821">
            <v>414.198627871486</v>
          </cell>
          <cell r="H4821">
            <v>418.76619221278702</v>
          </cell>
          <cell r="I4821">
            <v>475.74252146836801</v>
          </cell>
          <cell r="J4821">
            <v>722.36357807367801</v>
          </cell>
          <cell r="K4821">
            <v>164.321130830192</v>
          </cell>
          <cell r="L4821">
            <v>87.750067238307494</v>
          </cell>
          <cell r="M4821">
            <v>61.361018685697701</v>
          </cell>
          <cell r="N4821">
            <v>10.1266579195528</v>
          </cell>
          <cell r="O4821">
            <v>26.611585014042198</v>
          </cell>
          <cell r="P4821">
            <v>54.963236516362201</v>
          </cell>
          <cell r="Q4821">
            <v>19.072330050323998</v>
          </cell>
          <cell r="R4821">
            <v>76.739506442902098</v>
          </cell>
          <cell r="S4821" t="e">
            <v>#N/A</v>
          </cell>
          <cell r="T4821" t="str">
            <v>probable sphingosine-1-phosphate lyase</v>
          </cell>
          <cell r="U4821" t="str">
            <v>IPR015424;IPR015421;IPR002129</v>
          </cell>
          <cell r="V4821" t="str">
            <v>Pyridoxal phosphate-dependent transferase;Pyridoxal phosphate-dependent transferase, major region, subdomain 1;Pyridoxal phosphate-dependent decarboxylase</v>
          </cell>
        </row>
        <row r="4822">
          <cell r="A4822" t="str">
            <v>UMAG_10176</v>
          </cell>
          <cell r="B4822">
            <v>1809</v>
          </cell>
          <cell r="C4822">
            <v>689.46341820340797</v>
          </cell>
          <cell r="D4822">
            <v>426.56664035441003</v>
          </cell>
          <cell r="E4822">
            <v>568.57824905576001</v>
          </cell>
          <cell r="F4822">
            <v>665.72535236938199</v>
          </cell>
          <cell r="G4822">
            <v>481.43647289449899</v>
          </cell>
          <cell r="H4822">
            <v>433.347240025357</v>
          </cell>
          <cell r="I4822">
            <v>452.36227857926701</v>
          </cell>
          <cell r="J4822">
            <v>496.89930152263202</v>
          </cell>
          <cell r="K4822">
            <v>131.35103331806599</v>
          </cell>
          <cell r="L4822">
            <v>132.31467957118701</v>
          </cell>
          <cell r="M4822">
            <v>38.509676816638297</v>
          </cell>
          <cell r="N4822">
            <v>41.966666276461403</v>
          </cell>
          <cell r="O4822">
            <v>30.594229627717301</v>
          </cell>
          <cell r="P4822">
            <v>61.282928248266202</v>
          </cell>
          <cell r="Q4822">
            <v>47.810110265534199</v>
          </cell>
          <cell r="R4822">
            <v>34.441766019311302</v>
          </cell>
          <cell r="S4822" t="e">
            <v>#N/A</v>
          </cell>
          <cell r="T4822" t="str">
            <v>probable lysyl-tRNA synthetase</v>
          </cell>
          <cell r="U4822" t="str">
            <v>IPR012340;IPR018150;IPR002313;IPR004364;IPR018149;IPR004365;IPR006195</v>
          </cell>
          <cell r="V4822" t="str">
            <v>Nucleic acid-binding, OB-fold;Aminoacyl-tRNA synthetase, class II (D/K/N)-like;Lysine-tRNA ligase, class II;Aminoacyl-tRNA synthetase, class II (D/K/N);Lysyl-tRNA synthetase, class II, C-terminal;OB-fold nucleic acid binding domain, AA-tRNA synthetase-type;Aminoacyl-tRNA synthetase, class II</v>
          </cell>
        </row>
        <row r="4823">
          <cell r="A4823" t="str">
            <v>UMAG_10177</v>
          </cell>
          <cell r="B4823">
            <v>1062</v>
          </cell>
          <cell r="C4823">
            <v>210.67409327894401</v>
          </cell>
          <cell r="D4823">
            <v>264.85658759445698</v>
          </cell>
          <cell r="E4823">
            <v>287.20700589061101</v>
          </cell>
          <cell r="F4823">
            <v>255.89631787768101</v>
          </cell>
          <cell r="G4823">
            <v>184.540300615635</v>
          </cell>
          <cell r="H4823">
            <v>189.49922585925501</v>
          </cell>
          <cell r="I4823">
            <v>230.709215398336</v>
          </cell>
          <cell r="J4823">
            <v>442.70389513273102</v>
          </cell>
          <cell r="K4823">
            <v>21.619827403252799</v>
          </cell>
          <cell r="L4823">
            <v>18.5311132568537</v>
          </cell>
          <cell r="M4823">
            <v>38.853482158526198</v>
          </cell>
          <cell r="N4823">
            <v>2.1519654288874999</v>
          </cell>
          <cell r="O4823">
            <v>30.430506920887002</v>
          </cell>
          <cell r="P4823">
            <v>1.5066053618855899</v>
          </cell>
          <cell r="Q4823">
            <v>3.8085618826263099</v>
          </cell>
          <cell r="R4823">
            <v>105.0896994612</v>
          </cell>
          <cell r="S4823" t="str">
            <v>Gpa1</v>
          </cell>
          <cell r="T4823" t="str">
            <v>guanine nucleotide-binding protein alpha-1 subunit</v>
          </cell>
          <cell r="U4823" t="str">
            <v>IPR001019;IPR011025;IPR027417;IPR002975</v>
          </cell>
          <cell r="V4823" t="str">
            <v>Guanine nucleotide binding protein (G-protein), alpha subunit;G protein alpha subunit, helical insertion;P-loop containing nucleoside triphosphate hydrolase;Fungal G-protein, alpha subunit</v>
          </cell>
        </row>
        <row r="4824">
          <cell r="A4824" t="str">
            <v>UMAG_10178</v>
          </cell>
          <cell r="B4824">
            <v>255</v>
          </cell>
          <cell r="C4824">
            <v>95.508687457479795</v>
          </cell>
          <cell r="D4824">
            <v>71.017522624181296</v>
          </cell>
          <cell r="E4824">
            <v>51.818672479995399</v>
          </cell>
          <cell r="F4824">
            <v>113.578935413034</v>
          </cell>
          <cell r="G4824">
            <v>68.685183433552396</v>
          </cell>
          <cell r="H4824">
            <v>38.5448883741267</v>
          </cell>
          <cell r="I4824">
            <v>33.1541521442402</v>
          </cell>
          <cell r="J4824">
            <v>35.378975919319601</v>
          </cell>
          <cell r="K4824">
            <v>3.2894187753278499</v>
          </cell>
          <cell r="L4824">
            <v>10.157664772437499</v>
          </cell>
          <cell r="M4824">
            <v>17.672289842053502</v>
          </cell>
          <cell r="N4824">
            <v>10.0507963548534</v>
          </cell>
          <cell r="O4824">
            <v>26.491914729597099</v>
          </cell>
          <cell r="P4824">
            <v>5.1162419605878204</v>
          </cell>
          <cell r="Q4824">
            <v>6.08126857449738</v>
          </cell>
          <cell r="R4824">
            <v>9.6783042427569299</v>
          </cell>
          <cell r="S4824" t="e">
            <v>#N/A</v>
          </cell>
          <cell r="T4824" t="str">
            <v>hypothetical protein</v>
          </cell>
          <cell r="U4824" t="str">
            <v>IPR007915</v>
          </cell>
          <cell r="V4824" t="str">
            <v>Uncharacterised protein family UPF0197</v>
          </cell>
        </row>
        <row r="4825">
          <cell r="A4825" t="str">
            <v>UMAG_10179</v>
          </cell>
          <cell r="B4825">
            <v>354</v>
          </cell>
          <cell r="C4825">
            <v>276.81392285050902</v>
          </cell>
          <cell r="D4825">
            <v>94.700940620855803</v>
          </cell>
          <cell r="E4825">
            <v>136.88052609372801</v>
          </cell>
          <cell r="F4825">
            <v>196.85256747483501</v>
          </cell>
          <cell r="G4825">
            <v>184.700868799689</v>
          </cell>
          <cell r="H4825">
            <v>207.557901312176</v>
          </cell>
          <cell r="I4825">
            <v>210.20244587117099</v>
          </cell>
          <cell r="J4825">
            <v>192.717799583892</v>
          </cell>
          <cell r="K4825">
            <v>14.3734309710409</v>
          </cell>
          <cell r="L4825">
            <v>10.283201527141401</v>
          </cell>
          <cell r="M4825">
            <v>41.661162948216301</v>
          </cell>
          <cell r="N4825">
            <v>8.8535673536231307</v>
          </cell>
          <cell r="O4825">
            <v>12.3930661399855</v>
          </cell>
          <cell r="P4825">
            <v>27.985739433293901</v>
          </cell>
          <cell r="Q4825">
            <v>28.403348965968199</v>
          </cell>
          <cell r="R4825">
            <v>24.843029172816301</v>
          </cell>
          <cell r="S4825" t="e">
            <v>#N/A</v>
          </cell>
          <cell r="T4825" t="str">
            <v>hypothetical protein</v>
          </cell>
          <cell r="U4825" t="str">
            <v>IPR005336</v>
          </cell>
          <cell r="V4825" t="str">
            <v>Mitochondrial pyruvate carrier</v>
          </cell>
        </row>
        <row r="4826">
          <cell r="A4826" t="str">
            <v>UMAG_10180</v>
          </cell>
          <cell r="B4826">
            <v>345</v>
          </cell>
          <cell r="C4826">
            <v>858.08689636499901</v>
          </cell>
          <cell r="D4826">
            <v>273.89776038992102</v>
          </cell>
          <cell r="E4826">
            <v>338.41793638184902</v>
          </cell>
          <cell r="F4826">
            <v>462.42649131410502</v>
          </cell>
          <cell r="G4826">
            <v>382.94562284938502</v>
          </cell>
          <cell r="H4826">
            <v>404.45306763484803</v>
          </cell>
          <cell r="I4826">
            <v>348.71892235906802</v>
          </cell>
          <cell r="J4826">
            <v>333.43366237136001</v>
          </cell>
          <cell r="K4826">
            <v>14.4169959302421</v>
          </cell>
          <cell r="L4826">
            <v>31.146044226256102</v>
          </cell>
          <cell r="M4826">
            <v>90.101951168518298</v>
          </cell>
          <cell r="N4826">
            <v>14.1792956265512</v>
          </cell>
          <cell r="O4826">
            <v>34.360623561448399</v>
          </cell>
          <cell r="P4826">
            <v>38.589880393692098</v>
          </cell>
          <cell r="Q4826">
            <v>33.191682845360901</v>
          </cell>
          <cell r="R4826">
            <v>46.301544252630499</v>
          </cell>
          <cell r="S4826" t="e">
            <v>#N/A</v>
          </cell>
          <cell r="T4826" t="str">
            <v>related to ATP17 - ATP synthase complex</v>
          </cell>
          <cell r="U4826" t="str">
            <v>IPR019727</v>
          </cell>
          <cell r="V4826" t="str">
            <v>ATPase, F0 complex, subunit F, mitochondria, fungi</v>
          </cell>
        </row>
        <row r="4827">
          <cell r="A4827" t="str">
            <v>UMAG_10181</v>
          </cell>
          <cell r="B4827">
            <v>3060</v>
          </cell>
          <cell r="C4827">
            <v>90.352577552740996</v>
          </cell>
          <cell r="D4827">
            <v>97.424078963318294</v>
          </cell>
          <cell r="E4827">
            <v>119.676394363035</v>
          </cell>
          <cell r="F4827">
            <v>54.872696600071897</v>
          </cell>
          <cell r="G4827">
            <v>82.363240330826301</v>
          </cell>
          <cell r="H4827">
            <v>116.543747990753</v>
          </cell>
          <cell r="I4827">
            <v>160.492272880238</v>
          </cell>
          <cell r="J4827">
            <v>152.48900976326101</v>
          </cell>
          <cell r="K4827">
            <v>14.9912567085291</v>
          </cell>
          <cell r="L4827">
            <v>38.700510505797702</v>
          </cell>
          <cell r="M4827">
            <v>25.459033040985201</v>
          </cell>
          <cell r="N4827">
            <v>8.4129659639332797</v>
          </cell>
          <cell r="O4827">
            <v>15.660784262450701</v>
          </cell>
          <cell r="P4827">
            <v>7.2422805516702704</v>
          </cell>
          <cell r="Q4827">
            <v>15.531706359836599</v>
          </cell>
          <cell r="R4827">
            <v>35.800552951329301</v>
          </cell>
          <cell r="S4827" t="e">
            <v>#N/A</v>
          </cell>
          <cell r="T4827" t="str">
            <v>hypothetical protein</v>
          </cell>
          <cell r="U4827" t="str">
            <v>IPR007087;IPR013087;IPR015880</v>
          </cell>
          <cell r="V4827" t="str">
            <v>Zinc finger, C2H2;Zinc finger C2H2-type/integrase DNA-binding domain;Zinc finger, C2H2-like</v>
          </cell>
        </row>
        <row r="4828">
          <cell r="A4828" t="str">
            <v>UMAG_10182</v>
          </cell>
          <cell r="B4828">
            <v>156</v>
          </cell>
          <cell r="C4828">
            <v>1329.6266270042699</v>
          </cell>
          <cell r="D4828">
            <v>430.134783654356</v>
          </cell>
          <cell r="E4828">
            <v>394.83872680036001</v>
          </cell>
          <cell r="F4828">
            <v>756.99728773273102</v>
          </cell>
          <cell r="G4828">
            <v>456.66747956408199</v>
          </cell>
          <cell r="H4828">
            <v>449.13399371534302</v>
          </cell>
          <cell r="I4828">
            <v>340.81186473176302</v>
          </cell>
          <cell r="J4828">
            <v>320.72686542496803</v>
          </cell>
          <cell r="K4828">
            <v>113.165565887011</v>
          </cell>
          <cell r="L4828">
            <v>166.441854047032</v>
          </cell>
          <cell r="M4828">
            <v>69.318548699348099</v>
          </cell>
          <cell r="N4828">
            <v>51.008805077463201</v>
          </cell>
          <cell r="O4828">
            <v>18.1959622845872</v>
          </cell>
          <cell r="P4828">
            <v>29.768912679464002</v>
          </cell>
          <cell r="Q4828">
            <v>79.345131311718404</v>
          </cell>
          <cell r="R4828">
            <v>85.732834131481397</v>
          </cell>
          <cell r="S4828" t="e">
            <v>#N/A</v>
          </cell>
          <cell r="T4828" t="str">
            <v>probable 60S ribosomal protein L39</v>
          </cell>
          <cell r="U4828" t="str">
            <v>IPR000077;IPR023626</v>
          </cell>
          <cell r="V4828" t="str">
            <v>Ribosomal protein L39e;Ribosomal protein L39e domain</v>
          </cell>
        </row>
        <row r="4829">
          <cell r="A4829" t="str">
            <v>UMAG_10183</v>
          </cell>
          <cell r="B4829">
            <v>903</v>
          </cell>
          <cell r="C4829">
            <v>198.59702521839</v>
          </cell>
          <cell r="D4829">
            <v>269.49042547405702</v>
          </cell>
          <cell r="E4829">
            <v>204.159215240587</v>
          </cell>
          <cell r="F4829">
            <v>107.653046479984</v>
          </cell>
          <cell r="G4829">
            <v>261.99600896949801</v>
          </cell>
          <cell r="H4829">
            <v>205.971090187686</v>
          </cell>
          <cell r="I4829">
            <v>309.61855692071902</v>
          </cell>
          <cell r="J4829">
            <v>305.538920130299</v>
          </cell>
          <cell r="K4829">
            <v>63.888644496937602</v>
          </cell>
          <cell r="L4829">
            <v>32.376575939497698</v>
          </cell>
          <cell r="M4829">
            <v>24.4197007698146</v>
          </cell>
          <cell r="N4829">
            <v>20.538600640881999</v>
          </cell>
          <cell r="O4829">
            <v>8.0312282988493706</v>
          </cell>
          <cell r="P4829">
            <v>20.433008109599101</v>
          </cell>
          <cell r="Q4829">
            <v>70.536643293314199</v>
          </cell>
          <cell r="R4829">
            <v>52.330163022310202</v>
          </cell>
          <cell r="S4829" t="e">
            <v>#N/A</v>
          </cell>
          <cell r="T4829" t="str">
            <v>related to SPS19 - peroxisomal 2</v>
          </cell>
          <cell r="U4829" t="str">
            <v>IPR016040;IPR002347</v>
          </cell>
          <cell r="V4829" t="str">
            <v>NAD(P)-binding domain;Glucose/ribitol dehydrogenase</v>
          </cell>
        </row>
        <row r="4830">
          <cell r="A4830" t="str">
            <v>UMAG_10184</v>
          </cell>
          <cell r="B4830">
            <v>1590</v>
          </cell>
          <cell r="C4830">
            <v>125.92579672424201</v>
          </cell>
          <cell r="D4830">
            <v>150.15913914514999</v>
          </cell>
          <cell r="E4830">
            <v>208.3244401259</v>
          </cell>
          <cell r="F4830">
            <v>288.27157539712499</v>
          </cell>
          <cell r="G4830">
            <v>245.96171751446499</v>
          </cell>
          <cell r="H4830">
            <v>213.691928221762</v>
          </cell>
          <cell r="I4830">
            <v>372.61855952164098</v>
          </cell>
          <cell r="J4830">
            <v>280.35162095267299</v>
          </cell>
          <cell r="K4830">
            <v>7.6790259215349099</v>
          </cell>
          <cell r="L4830">
            <v>19.351252041087399</v>
          </cell>
          <cell r="M4830">
            <v>18.1260757970933</v>
          </cell>
          <cell r="N4830">
            <v>39.950189487194898</v>
          </cell>
          <cell r="O4830">
            <v>35.1335915086242</v>
          </cell>
          <cell r="P4830">
            <v>14.2536478497376</v>
          </cell>
          <cell r="Q4830">
            <v>61.420296703736398</v>
          </cell>
          <cell r="R4830">
            <v>69.850845732859995</v>
          </cell>
          <cell r="S4830" t="e">
            <v>#N/A</v>
          </cell>
          <cell r="T4830" t="str">
            <v>hypothetical protein</v>
          </cell>
          <cell r="U4830" t="str">
            <v>IPR006598</v>
          </cell>
          <cell r="V4830" t="str">
            <v>Lipopolysaccharide-modifying protein</v>
          </cell>
        </row>
        <row r="4831">
          <cell r="A4831" t="str">
            <v>UMAG_10185</v>
          </cell>
          <cell r="B4831">
            <v>3705</v>
          </cell>
          <cell r="C4831">
            <v>99.943765956357197</v>
          </cell>
          <cell r="D4831">
            <v>306.81934577786598</v>
          </cell>
          <cell r="E4831">
            <v>277.43060525493701</v>
          </cell>
          <cell r="F4831">
            <v>385.84019170977501</v>
          </cell>
          <cell r="G4831">
            <v>507.16355656278699</v>
          </cell>
          <cell r="H4831">
            <v>375.71432286983901</v>
          </cell>
          <cell r="I4831">
            <v>324.21778414595099</v>
          </cell>
          <cell r="J4831">
            <v>279.69266080848303</v>
          </cell>
          <cell r="K4831">
            <v>16.714595070275699</v>
          </cell>
          <cell r="L4831">
            <v>38.118644529814098</v>
          </cell>
          <cell r="M4831">
            <v>59.666527385441199</v>
          </cell>
          <cell r="N4831">
            <v>29.758907010848201</v>
          </cell>
          <cell r="O4831">
            <v>40.8689993944297</v>
          </cell>
          <cell r="P4831">
            <v>27.280586666019001</v>
          </cell>
          <cell r="Q4831">
            <v>9.6112905778239401</v>
          </cell>
          <cell r="R4831">
            <v>42.0343433656492</v>
          </cell>
          <cell r="S4831" t="e">
            <v>#N/A</v>
          </cell>
          <cell r="T4831" t="str">
            <v>related to MDR1 - Mac1p interacting protein</v>
          </cell>
          <cell r="U4831" t="str">
            <v>IPR000195;IPR001452</v>
          </cell>
          <cell r="V4831" t="str">
            <v>Rab-GTPase-TBC domain;SH3 domain</v>
          </cell>
        </row>
        <row r="4832">
          <cell r="A4832" t="str">
            <v>UMAG_10186</v>
          </cell>
          <cell r="B4832">
            <v>777</v>
          </cell>
          <cell r="C4832">
            <v>2590.5998296508201</v>
          </cell>
          <cell r="D4832">
            <v>140.531716316836</v>
          </cell>
          <cell r="E4832">
            <v>39.187110247890303</v>
          </cell>
          <cell r="F4832">
            <v>9.6100175648064106</v>
          </cell>
          <cell r="G4832">
            <v>4.9721434050804802</v>
          </cell>
          <cell r="H4832">
            <v>2.3764524725138298</v>
          </cell>
          <cell r="I4832">
            <v>1.98104205276629</v>
          </cell>
          <cell r="J4832">
            <v>0.91573555326137102</v>
          </cell>
          <cell r="K4832">
            <v>323.51038331525803</v>
          </cell>
          <cell r="L4832">
            <v>49.950049707740298</v>
          </cell>
          <cell r="M4832">
            <v>59.078680830674699</v>
          </cell>
          <cell r="N4832">
            <v>7.2074155775035402</v>
          </cell>
          <cell r="O4832">
            <v>4.3811047590545504</v>
          </cell>
          <cell r="P4832">
            <v>1.5841362079869901</v>
          </cell>
          <cell r="Q4832">
            <v>2.1059070024966502</v>
          </cell>
          <cell r="R4832">
            <v>0.288248995528539</v>
          </cell>
          <cell r="S4832" t="e">
            <v>#N/A</v>
          </cell>
          <cell r="T4832" t="str">
            <v>hypothetical protein</v>
          </cell>
          <cell r="U4832" t="e">
            <v>#N/A</v>
          </cell>
          <cell r="V4832" t="e">
            <v>#N/A</v>
          </cell>
        </row>
        <row r="4833">
          <cell r="A4833" t="str">
            <v>UMAG_10187</v>
          </cell>
          <cell r="B4833">
            <v>504</v>
          </cell>
          <cell r="C4833">
            <v>182.282397811289</v>
          </cell>
          <cell r="D4833">
            <v>93.858892705304001</v>
          </cell>
          <cell r="E4833">
            <v>50.855347787306002</v>
          </cell>
          <cell r="F4833">
            <v>121.125609751848</v>
          </cell>
          <cell r="G4833">
            <v>125.64063524965</v>
          </cell>
          <cell r="H4833">
            <v>105.443325886788</v>
          </cell>
          <cell r="I4833">
            <v>117.972057542109</v>
          </cell>
          <cell r="J4833">
            <v>103.90216659010299</v>
          </cell>
          <cell r="K4833">
            <v>6.0077682035434998</v>
          </cell>
          <cell r="L4833">
            <v>5.8791616807188802</v>
          </cell>
          <cell r="M4833">
            <v>10.423565235238801</v>
          </cell>
          <cell r="N4833">
            <v>23.0821057734255</v>
          </cell>
          <cell r="O4833">
            <v>14.506121120697699</v>
          </cell>
          <cell r="P4833">
            <v>8.2519239273263398</v>
          </cell>
          <cell r="Q4833">
            <v>8.4602646192526194</v>
          </cell>
          <cell r="R4833">
            <v>1.66835765169253</v>
          </cell>
          <cell r="S4833" t="e">
            <v>#N/A</v>
          </cell>
          <cell r="T4833" t="str">
            <v>hypothetical protein</v>
          </cell>
          <cell r="U4833" t="e">
            <v>#N/A</v>
          </cell>
          <cell r="V4833" t="e">
            <v>#N/A</v>
          </cell>
        </row>
        <row r="4834">
          <cell r="A4834" t="str">
            <v>UMAG_10188</v>
          </cell>
          <cell r="B4834">
            <v>1950</v>
          </cell>
          <cell r="C4834">
            <v>151.51006920519799</v>
          </cell>
          <cell r="D4834">
            <v>173.47241195415299</v>
          </cell>
          <cell r="E4834">
            <v>146.066898916827</v>
          </cell>
          <cell r="F4834">
            <v>29.5013162201017</v>
          </cell>
          <cell r="G4834">
            <v>47.836801585950198</v>
          </cell>
          <cell r="H4834">
            <v>82.713651361736098</v>
          </cell>
          <cell r="I4834">
            <v>101.694762325612</v>
          </cell>
          <cell r="J4834">
            <v>156.22466382897099</v>
          </cell>
          <cell r="K4834">
            <v>27.629561983871401</v>
          </cell>
          <cell r="L4834">
            <v>31.5646436473085</v>
          </cell>
          <cell r="M4834">
            <v>30.538753508572999</v>
          </cell>
          <cell r="N4834">
            <v>13.336044079536199</v>
          </cell>
          <cell r="O4834">
            <v>15.6999204125151</v>
          </cell>
          <cell r="P4834">
            <v>4.9852261513152003</v>
          </cell>
          <cell r="Q4834">
            <v>29.375917685707901</v>
          </cell>
          <cell r="R4834">
            <v>43.474365751924203</v>
          </cell>
          <cell r="S4834" t="e">
            <v>#N/A</v>
          </cell>
          <cell r="T4834" t="str">
            <v>l-ornithine N5-oxygenase</v>
          </cell>
          <cell r="U4834" t="str">
            <v>IPR025700</v>
          </cell>
          <cell r="V4834" t="str">
            <v>L-lysine 6-monooxygenase/L-ornithine 5-monooxygenase</v>
          </cell>
        </row>
        <row r="4835">
          <cell r="A4835" t="str">
            <v>UMAG_10189</v>
          </cell>
          <cell r="B4835">
            <v>12345</v>
          </cell>
          <cell r="C4835">
            <v>82.209678980272102</v>
          </cell>
          <cell r="D4835">
            <v>130.550375997082</v>
          </cell>
          <cell r="E4835">
            <v>163.070335516537</v>
          </cell>
          <cell r="F4835">
            <v>164.20983995040501</v>
          </cell>
          <cell r="G4835">
            <v>278.678235687739</v>
          </cell>
          <cell r="H4835">
            <v>437.89457810049601</v>
          </cell>
          <cell r="I4835">
            <v>547.00770543814804</v>
          </cell>
          <cell r="J4835">
            <v>365.852712997455</v>
          </cell>
          <cell r="K4835">
            <v>21.822329427419302</v>
          </cell>
          <cell r="L4835">
            <v>25.156464059998001</v>
          </cell>
          <cell r="M4835">
            <v>16.344765523963499</v>
          </cell>
          <cell r="N4835">
            <v>27.227987651766</v>
          </cell>
          <cell r="O4835">
            <v>16.394272170694101</v>
          </cell>
          <cell r="P4835">
            <v>59.596192354181902</v>
          </cell>
          <cell r="Q4835">
            <v>107.99422756647201</v>
          </cell>
          <cell r="R4835">
            <v>119.354166612703</v>
          </cell>
          <cell r="S4835" t="str">
            <v>Sid2</v>
          </cell>
          <cell r="T4835" t="str">
            <v>Ferrichrome siderophore peptide synthetase</v>
          </cell>
          <cell r="U4835" t="str">
            <v>IPR006162;IPR009081;IPR020845;IPR000873;IPR001242;IPR025110</v>
          </cell>
          <cell r="V4835" t="str">
            <v>Phosphopantetheine attachment site;Acyl carrier protein-like;AMP-binding, conserved site;AMP-dependent synthetase/ligase;Condensation domain;AMP-binding enzyme C-terminal domain</v>
          </cell>
        </row>
        <row r="4836">
          <cell r="A4836" t="str">
            <v>UMAG_10190</v>
          </cell>
          <cell r="B4836">
            <v>2235</v>
          </cell>
          <cell r="C4836">
            <v>123.322460889959</v>
          </cell>
          <cell r="D4836">
            <v>84.592387257991604</v>
          </cell>
          <cell r="E4836">
            <v>107.55325183873499</v>
          </cell>
          <cell r="F4836">
            <v>77.655024630409997</v>
          </cell>
          <cell r="G4836">
            <v>89.722963621485206</v>
          </cell>
          <cell r="H4836">
            <v>101.26904357804599</v>
          </cell>
          <cell r="I4836">
            <v>101.138212118993</v>
          </cell>
          <cell r="J4836">
            <v>109.26796529546399</v>
          </cell>
          <cell r="K4836">
            <v>8.0114156461752906</v>
          </cell>
          <cell r="L4836">
            <v>1.4533581505175599</v>
          </cell>
          <cell r="M4836">
            <v>15.3204889093627</v>
          </cell>
          <cell r="N4836">
            <v>14.7099931072452</v>
          </cell>
          <cell r="O4836">
            <v>12.7898036307217</v>
          </cell>
          <cell r="P4836">
            <v>7.86714958932152</v>
          </cell>
          <cell r="Q4836">
            <v>3.5792839145790398</v>
          </cell>
          <cell r="R4836">
            <v>16.7409691897805</v>
          </cell>
          <cell r="S4836" t="e">
            <v>#N/A</v>
          </cell>
          <cell r="T4836" t="str">
            <v>putative histone acetylase</v>
          </cell>
          <cell r="U4836" t="str">
            <v>IPR018359;IPR016181;IPR001487;IPR000182</v>
          </cell>
          <cell r="V4836" t="str">
            <v>Bromodomain, conserved site;Acyl-CoA N-acyltransferase;Bromodomain;GNAT domain</v>
          </cell>
        </row>
        <row r="4837">
          <cell r="A4837" t="str">
            <v>UMAG_10191</v>
          </cell>
          <cell r="B4837">
            <v>1446</v>
          </cell>
          <cell r="C4837">
            <v>47.8841737698855</v>
          </cell>
          <cell r="D4837">
            <v>43.0524719980939</v>
          </cell>
          <cell r="E4837">
            <v>59.622690611134097</v>
          </cell>
          <cell r="F4837">
            <v>46.996746307665497</v>
          </cell>
          <cell r="G4837">
            <v>51.568853783655101</v>
          </cell>
          <cell r="H4837">
            <v>53.342242416504</v>
          </cell>
          <cell r="I4837">
            <v>49.143894038636297</v>
          </cell>
          <cell r="J4837">
            <v>48.414562221108</v>
          </cell>
          <cell r="K4837">
            <v>6.4314068466138101</v>
          </cell>
          <cell r="L4837">
            <v>12.4601769615713</v>
          </cell>
          <cell r="M4837">
            <v>9.7616182927373902</v>
          </cell>
          <cell r="N4837">
            <v>2.4058223758488002</v>
          </cell>
          <cell r="O4837">
            <v>7.8565952218125004</v>
          </cell>
          <cell r="P4837">
            <v>10.668920338382399</v>
          </cell>
          <cell r="Q4837">
            <v>12.138636338511199</v>
          </cell>
          <cell r="R4837">
            <v>1.299073459178</v>
          </cell>
          <cell r="S4837" t="e">
            <v>#N/A</v>
          </cell>
          <cell r="T4837" t="str">
            <v>hypothetical protein</v>
          </cell>
          <cell r="U4837" t="str">
            <v>IPR019446</v>
          </cell>
          <cell r="V4837" t="str">
            <v>Domain of unknown function DUF2431</v>
          </cell>
        </row>
        <row r="4838">
          <cell r="A4838" t="str">
            <v>UMAG_10192</v>
          </cell>
          <cell r="B4838">
            <v>1539</v>
          </cell>
          <cell r="C4838">
            <v>114.960709387736</v>
          </cell>
          <cell r="D4838">
            <v>164.672559804294</v>
          </cell>
          <cell r="E4838">
            <v>156.49385894328299</v>
          </cell>
          <cell r="F4838">
            <v>117.136951381561</v>
          </cell>
          <cell r="G4838">
            <v>122.909121342099</v>
          </cell>
          <cell r="H4838">
            <v>113.37802236913301</v>
          </cell>
          <cell r="I4838">
            <v>117.80360060026899</v>
          </cell>
          <cell r="J4838">
            <v>124.187875957998</v>
          </cell>
          <cell r="K4838">
            <v>2.3705380750654799</v>
          </cell>
          <cell r="L4838">
            <v>16.620537213268701</v>
          </cell>
          <cell r="M4838">
            <v>39.3607441195457</v>
          </cell>
          <cell r="N4838">
            <v>1.6512080273956899</v>
          </cell>
          <cell r="O4838">
            <v>12.7690030057028</v>
          </cell>
          <cell r="P4838">
            <v>13.847632564490199</v>
          </cell>
          <cell r="Q4838">
            <v>12.425199417519799</v>
          </cell>
          <cell r="R4838">
            <v>4.6255826634217003</v>
          </cell>
          <cell r="S4838" t="e">
            <v>#N/A</v>
          </cell>
          <cell r="T4838" t="str">
            <v>related to TMS1 protein</v>
          </cell>
          <cell r="U4838" t="str">
            <v>IPR029559;IPR005016</v>
          </cell>
          <cell r="V4838" t="str">
            <v>Membrane protein Tms1-like;Serine incorporator/TMS membrane protein</v>
          </cell>
        </row>
        <row r="4839">
          <cell r="A4839" t="str">
            <v>UMAG_10193</v>
          </cell>
          <cell r="B4839">
            <v>582</v>
          </cell>
          <cell r="C4839">
            <v>0.126210691924355</v>
          </cell>
          <cell r="D4839">
            <v>0</v>
          </cell>
          <cell r="E4839">
            <v>0</v>
          </cell>
          <cell r="F4839">
            <v>0</v>
          </cell>
          <cell r="G4839">
            <v>1.37765686037185</v>
          </cell>
          <cell r="H4839">
            <v>3.0405358423701401</v>
          </cell>
          <cell r="I4839">
            <v>1.2502597456085101</v>
          </cell>
          <cell r="J4839">
            <v>1.12381735957232</v>
          </cell>
          <cell r="K4839">
            <v>3.3923024883009301E-2</v>
          </cell>
          <cell r="L4839">
            <v>0</v>
          </cell>
          <cell r="M4839">
            <v>0</v>
          </cell>
          <cell r="N4839">
            <v>0</v>
          </cell>
          <cell r="O4839">
            <v>2.38617167755987</v>
          </cell>
          <cell r="P4839">
            <v>1.0083403861976601</v>
          </cell>
          <cell r="Q4839">
            <v>0.32732717478384399</v>
          </cell>
          <cell r="R4839">
            <v>0.64861588002150194</v>
          </cell>
          <cell r="S4839" t="e">
            <v>#N/A</v>
          </cell>
          <cell r="T4839" t="str">
            <v>hypothetical protein</v>
          </cell>
          <cell r="U4839" t="e">
            <v>#N/A</v>
          </cell>
          <cell r="V4839" t="e">
            <v>#N/A</v>
          </cell>
        </row>
        <row r="4840">
          <cell r="A4840" t="str">
            <v>UMAG_10194</v>
          </cell>
          <cell r="B4840">
            <v>216</v>
          </cell>
          <cell r="C4840">
            <v>55.597987409410102</v>
          </cell>
          <cell r="D4840">
            <v>34.4824465521815</v>
          </cell>
          <cell r="E4840">
            <v>31.831893872575399</v>
          </cell>
          <cell r="F4840">
            <v>39.722846450085598</v>
          </cell>
          <cell r="G4840">
            <v>37.721764574547599</v>
          </cell>
          <cell r="H4840">
            <v>46.996664272480203</v>
          </cell>
          <cell r="I4840">
            <v>38.677391190615801</v>
          </cell>
          <cell r="J4840">
            <v>36.7429533190979</v>
          </cell>
          <cell r="K4840">
            <v>19.420313914446599</v>
          </cell>
          <cell r="L4840">
            <v>12.374902686871501</v>
          </cell>
          <cell r="M4840">
            <v>9.3711930957117406</v>
          </cell>
          <cell r="N4840">
            <v>5.6366301722785703</v>
          </cell>
          <cell r="O4840">
            <v>6.6703332025929898</v>
          </cell>
          <cell r="P4840">
            <v>7.20344292636657</v>
          </cell>
          <cell r="Q4840">
            <v>8.1509873632974497</v>
          </cell>
          <cell r="R4840">
            <v>11.7294578507514</v>
          </cell>
          <cell r="S4840" t="e">
            <v>#N/A</v>
          </cell>
          <cell r="T4840" t="str">
            <v>probable DNA-directed RNA polymerase II chain RPB10</v>
          </cell>
          <cell r="U4840" t="str">
            <v>IPR000268;IPR023580;IPR020789;IPR009057</v>
          </cell>
          <cell r="V4840" t="str">
            <v>DNA-directed RNA polymerase, subunit N/Rpb10;RNA polymerase subunit RPB10;RNA polymerases, subunit N, zinc binding site;Homeodomain-like</v>
          </cell>
        </row>
        <row r="4841">
          <cell r="A4841" t="str">
            <v>UMAG_10195</v>
          </cell>
          <cell r="B4841">
            <v>1437</v>
          </cell>
          <cell r="C4841">
            <v>553.750553597053</v>
          </cell>
          <cell r="D4841">
            <v>307.94223214546099</v>
          </cell>
          <cell r="E4841">
            <v>583.63319499505303</v>
          </cell>
          <cell r="F4841">
            <v>1136.29855267521</v>
          </cell>
          <cell r="G4841">
            <v>783.55699890542996</v>
          </cell>
          <cell r="H4841">
            <v>739.26040966845198</v>
          </cell>
          <cell r="I4841">
            <v>762.76286914564503</v>
          </cell>
          <cell r="J4841">
            <v>538.95458795857098</v>
          </cell>
          <cell r="K4841">
            <v>47.681782027465403</v>
          </cell>
          <cell r="L4841">
            <v>76.850027296216794</v>
          </cell>
          <cell r="M4841">
            <v>119.67832614499299</v>
          </cell>
          <cell r="N4841">
            <v>61.215484407667397</v>
          </cell>
          <cell r="O4841">
            <v>88.031185564490102</v>
          </cell>
          <cell r="P4841">
            <v>57.652438741249803</v>
          </cell>
          <cell r="Q4841">
            <v>29.8086279415338</v>
          </cell>
          <cell r="R4841">
            <v>31.646540935146099</v>
          </cell>
          <cell r="S4841" t="e">
            <v>#N/A</v>
          </cell>
          <cell r="T4841" t="str">
            <v>probable endoplasmic reticulum insertion protein SEC61</v>
          </cell>
          <cell r="U4841" t="str">
            <v>IPR002208;IPR023201;IPR019561</v>
          </cell>
          <cell r="V4841" t="str">
            <v>SecY/SEC61-alpha family;SecY subunit domain;Translocon Sec61/SecY, plug domain</v>
          </cell>
        </row>
        <row r="4842">
          <cell r="A4842" t="str">
            <v>UMAG_10196</v>
          </cell>
          <cell r="B4842">
            <v>411</v>
          </cell>
          <cell r="C4842">
            <v>2338.6450515748602</v>
          </cell>
          <cell r="D4842">
            <v>628.86330915584801</v>
          </cell>
          <cell r="E4842">
            <v>756.32921915134602</v>
          </cell>
          <cell r="F4842">
            <v>1535.70664628848</v>
          </cell>
          <cell r="G4842">
            <v>752.00837521782103</v>
          </cell>
          <cell r="H4842">
            <v>629.00362639750801</v>
          </cell>
          <cell r="I4842">
            <v>487.659862006499</v>
          </cell>
          <cell r="J4842">
            <v>420.466562630044</v>
          </cell>
          <cell r="K4842">
            <v>410.045261882067</v>
          </cell>
          <cell r="L4842">
            <v>36.011678361538003</v>
          </cell>
          <cell r="M4842">
            <v>279.34690487703699</v>
          </cell>
          <cell r="N4842">
            <v>85.019342106430301</v>
          </cell>
          <cell r="O4842">
            <v>95.639019303082193</v>
          </cell>
          <cell r="P4842">
            <v>34.163674985066102</v>
          </cell>
          <cell r="Q4842">
            <v>62.1992135917436</v>
          </cell>
          <cell r="R4842">
            <v>119.19213587428899</v>
          </cell>
          <cell r="S4842" t="e">
            <v>#N/A</v>
          </cell>
          <cell r="T4842" t="str">
            <v>probable 60S large subunit ribosomal protein L27</v>
          </cell>
          <cell r="U4842" t="str">
            <v>IPR018262;IPR001141;IPR008991;IPR014722;IPR005824</v>
          </cell>
          <cell r="V4842" t="str">
            <v>Ribosomal protein L27e, conserved site;Ribosomal protein L27e;Translation protein SH3-like domain;Ribosomal protein L2 domain 2;KOW</v>
          </cell>
        </row>
        <row r="4843">
          <cell r="A4843" t="str">
            <v>UMAG_10197</v>
          </cell>
          <cell r="B4843">
            <v>432</v>
          </cell>
          <cell r="C4843">
            <v>2628.9360756047399</v>
          </cell>
          <cell r="D4843">
            <v>1065.2346765377599</v>
          </cell>
          <cell r="E4843">
            <v>1110.22006896778</v>
          </cell>
          <cell r="F4843">
            <v>1928.48344496905</v>
          </cell>
          <cell r="G4843">
            <v>1120.62968202304</v>
          </cell>
          <cell r="H4843">
            <v>1125.98069319822</v>
          </cell>
          <cell r="I4843">
            <v>817.23902405667604</v>
          </cell>
          <cell r="J4843">
            <v>763.46167906086498</v>
          </cell>
          <cell r="K4843">
            <v>408.17330058853901</v>
          </cell>
          <cell r="L4843">
            <v>119.264559313481</v>
          </cell>
          <cell r="M4843">
            <v>328.211162156162</v>
          </cell>
          <cell r="N4843">
            <v>26.941551413487598</v>
          </cell>
          <cell r="O4843">
            <v>29.915490597085501</v>
          </cell>
          <cell r="P4843">
            <v>52.372071447089297</v>
          </cell>
          <cell r="Q4843">
            <v>72.630011887885104</v>
          </cell>
          <cell r="R4843">
            <v>138.94527480734499</v>
          </cell>
          <cell r="S4843" t="e">
            <v>#N/A</v>
          </cell>
          <cell r="T4843" t="str">
            <v>probable 40S ribosomal protein S23</v>
          </cell>
          <cell r="U4843" t="str">
            <v>IPR012340;IPR006032;IPR005680</v>
          </cell>
          <cell r="V4843" t="str">
            <v>Nucleic acid-binding, OB-fold;Ribosomal protein S12/S23;Ribosomal protein S23, eukaryotic/archaeal</v>
          </cell>
        </row>
        <row r="4844">
          <cell r="A4844" t="str">
            <v>UMAG_10198</v>
          </cell>
          <cell r="B4844">
            <v>963</v>
          </cell>
          <cell r="C4844">
            <v>62.459961291840699</v>
          </cell>
          <cell r="D4844">
            <v>56.414354042340797</v>
          </cell>
          <cell r="E4844">
            <v>57.106087852055403</v>
          </cell>
          <cell r="F4844">
            <v>49.925133991264403</v>
          </cell>
          <cell r="G4844">
            <v>54.601935312951703</v>
          </cell>
          <cell r="H4844">
            <v>52.692240917666702</v>
          </cell>
          <cell r="I4844">
            <v>54.958852134229403</v>
          </cell>
          <cell r="J4844">
            <v>62.295573411060197</v>
          </cell>
          <cell r="K4844">
            <v>7.85810949236956</v>
          </cell>
          <cell r="L4844">
            <v>12.862192946367401</v>
          </cell>
          <cell r="M4844">
            <v>15.741154229007</v>
          </cell>
          <cell r="N4844">
            <v>12.080039311872</v>
          </cell>
          <cell r="O4844">
            <v>18.006293520354799</v>
          </cell>
          <cell r="P4844">
            <v>7.5756787088998196</v>
          </cell>
          <cell r="Q4844">
            <v>16.972507410728699</v>
          </cell>
          <cell r="R4844">
            <v>2.9023835551685502</v>
          </cell>
          <cell r="S4844" t="str">
            <v>ppg1</v>
          </cell>
          <cell r="T4844" t="str">
            <v>probable PPG1 - phosphoprotein phosphatase PPG catalytic chain</v>
          </cell>
          <cell r="U4844" t="str">
            <v>IPR006186;IPR029052;IPR004843</v>
          </cell>
          <cell r="V4844" t="str">
            <v>Serine/threonine-specific protein phosphatase/bis(5-nucleosyl)-tetraphosphatase;Metallo-dependent phosphatase-like;Calcineurin-like phosphoesterase domain, apaH type</v>
          </cell>
        </row>
        <row r="4845">
          <cell r="A4845" t="str">
            <v>UMAG_10200</v>
          </cell>
          <cell r="B4845">
            <v>4914</v>
          </cell>
          <cell r="C4845">
            <v>134.77130927770801</v>
          </cell>
          <cell r="D4845">
            <v>219.23728373138101</v>
          </cell>
          <cell r="E4845">
            <v>207.36699534564599</v>
          </cell>
          <cell r="F4845">
            <v>151.399157845785</v>
          </cell>
          <cell r="G4845">
            <v>139.95576944182801</v>
          </cell>
          <cell r="H4845">
            <v>156.15779052089599</v>
          </cell>
          <cell r="I4845">
            <v>181.898608811917</v>
          </cell>
          <cell r="J4845">
            <v>185.63169016245999</v>
          </cell>
          <cell r="K4845">
            <v>25.839654576232199</v>
          </cell>
          <cell r="L4845">
            <v>3.56111167082133</v>
          </cell>
          <cell r="M4845">
            <v>47.632046117174099</v>
          </cell>
          <cell r="N4845">
            <v>31.606531498286198</v>
          </cell>
          <cell r="O4845">
            <v>4.4734062445732201</v>
          </cell>
          <cell r="P4845">
            <v>25.494911258411602</v>
          </cell>
          <cell r="Q4845">
            <v>20.3002904867658</v>
          </cell>
          <cell r="R4845">
            <v>9.0956530993076505</v>
          </cell>
          <cell r="S4845" t="e">
            <v>#N/A</v>
          </cell>
          <cell r="T4845" t="str">
            <v>related to GTPase-activating protein of the rho/rac family (LRG1 protein)</v>
          </cell>
          <cell r="U4845" t="str">
            <v>IPR008936;IPR001781;IPR000198</v>
          </cell>
          <cell r="V4845" t="str">
            <v>Rho GTPase activation protein;Zinc finger, LIM-type;Rho GTPase-activating protein domain</v>
          </cell>
        </row>
        <row r="4846">
          <cell r="A4846" t="str">
            <v>UMAG_10201</v>
          </cell>
          <cell r="B4846">
            <v>498</v>
          </cell>
          <cell r="C4846">
            <v>0.26015260212322799</v>
          </cell>
          <cell r="D4846">
            <v>1.7331556354730799</v>
          </cell>
          <cell r="E4846">
            <v>2.4222467643358199</v>
          </cell>
          <cell r="F4846">
            <v>0</v>
          </cell>
          <cell r="G4846">
            <v>0</v>
          </cell>
          <cell r="H4846">
            <v>1.0207683290676901</v>
          </cell>
          <cell r="I4846">
            <v>3.6302397549393302</v>
          </cell>
          <cell r="J4846">
            <v>5.9263030814255098</v>
          </cell>
          <cell r="K4846">
            <v>0.10050291708116101</v>
          </cell>
          <cell r="L4846">
            <v>1.5260916062685299</v>
          </cell>
          <cell r="M4846">
            <v>2.1037744553040301</v>
          </cell>
          <cell r="N4846">
            <v>0</v>
          </cell>
          <cell r="O4846">
            <v>0</v>
          </cell>
          <cell r="P4846">
            <v>1.0278816121855801</v>
          </cell>
          <cell r="Q4846">
            <v>3.69674983379966</v>
          </cell>
          <cell r="R4846">
            <v>2.7974974722977999</v>
          </cell>
          <cell r="S4846" t="e">
            <v>#N/A</v>
          </cell>
          <cell r="T4846" t="str">
            <v>hypothetical protein</v>
          </cell>
          <cell r="U4846" t="e">
            <v>#N/A</v>
          </cell>
          <cell r="V4846" t="e">
            <v>#N/A</v>
          </cell>
        </row>
        <row r="4847">
          <cell r="A4847" t="str">
            <v>UMAG_10202</v>
          </cell>
          <cell r="B4847">
            <v>606</v>
          </cell>
          <cell r="C4847">
            <v>0.170220215410225</v>
          </cell>
          <cell r="D4847">
            <v>0</v>
          </cell>
          <cell r="E4847">
            <v>0</v>
          </cell>
          <cell r="F4847">
            <v>0</v>
          </cell>
          <cell r="G4847">
            <v>0.73894322811225899</v>
          </cell>
          <cell r="H4847">
            <v>0.67080113621358195</v>
          </cell>
          <cell r="I4847">
            <v>0.78439176083134399</v>
          </cell>
          <cell r="J4847">
            <v>2.0834409533428202</v>
          </cell>
          <cell r="K4847">
            <v>4.3805225750529198E-2</v>
          </cell>
          <cell r="L4847">
            <v>0</v>
          </cell>
          <cell r="M4847">
            <v>0</v>
          </cell>
          <cell r="N4847">
            <v>0</v>
          </cell>
          <cell r="O4847">
            <v>1.2798872149993901</v>
          </cell>
          <cell r="P4847">
            <v>0.58093102709809796</v>
          </cell>
          <cell r="Q4847">
            <v>0.74317775014722598</v>
          </cell>
          <cell r="R4847">
            <v>0.53027193875620304</v>
          </cell>
          <cell r="S4847" t="e">
            <v>#N/A</v>
          </cell>
          <cell r="T4847" t="str">
            <v>hypothetical protein</v>
          </cell>
          <cell r="U4847" t="e">
            <v>#N/A</v>
          </cell>
          <cell r="V4847" t="e">
            <v>#N/A</v>
          </cell>
        </row>
        <row r="4848">
          <cell r="A4848" t="str">
            <v>UMAG_10203</v>
          </cell>
          <cell r="B4848">
            <v>549</v>
          </cell>
          <cell r="C4848">
            <v>1.4328045285177899</v>
          </cell>
          <cell r="D4848">
            <v>1.07499687511376</v>
          </cell>
          <cell r="E4848">
            <v>0</v>
          </cell>
          <cell r="F4848">
            <v>1.87524521724037</v>
          </cell>
          <cell r="G4848">
            <v>1.3394419690414801</v>
          </cell>
          <cell r="H4848">
            <v>2.3546833276809198</v>
          </cell>
          <cell r="I4848">
            <v>1.2234550187717299</v>
          </cell>
          <cell r="J4848">
            <v>0.83145479386010801</v>
          </cell>
          <cell r="K4848">
            <v>0.54781142966751295</v>
          </cell>
          <cell r="L4848">
            <v>1.8619492056747999</v>
          </cell>
          <cell r="M4848">
            <v>0</v>
          </cell>
          <cell r="N4848">
            <v>2.20012520591871</v>
          </cell>
          <cell r="O4848">
            <v>1.1784328841274201</v>
          </cell>
          <cell r="P4848">
            <v>1.5264217991728799</v>
          </cell>
          <cell r="Q4848">
            <v>1.4297833291911199</v>
          </cell>
          <cell r="R4848">
            <v>0.253567535589037</v>
          </cell>
          <cell r="S4848" t="e">
            <v>#N/A</v>
          </cell>
          <cell r="T4848" t="str">
            <v>hypothetical protein</v>
          </cell>
          <cell r="U4848" t="e">
            <v>#N/A</v>
          </cell>
          <cell r="V4848" t="e">
            <v>#N/A</v>
          </cell>
        </row>
        <row r="4849">
          <cell r="A4849" t="str">
            <v>UMAG_10204</v>
          </cell>
          <cell r="B4849">
            <v>789</v>
          </cell>
          <cell r="C4849">
            <v>67.604167815443603</v>
          </cell>
          <cell r="D4849">
            <v>93.160801204947703</v>
          </cell>
          <cell r="E4849">
            <v>53.939000141069002</v>
          </cell>
          <cell r="F4849">
            <v>57.819100378417801</v>
          </cell>
          <cell r="G4849">
            <v>53.105360938672597</v>
          </cell>
          <cell r="H4849">
            <v>50.020209721461399</v>
          </cell>
          <cell r="I4849">
            <v>43.796000286707503</v>
          </cell>
          <cell r="J4849">
            <v>55.166201884543298</v>
          </cell>
          <cell r="K4849">
            <v>1.2739668096160599</v>
          </cell>
          <cell r="L4849">
            <v>29.493467006668499</v>
          </cell>
          <cell r="M4849">
            <v>12.5150884602657</v>
          </cell>
          <cell r="N4849">
            <v>2.7169659765543601</v>
          </cell>
          <cell r="O4849">
            <v>8.4743457402551492</v>
          </cell>
          <cell r="P4849">
            <v>4.5922659674859103</v>
          </cell>
          <cell r="Q4849">
            <v>7.9458898792056596</v>
          </cell>
          <cell r="R4849">
            <v>3.95520241553425</v>
          </cell>
          <cell r="S4849" t="e">
            <v>#N/A</v>
          </cell>
          <cell r="T4849" t="str">
            <v>hypothetical protein</v>
          </cell>
          <cell r="U4849" t="str">
            <v>IPR029058;IPR003140</v>
          </cell>
          <cell r="V4849" t="str">
            <v>Alpha/Beta hydrolase fold;Phospholipase/carboxylesterase/thioesterase</v>
          </cell>
        </row>
        <row r="4850">
          <cell r="A4850" t="str">
            <v>UMAG_10205</v>
          </cell>
          <cell r="B4850">
            <v>1059</v>
          </cell>
          <cell r="C4850">
            <v>315.76901346601602</v>
          </cell>
          <cell r="D4850">
            <v>369.76733540689997</v>
          </cell>
          <cell r="E4850">
            <v>237.958450892614</v>
          </cell>
          <cell r="F4850">
            <v>285.70053914224002</v>
          </cell>
          <cell r="G4850">
            <v>225.79793103609799</v>
          </cell>
          <cell r="H4850">
            <v>215.68676368454899</v>
          </cell>
          <cell r="I4850">
            <v>232.35775603727501</v>
          </cell>
          <cell r="J4850">
            <v>265.94748217472102</v>
          </cell>
          <cell r="K4850">
            <v>62.548034647752701</v>
          </cell>
          <cell r="L4850">
            <v>331.88831513642998</v>
          </cell>
          <cell r="M4850">
            <v>40.3574556484865</v>
          </cell>
          <cell r="N4850">
            <v>4.1712203823924403</v>
          </cell>
          <cell r="O4850">
            <v>42.890845540545797</v>
          </cell>
          <cell r="P4850">
            <v>23.366283185441201</v>
          </cell>
          <cell r="Q4850">
            <v>37.958373730675603</v>
          </cell>
          <cell r="R4850">
            <v>45.542889628527099</v>
          </cell>
          <cell r="S4850" t="e">
            <v>#N/A</v>
          </cell>
          <cell r="T4850" t="str">
            <v>related to SGT2 û cochaperone</v>
          </cell>
          <cell r="U4850" t="str">
            <v>IPR011990;IPR019734;IPR001440;IPR006636;IPR013026</v>
          </cell>
          <cell r="V4850" t="str">
            <v>Tetratricopeptide-like helical domain;Tetratricopeptide repeat;Tetratricopeptide TPR1;Heat shock chaperonin-binding;Tetratricopeptide repeat-containing domain</v>
          </cell>
        </row>
        <row r="4851">
          <cell r="A4851" t="str">
            <v>UMAG_10206</v>
          </cell>
          <cell r="B4851">
            <v>2862</v>
          </cell>
          <cell r="C4851">
            <v>101.20751456946699</v>
          </cell>
          <cell r="D4851">
            <v>29.718928009888401</v>
          </cell>
          <cell r="E4851">
            <v>40.244716496447602</v>
          </cell>
          <cell r="F4851">
            <v>57.900626987757001</v>
          </cell>
          <cell r="G4851">
            <v>46.6171161860373</v>
          </cell>
          <cell r="H4851">
            <v>63.5066418008279</v>
          </cell>
          <cell r="I4851">
            <v>52.500147788750702</v>
          </cell>
          <cell r="J4851">
            <v>34.057111307907803</v>
          </cell>
          <cell r="K4851">
            <v>11.6942453144009</v>
          </cell>
          <cell r="L4851">
            <v>18.333336268323698</v>
          </cell>
          <cell r="M4851">
            <v>7.3392039432310101</v>
          </cell>
          <cell r="N4851">
            <v>8.4167396667646805</v>
          </cell>
          <cell r="O4851">
            <v>14.531836914930199</v>
          </cell>
          <cell r="P4851">
            <v>7.5931979652254098</v>
          </cell>
          <cell r="Q4851">
            <v>13.6509624596527</v>
          </cell>
          <cell r="R4851">
            <v>6.00329330168264</v>
          </cell>
          <cell r="S4851" t="e">
            <v>#N/A</v>
          </cell>
          <cell r="T4851" t="str">
            <v>related to Serine/threonine-protein kinase mph1</v>
          </cell>
          <cell r="U4851" t="str">
            <v>IPR027084;IPR008271;IPR011009;IPR000719</v>
          </cell>
          <cell r="V4851" t="str">
            <v>Dual specificity protein kinase TTK;Serine/threonine-protein kinase, active site;Protein kinase-like domain;Protein kinase domain</v>
          </cell>
        </row>
        <row r="4852">
          <cell r="A4852" t="str">
            <v>UMAG_10207</v>
          </cell>
          <cell r="B4852">
            <v>1650</v>
          </cell>
          <cell r="C4852">
            <v>132.28232601731099</v>
          </cell>
          <cell r="D4852">
            <v>179.97381988649099</v>
          </cell>
          <cell r="E4852">
            <v>186.44765186719201</v>
          </cell>
          <cell r="F4852">
            <v>113.52213536566499</v>
          </cell>
          <cell r="G4852">
            <v>155.924570634557</v>
          </cell>
          <cell r="H4852">
            <v>141.149462796547</v>
          </cell>
          <cell r="I4852">
            <v>168.192472711291</v>
          </cell>
          <cell r="J4852">
            <v>125.23855484782</v>
          </cell>
          <cell r="K4852">
            <v>29.5647147605059</v>
          </cell>
          <cell r="L4852">
            <v>19.4794032233346</v>
          </cell>
          <cell r="M4852">
            <v>34.507099778769998</v>
          </cell>
          <cell r="N4852">
            <v>8.8726625402681805</v>
          </cell>
          <cell r="O4852">
            <v>31.464383821107699</v>
          </cell>
          <cell r="P4852">
            <v>6.2668567686381698</v>
          </cell>
          <cell r="Q4852">
            <v>27.337007502403001</v>
          </cell>
          <cell r="R4852">
            <v>15.1842791270369</v>
          </cell>
          <cell r="S4852" t="e">
            <v>#N/A</v>
          </cell>
          <cell r="T4852" t="str">
            <v>related to AMD2 - acetamidase</v>
          </cell>
          <cell r="U4852" t="str">
            <v>IPR023631;IPR020556;IPR000120;IPR015830</v>
          </cell>
          <cell r="V4852" t="str">
            <v>Amidase signature domain;Amidase, conserved site;Amidase;Amidase, fungi type</v>
          </cell>
        </row>
        <row r="4853">
          <cell r="A4853" t="str">
            <v>UMAG_10208</v>
          </cell>
          <cell r="B4853">
            <v>381</v>
          </cell>
          <cell r="C4853">
            <v>108.185926644359</v>
          </cell>
          <cell r="D4853">
            <v>65.1782518284449</v>
          </cell>
          <cell r="E4853">
            <v>122.89615760959001</v>
          </cell>
          <cell r="F4853">
            <v>17.229982876667101</v>
          </cell>
          <cell r="G4853">
            <v>47.080846556104603</v>
          </cell>
          <cell r="H4853">
            <v>40.485912920215902</v>
          </cell>
          <cell r="I4853">
            <v>51.584618596985003</v>
          </cell>
          <cell r="J4853">
            <v>164.10777901217699</v>
          </cell>
          <cell r="K4853">
            <v>44.635417658581801</v>
          </cell>
          <cell r="L4853">
            <v>8.2080732346105894</v>
          </cell>
          <cell r="M4853">
            <v>11.9022022532048</v>
          </cell>
          <cell r="N4853">
            <v>8.7864060950042209</v>
          </cell>
          <cell r="O4853">
            <v>23.1766175520068</v>
          </cell>
          <cell r="P4853">
            <v>5.71233594435133</v>
          </cell>
          <cell r="Q4853">
            <v>18.483749250207101</v>
          </cell>
          <cell r="R4853">
            <v>48.251635953691398</v>
          </cell>
          <cell r="S4853" t="e">
            <v>#N/A</v>
          </cell>
          <cell r="T4853" t="str">
            <v>hypothetical protein</v>
          </cell>
          <cell r="U4853" t="e">
            <v>#N/A</v>
          </cell>
          <cell r="V4853" t="e">
            <v>#N/A</v>
          </cell>
        </row>
        <row r="4854">
          <cell r="A4854" t="str">
            <v>UMAG_10209</v>
          </cell>
          <cell r="B4854">
            <v>3207</v>
          </cell>
          <cell r="C4854">
            <v>71.289925952050595</v>
          </cell>
          <cell r="D4854">
            <v>158.40046290004699</v>
          </cell>
          <cell r="E4854">
            <v>184.645130233109</v>
          </cell>
          <cell r="F4854">
            <v>165.60069305665601</v>
          </cell>
          <cell r="G4854">
            <v>151.118065535581</v>
          </cell>
          <cell r="H4854">
            <v>162.426172757628</v>
          </cell>
          <cell r="I4854">
            <v>171.34567263414999</v>
          </cell>
          <cell r="J4854">
            <v>145.98365954404699</v>
          </cell>
          <cell r="K4854">
            <v>9.0463789453577892</v>
          </cell>
          <cell r="L4854">
            <v>48.944291954313002</v>
          </cell>
          <cell r="M4854">
            <v>43.741785899028798</v>
          </cell>
          <cell r="N4854">
            <v>3.0830370156033</v>
          </cell>
          <cell r="O4854">
            <v>17.176071692516</v>
          </cell>
          <cell r="P4854">
            <v>12.828463153877101</v>
          </cell>
          <cell r="Q4854">
            <v>16.670860994639799</v>
          </cell>
          <cell r="R4854">
            <v>8.6011498280101097</v>
          </cell>
          <cell r="S4854" t="e">
            <v>#N/A</v>
          </cell>
          <cell r="T4854" t="str">
            <v>related to VPS9 (involved in vacuole trafficking)</v>
          </cell>
          <cell r="U4854" t="str">
            <v>IPR009060;IPR013995;IPR003123;IPR003892</v>
          </cell>
          <cell r="V4854" t="str">
            <v>UBA-like;Vacuolar sorting protein 9, subgroup;Vacuolar sorting protein 9;Ubiquitin system component Cue</v>
          </cell>
        </row>
        <row r="4855">
          <cell r="A4855" t="str">
            <v>UMAG_10210</v>
          </cell>
          <cell r="B4855">
            <v>831</v>
          </cell>
          <cell r="C4855">
            <v>55.014735803210201</v>
          </cell>
          <cell r="D4855">
            <v>331.50553773088302</v>
          </cell>
          <cell r="E4855">
            <v>299.24648974106202</v>
          </cell>
          <cell r="F4855">
            <v>119.507675634216</v>
          </cell>
          <cell r="G4855">
            <v>98.030513680775996</v>
          </cell>
          <cell r="H4855">
            <v>158.63216975223801</v>
          </cell>
          <cell r="I4855">
            <v>103.600379318175</v>
          </cell>
          <cell r="J4855">
            <v>78.453926755860394</v>
          </cell>
          <cell r="K4855">
            <v>21.9792413459204</v>
          </cell>
          <cell r="L4855">
            <v>117.205499571714</v>
          </cell>
          <cell r="M4855">
            <v>144.05485761122199</v>
          </cell>
          <cell r="N4855">
            <v>7.0457448213182996</v>
          </cell>
          <cell r="O4855">
            <v>10.0505367488907</v>
          </cell>
          <cell r="P4855">
            <v>29.273294258619</v>
          </cell>
          <cell r="Q4855">
            <v>28.330979524519702</v>
          </cell>
          <cell r="R4855">
            <v>5.4029784266948102</v>
          </cell>
          <cell r="S4855" t="e">
            <v>#N/A</v>
          </cell>
          <cell r="T4855" t="str">
            <v>related to CTR3 - high-affinity copper transporter of the plasma membrane</v>
          </cell>
          <cell r="U4855" t="str">
            <v>IPR007274</v>
          </cell>
          <cell r="V4855" t="str">
            <v>Ctr copper transporter</v>
          </cell>
        </row>
        <row r="4856">
          <cell r="A4856" t="str">
            <v>UMAG_10211</v>
          </cell>
          <cell r="B4856">
            <v>2694</v>
          </cell>
          <cell r="C4856">
            <v>30.8770745911626</v>
          </cell>
          <cell r="D4856">
            <v>91.931109351309701</v>
          </cell>
          <cell r="E4856">
            <v>55.563730423185497</v>
          </cell>
          <cell r="F4856">
            <v>10.650746987677801</v>
          </cell>
          <cell r="G4856">
            <v>16.264378085149598</v>
          </cell>
          <cell r="H4856">
            <v>21.953905694500101</v>
          </cell>
          <cell r="I4856">
            <v>25.457742322408301</v>
          </cell>
          <cell r="J4856">
            <v>33.118027430670701</v>
          </cell>
          <cell r="K4856">
            <v>34.397206209498997</v>
          </cell>
          <cell r="L4856">
            <v>29.590506203112898</v>
          </cell>
          <cell r="M4856">
            <v>29.778173482453699</v>
          </cell>
          <cell r="N4856">
            <v>5.4416604729506703</v>
          </cell>
          <cell r="O4856">
            <v>4.0787598686826199</v>
          </cell>
          <cell r="P4856">
            <v>5.0518405924514198</v>
          </cell>
          <cell r="Q4856">
            <v>11.248679473334199</v>
          </cell>
          <cell r="R4856">
            <v>13.266965936572999</v>
          </cell>
          <cell r="S4856" t="e">
            <v>#N/A</v>
          </cell>
          <cell r="T4856" t="str">
            <v>related to EXG1 - exo-beta-1</v>
          </cell>
          <cell r="U4856" t="str">
            <v>IPR017853;IPR013781;IPR001547</v>
          </cell>
          <cell r="V4856" t="str">
            <v>Glycoside hydrolase superfamily;Glycoside hydrolase, catalytic domain;Glycoside hydrolase, family 5</v>
          </cell>
        </row>
        <row r="4857">
          <cell r="A4857" t="str">
            <v>UMAG_10212</v>
          </cell>
          <cell r="B4857">
            <v>1080</v>
          </cell>
          <cell r="C4857">
            <v>21.044497661215701</v>
          </cell>
          <cell r="D4857">
            <v>28.1098631619098</v>
          </cell>
          <cell r="E4857">
            <v>17.9955449838513</v>
          </cell>
          <cell r="F4857">
            <v>19.750021185451001</v>
          </cell>
          <cell r="G4857">
            <v>22.610784344872599</v>
          </cell>
          <cell r="H4857">
            <v>19.920379479330901</v>
          </cell>
          <cell r="I4857">
            <v>119.389773298832</v>
          </cell>
          <cell r="J4857">
            <v>133.74506781186699</v>
          </cell>
          <cell r="K4857">
            <v>2.43416245022622</v>
          </cell>
          <cell r="L4857">
            <v>18.3738352690286</v>
          </cell>
          <cell r="M4857">
            <v>9.6301303734050201</v>
          </cell>
          <cell r="N4857">
            <v>0.42201801371331099</v>
          </cell>
          <cell r="O4857">
            <v>12.0537559548219</v>
          </cell>
          <cell r="P4857">
            <v>6.6646572989000603</v>
          </cell>
          <cell r="Q4857">
            <v>160.451026964585</v>
          </cell>
          <cell r="R4857">
            <v>53.479064304804801</v>
          </cell>
          <cell r="S4857" t="e">
            <v>#N/A</v>
          </cell>
          <cell r="T4857" t="str">
            <v>hypothetical protein</v>
          </cell>
          <cell r="U4857" t="e">
            <v>#N/A</v>
          </cell>
          <cell r="V4857" t="e">
            <v>#N/A</v>
          </cell>
        </row>
        <row r="4858">
          <cell r="A4858" t="str">
            <v>UMAG_10213</v>
          </cell>
          <cell r="B4858">
            <v>1632</v>
          </cell>
          <cell r="C4858">
            <v>5759.2593026902796</v>
          </cell>
          <cell r="D4858">
            <v>1687.10270848439</v>
          </cell>
          <cell r="E4858">
            <v>2190.47406411466</v>
          </cell>
          <cell r="F4858">
            <v>2921.4092970636302</v>
          </cell>
          <cell r="G4858">
            <v>1952.0022774307099</v>
          </cell>
          <cell r="H4858">
            <v>1867.5881677063801</v>
          </cell>
          <cell r="I4858">
            <v>1648.5435222050501</v>
          </cell>
          <cell r="J4858">
            <v>1691.21390801608</v>
          </cell>
          <cell r="K4858">
            <v>1005.11808853218</v>
          </cell>
          <cell r="L4858">
            <v>197.94235080741399</v>
          </cell>
          <cell r="M4858">
            <v>500.49143869913399</v>
          </cell>
          <cell r="N4858">
            <v>266.28482205259098</v>
          </cell>
          <cell r="O4858">
            <v>55.501307535587799</v>
          </cell>
          <cell r="P4858">
            <v>22.9493849905095</v>
          </cell>
          <cell r="Q4858">
            <v>217.89713805299399</v>
          </cell>
          <cell r="R4858">
            <v>331.49511480350901</v>
          </cell>
          <cell r="S4858" t="e">
            <v>#N/A</v>
          </cell>
          <cell r="T4858" t="str">
            <v>probable H -transporting ATP synthase alpha chain</v>
          </cell>
          <cell r="U4858" t="str">
            <v>IPR004100;IPR000793;IPR020003;IPR005294;IPR027417;IPR000194;IPR023366</v>
          </cell>
          <cell r="V4858" t="str">
            <v>ATPase, F1 complex alpha/beta subunit, N-terminal domain;ATPase, F1/V1/A1 complex, alpha/beta subunit, C-terminal;ATPase, alpha/beta subunit, nucleotide-binding domain, active site;ATPase, F1 complex, alpha subunit;P-loop containing nucleoside triphosphate hydrolase;ATPase, F1/V1/A1 complex, alpha/beta subunit, nucleotide-binding domain;ATP synthase subunit alpha-like domain</v>
          </cell>
        </row>
        <row r="4859">
          <cell r="A4859" t="str">
            <v>UMAG_10214</v>
          </cell>
          <cell r="B4859">
            <v>1848</v>
          </cell>
          <cell r="C4859">
            <v>340.20526562515698</v>
          </cell>
          <cell r="D4859">
            <v>1021.8127139880301</v>
          </cell>
          <cell r="E4859">
            <v>766.61865954735902</v>
          </cell>
          <cell r="F4859">
            <v>233.75237104667599</v>
          </cell>
          <cell r="G4859">
            <v>245.76984577567899</v>
          </cell>
          <cell r="H4859">
            <v>283.196583725533</v>
          </cell>
          <cell r="I4859">
            <v>297.491096665192</v>
          </cell>
          <cell r="J4859">
            <v>455.16141728729099</v>
          </cell>
          <cell r="K4859">
            <v>79.946108519983298</v>
          </cell>
          <cell r="L4859">
            <v>86.094245386693999</v>
          </cell>
          <cell r="M4859">
            <v>199.127440748113</v>
          </cell>
          <cell r="N4859">
            <v>21.932699681023301</v>
          </cell>
          <cell r="O4859">
            <v>9.2340432007520903</v>
          </cell>
          <cell r="P4859">
            <v>31.885779281520701</v>
          </cell>
          <cell r="Q4859">
            <v>39.368677542771302</v>
          </cell>
          <cell r="R4859">
            <v>95.296617166571096</v>
          </cell>
          <cell r="S4859" t="e">
            <v>#N/A</v>
          </cell>
          <cell r="T4859" t="str">
            <v>hypothetical protein</v>
          </cell>
          <cell r="U4859" t="e">
            <v>#N/A</v>
          </cell>
          <cell r="V4859" t="e">
            <v>#N/A</v>
          </cell>
        </row>
        <row r="4860">
          <cell r="A4860" t="str">
            <v>UMAG_10215</v>
          </cell>
          <cell r="B4860">
            <v>2076</v>
          </cell>
          <cell r="C4860">
            <v>62.287670712772297</v>
          </cell>
          <cell r="D4860">
            <v>270.59451578354202</v>
          </cell>
          <cell r="E4860">
            <v>143.34868740053901</v>
          </cell>
          <cell r="F4860">
            <v>69.070571681859903</v>
          </cell>
          <cell r="G4860">
            <v>133.69769287136199</v>
          </cell>
          <cell r="H4860">
            <v>128.288677717967</v>
          </cell>
          <cell r="I4860">
            <v>144.65540361052601</v>
          </cell>
          <cell r="J4860">
            <v>177.214097000067</v>
          </cell>
          <cell r="K4860">
            <v>15.1372379278853</v>
          </cell>
          <cell r="L4860">
            <v>39.176612054912702</v>
          </cell>
          <cell r="M4860">
            <v>53.264985818293603</v>
          </cell>
          <cell r="N4860">
            <v>15.719128033084599</v>
          </cell>
          <cell r="O4860">
            <v>5.7788166829744103</v>
          </cell>
          <cell r="P4860">
            <v>8.4322699315704899</v>
          </cell>
          <cell r="Q4860">
            <v>35.961374362470998</v>
          </cell>
          <cell r="R4860">
            <v>19.761261042437201</v>
          </cell>
          <cell r="S4860" t="e">
            <v>#N/A</v>
          </cell>
          <cell r="T4860" t="str">
            <v>related to SAF1 - protein involved in proteasome-dependent degradation</v>
          </cell>
          <cell r="U4860" t="str">
            <v>IPR009091;IPR001810;IPR000408</v>
          </cell>
          <cell r="V4860" t="str">
            <v>Regulator of chromosome condensation 1/beta-lactamase-inhibitor protein II;F-box domain;Regulator of chromosome condensation, RCC1</v>
          </cell>
        </row>
        <row r="4861">
          <cell r="A4861" t="str">
            <v>UMAG_10218</v>
          </cell>
          <cell r="B4861">
            <v>942</v>
          </cell>
          <cell r="C4861">
            <v>1.78248998279947</v>
          </cell>
          <cell r="D4861">
            <v>3.9505640611121802</v>
          </cell>
          <cell r="E4861">
            <v>4.6319641339433897</v>
          </cell>
          <cell r="F4861">
            <v>8.0267895176056996</v>
          </cell>
          <cell r="G4861">
            <v>23.823681733327</v>
          </cell>
          <cell r="H4861">
            <v>92.493088229204901</v>
          </cell>
          <cell r="I4861">
            <v>45.5224792234037</v>
          </cell>
          <cell r="J4861">
            <v>66.173760189731198</v>
          </cell>
          <cell r="K4861">
            <v>0.463761427163073</v>
          </cell>
          <cell r="L4861">
            <v>4.3588803092883603</v>
          </cell>
          <cell r="M4861">
            <v>8.0227972188267298</v>
          </cell>
          <cell r="N4861">
            <v>1.7740449291804501</v>
          </cell>
          <cell r="O4861">
            <v>7.2561082606812297</v>
          </cell>
          <cell r="P4861">
            <v>42.728847805512302</v>
          </cell>
          <cell r="Q4861">
            <v>11.6848980581816</v>
          </cell>
          <cell r="R4861">
            <v>78.139633415608102</v>
          </cell>
          <cell r="S4861" t="e">
            <v>#N/A</v>
          </cell>
          <cell r="T4861" t="str">
            <v>hypothetical protein</v>
          </cell>
          <cell r="U4861" t="str">
            <v>IPR001878</v>
          </cell>
          <cell r="V4861" t="str">
            <v>Zinc finger, CCHC-type</v>
          </cell>
        </row>
        <row r="4862">
          <cell r="A4862" t="str">
            <v>UMAG_10219</v>
          </cell>
          <cell r="B4862">
            <v>1215</v>
          </cell>
          <cell r="C4862">
            <v>24.597164169711501</v>
          </cell>
          <cell r="D4862">
            <v>167.66288922882001</v>
          </cell>
          <cell r="E4862">
            <v>66.723622693671402</v>
          </cell>
          <cell r="F4862">
            <v>24.6061772014613</v>
          </cell>
          <cell r="G4862">
            <v>68.285982939549797</v>
          </cell>
          <cell r="H4862">
            <v>64.377934638435207</v>
          </cell>
          <cell r="I4862">
            <v>42.0785930324557</v>
          </cell>
          <cell r="J4862">
            <v>39.051526069750103</v>
          </cell>
          <cell r="K4862">
            <v>3.5790976728884099</v>
          </cell>
          <cell r="L4862">
            <v>98.326907581392206</v>
          </cell>
          <cell r="M4862">
            <v>19.450056676501099</v>
          </cell>
          <cell r="N4862">
            <v>4.4405574407881003</v>
          </cell>
          <cell r="O4862">
            <v>21.158182498016</v>
          </cell>
          <cell r="P4862">
            <v>16.6534649429816</v>
          </cell>
          <cell r="Q4862">
            <v>10.5919859798173</v>
          </cell>
          <cell r="R4862">
            <v>12.845697748323699</v>
          </cell>
          <cell r="S4862" t="e">
            <v>#N/A</v>
          </cell>
          <cell r="T4862" t="str">
            <v>related to 3-dehydroshikimate dehydratase</v>
          </cell>
          <cell r="U4862" t="str">
            <v>IPR013022</v>
          </cell>
          <cell r="V4862" t="str">
            <v>Xylose isomerase-like, TIM barrel domain</v>
          </cell>
        </row>
        <row r="4863">
          <cell r="A4863" t="str">
            <v>UMAG_10220</v>
          </cell>
          <cell r="B4863">
            <v>2913</v>
          </cell>
          <cell r="C4863">
            <v>71.732284427010597</v>
          </cell>
          <cell r="D4863">
            <v>39.469686247366802</v>
          </cell>
          <cell r="E4863">
            <v>31.140642087720298</v>
          </cell>
          <cell r="F4863">
            <v>17.8899407748257</v>
          </cell>
          <cell r="G4863">
            <v>41.896344052722803</v>
          </cell>
          <cell r="H4863">
            <v>42.940785190790798</v>
          </cell>
          <cell r="I4863">
            <v>56.575553115846198</v>
          </cell>
          <cell r="J4863">
            <v>47.270446044879598</v>
          </cell>
          <cell r="K4863">
            <v>12.2847100057974</v>
          </cell>
          <cell r="L4863">
            <v>11.9566407971157</v>
          </cell>
          <cell r="M4863">
            <v>12.004043621864</v>
          </cell>
          <cell r="N4863">
            <v>7.0679669177334201</v>
          </cell>
          <cell r="O4863">
            <v>13.4501440733368</v>
          </cell>
          <cell r="P4863">
            <v>6.0741084506685397</v>
          </cell>
          <cell r="Q4863">
            <v>2.8135094251562802</v>
          </cell>
          <cell r="R4863">
            <v>7.3783179127895497</v>
          </cell>
          <cell r="S4863" t="e">
            <v>#N/A</v>
          </cell>
          <cell r="T4863" t="str">
            <v>hypothetical protein</v>
          </cell>
          <cell r="U4863" t="str">
            <v>IPR001138</v>
          </cell>
          <cell r="V4863" t="str">
            <v>Zn(2)-C6 fungal-type DNA-binding domain</v>
          </cell>
        </row>
        <row r="4864">
          <cell r="A4864" t="str">
            <v>UMAG_10221</v>
          </cell>
          <cell r="B4864">
            <v>1338</v>
          </cell>
          <cell r="C4864">
            <v>343.629960610458</v>
          </cell>
          <cell r="D4864">
            <v>106.604059485847</v>
          </cell>
          <cell r="E4864">
            <v>32.126870559425399</v>
          </cell>
          <cell r="F4864">
            <v>2.33469206316044</v>
          </cell>
          <cell r="G4864">
            <v>15.9110593281228</v>
          </cell>
          <cell r="H4864">
            <v>61.366418229954</v>
          </cell>
          <cell r="I4864">
            <v>53.012653709615797</v>
          </cell>
          <cell r="J4864">
            <v>46.207752434024101</v>
          </cell>
          <cell r="K4864">
            <v>58.7445359467104</v>
          </cell>
          <cell r="L4864">
            <v>20.565707505078301</v>
          </cell>
          <cell r="M4864">
            <v>24.2373738785613</v>
          </cell>
          <cell r="N4864">
            <v>0.74557795256293902</v>
          </cell>
          <cell r="O4864">
            <v>3.7243771113805599</v>
          </cell>
          <cell r="P4864">
            <v>30.978702789945402</v>
          </cell>
          <cell r="Q4864">
            <v>21.673851188110302</v>
          </cell>
          <cell r="R4864">
            <v>22.958040838908101</v>
          </cell>
          <cell r="S4864" t="e">
            <v>#N/A</v>
          </cell>
          <cell r="T4864" t="str">
            <v>hypothetical protein</v>
          </cell>
          <cell r="U4864" t="str">
            <v>IPR018535</v>
          </cell>
          <cell r="V4864" t="str">
            <v>Domain of unknown function DUF1996</v>
          </cell>
        </row>
        <row r="4865">
          <cell r="A4865" t="str">
            <v>UMAG_10225</v>
          </cell>
          <cell r="B4865">
            <v>429</v>
          </cell>
          <cell r="C4865">
            <v>91.1580599715669</v>
          </cell>
          <cell r="D4865">
            <v>78.442769642282599</v>
          </cell>
          <cell r="E4865">
            <v>38.7560226682481</v>
          </cell>
          <cell r="F4865">
            <v>32.120996757975902</v>
          </cell>
          <cell r="G4865">
            <v>22.343280105560002</v>
          </cell>
          <cell r="H4865">
            <v>51.403411268641101</v>
          </cell>
          <cell r="I4865">
            <v>51.238257312965501</v>
          </cell>
          <cell r="J4865">
            <v>49.633561729854698</v>
          </cell>
          <cell r="K4865">
            <v>26.999376311420299</v>
          </cell>
          <cell r="L4865">
            <v>9.6038338531158391</v>
          </cell>
          <cell r="M4865">
            <v>16.277355939398401</v>
          </cell>
          <cell r="N4865">
            <v>9.5034473959577799</v>
          </cell>
          <cell r="O4865">
            <v>14.4916549966681</v>
          </cell>
          <cell r="P4865">
            <v>10.9820956020171</v>
          </cell>
          <cell r="Q4865">
            <v>8.1293434644687608</v>
          </cell>
          <cell r="R4865">
            <v>11.4526922881504</v>
          </cell>
          <cell r="S4865" t="e">
            <v>#N/A</v>
          </cell>
          <cell r="T4865" t="str">
            <v>related to Glia maturation factor</v>
          </cell>
          <cell r="U4865" t="str">
            <v>IPR011171;IPR029006;IPR002108</v>
          </cell>
          <cell r="V4865" t="str">
            <v>Glia maturation factor;ADF-H/Gelsolin-like domain;Actin-depolymerising factor homology domain</v>
          </cell>
        </row>
        <row r="4866">
          <cell r="A4866" t="str">
            <v>UMAG_10226</v>
          </cell>
          <cell r="B4866">
            <v>528</v>
          </cell>
          <cell r="C4866">
            <v>233.229049506254</v>
          </cell>
          <cell r="D4866">
            <v>206.56714793396301</v>
          </cell>
          <cell r="E4866">
            <v>135.53276056678001</v>
          </cell>
          <cell r="F4866">
            <v>198.94685711717199</v>
          </cell>
          <cell r="G4866">
            <v>137.68882495956501</v>
          </cell>
          <cell r="H4866">
            <v>155.80045922337999</v>
          </cell>
          <cell r="I4866">
            <v>148.57183399872099</v>
          </cell>
          <cell r="J4866">
            <v>133.96856849270401</v>
          </cell>
          <cell r="K4866">
            <v>5.1471087933983499</v>
          </cell>
          <cell r="L4866">
            <v>67.6489764471402</v>
          </cell>
          <cell r="M4866">
            <v>34.072234007133098</v>
          </cell>
          <cell r="N4866">
            <v>43.840913087859697</v>
          </cell>
          <cell r="O4866">
            <v>9.8415271521096308</v>
          </cell>
          <cell r="P4866">
            <v>23.511322525347701</v>
          </cell>
          <cell r="Q4866">
            <v>11.4990673143599</v>
          </cell>
          <cell r="R4866">
            <v>26.088046143319399</v>
          </cell>
          <cell r="S4866" t="str">
            <v>cnb1</v>
          </cell>
          <cell r="T4866" t="str">
            <v>probable CNB1 - calcineurin B</v>
          </cell>
          <cell r="U4866" t="str">
            <v>IPR018247;IPR011992;IPR002048</v>
          </cell>
          <cell r="V4866" t="str">
            <v>EF-Hand 1, calcium-binding site;EF-hand domain pair;EF-hand domain</v>
          </cell>
        </row>
        <row r="4867">
          <cell r="A4867" t="str">
            <v>UMAG_10227</v>
          </cell>
          <cell r="B4867">
            <v>582</v>
          </cell>
          <cell r="C4867">
            <v>143.860711636389</v>
          </cell>
          <cell r="D4867">
            <v>65.893842079216597</v>
          </cell>
          <cell r="E4867">
            <v>89.948027601578303</v>
          </cell>
          <cell r="F4867">
            <v>119.126804584499</v>
          </cell>
          <cell r="G4867">
            <v>88.386915658172995</v>
          </cell>
          <cell r="H4867">
            <v>82.766423985137607</v>
          </cell>
          <cell r="I4867">
            <v>64.724510347916095</v>
          </cell>
          <cell r="J4867">
            <v>78.879246895487995</v>
          </cell>
          <cell r="K4867">
            <v>22.1569614484354</v>
          </cell>
          <cell r="L4867">
            <v>4.0814252928564301</v>
          </cell>
          <cell r="M4867">
            <v>15.8705601019853</v>
          </cell>
          <cell r="N4867">
            <v>21.356547740471001</v>
          </cell>
          <cell r="O4867">
            <v>6.8922159459421497</v>
          </cell>
          <cell r="P4867">
            <v>14.218975318762199</v>
          </cell>
          <cell r="Q4867">
            <v>3.3309931746944001</v>
          </cell>
          <cell r="R4867">
            <v>15.153636806775401</v>
          </cell>
          <cell r="S4867" t="e">
            <v>#N/A</v>
          </cell>
          <cell r="T4867" t="str">
            <v>related to mitochondrial ribosomal protein S13</v>
          </cell>
          <cell r="U4867" t="str">
            <v>IPR010979;IPR018269;IPR001892;IPR027437</v>
          </cell>
          <cell r="V4867" t="str">
            <v>Ribosomal protein S13-like, H2TH;Ribosomal protein S13, conserved site;Ribosomal protein S13;30s ribosomal protein S13, C-terminal</v>
          </cell>
        </row>
        <row r="4868">
          <cell r="A4868" t="str">
            <v>UMAG_10228</v>
          </cell>
          <cell r="B4868">
            <v>2907</v>
          </cell>
          <cell r="C4868">
            <v>6.09922389436394E-2</v>
          </cell>
          <cell r="D4868">
            <v>2.9246269903677899</v>
          </cell>
          <cell r="E4868">
            <v>1.1579910334858501</v>
          </cell>
          <cell r="F4868">
            <v>1.94303266403052</v>
          </cell>
          <cell r="G4868">
            <v>2.54043945089991</v>
          </cell>
          <cell r="H4868">
            <v>7.75726660239369</v>
          </cell>
          <cell r="I4868">
            <v>5.2361792097492996</v>
          </cell>
          <cell r="J4868">
            <v>26.2892969694059</v>
          </cell>
          <cell r="K4868">
            <v>6.6584898445075397E-2</v>
          </cell>
          <cell r="L4868">
            <v>3.2666832526559002</v>
          </cell>
          <cell r="M4868">
            <v>2.0056993047066798</v>
          </cell>
          <cell r="N4868">
            <v>1.6834515548721201</v>
          </cell>
          <cell r="O4868">
            <v>2.7167382837471101</v>
          </cell>
          <cell r="P4868">
            <v>1.4649357945897601</v>
          </cell>
          <cell r="Q4868">
            <v>2.1829650628344401</v>
          </cell>
          <cell r="R4868">
            <v>14.6902913505638</v>
          </cell>
          <cell r="S4868" t="e">
            <v>#N/A</v>
          </cell>
          <cell r="T4868" t="str">
            <v>hypothetical protein</v>
          </cell>
          <cell r="U4868" t="e">
            <v>#N/A</v>
          </cell>
          <cell r="V4868" t="e">
            <v>#N/A</v>
          </cell>
        </row>
        <row r="4869">
          <cell r="A4869" t="str">
            <v>UMAG_10229</v>
          </cell>
          <cell r="B4869">
            <v>570</v>
          </cell>
          <cell r="C4869">
            <v>112.883545732443</v>
          </cell>
          <cell r="D4869">
            <v>67.181821543893804</v>
          </cell>
          <cell r="E4869">
            <v>50.672590149130798</v>
          </cell>
          <cell r="F4869">
            <v>73.680105422671701</v>
          </cell>
          <cell r="G4869">
            <v>72.702630506489996</v>
          </cell>
          <cell r="H4869">
            <v>71.966428142147606</v>
          </cell>
          <cell r="I4869">
            <v>86.610118003891003</v>
          </cell>
          <cell r="J4869">
            <v>75.839461563407298</v>
          </cell>
          <cell r="K4869">
            <v>44.874167449721902</v>
          </cell>
          <cell r="L4869">
            <v>16.285640838622299</v>
          </cell>
          <cell r="M4869">
            <v>20.036404026529699</v>
          </cell>
          <cell r="N4869">
            <v>13.549647070253201</v>
          </cell>
          <cell r="O4869">
            <v>4.2317539830796402</v>
          </cell>
          <cell r="P4869">
            <v>2.8497955711241199</v>
          </cell>
          <cell r="Q4869">
            <v>23.506995140247302</v>
          </cell>
          <cell r="R4869">
            <v>7.1540042648643301</v>
          </cell>
          <cell r="S4869" t="str">
            <v>bet3</v>
          </cell>
          <cell r="T4869" t="str">
            <v>probable BET3 - involved in targeting and fusion of ER to golgi transport vesicles</v>
          </cell>
          <cell r="U4869" t="str">
            <v>IPR016721;IPR024096;IPR007194</v>
          </cell>
          <cell r="V4869" t="str">
            <v>TRAPP I complex, Bet3;NO signalling/Golgi transport  ligand-binding domain;Transport protein particle (TRAPP) component</v>
          </cell>
        </row>
        <row r="4870">
          <cell r="A4870" t="str">
            <v>UMAG_10230</v>
          </cell>
          <cell r="B4870">
            <v>3378</v>
          </cell>
          <cell r="C4870">
            <v>1.32141759008311</v>
          </cell>
          <cell r="D4870">
            <v>2.0335192704465701</v>
          </cell>
          <cell r="E4870">
            <v>19.1475816660265</v>
          </cell>
          <cell r="F4870">
            <v>109.47006600578899</v>
          </cell>
          <cell r="G4870">
            <v>433.59132851178703</v>
          </cell>
          <cell r="H4870">
            <v>703.070276403874</v>
          </cell>
          <cell r="I4870">
            <v>934.50240745107305</v>
          </cell>
          <cell r="J4870">
            <v>640.87090011919099</v>
          </cell>
          <cell r="K4870">
            <v>0.327331305579042</v>
          </cell>
          <cell r="L4870">
            <v>1.7697244566453501</v>
          </cell>
          <cell r="M4870">
            <v>7.6430220499490904</v>
          </cell>
          <cell r="N4870">
            <v>7.8383912916440002</v>
          </cell>
          <cell r="O4870">
            <v>39.563665840364401</v>
          </cell>
          <cell r="P4870">
            <v>63.193634895861003</v>
          </cell>
          <cell r="Q4870">
            <v>52.436560573938699</v>
          </cell>
          <cell r="R4870">
            <v>81.441582290051102</v>
          </cell>
          <cell r="S4870" t="e">
            <v>#N/A</v>
          </cell>
          <cell r="T4870" t="str">
            <v>hypothetical protein</v>
          </cell>
          <cell r="U4870" t="str">
            <v>IPR006746</v>
          </cell>
          <cell r="V4870" t="str">
            <v>26S proteasome non-ATPase regulatory subunit Rpn12</v>
          </cell>
        </row>
        <row r="4871">
          <cell r="A4871" t="str">
            <v>UMAG_10231</v>
          </cell>
          <cell r="B4871">
            <v>792</v>
          </cell>
          <cell r="C4871">
            <v>402.734234712025</v>
          </cell>
          <cell r="D4871">
            <v>223.51257110726601</v>
          </cell>
          <cell r="E4871">
            <v>210.091235652119</v>
          </cell>
          <cell r="F4871">
            <v>243.80096807452301</v>
          </cell>
          <cell r="G4871">
            <v>166.122825440079</v>
          </cell>
          <cell r="H4871">
            <v>177.55327190794901</v>
          </cell>
          <cell r="I4871">
            <v>155.93936883818901</v>
          </cell>
          <cell r="J4871">
            <v>172.350889353291</v>
          </cell>
          <cell r="K4871">
            <v>106.118403766992</v>
          </cell>
          <cell r="L4871">
            <v>61.480758366148201</v>
          </cell>
          <cell r="M4871">
            <v>18.7139399368792</v>
          </cell>
          <cell r="N4871">
            <v>14.798906499371901</v>
          </cell>
          <cell r="O4871">
            <v>10.309809384674899</v>
          </cell>
          <cell r="P4871">
            <v>15.10442912349</v>
          </cell>
          <cell r="Q4871">
            <v>9.4339398439674707</v>
          </cell>
          <cell r="R4871">
            <v>9.5603260632768894</v>
          </cell>
          <cell r="S4871" t="e">
            <v>#N/A</v>
          </cell>
          <cell r="T4871" t="str">
            <v>probable 26S proteasome non-atpase regulatory subunit 8</v>
          </cell>
          <cell r="U4871" t="str">
            <v>IPR006746</v>
          </cell>
          <cell r="V4871" t="str">
            <v>26S proteasome non-ATPase regulatory subunit Rpn12</v>
          </cell>
        </row>
        <row r="4872">
          <cell r="A4872" t="str">
            <v>UMAG_10232</v>
          </cell>
          <cell r="B4872">
            <v>402</v>
          </cell>
          <cell r="C4872">
            <v>389.23174101704899</v>
          </cell>
          <cell r="D4872">
            <v>342.80673276053</v>
          </cell>
          <cell r="E4872">
            <v>396.41377170291298</v>
          </cell>
          <cell r="F4872">
            <v>544.12402354903497</v>
          </cell>
          <cell r="G4872">
            <v>695.50148119048299</v>
          </cell>
          <cell r="H4872">
            <v>554.21543718438204</v>
          </cell>
          <cell r="I4872">
            <v>479.35696476601498</v>
          </cell>
          <cell r="J4872">
            <v>415.493769748467</v>
          </cell>
          <cell r="K4872">
            <v>6.1636722563206003</v>
          </cell>
          <cell r="L4872">
            <v>23.514551454633501</v>
          </cell>
          <cell r="M4872">
            <v>55.4522652194619</v>
          </cell>
          <cell r="N4872">
            <v>10.125916726042201</v>
          </cell>
          <cell r="O4872">
            <v>44.717258805677197</v>
          </cell>
          <cell r="P4872">
            <v>57.319187631960801</v>
          </cell>
          <cell r="Q4872">
            <v>23.312234454555899</v>
          </cell>
          <cell r="R4872">
            <v>29.259443262963799</v>
          </cell>
          <cell r="S4872" t="e">
            <v>#N/A</v>
          </cell>
          <cell r="T4872" t="str">
            <v>probable cytochrome b5</v>
          </cell>
          <cell r="U4872" t="str">
            <v>IPR018506;IPR001199</v>
          </cell>
          <cell r="V4872" t="str">
            <v>Cytochrome b5, heme-binding site;Cytochrome b5-like heme/steroid binding domain</v>
          </cell>
        </row>
        <row r="4873">
          <cell r="A4873" t="str">
            <v>UMAG_10233</v>
          </cell>
          <cell r="B4873">
            <v>528</v>
          </cell>
          <cell r="C4873">
            <v>0.46393871389444302</v>
          </cell>
          <cell r="D4873">
            <v>1.54926648028054</v>
          </cell>
          <cell r="E4873">
            <v>0</v>
          </cell>
          <cell r="F4873">
            <v>50.906530306737601</v>
          </cell>
          <cell r="G4873">
            <v>6074.4534544157696</v>
          </cell>
          <cell r="H4873">
            <v>4644.1984068425199</v>
          </cell>
          <cell r="I4873">
            <v>2173.8424500638398</v>
          </cell>
          <cell r="J4873">
            <v>588.84700665235596</v>
          </cell>
          <cell r="K4873">
            <v>9.8774851231278701E-2</v>
          </cell>
          <cell r="L4873">
            <v>2.6834082583093002</v>
          </cell>
          <cell r="M4873">
            <v>0</v>
          </cell>
          <cell r="N4873">
            <v>16.7439917998786</v>
          </cell>
          <cell r="O4873">
            <v>814.13234491243202</v>
          </cell>
          <cell r="P4873">
            <v>1645.1972846147701</v>
          </cell>
          <cell r="Q4873">
            <v>515.53431443238003</v>
          </cell>
          <cell r="R4873">
            <v>302.34403107542198</v>
          </cell>
          <cell r="S4873" t="e">
            <v>#N/A</v>
          </cell>
          <cell r="T4873" t="str">
            <v>hypothetical protein</v>
          </cell>
          <cell r="U4873" t="e">
            <v>#N/A</v>
          </cell>
          <cell r="V4873" t="e">
            <v>#N/A</v>
          </cell>
        </row>
        <row r="4874">
          <cell r="A4874" t="str">
            <v>UMAG_10234</v>
          </cell>
          <cell r="B4874">
            <v>2331</v>
          </cell>
          <cell r="C4874">
            <v>81.016446288971594</v>
          </cell>
          <cell r="D4874">
            <v>77.165528740934107</v>
          </cell>
          <cell r="E4874">
            <v>82.651441113142894</v>
          </cell>
          <cell r="F4874">
            <v>80.140356868761799</v>
          </cell>
          <cell r="G4874">
            <v>75.169155346271694</v>
          </cell>
          <cell r="H4874">
            <v>76.655641498437603</v>
          </cell>
          <cell r="I4874">
            <v>72.218440240747597</v>
          </cell>
          <cell r="J4874">
            <v>81.045007638880307</v>
          </cell>
          <cell r="K4874">
            <v>4.6161273908438201</v>
          </cell>
          <cell r="L4874">
            <v>9.9889232860758295</v>
          </cell>
          <cell r="M4874">
            <v>17.492437267234202</v>
          </cell>
          <cell r="N4874">
            <v>6.3537659284801196</v>
          </cell>
          <cell r="O4874">
            <v>8.4430005227755096</v>
          </cell>
          <cell r="P4874">
            <v>4.2365942784225101</v>
          </cell>
          <cell r="Q4874">
            <v>9.61428420613246</v>
          </cell>
          <cell r="R4874">
            <v>6.63060384315264</v>
          </cell>
          <cell r="S4874" t="e">
            <v>#N/A</v>
          </cell>
          <cell r="T4874" t="str">
            <v>related to GLE1 - RNA export mediator</v>
          </cell>
          <cell r="U4874" t="str">
            <v>IPR012476</v>
          </cell>
          <cell r="V4874" t="str">
            <v>GLE1-like</v>
          </cell>
        </row>
        <row r="4875">
          <cell r="A4875" t="str">
            <v>UMAG_10235</v>
          </cell>
          <cell r="B4875">
            <v>918</v>
          </cell>
          <cell r="C4875">
            <v>52.963364302262001</v>
          </cell>
          <cell r="D4875">
            <v>33.677863757043497</v>
          </cell>
          <cell r="E4875">
            <v>31.028423039045599</v>
          </cell>
          <cell r="F4875">
            <v>16.629159035898802</v>
          </cell>
          <cell r="G4875">
            <v>24.486195178778502</v>
          </cell>
          <cell r="H4875">
            <v>33.472118993196197</v>
          </cell>
          <cell r="I4875">
            <v>41.5144142450171</v>
          </cell>
          <cell r="J4875">
            <v>41.352000441989603</v>
          </cell>
          <cell r="K4875">
            <v>6.5070391380655899</v>
          </cell>
          <cell r="L4875">
            <v>11.1833187556377</v>
          </cell>
          <cell r="M4875">
            <v>9.1432727515282295</v>
          </cell>
          <cell r="N4875">
            <v>9.2091041601733501</v>
          </cell>
          <cell r="O4875">
            <v>5.3696175242132798</v>
          </cell>
          <cell r="P4875">
            <v>4.9775906166318897</v>
          </cell>
          <cell r="Q4875">
            <v>8.8469635142287508</v>
          </cell>
          <cell r="R4875">
            <v>3.6676807448728299</v>
          </cell>
          <cell r="S4875" t="e">
            <v>#N/A</v>
          </cell>
          <cell r="T4875" t="str">
            <v>probable serine/threonine protein phosphatase 4 catalytic subunit</v>
          </cell>
          <cell r="U4875" t="str">
            <v>IPR006186;IPR029052;IPR004843</v>
          </cell>
          <cell r="V4875" t="str">
            <v>Serine/threonine-specific protein phosphatase/bis(5-nucleosyl)-tetraphosphatase;Metallo-dependent phosphatase-like;Calcineurin-like phosphoesterase domain, apaH type</v>
          </cell>
        </row>
        <row r="4876">
          <cell r="A4876" t="str">
            <v>UMAG_10236</v>
          </cell>
          <cell r="B4876">
            <v>477</v>
          </cell>
          <cell r="C4876">
            <v>2637.8312774405199</v>
          </cell>
          <cell r="D4876">
            <v>677.12684274431695</v>
          </cell>
          <cell r="E4876">
            <v>871.57923635875295</v>
          </cell>
          <cell r="F4876">
            <v>1582.85141983939</v>
          </cell>
          <cell r="G4876">
            <v>852.471553239017</v>
          </cell>
          <cell r="H4876">
            <v>828.37446762416096</v>
          </cell>
          <cell r="I4876">
            <v>608.31170607085005</v>
          </cell>
          <cell r="J4876">
            <v>578.34749445359103</v>
          </cell>
          <cell r="K4876">
            <v>429.30686254655097</v>
          </cell>
          <cell r="L4876">
            <v>28.3736841043076</v>
          </cell>
          <cell r="M4876">
            <v>218.41110122709401</v>
          </cell>
          <cell r="N4876">
            <v>94.148369426820196</v>
          </cell>
          <cell r="O4876">
            <v>51.6079394995676</v>
          </cell>
          <cell r="P4876">
            <v>27.780932177887699</v>
          </cell>
          <cell r="Q4876">
            <v>49.5143808636874</v>
          </cell>
          <cell r="R4876">
            <v>132.80379903193099</v>
          </cell>
          <cell r="S4876" t="str">
            <v>rps11b</v>
          </cell>
          <cell r="T4876" t="str">
            <v>probable RPS11B - ribosomal protein S11B</v>
          </cell>
          <cell r="U4876" t="str">
            <v>IPR012340;IPR000266;IPR019979;IPR028333</v>
          </cell>
          <cell r="V4876" t="str">
            <v>Nucleic acid-binding, OB-fold;Ribosomal protein S17;Ribosomal protein S17, conserved site;Ribosomal protein S17, archaeal/eukaryotic</v>
          </cell>
        </row>
        <row r="4877">
          <cell r="A4877" t="str">
            <v>UMAG_10237</v>
          </cell>
          <cell r="B4877">
            <v>1857</v>
          </cell>
          <cell r="C4877">
            <v>47.527612646587698</v>
          </cell>
          <cell r="D4877">
            <v>43.826349859904703</v>
          </cell>
          <cell r="E4877">
            <v>67.592591391617901</v>
          </cell>
          <cell r="F4877">
            <v>138.98644750750199</v>
          </cell>
          <cell r="G4877">
            <v>84.309969052255596</v>
          </cell>
          <cell r="H4877">
            <v>67.927216284694893</v>
          </cell>
          <cell r="I4877">
            <v>47.7671560746845</v>
          </cell>
          <cell r="J4877">
            <v>52.486682999623604</v>
          </cell>
          <cell r="K4877">
            <v>4.0321982825063802</v>
          </cell>
          <cell r="L4877">
            <v>24.028319941765499</v>
          </cell>
          <cell r="M4877">
            <v>8.0464348214522605</v>
          </cell>
          <cell r="N4877">
            <v>10.353705460392099</v>
          </cell>
          <cell r="O4877">
            <v>6.0026127406082903</v>
          </cell>
          <cell r="P4877">
            <v>4.4925303072559704</v>
          </cell>
          <cell r="Q4877">
            <v>1.92514260913149</v>
          </cell>
          <cell r="R4877">
            <v>3.8372345152901302</v>
          </cell>
          <cell r="S4877" t="e">
            <v>#N/A</v>
          </cell>
          <cell r="T4877" t="str">
            <v>related to CDC7 - protein kinase</v>
          </cell>
          <cell r="U4877" t="str">
            <v>IPR008271;IPR011009;IPR000719</v>
          </cell>
          <cell r="V4877" t="str">
            <v>Serine/threonine-protein kinase, active site;Protein kinase-like domain;Protein kinase domain</v>
          </cell>
        </row>
        <row r="4878">
          <cell r="A4878" t="str">
            <v>UMAG_10238</v>
          </cell>
          <cell r="B4878">
            <v>579</v>
          </cell>
          <cell r="C4878">
            <v>2262.9401395054301</v>
          </cell>
          <cell r="D4878">
            <v>657.06538786003705</v>
          </cell>
          <cell r="E4878">
            <v>713.89845381278303</v>
          </cell>
          <cell r="F4878">
            <v>1364.70294178737</v>
          </cell>
          <cell r="G4878">
            <v>833.82394966025799</v>
          </cell>
          <cell r="H4878">
            <v>759.65190676230702</v>
          </cell>
          <cell r="I4878">
            <v>550.94132682288296</v>
          </cell>
          <cell r="J4878">
            <v>536.37405160402898</v>
          </cell>
          <cell r="K4878">
            <v>414.14820095445799</v>
          </cell>
          <cell r="L4878">
            <v>84.101138036826896</v>
          </cell>
          <cell r="M4878">
            <v>207.81591289965101</v>
          </cell>
          <cell r="N4878">
            <v>85.044565628933697</v>
          </cell>
          <cell r="O4878">
            <v>25.2129342731637</v>
          </cell>
          <cell r="P4878">
            <v>25.42442994036</v>
          </cell>
          <cell r="Q4878">
            <v>18.869427602194001</v>
          </cell>
          <cell r="R4878">
            <v>172.72467519291999</v>
          </cell>
          <cell r="S4878" t="e">
            <v>#N/A</v>
          </cell>
          <cell r="T4878" t="str">
            <v>probable 60S ribosomal protein L18</v>
          </cell>
          <cell r="U4878" t="str">
            <v>IPR000039;IPR021131</v>
          </cell>
          <cell r="V4878" t="str">
            <v>Ribosomal protein L18e;Ribosomal protein L18e/L15P</v>
          </cell>
        </row>
        <row r="4879">
          <cell r="A4879" t="str">
            <v>UMAG_10239</v>
          </cell>
          <cell r="B4879">
            <v>1020</v>
          </cell>
          <cell r="C4879">
            <v>200.02591700887299</v>
          </cell>
          <cell r="D4879">
            <v>111.45334757459401</v>
          </cell>
          <cell r="E4879">
            <v>179.49382575384101</v>
          </cell>
          <cell r="F4879">
            <v>125.47102240082501</v>
          </cell>
          <cell r="G4879">
            <v>118.02191362054501</v>
          </cell>
          <cell r="H4879">
            <v>150.87591768706801</v>
          </cell>
          <cell r="I4879">
            <v>126.64771047295299</v>
          </cell>
          <cell r="J4879">
            <v>130.14515513422199</v>
          </cell>
          <cell r="K4879">
            <v>65.399458676490198</v>
          </cell>
          <cell r="L4879">
            <v>23.4930604546268</v>
          </cell>
          <cell r="M4879">
            <v>27.276828085596801</v>
          </cell>
          <cell r="N4879">
            <v>7.5605060197352101</v>
          </cell>
          <cell r="O4879">
            <v>3.8127571138751701</v>
          </cell>
          <cell r="P4879">
            <v>13.650720769329601</v>
          </cell>
          <cell r="Q4879">
            <v>12.3163090737676</v>
          </cell>
          <cell r="R4879">
            <v>36.886068659337298</v>
          </cell>
          <cell r="S4879" t="e">
            <v>#N/A</v>
          </cell>
          <cell r="T4879" t="str">
            <v>related to Transformer-2 protein</v>
          </cell>
          <cell r="U4879" t="str">
            <v>IPR012677;IPR000504</v>
          </cell>
          <cell r="V4879" t="str">
            <v>Nucleotide-binding alpha-beta plait domain;RNA recognition motif domain</v>
          </cell>
        </row>
        <row r="4880">
          <cell r="A4880" t="str">
            <v>UMAG_10241</v>
          </cell>
          <cell r="B4880">
            <v>1596</v>
          </cell>
          <cell r="C4880">
            <v>38.801958706151403</v>
          </cell>
          <cell r="D4880">
            <v>41.028935912646503</v>
          </cell>
          <cell r="E4880">
            <v>34.354450982964799</v>
          </cell>
          <cell r="F4880">
            <v>47.852129484913497</v>
          </cell>
          <cell r="G4880">
            <v>52.920195659292602</v>
          </cell>
          <cell r="H4880">
            <v>41.499317144621799</v>
          </cell>
          <cell r="I4880">
            <v>37.832008138029003</v>
          </cell>
          <cell r="J4880">
            <v>39.203921221102199</v>
          </cell>
          <cell r="K4880">
            <v>20.810335267358798</v>
          </cell>
          <cell r="L4880">
            <v>13.101115068859601</v>
          </cell>
          <cell r="M4880">
            <v>9.2465518044658594</v>
          </cell>
          <cell r="N4880">
            <v>8.7368965135617405</v>
          </cell>
          <cell r="O4880">
            <v>1.6815768523318899</v>
          </cell>
          <cell r="P4880">
            <v>5.6999581644260404</v>
          </cell>
          <cell r="Q4880">
            <v>7.1635651591720002</v>
          </cell>
          <cell r="R4880">
            <v>9.8031242508122105</v>
          </cell>
          <cell r="S4880" t="e">
            <v>#N/A</v>
          </cell>
          <cell r="T4880" t="str">
            <v>related to DBP8 - ATP-dependent RNA helicase</v>
          </cell>
          <cell r="U4880" t="str">
            <v>IPR027417;IPR000629;IPR014001;IPR011545;IPR001650;IPR014014</v>
          </cell>
          <cell r="V4880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4881">
          <cell r="A4881" t="str">
            <v>UMAG_10242</v>
          </cell>
          <cell r="B4881">
            <v>480</v>
          </cell>
          <cell r="C4881">
            <v>2.2908943865865301</v>
          </cell>
          <cell r="D4881">
            <v>189.36658151398899</v>
          </cell>
          <cell r="E4881">
            <v>51.522707728043798</v>
          </cell>
          <cell r="F4881">
            <v>3.7310486956676998</v>
          </cell>
          <cell r="G4881">
            <v>7.2356938816143099</v>
          </cell>
          <cell r="H4881">
            <v>5.0814261622010699</v>
          </cell>
          <cell r="I4881">
            <v>1.65954890848354</v>
          </cell>
          <cell r="J4881">
            <v>117.595544328312</v>
          </cell>
          <cell r="K4881">
            <v>1.7535883688320899</v>
          </cell>
          <cell r="L4881">
            <v>141.52678010981199</v>
          </cell>
          <cell r="M4881">
            <v>11.219383634191001</v>
          </cell>
          <cell r="N4881">
            <v>2.0374360066719701</v>
          </cell>
          <cell r="O4881">
            <v>2.4547949881360398</v>
          </cell>
          <cell r="P4881">
            <v>1.8301194168560999</v>
          </cell>
          <cell r="Q4881">
            <v>1.75736029279175</v>
          </cell>
          <cell r="R4881">
            <v>109.965580502454</v>
          </cell>
          <cell r="S4881" t="e">
            <v>#N/A</v>
          </cell>
          <cell r="T4881" t="str">
            <v>hypothetical protein</v>
          </cell>
          <cell r="U4881" t="e">
            <v>#N/A</v>
          </cell>
          <cell r="V4881" t="e">
            <v>#N/A</v>
          </cell>
        </row>
        <row r="4882">
          <cell r="A4882" t="str">
            <v>UMAG_10243</v>
          </cell>
          <cell r="B4882">
            <v>1503</v>
          </cell>
          <cell r="C4882">
            <v>140.05406079858599</v>
          </cell>
          <cell r="D4882">
            <v>96.087039694271695</v>
          </cell>
          <cell r="E4882">
            <v>80.666161840884698</v>
          </cell>
          <cell r="F4882">
            <v>70.9235238721553</v>
          </cell>
          <cell r="G4882">
            <v>91.3571036487605</v>
          </cell>
          <cell r="H4882">
            <v>94.182578111865794</v>
          </cell>
          <cell r="I4882">
            <v>101.09495387163</v>
          </cell>
          <cell r="J4882">
            <v>102.248208614969</v>
          </cell>
          <cell r="K4882">
            <v>25.1893808996461</v>
          </cell>
          <cell r="L4882">
            <v>18.124474409908299</v>
          </cell>
          <cell r="M4882">
            <v>28.7427552841446</v>
          </cell>
          <cell r="N4882">
            <v>4.99390695514154</v>
          </cell>
          <cell r="O4882">
            <v>4.99897892426117</v>
          </cell>
          <cell r="P4882">
            <v>7.2625495441633197</v>
          </cell>
          <cell r="Q4882">
            <v>4.51676993482375</v>
          </cell>
          <cell r="R4882">
            <v>9.89383222173349</v>
          </cell>
          <cell r="S4882" t="e">
            <v>#N/A</v>
          </cell>
          <cell r="T4882" t="str">
            <v>related to DNA-damage inducible protein 2</v>
          </cell>
          <cell r="U4882" t="str">
            <v>IPR021109;IPR029071;IPR019103;IPR000626;IPR015940</v>
          </cell>
          <cell r="V4882" t="str">
            <v>Aspartic peptidase domain;Ubiquitin-related domain;Aspartic peptidase, DDI1-type;Ubiquitin-like;Ubiquitin-associated/translation elongation factor EF1B, N-terminal, eukaryote</v>
          </cell>
        </row>
        <row r="4883">
          <cell r="A4883" t="str">
            <v>UMAG_10244</v>
          </cell>
          <cell r="B4883">
            <v>1851</v>
          </cell>
          <cell r="C4883">
            <v>145.512090777476</v>
          </cell>
          <cell r="D4883">
            <v>131.63213305928201</v>
          </cell>
          <cell r="E4883">
            <v>85.930747872804005</v>
          </cell>
          <cell r="F4883">
            <v>114.090905374125</v>
          </cell>
          <cell r="G4883">
            <v>105.458160853229</v>
          </cell>
          <cell r="H4883">
            <v>127.393676720613</v>
          </cell>
          <cell r="I4883">
            <v>96.512275734514901</v>
          </cell>
          <cell r="J4883">
            <v>102.002345787835</v>
          </cell>
          <cell r="K4883">
            <v>26.500433326715601</v>
          </cell>
          <cell r="L4883">
            <v>18.092158510070998</v>
          </cell>
          <cell r="M4883">
            <v>24.000563493011899</v>
          </cell>
          <cell r="N4883">
            <v>19.427976044251</v>
          </cell>
          <cell r="O4883">
            <v>11.846155725391499</v>
          </cell>
          <cell r="P4883">
            <v>11.900609459222199</v>
          </cell>
          <cell r="Q4883">
            <v>3.56731547746329</v>
          </cell>
          <cell r="R4883">
            <v>3.9385147681354402</v>
          </cell>
          <cell r="S4883" t="e">
            <v>#N/A</v>
          </cell>
          <cell r="T4883" t="str">
            <v>related to NNT1 - putative nicotinamide N-methyltransferase</v>
          </cell>
          <cell r="U4883" t="str">
            <v>IPR029063;IPR019410</v>
          </cell>
          <cell r="V4883" t="str">
            <v>S-adenosyl-L-methionine-dependent methyltransferase;Nicotinamide N-methyltransferase-like</v>
          </cell>
        </row>
        <row r="4884">
          <cell r="A4884" t="str">
            <v>UMAG_10246</v>
          </cell>
          <cell r="B4884">
            <v>537</v>
          </cell>
          <cell r="C4884">
            <v>183.28343466608001</v>
          </cell>
          <cell r="D4884">
            <v>104.343596064596</v>
          </cell>
          <cell r="E4884">
            <v>62.960627257674503</v>
          </cell>
          <cell r="F4884">
            <v>86.118868441986706</v>
          </cell>
          <cell r="G4884">
            <v>65.290277246362294</v>
          </cell>
          <cell r="H4884">
            <v>75.005348138756602</v>
          </cell>
          <cell r="I4884">
            <v>60.695496214170902</v>
          </cell>
          <cell r="J4884">
            <v>80.499797198882106</v>
          </cell>
          <cell r="K4884">
            <v>46.306241779937501</v>
          </cell>
          <cell r="L4884">
            <v>30.870547094247399</v>
          </cell>
          <cell r="M4884">
            <v>2.5184766529113101</v>
          </cell>
          <cell r="N4884">
            <v>10.491054630560701</v>
          </cell>
          <cell r="O4884">
            <v>7.6562299199900199</v>
          </cell>
          <cell r="P4884">
            <v>4.0180922492477498</v>
          </cell>
          <cell r="Q4884">
            <v>8.2430620171274605</v>
          </cell>
          <cell r="R4884">
            <v>9.7052596228274997</v>
          </cell>
          <cell r="S4884" t="str">
            <v>arc18</v>
          </cell>
          <cell r="T4884" t="str">
            <v>probable ARC18 - subunit of the Arp2/3 complex</v>
          </cell>
          <cell r="U4884" t="str">
            <v>IPR007204</v>
          </cell>
          <cell r="V4884" t="str">
            <v>Actin-related protein 2/3 complex subunit 3</v>
          </cell>
        </row>
        <row r="4885">
          <cell r="A4885" t="str">
            <v>UMAG_10248</v>
          </cell>
          <cell r="B4885">
            <v>1317</v>
          </cell>
          <cell r="C4885">
            <v>19.178235344438502</v>
          </cell>
          <cell r="D4885">
            <v>102.457256207258</v>
          </cell>
          <cell r="E4885">
            <v>105.580030146848</v>
          </cell>
          <cell r="F4885">
            <v>33.704125280172597</v>
          </cell>
          <cell r="G4885">
            <v>54.730197782946902</v>
          </cell>
          <cell r="H4885">
            <v>27.626743687397099</v>
          </cell>
          <cell r="I4885">
            <v>40.722393903366203</v>
          </cell>
          <cell r="J4885">
            <v>72.834623851414406</v>
          </cell>
          <cell r="K4885">
            <v>4.22372344523263</v>
          </cell>
          <cell r="L4885">
            <v>8.08429350454165</v>
          </cell>
          <cell r="M4885">
            <v>79.174698367578102</v>
          </cell>
          <cell r="N4885">
            <v>5.6845402463046097</v>
          </cell>
          <cell r="O4885">
            <v>13.702448921677799</v>
          </cell>
          <cell r="P4885">
            <v>9.8981029762743304</v>
          </cell>
          <cell r="Q4885">
            <v>11.560361784764201</v>
          </cell>
          <cell r="R4885">
            <v>5.8836170326899797</v>
          </cell>
          <cell r="S4885" t="e">
            <v>#N/A</v>
          </cell>
          <cell r="T4885" t="str">
            <v>hypothetical protein</v>
          </cell>
          <cell r="U4885" t="str">
            <v>IPR011013;IPR014718;IPR008183</v>
          </cell>
          <cell r="V4885" t="str">
            <v>Galactose mutarotase-like domain;Glycoside hydrolase-type carbohydrate-binding, subgroup;Aldose 1-/Glucose-6-phosphate 1-epimerase</v>
          </cell>
        </row>
        <row r="4886">
          <cell r="A4886" t="str">
            <v>UMAG_10251</v>
          </cell>
          <cell r="B4886">
            <v>2577</v>
          </cell>
          <cell r="C4886">
            <v>180.447610681784</v>
          </cell>
          <cell r="D4886">
            <v>139.86669662709301</v>
          </cell>
          <cell r="E4886">
            <v>96.582145996609995</v>
          </cell>
          <cell r="F4886">
            <v>28.335899778067098</v>
          </cell>
          <cell r="G4886">
            <v>36.001810029558101</v>
          </cell>
          <cell r="H4886">
            <v>22.593957735458002</v>
          </cell>
          <cell r="I4886">
            <v>23.321563902340799</v>
          </cell>
          <cell r="J4886">
            <v>112.666750824575</v>
          </cell>
          <cell r="K4886">
            <v>99.192610107551005</v>
          </cell>
          <cell r="L4886">
            <v>30.036513455313401</v>
          </cell>
          <cell r="M4886">
            <v>20.580881244756501</v>
          </cell>
          <cell r="N4886">
            <v>9.9835216990564302</v>
          </cell>
          <cell r="O4886">
            <v>13.276442286617</v>
          </cell>
          <cell r="P4886">
            <v>4.5451314216759204</v>
          </cell>
          <cell r="Q4886">
            <v>9.2394839670012292</v>
          </cell>
          <cell r="R4886">
            <v>48.691182575697397</v>
          </cell>
          <cell r="S4886" t="e">
            <v>#N/A</v>
          </cell>
          <cell r="T4886" t="str">
            <v>hypothetical protein</v>
          </cell>
          <cell r="U4886" t="str">
            <v>IPR009836</v>
          </cell>
          <cell r="V4886" t="str">
            <v>Protein of unknown function DUF1399</v>
          </cell>
        </row>
        <row r="4887">
          <cell r="A4887" t="str">
            <v>UMAG_10252</v>
          </cell>
          <cell r="B4887">
            <v>879</v>
          </cell>
          <cell r="C4887">
            <v>425.34968827039199</v>
          </cell>
          <cell r="D4887">
            <v>323.13055493705099</v>
          </cell>
          <cell r="E4887">
            <v>233.652223267175</v>
          </cell>
          <cell r="F4887">
            <v>187.97487076218701</v>
          </cell>
          <cell r="G4887">
            <v>167.44194315371001</v>
          </cell>
          <cell r="H4887">
            <v>176.06697289550499</v>
          </cell>
          <cell r="I4887">
            <v>157.742965431649</v>
          </cell>
          <cell r="J4887">
            <v>224.760343015497</v>
          </cell>
          <cell r="K4887">
            <v>156.56184588571401</v>
          </cell>
          <cell r="L4887">
            <v>24.998333749592899</v>
          </cell>
          <cell r="M4887">
            <v>38.074241386752298</v>
          </cell>
          <cell r="N4887">
            <v>34.467517385666497</v>
          </cell>
          <cell r="O4887">
            <v>26.6761457272226</v>
          </cell>
          <cell r="P4887">
            <v>30.746803012764001</v>
          </cell>
          <cell r="Q4887">
            <v>41.2436850781557</v>
          </cell>
          <cell r="R4887">
            <v>48.4218442457856</v>
          </cell>
          <cell r="S4887" t="e">
            <v>#N/A</v>
          </cell>
          <cell r="T4887" t="str">
            <v>related to 3-oxoacyl-(acyl carrier protein) reductase</v>
          </cell>
          <cell r="U4887" t="str">
            <v>IPR020904;IPR016040;IPR002347;IPR002198</v>
          </cell>
          <cell r="V4887" t="str">
            <v>Short-chain dehydrogenase/reductase, conserved site;NAD(P)-binding domain;Glucose/ribitol dehydrogenase;Short-chain dehydrogenase/reductase SDR</v>
          </cell>
        </row>
        <row r="4888">
          <cell r="A4888" t="str">
            <v>UMAG_10253</v>
          </cell>
          <cell r="B4888">
            <v>1164</v>
          </cell>
          <cell r="C4888">
            <v>151.71985890671399</v>
          </cell>
          <cell r="D4888">
            <v>175.63067664812601</v>
          </cell>
          <cell r="E4888">
            <v>141.913731611885</v>
          </cell>
          <cell r="F4888">
            <v>142.029542701802</v>
          </cell>
          <cell r="G4888">
            <v>119.754607127352</v>
          </cell>
          <cell r="H4888">
            <v>119.204860221622</v>
          </cell>
          <cell r="I4888">
            <v>121.633104173243</v>
          </cell>
          <cell r="J4888">
            <v>135.52061695963599</v>
          </cell>
          <cell r="K4888">
            <v>49.792537724291101</v>
          </cell>
          <cell r="L4888">
            <v>64.412282682932101</v>
          </cell>
          <cell r="M4888">
            <v>47.812108036459598</v>
          </cell>
          <cell r="N4888">
            <v>7.64179727401463</v>
          </cell>
          <cell r="O4888">
            <v>26.2867162358515</v>
          </cell>
          <cell r="P4888">
            <v>6.6199505402948997</v>
          </cell>
          <cell r="Q4888">
            <v>20.754861656055599</v>
          </cell>
          <cell r="R4888">
            <v>17.1857214876852</v>
          </cell>
          <cell r="S4888" t="e">
            <v>#N/A</v>
          </cell>
          <cell r="T4888" t="str">
            <v>related to MAP1 - methionine aminopeptidase</v>
          </cell>
          <cell r="U4888" t="str">
            <v>IPR002467;IPR000994;IPR001714</v>
          </cell>
          <cell r="V4888" t="str">
            <v>Peptidase M24A, methionine aminopeptidase, subfamily 1;Peptidase M24, structural domain;Peptidase M24, methionine aminopeptidase</v>
          </cell>
        </row>
        <row r="4889">
          <cell r="A4889" t="str">
            <v>UMAG_10254</v>
          </cell>
          <cell r="B4889">
            <v>1074</v>
          </cell>
          <cell r="C4889">
            <v>128.11542501656299</v>
          </cell>
          <cell r="D4889">
            <v>111.134629068579</v>
          </cell>
          <cell r="E4889">
            <v>53.271640200331298</v>
          </cell>
          <cell r="F4889">
            <v>73.800615034640998</v>
          </cell>
          <cell r="G4889">
            <v>47.058764632320802</v>
          </cell>
          <cell r="H4889">
            <v>49.255614239558902</v>
          </cell>
          <cell r="I4889">
            <v>53.7134151789705</v>
          </cell>
          <cell r="J4889">
            <v>44.897675244897798</v>
          </cell>
          <cell r="K4889">
            <v>17.008828278081101</v>
          </cell>
          <cell r="L4889">
            <v>15.914021373551</v>
          </cell>
          <cell r="M4889">
            <v>10.846851061126801</v>
          </cell>
          <cell r="N4889">
            <v>4.4310414411649397</v>
          </cell>
          <cell r="O4889">
            <v>10.107253978664501</v>
          </cell>
          <cell r="P4889">
            <v>7.6610601193231602</v>
          </cell>
          <cell r="Q4889">
            <v>10.125588606773499</v>
          </cell>
          <cell r="R4889">
            <v>10.746248369994801</v>
          </cell>
          <cell r="S4889" t="e">
            <v>#N/A</v>
          </cell>
          <cell r="T4889" t="str">
            <v>hypothetical protein</v>
          </cell>
          <cell r="U4889" t="str">
            <v>IPR029058;IPR000073</v>
          </cell>
          <cell r="V4889" t="str">
            <v>Alpha/Beta hydrolase fold;Alpha/beta hydrolase fold-1</v>
          </cell>
        </row>
        <row r="4890">
          <cell r="A4890" t="str">
            <v>UMAG_10255</v>
          </cell>
          <cell r="B4890">
            <v>1944</v>
          </cell>
          <cell r="C4890">
            <v>38.179067533650397</v>
          </cell>
          <cell r="D4890">
            <v>75.2975437546378</v>
          </cell>
          <cell r="E4890">
            <v>61.501705186028097</v>
          </cell>
          <cell r="F4890">
            <v>95.153306006105794</v>
          </cell>
          <cell r="G4890">
            <v>70.355862235836895</v>
          </cell>
          <cell r="H4890">
            <v>111.84490834573501</v>
          </cell>
          <cell r="I4890">
            <v>146.64464814236601</v>
          </cell>
          <cell r="J4890">
            <v>103.002583803164</v>
          </cell>
          <cell r="K4890">
            <v>4.8507626716424701</v>
          </cell>
          <cell r="L4890">
            <v>18.5800457274322</v>
          </cell>
          <cell r="M4890">
            <v>16.213773148187499</v>
          </cell>
          <cell r="N4890">
            <v>9.5107937749742995</v>
          </cell>
          <cell r="O4890">
            <v>11.0247036207102</v>
          </cell>
          <cell r="P4890">
            <v>6.2506481965738301</v>
          </cell>
          <cell r="Q4890">
            <v>11.2868881512368</v>
          </cell>
          <cell r="R4890">
            <v>16.976464963377499</v>
          </cell>
          <cell r="S4890" t="e">
            <v>#N/A</v>
          </cell>
          <cell r="T4890" t="str">
            <v>hypothetical protein</v>
          </cell>
          <cell r="U4890" t="e">
            <v>#N/A</v>
          </cell>
          <cell r="V4890" t="e">
            <v>#N/A</v>
          </cell>
        </row>
        <row r="4891">
          <cell r="A4891" t="str">
            <v>UMAG_10256</v>
          </cell>
          <cell r="B4891">
            <v>2235</v>
          </cell>
          <cell r="C4891">
            <v>133.960952141896</v>
          </cell>
          <cell r="D4891">
            <v>140.81448045909701</v>
          </cell>
          <cell r="E4891">
            <v>127.929363127748</v>
          </cell>
          <cell r="F4891">
            <v>113.797562085023</v>
          </cell>
          <cell r="G4891">
            <v>292.29004481954001</v>
          </cell>
          <cell r="H4891">
            <v>357.36157072338301</v>
          </cell>
          <cell r="I4891">
            <v>601.94291488972999</v>
          </cell>
          <cell r="J4891">
            <v>394.88124318669099</v>
          </cell>
          <cell r="K4891">
            <v>23.979543962923699</v>
          </cell>
          <cell r="L4891">
            <v>19.193811151669099</v>
          </cell>
          <cell r="M4891">
            <v>25.652565325025201</v>
          </cell>
          <cell r="N4891">
            <v>3.9083168504524202</v>
          </cell>
          <cell r="O4891">
            <v>31.455178962420899</v>
          </cell>
          <cell r="P4891">
            <v>4.2058102450823096</v>
          </cell>
          <cell r="Q4891">
            <v>69.880956482674506</v>
          </cell>
          <cell r="R4891">
            <v>7.1461111095395697</v>
          </cell>
          <cell r="S4891" t="e">
            <v>#N/A</v>
          </cell>
          <cell r="T4891" t="str">
            <v>hypothetical protein</v>
          </cell>
          <cell r="U4891" t="str">
            <v>IPR004827;IPR021833</v>
          </cell>
          <cell r="V4891" t="str">
            <v>Basic-leucine zipper domain;Protein of unknown function DUF3425</v>
          </cell>
        </row>
        <row r="4892">
          <cell r="A4892" t="str">
            <v>UMAG_10257</v>
          </cell>
          <cell r="B4892">
            <v>1188</v>
          </cell>
          <cell r="C4892">
            <v>115.80972017897</v>
          </cell>
          <cell r="D4892">
            <v>73.784987016441704</v>
          </cell>
          <cell r="E4892">
            <v>67.716719142913902</v>
          </cell>
          <cell r="F4892">
            <v>91.979821216378397</v>
          </cell>
          <cell r="G4892">
            <v>101.115427897407</v>
          </cell>
          <cell r="H4892">
            <v>96.289999756965003</v>
          </cell>
          <cell r="I4892">
            <v>88.013577529700697</v>
          </cell>
          <cell r="J4892">
            <v>92.164625968160394</v>
          </cell>
          <cell r="K4892">
            <v>1.9240956988929201</v>
          </cell>
          <cell r="L4892">
            <v>11.3406310982358</v>
          </cell>
          <cell r="M4892">
            <v>14.3164047927767</v>
          </cell>
          <cell r="N4892">
            <v>12.020536539638</v>
          </cell>
          <cell r="O4892">
            <v>14.014292648242201</v>
          </cell>
          <cell r="P4892">
            <v>16.018158758565502</v>
          </cell>
          <cell r="Q4892">
            <v>8.0725688156608797</v>
          </cell>
          <cell r="R4892">
            <v>5.6151920818412799</v>
          </cell>
          <cell r="S4892" t="e">
            <v>#N/A</v>
          </cell>
          <cell r="T4892" t="str">
            <v>related to inner mitochondrial membrane peptidase 2</v>
          </cell>
          <cell r="U4892" t="str">
            <v>IPR015927;IPR019757;IPR000223;IPR028360;IPR019759</v>
          </cell>
          <cell r="V4892" t="str">
            <v>Peptidase S24/S26A/S26B/S26C;Peptidase S26A, signal peptidase I, lysine active site;Peptidase S26A, signal peptidase I;Peptidase S24/S26, beta-ribbon domain;Peptidase S24/S26A/S26B</v>
          </cell>
        </row>
        <row r="4893">
          <cell r="A4893" t="str">
            <v>UMAG_10258</v>
          </cell>
          <cell r="B4893">
            <v>1431</v>
          </cell>
          <cell r="C4893">
            <v>49.2796553477408</v>
          </cell>
          <cell r="D4893">
            <v>55.620509810531502</v>
          </cell>
          <cell r="E4893">
            <v>45.644350917182201</v>
          </cell>
          <cell r="F4893">
            <v>25.101656236875499</v>
          </cell>
          <cell r="G4893">
            <v>25.625177956114701</v>
          </cell>
          <cell r="H4893">
            <v>34.4109126635284</v>
          </cell>
          <cell r="I4893">
            <v>37.875266385392102</v>
          </cell>
          <cell r="J4893">
            <v>38.0375396627839</v>
          </cell>
          <cell r="K4893">
            <v>10.5333544154484</v>
          </cell>
          <cell r="L4893">
            <v>33.356347483331596</v>
          </cell>
          <cell r="M4893">
            <v>13.503574087777899</v>
          </cell>
          <cell r="N4893">
            <v>4.5049341895781101</v>
          </cell>
          <cell r="O4893">
            <v>8.9260822245119105</v>
          </cell>
          <cell r="P4893">
            <v>6.9944695853034498</v>
          </cell>
          <cell r="Q4893">
            <v>2.7013875345837599</v>
          </cell>
          <cell r="R4893">
            <v>6.0486083221481204</v>
          </cell>
          <cell r="S4893" t="e">
            <v>#N/A</v>
          </cell>
          <cell r="T4893" t="str">
            <v>hypothetical protein</v>
          </cell>
          <cell r="U4893" t="e">
            <v>#N/A</v>
          </cell>
          <cell r="V4893" t="e">
            <v>#N/A</v>
          </cell>
        </row>
        <row r="4894">
          <cell r="A4894" t="str">
            <v>UMAG_10259</v>
          </cell>
          <cell r="B4894">
            <v>300</v>
          </cell>
          <cell r="C4894">
            <v>16.713310622985599</v>
          </cell>
          <cell r="D4894">
            <v>26.2219118056151</v>
          </cell>
          <cell r="E4894">
            <v>13.4638911959614</v>
          </cell>
          <cell r="F4894">
            <v>10.733699241083</v>
          </cell>
          <cell r="G4894">
            <v>20.429654380323701</v>
          </cell>
          <cell r="H4894">
            <v>22.985847372216799</v>
          </cell>
          <cell r="I4894">
            <v>22.803776308252498</v>
          </cell>
          <cell r="J4894">
            <v>17.559679552233</v>
          </cell>
          <cell r="K4894">
            <v>3.95859828953972</v>
          </cell>
          <cell r="L4894">
            <v>3.8293392864934801</v>
          </cell>
          <cell r="M4894">
            <v>11.845056488746099</v>
          </cell>
          <cell r="N4894">
            <v>4.5476726713458202</v>
          </cell>
          <cell r="O4894">
            <v>5.7411065750359596</v>
          </cell>
          <cell r="P4894">
            <v>5.0905055887374102</v>
          </cell>
          <cell r="Q4894">
            <v>1.55983712025986</v>
          </cell>
          <cell r="R4894">
            <v>0.97259455346897705</v>
          </cell>
          <cell r="S4894" t="e">
            <v>#N/A</v>
          </cell>
          <cell r="T4894" t="str">
            <v>hypothetical protein</v>
          </cell>
          <cell r="U4894" t="str">
            <v>IPR009914;IPR013717</v>
          </cell>
          <cell r="V4894" t="str">
            <v>Dolichol phosphate-mannose biosynthesis regulatory;PIG-P</v>
          </cell>
        </row>
        <row r="4895">
          <cell r="A4895" t="str">
            <v>UMAG_10260</v>
          </cell>
          <cell r="B4895">
            <v>648</v>
          </cell>
          <cell r="C4895">
            <v>80.055464253767695</v>
          </cell>
          <cell r="D4895">
            <v>97.628790609136203</v>
          </cell>
          <cell r="E4895">
            <v>69.920482161210799</v>
          </cell>
          <cell r="F4895">
            <v>214.80633699235599</v>
          </cell>
          <cell r="G4895">
            <v>209.04350759614701</v>
          </cell>
          <cell r="H4895">
            <v>146.40670299293899</v>
          </cell>
          <cell r="I4895">
            <v>103.512336556845</v>
          </cell>
          <cell r="J4895">
            <v>159.64324476880901</v>
          </cell>
          <cell r="K4895">
            <v>21.493649278003801</v>
          </cell>
          <cell r="L4895">
            <v>37.5293311103392</v>
          </cell>
          <cell r="M4895">
            <v>17.695701899876699</v>
          </cell>
          <cell r="N4895">
            <v>28.753355875910199</v>
          </cell>
          <cell r="O4895">
            <v>7.62823214100613</v>
          </cell>
          <cell r="P4895">
            <v>22.656602291420899</v>
          </cell>
          <cell r="Q4895">
            <v>15.163070584057801</v>
          </cell>
          <cell r="R4895">
            <v>18.8540400570161</v>
          </cell>
          <cell r="S4895" t="e">
            <v>#N/A</v>
          </cell>
          <cell r="T4895" t="str">
            <v>related to MXR1 - protein-methionine-s-oxide reductase</v>
          </cell>
          <cell r="U4895" t="str">
            <v>IPR002569;IPR028427</v>
          </cell>
          <cell r="V4895" t="str">
            <v>Peptide methionine sulphoxide reductase MsrA;Peptide methionine sulfoxide reductase</v>
          </cell>
        </row>
        <row r="4896">
          <cell r="A4896" t="str">
            <v>UMAG_10261</v>
          </cell>
          <cell r="B4896">
            <v>570</v>
          </cell>
          <cell r="C4896">
            <v>32.9835956582723</v>
          </cell>
          <cell r="D4896">
            <v>20.664649773810002</v>
          </cell>
          <cell r="E4896">
            <v>33.338450754706699</v>
          </cell>
          <cell r="F4896">
            <v>19.236526055289801</v>
          </cell>
          <cell r="G4896">
            <v>12.8168419284907</v>
          </cell>
          <cell r="H4896">
            <v>15.1873046642229</v>
          </cell>
          <cell r="I4896">
            <v>16.2979144641399</v>
          </cell>
          <cell r="J4896">
            <v>17.0293228300865</v>
          </cell>
          <cell r="K4896">
            <v>3.0564610289837901</v>
          </cell>
          <cell r="L4896">
            <v>7.5404667196521302</v>
          </cell>
          <cell r="M4896">
            <v>8.7746051699151995</v>
          </cell>
          <cell r="N4896">
            <v>5.49779255800392</v>
          </cell>
          <cell r="O4896">
            <v>8.5997674683794294</v>
          </cell>
          <cell r="P4896">
            <v>2.5653772244572699</v>
          </cell>
          <cell r="Q4896">
            <v>4.0093981977570099</v>
          </cell>
          <cell r="R4896">
            <v>1.2896149730483999</v>
          </cell>
          <cell r="S4896" t="e">
            <v>#N/A</v>
          </cell>
          <cell r="T4896" t="str">
            <v>related to HOT13 - Zinc-binding mitochondrial intermembrane space protein</v>
          </cell>
          <cell r="U4896" t="str">
            <v>IPR008913</v>
          </cell>
          <cell r="V4896" t="str">
            <v>Zinc finger, CHY-type</v>
          </cell>
        </row>
        <row r="4897">
          <cell r="A4897" t="str">
            <v>UMAG_10262</v>
          </cell>
          <cell r="B4897">
            <v>264</v>
          </cell>
          <cell r="C4897">
            <v>112.23351410010601</v>
          </cell>
          <cell r="D4897">
            <v>93.189139260989194</v>
          </cell>
          <cell r="E4897">
            <v>85.139260180770293</v>
          </cell>
          <cell r="F4897">
            <v>141.94150467524801</v>
          </cell>
          <cell r="G4897">
            <v>151.34483971202101</v>
          </cell>
          <cell r="H4897">
            <v>133.15075155631101</v>
          </cell>
          <cell r="I4897">
            <v>120.40420390348901</v>
          </cell>
          <cell r="J4897">
            <v>103.934912340962</v>
          </cell>
          <cell r="K4897">
            <v>8.9533596147312906</v>
          </cell>
          <cell r="L4897">
            <v>25.167744294479601</v>
          </cell>
          <cell r="M4897">
            <v>16.274531576306501</v>
          </cell>
          <cell r="N4897">
            <v>40.158488800917603</v>
          </cell>
          <cell r="O4897">
            <v>14.1535057336795</v>
          </cell>
          <cell r="P4897">
            <v>10.1042735939035</v>
          </cell>
          <cell r="Q4897">
            <v>11.8952754328573</v>
          </cell>
          <cell r="R4897">
            <v>9.9461457046362298</v>
          </cell>
          <cell r="S4897" t="e">
            <v>#N/A</v>
          </cell>
          <cell r="T4897" t="str">
            <v>hypothetical protein</v>
          </cell>
          <cell r="U4897" t="e">
            <v>#N/A</v>
          </cell>
          <cell r="V4897" t="e">
            <v>#N/A</v>
          </cell>
        </row>
        <row r="4898">
          <cell r="A4898" t="str">
            <v>UMAG_10263</v>
          </cell>
          <cell r="B4898">
            <v>1767</v>
          </cell>
          <cell r="C4898">
            <v>112.08409662429101</v>
          </cell>
          <cell r="D4898">
            <v>104.03046743377899</v>
          </cell>
          <cell r="E4898">
            <v>106.77863913553099</v>
          </cell>
          <cell r="F4898">
            <v>22.218962023129802</v>
          </cell>
          <cell r="G4898">
            <v>188.14329306120999</v>
          </cell>
          <cell r="H4898">
            <v>111.22253806623699</v>
          </cell>
          <cell r="I4898">
            <v>132.88882157244399</v>
          </cell>
          <cell r="J4898">
            <v>154.65304243213299</v>
          </cell>
          <cell r="K4898">
            <v>28.6613285019594</v>
          </cell>
          <cell r="L4898">
            <v>41.480842595926497</v>
          </cell>
          <cell r="M4898">
            <v>45.044452166314201</v>
          </cell>
          <cell r="N4898">
            <v>9.7098348695863397</v>
          </cell>
          <cell r="O4898">
            <v>24.217184625002101</v>
          </cell>
          <cell r="P4898">
            <v>29.568770160190201</v>
          </cell>
          <cell r="Q4898">
            <v>13.0806397638219</v>
          </cell>
          <cell r="R4898">
            <v>32.292791038582898</v>
          </cell>
          <cell r="S4898" t="e">
            <v>#N/A</v>
          </cell>
          <cell r="T4898" t="str">
            <v>related to 1-phosphatidylinositol-4</v>
          </cell>
          <cell r="U4898" t="str">
            <v>IPR017946;IPR001192;IPR000008;IPR000909;IPR001711</v>
          </cell>
          <cell r="V4898" t="str">
            <v>PLC-like phosphodiesterase, TIM beta/alpha-barrel domain;Phosphoinositide phospholipase C family;C2 domain;Phospholipase C, phosphatidylinositol-specific , X domain;Phospholipase C, phosphatidylinositol-specific, Y domain</v>
          </cell>
        </row>
        <row r="4899">
          <cell r="A4899" t="str">
            <v>UMAG_10264</v>
          </cell>
          <cell r="B4899">
            <v>438</v>
          </cell>
          <cell r="C4899">
            <v>7.9888294142672497E-2</v>
          </cell>
          <cell r="D4899">
            <v>0</v>
          </cell>
          <cell r="E4899">
            <v>0</v>
          </cell>
          <cell r="F4899">
            <v>0</v>
          </cell>
          <cell r="G4899">
            <v>1.8898259120443599</v>
          </cell>
          <cell r="H4899">
            <v>0.67080113621358195</v>
          </cell>
          <cell r="I4899">
            <v>0</v>
          </cell>
          <cell r="J4899">
            <v>0.20808180631095399</v>
          </cell>
          <cell r="K4899">
            <v>7.1472442784711904E-2</v>
          </cell>
          <cell r="L4899">
            <v>0</v>
          </cell>
          <cell r="M4899">
            <v>0</v>
          </cell>
          <cell r="N4899">
            <v>0</v>
          </cell>
          <cell r="O4899">
            <v>1.80798092985815</v>
          </cell>
          <cell r="P4899">
            <v>0.58093102709809796</v>
          </cell>
          <cell r="Q4899">
            <v>0</v>
          </cell>
          <cell r="R4899">
            <v>0.36040826066127801</v>
          </cell>
          <cell r="S4899" t="e">
            <v>#N/A</v>
          </cell>
          <cell r="T4899" t="str">
            <v>hypothetical protein</v>
          </cell>
          <cell r="U4899" t="e">
            <v>#N/A</v>
          </cell>
          <cell r="V4899" t="e">
            <v>#N/A</v>
          </cell>
        </row>
        <row r="4900">
          <cell r="A4900" t="str">
            <v>UMAG_10265</v>
          </cell>
          <cell r="B4900">
            <v>576</v>
          </cell>
          <cell r="C4900">
            <v>19.1934574029891</v>
          </cell>
          <cell r="D4900">
            <v>30.190830737769499</v>
          </cell>
          <cell r="E4900">
            <v>22.597737361241698</v>
          </cell>
          <cell r="F4900">
            <v>21.625266402691398</v>
          </cell>
          <cell r="G4900">
            <v>40.503393280025698</v>
          </cell>
          <cell r="H4900">
            <v>20.3263509871087</v>
          </cell>
          <cell r="I4900">
            <v>22.3379083234754</v>
          </cell>
          <cell r="J4900">
            <v>26.068989931558701</v>
          </cell>
          <cell r="K4900">
            <v>3.7067892786106</v>
          </cell>
          <cell r="L4900">
            <v>16.863055326836601</v>
          </cell>
          <cell r="M4900">
            <v>1.6801085312000601</v>
          </cell>
          <cell r="N4900">
            <v>2.5611868361165802</v>
          </cell>
          <cell r="O4900">
            <v>8.06168031128861</v>
          </cell>
          <cell r="P4900">
            <v>7.59356191196074</v>
          </cell>
          <cell r="Q4900">
            <v>1.3224193350804001</v>
          </cell>
          <cell r="R4900">
            <v>7.5033151817988903</v>
          </cell>
          <cell r="S4900" t="e">
            <v>#N/A</v>
          </cell>
          <cell r="T4900" t="str">
            <v>hypothetical protein</v>
          </cell>
          <cell r="U4900" t="str">
            <v>IPR016964</v>
          </cell>
          <cell r="V4900" t="str">
            <v>Transmembrane protein 6/97</v>
          </cell>
        </row>
        <row r="4901">
          <cell r="A4901" t="str">
            <v>UMAG_10266</v>
          </cell>
          <cell r="B4901">
            <v>1305</v>
          </cell>
          <cell r="C4901">
            <v>300.46028212054699</v>
          </cell>
          <cell r="D4901">
            <v>131.112782025988</v>
          </cell>
          <cell r="E4901">
            <v>114.359207234422</v>
          </cell>
          <cell r="F4901">
            <v>89.249192821890105</v>
          </cell>
          <cell r="G4901">
            <v>55.057201555239303</v>
          </cell>
          <cell r="H4901">
            <v>63.517560766164102</v>
          </cell>
          <cell r="I4901">
            <v>48.685407891941097</v>
          </cell>
          <cell r="J4901">
            <v>68.773398866589801</v>
          </cell>
          <cell r="K4901">
            <v>52.7655022219693</v>
          </cell>
          <cell r="L4901">
            <v>23.948690290833799</v>
          </cell>
          <cell r="M4901">
            <v>11.7917951691458</v>
          </cell>
          <cell r="N4901">
            <v>22.753219510750299</v>
          </cell>
          <cell r="O4901">
            <v>10.1920198303044</v>
          </cell>
          <cell r="P4901">
            <v>4.5033513031180803</v>
          </cell>
          <cell r="Q4901">
            <v>11.5766465526558</v>
          </cell>
          <cell r="R4901">
            <v>14.354476144171599</v>
          </cell>
          <cell r="S4901" t="e">
            <v>#N/A</v>
          </cell>
          <cell r="T4901" t="str">
            <v>hypothetical protein</v>
          </cell>
          <cell r="U4901" t="str">
            <v>IPR012879</v>
          </cell>
          <cell r="V4901" t="str">
            <v>Protein of unknown function DUF1682</v>
          </cell>
        </row>
        <row r="4902">
          <cell r="A4902" t="str">
            <v>UMAG_10267</v>
          </cell>
          <cell r="B4902">
            <v>192</v>
          </cell>
          <cell r="C4902">
            <v>60.586938155513003</v>
          </cell>
          <cell r="D4902">
            <v>34.413420377813701</v>
          </cell>
          <cell r="E4902">
            <v>33.096149603425403</v>
          </cell>
          <cell r="F4902">
            <v>56.814403145040401</v>
          </cell>
          <cell r="G4902">
            <v>69.555783137389099</v>
          </cell>
          <cell r="H4902">
            <v>44.649668218613201</v>
          </cell>
          <cell r="I4902">
            <v>44.833512061984202</v>
          </cell>
          <cell r="J4902">
            <v>37.837736356012698</v>
          </cell>
          <cell r="K4902">
            <v>4.1102266410870296</v>
          </cell>
          <cell r="L4902">
            <v>7.6163620786422701</v>
          </cell>
          <cell r="M4902">
            <v>7.62848758278726</v>
          </cell>
          <cell r="N4902">
            <v>5.7775110115272401</v>
          </cell>
          <cell r="O4902">
            <v>17.288093769108301</v>
          </cell>
          <cell r="P4902">
            <v>10.3882549824087</v>
          </cell>
          <cell r="Q4902">
            <v>6.1394552148722097</v>
          </cell>
          <cell r="R4902">
            <v>7.89242727950964</v>
          </cell>
          <cell r="S4902" t="e">
            <v>#N/A</v>
          </cell>
          <cell r="T4902" t="str">
            <v>hypothetical protein</v>
          </cell>
          <cell r="U4902" t="str">
            <v>IPR007513</v>
          </cell>
          <cell r="V4902" t="str">
            <v>Uncharacterised protein family SERF</v>
          </cell>
        </row>
        <row r="4903">
          <cell r="A4903" t="str">
            <v>UMAG_10268</v>
          </cell>
          <cell r="B4903">
            <v>474</v>
          </cell>
          <cell r="C4903">
            <v>93.6387743983326</v>
          </cell>
          <cell r="D4903">
            <v>253.995393793966</v>
          </cell>
          <cell r="E4903">
            <v>184.44352147590001</v>
          </cell>
          <cell r="F4903">
            <v>37.3507960783691</v>
          </cell>
          <cell r="G4903">
            <v>24.7511842465487</v>
          </cell>
          <cell r="H4903">
            <v>22.989725402043501</v>
          </cell>
          <cell r="I4903">
            <v>17.037768453742</v>
          </cell>
          <cell r="J4903">
            <v>58.465814541979597</v>
          </cell>
          <cell r="K4903">
            <v>29.818493581005502</v>
          </cell>
          <cell r="L4903">
            <v>66.478606716759998</v>
          </cell>
          <cell r="M4903">
            <v>75.407908867367496</v>
          </cell>
          <cell r="N4903">
            <v>7.9251709694676098</v>
          </cell>
          <cell r="O4903">
            <v>2.3829896953329501</v>
          </cell>
          <cell r="P4903">
            <v>7.9118322343930796</v>
          </cell>
          <cell r="Q4903">
            <v>4.3322209786760002</v>
          </cell>
          <cell r="R4903">
            <v>3.5664247982007899</v>
          </cell>
          <cell r="S4903" t="e">
            <v>#N/A</v>
          </cell>
          <cell r="T4903" t="str">
            <v>hypothetical protein</v>
          </cell>
          <cell r="U4903" t="e">
            <v>#N/A</v>
          </cell>
          <cell r="V4903" t="e">
            <v>#N/A</v>
          </cell>
        </row>
        <row r="4904">
          <cell r="A4904" t="str">
            <v>UMAG_10269</v>
          </cell>
          <cell r="B4904">
            <v>273</v>
          </cell>
          <cell r="C4904">
            <v>1.5307621075711099E-2</v>
          </cell>
          <cell r="D4904">
            <v>0</v>
          </cell>
          <cell r="E4904">
            <v>0</v>
          </cell>
          <cell r="F4904">
            <v>0</v>
          </cell>
          <cell r="G4904">
            <v>0</v>
          </cell>
          <cell r="H4904">
            <v>0</v>
          </cell>
          <cell r="I4904">
            <v>0</v>
          </cell>
          <cell r="J4904">
            <v>0</v>
          </cell>
          <cell r="K4904">
            <v>2.6513577446143799E-2</v>
          </cell>
          <cell r="L4904">
            <v>0</v>
          </cell>
          <cell r="M4904">
            <v>0</v>
          </cell>
          <cell r="N4904">
            <v>0</v>
          </cell>
          <cell r="O4904">
            <v>0</v>
          </cell>
          <cell r="P4904">
            <v>0</v>
          </cell>
          <cell r="Q4904">
            <v>0</v>
          </cell>
          <cell r="R4904">
            <v>0</v>
          </cell>
          <cell r="S4904" t="e">
            <v>#N/A</v>
          </cell>
          <cell r="T4904" t="str">
            <v>hypothetical protein</v>
          </cell>
          <cell r="U4904" t="e">
            <v>#N/A</v>
          </cell>
          <cell r="V4904" t="e">
            <v>#N/A</v>
          </cell>
        </row>
        <row r="4905">
          <cell r="A4905" t="str">
            <v>UMAG_10270</v>
          </cell>
          <cell r="B4905">
            <v>2991</v>
          </cell>
          <cell r="C4905">
            <v>229.45543949301799</v>
          </cell>
          <cell r="D4905">
            <v>428.90567194796103</v>
          </cell>
          <cell r="E4905">
            <v>392.956524713536</v>
          </cell>
          <cell r="F4905">
            <v>102.665274274488</v>
          </cell>
          <cell r="G4905">
            <v>128.49965412402801</v>
          </cell>
          <cell r="H4905">
            <v>111.355346333461</v>
          </cell>
          <cell r="I4905">
            <v>109.528001572097</v>
          </cell>
          <cell r="J4905">
            <v>309.006886983154</v>
          </cell>
          <cell r="K4905">
            <v>111.99751864679</v>
          </cell>
          <cell r="L4905">
            <v>94.177086068895903</v>
          </cell>
          <cell r="M4905">
            <v>153.90449318648999</v>
          </cell>
          <cell r="N4905">
            <v>22.296858561752501</v>
          </cell>
          <cell r="O4905">
            <v>32.7067780226647</v>
          </cell>
          <cell r="P4905">
            <v>17.532611514227401</v>
          </cell>
          <cell r="Q4905">
            <v>16.8357380432833</v>
          </cell>
          <cell r="R4905">
            <v>6.2073725918904099</v>
          </cell>
          <cell r="S4905" t="e">
            <v>#N/A</v>
          </cell>
          <cell r="T4905" t="str">
            <v>related to aspartate-tRNA ligase</v>
          </cell>
          <cell r="U4905" t="str">
            <v>IPR012340;IPR018150;IPR004523;IPR004364;IPR002312;IPR024320;IPR004365;IPR006195</v>
          </cell>
          <cell r="V4905" t="str">
            <v>Nucleic acid-binding, OB-fold;Aminoacyl-tRNA synthetase, class II (D/K/N)-like;Aspartyl-tRNA synthetases;Aminoacyl-tRNA synthetase, class II (D/K/N);Aspartyl/Asparaginyl-tRNA synthetase, class IIb;Lysylphosphatidylglycerol synthetase, domain of unknown function DUF2156;OB-fold nucleic acid binding domain, AA-tRNA synthetase-type;Aminoacyl-tRNA synthetase, class II</v>
          </cell>
        </row>
        <row r="4906">
          <cell r="A4906" t="str">
            <v>UMAG_10271</v>
          </cell>
          <cell r="B4906">
            <v>1098</v>
          </cell>
          <cell r="C4906">
            <v>48.342461487960797</v>
          </cell>
          <cell r="D4906">
            <v>80.185908462754895</v>
          </cell>
          <cell r="E4906">
            <v>55.806106013341797</v>
          </cell>
          <cell r="F4906">
            <v>25.731284521804</v>
          </cell>
          <cell r="G4906">
            <v>72.829175087077104</v>
          </cell>
          <cell r="H4906">
            <v>109.742519835393</v>
          </cell>
          <cell r="I4906">
            <v>102.770956300639</v>
          </cell>
          <cell r="J4906">
            <v>185.97841554136801</v>
          </cell>
          <cell r="K4906">
            <v>1.9436906964959699</v>
          </cell>
          <cell r="L4906">
            <v>10.2474621066723</v>
          </cell>
          <cell r="M4906">
            <v>5.5679270046257798</v>
          </cell>
          <cell r="N4906">
            <v>9.2280152949447896</v>
          </cell>
          <cell r="O4906">
            <v>5.37427115042642</v>
          </cell>
          <cell r="P4906">
            <v>14.4293336574334</v>
          </cell>
          <cell r="Q4906">
            <v>3.0923537429230201</v>
          </cell>
          <cell r="R4906">
            <v>20.541497280710299</v>
          </cell>
          <cell r="S4906" t="e">
            <v>#N/A</v>
          </cell>
          <cell r="T4906" t="str">
            <v>related to PMU1 - putative phosphomutase</v>
          </cell>
          <cell r="U4906" t="str">
            <v>IPR029033;IPR013078</v>
          </cell>
          <cell r="V4906" t="str">
            <v>Histidine phosphatase superfamily;Histidine phosphatase superfamily, clade-1</v>
          </cell>
        </row>
        <row r="4907">
          <cell r="A4907" t="str">
            <v>UMAG_10272</v>
          </cell>
          <cell r="B4907">
            <v>459</v>
          </cell>
          <cell r="C4907">
            <v>87.019127671992607</v>
          </cell>
          <cell r="D4907">
            <v>73.727555526029406</v>
          </cell>
          <cell r="E4907">
            <v>54.860644374584197</v>
          </cell>
          <cell r="F4907">
            <v>56.608189516537898</v>
          </cell>
          <cell r="G4907">
            <v>70.665854206395906</v>
          </cell>
          <cell r="H4907">
            <v>72.400563391963402</v>
          </cell>
          <cell r="I4907">
            <v>69.313290799246502</v>
          </cell>
          <cell r="J4907">
            <v>66.857237171825801</v>
          </cell>
          <cell r="K4907">
            <v>15.029147980611199</v>
          </cell>
          <cell r="L4907">
            <v>5.9110891090419697</v>
          </cell>
          <cell r="M4907">
            <v>11.4336014685879</v>
          </cell>
          <cell r="N4907">
            <v>8.8554125296411108</v>
          </cell>
          <cell r="O4907">
            <v>12.2720197893051</v>
          </cell>
          <cell r="P4907">
            <v>15.732684671005901</v>
          </cell>
          <cell r="Q4907">
            <v>3.42838657212446</v>
          </cell>
          <cell r="R4907">
            <v>9.0821959812738307</v>
          </cell>
          <cell r="S4907" t="e">
            <v>#N/A</v>
          </cell>
          <cell r="T4907" t="str">
            <v>hypothetical protein</v>
          </cell>
          <cell r="U4907" t="e">
            <v>#N/A</v>
          </cell>
          <cell r="V4907" t="e">
            <v>#N/A</v>
          </cell>
        </row>
        <row r="4908">
          <cell r="A4908" t="str">
            <v>UMAG_10273</v>
          </cell>
          <cell r="B4908">
            <v>852</v>
          </cell>
          <cell r="C4908">
            <v>214.68064793695899</v>
          </cell>
          <cell r="D4908">
            <v>193.095136663462</v>
          </cell>
          <cell r="E4908">
            <v>147.868432485808</v>
          </cell>
          <cell r="F4908">
            <v>47.665357595224101</v>
          </cell>
          <cell r="G4908">
            <v>107.15603347443501</v>
          </cell>
          <cell r="H4908">
            <v>90.463230690315896</v>
          </cell>
          <cell r="I4908">
            <v>80.303026492337196</v>
          </cell>
          <cell r="J4908">
            <v>132.020757590096</v>
          </cell>
          <cell r="K4908">
            <v>96.965971820286896</v>
          </cell>
          <cell r="L4908">
            <v>28.623651074825499</v>
          </cell>
          <cell r="M4908">
            <v>46.594067981392797</v>
          </cell>
          <cell r="N4908">
            <v>14.5937347027625</v>
          </cell>
          <cell r="O4908">
            <v>12.289234194415201</v>
          </cell>
          <cell r="P4908">
            <v>7.1991215819702399</v>
          </cell>
          <cell r="Q4908">
            <v>32.783148223803401</v>
          </cell>
          <cell r="R4908">
            <v>34.356145762786397</v>
          </cell>
          <cell r="S4908" t="e">
            <v>#N/A</v>
          </cell>
          <cell r="T4908" t="str">
            <v>related to delta3</v>
          </cell>
          <cell r="U4908" t="str">
            <v>IPR029045;IPR001753;IPR014748</v>
          </cell>
          <cell r="V4908" t="str">
            <v>ClpP/crotonase-like domain;Crotonase superfamily;Crontonase, C-terminal</v>
          </cell>
        </row>
        <row r="4909">
          <cell r="A4909" t="str">
            <v>UMAG_10274</v>
          </cell>
          <cell r="B4909">
            <v>369</v>
          </cell>
          <cell r="C4909">
            <v>78.244396918046903</v>
          </cell>
          <cell r="D4909">
            <v>33.126196291465902</v>
          </cell>
          <cell r="E4909">
            <v>33.5450257981243</v>
          </cell>
          <cell r="F4909">
            <v>37.6622549872218</v>
          </cell>
          <cell r="G4909">
            <v>29.396323879336698</v>
          </cell>
          <cell r="H4909">
            <v>26.664241857318601</v>
          </cell>
          <cell r="I4909">
            <v>24.2325974592741</v>
          </cell>
          <cell r="J4909">
            <v>36.863932157436501</v>
          </cell>
          <cell r="K4909">
            <v>11.5716781853302</v>
          </cell>
          <cell r="L4909">
            <v>17.8276004559672</v>
          </cell>
          <cell r="M4909">
            <v>7.3074269058208499</v>
          </cell>
          <cell r="N4909">
            <v>7.1448811081039096</v>
          </cell>
          <cell r="O4909">
            <v>7.5305516357246898</v>
          </cell>
          <cell r="P4909">
            <v>6.5934257648758798</v>
          </cell>
          <cell r="Q4909">
            <v>4.2896875638775001</v>
          </cell>
          <cell r="R4909">
            <v>5.5659222824986596</v>
          </cell>
          <cell r="S4909" t="e">
            <v>#N/A</v>
          </cell>
          <cell r="T4909" t="str">
            <v>hypothetical protein</v>
          </cell>
          <cell r="U4909" t="e">
            <v>#N/A</v>
          </cell>
          <cell r="V4909" t="e">
            <v>#N/A</v>
          </cell>
        </row>
        <row r="4910">
          <cell r="A4910" t="str">
            <v>UMAG_10275</v>
          </cell>
          <cell r="B4910">
            <v>2908</v>
          </cell>
          <cell r="C4910">
            <v>63.030485478995601</v>
          </cell>
          <cell r="D4910">
            <v>101.46202406984099</v>
          </cell>
          <cell r="E4910">
            <v>101.49809174100901</v>
          </cell>
          <cell r="F4910">
            <v>32.158355066531897</v>
          </cell>
          <cell r="G4910">
            <v>54.4184879229797</v>
          </cell>
          <cell r="H4910">
            <v>40.535199468782302</v>
          </cell>
          <cell r="I4910">
            <v>37.271372617073901</v>
          </cell>
          <cell r="J4910">
            <v>41.525140224295001</v>
          </cell>
          <cell r="K4910">
            <v>11.2961451451727</v>
          </cell>
          <cell r="L4910">
            <v>20.636220890100098</v>
          </cell>
          <cell r="M4910">
            <v>28.308696634471801</v>
          </cell>
          <cell r="N4910">
            <v>7.4856840816380599</v>
          </cell>
          <cell r="O4910">
            <v>11.677055815542801</v>
          </cell>
          <cell r="P4910">
            <v>3.0405814033898402</v>
          </cell>
          <cell r="Q4910">
            <v>22.8748313896822</v>
          </cell>
          <cell r="R4910">
            <v>3.2445596225886701</v>
          </cell>
          <cell r="S4910" t="e">
            <v>#N/A</v>
          </cell>
          <cell r="T4910" t="str">
            <v>hypothetical protein (N-terminal fragment)</v>
          </cell>
          <cell r="U4910" t="str">
            <v>IPR020846;IPR007361;IPR011701</v>
          </cell>
          <cell r="V4910" t="str">
            <v>Major facilitator superfamily domain;Protein of unknown function DUF427;Major facilitator superfamily</v>
          </cell>
        </row>
        <row r="4911">
          <cell r="A4911" t="str">
            <v>UMAG_10276</v>
          </cell>
          <cell r="B4911">
            <v>1662</v>
          </cell>
          <cell r="C4911">
            <v>806.629200692317</v>
          </cell>
          <cell r="D4911">
            <v>401.90363776930502</v>
          </cell>
          <cell r="E4911">
            <v>503.95227356077203</v>
          </cell>
          <cell r="F4911">
            <v>881.55837403487601</v>
          </cell>
          <cell r="G4911">
            <v>413.85804807627602</v>
          </cell>
          <cell r="H4911">
            <v>375.35886180139698</v>
          </cell>
          <cell r="I4911">
            <v>305.77309331269498</v>
          </cell>
          <cell r="J4911">
            <v>295.39594577456597</v>
          </cell>
          <cell r="K4911">
            <v>343.79509711938198</v>
          </cell>
          <cell r="L4911">
            <v>43.4911502661447</v>
          </cell>
          <cell r="M4911">
            <v>115.158136959836</v>
          </cell>
          <cell r="N4911">
            <v>135.84343951264401</v>
          </cell>
          <cell r="O4911">
            <v>41.389298252669803</v>
          </cell>
          <cell r="P4911">
            <v>32.542468492176802</v>
          </cell>
          <cell r="Q4911">
            <v>32.1897157547468</v>
          </cell>
          <cell r="R4911">
            <v>70.728133556417603</v>
          </cell>
          <cell r="S4911" t="e">
            <v>#N/A</v>
          </cell>
          <cell r="T4911" t="str">
            <v>inosine 5`-monophosphate dehydrogenase</v>
          </cell>
          <cell r="U4911" t="str">
            <v>IPR005990;IPR015875;IPR013785;IPR001093;IPR000644</v>
          </cell>
          <cell r="V4911" t="str">
            <v>Inosine-5'-monophosphate dehydrogenase;IMP dehydrogenase / GMP reductase, conserved site;Aldolase-type TIM barrel;IMP dehydrogenase/GMP reductase;CBS domain</v>
          </cell>
        </row>
        <row r="4912">
          <cell r="A4912" t="str">
            <v>UMAG_10277</v>
          </cell>
          <cell r="B4912">
            <v>4830</v>
          </cell>
          <cell r="C4912">
            <v>176.56678998150201</v>
          </cell>
          <cell r="D4912">
            <v>428.34690385052602</v>
          </cell>
          <cell r="E4912">
            <v>365.69322211844099</v>
          </cell>
          <cell r="F4912">
            <v>363.16849330794798</v>
          </cell>
          <cell r="G4912">
            <v>189.61778551170599</v>
          </cell>
          <cell r="H4912">
            <v>206.465822906396</v>
          </cell>
          <cell r="I4912">
            <v>237.70284399873401</v>
          </cell>
          <cell r="J4912">
            <v>329.65136124428398</v>
          </cell>
          <cell r="K4912">
            <v>32.420699458509901</v>
          </cell>
          <cell r="L4912">
            <v>17.176508822640599</v>
          </cell>
          <cell r="M4912">
            <v>28.336740236489302</v>
          </cell>
          <cell r="N4912">
            <v>24.779482233435299</v>
          </cell>
          <cell r="O4912">
            <v>18.8646196488789</v>
          </cell>
          <cell r="P4912">
            <v>12.4102742245705</v>
          </cell>
          <cell r="Q4912">
            <v>28.530361365928901</v>
          </cell>
          <cell r="R4912">
            <v>49.816318425495801</v>
          </cell>
          <cell r="S4912" t="e">
            <v>#N/A</v>
          </cell>
          <cell r="T4912" t="str">
            <v>chitin synthase 5 (csh5)</v>
          </cell>
          <cell r="U4912" t="str">
            <v>IPR029044;IPR004835;IPR001199</v>
          </cell>
          <cell r="V4912" t="str">
            <v>Nucleotide-diphospho-sugar transferases;Chitin synthase;Cytochrome b5-like heme/steroid binding domain</v>
          </cell>
        </row>
        <row r="4913">
          <cell r="A4913" t="str">
            <v>UMAG_10278</v>
          </cell>
          <cell r="B4913">
            <v>426</v>
          </cell>
          <cell r="C4913">
            <v>8.0287828697221994E-2</v>
          </cell>
          <cell r="D4913">
            <v>1.54926648028054</v>
          </cell>
          <cell r="E4913">
            <v>1.26425573084997</v>
          </cell>
          <cell r="F4913">
            <v>0</v>
          </cell>
          <cell r="G4913">
            <v>3.3175975703425502</v>
          </cell>
          <cell r="H4913">
            <v>4.3677330746261003</v>
          </cell>
          <cell r="I4913">
            <v>2.4737147643802402</v>
          </cell>
          <cell r="J4913">
            <v>1.2072256875898799</v>
          </cell>
          <cell r="K4913">
            <v>7.6714955807048402E-2</v>
          </cell>
          <cell r="L4913">
            <v>2.6834082583093002</v>
          </cell>
          <cell r="M4913">
            <v>2.18975515959227</v>
          </cell>
          <cell r="N4913">
            <v>0</v>
          </cell>
          <cell r="O4913">
            <v>0.98943754738936496</v>
          </cell>
          <cell r="P4913">
            <v>3.06343299948111</v>
          </cell>
          <cell r="Q4913">
            <v>1.49499412226224</v>
          </cell>
          <cell r="R4913">
            <v>0.50504573122543395</v>
          </cell>
          <cell r="S4913" t="e">
            <v>#N/A</v>
          </cell>
          <cell r="T4913" t="str">
            <v>hypothetical protein</v>
          </cell>
          <cell r="U4913" t="e">
            <v>#N/A</v>
          </cell>
          <cell r="V4913" t="e">
            <v>#N/A</v>
          </cell>
        </row>
        <row r="4914">
          <cell r="A4914" t="str">
            <v>UMAG_10279</v>
          </cell>
          <cell r="B4914">
            <v>1818</v>
          </cell>
          <cell r="C4914">
            <v>53.612866810892498</v>
          </cell>
          <cell r="D4914">
            <v>64.336203912893097</v>
          </cell>
          <cell r="E4914">
            <v>100.245819151655</v>
          </cell>
          <cell r="F4914">
            <v>208.08307187039401</v>
          </cell>
          <cell r="G4914">
            <v>192.57607359569701</v>
          </cell>
          <cell r="H4914">
            <v>163.277776033023</v>
          </cell>
          <cell r="I4914">
            <v>144.36153583407199</v>
          </cell>
          <cell r="J4914">
            <v>112.22436709282</v>
          </cell>
          <cell r="K4914">
            <v>11.446829339999599</v>
          </cell>
          <cell r="L4914">
            <v>11.3171798637789</v>
          </cell>
          <cell r="M4914">
            <v>24.612439490387999</v>
          </cell>
          <cell r="N4914">
            <v>4.4305611367535302</v>
          </cell>
          <cell r="O4914">
            <v>34.0710930759302</v>
          </cell>
          <cell r="P4914">
            <v>19.029940033485801</v>
          </cell>
          <cell r="Q4914">
            <v>18.3666760681729</v>
          </cell>
          <cell r="R4914">
            <v>8.9062567647567104</v>
          </cell>
          <cell r="S4914" t="str">
            <v>clb2</v>
          </cell>
          <cell r="T4914" t="str">
            <v>b-type cyclin 2</v>
          </cell>
          <cell r="U4914" t="str">
            <v>IPR013763;IPR006671;IPR004367</v>
          </cell>
          <cell r="V4914" t="str">
            <v>Cyclin-like;Cyclin, N-terminal;Cyclin, C-terminal domain</v>
          </cell>
        </row>
        <row r="4915">
          <cell r="A4915" t="str">
            <v>UMAG_10280</v>
          </cell>
          <cell r="B4915">
            <v>219</v>
          </cell>
          <cell r="C4915">
            <v>91.175878192434595</v>
          </cell>
          <cell r="D4915">
            <v>64.413601773303895</v>
          </cell>
          <cell r="E4915">
            <v>37.125263595946002</v>
          </cell>
          <cell r="F4915">
            <v>46.113884805319501</v>
          </cell>
          <cell r="G4915">
            <v>52.7265244790458</v>
          </cell>
          <cell r="H4915">
            <v>55.112554848998599</v>
          </cell>
          <cell r="I4915">
            <v>56.623223833062603</v>
          </cell>
          <cell r="J4915">
            <v>50.815032309819799</v>
          </cell>
          <cell r="K4915">
            <v>10.1755664438257</v>
          </cell>
          <cell r="L4915">
            <v>17.1385756504346</v>
          </cell>
          <cell r="M4915">
            <v>8.9817627648836993</v>
          </cell>
          <cell r="N4915">
            <v>6.0760893739138</v>
          </cell>
          <cell r="O4915">
            <v>14.812401126317599</v>
          </cell>
          <cell r="P4915">
            <v>11.2067747476592</v>
          </cell>
          <cell r="Q4915">
            <v>11.0322574179919</v>
          </cell>
          <cell r="R4915">
            <v>4.8171022274045798</v>
          </cell>
          <cell r="S4915" t="e">
            <v>#N/A</v>
          </cell>
          <cell r="T4915" t="str">
            <v>related to vacuolar ATP synthase subunit H</v>
          </cell>
          <cell r="U4915" t="str">
            <v>IPR008389</v>
          </cell>
          <cell r="V4915" t="str">
            <v>ATPase, V0 complex, subunit e1/e2</v>
          </cell>
        </row>
        <row r="4916">
          <cell r="A4916" t="str">
            <v>UMAG_10283</v>
          </cell>
          <cell r="B4916">
            <v>1224</v>
          </cell>
          <cell r="C4916">
            <v>176.708841378259</v>
          </cell>
          <cell r="D4916">
            <v>215.691207722738</v>
          </cell>
          <cell r="E4916">
            <v>286.06680347218099</v>
          </cell>
          <cell r="F4916">
            <v>394.72939309995502</v>
          </cell>
          <cell r="G4916">
            <v>237.87243573074699</v>
          </cell>
          <cell r="H4916">
            <v>194.72373291571199</v>
          </cell>
          <cell r="I4916">
            <v>124.576313353863</v>
          </cell>
          <cell r="J4916">
            <v>125.007737051829</v>
          </cell>
          <cell r="K4916">
            <v>68.730115778349798</v>
          </cell>
          <cell r="L4916">
            <v>26.084260697755902</v>
          </cell>
          <cell r="M4916">
            <v>20.573143309800699</v>
          </cell>
          <cell r="N4916">
            <v>54.119027058829801</v>
          </cell>
          <cell r="O4916">
            <v>27.533103411142001</v>
          </cell>
          <cell r="P4916">
            <v>21.236934873092402</v>
          </cell>
          <cell r="Q4916">
            <v>19.5243250320048</v>
          </cell>
          <cell r="R4916">
            <v>20.588917987049498</v>
          </cell>
          <cell r="S4916" t="e">
            <v>#N/A</v>
          </cell>
          <cell r="T4916" t="str">
            <v>related to MTD1 - methylenetetrahydrofolate dehydrogenase (NAD )</v>
          </cell>
          <cell r="U4916" t="str">
            <v>IPR016040;IPR020630;IPR020631</v>
          </cell>
          <cell r="V4916" t="str">
            <v>NAD(P)-binding domain;Tetrahydrofolate dehydrogenase/cyclohydrolase, catalytic domain;Tetrahydrofolate dehydrogenase/cyclohydrolase, NAD(P)-binding domain</v>
          </cell>
        </row>
        <row r="4917">
          <cell r="A4917" t="str">
            <v>UMAG_10284</v>
          </cell>
          <cell r="B4917">
            <v>2304</v>
          </cell>
          <cell r="C4917">
            <v>389.32870819234302</v>
          </cell>
          <cell r="D4917">
            <v>141.41198473113101</v>
          </cell>
          <cell r="E4917">
            <v>157.54748697073401</v>
          </cell>
          <cell r="F4917">
            <v>182.84859250306599</v>
          </cell>
          <cell r="G4917">
            <v>115.159582292491</v>
          </cell>
          <cell r="H4917">
            <v>115.313508009868</v>
          </cell>
          <cell r="I4917">
            <v>115.553231755269</v>
          </cell>
          <cell r="J4917">
            <v>103.953045273846</v>
          </cell>
          <cell r="K4917">
            <v>40.789960293122199</v>
          </cell>
          <cell r="L4917">
            <v>16.927258939500501</v>
          </cell>
          <cell r="M4917">
            <v>66.379197647061503</v>
          </cell>
          <cell r="N4917">
            <v>11.0235855220846</v>
          </cell>
          <cell r="O4917">
            <v>22.841293575647899</v>
          </cell>
          <cell r="P4917">
            <v>17.464931460947199</v>
          </cell>
          <cell r="Q4917">
            <v>6.0407517355159897</v>
          </cell>
          <cell r="R4917">
            <v>5.49556054353548</v>
          </cell>
          <cell r="S4917" t="e">
            <v>#N/A</v>
          </cell>
          <cell r="T4917" t="str">
            <v>probable vacuolar sorting protein (hbrA)</v>
          </cell>
          <cell r="U4917" t="str">
            <v>IPR001619;IPR027121;IPR027482</v>
          </cell>
          <cell r="V4917" t="str">
            <v>Sec1-like protein;Vacuolar protein sorting-associated protein 33;Sec1-like, domain 2</v>
          </cell>
        </row>
        <row r="4918">
          <cell r="A4918" t="str">
            <v>UMAG_10285</v>
          </cell>
          <cell r="B4918">
            <v>4086</v>
          </cell>
          <cell r="C4918">
            <v>174.231384028137</v>
          </cell>
          <cell r="D4918">
            <v>157.906327667179</v>
          </cell>
          <cell r="E4918">
            <v>201.05273354668401</v>
          </cell>
          <cell r="F4918">
            <v>281.27492600298598</v>
          </cell>
          <cell r="G4918">
            <v>272.99861571338403</v>
          </cell>
          <cell r="H4918">
            <v>325.95975343889802</v>
          </cell>
          <cell r="I4918">
            <v>314.551469516054</v>
          </cell>
          <cell r="J4918">
            <v>244.759719270369</v>
          </cell>
          <cell r="K4918">
            <v>12.7679373834617</v>
          </cell>
          <cell r="L4918">
            <v>33.186235273998797</v>
          </cell>
          <cell r="M4918">
            <v>32.957895925447502</v>
          </cell>
          <cell r="N4918">
            <v>12.811921242502001</v>
          </cell>
          <cell r="O4918">
            <v>38.231249489532097</v>
          </cell>
          <cell r="P4918">
            <v>45.076732835888599</v>
          </cell>
          <cell r="Q4918">
            <v>45.389734519715503</v>
          </cell>
          <cell r="R4918">
            <v>31.132725151994801</v>
          </cell>
          <cell r="S4918" t="e">
            <v>#N/A</v>
          </cell>
          <cell r="T4918" t="str">
            <v>related to FAR11 - protein involved in recovery from cell cycle arrest in response to pheromone</v>
          </cell>
          <cell r="U4918" t="str">
            <v>IPR021819;IPR012486</v>
          </cell>
          <cell r="V4918" t="str">
            <v>Protein of unknown function DUF3402;N1221-like</v>
          </cell>
        </row>
        <row r="4919">
          <cell r="A4919" t="str">
            <v>UMAG_10286</v>
          </cell>
          <cell r="B4919">
            <v>363</v>
          </cell>
          <cell r="C4919">
            <v>586.20376603415104</v>
          </cell>
          <cell r="D4919">
            <v>220.31828541525201</v>
          </cell>
          <cell r="E4919">
            <v>205.99158307009799</v>
          </cell>
          <cell r="F4919">
            <v>374.01985087286897</v>
          </cell>
          <cell r="G4919">
            <v>349.86304695726602</v>
          </cell>
          <cell r="H4919">
            <v>307.43961092990202</v>
          </cell>
          <cell r="I4919">
            <v>256.53925452823</v>
          </cell>
          <cell r="J4919">
            <v>225.46440467662299</v>
          </cell>
          <cell r="K4919">
            <v>26.715904312580701</v>
          </cell>
          <cell r="L4919">
            <v>44.790148848390103</v>
          </cell>
          <cell r="M4919">
            <v>27.453736561730501</v>
          </cell>
          <cell r="N4919">
            <v>16.251886976839099</v>
          </cell>
          <cell r="O4919">
            <v>31.826142052212901</v>
          </cell>
          <cell r="P4919">
            <v>8.8982546499940707</v>
          </cell>
          <cell r="Q4919">
            <v>36.687796169917803</v>
          </cell>
          <cell r="R4919">
            <v>37.941372034509797</v>
          </cell>
          <cell r="S4919" t="str">
            <v>ntf2</v>
          </cell>
          <cell r="T4919" t="str">
            <v>probable NTF2 - nuclear transport factor</v>
          </cell>
          <cell r="U4919" t="str">
            <v>IPR002075;IPR018222</v>
          </cell>
          <cell r="V4919" t="str">
            <v>Nuclear transport factor 2;Nuclear transport factor 2, eukaryote</v>
          </cell>
        </row>
        <row r="4920">
          <cell r="A4920" t="str">
            <v>UMAG_10287</v>
          </cell>
          <cell r="B4920">
            <v>1572</v>
          </cell>
          <cell r="C4920">
            <v>1052.3554419529701</v>
          </cell>
          <cell r="D4920">
            <v>628.53998389106698</v>
          </cell>
          <cell r="E4920">
            <v>1236.9444965611599</v>
          </cell>
          <cell r="F4920">
            <v>2974.2517725036801</v>
          </cell>
          <cell r="G4920">
            <v>2709.9188840256302</v>
          </cell>
          <cell r="H4920">
            <v>2438.92004263225</v>
          </cell>
          <cell r="I4920">
            <v>2050.2009639449702</v>
          </cell>
          <cell r="J4920">
            <v>1433.84808126302</v>
          </cell>
          <cell r="K4920">
            <v>170.69945187721399</v>
          </cell>
          <cell r="L4920">
            <v>182.69890986529501</v>
          </cell>
          <cell r="M4920">
            <v>236.47432714671299</v>
          </cell>
          <cell r="N4920">
            <v>100.573934943854</v>
          </cell>
          <cell r="O4920">
            <v>122.824446265502</v>
          </cell>
          <cell r="P4920">
            <v>152.843943517762</v>
          </cell>
          <cell r="Q4920">
            <v>111.80461193267701</v>
          </cell>
          <cell r="R4920">
            <v>52.224091084335697</v>
          </cell>
          <cell r="S4920" t="e">
            <v>#N/A</v>
          </cell>
          <cell r="T4920" t="str">
            <v>probable calnexin (C-terminal fragment)</v>
          </cell>
          <cell r="U4920" t="str">
            <v>IPR009033;IPR013320;IPR018124;IPR001580</v>
          </cell>
          <cell r="V4920" t="str">
            <v>Calreticulin/calnexin, P domain;Concanavalin A-like lectin/glucanase domain;Calreticulin/calnexin, conserved site;Calreticulin/calnexin</v>
          </cell>
        </row>
        <row r="4921">
          <cell r="A4921" t="str">
            <v>UMAG_10289</v>
          </cell>
          <cell r="B4921">
            <v>483</v>
          </cell>
          <cell r="C4921">
            <v>0.49080423272719798</v>
          </cell>
          <cell r="D4921">
            <v>0.77463324014026902</v>
          </cell>
          <cell r="E4921">
            <v>0</v>
          </cell>
          <cell r="F4921">
            <v>0.44285639523903397</v>
          </cell>
          <cell r="G4921">
            <v>0.68882843018592499</v>
          </cell>
          <cell r="H4921">
            <v>0</v>
          </cell>
          <cell r="I4921">
            <v>0</v>
          </cell>
          <cell r="J4921">
            <v>0.251969846820081</v>
          </cell>
          <cell r="K4921">
            <v>0.34428564125300698</v>
          </cell>
          <cell r="L4921">
            <v>1.3417041291546501</v>
          </cell>
          <cell r="M4921">
            <v>0</v>
          </cell>
          <cell r="N4921">
            <v>0.76704977701081001</v>
          </cell>
          <cell r="O4921">
            <v>1.1930858387799299</v>
          </cell>
          <cell r="P4921">
            <v>0</v>
          </cell>
          <cell r="Q4921">
            <v>0</v>
          </cell>
          <cell r="R4921">
            <v>0.43642457666772699</v>
          </cell>
          <cell r="S4921" t="e">
            <v>#N/A</v>
          </cell>
          <cell r="T4921" t="str">
            <v>hypothetical protein</v>
          </cell>
          <cell r="U4921" t="e">
            <v>#N/A</v>
          </cell>
          <cell r="V4921" t="e">
            <v>#N/A</v>
          </cell>
        </row>
        <row r="4922">
          <cell r="A4922" t="str">
            <v>UMAG_10290</v>
          </cell>
          <cell r="B4922">
            <v>1173</v>
          </cell>
          <cell r="C4922">
            <v>488.76901819377298</v>
          </cell>
          <cell r="D4922">
            <v>379.49584917502199</v>
          </cell>
          <cell r="E4922">
            <v>355.58414255784999</v>
          </cell>
          <cell r="F4922">
            <v>259.04200611420799</v>
          </cell>
          <cell r="G4922">
            <v>213.65302906119999</v>
          </cell>
          <cell r="H4922">
            <v>253.176187818686</v>
          </cell>
          <cell r="I4922">
            <v>259.363662633704</v>
          </cell>
          <cell r="J4922">
            <v>328.58928556380602</v>
          </cell>
          <cell r="K4922">
            <v>45.675444956354198</v>
          </cell>
          <cell r="L4922">
            <v>32.103676021008702</v>
          </cell>
          <cell r="M4922">
            <v>58.9319244661718</v>
          </cell>
          <cell r="N4922">
            <v>31.106118471190602</v>
          </cell>
          <cell r="O4922">
            <v>18.478671750378499</v>
          </cell>
          <cell r="P4922">
            <v>33.3319694980134</v>
          </cell>
          <cell r="Q4922">
            <v>13.5062029767958</v>
          </cell>
          <cell r="R4922">
            <v>30.976658364744299</v>
          </cell>
          <cell r="S4922" t="e">
            <v>#N/A</v>
          </cell>
          <cell r="T4922" t="str">
            <v>probable AGX1 - alanine-glyoxylate transaminase</v>
          </cell>
          <cell r="U4922" t="str">
            <v>IPR015424;IPR024169;IPR015421;IPR000192;IPR015422</v>
          </cell>
          <cell r="V4922" t="str">
            <v>Pyridoxal phosphate-dependent transferase;Serine-pyruvate aminotransferase/2-aminoethylphosphonate-pyruvate transaminase;Pyridoxal phosphate-dependent transferase, major region, subdomain 1;Aminotransferase class V domain;Pyridoxal phosphate-dependent transferase, major region, subdomain 2</v>
          </cell>
        </row>
        <row r="4923">
          <cell r="A4923" t="str">
            <v>UMAG_10293</v>
          </cell>
          <cell r="B4923">
            <v>2325</v>
          </cell>
          <cell r="C4923">
            <v>293.82007629781901</v>
          </cell>
          <cell r="D4923">
            <v>298.967932096043</v>
          </cell>
          <cell r="E4923">
            <v>342.51637758214298</v>
          </cell>
          <cell r="F4923">
            <v>159.50177139646601</v>
          </cell>
          <cell r="G4923">
            <v>171.20286528665801</v>
          </cell>
          <cell r="H4923">
            <v>134.042844031295</v>
          </cell>
          <cell r="I4923">
            <v>135.79821990604</v>
          </cell>
          <cell r="J4923">
            <v>159.06816356022699</v>
          </cell>
          <cell r="K4923">
            <v>100.506906532561</v>
          </cell>
          <cell r="L4923">
            <v>93.505447539508594</v>
          </cell>
          <cell r="M4923">
            <v>75.862207424418102</v>
          </cell>
          <cell r="N4923">
            <v>7.1262229638952501</v>
          </cell>
          <cell r="O4923">
            <v>37.989823382153403</v>
          </cell>
          <cell r="P4923">
            <v>11.260091581329201</v>
          </cell>
          <cell r="Q4923">
            <v>17.785774166927101</v>
          </cell>
          <cell r="R4923">
            <v>12.1872771606615</v>
          </cell>
          <cell r="S4923" t="e">
            <v>#N/A</v>
          </cell>
          <cell r="T4923" t="str">
            <v>probable FBP26 - fructose-2</v>
          </cell>
          <cell r="U4923" t="str">
            <v>IPR003094;IPR016260;IPR027417;IPR013079;IPR029033;IPR013078</v>
          </cell>
          <cell r="V4923" t="str">
            <v>Fructose-2,6-bisphosphatase;Bifunctional 6-phosphofructo-2-kinase/fructose-2, 6-bisphosphate 2-phosphatase;P-loop containing nucleoside triphosphate hydrolase;6-phosphofructo-2-kinase;Histidine phosphatase superfamily;Histidine phosphatase superfamily, clade-1</v>
          </cell>
        </row>
        <row r="4924">
          <cell r="A4924" t="str">
            <v>UMAG_10294</v>
          </cell>
          <cell r="B4924">
            <v>5319</v>
          </cell>
          <cell r="C4924">
            <v>120.37763301166601</v>
          </cell>
          <cell r="D4924">
            <v>135.16349212835399</v>
          </cell>
          <cell r="E4924">
            <v>106.69122555720099</v>
          </cell>
          <cell r="F4924">
            <v>113.700671619061</v>
          </cell>
          <cell r="G4924">
            <v>101.872180209387</v>
          </cell>
          <cell r="H4924">
            <v>126.134695445226</v>
          </cell>
          <cell r="I4924">
            <v>112.883058963325</v>
          </cell>
          <cell r="J4924">
            <v>128.38311907429599</v>
          </cell>
          <cell r="K4924">
            <v>8.8162120569221294</v>
          </cell>
          <cell r="L4924">
            <v>59.885262771159198</v>
          </cell>
          <cell r="M4924">
            <v>11.654417934534401</v>
          </cell>
          <cell r="N4924">
            <v>22.637559777015301</v>
          </cell>
          <cell r="O4924">
            <v>3.9877858205318102</v>
          </cell>
          <cell r="P4924">
            <v>18.0809395819734</v>
          </cell>
          <cell r="Q4924">
            <v>16.317684045592198</v>
          </cell>
          <cell r="R4924">
            <v>21.683586556217499</v>
          </cell>
          <cell r="S4924" t="e">
            <v>#N/A</v>
          </cell>
          <cell r="T4924" t="str">
            <v>hypothetical protein</v>
          </cell>
          <cell r="U4924" t="str">
            <v>IPR020683;IPR009091;IPR011333;IPR013069;IPR000210;IPR002110;IPR000408</v>
          </cell>
          <cell r="V4924" t="str">
            <v>Ankyrin repeat-containing domain;Regulator of chromosome condensation 1/beta-lactamase-inhibitor protein II;BTB/POZ fold;BTB/POZ;BTB/POZ-like;Ankyrin repeat;Regulator of chromosome condensation, RCC1</v>
          </cell>
        </row>
        <row r="4925">
          <cell r="A4925" t="str">
            <v>UMAG_10295</v>
          </cell>
          <cell r="B4925">
            <v>3336</v>
          </cell>
          <cell r="C4925">
            <v>17.747253925706001</v>
          </cell>
          <cell r="D4925">
            <v>62.736266129286903</v>
          </cell>
          <cell r="E4925">
            <v>61.536443228789999</v>
          </cell>
          <cell r="F4925">
            <v>19.0165732642383</v>
          </cell>
          <cell r="G4925">
            <v>66.187191934933495</v>
          </cell>
          <cell r="H4925">
            <v>47.995340287562797</v>
          </cell>
          <cell r="I4925">
            <v>47.994914463917802</v>
          </cell>
          <cell r="J4925">
            <v>52.383842690251498</v>
          </cell>
          <cell r="K4925">
            <v>5.1145477279810203</v>
          </cell>
          <cell r="L4925">
            <v>13.3487245803781</v>
          </cell>
          <cell r="M4925">
            <v>26.086899252063599</v>
          </cell>
          <cell r="N4925">
            <v>7.36502056988029</v>
          </cell>
          <cell r="O4925">
            <v>15.3006672206423</v>
          </cell>
          <cell r="P4925">
            <v>5.2182370516310401</v>
          </cell>
          <cell r="Q4925">
            <v>2.9007301532241199</v>
          </cell>
          <cell r="R4925">
            <v>4.5522261034107903</v>
          </cell>
          <cell r="S4925" t="e">
            <v>#N/A</v>
          </cell>
          <cell r="T4925" t="str">
            <v>related to LYS2 - L-aminoadipate-semialdehyde dehydrogenase</v>
          </cell>
          <cell r="U4925" t="str">
            <v>IPR009081;IPR013120;IPR000873;IPR016040</v>
          </cell>
          <cell r="V4925" t="str">
            <v>Acyl carrier protein-like;Male sterility, NAD-binding;AMP-dependent synthetase/ligase;NAD(P)-binding domain</v>
          </cell>
        </row>
        <row r="4926">
          <cell r="A4926" t="str">
            <v>UMAG_10296</v>
          </cell>
          <cell r="B4926">
            <v>258</v>
          </cell>
          <cell r="C4926">
            <v>512.58247931304004</v>
          </cell>
          <cell r="D4926">
            <v>245.12661621203699</v>
          </cell>
          <cell r="E4926">
            <v>252.65788856684901</v>
          </cell>
          <cell r="F4926">
            <v>349.675659803229</v>
          </cell>
          <cell r="G4926">
            <v>226.782378131792</v>
          </cell>
          <cell r="H4926">
            <v>258.78969974560499</v>
          </cell>
          <cell r="I4926">
            <v>229.015726667671</v>
          </cell>
          <cell r="J4926">
            <v>239.15936654752301</v>
          </cell>
          <cell r="K4926">
            <v>16.789313746066199</v>
          </cell>
          <cell r="L4926">
            <v>77.708562517854503</v>
          </cell>
          <cell r="M4926">
            <v>22.671280112426899</v>
          </cell>
          <cell r="N4926">
            <v>30.715697629969299</v>
          </cell>
          <cell r="O4926">
            <v>11.6103550492843</v>
          </cell>
          <cell r="P4926">
            <v>49.952371767201697</v>
          </cell>
          <cell r="Q4926">
            <v>20.296498876741001</v>
          </cell>
          <cell r="R4926">
            <v>50.6748259037726</v>
          </cell>
          <cell r="S4926" t="str">
            <v>cox12</v>
          </cell>
          <cell r="T4926" t="str">
            <v>probable COX12 - cytochrome-c oxidase</v>
          </cell>
          <cell r="U4926" t="str">
            <v>IPR003213</v>
          </cell>
          <cell r="V4926" t="str">
            <v>Cytochrome c oxidase, subunit VIb</v>
          </cell>
        </row>
        <row r="4927">
          <cell r="A4927" t="str">
            <v>UMAG_10297</v>
          </cell>
          <cell r="B4927">
            <v>1242</v>
          </cell>
          <cell r="C4927">
            <v>41.339783912702103</v>
          </cell>
          <cell r="D4927">
            <v>35.071579138173</v>
          </cell>
          <cell r="E4927">
            <v>41.432479286486398</v>
          </cell>
          <cell r="F4927">
            <v>34.9012969795033</v>
          </cell>
          <cell r="G4927">
            <v>27.1735850177282</v>
          </cell>
          <cell r="H4927">
            <v>32.108424406783897</v>
          </cell>
          <cell r="I4927">
            <v>33.701713833393796</v>
          </cell>
          <cell r="J4927">
            <v>36.271338355312203</v>
          </cell>
          <cell r="K4927">
            <v>2.81727399733344</v>
          </cell>
          <cell r="L4927">
            <v>10.973320619376199</v>
          </cell>
          <cell r="M4927">
            <v>15.338749643999501</v>
          </cell>
          <cell r="N4927">
            <v>5.8393613446137804</v>
          </cell>
          <cell r="O4927">
            <v>15.564718232103001</v>
          </cell>
          <cell r="P4927">
            <v>2.89130681567717</v>
          </cell>
          <cell r="Q4927">
            <v>9.8457419533154305</v>
          </cell>
          <cell r="R4927">
            <v>5.2682967248345403</v>
          </cell>
          <cell r="S4927" t="e">
            <v>#N/A</v>
          </cell>
          <cell r="T4927" t="str">
            <v>related to pre-mrna splicing factor 18</v>
          </cell>
          <cell r="U4927" t="str">
            <v>IPR004098;IPR014906</v>
          </cell>
          <cell r="V4927" t="str">
            <v>Prp18;Pre-mRNA processing factor 4 (PRP4)-like</v>
          </cell>
        </row>
        <row r="4928">
          <cell r="A4928" t="str">
            <v>UMAG_10298</v>
          </cell>
          <cell r="B4928">
            <v>1470</v>
          </cell>
          <cell r="C4928">
            <v>78.742424366980899</v>
          </cell>
          <cell r="D4928">
            <v>70.2819660034111</v>
          </cell>
          <cell r="E4928">
            <v>56.361246905404798</v>
          </cell>
          <cell r="F4928">
            <v>55.823445074212103</v>
          </cell>
          <cell r="G4928">
            <v>49.278988322386901</v>
          </cell>
          <cell r="H4928">
            <v>63.908480895466198</v>
          </cell>
          <cell r="I4928">
            <v>86.741089104867299</v>
          </cell>
          <cell r="J4928">
            <v>83.288064094522099</v>
          </cell>
          <cell r="K4928">
            <v>3.6890597196984598</v>
          </cell>
          <cell r="L4928">
            <v>18.5340426958447</v>
          </cell>
          <cell r="M4928">
            <v>13.5983253511765</v>
          </cell>
          <cell r="N4928">
            <v>4.58543516932105</v>
          </cell>
          <cell r="O4928">
            <v>4.0924519638775099</v>
          </cell>
          <cell r="P4928">
            <v>9.0884148922050905</v>
          </cell>
          <cell r="Q4928">
            <v>21.1041485797038</v>
          </cell>
          <cell r="R4928">
            <v>2.4847721139289698</v>
          </cell>
          <cell r="S4928" t="e">
            <v>#N/A</v>
          </cell>
          <cell r="T4928" t="str">
            <v>hypothetical protein</v>
          </cell>
          <cell r="U4928" t="e">
            <v>#N/A</v>
          </cell>
          <cell r="V4928" t="e">
            <v>#N/A</v>
          </cell>
        </row>
        <row r="4929">
          <cell r="A4929" t="str">
            <v>UMAG_10299</v>
          </cell>
          <cell r="B4929">
            <v>1143</v>
          </cell>
          <cell r="C4929">
            <v>98.634282233924395</v>
          </cell>
          <cell r="D4929">
            <v>47.262711575853103</v>
          </cell>
          <cell r="E4929">
            <v>58.246215831609398</v>
          </cell>
          <cell r="F4929">
            <v>48.959121185505097</v>
          </cell>
          <cell r="G4929">
            <v>53.851092178243498</v>
          </cell>
          <cell r="H4929">
            <v>56.020922593227297</v>
          </cell>
          <cell r="I4929">
            <v>73.8351412223643</v>
          </cell>
          <cell r="J4929">
            <v>62.1130362018719</v>
          </cell>
          <cell r="K4929">
            <v>4.4203321619633398</v>
          </cell>
          <cell r="L4929">
            <v>11.098561147508001</v>
          </cell>
          <cell r="M4929">
            <v>7.1784401804524203</v>
          </cell>
          <cell r="N4929">
            <v>13.305810169797599</v>
          </cell>
          <cell r="O4929">
            <v>13.265113995462499</v>
          </cell>
          <cell r="P4929">
            <v>7.0354383920954904</v>
          </cell>
          <cell r="Q4929">
            <v>11.9253394107212</v>
          </cell>
          <cell r="R4929">
            <v>5.6098973683475704</v>
          </cell>
          <cell r="S4929" t="e">
            <v>#N/A</v>
          </cell>
          <cell r="T4929" t="str">
            <v>related to LUC7 - essential protein associated with the U1 snRNP complex</v>
          </cell>
          <cell r="U4929" t="str">
            <v>IPR004882</v>
          </cell>
          <cell r="V4929" t="str">
            <v>Luc7-related</v>
          </cell>
        </row>
        <row r="4930">
          <cell r="A4930" t="str">
            <v>UMAG_10300</v>
          </cell>
          <cell r="B4930">
            <v>2799</v>
          </cell>
          <cell r="C4930">
            <v>74.220657388142499</v>
          </cell>
          <cell r="D4930">
            <v>81.067788376006305</v>
          </cell>
          <cell r="E4930">
            <v>78.391934671962304</v>
          </cell>
          <cell r="F4930">
            <v>118.26063305783801</v>
          </cell>
          <cell r="G4930">
            <v>99.617135633719897</v>
          </cell>
          <cell r="H4930">
            <v>97.853608492305796</v>
          </cell>
          <cell r="I4930">
            <v>93.911919174032704</v>
          </cell>
          <cell r="J4930">
            <v>74.164999857196804</v>
          </cell>
          <cell r="K4930">
            <v>7.0317310201012404</v>
          </cell>
          <cell r="L4930">
            <v>35.0623508796564</v>
          </cell>
          <cell r="M4930">
            <v>13.830317287281501</v>
          </cell>
          <cell r="N4930">
            <v>5.4764094341768601</v>
          </cell>
          <cell r="O4930">
            <v>5.8646832018629897</v>
          </cell>
          <cell r="P4930">
            <v>17.870759740993599</v>
          </cell>
          <cell r="Q4930">
            <v>4.7688664886162204</v>
          </cell>
          <cell r="R4930">
            <v>18.910928126608699</v>
          </cell>
          <cell r="S4930" t="e">
            <v>#N/A</v>
          </cell>
          <cell r="T4930" t="str">
            <v>related to JJJ1 û cochaperone required for a late step of ribosome biogenesis</v>
          </cell>
          <cell r="U4930" t="str">
            <v>IPR001623;IPR013024;IPR007087;IPR006840;IPR018253;IPR022755;IPR015880</v>
          </cell>
          <cell r="V4930" t="str">
            <v>DnaJ domain;Butirosin biosynthesis, BtrG-like;Zinc finger, C2H2;ChaC-like protein;DnaJ domain, conserved site;Zinc finger, double-stranded RNA binding;Zinc finger, C2H2-like</v>
          </cell>
        </row>
        <row r="4931">
          <cell r="A4931" t="str">
            <v>UMAG_10301</v>
          </cell>
          <cell r="B4931">
            <v>885</v>
          </cell>
          <cell r="C4931">
            <v>4.3579486511624896</v>
          </cell>
          <cell r="D4931">
            <v>4.9581462608143498</v>
          </cell>
          <cell r="E4931">
            <v>3.4620643978363499</v>
          </cell>
          <cell r="F4931">
            <v>1.3977822765732599</v>
          </cell>
          <cell r="G4931">
            <v>5.3076530782395697</v>
          </cell>
          <cell r="H4931">
            <v>11.1628210160936</v>
          </cell>
          <cell r="I4931">
            <v>13.605512992970599</v>
          </cell>
          <cell r="J4931">
            <v>17.113398675067799</v>
          </cell>
          <cell r="K4931">
            <v>0.80239416723309398</v>
          </cell>
          <cell r="L4931">
            <v>4.0941931025986502</v>
          </cell>
          <cell r="M4931">
            <v>3.4561254341523502</v>
          </cell>
          <cell r="N4931">
            <v>1.4336424157905501</v>
          </cell>
          <cell r="O4931">
            <v>2.8206418378584299</v>
          </cell>
          <cell r="P4931">
            <v>3.5730904402417099</v>
          </cell>
          <cell r="Q4931">
            <v>3.7249235308722599</v>
          </cell>
          <cell r="R4931">
            <v>10.141817115297901</v>
          </cell>
          <cell r="S4931" t="e">
            <v>#N/A</v>
          </cell>
          <cell r="T4931" t="str">
            <v>hypothetical protein</v>
          </cell>
          <cell r="U4931" t="e">
            <v>#N/A</v>
          </cell>
          <cell r="V4931" t="e">
            <v>#N/A</v>
          </cell>
        </row>
        <row r="4932">
          <cell r="A4932" t="str">
            <v>UMAG_10302</v>
          </cell>
          <cell r="B4932">
            <v>1392</v>
          </cell>
          <cell r="C4932">
            <v>12.4239361841444</v>
          </cell>
          <cell r="D4932">
            <v>14.6215234528827</v>
          </cell>
          <cell r="E4932">
            <v>28.588313220777898</v>
          </cell>
          <cell r="F4932">
            <v>33.006610023449902</v>
          </cell>
          <cell r="G4932">
            <v>32.8260509521279</v>
          </cell>
          <cell r="H4932">
            <v>29.356103183443601</v>
          </cell>
          <cell r="I4932">
            <v>39.339800367936199</v>
          </cell>
          <cell r="J4932">
            <v>24.946923030835901</v>
          </cell>
          <cell r="K4932">
            <v>2.4082905234963099</v>
          </cell>
          <cell r="L4932">
            <v>9.4899925053231193</v>
          </cell>
          <cell r="M4932">
            <v>3.7179797655721099</v>
          </cell>
          <cell r="N4932">
            <v>3.6195308891686899</v>
          </cell>
          <cell r="O4932">
            <v>1.65723862042421</v>
          </cell>
          <cell r="P4932">
            <v>11.3328018837227</v>
          </cell>
          <cell r="Q4932">
            <v>6.8023642697917301</v>
          </cell>
          <cell r="R4932">
            <v>2.9555839120489802</v>
          </cell>
          <cell r="S4932" t="e">
            <v>#N/A</v>
          </cell>
          <cell r="T4932" t="str">
            <v>hypothetical protein</v>
          </cell>
          <cell r="U4932" t="str">
            <v>IPR019413;IPR025390</v>
          </cell>
          <cell r="V4932" t="str">
            <v>Domain of unknown function DUF2407 N-terminal;Domain of unknown function DUF2407 C-terminal</v>
          </cell>
        </row>
        <row r="4933">
          <cell r="A4933" t="str">
            <v>UMAG_10304</v>
          </cell>
          <cell r="B4933">
            <v>1731</v>
          </cell>
          <cell r="C4933">
            <v>85.582845330529295</v>
          </cell>
          <cell r="D4933">
            <v>116.314129604999</v>
          </cell>
          <cell r="E4933">
            <v>108.935755408445</v>
          </cell>
          <cell r="F4933">
            <v>118.40618745988</v>
          </cell>
          <cell r="G4933">
            <v>105.85907923664</v>
          </cell>
          <cell r="H4933">
            <v>92.555023404474298</v>
          </cell>
          <cell r="I4933">
            <v>92.5039640133906</v>
          </cell>
          <cell r="J4933">
            <v>85.739839484063495</v>
          </cell>
          <cell r="K4933">
            <v>49.386666105876699</v>
          </cell>
          <cell r="L4933">
            <v>5.8806749580151196</v>
          </cell>
          <cell r="M4933">
            <v>34.834424619669903</v>
          </cell>
          <cell r="N4933">
            <v>21.820019258330099</v>
          </cell>
          <cell r="O4933">
            <v>19.847788412855301</v>
          </cell>
          <cell r="P4933">
            <v>0.96141723320567496</v>
          </cell>
          <cell r="Q4933">
            <v>5.1370864079708296</v>
          </cell>
          <cell r="R4933">
            <v>16.1463562120292</v>
          </cell>
          <cell r="S4933" t="e">
            <v>#N/A</v>
          </cell>
          <cell r="T4933" t="str">
            <v>hypothetical protein</v>
          </cell>
          <cell r="U4933" t="str">
            <v>IPR017986;IPR015943</v>
          </cell>
          <cell r="V4933" t="str">
            <v>WD40-repeat-containing domain;WD40/YVTN repeat-like-containing domain</v>
          </cell>
        </row>
        <row r="4934">
          <cell r="A4934" t="str">
            <v>UMAG_10305</v>
          </cell>
          <cell r="B4934">
            <v>2826</v>
          </cell>
          <cell r="C4934">
            <v>124.976449209634</v>
          </cell>
          <cell r="D4934">
            <v>169.096537349946</v>
          </cell>
          <cell r="E4934">
            <v>146.16125491157001</v>
          </cell>
          <cell r="F4934">
            <v>86.467884709403506</v>
          </cell>
          <cell r="G4934">
            <v>113.244238677846</v>
          </cell>
          <cell r="H4934">
            <v>144.9347639909</v>
          </cell>
          <cell r="I4934">
            <v>150.06020333987399</v>
          </cell>
          <cell r="J4934">
            <v>155.133808326842</v>
          </cell>
          <cell r="K4934">
            <v>20.773017182592302</v>
          </cell>
          <cell r="L4934">
            <v>58.910322018080201</v>
          </cell>
          <cell r="M4934">
            <v>31.3138866499872</v>
          </cell>
          <cell r="N4934">
            <v>13.138876615445101</v>
          </cell>
          <cell r="O4934">
            <v>10.6531332626872</v>
          </cell>
          <cell r="P4934">
            <v>11.6887375010242</v>
          </cell>
          <cell r="Q4934">
            <v>11.074359721366701</v>
          </cell>
          <cell r="R4934">
            <v>21.335165939520401</v>
          </cell>
          <cell r="S4934" t="e">
            <v>#N/A</v>
          </cell>
          <cell r="T4934" t="str">
            <v>related to GYP7 - GTPase-activating protein for Ypt7p</v>
          </cell>
          <cell r="U4934" t="str">
            <v>IPR000195</v>
          </cell>
          <cell r="V4934" t="str">
            <v>Rab-GTPase-TBC domain</v>
          </cell>
        </row>
        <row r="4935">
          <cell r="A4935" t="str">
            <v>UMAG_10306</v>
          </cell>
          <cell r="B4935">
            <v>804</v>
          </cell>
          <cell r="C4935">
            <v>23.274511114568998</v>
          </cell>
          <cell r="D4935">
            <v>83.564838688291005</v>
          </cell>
          <cell r="E4935">
            <v>39.210853214257597</v>
          </cell>
          <cell r="F4935">
            <v>73.514200915861295</v>
          </cell>
          <cell r="G4935">
            <v>81.503661699398805</v>
          </cell>
          <cell r="H4935">
            <v>91.624240177108305</v>
          </cell>
          <cell r="I4935">
            <v>140.88593896095901</v>
          </cell>
          <cell r="J4935">
            <v>125.945516284514</v>
          </cell>
          <cell r="K4935">
            <v>4.9764615014612898</v>
          </cell>
          <cell r="L4935">
            <v>17.867845703030699</v>
          </cell>
          <cell r="M4935">
            <v>2.1454596482499202</v>
          </cell>
          <cell r="N4935">
            <v>4.1635796391245901</v>
          </cell>
          <cell r="O4935">
            <v>22.850506785142599</v>
          </cell>
          <cell r="P4935">
            <v>14.6089536096126</v>
          </cell>
          <cell r="Q4935">
            <v>32.579272260349498</v>
          </cell>
          <cell r="R4935">
            <v>22.9524120943341</v>
          </cell>
          <cell r="S4935" t="e">
            <v>#N/A</v>
          </cell>
          <cell r="T4935" t="str">
            <v>hypothetical protein</v>
          </cell>
          <cell r="U4935" t="str">
            <v>IPR004443</v>
          </cell>
          <cell r="V4935" t="str">
            <v>YjeF N-terminal domain</v>
          </cell>
        </row>
        <row r="4936">
          <cell r="A4936" t="str">
            <v>UMAG_10307</v>
          </cell>
          <cell r="B4936">
            <v>1053</v>
          </cell>
          <cell r="C4936">
            <v>79.709576973390398</v>
          </cell>
          <cell r="D4936">
            <v>111.20043224503399</v>
          </cell>
          <cell r="E4936">
            <v>101.001580735825</v>
          </cell>
          <cell r="F4936">
            <v>111.21787244073801</v>
          </cell>
          <cell r="G4936">
            <v>98.419532157590695</v>
          </cell>
          <cell r="H4936">
            <v>97.2787951000074</v>
          </cell>
          <cell r="I4936">
            <v>101.76618798865699</v>
          </cell>
          <cell r="J4936">
            <v>94.235619987300595</v>
          </cell>
          <cell r="K4936">
            <v>4.8703544749412897</v>
          </cell>
          <cell r="L4936">
            <v>18.666767092965401</v>
          </cell>
          <cell r="M4936">
            <v>8.6503204629014796</v>
          </cell>
          <cell r="N4936">
            <v>21.0424247230482</v>
          </cell>
          <cell r="O4936">
            <v>6.1935124208730903</v>
          </cell>
          <cell r="P4936">
            <v>2.4886700825327099</v>
          </cell>
          <cell r="Q4936">
            <v>5.9085914741991798</v>
          </cell>
          <cell r="R4936">
            <v>11.3749033782201</v>
          </cell>
          <cell r="S4936" t="e">
            <v>#N/A</v>
          </cell>
          <cell r="T4936" t="str">
            <v>hypothetical protein</v>
          </cell>
          <cell r="U4936" t="str">
            <v>IPR012336</v>
          </cell>
          <cell r="V4936" t="str">
            <v>Thioredoxin-like fold</v>
          </cell>
        </row>
        <row r="4937">
          <cell r="A4937" t="str">
            <v>UMAG_10308</v>
          </cell>
          <cell r="B4937">
            <v>1533</v>
          </cell>
          <cell r="C4937">
            <v>165.699063085782</v>
          </cell>
          <cell r="D4937">
            <v>87.363830026494</v>
          </cell>
          <cell r="E4937">
            <v>98.496886679367606</v>
          </cell>
          <cell r="F4937">
            <v>143.466108930997</v>
          </cell>
          <cell r="G4937">
            <v>132.08727110522599</v>
          </cell>
          <cell r="H4937">
            <v>94.1371008072866</v>
          </cell>
          <cell r="I4937">
            <v>91.253704267782098</v>
          </cell>
          <cell r="J4937">
            <v>87.805809425403496</v>
          </cell>
          <cell r="K4937">
            <v>7.6184547151225699</v>
          </cell>
          <cell r="L4937">
            <v>24.018061482624201</v>
          </cell>
          <cell r="M4937">
            <v>8.4663434343013293</v>
          </cell>
          <cell r="N4937">
            <v>11.7714369980323</v>
          </cell>
          <cell r="O4937">
            <v>15.250314955879301</v>
          </cell>
          <cell r="P4937">
            <v>12.899281102485</v>
          </cell>
          <cell r="Q4937">
            <v>5.3192983079704899</v>
          </cell>
          <cell r="R4937">
            <v>18.5418595489495</v>
          </cell>
          <cell r="S4937" t="e">
            <v>#N/A</v>
          </cell>
          <cell r="T4937" t="str">
            <v>related to ECM40 - acetylornithine acetyltransferase</v>
          </cell>
          <cell r="U4937" t="str">
            <v>IPR016117;IPR002813</v>
          </cell>
          <cell r="V4937" t="str">
            <v>ArgJ-like domain;Arginine biosynthesis protein ArgJ</v>
          </cell>
        </row>
        <row r="4938">
          <cell r="A4938" t="str">
            <v>UMAG_10309</v>
          </cell>
          <cell r="B4938">
            <v>1770</v>
          </cell>
          <cell r="C4938">
            <v>42.349632543583503</v>
          </cell>
          <cell r="D4938">
            <v>15.357080073652799</v>
          </cell>
          <cell r="E4938">
            <v>14.066741337384199</v>
          </cell>
          <cell r="F4938">
            <v>12.8151580868259</v>
          </cell>
          <cell r="G4938">
            <v>19.417216183574698</v>
          </cell>
          <cell r="H4938">
            <v>38.533715025477697</v>
          </cell>
          <cell r="I4938">
            <v>27.0619919328559</v>
          </cell>
          <cell r="J4938">
            <v>24.205205287345802</v>
          </cell>
          <cell r="K4938">
            <v>4.6921618091677901</v>
          </cell>
          <cell r="L4938">
            <v>5.2861037954469001</v>
          </cell>
          <cell r="M4938">
            <v>8.8833336733555797</v>
          </cell>
          <cell r="N4938">
            <v>3.05438451258054</v>
          </cell>
          <cell r="O4938">
            <v>4.2972204730823096</v>
          </cell>
          <cell r="P4938">
            <v>9.1217780412663991</v>
          </cell>
          <cell r="Q4938">
            <v>4.6675859933453596</v>
          </cell>
          <cell r="R4938">
            <v>5.9018392368191597</v>
          </cell>
          <cell r="S4938" t="e">
            <v>#N/A</v>
          </cell>
          <cell r="T4938" t="str">
            <v>hypothetical protein</v>
          </cell>
          <cell r="U4938" t="str">
            <v>IPR007902</v>
          </cell>
          <cell r="V4938" t="str">
            <v>Centromere protein Chl4/mis15/CENP-N</v>
          </cell>
        </row>
        <row r="4939">
          <cell r="A4939" t="str">
            <v>UMAG_10310</v>
          </cell>
          <cell r="B4939">
            <v>1104</v>
          </cell>
          <cell r="C4939">
            <v>107.903956900136</v>
          </cell>
          <cell r="D4939">
            <v>44.912085298347101</v>
          </cell>
          <cell r="E4939">
            <v>45.408004117211597</v>
          </cell>
          <cell r="F4939">
            <v>64.276401011371803</v>
          </cell>
          <cell r="G4939">
            <v>57.1295960230688</v>
          </cell>
          <cell r="H4939">
            <v>49.622571825801899</v>
          </cell>
          <cell r="I4939">
            <v>52.422866554227497</v>
          </cell>
          <cell r="J4939">
            <v>47.663447050734902</v>
          </cell>
          <cell r="K4939">
            <v>25.2260534544418</v>
          </cell>
          <cell r="L4939">
            <v>15.060180504877501</v>
          </cell>
          <cell r="M4939">
            <v>9.5348100174483594</v>
          </cell>
          <cell r="N4939">
            <v>8.8021447254088603</v>
          </cell>
          <cell r="O4939">
            <v>15.0768389211235</v>
          </cell>
          <cell r="P4939">
            <v>6.7391743025583599</v>
          </cell>
          <cell r="Q4939">
            <v>2.1282894830388202</v>
          </cell>
          <cell r="R4939">
            <v>16.664343675669201</v>
          </cell>
          <cell r="S4939" t="e">
            <v>#N/A</v>
          </cell>
          <cell r="T4939" t="str">
            <v>related to pyridoxal kinase</v>
          </cell>
          <cell r="U4939" t="str">
            <v>IPR004625;IPR029056;IPR013749</v>
          </cell>
          <cell r="V4939" t="str">
            <v>Pyridoxal phosphate (active vitamin B6) biosynthesis, pyridoxal kinase;Ribokinase-like;Pyridoxamine kinase/Phosphomethylpyrimidine kinase</v>
          </cell>
        </row>
        <row r="4940">
          <cell r="A4940" t="str">
            <v>UMAG_10311</v>
          </cell>
          <cell r="B4940">
            <v>1833</v>
          </cell>
          <cell r="C4940">
            <v>65.330819578754799</v>
          </cell>
          <cell r="D4940">
            <v>168.593929688738</v>
          </cell>
          <cell r="E4940">
            <v>130.912705135457</v>
          </cell>
          <cell r="F4940">
            <v>53.223206275151</v>
          </cell>
          <cell r="G4940">
            <v>55.063989566697899</v>
          </cell>
          <cell r="H4940">
            <v>56.763748930296899</v>
          </cell>
          <cell r="I4940">
            <v>68.750718691191395</v>
          </cell>
          <cell r="J4940">
            <v>96.944630201339393</v>
          </cell>
          <cell r="K4940">
            <v>18.744719209652299</v>
          </cell>
          <cell r="L4940">
            <v>67.9166762624874</v>
          </cell>
          <cell r="M4940">
            <v>38.0384103883314</v>
          </cell>
          <cell r="N4940">
            <v>14.7960083069494</v>
          </cell>
          <cell r="O4940">
            <v>15.8855034884826</v>
          </cell>
          <cell r="P4940">
            <v>4.6982520479814998</v>
          </cell>
          <cell r="Q4940">
            <v>11.2605894503349</v>
          </cell>
          <cell r="R4940">
            <v>22.773776289606001</v>
          </cell>
          <cell r="S4940" t="e">
            <v>#N/A</v>
          </cell>
          <cell r="T4940" t="str">
            <v>hypothetical protein</v>
          </cell>
          <cell r="U4940" t="str">
            <v>IPR001083</v>
          </cell>
          <cell r="V4940" t="str">
            <v>Copper fist DNA-binding</v>
          </cell>
        </row>
        <row r="4941">
          <cell r="A4941" t="str">
            <v>UMAG_10312</v>
          </cell>
          <cell r="B4941">
            <v>261</v>
          </cell>
          <cell r="C4941">
            <v>28.143429868263599</v>
          </cell>
          <cell r="D4941">
            <v>23.482785469396099</v>
          </cell>
          <cell r="E4941">
            <v>11.7626679730337</v>
          </cell>
          <cell r="F4941">
            <v>14.1949242686521</v>
          </cell>
          <cell r="G4941">
            <v>15.5254348570373</v>
          </cell>
          <cell r="H4941">
            <v>14.864208536797801</v>
          </cell>
          <cell r="I4941">
            <v>18.4129801510901</v>
          </cell>
          <cell r="J4941">
            <v>16.5991835270788</v>
          </cell>
          <cell r="K4941">
            <v>1.8139636069337901</v>
          </cell>
          <cell r="L4941">
            <v>13.848210097468201</v>
          </cell>
          <cell r="M4941">
            <v>4.9846302090907297</v>
          </cell>
          <cell r="N4941">
            <v>2.1761874810861799</v>
          </cell>
          <cell r="O4941">
            <v>4.46423706140635</v>
          </cell>
          <cell r="P4941">
            <v>4.5461680162622002</v>
          </cell>
          <cell r="Q4941">
            <v>1.42191746347168</v>
          </cell>
          <cell r="R4941">
            <v>2.0770305922069099</v>
          </cell>
          <cell r="S4941" t="e">
            <v>#N/A</v>
          </cell>
          <cell r="T4941" t="str">
            <v>probable small nuclear ribonucleoprotein E</v>
          </cell>
          <cell r="U4941" t="str">
            <v>IPR010920;IPR027078;IPR006649;IPR001163</v>
          </cell>
          <cell r="V4941" t="str">
            <v>Like-Sm (LSM) domain;Small nuclear ribonucleoprotein E;Ribonucleoprotein LSM domain, eukaryotic/archaea-type;Ribonucleoprotein LSM domain</v>
          </cell>
        </row>
        <row r="4942">
          <cell r="A4942" t="str">
            <v>UMAG_10313</v>
          </cell>
          <cell r="B4942">
            <v>552</v>
          </cell>
          <cell r="C4942">
            <v>83.398987021927695</v>
          </cell>
          <cell r="D4942">
            <v>52.8813834743125</v>
          </cell>
          <cell r="E4942">
            <v>100.62912304306199</v>
          </cell>
          <cell r="F4942">
            <v>152.95571640883799</v>
          </cell>
          <cell r="G4942">
            <v>115.640324464291</v>
          </cell>
          <cell r="H4942">
            <v>102.609999512169</v>
          </cell>
          <cell r="I4942">
            <v>90.823549114527495</v>
          </cell>
          <cell r="J4942">
            <v>81.6218752917692</v>
          </cell>
          <cell r="K4942">
            <v>12.197851816060099</v>
          </cell>
          <cell r="L4942">
            <v>26.689066446745599</v>
          </cell>
          <cell r="M4942">
            <v>21.335746888324401</v>
          </cell>
          <cell r="N4942">
            <v>1.3704199573764599</v>
          </cell>
          <cell r="O4942">
            <v>11.5025613663115</v>
          </cell>
          <cell r="P4942">
            <v>8.7532159361893598</v>
          </cell>
          <cell r="Q4942">
            <v>7.3349456176781596</v>
          </cell>
          <cell r="R4942">
            <v>8.7622914062913999</v>
          </cell>
          <cell r="S4942" t="str">
            <v>arl1</v>
          </cell>
          <cell r="T4942" t="str">
            <v>probable ARL1 - ADP-ribosylation factor</v>
          </cell>
          <cell r="U4942" t="str">
            <v>IPR027417;IPR024156;IPR006689;IPR005225</v>
          </cell>
          <cell r="V4942" t="str">
            <v>P-loop containing nucleoside triphosphate hydrolase;Small GTPase superfamily, ARF type;Small GTPase superfamily, ARF/SAR type;Small GTP-binding protein domain</v>
          </cell>
        </row>
        <row r="4943">
          <cell r="A4943" t="str">
            <v>UMAG_10315</v>
          </cell>
          <cell r="B4943">
            <v>348</v>
          </cell>
          <cell r="C4943">
            <v>43.443252931645098</v>
          </cell>
          <cell r="D4943">
            <v>45.114329324581902</v>
          </cell>
          <cell r="E4943">
            <v>30.0770070489774</v>
          </cell>
          <cell r="F4943">
            <v>49.891853564898298</v>
          </cell>
          <cell r="G4943">
            <v>44.8903318565023</v>
          </cell>
          <cell r="H4943">
            <v>55.454834768038801</v>
          </cell>
          <cell r="I4943">
            <v>48.8880513987001</v>
          </cell>
          <cell r="J4943">
            <v>47.725251917544099</v>
          </cell>
          <cell r="K4943">
            <v>3.2740702808085902</v>
          </cell>
          <cell r="L4943">
            <v>8.9849696312332092</v>
          </cell>
          <cell r="M4943">
            <v>10.083701780439499</v>
          </cell>
          <cell r="N4943">
            <v>7.57657115080083</v>
          </cell>
          <cell r="O4943">
            <v>17.789717056629701</v>
          </cell>
          <cell r="P4943">
            <v>10.7926542868666</v>
          </cell>
          <cell r="Q4943">
            <v>10.138416145958599</v>
          </cell>
          <cell r="R4943">
            <v>4.2428174770779998</v>
          </cell>
          <cell r="S4943" t="e">
            <v>#N/A</v>
          </cell>
          <cell r="T4943" t="str">
            <v>hypothetical protein</v>
          </cell>
          <cell r="U4943" t="e">
            <v>#N/A</v>
          </cell>
          <cell r="V4943" t="e">
            <v>#N/A</v>
          </cell>
        </row>
        <row r="4944">
          <cell r="A4944" t="str">
            <v>UMAG_10317</v>
          </cell>
          <cell r="B4944">
            <v>1206</v>
          </cell>
          <cell r="C4944">
            <v>148.345891552296</v>
          </cell>
          <cell r="D4944">
            <v>388.41571299383702</v>
          </cell>
          <cell r="E4944">
            <v>329.97917134478098</v>
          </cell>
          <cell r="F4944">
            <v>176.36106178188601</v>
          </cell>
          <cell r="G4944">
            <v>93.600248317831699</v>
          </cell>
          <cell r="H4944">
            <v>100.81877362669201</v>
          </cell>
          <cell r="I4944">
            <v>105.45044751776599</v>
          </cell>
          <cell r="J4944">
            <v>192.945321376604</v>
          </cell>
          <cell r="K4944">
            <v>16.736420874911001</v>
          </cell>
          <cell r="L4944">
            <v>81.985168639547794</v>
          </cell>
          <cell r="M4944">
            <v>61.599435825231701</v>
          </cell>
          <cell r="N4944">
            <v>33.093494346273701</v>
          </cell>
          <cell r="O4944">
            <v>12.1662563697659</v>
          </cell>
          <cell r="P4944">
            <v>21.4016853107345</v>
          </cell>
          <cell r="Q4944">
            <v>28.032856059998199</v>
          </cell>
          <cell r="R4944">
            <v>43.916912821458702</v>
          </cell>
          <cell r="S4944" t="e">
            <v>#N/A</v>
          </cell>
          <cell r="T4944" t="str">
            <v>hypothetical protein</v>
          </cell>
          <cell r="U4944" t="e">
            <v>#N/A</v>
          </cell>
          <cell r="V4944" t="e">
            <v>#N/A</v>
          </cell>
        </row>
        <row r="4945">
          <cell r="A4945" t="str">
            <v>UMAG_10318</v>
          </cell>
          <cell r="B4945">
            <v>1056</v>
          </cell>
          <cell r="C4945">
            <v>48.510897132512198</v>
          </cell>
          <cell r="D4945">
            <v>35.324494467733402</v>
          </cell>
          <cell r="E4945">
            <v>21.682047479037099</v>
          </cell>
          <cell r="F4945">
            <v>35.871487192456598</v>
          </cell>
          <cell r="G4945">
            <v>27.741778044598799</v>
          </cell>
          <cell r="H4945">
            <v>29.016663000933999</v>
          </cell>
          <cell r="I4945">
            <v>35.707001565264598</v>
          </cell>
          <cell r="J4945">
            <v>27.547827957825302</v>
          </cell>
          <cell r="K4945">
            <v>9.3798400275031906</v>
          </cell>
          <cell r="L4945">
            <v>12.4935278242297</v>
          </cell>
          <cell r="M4945">
            <v>12.854451584151899</v>
          </cell>
          <cell r="N4945">
            <v>11.8678139365008</v>
          </cell>
          <cell r="O4945">
            <v>8.6722854970195602</v>
          </cell>
          <cell r="P4945">
            <v>4.2633826638206704</v>
          </cell>
          <cell r="Q4945">
            <v>19.548360927322499</v>
          </cell>
          <cell r="R4945">
            <v>8.3916783103199997</v>
          </cell>
          <cell r="S4945" t="e">
            <v>#N/A</v>
          </cell>
          <cell r="T4945" t="str">
            <v>related to SLD5 - subunit of the GINS complex</v>
          </cell>
          <cell r="U4945" t="str">
            <v>IPR008591</v>
          </cell>
          <cell r="V4945" t="str">
            <v>GINS complex, subunit Sld5</v>
          </cell>
        </row>
        <row r="4946">
          <cell r="A4946" t="str">
            <v>UMAG_10319</v>
          </cell>
          <cell r="B4946">
            <v>3489</v>
          </cell>
          <cell r="C4946">
            <v>45.134011203137497</v>
          </cell>
          <cell r="D4946">
            <v>61.914939962062903</v>
          </cell>
          <cell r="E4946">
            <v>41.449354275316502</v>
          </cell>
          <cell r="F4946">
            <v>8.5706142609969795</v>
          </cell>
          <cell r="G4946">
            <v>32.313881900455399</v>
          </cell>
          <cell r="H4946">
            <v>42.621567093192397</v>
          </cell>
          <cell r="I4946">
            <v>51.979554404192399</v>
          </cell>
          <cell r="J4946">
            <v>30.966242377664098</v>
          </cell>
          <cell r="K4946">
            <v>5.45760505633978</v>
          </cell>
          <cell r="L4946">
            <v>19.109533743770101</v>
          </cell>
          <cell r="M4946">
            <v>29.990102323641199</v>
          </cell>
          <cell r="N4946">
            <v>4.1550945055571997</v>
          </cell>
          <cell r="O4946">
            <v>1.46527738031729</v>
          </cell>
          <cell r="P4946">
            <v>8.1788556664677898</v>
          </cell>
          <cell r="Q4946">
            <v>17.100735239286401</v>
          </cell>
          <cell r="R4946">
            <v>6.9423028110582203</v>
          </cell>
          <cell r="S4946" t="e">
            <v>#N/A</v>
          </cell>
          <cell r="T4946" t="str">
            <v>hypothetical protein</v>
          </cell>
          <cell r="U4946" t="e">
            <v>#N/A</v>
          </cell>
          <cell r="V4946" t="e">
            <v>#N/A</v>
          </cell>
        </row>
        <row r="4947">
          <cell r="A4947" t="str">
            <v>UMAG_10320</v>
          </cell>
          <cell r="B4947">
            <v>3210</v>
          </cell>
          <cell r="C4947">
            <v>105.783241117258</v>
          </cell>
          <cell r="D4947">
            <v>89.453169288396694</v>
          </cell>
          <cell r="E4947">
            <v>84.660537790643403</v>
          </cell>
          <cell r="F4947">
            <v>70.497257927597303</v>
          </cell>
          <cell r="G4947">
            <v>89.815566150658</v>
          </cell>
          <cell r="H4947">
            <v>86.111841670774297</v>
          </cell>
          <cell r="I4947">
            <v>92.097397476006506</v>
          </cell>
          <cell r="J4947">
            <v>119.728415379016</v>
          </cell>
          <cell r="K4947">
            <v>13.551240471161099</v>
          </cell>
          <cell r="L4947">
            <v>23.196538857959901</v>
          </cell>
          <cell r="M4947">
            <v>20.040819205463801</v>
          </cell>
          <cell r="N4947">
            <v>3.3554012058443901</v>
          </cell>
          <cell r="O4947">
            <v>30.975062323733098</v>
          </cell>
          <cell r="P4947">
            <v>4.7615112414535696</v>
          </cell>
          <cell r="Q4947">
            <v>16.545460954883701</v>
          </cell>
          <cell r="R4947">
            <v>13.9265425463862</v>
          </cell>
          <cell r="S4947" t="e">
            <v>#N/A</v>
          </cell>
          <cell r="T4947" t="str">
            <v>related to CWH43 - putative sensor/transporter protein</v>
          </cell>
          <cell r="U4947" t="str">
            <v>IPR027317;IPR019402;IPR005135</v>
          </cell>
          <cell r="V4947" t="str">
            <v>PGAP2-interacting protein;Frag1/DRAM/Sfk1;Endonuclease/exonuclease/phosphatase</v>
          </cell>
        </row>
        <row r="4948">
          <cell r="A4948" t="str">
            <v>UMAG_10321</v>
          </cell>
          <cell r="B4948">
            <v>2766</v>
          </cell>
          <cell r="C4948">
            <v>89.9834515889263</v>
          </cell>
          <cell r="D4948">
            <v>70.668099184838397</v>
          </cell>
          <cell r="E4948">
            <v>82.988172698042106</v>
          </cell>
          <cell r="F4948">
            <v>95.243286954836904</v>
          </cell>
          <cell r="G4948">
            <v>65.864461002557107</v>
          </cell>
          <cell r="H4948">
            <v>61.766432125284702</v>
          </cell>
          <cell r="I4948">
            <v>59.844010847368303</v>
          </cell>
          <cell r="J4948">
            <v>53.233857034082398</v>
          </cell>
          <cell r="K4948">
            <v>37.133240274093197</v>
          </cell>
          <cell r="L4948">
            <v>1.5331725969383101</v>
          </cell>
          <cell r="M4948">
            <v>28.182359500485699</v>
          </cell>
          <cell r="N4948">
            <v>9.9521361320160597</v>
          </cell>
          <cell r="O4948">
            <v>16.5808976249632</v>
          </cell>
          <cell r="P4948">
            <v>5.9671253909300104</v>
          </cell>
          <cell r="Q4948">
            <v>6.4564495904852803</v>
          </cell>
          <cell r="R4948">
            <v>4.5196819884447699</v>
          </cell>
          <cell r="S4948" t="str">
            <v>pum5</v>
          </cell>
          <cell r="T4948" t="str">
            <v>related to NOP9 - essential subunit of U3-containing 90S pre-ribosome</v>
          </cell>
          <cell r="U4948" t="str">
            <v>IPR016024;IPR011989;IPR001313</v>
          </cell>
          <cell r="V4948" t="str">
            <v>Armadillo-type fold;Armadillo-like helical;Pumilio RNA-binding repeat</v>
          </cell>
        </row>
        <row r="4949">
          <cell r="A4949" t="str">
            <v>UMAG_10322</v>
          </cell>
          <cell r="B4949">
            <v>6414</v>
          </cell>
          <cell r="C4949">
            <v>215.859977212194</v>
          </cell>
          <cell r="D4949">
            <v>353.09368614568598</v>
          </cell>
          <cell r="E4949">
            <v>304.92039651646002</v>
          </cell>
          <cell r="F4949">
            <v>253.47990015517399</v>
          </cell>
          <cell r="G4949">
            <v>226.23878220024699</v>
          </cell>
          <cell r="H4949">
            <v>307.09624768779997</v>
          </cell>
          <cell r="I4949">
            <v>250.719063321791</v>
          </cell>
          <cell r="J4949">
            <v>251.664211091618</v>
          </cell>
          <cell r="K4949">
            <v>15.902329925611699</v>
          </cell>
          <cell r="L4949">
            <v>88.795127541000298</v>
          </cell>
          <cell r="M4949">
            <v>67.700219965987998</v>
          </cell>
          <cell r="N4949">
            <v>22.322056455509902</v>
          </cell>
          <cell r="O4949">
            <v>20.0481138267265</v>
          </cell>
          <cell r="P4949">
            <v>51.811652446875399</v>
          </cell>
          <cell r="Q4949">
            <v>11.563844203737</v>
          </cell>
          <cell r="R4949">
            <v>15.679509651630701</v>
          </cell>
          <cell r="S4949" t="e">
            <v>#N/A</v>
          </cell>
          <cell r="T4949" t="str">
            <v>hypothetical protein</v>
          </cell>
          <cell r="U4949" t="e">
            <v>#N/A</v>
          </cell>
          <cell r="V4949" t="e">
            <v>#N/A</v>
          </cell>
        </row>
        <row r="4950">
          <cell r="A4950" t="str">
            <v>UMAG_10323</v>
          </cell>
          <cell r="B4950">
            <v>345</v>
          </cell>
          <cell r="C4950">
            <v>54.075659788690203</v>
          </cell>
          <cell r="D4950">
            <v>41.114705459100399</v>
          </cell>
          <cell r="E4950">
            <v>27.105573743889099</v>
          </cell>
          <cell r="F4950">
            <v>59.6112938172489</v>
          </cell>
          <cell r="G4950">
            <v>49.791157374059402</v>
          </cell>
          <cell r="H4950">
            <v>52.664400344781001</v>
          </cell>
          <cell r="I4950">
            <v>47.732969509765702</v>
          </cell>
          <cell r="J4950">
            <v>35.086167539310097</v>
          </cell>
          <cell r="K4950">
            <v>9.5766288126402301</v>
          </cell>
          <cell r="L4950">
            <v>8.2050768728464707</v>
          </cell>
          <cell r="M4950">
            <v>7.8212421778265204</v>
          </cell>
          <cell r="N4950">
            <v>10.7098615104975</v>
          </cell>
          <cell r="O4950">
            <v>3.0073051591461502</v>
          </cell>
          <cell r="P4950">
            <v>11.243692773246501</v>
          </cell>
          <cell r="Q4950">
            <v>1.9280307139539701</v>
          </cell>
          <cell r="R4950">
            <v>9.18771743530694</v>
          </cell>
          <cell r="S4950" t="e">
            <v>#N/A</v>
          </cell>
          <cell r="T4950" t="str">
            <v>hypothetical protein</v>
          </cell>
          <cell r="U4950" t="str">
            <v>IPR000473</v>
          </cell>
          <cell r="V4950" t="str">
            <v>Ribosomal protein L36</v>
          </cell>
        </row>
        <row r="4951">
          <cell r="A4951" t="str">
            <v>UMAG_10324</v>
          </cell>
          <cell r="B4951">
            <v>282</v>
          </cell>
          <cell r="C4951">
            <v>1.6982715457769599E-2</v>
          </cell>
          <cell r="D4951">
            <v>0</v>
          </cell>
          <cell r="E4951">
            <v>0</v>
          </cell>
          <cell r="F4951">
            <v>1.4143727272543001</v>
          </cell>
          <cell r="G4951">
            <v>1.8014962227876501</v>
          </cell>
          <cell r="H4951">
            <v>1.34127910327494</v>
          </cell>
          <cell r="I4951">
            <v>1.16687619686959</v>
          </cell>
          <cell r="J4951">
            <v>14.146962323240199</v>
          </cell>
          <cell r="K4951">
            <v>2.9414926023342301E-2</v>
          </cell>
          <cell r="L4951">
            <v>0</v>
          </cell>
          <cell r="M4951">
            <v>0</v>
          </cell>
          <cell r="N4951">
            <v>7.8364422260959604E-2</v>
          </cell>
          <cell r="O4951">
            <v>3.12028298751164</v>
          </cell>
          <cell r="P4951">
            <v>1.53615233433178</v>
          </cell>
          <cell r="Q4951">
            <v>2.0210888591208702</v>
          </cell>
          <cell r="R4951">
            <v>4.78380639067049</v>
          </cell>
          <cell r="S4951" t="e">
            <v>#N/A</v>
          </cell>
          <cell r="T4951" t="str">
            <v>hypothetical protein</v>
          </cell>
          <cell r="U4951" t="e">
            <v>#N/A</v>
          </cell>
          <cell r="V4951" t="e">
            <v>#N/A</v>
          </cell>
        </row>
        <row r="4952">
          <cell r="A4952" t="str">
            <v>UMAG_10325</v>
          </cell>
          <cell r="B4952">
            <v>555</v>
          </cell>
          <cell r="C4952">
            <v>1.23228427247921</v>
          </cell>
          <cell r="D4952">
            <v>0.77463324014026902</v>
          </cell>
          <cell r="E4952">
            <v>0</v>
          </cell>
          <cell r="F4952">
            <v>3.3905862926468999</v>
          </cell>
          <cell r="G4952">
            <v>11.527514757375499</v>
          </cell>
          <cell r="H4952">
            <v>3.7110138094314999</v>
          </cell>
          <cell r="I4952">
            <v>2.7922385404344201</v>
          </cell>
          <cell r="J4952">
            <v>2.9631515407127602</v>
          </cell>
          <cell r="K4952">
            <v>4.9484443858699198E-2</v>
          </cell>
          <cell r="L4952">
            <v>1.3417041291546501</v>
          </cell>
          <cell r="M4952">
            <v>0</v>
          </cell>
          <cell r="N4952">
            <v>3.4819949119049101</v>
          </cell>
          <cell r="O4952">
            <v>7.7607218698419302</v>
          </cell>
          <cell r="P4952">
            <v>0.54350889146863002</v>
          </cell>
          <cell r="Q4952">
            <v>0.16530241688505101</v>
          </cell>
          <cell r="R4952">
            <v>1.3987487361488999</v>
          </cell>
          <cell r="S4952" t="e">
            <v>#N/A</v>
          </cell>
          <cell r="T4952" t="str">
            <v>hypothetical protein</v>
          </cell>
          <cell r="U4952" t="e">
            <v>#N/A</v>
          </cell>
          <cell r="V4952" t="e">
            <v>#N/A</v>
          </cell>
        </row>
        <row r="4953">
          <cell r="A4953" t="str">
            <v>UMAG_10326</v>
          </cell>
          <cell r="B4953">
            <v>1428</v>
          </cell>
          <cell r="C4953">
            <v>397.45667606064899</v>
          </cell>
          <cell r="D4953">
            <v>121.435443272678</v>
          </cell>
          <cell r="E4953">
            <v>81.470620739516306</v>
          </cell>
          <cell r="F4953">
            <v>69.470267667274896</v>
          </cell>
          <cell r="G4953">
            <v>58.066483271343998</v>
          </cell>
          <cell r="H4953">
            <v>63.181675444329002</v>
          </cell>
          <cell r="I4953">
            <v>66.381336630908706</v>
          </cell>
          <cell r="J4953">
            <v>160.481465316118</v>
          </cell>
          <cell r="K4953">
            <v>54.212484900816001</v>
          </cell>
          <cell r="L4953">
            <v>27.0743579263473</v>
          </cell>
          <cell r="M4953">
            <v>23.971298662378398</v>
          </cell>
          <cell r="N4953">
            <v>9.5633142526694908</v>
          </cell>
          <cell r="O4953">
            <v>14.884009770177499</v>
          </cell>
          <cell r="P4953">
            <v>3.3972485241055201</v>
          </cell>
          <cell r="Q4953">
            <v>16.0543259279894</v>
          </cell>
          <cell r="R4953">
            <v>67.573341922526794</v>
          </cell>
          <cell r="S4953" t="e">
            <v>#N/A</v>
          </cell>
          <cell r="T4953" t="str">
            <v>probable Mannose-1-phosphate guanylyltransferase</v>
          </cell>
          <cell r="U4953" t="str">
            <v>IPR029044;IPR005835;IPR001538</v>
          </cell>
          <cell r="V4953" t="str">
            <v>Nucleotide-diphospho-sugar transferases;Nucleotidyl transferase;Mannose-6-phosphate isomerase, type II, C-terminal</v>
          </cell>
        </row>
        <row r="4954">
          <cell r="A4954" t="str">
            <v>UMAG_10327</v>
          </cell>
          <cell r="B4954">
            <v>2523</v>
          </cell>
          <cell r="C4954">
            <v>59.087578914643998</v>
          </cell>
          <cell r="D4954">
            <v>57.683978635975798</v>
          </cell>
          <cell r="E4954">
            <v>49.649647504460397</v>
          </cell>
          <cell r="F4954">
            <v>55.240736853194797</v>
          </cell>
          <cell r="G4954">
            <v>76.243608247542994</v>
          </cell>
          <cell r="H4954">
            <v>46.5957946852986</v>
          </cell>
          <cell r="I4954">
            <v>47.901179708868398</v>
          </cell>
          <cell r="J4954">
            <v>50.665686665787497</v>
          </cell>
          <cell r="K4954">
            <v>15.1802391240267</v>
          </cell>
          <cell r="L4954">
            <v>15.149692026992</v>
          </cell>
          <cell r="M4954">
            <v>25.979585028380999</v>
          </cell>
          <cell r="N4954">
            <v>11.765725286093</v>
          </cell>
          <cell r="O4954">
            <v>4.6091657028995296</v>
          </cell>
          <cell r="P4954">
            <v>3.2808720777817499</v>
          </cell>
          <cell r="Q4954">
            <v>7.9641961424243402</v>
          </cell>
          <cell r="R4954">
            <v>7.1495753769510504</v>
          </cell>
          <cell r="S4954" t="e">
            <v>#N/A</v>
          </cell>
          <cell r="T4954" t="str">
            <v>hypothetical protein</v>
          </cell>
          <cell r="U4954" t="e">
            <v>#N/A</v>
          </cell>
          <cell r="V4954" t="e">
            <v>#N/A</v>
          </cell>
        </row>
        <row r="4955">
          <cell r="A4955" t="str">
            <v>UMAG_10328</v>
          </cell>
          <cell r="B4955">
            <v>363</v>
          </cell>
          <cell r="C4955">
            <v>0</v>
          </cell>
          <cell r="D4955">
            <v>0</v>
          </cell>
          <cell r="E4955">
            <v>0</v>
          </cell>
          <cell r="F4955">
            <v>0</v>
          </cell>
          <cell r="G4955">
            <v>0</v>
          </cell>
          <cell r="H4955">
            <v>0</v>
          </cell>
          <cell r="I4955">
            <v>0</v>
          </cell>
          <cell r="J4955">
            <v>0</v>
          </cell>
          <cell r="K4955">
            <v>0</v>
          </cell>
          <cell r="L4955">
            <v>0</v>
          </cell>
          <cell r="M4955">
            <v>0</v>
          </cell>
          <cell r="N4955">
            <v>0</v>
          </cell>
          <cell r="O4955">
            <v>0</v>
          </cell>
          <cell r="P4955">
            <v>0</v>
          </cell>
          <cell r="Q4955">
            <v>0</v>
          </cell>
          <cell r="R4955">
            <v>0</v>
          </cell>
          <cell r="S4955" t="e">
            <v>#N/A</v>
          </cell>
          <cell r="T4955" t="str">
            <v>hypothetical protein</v>
          </cell>
          <cell r="U4955" t="e">
            <v>#N/A</v>
          </cell>
          <cell r="V4955" t="e">
            <v>#N/A</v>
          </cell>
        </row>
        <row r="4956">
          <cell r="A4956" t="str">
            <v>UMAG_10329</v>
          </cell>
          <cell r="B4956">
            <v>2244</v>
          </cell>
          <cell r="C4956">
            <v>303.968435582133</v>
          </cell>
          <cell r="D4956">
            <v>287.746161359322</v>
          </cell>
          <cell r="E4956">
            <v>169.11358691164199</v>
          </cell>
          <cell r="F4956">
            <v>193.91715109590999</v>
          </cell>
          <cell r="G4956">
            <v>349.01637039176097</v>
          </cell>
          <cell r="H4956">
            <v>576.78176669652998</v>
          </cell>
          <cell r="I4956">
            <v>1051.97196365894</v>
          </cell>
          <cell r="J4956">
            <v>631.37877478076405</v>
          </cell>
          <cell r="K4956">
            <v>125.44037892163</v>
          </cell>
          <cell r="L4956">
            <v>45.5211523399283</v>
          </cell>
          <cell r="M4956">
            <v>20.247223747584702</v>
          </cell>
          <cell r="N4956">
            <v>11.8133968438846</v>
          </cell>
          <cell r="O4956">
            <v>50.232195048606499</v>
          </cell>
          <cell r="P4956">
            <v>62.825770491200402</v>
          </cell>
          <cell r="Q4956">
            <v>202.34330546226599</v>
          </cell>
          <cell r="R4956">
            <v>66.542288148983104</v>
          </cell>
          <cell r="S4956" t="e">
            <v>#N/A</v>
          </cell>
          <cell r="T4956" t="str">
            <v>related to guanine deaminase</v>
          </cell>
          <cell r="U4956" t="str">
            <v>IPR011059;IPR006680</v>
          </cell>
          <cell r="V4956" t="str">
            <v>Metal-dependent hydrolase, composite domain;Amidohydrolase 1</v>
          </cell>
        </row>
        <row r="4957">
          <cell r="A4957" t="str">
            <v>UMAG_10330</v>
          </cell>
          <cell r="B4957">
            <v>2280</v>
          </cell>
          <cell r="C4957">
            <v>259.76779138291897</v>
          </cell>
          <cell r="D4957">
            <v>182.48322026106101</v>
          </cell>
          <cell r="E4957">
            <v>177.78657374072799</v>
          </cell>
          <cell r="F4957">
            <v>189.08999857406801</v>
          </cell>
          <cell r="G4957">
            <v>136.829246328137</v>
          </cell>
          <cell r="H4957">
            <v>153.39124985485799</v>
          </cell>
          <cell r="I4957">
            <v>178.705120009924</v>
          </cell>
          <cell r="J4957">
            <v>167.13879285279901</v>
          </cell>
          <cell r="K4957">
            <v>17.052722371385599</v>
          </cell>
          <cell r="L4957">
            <v>35.412578787697399</v>
          </cell>
          <cell r="M4957">
            <v>17.7499947445259</v>
          </cell>
          <cell r="N4957">
            <v>28.6264364532957</v>
          </cell>
          <cell r="O4957">
            <v>18.157860266262499</v>
          </cell>
          <cell r="P4957">
            <v>14.332266728925401</v>
          </cell>
          <cell r="Q4957">
            <v>37.2946318750638</v>
          </cell>
          <cell r="R4957">
            <v>23.658158837848902</v>
          </cell>
          <cell r="S4957" t="e">
            <v>#N/A</v>
          </cell>
          <cell r="T4957" t="str">
            <v>related to AVT3 - Vacuolar transporter</v>
          </cell>
          <cell r="U4957" t="str">
            <v>IPR013057</v>
          </cell>
          <cell r="V4957" t="str">
            <v>Amino acid transporter, transmembrane</v>
          </cell>
        </row>
        <row r="4958">
          <cell r="A4958" t="str">
            <v>UMAG_10331</v>
          </cell>
          <cell r="B4958">
            <v>516</v>
          </cell>
          <cell r="C4958">
            <v>1310.4514382341499</v>
          </cell>
          <cell r="D4958">
            <v>655.44997775853096</v>
          </cell>
          <cell r="E4958">
            <v>750.32745085949</v>
          </cell>
          <cell r="F4958">
            <v>464.55140914468399</v>
          </cell>
          <cell r="G4958">
            <v>608.344556274551</v>
          </cell>
          <cell r="H4958">
            <v>692.13777170673904</v>
          </cell>
          <cell r="I4958">
            <v>670.76645653541402</v>
          </cell>
          <cell r="J4958">
            <v>756.48210140164201</v>
          </cell>
          <cell r="K4958">
            <v>474.08514476433999</v>
          </cell>
          <cell r="L4958">
            <v>164.91333500511101</v>
          </cell>
          <cell r="M4958">
            <v>44.431558365285703</v>
          </cell>
          <cell r="N4958">
            <v>41.1024391517496</v>
          </cell>
          <cell r="O4958">
            <v>73.040909288394104</v>
          </cell>
          <cell r="P4958">
            <v>11.0338741234848</v>
          </cell>
          <cell r="Q4958">
            <v>107.58717421222499</v>
          </cell>
          <cell r="R4958">
            <v>96.4167395654476</v>
          </cell>
          <cell r="S4958" t="e">
            <v>#N/A</v>
          </cell>
          <cell r="T4958" t="str">
            <v>related to peroxisomal membrane protein</v>
          </cell>
          <cell r="U4958" t="str">
            <v>IPR012336;IPR013740</v>
          </cell>
          <cell r="V4958" t="str">
            <v>Thioredoxin-like fold;Redoxin</v>
          </cell>
        </row>
        <row r="4959">
          <cell r="A4959" t="str">
            <v>UMAG_10332</v>
          </cell>
          <cell r="B4959">
            <v>1620</v>
          </cell>
          <cell r="C4959">
            <v>119.58253885642</v>
          </cell>
          <cell r="D4959">
            <v>98.787089411120604</v>
          </cell>
          <cell r="E4959">
            <v>74.238618489270806</v>
          </cell>
          <cell r="F4959">
            <v>58.483335208774299</v>
          </cell>
          <cell r="G4959">
            <v>100.26774917257499</v>
          </cell>
          <cell r="H4959">
            <v>112.104312884423</v>
          </cell>
          <cell r="I4959">
            <v>128.71229965221701</v>
          </cell>
          <cell r="J4959">
            <v>113.561722549672</v>
          </cell>
          <cell r="K4959">
            <v>22.047676716540099</v>
          </cell>
          <cell r="L4959">
            <v>20.389728798380901</v>
          </cell>
          <cell r="M4959">
            <v>14.9861223466364</v>
          </cell>
          <cell r="N4959">
            <v>3.89545942740927</v>
          </cell>
          <cell r="O4959">
            <v>5.5609966836984199</v>
          </cell>
          <cell r="P4959">
            <v>8.4122557190316591</v>
          </cell>
          <cell r="Q4959">
            <v>5.7555196869966299</v>
          </cell>
          <cell r="R4959">
            <v>9.8510933328168893</v>
          </cell>
          <cell r="S4959" t="e">
            <v>#N/A</v>
          </cell>
          <cell r="T4959" t="str">
            <v>hypothetical protein</v>
          </cell>
          <cell r="U4959" t="str">
            <v>IPR015797;IPR000086</v>
          </cell>
          <cell r="V4959" t="str">
            <v>NUDIX hydrolase domain-like;NUDIX hydrolase domain</v>
          </cell>
        </row>
        <row r="4960">
          <cell r="A4960" t="str">
            <v>UMAG_10333</v>
          </cell>
          <cell r="B4960">
            <v>1488</v>
          </cell>
          <cell r="C4960">
            <v>43.813966984270202</v>
          </cell>
          <cell r="D4960">
            <v>92.009161847752495</v>
          </cell>
          <cell r="E4960">
            <v>98.560408413580802</v>
          </cell>
          <cell r="F4960">
            <v>71.468774259612601</v>
          </cell>
          <cell r="G4960">
            <v>85.981526688726902</v>
          </cell>
          <cell r="H4960">
            <v>73.938201783492502</v>
          </cell>
          <cell r="I4960">
            <v>74.769436239651</v>
          </cell>
          <cell r="J4960">
            <v>73.131570276711599</v>
          </cell>
          <cell r="K4960">
            <v>10.063593263140399</v>
          </cell>
          <cell r="L4960">
            <v>69.508102288602203</v>
          </cell>
          <cell r="M4960">
            <v>66.818441868763003</v>
          </cell>
          <cell r="N4960">
            <v>3.1613410121959902</v>
          </cell>
          <cell r="O4960">
            <v>8.3481403653011608</v>
          </cell>
          <cell r="P4960">
            <v>10.099157340849001</v>
          </cell>
          <cell r="Q4960">
            <v>17.418361608392701</v>
          </cell>
          <cell r="R4960">
            <v>7.6637068957019103</v>
          </cell>
          <cell r="S4960" t="e">
            <v>#N/A</v>
          </cell>
          <cell r="T4960" t="str">
            <v>hypothetical protein</v>
          </cell>
          <cell r="U4960" t="str">
            <v>IPR007308</v>
          </cell>
          <cell r="V4960" t="str">
            <v>Protein of unknown function DUF408</v>
          </cell>
        </row>
        <row r="4961">
          <cell r="A4961" t="str">
            <v>UMAG_10334</v>
          </cell>
          <cell r="B4961">
            <v>762</v>
          </cell>
          <cell r="C4961">
            <v>3403.9520510959901</v>
          </cell>
          <cell r="D4961">
            <v>860.86507140173899</v>
          </cell>
          <cell r="E4961">
            <v>1139.55917748652</v>
          </cell>
          <cell r="F4961">
            <v>1981.28364732871</v>
          </cell>
          <cell r="G4961">
            <v>1029.8006755163101</v>
          </cell>
          <cell r="H4961">
            <v>969.28414665839296</v>
          </cell>
          <cell r="I4961">
            <v>731.554866863641</v>
          </cell>
          <cell r="J4961">
            <v>707.33146422337597</v>
          </cell>
          <cell r="K4961">
            <v>616.20429022314102</v>
          </cell>
          <cell r="L4961">
            <v>124.19689669944501</v>
          </cell>
          <cell r="M4961">
            <v>339.85463016484499</v>
          </cell>
          <cell r="N4961">
            <v>106.853675270753</v>
          </cell>
          <cell r="O4961">
            <v>109.35957851877799</v>
          </cell>
          <cell r="P4961">
            <v>23.725079005365298</v>
          </cell>
          <cell r="Q4961">
            <v>60.076347461542198</v>
          </cell>
          <cell r="R4961">
            <v>218.36265711850001</v>
          </cell>
          <cell r="S4961" t="str">
            <v>khd9</v>
          </cell>
          <cell r="T4961" t="str">
            <v>probable 40S ribosomal protein S3</v>
          </cell>
          <cell r="U4961" t="str">
            <v>IPR009019;IPR018280;IPR001351;IPR005703;IPR004044;IPR004087</v>
          </cell>
          <cell r="V4961" t="str">
            <v>K homology domain, prokaryotic type;Ribosomal protein S3, conserved site;Ribosomal protein S3, C-terminal;Ribosomal protein S3, eukaryotic/archaeal;K Homology domain, type 2;K Homology domain</v>
          </cell>
        </row>
        <row r="4962">
          <cell r="A4962" t="str">
            <v>UMAG_10335</v>
          </cell>
          <cell r="B4962">
            <v>1470</v>
          </cell>
          <cell r="C4962">
            <v>40.401775175229403</v>
          </cell>
          <cell r="D4962">
            <v>26.571335244957901</v>
          </cell>
          <cell r="E4962">
            <v>29.533774859535601</v>
          </cell>
          <cell r="F4962">
            <v>31.266939699789901</v>
          </cell>
          <cell r="G4962">
            <v>30.773980739708598</v>
          </cell>
          <cell r="H4962">
            <v>27.646896986468899</v>
          </cell>
          <cell r="I4962">
            <v>20.3032568170355</v>
          </cell>
          <cell r="J4962">
            <v>25.315708877413901</v>
          </cell>
          <cell r="K4962">
            <v>3.116895663317</v>
          </cell>
          <cell r="L4962">
            <v>8.1337253833530898</v>
          </cell>
          <cell r="M4962">
            <v>6.1441335445381098</v>
          </cell>
          <cell r="N4962">
            <v>10.447378936576399</v>
          </cell>
          <cell r="O4962">
            <v>9.7284065419862493</v>
          </cell>
          <cell r="P4962">
            <v>6.1407548458743602</v>
          </cell>
          <cell r="Q4962">
            <v>0.919254534051405</v>
          </cell>
          <cell r="R4962">
            <v>3.79640415859439</v>
          </cell>
          <cell r="S4962" t="e">
            <v>#N/A</v>
          </cell>
          <cell r="T4962" t="str">
            <v>hypothetical protein</v>
          </cell>
          <cell r="U4962" t="e">
            <v>#N/A</v>
          </cell>
          <cell r="V4962" t="e">
            <v>#N/A</v>
          </cell>
        </row>
        <row r="4963">
          <cell r="A4963" t="str">
            <v>UMAG_10336</v>
          </cell>
          <cell r="B4963">
            <v>1653</v>
          </cell>
          <cell r="C4963">
            <v>75.255535223106605</v>
          </cell>
          <cell r="D4963">
            <v>163.60154130542199</v>
          </cell>
          <cell r="E4963">
            <v>166.649585249257</v>
          </cell>
          <cell r="F4963">
            <v>98.286382149137097</v>
          </cell>
          <cell r="G4963">
            <v>125.625341337325</v>
          </cell>
          <cell r="H4963">
            <v>115.500241009395</v>
          </cell>
          <cell r="I4963">
            <v>145.98207538728701</v>
          </cell>
          <cell r="J4963">
            <v>126.47481485806701</v>
          </cell>
          <cell r="K4963">
            <v>20.011572855506401</v>
          </cell>
          <cell r="L4963">
            <v>52.122995896429501</v>
          </cell>
          <cell r="M4963">
            <v>40.475128604013697</v>
          </cell>
          <cell r="N4963">
            <v>8.2404432454989092</v>
          </cell>
          <cell r="O4963">
            <v>18.380183500319198</v>
          </cell>
          <cell r="P4963">
            <v>3.7315269095404999</v>
          </cell>
          <cell r="Q4963">
            <v>7.4265753422659602</v>
          </cell>
          <cell r="R4963">
            <v>15.9453555817995</v>
          </cell>
          <cell r="S4963" t="e">
            <v>#N/A</v>
          </cell>
          <cell r="T4963" t="str">
            <v>related to PEX29 - peroxisomal integral membrane peroxin</v>
          </cell>
          <cell r="U4963" t="str">
            <v>IPR010482</v>
          </cell>
          <cell r="V4963" t="str">
            <v>Peroxin/Dysferlin domain</v>
          </cell>
        </row>
        <row r="4964">
          <cell r="A4964" t="str">
            <v>UMAG_10337</v>
          </cell>
          <cell r="B4964">
            <v>561</v>
          </cell>
          <cell r="C4964">
            <v>73.393561178163395</v>
          </cell>
          <cell r="D4964">
            <v>161.35020494854399</v>
          </cell>
          <cell r="E4964">
            <v>128.762531278956</v>
          </cell>
          <cell r="F4964">
            <v>86.257394148703</v>
          </cell>
          <cell r="G4964">
            <v>268.6958155383</v>
          </cell>
          <cell r="H4964">
            <v>252.76834608183501</v>
          </cell>
          <cell r="I4964">
            <v>241.48789296545701</v>
          </cell>
          <cell r="J4964">
            <v>228.52429751206799</v>
          </cell>
          <cell r="K4964">
            <v>25.705240607971501</v>
          </cell>
          <cell r="L4964">
            <v>45.514359132325403</v>
          </cell>
          <cell r="M4964">
            <v>49.3851497074142</v>
          </cell>
          <cell r="N4964">
            <v>8.2811516311326301</v>
          </cell>
          <cell r="O4964">
            <v>38.467365179518403</v>
          </cell>
          <cell r="P4964">
            <v>27.6535930525834</v>
          </cell>
          <cell r="Q4964">
            <v>19.8769716881188</v>
          </cell>
          <cell r="R4964">
            <v>20.878483778949999</v>
          </cell>
          <cell r="S4964" t="e">
            <v>#N/A</v>
          </cell>
          <cell r="T4964" t="str">
            <v>probable ubiquitin-conjugating enzyme e2-23 kda</v>
          </cell>
          <cell r="U4964" t="str">
            <v>IPR016135;IPR023313;IPR000608</v>
          </cell>
          <cell r="V4964" t="str">
            <v>Ubiquitin-conjugating enzyme/RWD-like;Ubiquitin-conjugating enzyme, active site;Ubiquitin-conjugating enzyme E2</v>
          </cell>
        </row>
        <row r="4965">
          <cell r="A4965" t="str">
            <v>UMAG_10338</v>
          </cell>
          <cell r="B4965">
            <v>1332</v>
          </cell>
          <cell r="C4965">
            <v>151.340048742199</v>
          </cell>
          <cell r="D4965">
            <v>68.247691354635094</v>
          </cell>
          <cell r="E4965">
            <v>61.277267088678698</v>
          </cell>
          <cell r="F4965">
            <v>78.896165580515898</v>
          </cell>
          <cell r="G4965">
            <v>52.069122928731701</v>
          </cell>
          <cell r="H4965">
            <v>46.528225066734301</v>
          </cell>
          <cell r="I4965">
            <v>45.335256456042501</v>
          </cell>
          <cell r="J4965">
            <v>39.002830058025197</v>
          </cell>
          <cell r="K4965">
            <v>31.971624314445801</v>
          </cell>
          <cell r="L4965">
            <v>18.912073305249201</v>
          </cell>
          <cell r="M4965">
            <v>19.1075522471914</v>
          </cell>
          <cell r="N4965">
            <v>11.275409396150501</v>
          </cell>
          <cell r="O4965">
            <v>12.0799976332268</v>
          </cell>
          <cell r="P4965">
            <v>11.694595328651401</v>
          </cell>
          <cell r="Q4965">
            <v>7.7220757913493303</v>
          </cell>
          <cell r="R4965">
            <v>11.3967117717251</v>
          </cell>
          <cell r="S4965" t="e">
            <v>#N/A</v>
          </cell>
          <cell r="T4965" t="str">
            <v>hypothetical protein</v>
          </cell>
          <cell r="U4965" t="str">
            <v>IPR011685</v>
          </cell>
          <cell r="V4965" t="str">
            <v>LETM1-like</v>
          </cell>
        </row>
        <row r="4966">
          <cell r="A4966" t="str">
            <v>UMAG_10339</v>
          </cell>
          <cell r="B4966">
            <v>11679</v>
          </cell>
          <cell r="C4966">
            <v>728.55457760991203</v>
          </cell>
          <cell r="D4966">
            <v>506.001431100567</v>
          </cell>
          <cell r="E4966">
            <v>456.45371353904</v>
          </cell>
          <cell r="F4966">
            <v>586.29169406577205</v>
          </cell>
          <cell r="G4966">
            <v>695.09393789971898</v>
          </cell>
          <cell r="H4966">
            <v>751.15179554517897</v>
          </cell>
          <cell r="I4966">
            <v>780.78573627987703</v>
          </cell>
          <cell r="J4966">
            <v>925.08190720684604</v>
          </cell>
          <cell r="K4966">
            <v>175.70579236334299</v>
          </cell>
          <cell r="L4966">
            <v>306.70159225791798</v>
          </cell>
          <cell r="M4966">
            <v>145.749419314975</v>
          </cell>
          <cell r="N4966">
            <v>60.895330736227798</v>
          </cell>
          <cell r="O4966">
            <v>89.201777451177094</v>
          </cell>
          <cell r="P4966">
            <v>132.69544882532199</v>
          </cell>
          <cell r="Q4966">
            <v>17.782546676697802</v>
          </cell>
          <cell r="R4966">
            <v>110.687124724515</v>
          </cell>
          <cell r="S4966" t="e">
            <v>#N/A</v>
          </cell>
          <cell r="T4966" t="str">
            <v>related to fatty acid synthase</v>
          </cell>
          <cell r="U4966" t="str">
            <v>IPR004568;IPR016039;IPR029069;IPR016035;IPR018201;IPR008278;IPR003965;IPR014043;IPR001227;IPR016038;IPR002539;IPR014030;IPR013565;IPR014031;IPR016040</v>
          </cell>
          <cell r="V4966" t="str">
            <v>Phosphopantetheine-protein transferase domain;Thiolase-like;HotDog domain;Acyl transferase/acyl hydrolase/lysophospholipase;Beta-ketoacyl synthase, active site;4'-phosphopantetheinyl transferase superfamily;Fatty acid synthase;Acyl transferase;Acyl transferase domain;Thiolase-like, subgroup;MaoC-like domain;Beta-ketoacyl synthase, N-terminal;Domain of unknown function DUF1729;Beta-ketoacyl synthase, C-terminal;NAD(P)-binding domain</v>
          </cell>
        </row>
        <row r="4967">
          <cell r="A4967" t="str">
            <v>UMAG_10340</v>
          </cell>
          <cell r="B4967">
            <v>1587</v>
          </cell>
          <cell r="C4967">
            <v>275.43752726027998</v>
          </cell>
          <cell r="D4967">
            <v>290.84555044051001</v>
          </cell>
          <cell r="E4967">
            <v>199.22525756450699</v>
          </cell>
          <cell r="F4967">
            <v>120.38768584843</v>
          </cell>
          <cell r="G4967">
            <v>133.93888212594001</v>
          </cell>
          <cell r="H4967">
            <v>127.98386466053999</v>
          </cell>
          <cell r="I4967">
            <v>173.59628822188799</v>
          </cell>
          <cell r="J4967">
            <v>210.25634387354299</v>
          </cell>
          <cell r="K4967">
            <v>20.913157612065501</v>
          </cell>
          <cell r="L4967">
            <v>12.9019433766306</v>
          </cell>
          <cell r="M4967">
            <v>87.617437451191805</v>
          </cell>
          <cell r="N4967">
            <v>8.7586672361728493</v>
          </cell>
          <cell r="O4967">
            <v>11.534971018355501</v>
          </cell>
          <cell r="P4967">
            <v>9.5089906947586709</v>
          </cell>
          <cell r="Q4967">
            <v>13.1280123362324</v>
          </cell>
          <cell r="R4967">
            <v>9.7724567320282194</v>
          </cell>
          <cell r="S4967" t="e">
            <v>#N/A</v>
          </cell>
          <cell r="T4967" t="str">
            <v>hypothetical protein</v>
          </cell>
          <cell r="U4967" t="str">
            <v>IPR013226</v>
          </cell>
          <cell r="V4967" t="str">
            <v>Pal1 cell morphology</v>
          </cell>
        </row>
        <row r="4968">
          <cell r="A4968" t="str">
            <v>UMAG_10341</v>
          </cell>
          <cell r="B4968">
            <v>3084</v>
          </cell>
          <cell r="C4968">
            <v>49.4555031988736</v>
          </cell>
          <cell r="D4968">
            <v>138.62455396887199</v>
          </cell>
          <cell r="E4968">
            <v>107.583023595288</v>
          </cell>
          <cell r="F4968">
            <v>106.98871212462301</v>
          </cell>
          <cell r="G4968">
            <v>155.391156720201</v>
          </cell>
          <cell r="H4968">
            <v>173.32312585199</v>
          </cell>
          <cell r="I4968">
            <v>232.908944157891</v>
          </cell>
          <cell r="J4968">
            <v>141.218112801008</v>
          </cell>
          <cell r="K4968">
            <v>6.6149568800790002</v>
          </cell>
          <cell r="L4968">
            <v>18.854635849499999</v>
          </cell>
          <cell r="M4968">
            <v>21.9745804224426</v>
          </cell>
          <cell r="N4968">
            <v>23.388261698290801</v>
          </cell>
          <cell r="O4968">
            <v>24.037155218613702</v>
          </cell>
          <cell r="P4968">
            <v>16.8431442372124</v>
          </cell>
          <cell r="Q4968">
            <v>8.0160117442392096</v>
          </cell>
          <cell r="R4968">
            <v>34.364568186845901</v>
          </cell>
          <cell r="S4968" t="e">
            <v>#N/A</v>
          </cell>
          <cell r="T4968" t="str">
            <v>hypothetical protein</v>
          </cell>
          <cell r="U4968" t="str">
            <v>IPR001810;IPR017986;IPR019775;IPR015943;IPR001680;IPR020472</v>
          </cell>
          <cell r="V4968" t="str">
            <v>F-box domain;WD40-repeat-containing domain;WD40 repeat, conserved site;WD40/YVTN repeat-like-containing domain;WD40 repeat;G-protein beta WD-40 repeat</v>
          </cell>
        </row>
        <row r="4969">
          <cell r="A4969" t="str">
            <v>UMAG_10342</v>
          </cell>
          <cell r="B4969">
            <v>1560</v>
          </cell>
          <cell r="C4969">
            <v>117.318379618151</v>
          </cell>
          <cell r="D4969">
            <v>188.49080715179201</v>
          </cell>
          <cell r="E4969">
            <v>201.518484730213</v>
          </cell>
          <cell r="F4969">
            <v>173.77303697630401</v>
          </cell>
          <cell r="G4969">
            <v>222.7462431408</v>
          </cell>
          <cell r="H4969">
            <v>245.05191860028299</v>
          </cell>
          <cell r="I4969">
            <v>279.36373324910397</v>
          </cell>
          <cell r="J4969">
            <v>314.97556535899798</v>
          </cell>
          <cell r="K4969">
            <v>26.829956586727501</v>
          </cell>
          <cell r="L4969">
            <v>27.101506578173499</v>
          </cell>
          <cell r="M4969">
            <v>17.953627807172499</v>
          </cell>
          <cell r="N4969">
            <v>28.2021162221486</v>
          </cell>
          <cell r="O4969">
            <v>11.1102052285233</v>
          </cell>
          <cell r="P4969">
            <v>32.502217586761098</v>
          </cell>
          <cell r="Q4969">
            <v>26.4922226069834</v>
          </cell>
          <cell r="R4969">
            <v>74.489753907698301</v>
          </cell>
          <cell r="S4969" t="e">
            <v>#N/A</v>
          </cell>
          <cell r="T4969" t="str">
            <v>hypothetical protein</v>
          </cell>
          <cell r="U4969" t="e">
            <v>#N/A</v>
          </cell>
          <cell r="V4969" t="e">
            <v>#N/A</v>
          </cell>
        </row>
        <row r="4970">
          <cell r="A4970" t="str">
            <v>UMAG_10343</v>
          </cell>
          <cell r="B4970">
            <v>3987</v>
          </cell>
          <cell r="C4970">
            <v>239.10944034704499</v>
          </cell>
          <cell r="D4970">
            <v>229.25245124007799</v>
          </cell>
          <cell r="E4970">
            <v>251.50683994977601</v>
          </cell>
          <cell r="F4970">
            <v>292.77891419572597</v>
          </cell>
          <cell r="G4970">
            <v>275.21716328712898</v>
          </cell>
          <cell r="H4970">
            <v>276.40066384828702</v>
          </cell>
          <cell r="I4970">
            <v>328.55913657655498</v>
          </cell>
          <cell r="J4970">
            <v>294.18787485784998</v>
          </cell>
          <cell r="K4970">
            <v>44.417779032224097</v>
          </cell>
          <cell r="L4970">
            <v>47.926361775925699</v>
          </cell>
          <cell r="M4970">
            <v>56.010211930479301</v>
          </cell>
          <cell r="N4970">
            <v>39.605986809158999</v>
          </cell>
          <cell r="O4970">
            <v>24.3411188178641</v>
          </cell>
          <cell r="P4970">
            <v>19.331018016412699</v>
          </cell>
          <cell r="Q4970">
            <v>23.406324041973601</v>
          </cell>
          <cell r="R4970">
            <v>12.5305620913635</v>
          </cell>
          <cell r="S4970" t="e">
            <v>#N/A</v>
          </cell>
          <cell r="T4970" t="str">
            <v>hypothetical protein</v>
          </cell>
          <cell r="U4970" t="str">
            <v>IPR000571;IPR001611</v>
          </cell>
          <cell r="V4970" t="str">
            <v>Zinc finger, CCCH-type;Leucine-rich repeat</v>
          </cell>
        </row>
        <row r="4971">
          <cell r="A4971" t="str">
            <v>UMAG_10344</v>
          </cell>
          <cell r="B4971">
            <v>1368</v>
          </cell>
          <cell r="C4971">
            <v>56.551166840752003</v>
          </cell>
          <cell r="D4971">
            <v>50.428659211825803</v>
          </cell>
          <cell r="E4971">
            <v>32.156642315978402</v>
          </cell>
          <cell r="F4971">
            <v>61.790969248015998</v>
          </cell>
          <cell r="G4971">
            <v>76.944336584324901</v>
          </cell>
          <cell r="H4971">
            <v>74.964395202308594</v>
          </cell>
          <cell r="I4971">
            <v>75.723891621706002</v>
          </cell>
          <cell r="J4971">
            <v>63.854775854106798</v>
          </cell>
          <cell r="K4971">
            <v>5.4943850757120103</v>
          </cell>
          <cell r="L4971">
            <v>16.1824331679808</v>
          </cell>
          <cell r="M4971">
            <v>7.06070276756732</v>
          </cell>
          <cell r="N4971">
            <v>5.7749267521710603</v>
          </cell>
          <cell r="O4971">
            <v>3.6039961986521298</v>
          </cell>
          <cell r="P4971">
            <v>4.8298117531126703</v>
          </cell>
          <cell r="Q4971">
            <v>22.852878518425499</v>
          </cell>
          <cell r="R4971">
            <v>2.3888418793014599</v>
          </cell>
          <cell r="S4971" t="e">
            <v>#N/A</v>
          </cell>
          <cell r="T4971" t="str">
            <v>hypothetical protein</v>
          </cell>
          <cell r="U4971" t="str">
            <v>IPR002190</v>
          </cell>
          <cell r="V4971" t="str">
            <v>MAGE homology domain</v>
          </cell>
        </row>
        <row r="4972">
          <cell r="A4972" t="str">
            <v>UMAG_10347</v>
          </cell>
          <cell r="B4972">
            <v>2442</v>
          </cell>
          <cell r="C4972">
            <v>127.241424615022</v>
          </cell>
          <cell r="D4972">
            <v>101.29648978569</v>
          </cell>
          <cell r="E4972">
            <v>91.614512781744097</v>
          </cell>
          <cell r="F4972">
            <v>85.9472613589123</v>
          </cell>
          <cell r="G4972">
            <v>93.539112447496194</v>
          </cell>
          <cell r="H4972">
            <v>77.989233327898603</v>
          </cell>
          <cell r="I4972">
            <v>96.565638445450801</v>
          </cell>
          <cell r="J4972">
            <v>87.371543269272394</v>
          </cell>
          <cell r="K4972">
            <v>5.7689141124752297</v>
          </cell>
          <cell r="L4972">
            <v>11.3229070864958</v>
          </cell>
          <cell r="M4972">
            <v>33.506805952913197</v>
          </cell>
          <cell r="N4972">
            <v>12.467818571955</v>
          </cell>
          <cell r="O4972">
            <v>13.963356980990801</v>
          </cell>
          <cell r="P4972">
            <v>4.4668744884006397</v>
          </cell>
          <cell r="Q4972">
            <v>17.487064257927798</v>
          </cell>
          <cell r="R4972">
            <v>3.7865989843708401</v>
          </cell>
          <cell r="S4972" t="e">
            <v>#N/A</v>
          </cell>
          <cell r="T4972" t="str">
            <v>related to ARP5 - Actin-related protein</v>
          </cell>
          <cell r="U4972" t="str">
            <v>IPR027664;IPR004000</v>
          </cell>
          <cell r="V4972" t="str">
            <v>Actin-related protein 5;Actin family</v>
          </cell>
        </row>
        <row r="4973">
          <cell r="A4973" t="str">
            <v>UMAG_10348</v>
          </cell>
          <cell r="B4973">
            <v>759</v>
          </cell>
          <cell r="C4973">
            <v>47.1580181088232</v>
          </cell>
          <cell r="D4973">
            <v>56.657286186901999</v>
          </cell>
          <cell r="E4973">
            <v>49.130232720260999</v>
          </cell>
          <cell r="F4973">
            <v>47.201633817106</v>
          </cell>
          <cell r="G4973">
            <v>54.368373125053402</v>
          </cell>
          <cell r="H4973">
            <v>53.089555644173899</v>
          </cell>
          <cell r="I4973">
            <v>51.6000393363828</v>
          </cell>
          <cell r="J4973">
            <v>48.169787931941897</v>
          </cell>
          <cell r="K4973">
            <v>7.7547677095517198</v>
          </cell>
          <cell r="L4973">
            <v>21.591612733387102</v>
          </cell>
          <cell r="M4973">
            <v>18.621169098080902</v>
          </cell>
          <cell r="N4973">
            <v>8.6320668041296198</v>
          </cell>
          <cell r="O4973">
            <v>10.993511982214001</v>
          </cell>
          <cell r="P4973">
            <v>7.5767414885851201</v>
          </cell>
          <cell r="Q4973">
            <v>15.487144811456099</v>
          </cell>
          <cell r="R4973">
            <v>6.3932897512145397</v>
          </cell>
          <cell r="S4973" t="e">
            <v>#N/A</v>
          </cell>
          <cell r="T4973" t="str">
            <v>hypothetical protein</v>
          </cell>
          <cell r="U4973" t="str">
            <v>IPR013923</v>
          </cell>
          <cell r="V4973" t="str">
            <v>Autophagy-related protein 16</v>
          </cell>
        </row>
        <row r="4974">
          <cell r="A4974" t="str">
            <v>UMAG_10349</v>
          </cell>
          <cell r="B4974">
            <v>1806</v>
          </cell>
          <cell r="C4974">
            <v>47.874611761552401</v>
          </cell>
          <cell r="D4974">
            <v>49.404333640037699</v>
          </cell>
          <cell r="E4974">
            <v>37.107400542014197</v>
          </cell>
          <cell r="F4974">
            <v>28.782933580500099</v>
          </cell>
          <cell r="G4974">
            <v>33.255799491815502</v>
          </cell>
          <cell r="H4974">
            <v>33.099089978900302</v>
          </cell>
          <cell r="I4974">
            <v>36.534241252962701</v>
          </cell>
          <cell r="J4974">
            <v>44.116473199356498</v>
          </cell>
          <cell r="K4974">
            <v>1.52855957676275</v>
          </cell>
          <cell r="L4974">
            <v>7.5444489354597097</v>
          </cell>
          <cell r="M4974">
            <v>8.8956737064971492</v>
          </cell>
          <cell r="N4974">
            <v>3.8885416314937502</v>
          </cell>
          <cell r="O4974">
            <v>12.652464415591799</v>
          </cell>
          <cell r="P4974">
            <v>2.00460981231811</v>
          </cell>
          <cell r="Q4974">
            <v>2.6213733088831499</v>
          </cell>
          <cell r="R4974">
            <v>14.3257990219312</v>
          </cell>
          <cell r="S4974" t="e">
            <v>#N/A</v>
          </cell>
          <cell r="T4974" t="str">
            <v>hypothetical protein</v>
          </cell>
          <cell r="U4974" t="e">
            <v>#N/A</v>
          </cell>
          <cell r="V4974" t="e">
            <v>#N/A</v>
          </cell>
        </row>
        <row r="4975">
          <cell r="A4975" t="str">
            <v>UMAG_10350</v>
          </cell>
          <cell r="B4975">
            <v>6366</v>
          </cell>
          <cell r="C4975">
            <v>109.957402142747</v>
          </cell>
          <cell r="D4975">
            <v>345.94444308275899</v>
          </cell>
          <cell r="E4975">
            <v>463.38770046825499</v>
          </cell>
          <cell r="F4975">
            <v>643.910382916956</v>
          </cell>
          <cell r="G4975">
            <v>472.43837651561398</v>
          </cell>
          <cell r="H4975">
            <v>420.72063101789797</v>
          </cell>
          <cell r="I4975">
            <v>294.292211174594</v>
          </cell>
          <cell r="J4975">
            <v>212.269017155326</v>
          </cell>
          <cell r="K4975">
            <v>16.6868484173125</v>
          </cell>
          <cell r="L4975">
            <v>52.352585368758596</v>
          </cell>
          <cell r="M4975">
            <v>47.8156805996842</v>
          </cell>
          <cell r="N4975">
            <v>34.727631406049902</v>
          </cell>
          <cell r="O4975">
            <v>20.933234220727002</v>
          </cell>
          <cell r="P4975">
            <v>31.572921569173701</v>
          </cell>
          <cell r="Q4975">
            <v>11.700643264664199</v>
          </cell>
          <cell r="R4975">
            <v>17.390287628051301</v>
          </cell>
          <cell r="S4975" t="e">
            <v>#N/A</v>
          </cell>
          <cell r="T4975" t="str">
            <v>related to transport protein USO1</v>
          </cell>
          <cell r="U4975" t="e">
            <v>#N/A</v>
          </cell>
          <cell r="V4975" t="e">
            <v>#N/A</v>
          </cell>
        </row>
        <row r="4976">
          <cell r="A4976" t="str">
            <v>UMAG_10351</v>
          </cell>
          <cell r="B4976">
            <v>879</v>
          </cell>
          <cell r="C4976">
            <v>126.678603239404</v>
          </cell>
          <cell r="D4976">
            <v>77.001605955740004</v>
          </cell>
          <cell r="E4976">
            <v>81.653378377691595</v>
          </cell>
          <cell r="F4976">
            <v>106.422693879291</v>
          </cell>
          <cell r="G4976">
            <v>108.904899727753</v>
          </cell>
          <cell r="H4976">
            <v>96.285867343825402</v>
          </cell>
          <cell r="I4976">
            <v>90.366916389953303</v>
          </cell>
          <cell r="J4976">
            <v>86.406679491117501</v>
          </cell>
          <cell r="K4976">
            <v>8.9697160181808204</v>
          </cell>
          <cell r="L4976">
            <v>8.7239257351478692</v>
          </cell>
          <cell r="M4976">
            <v>12.611063926963199</v>
          </cell>
          <cell r="N4976">
            <v>12.0371787536754</v>
          </cell>
          <cell r="O4976">
            <v>9.8567167954872499</v>
          </cell>
          <cell r="P4976">
            <v>6.6805098261443003</v>
          </cell>
          <cell r="Q4976">
            <v>22.2052972106166</v>
          </cell>
          <cell r="R4976">
            <v>5.1711484344367298</v>
          </cell>
          <cell r="S4976" t="e">
            <v>#N/A</v>
          </cell>
          <cell r="T4976" t="str">
            <v>related to Co-chaperone protein HscB</v>
          </cell>
          <cell r="U4976" t="str">
            <v>IPR009073;IPR001623;IPR004640</v>
          </cell>
          <cell r="V4976" t="str">
            <v>Co-chaperone HscB, C-terminal oligomerisation domain;DnaJ domain;Co-chaperone Hsc20</v>
          </cell>
        </row>
        <row r="4977">
          <cell r="A4977" t="str">
            <v>UMAG_10352</v>
          </cell>
          <cell r="B4977">
            <v>1002</v>
          </cell>
          <cell r="C4977">
            <v>48.741516546208899</v>
          </cell>
          <cell r="D4977">
            <v>21.380240024581699</v>
          </cell>
          <cell r="E4977">
            <v>28.4701398207926</v>
          </cell>
          <cell r="F4977">
            <v>26.002533833968599</v>
          </cell>
          <cell r="G4977">
            <v>22.8995732258347</v>
          </cell>
          <cell r="H4977">
            <v>20.621606541647999</v>
          </cell>
          <cell r="I4977">
            <v>16.1579520934988</v>
          </cell>
          <cell r="J4977">
            <v>27.9963163003017</v>
          </cell>
          <cell r="K4977">
            <v>3.3008840667633201</v>
          </cell>
          <cell r="L4977">
            <v>5.9799245544159403</v>
          </cell>
          <cell r="M4977">
            <v>8.7463244970488194</v>
          </cell>
          <cell r="N4977">
            <v>5.8475394026822496</v>
          </cell>
          <cell r="O4977">
            <v>5.2236266588770901</v>
          </cell>
          <cell r="P4977">
            <v>11.708328271408901</v>
          </cell>
          <cell r="Q4977">
            <v>6.2410508702898504</v>
          </cell>
          <cell r="R4977">
            <v>4.7158557577047402</v>
          </cell>
          <cell r="S4977" t="e">
            <v>#N/A</v>
          </cell>
          <cell r="T4977" t="str">
            <v>hypothetical protein</v>
          </cell>
          <cell r="U4977" t="str">
            <v>IPR018574</v>
          </cell>
          <cell r="V4977" t="str">
            <v>Structure-specific endonuclease subunit Slx4</v>
          </cell>
        </row>
        <row r="4978">
          <cell r="A4978" t="str">
            <v>UMAG_10353</v>
          </cell>
          <cell r="B4978">
            <v>804</v>
          </cell>
          <cell r="C4978">
            <v>63.477071124000197</v>
          </cell>
          <cell r="D4978">
            <v>47.0788224206606</v>
          </cell>
          <cell r="E4978">
            <v>38.584185667592401</v>
          </cell>
          <cell r="F4978">
            <v>55.606244046288602</v>
          </cell>
          <cell r="G4978">
            <v>59.999635969856101</v>
          </cell>
          <cell r="H4978">
            <v>46.317852693300502</v>
          </cell>
          <cell r="I4978">
            <v>51.909491429992599</v>
          </cell>
          <cell r="J4978">
            <v>57.643757175002399</v>
          </cell>
          <cell r="K4978">
            <v>9.4983919485731398</v>
          </cell>
          <cell r="L4978">
            <v>10.201387680032999</v>
          </cell>
          <cell r="M4978">
            <v>18.0305216466339</v>
          </cell>
          <cell r="N4978">
            <v>7.6968511772633903</v>
          </cell>
          <cell r="O4978">
            <v>16.9245526733589</v>
          </cell>
          <cell r="P4978">
            <v>5.6608690142694398</v>
          </cell>
          <cell r="Q4978">
            <v>7.6623935218667798</v>
          </cell>
          <cell r="R4978">
            <v>7.8385296790504997</v>
          </cell>
          <cell r="S4978" t="e">
            <v>#N/A</v>
          </cell>
          <cell r="T4978" t="str">
            <v>related to OCA1 - putative protein tyrosine phosphatase</v>
          </cell>
          <cell r="U4978" t="str">
            <v>IPR029021;IPR004861</v>
          </cell>
          <cell r="V4978" t="str">
            <v>Protein-tyrosine phosphatase-like;Protein-tyrosine phosphatase, SIW14-like</v>
          </cell>
        </row>
        <row r="4979">
          <cell r="A4979" t="str">
            <v>UMAG_10354</v>
          </cell>
          <cell r="B4979">
            <v>1293</v>
          </cell>
          <cell r="C4979">
            <v>53.0385784959741</v>
          </cell>
          <cell r="D4979">
            <v>40.892495062867098</v>
          </cell>
          <cell r="E4979">
            <v>28.907107312870298</v>
          </cell>
          <cell r="F4979">
            <v>31.748679572655</v>
          </cell>
          <cell r="G4979">
            <v>47.456289010002202</v>
          </cell>
          <cell r="H4979">
            <v>63.854669978768698</v>
          </cell>
          <cell r="I4979">
            <v>84.384780876386102</v>
          </cell>
          <cell r="J4979">
            <v>97.089397581868795</v>
          </cell>
          <cell r="K4979">
            <v>3.4143146279835901</v>
          </cell>
          <cell r="L4979">
            <v>16.220224219684901</v>
          </cell>
          <cell r="M4979">
            <v>14.041879062327601</v>
          </cell>
          <cell r="N4979">
            <v>6.9655018628935297</v>
          </cell>
          <cell r="O4979">
            <v>13.729068003121499</v>
          </cell>
          <cell r="P4979">
            <v>13.298765605539399</v>
          </cell>
          <cell r="Q4979">
            <v>3.1020613968450301</v>
          </cell>
          <cell r="R4979">
            <v>23.9727127205324</v>
          </cell>
          <cell r="S4979" t="e">
            <v>#N/A</v>
          </cell>
          <cell r="T4979" t="str">
            <v>hypothetical protein</v>
          </cell>
          <cell r="U4979" t="str">
            <v>IPR014720;IPR000352</v>
          </cell>
          <cell r="V4979" t="str">
            <v>Double-stranded RNA-binding domain;Peptide chain release factor class I/class II</v>
          </cell>
        </row>
        <row r="4980">
          <cell r="A4980" t="str">
            <v>UMAG_10355</v>
          </cell>
          <cell r="B4980">
            <v>789</v>
          </cell>
          <cell r="C4980">
            <v>104.499330444514</v>
          </cell>
          <cell r="D4980">
            <v>59.396412523121001</v>
          </cell>
          <cell r="E4980">
            <v>55.711750018598899</v>
          </cell>
          <cell r="F4980">
            <v>52.944928267660401</v>
          </cell>
          <cell r="G4980">
            <v>73.229214636300995</v>
          </cell>
          <cell r="H4980">
            <v>66.126477926096797</v>
          </cell>
          <cell r="I4980">
            <v>83.442530122762605</v>
          </cell>
          <cell r="J4980">
            <v>74.661732801018601</v>
          </cell>
          <cell r="K4980">
            <v>16.316748181708899</v>
          </cell>
          <cell r="L4980">
            <v>9.0196160965738095</v>
          </cell>
          <cell r="M4980">
            <v>6.6224831185339799</v>
          </cell>
          <cell r="N4980">
            <v>6.3860256542412799</v>
          </cell>
          <cell r="O4980">
            <v>10.004140156950999</v>
          </cell>
          <cell r="P4980">
            <v>9.6731484289793492</v>
          </cell>
          <cell r="Q4980">
            <v>10.7165845228763</v>
          </cell>
          <cell r="R4980">
            <v>8.8918858270160595</v>
          </cell>
          <cell r="S4980" t="e">
            <v>#N/A</v>
          </cell>
          <cell r="T4980" t="str">
            <v>related to ADD66 - protein involved in 20S proteasome assembly</v>
          </cell>
          <cell r="U4980" t="str">
            <v>IPR019151;IPR016562</v>
          </cell>
          <cell r="V4980" t="str">
            <v>Proteasome assembly chaperone 2;Proteasome assembly chaperone 2, eukaryotic</v>
          </cell>
        </row>
        <row r="4981">
          <cell r="A4981" t="str">
            <v>UMAG_10356</v>
          </cell>
          <cell r="B4981">
            <v>882</v>
          </cell>
          <cell r="C4981">
            <v>406.90246346462402</v>
          </cell>
          <cell r="D4981">
            <v>216.852729522635</v>
          </cell>
          <cell r="E4981">
            <v>189.000055173009</v>
          </cell>
          <cell r="F4981">
            <v>236.01785001898</v>
          </cell>
          <cell r="G4981">
            <v>259.54901110299198</v>
          </cell>
          <cell r="H4981">
            <v>257.927937658784</v>
          </cell>
          <cell r="I4981">
            <v>276.47503732812902</v>
          </cell>
          <cell r="J4981">
            <v>246.29972822297401</v>
          </cell>
          <cell r="K4981">
            <v>100.219144726736</v>
          </cell>
          <cell r="L4981">
            <v>31.463644380224501</v>
          </cell>
          <cell r="M4981">
            <v>2.7756597775210401</v>
          </cell>
          <cell r="N4981">
            <v>20.803907663996899</v>
          </cell>
          <cell r="O4981">
            <v>21.118902017581998</v>
          </cell>
          <cell r="P4981">
            <v>19.802715072868899</v>
          </cell>
          <cell r="Q4981">
            <v>38.729089986422998</v>
          </cell>
          <cell r="R4981">
            <v>10.040072449897</v>
          </cell>
          <cell r="S4981" t="e">
            <v>#N/A</v>
          </cell>
          <cell r="T4981" t="str">
            <v>probable 20S proteasome beta2 subunit</v>
          </cell>
          <cell r="U4981" t="str">
            <v>IPR029055;IPR001353;IPR024689;IPR000243;IPR023333</v>
          </cell>
          <cell r="V4981" t="str">
            <v>Nucleophile aminohydrolases, N-terminal;Proteasome, subunit alpha/beta;Proteasome beta subunit, C-terminal;Peptidase T1A, proteasome beta-subunit;Proteasome B-type subunit</v>
          </cell>
        </row>
        <row r="4982">
          <cell r="A4982" t="str">
            <v>UMAG_10357</v>
          </cell>
          <cell r="B4982">
            <v>1278</v>
          </cell>
          <cell r="C4982">
            <v>453.39964932419701</v>
          </cell>
          <cell r="D4982">
            <v>323.21783524016399</v>
          </cell>
          <cell r="E4982">
            <v>409.86780476533198</v>
          </cell>
          <cell r="F4982">
            <v>535.49090666440497</v>
          </cell>
          <cell r="G4982">
            <v>365.17352599240701</v>
          </cell>
          <cell r="H4982">
            <v>314.68522320603603</v>
          </cell>
          <cell r="I4982">
            <v>278.631097519825</v>
          </cell>
          <cell r="J4982">
            <v>270.67700154290401</v>
          </cell>
          <cell r="K4982">
            <v>42.717417165484797</v>
          </cell>
          <cell r="L4982">
            <v>49.0535108498038</v>
          </cell>
          <cell r="M4982">
            <v>50.211445942140998</v>
          </cell>
          <cell r="N4982">
            <v>17.271820225189199</v>
          </cell>
          <cell r="O4982">
            <v>63.721357291329497</v>
          </cell>
          <cell r="P4982">
            <v>18.348293088178998</v>
          </cell>
          <cell r="Q4982">
            <v>7.3087983902131501</v>
          </cell>
          <cell r="R4982">
            <v>31.198876319394401</v>
          </cell>
          <cell r="S4982" t="str">
            <v>bat1</v>
          </cell>
          <cell r="T4982" t="str">
            <v>probable BAT1- branched chain amino acid aminotransferase</v>
          </cell>
          <cell r="U4982" t="str">
            <v>IPR001544;IPR018300;IPR005786</v>
          </cell>
          <cell r="V4982" t="str">
            <v>Aminotransferase, class IV;Aminotransferase, class IV, conserved site;Branched-chain amino acid aminotransferase II</v>
          </cell>
        </row>
        <row r="4983">
          <cell r="A4983" t="str">
            <v>UMAG_10358</v>
          </cell>
          <cell r="B4983">
            <v>441</v>
          </cell>
          <cell r="C4983">
            <v>1.2310087126517</v>
          </cell>
          <cell r="D4983">
            <v>0</v>
          </cell>
          <cell r="E4983">
            <v>1.26425573084997</v>
          </cell>
          <cell r="F4983">
            <v>0.44285639523903397</v>
          </cell>
          <cell r="G4983">
            <v>2.6287691401566202</v>
          </cell>
          <cell r="H4983">
            <v>0.34260308819239199</v>
          </cell>
          <cell r="I4983">
            <v>1.5151740679891299</v>
          </cell>
          <cell r="J4983">
            <v>0.70328599394971902</v>
          </cell>
          <cell r="K4983">
            <v>4.1757125708147602E-2</v>
          </cell>
          <cell r="L4983">
            <v>0</v>
          </cell>
          <cell r="M4983">
            <v>2.18975515959227</v>
          </cell>
          <cell r="N4983">
            <v>0.76704977701081001</v>
          </cell>
          <cell r="O4983">
            <v>0.84704435881533302</v>
          </cell>
          <cell r="P4983">
            <v>0.59340595557922504</v>
          </cell>
          <cell r="Q4983">
            <v>1.4123615004804699</v>
          </cell>
          <cell r="R4983">
            <v>0.74595357171068499</v>
          </cell>
          <cell r="S4983" t="e">
            <v>#N/A</v>
          </cell>
          <cell r="T4983" t="str">
            <v>hypothetical protein</v>
          </cell>
          <cell r="U4983" t="e">
            <v>#N/A</v>
          </cell>
          <cell r="V4983" t="e">
            <v>#N/A</v>
          </cell>
        </row>
        <row r="4984">
          <cell r="A4984" t="str">
            <v>UMAG_10359</v>
          </cell>
          <cell r="B4984">
            <v>402</v>
          </cell>
          <cell r="C4984">
            <v>42.560865409070303</v>
          </cell>
          <cell r="D4984">
            <v>21.061521518566</v>
          </cell>
          <cell r="E4984">
            <v>23.6613723999846</v>
          </cell>
          <cell r="F4984">
            <v>35.308121185248297</v>
          </cell>
          <cell r="G4984">
            <v>32.737721262871197</v>
          </cell>
          <cell r="H4984">
            <v>29.817109498688399</v>
          </cell>
          <cell r="I4984">
            <v>30.771202766680801</v>
          </cell>
          <cell r="J4984">
            <v>27.434302365264401</v>
          </cell>
          <cell r="K4984">
            <v>4.9903238627261999</v>
          </cell>
          <cell r="L4984">
            <v>14.612578016144299</v>
          </cell>
          <cell r="M4984">
            <v>9.6309856578255602</v>
          </cell>
          <cell r="N4984">
            <v>0.67337584181639998</v>
          </cell>
          <cell r="O4984">
            <v>3.57744582978887</v>
          </cell>
          <cell r="P4984">
            <v>11.734117252948501</v>
          </cell>
          <cell r="Q4984">
            <v>3.9448977670755201</v>
          </cell>
          <cell r="R4984">
            <v>3.8091865590254499</v>
          </cell>
          <cell r="S4984" t="e">
            <v>#N/A</v>
          </cell>
          <cell r="T4984" t="str">
            <v>probable DNA-directed RNA polymerase II 14.5 kDa polypeptide</v>
          </cell>
          <cell r="U4984" t="str">
            <v>IPR019761;IPR001529;IPR001222;IPR012164</v>
          </cell>
          <cell r="V4984" t="str">
            <v>DNA-directed RNA polymerase M, 15kDa subunit, conserved site;DNA-directed RNA polymerase, M/15kDa subunit;Zinc finger, TFIIS-type;DNA-directed RNA polymerase, subunit C11/M/9</v>
          </cell>
        </row>
        <row r="4985">
          <cell r="A4985" t="str">
            <v>UMAG_10360</v>
          </cell>
          <cell r="B4985">
            <v>450</v>
          </cell>
          <cell r="C4985">
            <v>1688.6420580153599</v>
          </cell>
          <cell r="D4985">
            <v>500.46861752648999</v>
          </cell>
          <cell r="E4985">
            <v>574.317728134449</v>
          </cell>
          <cell r="F4985">
            <v>1030.92796670605</v>
          </cell>
          <cell r="G4985">
            <v>540.83473128923902</v>
          </cell>
          <cell r="H4985">
            <v>465.19425209270003</v>
          </cell>
          <cell r="I4985">
            <v>344.28350526569699</v>
          </cell>
          <cell r="J4985">
            <v>321.58914658187501</v>
          </cell>
          <cell r="K4985">
            <v>245.98810325030601</v>
          </cell>
          <cell r="L4985">
            <v>71.472816419331096</v>
          </cell>
          <cell r="M4985">
            <v>211.79050276130999</v>
          </cell>
          <cell r="N4985">
            <v>55.139868738475499</v>
          </cell>
          <cell r="O4985">
            <v>50.809121176690702</v>
          </cell>
          <cell r="P4985">
            <v>31.250984254662701</v>
          </cell>
          <cell r="Q4985">
            <v>37.303832599075399</v>
          </cell>
          <cell r="R4985">
            <v>65.662510783132703</v>
          </cell>
          <cell r="S4985" t="e">
            <v>#N/A</v>
          </cell>
          <cell r="T4985" t="str">
            <v>probable 40S Ribosomal protein S14</v>
          </cell>
          <cell r="U4985" t="str">
            <v>IPR001971;IPR018102</v>
          </cell>
          <cell r="V4985" t="str">
            <v>Ribosomal protein S11;Ribosomal S11, conserved site</v>
          </cell>
        </row>
        <row r="4986">
          <cell r="A4986" t="str">
            <v>UMAG_10361</v>
          </cell>
          <cell r="B4986">
            <v>249</v>
          </cell>
          <cell r="C4986">
            <v>1313.3296701587999</v>
          </cell>
          <cell r="D4986">
            <v>336.95511190250897</v>
          </cell>
          <cell r="E4986">
            <v>398.56705863246998</v>
          </cell>
          <cell r="F4986">
            <v>831.95547466095798</v>
          </cell>
          <cell r="G4986">
            <v>424.72740378016903</v>
          </cell>
          <cell r="H4986">
            <v>419.967855222948</v>
          </cell>
          <cell r="I4986">
            <v>325.78103925165198</v>
          </cell>
          <cell r="J4986">
            <v>301.14424832876699</v>
          </cell>
          <cell r="K4986">
            <v>205.96869078135001</v>
          </cell>
          <cell r="L4986">
            <v>17.0825398785414</v>
          </cell>
          <cell r="M4986">
            <v>139.90188514138899</v>
          </cell>
          <cell r="N4986">
            <v>32.0466160416767</v>
          </cell>
          <cell r="O4986">
            <v>36.730171874152099</v>
          </cell>
          <cell r="P4986">
            <v>19.067984147520701</v>
          </cell>
          <cell r="Q4986">
            <v>23.788721865090999</v>
          </cell>
          <cell r="R4986">
            <v>92.369325327605793</v>
          </cell>
          <cell r="S4986" t="e">
            <v>#N/A</v>
          </cell>
          <cell r="T4986" t="str">
            <v>probable 60S ribosomal protein L38</v>
          </cell>
          <cell r="U4986" t="str">
            <v>IPR002675</v>
          </cell>
          <cell r="V4986" t="str">
            <v>Ribosomal protein L38e</v>
          </cell>
        </row>
        <row r="4987">
          <cell r="A4987" t="str">
            <v>UMAG_10362</v>
          </cell>
          <cell r="B4987">
            <v>357</v>
          </cell>
          <cell r="C4987">
            <v>37.717651335086103</v>
          </cell>
          <cell r="D4987">
            <v>53.228440036369697</v>
          </cell>
          <cell r="E4987">
            <v>43.766324407389902</v>
          </cell>
          <cell r="F4987">
            <v>42.804924647015802</v>
          </cell>
          <cell r="G4987">
            <v>40.415063590769002</v>
          </cell>
          <cell r="H4987">
            <v>46.605029019034198</v>
          </cell>
          <cell r="I4987">
            <v>45.135745895270702</v>
          </cell>
          <cell r="J4987">
            <v>29.6592202919397</v>
          </cell>
          <cell r="K4987">
            <v>1.4090163514734899</v>
          </cell>
          <cell r="L4987">
            <v>1.5300089268133199</v>
          </cell>
          <cell r="M4987">
            <v>29.067817857296799</v>
          </cell>
          <cell r="N4987">
            <v>13.0791483181494</v>
          </cell>
          <cell r="O4987">
            <v>6.2163917945270697</v>
          </cell>
          <cell r="P4987">
            <v>13.5646392246886</v>
          </cell>
          <cell r="Q4987">
            <v>9.3174318004081709</v>
          </cell>
          <cell r="R4987">
            <v>5.1188078439229203</v>
          </cell>
          <cell r="S4987" t="e">
            <v>#N/A</v>
          </cell>
          <cell r="T4987" t="str">
            <v>hypothetical protein</v>
          </cell>
          <cell r="U4987" t="str">
            <v>IPR029756;IPR002767</v>
          </cell>
          <cell r="V4987" t="str">
            <v>MTH1187/YkoF-like;Protein of unknown function DUF77</v>
          </cell>
        </row>
        <row r="4988">
          <cell r="A4988" t="str">
            <v>UMAG_10363</v>
          </cell>
          <cell r="B4988">
            <v>684</v>
          </cell>
          <cell r="C4988">
            <v>216.70488072241801</v>
          </cell>
          <cell r="D4988">
            <v>134.08410194343901</v>
          </cell>
          <cell r="E4988">
            <v>126.660141110689</v>
          </cell>
          <cell r="F4988">
            <v>160.12161922294001</v>
          </cell>
          <cell r="G4988">
            <v>124.948412813735</v>
          </cell>
          <cell r="H4988">
            <v>128.11699609691601</v>
          </cell>
          <cell r="I4988">
            <v>118.079359614436</v>
          </cell>
          <cell r="J4988">
            <v>120.662042965285</v>
          </cell>
          <cell r="K4988">
            <v>11.6571526153247</v>
          </cell>
          <cell r="L4988">
            <v>23.863187616067901</v>
          </cell>
          <cell r="M4988">
            <v>19.882599319691099</v>
          </cell>
          <cell r="N4988">
            <v>24.349577680754599</v>
          </cell>
          <cell r="O4988">
            <v>11.7177575540739</v>
          </cell>
          <cell r="P4988">
            <v>13.111166176969499</v>
          </cell>
          <cell r="Q4988">
            <v>21.188670965235801</v>
          </cell>
          <cell r="R4988">
            <v>8.5351508495275805</v>
          </cell>
          <cell r="S4988" t="e">
            <v>#N/A</v>
          </cell>
          <cell r="T4988" t="str">
            <v>hypothetical protein</v>
          </cell>
          <cell r="U4988" t="str">
            <v>IPR001950</v>
          </cell>
          <cell r="V4988" t="str">
            <v>Translation initiation factor SUI1</v>
          </cell>
        </row>
        <row r="4989">
          <cell r="A4989" t="str">
            <v>UMAG_10364</v>
          </cell>
          <cell r="B4989">
            <v>1899</v>
          </cell>
          <cell r="C4989">
            <v>2.2617418883460401</v>
          </cell>
          <cell r="D4989">
            <v>78.7647111462108</v>
          </cell>
          <cell r="E4989">
            <v>183.749428412789</v>
          </cell>
          <cell r="F4989">
            <v>616.36635580154405</v>
          </cell>
          <cell r="G4989">
            <v>488.89382905741502</v>
          </cell>
          <cell r="H4989">
            <v>414.400215551629</v>
          </cell>
          <cell r="I4989">
            <v>329.21775574465403</v>
          </cell>
          <cell r="J4989">
            <v>177.42498741382099</v>
          </cell>
          <cell r="K4989">
            <v>0.60675820660845503</v>
          </cell>
          <cell r="L4989">
            <v>30.239983801717699</v>
          </cell>
          <cell r="M4989">
            <v>87.063189914563594</v>
          </cell>
          <cell r="N4989">
            <v>41.445030783106098</v>
          </cell>
          <cell r="O4989">
            <v>38.5355395579316</v>
          </cell>
          <cell r="P4989">
            <v>53.706357711687197</v>
          </cell>
          <cell r="Q4989">
            <v>69.380565892035506</v>
          </cell>
          <cell r="R4989">
            <v>18.922148150966901</v>
          </cell>
          <cell r="S4989" t="e">
            <v>#N/A</v>
          </cell>
          <cell r="T4989" t="str">
            <v>related to KRE6 - glucan synthase subunit</v>
          </cell>
          <cell r="U4989" t="str">
            <v>IPR013320;IPR005629</v>
          </cell>
          <cell r="V4989" t="str">
            <v>Concanavalin A-like lectin/glucanase domain;Beta-glucan synthesis-associated, SKN1</v>
          </cell>
        </row>
        <row r="4990">
          <cell r="A4990" t="str">
            <v>UMAG_10365</v>
          </cell>
          <cell r="B4990">
            <v>5262</v>
          </cell>
          <cell r="C4990">
            <v>102.99934575547</v>
          </cell>
          <cell r="D4990">
            <v>315.91142957912899</v>
          </cell>
          <cell r="E4990">
            <v>148.44746522198901</v>
          </cell>
          <cell r="F4990">
            <v>24.899719540570999</v>
          </cell>
          <cell r="G4990">
            <v>239.11336599334399</v>
          </cell>
          <cell r="H4990">
            <v>278.51833436434498</v>
          </cell>
          <cell r="I4990">
            <v>226.182542184868</v>
          </cell>
          <cell r="J4990">
            <v>293.36816889801298</v>
          </cell>
          <cell r="K4990">
            <v>18.9491738228411</v>
          </cell>
          <cell r="L4990">
            <v>99.421665187995899</v>
          </cell>
          <cell r="M4990">
            <v>30.7913592742498</v>
          </cell>
          <cell r="N4990">
            <v>9.9567415934137795</v>
          </cell>
          <cell r="O4990">
            <v>24.765051696648499</v>
          </cell>
          <cell r="P4990">
            <v>33.160164078666902</v>
          </cell>
          <cell r="Q4990">
            <v>33.656745885079403</v>
          </cell>
          <cell r="R4990">
            <v>151.882329685858</v>
          </cell>
          <cell r="S4990" t="e">
            <v>#N/A</v>
          </cell>
          <cell r="T4990" t="str">
            <v>related to YBT1 - Vacuolar</v>
          </cell>
          <cell r="U4990" t="str">
            <v>IPR017871;IPR011527;IPR027417;IPR003439;IPR003593</v>
          </cell>
          <cell r="V4990" t="str">
            <v>ABC transporter, conserved site;ABC transporter type 1, transmembrane domain;P-loop containing nucleoside triphosphate hydrolase;ABC transporter-like;AAA+ ATPase domain</v>
          </cell>
        </row>
        <row r="4991">
          <cell r="A4991" t="str">
            <v>UMAG_10366</v>
          </cell>
          <cell r="B4991">
            <v>861</v>
          </cell>
          <cell r="C4991">
            <v>28.1468866723649</v>
          </cell>
          <cell r="D4991">
            <v>20.170413798644699</v>
          </cell>
          <cell r="E4991">
            <v>28.7064866207633</v>
          </cell>
          <cell r="F4991">
            <v>18.438042450415001</v>
          </cell>
          <cell r="G4991">
            <v>28.546129982962601</v>
          </cell>
          <cell r="H4991">
            <v>25.640241836728801</v>
          </cell>
          <cell r="I4991">
            <v>27.402907965893501</v>
          </cell>
          <cell r="J4991">
            <v>28.0146653397703</v>
          </cell>
          <cell r="K4991">
            <v>3.94704888073715</v>
          </cell>
          <cell r="L4991">
            <v>11.975046284347799</v>
          </cell>
          <cell r="M4991">
            <v>5.0337877094399799</v>
          </cell>
          <cell r="N4991">
            <v>2.4089257238929598</v>
          </cell>
          <cell r="O4991">
            <v>8.0127330299762498</v>
          </cell>
          <cell r="P4991">
            <v>5.7202501226370197</v>
          </cell>
          <cell r="Q4991">
            <v>1.6949946996654299</v>
          </cell>
          <cell r="R4991">
            <v>10.2060730701316</v>
          </cell>
          <cell r="S4991" t="e">
            <v>#N/A</v>
          </cell>
          <cell r="T4991" t="str">
            <v>hypothetical protein</v>
          </cell>
          <cell r="U4991" t="str">
            <v>IPR019419</v>
          </cell>
          <cell r="V4991" t="str">
            <v>Altered inheritance of mitochondria protein 19</v>
          </cell>
        </row>
        <row r="4992">
          <cell r="A4992" t="str">
            <v>UMAG_10367</v>
          </cell>
          <cell r="B4992">
            <v>3543</v>
          </cell>
          <cell r="C4992">
            <v>228.26615013686299</v>
          </cell>
          <cell r="D4992">
            <v>540.49374813108102</v>
          </cell>
          <cell r="E4992">
            <v>594.063984364867</v>
          </cell>
          <cell r="F4992">
            <v>473.56792312688799</v>
          </cell>
          <cell r="G4992">
            <v>368.88365937043301</v>
          </cell>
          <cell r="H4992">
            <v>378.00531460878301</v>
          </cell>
          <cell r="I4992">
            <v>435.008955717699</v>
          </cell>
          <cell r="J4992">
            <v>438.148388756391</v>
          </cell>
          <cell r="K4992">
            <v>58.819939648103102</v>
          </cell>
          <cell r="L4992">
            <v>114.645381172418</v>
          </cell>
          <cell r="M4992">
            <v>20.357012653061702</v>
          </cell>
          <cell r="N4992">
            <v>61.416311092749602</v>
          </cell>
          <cell r="O4992">
            <v>22.566825472251999</v>
          </cell>
          <cell r="P4992">
            <v>36.602205844296797</v>
          </cell>
          <cell r="Q4992">
            <v>54.293094930502399</v>
          </cell>
          <cell r="R4992">
            <v>63.029913948226699</v>
          </cell>
          <cell r="S4992" t="str">
            <v>chs6</v>
          </cell>
          <cell r="T4992" t="str">
            <v>Chitin synthase 6</v>
          </cell>
          <cell r="U4992" t="str">
            <v>IPR029044;IPR004835;IPR001199;IPR009057;IPR014876</v>
          </cell>
          <cell r="V4992" t="str">
            <v>Nucleotide-diphospho-sugar transferases;Chitin synthase;Cytochrome b5-like heme/steroid binding domain;Homeodomain-like;DEK, C-terminal</v>
          </cell>
        </row>
        <row r="4993">
          <cell r="A4993" t="str">
            <v>UMAG_10368</v>
          </cell>
          <cell r="B4993">
            <v>2847</v>
          </cell>
          <cell r="C4993">
            <v>39.523575706975102</v>
          </cell>
          <cell r="D4993">
            <v>63.259595538823099</v>
          </cell>
          <cell r="E4993">
            <v>96.984375445925807</v>
          </cell>
          <cell r="F4993">
            <v>45.838458085960802</v>
          </cell>
          <cell r="G4993">
            <v>53.5087944936258</v>
          </cell>
          <cell r="H4993">
            <v>80.094784743923896</v>
          </cell>
          <cell r="I4993">
            <v>74.543120952042401</v>
          </cell>
          <cell r="J4993">
            <v>73.970215032143599</v>
          </cell>
          <cell r="K4993">
            <v>15.437520822578399</v>
          </cell>
          <cell r="L4993">
            <v>10.520130574977401</v>
          </cell>
          <cell r="M4993">
            <v>19.1299795927691</v>
          </cell>
          <cell r="N4993">
            <v>7.3033016604048502</v>
          </cell>
          <cell r="O4993">
            <v>6.7034216748802997</v>
          </cell>
          <cell r="P4993">
            <v>5.4250847062065102</v>
          </cell>
          <cell r="Q4993">
            <v>20.853133136354501</v>
          </cell>
          <cell r="R4993">
            <v>7.8053520571416204</v>
          </cell>
          <cell r="S4993" t="e">
            <v>#N/A</v>
          </cell>
          <cell r="T4993" t="str">
            <v>related to Heat shock factor protein</v>
          </cell>
          <cell r="U4993" t="str">
            <v>IPR027725;IPR000232;IPR011991</v>
          </cell>
          <cell r="V4993" t="str">
            <v>Heat shock transcription factor family;Heat shock factor (HSF)-type, DNA-binding;Winged helix-turn-helix DNA-binding domain</v>
          </cell>
        </row>
        <row r="4994">
          <cell r="A4994" t="str">
            <v>UMAG_10369</v>
          </cell>
          <cell r="B4994">
            <v>1095</v>
          </cell>
          <cell r="C4994">
            <v>46.354998834024897</v>
          </cell>
          <cell r="D4994">
            <v>35.3719427731465</v>
          </cell>
          <cell r="E4994">
            <v>42.4365708121233</v>
          </cell>
          <cell r="F4994">
            <v>52.229396916190701</v>
          </cell>
          <cell r="G4994">
            <v>49.967816752572801</v>
          </cell>
          <cell r="H4994">
            <v>57.737492894863699</v>
          </cell>
          <cell r="I4994">
            <v>50.068411747867401</v>
          </cell>
          <cell r="J4994">
            <v>47.700128341425703</v>
          </cell>
          <cell r="K4994">
            <v>1.26154403531832</v>
          </cell>
          <cell r="L4994">
            <v>8.8074728180282005</v>
          </cell>
          <cell r="M4994">
            <v>14.669052423190999</v>
          </cell>
          <cell r="N4994">
            <v>0.66667185843537102</v>
          </cell>
          <cell r="O4994">
            <v>4.3388924093322396</v>
          </cell>
          <cell r="P4994">
            <v>7.6158835517824901</v>
          </cell>
          <cell r="Q4994">
            <v>10.600959379077199</v>
          </cell>
          <cell r="R4994">
            <v>7.5272322385997903</v>
          </cell>
          <cell r="S4994" t="e">
            <v>#N/A</v>
          </cell>
          <cell r="T4994" t="str">
            <v>related to COQ3 - enzyme of ubiquinone (coenzyme Q) biosynthesis</v>
          </cell>
          <cell r="U4994" t="str">
            <v>IPR010233;IPR029063</v>
          </cell>
          <cell r="V4994" t="str">
            <v>Ubiquinone biosynthesis O-methyltransferase;S-adenosyl-L-methionine-dependent methyltransferase</v>
          </cell>
        </row>
        <row r="4995">
          <cell r="A4995" t="str">
            <v>UMAG_10370</v>
          </cell>
          <cell r="B4995">
            <v>1011</v>
          </cell>
          <cell r="C4995">
            <v>89.518963982785394</v>
          </cell>
          <cell r="D4995">
            <v>199.495302731446</v>
          </cell>
          <cell r="E4995">
            <v>161.86470967256699</v>
          </cell>
          <cell r="F4995">
            <v>103.55088753996201</v>
          </cell>
          <cell r="G4995">
            <v>107.998600304129</v>
          </cell>
          <cell r="H4995">
            <v>95.102187990582806</v>
          </cell>
          <cell r="I4995">
            <v>93.791379692146407</v>
          </cell>
          <cell r="J4995">
            <v>103.699986889058</v>
          </cell>
          <cell r="K4995">
            <v>6.5005506366332702</v>
          </cell>
          <cell r="L4995">
            <v>33.637138011139697</v>
          </cell>
          <cell r="M4995">
            <v>14.133724606420399</v>
          </cell>
          <cell r="N4995">
            <v>13.095587029351201</v>
          </cell>
          <cell r="O4995">
            <v>9.2867114802628699</v>
          </cell>
          <cell r="P4995">
            <v>18.389187453541101</v>
          </cell>
          <cell r="Q4995">
            <v>4.43567387409992</v>
          </cell>
          <cell r="R4995">
            <v>10.049986599054201</v>
          </cell>
          <cell r="S4995" t="e">
            <v>#N/A</v>
          </cell>
          <cell r="T4995" t="str">
            <v>related to YJU3 û monoglyceride lipase</v>
          </cell>
          <cell r="U4995" t="str">
            <v>IPR029058;IPR000073</v>
          </cell>
          <cell r="V4995" t="str">
            <v>Alpha/Beta hydrolase fold;Alpha/beta hydrolase fold-1</v>
          </cell>
        </row>
        <row r="4996">
          <cell r="A4996" t="str">
            <v>UMAG_10371</v>
          </cell>
          <cell r="B4996">
            <v>1197</v>
          </cell>
          <cell r="C4996">
            <v>122.443813103145</v>
          </cell>
          <cell r="D4996">
            <v>96.549815357780503</v>
          </cell>
          <cell r="E4996">
            <v>75.615093268795405</v>
          </cell>
          <cell r="F4996">
            <v>101.238289453739</v>
          </cell>
          <cell r="G4996">
            <v>68.022669988100901</v>
          </cell>
          <cell r="H4996">
            <v>84.511158028812005</v>
          </cell>
          <cell r="I4996">
            <v>80.1563393468481</v>
          </cell>
          <cell r="J4996">
            <v>68.971878331597793</v>
          </cell>
          <cell r="K4996">
            <v>24.078411944594801</v>
          </cell>
          <cell r="L4996">
            <v>40.050641388454203</v>
          </cell>
          <cell r="M4996">
            <v>20.6252524375608</v>
          </cell>
          <cell r="N4996">
            <v>15.389822893551001</v>
          </cell>
          <cell r="O4996">
            <v>20.0092088536557</v>
          </cell>
          <cell r="P4996">
            <v>10.031862993464699</v>
          </cell>
          <cell r="Q4996">
            <v>8.0810562951623304</v>
          </cell>
          <cell r="R4996">
            <v>8.0153229170399491</v>
          </cell>
          <cell r="S4996" t="e">
            <v>#N/A</v>
          </cell>
          <cell r="T4996" t="str">
            <v>related to LST8 - required for transport of permeases from the golgi to the plasma membrane</v>
          </cell>
          <cell r="U4996" t="str">
            <v>IPR017986;IPR019775;IPR015943;IPR001680;IPR020472</v>
          </cell>
          <cell r="V4996" t="str">
            <v>WD40-repeat-containing domain;WD40 repeat, conserved site;WD40/YVTN repeat-like-containing domain;WD40 repeat;G-protein beta WD-40 repeat</v>
          </cell>
        </row>
        <row r="4997">
          <cell r="A4997" t="str">
            <v>UMAG_10372</v>
          </cell>
          <cell r="B4997">
            <v>1335</v>
          </cell>
          <cell r="C4997">
            <v>132.846267317013</v>
          </cell>
          <cell r="D4997">
            <v>69.941770370738098</v>
          </cell>
          <cell r="E4997">
            <v>108.84139941370201</v>
          </cell>
          <cell r="F4997">
            <v>124.633655318324</v>
          </cell>
          <cell r="G4997">
            <v>75.761148186334196</v>
          </cell>
          <cell r="H4997">
            <v>76.681543056410007</v>
          </cell>
          <cell r="I4997">
            <v>55.282198700633202</v>
          </cell>
          <cell r="J4997">
            <v>58.7302313230024</v>
          </cell>
          <cell r="K4997">
            <v>26.449932735190199</v>
          </cell>
          <cell r="L4997">
            <v>28.936737578454199</v>
          </cell>
          <cell r="M4997">
            <v>28.490531290402298</v>
          </cell>
          <cell r="N4997">
            <v>1.5186387558710099</v>
          </cell>
          <cell r="O4997">
            <v>12.9076454768967</v>
          </cell>
          <cell r="P4997">
            <v>5.6356459858157804</v>
          </cell>
          <cell r="Q4997">
            <v>11.609671559948699</v>
          </cell>
          <cell r="R4997">
            <v>11.078567552052901</v>
          </cell>
          <cell r="S4997" t="str">
            <v>dsr1</v>
          </cell>
          <cell r="T4997" t="str">
            <v>related to MRPL3 - Mitochondrial ribosomal protein</v>
          </cell>
          <cell r="U4997" t="str">
            <v>IPR000999;IPR014720</v>
          </cell>
          <cell r="V4997" t="str">
            <v>Ribonuclease III domain;Double-stranded RNA-binding domain</v>
          </cell>
        </row>
        <row r="4998">
          <cell r="A4998" t="str">
            <v>UMAG_10373</v>
          </cell>
          <cell r="B4998">
            <v>633</v>
          </cell>
          <cell r="C4998">
            <v>441.04587963257597</v>
          </cell>
          <cell r="D4998">
            <v>281.545217804255</v>
          </cell>
          <cell r="E4998">
            <v>290.987789941664</v>
          </cell>
          <cell r="F4998">
            <v>169.25164078705001</v>
          </cell>
          <cell r="G4998">
            <v>161.02753146014101</v>
          </cell>
          <cell r="H4998">
            <v>156.49870897748801</v>
          </cell>
          <cell r="I4998">
            <v>149.72266699556101</v>
          </cell>
          <cell r="J4998">
            <v>168.740132877505</v>
          </cell>
          <cell r="K4998">
            <v>64.404644173491704</v>
          </cell>
          <cell r="L4998">
            <v>66.457816085768798</v>
          </cell>
          <cell r="M4998">
            <v>24.701131550799701</v>
          </cell>
          <cell r="N4998">
            <v>16.1129612628343</v>
          </cell>
          <cell r="O4998">
            <v>1.65959057701962</v>
          </cell>
          <cell r="P4998">
            <v>15.033979468663899</v>
          </cell>
          <cell r="Q4998">
            <v>17.9303414153962</v>
          </cell>
          <cell r="R4998">
            <v>25.145840747047298</v>
          </cell>
          <cell r="S4998" t="str">
            <v>rib4</v>
          </cell>
          <cell r="T4998" t="str">
            <v>probable RIB4 - 6</v>
          </cell>
          <cell r="U4998" t="str">
            <v>IPR002180</v>
          </cell>
          <cell r="V4998" t="str">
            <v>6,7-dimethyl-8-ribityllumazine synthase</v>
          </cell>
        </row>
        <row r="4999">
          <cell r="A4999" t="str">
            <v>UMAG_10374</v>
          </cell>
          <cell r="B4999">
            <v>279</v>
          </cell>
          <cell r="C4999">
            <v>372.982280107495</v>
          </cell>
          <cell r="D4999">
            <v>99.213910710874302</v>
          </cell>
          <cell r="E4999">
            <v>112.067042572693</v>
          </cell>
          <cell r="F4999">
            <v>167.51197046339001</v>
          </cell>
          <cell r="G4999">
            <v>97.0452693029481</v>
          </cell>
          <cell r="H4999">
            <v>91.598269833296499</v>
          </cell>
          <cell r="I4999">
            <v>64.289859559829097</v>
          </cell>
          <cell r="J4999">
            <v>73.979822969528698</v>
          </cell>
          <cell r="K4999">
            <v>8.5491382284516995</v>
          </cell>
          <cell r="L4999">
            <v>8.6953574331536192</v>
          </cell>
          <cell r="M4999">
            <v>8.0600988597528804</v>
          </cell>
          <cell r="N4999">
            <v>10.1296841492765</v>
          </cell>
          <cell r="O4999">
            <v>16.5790554429467</v>
          </cell>
          <cell r="P4999">
            <v>8.6363158075483408</v>
          </cell>
          <cell r="Q4999">
            <v>5.2585342656459897</v>
          </cell>
          <cell r="R4999">
            <v>7.7467892845747199</v>
          </cell>
          <cell r="S4999" t="e">
            <v>#N/A</v>
          </cell>
          <cell r="T4999" t="str">
            <v>related to TIM11 - subunit E of the dimeric form of mitochondrial F1F0-ATPase</v>
          </cell>
          <cell r="U4999" t="str">
            <v>IPR008386</v>
          </cell>
          <cell r="V4999" t="str">
            <v>ATPase, F0 complex, subunit E, mitochondrial</v>
          </cell>
        </row>
        <row r="5000">
          <cell r="A5000" t="str">
            <v>UMAG_10375</v>
          </cell>
          <cell r="B5000">
            <v>1545</v>
          </cell>
          <cell r="C5000">
            <v>384.30731043297499</v>
          </cell>
          <cell r="D5000">
            <v>292.20856088831198</v>
          </cell>
          <cell r="E5000">
            <v>240.557500943815</v>
          </cell>
          <cell r="F5000">
            <v>211.775137563432</v>
          </cell>
          <cell r="G5000">
            <v>153.67459618094</v>
          </cell>
          <cell r="H5000">
            <v>159.81104659796401</v>
          </cell>
          <cell r="I5000">
            <v>166.462367343132</v>
          </cell>
          <cell r="J5000">
            <v>164.39597073426199</v>
          </cell>
          <cell r="K5000">
            <v>82.741503501342095</v>
          </cell>
          <cell r="L5000">
            <v>18.867998593265401</v>
          </cell>
          <cell r="M5000">
            <v>45.041433437491399</v>
          </cell>
          <cell r="N5000">
            <v>22.1558975334416</v>
          </cell>
          <cell r="O5000">
            <v>19.2546784231949</v>
          </cell>
          <cell r="P5000">
            <v>24.017286439526199</v>
          </cell>
          <cell r="Q5000">
            <v>16.003341694419699</v>
          </cell>
          <cell r="R5000">
            <v>4.2837293924491</v>
          </cell>
          <cell r="S5000" t="str">
            <v>rrm75</v>
          </cell>
          <cell r="T5000" t="str">
            <v>related to HRB1 - Poly(A ) RNA-binding protein</v>
          </cell>
          <cell r="U5000" t="str">
            <v>IPR012677;IPR000504</v>
          </cell>
          <cell r="V5000" t="str">
            <v>Nucleotide-binding alpha-beta plait domain;RNA recognition motif domain</v>
          </cell>
        </row>
        <row r="5001">
          <cell r="A5001" t="str">
            <v>UMAG_10376</v>
          </cell>
          <cell r="B5001">
            <v>1311</v>
          </cell>
          <cell r="C5001">
            <v>69.135052346935595</v>
          </cell>
          <cell r="D5001">
            <v>38.606916583486999</v>
          </cell>
          <cell r="E5001">
            <v>41.939985368064598</v>
          </cell>
          <cell r="F5001">
            <v>41.360122781527402</v>
          </cell>
          <cell r="G5001">
            <v>37.595219993960598</v>
          </cell>
          <cell r="H5001">
            <v>57.422730379557002</v>
          </cell>
          <cell r="I5001">
            <v>62.150958514270698</v>
          </cell>
          <cell r="J5001">
            <v>64.831870459880093</v>
          </cell>
          <cell r="K5001">
            <v>9.0317135422559307</v>
          </cell>
          <cell r="L5001">
            <v>9.50583476561523</v>
          </cell>
          <cell r="M5001">
            <v>12.9156142419991</v>
          </cell>
          <cell r="N5001">
            <v>8.1268840073629605</v>
          </cell>
          <cell r="O5001">
            <v>11.374580629644001</v>
          </cell>
          <cell r="P5001">
            <v>4.0541136509234201</v>
          </cell>
          <cell r="Q5001">
            <v>7.9646103303818396</v>
          </cell>
          <cell r="R5001">
            <v>4.7445315729495903</v>
          </cell>
          <cell r="S5001" t="e">
            <v>#N/A</v>
          </cell>
          <cell r="T5001" t="str">
            <v>hypothetical protein</v>
          </cell>
          <cell r="U5001" t="str">
            <v>IPR029063;IPR012901</v>
          </cell>
          <cell r="V5001" t="str">
            <v>S-adenosyl-L-methionine-dependent methyltransferase;N2227-like</v>
          </cell>
        </row>
        <row r="5002">
          <cell r="A5002" t="str">
            <v>UMAG_10377</v>
          </cell>
          <cell r="B5002">
            <v>2610</v>
          </cell>
          <cell r="C5002">
            <v>94.489447616967496</v>
          </cell>
          <cell r="D5002">
            <v>61.739422492913398</v>
          </cell>
          <cell r="E5002">
            <v>73.884098289314807</v>
          </cell>
          <cell r="F5002">
            <v>88.374885183939995</v>
          </cell>
          <cell r="G5002">
            <v>175.883664860268</v>
          </cell>
          <cell r="H5002">
            <v>150.57207413709699</v>
          </cell>
          <cell r="I5002">
            <v>111.51691894842099</v>
          </cell>
          <cell r="J5002">
            <v>98.511039394204204</v>
          </cell>
          <cell r="K5002">
            <v>11.3359076929874</v>
          </cell>
          <cell r="L5002">
            <v>23.2454012861681</v>
          </cell>
          <cell r="M5002">
            <v>12.9456609707666</v>
          </cell>
          <cell r="N5002">
            <v>8.7033924615263505</v>
          </cell>
          <cell r="O5002">
            <v>25.6555408383376</v>
          </cell>
          <cell r="P5002">
            <v>15.327427905097</v>
          </cell>
          <cell r="Q5002">
            <v>17.483038748364901</v>
          </cell>
          <cell r="R5002">
            <v>12.2145762292482</v>
          </cell>
          <cell r="S5002" t="e">
            <v>#N/A</v>
          </cell>
          <cell r="T5002" t="str">
            <v>hypothetical protein</v>
          </cell>
          <cell r="U5002" t="str">
            <v>IPR008010</v>
          </cell>
          <cell r="V5002" t="str">
            <v>Membrane protein,Tapt1/CMV receptor</v>
          </cell>
        </row>
        <row r="5003">
          <cell r="A5003" t="str">
            <v>UMAG_10378</v>
          </cell>
          <cell r="B5003">
            <v>1503</v>
          </cell>
          <cell r="C5003">
            <v>67.517826685085794</v>
          </cell>
          <cell r="D5003">
            <v>73.854768569138997</v>
          </cell>
          <cell r="E5003">
            <v>92.458676009346505</v>
          </cell>
          <cell r="F5003">
            <v>39.207925675858398</v>
          </cell>
          <cell r="G5003">
            <v>23.2851976969201</v>
          </cell>
          <cell r="H5003">
            <v>50.583457810119299</v>
          </cell>
          <cell r="I5003">
            <v>84.779716683593506</v>
          </cell>
          <cell r="J5003">
            <v>72.555118048744902</v>
          </cell>
          <cell r="K5003">
            <v>43.680471301452698</v>
          </cell>
          <cell r="L5003">
            <v>23.399893686626399</v>
          </cell>
          <cell r="M5003">
            <v>21.9747344692524</v>
          </cell>
          <cell r="N5003">
            <v>8.8714699530814904</v>
          </cell>
          <cell r="O5003">
            <v>3.3227006600403599</v>
          </cell>
          <cell r="P5003">
            <v>10.030316986796199</v>
          </cell>
          <cell r="Q5003">
            <v>33.267503361336203</v>
          </cell>
          <cell r="R5003">
            <v>14.077788526116001</v>
          </cell>
          <cell r="S5003" t="e">
            <v>#N/A</v>
          </cell>
          <cell r="T5003" t="str">
            <v>related to DIP5 - glutamate and aspartate permease (N-terminal fragment)</v>
          </cell>
          <cell r="U5003" t="str">
            <v>IPR004840;IPR002293;IPR004841</v>
          </cell>
          <cell r="V5003" t="str">
            <v>Amino acid permease, conserved site;Amino acid/polyamine transporter I;Amino acid permease/ SLC12A domain</v>
          </cell>
        </row>
        <row r="5004">
          <cell r="A5004" t="str">
            <v>UMAG_10379</v>
          </cell>
          <cell r="B5004">
            <v>2116</v>
          </cell>
          <cell r="C5004">
            <v>221.19183030374501</v>
          </cell>
          <cell r="D5004">
            <v>186.787601071317</v>
          </cell>
          <cell r="E5004">
            <v>160.88940183838099</v>
          </cell>
          <cell r="F5004">
            <v>82.699278655171696</v>
          </cell>
          <cell r="G5004">
            <v>148.09516602347199</v>
          </cell>
          <cell r="H5004">
            <v>171.79001182859199</v>
          </cell>
          <cell r="I5004">
            <v>171.23420483470801</v>
          </cell>
          <cell r="J5004">
            <v>201.97847722563299</v>
          </cell>
          <cell r="K5004">
            <v>11.101976145961601</v>
          </cell>
          <cell r="L5004">
            <v>25.5109261408451</v>
          </cell>
          <cell r="M5004">
            <v>44.6064842778</v>
          </cell>
          <cell r="N5004">
            <v>9.7481337521212001</v>
          </cell>
          <cell r="O5004">
            <v>10.842762833435501</v>
          </cell>
          <cell r="P5004">
            <v>30.274899054032002</v>
          </cell>
          <cell r="Q5004">
            <v>6.0920134474013503</v>
          </cell>
          <cell r="R5004">
            <v>23.520875772119702</v>
          </cell>
          <cell r="S5004" t="e">
            <v>#N/A</v>
          </cell>
          <cell r="T5004" t="str">
            <v>related to CCR4 - component of the major cytoplasmic deadenylase (C-terminal fragment)</v>
          </cell>
          <cell r="U5004" t="str">
            <v>IPR005135;IPR025875;IPR003591;IPR001611</v>
          </cell>
          <cell r="V5004" t="str">
            <v>Endonuclease/exonuclease/phosphatase;Leucine rich repeat 4;Leucine-rich repeat, typical subtype;Leucine-rich repeat</v>
          </cell>
        </row>
        <row r="5005">
          <cell r="A5005" t="str">
            <v>UMAG_10380</v>
          </cell>
          <cell r="B5005">
            <v>3903</v>
          </cell>
          <cell r="C5005">
            <v>33.146871854863797</v>
          </cell>
          <cell r="D5005">
            <v>91.766330445488805</v>
          </cell>
          <cell r="E5005">
            <v>71.497577632842606</v>
          </cell>
          <cell r="F5005">
            <v>97.493601120526193</v>
          </cell>
          <cell r="G5005">
            <v>118.87210751692</v>
          </cell>
          <cell r="H5005">
            <v>130.210081487683</v>
          </cell>
          <cell r="I5005">
            <v>175.314432952153</v>
          </cell>
          <cell r="J5005">
            <v>146.37297951107601</v>
          </cell>
          <cell r="K5005">
            <v>2.5660845908902599</v>
          </cell>
          <cell r="L5005">
            <v>15.5192943973378</v>
          </cell>
          <cell r="M5005">
            <v>8.0483790344939301</v>
          </cell>
          <cell r="N5005">
            <v>12.3259515180638</v>
          </cell>
          <cell r="O5005">
            <v>12.8567957198181</v>
          </cell>
          <cell r="P5005">
            <v>20.810127146329901</v>
          </cell>
          <cell r="Q5005">
            <v>35.357470972332102</v>
          </cell>
          <cell r="R5005">
            <v>27.8782490971623</v>
          </cell>
          <cell r="S5005" t="e">
            <v>#N/A</v>
          </cell>
          <cell r="T5005" t="str">
            <v>hypothetical protein</v>
          </cell>
          <cell r="U5005" t="str">
            <v>IPR001683;IPR016137;IPR003114;IPR013937</v>
          </cell>
          <cell r="V5005" t="str">
            <v>Phox homologous domain;RGS domain;Phox-associated domain;Sorting nexin, C-terminal</v>
          </cell>
        </row>
        <row r="5006">
          <cell r="A5006" t="str">
            <v>UMAG_10381</v>
          </cell>
          <cell r="B5006">
            <v>378</v>
          </cell>
          <cell r="C5006">
            <v>77.409139574542095</v>
          </cell>
          <cell r="D5006">
            <v>28.981004511832602</v>
          </cell>
          <cell r="E5006">
            <v>41.408661881244001</v>
          </cell>
          <cell r="F5006">
            <v>65.3959052804544</v>
          </cell>
          <cell r="G5006">
            <v>53.897812970440498</v>
          </cell>
          <cell r="H5006">
            <v>57.371504816077298</v>
          </cell>
          <cell r="I5006">
            <v>41.311934316016803</v>
          </cell>
          <cell r="J5006">
            <v>49.143597726600298</v>
          </cell>
          <cell r="K5006">
            <v>10.5148448997448</v>
          </cell>
          <cell r="L5006">
            <v>9.0788896047574301</v>
          </cell>
          <cell r="M5006">
            <v>6.3003284665700896</v>
          </cell>
          <cell r="N5006">
            <v>14.8363462400894</v>
          </cell>
          <cell r="O5006">
            <v>5.3257249621088096</v>
          </cell>
          <cell r="P5006">
            <v>6.2618188617368604</v>
          </cell>
          <cell r="Q5006">
            <v>7.73340808361875</v>
          </cell>
          <cell r="R5006">
            <v>10.5197965942008</v>
          </cell>
          <cell r="S5006" t="e">
            <v>#N/A</v>
          </cell>
          <cell r="T5006" t="str">
            <v>probable small nuclear ribonucleoprotein SNRPD1</v>
          </cell>
          <cell r="U5006" t="str">
            <v>IPR010920;IPR027141;IPR006649;IPR001163</v>
          </cell>
          <cell r="V5006" t="str">
            <v>Like-Sm (LSM) domain;U6 snRNA-associated Sm-like protein LSm4/Small nuclear ribonucleoprotein Sm D1/D3;Ribonucleoprotein LSM domain, eukaryotic/archaea-type;Ribonucleoprotein LSM domain</v>
          </cell>
        </row>
        <row r="5007">
          <cell r="A5007" t="str">
            <v>UMAG_10382</v>
          </cell>
          <cell r="B5007">
            <v>456</v>
          </cell>
          <cell r="C5007">
            <v>179.21807319579801</v>
          </cell>
          <cell r="D5007">
            <v>124.12948818077</v>
          </cell>
          <cell r="E5007">
            <v>64.644975491772101</v>
          </cell>
          <cell r="F5007">
            <v>111.926394749973</v>
          </cell>
          <cell r="G5007">
            <v>82.924685125203894</v>
          </cell>
          <cell r="H5007">
            <v>105.740843625393</v>
          </cell>
          <cell r="I5007">
            <v>91.247848696304004</v>
          </cell>
          <cell r="J5007">
            <v>96.524090830670303</v>
          </cell>
          <cell r="K5007">
            <v>13.3322093603967</v>
          </cell>
          <cell r="L5007">
            <v>5.6744642334053701</v>
          </cell>
          <cell r="M5007">
            <v>28.014282075047198</v>
          </cell>
          <cell r="N5007">
            <v>23.836434955117198</v>
          </cell>
          <cell r="O5007">
            <v>33.806054737388699</v>
          </cell>
          <cell r="P5007">
            <v>13.265955435770501</v>
          </cell>
          <cell r="Q5007">
            <v>13.0621514745495</v>
          </cell>
          <cell r="R5007">
            <v>24.827525544704802</v>
          </cell>
          <cell r="S5007" t="e">
            <v>#N/A</v>
          </cell>
          <cell r="T5007" t="str">
            <v>related to MRPL51 - mitochondrial ribosomal protein</v>
          </cell>
          <cell r="U5007" t="str">
            <v>IPR012336;IPR007741</v>
          </cell>
          <cell r="V5007" t="str">
            <v>Thioredoxin-like fold;Ribosomal protein/NADH dehydrogenase domain</v>
          </cell>
        </row>
        <row r="5008">
          <cell r="A5008" t="str">
            <v>UMAG_10383</v>
          </cell>
          <cell r="B5008">
            <v>5847</v>
          </cell>
          <cell r="C5008">
            <v>170.05159251276299</v>
          </cell>
          <cell r="D5008">
            <v>226.20661601535801</v>
          </cell>
          <cell r="E5008">
            <v>218.215035940452</v>
          </cell>
          <cell r="F5008">
            <v>175.977239919033</v>
          </cell>
          <cell r="G5008">
            <v>132.87632913126501</v>
          </cell>
          <cell r="H5008">
            <v>186.51372482435201</v>
          </cell>
          <cell r="I5008">
            <v>254.75240676041099</v>
          </cell>
          <cell r="J5008">
            <v>374.551251959539</v>
          </cell>
          <cell r="K5008">
            <v>11.911587366614199</v>
          </cell>
          <cell r="L5008">
            <v>31.1551149204859</v>
          </cell>
          <cell r="M5008">
            <v>19.672693542694802</v>
          </cell>
          <cell r="N5008">
            <v>14.0817690826657</v>
          </cell>
          <cell r="O5008">
            <v>13.9113325495809</v>
          </cell>
          <cell r="P5008">
            <v>12.716370644188601</v>
          </cell>
          <cell r="Q5008">
            <v>34.807688729492</v>
          </cell>
          <cell r="R5008">
            <v>95.568292874614698</v>
          </cell>
          <cell r="S5008" t="e">
            <v>#N/A</v>
          </cell>
          <cell r="T5008" t="str">
            <v>related to KIP1 - kinesin-related protein</v>
          </cell>
          <cell r="U5008" t="str">
            <v>IPR027640;IPR027417;IPR019821;IPR001752</v>
          </cell>
          <cell r="V5008" t="str">
            <v>Kinesin-like protein;P-loop containing nucleoside triphosphate hydrolase;Kinesin motor domain, conserved site;Kinesin motor domain</v>
          </cell>
        </row>
        <row r="5009">
          <cell r="A5009" t="str">
            <v>UMAG_10384</v>
          </cell>
          <cell r="B5009">
            <v>438</v>
          </cell>
          <cell r="C5009">
            <v>119.225534362457</v>
          </cell>
          <cell r="D5009">
            <v>88.126113204349394</v>
          </cell>
          <cell r="E5009">
            <v>61.714234580756397</v>
          </cell>
          <cell r="F5009">
            <v>43.929932442354399</v>
          </cell>
          <cell r="G5009">
            <v>51.298752820747602</v>
          </cell>
          <cell r="H5009">
            <v>39.842306018583599</v>
          </cell>
          <cell r="I5009">
            <v>42.173607311371299</v>
          </cell>
          <cell r="J5009">
            <v>44.906410750899198</v>
          </cell>
          <cell r="K5009">
            <v>36.605317317372197</v>
          </cell>
          <cell r="L5009">
            <v>8.7706434408812601</v>
          </cell>
          <cell r="M5009">
            <v>9.7659986117874205</v>
          </cell>
          <cell r="N5009">
            <v>5.6604067227388901</v>
          </cell>
          <cell r="O5009">
            <v>13.590448351347</v>
          </cell>
          <cell r="P5009">
            <v>4.7739668431855504</v>
          </cell>
          <cell r="Q5009">
            <v>10.1045848918637</v>
          </cell>
          <cell r="R5009">
            <v>9.4338210622180192</v>
          </cell>
          <cell r="S5009" t="e">
            <v>#N/A</v>
          </cell>
          <cell r="T5009" t="str">
            <v>related to TATA-binding protein-associated phosphoprotein Dr1 protein</v>
          </cell>
          <cell r="U5009" t="str">
            <v>IPR009072;IPR003958</v>
          </cell>
          <cell r="V5009" t="str">
            <v>Histone-fold;Transcription factor CBF/NF-Y/archaeal histone</v>
          </cell>
        </row>
        <row r="5010">
          <cell r="A5010" t="str">
            <v>UMAG_10385</v>
          </cell>
          <cell r="B5010">
            <v>1239</v>
          </cell>
          <cell r="C5010">
            <v>1197.55753709237</v>
          </cell>
          <cell r="D5010">
            <v>310.38699965546402</v>
          </cell>
          <cell r="E5010">
            <v>366.40431308743098</v>
          </cell>
          <cell r="F5010">
            <v>585.053603453807</v>
          </cell>
          <cell r="G5010">
            <v>486.24888717074703</v>
          </cell>
          <cell r="H5010">
            <v>394.71599319207002</v>
          </cell>
          <cell r="I5010">
            <v>326.43862563862302</v>
          </cell>
          <cell r="J5010">
            <v>266.19263909046998</v>
          </cell>
          <cell r="K5010">
            <v>155.64442412375899</v>
          </cell>
          <cell r="L5010">
            <v>38.6466817973727</v>
          </cell>
          <cell r="M5010">
            <v>73.542370438925602</v>
          </cell>
          <cell r="N5010">
            <v>7.3725975079909203</v>
          </cell>
          <cell r="O5010">
            <v>64.411579647636003</v>
          </cell>
          <cell r="P5010">
            <v>19.1124209595752</v>
          </cell>
          <cell r="Q5010">
            <v>11.198750521136301</v>
          </cell>
          <cell r="R5010">
            <v>43.902575231588301</v>
          </cell>
          <cell r="S5010" t="e">
            <v>#N/A</v>
          </cell>
          <cell r="T5010" t="str">
            <v>probable 3-deoxy-D-arabino-heptulosonate 7-phosphate (DAHP) synthase isoenzyme</v>
          </cell>
          <cell r="U5010" t="str">
            <v>IPR006219;IPR013785;IPR006218</v>
          </cell>
          <cell r="V5010" t="str">
            <v>DHAP synthase, class 1;Aldolase-type TIM barrel;DAHP synthetase I/KDSA</v>
          </cell>
        </row>
        <row r="5011">
          <cell r="A5011" t="str">
            <v>UMAG_10386</v>
          </cell>
          <cell r="B5011">
            <v>6177</v>
          </cell>
          <cell r="C5011">
            <v>120.015100423855</v>
          </cell>
          <cell r="D5011">
            <v>154.215439122714</v>
          </cell>
          <cell r="E5011">
            <v>140.73283679938399</v>
          </cell>
          <cell r="F5011">
            <v>113.202440820519</v>
          </cell>
          <cell r="G5011">
            <v>106.568313474288</v>
          </cell>
          <cell r="H5011">
            <v>108.52901586458501</v>
          </cell>
          <cell r="I5011">
            <v>101.356898825782</v>
          </cell>
          <cell r="J5011">
            <v>92.199567992165996</v>
          </cell>
          <cell r="K5011">
            <v>5.3104316111502596</v>
          </cell>
          <cell r="L5011">
            <v>23.131536481457701</v>
          </cell>
          <cell r="M5011">
            <v>24.0004965822753</v>
          </cell>
          <cell r="N5011">
            <v>8.3399401519015903</v>
          </cell>
          <cell r="O5011">
            <v>18.836667512950399</v>
          </cell>
          <cell r="P5011">
            <v>13.3119383750326</v>
          </cell>
          <cell r="Q5011">
            <v>4.2199562124595902</v>
          </cell>
          <cell r="R5011">
            <v>0.82390578826420002</v>
          </cell>
          <cell r="S5011" t="e">
            <v>#N/A</v>
          </cell>
          <cell r="T5011" t="str">
            <v>hypothetical protein</v>
          </cell>
          <cell r="U5011" t="str">
            <v>IPR013083;IPR001841</v>
          </cell>
          <cell r="V5011" t="str">
            <v>Zinc finger, RING/FYVE/PHD-type;Zinc finger, RING-type</v>
          </cell>
        </row>
        <row r="5012">
          <cell r="A5012" t="str">
            <v>UMAG_10387</v>
          </cell>
          <cell r="B5012">
            <v>621</v>
          </cell>
          <cell r="C5012">
            <v>637.36875943948905</v>
          </cell>
          <cell r="D5012">
            <v>739.09629342577205</v>
          </cell>
          <cell r="E5012">
            <v>559.34317891820001</v>
          </cell>
          <cell r="F5012">
            <v>336.69041980239899</v>
          </cell>
          <cell r="G5012">
            <v>232.782335197999</v>
          </cell>
          <cell r="H5012">
            <v>289.46360150378803</v>
          </cell>
          <cell r="I5012">
            <v>220.687467801975</v>
          </cell>
          <cell r="J5012">
            <v>1214.42377942078</v>
          </cell>
          <cell r="K5012">
            <v>64.812024674355399</v>
          </cell>
          <cell r="L5012">
            <v>211.36999534681601</v>
          </cell>
          <cell r="M5012">
            <v>45.398910368376498</v>
          </cell>
          <cell r="N5012">
            <v>50.8414202777738</v>
          </cell>
          <cell r="O5012">
            <v>33.581895740838597</v>
          </cell>
          <cell r="P5012">
            <v>44.724234574349602</v>
          </cell>
          <cell r="Q5012">
            <v>26.3987350998521</v>
          </cell>
          <cell r="R5012">
            <v>384.66867810263102</v>
          </cell>
          <cell r="S5012" t="e">
            <v>#N/A</v>
          </cell>
          <cell r="T5012" t="str">
            <v>probable 1</v>
          </cell>
          <cell r="U5012" t="str">
            <v>IPR010089;IPR029039;IPR005025;IPR008254</v>
          </cell>
          <cell r="V5012" t="str">
            <v>Flavoprotein WrbA;Flavoprotein-like;NADPH-dependent FMN reductase-like;Flavodoxin/nitric oxide synthase</v>
          </cell>
        </row>
        <row r="5013">
          <cell r="A5013" t="str">
            <v>UMAG_10390</v>
          </cell>
          <cell r="B5013">
            <v>999</v>
          </cell>
          <cell r="C5013">
            <v>113.829135600081</v>
          </cell>
          <cell r="D5013">
            <v>42.749741485834697</v>
          </cell>
          <cell r="E5013">
            <v>28.3876925286709</v>
          </cell>
          <cell r="F5013">
            <v>25.390921643787198</v>
          </cell>
          <cell r="G5013">
            <v>67.741508173818701</v>
          </cell>
          <cell r="H5013">
            <v>72.592075142934206</v>
          </cell>
          <cell r="I5013">
            <v>112.353310731343</v>
          </cell>
          <cell r="J5013">
            <v>184.232557041056</v>
          </cell>
          <cell r="K5013">
            <v>9.0014582969140093</v>
          </cell>
          <cell r="L5013">
            <v>22.752905486027299</v>
          </cell>
          <cell r="M5013">
            <v>8.5398197673851008</v>
          </cell>
          <cell r="N5013">
            <v>1.7551055286102699</v>
          </cell>
          <cell r="O5013">
            <v>16.770806090654499</v>
          </cell>
          <cell r="P5013">
            <v>5.9480801567868697</v>
          </cell>
          <cell r="Q5013">
            <v>30.765075673010799</v>
          </cell>
          <cell r="R5013">
            <v>78.870487834297705</v>
          </cell>
          <cell r="S5013" t="e">
            <v>#N/A</v>
          </cell>
          <cell r="T5013" t="str">
            <v>hypothetical protein</v>
          </cell>
          <cell r="U5013" t="str">
            <v>IPR015797;IPR020084;IPR000086</v>
          </cell>
          <cell r="V5013" t="str">
            <v>NUDIX hydrolase domain-like;NUDIX hydrolase, conserved site;NUDIX hydrolase domain</v>
          </cell>
        </row>
        <row r="5014">
          <cell r="A5014" t="str">
            <v>UMAG_10391</v>
          </cell>
          <cell r="B5014">
            <v>2430</v>
          </cell>
          <cell r="C5014">
            <v>9.9803271821687893</v>
          </cell>
          <cell r="D5014">
            <v>50.177355381221702</v>
          </cell>
          <cell r="E5014">
            <v>30.8864322338178</v>
          </cell>
          <cell r="F5014">
            <v>25.681612694764802</v>
          </cell>
          <cell r="G5014">
            <v>51.819427773286797</v>
          </cell>
          <cell r="H5014">
            <v>62.1890708572992</v>
          </cell>
          <cell r="I5014">
            <v>54.878601531477699</v>
          </cell>
          <cell r="J5014">
            <v>55.870576416461098</v>
          </cell>
          <cell r="K5014">
            <v>4.5451658605873702</v>
          </cell>
          <cell r="L5014">
            <v>13.0571839692658</v>
          </cell>
          <cell r="M5014">
            <v>10.325505991170299</v>
          </cell>
          <cell r="N5014">
            <v>8.20135747819233</v>
          </cell>
          <cell r="O5014">
            <v>3.1474008822460799</v>
          </cell>
          <cell r="P5014">
            <v>4.8899580423451203</v>
          </cell>
          <cell r="Q5014">
            <v>11.7732490478018</v>
          </cell>
          <cell r="R5014">
            <v>6.6718999100836598</v>
          </cell>
          <cell r="S5014" t="e">
            <v>#N/A</v>
          </cell>
          <cell r="T5014" t="str">
            <v>related to SKT5 - protoplast regeneration and killer toxin resistance protein</v>
          </cell>
          <cell r="U5014" t="str">
            <v>IPR011990;IPR006597</v>
          </cell>
          <cell r="V5014" t="str">
            <v>Tetratricopeptide-like helical domain;Sel1-like</v>
          </cell>
        </row>
        <row r="5015">
          <cell r="A5015" t="str">
            <v>UMAG_10392</v>
          </cell>
          <cell r="B5015">
            <v>1128</v>
          </cell>
          <cell r="C5015">
            <v>56.788971251099902</v>
          </cell>
          <cell r="D5015">
            <v>157.59200247096399</v>
          </cell>
          <cell r="E5015">
            <v>147.35504649179401</v>
          </cell>
          <cell r="F5015">
            <v>142.24003326250201</v>
          </cell>
          <cell r="G5015">
            <v>176.42382501299599</v>
          </cell>
          <cell r="H5015">
            <v>149.77479054502601</v>
          </cell>
          <cell r="I5015">
            <v>178.738732676588</v>
          </cell>
          <cell r="J5015">
            <v>135.29591177941299</v>
          </cell>
          <cell r="K5015">
            <v>41.608554120123102</v>
          </cell>
          <cell r="L5015">
            <v>35.666519361049801</v>
          </cell>
          <cell r="M5015">
            <v>10.3945014879922</v>
          </cell>
          <cell r="N5015">
            <v>7.5463898540522099</v>
          </cell>
          <cell r="O5015">
            <v>23.685013375852801</v>
          </cell>
          <cell r="P5015">
            <v>23.7895950020438</v>
          </cell>
          <cell r="Q5015">
            <v>6.6525122644261998</v>
          </cell>
          <cell r="R5015">
            <v>28.9226123150085</v>
          </cell>
          <cell r="S5015" t="e">
            <v>#N/A</v>
          </cell>
          <cell r="T5015" t="str">
            <v>hypothetical protein</v>
          </cell>
          <cell r="U5015" t="str">
            <v>IPR016040;IPR000683</v>
          </cell>
          <cell r="V5015" t="str">
            <v>NAD(P)-binding domain;Oxidoreductase, N-terminal</v>
          </cell>
        </row>
        <row r="5016">
          <cell r="A5016" t="str">
            <v>UMAG_10393</v>
          </cell>
          <cell r="B5016">
            <v>2583</v>
          </cell>
          <cell r="C5016">
            <v>149.546938186104</v>
          </cell>
          <cell r="D5016">
            <v>68.779392450214303</v>
          </cell>
          <cell r="E5016">
            <v>112.34514427071301</v>
          </cell>
          <cell r="F5016">
            <v>126.578113626421</v>
          </cell>
          <cell r="G5016">
            <v>93.985872788917106</v>
          </cell>
          <cell r="H5016">
            <v>115.175920991201</v>
          </cell>
          <cell r="I5016">
            <v>98.159620014566897</v>
          </cell>
          <cell r="J5016">
            <v>108.879747467531</v>
          </cell>
          <cell r="K5016">
            <v>14.9381212696955</v>
          </cell>
          <cell r="L5016">
            <v>11.246339462911299</v>
          </cell>
          <cell r="M5016">
            <v>18.516742222426998</v>
          </cell>
          <cell r="N5016">
            <v>3.2699259879380498</v>
          </cell>
          <cell r="O5016">
            <v>4.5349199787991399</v>
          </cell>
          <cell r="P5016">
            <v>15.1781056968149</v>
          </cell>
          <cell r="Q5016">
            <v>20.0645469295395</v>
          </cell>
          <cell r="R5016">
            <v>8.6483478815283501</v>
          </cell>
          <cell r="S5016" t="e">
            <v>#N/A</v>
          </cell>
          <cell r="T5016" t="str">
            <v>hypothetical protein</v>
          </cell>
          <cell r="U5016" t="str">
            <v>IPR007854</v>
          </cell>
          <cell r="V5016" t="str">
            <v>Pre-mRNA polyadenylation factor Fip1</v>
          </cell>
        </row>
        <row r="5017">
          <cell r="A5017" t="str">
            <v>UMAG_10394</v>
          </cell>
          <cell r="B5017">
            <v>738</v>
          </cell>
          <cell r="C5017">
            <v>100.276514383468</v>
          </cell>
          <cell r="D5017">
            <v>23.7731659193703</v>
          </cell>
          <cell r="E5017">
            <v>28.169208782632101</v>
          </cell>
          <cell r="F5017">
            <v>37.573600157552598</v>
          </cell>
          <cell r="G5017">
            <v>18.481207769486399</v>
          </cell>
          <cell r="H5017">
            <v>25.668405578766698</v>
          </cell>
          <cell r="I5017">
            <v>21.7156244475308</v>
          </cell>
          <cell r="J5017">
            <v>42.305511419992001</v>
          </cell>
          <cell r="K5017">
            <v>4.7756547594602896</v>
          </cell>
          <cell r="L5017">
            <v>10.1560476669808</v>
          </cell>
          <cell r="M5017">
            <v>13.265959707788101</v>
          </cell>
          <cell r="N5017">
            <v>2.07310287227329</v>
          </cell>
          <cell r="O5017">
            <v>5.1394772148174797</v>
          </cell>
          <cell r="P5017">
            <v>6.5279911975917102</v>
          </cell>
          <cell r="Q5017">
            <v>6.63605090788481</v>
          </cell>
          <cell r="R5017">
            <v>3.3259644909857902</v>
          </cell>
          <cell r="S5017" t="e">
            <v>#N/A</v>
          </cell>
          <cell r="T5017" t="str">
            <v>related to Dihydrofolate reductase</v>
          </cell>
          <cell r="U5017" t="str">
            <v>IPR024072;IPR017925;IPR001796;IPR012259</v>
          </cell>
          <cell r="V5017" t="str">
            <v>Dihydrofolate reductase-like domain;Dihydrofolate reductase conserved site;Dihydrofolate reductase domain;Dihydrofolate reductase</v>
          </cell>
        </row>
        <row r="5018">
          <cell r="A5018" t="str">
            <v>UMAG_10396</v>
          </cell>
          <cell r="B5018">
            <v>2982</v>
          </cell>
          <cell r="C5018">
            <v>79.126499824359897</v>
          </cell>
          <cell r="D5018">
            <v>196.30853260484801</v>
          </cell>
          <cell r="E5018">
            <v>202.13316913538199</v>
          </cell>
          <cell r="F5018">
            <v>98.867764251092396</v>
          </cell>
          <cell r="G5018">
            <v>199.37862493189499</v>
          </cell>
          <cell r="H5018">
            <v>196.48363215346799</v>
          </cell>
          <cell r="I5018">
            <v>193.95587711808801</v>
          </cell>
          <cell r="J5018">
            <v>210.46181398178501</v>
          </cell>
          <cell r="K5018">
            <v>12.0463152915745</v>
          </cell>
          <cell r="L5018">
            <v>29.3199003957209</v>
          </cell>
          <cell r="M5018">
            <v>44.9285264250598</v>
          </cell>
          <cell r="N5018">
            <v>10.746008347498901</v>
          </cell>
          <cell r="O5018">
            <v>20.904789403168099</v>
          </cell>
          <cell r="P5018">
            <v>21.738274253305399</v>
          </cell>
          <cell r="Q5018">
            <v>19.887555662887198</v>
          </cell>
          <cell r="R5018">
            <v>13.600919535149201</v>
          </cell>
          <cell r="S5018" t="e">
            <v>#N/A</v>
          </cell>
          <cell r="T5018" t="str">
            <v>related to RAD1 - component of the nucleotide excision repairosome</v>
          </cell>
          <cell r="U5018" t="str">
            <v>IPR006167;IPR020819;IPR011335;IPR006166;IPR010994</v>
          </cell>
          <cell r="V5018" t="str">
            <v>DNA repair protein;DNA repair nuclease, XPF-type/Helicase;Restriction endonuclease  type II-like;ERCC4 domain;RuvA domain 2-like</v>
          </cell>
        </row>
        <row r="5019">
          <cell r="A5019" t="str">
            <v>UMAG_10397</v>
          </cell>
          <cell r="B5019">
            <v>1623</v>
          </cell>
          <cell r="C5019">
            <v>7283.8896919852796</v>
          </cell>
          <cell r="D5019">
            <v>2237.6519335798398</v>
          </cell>
          <cell r="E5019">
            <v>2646.47487475972</v>
          </cell>
          <cell r="F5019">
            <v>3358.0195301918602</v>
          </cell>
          <cell r="G5019">
            <v>2227.25305656104</v>
          </cell>
          <cell r="H5019">
            <v>2219.1702030811598</v>
          </cell>
          <cell r="I5019">
            <v>1939.0340187522499</v>
          </cell>
          <cell r="J5019">
            <v>1953.4783982598599</v>
          </cell>
          <cell r="K5019">
            <v>979.74902263391198</v>
          </cell>
          <cell r="L5019">
            <v>288.17883312054101</v>
          </cell>
          <cell r="M5019">
            <v>475.51294465989002</v>
          </cell>
          <cell r="N5019">
            <v>62.457034780118299</v>
          </cell>
          <cell r="O5019">
            <v>206.78913821640199</v>
          </cell>
          <cell r="P5019">
            <v>49.780564643168297</v>
          </cell>
          <cell r="Q5019">
            <v>292.79905889149302</v>
          </cell>
          <cell r="R5019">
            <v>386.456673393009</v>
          </cell>
          <cell r="S5019" t="str">
            <v>atp2</v>
          </cell>
          <cell r="T5019" t="str">
            <v>probable ATP2 - F1F0-ATPase complex</v>
          </cell>
          <cell r="U5019" t="str">
            <v>IPR004100;IPR020003;IPR000793;IPR005722;IPR027417;IPR000194;IPR024034;IPR003593</v>
          </cell>
          <cell r="V5019" t="str">
            <v>ATPase, F1 complex alpha/beta subunit, N-terminal domain;ATPase, alpha/beta subunit, nucleotide-binding domain, active site;ATPase, F1/V1/A1 complex, alpha/beta subunit, C-terminal;ATPase, F1 complex, beta subunit;P-loop containing nucleoside triphosphate hydrolase;ATPase, F1/V1/A1 complex, alpha/beta subunit, nucleotide-binding domain;ATPase, F1 complex beta subunit/V1 complex, C-terminal;AAA+ ATPase domain</v>
          </cell>
        </row>
        <row r="5020">
          <cell r="A5020" t="str">
            <v>UMAG_10398</v>
          </cell>
          <cell r="B5020">
            <v>918</v>
          </cell>
          <cell r="C5020">
            <v>68.225844044784594</v>
          </cell>
          <cell r="D5020">
            <v>63.529254240469399</v>
          </cell>
          <cell r="E5020">
            <v>45.774433019788702</v>
          </cell>
          <cell r="F5020">
            <v>61.583230450443502</v>
          </cell>
          <cell r="G5020">
            <v>44.672063580929198</v>
          </cell>
          <cell r="H5020">
            <v>47.976087710108303</v>
          </cell>
          <cell r="I5020">
            <v>35.822881834559801</v>
          </cell>
          <cell r="J5020">
            <v>43.602468561869699</v>
          </cell>
          <cell r="K5020">
            <v>10.887957622311299</v>
          </cell>
          <cell r="L5020">
            <v>25.230484010125501</v>
          </cell>
          <cell r="M5020">
            <v>22.547859689014299</v>
          </cell>
          <cell r="N5020">
            <v>13.5658638729813</v>
          </cell>
          <cell r="O5020">
            <v>5.7836111910282497</v>
          </cell>
          <cell r="P5020">
            <v>11.7322657612043</v>
          </cell>
          <cell r="Q5020">
            <v>7.4215921572582904</v>
          </cell>
          <cell r="R5020">
            <v>3.5056585897698298</v>
          </cell>
          <cell r="S5020" t="e">
            <v>#N/A</v>
          </cell>
          <cell r="T5020" t="str">
            <v>hypothetical protein</v>
          </cell>
          <cell r="U5020" t="str">
            <v>IPR013763;IPR015429;IPR006671</v>
          </cell>
          <cell r="V5020" t="str">
            <v>Cyclin-like;Cyclin C/H/T/L;Cyclin, N-terminal</v>
          </cell>
        </row>
        <row r="5021">
          <cell r="A5021" t="str">
            <v>UMAG_10399</v>
          </cell>
          <cell r="B5021">
            <v>861</v>
          </cell>
          <cell r="C5021">
            <v>58.500172958045198</v>
          </cell>
          <cell r="D5021">
            <v>39.651963903602997</v>
          </cell>
          <cell r="E5021">
            <v>29.734395551642599</v>
          </cell>
          <cell r="F5021">
            <v>28.9004923793334</v>
          </cell>
          <cell r="G5021">
            <v>29.619704050047201</v>
          </cell>
          <cell r="H5021">
            <v>26.063850076200001</v>
          </cell>
          <cell r="I5021">
            <v>26.701899753801001</v>
          </cell>
          <cell r="J5021">
            <v>26.147163671274001</v>
          </cell>
          <cell r="K5021">
            <v>1.48179888397032</v>
          </cell>
          <cell r="L5021">
            <v>15.115173779339599</v>
          </cell>
          <cell r="M5021">
            <v>8.6028011964247302</v>
          </cell>
          <cell r="N5021">
            <v>6.0087091947425897</v>
          </cell>
          <cell r="O5021">
            <v>14.571638485009499</v>
          </cell>
          <cell r="P5021">
            <v>6.8772308038686596</v>
          </cell>
          <cell r="Q5021">
            <v>3.9974937894845799</v>
          </cell>
          <cell r="R5021">
            <v>3.9064319476943599</v>
          </cell>
          <cell r="S5021" t="e">
            <v>#N/A</v>
          </cell>
          <cell r="T5021" t="str">
            <v>related to C-type cyclin</v>
          </cell>
          <cell r="U5021" t="str">
            <v>IPR013763;IPR015429;IPR006671</v>
          </cell>
          <cell r="V5021" t="str">
            <v>Cyclin-like;Cyclin C/H/T/L;Cyclin, N-terminal</v>
          </cell>
        </row>
        <row r="5022">
          <cell r="A5022" t="str">
            <v>UMAG_10400</v>
          </cell>
          <cell r="B5022">
            <v>1068</v>
          </cell>
          <cell r="C5022">
            <v>183.23816954889401</v>
          </cell>
          <cell r="D5022">
            <v>139.93411130250399</v>
          </cell>
          <cell r="E5022">
            <v>138.705877067952</v>
          </cell>
          <cell r="F5022">
            <v>130.598328203996</v>
          </cell>
          <cell r="G5022">
            <v>97.827539317528206</v>
          </cell>
          <cell r="H5022">
            <v>75.301250031600404</v>
          </cell>
          <cell r="I5022">
            <v>70.249439238654205</v>
          </cell>
          <cell r="J5022">
            <v>106.890189614893</v>
          </cell>
          <cell r="K5022">
            <v>23.8853486934734</v>
          </cell>
          <cell r="L5022">
            <v>25.182784120247302</v>
          </cell>
          <cell r="M5022">
            <v>23.545034821328102</v>
          </cell>
          <cell r="N5022">
            <v>8.0167238950356499</v>
          </cell>
          <cell r="O5022">
            <v>2.9233203698168202</v>
          </cell>
          <cell r="P5022">
            <v>9.0677806369243292</v>
          </cell>
          <cell r="Q5022">
            <v>3.9523184584270301</v>
          </cell>
          <cell r="R5022">
            <v>12.7686510263764</v>
          </cell>
          <cell r="S5022" t="e">
            <v>#N/A</v>
          </cell>
          <cell r="T5022" t="str">
            <v>related to triose phosphate/3-phosphoglycerate/phosphate translocator</v>
          </cell>
          <cell r="U5022" t="str">
            <v>IPR004853</v>
          </cell>
          <cell r="V5022" t="str">
            <v>Triose-phosphate transporter domain</v>
          </cell>
        </row>
        <row r="5023">
          <cell r="A5023" t="str">
            <v>UMAG_10401</v>
          </cell>
          <cell r="B5023">
            <v>2802</v>
          </cell>
          <cell r="C5023">
            <v>51.124086368517801</v>
          </cell>
          <cell r="D5023">
            <v>66.474602979165098</v>
          </cell>
          <cell r="E5023">
            <v>97.415388586692899</v>
          </cell>
          <cell r="F5023">
            <v>146.62157762597801</v>
          </cell>
          <cell r="G5023">
            <v>107.80664701329</v>
          </cell>
          <cell r="H5023">
            <v>83.143654198412406</v>
          </cell>
          <cell r="I5023">
            <v>62.3877885859483</v>
          </cell>
          <cell r="J5023">
            <v>62.2931722234934</v>
          </cell>
          <cell r="K5023">
            <v>19.2709472549342</v>
          </cell>
          <cell r="L5023">
            <v>13.5445635084138</v>
          </cell>
          <cell r="M5023">
            <v>15.502055332996999</v>
          </cell>
          <cell r="N5023">
            <v>13.1745535737147</v>
          </cell>
          <cell r="O5023">
            <v>10.1275463227117</v>
          </cell>
          <cell r="P5023">
            <v>7.5176661396717899</v>
          </cell>
          <cell r="Q5023">
            <v>4.3969734398622702</v>
          </cell>
          <cell r="R5023">
            <v>16.152270305780998</v>
          </cell>
          <cell r="S5023" t="e">
            <v>#N/A</v>
          </cell>
          <cell r="T5023" t="str">
            <v>related to CHL1 - protein of the DEAH box family</v>
          </cell>
          <cell r="U5023" t="str">
            <v>IPR027417;IPR013020;IPR006554;IPR006555;IPR010614;IPR014013</v>
          </cell>
          <cell r="V5023" t="str">
            <v>P-loop containing nucleoside triphosphate hydrolase;DNA helicase (DNA repair), Rad3 type;Helicase-like, DEXD box c2 type;ATP-dependent helicase, C-terminal;DEAD2;Helicase, superfamily 1/2, ATP-binding domain, DinG/Rad3-type</v>
          </cell>
        </row>
        <row r="5024">
          <cell r="A5024" t="str">
            <v>UMAG_10402</v>
          </cell>
          <cell r="B5024">
            <v>1563</v>
          </cell>
          <cell r="C5024">
            <v>635.80054597756703</v>
          </cell>
          <cell r="D5024">
            <v>118.870978284982</v>
          </cell>
          <cell r="E5024">
            <v>194.67566628380999</v>
          </cell>
          <cell r="F5024">
            <v>39.5830941493113</v>
          </cell>
          <cell r="G5024">
            <v>76.122972844227704</v>
          </cell>
          <cell r="H5024">
            <v>69.887424622399195</v>
          </cell>
          <cell r="I5024">
            <v>102.416309372566</v>
          </cell>
          <cell r="J5024">
            <v>119.76663661805399</v>
          </cell>
          <cell r="K5024">
            <v>541.064406576088</v>
          </cell>
          <cell r="L5024">
            <v>5.7579825161987301</v>
          </cell>
          <cell r="M5024">
            <v>129.37693754545501</v>
          </cell>
          <cell r="N5024">
            <v>10.848305415711099</v>
          </cell>
          <cell r="O5024">
            <v>14.6453549467311</v>
          </cell>
          <cell r="P5024">
            <v>5.7309470565945402</v>
          </cell>
          <cell r="Q5024">
            <v>24.6662262683835</v>
          </cell>
          <cell r="R5024">
            <v>29.169114590840501</v>
          </cell>
          <cell r="S5024" t="e">
            <v>#N/A</v>
          </cell>
          <cell r="T5024" t="str">
            <v>related to lipoamide acyltransferase component of branched-chain alpha-keto acid dehydrogenase complex</v>
          </cell>
          <cell r="U5024" t="str">
            <v>IPR015761;IPR003016;IPR011053;IPR004167;IPR001078;IPR023213;IPR000089</v>
          </cell>
          <cell r="V5024" t="str">
            <v>Lipoamide Acyltransferase;2-oxo acid dehydrogenase, lipoyl-binding site;Single hybrid motif;E3-binding domain;2-oxoacid dehydrogenase acyltransferase, catalytic domain;Chloramphenicol acetyltransferase-like domain;Biotin/lipoyl attachment</v>
          </cell>
        </row>
        <row r="5025">
          <cell r="A5025" t="str">
            <v>UMAG_10403</v>
          </cell>
          <cell r="B5025">
            <v>390</v>
          </cell>
          <cell r="C5025">
            <v>0.61613889937859401</v>
          </cell>
          <cell r="D5025">
            <v>208.819781598536</v>
          </cell>
          <cell r="E5025">
            <v>569.06107258404404</v>
          </cell>
          <cell r="F5025">
            <v>3331.2419679098798</v>
          </cell>
          <cell r="G5025">
            <v>3970.6230421448499</v>
          </cell>
          <cell r="H5025">
            <v>2661.6553534701102</v>
          </cell>
          <cell r="I5025">
            <v>1852.9169340394501</v>
          </cell>
          <cell r="J5025">
            <v>966.68304195430005</v>
          </cell>
          <cell r="K5025">
            <v>0.190404351459349</v>
          </cell>
          <cell r="L5025">
            <v>165.093958954268</v>
          </cell>
          <cell r="M5025">
            <v>267.04827289940903</v>
          </cell>
          <cell r="N5025">
            <v>656.10957844206598</v>
          </cell>
          <cell r="O5025">
            <v>579.48781284160702</v>
          </cell>
          <cell r="P5025">
            <v>509.69689520131698</v>
          </cell>
          <cell r="Q5025">
            <v>139.00430735812199</v>
          </cell>
          <cell r="R5025">
            <v>266.73613400118398</v>
          </cell>
          <cell r="S5025" t="e">
            <v>#N/A</v>
          </cell>
          <cell r="T5025" t="str">
            <v>hypothetical protein</v>
          </cell>
          <cell r="U5025" t="e">
            <v>#N/A</v>
          </cell>
          <cell r="V5025" t="e">
            <v>#N/A</v>
          </cell>
        </row>
        <row r="5026">
          <cell r="A5026" t="str">
            <v>UMAG_10405</v>
          </cell>
          <cell r="B5026">
            <v>1908</v>
          </cell>
          <cell r="C5026">
            <v>54.361097560948103</v>
          </cell>
          <cell r="D5026">
            <v>49.780483636465704</v>
          </cell>
          <cell r="E5026">
            <v>59.829265654551797</v>
          </cell>
          <cell r="F5026">
            <v>23.958532821785798</v>
          </cell>
          <cell r="G5026">
            <v>22.419709888220801</v>
          </cell>
          <cell r="H5026">
            <v>23.330712644474801</v>
          </cell>
          <cell r="I5026">
            <v>19.999496717145199</v>
          </cell>
          <cell r="J5026">
            <v>32.556434516637701</v>
          </cell>
          <cell r="K5026">
            <v>10.827711947694</v>
          </cell>
          <cell r="L5026">
            <v>11.728831249951099</v>
          </cell>
          <cell r="M5026">
            <v>10.7582950726283</v>
          </cell>
          <cell r="N5026">
            <v>1.18134441458872</v>
          </cell>
          <cell r="O5026">
            <v>8.0829524010649401</v>
          </cell>
          <cell r="P5026">
            <v>3.8744319131375602</v>
          </cell>
          <cell r="Q5026">
            <v>6.9240178552493203</v>
          </cell>
          <cell r="R5026">
            <v>4.9302039182286004</v>
          </cell>
          <cell r="S5026" t="e">
            <v>#N/A</v>
          </cell>
          <cell r="T5026" t="str">
            <v>hypothetical protein</v>
          </cell>
          <cell r="U5026" t="str">
            <v>IPR010684</v>
          </cell>
          <cell r="V5026" t="str">
            <v>RNA polymerase II transcription factor SIII, subunit A</v>
          </cell>
        </row>
        <row r="5027">
          <cell r="A5027" t="str">
            <v>UMAG_10406</v>
          </cell>
          <cell r="B5027">
            <v>1998</v>
          </cell>
          <cell r="C5027">
            <v>67.962027729905003</v>
          </cell>
          <cell r="D5027">
            <v>120.983506914796</v>
          </cell>
          <cell r="E5027">
            <v>126.7366340515</v>
          </cell>
          <cell r="F5027">
            <v>157.24860594264399</v>
          </cell>
          <cell r="G5027">
            <v>151.71433121556001</v>
          </cell>
          <cell r="H5027">
            <v>151.731398992289</v>
          </cell>
          <cell r="I5027">
            <v>177.03464599687501</v>
          </cell>
          <cell r="J5027">
            <v>144.72926100483301</v>
          </cell>
          <cell r="K5027">
            <v>8.5881901852700793</v>
          </cell>
          <cell r="L5027">
            <v>22.755852134107101</v>
          </cell>
          <cell r="M5027">
            <v>17.6428218501127</v>
          </cell>
          <cell r="N5027">
            <v>5.1302366027480399</v>
          </cell>
          <cell r="O5027">
            <v>26.8209509628239</v>
          </cell>
          <cell r="P5027">
            <v>10.253502704235901</v>
          </cell>
          <cell r="Q5027">
            <v>6.2217063079425303</v>
          </cell>
          <cell r="R5027">
            <v>2.8307874138807501</v>
          </cell>
          <cell r="S5027" t="e">
            <v>#N/A</v>
          </cell>
          <cell r="T5027" t="str">
            <v>related to GYP5 - GTPase-activating protein for Ypt Proteins</v>
          </cell>
          <cell r="U5027" t="str">
            <v>IPR000195</v>
          </cell>
          <cell r="V5027" t="str">
            <v>Rab-GTPase-TBC domain</v>
          </cell>
        </row>
        <row r="5028">
          <cell r="A5028" t="str">
            <v>UMAG_10407</v>
          </cell>
          <cell r="B5028">
            <v>951</v>
          </cell>
          <cell r="C5028">
            <v>51.568460678003497</v>
          </cell>
          <cell r="D5028">
            <v>41.028935912646503</v>
          </cell>
          <cell r="E5028">
            <v>27.217792792563898</v>
          </cell>
          <cell r="F5028">
            <v>16.035562940464398</v>
          </cell>
          <cell r="G5028">
            <v>16.726432338895801</v>
          </cell>
          <cell r="H5028">
            <v>16.949283484599</v>
          </cell>
          <cell r="I5028">
            <v>20.920881480388999</v>
          </cell>
          <cell r="J5028">
            <v>25.167446175267401</v>
          </cell>
          <cell r="K5028">
            <v>11.310642220403199</v>
          </cell>
          <cell r="L5028">
            <v>13.101115068859601</v>
          </cell>
          <cell r="M5028">
            <v>4.2036879756544003</v>
          </cell>
          <cell r="N5028">
            <v>1.30799008521185</v>
          </cell>
          <cell r="O5028">
            <v>3.7086404329083198</v>
          </cell>
          <cell r="P5028">
            <v>7.9790989414992497</v>
          </cell>
          <cell r="Q5028">
            <v>3.8965432803155702</v>
          </cell>
          <cell r="R5028">
            <v>2.5946257696039501</v>
          </cell>
          <cell r="S5028" t="e">
            <v>#N/A</v>
          </cell>
          <cell r="T5028" t="str">
            <v>hypothetical protein</v>
          </cell>
          <cell r="U5028" t="str">
            <v>IPR029063;IPR019410</v>
          </cell>
          <cell r="V5028" t="str">
            <v>S-adenosyl-L-methionine-dependent methyltransferase;Nicotinamide N-methyltransferase-like</v>
          </cell>
        </row>
        <row r="5029">
          <cell r="A5029" t="str">
            <v>UMAG_10408</v>
          </cell>
          <cell r="B5029">
            <v>849</v>
          </cell>
          <cell r="C5029">
            <v>96.744988082431703</v>
          </cell>
          <cell r="D5029">
            <v>42.306176813995101</v>
          </cell>
          <cell r="E5029">
            <v>61.495750834717498</v>
          </cell>
          <cell r="F5029">
            <v>79.629713026732603</v>
          </cell>
          <cell r="G5029">
            <v>54.674971089883201</v>
          </cell>
          <cell r="H5029">
            <v>53.432158732366297</v>
          </cell>
          <cell r="I5029">
            <v>53.424501920223101</v>
          </cell>
          <cell r="J5029">
            <v>47.090947150846702</v>
          </cell>
          <cell r="K5029">
            <v>15.437738510382401</v>
          </cell>
          <cell r="L5029">
            <v>8.5447104343043492</v>
          </cell>
          <cell r="M5029">
            <v>13.767043428828501</v>
          </cell>
          <cell r="N5029">
            <v>4.2057169741734297</v>
          </cell>
          <cell r="O5029">
            <v>4.7770819431620701</v>
          </cell>
          <cell r="P5029">
            <v>8.1594557496586209</v>
          </cell>
          <cell r="Q5029">
            <v>14.7521151741394</v>
          </cell>
          <cell r="R5029">
            <v>12.7709225008368</v>
          </cell>
          <cell r="S5029" t="e">
            <v>#N/A</v>
          </cell>
          <cell r="T5029" t="str">
            <v>related to MRPL10 - mitochondrial ribosomal protein</v>
          </cell>
          <cell r="U5029" t="str">
            <v>IPR005749;IPR021131</v>
          </cell>
          <cell r="V5029" t="str">
            <v>Ribosomal protein L15, bacterial-type;Ribosomal protein L18e/L15P</v>
          </cell>
        </row>
        <row r="5030">
          <cell r="A5030" t="str">
            <v>UMAG_10410</v>
          </cell>
          <cell r="B5030">
            <v>1725</v>
          </cell>
          <cell r="C5030">
            <v>120.911440363103</v>
          </cell>
          <cell r="D5030">
            <v>100.085052060797</v>
          </cell>
          <cell r="E5030">
            <v>118.678331627584</v>
          </cell>
          <cell r="F5030">
            <v>133.597255097513</v>
          </cell>
          <cell r="G5030">
            <v>95.648924524521803</v>
          </cell>
          <cell r="H5030">
            <v>90.850987913935199</v>
          </cell>
          <cell r="I5030">
            <v>88.595489361531605</v>
          </cell>
          <cell r="J5030">
            <v>96.052459078638094</v>
          </cell>
          <cell r="K5030">
            <v>82.8057281982815</v>
          </cell>
          <cell r="L5030">
            <v>26.054997056806499</v>
          </cell>
          <cell r="M5030">
            <v>9.32862538402137</v>
          </cell>
          <cell r="N5030">
            <v>13.295140868329201</v>
          </cell>
          <cell r="O5030">
            <v>6.04141141975159</v>
          </cell>
          <cell r="P5030">
            <v>5.2243587485178997</v>
          </cell>
          <cell r="Q5030">
            <v>11.6152892574285</v>
          </cell>
          <cell r="R5030">
            <v>9.8383559063338506</v>
          </cell>
          <cell r="S5030" t="str">
            <v>has1</v>
          </cell>
          <cell r="T5030" t="str">
            <v>probable HAS1 - helicase associated with Set1p</v>
          </cell>
          <cell r="U5030" t="str">
            <v>IPR027417;IPR014001;IPR011545;IPR001650;IPR025313;IPR014014</v>
          </cell>
          <cell r="V5030" t="str">
            <v>P-loop containing nucleoside triphosphate hydrolase;Helicase superfamily 1/2, ATP-binding domain;DEAD/DEAH box helicase domain;Helicase, C-terminal;Domain of unknown function DUF4217;RNA helicase, DEAD-box type, Q motif</v>
          </cell>
        </row>
        <row r="5031">
          <cell r="A5031" t="str">
            <v>UMAG_10412</v>
          </cell>
          <cell r="B5031">
            <v>2511</v>
          </cell>
          <cell r="C5031">
            <v>152.20019520510601</v>
          </cell>
          <cell r="D5031">
            <v>232.08818642837701</v>
          </cell>
          <cell r="E5031">
            <v>177.52542147041299</v>
          </cell>
          <cell r="F5031">
            <v>78.320585579828503</v>
          </cell>
          <cell r="G5031">
            <v>101.498455644898</v>
          </cell>
          <cell r="H5031">
            <v>94.197952659493595</v>
          </cell>
          <cell r="I5031">
            <v>127.77590447007201</v>
          </cell>
          <cell r="J5031">
            <v>136.56821595276301</v>
          </cell>
          <cell r="K5031">
            <v>23.6820157910063</v>
          </cell>
          <cell r="L5031">
            <v>14.4203285520521</v>
          </cell>
          <cell r="M5031">
            <v>65.768638318462905</v>
          </cell>
          <cell r="N5031">
            <v>7.20336123921631</v>
          </cell>
          <cell r="O5031">
            <v>5.3069390262027403</v>
          </cell>
          <cell r="P5031">
            <v>7.5120994907691401</v>
          </cell>
          <cell r="Q5031">
            <v>12.5856038196144</v>
          </cell>
          <cell r="R5031">
            <v>7.71055864826908</v>
          </cell>
          <cell r="S5031" t="e">
            <v>#N/A</v>
          </cell>
          <cell r="T5031" t="str">
            <v>hypothetical protein</v>
          </cell>
          <cell r="U5031" t="str">
            <v>IPR005178</v>
          </cell>
          <cell r="V5031" t="str">
            <v>Organic solute transporter subunit alpha/Transmembrane protein 184</v>
          </cell>
        </row>
        <row r="5032">
          <cell r="A5032" t="str">
            <v>UMAG_10413</v>
          </cell>
          <cell r="B5032">
            <v>1077</v>
          </cell>
          <cell r="C5032">
            <v>0.23376357400888201</v>
          </cell>
          <cell r="D5032">
            <v>19.317627319764199</v>
          </cell>
          <cell r="E5032">
            <v>23.637554994742199</v>
          </cell>
          <cell r="F5032">
            <v>85.9724056739893</v>
          </cell>
          <cell r="G5032">
            <v>180.10244995909801</v>
          </cell>
          <cell r="H5032">
            <v>150.25918185086499</v>
          </cell>
          <cell r="I5032">
            <v>242.40437177337199</v>
          </cell>
          <cell r="J5032">
            <v>542.67112291371802</v>
          </cell>
          <cell r="K5032">
            <v>7.7204798435633201E-2</v>
          </cell>
          <cell r="L5032">
            <v>12.329801705435999</v>
          </cell>
          <cell r="M5032">
            <v>6.5349480747889599</v>
          </cell>
          <cell r="N5032">
            <v>10.195382901422599</v>
          </cell>
          <cell r="O5032">
            <v>16.6966140048326</v>
          </cell>
          <cell r="P5032">
            <v>9.2861690739657501</v>
          </cell>
          <cell r="Q5032">
            <v>41.889111127069903</v>
          </cell>
          <cell r="R5032">
            <v>69.7316658741249</v>
          </cell>
          <cell r="S5032" t="e">
            <v>#N/A</v>
          </cell>
          <cell r="T5032" t="str">
            <v>hypothetical protein</v>
          </cell>
          <cell r="U5032" t="e">
            <v>#N/A</v>
          </cell>
          <cell r="V5032" t="e">
            <v>#N/A</v>
          </cell>
        </row>
        <row r="5033">
          <cell r="A5033" t="str">
            <v>UMAG_10414</v>
          </cell>
          <cell r="B5033">
            <v>726</v>
          </cell>
          <cell r="C5033">
            <v>99.506668718583398</v>
          </cell>
          <cell r="D5033">
            <v>53.7617526309051</v>
          </cell>
          <cell r="E5033">
            <v>96.328849768934205</v>
          </cell>
          <cell r="F5033">
            <v>165.34593467016799</v>
          </cell>
          <cell r="G5033">
            <v>119.449685278844</v>
          </cell>
          <cell r="H5033">
            <v>122.827504775113</v>
          </cell>
          <cell r="I5033">
            <v>99.868776227366894</v>
          </cell>
          <cell r="J5033">
            <v>94.726647735230003</v>
          </cell>
          <cell r="K5033">
            <v>11.3664559858915</v>
          </cell>
          <cell r="L5033">
            <v>6.6022986447413103</v>
          </cell>
          <cell r="M5033">
            <v>24.5402255717514</v>
          </cell>
          <cell r="N5033">
            <v>18.185638564170901</v>
          </cell>
          <cell r="O5033">
            <v>3.2848964326869301</v>
          </cell>
          <cell r="P5033">
            <v>14.6971023138417</v>
          </cell>
          <cell r="Q5033">
            <v>13.8200513349746</v>
          </cell>
          <cell r="R5033">
            <v>38.731976183332698</v>
          </cell>
          <cell r="S5033" t="e">
            <v>#N/A</v>
          </cell>
          <cell r="T5033" t="str">
            <v>hypothetical protein</v>
          </cell>
          <cell r="U5033" t="e">
            <v>#N/A</v>
          </cell>
          <cell r="V5033" t="e">
            <v>#N/A</v>
          </cell>
        </row>
        <row r="5034">
          <cell r="A5034" t="str">
            <v>UMAG_10415</v>
          </cell>
          <cell r="B5034">
            <v>4926</v>
          </cell>
          <cell r="C5034">
            <v>120.95564073105599</v>
          </cell>
          <cell r="D5034">
            <v>138.63378177554199</v>
          </cell>
          <cell r="E5034">
            <v>94.011879636860797</v>
          </cell>
          <cell r="F5034">
            <v>123.48340368290501</v>
          </cell>
          <cell r="G5034">
            <v>94.132823176966895</v>
          </cell>
          <cell r="H5034">
            <v>107.816292284467</v>
          </cell>
          <cell r="I5034">
            <v>121.20191623885999</v>
          </cell>
          <cell r="J5034">
            <v>105.317468487922</v>
          </cell>
          <cell r="K5034">
            <v>24.414879830561802</v>
          </cell>
          <cell r="L5034">
            <v>22.418416063051399</v>
          </cell>
          <cell r="M5034">
            <v>37.442196085128501</v>
          </cell>
          <cell r="N5034">
            <v>22.6467687189723</v>
          </cell>
          <cell r="O5034">
            <v>7.2581060014085796</v>
          </cell>
          <cell r="P5034">
            <v>11.105167049836799</v>
          </cell>
          <cell r="Q5034">
            <v>10.3310927225603</v>
          </cell>
          <cell r="R5034">
            <v>7.3673009282503399</v>
          </cell>
          <cell r="S5034" t="e">
            <v>#N/A</v>
          </cell>
          <cell r="T5034" t="str">
            <v>related to hypercellular protein (hypa)</v>
          </cell>
          <cell r="U5034" t="str">
            <v>IPR013935</v>
          </cell>
          <cell r="V5034" t="str">
            <v>TRAPP II complex, Trs120</v>
          </cell>
        </row>
        <row r="5035">
          <cell r="A5035" t="str">
            <v>UMAG_10416</v>
          </cell>
          <cell r="B5035">
            <v>1302</v>
          </cell>
          <cell r="C5035">
            <v>18.035973210577399</v>
          </cell>
          <cell r="D5035">
            <v>112.236352500778</v>
          </cell>
          <cell r="E5035">
            <v>42.560698563419301</v>
          </cell>
          <cell r="F5035">
            <v>48.861103650488801</v>
          </cell>
          <cell r="G5035">
            <v>35.639985371664601</v>
          </cell>
          <cell r="H5035">
            <v>41.555967797850002</v>
          </cell>
          <cell r="I5035">
            <v>36.842413822706398</v>
          </cell>
          <cell r="J5035">
            <v>40.5853944261763</v>
          </cell>
          <cell r="K5035">
            <v>6.1298625346044098</v>
          </cell>
          <cell r="L5035">
            <v>27.5406836206629</v>
          </cell>
          <cell r="M5035">
            <v>7.4728755171621097</v>
          </cell>
          <cell r="N5035">
            <v>16.920755559498598</v>
          </cell>
          <cell r="O5035">
            <v>8.4106236948339799</v>
          </cell>
          <cell r="P5035">
            <v>2.8597788822093499</v>
          </cell>
          <cell r="Q5035">
            <v>8.9335506667555702</v>
          </cell>
          <cell r="R5035">
            <v>10.735916326164499</v>
          </cell>
          <cell r="S5035" t="e">
            <v>#N/A</v>
          </cell>
          <cell r="T5035" t="str">
            <v>hypothetical protein</v>
          </cell>
          <cell r="U5035" t="str">
            <v>IPR017946</v>
          </cell>
          <cell r="V5035" t="str">
            <v>PLC-like phosphodiesterase, TIM beta/alpha-barrel domain</v>
          </cell>
        </row>
        <row r="5036">
          <cell r="A5036" t="str">
            <v>UMAG_10417</v>
          </cell>
          <cell r="B5036">
            <v>4125</v>
          </cell>
          <cell r="C5036">
            <v>125.49935353599</v>
          </cell>
          <cell r="D5036">
            <v>161.37102743916901</v>
          </cell>
          <cell r="E5036">
            <v>212.07644048550199</v>
          </cell>
          <cell r="F5036">
            <v>147.77568844048801</v>
          </cell>
          <cell r="G5036">
            <v>151.59541370165201</v>
          </cell>
          <cell r="H5036">
            <v>180.53161819173701</v>
          </cell>
          <cell r="I5036">
            <v>224.22141375413301</v>
          </cell>
          <cell r="J5036">
            <v>170.246933476707</v>
          </cell>
          <cell r="K5036">
            <v>32.3954283770912</v>
          </cell>
          <cell r="L5036">
            <v>13.1247624820091</v>
          </cell>
          <cell r="M5036">
            <v>25.181495657844899</v>
          </cell>
          <cell r="N5036">
            <v>1.4634691112498801</v>
          </cell>
          <cell r="O5036">
            <v>12.885206859871801</v>
          </cell>
          <cell r="P5036">
            <v>20.542927196621001</v>
          </cell>
          <cell r="Q5036">
            <v>35.972829526494699</v>
          </cell>
          <cell r="R5036">
            <v>4.5643120497386303</v>
          </cell>
          <cell r="S5036" t="str">
            <v>nit2</v>
          </cell>
          <cell r="T5036" t="str">
            <v>related to transcription factor ScGATA-6</v>
          </cell>
          <cell r="U5036" t="str">
            <v>IPR000679;IPR013088;IPR013860</v>
          </cell>
          <cell r="V5036" t="str">
            <v>Zinc finger, GATA-type;Zinc finger, NHR/GATA-type;Protein of unknown function DUF1752, fungi</v>
          </cell>
        </row>
        <row r="5037">
          <cell r="A5037" t="str">
            <v>UMAG_10418</v>
          </cell>
          <cell r="B5037">
            <v>441</v>
          </cell>
          <cell r="C5037">
            <v>7.6538105378555404E-2</v>
          </cell>
          <cell r="D5037">
            <v>301.13863563022898</v>
          </cell>
          <cell r="E5037">
            <v>616.49015652025196</v>
          </cell>
          <cell r="F5037">
            <v>6316.7189629717304</v>
          </cell>
          <cell r="G5037">
            <v>8937.3161024128603</v>
          </cell>
          <cell r="H5037">
            <v>4793.2390896840998</v>
          </cell>
          <cell r="I5037">
            <v>2279.1829861268402</v>
          </cell>
          <cell r="J5037">
            <v>1010.99478139078</v>
          </cell>
          <cell r="K5037">
            <v>0.13256788723071899</v>
          </cell>
          <cell r="L5037">
            <v>193.92096573896899</v>
          </cell>
          <cell r="M5037">
            <v>301.83447780803601</v>
          </cell>
          <cell r="N5037">
            <v>542.44043706150103</v>
          </cell>
          <cell r="O5037">
            <v>2496.0496352789501</v>
          </cell>
          <cell r="P5037">
            <v>1877.34832152626</v>
          </cell>
          <cell r="Q5037">
            <v>656.93032759668904</v>
          </cell>
          <cell r="R5037">
            <v>550.15017600671399</v>
          </cell>
          <cell r="S5037" t="e">
            <v>#N/A</v>
          </cell>
          <cell r="T5037" t="str">
            <v>hypothetical protein</v>
          </cell>
          <cell r="U5037" t="e">
            <v>#N/A</v>
          </cell>
          <cell r="V5037" t="e">
            <v>#N/A</v>
          </cell>
        </row>
        <row r="5038">
          <cell r="A5038" t="str">
            <v>UMAG_10419</v>
          </cell>
          <cell r="B5038">
            <v>1509</v>
          </cell>
          <cell r="C5038">
            <v>520.63563803273701</v>
          </cell>
          <cell r="D5038">
            <v>198.492555028613</v>
          </cell>
          <cell r="E5038">
            <v>175.82518631258699</v>
          </cell>
          <cell r="F5038">
            <v>96.429252551647807</v>
          </cell>
          <cell r="G5038">
            <v>58.289863442054397</v>
          </cell>
          <cell r="H5038">
            <v>222.96365757863799</v>
          </cell>
          <cell r="I5038">
            <v>725.75660352691295</v>
          </cell>
          <cell r="J5038">
            <v>819.16893818268295</v>
          </cell>
          <cell r="K5038">
            <v>100.287895328617</v>
          </cell>
          <cell r="L5038">
            <v>87.611019780475303</v>
          </cell>
          <cell r="M5038">
            <v>19.125205512594398</v>
          </cell>
          <cell r="N5038">
            <v>13.2121032466709</v>
          </cell>
          <cell r="O5038">
            <v>9.3395000450019907</v>
          </cell>
          <cell r="P5038">
            <v>4.6470871898153003</v>
          </cell>
          <cell r="Q5038">
            <v>166.84082783074501</v>
          </cell>
          <cell r="R5038">
            <v>161.16664569778399</v>
          </cell>
          <cell r="S5038" t="str">
            <v>cts1</v>
          </cell>
          <cell r="T5038" t="str">
            <v>chitinase</v>
          </cell>
          <cell r="U5038" t="str">
            <v>IPR029070;IPR017853;IPR001579;IPR011583;IPR013781;IPR001223</v>
          </cell>
          <cell r="V5038" t="str">
            <v>Chitinase insertion domain;Glycoside hydrolase superfamily;Glycoside hydrolase, chitinase active site;Chitinase II;Glycoside hydrolase, catalytic domain;Glycoside hydrolase, family 18, catalytic domain</v>
          </cell>
        </row>
        <row r="5039">
          <cell r="A5039" t="str">
            <v>UMAG_10420</v>
          </cell>
          <cell r="B5039">
            <v>1182</v>
          </cell>
          <cell r="C5039">
            <v>9.1684579256781902</v>
          </cell>
          <cell r="D5039">
            <v>14.5541087774711</v>
          </cell>
          <cell r="E5039">
            <v>10.9472884368826</v>
          </cell>
          <cell r="F5039">
            <v>3.27160184974763</v>
          </cell>
          <cell r="G5039">
            <v>48.001561057867697</v>
          </cell>
          <cell r="H5039">
            <v>134.67077697222001</v>
          </cell>
          <cell r="I5039">
            <v>448.86675137214797</v>
          </cell>
          <cell r="J5039">
            <v>459.94739878376799</v>
          </cell>
          <cell r="K5039">
            <v>0.35107839416062298</v>
          </cell>
          <cell r="L5039">
            <v>12.587396461953301</v>
          </cell>
          <cell r="M5039">
            <v>7.7672002883658102</v>
          </cell>
          <cell r="N5039">
            <v>0.62043324257657295</v>
          </cell>
          <cell r="O5039">
            <v>8.5484669115009702</v>
          </cell>
          <cell r="P5039">
            <v>53.060778385315402</v>
          </cell>
          <cell r="Q5039">
            <v>106.60093759678</v>
          </cell>
          <cell r="R5039">
            <v>69.501843562541396</v>
          </cell>
          <cell r="S5039" t="e">
            <v>#N/A</v>
          </cell>
          <cell r="T5039" t="str">
            <v>related to meiotic recombination protein SPO11</v>
          </cell>
          <cell r="U5039" t="str">
            <v>IPR002815</v>
          </cell>
          <cell r="V5039" t="str">
            <v>Spo11/DNA topoisomerase VI subunit A</v>
          </cell>
        </row>
        <row r="5040">
          <cell r="A5040" t="str">
            <v>UMAG_10421</v>
          </cell>
          <cell r="B5040">
            <v>1119</v>
          </cell>
          <cell r="C5040">
            <v>55.607445284335697</v>
          </cell>
          <cell r="D5040">
            <v>84.929460635049594</v>
          </cell>
          <cell r="E5040">
            <v>69.247167869162496</v>
          </cell>
          <cell r="F5040">
            <v>76.444014243526198</v>
          </cell>
          <cell r="G5040">
            <v>109.851929214251</v>
          </cell>
          <cell r="H5040">
            <v>139.19629539435201</v>
          </cell>
          <cell r="I5040">
            <v>136.478772448249</v>
          </cell>
          <cell r="J5040">
            <v>148.14437942139199</v>
          </cell>
          <cell r="K5040">
            <v>29.231114018372999</v>
          </cell>
          <cell r="L5040">
            <v>26.150695573678998</v>
          </cell>
          <cell r="M5040">
            <v>27.659001131825399</v>
          </cell>
          <cell r="N5040">
            <v>7.3790335614969704</v>
          </cell>
          <cell r="O5040">
            <v>22.5766782426421</v>
          </cell>
          <cell r="P5040">
            <v>9.9876194688218796</v>
          </cell>
          <cell r="Q5040">
            <v>4.7917388245614303</v>
          </cell>
          <cell r="R5040">
            <v>22.502095905756999</v>
          </cell>
          <cell r="S5040" t="e">
            <v>#N/A</v>
          </cell>
          <cell r="T5040" t="str">
            <v>related to DPP1 - diacylglycerol pyrophosphate phosphatase</v>
          </cell>
          <cell r="U5040" t="str">
            <v>IPR000326</v>
          </cell>
          <cell r="V5040" t="str">
            <v>Phosphatidic acid phosphatase type 2/haloperoxidase</v>
          </cell>
        </row>
        <row r="5041">
          <cell r="A5041" t="str">
            <v>UMAG_10422</v>
          </cell>
          <cell r="B5041">
            <v>2841</v>
          </cell>
          <cell r="C5041">
            <v>106.908555795331</v>
          </cell>
          <cell r="D5041">
            <v>101.259780043606</v>
          </cell>
          <cell r="E5041">
            <v>94.597854789453507</v>
          </cell>
          <cell r="F5041">
            <v>97.107127019549395</v>
          </cell>
          <cell r="G5041">
            <v>86.794384527957405</v>
          </cell>
          <cell r="H5041">
            <v>102.91954629127299</v>
          </cell>
          <cell r="I5041">
            <v>119.703195691397</v>
          </cell>
          <cell r="J5041">
            <v>138.375892921012</v>
          </cell>
          <cell r="K5041">
            <v>16.860212322774601</v>
          </cell>
          <cell r="L5041">
            <v>35.407229699200002</v>
          </cell>
          <cell r="M5041">
            <v>17.755925998365399</v>
          </cell>
          <cell r="N5041">
            <v>20.613542717228501</v>
          </cell>
          <cell r="O5041">
            <v>16.383125729859</v>
          </cell>
          <cell r="P5041">
            <v>29.2571889942515</v>
          </cell>
          <cell r="Q5041">
            <v>13.570465254388701</v>
          </cell>
          <cell r="R5041">
            <v>10.2231469559689</v>
          </cell>
          <cell r="S5041" t="e">
            <v>#N/A</v>
          </cell>
          <cell r="T5041" t="str">
            <v>hypothetical protein</v>
          </cell>
          <cell r="U5041" t="str">
            <v>IPR017956</v>
          </cell>
          <cell r="V5041" t="str">
            <v>AT hook, DNA-binding motif</v>
          </cell>
        </row>
        <row r="5042">
          <cell r="A5042" t="str">
            <v>UMAG_10423</v>
          </cell>
          <cell r="B5042">
            <v>669</v>
          </cell>
          <cell r="C5042">
            <v>44.570270246599101</v>
          </cell>
          <cell r="D5042">
            <v>50.178966880178002</v>
          </cell>
          <cell r="E5042">
            <v>47.960332984153901</v>
          </cell>
          <cell r="F5042">
            <v>36.362689295672801</v>
          </cell>
          <cell r="G5042">
            <v>58.351878146576702</v>
          </cell>
          <cell r="H5042">
            <v>51.994499930184702</v>
          </cell>
          <cell r="I5042">
            <v>71.133668068750794</v>
          </cell>
          <cell r="J5042">
            <v>64.566797354057897</v>
          </cell>
          <cell r="K5042">
            <v>4.8434516990717897</v>
          </cell>
          <cell r="L5042">
            <v>6.8203996127174404</v>
          </cell>
          <cell r="M5042">
            <v>13.074673069117299</v>
          </cell>
          <cell r="N5042">
            <v>8.9329714195624099</v>
          </cell>
          <cell r="O5042">
            <v>16.808881224851</v>
          </cell>
          <cell r="P5042">
            <v>9.3192517360859597</v>
          </cell>
          <cell r="Q5042">
            <v>10.7767915758266</v>
          </cell>
          <cell r="R5042">
            <v>2.7382767599523499</v>
          </cell>
          <cell r="S5042" t="e">
            <v>#N/A</v>
          </cell>
          <cell r="T5042" t="str">
            <v>hypothetical protein</v>
          </cell>
          <cell r="U5042" t="str">
            <v>IPR007318</v>
          </cell>
          <cell r="V5042" t="str">
            <v>Phospholipid methyltransferase</v>
          </cell>
        </row>
        <row r="5043">
          <cell r="A5043" t="str">
            <v>UMAG_10424</v>
          </cell>
          <cell r="B5043">
            <v>1761</v>
          </cell>
          <cell r="C5043">
            <v>184.13079924772001</v>
          </cell>
          <cell r="D5043">
            <v>218.07061324335399</v>
          </cell>
          <cell r="E5043">
            <v>228.79490740965599</v>
          </cell>
          <cell r="F5043">
            <v>323.59557771710701</v>
          </cell>
          <cell r="G5043">
            <v>312.60262090638298</v>
          </cell>
          <cell r="H5043">
            <v>272.85680729177602</v>
          </cell>
          <cell r="I5043">
            <v>242.180239815601</v>
          </cell>
          <cell r="J5043">
            <v>222.808735112644</v>
          </cell>
          <cell r="K5043">
            <v>26.577235434843601</v>
          </cell>
          <cell r="L5043">
            <v>65.422621257128995</v>
          </cell>
          <cell r="M5043">
            <v>42.176769780889899</v>
          </cell>
          <cell r="N5043">
            <v>33.702032863259497</v>
          </cell>
          <cell r="O5043">
            <v>45.0152816580189</v>
          </cell>
          <cell r="P5043">
            <v>10.071555124169199</v>
          </cell>
          <cell r="Q5043">
            <v>4.4299091371630501</v>
          </cell>
          <cell r="R5043">
            <v>17.1453258832193</v>
          </cell>
          <cell r="S5043" t="e">
            <v>#N/A</v>
          </cell>
          <cell r="T5043" t="str">
            <v>related to PTM1 - member of the major facilitator superfamily</v>
          </cell>
          <cell r="U5043" t="str">
            <v>IPR009637</v>
          </cell>
          <cell r="V5043" t="str">
            <v>Transmembrane receptor, eukaryota</v>
          </cell>
        </row>
        <row r="5044">
          <cell r="A5044" t="str">
            <v>UMAG_10425</v>
          </cell>
          <cell r="B5044">
            <v>471</v>
          </cell>
          <cell r="C5044">
            <v>64.846031800246706</v>
          </cell>
          <cell r="D5044">
            <v>37.910436582087002</v>
          </cell>
          <cell r="E5044">
            <v>38.773885722179898</v>
          </cell>
          <cell r="F5044">
            <v>65.195394228215903</v>
          </cell>
          <cell r="G5044">
            <v>49.449738523628497</v>
          </cell>
          <cell r="H5044">
            <v>48.6882337377615</v>
          </cell>
          <cell r="I5044">
            <v>41.611035203316099</v>
          </cell>
          <cell r="J5044">
            <v>32.126505724132201</v>
          </cell>
          <cell r="K5044">
            <v>5.8807931867694698</v>
          </cell>
          <cell r="L5044">
            <v>13.3589935293274</v>
          </cell>
          <cell r="M5044">
            <v>13.994605099504399</v>
          </cell>
          <cell r="N5044">
            <v>5.67970132221879</v>
          </cell>
          <cell r="O5044">
            <v>14.1906705770785</v>
          </cell>
          <cell r="P5044">
            <v>7.7684303059740403</v>
          </cell>
          <cell r="Q5044">
            <v>11.395753848530701</v>
          </cell>
          <cell r="R5044">
            <v>8.5617877560580808</v>
          </cell>
          <cell r="S5044" t="e">
            <v>#N/A</v>
          </cell>
          <cell r="T5044" t="str">
            <v>related to MRPL32 - mitochondrial ribosomal protein of the large subunit</v>
          </cell>
          <cell r="U5044" t="str">
            <v>IPR011332;IPR002677</v>
          </cell>
          <cell r="V5044" t="str">
            <v>Zinc-binding ribosomal protein;Ribosomal protein L32p</v>
          </cell>
        </row>
        <row r="5045">
          <cell r="A5045" t="str">
            <v>UMAG_10426</v>
          </cell>
          <cell r="B5045">
            <v>2484</v>
          </cell>
          <cell r="C5045">
            <v>87.697675349074302</v>
          </cell>
          <cell r="D5045">
            <v>350.01704524534199</v>
          </cell>
          <cell r="E5045">
            <v>311.03816472217198</v>
          </cell>
          <cell r="F5045">
            <v>113.746365088914</v>
          </cell>
          <cell r="G5045">
            <v>149.306345522518</v>
          </cell>
          <cell r="H5045">
            <v>197.77968833547601</v>
          </cell>
          <cell r="I5045">
            <v>223.758104817088</v>
          </cell>
          <cell r="J5045">
            <v>356.09094122696803</v>
          </cell>
          <cell r="K5045">
            <v>44.207937693824498</v>
          </cell>
          <cell r="L5045">
            <v>138.012720162113</v>
          </cell>
          <cell r="M5045">
            <v>72.362855559014903</v>
          </cell>
          <cell r="N5045">
            <v>4.8954457937782099</v>
          </cell>
          <cell r="O5045">
            <v>23.406469244463398</v>
          </cell>
          <cell r="P5045">
            <v>21.771956794381801</v>
          </cell>
          <cell r="Q5045">
            <v>29.091081929731001</v>
          </cell>
          <cell r="R5045">
            <v>185.975351322298</v>
          </cell>
          <cell r="S5045" t="str">
            <v>rim101/pacC</v>
          </cell>
          <cell r="T5045" t="str">
            <v>transcription factor pacC</v>
          </cell>
          <cell r="U5045" t="str">
            <v>IPR007087;IPR013087;IPR015880</v>
          </cell>
          <cell r="V5045" t="str">
            <v>Zinc finger, C2H2;Zinc finger C2H2-type/integrase DNA-binding domain;Zinc finger, C2H2-like</v>
          </cell>
        </row>
        <row r="5046">
          <cell r="A5046" t="str">
            <v>UMAG_10428</v>
          </cell>
          <cell r="B5046">
            <v>1008</v>
          </cell>
          <cell r="C5046">
            <v>63.0118983791048</v>
          </cell>
          <cell r="D5046">
            <v>95.978181522204395</v>
          </cell>
          <cell r="E5046">
            <v>75.390655171445999</v>
          </cell>
          <cell r="F5046">
            <v>134.92754850230801</v>
          </cell>
          <cell r="G5046">
            <v>114.972699123702</v>
          </cell>
          <cell r="H5046">
            <v>113.45417998312899</v>
          </cell>
          <cell r="I5046">
            <v>120.93700191647901</v>
          </cell>
          <cell r="J5046">
            <v>90.926826009565701</v>
          </cell>
          <cell r="K5046">
            <v>4.8113937717707502</v>
          </cell>
          <cell r="L5046">
            <v>24.0119875499452</v>
          </cell>
          <cell r="M5046">
            <v>13.674543250330499</v>
          </cell>
          <cell r="N5046">
            <v>30.836801314101798</v>
          </cell>
          <cell r="O5046">
            <v>12.9954902993001</v>
          </cell>
          <cell r="P5046">
            <v>12.636424970901899</v>
          </cell>
          <cell r="Q5046">
            <v>10.7539448970062</v>
          </cell>
          <cell r="R5046">
            <v>10.899315545996901</v>
          </cell>
          <cell r="S5046" t="str">
            <v>bet2</v>
          </cell>
          <cell r="T5046" t="str">
            <v>probable BET2 - geranylgeranyltransferase type II beta subunit</v>
          </cell>
          <cell r="U5046" t="str">
            <v>IPR026873;IPR008930;IPR001330</v>
          </cell>
          <cell r="V5046" t="str">
            <v>Geranylgeranyl transferase type-2 subunit beta;Terpenoid cyclases/protein prenyltransferase alpha-alpha toroid;Prenyltransferase/squalene oxidase</v>
          </cell>
        </row>
        <row r="5047">
          <cell r="A5047" t="str">
            <v>UMAG_10429</v>
          </cell>
          <cell r="B5047">
            <v>3726</v>
          </cell>
          <cell r="C5047">
            <v>441.26336927550102</v>
          </cell>
          <cell r="D5047">
            <v>410.58605857645898</v>
          </cell>
          <cell r="E5047">
            <v>410.88373055471499</v>
          </cell>
          <cell r="F5047">
            <v>501.05232557206102</v>
          </cell>
          <cell r="G5047">
            <v>366.83837716947301</v>
          </cell>
          <cell r="H5047">
            <v>389.42994291533603</v>
          </cell>
          <cell r="I5047">
            <v>393.086236528558</v>
          </cell>
          <cell r="J5047">
            <v>375.39664164039903</v>
          </cell>
          <cell r="K5047">
            <v>33.487618645696998</v>
          </cell>
          <cell r="L5047">
            <v>43.2298734816154</v>
          </cell>
          <cell r="M5047">
            <v>17.5305325697101</v>
          </cell>
          <cell r="N5047">
            <v>28.274102700001301</v>
          </cell>
          <cell r="O5047">
            <v>9.6127352997516997</v>
          </cell>
          <cell r="P5047">
            <v>7.0594096474423704</v>
          </cell>
          <cell r="Q5047">
            <v>22.626697925039501</v>
          </cell>
          <cell r="R5047">
            <v>26.238246084644199</v>
          </cell>
          <cell r="S5047" t="e">
            <v>#N/A</v>
          </cell>
          <cell r="T5047" t="str">
            <v>probable DNA-dependent RNA polymerase II RPB140 (RPB2)</v>
          </cell>
          <cell r="U5047" t="str">
            <v>IPR007121;IPR015712;IPR007120;IPR007644;IPR007642;IPR014724;IPR007641;IPR007646;IPR007645;IPR007647</v>
          </cell>
          <cell r="V5047" t="str">
            <v>RNA polymerase, beta subunit, conserved site;DNA-directed RNA polymerase, subunit 2;DNA-directed RNA polymerase, subunit 2, domain 6;RNA polymerase, beta subunit, protrusion;RNA polymerase Rpb2, domain 2;RNA polymerase Rpb2, OB-fold;RNA polymerase Rpb2, domain 7;RNA polymerase Rpb2, domain 4;RNA polymerase Rpb2, domain 3;RNA polymerase Rpb2, domain 5</v>
          </cell>
        </row>
        <row r="5048">
          <cell r="A5048" t="str">
            <v>UMAG_10430</v>
          </cell>
          <cell r="B5048">
            <v>1287</v>
          </cell>
          <cell r="C5048">
            <v>41.462676959117701</v>
          </cell>
          <cell r="D5048">
            <v>92.696514784780206</v>
          </cell>
          <cell r="E5048">
            <v>57.016698143521303</v>
          </cell>
          <cell r="F5048">
            <v>47.800932488804399</v>
          </cell>
          <cell r="G5048">
            <v>47.809607767029</v>
          </cell>
          <cell r="H5048">
            <v>58.103412187810697</v>
          </cell>
          <cell r="I5048">
            <v>61.402443162720502</v>
          </cell>
          <cell r="J5048">
            <v>66.029277699582707</v>
          </cell>
          <cell r="K5048">
            <v>4.8848289254242099</v>
          </cell>
          <cell r="L5048">
            <v>17.3488977708347</v>
          </cell>
          <cell r="M5048">
            <v>32.738056871993898</v>
          </cell>
          <cell r="N5048">
            <v>9.6877148476184196</v>
          </cell>
          <cell r="O5048">
            <v>7.1579383758458599</v>
          </cell>
          <cell r="P5048">
            <v>10.1191849309884</v>
          </cell>
          <cell r="Q5048">
            <v>3.1714781195180199</v>
          </cell>
          <cell r="R5048">
            <v>10.2994100499943</v>
          </cell>
          <cell r="S5048" t="e">
            <v>#N/A</v>
          </cell>
          <cell r="T5048" t="str">
            <v>related to cell cycle control protein cwf25</v>
          </cell>
          <cell r="U5048" t="str">
            <v>IPR022209;IPR019339</v>
          </cell>
          <cell r="V5048" t="str">
            <v>Pre-mRNA splicing factor;CBF1-interacting co-repressor CIR, N-terminal domain</v>
          </cell>
        </row>
        <row r="5049">
          <cell r="A5049" t="str">
            <v>UMAG_10431</v>
          </cell>
          <cell r="B5049">
            <v>2283</v>
          </cell>
          <cell r="C5049">
            <v>39.595410273279803</v>
          </cell>
          <cell r="D5049">
            <v>78.087341394182403</v>
          </cell>
          <cell r="E5049">
            <v>71.716061378881406</v>
          </cell>
          <cell r="F5049">
            <v>104.01441226807199</v>
          </cell>
          <cell r="G5049">
            <v>98.609809332108199</v>
          </cell>
          <cell r="H5049">
            <v>94.892138786301203</v>
          </cell>
          <cell r="I5049">
            <v>95.765039906830793</v>
          </cell>
          <cell r="J5049">
            <v>121.21536297586</v>
          </cell>
          <cell r="K5049">
            <v>11.6806867967749</v>
          </cell>
          <cell r="L5049">
            <v>30.3395376628287</v>
          </cell>
          <cell r="M5049">
            <v>12.389931576141599</v>
          </cell>
          <cell r="N5049">
            <v>15.5920963800619</v>
          </cell>
          <cell r="O5049">
            <v>19.588702799023601</v>
          </cell>
          <cell r="P5049">
            <v>11.501968672598</v>
          </cell>
          <cell r="Q5049">
            <v>1.01832232071951</v>
          </cell>
          <cell r="R5049">
            <v>22.767672990651</v>
          </cell>
          <cell r="S5049" t="e">
            <v>#N/A</v>
          </cell>
          <cell r="T5049" t="str">
            <v>hypothetical protein</v>
          </cell>
          <cell r="U5049" t="str">
            <v>IPR011333;IPR013069;IPR000210</v>
          </cell>
          <cell r="V5049" t="str">
            <v>BTB/POZ fold;BTB/POZ;BTB/POZ-like</v>
          </cell>
        </row>
        <row r="5050">
          <cell r="A5050" t="str">
            <v>UMAG_10432</v>
          </cell>
          <cell r="B5050">
            <v>2271</v>
          </cell>
          <cell r="C5050">
            <v>43.106070455754001</v>
          </cell>
          <cell r="D5050">
            <v>25.330804085693899</v>
          </cell>
          <cell r="E5050">
            <v>22.485518312566899</v>
          </cell>
          <cell r="F5050">
            <v>51.531881659468098</v>
          </cell>
          <cell r="G5050">
            <v>31.1629992165233</v>
          </cell>
          <cell r="H5050">
            <v>30.073928684157998</v>
          </cell>
          <cell r="I5050">
            <v>27.718462373719099</v>
          </cell>
          <cell r="J5050">
            <v>20.843145039429601</v>
          </cell>
          <cell r="K5050">
            <v>11.427392343994001</v>
          </cell>
          <cell r="L5050">
            <v>5.1977643061915497</v>
          </cell>
          <cell r="M5050">
            <v>4.56933619914179</v>
          </cell>
          <cell r="N5050">
            <v>6.7257670078662901</v>
          </cell>
          <cell r="O5050">
            <v>4.2258535652832201</v>
          </cell>
          <cell r="P5050">
            <v>1.54865450852819</v>
          </cell>
          <cell r="Q5050">
            <v>4.6832701171546596</v>
          </cell>
          <cell r="R5050">
            <v>6.4832514259382803</v>
          </cell>
          <cell r="S5050" t="e">
            <v>#N/A</v>
          </cell>
          <cell r="T5050" t="str">
            <v>related to ATP-binding cassette</v>
          </cell>
          <cell r="U5050" t="str">
            <v>IPR017871;IPR027417;IPR013525;IPR003439;IPR003593</v>
          </cell>
          <cell r="V5050" t="str">
            <v>ABC transporter, conserved site;P-loop containing nucleoside triphosphate hydrolase;ABC-2 type transporter;ABC transporter-like;AAA+ ATPase domain</v>
          </cell>
        </row>
        <row r="5051">
          <cell r="A5051" t="str">
            <v>UMAG_10433</v>
          </cell>
          <cell r="B5051">
            <v>417</v>
          </cell>
          <cell r="C5051">
            <v>178.64810777565199</v>
          </cell>
          <cell r="D5051">
            <v>82.762723512736102</v>
          </cell>
          <cell r="E5051">
            <v>55.375092872574697</v>
          </cell>
          <cell r="F5051">
            <v>96.162180646677101</v>
          </cell>
          <cell r="G5051">
            <v>60.756388281836102</v>
          </cell>
          <cell r="H5051">
            <v>68.166721907623298</v>
          </cell>
          <cell r="I5051">
            <v>60.792200337448897</v>
          </cell>
          <cell r="J5051">
            <v>64.289493420617305</v>
          </cell>
          <cell r="K5051">
            <v>18.764886939183199</v>
          </cell>
          <cell r="L5051">
            <v>17.351962545429501</v>
          </cell>
          <cell r="M5051">
            <v>15.190976384180299</v>
          </cell>
          <cell r="N5051">
            <v>7.0606172212332297</v>
          </cell>
          <cell r="O5051">
            <v>4.8369150055332</v>
          </cell>
          <cell r="P5051">
            <v>9.5343129573229408</v>
          </cell>
          <cell r="Q5051">
            <v>4.2867274919177296</v>
          </cell>
          <cell r="R5051">
            <v>3.41108815430808</v>
          </cell>
          <cell r="S5051" t="str">
            <v>rpo26</v>
          </cell>
          <cell r="T5051" t="str">
            <v>probable Rpo26 - 18kD subunit of DNA-directed RNA polymerases I</v>
          </cell>
          <cell r="U5051" t="str">
            <v>IPR020708;IPR006111;IPR006110;IPR028363;IPR012293</v>
          </cell>
          <cell r="V5051" t="str">
            <v>DNA-directed RNA polymerase, 14-18kDa subunit, conserved site;Archaeal RpoK/eukaryotic RPB6 RNA polymerase subunit;RNA polymerase, subunit omega/K/RPB6;DNA-directed RNA polymerase, subunit  RPB6;RNA polymerase subunit, RPB6/omega</v>
          </cell>
        </row>
        <row r="5052">
          <cell r="A5052" t="str">
            <v>UMAG_10434</v>
          </cell>
          <cell r="B5052">
            <v>2526</v>
          </cell>
          <cell r="C5052">
            <v>7392.5758301903397</v>
          </cell>
          <cell r="D5052">
            <v>3593.2937827922901</v>
          </cell>
          <cell r="E5052">
            <v>3772.2522580669402</v>
          </cell>
          <cell r="F5052">
            <v>4247.9333065764704</v>
          </cell>
          <cell r="G5052">
            <v>3257.54498446867</v>
          </cell>
          <cell r="H5052">
            <v>3111.58600190175</v>
          </cell>
          <cell r="I5052">
            <v>2724.8666252694402</v>
          </cell>
          <cell r="J5052">
            <v>2797.5557960941301</v>
          </cell>
          <cell r="K5052">
            <v>1621.75482320181</v>
          </cell>
          <cell r="L5052">
            <v>137.66948696532401</v>
          </cell>
          <cell r="M5052">
            <v>434.09318267535701</v>
          </cell>
          <cell r="N5052">
            <v>289.80503440288197</v>
          </cell>
          <cell r="O5052">
            <v>164.66599514350901</v>
          </cell>
          <cell r="P5052">
            <v>52.7463698573209</v>
          </cell>
          <cell r="Q5052">
            <v>106.858397001791</v>
          </cell>
          <cell r="R5052">
            <v>307.06152581214002</v>
          </cell>
          <cell r="S5052" t="str">
            <v>eft2</v>
          </cell>
          <cell r="T5052" t="str">
            <v>probable EFT2 - translation elongation factor eEF2</v>
          </cell>
          <cell r="U5052" t="str">
            <v>IPR009000;IPR009022;IPR000795;IPR027417;IPR020568;IPR014721;IPR000640;IPR005517;IPR005225;IPR004161</v>
          </cell>
          <cell r="V5052" t="str">
            <v>Translation protein, beta-barrel domain;Elongation factor G, III-V domain;Elongation factor, GTP-binding domain;P-loop containing nucleoside triphosphate hydrolase;Ribosomal protein S5 domain 2-type fold;Ribosomal protein S5 domain 2-type fold, subgroup;Translation elongation factor EFG, V domain;Translation elongation factor EFG/EF2, domain IV;Small GTP-binding protein domain;Translation elongation factor EFTu/EF1A, domain 2</v>
          </cell>
        </row>
        <row r="5053">
          <cell r="A5053" t="str">
            <v>UMAG_10435</v>
          </cell>
          <cell r="B5053">
            <v>1203</v>
          </cell>
          <cell r="C5053">
            <v>258.29430993472403</v>
          </cell>
          <cell r="D5053">
            <v>108.113493968428</v>
          </cell>
          <cell r="E5053">
            <v>145.39953897608899</v>
          </cell>
          <cell r="F5053">
            <v>221.50138780800901</v>
          </cell>
          <cell r="G5053">
            <v>157.77366648372899</v>
          </cell>
          <cell r="H5053">
            <v>120.60472899303799</v>
          </cell>
          <cell r="I5053">
            <v>96.304350554532704</v>
          </cell>
          <cell r="J5053">
            <v>95.536709578383807</v>
          </cell>
          <cell r="K5053">
            <v>34.234545985227399</v>
          </cell>
          <cell r="L5053">
            <v>31.242042848811099</v>
          </cell>
          <cell r="M5053">
            <v>10.366896068779599</v>
          </cell>
          <cell r="N5053">
            <v>20.7607564836003</v>
          </cell>
          <cell r="O5053">
            <v>27.571830496419999</v>
          </cell>
          <cell r="P5053">
            <v>7.9636414411744401</v>
          </cell>
          <cell r="Q5053">
            <v>30.953172196723099</v>
          </cell>
          <cell r="R5053">
            <v>26.914976565309701</v>
          </cell>
          <cell r="S5053" t="e">
            <v>#N/A</v>
          </cell>
          <cell r="T5053" t="str">
            <v>probable ran GTPase activating protein 1</v>
          </cell>
          <cell r="U5053" t="str">
            <v>IPR027038</v>
          </cell>
          <cell r="V5053" t="str">
            <v>Ran GTPase-activating protein</v>
          </cell>
        </row>
        <row r="5054">
          <cell r="A5054" t="str">
            <v>UMAG_10436</v>
          </cell>
          <cell r="B5054">
            <v>1461</v>
          </cell>
          <cell r="C5054">
            <v>80.6075364778183</v>
          </cell>
          <cell r="D5054">
            <v>39.5063959894512</v>
          </cell>
          <cell r="E5054">
            <v>52.8753651023261</v>
          </cell>
          <cell r="F5054">
            <v>55.932967286760302</v>
          </cell>
          <cell r="G5054">
            <v>48.281844037963097</v>
          </cell>
          <cell r="H5054">
            <v>66.455645481574706</v>
          </cell>
          <cell r="I5054">
            <v>58.330526623741598</v>
          </cell>
          <cell r="J5054">
            <v>47.710403795774603</v>
          </cell>
          <cell r="K5054">
            <v>8.8710783321316899</v>
          </cell>
          <cell r="L5054">
            <v>13.4231621151515</v>
          </cell>
          <cell r="M5054">
            <v>20.506001697150001</v>
          </cell>
          <cell r="N5054">
            <v>16.873199721523701</v>
          </cell>
          <cell r="O5054">
            <v>21.810623283994602</v>
          </cell>
          <cell r="P5054">
            <v>10.3765624416222</v>
          </cell>
          <cell r="Q5054">
            <v>11.5695049026886</v>
          </cell>
          <cell r="R5054">
            <v>2.8539703468367499</v>
          </cell>
          <cell r="S5054" t="e">
            <v>#N/A</v>
          </cell>
          <cell r="T5054" t="str">
            <v>hypothetical protein</v>
          </cell>
          <cell r="U5054" t="str">
            <v>IPR011990;IPR006597</v>
          </cell>
          <cell r="V5054" t="str">
            <v>Tetratricopeptide-like helical domain;Sel1-like</v>
          </cell>
        </row>
        <row r="5055">
          <cell r="A5055" t="str">
            <v>UMAG_10437</v>
          </cell>
          <cell r="B5055">
            <v>1152</v>
          </cell>
          <cell r="C5055">
            <v>109.95295868330101</v>
          </cell>
          <cell r="D5055">
            <v>73.505345129796098</v>
          </cell>
          <cell r="E5055">
            <v>87.4492878964314</v>
          </cell>
          <cell r="F5055">
            <v>62.690421201043101</v>
          </cell>
          <cell r="G5055">
            <v>38.510822600586202</v>
          </cell>
          <cell r="H5055">
            <v>48.323538335583997</v>
          </cell>
          <cell r="I5055">
            <v>56.803311505079499</v>
          </cell>
          <cell r="J5055">
            <v>46.920003641688098</v>
          </cell>
          <cell r="K5055">
            <v>8.2906522335201807</v>
          </cell>
          <cell r="L5055">
            <v>19.536548921024298</v>
          </cell>
          <cell r="M5055">
            <v>18.0954159120787</v>
          </cell>
          <cell r="N5055">
            <v>6.3318822249501299</v>
          </cell>
          <cell r="O5055">
            <v>9.9371637532511006</v>
          </cell>
          <cell r="P5055">
            <v>4.4290188663365804</v>
          </cell>
          <cell r="Q5055">
            <v>4.0676274070261202</v>
          </cell>
          <cell r="R5055">
            <v>8.8904957587211904</v>
          </cell>
          <cell r="S5055" t="e">
            <v>#N/A</v>
          </cell>
          <cell r="T5055" t="str">
            <v>hypothetical protein</v>
          </cell>
          <cell r="U5055" t="str">
            <v>IPR001279</v>
          </cell>
          <cell r="V5055" t="str">
            <v>Beta-lactamase-like</v>
          </cell>
        </row>
        <row r="5056">
          <cell r="A5056" t="str">
            <v>UMAG_10438</v>
          </cell>
          <cell r="B5056">
            <v>2289</v>
          </cell>
          <cell r="C5056">
            <v>64.657155732990603</v>
          </cell>
          <cell r="D5056">
            <v>113.672266756892</v>
          </cell>
          <cell r="E5056">
            <v>110.13542690110501</v>
          </cell>
          <cell r="F5056">
            <v>116.757605500914</v>
          </cell>
          <cell r="G5056">
            <v>91.256874052907904</v>
          </cell>
          <cell r="H5056">
            <v>86.858869206822703</v>
          </cell>
          <cell r="I5056">
            <v>87.479089672348394</v>
          </cell>
          <cell r="J5056">
            <v>93.311816445001497</v>
          </cell>
          <cell r="K5056">
            <v>9.7501888319667795</v>
          </cell>
          <cell r="L5056">
            <v>39.312386117681903</v>
          </cell>
          <cell r="M5056">
            <v>14.827336052767601</v>
          </cell>
          <cell r="N5056">
            <v>11.5226933327087</v>
          </cell>
          <cell r="O5056">
            <v>8.8927744598248495</v>
          </cell>
          <cell r="P5056">
            <v>18.093042942237599</v>
          </cell>
          <cell r="Q5056">
            <v>2.9881263059236902</v>
          </cell>
          <cell r="R5056">
            <v>7.6505056461708296</v>
          </cell>
          <cell r="S5056" t="e">
            <v>#N/A</v>
          </cell>
          <cell r="T5056" t="str">
            <v>hypothetical protein</v>
          </cell>
          <cell r="U5056" t="e">
            <v>#N/A</v>
          </cell>
          <cell r="V5056" t="e">
            <v>#N/A</v>
          </cell>
        </row>
        <row r="5057">
          <cell r="A5057" t="str">
            <v>UMAG_10439</v>
          </cell>
          <cell r="B5057">
            <v>675</v>
          </cell>
          <cell r="C5057">
            <v>10.733114830020201</v>
          </cell>
          <cell r="D5057">
            <v>34.017304011387097</v>
          </cell>
          <cell r="E5057">
            <v>24.919673779524</v>
          </cell>
          <cell r="F5057">
            <v>6.5612197942422901</v>
          </cell>
          <cell r="G5057">
            <v>7.5125828559803898</v>
          </cell>
          <cell r="H5057">
            <v>10.4772916705566</v>
          </cell>
          <cell r="I5057">
            <v>16.3692569622058</v>
          </cell>
          <cell r="J5057">
            <v>13.034497763820401</v>
          </cell>
          <cell r="K5057">
            <v>5.7250228705564901</v>
          </cell>
          <cell r="L5057">
            <v>19.7394077694792</v>
          </cell>
          <cell r="M5057">
            <v>5.5879003295549001</v>
          </cell>
          <cell r="N5057">
            <v>2.0751306038130601</v>
          </cell>
          <cell r="O5057">
            <v>1.8502593263818199</v>
          </cell>
          <cell r="P5057">
            <v>2.1410856068705102</v>
          </cell>
          <cell r="Q5057">
            <v>9.2812224606121596</v>
          </cell>
          <cell r="R5057">
            <v>1.1555612524360901</v>
          </cell>
          <cell r="S5057" t="e">
            <v>#N/A</v>
          </cell>
          <cell r="T5057" t="str">
            <v>hypothetical protein</v>
          </cell>
          <cell r="U5057" t="str">
            <v>IPR011009;IPR016477</v>
          </cell>
          <cell r="V5057" t="str">
            <v>Protein kinase-like domain;Fructosamine/Ketosamine-3-kinase</v>
          </cell>
        </row>
        <row r="5058">
          <cell r="A5058" t="str">
            <v>UMAG_10440</v>
          </cell>
          <cell r="B5058">
            <v>1254</v>
          </cell>
          <cell r="C5058">
            <v>380.11447859036298</v>
          </cell>
          <cell r="D5058">
            <v>139.89266780584899</v>
          </cell>
          <cell r="E5058">
            <v>151.03062834946101</v>
          </cell>
          <cell r="F5058">
            <v>182.43483912699901</v>
          </cell>
          <cell r="G5058">
            <v>205.78704589614</v>
          </cell>
          <cell r="H5058">
            <v>217.46063097771801</v>
          </cell>
          <cell r="I5058">
            <v>212.74861907972499</v>
          </cell>
          <cell r="J5058">
            <v>188.86121945354699</v>
          </cell>
          <cell r="K5058">
            <v>27.914531151841199</v>
          </cell>
          <cell r="L5058">
            <v>25.078421121868299</v>
          </cell>
          <cell r="M5058">
            <v>37.6992486223048</v>
          </cell>
          <cell r="N5058">
            <v>15.9968984894003</v>
          </cell>
          <cell r="O5058">
            <v>21.861992987318001</v>
          </cell>
          <cell r="P5058">
            <v>25.710270214848499</v>
          </cell>
          <cell r="Q5058">
            <v>9.8889505697729394</v>
          </cell>
          <cell r="R5058">
            <v>10.2694395850537</v>
          </cell>
          <cell r="S5058" t="e">
            <v>#N/A</v>
          </cell>
          <cell r="T5058" t="str">
            <v>related to HEM15 - ferrochelatase precursor</v>
          </cell>
          <cell r="U5058" t="str">
            <v>IPR001015</v>
          </cell>
          <cell r="V5058" t="str">
            <v>Ferrochelatase</v>
          </cell>
        </row>
        <row r="5059">
          <cell r="A5059" t="str">
            <v>UMAG_10441</v>
          </cell>
          <cell r="B5059">
            <v>363</v>
          </cell>
          <cell r="C5059">
            <v>446.57280593311498</v>
          </cell>
          <cell r="D5059">
            <v>296.08612039881501</v>
          </cell>
          <cell r="E5059">
            <v>277.04517635557602</v>
          </cell>
          <cell r="F5059">
            <v>209.970730131121</v>
          </cell>
          <cell r="G5059">
            <v>253.61622041541</v>
          </cell>
          <cell r="H5059">
            <v>297.20344072803499</v>
          </cell>
          <cell r="I5059">
            <v>345.78639154027599</v>
          </cell>
          <cell r="J5059">
            <v>414.96192266455898</v>
          </cell>
          <cell r="K5059">
            <v>64.778933680985602</v>
          </cell>
          <cell r="L5059">
            <v>77.266573977240995</v>
          </cell>
          <cell r="M5059">
            <v>34.000931933956899</v>
          </cell>
          <cell r="N5059">
            <v>9.1565841471832705</v>
          </cell>
          <cell r="O5059">
            <v>24.180491121083499</v>
          </cell>
          <cell r="P5059">
            <v>6.5403097267458596</v>
          </cell>
          <cell r="Q5059">
            <v>30.290151137106601</v>
          </cell>
          <cell r="R5059">
            <v>45.052591004263597</v>
          </cell>
          <cell r="S5059" t="e">
            <v>#N/A</v>
          </cell>
          <cell r="T5059" t="str">
            <v>probable synaptobrevin (v-SNARE) homolog present on post-Golgi vesicles</v>
          </cell>
          <cell r="U5059" t="str">
            <v>IPR016444;IPR001388</v>
          </cell>
          <cell r="V5059" t="str">
            <v>Synaptobrevin/Vesicle-associated membrane protein;Synaptobrevin</v>
          </cell>
        </row>
        <row r="5060">
          <cell r="A5060" t="str">
            <v>UMAG_10442</v>
          </cell>
          <cell r="B5060">
            <v>840</v>
          </cell>
          <cell r="C5060">
            <v>52.320576021749403</v>
          </cell>
          <cell r="D5060">
            <v>68.160310309225096</v>
          </cell>
          <cell r="E5060">
            <v>54.523987228560003</v>
          </cell>
          <cell r="F5060">
            <v>62.385990987516401</v>
          </cell>
          <cell r="G5060">
            <v>78.248078833578504</v>
          </cell>
          <cell r="H5060">
            <v>76.340555813978796</v>
          </cell>
          <cell r="I5060">
            <v>83.245988930219397</v>
          </cell>
          <cell r="J5060">
            <v>66.5836334744222</v>
          </cell>
          <cell r="K5060">
            <v>5.4524639721594399</v>
          </cell>
          <cell r="L5060">
            <v>2.49593648399996</v>
          </cell>
          <cell r="M5060">
            <v>16.092810945603699</v>
          </cell>
          <cell r="N5060">
            <v>7.6152368990350396</v>
          </cell>
          <cell r="O5060">
            <v>14.367929376649</v>
          </cell>
          <cell r="P5060">
            <v>0.79627143303357995</v>
          </cell>
          <cell r="Q5060">
            <v>9.3928103085788504</v>
          </cell>
          <cell r="R5060">
            <v>5.6069367713256097</v>
          </cell>
          <cell r="S5060" t="e">
            <v>#N/A</v>
          </cell>
          <cell r="T5060" t="str">
            <v>hypothetical protein</v>
          </cell>
          <cell r="U5060" t="str">
            <v>IPR015383;IPR013255</v>
          </cell>
          <cell r="V5060" t="str">
            <v>Cortexillin I, coiled coil;Chromosome segregation protein Spc25</v>
          </cell>
        </row>
        <row r="5061">
          <cell r="A5061" t="str">
            <v>UMAG_10443</v>
          </cell>
          <cell r="B5061">
            <v>342</v>
          </cell>
          <cell r="C5061">
            <v>8.6138406235286293</v>
          </cell>
          <cell r="D5061">
            <v>21.3618851535395</v>
          </cell>
          <cell r="E5061">
            <v>13.139142752558399</v>
          </cell>
          <cell r="F5061">
            <v>8.3838423713075407</v>
          </cell>
          <cell r="G5061">
            <v>22.487633770014799</v>
          </cell>
          <cell r="H5061">
            <v>18.2361741187114</v>
          </cell>
          <cell r="I5061">
            <v>20.795929528649399</v>
          </cell>
          <cell r="J5061">
            <v>16.836094741627299</v>
          </cell>
          <cell r="K5061">
            <v>2.1791300724700302</v>
          </cell>
          <cell r="L5061">
            <v>13.932358150082401</v>
          </cell>
          <cell r="M5061">
            <v>2.4476171266421698</v>
          </cell>
          <cell r="N5061">
            <v>2.3570160721711302</v>
          </cell>
          <cell r="O5061">
            <v>5.5731922641735299</v>
          </cell>
          <cell r="P5061">
            <v>6.5825648049638499</v>
          </cell>
          <cell r="Q5061">
            <v>1.4656578132874201</v>
          </cell>
          <cell r="R5061">
            <v>5.4600356716942002</v>
          </cell>
          <cell r="S5061" t="e">
            <v>#N/A</v>
          </cell>
          <cell r="T5061" t="str">
            <v>hypothetical protein</v>
          </cell>
          <cell r="U5061" t="str">
            <v>IPR010920;IPR001163;IPR006649</v>
          </cell>
          <cell r="V5061" t="str">
            <v>Like-Sm (LSM) domain;Ribonucleoprotein LSM domain;Ribonucleoprotein LSM domain, eukaryotic/archaea-type</v>
          </cell>
        </row>
        <row r="5062">
          <cell r="A5062" t="str">
            <v>UMAG_10444</v>
          </cell>
          <cell r="B5062">
            <v>1014</v>
          </cell>
          <cell r="C5062">
            <v>111.352289997329</v>
          </cell>
          <cell r="D5062">
            <v>81.988845650925199</v>
          </cell>
          <cell r="E5062">
            <v>36.894871147285897</v>
          </cell>
          <cell r="F5062">
            <v>21.486840220979101</v>
          </cell>
          <cell r="G5062">
            <v>24.036040831628299</v>
          </cell>
          <cell r="H5062">
            <v>34.388820349543302</v>
          </cell>
          <cell r="I5062">
            <v>39.238683774804898</v>
          </cell>
          <cell r="J5062">
            <v>51.317016630190402</v>
          </cell>
          <cell r="K5062">
            <v>36.450452324564402</v>
          </cell>
          <cell r="L5062">
            <v>18.8728154923622</v>
          </cell>
          <cell r="M5062">
            <v>1.86694297332565</v>
          </cell>
          <cell r="N5062">
            <v>4.4152121209667801</v>
          </cell>
          <cell r="O5062">
            <v>8.2884210599641595</v>
          </cell>
          <cell r="P5062">
            <v>9.9607106791633093</v>
          </cell>
          <cell r="Q5062">
            <v>3.0781560855310501</v>
          </cell>
          <cell r="R5062">
            <v>6.4280446927599399</v>
          </cell>
          <cell r="S5062" t="str">
            <v>nit1</v>
          </cell>
          <cell r="T5062" t="str">
            <v>putative nitrilase</v>
          </cell>
          <cell r="U5062" t="str">
            <v>IPR000132;IPR003010</v>
          </cell>
          <cell r="V5062" t="str">
            <v>Nitrilase/cyanide hydratase, conserved site;Carbon-nitrogen hydrolase</v>
          </cell>
        </row>
        <row r="5063">
          <cell r="A5063" t="str">
            <v>UMAG_10445</v>
          </cell>
          <cell r="B5063">
            <v>1668</v>
          </cell>
          <cell r="C5063">
            <v>32.843168453395499</v>
          </cell>
          <cell r="D5063">
            <v>151.27084576234799</v>
          </cell>
          <cell r="E5063">
            <v>84.152118082838498</v>
          </cell>
          <cell r="F5063">
            <v>90.416034907990706</v>
          </cell>
          <cell r="G5063">
            <v>109.40508732077799</v>
          </cell>
          <cell r="H5063">
            <v>104.643525727338</v>
          </cell>
          <cell r="I5063">
            <v>97.427721761301498</v>
          </cell>
          <cell r="J5063">
            <v>64.8993421281601</v>
          </cell>
          <cell r="K5063">
            <v>11.001726613315</v>
          </cell>
          <cell r="L5063">
            <v>7.0421199741531098</v>
          </cell>
          <cell r="M5063">
            <v>23.424241681746501</v>
          </cell>
          <cell r="N5063">
            <v>3.9333276744093699</v>
          </cell>
          <cell r="O5063">
            <v>35.963227284928102</v>
          </cell>
          <cell r="P5063">
            <v>7.9779395623912803</v>
          </cell>
          <cell r="Q5063">
            <v>15.6855716623558</v>
          </cell>
          <cell r="R5063">
            <v>8.4349958908241902</v>
          </cell>
          <cell r="S5063" t="e">
            <v>#N/A</v>
          </cell>
          <cell r="T5063" t="str">
            <v>hypothetical protein</v>
          </cell>
          <cell r="U5063" t="str">
            <v>IPR029058;IPR007751;IPR000048</v>
          </cell>
          <cell r="V5063" t="str">
            <v>Alpha/Beta hydrolase fold;Domain of unknown function DUF676, lipase-like;IQ motif, EF-hand binding site</v>
          </cell>
        </row>
        <row r="5064">
          <cell r="A5064" t="str">
            <v>UMAG_10446</v>
          </cell>
          <cell r="B5064">
            <v>6525</v>
          </cell>
          <cell r="C5064">
            <v>33.810249453687597</v>
          </cell>
          <cell r="D5064">
            <v>163.34872671815901</v>
          </cell>
          <cell r="E5064">
            <v>146.86532902527301</v>
          </cell>
          <cell r="F5064">
            <v>116.95150561093401</v>
          </cell>
          <cell r="G5064">
            <v>87.5392369333414</v>
          </cell>
          <cell r="H5064">
            <v>47.206459093448899</v>
          </cell>
          <cell r="I5064">
            <v>44.8455531126571</v>
          </cell>
          <cell r="J5064">
            <v>39.355920144742903</v>
          </cell>
          <cell r="K5064">
            <v>13.679184234470901</v>
          </cell>
          <cell r="L5064">
            <v>40.7035732883149</v>
          </cell>
          <cell r="M5064">
            <v>60.905703508118599</v>
          </cell>
          <cell r="N5064">
            <v>8.2365194817846898</v>
          </cell>
          <cell r="O5064">
            <v>4.1702450903205897</v>
          </cell>
          <cell r="P5064">
            <v>20.154983667546201</v>
          </cell>
          <cell r="Q5064">
            <v>9.7234293353567498</v>
          </cell>
          <cell r="R5064">
            <v>19.147122644137902</v>
          </cell>
          <cell r="S5064" t="e">
            <v>#N/A</v>
          </cell>
          <cell r="T5064" t="str">
            <v>hypothetical protein</v>
          </cell>
          <cell r="U5064" t="e">
            <v>#N/A</v>
          </cell>
          <cell r="V5064" t="e">
            <v>#N/A</v>
          </cell>
        </row>
        <row r="5065">
          <cell r="A5065" t="str">
            <v>UMAG_10447</v>
          </cell>
          <cell r="B5065">
            <v>549</v>
          </cell>
          <cell r="C5065">
            <v>427.84436031915101</v>
          </cell>
          <cell r="D5065">
            <v>180.51625954539901</v>
          </cell>
          <cell r="E5065">
            <v>98.259551814295193</v>
          </cell>
          <cell r="F5065">
            <v>93.924279524474898</v>
          </cell>
          <cell r="G5065">
            <v>132.44909576312</v>
          </cell>
          <cell r="H5065">
            <v>137.334983322933</v>
          </cell>
          <cell r="I5065">
            <v>142.89514842940699</v>
          </cell>
          <cell r="J5065">
            <v>141.376338086712</v>
          </cell>
          <cell r="K5065">
            <v>45.248216146055803</v>
          </cell>
          <cell r="L5065">
            <v>41.358107230574802</v>
          </cell>
          <cell r="M5065">
            <v>40.149820506248297</v>
          </cell>
          <cell r="N5065">
            <v>7.55737310147346</v>
          </cell>
          <cell r="O5065">
            <v>17.730586526378001</v>
          </cell>
          <cell r="P5065">
            <v>25.8487978028298</v>
          </cell>
          <cell r="Q5065">
            <v>3.4634298554942702</v>
          </cell>
          <cell r="R5065">
            <v>33.7562650900921</v>
          </cell>
          <cell r="S5065" t="e">
            <v>#N/A</v>
          </cell>
          <cell r="T5065" t="str">
            <v>related to Histone H1</v>
          </cell>
          <cell r="U5065" t="str">
            <v>IPR011991;IPR005818</v>
          </cell>
          <cell r="V5065" t="str">
            <v>Winged helix-turn-helix DNA-binding domain;Linker histone H1/H5, domain H15</v>
          </cell>
        </row>
        <row r="5066">
          <cell r="A5066" t="str">
            <v>UMAG_10448</v>
          </cell>
          <cell r="B5066">
            <v>1320</v>
          </cell>
          <cell r="C5066">
            <v>189.57449357597099</v>
          </cell>
          <cell r="D5066">
            <v>137.047805553177</v>
          </cell>
          <cell r="E5066">
            <v>144.856306786647</v>
          </cell>
          <cell r="F5066">
            <v>152.370256424693</v>
          </cell>
          <cell r="G5066">
            <v>123.68028873221699</v>
          </cell>
          <cell r="H5066">
            <v>133.45872751942099</v>
          </cell>
          <cell r="I5066">
            <v>122.514693542827</v>
          </cell>
          <cell r="J5066">
            <v>123.53282096426599</v>
          </cell>
          <cell r="K5066">
            <v>1.7648503686585499</v>
          </cell>
          <cell r="L5066">
            <v>19.0446233245667</v>
          </cell>
          <cell r="M5066">
            <v>10.265091287332099</v>
          </cell>
          <cell r="N5066">
            <v>17.3159112111673</v>
          </cell>
          <cell r="O5066">
            <v>27.878865467082399</v>
          </cell>
          <cell r="P5066">
            <v>13.6604267839308</v>
          </cell>
          <cell r="Q5066">
            <v>20.811197839521199</v>
          </cell>
          <cell r="R5066">
            <v>25.024885513927199</v>
          </cell>
          <cell r="S5066" t="e">
            <v>#N/A</v>
          </cell>
          <cell r="T5066" t="str">
            <v>probable clathrin assembly protein AP47</v>
          </cell>
          <cell r="U5066" t="str">
            <v>IPR028565;IPR011012;IPR018240;IPR001392;IPR008968;IPR022775</v>
          </cell>
          <cell r="V5066" t="str">
            <v>Mu homology domain;Longin-like domain;Clathrin adaptor, mu subunit, conserved site;Clathrin adaptor, mu subunit;Clathrin adaptor, mu subunit, C-terminal;AP complex, mu/sigma subunit</v>
          </cell>
        </row>
        <row r="5067">
          <cell r="A5067" t="str">
            <v>UMAG_10449</v>
          </cell>
          <cell r="B5067">
            <v>561</v>
          </cell>
          <cell r="C5067">
            <v>15.258795834214901</v>
          </cell>
          <cell r="D5067">
            <v>36.747303283233698</v>
          </cell>
          <cell r="E5067">
            <v>12.093370767747301</v>
          </cell>
          <cell r="F5067">
            <v>12.626960553070401</v>
          </cell>
          <cell r="G5067">
            <v>36.894491657178698</v>
          </cell>
          <cell r="H5067">
            <v>40.847376630871203</v>
          </cell>
          <cell r="I5067">
            <v>42.792921819087198</v>
          </cell>
          <cell r="J5067">
            <v>35.7855371906385</v>
          </cell>
          <cell r="K5067">
            <v>4.0658304935212604</v>
          </cell>
          <cell r="L5067">
            <v>5.6823314638736804</v>
          </cell>
          <cell r="M5067">
            <v>6.1908986075341002</v>
          </cell>
          <cell r="N5067">
            <v>2.13191515155758</v>
          </cell>
          <cell r="O5067">
            <v>7.0079570202182699</v>
          </cell>
          <cell r="P5067">
            <v>8.3920555546330604</v>
          </cell>
          <cell r="Q5067">
            <v>3.6257101675230099</v>
          </cell>
          <cell r="R5067">
            <v>5.6972839145879597</v>
          </cell>
          <cell r="S5067" t="e">
            <v>#N/A</v>
          </cell>
          <cell r="T5067" t="str">
            <v>hypothetical protein</v>
          </cell>
          <cell r="U5067" t="str">
            <v>IPR011691;IPR007305</v>
          </cell>
          <cell r="V5067" t="str">
            <v>Vesicle transport protein, SFT2-like;Vesicle transport protein, Got1/SFT2-like</v>
          </cell>
        </row>
        <row r="5068">
          <cell r="A5068" t="str">
            <v>UMAG_10450</v>
          </cell>
          <cell r="B5068">
            <v>2166</v>
          </cell>
          <cell r="C5068">
            <v>67.898812269823793</v>
          </cell>
          <cell r="D5068">
            <v>62.002321007473</v>
          </cell>
          <cell r="E5068">
            <v>54.359092644316597</v>
          </cell>
          <cell r="F5068">
            <v>42.467214007122998</v>
          </cell>
          <cell r="G5068">
            <v>51.589259591117802</v>
          </cell>
          <cell r="H5068">
            <v>49.614884551987998</v>
          </cell>
          <cell r="I5068">
            <v>63.163108664335297</v>
          </cell>
          <cell r="J5068">
            <v>57.361880574141203</v>
          </cell>
          <cell r="K5068">
            <v>16.940405350962099</v>
          </cell>
          <cell r="L5068">
            <v>8.2711117846470508</v>
          </cell>
          <cell r="M5068">
            <v>19.178955146792799</v>
          </cell>
          <cell r="N5068">
            <v>5.8112649333758997</v>
          </cell>
          <cell r="O5068">
            <v>10.607749236457501</v>
          </cell>
          <cell r="P5068">
            <v>6.1989906211401102</v>
          </cell>
          <cell r="Q5068">
            <v>4.9199212600415496</v>
          </cell>
          <cell r="R5068">
            <v>7.8788827239579602</v>
          </cell>
          <cell r="S5068" t="e">
            <v>#N/A</v>
          </cell>
          <cell r="T5068" t="str">
            <v>related to transcriptional regulator rds2</v>
          </cell>
          <cell r="U5068" t="str">
            <v>IPR000014;IPR001138</v>
          </cell>
          <cell r="V5068" t="str">
            <v>PAS domain;Zn(2)-C6 fungal-type DNA-binding domain</v>
          </cell>
        </row>
        <row r="5069">
          <cell r="A5069" t="str">
            <v>UMAG_10451</v>
          </cell>
          <cell r="B5069">
            <v>747</v>
          </cell>
          <cell r="C5069">
            <v>16.733956019293799</v>
          </cell>
          <cell r="D5069">
            <v>44.88138036502</v>
          </cell>
          <cell r="E5069">
            <v>36.894871147285897</v>
          </cell>
          <cell r="F5069">
            <v>78.045158860469897</v>
          </cell>
          <cell r="G5069">
            <v>103.45620543873601</v>
          </cell>
          <cell r="H5069">
            <v>93.811164943330994</v>
          </cell>
          <cell r="I5069">
            <v>87.019160424028399</v>
          </cell>
          <cell r="J5069">
            <v>68.758802836861904</v>
          </cell>
          <cell r="K5069">
            <v>1.6545580933483901</v>
          </cell>
          <cell r="L5069">
            <v>9.8913736536804393</v>
          </cell>
          <cell r="M5069">
            <v>1.86694297332565</v>
          </cell>
          <cell r="N5069">
            <v>1.45199436409715</v>
          </cell>
          <cell r="O5069">
            <v>17.771814071201199</v>
          </cell>
          <cell r="P5069">
            <v>11.2210474174708</v>
          </cell>
          <cell r="Q5069">
            <v>9.9214689170906194</v>
          </cell>
          <cell r="R5069">
            <v>13.823588558563699</v>
          </cell>
          <cell r="S5069" t="e">
            <v>#N/A</v>
          </cell>
          <cell r="T5069" t="str">
            <v>hypothetical protein</v>
          </cell>
          <cell r="U5069" t="e">
            <v>#N/A</v>
          </cell>
          <cell r="V5069" t="e">
            <v>#N/A</v>
          </cell>
        </row>
        <row r="5070">
          <cell r="A5070" t="str">
            <v>UMAG_10452</v>
          </cell>
          <cell r="B5070">
            <v>1845</v>
          </cell>
          <cell r="C5070">
            <v>129.95521072304501</v>
          </cell>
          <cell r="D5070">
            <v>71.268826454785398</v>
          </cell>
          <cell r="E5070">
            <v>60.632662049206601</v>
          </cell>
          <cell r="F5070">
            <v>26.002633358972599</v>
          </cell>
          <cell r="G5070">
            <v>35.719809160054602</v>
          </cell>
          <cell r="H5070">
            <v>44.2913674136407</v>
          </cell>
          <cell r="I5070">
            <v>71.415035911657696</v>
          </cell>
          <cell r="J5070">
            <v>101.552558396888</v>
          </cell>
          <cell r="K5070">
            <v>94.600589942816597</v>
          </cell>
          <cell r="L5070">
            <v>5.3710259126398903</v>
          </cell>
          <cell r="M5070">
            <v>40.931033173321097</v>
          </cell>
          <cell r="N5070">
            <v>9.1552020475973492</v>
          </cell>
          <cell r="O5070">
            <v>3.4250234586730302</v>
          </cell>
          <cell r="P5070">
            <v>6.0727054178141104</v>
          </cell>
          <cell r="Q5070">
            <v>15.925468067744699</v>
          </cell>
          <cell r="R5070">
            <v>15.322881990439001</v>
          </cell>
          <cell r="S5070" t="e">
            <v>#N/A</v>
          </cell>
          <cell r="T5070" t="str">
            <v>related to channel protein</v>
          </cell>
          <cell r="U5070" t="str">
            <v>IPR023271;IPR000425</v>
          </cell>
          <cell r="V5070" t="str">
            <v>Aquaporin-like;Major intrinsic protein</v>
          </cell>
        </row>
        <row r="5071">
          <cell r="A5071" t="str">
            <v>UMAG_10456</v>
          </cell>
          <cell r="B5071">
            <v>1098</v>
          </cell>
          <cell r="C5071">
            <v>60.842899773348798</v>
          </cell>
          <cell r="D5071">
            <v>38.355612752882898</v>
          </cell>
          <cell r="E5071">
            <v>71.143057432886593</v>
          </cell>
          <cell r="F5071">
            <v>70.003105011245097</v>
          </cell>
          <cell r="G5071">
            <v>44.903949652506299</v>
          </cell>
          <cell r="H5071">
            <v>45.989654645279302</v>
          </cell>
          <cell r="I5071">
            <v>33.700434309527701</v>
          </cell>
          <cell r="J5071">
            <v>34.434627064404999</v>
          </cell>
          <cell r="K5071">
            <v>8.1691543346225597</v>
          </cell>
          <cell r="L5071">
            <v>6.3636995709918001</v>
          </cell>
          <cell r="M5071">
            <v>10.2507306136397</v>
          </cell>
          <cell r="N5071">
            <v>10.126771086211299</v>
          </cell>
          <cell r="O5071">
            <v>10.271885613592</v>
          </cell>
          <cell r="P5071">
            <v>6.7698489381227001</v>
          </cell>
          <cell r="Q5071">
            <v>6.9097986764541197</v>
          </cell>
          <cell r="R5071">
            <v>5.2316121833986804</v>
          </cell>
          <cell r="S5071" t="e">
            <v>#N/A</v>
          </cell>
          <cell r="T5071" t="str">
            <v>hypothetical protein</v>
          </cell>
          <cell r="U5071" t="str">
            <v>IPR029069;IPR006683</v>
          </cell>
          <cell r="V5071" t="str">
            <v>HotDog domain;Thioesterase superfamily</v>
          </cell>
        </row>
        <row r="5072">
          <cell r="A5072" t="str">
            <v>UMAG_10457</v>
          </cell>
          <cell r="B5072">
            <v>549</v>
          </cell>
          <cell r="C5072">
            <v>46.458791754783498</v>
          </cell>
          <cell r="D5072">
            <v>22.223899439089799</v>
          </cell>
          <cell r="E5072">
            <v>44.061301094239901</v>
          </cell>
          <cell r="F5072">
            <v>63.118112789667101</v>
          </cell>
          <cell r="G5072">
            <v>43.052338631792303</v>
          </cell>
          <cell r="H5072">
            <v>29.7390128697796</v>
          </cell>
          <cell r="I5072">
            <v>25.877382691593802</v>
          </cell>
          <cell r="J5072">
            <v>20.5546988163387</v>
          </cell>
          <cell r="K5072">
            <v>3.0596546344468001</v>
          </cell>
          <cell r="L5072">
            <v>11.594426798797899</v>
          </cell>
          <cell r="M5072">
            <v>8.8638845828751105</v>
          </cell>
          <cell r="N5072">
            <v>2.0520139052948898</v>
          </cell>
          <cell r="O5072">
            <v>8.8445794184097508</v>
          </cell>
          <cell r="P5072">
            <v>2.3875661292706201</v>
          </cell>
          <cell r="Q5072">
            <v>5.7529037617840801</v>
          </cell>
          <cell r="R5072">
            <v>8.4375377719843492</v>
          </cell>
          <cell r="S5072" t="e">
            <v>#N/A</v>
          </cell>
          <cell r="T5072" t="str">
            <v>related to protein involved in intramitochondrial protein sorting</v>
          </cell>
          <cell r="U5072" t="str">
            <v>IPR006797</v>
          </cell>
          <cell r="V5072" t="str">
            <v>PRELI/MSF1</v>
          </cell>
        </row>
        <row r="5073">
          <cell r="A5073" t="str">
            <v>UMAG_10459</v>
          </cell>
          <cell r="B5073">
            <v>1248</v>
          </cell>
          <cell r="C5073">
            <v>465.96844678685801</v>
          </cell>
          <cell r="D5073">
            <v>214.65851046490701</v>
          </cell>
          <cell r="E5073">
            <v>180.463104797841</v>
          </cell>
          <cell r="F5073">
            <v>252.33564967103001</v>
          </cell>
          <cell r="G5073">
            <v>215.37549877773199</v>
          </cell>
          <cell r="H5073">
            <v>235.41840236360099</v>
          </cell>
          <cell r="I5073">
            <v>223.01177279537501</v>
          </cell>
          <cell r="J5073">
            <v>191.21277182786801</v>
          </cell>
          <cell r="K5073">
            <v>103.042237260994</v>
          </cell>
          <cell r="L5073">
            <v>21.288261845679202</v>
          </cell>
          <cell r="M5073">
            <v>11.7835756559546</v>
          </cell>
          <cell r="N5073">
            <v>22.330822597324801</v>
          </cell>
          <cell r="O5073">
            <v>0.69882142084209997</v>
          </cell>
          <cell r="P5073">
            <v>15.985853732043999</v>
          </cell>
          <cell r="Q5073">
            <v>33.947861916007099</v>
          </cell>
          <cell r="R5073">
            <v>16.5099846242918</v>
          </cell>
          <cell r="S5073" t="str">
            <v>rpt3</v>
          </cell>
          <cell r="T5073" t="str">
            <v>probable RPT3 - 26S proteasome regulatory subunit</v>
          </cell>
          <cell r="U5073" t="str">
            <v>IPR003960;IPR027417;IPR005937;IPR003959;IPR003593</v>
          </cell>
          <cell r="V5073" t="str">
            <v>ATPase, AAA-type, conserved site;P-loop containing nucleoside triphosphate hydrolase;26S proteasome subunit P45;ATPase, AAA-type, core;AAA+ ATPase domain</v>
          </cell>
        </row>
        <row r="5074">
          <cell r="A5074" t="str">
            <v>UMAG_10461</v>
          </cell>
          <cell r="B5074">
            <v>4944</v>
          </cell>
          <cell r="C5074">
            <v>84.521561833443101</v>
          </cell>
          <cell r="D5074">
            <v>124.856673115497</v>
          </cell>
          <cell r="E5074">
            <v>114.087059887713</v>
          </cell>
          <cell r="F5074">
            <v>123.30661130167699</v>
          </cell>
          <cell r="G5074">
            <v>104.465249629756</v>
          </cell>
          <cell r="H5074">
            <v>100.542238126909</v>
          </cell>
          <cell r="I5074">
            <v>156.787884836763</v>
          </cell>
          <cell r="J5074">
            <v>131.32796315707901</v>
          </cell>
          <cell r="K5074">
            <v>20.4889488730919</v>
          </cell>
          <cell r="L5074">
            <v>17.8374604947834</v>
          </cell>
          <cell r="M5074">
            <v>32.957165994137497</v>
          </cell>
          <cell r="N5074">
            <v>14.4229803966043</v>
          </cell>
          <cell r="O5074">
            <v>20.041087790577301</v>
          </cell>
          <cell r="P5074">
            <v>15.7697940142614</v>
          </cell>
          <cell r="Q5074">
            <v>19.754106341428098</v>
          </cell>
          <cell r="R5074">
            <v>26.944142344563499</v>
          </cell>
          <cell r="S5074" t="e">
            <v>#N/A</v>
          </cell>
          <cell r="T5074" t="str">
            <v>hypothetical protein</v>
          </cell>
          <cell r="U5074" t="str">
            <v>IPR000904;IPR023394;IPR011993;IPR001849</v>
          </cell>
          <cell r="V5074" t="str">
            <v>Sec7 domain;Sec7 domain, alpha orthogonal bundle;Pleckstrin homology-like domain;Pleckstrin homology domain</v>
          </cell>
        </row>
        <row r="5075">
          <cell r="A5075" t="str">
            <v>UMAG_10462</v>
          </cell>
          <cell r="B5075">
            <v>1650</v>
          </cell>
          <cell r="C5075">
            <v>137.772155400581</v>
          </cell>
          <cell r="D5075">
            <v>189.69311781231301</v>
          </cell>
          <cell r="E5075">
            <v>184.858647692939</v>
          </cell>
          <cell r="F5075">
            <v>171.13644775964599</v>
          </cell>
          <cell r="G5075">
            <v>134.04250572752201</v>
          </cell>
          <cell r="H5075">
            <v>136.88734375456301</v>
          </cell>
          <cell r="I5075">
            <v>118.357674924135</v>
          </cell>
          <cell r="J5075">
            <v>132.14957470975901</v>
          </cell>
          <cell r="K5075">
            <v>27.1716287820236</v>
          </cell>
          <cell r="L5075">
            <v>47.138438265089597</v>
          </cell>
          <cell r="M5075">
            <v>28.397792735753399</v>
          </cell>
          <cell r="N5075">
            <v>15.861724389877899</v>
          </cell>
          <cell r="O5075">
            <v>16.491232034159601</v>
          </cell>
          <cell r="P5075">
            <v>12.250696900384799</v>
          </cell>
          <cell r="Q5075">
            <v>23.427051800397901</v>
          </cell>
          <cell r="R5075">
            <v>2.0990362241558702</v>
          </cell>
          <cell r="S5075" t="e">
            <v>#N/A</v>
          </cell>
          <cell r="T5075" t="str">
            <v>hypothetical protein</v>
          </cell>
          <cell r="U5075" t="e">
            <v>#N/A</v>
          </cell>
          <cell r="V5075" t="e">
            <v>#N/A</v>
          </cell>
        </row>
        <row r="5076">
          <cell r="A5076" t="str">
            <v>UMAG_10463</v>
          </cell>
          <cell r="B5076">
            <v>1872</v>
          </cell>
          <cell r="C5076">
            <v>249.87682620125</v>
          </cell>
          <cell r="D5076">
            <v>74.830890457184594</v>
          </cell>
          <cell r="E5076">
            <v>89.068063827237296</v>
          </cell>
          <cell r="F5076">
            <v>138.460539333854</v>
          </cell>
          <cell r="G5076">
            <v>97.959993075387004</v>
          </cell>
          <cell r="H5076">
            <v>84.860802052513904</v>
          </cell>
          <cell r="I5076">
            <v>96.113748098446607</v>
          </cell>
          <cell r="J5076">
            <v>80.527518871940799</v>
          </cell>
          <cell r="K5076">
            <v>30.576805642335199</v>
          </cell>
          <cell r="L5076">
            <v>21.2651522460284</v>
          </cell>
          <cell r="M5076">
            <v>23.275346112727298</v>
          </cell>
          <cell r="N5076">
            <v>19.443378044424499</v>
          </cell>
          <cell r="O5076">
            <v>21.325509336102101</v>
          </cell>
          <cell r="P5076">
            <v>11.5676760737427</v>
          </cell>
          <cell r="Q5076">
            <v>25.002720209205801</v>
          </cell>
          <cell r="R5076">
            <v>26.047034448899101</v>
          </cell>
          <cell r="S5076" t="e">
            <v>#N/A</v>
          </cell>
          <cell r="T5076" t="str">
            <v>related to GDP/GTP exchange factor for Gsp1p/Gsp2p</v>
          </cell>
          <cell r="U5076" t="str">
            <v>IPR009091;IPR000408</v>
          </cell>
          <cell r="V5076" t="str">
            <v>Regulator of chromosome condensation 1/beta-lactamase-inhibitor protein II;Regulator of chromosome condensation, RCC1</v>
          </cell>
        </row>
        <row r="5077">
          <cell r="A5077" t="str">
            <v>UMAG_10464</v>
          </cell>
          <cell r="B5077">
            <v>216</v>
          </cell>
          <cell r="C5077">
            <v>41.194370267011301</v>
          </cell>
          <cell r="D5077">
            <v>10.225027842645201</v>
          </cell>
          <cell r="E5077">
            <v>5.7720921134974397</v>
          </cell>
          <cell r="F5077">
            <v>12.798567636144799</v>
          </cell>
          <cell r="G5077">
            <v>4.5687098501273198</v>
          </cell>
          <cell r="H5077">
            <v>7.1162450539791804</v>
          </cell>
          <cell r="I5077">
            <v>9.5720863893720605</v>
          </cell>
          <cell r="J5077">
            <v>5.2845866504898602</v>
          </cell>
          <cell r="K5077">
            <v>13.6497309496754</v>
          </cell>
          <cell r="L5077">
            <v>6.0923387653498402</v>
          </cell>
          <cell r="M5077">
            <v>5.2832321638357902</v>
          </cell>
          <cell r="N5077">
            <v>3.2619530114498101</v>
          </cell>
          <cell r="O5077">
            <v>2.5724099615981002</v>
          </cell>
          <cell r="P5077">
            <v>3.7200997756098699</v>
          </cell>
          <cell r="Q5077">
            <v>12.3026965578002</v>
          </cell>
          <cell r="R5077">
            <v>1.9004862832301701</v>
          </cell>
          <cell r="S5077" t="e">
            <v>#N/A</v>
          </cell>
          <cell r="T5077" t="str">
            <v>hypothetical protein</v>
          </cell>
          <cell r="U5077" t="str">
            <v>IPR018824</v>
          </cell>
          <cell r="V5077" t="str">
            <v>Conidiation-specific protein 6</v>
          </cell>
        </row>
        <row r="5078">
          <cell r="A5078" t="str">
            <v>UMAG_10465</v>
          </cell>
          <cell r="B5078">
            <v>8586</v>
          </cell>
          <cell r="C5078">
            <v>91.863290264547601</v>
          </cell>
          <cell r="D5078">
            <v>197.35680292287699</v>
          </cell>
          <cell r="E5078">
            <v>189.821314621596</v>
          </cell>
          <cell r="F5078">
            <v>171.54459808445301</v>
          </cell>
          <cell r="G5078">
            <v>205.70638305252899</v>
          </cell>
          <cell r="H5078">
            <v>248.183477837651</v>
          </cell>
          <cell r="I5078">
            <v>237.86062257874599</v>
          </cell>
          <cell r="J5078">
            <v>188.70054020657301</v>
          </cell>
          <cell r="K5078">
            <v>15.2437206144056</v>
          </cell>
          <cell r="L5078">
            <v>48.8908877429852</v>
          </cell>
          <cell r="M5078">
            <v>38.681511150478002</v>
          </cell>
          <cell r="N5078">
            <v>6.0110198323144104</v>
          </cell>
          <cell r="O5078">
            <v>26.389217903186701</v>
          </cell>
          <cell r="P5078">
            <v>34.464543646921697</v>
          </cell>
          <cell r="Q5078">
            <v>25.709453572987599</v>
          </cell>
          <cell r="R5078">
            <v>26.248030969911799</v>
          </cell>
          <cell r="S5078" t="e">
            <v>#N/A</v>
          </cell>
          <cell r="T5078" t="str">
            <v>probable FAB1 - phosphatidylinositol 3-phosphate 5-kinase</v>
          </cell>
          <cell r="U5078" t="str">
            <v>IPR011011;IPR027409;IPR002423;IPR002498;IPR027484;IPR027483;IPR000306;IPR013083;IPR027410;IPR017455</v>
          </cell>
          <cell r="V5078" t="str">
            <v>Zinc finger, FYVE/PHD-type;GroEL-like apical domain;Chaperonin Cpn60/TCP-1;Phosphatidylinositol-4-phosphate 5-kinase, core;Phosphatidylinositol-4-phosphate 5-kinase, N-terminal domain;Phosphatidylinositol-4-phosphate 5-kinase, C-terminal;FYVE zinc finger;Zinc finger, RING/FYVE/PHD-type;TCP-1-like chaperonin intermediate domain;Zinc finger, FYVE-related</v>
          </cell>
        </row>
        <row r="5079">
          <cell r="A5079" t="str">
            <v>UMAG_10466</v>
          </cell>
          <cell r="B5079">
            <v>948</v>
          </cell>
          <cell r="C5079">
            <v>337.690424979368</v>
          </cell>
          <cell r="D5079">
            <v>152.24857914935001</v>
          </cell>
          <cell r="E5079">
            <v>128.775502485554</v>
          </cell>
          <cell r="F5079">
            <v>268.58973975847999</v>
          </cell>
          <cell r="G5079">
            <v>238.851852483356</v>
          </cell>
          <cell r="H5079">
            <v>228.99795928219001</v>
          </cell>
          <cell r="I5079">
            <v>167.87547520184</v>
          </cell>
          <cell r="J5079">
            <v>132.34103314215801</v>
          </cell>
          <cell r="K5079">
            <v>31.120858030471499</v>
          </cell>
          <cell r="L5079">
            <v>55.527388793243603</v>
          </cell>
          <cell r="M5079">
            <v>34.734552426632803</v>
          </cell>
          <cell r="N5079">
            <v>13.908773712560899</v>
          </cell>
          <cell r="O5079">
            <v>29.857981687309699</v>
          </cell>
          <cell r="P5079">
            <v>7.9711199101498602</v>
          </cell>
          <cell r="Q5079">
            <v>32.014306809251202</v>
          </cell>
          <cell r="R5079">
            <v>33.698324390005403</v>
          </cell>
          <cell r="S5079" t="e">
            <v>#N/A</v>
          </cell>
          <cell r="T5079" t="str">
            <v>related to MEU1 - multiple enhancer of UAS2</v>
          </cell>
          <cell r="U5079" t="str">
            <v>IPR001369;IPR010044;IPR018099;IPR000845</v>
          </cell>
          <cell r="V5079" t="str">
            <v>PNP/MTAP phosphorylase;Methylthioadenosine phosphorylase  (MTAP);Purine phosphorylase, family 2, conserved site;Nucleoside phosphorylase domain</v>
          </cell>
        </row>
        <row r="5080">
          <cell r="A5080" t="str">
            <v>UMAG_10467</v>
          </cell>
          <cell r="B5080">
            <v>4947</v>
          </cell>
          <cell r="C5080">
            <v>73.481567050089794</v>
          </cell>
          <cell r="D5080">
            <v>100.783898939483</v>
          </cell>
          <cell r="E5080">
            <v>102.165451681747</v>
          </cell>
          <cell r="F5080">
            <v>83.428549169190404</v>
          </cell>
          <cell r="G5080">
            <v>90.985975807865998</v>
          </cell>
          <cell r="H5080">
            <v>100.042035288684</v>
          </cell>
          <cell r="I5080">
            <v>85.689929599534295</v>
          </cell>
          <cell r="J5080">
            <v>90.561992491066306</v>
          </cell>
          <cell r="K5080">
            <v>8.3307524617844209</v>
          </cell>
          <cell r="L5080">
            <v>30.633911037377299</v>
          </cell>
          <cell r="M5080">
            <v>44.5446918040764</v>
          </cell>
          <cell r="N5080">
            <v>7.5602852880383802</v>
          </cell>
          <cell r="O5080">
            <v>17.861555881965401</v>
          </cell>
          <cell r="P5080">
            <v>7.7127404155974402</v>
          </cell>
          <cell r="Q5080">
            <v>9.3572095610013992</v>
          </cell>
          <cell r="R5080">
            <v>5.1361376737182196</v>
          </cell>
          <cell r="S5080" t="e">
            <v>#N/A</v>
          </cell>
          <cell r="T5080" t="str">
            <v>related to RAD16 - nucleotide excision repair protein</v>
          </cell>
          <cell r="U5080" t="str">
            <v>IPR027417;IPR000330;IPR014905;IPR014001;IPR001650;IPR013083;IPR001841</v>
          </cell>
          <cell r="V5080" t="str">
            <v>P-loop containing nucleoside triphosphate hydrolase;SNF2-related;HIRAN domain;Helicase superfamily 1/2, ATP-binding domain;Helicase, C-terminal;Zinc finger, RING/FYVE/PHD-type;Zinc finger, RING-type</v>
          </cell>
        </row>
        <row r="5081">
          <cell r="A5081" t="str">
            <v>UMAG_10468</v>
          </cell>
          <cell r="B5081">
            <v>798</v>
          </cell>
          <cell r="C5081">
            <v>80.7546022070851</v>
          </cell>
          <cell r="D5081">
            <v>116.979904673072</v>
          </cell>
          <cell r="E5081">
            <v>84.394419234119795</v>
          </cell>
          <cell r="F5081">
            <v>158.856978304922</v>
          </cell>
          <cell r="G5081">
            <v>109.0730532054</v>
          </cell>
          <cell r="H5081">
            <v>116.57765999169099</v>
          </cell>
          <cell r="I5081">
            <v>100.524999925492</v>
          </cell>
          <cell r="J5081">
            <v>108.39897597674</v>
          </cell>
          <cell r="K5081">
            <v>7.3557120379032996</v>
          </cell>
          <cell r="L5081">
            <v>43.154899580981201</v>
          </cell>
          <cell r="M5081">
            <v>8.4840660496856</v>
          </cell>
          <cell r="N5081">
            <v>16.9609070725216</v>
          </cell>
          <cell r="O5081">
            <v>5.5727321245555004</v>
          </cell>
          <cell r="P5081">
            <v>5.8803570097013997</v>
          </cell>
          <cell r="Q5081">
            <v>6.4465635699712101</v>
          </cell>
          <cell r="R5081">
            <v>9.1787188067946595</v>
          </cell>
          <cell r="S5081" t="e">
            <v>#N/A</v>
          </cell>
          <cell r="T5081" t="str">
            <v>hypothetical protein</v>
          </cell>
          <cell r="U5081" t="str">
            <v>IPR005821</v>
          </cell>
          <cell r="V5081" t="str">
            <v>Ion transport domain</v>
          </cell>
        </row>
        <row r="5082">
          <cell r="A5082" t="str">
            <v>UMAG_10469</v>
          </cell>
          <cell r="B5082">
            <v>624</v>
          </cell>
          <cell r="C5082">
            <v>2573.0548659688102</v>
          </cell>
          <cell r="D5082">
            <v>750.79504108971605</v>
          </cell>
          <cell r="E5082">
            <v>944.46732248169496</v>
          </cell>
          <cell r="F5082">
            <v>1818.73557191553</v>
          </cell>
          <cell r="G5082">
            <v>810.91918298723294</v>
          </cell>
          <cell r="H5082">
            <v>744.19427559803296</v>
          </cell>
          <cell r="I5082">
            <v>611.82511318814602</v>
          </cell>
          <cell r="J5082">
            <v>553.67660428813599</v>
          </cell>
          <cell r="K5082">
            <v>503.69988827962601</v>
          </cell>
          <cell r="L5082">
            <v>112.22080714498099</v>
          </cell>
          <cell r="M5082">
            <v>344.17234443440799</v>
          </cell>
          <cell r="N5082">
            <v>161.408967255254</v>
          </cell>
          <cell r="O5082">
            <v>25.541459943594798</v>
          </cell>
          <cell r="P5082">
            <v>41.951585649659798</v>
          </cell>
          <cell r="Q5082">
            <v>60.144213672672002</v>
          </cell>
          <cell r="R5082">
            <v>135.98857430113901</v>
          </cell>
          <cell r="S5082" t="e">
            <v>#N/A</v>
          </cell>
          <cell r="T5082" t="str">
            <v>probable 40S ribosomal protein S5</v>
          </cell>
          <cell r="U5082" t="str">
            <v>IPR023798;IPR020606;IPR000235;IPR005716</v>
          </cell>
          <cell r="V5082" t="str">
            <v>Ribosomal protein S7 domain;Ribosomal protein S7, conserved site;Ribosomal protein S5/S7;Ribosomal protein S5/S7, eukaryotic/archaeal</v>
          </cell>
        </row>
        <row r="5083">
          <cell r="A5083" t="str">
            <v>UMAG_10473</v>
          </cell>
          <cell r="B5083">
            <v>762</v>
          </cell>
          <cell r="C5083">
            <v>91.814313448021693</v>
          </cell>
          <cell r="D5083">
            <v>155.853597405063</v>
          </cell>
          <cell r="E5083">
            <v>186.58872904619301</v>
          </cell>
          <cell r="F5083">
            <v>116.671901484381</v>
          </cell>
          <cell r="G5083">
            <v>74.192416869310506</v>
          </cell>
          <cell r="H5083">
            <v>70.902767861718502</v>
          </cell>
          <cell r="I5083">
            <v>77.095806795308206</v>
          </cell>
          <cell r="J5083">
            <v>94.619054637310199</v>
          </cell>
          <cell r="K5083">
            <v>7.9658193182731596</v>
          </cell>
          <cell r="L5083">
            <v>38.017716821713996</v>
          </cell>
          <cell r="M5083">
            <v>39.0508295424534</v>
          </cell>
          <cell r="N5083">
            <v>14.2525790730643</v>
          </cell>
          <cell r="O5083">
            <v>11.3489384216335</v>
          </cell>
          <cell r="P5083">
            <v>3.8682170986184601</v>
          </cell>
          <cell r="Q5083">
            <v>16.919738519939099</v>
          </cell>
          <cell r="R5083">
            <v>10.435537765730601</v>
          </cell>
          <cell r="S5083" t="e">
            <v>#N/A</v>
          </cell>
          <cell r="T5083" t="str">
            <v>hypothetical protein</v>
          </cell>
          <cell r="U5083" t="str">
            <v>IPR001623</v>
          </cell>
          <cell r="V5083" t="str">
            <v>DnaJ domain</v>
          </cell>
        </row>
        <row r="5084">
          <cell r="A5084" t="str">
            <v>UMAG_10474</v>
          </cell>
          <cell r="B5084">
            <v>1224</v>
          </cell>
          <cell r="C5084">
            <v>13.333313478706399</v>
          </cell>
          <cell r="D5084">
            <v>845.31648586517997</v>
          </cell>
          <cell r="E5084">
            <v>799.793278221798</v>
          </cell>
          <cell r="F5084">
            <v>44.0282485523826</v>
          </cell>
          <cell r="G5084">
            <v>21.834505059616799</v>
          </cell>
          <cell r="H5084">
            <v>20.5278121959591</v>
          </cell>
          <cell r="I5084">
            <v>6.4224782953737396</v>
          </cell>
          <cell r="J5084">
            <v>255.45337714531499</v>
          </cell>
          <cell r="K5084">
            <v>1.7392873901752</v>
          </cell>
          <cell r="L5084">
            <v>92.081826180862393</v>
          </cell>
          <cell r="M5084">
            <v>121.94771193484701</v>
          </cell>
          <cell r="N5084">
            <v>18.270019516620799</v>
          </cell>
          <cell r="O5084">
            <v>15.744441340311701</v>
          </cell>
          <cell r="P5084">
            <v>14.7706335664853</v>
          </cell>
          <cell r="Q5084">
            <v>3.7841742328682102</v>
          </cell>
          <cell r="R5084">
            <v>111.028509334554</v>
          </cell>
          <cell r="S5084" t="e">
            <v>#N/A</v>
          </cell>
          <cell r="T5084" t="str">
            <v>hypothetical protein</v>
          </cell>
          <cell r="U5084" t="e">
            <v>#N/A</v>
          </cell>
          <cell r="V5084" t="e">
            <v>#N/A</v>
          </cell>
        </row>
        <row r="5085">
          <cell r="A5085" t="str">
            <v>UMAG_10475</v>
          </cell>
          <cell r="B5085">
            <v>1680</v>
          </cell>
          <cell r="C5085">
            <v>143.30649178204001</v>
          </cell>
          <cell r="D5085">
            <v>402.08505930491401</v>
          </cell>
          <cell r="E5085">
            <v>311.93697961554699</v>
          </cell>
          <cell r="F5085">
            <v>289.08726625579601</v>
          </cell>
          <cell r="G5085">
            <v>296.67446822447403</v>
          </cell>
          <cell r="H5085">
            <v>308.67294503062999</v>
          </cell>
          <cell r="I5085">
            <v>394.428294442116</v>
          </cell>
          <cell r="J5085">
            <v>464.08961412079702</v>
          </cell>
          <cell r="K5085">
            <v>10.2325948871568</v>
          </cell>
          <cell r="L5085">
            <v>12.149753247717801</v>
          </cell>
          <cell r="M5085">
            <v>42.618045099395502</v>
          </cell>
          <cell r="N5085">
            <v>31.189756016394099</v>
          </cell>
          <cell r="O5085">
            <v>19.9145631128563</v>
          </cell>
          <cell r="P5085">
            <v>24.955516960867499</v>
          </cell>
          <cell r="Q5085">
            <v>29.7139133199864</v>
          </cell>
          <cell r="R5085">
            <v>69.218628751472394</v>
          </cell>
          <cell r="S5085" t="e">
            <v>#N/A</v>
          </cell>
          <cell r="T5085" t="str">
            <v>hypothetical protein</v>
          </cell>
          <cell r="U5085" t="e">
            <v>#N/A</v>
          </cell>
          <cell r="V5085" t="e">
            <v>#N/A</v>
          </cell>
        </row>
        <row r="5086">
          <cell r="A5086" t="str">
            <v>UMAG_10476</v>
          </cell>
          <cell r="B5086">
            <v>540</v>
          </cell>
          <cell r="C5086">
            <v>6.1618153263741799</v>
          </cell>
          <cell r="D5086">
            <v>32.894858830860301</v>
          </cell>
          <cell r="E5086">
            <v>42.412678968005899</v>
          </cell>
          <cell r="F5086">
            <v>12.2006946085124</v>
          </cell>
          <cell r="G5086">
            <v>26.417629987882599</v>
          </cell>
          <cell r="H5086">
            <v>28.394825244134701</v>
          </cell>
          <cell r="I5086">
            <v>24.799582037182699</v>
          </cell>
          <cell r="J5086">
            <v>25.7100337250323</v>
          </cell>
          <cell r="K5086">
            <v>0.92256620839846304</v>
          </cell>
          <cell r="L5086">
            <v>13.599769793999901</v>
          </cell>
          <cell r="M5086">
            <v>25.502359889942198</v>
          </cell>
          <cell r="N5086">
            <v>0.96049428522230895</v>
          </cell>
          <cell r="O5086">
            <v>4.0582411154629296</v>
          </cell>
          <cell r="P5086">
            <v>7.18500033405713</v>
          </cell>
          <cell r="Q5086">
            <v>6.8916695395611898</v>
          </cell>
          <cell r="R5086">
            <v>3.6798406312482799</v>
          </cell>
          <cell r="S5086" t="e">
            <v>#N/A</v>
          </cell>
          <cell r="T5086" t="str">
            <v>hypothetical protein</v>
          </cell>
          <cell r="U5086" t="e">
            <v>#N/A</v>
          </cell>
          <cell r="V5086" t="e">
            <v>#N/A</v>
          </cell>
        </row>
        <row r="5087">
          <cell r="A5087" t="str">
            <v>UMAG_10477</v>
          </cell>
          <cell r="B5087">
            <v>2340</v>
          </cell>
          <cell r="C5087">
            <v>45.996692133903302</v>
          </cell>
          <cell r="D5087">
            <v>68.440707574200005</v>
          </cell>
          <cell r="E5087">
            <v>68.123914878438498</v>
          </cell>
          <cell r="F5087">
            <v>53.593998291401903</v>
          </cell>
          <cell r="G5087">
            <v>47.624442487648899</v>
          </cell>
          <cell r="H5087">
            <v>44.980706003164997</v>
          </cell>
          <cell r="I5087">
            <v>47.069117230820602</v>
          </cell>
          <cell r="J5087">
            <v>54.449818227673703</v>
          </cell>
          <cell r="K5087">
            <v>6.5603572488264099</v>
          </cell>
          <cell r="L5087">
            <v>13.188106188958599</v>
          </cell>
          <cell r="M5087">
            <v>10.5130181293609</v>
          </cell>
          <cell r="N5087">
            <v>4.92385931164978</v>
          </cell>
          <cell r="O5087">
            <v>1.8732698874445699</v>
          </cell>
          <cell r="P5087">
            <v>9.8115334572481796</v>
          </cell>
          <cell r="Q5087">
            <v>5.2387563642174504</v>
          </cell>
          <cell r="R5087">
            <v>5.0634890558775902</v>
          </cell>
          <cell r="S5087" t="str">
            <v>rrm2</v>
          </cell>
          <cell r="T5087" t="str">
            <v>hypothetical protein</v>
          </cell>
          <cell r="U5087" t="str">
            <v>IPR000061;IPR008942;IPR006569;IPR012677;IPR000504</v>
          </cell>
          <cell r="V5087" t="str">
            <v>SWAP/Surp;ENTH/VHS;CID domain;Nucleotide-binding alpha-beta plait domain;RNA recognition motif domain</v>
          </cell>
        </row>
        <row r="5088">
          <cell r="A5088" t="str">
            <v>UMAG_10478</v>
          </cell>
          <cell r="B5088">
            <v>684</v>
          </cell>
          <cell r="C5088">
            <v>176.43368785795701</v>
          </cell>
          <cell r="D5088">
            <v>119.28867252036299</v>
          </cell>
          <cell r="E5088">
            <v>133.06989584724599</v>
          </cell>
          <cell r="F5088">
            <v>180.80183972775501</v>
          </cell>
          <cell r="G5088">
            <v>168.94266903688799</v>
          </cell>
          <cell r="H5088">
            <v>137.717938039035</v>
          </cell>
          <cell r="I5088">
            <v>129.825402817655</v>
          </cell>
          <cell r="J5088">
            <v>126.86258127562</v>
          </cell>
          <cell r="K5088">
            <v>10.404996840494</v>
          </cell>
          <cell r="L5088">
            <v>39.460899107683197</v>
          </cell>
          <cell r="M5088">
            <v>53.685051881916401</v>
          </cell>
          <cell r="N5088">
            <v>12.846822487293601</v>
          </cell>
          <cell r="O5088">
            <v>26.695141440286299</v>
          </cell>
          <cell r="P5088">
            <v>16.8293508252344</v>
          </cell>
          <cell r="Q5088">
            <v>17.216671672534499</v>
          </cell>
          <cell r="R5088">
            <v>8.6139629797290809</v>
          </cell>
          <cell r="S5088" t="e">
            <v>#N/A</v>
          </cell>
          <cell r="T5088" t="str">
            <v>related to RER1 protein</v>
          </cell>
          <cell r="U5088" t="str">
            <v>IPR004932</v>
          </cell>
          <cell r="V5088" t="str">
            <v>Retrieval of early ER protein Rer1</v>
          </cell>
        </row>
        <row r="5089">
          <cell r="A5089" t="str">
            <v>UMAG_10479</v>
          </cell>
          <cell r="B5089">
            <v>249</v>
          </cell>
          <cell r="C5089">
            <v>653.14233247568404</v>
          </cell>
          <cell r="D5089">
            <v>288.12927302743202</v>
          </cell>
          <cell r="E5089">
            <v>235.26511928554601</v>
          </cell>
          <cell r="F5089">
            <v>375.91341075986799</v>
          </cell>
          <cell r="G5089">
            <v>367.84578502313701</v>
          </cell>
          <cell r="H5089">
            <v>362.809517487069</v>
          </cell>
          <cell r="I5089">
            <v>311.93622030425098</v>
          </cell>
          <cell r="J5089">
            <v>305.11810387429603</v>
          </cell>
          <cell r="K5089">
            <v>32.229385391961301</v>
          </cell>
          <cell r="L5089">
            <v>105.27305510434699</v>
          </cell>
          <cell r="M5089">
            <v>12.8727578894995</v>
          </cell>
          <cell r="N5089">
            <v>26.9022519222593</v>
          </cell>
          <cell r="O5089">
            <v>30.493132998130999</v>
          </cell>
          <cell r="P5089">
            <v>47.211547789563902</v>
          </cell>
          <cell r="Q5089">
            <v>37.729956974406498</v>
          </cell>
          <cell r="R5089">
            <v>55.399034740128599</v>
          </cell>
          <cell r="S5089" t="e">
            <v>#N/A</v>
          </cell>
          <cell r="T5089" t="str">
            <v>hypothetical protein</v>
          </cell>
          <cell r="U5089" t="str">
            <v>IPR021278</v>
          </cell>
          <cell r="V5089" t="str">
            <v>Protein of unknown function DUF2611</v>
          </cell>
        </row>
        <row r="5090">
          <cell r="A5090" t="str">
            <v>UMAG_10480</v>
          </cell>
          <cell r="B5090">
            <v>2631</v>
          </cell>
          <cell r="C5090">
            <v>73.082490012941705</v>
          </cell>
          <cell r="D5090">
            <v>94.547756398990401</v>
          </cell>
          <cell r="E5090">
            <v>90.232009212033802</v>
          </cell>
          <cell r="F5090">
            <v>106.147167634928</v>
          </cell>
          <cell r="G5090">
            <v>131.498672270893</v>
          </cell>
          <cell r="H5090">
            <v>128.09709718115701</v>
          </cell>
          <cell r="I5090">
            <v>133.00470184173901</v>
          </cell>
          <cell r="J5090">
            <v>116.871821171959</v>
          </cell>
          <cell r="K5090">
            <v>2.6649859392313102</v>
          </cell>
          <cell r="L5090">
            <v>12.261592748020901</v>
          </cell>
          <cell r="M5090">
            <v>28.573312236112301</v>
          </cell>
          <cell r="N5090">
            <v>7.9460561676859802</v>
          </cell>
          <cell r="O5090">
            <v>11.916443304986</v>
          </cell>
          <cell r="P5090">
            <v>22.887340605884798</v>
          </cell>
          <cell r="Q5090">
            <v>11.4047020927801</v>
          </cell>
          <cell r="R5090">
            <v>15.352245237002</v>
          </cell>
          <cell r="S5090" t="e">
            <v>#N/A</v>
          </cell>
          <cell r="T5090" t="str">
            <v>hypothetical protein</v>
          </cell>
          <cell r="U5090" t="str">
            <v>IPR019191</v>
          </cell>
          <cell r="V5090" t="str">
            <v>Essential protein Yae1, N-terminal</v>
          </cell>
        </row>
        <row r="5091">
          <cell r="A5091" t="str">
            <v>UMAG_10481</v>
          </cell>
          <cell r="B5091">
            <v>642</v>
          </cell>
          <cell r="C5091">
            <v>29.2123129854388</v>
          </cell>
          <cell r="D5091">
            <v>54.816027757690897</v>
          </cell>
          <cell r="E5091">
            <v>41.130560183224098</v>
          </cell>
          <cell r="F5091">
            <v>16.341418798057099</v>
          </cell>
          <cell r="G5091">
            <v>23.562086671286199</v>
          </cell>
          <cell r="H5091">
            <v>29.689403152060901</v>
          </cell>
          <cell r="I5091">
            <v>30.162403043033901</v>
          </cell>
          <cell r="J5091">
            <v>41.330823597867699</v>
          </cell>
          <cell r="K5091">
            <v>4.4313775583057797</v>
          </cell>
          <cell r="L5091">
            <v>19.953126974495699</v>
          </cell>
          <cell r="M5091">
            <v>20.2993625579373</v>
          </cell>
          <cell r="N5091">
            <v>3.3332927268667198</v>
          </cell>
          <cell r="O5091">
            <v>2.97112060360188</v>
          </cell>
          <cell r="P5091">
            <v>5.93627791572011</v>
          </cell>
          <cell r="Q5091">
            <v>6.7559846271571704</v>
          </cell>
          <cell r="R5091">
            <v>7.8151421273814199</v>
          </cell>
          <cell r="S5091" t="e">
            <v>#N/A</v>
          </cell>
          <cell r="T5091" t="str">
            <v>hypothetical protein</v>
          </cell>
          <cell r="U5091" t="str">
            <v>IPR029062;IPR006287;IPR002818</v>
          </cell>
          <cell r="V5091" t="str">
            <v>Class I glutamine amidotransferase-like;DJ-1;ThiJ/PfpI</v>
          </cell>
        </row>
        <row r="5092">
          <cell r="A5092" t="str">
            <v>UMAG_10482</v>
          </cell>
          <cell r="B5092">
            <v>351</v>
          </cell>
          <cell r="C5092">
            <v>140.93621253478801</v>
          </cell>
          <cell r="D5092">
            <v>130.29584916856501</v>
          </cell>
          <cell r="E5092">
            <v>93.888739950666604</v>
          </cell>
          <cell r="F5092">
            <v>66.766209231929594</v>
          </cell>
          <cell r="G5092">
            <v>98.501952669575601</v>
          </cell>
          <cell r="H5092">
            <v>92.014837137258297</v>
          </cell>
          <cell r="I5092">
            <v>95.693450666027204</v>
          </cell>
          <cell r="J5092">
            <v>98.687012577245099</v>
          </cell>
          <cell r="K5092">
            <v>15.566142639281299</v>
          </cell>
          <cell r="L5092">
            <v>15.205894352408601</v>
          </cell>
          <cell r="M5092">
            <v>12.619124897137601</v>
          </cell>
          <cell r="N5092">
            <v>4.6934801363405896</v>
          </cell>
          <cell r="O5092">
            <v>15.5536035407052</v>
          </cell>
          <cell r="P5092">
            <v>17.521970974549099</v>
          </cell>
          <cell r="Q5092">
            <v>12.7447402743986</v>
          </cell>
          <cell r="R5092">
            <v>1.7844518719161899</v>
          </cell>
          <cell r="S5092" t="e">
            <v>#N/A</v>
          </cell>
          <cell r="T5092" t="str">
            <v>probable transcription initiation factor iia gamma chain</v>
          </cell>
          <cell r="U5092" t="str">
            <v>IPR009083;IPR003194;IPR009088;IPR015872;IPR015871</v>
          </cell>
          <cell r="V5092" t="str">
            <v>Transcription factor IIA, helical;Transcription initiation factor IIA, gamma subunit;Transcription factor IIA, beta-barrel;Transcription initiation factor IIA, gamma subunit, N-terminal;Transcription initiation factor IIA, gamma subunit, C-terminal</v>
          </cell>
        </row>
        <row r="5093">
          <cell r="A5093" t="str">
            <v>UMAG_10483</v>
          </cell>
          <cell r="B5093">
            <v>819</v>
          </cell>
          <cell r="C5093">
            <v>25.042816026938201</v>
          </cell>
          <cell r="D5093">
            <v>75.994023756037805</v>
          </cell>
          <cell r="E5093">
            <v>105.59675625792801</v>
          </cell>
          <cell r="F5093">
            <v>11.057571193422801</v>
          </cell>
          <cell r="G5093">
            <v>29.231564407419299</v>
          </cell>
          <cell r="H5093">
            <v>35.119180661355003</v>
          </cell>
          <cell r="I5093">
            <v>51.896007277694899</v>
          </cell>
          <cell r="J5093">
            <v>102.34014434745001</v>
          </cell>
          <cell r="K5093">
            <v>4.5174707097995501</v>
          </cell>
          <cell r="L5093">
            <v>5.6371612760806302</v>
          </cell>
          <cell r="M5093">
            <v>64.3983772395176</v>
          </cell>
          <cell r="N5093">
            <v>6.5330927898874398</v>
          </cell>
          <cell r="O5093">
            <v>4.3293987210011897</v>
          </cell>
          <cell r="P5093">
            <v>1.1483673775898999</v>
          </cell>
          <cell r="Q5093">
            <v>4.7999115885511001</v>
          </cell>
          <cell r="R5093">
            <v>48.575851281642301</v>
          </cell>
          <cell r="S5093" t="e">
            <v>#N/A</v>
          </cell>
          <cell r="T5093" t="str">
            <v>related to SPS19 û peroxisomal 2</v>
          </cell>
          <cell r="U5093" t="str">
            <v>IPR016040;IPR002198;IPR002347</v>
          </cell>
          <cell r="V5093" t="str">
            <v>NAD(P)-binding domain;Short-chain dehydrogenase/reductase SDR;Glucose/ribitol dehydrogenase</v>
          </cell>
        </row>
        <row r="5094">
          <cell r="A5094" t="str">
            <v>UMAG_10484</v>
          </cell>
          <cell r="B5094">
            <v>1629</v>
          </cell>
          <cell r="C5094">
            <v>110.92389923267901</v>
          </cell>
          <cell r="D5094">
            <v>156.14010022109301</v>
          </cell>
          <cell r="E5094">
            <v>157.13937760898199</v>
          </cell>
          <cell r="F5094">
            <v>310.37602895956098</v>
          </cell>
          <cell r="G5094">
            <v>292.49813107792602</v>
          </cell>
          <cell r="H5094">
            <v>225.23054920284301</v>
          </cell>
          <cell r="I5094">
            <v>208.02935826069401</v>
          </cell>
          <cell r="J5094">
            <v>152.84163483847101</v>
          </cell>
          <cell r="K5094">
            <v>14.884410736205099</v>
          </cell>
          <cell r="L5094">
            <v>57.617208728289</v>
          </cell>
          <cell r="M5094">
            <v>34.886463257328202</v>
          </cell>
          <cell r="N5094">
            <v>4.4210070751575596</v>
          </cell>
          <cell r="O5094">
            <v>46.4891040921054</v>
          </cell>
          <cell r="P5094">
            <v>27.3032929052813</v>
          </cell>
          <cell r="Q5094">
            <v>21.450194265994501</v>
          </cell>
          <cell r="R5094">
            <v>7.7298928747759703</v>
          </cell>
          <cell r="S5094" t="e">
            <v>#N/A</v>
          </cell>
          <cell r="T5094" t="str">
            <v>related to ALG7 - UDP-N-acetylglucosamine-1-phosphate transferase</v>
          </cell>
          <cell r="U5094" t="str">
            <v>IPR000715</v>
          </cell>
          <cell r="V5094" t="str">
            <v>Glycosyl transferase, family 4</v>
          </cell>
        </row>
        <row r="5095">
          <cell r="A5095" t="str">
            <v>UMAG_10485</v>
          </cell>
          <cell r="B5095">
            <v>396</v>
          </cell>
          <cell r="C5095">
            <v>11.3163869122346</v>
          </cell>
          <cell r="D5095">
            <v>15.947824158600501</v>
          </cell>
          <cell r="E5095">
            <v>11.8570239677767</v>
          </cell>
          <cell r="F5095">
            <v>10.0224448218113</v>
          </cell>
          <cell r="G5095">
            <v>6.5587653580243401</v>
          </cell>
          <cell r="H5095">
            <v>7.0810403764317202</v>
          </cell>
          <cell r="I5095">
            <v>10.7938515637814</v>
          </cell>
          <cell r="J5095">
            <v>9.4479732355585107</v>
          </cell>
          <cell r="K5095">
            <v>3.0944629866597002</v>
          </cell>
          <cell r="L5095">
            <v>5.7326702530373703</v>
          </cell>
          <cell r="M5095">
            <v>12.1034877350657</v>
          </cell>
          <cell r="N5095">
            <v>6.6735543165545703</v>
          </cell>
          <cell r="O5095">
            <v>5.7624267279810697</v>
          </cell>
          <cell r="P5095">
            <v>5.30835080451181</v>
          </cell>
          <cell r="Q5095">
            <v>1.2939471253295001</v>
          </cell>
          <cell r="R5095">
            <v>0.47971748812969001</v>
          </cell>
          <cell r="S5095" t="e">
            <v>#N/A</v>
          </cell>
          <cell r="T5095" t="str">
            <v>hypothetical protein</v>
          </cell>
          <cell r="U5095" t="e">
            <v>#N/A</v>
          </cell>
          <cell r="V5095" t="e">
            <v>#N/A</v>
          </cell>
        </row>
        <row r="5096">
          <cell r="A5096" t="str">
            <v>UMAG_10486</v>
          </cell>
          <cell r="B5096">
            <v>264</v>
          </cell>
          <cell r="C5096">
            <v>2.63549325843903</v>
          </cell>
          <cell r="D5096">
            <v>51.677562057132903</v>
          </cell>
          <cell r="E5096">
            <v>31.5835639311086</v>
          </cell>
          <cell r="F5096">
            <v>1.8918356679214099</v>
          </cell>
          <cell r="G5096">
            <v>1.4277716582981801</v>
          </cell>
          <cell r="H5096">
            <v>2.3767756416660499</v>
          </cell>
          <cell r="I5096">
            <v>0</v>
          </cell>
          <cell r="J5096">
            <v>3.9596725317583998</v>
          </cell>
          <cell r="K5096">
            <v>2.6426349736143502</v>
          </cell>
          <cell r="L5096">
            <v>19.6194715251651</v>
          </cell>
          <cell r="M5096">
            <v>23.2544557943509</v>
          </cell>
          <cell r="N5096">
            <v>0.84608487431198098</v>
          </cell>
          <cell r="O5096">
            <v>1.2387694661900801</v>
          </cell>
          <cell r="P5096">
            <v>1.58433264833215</v>
          </cell>
          <cell r="Q5096">
            <v>0</v>
          </cell>
          <cell r="R5096">
            <v>2.1982609930506798</v>
          </cell>
          <cell r="S5096" t="e">
            <v>#N/A</v>
          </cell>
          <cell r="T5096" t="str">
            <v>hypothetical protein</v>
          </cell>
          <cell r="U5096" t="e">
            <v>#N/A</v>
          </cell>
          <cell r="V5096" t="e">
            <v>#N/A</v>
          </cell>
        </row>
        <row r="5097">
          <cell r="A5097" t="str">
            <v>UMAG_10487</v>
          </cell>
          <cell r="B5097">
            <v>447</v>
          </cell>
          <cell r="C5097">
            <v>160.717305282925</v>
          </cell>
          <cell r="D5097">
            <v>92.330347973351394</v>
          </cell>
          <cell r="E5097">
            <v>95.649581125575295</v>
          </cell>
          <cell r="F5097">
            <v>93.736081990719498</v>
          </cell>
          <cell r="G5097">
            <v>75.949707471443602</v>
          </cell>
          <cell r="H5097">
            <v>66.578573076758204</v>
          </cell>
          <cell r="I5097">
            <v>76.550098528275598</v>
          </cell>
          <cell r="J5097">
            <v>79.611802515890204</v>
          </cell>
          <cell r="K5097">
            <v>22.403594801350199</v>
          </cell>
          <cell r="L5097">
            <v>15.2547960065498</v>
          </cell>
          <cell r="M5097">
            <v>23.0467288935195</v>
          </cell>
          <cell r="N5097">
            <v>11.261506314051299</v>
          </cell>
          <cell r="O5097">
            <v>13.200177100869</v>
          </cell>
          <cell r="P5097">
            <v>4.8973498437180298</v>
          </cell>
          <cell r="Q5097">
            <v>23.4095868825408</v>
          </cell>
          <cell r="R5097">
            <v>11.0631823593092</v>
          </cell>
          <cell r="S5097" t="e">
            <v>#N/A</v>
          </cell>
          <cell r="T5097" t="str">
            <v>probable ubiquitin-conjugating enzyme E2</v>
          </cell>
          <cell r="U5097" t="str">
            <v>IPR016135;IPR023313;IPR000608</v>
          </cell>
          <cell r="V5097" t="str">
            <v>Ubiquitin-conjugating enzyme/RWD-like;Ubiquitin-conjugating enzyme, active site;Ubiquitin-conjugating enzyme E2</v>
          </cell>
        </row>
        <row r="5098">
          <cell r="A5098" t="str">
            <v>UMAG_10488</v>
          </cell>
          <cell r="B5098">
            <v>501</v>
          </cell>
          <cell r="C5098">
            <v>429.63128974666199</v>
          </cell>
          <cell r="D5098">
            <v>127.55596745401699</v>
          </cell>
          <cell r="E5098">
            <v>146.24469026879299</v>
          </cell>
          <cell r="F5098">
            <v>305.27071760832303</v>
          </cell>
          <cell r="G5098">
            <v>204.898637108435</v>
          </cell>
          <cell r="H5098">
            <v>237.95654196952</v>
          </cell>
          <cell r="I5098">
            <v>260.87755717782699</v>
          </cell>
          <cell r="J5098">
            <v>258.08549106193402</v>
          </cell>
          <cell r="K5098">
            <v>38.308936158628498</v>
          </cell>
          <cell r="L5098">
            <v>41.757454343842198</v>
          </cell>
          <cell r="M5098">
            <v>16.077405247435902</v>
          </cell>
          <cell r="N5098">
            <v>25.182372064351402</v>
          </cell>
          <cell r="O5098">
            <v>5.4699755821433396</v>
          </cell>
          <cell r="P5098">
            <v>21.868496863302401</v>
          </cell>
          <cell r="Q5098">
            <v>1.44860636103545</v>
          </cell>
          <cell r="R5098">
            <v>38.313787753243403</v>
          </cell>
          <cell r="S5098" t="e">
            <v>#N/A</v>
          </cell>
          <cell r="T5098" t="str">
            <v>hypothetical protein</v>
          </cell>
          <cell r="U5098" t="str">
            <v>IPR007512</v>
          </cell>
          <cell r="V5098" t="str">
            <v>Protein of unknown function DUF543</v>
          </cell>
        </row>
        <row r="5099">
          <cell r="A5099" t="str">
            <v>UMAG_10490</v>
          </cell>
          <cell r="B5099">
            <v>1938</v>
          </cell>
          <cell r="C5099">
            <v>33.855985505064098</v>
          </cell>
          <cell r="D5099">
            <v>15.706503512995701</v>
          </cell>
          <cell r="E5099">
            <v>20.393974342944698</v>
          </cell>
          <cell r="F5099">
            <v>8.4184489167356205</v>
          </cell>
          <cell r="G5099">
            <v>24.4479802874482</v>
          </cell>
          <cell r="H5099">
            <v>24.661395951565801</v>
          </cell>
          <cell r="I5099">
            <v>17.957463372623401</v>
          </cell>
          <cell r="J5099">
            <v>27.386919003138299</v>
          </cell>
          <cell r="K5099">
            <v>3.7396809862975</v>
          </cell>
          <cell r="L5099">
            <v>3.9537790323467799</v>
          </cell>
          <cell r="M5099">
            <v>6.3336957039911201</v>
          </cell>
          <cell r="N5099">
            <v>2.1866402454738001</v>
          </cell>
          <cell r="O5099">
            <v>7.9477112475339098</v>
          </cell>
          <cell r="P5099">
            <v>9.0883896596381195</v>
          </cell>
          <cell r="Q5099">
            <v>4.09515984188684</v>
          </cell>
          <cell r="R5099">
            <v>1.5842298693675201</v>
          </cell>
          <cell r="S5099" t="e">
            <v>#N/A</v>
          </cell>
          <cell r="T5099" t="str">
            <v>hypothetical protein</v>
          </cell>
          <cell r="U5099" t="str">
            <v>IPR013734</v>
          </cell>
          <cell r="V5099" t="str">
            <v>Transcription factor Nrm1/Whi5</v>
          </cell>
        </row>
        <row r="5100">
          <cell r="A5100" t="str">
            <v>UMAG_10491</v>
          </cell>
          <cell r="B5100">
            <v>2145</v>
          </cell>
          <cell r="C5100">
            <v>0.39226460246671802</v>
          </cell>
          <cell r="D5100">
            <v>100.183272411833</v>
          </cell>
          <cell r="E5100">
            <v>236.429139109217</v>
          </cell>
          <cell r="F5100">
            <v>507.338628912883</v>
          </cell>
          <cell r="G5100">
            <v>471.51015827230998</v>
          </cell>
          <cell r="H5100">
            <v>234.527533779387</v>
          </cell>
          <cell r="I5100">
            <v>110.467202544713</v>
          </cell>
          <cell r="J5100">
            <v>67.229734446605093</v>
          </cell>
          <cell r="K5100">
            <v>0.12127514921782</v>
          </cell>
          <cell r="L5100">
            <v>42.4983096038006</v>
          </cell>
          <cell r="M5100">
            <v>45.242266440235099</v>
          </cell>
          <cell r="N5100">
            <v>57.380625007997097</v>
          </cell>
          <cell r="O5100">
            <v>50.6299062250094</v>
          </cell>
          <cell r="P5100">
            <v>41.294233013668503</v>
          </cell>
          <cell r="Q5100">
            <v>27.7974136588054</v>
          </cell>
          <cell r="R5100">
            <v>18.237963834371499</v>
          </cell>
          <cell r="S5100" t="e">
            <v>#N/A</v>
          </cell>
          <cell r="T5100" t="str">
            <v>hypothetical protein</v>
          </cell>
          <cell r="U5100" t="e">
            <v>#N/A</v>
          </cell>
          <cell r="V5100" t="e">
            <v>#N/A</v>
          </cell>
        </row>
        <row r="5101">
          <cell r="A5101" t="str">
            <v>UMAG_10492</v>
          </cell>
          <cell r="B5101">
            <v>5487</v>
          </cell>
          <cell r="C5101">
            <v>117.928353463945</v>
          </cell>
          <cell r="D5101">
            <v>175.508298101886</v>
          </cell>
          <cell r="E5101">
            <v>123.60527244837699</v>
          </cell>
          <cell r="F5101">
            <v>90.857465659163793</v>
          </cell>
          <cell r="G5101">
            <v>100.05878408000299</v>
          </cell>
          <cell r="H5101">
            <v>133.88492111210999</v>
          </cell>
          <cell r="I5101">
            <v>184.710189828327</v>
          </cell>
          <cell r="J5101">
            <v>166.99364603280401</v>
          </cell>
          <cell r="K5101">
            <v>28.917443669469002</v>
          </cell>
          <cell r="L5101">
            <v>2.6035320091454799</v>
          </cell>
          <cell r="M5101">
            <v>6.8865887011229701</v>
          </cell>
          <cell r="N5101">
            <v>7.4056223797178902</v>
          </cell>
          <cell r="O5101">
            <v>10.0567090367483</v>
          </cell>
          <cell r="P5101">
            <v>15.824346417311199</v>
          </cell>
          <cell r="Q5101">
            <v>25.4152318501555</v>
          </cell>
          <cell r="R5101">
            <v>44.953078479371001</v>
          </cell>
          <cell r="S5101" t="e">
            <v>#N/A</v>
          </cell>
          <cell r="T5101" t="str">
            <v>hypothetical protein</v>
          </cell>
          <cell r="U5101" t="e">
            <v>#N/A</v>
          </cell>
          <cell r="V5101" t="e">
            <v>#N/A</v>
          </cell>
        </row>
        <row r="5102">
          <cell r="A5102" t="str">
            <v>UMAG_10493</v>
          </cell>
          <cell r="B5102">
            <v>1542</v>
          </cell>
          <cell r="C5102">
            <v>36.5988518383719</v>
          </cell>
          <cell r="D5102">
            <v>293.21377621072901</v>
          </cell>
          <cell r="E5102">
            <v>280.93620332510102</v>
          </cell>
          <cell r="F5102">
            <v>55.073307177314398</v>
          </cell>
          <cell r="G5102">
            <v>78.278666658229</v>
          </cell>
          <cell r="H5102">
            <v>58.395828005819403</v>
          </cell>
          <cell r="I5102">
            <v>54.930767883526499</v>
          </cell>
          <cell r="J5102">
            <v>147.22842776154701</v>
          </cell>
          <cell r="K5102">
            <v>7.3709051967462598</v>
          </cell>
          <cell r="L5102">
            <v>47.418103743402099</v>
          </cell>
          <cell r="M5102">
            <v>148.34271097964901</v>
          </cell>
          <cell r="N5102">
            <v>4.61945752806934</v>
          </cell>
          <cell r="O5102">
            <v>16.212344746509999</v>
          </cell>
          <cell r="P5102">
            <v>14.095230228961899</v>
          </cell>
          <cell r="Q5102">
            <v>4.2753855011362303</v>
          </cell>
          <cell r="R5102">
            <v>33.154052404915703</v>
          </cell>
          <cell r="S5102" t="e">
            <v>#N/A</v>
          </cell>
          <cell r="T5102" t="str">
            <v>related to aminopeptidase</v>
          </cell>
          <cell r="U5102" t="str">
            <v>IPR007484</v>
          </cell>
          <cell r="V5102" t="str">
            <v>Peptidase M28</v>
          </cell>
        </row>
        <row r="5103">
          <cell r="A5103" t="str">
            <v>UMAG_10494</v>
          </cell>
          <cell r="B5103">
            <v>2805</v>
          </cell>
          <cell r="C5103">
            <v>63.170607819103303</v>
          </cell>
          <cell r="D5103">
            <v>87.120142503603503</v>
          </cell>
          <cell r="E5103">
            <v>115.245050921199</v>
          </cell>
          <cell r="F5103">
            <v>229.19801265915899</v>
          </cell>
          <cell r="G5103">
            <v>140.79234554219801</v>
          </cell>
          <cell r="H5103">
            <v>146.55043022549901</v>
          </cell>
          <cell r="I5103">
            <v>103.69827980034</v>
          </cell>
          <cell r="J5103">
            <v>86.323927487899297</v>
          </cell>
          <cell r="K5103">
            <v>8.4941894268711398</v>
          </cell>
          <cell r="L5103">
            <v>15.100113615669599</v>
          </cell>
          <cell r="M5103">
            <v>31.743392376620701</v>
          </cell>
          <cell r="N5103">
            <v>51.135728083949999</v>
          </cell>
          <cell r="O5103">
            <v>22.228955549089601</v>
          </cell>
          <cell r="P5103">
            <v>4.9901292906628401</v>
          </cell>
          <cell r="Q5103">
            <v>6.0318527330739196</v>
          </cell>
          <cell r="R5103">
            <v>9.0965676012165595</v>
          </cell>
          <cell r="S5103" t="e">
            <v>#N/A</v>
          </cell>
          <cell r="T5103" t="str">
            <v>related to Mannosyl-oligosaccharide 1</v>
          </cell>
          <cell r="U5103" t="str">
            <v>IPR001382</v>
          </cell>
          <cell r="V5103" t="str">
            <v>Glycoside hydrolase, family 47</v>
          </cell>
        </row>
        <row r="5104">
          <cell r="A5104" t="str">
            <v>UMAG_10495</v>
          </cell>
          <cell r="B5104">
            <v>354</v>
          </cell>
          <cell r="C5104">
            <v>10.118893034668099</v>
          </cell>
          <cell r="D5104">
            <v>12.375021592872701</v>
          </cell>
          <cell r="E5104">
            <v>14.409352834719</v>
          </cell>
          <cell r="F5104">
            <v>11.793870402767499</v>
          </cell>
          <cell r="G5104">
            <v>8.2515260840926494</v>
          </cell>
          <cell r="H5104">
            <v>7.1079114418608</v>
          </cell>
          <cell r="I5104">
            <v>3.8415446236463802</v>
          </cell>
          <cell r="J5104">
            <v>4.6751893533265001</v>
          </cell>
          <cell r="K5104">
            <v>2.5429426851192698</v>
          </cell>
          <cell r="L5104">
            <v>5.1609138019564504</v>
          </cell>
          <cell r="M5104">
            <v>4.3206956964306196</v>
          </cell>
          <cell r="N5104">
            <v>4.6764602568835798</v>
          </cell>
          <cell r="O5104">
            <v>2.8398573158226998</v>
          </cell>
          <cell r="P5104">
            <v>2.1092452094959899</v>
          </cell>
          <cell r="Q5104">
            <v>0.77231058743280101</v>
          </cell>
          <cell r="R5104">
            <v>2.30398263181486</v>
          </cell>
          <cell r="S5104" t="e">
            <v>#N/A</v>
          </cell>
          <cell r="T5104" t="str">
            <v>hypothetical protein</v>
          </cell>
          <cell r="U5104" t="e">
            <v>#N/A</v>
          </cell>
          <cell r="V5104" t="e">
            <v>#N/A</v>
          </cell>
        </row>
        <row r="5105">
          <cell r="A5105" t="str">
            <v>UMAG_10496</v>
          </cell>
          <cell r="B5105">
            <v>2061</v>
          </cell>
          <cell r="C5105">
            <v>113.440846322254</v>
          </cell>
          <cell r="D5105">
            <v>186.624433664452</v>
          </cell>
          <cell r="E5105">
            <v>156.24056271560801</v>
          </cell>
          <cell r="F5105">
            <v>139.61322450429799</v>
          </cell>
          <cell r="G5105">
            <v>119.435188648653</v>
          </cell>
          <cell r="H5105">
            <v>102.363452953731</v>
          </cell>
          <cell r="I5105">
            <v>127.679447089532</v>
          </cell>
          <cell r="J5105">
            <v>163.09180124648401</v>
          </cell>
          <cell r="K5105">
            <v>6.3548997907812597</v>
          </cell>
          <cell r="L5105">
            <v>0.62082839211825103</v>
          </cell>
          <cell r="M5105">
            <v>16.5059126126277</v>
          </cell>
          <cell r="N5105">
            <v>9.7665279450271605</v>
          </cell>
          <cell r="O5105">
            <v>27.4230978991461</v>
          </cell>
          <cell r="P5105">
            <v>7.8914298443966802</v>
          </cell>
          <cell r="Q5105">
            <v>13.1287181512954</v>
          </cell>
          <cell r="R5105">
            <v>23.5547100200424</v>
          </cell>
          <cell r="S5105" t="e">
            <v>#N/A</v>
          </cell>
          <cell r="T5105" t="str">
            <v>related to KIC1 - ser/thr protein kinase that interacts with Cdc31p</v>
          </cell>
          <cell r="U5105" t="str">
            <v>IPR017441;IPR002290;IPR011009;IPR000719</v>
          </cell>
          <cell r="V5105" t="str">
            <v>Protein kinase, ATP binding site;Serine/threonine/dual specificity protein kinase, catalytic  domain;Protein kinase-like domain;Protein kinase domain</v>
          </cell>
        </row>
        <row r="5106">
          <cell r="A5106" t="str">
            <v>UMAG_10497</v>
          </cell>
          <cell r="B5106">
            <v>930</v>
          </cell>
          <cell r="C5106">
            <v>97.271574625610199</v>
          </cell>
          <cell r="D5106">
            <v>127.688329185257</v>
          </cell>
          <cell r="E5106">
            <v>91.768412289593002</v>
          </cell>
          <cell r="F5106">
            <v>126.558771412612</v>
          </cell>
          <cell r="G5106">
            <v>124.68681775169399</v>
          </cell>
          <cell r="H5106">
            <v>97.657572373203905</v>
          </cell>
          <cell r="I5106">
            <v>80.623650433250006</v>
          </cell>
          <cell r="J5106">
            <v>71.565161083846704</v>
          </cell>
          <cell r="K5106">
            <v>19.257092735938102</v>
          </cell>
          <cell r="L5106">
            <v>44.937217400604602</v>
          </cell>
          <cell r="M5106">
            <v>37.8460887028182</v>
          </cell>
          <cell r="N5106">
            <v>12.694357905450699</v>
          </cell>
          <cell r="O5106">
            <v>8.1727595618837103</v>
          </cell>
          <cell r="P5106">
            <v>5.6785609054570099</v>
          </cell>
          <cell r="Q5106">
            <v>8.0033999090091896</v>
          </cell>
          <cell r="R5106">
            <v>8.1421879207132797</v>
          </cell>
          <cell r="S5106" t="e">
            <v>#N/A</v>
          </cell>
          <cell r="T5106" t="str">
            <v>related to 3-ketosphinganine reductase</v>
          </cell>
          <cell r="U5106" t="str">
            <v>IPR016040;IPR002198;IPR002347</v>
          </cell>
          <cell r="V5106" t="str">
            <v>NAD(P)-binding domain;Short-chain dehydrogenase/reductase SDR;Glucose/ribitol dehydrogenase</v>
          </cell>
        </row>
        <row r="5107">
          <cell r="A5107" t="str">
            <v>UMAG_10498</v>
          </cell>
          <cell r="B5107">
            <v>1146</v>
          </cell>
          <cell r="C5107">
            <v>44.236122401681499</v>
          </cell>
          <cell r="D5107">
            <v>124.106399555156</v>
          </cell>
          <cell r="E5107">
            <v>92.086218316583697</v>
          </cell>
          <cell r="F5107">
            <v>41.441649390866601</v>
          </cell>
          <cell r="G5107">
            <v>81.218348376218401</v>
          </cell>
          <cell r="H5107">
            <v>86.4195632505714</v>
          </cell>
          <cell r="I5107">
            <v>88.269420169636902</v>
          </cell>
          <cell r="J5107">
            <v>107.73083132513401</v>
          </cell>
          <cell r="K5107">
            <v>11.7142653250643</v>
          </cell>
          <cell r="L5107">
            <v>52.227594613778699</v>
          </cell>
          <cell r="M5107">
            <v>18.548955858031398</v>
          </cell>
          <cell r="N5107">
            <v>2.9036300809375999</v>
          </cell>
          <cell r="O5107">
            <v>22.718194908448201</v>
          </cell>
          <cell r="P5107">
            <v>9.8659133523682101</v>
          </cell>
          <cell r="Q5107">
            <v>9.9476932866553707</v>
          </cell>
          <cell r="R5107">
            <v>15.8353286742481</v>
          </cell>
          <cell r="S5107" t="e">
            <v>#N/A</v>
          </cell>
          <cell r="T5107" t="str">
            <v>hypothetical protein</v>
          </cell>
          <cell r="U5107" t="e">
            <v>#N/A</v>
          </cell>
          <cell r="V5107" t="e">
            <v>#N/A</v>
          </cell>
        </row>
        <row r="5108">
          <cell r="A5108" t="str">
            <v>UMAG_10499</v>
          </cell>
          <cell r="B5108">
            <v>2133</v>
          </cell>
          <cell r="C5108">
            <v>59.598759333848797</v>
          </cell>
          <cell r="D5108">
            <v>55.911746381132602</v>
          </cell>
          <cell r="E5108">
            <v>63.303238755009303</v>
          </cell>
          <cell r="F5108">
            <v>63.803215002902697</v>
          </cell>
          <cell r="G5108">
            <v>62.737937888866398</v>
          </cell>
          <cell r="H5108">
            <v>59.748926796047797</v>
          </cell>
          <cell r="I5108">
            <v>49.8062200509777</v>
          </cell>
          <cell r="J5108">
            <v>113.671766421744</v>
          </cell>
          <cell r="K5108">
            <v>10.229226112721699</v>
          </cell>
          <cell r="L5108">
            <v>10.291594753667701</v>
          </cell>
          <cell r="M5108">
            <v>10.377768478601199</v>
          </cell>
          <cell r="N5108">
            <v>10.0293392566895</v>
          </cell>
          <cell r="O5108">
            <v>4.5743436785369198</v>
          </cell>
          <cell r="P5108">
            <v>6.1083061469970401</v>
          </cell>
          <cell r="Q5108">
            <v>9.0607581001334907</v>
          </cell>
          <cell r="R5108">
            <v>32.2892409888399</v>
          </cell>
          <cell r="S5108" t="e">
            <v>#N/A</v>
          </cell>
          <cell r="T5108" t="str">
            <v>related to HOS4 - subunit of the Set3 complex</v>
          </cell>
          <cell r="U5108" t="str">
            <v>IPR020683;IPR002110</v>
          </cell>
          <cell r="V5108" t="str">
            <v>Ankyrin repeat-containing domain;Ankyrin repeat</v>
          </cell>
        </row>
        <row r="5109">
          <cell r="A5109" t="str">
            <v>UMAG_10500</v>
          </cell>
          <cell r="B5109">
            <v>1470</v>
          </cell>
          <cell r="C5109">
            <v>0.24468369185217201</v>
          </cell>
          <cell r="D5109">
            <v>1.07499687511376</v>
          </cell>
          <cell r="E5109">
            <v>2.3040733643504998</v>
          </cell>
          <cell r="F5109">
            <v>17.8055628773545</v>
          </cell>
          <cell r="G5109">
            <v>245.159246569614</v>
          </cell>
          <cell r="H5109">
            <v>114.757992224791</v>
          </cell>
          <cell r="I5109">
            <v>46.223734178233798</v>
          </cell>
          <cell r="J5109">
            <v>15.7609486004869</v>
          </cell>
          <cell r="K5109">
            <v>0.268421197659164</v>
          </cell>
          <cell r="L5109">
            <v>1.8619492056747999</v>
          </cell>
          <cell r="M5109">
            <v>3.9907721314212199</v>
          </cell>
          <cell r="N5109">
            <v>4.3703626545637304</v>
          </cell>
          <cell r="O5109">
            <v>62.257490813421498</v>
          </cell>
          <cell r="P5109">
            <v>19.948390547439899</v>
          </cell>
          <cell r="Q5109">
            <v>9.8379299210702307</v>
          </cell>
          <cell r="R5109">
            <v>9.7250946805813498</v>
          </cell>
          <cell r="S5109" t="e">
            <v>#N/A</v>
          </cell>
          <cell r="T5109" t="str">
            <v>hypothetical protein</v>
          </cell>
          <cell r="U5109" t="str">
            <v>IPR001138</v>
          </cell>
          <cell r="V5109" t="str">
            <v>Zn(2)-C6 fungal-type DNA-binding domain</v>
          </cell>
        </row>
        <row r="5110">
          <cell r="A5110" t="str">
            <v>UMAG_10501</v>
          </cell>
          <cell r="B5110">
            <v>2478</v>
          </cell>
          <cell r="C5110">
            <v>47.692852341050802</v>
          </cell>
          <cell r="D5110">
            <v>117.523955830936</v>
          </cell>
          <cell r="E5110">
            <v>97.102548845911102</v>
          </cell>
          <cell r="F5110">
            <v>48.2076571695453</v>
          </cell>
          <cell r="G5110">
            <v>83.478504847023004</v>
          </cell>
          <cell r="H5110">
            <v>78.386548054405793</v>
          </cell>
          <cell r="I5110">
            <v>70.404165285459101</v>
          </cell>
          <cell r="J5110">
            <v>72.080254259301597</v>
          </cell>
          <cell r="K5110">
            <v>2.7468292635488201</v>
          </cell>
          <cell r="L5110">
            <v>13.307190210775399</v>
          </cell>
          <cell r="M5110">
            <v>13.5781076295163</v>
          </cell>
          <cell r="N5110">
            <v>6.2162563406586697</v>
          </cell>
          <cell r="O5110">
            <v>35.369252898355697</v>
          </cell>
          <cell r="P5110">
            <v>8.6748668880123407</v>
          </cell>
          <cell r="Q5110">
            <v>4.9867482180216598</v>
          </cell>
          <cell r="R5110">
            <v>12.570760165031301</v>
          </cell>
          <cell r="S5110" t="e">
            <v>#N/A</v>
          </cell>
          <cell r="T5110" t="str">
            <v>hypothetical protein</v>
          </cell>
          <cell r="U5110" t="e">
            <v>#N/A</v>
          </cell>
          <cell r="V5110" t="e">
            <v>#N/A</v>
          </cell>
        </row>
        <row r="5111">
          <cell r="A5111" t="str">
            <v>UMAG_10502</v>
          </cell>
          <cell r="B5111">
            <v>1839</v>
          </cell>
          <cell r="C5111">
            <v>635.36337285736602</v>
          </cell>
          <cell r="D5111">
            <v>266.57299985784402</v>
          </cell>
          <cell r="E5111">
            <v>304.91948289023298</v>
          </cell>
          <cell r="F5111">
            <v>364.10031732138702</v>
          </cell>
          <cell r="G5111">
            <v>368.019050395921</v>
          </cell>
          <cell r="H5111">
            <v>305.98768465922802</v>
          </cell>
          <cell r="I5111">
            <v>331.30011257091201</v>
          </cell>
          <cell r="J5111">
            <v>283.75339039242499</v>
          </cell>
          <cell r="K5111">
            <v>133.73374964818501</v>
          </cell>
          <cell r="L5111">
            <v>44.398402615056199</v>
          </cell>
          <cell r="M5111">
            <v>21.025127581476902</v>
          </cell>
          <cell r="N5111">
            <v>32.286617943585803</v>
          </cell>
          <cell r="O5111">
            <v>27.180743972798801</v>
          </cell>
          <cell r="P5111">
            <v>36.7253027745911</v>
          </cell>
          <cell r="Q5111">
            <v>26.542776255075101</v>
          </cell>
          <cell r="R5111">
            <v>35.635848493704302</v>
          </cell>
          <cell r="S5111" t="e">
            <v>#N/A</v>
          </cell>
          <cell r="T5111" t="str">
            <v>probable aminopeptidase P</v>
          </cell>
          <cell r="U5111" t="str">
            <v>IPR000994;IPR028980;IPR000587;IPR029149</v>
          </cell>
          <cell r="V5111" t="str">
            <v>Peptidase M24, structural domain;Creatinase/Aminopeptidase P, N-terminal;Creatinase, N-terminal;Creatinase/Aminopeptidase P/Spt16, N-terminal</v>
          </cell>
        </row>
        <row r="5112">
          <cell r="A5112" t="str">
            <v>UMAG_10503</v>
          </cell>
          <cell r="B5112">
            <v>1296</v>
          </cell>
          <cell r="C5112">
            <v>743.42243995240699</v>
          </cell>
          <cell r="D5112">
            <v>591.31937982995998</v>
          </cell>
          <cell r="E5112">
            <v>652.72137415310794</v>
          </cell>
          <cell r="F5112">
            <v>638.673654426241</v>
          </cell>
          <cell r="G5112">
            <v>506.312525605313</v>
          </cell>
          <cell r="H5112">
            <v>491.86826080645301</v>
          </cell>
          <cell r="I5112">
            <v>551.759575240917</v>
          </cell>
          <cell r="J5112">
            <v>483.57110615917202</v>
          </cell>
          <cell r="K5112">
            <v>70.959067268335403</v>
          </cell>
          <cell r="L5112">
            <v>61.948190365553202</v>
          </cell>
          <cell r="M5112">
            <v>114.13184404862101</v>
          </cell>
          <cell r="N5112">
            <v>15.424549942644701</v>
          </cell>
          <cell r="O5112">
            <v>57.879309426576498</v>
          </cell>
          <cell r="P5112">
            <v>16.392835207828199</v>
          </cell>
          <cell r="Q5112">
            <v>26.492873733071601</v>
          </cell>
          <cell r="R5112">
            <v>41.190986005129403</v>
          </cell>
          <cell r="S5112" t="e">
            <v>#N/A</v>
          </cell>
          <cell r="T5112" t="str">
            <v>probable cell division control protein CDC3</v>
          </cell>
          <cell r="U5112" t="str">
            <v>IPR016491;IPR027417;IPR030379</v>
          </cell>
          <cell r="V5112" t="str">
            <v>Septin;P-loop containing nucleoside triphosphate hydrolase;Septin-type guanine nucleotide-binding (G) domain</v>
          </cell>
        </row>
        <row r="5113">
          <cell r="A5113" t="str">
            <v>UMAG_10504</v>
          </cell>
          <cell r="B5113">
            <v>993</v>
          </cell>
          <cell r="C5113">
            <v>58.953695745994096</v>
          </cell>
          <cell r="D5113">
            <v>45.803193018268402</v>
          </cell>
          <cell r="E5113">
            <v>47.523365492076202</v>
          </cell>
          <cell r="F5113">
            <v>48.326641612444597</v>
          </cell>
          <cell r="G5113">
            <v>60.326639742148501</v>
          </cell>
          <cell r="H5113">
            <v>68.574309261162298</v>
          </cell>
          <cell r="I5113">
            <v>64.760223179438597</v>
          </cell>
          <cell r="J5113">
            <v>67.183212323698299</v>
          </cell>
          <cell r="K5113">
            <v>1.1259485674434599</v>
          </cell>
          <cell r="L5113">
            <v>17.929041848979899</v>
          </cell>
          <cell r="M5113">
            <v>7.2667280812923201</v>
          </cell>
          <cell r="N5113">
            <v>9.9511581745473308</v>
          </cell>
          <cell r="O5113">
            <v>15.105619739344601</v>
          </cell>
          <cell r="P5113">
            <v>5.61832630832349</v>
          </cell>
          <cell r="Q5113">
            <v>16.565039091633</v>
          </cell>
          <cell r="R5113">
            <v>1.8669755203901499</v>
          </cell>
          <cell r="S5113" t="e">
            <v>#N/A</v>
          </cell>
          <cell r="T5113" t="str">
            <v>related to Chromo domain protein MRG15</v>
          </cell>
          <cell r="U5113" t="str">
            <v>IPR016197;IPR008676;IPR017398;IPR026541;IPR025995;IPR000953</v>
          </cell>
          <cell r="V5113" t="str">
            <v>Chromo domain-like;MRG;Chromatin modification-related protein EAF3/MRG15;MRG domain;RNA binding activity-knot of a chromodomain;Chromo/chromo shadow domain</v>
          </cell>
        </row>
        <row r="5114">
          <cell r="A5114" t="str">
            <v>UMAG_10507</v>
          </cell>
          <cell r="B5114">
            <v>858</v>
          </cell>
          <cell r="C5114">
            <v>1484.31157165117</v>
          </cell>
          <cell r="D5114">
            <v>619.08634003714099</v>
          </cell>
          <cell r="E5114">
            <v>665.95393331348203</v>
          </cell>
          <cell r="F5114">
            <v>684.41328613623398</v>
          </cell>
          <cell r="G5114">
            <v>568.26655714224398</v>
          </cell>
          <cell r="H5114">
            <v>628.59657156666799</v>
          </cell>
          <cell r="I5114">
            <v>556.90589562201603</v>
          </cell>
          <cell r="J5114">
            <v>571.84717872618705</v>
          </cell>
          <cell r="K5114">
            <v>104.20885404870501</v>
          </cell>
          <cell r="L5114">
            <v>149.447541532847</v>
          </cell>
          <cell r="M5114">
            <v>113.091504158888</v>
          </cell>
          <cell r="N5114">
            <v>60.873858889967103</v>
          </cell>
          <cell r="O5114">
            <v>2.5158544482452299</v>
          </cell>
          <cell r="P5114">
            <v>3.5507221257100499</v>
          </cell>
          <cell r="Q5114">
            <v>70.9889883638089</v>
          </cell>
          <cell r="R5114">
            <v>78.472840823111895</v>
          </cell>
          <cell r="S5114" t="e">
            <v>#N/A</v>
          </cell>
          <cell r="T5114" t="str">
            <v>probable ubiquinol-cytochrome-c reductase Rieske iron-sulfur protein</v>
          </cell>
          <cell r="U5114" t="str">
            <v>IPR017941;IPR014349;IPR006317;IPR004192;IPR005805</v>
          </cell>
          <cell r="V5114" t="str">
            <v>Rieske [2Fe-2S] iron-sulphur domain;Rieske iron-sulphur protein;Ubiquinol-cytochrome c reductase, iron-sulphur subunit;Ubiquinol cytochrome reductase, transmembrane domain;Rieske iron-sulphur protein, C-terminal</v>
          </cell>
        </row>
        <row r="5115">
          <cell r="A5115" t="str">
            <v>UMAG_10508</v>
          </cell>
          <cell r="B5115">
            <v>1068</v>
          </cell>
          <cell r="C5115">
            <v>69.726246223560196</v>
          </cell>
          <cell r="D5115">
            <v>39.614498783189198</v>
          </cell>
          <cell r="E5115">
            <v>50.719311333388902</v>
          </cell>
          <cell r="F5115">
            <v>81.300070734532497</v>
          </cell>
          <cell r="G5115">
            <v>74.589062412805106</v>
          </cell>
          <cell r="H5115">
            <v>62.046313132196097</v>
          </cell>
          <cell r="I5115">
            <v>50.153074820472398</v>
          </cell>
          <cell r="J5115">
            <v>39.500651539815102</v>
          </cell>
          <cell r="K5115">
            <v>27.110513403580502</v>
          </cell>
          <cell r="L5115">
            <v>9.0991602655540191</v>
          </cell>
          <cell r="M5115">
            <v>24.9675400406622</v>
          </cell>
          <cell r="N5115">
            <v>11.0344163427847</v>
          </cell>
          <cell r="O5115">
            <v>8.1837210488713694</v>
          </cell>
          <cell r="P5115">
            <v>13.4171373705601</v>
          </cell>
          <cell r="Q5115">
            <v>4.9806207035620202</v>
          </cell>
          <cell r="R5115">
            <v>8.57296014239469</v>
          </cell>
          <cell r="S5115" t="e">
            <v>#N/A</v>
          </cell>
          <cell r="T5115" t="str">
            <v>related to UTP23 - essential nucleolar protein that is a component of the SSU processome</v>
          </cell>
          <cell r="U5115" t="str">
            <v>IPR006984</v>
          </cell>
          <cell r="V5115" t="str">
            <v>rRNA-processing protein Fcf1/Utp23</v>
          </cell>
        </row>
        <row r="5116">
          <cell r="A5116" t="str">
            <v>UMAG_10509</v>
          </cell>
          <cell r="B5116">
            <v>1098</v>
          </cell>
          <cell r="C5116">
            <v>57.730030784303203</v>
          </cell>
          <cell r="D5116">
            <v>46.160988143654201</v>
          </cell>
          <cell r="E5116">
            <v>54.175346941039599</v>
          </cell>
          <cell r="F5116">
            <v>49.299683113529902</v>
          </cell>
          <cell r="G5116">
            <v>82.158548078170398</v>
          </cell>
          <cell r="H5116">
            <v>73.249440746433294</v>
          </cell>
          <cell r="I5116">
            <v>73.854400533360604</v>
          </cell>
          <cell r="J5116">
            <v>79.978181578819203</v>
          </cell>
          <cell r="K5116">
            <v>7.7617138157205501</v>
          </cell>
          <cell r="L5116">
            <v>13.4058305191665</v>
          </cell>
          <cell r="M5116">
            <v>20.724481364859901</v>
          </cell>
          <cell r="N5116">
            <v>5.8154769400950403</v>
          </cell>
          <cell r="O5116">
            <v>15.553230113549301</v>
          </cell>
          <cell r="P5116">
            <v>5.9182606083716403</v>
          </cell>
          <cell r="Q5116">
            <v>10.7553725619071</v>
          </cell>
          <cell r="R5116">
            <v>4.0265903568792902</v>
          </cell>
          <cell r="S5116" t="e">
            <v>#N/A</v>
          </cell>
          <cell r="T5116" t="str">
            <v>related to DNA repair protein Rad62</v>
          </cell>
          <cell r="U5116" t="str">
            <v>IPR027786;IPR014854;IPR029225</v>
          </cell>
          <cell r="V5116" t="str">
            <v>Nse4/EID family;Non-structural maintenance of chromosome element 4, C-terminal;Nse4/EID protein, Nse3/MAGE-binding domain</v>
          </cell>
        </row>
        <row r="5117">
          <cell r="A5117" t="str">
            <v>UMAG_10511</v>
          </cell>
          <cell r="B5117">
            <v>600</v>
          </cell>
          <cell r="C5117">
            <v>36.361350759987999</v>
          </cell>
          <cell r="D5117">
            <v>40.591376049564197</v>
          </cell>
          <cell r="E5117">
            <v>33.1964599494789</v>
          </cell>
          <cell r="F5117">
            <v>16.514451525197501</v>
          </cell>
          <cell r="G5117">
            <v>20.644528650167501</v>
          </cell>
          <cell r="H5117">
            <v>21.6314559053796</v>
          </cell>
          <cell r="I5117">
            <v>19.390943736236</v>
          </cell>
          <cell r="J5117">
            <v>30.882172128764999</v>
          </cell>
          <cell r="K5117">
            <v>9.0324754471965694</v>
          </cell>
          <cell r="L5117">
            <v>16.057992086400201</v>
          </cell>
          <cell r="M5117">
            <v>10.5981166132364</v>
          </cell>
          <cell r="N5117">
            <v>5.5458922936606196</v>
          </cell>
          <cell r="O5117">
            <v>4.7159666557520596</v>
          </cell>
          <cell r="P5117">
            <v>1.81320979076496</v>
          </cell>
          <cell r="Q5117">
            <v>5.2324727634874497</v>
          </cell>
          <cell r="R5117">
            <v>0.55931737749180999</v>
          </cell>
          <cell r="S5117" t="e">
            <v>#N/A</v>
          </cell>
          <cell r="T5117" t="str">
            <v>hypothetical protein</v>
          </cell>
          <cell r="U5117" t="str">
            <v>IPR019383</v>
          </cell>
          <cell r="V5117" t="str">
            <v>Golgin subfamily A member 7/ERF4</v>
          </cell>
        </row>
        <row r="5118">
          <cell r="A5118" t="str">
            <v>UMAG_10512</v>
          </cell>
          <cell r="B5118">
            <v>627</v>
          </cell>
          <cell r="C5118">
            <v>200.27884195505399</v>
          </cell>
          <cell r="D5118">
            <v>103.608039443826</v>
          </cell>
          <cell r="E5118">
            <v>95.956466515046401</v>
          </cell>
          <cell r="F5118">
            <v>116.980509105102</v>
          </cell>
          <cell r="G5118">
            <v>111.424054537004</v>
          </cell>
          <cell r="H5118">
            <v>126.77636333194501</v>
          </cell>
          <cell r="I5118">
            <v>109.91996801107599</v>
          </cell>
          <cell r="J5118">
            <v>108.566845185286</v>
          </cell>
          <cell r="K5118">
            <v>48.114576762811801</v>
          </cell>
          <cell r="L5118">
            <v>24.727425737973199</v>
          </cell>
          <cell r="M5118">
            <v>10.9379176800509</v>
          </cell>
          <cell r="N5118">
            <v>6.6321834885578301</v>
          </cell>
          <cell r="O5118">
            <v>23.9996527420038</v>
          </cell>
          <cell r="P5118">
            <v>13.933707905121199</v>
          </cell>
          <cell r="Q5118">
            <v>21.374961209690099</v>
          </cell>
          <cell r="R5118">
            <v>27.7753456661166</v>
          </cell>
          <cell r="S5118" t="e">
            <v>#N/A</v>
          </cell>
          <cell r="T5118" t="str">
            <v>probable 25 kD subunit of DNA-directed RNA polymerases I</v>
          </cell>
          <cell r="U5118" t="str">
            <v>IPR000783;IPR005571;IPR020609;IPR014381</v>
          </cell>
          <cell r="V5118" t="str">
            <v>RNA polymerase, subunit H/Rpb5 C-terminal;RNA polymerase, Rpb5, N-terminal;Archaeal RpoH /eukaryotic RPB5 RNA polymerase subunit;DNA-directed RNA polymerase RPB5 subunit, eukaryote/virus</v>
          </cell>
        </row>
        <row r="5119">
          <cell r="A5119" t="str">
            <v>UMAG_10513</v>
          </cell>
          <cell r="B5119">
            <v>5880</v>
          </cell>
          <cell r="C5119">
            <v>110.784055733597</v>
          </cell>
          <cell r="D5119">
            <v>230.603967746222</v>
          </cell>
          <cell r="E5119">
            <v>272.39641167167701</v>
          </cell>
          <cell r="F5119">
            <v>311.31264017113699</v>
          </cell>
          <cell r="G5119">
            <v>210.716741348939</v>
          </cell>
          <cell r="H5119">
            <v>225.87773472122299</v>
          </cell>
          <cell r="I5119">
            <v>204.01638732697899</v>
          </cell>
          <cell r="J5119">
            <v>265.39374673922401</v>
          </cell>
          <cell r="K5119">
            <v>8.9473702794940202</v>
          </cell>
          <cell r="L5119">
            <v>40.3671345534785</v>
          </cell>
          <cell r="M5119">
            <v>36.264489326439097</v>
          </cell>
          <cell r="N5119">
            <v>36.737916519764603</v>
          </cell>
          <cell r="O5119">
            <v>28.7332984348546</v>
          </cell>
          <cell r="P5119">
            <v>38.571554872465299</v>
          </cell>
          <cell r="Q5119">
            <v>12.177742673283699</v>
          </cell>
          <cell r="R5119">
            <v>37.862256904980804</v>
          </cell>
          <cell r="S5119" t="e">
            <v>#N/A</v>
          </cell>
          <cell r="T5119" t="str">
            <v>hypothetical protein (C-terminal fragment)</v>
          </cell>
          <cell r="U5119" t="e">
            <v>#N/A</v>
          </cell>
          <cell r="V5119" t="e">
            <v>#N/A</v>
          </cell>
        </row>
        <row r="5120">
          <cell r="A5120" t="str">
            <v>UMAG_10514</v>
          </cell>
          <cell r="B5120">
            <v>1011</v>
          </cell>
          <cell r="C5120">
            <v>52.183670358194099</v>
          </cell>
          <cell r="D5120">
            <v>60.240827315958498</v>
          </cell>
          <cell r="E5120">
            <v>40.705501393767598</v>
          </cell>
          <cell r="F5120">
            <v>45.257075984005503</v>
          </cell>
          <cell r="G5120">
            <v>54.441408901984801</v>
          </cell>
          <cell r="H5120">
            <v>67.010838097500098</v>
          </cell>
          <cell r="I5120">
            <v>71.312065896405301</v>
          </cell>
          <cell r="J5120">
            <v>68.672987725195298</v>
          </cell>
          <cell r="K5120">
            <v>7.3160197300483203</v>
          </cell>
          <cell r="L5120">
            <v>22.311841155537699</v>
          </cell>
          <cell r="M5120">
            <v>11.4956673606289</v>
          </cell>
          <cell r="N5120">
            <v>8.0581704305899091</v>
          </cell>
          <cell r="O5120">
            <v>18.332809146116698</v>
          </cell>
          <cell r="P5120">
            <v>19.637604598165002</v>
          </cell>
          <cell r="Q5120">
            <v>6.9242797905614903</v>
          </cell>
          <cell r="R5120">
            <v>9.1679614937080292</v>
          </cell>
          <cell r="S5120" t="e">
            <v>#N/A</v>
          </cell>
          <cell r="T5120" t="str">
            <v>hypothetical protein</v>
          </cell>
          <cell r="U5120" t="str">
            <v>IPR006786</v>
          </cell>
          <cell r="V5120" t="str">
            <v>Pinin/SDK/MemA protein</v>
          </cell>
        </row>
        <row r="5121">
          <cell r="A5121" t="str">
            <v>UMAG_10515</v>
          </cell>
          <cell r="B5121">
            <v>1482</v>
          </cell>
          <cell r="C5121">
            <v>34.744075107676203</v>
          </cell>
          <cell r="D5121">
            <v>59.279081922713097</v>
          </cell>
          <cell r="E5121">
            <v>84.293120822964497</v>
          </cell>
          <cell r="F5121">
            <v>21.6750377547345</v>
          </cell>
          <cell r="G5121">
            <v>14.2480075925181</v>
          </cell>
          <cell r="H5121">
            <v>22.004808088827701</v>
          </cell>
          <cell r="I5121">
            <v>24.3413426332251</v>
          </cell>
          <cell r="J5121">
            <v>41.234979527811802</v>
          </cell>
          <cell r="K5121">
            <v>2.7453152068920299</v>
          </cell>
          <cell r="L5121">
            <v>36.576414055843998</v>
          </cell>
          <cell r="M5121">
            <v>44.642050809027197</v>
          </cell>
          <cell r="N5121">
            <v>1.86599790842337</v>
          </cell>
          <cell r="O5121">
            <v>3.0213623668764602</v>
          </cell>
          <cell r="P5121">
            <v>8.7924315169965794</v>
          </cell>
          <cell r="Q5121">
            <v>8.2241750260873392</v>
          </cell>
          <cell r="R5121">
            <v>11.845211364823401</v>
          </cell>
          <cell r="S5121" t="e">
            <v>#N/A</v>
          </cell>
          <cell r="T5121" t="str">
            <v>hypothetical protein</v>
          </cell>
          <cell r="U5121" t="str">
            <v>IPR002035</v>
          </cell>
          <cell r="V5121" t="str">
            <v>von Willebrand factor, type A</v>
          </cell>
        </row>
        <row r="5122">
          <cell r="A5122" t="str">
            <v>UMAG_10519</v>
          </cell>
          <cell r="B5122">
            <v>2019</v>
          </cell>
          <cell r="C5122">
            <v>78.624282551804995</v>
          </cell>
          <cell r="D5122">
            <v>255.77719430024999</v>
          </cell>
          <cell r="E5122">
            <v>330.02176543018197</v>
          </cell>
          <cell r="F5122">
            <v>104.18764404522101</v>
          </cell>
          <cell r="G5122">
            <v>218.07047391027399</v>
          </cell>
          <cell r="H5122">
            <v>222.217345166733</v>
          </cell>
          <cell r="I5122">
            <v>268.57475303805001</v>
          </cell>
          <cell r="J5122">
            <v>373.70976579832598</v>
          </cell>
          <cell r="K5122">
            <v>7.7001159758319</v>
          </cell>
          <cell r="L5122">
            <v>55.621938492431802</v>
          </cell>
          <cell r="M5122">
            <v>74.723232800723807</v>
          </cell>
          <cell r="N5122">
            <v>10.7372586268632</v>
          </cell>
          <cell r="O5122">
            <v>37.182287704890697</v>
          </cell>
          <cell r="P5122">
            <v>13.5053591957886</v>
          </cell>
          <cell r="Q5122">
            <v>49.186569954471302</v>
          </cell>
          <cell r="R5122">
            <v>60.5902451758474</v>
          </cell>
          <cell r="S5122" t="e">
            <v>#N/A</v>
          </cell>
          <cell r="T5122" t="str">
            <v>hypothetical protein</v>
          </cell>
          <cell r="U5122" t="str">
            <v>IPR004827</v>
          </cell>
          <cell r="V5122" t="str">
            <v>Basic-leucine zipper domain</v>
          </cell>
        </row>
        <row r="5123">
          <cell r="A5123" t="str">
            <v>UMAG_10520</v>
          </cell>
          <cell r="B5123">
            <v>681</v>
          </cell>
          <cell r="C5123">
            <v>75.5935884411345</v>
          </cell>
          <cell r="D5123">
            <v>79.140005022012005</v>
          </cell>
          <cell r="E5123">
            <v>69.920482161210799</v>
          </cell>
          <cell r="F5123">
            <v>63.847283778681799</v>
          </cell>
          <cell r="G5123">
            <v>87.426310148758404</v>
          </cell>
          <cell r="H5123">
            <v>72.8959186929048</v>
          </cell>
          <cell r="I5123">
            <v>65.968831357067501</v>
          </cell>
          <cell r="J5123">
            <v>69.328674250434602</v>
          </cell>
          <cell r="K5123">
            <v>11.641712757262299</v>
          </cell>
          <cell r="L5123">
            <v>15.444742630793799</v>
          </cell>
          <cell r="M5123">
            <v>17.695701899876699</v>
          </cell>
          <cell r="N5123">
            <v>15.687056723616299</v>
          </cell>
          <cell r="O5123">
            <v>25.985453151473799</v>
          </cell>
          <cell r="P5123">
            <v>15.272661715977399</v>
          </cell>
          <cell r="Q5123">
            <v>6.4368429456685199</v>
          </cell>
          <cell r="R5123">
            <v>12.0509838605835</v>
          </cell>
          <cell r="S5123" t="e">
            <v>#N/A</v>
          </cell>
          <cell r="T5123" t="str">
            <v>related to REX2 - Oligoribonuclease</v>
          </cell>
          <cell r="U5123" t="str">
            <v>IPR012337;IPR013520;IPR006055</v>
          </cell>
          <cell r="V5123" t="str">
            <v>Ribonuclease H-like domain;Exonuclease, RNase T/DNA polymerase III;Exonuclease</v>
          </cell>
        </row>
        <row r="5124">
          <cell r="A5124" t="str">
            <v>UMAG_10522</v>
          </cell>
          <cell r="B5124">
            <v>882</v>
          </cell>
          <cell r="C5124">
            <v>53.280637019031801</v>
          </cell>
          <cell r="D5124">
            <v>42.935997518312902</v>
          </cell>
          <cell r="E5124">
            <v>29.746304254263801</v>
          </cell>
          <cell r="F5124">
            <v>34.9178874301844</v>
          </cell>
          <cell r="G5124">
            <v>79.776958921916204</v>
          </cell>
          <cell r="H5124">
            <v>60.429285435149197</v>
          </cell>
          <cell r="I5124">
            <v>59.739924886008303</v>
          </cell>
          <cell r="J5124">
            <v>55.610527388439003</v>
          </cell>
          <cell r="K5124">
            <v>10.4372522396839</v>
          </cell>
          <cell r="L5124">
            <v>9.7925360738393508</v>
          </cell>
          <cell r="M5124">
            <v>1.7351068671944601</v>
          </cell>
          <cell r="N5124">
            <v>4.8284666694717497</v>
          </cell>
          <cell r="O5124">
            <v>16.105534780503199</v>
          </cell>
          <cell r="P5124">
            <v>11.5432774292148</v>
          </cell>
          <cell r="Q5124">
            <v>4.5884917761975901</v>
          </cell>
          <cell r="R5124">
            <v>6.44722662319219</v>
          </cell>
          <cell r="S5124" t="e">
            <v>#N/A</v>
          </cell>
          <cell r="T5124" t="str">
            <v>related to YPC1 - Alkaline ceramidase</v>
          </cell>
          <cell r="U5124" t="str">
            <v>IPR008901</v>
          </cell>
          <cell r="V5124" t="str">
            <v>Ceramidase</v>
          </cell>
        </row>
        <row r="5125">
          <cell r="A5125" t="str">
            <v>UMAG_10523</v>
          </cell>
          <cell r="B5125">
            <v>960</v>
          </cell>
          <cell r="C5125">
            <v>103.466185512322</v>
          </cell>
          <cell r="D5125">
            <v>63.338604898190198</v>
          </cell>
          <cell r="E5125">
            <v>74.203880446508904</v>
          </cell>
          <cell r="F5125">
            <v>155.84512108980701</v>
          </cell>
          <cell r="G5125">
            <v>150.52515208824499</v>
          </cell>
          <cell r="H5125">
            <v>148.25130281035501</v>
          </cell>
          <cell r="I5125">
            <v>127.786749161858</v>
          </cell>
          <cell r="J5125">
            <v>121.861632877006</v>
          </cell>
          <cell r="K5125">
            <v>8.8973112297300805</v>
          </cell>
          <cell r="L5125">
            <v>15.649817209637799</v>
          </cell>
          <cell r="M5125">
            <v>24.034974932810801</v>
          </cell>
          <cell r="N5125">
            <v>21.071119951009798</v>
          </cell>
          <cell r="O5125">
            <v>32.112382251213802</v>
          </cell>
          <cell r="P5125">
            <v>7.6140031079025103</v>
          </cell>
          <cell r="Q5125">
            <v>21.2624947085964</v>
          </cell>
          <cell r="R5125">
            <v>18.088108719904501</v>
          </cell>
          <cell r="S5125" t="e">
            <v>#N/A</v>
          </cell>
          <cell r="T5125" t="str">
            <v>hypothetical protein</v>
          </cell>
          <cell r="U5125" t="str">
            <v>IPR001727</v>
          </cell>
          <cell r="V5125" t="str">
            <v>Uncharacterised protein family UPF0016</v>
          </cell>
        </row>
        <row r="5126">
          <cell r="A5126" t="str">
            <v>UMAG_10524</v>
          </cell>
          <cell r="B5126">
            <v>4719</v>
          </cell>
          <cell r="C5126">
            <v>422.48099011422102</v>
          </cell>
          <cell r="D5126">
            <v>377.94284402097298</v>
          </cell>
          <cell r="E5126">
            <v>605.91115019910103</v>
          </cell>
          <cell r="F5126">
            <v>828.82534933106297</v>
          </cell>
          <cell r="G5126">
            <v>529.61465355191399</v>
          </cell>
          <cell r="H5126">
            <v>494.93709796254001</v>
          </cell>
          <cell r="I5126">
            <v>472.36733831497497</v>
          </cell>
          <cell r="J5126">
            <v>357.04590560928102</v>
          </cell>
          <cell r="K5126">
            <v>162.07350010629901</v>
          </cell>
          <cell r="L5126">
            <v>118.947491353429</v>
          </cell>
          <cell r="M5126">
            <v>88.486288588749105</v>
          </cell>
          <cell r="N5126">
            <v>30.0981338241861</v>
          </cell>
          <cell r="O5126">
            <v>87.983821213062498</v>
          </cell>
          <cell r="P5126">
            <v>33.631817760124299</v>
          </cell>
          <cell r="Q5126">
            <v>31.737054765533099</v>
          </cell>
          <cell r="R5126">
            <v>32.474098087564101</v>
          </cell>
          <cell r="S5126" t="e">
            <v>#N/A</v>
          </cell>
          <cell r="T5126" t="str">
            <v>related to TIF4631 - mRNA cap-binding protein (eIF4F)</v>
          </cell>
          <cell r="U5126" t="str">
            <v>IPR016024;IPR022745;IPR016021;IPR003890;IPR003891</v>
          </cell>
          <cell r="V5126" t="str">
            <v>Armadillo-type fold;Eukaryotic translation initiation factor 4G1, eIF4E-binding domain;MIF4-like, type 1/2/3;MIF4G-like, type 3;Initiation factor eIF-4 gamma, MA3</v>
          </cell>
        </row>
        <row r="5127">
          <cell r="A5127" t="str">
            <v>UMAG_10525</v>
          </cell>
          <cell r="B5127">
            <v>2052</v>
          </cell>
          <cell r="C5127">
            <v>0.16559446681859899</v>
          </cell>
          <cell r="D5127">
            <v>30.443746067329901</v>
          </cell>
          <cell r="E5127">
            <v>72.336849013111106</v>
          </cell>
          <cell r="F5127">
            <v>233.810278510008</v>
          </cell>
          <cell r="G5127">
            <v>116.60604186884299</v>
          </cell>
          <cell r="H5127">
            <v>145.12590754295201</v>
          </cell>
          <cell r="I5127">
            <v>158.31093422830901</v>
          </cell>
          <cell r="J5127">
            <v>88.646462327808706</v>
          </cell>
          <cell r="K5127">
            <v>0.13079828996222101</v>
          </cell>
          <cell r="L5127">
            <v>21.4046269906924</v>
          </cell>
          <cell r="M5127">
            <v>45.482320281594198</v>
          </cell>
          <cell r="N5127">
            <v>12.9537822431727</v>
          </cell>
          <cell r="O5127">
            <v>9.7169983874651802</v>
          </cell>
          <cell r="P5127">
            <v>35.243491025949801</v>
          </cell>
          <cell r="Q5127">
            <v>23.536225222869</v>
          </cell>
          <cell r="R5127">
            <v>18.553698716164899</v>
          </cell>
          <cell r="S5127" t="e">
            <v>#N/A</v>
          </cell>
          <cell r="T5127" t="str">
            <v>hypothetical protein</v>
          </cell>
          <cell r="U5127" t="e">
            <v>#N/A</v>
          </cell>
          <cell r="V5127" t="e">
            <v>#N/A</v>
          </cell>
        </row>
        <row r="5128">
          <cell r="A5128" t="str">
            <v>UMAG_10526</v>
          </cell>
          <cell r="B5128">
            <v>1860</v>
          </cell>
          <cell r="C5128">
            <v>4909.60864435859</v>
          </cell>
          <cell r="D5128">
            <v>1539.5488231875599</v>
          </cell>
          <cell r="E5128">
            <v>2013.9598999029199</v>
          </cell>
          <cell r="F5128">
            <v>3214.8107056952099</v>
          </cell>
          <cell r="G5128">
            <v>1746.2592760452401</v>
          </cell>
          <cell r="H5128">
            <v>1501.3847536511601</v>
          </cell>
          <cell r="I5128">
            <v>1125.68319396729</v>
          </cell>
          <cell r="J5128">
            <v>1091.24152708613</v>
          </cell>
          <cell r="K5128">
            <v>1094.8517706442301</v>
          </cell>
          <cell r="L5128">
            <v>241.18192018267399</v>
          </cell>
          <cell r="M5128">
            <v>680.26868082570104</v>
          </cell>
          <cell r="N5128">
            <v>124.545816964125</v>
          </cell>
          <cell r="O5128">
            <v>124.028946223354</v>
          </cell>
          <cell r="P5128">
            <v>87.794856639079399</v>
          </cell>
          <cell r="Q5128">
            <v>86.987857238138503</v>
          </cell>
          <cell r="R5128">
            <v>338.059121321264</v>
          </cell>
          <cell r="S5128" t="str">
            <v>ssb2</v>
          </cell>
          <cell r="T5128" t="str">
            <v>probable SSB2 - heat shock protein of HSP70 family</v>
          </cell>
          <cell r="U5128" t="str">
            <v>IPR029047;IPR018181;IPR013126;IPR029048</v>
          </cell>
          <cell r="V5128" t="str">
            <v>Heat shock protein 70kD, peptide-binding domain;Heat shock protein 70, conserved site;Heat shock protein 70 family;Heat shock protein 70kD, C-terminal domain</v>
          </cell>
        </row>
        <row r="5129">
          <cell r="A5129" t="str">
            <v>UMAG_10527</v>
          </cell>
          <cell r="B5129">
            <v>1113</v>
          </cell>
          <cell r="C5129">
            <v>170.24350582866001</v>
          </cell>
          <cell r="D5129">
            <v>68.732699523130606</v>
          </cell>
          <cell r="E5129">
            <v>95.0994065197212</v>
          </cell>
          <cell r="F5129">
            <v>137.07241833763899</v>
          </cell>
          <cell r="G5129">
            <v>91.718928306654007</v>
          </cell>
          <cell r="H5129">
            <v>83.761937094537302</v>
          </cell>
          <cell r="I5129">
            <v>71.495286514409401</v>
          </cell>
          <cell r="J5129">
            <v>79.6818722811106</v>
          </cell>
          <cell r="K5129">
            <v>2.15196575049641</v>
          </cell>
          <cell r="L5129">
            <v>17.301219814915601</v>
          </cell>
          <cell r="M5129">
            <v>18.813676952227102</v>
          </cell>
          <cell r="N5129">
            <v>8.1327543893719394</v>
          </cell>
          <cell r="O5129">
            <v>9.6185061519433592</v>
          </cell>
          <cell r="P5129">
            <v>2.5140338774331199</v>
          </cell>
          <cell r="Q5129">
            <v>4.31655969811706</v>
          </cell>
          <cell r="R5129">
            <v>19.311106365830899</v>
          </cell>
          <cell r="S5129" t="e">
            <v>#N/A</v>
          </cell>
          <cell r="T5129" t="str">
            <v>related to MRP4 - mitochondrial ribosomal protein</v>
          </cell>
          <cell r="U5129" t="str">
            <v>IPR018130;IPR005706;IPR023591;IPR001865</v>
          </cell>
          <cell r="V5129" t="str">
            <v>Ribosomal protein S2, conserved site;Ribosomal protein S2, bacteria/mitochondria/plastid;Ribosomal protein S2, flavodoxin-like domain;Ribosomal protein S2</v>
          </cell>
        </row>
        <row r="5130">
          <cell r="A5130" t="str">
            <v>UMAG_10528</v>
          </cell>
          <cell r="B5130">
            <v>4488</v>
          </cell>
          <cell r="C5130">
            <v>2.4936829293671701</v>
          </cell>
          <cell r="D5130">
            <v>52.377265056445403</v>
          </cell>
          <cell r="E5130">
            <v>125.21221411543701</v>
          </cell>
          <cell r="F5130">
            <v>193.95868681165999</v>
          </cell>
          <cell r="G5130">
            <v>239.30280411263999</v>
          </cell>
          <cell r="H5130">
            <v>126.879828996128</v>
          </cell>
          <cell r="I5130">
            <v>59.248778440998201</v>
          </cell>
          <cell r="J5130">
            <v>22.014351357210199</v>
          </cell>
          <cell r="K5130">
            <v>0.75045311464176001</v>
          </cell>
          <cell r="L5130">
            <v>33.3845923740976</v>
          </cell>
          <cell r="M5130">
            <v>41.312239275882199</v>
          </cell>
          <cell r="N5130">
            <v>16.148552610580399</v>
          </cell>
          <cell r="O5130">
            <v>6.10776040602968</v>
          </cell>
          <cell r="P5130">
            <v>15.3045974833122</v>
          </cell>
          <cell r="Q5130">
            <v>15.4814074476112</v>
          </cell>
          <cell r="R5130">
            <v>8.7034715007758603</v>
          </cell>
          <cell r="S5130" t="e">
            <v>#N/A</v>
          </cell>
          <cell r="T5130" t="str">
            <v>related to STE6 - ABC transporter</v>
          </cell>
          <cell r="U5130" t="str">
            <v>IPR017871;IPR011527;IPR027417;IPR003439;IPR003593</v>
          </cell>
          <cell r="V5130" t="str">
            <v>ABC transporter, conserved site;ABC transporter type 1, transmembrane domain;P-loop containing nucleoside triphosphate hydrolase;ABC transporter-like;AAA+ ATPase domain</v>
          </cell>
        </row>
        <row r="5131">
          <cell r="A5131" t="str">
            <v>UMAG_10529</v>
          </cell>
          <cell r="B5131">
            <v>1473</v>
          </cell>
          <cell r="C5131">
            <v>3.1295753911972999</v>
          </cell>
          <cell r="D5131">
            <v>1296.4622467305801</v>
          </cell>
          <cell r="E5131">
            <v>1400.65827765684</v>
          </cell>
          <cell r="F5131">
            <v>174.792779838201</v>
          </cell>
          <cell r="G5131">
            <v>170.897985211236</v>
          </cell>
          <cell r="H5131">
            <v>101.50506312613901</v>
          </cell>
          <cell r="I5131">
            <v>81.537653358412001</v>
          </cell>
          <cell r="J5131">
            <v>153.00231089832701</v>
          </cell>
          <cell r="K5131">
            <v>0.88191770923843205</v>
          </cell>
          <cell r="L5131">
            <v>237.38137197804301</v>
          </cell>
          <cell r="M5131">
            <v>339.97165246920798</v>
          </cell>
          <cell r="N5131">
            <v>43.744060845470202</v>
          </cell>
          <cell r="O5131">
            <v>25.700369920862101</v>
          </cell>
          <cell r="P5131">
            <v>21.304125587813399</v>
          </cell>
          <cell r="Q5131">
            <v>13.8928289416558</v>
          </cell>
          <cell r="R5131">
            <v>31.954222839294101</v>
          </cell>
          <cell r="S5131" t="e">
            <v>#N/A</v>
          </cell>
          <cell r="T5131" t="str">
            <v>hypothetical protein</v>
          </cell>
          <cell r="U5131" t="str">
            <v>IPR013763;IPR006671</v>
          </cell>
          <cell r="V5131" t="str">
            <v>Cyclin-like;Cyclin, N-terminal</v>
          </cell>
        </row>
        <row r="5132">
          <cell r="A5132" t="str">
            <v>UMAG_10530</v>
          </cell>
          <cell r="B5132">
            <v>861</v>
          </cell>
          <cell r="C5132">
            <v>1.56482662525338</v>
          </cell>
          <cell r="D5132">
            <v>4.7251973012524502</v>
          </cell>
          <cell r="E5132">
            <v>1.1520366821752499</v>
          </cell>
          <cell r="F5132">
            <v>2.8287454545085899</v>
          </cell>
          <cell r="G5132">
            <v>10.141351996137001</v>
          </cell>
          <cell r="H5132">
            <v>14.559072310218401</v>
          </cell>
          <cell r="I5132">
            <v>10.494750676482001</v>
          </cell>
          <cell r="J5132">
            <v>5.2898268348742601</v>
          </cell>
          <cell r="K5132">
            <v>0.74187351508038102</v>
          </cell>
          <cell r="L5132">
            <v>3.4087083776365099</v>
          </cell>
          <cell r="M5132">
            <v>1.9953860657106099</v>
          </cell>
          <cell r="N5132">
            <v>0.15672884452191899</v>
          </cell>
          <cell r="O5132">
            <v>1.0514365709606399</v>
          </cell>
          <cell r="P5132">
            <v>4.3035471892350703</v>
          </cell>
          <cell r="Q5132">
            <v>3.2059919709860898</v>
          </cell>
          <cell r="R5132">
            <v>0.66118324588915001</v>
          </cell>
          <cell r="S5132" t="e">
            <v>#N/A</v>
          </cell>
          <cell r="T5132" t="str">
            <v>hypothetical protein</v>
          </cell>
          <cell r="U5132" t="e">
            <v>#N/A</v>
          </cell>
          <cell r="V5132" t="e">
            <v>#N/A</v>
          </cell>
        </row>
        <row r="5133">
          <cell r="A5133" t="str">
            <v>UMAG_10531</v>
          </cell>
          <cell r="B5133">
            <v>1374</v>
          </cell>
          <cell r="C5133">
            <v>48.687451439709399</v>
          </cell>
          <cell r="D5133">
            <v>95.516261979322493</v>
          </cell>
          <cell r="E5133">
            <v>95.968375217667599</v>
          </cell>
          <cell r="F5133">
            <v>178.339708882304</v>
          </cell>
          <cell r="G5133">
            <v>281.00040686306602</v>
          </cell>
          <cell r="H5133">
            <v>202.916541260136</v>
          </cell>
          <cell r="I5133">
            <v>153.70376366935201</v>
          </cell>
          <cell r="J5133">
            <v>124.963223075895</v>
          </cell>
          <cell r="K5133">
            <v>6.2776470122721104</v>
          </cell>
          <cell r="L5133">
            <v>12.432965139401899</v>
          </cell>
          <cell r="M5133">
            <v>12.146053664652699</v>
          </cell>
          <cell r="N5133">
            <v>25.057132455489299</v>
          </cell>
          <cell r="O5133">
            <v>16.826669477807702</v>
          </cell>
          <cell r="P5133">
            <v>10.796410140229501</v>
          </cell>
          <cell r="Q5133">
            <v>11.0816958140837</v>
          </cell>
          <cell r="R5133">
            <v>12.0476284451951</v>
          </cell>
          <cell r="S5133" t="e">
            <v>#N/A</v>
          </cell>
          <cell r="T5133" t="str">
            <v>hypothetical protein</v>
          </cell>
          <cell r="U5133" t="e">
            <v>#N/A</v>
          </cell>
          <cell r="V5133" t="e">
            <v>#N/A</v>
          </cell>
        </row>
        <row r="5134">
          <cell r="A5134" t="str">
            <v>UMAG_10532</v>
          </cell>
          <cell r="B5134">
            <v>1413</v>
          </cell>
          <cell r="C5134">
            <v>63.713109283827997</v>
          </cell>
          <cell r="D5134">
            <v>70.620650879425298</v>
          </cell>
          <cell r="E5134">
            <v>79.656115963937197</v>
          </cell>
          <cell r="F5134">
            <v>68.451831271348496</v>
          </cell>
          <cell r="G5134">
            <v>153.02318535995099</v>
          </cell>
          <cell r="H5134">
            <v>124.59878671506399</v>
          </cell>
          <cell r="I5134">
            <v>137.61723723889801</v>
          </cell>
          <cell r="J5134">
            <v>98.627398387500506</v>
          </cell>
          <cell r="K5134">
            <v>8.9871705510893705</v>
          </cell>
          <cell r="L5134">
            <v>15.7123353907742</v>
          </cell>
          <cell r="M5134">
            <v>39.909474612288697</v>
          </cell>
          <cell r="N5134">
            <v>6.9793537229668701</v>
          </cell>
          <cell r="O5134">
            <v>11.7421099849882</v>
          </cell>
          <cell r="P5134">
            <v>4.9110077539303996</v>
          </cell>
          <cell r="Q5134">
            <v>26.420172536256398</v>
          </cell>
          <cell r="R5134">
            <v>4.2391932264561198</v>
          </cell>
          <cell r="S5134" t="e">
            <v>#N/A</v>
          </cell>
          <cell r="T5134" t="str">
            <v>related to polyketide synthase required for biosynthesis of fumonisin mycotoxins</v>
          </cell>
          <cell r="U5134" t="str">
            <v>IPR007229;IPR002638;IPR006406</v>
          </cell>
          <cell r="V5134" t="str">
            <v>Nicotinate phosphoribosyltransferase family;Quinolinate phosphoribosyl transferase, C-terminal;Nicotinate phosphoribosyltransferase</v>
          </cell>
        </row>
        <row r="5135">
          <cell r="A5135" t="str">
            <v>UMAG_10533</v>
          </cell>
          <cell r="B5135">
            <v>3120</v>
          </cell>
          <cell r="C5135">
            <v>994.67192583033102</v>
          </cell>
          <cell r="D5135">
            <v>839.320505622773</v>
          </cell>
          <cell r="E5135">
            <v>716.32156572517101</v>
          </cell>
          <cell r="F5135">
            <v>639.033558568074</v>
          </cell>
          <cell r="G5135">
            <v>662.03403833044899</v>
          </cell>
          <cell r="H5135">
            <v>622.35155056445706</v>
          </cell>
          <cell r="I5135">
            <v>687.39482081089898</v>
          </cell>
          <cell r="J5135">
            <v>739.67380030398795</v>
          </cell>
          <cell r="K5135">
            <v>166.17186784328899</v>
          </cell>
          <cell r="L5135">
            <v>152.63838339674899</v>
          </cell>
          <cell r="M5135">
            <v>47.220797601970702</v>
          </cell>
          <cell r="N5135">
            <v>8.0914647446640302</v>
          </cell>
          <cell r="O5135">
            <v>74.093149964475302</v>
          </cell>
          <cell r="P5135">
            <v>24.141960521535001</v>
          </cell>
          <cell r="Q5135">
            <v>33.7107762581429</v>
          </cell>
          <cell r="R5135">
            <v>55.468530370052598</v>
          </cell>
          <cell r="S5135" t="str">
            <v>kgd1</v>
          </cell>
          <cell r="T5135" t="str">
            <v>probable KGD1 - alpha-ketoglutarate dehydrogenase</v>
          </cell>
          <cell r="U5135" t="str">
            <v>IPR029061;IPR011603;IPR005475;IPR001017</v>
          </cell>
          <cell r="V5135" t="str">
            <v>Thiamin diphosphate-binding fold;2-oxoglutarate dehydrogenase E1 component;Transketolase-like, pyrimidine-binding domain;Dehydrogenase, E1 component</v>
          </cell>
        </row>
        <row r="5136">
          <cell r="A5136" t="str">
            <v>UMAG_10534</v>
          </cell>
          <cell r="B5136">
            <v>4263</v>
          </cell>
          <cell r="C5136">
            <v>161.43473645899101</v>
          </cell>
          <cell r="D5136">
            <v>252.215444489112</v>
          </cell>
          <cell r="E5136">
            <v>260.23739416176301</v>
          </cell>
          <cell r="F5136">
            <v>122.830474480072</v>
          </cell>
          <cell r="G5136">
            <v>153.24396880706601</v>
          </cell>
          <cell r="H5136">
            <v>189.30965312319799</v>
          </cell>
          <cell r="I5136">
            <v>184.23075452627299</v>
          </cell>
          <cell r="J5136">
            <v>261.66116137804403</v>
          </cell>
          <cell r="K5136">
            <v>50.0207773080122</v>
          </cell>
          <cell r="L5136">
            <v>61.522532313555999</v>
          </cell>
          <cell r="M5136">
            <v>33.856974382692997</v>
          </cell>
          <cell r="N5136">
            <v>6.5289463213344403</v>
          </cell>
          <cell r="O5136">
            <v>15.826022209018699</v>
          </cell>
          <cell r="P5136">
            <v>20.078403247365699</v>
          </cell>
          <cell r="Q5136">
            <v>16.203838153113001</v>
          </cell>
          <cell r="R5136">
            <v>47.5657654337747</v>
          </cell>
          <cell r="S5136" t="e">
            <v>#N/A</v>
          </cell>
          <cell r="T5136" t="str">
            <v>related to Protein-tyrosine phosphatase</v>
          </cell>
          <cell r="U5136" t="str">
            <v>IPR029021;IPR001763;IPR016130;IPR000242;IPR000387</v>
          </cell>
          <cell r="V5136" t="str">
            <v>Protein-tyrosine phosphatase-like;Rhodanese-like domain;Protein-tyrosine phosphatase, active site;Protein-tyrosine phosphatase, receptor/non-receptor type;Protein-tyrosine/Dual specificity phosphatase</v>
          </cell>
        </row>
        <row r="5137">
          <cell r="A5137" t="str">
            <v>UMAG_10535</v>
          </cell>
          <cell r="B5137">
            <v>765</v>
          </cell>
          <cell r="C5137">
            <v>52.768937980541999</v>
          </cell>
          <cell r="D5137">
            <v>43.747340500537597</v>
          </cell>
          <cell r="E5137">
            <v>31.8557112778178</v>
          </cell>
          <cell r="F5137">
            <v>36.891249707444999</v>
          </cell>
          <cell r="G5137">
            <v>37.224010601013603</v>
          </cell>
          <cell r="H5137">
            <v>37.5394945926869</v>
          </cell>
          <cell r="I5137">
            <v>44.174072252892401</v>
          </cell>
          <cell r="J5137">
            <v>44.679564480197499</v>
          </cell>
          <cell r="K5137">
            <v>7.2628951210662196</v>
          </cell>
          <cell r="L5137">
            <v>15.768648394792899</v>
          </cell>
          <cell r="M5137">
            <v>11.780051110118601</v>
          </cell>
          <cell r="N5137">
            <v>7.8884988998190604</v>
          </cell>
          <cell r="O5137">
            <v>10.9405646829766</v>
          </cell>
          <cell r="P5137">
            <v>5.8545423600535402</v>
          </cell>
          <cell r="Q5137">
            <v>7.5459883245165802</v>
          </cell>
          <cell r="R5137">
            <v>5.00756568667608</v>
          </cell>
          <cell r="S5137" t="e">
            <v>#N/A</v>
          </cell>
          <cell r="T5137" t="str">
            <v>related to cell cycle control protein cwf15</v>
          </cell>
          <cell r="U5137" t="str">
            <v>IPR006973</v>
          </cell>
          <cell r="V5137" t="str">
            <v>Pre-mRNA-splicing factor  Cwf15/Cwc15</v>
          </cell>
        </row>
        <row r="5138">
          <cell r="A5138" t="str">
            <v>UMAG_10536</v>
          </cell>
          <cell r="B5138">
            <v>453</v>
          </cell>
          <cell r="C5138">
            <v>249.21697264861999</v>
          </cell>
          <cell r="D5138">
            <v>329.55024618796602</v>
          </cell>
          <cell r="E5138">
            <v>252.85255490764601</v>
          </cell>
          <cell r="F5138">
            <v>356.09449471166403</v>
          </cell>
          <cell r="G5138">
            <v>447.00770879496702</v>
          </cell>
          <cell r="H5138">
            <v>461.96910786319</v>
          </cell>
          <cell r="I5138">
            <v>415.09390993302299</v>
          </cell>
          <cell r="J5138">
            <v>369.89653913503201</v>
          </cell>
          <cell r="K5138">
            <v>21.952845525004498</v>
          </cell>
          <cell r="L5138">
            <v>101.97566108081</v>
          </cell>
          <cell r="M5138">
            <v>29.610923614619299</v>
          </cell>
          <cell r="N5138">
            <v>44.144397495783203</v>
          </cell>
          <cell r="O5138">
            <v>44.082197054488603</v>
          </cell>
          <cell r="P5138">
            <v>43.257086849774801</v>
          </cell>
          <cell r="Q5138">
            <v>27.532034672020998</v>
          </cell>
          <cell r="R5138">
            <v>14.5274107753733</v>
          </cell>
          <cell r="S5138" t="e">
            <v>#N/A</v>
          </cell>
          <cell r="T5138" t="str">
            <v>related to FPR2 - FK506/rapamycin-binding protein of the ER</v>
          </cell>
          <cell r="U5138" t="str">
            <v>IPR023566;IPR001179</v>
          </cell>
          <cell r="V5138" t="str">
            <v>Peptidyl-prolyl cis-trans isomerase, FKBP-type;Peptidyl-prolyl cis-trans isomerase, FKBP-type, domain</v>
          </cell>
        </row>
        <row r="5139">
          <cell r="A5139" t="str">
            <v>UMAG_10538</v>
          </cell>
          <cell r="B5139">
            <v>1080</v>
          </cell>
          <cell r="C5139">
            <v>138.14282991238699</v>
          </cell>
          <cell r="D5139">
            <v>133.742194069513</v>
          </cell>
          <cell r="E5139">
            <v>113.047242254213</v>
          </cell>
          <cell r="F5139">
            <v>67.152265579799504</v>
          </cell>
          <cell r="G5139">
            <v>98.700654192907393</v>
          </cell>
          <cell r="H5139">
            <v>88.000302947008393</v>
          </cell>
          <cell r="I5139">
            <v>125.03294607843701</v>
          </cell>
          <cell r="J5139">
            <v>108.060301798623</v>
          </cell>
          <cell r="K5139">
            <v>11.842504709301201</v>
          </cell>
          <cell r="L5139">
            <v>30.817556707838602</v>
          </cell>
          <cell r="M5139">
            <v>36.7985735746907</v>
          </cell>
          <cell r="N5139">
            <v>16.633730072577698</v>
          </cell>
          <cell r="O5139">
            <v>30.403262273584399</v>
          </cell>
          <cell r="P5139">
            <v>24.8520695446717</v>
          </cell>
          <cell r="Q5139">
            <v>21.374495602682501</v>
          </cell>
          <cell r="R5139">
            <v>16.195455617601201</v>
          </cell>
          <cell r="S5139" t="e">
            <v>#N/A</v>
          </cell>
          <cell r="T5139" t="str">
            <v>hypothetical protein</v>
          </cell>
          <cell r="U5139" t="str">
            <v>IPR008927;IPR003710;IPR016040;IPR013332;IPR013328;IPR013752</v>
          </cell>
          <cell r="V5139" t="str">
            <v>6-phosphogluconate dehydrogenase, C-terminal-like;Ketopantoate reductase ApbA/PanE;NAD(P)-binding domain;Ketopantoate reductase, N-terminal domain;Dehydrogenase, multihelical;Ketopantoate reductase, C-terminal domain</v>
          </cell>
        </row>
        <row r="5140">
          <cell r="A5140" t="str">
            <v>UMAG_10539</v>
          </cell>
          <cell r="B5140">
            <v>1113</v>
          </cell>
          <cell r="C5140">
            <v>33.519935438615697</v>
          </cell>
          <cell r="D5140">
            <v>27.53984082529</v>
          </cell>
          <cell r="E5140">
            <v>27.560404289898599</v>
          </cell>
          <cell r="F5140">
            <v>26.769262181547401</v>
          </cell>
          <cell r="G5140">
            <v>16.650002556234998</v>
          </cell>
          <cell r="H5140">
            <v>15.1943455997323</v>
          </cell>
          <cell r="I5140">
            <v>26.1971859915142</v>
          </cell>
          <cell r="J5140">
            <v>30.864496202342199</v>
          </cell>
          <cell r="K5140">
            <v>1.28115720814866</v>
          </cell>
          <cell r="L5140">
            <v>9.7211841504840795</v>
          </cell>
          <cell r="M5140">
            <v>9.0174580930783605</v>
          </cell>
          <cell r="N5140">
            <v>3.3775383778999899</v>
          </cell>
          <cell r="O5140">
            <v>3.8258756472950202</v>
          </cell>
          <cell r="P5140">
            <v>1.6693619882761599</v>
          </cell>
          <cell r="Q5140">
            <v>7.4062841985711296</v>
          </cell>
          <cell r="R5140">
            <v>8.0624115999285397</v>
          </cell>
          <cell r="S5140" t="e">
            <v>#N/A</v>
          </cell>
          <cell r="T5140" t="str">
            <v>related to farnesyltranstransferase (al-3)</v>
          </cell>
          <cell r="U5140" t="str">
            <v>IPR017446;IPR000092;IPR008949</v>
          </cell>
          <cell r="V5140" t="str">
            <v>Polyprenyl synthetase-related;Polyprenyl synthetase;Isoprenoid synthase domain</v>
          </cell>
        </row>
        <row r="5141">
          <cell r="A5141" t="str">
            <v>UMAG_10540</v>
          </cell>
          <cell r="B5141">
            <v>609</v>
          </cell>
          <cell r="C5141">
            <v>52.1939953786394</v>
          </cell>
          <cell r="D5141">
            <v>179.314150369473</v>
          </cell>
          <cell r="E5141">
            <v>235.77163730202199</v>
          </cell>
          <cell r="F5141">
            <v>75.182005910541207</v>
          </cell>
          <cell r="G5141">
            <v>90.066058588237297</v>
          </cell>
          <cell r="H5141">
            <v>84.210914369282193</v>
          </cell>
          <cell r="I5141">
            <v>41.727162215348997</v>
          </cell>
          <cell r="J5141">
            <v>156.08184381666501</v>
          </cell>
          <cell r="K5141">
            <v>26.852060236120899</v>
          </cell>
          <cell r="L5141">
            <v>62.989679521394201</v>
          </cell>
          <cell r="M5141">
            <v>60.088244252087001</v>
          </cell>
          <cell r="N5141">
            <v>29.085032116582699</v>
          </cell>
          <cell r="O5141">
            <v>30.232779091318701</v>
          </cell>
          <cell r="P5141">
            <v>28.4979601225705</v>
          </cell>
          <cell r="Q5141">
            <v>5.6283608776822396</v>
          </cell>
          <cell r="R5141">
            <v>8.6283364179793001</v>
          </cell>
          <cell r="S5141" t="e">
            <v>#N/A</v>
          </cell>
          <cell r="T5141" t="str">
            <v>related to blue-light-inducible Bli-3 protein</v>
          </cell>
          <cell r="U5141" t="str">
            <v>IPR012349;IPR011576</v>
          </cell>
          <cell r="V5141" t="str">
            <v>FMN-binding split barrel;Pyridoxamine 5'-phosphate oxidase-like, FMN-binding domain</v>
          </cell>
        </row>
        <row r="5142">
          <cell r="A5142" t="str">
            <v>UMAG_10541</v>
          </cell>
          <cell r="B5142">
            <v>2946</v>
          </cell>
          <cell r="C5142">
            <v>62.425050111724403</v>
          </cell>
          <cell r="D5142">
            <v>99.434509608151302</v>
          </cell>
          <cell r="E5142">
            <v>83.832261486769397</v>
          </cell>
          <cell r="F5142">
            <v>44.118229501113802</v>
          </cell>
          <cell r="G5142">
            <v>62.025309645488598</v>
          </cell>
          <cell r="H5142">
            <v>57.440621494563302</v>
          </cell>
          <cell r="I5142">
            <v>51.9838032962871</v>
          </cell>
          <cell r="J5142">
            <v>61.043382337157503</v>
          </cell>
          <cell r="K5142">
            <v>30.8913802542803</v>
          </cell>
          <cell r="L5142">
            <v>26.223058124444702</v>
          </cell>
          <cell r="M5142">
            <v>52.906389003668799</v>
          </cell>
          <cell r="N5142">
            <v>3.5660854868419798</v>
          </cell>
          <cell r="O5142">
            <v>10.8607273248632</v>
          </cell>
          <cell r="P5142">
            <v>8.0140576073696401</v>
          </cell>
          <cell r="Q5142">
            <v>0.45530724233082898</v>
          </cell>
          <cell r="R5142">
            <v>7.8661577007657604</v>
          </cell>
          <cell r="S5142" t="e">
            <v>#N/A</v>
          </cell>
          <cell r="T5142" t="str">
            <v>hypothetical protein</v>
          </cell>
          <cell r="U5142" t="str">
            <v>IPR007087;IPR015880</v>
          </cell>
          <cell r="V5142" t="str">
            <v>Zinc finger, C2H2;Zinc finger, C2H2-like</v>
          </cell>
        </row>
        <row r="5143">
          <cell r="A5143" t="str">
            <v>UMAG_10543</v>
          </cell>
          <cell r="B5143">
            <v>8640</v>
          </cell>
          <cell r="C5143">
            <v>0.99669078861494398</v>
          </cell>
          <cell r="D5143">
            <v>2.1499937502275199</v>
          </cell>
          <cell r="E5143">
            <v>2.3159820669717002</v>
          </cell>
          <cell r="F5143">
            <v>4.7897942132861502</v>
          </cell>
          <cell r="G5143">
            <v>20.521378075309698</v>
          </cell>
          <cell r="H5143">
            <v>21.313853653542299</v>
          </cell>
          <cell r="I5143">
            <v>15.117717692731199</v>
          </cell>
          <cell r="J5143">
            <v>7.8501285324693502</v>
          </cell>
          <cell r="K5143">
            <v>0.31108284107796602</v>
          </cell>
          <cell r="L5143">
            <v>3.7238984113496101</v>
          </cell>
          <cell r="M5143">
            <v>4.0113986094133702</v>
          </cell>
          <cell r="N5143">
            <v>3.6450279727498001</v>
          </cell>
          <cell r="O5143">
            <v>7.1875294538496197</v>
          </cell>
          <cell r="P5143">
            <v>11.709260838828</v>
          </cell>
          <cell r="Q5143">
            <v>5.4584732138339396</v>
          </cell>
          <cell r="R5143">
            <v>3.5007946789200601</v>
          </cell>
          <cell r="S5143" t="e">
            <v>#N/A</v>
          </cell>
          <cell r="T5143" t="str">
            <v>related to nonribosomal peptide synthetase (N-terminal fragment)</v>
          </cell>
          <cell r="U5143" t="str">
            <v>IPR006162;IPR009081;IPR020845;IPR000873;IPR001242;IPR025110</v>
          </cell>
          <cell r="V5143" t="str">
            <v>Phosphopantetheine attachment site;Acyl carrier protein-like;AMP-binding, conserved site;AMP-dependent synthetase/ligase;Condensation domain;AMP-binding enzyme C-terminal domain</v>
          </cell>
        </row>
        <row r="5144">
          <cell r="A5144" t="str">
            <v>UMAG_10544</v>
          </cell>
          <cell r="B5144">
            <v>1449</v>
          </cell>
          <cell r="C5144">
            <v>0.90483858843865705</v>
          </cell>
          <cell r="D5144">
            <v>202.35261578870001</v>
          </cell>
          <cell r="E5144">
            <v>281.45171432706798</v>
          </cell>
          <cell r="F5144">
            <v>16.035562940464398</v>
          </cell>
          <cell r="G5144">
            <v>18.669767054595699</v>
          </cell>
          <cell r="H5144">
            <v>11.0984830890515</v>
          </cell>
          <cell r="I5144">
            <v>3.8415446236463802</v>
          </cell>
          <cell r="J5144">
            <v>3.7498458626800302</v>
          </cell>
          <cell r="K5144">
            <v>0.136219015960405</v>
          </cell>
          <cell r="L5144">
            <v>101.309281543724</v>
          </cell>
          <cell r="M5144">
            <v>60.324768035948097</v>
          </cell>
          <cell r="N5144">
            <v>1.30799008521185</v>
          </cell>
          <cell r="O5144">
            <v>7.8967315295012099</v>
          </cell>
          <cell r="P5144">
            <v>7.5618685040825202</v>
          </cell>
          <cell r="Q5144">
            <v>0.77231058743280101</v>
          </cell>
          <cell r="R5144">
            <v>1.73384644456885</v>
          </cell>
          <cell r="S5144" t="e">
            <v>#N/A</v>
          </cell>
          <cell r="T5144" t="str">
            <v>related to BAS1 - Myb-related transcription factor</v>
          </cell>
          <cell r="U5144" t="str">
            <v>IPR009057;IPR001005;IPR017877;IPR017930</v>
          </cell>
          <cell r="V5144" t="str">
            <v>Homeodomain-like;SANT/Myb domain;Myb-like domain;Myb domain</v>
          </cell>
        </row>
        <row r="5145">
          <cell r="A5145" t="str">
            <v>UMAG_10545</v>
          </cell>
          <cell r="B5145">
            <v>900</v>
          </cell>
          <cell r="C5145">
            <v>0.170619749964775</v>
          </cell>
          <cell r="D5145">
            <v>311.18846019498699</v>
          </cell>
          <cell r="E5145">
            <v>583.69276446885897</v>
          </cell>
          <cell r="F5145">
            <v>36.2104244264074</v>
          </cell>
          <cell r="G5145">
            <v>27.260196817576801</v>
          </cell>
          <cell r="H5145">
            <v>12.0917340143857</v>
          </cell>
          <cell r="I5145">
            <v>2.9931922028309699</v>
          </cell>
          <cell r="J5145">
            <v>1.6637820191039201</v>
          </cell>
          <cell r="K5145">
            <v>0.156689486538031</v>
          </cell>
          <cell r="L5145">
            <v>112.237987472848</v>
          </cell>
          <cell r="M5145">
            <v>138.78553405912999</v>
          </cell>
          <cell r="N5145">
            <v>1.5891808360692901</v>
          </cell>
          <cell r="O5145">
            <v>18.745489356628699</v>
          </cell>
          <cell r="P5145">
            <v>12.5578590713579</v>
          </cell>
          <cell r="Q5145">
            <v>1.3527799447853599</v>
          </cell>
          <cell r="R5145">
            <v>1.2748350138421101</v>
          </cell>
          <cell r="S5145" t="e">
            <v>#N/A</v>
          </cell>
          <cell r="T5145" t="str">
            <v>hypothetical protein</v>
          </cell>
          <cell r="U5145" t="str">
            <v>IPR029058;IPR000073</v>
          </cell>
          <cell r="V5145" t="str">
            <v>Alpha/Beta hydrolase fold;Alpha/beta hydrolase fold-1</v>
          </cell>
        </row>
        <row r="5146">
          <cell r="A5146" t="str">
            <v>UMAG_10546</v>
          </cell>
          <cell r="B5146">
            <v>555</v>
          </cell>
          <cell r="C5146">
            <v>35.0368061234743</v>
          </cell>
          <cell r="D5146">
            <v>21.263765544800702</v>
          </cell>
          <cell r="E5146">
            <v>21.132860938284601</v>
          </cell>
          <cell r="F5146">
            <v>48.5467934535042</v>
          </cell>
          <cell r="G5146">
            <v>36.597196875349901</v>
          </cell>
          <cell r="H5146">
            <v>40.594758644380398</v>
          </cell>
          <cell r="I5146">
            <v>35.958184992609802</v>
          </cell>
          <cell r="J5146">
            <v>40.174025183641497</v>
          </cell>
          <cell r="K5146">
            <v>3.53049306339283</v>
          </cell>
          <cell r="L5146">
            <v>7.6435603373831604</v>
          </cell>
          <cell r="M5146">
            <v>12.1478113068565</v>
          </cell>
          <cell r="N5146">
            <v>10.1585396459284</v>
          </cell>
          <cell r="O5146">
            <v>5.1815785533387402</v>
          </cell>
          <cell r="P5146">
            <v>8.1553335754522909</v>
          </cell>
          <cell r="Q5146">
            <v>4.0779248321417896</v>
          </cell>
          <cell r="R5146">
            <v>6.4511317890050099</v>
          </cell>
          <cell r="S5146" t="e">
            <v>#N/A</v>
          </cell>
          <cell r="T5146" t="str">
            <v>probable histone 3</v>
          </cell>
          <cell r="U5146" t="str">
            <v>IPR009072;IPR000164;IPR007125</v>
          </cell>
          <cell r="V5146" t="str">
            <v>Histone-fold;Histone H3/CENP-A;Histone core</v>
          </cell>
        </row>
        <row r="5147">
          <cell r="A5147" t="str">
            <v>UMAG_10548</v>
          </cell>
          <cell r="B5147">
            <v>723</v>
          </cell>
          <cell r="C5147">
            <v>1362.76413871464</v>
          </cell>
          <cell r="D5147">
            <v>451.87799374596199</v>
          </cell>
          <cell r="E5147">
            <v>547.57554465895703</v>
          </cell>
          <cell r="F5147">
            <v>685.42277056774799</v>
          </cell>
          <cell r="G5147">
            <v>631.08611826096103</v>
          </cell>
          <cell r="H5147">
            <v>629.49635131546597</v>
          </cell>
          <cell r="I5147">
            <v>576.77825430538405</v>
          </cell>
          <cell r="J5147">
            <v>552.78885291398603</v>
          </cell>
          <cell r="K5147">
            <v>53.483804775695901</v>
          </cell>
          <cell r="L5147">
            <v>55.613579582040003</v>
          </cell>
          <cell r="M5147">
            <v>55.185278779877997</v>
          </cell>
          <cell r="N5147">
            <v>23.548028734070598</v>
          </cell>
          <cell r="O5147">
            <v>45.400277746169301</v>
          </cell>
          <cell r="P5147">
            <v>15.348879562035499</v>
          </cell>
          <cell r="Q5147">
            <v>30.017958116449599</v>
          </cell>
          <cell r="R5147">
            <v>55.2434362846695</v>
          </cell>
          <cell r="S5147" t="e">
            <v>#N/A</v>
          </cell>
          <cell r="T5147" t="str">
            <v>probable H -transporting two-sector ATPase chain b precursor</v>
          </cell>
          <cell r="U5147" t="str">
            <v>IPR013837;IPR008688</v>
          </cell>
          <cell r="V5147" t="str">
            <v>ATPase, F0 complex, B chain/subunit B;ATPase, F0 complex, B chain/subunit B/MI25</v>
          </cell>
        </row>
        <row r="5148">
          <cell r="A5148" t="str">
            <v>UMAG_10549</v>
          </cell>
          <cell r="B5148">
            <v>1329</v>
          </cell>
          <cell r="C5148">
            <v>108.734405666097</v>
          </cell>
          <cell r="D5148">
            <v>87.672565347510499</v>
          </cell>
          <cell r="E5148">
            <v>78.463461326564499</v>
          </cell>
          <cell r="F5148">
            <v>123.519435872399</v>
          </cell>
          <cell r="G5148">
            <v>67.815422784936999</v>
          </cell>
          <cell r="H5148">
            <v>69.187813405843201</v>
          </cell>
          <cell r="I5148">
            <v>65.170955443938396</v>
          </cell>
          <cell r="J5148">
            <v>60.841413146614599</v>
          </cell>
          <cell r="K5148">
            <v>60.838956111192999</v>
          </cell>
          <cell r="L5148">
            <v>13.8201349823192</v>
          </cell>
          <cell r="M5148">
            <v>36.097895543102403</v>
          </cell>
          <cell r="N5148">
            <v>17.7476490497009</v>
          </cell>
          <cell r="O5148">
            <v>8.9254804186542298</v>
          </cell>
          <cell r="P5148">
            <v>7.9113428036321602</v>
          </cell>
          <cell r="Q5148">
            <v>5.5036576321234696</v>
          </cell>
          <cell r="R5148">
            <v>6.3173724250189496</v>
          </cell>
          <cell r="S5148" t="e">
            <v>#N/A</v>
          </cell>
          <cell r="T5148" t="str">
            <v>related to Glioma tumor suppressor candidate region gene 2 protein</v>
          </cell>
          <cell r="U5148" t="str">
            <v>IPR011687;IPR011211</v>
          </cell>
          <cell r="V5148" t="str">
            <v>P60-like;Tumour suppressor protein Gltscr2</v>
          </cell>
        </row>
        <row r="5149">
          <cell r="A5149" t="str">
            <v>UMAG_10551</v>
          </cell>
          <cell r="B5149">
            <v>1551</v>
          </cell>
          <cell r="C5149">
            <v>67.960772319743896</v>
          </cell>
          <cell r="D5149">
            <v>79.352232233245999</v>
          </cell>
          <cell r="E5149">
            <v>58.877849664483598</v>
          </cell>
          <cell r="F5149">
            <v>45.9948008374162</v>
          </cell>
          <cell r="G5149">
            <v>48.466130483156398</v>
          </cell>
          <cell r="H5149">
            <v>56.791011950717497</v>
          </cell>
          <cell r="I5149">
            <v>61.869754249122401</v>
          </cell>
          <cell r="J5149">
            <v>56.551597028320799</v>
          </cell>
          <cell r="K5149">
            <v>7.8017717593196902</v>
          </cell>
          <cell r="L5149">
            <v>18.249601766180898</v>
          </cell>
          <cell r="M5149">
            <v>19.2317812955561</v>
          </cell>
          <cell r="N5149">
            <v>9.91893274815504</v>
          </cell>
          <cell r="O5149">
            <v>13.527281792817</v>
          </cell>
          <cell r="P5149">
            <v>14.5388331693638</v>
          </cell>
          <cell r="Q5149">
            <v>8.8083430583376199</v>
          </cell>
          <cell r="R5149">
            <v>6.8509769396940801</v>
          </cell>
          <cell r="S5149" t="e">
            <v>#N/A</v>
          </cell>
          <cell r="T5149" t="str">
            <v>probable SSL1 - TFIIH subunit (transcription initiation factor)</v>
          </cell>
          <cell r="U5149" t="str">
            <v>IPR002035;IPR012170;IPR007087;IPR007198;IPR004595</v>
          </cell>
          <cell r="V5149" t="str">
            <v>von Willebrand factor, type A;TFIIH subunit Ssl1/p44;Zinc finger, C2H2;Ssl1-like;TFIIH C1-like domain</v>
          </cell>
        </row>
        <row r="5150">
          <cell r="A5150" t="str">
            <v>UMAG_10552</v>
          </cell>
          <cell r="B5150">
            <v>2388</v>
          </cell>
          <cell r="C5150">
            <v>318.10504680461901</v>
          </cell>
          <cell r="D5150">
            <v>201.83594582395301</v>
          </cell>
          <cell r="E5150">
            <v>258.20546814412199</v>
          </cell>
          <cell r="F5150">
            <v>400.41446185907398</v>
          </cell>
          <cell r="G5150">
            <v>408.31938776064601</v>
          </cell>
          <cell r="H5150">
            <v>443.21123690477901</v>
          </cell>
          <cell r="I5150">
            <v>441.542853250137</v>
          </cell>
          <cell r="J5150">
            <v>338.56454681698102</v>
          </cell>
          <cell r="K5150">
            <v>83.667616221784797</v>
          </cell>
          <cell r="L5150">
            <v>21.576973929400999</v>
          </cell>
          <cell r="M5150">
            <v>18.239105961894101</v>
          </cell>
          <cell r="N5150">
            <v>37.105419926299703</v>
          </cell>
          <cell r="O5150">
            <v>11.604380385643299</v>
          </cell>
          <cell r="P5150">
            <v>34.947810865916097</v>
          </cell>
          <cell r="Q5150">
            <v>29.2856787813874</v>
          </cell>
          <cell r="R5150">
            <v>49.717802722822398</v>
          </cell>
          <cell r="S5150" t="e">
            <v>#N/A</v>
          </cell>
          <cell r="T5150" t="str">
            <v>related to Prolyl endopeptidase</v>
          </cell>
          <cell r="U5150" t="str">
            <v>IPR029058;IPR002470;IPR023302;IPR001375</v>
          </cell>
          <cell r="V5150" t="str">
            <v>Alpha/Beta hydrolase fold;Peptidase S9A, prolyl oligopeptidase;Peptidase S9A, N-terminal domain;Peptidase S9, prolyl oligopeptidase, catalytic domain</v>
          </cell>
        </row>
        <row r="5151">
          <cell r="A5151" t="str">
            <v>UMAG_10553</v>
          </cell>
          <cell r="B5151">
            <v>645</v>
          </cell>
          <cell r="C5151">
            <v>0</v>
          </cell>
          <cell r="D5151">
            <v>0</v>
          </cell>
          <cell r="E5151">
            <v>0</v>
          </cell>
          <cell r="F5151">
            <v>22.614798829453701</v>
          </cell>
          <cell r="G5151">
            <v>1276.2169017699</v>
          </cell>
          <cell r="H5151">
            <v>641.44862508608105</v>
          </cell>
          <cell r="I5151">
            <v>480.18766730741697</v>
          </cell>
          <cell r="J5151">
            <v>249.91428970405099</v>
          </cell>
          <cell r="K5151">
            <v>0</v>
          </cell>
          <cell r="L5151">
            <v>0</v>
          </cell>
          <cell r="M5151">
            <v>0</v>
          </cell>
          <cell r="N5151">
            <v>5.2351374873808396</v>
          </cell>
          <cell r="O5151">
            <v>95.423321828134405</v>
          </cell>
          <cell r="P5151">
            <v>156.082807438374</v>
          </cell>
          <cell r="Q5151">
            <v>48.245896143871803</v>
          </cell>
          <cell r="R5151">
            <v>87.6209801414346</v>
          </cell>
          <cell r="S5151" t="e">
            <v>#N/A</v>
          </cell>
          <cell r="T5151" t="str">
            <v>hypothetical protein</v>
          </cell>
          <cell r="U5151" t="e">
            <v>#N/A</v>
          </cell>
          <cell r="V5151" t="e">
            <v>#N/A</v>
          </cell>
        </row>
        <row r="5152">
          <cell r="A5152" t="str">
            <v>UMAG_10554</v>
          </cell>
          <cell r="B5152">
            <v>582</v>
          </cell>
          <cell r="C5152">
            <v>1.5307621075711099E-2</v>
          </cell>
          <cell r="D5152">
            <v>0</v>
          </cell>
          <cell r="E5152">
            <v>0</v>
          </cell>
          <cell r="F5152">
            <v>2.3527081579074798</v>
          </cell>
          <cell r="G5152">
            <v>199.94090878149299</v>
          </cell>
          <cell r="H5152">
            <v>85.361004890738499</v>
          </cell>
          <cell r="I5152">
            <v>102.34418083611</v>
          </cell>
          <cell r="J5152">
            <v>56.972164379400702</v>
          </cell>
          <cell r="K5152">
            <v>2.6513577446143799E-2</v>
          </cell>
          <cell r="L5152">
            <v>0</v>
          </cell>
          <cell r="M5152">
            <v>0</v>
          </cell>
          <cell r="N5152">
            <v>2.9989325476487201</v>
          </cell>
          <cell r="O5152">
            <v>17.065067446910501</v>
          </cell>
          <cell r="P5152">
            <v>11.7206044776021</v>
          </cell>
          <cell r="Q5152">
            <v>24.867617008343299</v>
          </cell>
          <cell r="R5152">
            <v>33.866799666018501</v>
          </cell>
          <cell r="S5152" t="e">
            <v>#N/A</v>
          </cell>
          <cell r="T5152" t="str">
            <v>hypothetical protein</v>
          </cell>
          <cell r="U5152" t="e">
            <v>#N/A</v>
          </cell>
          <cell r="V5152" t="e">
            <v>#N/A</v>
          </cell>
        </row>
        <row r="5153">
          <cell r="A5153" t="str">
            <v>UMAG_10555</v>
          </cell>
          <cell r="B5153">
            <v>603</v>
          </cell>
          <cell r="C5153">
            <v>3.1652556619726199E-2</v>
          </cell>
          <cell r="D5153">
            <v>0</v>
          </cell>
          <cell r="E5153">
            <v>2.3040733643504998</v>
          </cell>
          <cell r="F5153">
            <v>43.321072015300899</v>
          </cell>
          <cell r="G5153">
            <v>107.14082111416199</v>
          </cell>
          <cell r="H5153">
            <v>116.095207700766</v>
          </cell>
          <cell r="I5153">
            <v>193.216597026741</v>
          </cell>
          <cell r="J5153">
            <v>159.77647363197599</v>
          </cell>
          <cell r="K5153">
            <v>2.76305877121217E-2</v>
          </cell>
          <cell r="L5153">
            <v>0</v>
          </cell>
          <cell r="M5153">
            <v>3.9907721314212199</v>
          </cell>
          <cell r="N5153">
            <v>14.564012921653299</v>
          </cell>
          <cell r="O5153">
            <v>35.6975577464286</v>
          </cell>
          <cell r="P5153">
            <v>18.4500946722845</v>
          </cell>
          <cell r="Q5153">
            <v>20.8041976678909</v>
          </cell>
          <cell r="R5153">
            <v>19.0573518060053</v>
          </cell>
          <cell r="S5153" t="e">
            <v>#N/A</v>
          </cell>
          <cell r="T5153" t="str">
            <v>hypothetical protein</v>
          </cell>
          <cell r="U5153" t="e">
            <v>#N/A</v>
          </cell>
          <cell r="V5153" t="e">
            <v>#N/A</v>
          </cell>
        </row>
        <row r="5154">
          <cell r="A5154" t="str">
            <v>UMAG_10556</v>
          </cell>
          <cell r="B5154">
            <v>795</v>
          </cell>
          <cell r="C5154">
            <v>0.23105116515852001</v>
          </cell>
          <cell r="D5154">
            <v>80.679389059590804</v>
          </cell>
          <cell r="E5154">
            <v>757.659047185487</v>
          </cell>
          <cell r="F5154">
            <v>3828.0224409489101</v>
          </cell>
          <cell r="G5154">
            <v>1500.19352517481</v>
          </cell>
          <cell r="H5154">
            <v>755.79831483318901</v>
          </cell>
          <cell r="I5154">
            <v>547.98891698466196</v>
          </cell>
          <cell r="J5154">
            <v>254.03093565066399</v>
          </cell>
          <cell r="K5154">
            <v>0.19818099281597901</v>
          </cell>
          <cell r="L5154">
            <v>52.213395002883701</v>
          </cell>
          <cell r="M5154">
            <v>309.66367075802901</v>
          </cell>
          <cell r="N5154">
            <v>163.36227079818599</v>
          </cell>
          <cell r="O5154">
            <v>266.51629896415</v>
          </cell>
          <cell r="P5154">
            <v>134.83514636311099</v>
          </cell>
          <cell r="Q5154">
            <v>50.296789688963003</v>
          </cell>
          <cell r="R5154">
            <v>64.225463782276293</v>
          </cell>
          <cell r="S5154" t="str">
            <v>tin3</v>
          </cell>
          <cell r="T5154" t="str">
            <v>hypothetical protein</v>
          </cell>
          <cell r="U5154" t="e">
            <v>#N/A</v>
          </cell>
          <cell r="V5154" t="e">
            <v>#N/A</v>
          </cell>
        </row>
        <row r="5155">
          <cell r="A5155" t="str">
            <v>UMAG_10557</v>
          </cell>
          <cell r="B5155">
            <v>543</v>
          </cell>
          <cell r="C5155">
            <v>0.37424457254064503</v>
          </cell>
          <cell r="D5155">
            <v>50.548356689519302</v>
          </cell>
          <cell r="E5155">
            <v>365.44121171136698</v>
          </cell>
          <cell r="F5155">
            <v>1519.6276440162701</v>
          </cell>
          <cell r="G5155">
            <v>284.92600691587802</v>
          </cell>
          <cell r="H5155">
            <v>111.242691365309</v>
          </cell>
          <cell r="I5155">
            <v>71.176762738355194</v>
          </cell>
          <cell r="J5155">
            <v>44.707286153256099</v>
          </cell>
          <cell r="K5155">
            <v>0.197604816498438</v>
          </cell>
          <cell r="L5155">
            <v>27.1396081661069</v>
          </cell>
          <cell r="M5155">
            <v>185.49717787203201</v>
          </cell>
          <cell r="N5155">
            <v>116.370783232161</v>
          </cell>
          <cell r="O5155">
            <v>77.236732525295594</v>
          </cell>
          <cell r="P5155">
            <v>27.200848214401798</v>
          </cell>
          <cell r="Q5155">
            <v>5.0339510217168604</v>
          </cell>
          <cell r="R5155">
            <v>18.566536041194102</v>
          </cell>
          <cell r="S5155" t="e">
            <v>#N/A</v>
          </cell>
          <cell r="T5155" t="str">
            <v>hypothetical protein</v>
          </cell>
          <cell r="U5155" t="e">
            <v>#N/A</v>
          </cell>
          <cell r="V5155" t="e">
            <v>#N/A</v>
          </cell>
        </row>
        <row r="5156">
          <cell r="A5156" t="str">
            <v>UMAG_10558</v>
          </cell>
          <cell r="B5156">
            <v>1419</v>
          </cell>
          <cell r="C5156">
            <v>589.37190901018096</v>
          </cell>
          <cell r="D5156">
            <v>338.55031593154399</v>
          </cell>
          <cell r="E5156">
            <v>285.44715278080298</v>
          </cell>
          <cell r="F5156">
            <v>414.38636334544401</v>
          </cell>
          <cell r="G5156">
            <v>313.65734395130801</v>
          </cell>
          <cell r="H5156">
            <v>309.76617554531202</v>
          </cell>
          <cell r="I5156">
            <v>312.61875524373801</v>
          </cell>
          <cell r="J5156">
            <v>309.47431431506601</v>
          </cell>
          <cell r="K5156">
            <v>39.9460273239755</v>
          </cell>
          <cell r="L5156">
            <v>73.563551533370699</v>
          </cell>
          <cell r="M5156">
            <v>34.258814806236899</v>
          </cell>
          <cell r="N5156">
            <v>16.2547516093599</v>
          </cell>
          <cell r="O5156">
            <v>69.370804512371805</v>
          </cell>
          <cell r="P5156">
            <v>39.037474328488003</v>
          </cell>
          <cell r="Q5156">
            <v>23.973245810533101</v>
          </cell>
          <cell r="R5156">
            <v>43.363990757924299</v>
          </cell>
          <cell r="S5156" t="e">
            <v>#N/A</v>
          </cell>
          <cell r="T5156" t="str">
            <v>probable tubulin beta chain</v>
          </cell>
          <cell r="U5156" t="str">
            <v>IPR008280;IPR013838;IPR000217;IPR017975;IPR003008;IPR002453;IPR018316;IPR023123</v>
          </cell>
          <cell r="V5156" t="str">
            <v>Tubulin/FtsZ, C-terminal;Beta tubulin, autoregulation binding site;Tubulin;Tubulin, conserved site;Tubulin/FtsZ, GTPase domain;Beta tubulin;Tubulin/FtsZ, 2-layer sandwich domain;Tubulin, C-terminal</v>
          </cell>
        </row>
        <row r="5157">
          <cell r="A5157" t="str">
            <v>UMAG_10559</v>
          </cell>
          <cell r="B5157">
            <v>2475</v>
          </cell>
          <cell r="C5157">
            <v>89.516146620257402</v>
          </cell>
          <cell r="D5157">
            <v>205.71309040089599</v>
          </cell>
          <cell r="E5157">
            <v>339.98892862442</v>
          </cell>
          <cell r="F5157">
            <v>418.05215765435003</v>
          </cell>
          <cell r="G5157">
            <v>342.942620045453</v>
          </cell>
          <cell r="H5157">
            <v>255.97340879414099</v>
          </cell>
          <cell r="I5157">
            <v>275.623551961327</v>
          </cell>
          <cell r="J5157">
            <v>311.417607732921</v>
          </cell>
          <cell r="K5157">
            <v>29.046834738182799</v>
          </cell>
          <cell r="L5157">
            <v>33.6173117958338</v>
          </cell>
          <cell r="M5157">
            <v>25.711124501752899</v>
          </cell>
          <cell r="N5157">
            <v>54.968619620771001</v>
          </cell>
          <cell r="O5157">
            <v>69.487209992383299</v>
          </cell>
          <cell r="P5157">
            <v>11.7513799819534</v>
          </cell>
          <cell r="Q5157">
            <v>26.362830609073601</v>
          </cell>
          <cell r="R5157">
            <v>29.216218466903801</v>
          </cell>
          <cell r="S5157" t="e">
            <v>#N/A</v>
          </cell>
          <cell r="T5157" t="str">
            <v>hypothetical protein</v>
          </cell>
          <cell r="U5157" t="str">
            <v>IPR010920;IPR018247;IPR006685;IPR011992;IPR002048</v>
          </cell>
          <cell r="V5157" t="str">
            <v>Like-Sm (LSM) domain;EF-Hand 1, calcium-binding site;Mechanosensitive ion channel MscS;EF-hand domain pair;EF-hand domain</v>
          </cell>
        </row>
        <row r="5158">
          <cell r="A5158" t="str">
            <v>UMAG_10560</v>
          </cell>
          <cell r="B5158">
            <v>1779</v>
          </cell>
          <cell r="C5158">
            <v>87.913694137660698</v>
          </cell>
          <cell r="D5158">
            <v>59.7051478441374</v>
          </cell>
          <cell r="E5158">
            <v>100.210018604916</v>
          </cell>
          <cell r="F5158">
            <v>27.317363857136701</v>
          </cell>
          <cell r="G5158">
            <v>32.431920580175799</v>
          </cell>
          <cell r="H5158">
            <v>36.7621099163743</v>
          </cell>
          <cell r="I5158">
            <v>32.722470724381701</v>
          </cell>
          <cell r="J5158">
            <v>49.1187262425236</v>
          </cell>
          <cell r="K5158">
            <v>50.613411863917101</v>
          </cell>
          <cell r="L5158">
            <v>18.494235327378899</v>
          </cell>
          <cell r="M5158">
            <v>14.9945756424063</v>
          </cell>
          <cell r="N5158">
            <v>3.6332144016098198</v>
          </cell>
          <cell r="O5158">
            <v>14.3328285230478</v>
          </cell>
          <cell r="P5158">
            <v>8.8682388669882908</v>
          </cell>
          <cell r="Q5158">
            <v>1.8257365706056701</v>
          </cell>
          <cell r="R5158">
            <v>7.4035357134518298</v>
          </cell>
          <cell r="S5158" t="e">
            <v>#N/A</v>
          </cell>
          <cell r="T5158" t="str">
            <v>related to RLM1 - MADS-box transcription factor</v>
          </cell>
          <cell r="U5158" t="str">
            <v>IPR002100</v>
          </cell>
          <cell r="V5158" t="str">
            <v>Transcription factor, MADS-box</v>
          </cell>
        </row>
        <row r="5159">
          <cell r="A5159" t="str">
            <v>UMAG_10561</v>
          </cell>
          <cell r="B5159">
            <v>4521</v>
          </cell>
          <cell r="C5159">
            <v>166.89714814485299</v>
          </cell>
          <cell r="D5159">
            <v>181.33919721157901</v>
          </cell>
          <cell r="E5159">
            <v>217.71249614508301</v>
          </cell>
          <cell r="F5159">
            <v>259.13972507421198</v>
          </cell>
          <cell r="G5159">
            <v>219.50335746370999</v>
          </cell>
          <cell r="H5159">
            <v>221.62018507713699</v>
          </cell>
          <cell r="I5159">
            <v>209.17239909895599</v>
          </cell>
          <cell r="J5159">
            <v>185.78149281295401</v>
          </cell>
          <cell r="K5159">
            <v>12.3098923564411</v>
          </cell>
          <cell r="L5159">
            <v>21.268547766210801</v>
          </cell>
          <cell r="M5159">
            <v>6.0816862028391601</v>
          </cell>
          <cell r="N5159">
            <v>47.674041574568797</v>
          </cell>
          <cell r="O5159">
            <v>20.111499403479101</v>
          </cell>
          <cell r="P5159">
            <v>18.348956940851199</v>
          </cell>
          <cell r="Q5159">
            <v>17.9956979194118</v>
          </cell>
          <cell r="R5159">
            <v>16.615232072995301</v>
          </cell>
          <cell r="S5159" t="e">
            <v>#N/A</v>
          </cell>
          <cell r="T5159" t="str">
            <v>related to VPS10 domain-containing receptor SorCS1 precursor</v>
          </cell>
          <cell r="U5159" t="str">
            <v>IPR006581</v>
          </cell>
          <cell r="V5159" t="str">
            <v>VPS10</v>
          </cell>
        </row>
        <row r="5160">
          <cell r="A5160" t="str">
            <v>UMAG_10565</v>
          </cell>
          <cell r="B5160">
            <v>2022</v>
          </cell>
          <cell r="C5160">
            <v>4.3057452692733396</v>
          </cell>
          <cell r="D5160">
            <v>4.5413081460599098</v>
          </cell>
          <cell r="E5160">
            <v>4.7322744799969199</v>
          </cell>
          <cell r="F5160">
            <v>0.92031933590614401</v>
          </cell>
          <cell r="G5160">
            <v>2.0282703992274</v>
          </cell>
          <cell r="H5160">
            <v>2.0268084488119502</v>
          </cell>
          <cell r="I5160">
            <v>2.2995658288204699</v>
          </cell>
          <cell r="J5160">
            <v>9.0001524100458603</v>
          </cell>
          <cell r="K5160">
            <v>1.5862292956688699</v>
          </cell>
          <cell r="L5160">
            <v>1.26643430705662</v>
          </cell>
          <cell r="M5160">
            <v>1.9261971315651101</v>
          </cell>
          <cell r="N5160">
            <v>0.79870857592215205</v>
          </cell>
          <cell r="O5160">
            <v>0.21028731419212801</v>
          </cell>
          <cell r="P5160">
            <v>2.4969090726545299E-2</v>
          </cell>
          <cell r="Q5160">
            <v>0.71652500100054495</v>
          </cell>
          <cell r="R5160">
            <v>2.0535282416651901</v>
          </cell>
          <cell r="S5160" t="e">
            <v>#N/A</v>
          </cell>
          <cell r="T5160" t="str">
            <v>hypothetical protein</v>
          </cell>
          <cell r="U5160" t="e">
            <v>#N/A</v>
          </cell>
          <cell r="V5160" t="e">
            <v>#N/A</v>
          </cell>
        </row>
        <row r="5161">
          <cell r="A5161" t="str">
            <v>UMAG_10566</v>
          </cell>
          <cell r="B5161">
            <v>1371</v>
          </cell>
          <cell r="C5161">
            <v>97.9488571943305</v>
          </cell>
          <cell r="D5161">
            <v>84.146455708866299</v>
          </cell>
          <cell r="E5161">
            <v>75.059952376732397</v>
          </cell>
          <cell r="F5161">
            <v>59.144818276002901</v>
          </cell>
          <cell r="G5161">
            <v>88.296868079508201</v>
          </cell>
          <cell r="H5161">
            <v>102.453046100441</v>
          </cell>
          <cell r="I5161">
            <v>83.482819001897099</v>
          </cell>
          <cell r="J5161">
            <v>117.668979074449</v>
          </cell>
          <cell r="K5161">
            <v>25.581461057342501</v>
          </cell>
          <cell r="L5161">
            <v>19.227330241762601</v>
          </cell>
          <cell r="M5161">
            <v>3.9778863096644699</v>
          </cell>
          <cell r="N5161">
            <v>6.91151082433921</v>
          </cell>
          <cell r="O5161">
            <v>27.843542864670098</v>
          </cell>
          <cell r="P5161">
            <v>14.518397082214999</v>
          </cell>
          <cell r="Q5161">
            <v>1.94424833132535</v>
          </cell>
          <cell r="R5161">
            <v>11.084694773309399</v>
          </cell>
          <cell r="S5161" t="e">
            <v>#N/A</v>
          </cell>
          <cell r="T5161" t="str">
            <v>related to VRP1 - Proline-rich actin-associated protein involved in cytoskeletal organization and cytokinesis</v>
          </cell>
          <cell r="U5161" t="str">
            <v>IPR003124</v>
          </cell>
          <cell r="V5161" t="str">
            <v>WH2 domain</v>
          </cell>
        </row>
        <row r="5162">
          <cell r="A5162" t="str">
            <v>UMAG_10568</v>
          </cell>
          <cell r="B5162">
            <v>90</v>
          </cell>
          <cell r="C5162">
            <v>3.8535759004614598</v>
          </cell>
          <cell r="D5162">
            <v>4.6577826258408601</v>
          </cell>
          <cell r="E5162">
            <v>6.0968405569004096</v>
          </cell>
          <cell r="F5162">
            <v>3.78367133584281</v>
          </cell>
          <cell r="G5162">
            <v>6.4203208708412998</v>
          </cell>
          <cell r="H5162">
            <v>7.1092041184696804</v>
          </cell>
          <cell r="I5162">
            <v>4.5619757244936601</v>
          </cell>
          <cell r="J5162">
            <v>8.8246002480093608</v>
          </cell>
          <cell r="K5162">
            <v>1.30984682733346</v>
          </cell>
          <cell r="L5162">
            <v>1.7872279441749901</v>
          </cell>
          <cell r="M5162">
            <v>5.7328064278298401</v>
          </cell>
          <cell r="N5162">
            <v>1.69216974862396</v>
          </cell>
          <cell r="O5162">
            <v>6.3083867900486199</v>
          </cell>
          <cell r="P5162">
            <v>3.5450966073500401</v>
          </cell>
          <cell r="Q5162">
            <v>2.4744858478545901</v>
          </cell>
          <cell r="R5162">
            <v>1.0100446110319701</v>
          </cell>
          <cell r="S5162" t="e">
            <v>#N/A</v>
          </cell>
          <cell r="T5162" t="str">
            <v>hypothetical protein</v>
          </cell>
          <cell r="U5162" t="e">
            <v>#N/A</v>
          </cell>
          <cell r="V5162" t="e">
            <v>#N/A</v>
          </cell>
        </row>
        <row r="5163">
          <cell r="A5163" t="str">
            <v>UMAG_10569</v>
          </cell>
          <cell r="B5163">
            <v>1332</v>
          </cell>
          <cell r="C5163">
            <v>129.62737329924701</v>
          </cell>
          <cell r="D5163">
            <v>77.651393030056298</v>
          </cell>
          <cell r="E5163">
            <v>56.5628556626136</v>
          </cell>
          <cell r="F5163">
            <v>38.8688889169036</v>
          </cell>
          <cell r="G5163">
            <v>14.386452079701201</v>
          </cell>
          <cell r="H5163">
            <v>19.218829247861599</v>
          </cell>
          <cell r="I5163">
            <v>13.086035554519899</v>
          </cell>
          <cell r="J5163">
            <v>45.046594271843702</v>
          </cell>
          <cell r="K5163">
            <v>12.144466506133099</v>
          </cell>
          <cell r="L5163">
            <v>19.600077194456802</v>
          </cell>
          <cell r="M5163">
            <v>23.801771392487701</v>
          </cell>
          <cell r="N5163">
            <v>8.9155405007015602</v>
          </cell>
          <cell r="O5163">
            <v>4.8845693238212098</v>
          </cell>
          <cell r="P5163">
            <v>4.2138765184726497</v>
          </cell>
          <cell r="Q5163">
            <v>2.2737707855510298</v>
          </cell>
          <cell r="R5163">
            <v>11.947494229409999</v>
          </cell>
          <cell r="S5163" t="e">
            <v>#N/A</v>
          </cell>
          <cell r="T5163" t="str">
            <v>related to HMT1 - hnRNP arginine N-methyltransferase</v>
          </cell>
          <cell r="U5163" t="str">
            <v>IPR025799;IPR029063;IPR010456</v>
          </cell>
          <cell r="V5163" t="str">
            <v>Protein arginine N-methyltransferase;S-adenosyl-L-methionine-dependent methyltransferase;Ribosomal L11 methyltransferase, PrmA</v>
          </cell>
        </row>
        <row r="5164">
          <cell r="A5164" t="str">
            <v>UMAG_10570</v>
          </cell>
          <cell r="B5164">
            <v>2410</v>
          </cell>
          <cell r="C5164">
            <v>54.161271116935502</v>
          </cell>
          <cell r="D5164">
            <v>95.5528709791095</v>
          </cell>
          <cell r="E5164">
            <v>91.152739819322306</v>
          </cell>
          <cell r="F5164">
            <v>31.016657295508299</v>
          </cell>
          <cell r="G5164">
            <v>24.8165929568002</v>
          </cell>
          <cell r="H5164">
            <v>59.141817248571797</v>
          </cell>
          <cell r="I5164">
            <v>154.726838923982</v>
          </cell>
          <cell r="J5164">
            <v>125.72677958438901</v>
          </cell>
          <cell r="K5164">
            <v>28.753446996036001</v>
          </cell>
          <cell r="L5164">
            <v>60.141914699794697</v>
          </cell>
          <cell r="M5164">
            <v>45.890090357666402</v>
          </cell>
          <cell r="N5164">
            <v>8.3411716246845202</v>
          </cell>
          <cell r="O5164">
            <v>13.086181767473899</v>
          </cell>
          <cell r="P5164">
            <v>4.0037378619333897</v>
          </cell>
          <cell r="Q5164">
            <v>34.032509211977498</v>
          </cell>
          <cell r="R5164">
            <v>12.2381613907973</v>
          </cell>
          <cell r="S5164" t="e">
            <v>#N/A</v>
          </cell>
          <cell r="T5164" t="str">
            <v>hypothetical protein (C-terminal fragment)</v>
          </cell>
          <cell r="U5164" t="str">
            <v>IPR007275;IPR012677;IPR000504</v>
          </cell>
          <cell r="V5164" t="str">
            <v>YTH domain;Nucleotide-binding alpha-beta plait domain;RNA recognition motif domain</v>
          </cell>
        </row>
        <row r="5165">
          <cell r="A5165" t="str">
            <v>UMAG_10571</v>
          </cell>
          <cell r="B5165">
            <v>1899</v>
          </cell>
          <cell r="C5165">
            <v>95.030440323146195</v>
          </cell>
          <cell r="D5165">
            <v>90.915910843893997</v>
          </cell>
          <cell r="E5165">
            <v>57.903604334274704</v>
          </cell>
          <cell r="F5165">
            <v>98.2878077932031</v>
          </cell>
          <cell r="G5165">
            <v>99.551726923468294</v>
          </cell>
          <cell r="H5165">
            <v>91.532316060493301</v>
          </cell>
          <cell r="I5165">
            <v>111.951076251033</v>
          </cell>
          <cell r="J5165">
            <v>92.131007785918001</v>
          </cell>
          <cell r="K5165">
            <v>2.1593265147602501</v>
          </cell>
          <cell r="L5165">
            <v>4.0360917338806699</v>
          </cell>
          <cell r="M5165">
            <v>10.844254820651001</v>
          </cell>
          <cell r="N5165">
            <v>4.4891529880272802</v>
          </cell>
          <cell r="O5165">
            <v>20.94013933103</v>
          </cell>
          <cell r="P5165">
            <v>6.9994751947938196</v>
          </cell>
          <cell r="Q5165">
            <v>19.3022237684178</v>
          </cell>
          <cell r="R5165">
            <v>5.9210135874532099</v>
          </cell>
          <cell r="S5165" t="e">
            <v>#N/A</v>
          </cell>
          <cell r="T5165" t="str">
            <v>related to Rab proteins geranylgeranyltransferase component A 2</v>
          </cell>
          <cell r="U5165" t="str">
            <v>IPR018203</v>
          </cell>
          <cell r="V5165" t="str">
            <v>GDP dissociation inhibitor</v>
          </cell>
        </row>
        <row r="5166">
          <cell r="A5166" t="str">
            <v>UMAG_10573</v>
          </cell>
          <cell r="B5166">
            <v>759</v>
          </cell>
          <cell r="C5166">
            <v>3016.56759323497</v>
          </cell>
          <cell r="D5166">
            <v>946.05142574259105</v>
          </cell>
          <cell r="E5166">
            <v>1212.3895733095101</v>
          </cell>
          <cell r="F5166">
            <v>2300.2494140599802</v>
          </cell>
          <cell r="G5166">
            <v>1183.01250370755</v>
          </cell>
          <cell r="H5166">
            <v>1054.38445433384</v>
          </cell>
          <cell r="I5166">
            <v>783.57397267095496</v>
          </cell>
          <cell r="J5166">
            <v>712.443883474269</v>
          </cell>
          <cell r="K5166">
            <v>699.02664944040498</v>
          </cell>
          <cell r="L5166">
            <v>141.08664883002101</v>
          </cell>
          <cell r="M5166">
            <v>269.36235282006697</v>
          </cell>
          <cell r="N5166">
            <v>116.237574743154</v>
          </cell>
          <cell r="O5166">
            <v>146.40843481576101</v>
          </cell>
          <cell r="P5166">
            <v>35.6091679982719</v>
          </cell>
          <cell r="Q5166">
            <v>37.254062992385002</v>
          </cell>
          <cell r="R5166">
            <v>195.570850168725</v>
          </cell>
          <cell r="S5166" t="e">
            <v>#N/A</v>
          </cell>
          <cell r="T5166" t="str">
            <v>probable 60s ribosomal protein L7 subunit</v>
          </cell>
          <cell r="U5166" t="str">
            <v>IPR016082;IPR018038;IPR005998;IPR012988</v>
          </cell>
          <cell r="V5166" t="str">
            <v>Ribosomal protein L30, ferredoxin-like fold domain;Ribosomal protein L30, conserved site;Ribosomal protein L7, eukaryotic;Ribosomal protein L30, N-terminal</v>
          </cell>
        </row>
        <row r="5167">
          <cell r="A5167" t="str">
            <v>UMAG_10574</v>
          </cell>
          <cell r="B5167">
            <v>1887</v>
          </cell>
          <cell r="C5167">
            <v>162.67760285044301</v>
          </cell>
          <cell r="D5167">
            <v>201.784104208739</v>
          </cell>
          <cell r="E5167">
            <v>193.59033884777801</v>
          </cell>
          <cell r="F5167">
            <v>407.41986416761699</v>
          </cell>
          <cell r="G5167">
            <v>380.01784103799099</v>
          </cell>
          <cell r="H5167">
            <v>353.28973954160102</v>
          </cell>
          <cell r="I5167">
            <v>347.274927211386</v>
          </cell>
          <cell r="J5167">
            <v>278.67186387941001</v>
          </cell>
          <cell r="K5167">
            <v>17.742515363223902</v>
          </cell>
          <cell r="L5167">
            <v>62.671607185728199</v>
          </cell>
          <cell r="M5167">
            <v>18.104347715664101</v>
          </cell>
          <cell r="N5167">
            <v>45.682956286246203</v>
          </cell>
          <cell r="O5167">
            <v>31.127114302646401</v>
          </cell>
          <cell r="P5167">
            <v>14.9596036154387</v>
          </cell>
          <cell r="Q5167">
            <v>31.693591449855798</v>
          </cell>
          <cell r="R5167">
            <v>16.476646797233698</v>
          </cell>
          <cell r="S5167" t="e">
            <v>#N/A</v>
          </cell>
          <cell r="T5167" t="str">
            <v>related to PHO8 - repressible alkaline phosphatase vacuolar</v>
          </cell>
          <cell r="U5167" t="str">
            <v>IPR017850;IPR018299;IPR017849;IPR001952</v>
          </cell>
          <cell r="V5167" t="str">
            <v>Alkaline-phosphatase-like, core domain;Alkaline phosphatase, active site;Alkaline phosphatase-like, alpha/beta/alpha;Alkaline phosphatase</v>
          </cell>
        </row>
        <row r="5168">
          <cell r="A5168" t="str">
            <v>UMAG_10575</v>
          </cell>
          <cell r="B5168">
            <v>1815</v>
          </cell>
          <cell r="C5168">
            <v>24.345318537993101</v>
          </cell>
          <cell r="D5168">
            <v>53.073644315548002</v>
          </cell>
          <cell r="E5168">
            <v>34.797372826353097</v>
          </cell>
          <cell r="F5168">
            <v>19.067770260347402</v>
          </cell>
          <cell r="G5168">
            <v>31.348164495903401</v>
          </cell>
          <cell r="H5168">
            <v>44.296792503389099</v>
          </cell>
          <cell r="I5168">
            <v>40.478592314102897</v>
          </cell>
          <cell r="J5168">
            <v>37.909581373375602</v>
          </cell>
          <cell r="K5168">
            <v>1.9166513007288599</v>
          </cell>
          <cell r="L5168">
            <v>20.8167315007403</v>
          </cell>
          <cell r="M5168">
            <v>10.599672476651</v>
          </cell>
          <cell r="N5168">
            <v>5.96424664754218</v>
          </cell>
          <cell r="O5168">
            <v>2.72183721725925</v>
          </cell>
          <cell r="P5168">
            <v>6.6309500818231903</v>
          </cell>
          <cell r="Q5168">
            <v>6.2546765204927404</v>
          </cell>
          <cell r="R5168">
            <v>2.2672121747720699</v>
          </cell>
          <cell r="S5168" t="e">
            <v>#N/A</v>
          </cell>
          <cell r="T5168" t="str">
            <v>hypothetical protein</v>
          </cell>
          <cell r="U5168" t="e">
            <v>#N/A</v>
          </cell>
          <cell r="V5168" t="e">
            <v>#N/A</v>
          </cell>
        </row>
        <row r="5169">
          <cell r="A5169" t="str">
            <v>UMAG_10576</v>
          </cell>
          <cell r="B5169">
            <v>1533</v>
          </cell>
          <cell r="C5169">
            <v>132.617713038711</v>
          </cell>
          <cell r="D5169">
            <v>66.852364474549404</v>
          </cell>
          <cell r="E5169">
            <v>66.866601564000902</v>
          </cell>
          <cell r="F5169">
            <v>82.359015302158895</v>
          </cell>
          <cell r="G5169">
            <v>68.365806727939898</v>
          </cell>
          <cell r="H5169">
            <v>69.835621506454402</v>
          </cell>
          <cell r="I5169">
            <v>69.856603596305504</v>
          </cell>
          <cell r="J5169">
            <v>63.349301808201297</v>
          </cell>
          <cell r="K5169">
            <v>11.571816756081899</v>
          </cell>
          <cell r="L5169">
            <v>5.3277985429683703</v>
          </cell>
          <cell r="M5169">
            <v>39.797862326290101</v>
          </cell>
          <cell r="N5169">
            <v>16.130699884844699</v>
          </cell>
          <cell r="O5169">
            <v>10.8151543584283</v>
          </cell>
          <cell r="P5169">
            <v>17.279488035704301</v>
          </cell>
          <cell r="Q5169">
            <v>9.26269116757822</v>
          </cell>
          <cell r="R5169">
            <v>9.5279068425568507</v>
          </cell>
          <cell r="S5169" t="e">
            <v>#N/A</v>
          </cell>
          <cell r="T5169" t="str">
            <v>related to prefoldin subunit 3 / related to SIW14 - Tyrosine phosphatase involved in actin filament organization</v>
          </cell>
          <cell r="U5169" t="str">
            <v>IPR016655;IPR004861;IPR009053;IPR004127;IPR029021;IPR020428</v>
          </cell>
          <cell r="V5169" t="str">
            <v>Prefoldin subunit 3;Protein-tyrosine phosphatase, SIW14-like;Prefoldin;Prefoldin alpha-like;Protein-tyrosine phosphatase-like;Protein-tyrosine phosphatase, dual specificity phosphatase, eukaryotic</v>
          </cell>
        </row>
        <row r="5170">
          <cell r="A5170" t="str">
            <v>UMAG_10578</v>
          </cell>
          <cell r="B5170">
            <v>2853</v>
          </cell>
          <cell r="C5170">
            <v>40.961623485571401</v>
          </cell>
          <cell r="D5170">
            <v>45.801581519312101</v>
          </cell>
          <cell r="E5170">
            <v>37.432148985417101</v>
          </cell>
          <cell r="F5170">
            <v>51.188667493319301</v>
          </cell>
          <cell r="G5170">
            <v>46.894005160403402</v>
          </cell>
          <cell r="H5170">
            <v>60.556091060159403</v>
          </cell>
          <cell r="I5170">
            <v>53.509328570586803</v>
          </cell>
          <cell r="J5170">
            <v>102.70978342820101</v>
          </cell>
          <cell r="K5170">
            <v>4.8955419585855697</v>
          </cell>
          <cell r="L5170">
            <v>10.8880974836341</v>
          </cell>
          <cell r="M5170">
            <v>18.194526785082701</v>
          </cell>
          <cell r="N5170">
            <v>2.9661160802996398</v>
          </cell>
          <cell r="O5170">
            <v>10.896646718567199</v>
          </cell>
          <cell r="P5170">
            <v>11.9188357919751</v>
          </cell>
          <cell r="Q5170">
            <v>6.7947782145260103</v>
          </cell>
          <cell r="R5170">
            <v>11.8393448225677</v>
          </cell>
          <cell r="S5170" t="e">
            <v>#N/A</v>
          </cell>
          <cell r="T5170" t="str">
            <v>related to PRIB protein (C-terminal fragment)</v>
          </cell>
          <cell r="U5170" t="e">
            <v>#N/A</v>
          </cell>
          <cell r="V5170" t="e">
            <v>#N/A</v>
          </cell>
        </row>
        <row r="5171">
          <cell r="A5171" t="str">
            <v>UMAG_10579</v>
          </cell>
          <cell r="B5171">
            <v>1287</v>
          </cell>
          <cell r="C5171">
            <v>57.375248509585099</v>
          </cell>
          <cell r="D5171">
            <v>43.438605179521197</v>
          </cell>
          <cell r="E5171">
            <v>37.030907601203097</v>
          </cell>
          <cell r="F5171">
            <v>44.630298987209002</v>
          </cell>
          <cell r="G5171">
            <v>57.877045152047799</v>
          </cell>
          <cell r="H5171">
            <v>58.4117801059123</v>
          </cell>
          <cell r="I5171">
            <v>50.740925388760601</v>
          </cell>
          <cell r="J5171">
            <v>43.759887791021903</v>
          </cell>
          <cell r="K5171">
            <v>14.1033929626717</v>
          </cell>
          <cell r="L5171">
            <v>4.8689706201921501</v>
          </cell>
          <cell r="M5171">
            <v>14.5286549714538</v>
          </cell>
          <cell r="N5171">
            <v>4.3666602229549598</v>
          </cell>
          <cell r="O5171">
            <v>14.370535218519199</v>
          </cell>
          <cell r="P5171">
            <v>5.15684086351422</v>
          </cell>
          <cell r="Q5171">
            <v>4.6344963702706803</v>
          </cell>
          <cell r="R5171">
            <v>13.312070091698301</v>
          </cell>
          <cell r="S5171" t="e">
            <v>#N/A</v>
          </cell>
          <cell r="T5171" t="str">
            <v>related to mitotic checkpoint protein BUB3</v>
          </cell>
          <cell r="U5171" t="str">
            <v>IPR017986;IPR019775;IPR015943;IPR001680</v>
          </cell>
          <cell r="V5171" t="str">
            <v>WD40-repeat-containing domain;WD40 repeat, conserved site;WD40/YVTN repeat-like-containing domain;WD40 repeat</v>
          </cell>
        </row>
        <row r="5172">
          <cell r="A5172" t="str">
            <v>UMAG_10581</v>
          </cell>
          <cell r="B5172">
            <v>1224</v>
          </cell>
          <cell r="C5172">
            <v>28.286199394973501</v>
          </cell>
          <cell r="D5172">
            <v>619.39445894000301</v>
          </cell>
          <cell r="E5172">
            <v>527.94415139954504</v>
          </cell>
          <cell r="F5172">
            <v>40.634810971603798</v>
          </cell>
          <cell r="G5172">
            <v>19.7586350340056</v>
          </cell>
          <cell r="H5172">
            <v>23.609624143929501</v>
          </cell>
          <cell r="I5172">
            <v>7.6070875366357598</v>
          </cell>
          <cell r="J5172">
            <v>80.934738877023506</v>
          </cell>
          <cell r="K5172">
            <v>32.551334318401601</v>
          </cell>
          <cell r="L5172">
            <v>67.433087096375402</v>
          </cell>
          <cell r="M5172">
            <v>222.06584949062201</v>
          </cell>
          <cell r="N5172">
            <v>22.593329588148599</v>
          </cell>
          <cell r="O5172">
            <v>8.3462949842097292</v>
          </cell>
          <cell r="P5172">
            <v>7.4951382767202803</v>
          </cell>
          <cell r="Q5172">
            <v>7.3479777819312204</v>
          </cell>
          <cell r="R5172">
            <v>37.467655968183699</v>
          </cell>
          <cell r="S5172" t="e">
            <v>#N/A</v>
          </cell>
          <cell r="T5172" t="str">
            <v>related to Alcohol dehydrogenase class III chi chain</v>
          </cell>
          <cell r="U5172" t="str">
            <v>IPR011032;IPR002085;IPR016040;IPR013149;IPR013154</v>
          </cell>
          <cell r="V5172" t="str">
            <v>GroES (chaperonin 10)-like;Alcohol dehydrogenase superfamily, zinc-type;NAD(P)-binding domain;Alcohol dehydrogenase, C-terminal;Alcohol dehydrogenase GroES-like</v>
          </cell>
        </row>
        <row r="5173">
          <cell r="A5173" t="str">
            <v>UMAG_10582</v>
          </cell>
          <cell r="B5173">
            <v>1251</v>
          </cell>
          <cell r="C5173">
            <v>95.012009488752398</v>
          </cell>
          <cell r="D5173">
            <v>188.33161812116899</v>
          </cell>
          <cell r="E5173">
            <v>164.080381393485</v>
          </cell>
          <cell r="F5173">
            <v>169.481155333457</v>
          </cell>
          <cell r="G5173">
            <v>127.757235338134</v>
          </cell>
          <cell r="H5173">
            <v>97.822859397050095</v>
          </cell>
          <cell r="I5173">
            <v>109.25450905274801</v>
          </cell>
          <cell r="J5173">
            <v>128.99256354908101</v>
          </cell>
          <cell r="K5173">
            <v>19.3973914136626</v>
          </cell>
          <cell r="L5173">
            <v>49.010475769877701</v>
          </cell>
          <cell r="M5173">
            <v>4.8499152778886501</v>
          </cell>
          <cell r="N5173">
            <v>11.2059002885239</v>
          </cell>
          <cell r="O5173">
            <v>16.5581492088488</v>
          </cell>
          <cell r="P5173">
            <v>17.470081838115199</v>
          </cell>
          <cell r="Q5173">
            <v>18.0742455939933</v>
          </cell>
          <cell r="R5173">
            <v>21.4136230904409</v>
          </cell>
          <cell r="S5173" t="e">
            <v>#N/A</v>
          </cell>
          <cell r="T5173" t="str">
            <v>hypothetical protein</v>
          </cell>
          <cell r="U5173" t="str">
            <v>IPR029058;IPR029059</v>
          </cell>
          <cell r="V5173" t="str">
            <v>Alpha/Beta hydrolase fold;Alpha/beta hydrolase fold-5</v>
          </cell>
        </row>
        <row r="5174">
          <cell r="A5174" t="str">
            <v>UMAG_10583</v>
          </cell>
          <cell r="B5174">
            <v>339</v>
          </cell>
          <cell r="C5174">
            <v>0.12118540877818</v>
          </cell>
          <cell r="D5174">
            <v>4.5413081460599098</v>
          </cell>
          <cell r="E5174">
            <v>2.4222467643358199</v>
          </cell>
          <cell r="F5174">
            <v>0.49405339134815202</v>
          </cell>
          <cell r="G5174">
            <v>2.16671488641044</v>
          </cell>
          <cell r="H5174">
            <v>1.00571695059204</v>
          </cell>
          <cell r="I5174">
            <v>1.83369784404331</v>
          </cell>
          <cell r="J5174">
            <v>0</v>
          </cell>
          <cell r="K5174">
            <v>0.140730913339638</v>
          </cell>
          <cell r="L5174">
            <v>1.26643430705662</v>
          </cell>
          <cell r="M5174">
            <v>2.1037744553040301</v>
          </cell>
          <cell r="N5174">
            <v>0.85572557546670902</v>
          </cell>
          <cell r="O5174">
            <v>2.2185284150243101</v>
          </cell>
          <cell r="P5174">
            <v>1.7419528564586599</v>
          </cell>
          <cell r="Q5174">
            <v>0.68687384872248403</v>
          </cell>
          <cell r="R5174">
            <v>0</v>
          </cell>
          <cell r="S5174" t="e">
            <v>#N/A</v>
          </cell>
          <cell r="T5174" t="str">
            <v>hypothetical protein</v>
          </cell>
          <cell r="U5174" t="e">
            <v>#N/A</v>
          </cell>
          <cell r="V5174" t="e">
            <v>#N/A</v>
          </cell>
        </row>
        <row r="5175">
          <cell r="A5175" t="str">
            <v>UMAG_10585</v>
          </cell>
          <cell r="B5175">
            <v>462</v>
          </cell>
          <cell r="C5175">
            <v>4.0962117614107099</v>
          </cell>
          <cell r="D5175">
            <v>15.9378409736013</v>
          </cell>
          <cell r="E5175">
            <v>16.607161501705399</v>
          </cell>
          <cell r="F5175">
            <v>40.933956361973401</v>
          </cell>
          <cell r="G5175">
            <v>51.654668301369298</v>
          </cell>
          <cell r="H5175">
            <v>40.070961462015198</v>
          </cell>
          <cell r="I5175">
            <v>28.479018775942201</v>
          </cell>
          <cell r="J5175">
            <v>24.2128522553792</v>
          </cell>
          <cell r="K5175">
            <v>0.93440891182234298</v>
          </cell>
          <cell r="L5175">
            <v>13.560320437780099</v>
          </cell>
          <cell r="M5175">
            <v>1.24449429667686</v>
          </cell>
          <cell r="N5175">
            <v>17.487953851381601</v>
          </cell>
          <cell r="O5175">
            <v>10.9168235670186</v>
          </cell>
          <cell r="P5175">
            <v>15.1276781434104</v>
          </cell>
          <cell r="Q5175">
            <v>0.75500770291022801</v>
          </cell>
          <cell r="R5175">
            <v>5.55859670703245</v>
          </cell>
          <cell r="S5175" t="e">
            <v>#N/A</v>
          </cell>
          <cell r="T5175" t="str">
            <v>hypothetical protein</v>
          </cell>
          <cell r="U5175" t="e">
            <v>#N/A</v>
          </cell>
          <cell r="V5175" t="e">
            <v>#N/A</v>
          </cell>
        </row>
        <row r="5176">
          <cell r="A5176" t="str">
            <v>UMAG_10586</v>
          </cell>
          <cell r="B5176">
            <v>1404</v>
          </cell>
          <cell r="C5176">
            <v>2395.1547324818198</v>
          </cell>
          <cell r="D5176">
            <v>579.17181806374901</v>
          </cell>
          <cell r="E5176">
            <v>1010.76857878642</v>
          </cell>
          <cell r="F5176">
            <v>1277.8258988621999</v>
          </cell>
          <cell r="G5176">
            <v>1365.08120736723</v>
          </cell>
          <cell r="H5176">
            <v>1215.4391046635301</v>
          </cell>
          <cell r="I5176">
            <v>1080.97888274914</v>
          </cell>
          <cell r="J5176">
            <v>1093.97565768917</v>
          </cell>
          <cell r="K5176">
            <v>314.04072297719</v>
          </cell>
          <cell r="L5176">
            <v>39.530645078428002</v>
          </cell>
          <cell r="M5176">
            <v>107.157071589081</v>
          </cell>
          <cell r="N5176">
            <v>64.222334223250996</v>
          </cell>
          <cell r="O5176">
            <v>63.449344817751403</v>
          </cell>
          <cell r="P5176">
            <v>65.031385114369797</v>
          </cell>
          <cell r="Q5176">
            <v>73.660436404658697</v>
          </cell>
          <cell r="R5176">
            <v>260.74184341384603</v>
          </cell>
          <cell r="S5176" t="e">
            <v>#N/A</v>
          </cell>
          <cell r="T5176" t="str">
            <v>probable serine hydroxymethyltransferase</v>
          </cell>
          <cell r="U5176" t="str">
            <v>IPR015424;IPR001085;IPR019798;IPR015421;IPR015422</v>
          </cell>
          <cell r="V5176" t="str">
            <v>Pyridoxal phosphate-dependent transferase;Serine hydroxymethyltransferase;Serine hydroxymethyltransferase, pyridoxal phosphate binding site;Pyridoxal phosphate-dependent transferase, major region, subdomain 1;Pyridoxal phosphate-dependent transferase, major region, subdomain 2</v>
          </cell>
        </row>
        <row r="5177">
          <cell r="A5177" t="str">
            <v>UMAG_10587</v>
          </cell>
          <cell r="B5177">
            <v>1518</v>
          </cell>
          <cell r="C5177">
            <v>99.597410936348396</v>
          </cell>
          <cell r="D5177">
            <v>194.74767144061201</v>
          </cell>
          <cell r="E5177">
            <v>140.88476017702899</v>
          </cell>
          <cell r="F5177">
            <v>19.766711161136101</v>
          </cell>
          <cell r="G5177">
            <v>56.546987918059799</v>
          </cell>
          <cell r="H5177">
            <v>85.176534075277203</v>
          </cell>
          <cell r="I5177">
            <v>118.72185241752599</v>
          </cell>
          <cell r="J5177">
            <v>114.7813839793</v>
          </cell>
          <cell r="K5177">
            <v>10.138071651103299</v>
          </cell>
          <cell r="L5177">
            <v>42.730396536952199</v>
          </cell>
          <cell r="M5177">
            <v>57.327307764746799</v>
          </cell>
          <cell r="N5177">
            <v>13.0636232306982</v>
          </cell>
          <cell r="O5177">
            <v>13.862713082206399</v>
          </cell>
          <cell r="P5177">
            <v>7.2551533975765397</v>
          </cell>
          <cell r="Q5177">
            <v>16.1474761429408</v>
          </cell>
          <cell r="R5177">
            <v>5.2628911169353403</v>
          </cell>
          <cell r="S5177" t="e">
            <v>#N/A</v>
          </cell>
          <cell r="T5177" t="str">
            <v>related to PPX1 - Exopolyphosphatase</v>
          </cell>
          <cell r="U5177" t="str">
            <v>IPR001667</v>
          </cell>
          <cell r="V5177" t="str">
            <v>DDH domain</v>
          </cell>
        </row>
        <row r="5178">
          <cell r="A5178" t="str">
            <v>UMAG_10588</v>
          </cell>
          <cell r="B5178">
            <v>2478</v>
          </cell>
          <cell r="C5178">
            <v>203.01007502909599</v>
          </cell>
          <cell r="D5178">
            <v>205.79714770609601</v>
          </cell>
          <cell r="E5178">
            <v>212.30087858285199</v>
          </cell>
          <cell r="F5178">
            <v>136.48543318442401</v>
          </cell>
          <cell r="G5178">
            <v>199.00921498040799</v>
          </cell>
          <cell r="H5178">
            <v>209.34441723204799</v>
          </cell>
          <cell r="I5178">
            <v>227.111635941711</v>
          </cell>
          <cell r="J5178">
            <v>215.218420304402</v>
          </cell>
          <cell r="K5178">
            <v>5.1704348654193701</v>
          </cell>
          <cell r="L5178">
            <v>74.653688899234893</v>
          </cell>
          <cell r="M5178">
            <v>31.228185533787698</v>
          </cell>
          <cell r="N5178">
            <v>22.428216672992299</v>
          </cell>
          <cell r="O5178">
            <v>43.129237725671899</v>
          </cell>
          <cell r="P5178">
            <v>20.993967505785001</v>
          </cell>
          <cell r="Q5178">
            <v>20.744342996981899</v>
          </cell>
          <cell r="R5178">
            <v>14.319292173367201</v>
          </cell>
          <cell r="S5178" t="e">
            <v>#N/A</v>
          </cell>
          <cell r="T5178" t="str">
            <v>related to decapping enzyme</v>
          </cell>
          <cell r="U5178" t="str">
            <v>IPR015797;IPR020084;IPR007722;IPR007361;IPR000086</v>
          </cell>
          <cell r="V5178" t="str">
            <v>NUDIX hydrolase domain-like;NUDIX hydrolase, conserved site;mRNA decapping protein 2, Box A;Protein of unknown function DUF427;NUDIX hydrolase domain</v>
          </cell>
        </row>
        <row r="5179">
          <cell r="A5179" t="str">
            <v>UMAG_10589</v>
          </cell>
          <cell r="B5179">
            <v>1299</v>
          </cell>
          <cell r="C5179">
            <v>338.76558783909098</v>
          </cell>
          <cell r="D5179">
            <v>220.12409888379901</v>
          </cell>
          <cell r="E5179">
            <v>203.33894385710201</v>
          </cell>
          <cell r="F5179">
            <v>733.98492787787598</v>
          </cell>
          <cell r="G5179">
            <v>832.332445408029</v>
          </cell>
          <cell r="H5179">
            <v>509.287480048546</v>
          </cell>
          <cell r="I5179">
            <v>372.78409565763002</v>
          </cell>
          <cell r="J5179">
            <v>354.87909231337699</v>
          </cell>
          <cell r="K5179">
            <v>153.560691773401</v>
          </cell>
          <cell r="L5179">
            <v>81.6262678128858</v>
          </cell>
          <cell r="M5179">
            <v>36.721692739705198</v>
          </cell>
          <cell r="N5179">
            <v>11.7796340096245</v>
          </cell>
          <cell r="O5179">
            <v>7.82549102024017</v>
          </cell>
          <cell r="P5179">
            <v>91.728998024061994</v>
          </cell>
          <cell r="Q5179">
            <v>13.416000018363601</v>
          </cell>
          <cell r="R5179">
            <v>39.985420001365704</v>
          </cell>
          <cell r="S5179" t="e">
            <v>#N/A</v>
          </cell>
          <cell r="T5179" t="str">
            <v>related to CYS3 - cystathionine gamma-lyase</v>
          </cell>
          <cell r="U5179" t="str">
            <v>IPR015424;IPR000277;IPR015421;IPR015422</v>
          </cell>
          <cell r="V5179" t="str">
            <v>Pyridoxal phosphate-dependent transferase;Cys/Met metabolism, pyridoxal phosphate-dependent enzyme;Pyridoxal phosphate-dependent transferase, major region, subdomain 1;Pyridoxal phosphate-dependent transferase, major region, subdomain 2</v>
          </cell>
        </row>
        <row r="5180">
          <cell r="A5180" t="str">
            <v>UMAG_10590</v>
          </cell>
          <cell r="B5180">
            <v>1053</v>
          </cell>
          <cell r="C5180">
            <v>15.0560416180384</v>
          </cell>
          <cell r="D5180">
            <v>87.032761458193406</v>
          </cell>
          <cell r="E5180">
            <v>104.752593030326</v>
          </cell>
          <cell r="F5180">
            <v>107.986380662675</v>
          </cell>
          <cell r="G5180">
            <v>127.684199561203</v>
          </cell>
          <cell r="H5180">
            <v>87.780995652918193</v>
          </cell>
          <cell r="I5180">
            <v>56.084159928098401</v>
          </cell>
          <cell r="J5180">
            <v>85.559288037519806</v>
          </cell>
          <cell r="K5180">
            <v>9.57815566854309</v>
          </cell>
          <cell r="L5180">
            <v>3.6205029384767302</v>
          </cell>
          <cell r="M5180">
            <v>37.562908480988298</v>
          </cell>
          <cell r="N5180">
            <v>6.6210605719668703</v>
          </cell>
          <cell r="O5180">
            <v>21.283346853465702</v>
          </cell>
          <cell r="P5180">
            <v>5.2327084209025703</v>
          </cell>
          <cell r="Q5180">
            <v>14.309698644218599</v>
          </cell>
          <cell r="R5180">
            <v>3.91275700753223</v>
          </cell>
          <cell r="S5180" t="e">
            <v>#N/A</v>
          </cell>
          <cell r="T5180" t="str">
            <v>hypothetical protein</v>
          </cell>
          <cell r="U5180" t="str">
            <v>IPR027417</v>
          </cell>
          <cell r="V5180" t="str">
            <v>P-loop containing nucleoside triphosphate hydrolase</v>
          </cell>
        </row>
        <row r="5181">
          <cell r="A5181" t="str">
            <v>UMAG_10591</v>
          </cell>
          <cell r="B5181">
            <v>726</v>
          </cell>
          <cell r="C5181">
            <v>117.25515480017199</v>
          </cell>
          <cell r="D5181">
            <v>65.971239939627395</v>
          </cell>
          <cell r="E5181">
            <v>70.972208497332602</v>
          </cell>
          <cell r="F5181">
            <v>65.484560110123596</v>
          </cell>
          <cell r="G5181">
            <v>46.347015223129802</v>
          </cell>
          <cell r="H5181">
            <v>48.972247157812397</v>
          </cell>
          <cell r="I5181">
            <v>42.472954941408197</v>
          </cell>
          <cell r="J5181">
            <v>50.397334344932602</v>
          </cell>
          <cell r="K5181">
            <v>12.667968494898201</v>
          </cell>
          <cell r="L5181">
            <v>11.0073699360369</v>
          </cell>
          <cell r="M5181">
            <v>22.7946629967322</v>
          </cell>
          <cell r="N5181">
            <v>6.9569340804222399</v>
          </cell>
          <cell r="O5181">
            <v>8.2463406371446109</v>
          </cell>
          <cell r="P5181">
            <v>2.1160842665953101</v>
          </cell>
          <cell r="Q5181">
            <v>9.2986631227388195</v>
          </cell>
          <cell r="R5181">
            <v>8.7402274683254504</v>
          </cell>
          <cell r="S5181" t="e">
            <v>#N/A</v>
          </cell>
          <cell r="T5181" t="str">
            <v>hypothetical protein</v>
          </cell>
          <cell r="U5181" t="str">
            <v>IPR020683;IPR002110</v>
          </cell>
          <cell r="V5181" t="str">
            <v>Ankyrin repeat-containing domain;Ankyrin repeat</v>
          </cell>
        </row>
        <row r="5182">
          <cell r="A5182" t="str">
            <v>UMAG_10593</v>
          </cell>
          <cell r="B5182">
            <v>3552</v>
          </cell>
          <cell r="C5182">
            <v>97.728204133760997</v>
          </cell>
          <cell r="D5182">
            <v>92.571668618956195</v>
          </cell>
          <cell r="E5182">
            <v>116.510369156026</v>
          </cell>
          <cell r="F5182">
            <v>169.93897748530301</v>
          </cell>
          <cell r="G5182">
            <v>99.037042700253295</v>
          </cell>
          <cell r="H5182">
            <v>77.250216234816307</v>
          </cell>
          <cell r="I5182">
            <v>76.171862984332094</v>
          </cell>
          <cell r="J5182">
            <v>58.963652812016001</v>
          </cell>
          <cell r="K5182">
            <v>63.163673004526899</v>
          </cell>
          <cell r="L5182">
            <v>13.3376759419499</v>
          </cell>
          <cell r="M5182">
            <v>37.125064430381101</v>
          </cell>
          <cell r="N5182">
            <v>26.769914830485899</v>
          </cell>
          <cell r="O5182">
            <v>14.080471790894601</v>
          </cell>
          <cell r="P5182">
            <v>15.093576168590801</v>
          </cell>
          <cell r="Q5182">
            <v>7.3475957065924096</v>
          </cell>
          <cell r="R5182">
            <v>17.859203570933001</v>
          </cell>
          <cell r="S5182" t="e">
            <v>#N/A</v>
          </cell>
          <cell r="T5182" t="str">
            <v>related to KRE33 - essential protein</v>
          </cell>
          <cell r="U5182" t="str">
            <v>IPR000182;IPR007807;IPR013562;IPR027992</v>
          </cell>
          <cell r="V5182" t="str">
            <v>GNAT domain;Helicase domain;Domain of unknown function DUF1726;Possible tRNA binding domain</v>
          </cell>
        </row>
        <row r="5183">
          <cell r="A5183" t="str">
            <v>UMAG_10594</v>
          </cell>
          <cell r="B5183">
            <v>2964</v>
          </cell>
          <cell r="C5183">
            <v>64.412647553156305</v>
          </cell>
          <cell r="D5183">
            <v>113.542686836497</v>
          </cell>
          <cell r="E5183">
            <v>54.660023682477203</v>
          </cell>
          <cell r="F5183">
            <v>29.635465469616101</v>
          </cell>
          <cell r="G5183">
            <v>47.147973155764298</v>
          </cell>
          <cell r="H5183">
            <v>45.629414825393503</v>
          </cell>
          <cell r="I5183">
            <v>40.194255102967396</v>
          </cell>
          <cell r="J5183">
            <v>54.784523289465398</v>
          </cell>
          <cell r="K5183">
            <v>7.0314709505880897</v>
          </cell>
          <cell r="L5183">
            <v>30.340068122081998</v>
          </cell>
          <cell r="M5183">
            <v>1.35964153368893</v>
          </cell>
          <cell r="N5183">
            <v>5.51524545033433</v>
          </cell>
          <cell r="O5183">
            <v>16.813969779957599</v>
          </cell>
          <cell r="P5183">
            <v>9.0146436322024108</v>
          </cell>
          <cell r="Q5183">
            <v>3.6114579627700101</v>
          </cell>
          <cell r="R5183">
            <v>9.6031367725695205</v>
          </cell>
          <cell r="S5183" t="e">
            <v>#N/A</v>
          </cell>
          <cell r="T5183" t="str">
            <v>hypothetical protein</v>
          </cell>
          <cell r="U5183" t="str">
            <v>IPR011009;IPR000719</v>
          </cell>
          <cell r="V5183" t="str">
            <v>Protein kinase-like domain;Protein kinase domain</v>
          </cell>
        </row>
        <row r="5184">
          <cell r="A5184" t="str">
            <v>UMAG_10595</v>
          </cell>
          <cell r="B5184">
            <v>2142</v>
          </cell>
          <cell r="C5184">
            <v>88.613749394533897</v>
          </cell>
          <cell r="D5184">
            <v>81.542914101799894</v>
          </cell>
          <cell r="E5184">
            <v>59.474745454595798</v>
          </cell>
          <cell r="F5184">
            <v>84.631423444785199</v>
          </cell>
          <cell r="G5184">
            <v>109.184303873662</v>
          </cell>
          <cell r="H5184">
            <v>92.130514443385806</v>
          </cell>
          <cell r="I5184">
            <v>128.17364606774899</v>
          </cell>
          <cell r="J5184">
            <v>93.659635957959694</v>
          </cell>
          <cell r="K5184">
            <v>12.597712319147099</v>
          </cell>
          <cell r="L5184">
            <v>7.5985435346210597</v>
          </cell>
          <cell r="M5184">
            <v>13.748292331266301</v>
          </cell>
          <cell r="N5184">
            <v>20.8829681796757</v>
          </cell>
          <cell r="O5184">
            <v>12.227858162134201</v>
          </cell>
          <cell r="P5184">
            <v>17.120454530648701</v>
          </cell>
          <cell r="Q5184">
            <v>13.3330604901412</v>
          </cell>
          <cell r="R5184">
            <v>1.88754995137977</v>
          </cell>
          <cell r="S5184" t="e">
            <v>#N/A</v>
          </cell>
          <cell r="T5184" t="str">
            <v>hypothetical protein</v>
          </cell>
          <cell r="U5184" t="str">
            <v>IPR011009;IPR004147</v>
          </cell>
          <cell r="V5184" t="str">
            <v>Protein kinase-like domain;UbiB domain</v>
          </cell>
        </row>
        <row r="5185">
          <cell r="A5185" t="str">
            <v>UMAG_10596</v>
          </cell>
          <cell r="B5185">
            <v>1539</v>
          </cell>
          <cell r="C5185">
            <v>99.471984392129798</v>
          </cell>
          <cell r="D5185">
            <v>253.41336183983199</v>
          </cell>
          <cell r="E5185">
            <v>287.56145165169102</v>
          </cell>
          <cell r="F5185">
            <v>510.64145610089702</v>
          </cell>
          <cell r="G5185">
            <v>1172.64685093342</v>
          </cell>
          <cell r="H5185">
            <v>515.58227260987599</v>
          </cell>
          <cell r="I5185">
            <v>666.80579213648002</v>
          </cell>
          <cell r="J5185">
            <v>704.01320547193097</v>
          </cell>
          <cell r="K5185">
            <v>22.749226103994499</v>
          </cell>
          <cell r="L5185">
            <v>45.357731599346899</v>
          </cell>
          <cell r="M5185">
            <v>31.427379472051101</v>
          </cell>
          <cell r="N5185">
            <v>70.272151305047103</v>
          </cell>
          <cell r="O5185">
            <v>124.046980676533</v>
          </cell>
          <cell r="P5185">
            <v>129.571790999743</v>
          </cell>
          <cell r="Q5185">
            <v>176.725495297793</v>
          </cell>
          <cell r="R5185">
            <v>44.532416929255703</v>
          </cell>
          <cell r="S5185" t="e">
            <v>#N/A</v>
          </cell>
          <cell r="T5185" t="str">
            <v>probable aldehyde dehydrogenase</v>
          </cell>
          <cell r="U5185" t="str">
            <v>IPR016161;IPR016160;IPR029510;IPR015657;IPR015590;IPR016162;IPR016163</v>
          </cell>
          <cell r="V5185" t="str">
            <v>Aldehyde/histidinol dehydrogenase;Aldehyde dehydrogenase, cysteine active site;Aldehyde dehydrogenase, glutamic acid active site;Aminobutyraldehyde dehydrogenase;Aldehyde dehydrogenase domain;Aldehyde dehydrogenase N-terminal domain;Aldehyde dehydrogenase, C-terminal</v>
          </cell>
        </row>
        <row r="5186">
          <cell r="A5186" t="str">
            <v>UMAG_10597</v>
          </cell>
          <cell r="B5186">
            <v>1335</v>
          </cell>
          <cell r="C5186">
            <v>63.1614586191168</v>
          </cell>
          <cell r="D5186">
            <v>41.910060447568497</v>
          </cell>
          <cell r="E5186">
            <v>45.413958468522203</v>
          </cell>
          <cell r="F5186">
            <v>59.863101390600498</v>
          </cell>
          <cell r="G5186">
            <v>45.184232632601699</v>
          </cell>
          <cell r="H5186">
            <v>56.431095299984001</v>
          </cell>
          <cell r="I5186">
            <v>64.112987998778394</v>
          </cell>
          <cell r="J5186">
            <v>50.770487944511302</v>
          </cell>
          <cell r="K5186">
            <v>6.70132219362198</v>
          </cell>
          <cell r="L5186">
            <v>16.374378800163498</v>
          </cell>
          <cell r="M5186">
            <v>7.4543379326659203</v>
          </cell>
          <cell r="N5186">
            <v>3.4454327377066898</v>
          </cell>
          <cell r="O5186">
            <v>5.1149980453967201</v>
          </cell>
          <cell r="P5186">
            <v>5.3230612645428801</v>
          </cell>
          <cell r="Q5186">
            <v>13.110362253642</v>
          </cell>
          <cell r="R5186">
            <v>10.390846118672901</v>
          </cell>
          <cell r="S5186" t="e">
            <v>#N/A</v>
          </cell>
          <cell r="T5186" t="str">
            <v>related to UNG1 - Uracil-DNA glycosylase</v>
          </cell>
          <cell r="U5186" t="str">
            <v>IPR002043;IPR018085;IPR005122</v>
          </cell>
          <cell r="V5186" t="str">
            <v>Uracil-DNA glycosylase;Uracil-DNA glycosylase, active site;Uracil-DNA glycosylase-like</v>
          </cell>
        </row>
        <row r="5187">
          <cell r="A5187" t="str">
            <v>UMAG_10598</v>
          </cell>
          <cell r="B5187">
            <v>459</v>
          </cell>
          <cell r="C5187">
            <v>778.512159349949</v>
          </cell>
          <cell r="D5187">
            <v>392.31968487016297</v>
          </cell>
          <cell r="E5187">
            <v>497.77886562418502</v>
          </cell>
          <cell r="F5187">
            <v>771.86693660614105</v>
          </cell>
          <cell r="G5187">
            <v>552.712129024825</v>
          </cell>
          <cell r="H5187">
            <v>458.17399478263599</v>
          </cell>
          <cell r="I5187">
            <v>320.93818916972702</v>
          </cell>
          <cell r="J5187">
            <v>312.78746804075502</v>
          </cell>
          <cell r="K5187">
            <v>67.024860328464399</v>
          </cell>
          <cell r="L5187">
            <v>109.30436858219601</v>
          </cell>
          <cell r="M5187">
            <v>90.992041014779005</v>
          </cell>
          <cell r="N5187">
            <v>21.359764216439199</v>
          </cell>
          <cell r="O5187">
            <v>53.425999688226099</v>
          </cell>
          <cell r="P5187">
            <v>24.504578575311101</v>
          </cell>
          <cell r="Q5187">
            <v>46.655935241860703</v>
          </cell>
          <cell r="R5187">
            <v>68.504403788455903</v>
          </cell>
          <cell r="S5187" t="e">
            <v>#N/A</v>
          </cell>
          <cell r="T5187" t="str">
            <v>probable nucleoside-diphosphate kinase</v>
          </cell>
          <cell r="U5187" t="str">
            <v>IPR001564;IPR023005</v>
          </cell>
          <cell r="V5187" t="str">
            <v>Nucleoside diphosphate kinase;Nucleoside diphosphate kinase, active site</v>
          </cell>
        </row>
        <row r="5188">
          <cell r="A5188" t="str">
            <v>UMAG_10599</v>
          </cell>
          <cell r="B5188">
            <v>879</v>
          </cell>
          <cell r="C5188">
            <v>80.983549532170898</v>
          </cell>
          <cell r="D5188">
            <v>229.24696210717701</v>
          </cell>
          <cell r="E5188">
            <v>274.23162077944397</v>
          </cell>
          <cell r="F5188">
            <v>98.668579317915899</v>
          </cell>
          <cell r="G5188">
            <v>185.80503069142401</v>
          </cell>
          <cell r="H5188">
            <v>262.78846743323498</v>
          </cell>
          <cell r="I5188">
            <v>303.99845017330699</v>
          </cell>
          <cell r="J5188">
            <v>309.45797824049902</v>
          </cell>
          <cell r="K5188">
            <v>26.9371417512018</v>
          </cell>
          <cell r="L5188">
            <v>51.389548055458803</v>
          </cell>
          <cell r="M5188">
            <v>93.191456710018599</v>
          </cell>
          <cell r="N5188">
            <v>12.884176387308299</v>
          </cell>
          <cell r="O5188">
            <v>9.6499716170343905</v>
          </cell>
          <cell r="P5188">
            <v>62.985794271986997</v>
          </cell>
          <cell r="Q5188">
            <v>61.617094929468202</v>
          </cell>
          <cell r="R5188">
            <v>71.959237370254598</v>
          </cell>
          <cell r="S5188" t="e">
            <v>#N/A</v>
          </cell>
          <cell r="T5188" t="str">
            <v>probable branched-chain alpha-keto acid dehydrogenase e1-beta subunit</v>
          </cell>
          <cell r="U5188" t="str">
            <v>IPR029061;IPR009014;IPR005475;IPR005476</v>
          </cell>
          <cell r="V5188" t="str">
            <v>Thiamin diphosphate-binding fold;Transketolase, C-terminal/Pyruvate-ferredoxin oxidoreductase, domain II;Transketolase-like, pyrimidine-binding domain;Transketolase, C-terminal</v>
          </cell>
        </row>
        <row r="5189">
          <cell r="A5189" t="str">
            <v>UMAG_10602</v>
          </cell>
          <cell r="B5189">
            <v>6717</v>
          </cell>
          <cell r="C5189">
            <v>79.607958823183495</v>
          </cell>
          <cell r="D5189">
            <v>91.073073442001302</v>
          </cell>
          <cell r="E5189">
            <v>93.214437593516493</v>
          </cell>
          <cell r="F5189">
            <v>116.656537627758</v>
          </cell>
          <cell r="G5189">
            <v>117.965889645347</v>
          </cell>
          <cell r="H5189">
            <v>132.49978055001699</v>
          </cell>
          <cell r="I5189">
            <v>106.96673753186199</v>
          </cell>
          <cell r="J5189">
            <v>133.312491335836</v>
          </cell>
          <cell r="K5189">
            <v>10.211834943591199</v>
          </cell>
          <cell r="L5189">
            <v>28.033688984994399</v>
          </cell>
          <cell r="M5189">
            <v>29.5822867608113</v>
          </cell>
          <cell r="N5189">
            <v>17.081756524035299</v>
          </cell>
          <cell r="O5189">
            <v>21.2067933069495</v>
          </cell>
          <cell r="P5189">
            <v>11.647450203691999</v>
          </cell>
          <cell r="Q5189">
            <v>9.0373638527750195</v>
          </cell>
          <cell r="R5189">
            <v>13.0995275965214</v>
          </cell>
          <cell r="S5189" t="e">
            <v>#N/A</v>
          </cell>
          <cell r="T5189" t="str">
            <v>related to SEN1 protein</v>
          </cell>
          <cell r="U5189" t="str">
            <v>IPR027417;IPR024481</v>
          </cell>
          <cell r="V5189" t="str">
            <v>P-loop containing nucleoside triphosphate hydrolase;Helicase Sen1, N-terminal</v>
          </cell>
        </row>
        <row r="5190">
          <cell r="A5190" t="str">
            <v>UMAG_10603</v>
          </cell>
          <cell r="B5190">
            <v>2853</v>
          </cell>
          <cell r="C5190">
            <v>24.196857663175201</v>
          </cell>
          <cell r="D5190">
            <v>28.982616010788799</v>
          </cell>
          <cell r="E5190">
            <v>28.8127513181274</v>
          </cell>
          <cell r="F5190">
            <v>21.180984363386401</v>
          </cell>
          <cell r="G5190">
            <v>24.901528640327701</v>
          </cell>
          <cell r="H5190">
            <v>23.022667895525402</v>
          </cell>
          <cell r="I5190">
            <v>24.460355848507501</v>
          </cell>
          <cell r="J5190">
            <v>32.175218524103599</v>
          </cell>
          <cell r="K5190">
            <v>3.4795112281567402</v>
          </cell>
          <cell r="L5190">
            <v>12.830295464616601</v>
          </cell>
          <cell r="M5190">
            <v>7.8940003860869403</v>
          </cell>
          <cell r="N5190">
            <v>1.09147225404489</v>
          </cell>
          <cell r="O5190">
            <v>4.0863402853918904</v>
          </cell>
          <cell r="P5190">
            <v>7.0554036830478104</v>
          </cell>
          <cell r="Q5190">
            <v>5.4693758607660303</v>
          </cell>
          <cell r="R5190">
            <v>8.1404754163594202</v>
          </cell>
          <cell r="S5190" t="e">
            <v>#N/A</v>
          </cell>
          <cell r="T5190" t="str">
            <v>hypothetical protein</v>
          </cell>
          <cell r="U5190" t="str">
            <v>IPR001138</v>
          </cell>
          <cell r="V5190" t="str">
            <v>Zn(2)-C6 fungal-type DNA-binding domain</v>
          </cell>
        </row>
        <row r="5191">
          <cell r="A5191" t="str">
            <v>UMAG_10604</v>
          </cell>
          <cell r="B5191">
            <v>4536</v>
          </cell>
          <cell r="C5191">
            <v>180.79112428058701</v>
          </cell>
          <cell r="D5191">
            <v>242.091759253118</v>
          </cell>
          <cell r="E5191">
            <v>212.16484212893499</v>
          </cell>
          <cell r="F5191">
            <v>226.057390542691</v>
          </cell>
          <cell r="G5191">
            <v>275.552591408235</v>
          </cell>
          <cell r="H5191">
            <v>259.573592834728</v>
          </cell>
          <cell r="I5191">
            <v>275.70042287535301</v>
          </cell>
          <cell r="J5191">
            <v>221.02313540031099</v>
          </cell>
          <cell r="K5191">
            <v>47.7733557659026</v>
          </cell>
          <cell r="L5191">
            <v>49.4833205157328</v>
          </cell>
          <cell r="M5191">
            <v>17.239182503402699</v>
          </cell>
          <cell r="N5191">
            <v>9.6982125768815894</v>
          </cell>
          <cell r="O5191">
            <v>17.531398286079298</v>
          </cell>
          <cell r="P5191">
            <v>21.695472750901601</v>
          </cell>
          <cell r="Q5191">
            <v>10.3809571780666</v>
          </cell>
          <cell r="R5191">
            <v>29.430712946844402</v>
          </cell>
          <cell r="S5191" t="e">
            <v>#N/A</v>
          </cell>
          <cell r="T5191" t="str">
            <v>related to UV-damaged DNA-binding protein</v>
          </cell>
          <cell r="U5191" t="str">
            <v>IPR011047;IPR004871</v>
          </cell>
          <cell r="V5191" t="str">
            <v>Quinonprotein alcohol dehydrogenase-like superfamily;Cleavage/polyadenylation specificity factor, A subunit, C-terminal</v>
          </cell>
        </row>
        <row r="5192">
          <cell r="A5192" t="str">
            <v>UMAG_10605</v>
          </cell>
          <cell r="B5192">
            <v>1089</v>
          </cell>
          <cell r="C5192">
            <v>18.213794668828498</v>
          </cell>
          <cell r="D5192">
            <v>171.62278183889899</v>
          </cell>
          <cell r="E5192">
            <v>152.45977866455399</v>
          </cell>
          <cell r="F5192">
            <v>279.15886061181499</v>
          </cell>
          <cell r="G5192">
            <v>200.21260430867</v>
          </cell>
          <cell r="H5192">
            <v>135.03350960341101</v>
          </cell>
          <cell r="I5192">
            <v>127.000257236168</v>
          </cell>
          <cell r="J5192">
            <v>140.386195404604</v>
          </cell>
          <cell r="K5192">
            <v>11.734009576594801</v>
          </cell>
          <cell r="L5192">
            <v>33.175498470844701</v>
          </cell>
          <cell r="M5192">
            <v>32.7394596020536</v>
          </cell>
          <cell r="N5192">
            <v>10.7169174867606</v>
          </cell>
          <cell r="O5192">
            <v>66.014445214572802</v>
          </cell>
          <cell r="P5192">
            <v>10.8047903303615</v>
          </cell>
          <cell r="Q5192">
            <v>30.495825970324699</v>
          </cell>
          <cell r="R5192">
            <v>20.456635119273098</v>
          </cell>
          <cell r="S5192" t="str">
            <v>adh3</v>
          </cell>
          <cell r="T5192" t="str">
            <v>probable ADH3 - alcohol dehydrogenase III</v>
          </cell>
          <cell r="U5192" t="str">
            <v>IPR011032;IPR002328;IPR002085;IPR013154;IPR016040;IPR013149</v>
          </cell>
          <cell r="V5192" t="str">
            <v>GroES (chaperonin 10)-like;Alcohol dehydrogenase, zinc-type, conserved site;Alcohol dehydrogenase superfamily, zinc-type;Alcohol dehydrogenase GroES-like;NAD(P)-binding domain;Alcohol dehydrogenase, C-terminal</v>
          </cell>
        </row>
        <row r="5193">
          <cell r="A5193" t="str">
            <v>UMAG_10606</v>
          </cell>
          <cell r="B5193">
            <v>5796</v>
          </cell>
          <cell r="C5193">
            <v>78.905288787131795</v>
          </cell>
          <cell r="D5193">
            <v>85.194726026894898</v>
          </cell>
          <cell r="E5193">
            <v>98.407496970833606</v>
          </cell>
          <cell r="F5193">
            <v>110.520257659012</v>
          </cell>
          <cell r="G5193">
            <v>94.274661669879194</v>
          </cell>
          <cell r="H5193">
            <v>96.315323762472303</v>
          </cell>
          <cell r="I5193">
            <v>104.71653226462099</v>
          </cell>
          <cell r="J5193">
            <v>88.739251294462804</v>
          </cell>
          <cell r="K5193">
            <v>9.9396981674640994</v>
          </cell>
          <cell r="L5193">
            <v>24.781905258765899</v>
          </cell>
          <cell r="M5193">
            <v>28.3455207741825</v>
          </cell>
          <cell r="N5193">
            <v>11.458134213339401</v>
          </cell>
          <cell r="O5193">
            <v>4.9670965572355898</v>
          </cell>
          <cell r="P5193">
            <v>7.6128499629783102</v>
          </cell>
          <cell r="Q5193">
            <v>15.693422966451701</v>
          </cell>
          <cell r="R5193">
            <v>9.6741207737496193</v>
          </cell>
          <cell r="S5193" t="e">
            <v>#N/A</v>
          </cell>
          <cell r="T5193" t="str">
            <v>hypothetical protein</v>
          </cell>
          <cell r="U5193" t="str">
            <v>IPR003864</v>
          </cell>
          <cell r="V5193" t="str">
            <v>Domain of unknown function DUF221</v>
          </cell>
        </row>
        <row r="5194">
          <cell r="A5194" t="str">
            <v>UMAG_10607</v>
          </cell>
          <cell r="B5194">
            <v>276</v>
          </cell>
          <cell r="C5194">
            <v>684.62224634769996</v>
          </cell>
          <cell r="D5194">
            <v>362.384450530501</v>
          </cell>
          <cell r="E5194">
            <v>280.29478579755897</v>
          </cell>
          <cell r="F5194">
            <v>323.52034382188401</v>
          </cell>
          <cell r="G5194">
            <v>341.80275843393002</v>
          </cell>
          <cell r="H5194">
            <v>400.57034844829201</v>
          </cell>
          <cell r="I5194">
            <v>370.00913127871502</v>
          </cell>
          <cell r="J5194">
            <v>394.54843512838301</v>
          </cell>
          <cell r="K5194">
            <v>22.442347335194</v>
          </cell>
          <cell r="L5194">
            <v>108.71878222780801</v>
          </cell>
          <cell r="M5194">
            <v>26.990707180527199</v>
          </cell>
          <cell r="N5194">
            <v>27.2607400211004</v>
          </cell>
          <cell r="O5194">
            <v>52.827882748017203</v>
          </cell>
          <cell r="P5194">
            <v>6.79664078519375</v>
          </cell>
          <cell r="Q5194">
            <v>44.418045817048402</v>
          </cell>
          <cell r="R5194">
            <v>37.291446728172403</v>
          </cell>
          <cell r="S5194" t="e">
            <v>#N/A</v>
          </cell>
          <cell r="T5194" t="str">
            <v>related to NADH-ubiquinone oxidoreductase MLRQ subunit</v>
          </cell>
          <cell r="U5194" t="str">
            <v>IPR010530</v>
          </cell>
          <cell r="V5194" t="str">
            <v>NADH-ubiquinone reductase complex 1 MLRQ subunit</v>
          </cell>
        </row>
        <row r="5195">
          <cell r="A5195" t="str">
            <v>UMAG_10608</v>
          </cell>
          <cell r="B5195">
            <v>1725</v>
          </cell>
          <cell r="C5195">
            <v>18.207668988582199</v>
          </cell>
          <cell r="D5195">
            <v>842.05187669110398</v>
          </cell>
          <cell r="E5195">
            <v>467.84380090226102</v>
          </cell>
          <cell r="F5195">
            <v>138.126058429018</v>
          </cell>
          <cell r="G5195">
            <v>64.975173380665893</v>
          </cell>
          <cell r="H5195">
            <v>64.709433163817906</v>
          </cell>
          <cell r="I5195">
            <v>38.0056635881134</v>
          </cell>
          <cell r="J5195">
            <v>397.811444255965</v>
          </cell>
          <cell r="K5195">
            <v>21.0739860300489</v>
          </cell>
          <cell r="L5195">
            <v>102.769992777415</v>
          </cell>
          <cell r="M5195">
            <v>175.190874614808</v>
          </cell>
          <cell r="N5195">
            <v>82.989305170378699</v>
          </cell>
          <cell r="O5195">
            <v>9.7457390958513308</v>
          </cell>
          <cell r="P5195">
            <v>36.376522671250498</v>
          </cell>
          <cell r="Q5195">
            <v>38.302246178923802</v>
          </cell>
          <cell r="R5195">
            <v>156.04031968161399</v>
          </cell>
          <cell r="S5195" t="e">
            <v>#N/A</v>
          </cell>
          <cell r="T5195" t="str">
            <v>related to Quinate permease</v>
          </cell>
          <cell r="U5195" t="str">
            <v>IPR005829;IPR020846;IPR005828;IPR003663</v>
          </cell>
          <cell r="V5195" t="str">
            <v>Sugar transporter, conserved site;Major facilitator superfamily domain;General substrate transporter;Sugar/inositol transporter</v>
          </cell>
        </row>
        <row r="5196">
          <cell r="A5196" t="str">
            <v>UMAG_10611</v>
          </cell>
          <cell r="B5196">
            <v>258</v>
          </cell>
          <cell r="C5196">
            <v>59.144307478414802</v>
          </cell>
          <cell r="D5196">
            <v>31.856571697831001</v>
          </cell>
          <cell r="E5196">
            <v>37.455966390659498</v>
          </cell>
          <cell r="F5196">
            <v>50.7804176435084</v>
          </cell>
          <cell r="G5196">
            <v>54.359867224186701</v>
          </cell>
          <cell r="H5196">
            <v>58.082612550434497</v>
          </cell>
          <cell r="I5196">
            <v>42.278103593227499</v>
          </cell>
          <cell r="J5196">
            <v>42.935207533811401</v>
          </cell>
          <cell r="K5196">
            <v>4.8445502815807702</v>
          </cell>
          <cell r="L5196">
            <v>13.4055584967914</v>
          </cell>
          <cell r="M5196">
            <v>18.2298300160388</v>
          </cell>
          <cell r="N5196">
            <v>0.90465771519586002</v>
          </cell>
          <cell r="O5196">
            <v>4.2220179245517597</v>
          </cell>
          <cell r="P5196">
            <v>7.63752228314784</v>
          </cell>
          <cell r="Q5196">
            <v>8.5466141982945398</v>
          </cell>
          <cell r="R5196">
            <v>3.5610463090995199</v>
          </cell>
          <cell r="S5196" t="e">
            <v>#N/A</v>
          </cell>
          <cell r="T5196" t="str">
            <v>probable U6 snRNA-associated Sm-like protein LSm6</v>
          </cell>
          <cell r="U5196" t="str">
            <v>IPR010920;IPR006649;IPR001163</v>
          </cell>
          <cell r="V5196" t="str">
            <v>Like-Sm (LSM) domain;Ribonucleoprotein LSM domain, eukaryotic/archaea-type;Ribonucleoprotein LSM domain</v>
          </cell>
        </row>
        <row r="5197">
          <cell r="A5197" t="str">
            <v>UMAG_10613</v>
          </cell>
          <cell r="B5197">
            <v>1203</v>
          </cell>
          <cell r="C5197">
            <v>130.04513640136301</v>
          </cell>
          <cell r="D5197">
            <v>152.237739843724</v>
          </cell>
          <cell r="E5197">
            <v>131.52746397950099</v>
          </cell>
          <cell r="F5197">
            <v>157.489426116575</v>
          </cell>
          <cell r="G5197">
            <v>157.878087367445</v>
          </cell>
          <cell r="H5197">
            <v>149.581662948294</v>
          </cell>
          <cell r="I5197">
            <v>174.46550663308301</v>
          </cell>
          <cell r="J5197">
            <v>160.93085407038899</v>
          </cell>
          <cell r="K5197">
            <v>19.183115926542101</v>
          </cell>
          <cell r="L5197">
            <v>18.789465678631998</v>
          </cell>
          <cell r="M5197">
            <v>20.8126157054466</v>
          </cell>
          <cell r="N5197">
            <v>9.3566922361290104</v>
          </cell>
          <cell r="O5197">
            <v>12.0097801455326</v>
          </cell>
          <cell r="P5197">
            <v>8.3303012459719401</v>
          </cell>
          <cell r="Q5197">
            <v>6.7821714225060896</v>
          </cell>
          <cell r="R5197">
            <v>32.350413753202403</v>
          </cell>
          <cell r="S5197" t="e">
            <v>#N/A</v>
          </cell>
          <cell r="T5197" t="str">
            <v>related to HYM1 - component of the RAM signaling network</v>
          </cell>
          <cell r="U5197" t="str">
            <v>IPR013878;IPR011989;IPR016024</v>
          </cell>
          <cell r="V5197" t="str">
            <v>Mo25-like;Armadillo-like helical;Armadillo-type fold</v>
          </cell>
        </row>
        <row r="5198">
          <cell r="A5198" t="str">
            <v>UMAG_10614</v>
          </cell>
          <cell r="B5198">
            <v>1035</v>
          </cell>
          <cell r="C5198">
            <v>28.099924536675399</v>
          </cell>
          <cell r="D5198">
            <v>25.1859915498714</v>
          </cell>
          <cell r="E5198">
            <v>21.5341023224987</v>
          </cell>
          <cell r="F5198">
            <v>28.149028363373599</v>
          </cell>
          <cell r="G5198">
            <v>38.487022787394302</v>
          </cell>
          <cell r="H5198">
            <v>32.762881487912999</v>
          </cell>
          <cell r="I5198">
            <v>53.351633155553301</v>
          </cell>
          <cell r="J5198">
            <v>39.770754319519497</v>
          </cell>
          <cell r="K5198">
            <v>1.29639302923378</v>
          </cell>
          <cell r="L5198">
            <v>14.6271184655744</v>
          </cell>
          <cell r="M5198">
            <v>12.835707279303501</v>
          </cell>
          <cell r="N5198">
            <v>4.6667077671967503</v>
          </cell>
          <cell r="O5198">
            <v>3.7564131705171402</v>
          </cell>
          <cell r="P5198">
            <v>4.5134937534732904</v>
          </cell>
          <cell r="Q5198">
            <v>1.71624969297579</v>
          </cell>
          <cell r="R5198">
            <v>4.2140881494005802</v>
          </cell>
          <cell r="S5198" t="e">
            <v>#N/A</v>
          </cell>
          <cell r="T5198" t="str">
            <v>related to TGS1 - trimethyl guanosine synthase</v>
          </cell>
          <cell r="U5198" t="str">
            <v>IPR029063;IPR019012</v>
          </cell>
          <cell r="V5198" t="str">
            <v>S-adenosyl-L-methionine-dependent methyltransferase;RNA cap guanine-N2 methyltransferase</v>
          </cell>
        </row>
        <row r="5199">
          <cell r="A5199" t="str">
            <v>UMAG_10615</v>
          </cell>
          <cell r="B5199">
            <v>819</v>
          </cell>
          <cell r="C5199">
            <v>174.89631241532601</v>
          </cell>
          <cell r="D5199">
            <v>330.03086104665999</v>
          </cell>
          <cell r="E5199">
            <v>300.90618138256599</v>
          </cell>
          <cell r="F5199">
            <v>253.219737767434</v>
          </cell>
          <cell r="G5199">
            <v>195.36038057682299</v>
          </cell>
          <cell r="H5199">
            <v>199.16335062348699</v>
          </cell>
          <cell r="I5199">
            <v>212.27071004427501</v>
          </cell>
          <cell r="J5199">
            <v>226.69742946234101</v>
          </cell>
          <cell r="K5199">
            <v>4.5818236932748304</v>
          </cell>
          <cell r="L5199">
            <v>23.318615936123599</v>
          </cell>
          <cell r="M5199">
            <v>73.945496236546205</v>
          </cell>
          <cell r="N5199">
            <v>7.2770195539749496</v>
          </cell>
          <cell r="O5199">
            <v>22.439967704867399</v>
          </cell>
          <cell r="P5199">
            <v>33.281298177182499</v>
          </cell>
          <cell r="Q5199">
            <v>14.940547466112401</v>
          </cell>
          <cell r="R5199">
            <v>29.215649988166</v>
          </cell>
          <cell r="S5199" t="str">
            <v>vps21</v>
          </cell>
          <cell r="T5199" t="str">
            <v>probable VPS21 - Rab5-like GTPase involved in vacuolar protein sorting</v>
          </cell>
          <cell r="U5199" t="str">
            <v>IPR027417;IPR003579;IPR001806;IPR005225</v>
          </cell>
          <cell r="V5199" t="str">
            <v>P-loop containing nucleoside triphosphate hydrolase;Small GTPase superfamily, Rab type;Small GTPase superfamily;Small GTP-binding protein domain</v>
          </cell>
        </row>
        <row r="5200">
          <cell r="A5200" t="str">
            <v>UMAG_10616</v>
          </cell>
          <cell r="B5200">
            <v>591</v>
          </cell>
          <cell r="C5200">
            <v>59.621234290721901</v>
          </cell>
          <cell r="D5200">
            <v>31.7708021513772</v>
          </cell>
          <cell r="E5200">
            <v>24.919673779524</v>
          </cell>
          <cell r="F5200">
            <v>47.305353928386197</v>
          </cell>
          <cell r="G5200">
            <v>38.987291932470903</v>
          </cell>
          <cell r="H5200">
            <v>49.922606131785201</v>
          </cell>
          <cell r="I5200">
            <v>45.716297790455997</v>
          </cell>
          <cell r="J5200">
            <v>43.045243400837499</v>
          </cell>
          <cell r="K5200">
            <v>1.5010088512911499</v>
          </cell>
          <cell r="L5200">
            <v>5.6663568706412502</v>
          </cell>
          <cell r="M5200">
            <v>5.5879003295549001</v>
          </cell>
          <cell r="N5200">
            <v>6.85773240677874</v>
          </cell>
          <cell r="O5200">
            <v>5.6148494987767199</v>
          </cell>
          <cell r="P5200">
            <v>11.399107038546999</v>
          </cell>
          <cell r="Q5200">
            <v>15.2324178034421</v>
          </cell>
          <cell r="R5200">
            <v>13.458577383079399</v>
          </cell>
          <cell r="S5200" t="str">
            <v>cdc31</v>
          </cell>
          <cell r="T5200" t="str">
            <v>probable CDC31 - spindle pole body component</v>
          </cell>
          <cell r="U5200" t="str">
            <v>IPR018247;IPR029530;IPR011992;IPR002048</v>
          </cell>
          <cell r="V5200" t="str">
            <v>EF-Hand 1, calcium-binding site;Cell division control protein 31;EF-hand domain pair;EF-hand domain</v>
          </cell>
        </row>
        <row r="5201">
          <cell r="A5201" t="str">
            <v>UMAG_10617</v>
          </cell>
          <cell r="B5201">
            <v>444</v>
          </cell>
          <cell r="C5201">
            <v>154.76243755415101</v>
          </cell>
          <cell r="D5201">
            <v>54.352496715852801</v>
          </cell>
          <cell r="E5201">
            <v>66.647129752860295</v>
          </cell>
          <cell r="F5201">
            <v>82.3048674929138</v>
          </cell>
          <cell r="G5201">
            <v>64.232836146824297</v>
          </cell>
          <cell r="H5201">
            <v>72.331446713477305</v>
          </cell>
          <cell r="I5201">
            <v>60.604567249591398</v>
          </cell>
          <cell r="J5201">
            <v>63.598859275290302</v>
          </cell>
          <cell r="K5201">
            <v>20.953062022223701</v>
          </cell>
          <cell r="L5201">
            <v>7.7314548275708903</v>
          </cell>
          <cell r="M5201">
            <v>1.41549102544748</v>
          </cell>
          <cell r="N5201">
            <v>1.8443468596959001</v>
          </cell>
          <cell r="O5201">
            <v>13.051510902803701</v>
          </cell>
          <cell r="P5201">
            <v>6.8860808437434597</v>
          </cell>
          <cell r="Q5201">
            <v>11.8586495362271</v>
          </cell>
          <cell r="R5201">
            <v>15.1264873052213</v>
          </cell>
          <cell r="S5201" t="e">
            <v>#N/A</v>
          </cell>
          <cell r="T5201" t="str">
            <v>hypothetical protein</v>
          </cell>
          <cell r="U5201" t="str">
            <v>IPR019083</v>
          </cell>
          <cell r="V5201" t="str">
            <v>IGR protein motif</v>
          </cell>
        </row>
        <row r="5202">
          <cell r="A5202" t="str">
            <v>UMAG_10618</v>
          </cell>
          <cell r="B5202">
            <v>795</v>
          </cell>
          <cell r="C5202">
            <v>9.5523285382141605</v>
          </cell>
          <cell r="D5202">
            <v>47.001424560249802</v>
          </cell>
          <cell r="E5202">
            <v>41.6330999785934</v>
          </cell>
          <cell r="F5202">
            <v>48.8403357926138</v>
          </cell>
          <cell r="G5202">
            <v>79.499191113363295</v>
          </cell>
          <cell r="H5202">
            <v>83.240357066471304</v>
          </cell>
          <cell r="I5202">
            <v>102.803699763933</v>
          </cell>
          <cell r="J5202">
            <v>94.653979873069304</v>
          </cell>
          <cell r="K5202">
            <v>1.72122493555107</v>
          </cell>
          <cell r="L5202">
            <v>15.271892911933801</v>
          </cell>
          <cell r="M5202">
            <v>3.5730205830742601</v>
          </cell>
          <cell r="N5202">
            <v>19.229431201483902</v>
          </cell>
          <cell r="O5202">
            <v>12.2855215158252</v>
          </cell>
          <cell r="P5202">
            <v>22.422471018245702</v>
          </cell>
          <cell r="Q5202">
            <v>5.43760851449571</v>
          </cell>
          <cell r="R5202">
            <v>23.325595612519901</v>
          </cell>
          <cell r="S5202" t="e">
            <v>#N/A</v>
          </cell>
          <cell r="T5202" t="str">
            <v>hypothetical protein</v>
          </cell>
          <cell r="U5202" t="str">
            <v>IPR005162</v>
          </cell>
          <cell r="V5202" t="str">
            <v>Retrotransposon gag domain</v>
          </cell>
        </row>
        <row r="5203">
          <cell r="A5203" t="str">
            <v>UMAG_10620</v>
          </cell>
          <cell r="B5203">
            <v>1866</v>
          </cell>
          <cell r="C5203">
            <v>68.402829397885597</v>
          </cell>
          <cell r="D5203">
            <v>59.870682128287697</v>
          </cell>
          <cell r="E5203">
            <v>49.000150617654398</v>
          </cell>
          <cell r="F5203">
            <v>55.938152584913396</v>
          </cell>
          <cell r="G5203">
            <v>56.237793229635102</v>
          </cell>
          <cell r="H5203">
            <v>67.258030994242404</v>
          </cell>
          <cell r="I5203">
            <v>88.562829063216697</v>
          </cell>
          <cell r="J5203">
            <v>82.056387943859804</v>
          </cell>
          <cell r="K5203">
            <v>3.57803285455575</v>
          </cell>
          <cell r="L5203">
            <v>7.9322074004893404</v>
          </cell>
          <cell r="M5203">
            <v>7.7155547565346296</v>
          </cell>
          <cell r="N5203">
            <v>15.1013383969589</v>
          </cell>
          <cell r="O5203">
            <v>2.6295897857993098</v>
          </cell>
          <cell r="P5203">
            <v>7.8314507568501099</v>
          </cell>
          <cell r="Q5203">
            <v>10.8868995754501</v>
          </cell>
          <cell r="R5203">
            <v>11.0106370788224</v>
          </cell>
          <cell r="S5203" t="e">
            <v>#N/A</v>
          </cell>
          <cell r="T5203" t="str">
            <v>related to TAF7 - TFIID subunit (TBP-associated factor)</v>
          </cell>
          <cell r="U5203" t="str">
            <v>IPR006751</v>
          </cell>
          <cell r="V5203" t="str">
            <v>TAFII55 protein, conserved region</v>
          </cell>
        </row>
        <row r="5204">
          <cell r="A5204" t="str">
            <v>UMAG_10621</v>
          </cell>
          <cell r="B5204">
            <v>393</v>
          </cell>
          <cell r="C5204">
            <v>2111.0495176914801</v>
          </cell>
          <cell r="D5204">
            <v>606.94073021465601</v>
          </cell>
          <cell r="E5204">
            <v>668.66137306999997</v>
          </cell>
          <cell r="F5204">
            <v>1204.5193372189101</v>
          </cell>
          <cell r="G5204">
            <v>584.93520783756799</v>
          </cell>
          <cell r="H5204">
            <v>576.42902855298405</v>
          </cell>
          <cell r="I5204">
            <v>452.20734039232599</v>
          </cell>
          <cell r="J5204">
            <v>430.38941325617401</v>
          </cell>
          <cell r="K5204">
            <v>331.65530506280999</v>
          </cell>
          <cell r="L5204">
            <v>133.79159870807601</v>
          </cell>
          <cell r="M5204">
            <v>234.24167841709701</v>
          </cell>
          <cell r="N5204">
            <v>64.011063904563798</v>
          </cell>
          <cell r="O5204">
            <v>48.032274456559797</v>
          </cell>
          <cell r="P5204">
            <v>32.2953120233053</v>
          </cell>
          <cell r="Q5204">
            <v>35.154524092275501</v>
          </cell>
          <cell r="R5204">
            <v>93.687027193328504</v>
          </cell>
          <cell r="S5204" t="e">
            <v>#N/A</v>
          </cell>
          <cell r="T5204" t="str">
            <v>probable 60S ribosomal protein L32</v>
          </cell>
          <cell r="U5204" t="str">
            <v>IPR001515;IPR018263</v>
          </cell>
          <cell r="V5204" t="str">
            <v>Ribosomal protein L32e;Ribosomal protein L32e, conserved site</v>
          </cell>
        </row>
        <row r="5205">
          <cell r="A5205" t="str">
            <v>UMAG_10622</v>
          </cell>
          <cell r="B5205">
            <v>1485</v>
          </cell>
          <cell r="C5205">
            <v>29.063889321306998</v>
          </cell>
          <cell r="D5205">
            <v>47.553092025827397</v>
          </cell>
          <cell r="E5205">
            <v>39.192990160325799</v>
          </cell>
          <cell r="F5205">
            <v>35.4907156677437</v>
          </cell>
          <cell r="G5205">
            <v>43.505886984671797</v>
          </cell>
          <cell r="H5205">
            <v>42.6218902623446</v>
          </cell>
          <cell r="I5205">
            <v>37.647507996158701</v>
          </cell>
          <cell r="J5205">
            <v>39.345849604814099</v>
          </cell>
          <cell r="K5205">
            <v>4.3302622418536103</v>
          </cell>
          <cell r="L5205">
            <v>13.2651527632141</v>
          </cell>
          <cell r="M5205">
            <v>8.6297458250364691</v>
          </cell>
          <cell r="N5205">
            <v>11.868321341170599</v>
          </cell>
          <cell r="O5205">
            <v>5.9593594981942397</v>
          </cell>
          <cell r="P5205">
            <v>8.6031152605719292</v>
          </cell>
          <cell r="Q5205">
            <v>3.0488444869307698</v>
          </cell>
          <cell r="R5205">
            <v>5.2478863686290698</v>
          </cell>
          <cell r="S5205" t="e">
            <v>#N/A</v>
          </cell>
          <cell r="T5205" t="str">
            <v>hypothetical protein</v>
          </cell>
          <cell r="U5205" t="e">
            <v>#N/A</v>
          </cell>
          <cell r="V5205" t="e">
            <v>#N/A</v>
          </cell>
        </row>
        <row r="5206">
          <cell r="A5206" t="str">
            <v>UMAG_10623</v>
          </cell>
          <cell r="B5206">
            <v>6483</v>
          </cell>
          <cell r="C5206">
            <v>167.43494231319599</v>
          </cell>
          <cell r="D5206">
            <v>218.307854770419</v>
          </cell>
          <cell r="E5206">
            <v>167.55435449394301</v>
          </cell>
          <cell r="F5206">
            <v>158.0636799982</v>
          </cell>
          <cell r="G5206">
            <v>178.094585367333</v>
          </cell>
          <cell r="H5206">
            <v>203.11781986754099</v>
          </cell>
          <cell r="I5206">
            <v>200.66141310073101</v>
          </cell>
          <cell r="J5206">
            <v>194.009137101921</v>
          </cell>
          <cell r="K5206">
            <v>22.4874399576616</v>
          </cell>
          <cell r="L5206">
            <v>22.645011555596401</v>
          </cell>
          <cell r="M5206">
            <v>3.8918052189724901</v>
          </cell>
          <cell r="N5206">
            <v>10.541171772925701</v>
          </cell>
          <cell r="O5206">
            <v>24.6546523896526</v>
          </cell>
          <cell r="P5206">
            <v>25.3078267113438</v>
          </cell>
          <cell r="Q5206">
            <v>3.4380440377017498</v>
          </cell>
          <cell r="R5206">
            <v>14.258719943334601</v>
          </cell>
          <cell r="S5206" t="e">
            <v>#N/A</v>
          </cell>
          <cell r="T5206" t="str">
            <v>related to Tuberin</v>
          </cell>
          <cell r="U5206" t="str">
            <v>IPR003913;IPR024584;IPR000331;IPR018515</v>
          </cell>
          <cell r="V5206" t="str">
            <v>Tuberin;Tuberin, N-terminal;Rap GTPase activating protein domain;Tuberin-type domain</v>
          </cell>
        </row>
        <row r="5207">
          <cell r="A5207" t="str">
            <v>UMAG_10624</v>
          </cell>
          <cell r="B5207">
            <v>2271</v>
          </cell>
          <cell r="C5207">
            <v>215.105795041568</v>
          </cell>
          <cell r="D5207">
            <v>309.33948471576502</v>
          </cell>
          <cell r="E5207">
            <v>305.88579773892798</v>
          </cell>
          <cell r="F5207">
            <v>143.36228929471301</v>
          </cell>
          <cell r="G5207">
            <v>143.25296120470799</v>
          </cell>
          <cell r="H5207">
            <v>161.44215616603</v>
          </cell>
          <cell r="I5207">
            <v>208.21233213596099</v>
          </cell>
          <cell r="J5207">
            <v>993.637856060991</v>
          </cell>
          <cell r="K5207">
            <v>41.845825469889398</v>
          </cell>
          <cell r="L5207">
            <v>7.1062710167521503</v>
          </cell>
          <cell r="M5207">
            <v>103.168060714372</v>
          </cell>
          <cell r="N5207">
            <v>9.2391232365943701</v>
          </cell>
          <cell r="O5207">
            <v>10.412796475954201</v>
          </cell>
          <cell r="P5207">
            <v>9.0285280312848499</v>
          </cell>
          <cell r="Q5207">
            <v>22.003670474025999</v>
          </cell>
          <cell r="R5207">
            <v>222.92349706711201</v>
          </cell>
          <cell r="S5207" t="e">
            <v>#N/A</v>
          </cell>
          <cell r="T5207" t="str">
            <v>related to LCB2 - serine C-palmitoyltransferase subunit</v>
          </cell>
          <cell r="U5207" t="str">
            <v>IPR015424;IPR001917;IPR015421;IPR004839;IPR015422</v>
          </cell>
          <cell r="V5207" t="str">
            <v>Pyridoxal phosphate-dependent transferase;Aminotransferase, class-II, pyridoxal-phosphate binding site;Pyridoxal phosphate-dependent transferase, major region, subdomain 1;Aminotransferase, class I/classII;Pyridoxal phosphate-dependent transferase, major region, subdomain 2</v>
          </cell>
        </row>
        <row r="5208">
          <cell r="A5208" t="str">
            <v>UMAG_10625</v>
          </cell>
          <cell r="B5208">
            <v>465</v>
          </cell>
          <cell r="C5208">
            <v>3501.6467818484698</v>
          </cell>
          <cell r="D5208">
            <v>871.62307139414895</v>
          </cell>
          <cell r="E5208">
            <v>936.98103593867199</v>
          </cell>
          <cell r="F5208">
            <v>1783.5180484821201</v>
          </cell>
          <cell r="G5208">
            <v>980.16346141895201</v>
          </cell>
          <cell r="H5208">
            <v>887.88968208594702</v>
          </cell>
          <cell r="I5208">
            <v>696.53402942152604</v>
          </cell>
          <cell r="J5208">
            <v>637.69739293202304</v>
          </cell>
          <cell r="K5208">
            <v>339.97229349186301</v>
          </cell>
          <cell r="L5208">
            <v>221.56166704692899</v>
          </cell>
          <cell r="M5208">
            <v>285.61364528937099</v>
          </cell>
          <cell r="N5208">
            <v>109.168849777798</v>
          </cell>
          <cell r="O5208">
            <v>50.668747265826497</v>
          </cell>
          <cell r="P5208">
            <v>26.3380737062954</v>
          </cell>
          <cell r="Q5208">
            <v>59.7880440168327</v>
          </cell>
          <cell r="R5208">
            <v>136.161506922435</v>
          </cell>
          <cell r="S5208" t="e">
            <v>#N/A</v>
          </cell>
          <cell r="T5208" t="str">
            <v>probable ribosomal protein L24.e.A</v>
          </cell>
          <cell r="U5208" t="str">
            <v>IPR000988;IPR023441</v>
          </cell>
          <cell r="V5208" t="str">
            <v>Ribosomal protein L24e-related;Ribosomal protein L24e domain</v>
          </cell>
        </row>
        <row r="5209">
          <cell r="A5209" t="str">
            <v>UMAG_10626</v>
          </cell>
          <cell r="B5209">
            <v>1200</v>
          </cell>
          <cell r="C5209">
            <v>204.773038280447</v>
          </cell>
          <cell r="D5209">
            <v>277.26907430774298</v>
          </cell>
          <cell r="E5209">
            <v>206.30931465821399</v>
          </cell>
          <cell r="F5209">
            <v>123.738480297495</v>
          </cell>
          <cell r="G5209">
            <v>104.94938580728601</v>
          </cell>
          <cell r="H5209">
            <v>164.38368192650901</v>
          </cell>
          <cell r="I5209">
            <v>198.857652929512</v>
          </cell>
          <cell r="J5209">
            <v>231.80515371016</v>
          </cell>
          <cell r="K5209">
            <v>110.461718407945</v>
          </cell>
          <cell r="L5209">
            <v>22.3446182395741</v>
          </cell>
          <cell r="M5209">
            <v>51.257208248664803</v>
          </cell>
          <cell r="N5209">
            <v>19.853081129739699</v>
          </cell>
          <cell r="O5209">
            <v>22.623604525275599</v>
          </cell>
          <cell r="P5209">
            <v>30.961820956484502</v>
          </cell>
          <cell r="Q5209">
            <v>19.234778189849301</v>
          </cell>
          <cell r="R5209">
            <v>56.4227464387059</v>
          </cell>
          <cell r="S5209" t="e">
            <v>#N/A</v>
          </cell>
          <cell r="T5209" t="str">
            <v>hypothetical protein</v>
          </cell>
          <cell r="U5209" t="str">
            <v>IPR011598</v>
          </cell>
          <cell r="V5209" t="str">
            <v>Myc-type, basic helix-loop-helix (bHLH) domain</v>
          </cell>
        </row>
        <row r="5210">
          <cell r="A5210" t="str">
            <v>UMAG_10627</v>
          </cell>
          <cell r="B5210">
            <v>846</v>
          </cell>
          <cell r="C5210">
            <v>36.3400078173823</v>
          </cell>
          <cell r="D5210">
            <v>60.3258414840829</v>
          </cell>
          <cell r="E5210">
            <v>86.497871906363201</v>
          </cell>
          <cell r="F5210">
            <v>44.919564394120698</v>
          </cell>
          <cell r="G5210">
            <v>60.364854633478899</v>
          </cell>
          <cell r="H5210">
            <v>73.241430303467098</v>
          </cell>
          <cell r="I5210">
            <v>58.011756104949697</v>
          </cell>
          <cell r="J5210">
            <v>77.459150627582105</v>
          </cell>
          <cell r="K5210">
            <v>12.956562582177501</v>
          </cell>
          <cell r="L5210">
            <v>28.260294700215098</v>
          </cell>
          <cell r="M5210">
            <v>9.3372948902726804</v>
          </cell>
          <cell r="N5210">
            <v>8.1443805110941305</v>
          </cell>
          <cell r="O5210">
            <v>12.360605995623301</v>
          </cell>
          <cell r="P5210">
            <v>7.8692137135020701</v>
          </cell>
          <cell r="Q5210">
            <v>6.0419344850900298</v>
          </cell>
          <cell r="R5210">
            <v>4.4131939993418596</v>
          </cell>
          <cell r="S5210" t="e">
            <v>#N/A</v>
          </cell>
          <cell r="T5210" t="str">
            <v>related to triose-phosphate isomerase</v>
          </cell>
          <cell r="U5210" t="str">
            <v>IPR000652;IPR013785</v>
          </cell>
          <cell r="V5210" t="str">
            <v>Triosephosphate isomerase;Aldolase-type TIM barrel</v>
          </cell>
        </row>
        <row r="5211">
          <cell r="A5211" t="str">
            <v>UMAG_10628</v>
          </cell>
          <cell r="B5211">
            <v>249</v>
          </cell>
          <cell r="C5211">
            <v>464.52730675759199</v>
          </cell>
          <cell r="D5211">
            <v>194.275114076699</v>
          </cell>
          <cell r="E5211">
            <v>134.806845178038</v>
          </cell>
          <cell r="F5211">
            <v>248.28348078615099</v>
          </cell>
          <cell r="G5211">
            <v>171.876399804518</v>
          </cell>
          <cell r="H5211">
            <v>201.43975472081399</v>
          </cell>
          <cell r="I5211">
            <v>179.98812321882599</v>
          </cell>
          <cell r="J5211">
            <v>181.379198058528</v>
          </cell>
          <cell r="K5211">
            <v>8.6445970637129506</v>
          </cell>
          <cell r="L5211">
            <v>45.524798255417601</v>
          </cell>
          <cell r="M5211">
            <v>28.4740314559456</v>
          </cell>
          <cell r="N5211">
            <v>11.0592312728851</v>
          </cell>
          <cell r="O5211">
            <v>24.139047579749001</v>
          </cell>
          <cell r="P5211">
            <v>16.0573787464389</v>
          </cell>
          <cell r="Q5211">
            <v>34.047441535854901</v>
          </cell>
          <cell r="R5211">
            <v>14.176939011951699</v>
          </cell>
          <cell r="S5211" t="e">
            <v>#N/A</v>
          </cell>
          <cell r="T5211" t="str">
            <v>hypothetical protein</v>
          </cell>
          <cell r="U5211" t="e">
            <v>#N/A</v>
          </cell>
          <cell r="V5211" t="e">
            <v>#N/A</v>
          </cell>
        </row>
        <row r="5212">
          <cell r="A5212" t="str">
            <v>UMAG_10629</v>
          </cell>
          <cell r="B5212">
            <v>948</v>
          </cell>
          <cell r="C5212">
            <v>153.758942998972</v>
          </cell>
          <cell r="D5212">
            <v>106.843013254167</v>
          </cell>
          <cell r="E5212">
            <v>132.183977721595</v>
          </cell>
          <cell r="F5212">
            <v>247.120915632248</v>
          </cell>
          <cell r="G5212">
            <v>175.102273679875</v>
          </cell>
          <cell r="H5212">
            <v>166.454211266432</v>
          </cell>
          <cell r="I5212">
            <v>151.13953026088899</v>
          </cell>
          <cell r="J5212">
            <v>123.72258412048301</v>
          </cell>
          <cell r="K5212">
            <v>35.056837600362201</v>
          </cell>
          <cell r="L5212">
            <v>19.641553651336999</v>
          </cell>
          <cell r="M5212">
            <v>30.7495111913111</v>
          </cell>
          <cell r="N5212">
            <v>9.6522186753229295</v>
          </cell>
          <cell r="O5212">
            <v>13.611791848049901</v>
          </cell>
          <cell r="P5212">
            <v>23.452736721631201</v>
          </cell>
          <cell r="Q5212">
            <v>8.3789441346131106</v>
          </cell>
          <cell r="R5212">
            <v>2.79943426507349</v>
          </cell>
          <cell r="S5212" t="e">
            <v>#N/A</v>
          </cell>
          <cell r="T5212" t="str">
            <v>hypothetical protein</v>
          </cell>
          <cell r="U5212" t="str">
            <v>IPR000652;IPR011990;IPR013026</v>
          </cell>
          <cell r="V5212" t="str">
            <v>Triosephosphate isomerase;Tetratricopeptide-like helical domain;Tetratricopeptide repeat-containing domain</v>
          </cell>
        </row>
        <row r="5213">
          <cell r="A5213" t="str">
            <v>UMAG_10630</v>
          </cell>
          <cell r="B5213">
            <v>2343</v>
          </cell>
          <cell r="C5213">
            <v>43.4172780401178</v>
          </cell>
          <cell r="D5213">
            <v>37.9387746381284</v>
          </cell>
          <cell r="E5213">
            <v>28.476094172103199</v>
          </cell>
          <cell r="F5213">
            <v>12.1689393512164</v>
          </cell>
          <cell r="G5213">
            <v>16.2380631004152</v>
          </cell>
          <cell r="H5213">
            <v>19.604970625719801</v>
          </cell>
          <cell r="I5213">
            <v>23.799472937790899</v>
          </cell>
          <cell r="J5213">
            <v>30.0893651910296</v>
          </cell>
          <cell r="K5213">
            <v>7.0464727540839904</v>
          </cell>
          <cell r="L5213">
            <v>2.7790233224669598</v>
          </cell>
          <cell r="M5213">
            <v>5.3865981553220799</v>
          </cell>
          <cell r="N5213">
            <v>6.3488576099750098</v>
          </cell>
          <cell r="O5213">
            <v>5.9179735330997802</v>
          </cell>
          <cell r="P5213">
            <v>2.2896609138419199</v>
          </cell>
          <cell r="Q5213">
            <v>3.7411082741949202</v>
          </cell>
          <cell r="R5213">
            <v>1.9290194244747501</v>
          </cell>
          <cell r="S5213" t="e">
            <v>#N/A</v>
          </cell>
          <cell r="T5213" t="str">
            <v>hypothetical protein</v>
          </cell>
          <cell r="U5213" t="e">
            <v>#N/A</v>
          </cell>
          <cell r="V5213" t="e">
            <v>#N/A</v>
          </cell>
        </row>
        <row r="5214">
          <cell r="A5214" t="str">
            <v>UMAG_10631</v>
          </cell>
          <cell r="B5214">
            <v>963</v>
          </cell>
          <cell r="C5214">
            <v>87.874455114783601</v>
          </cell>
          <cell r="D5214">
            <v>106.47684644273799</v>
          </cell>
          <cell r="E5214">
            <v>55.948096818569503</v>
          </cell>
          <cell r="F5214">
            <v>42.892153832619002</v>
          </cell>
          <cell r="G5214">
            <v>52.115843720928702</v>
          </cell>
          <cell r="H5214">
            <v>50.333679560159197</v>
          </cell>
          <cell r="I5214">
            <v>56.763186203703597</v>
          </cell>
          <cell r="J5214">
            <v>72.099007531528102</v>
          </cell>
          <cell r="K5214">
            <v>11.3845509306013</v>
          </cell>
          <cell r="L5214">
            <v>15.7437302928312</v>
          </cell>
          <cell r="M5214">
            <v>14.026885187950199</v>
          </cell>
          <cell r="N5214">
            <v>12.8521154468086</v>
          </cell>
          <cell r="O5214">
            <v>18.310004945594901</v>
          </cell>
          <cell r="P5214">
            <v>3.6154631268903099</v>
          </cell>
          <cell r="Q5214">
            <v>9.9751258512615895</v>
          </cell>
          <cell r="R5214">
            <v>13.3110579259031</v>
          </cell>
          <cell r="S5214" t="e">
            <v>#N/A</v>
          </cell>
          <cell r="T5214" t="str">
            <v>hypothetical protein</v>
          </cell>
          <cell r="U5214" t="e">
            <v>#N/A</v>
          </cell>
          <cell r="V5214" t="e">
            <v>#N/A</v>
          </cell>
        </row>
        <row r="5215">
          <cell r="A5215" t="str">
            <v>UMAG_10632</v>
          </cell>
          <cell r="B5215">
            <v>879</v>
          </cell>
          <cell r="C5215">
            <v>0.82838391294598201</v>
          </cell>
          <cell r="D5215">
            <v>0</v>
          </cell>
          <cell r="E5215">
            <v>0</v>
          </cell>
          <cell r="F5215">
            <v>0</v>
          </cell>
          <cell r="G5215">
            <v>0.60049874092921796</v>
          </cell>
          <cell r="H5215">
            <v>1.3563304817505899</v>
          </cell>
          <cell r="I5215">
            <v>0.58343809843479399</v>
          </cell>
          <cell r="J5215">
            <v>0</v>
          </cell>
          <cell r="K5215">
            <v>0.45176531224713901</v>
          </cell>
          <cell r="L5215">
            <v>0</v>
          </cell>
          <cell r="M5215">
            <v>0</v>
          </cell>
          <cell r="N5215">
            <v>0</v>
          </cell>
          <cell r="O5215">
            <v>1.04009432917055</v>
          </cell>
          <cell r="P5215">
            <v>1.1748065605664499</v>
          </cell>
          <cell r="Q5215">
            <v>1.01054442956044</v>
          </cell>
          <cell r="R5215">
            <v>0</v>
          </cell>
          <cell r="S5215" t="e">
            <v>#N/A</v>
          </cell>
          <cell r="T5215" t="str">
            <v>related to ph-regulated antigen pra1 precursor</v>
          </cell>
          <cell r="U5215" t="str">
            <v>IPR029482;IPR024079</v>
          </cell>
          <cell r="V5215" t="str">
            <v>Putative peptidase domain, HRXXH;Metallopeptidase, catalytic domain</v>
          </cell>
        </row>
        <row r="5216">
          <cell r="A5216" t="str">
            <v>UMAG_10633</v>
          </cell>
          <cell r="B5216">
            <v>810</v>
          </cell>
          <cell r="C5216">
            <v>0.10524000778871399</v>
          </cell>
          <cell r="D5216">
            <v>0</v>
          </cell>
          <cell r="E5216">
            <v>5.9965302108468901</v>
          </cell>
          <cell r="F5216">
            <v>0.47746294066711098</v>
          </cell>
          <cell r="G5216">
            <v>0</v>
          </cell>
          <cell r="H5216">
            <v>0</v>
          </cell>
          <cell r="I5216">
            <v>0</v>
          </cell>
          <cell r="J5216">
            <v>2.5847577567497</v>
          </cell>
          <cell r="K5216">
            <v>9.4730448037106604E-2</v>
          </cell>
          <cell r="L5216">
            <v>0</v>
          </cell>
          <cell r="M5216">
            <v>2.2230453507789898</v>
          </cell>
          <cell r="N5216">
            <v>0.82699007196667995</v>
          </cell>
          <cell r="O5216">
            <v>0</v>
          </cell>
          <cell r="P5216">
            <v>0</v>
          </cell>
          <cell r="Q5216">
            <v>0</v>
          </cell>
          <cell r="R5216">
            <v>3.2566020063916601</v>
          </cell>
          <cell r="S5216" t="e">
            <v>#N/A</v>
          </cell>
          <cell r="T5216" t="str">
            <v>hypothetical protein</v>
          </cell>
          <cell r="U5216" t="str">
            <v>IPR023375;IPR010451</v>
          </cell>
          <cell r="V5216" t="str">
            <v>Acetoacetate decarboxylase beta barrel domain;Acetoacetate decarboxylase</v>
          </cell>
        </row>
        <row r="5217">
          <cell r="A5217" t="str">
            <v>UMAG_10634</v>
          </cell>
          <cell r="B5217">
            <v>381</v>
          </cell>
          <cell r="C5217">
            <v>23.720185656253701</v>
          </cell>
          <cell r="D5217">
            <v>49.818804877506501</v>
          </cell>
          <cell r="E5217">
            <v>64.744297772723897</v>
          </cell>
          <cell r="F5217">
            <v>13.919497549293499</v>
          </cell>
          <cell r="G5217">
            <v>16.361213675273</v>
          </cell>
          <cell r="H5217">
            <v>30.4034194087881</v>
          </cell>
          <cell r="I5217">
            <v>16.5987051958016</v>
          </cell>
          <cell r="J5217">
            <v>22.530931707308699</v>
          </cell>
          <cell r="K5217">
            <v>6.9670668758484604</v>
          </cell>
          <cell r="L5217">
            <v>31.498775042073799</v>
          </cell>
          <cell r="M5217">
            <v>23.6093867377888</v>
          </cell>
          <cell r="N5217">
            <v>7.0654619615625398</v>
          </cell>
          <cell r="O5217">
            <v>6.6632066234182998</v>
          </cell>
          <cell r="P5217">
            <v>4.0565469446719904</v>
          </cell>
          <cell r="Q5217">
            <v>5.0712542779689898</v>
          </cell>
          <cell r="R5217">
            <v>8.5239963980022697</v>
          </cell>
          <cell r="S5217" t="e">
            <v>#N/A</v>
          </cell>
          <cell r="T5217" t="str">
            <v>hypothetical protein</v>
          </cell>
          <cell r="U5217" t="str">
            <v>IPR011051;IPR014710;IPR013096</v>
          </cell>
          <cell r="V5217" t="str">
            <v>RmlC-like cupin domain;RmlC-like jelly roll fold;Cupin 2, conserved barrel</v>
          </cell>
        </row>
        <row r="5218">
          <cell r="A5218" t="str">
            <v>UMAG_10635</v>
          </cell>
          <cell r="B5218">
            <v>486</v>
          </cell>
          <cell r="C5218">
            <v>4.4009523485869798E-2</v>
          </cell>
          <cell r="D5218">
            <v>0.77463324014026902</v>
          </cell>
          <cell r="E5218">
            <v>1.1520366821752499</v>
          </cell>
          <cell r="F5218">
            <v>0</v>
          </cell>
          <cell r="G5218">
            <v>0</v>
          </cell>
          <cell r="H5218">
            <v>0</v>
          </cell>
          <cell r="I5218">
            <v>0.78439176083134399</v>
          </cell>
          <cell r="J5218">
            <v>0.70765374695041705</v>
          </cell>
          <cell r="K5218">
            <v>7.6226730694422207E-2</v>
          </cell>
          <cell r="L5218">
            <v>1.3417041291546501</v>
          </cell>
          <cell r="M5218">
            <v>1.9953860657106099</v>
          </cell>
          <cell r="N5218">
            <v>0</v>
          </cell>
          <cell r="O5218">
            <v>0</v>
          </cell>
          <cell r="P5218">
            <v>0</v>
          </cell>
          <cell r="Q5218">
            <v>0.74317775014722598</v>
          </cell>
          <cell r="R5218">
            <v>7.2530240149416905E-2</v>
          </cell>
          <cell r="S5218" t="e">
            <v>#N/A</v>
          </cell>
          <cell r="T5218" t="str">
            <v>hypothetical protein</v>
          </cell>
          <cell r="U5218" t="e">
            <v>#N/A</v>
          </cell>
          <cell r="V5218" t="e">
            <v>#N/A</v>
          </cell>
        </row>
        <row r="5219">
          <cell r="A5219" t="str">
            <v>UMAG_10636</v>
          </cell>
          <cell r="B5219">
            <v>1653</v>
          </cell>
          <cell r="C5219">
            <v>6.7374653633851898</v>
          </cell>
          <cell r="D5219">
            <v>193.35803517802199</v>
          </cell>
          <cell r="E5219">
            <v>166.62470534003799</v>
          </cell>
          <cell r="F5219">
            <v>23.550282971974902</v>
          </cell>
          <cell r="G5219">
            <v>27.883616537511099</v>
          </cell>
          <cell r="H5219">
            <v>20.926419599075199</v>
          </cell>
          <cell r="I5219">
            <v>43.607087674983902</v>
          </cell>
          <cell r="J5219">
            <v>193.518940203836</v>
          </cell>
          <cell r="K5219">
            <v>4.2843652323610204</v>
          </cell>
          <cell r="L5219">
            <v>42.335960728663999</v>
          </cell>
          <cell r="M5219">
            <v>109.46265949188999</v>
          </cell>
          <cell r="N5219">
            <v>0.89386169909206903</v>
          </cell>
          <cell r="O5219">
            <v>5.4262562013354199</v>
          </cell>
          <cell r="P5219">
            <v>6.4023715279203399</v>
          </cell>
          <cell r="Q5219">
            <v>0.918167862623536</v>
          </cell>
          <cell r="R5219">
            <v>42.785988099487497</v>
          </cell>
          <cell r="S5219" t="str">
            <v>mac2</v>
          </cell>
          <cell r="T5219" t="str">
            <v>Acyltransferase invovled in MEL production</v>
          </cell>
          <cell r="U5219" t="e">
            <v>#N/A</v>
          </cell>
          <cell r="V5219" t="e">
            <v>#N/A</v>
          </cell>
        </row>
        <row r="5220">
          <cell r="A5220" t="str">
            <v>UMAG_10637</v>
          </cell>
          <cell r="B5220">
            <v>3097</v>
          </cell>
          <cell r="C5220">
            <v>4.5866432576170499</v>
          </cell>
          <cell r="D5220">
            <v>20.198751854686201</v>
          </cell>
          <cell r="E5220">
            <v>26.620897002451599</v>
          </cell>
          <cell r="F5220">
            <v>4.2085116363348103</v>
          </cell>
          <cell r="G5220">
            <v>0.73894322811225899</v>
          </cell>
          <cell r="H5220">
            <v>3.0405358423701401</v>
          </cell>
          <cell r="I5220">
            <v>3.1107623164886</v>
          </cell>
          <cell r="J5220">
            <v>5.8649440289135901</v>
          </cell>
          <cell r="K5220">
            <v>2.1459345466908299</v>
          </cell>
          <cell r="L5220">
            <v>5.0723680904471298</v>
          </cell>
          <cell r="M5220">
            <v>14.0898843332547</v>
          </cell>
          <cell r="N5220">
            <v>1.24196753250323</v>
          </cell>
          <cell r="O5220">
            <v>1.2798872149993901</v>
          </cell>
          <cell r="P5220">
            <v>1.0083403861976601</v>
          </cell>
          <cell r="Q5220">
            <v>1.5553149577796599</v>
          </cell>
          <cell r="R5220">
            <v>0.72896561960569395</v>
          </cell>
          <cell r="S5220" t="e">
            <v>#N/A</v>
          </cell>
          <cell r="T5220" t="str">
            <v>hypothetical protein (N-terminal fragment)</v>
          </cell>
          <cell r="U5220" t="str">
            <v>IPR029044</v>
          </cell>
          <cell r="V5220" t="str">
            <v>Nucleotide-diphospho-sugar transferases</v>
          </cell>
        </row>
        <row r="5221">
          <cell r="A5221" t="str">
            <v>UMAG_10639</v>
          </cell>
          <cell r="B5221">
            <v>1995</v>
          </cell>
          <cell r="C5221">
            <v>90.795186195575397</v>
          </cell>
          <cell r="D5221">
            <v>65.961256754628195</v>
          </cell>
          <cell r="E5221">
            <v>75.338054074752307</v>
          </cell>
          <cell r="F5221">
            <v>86.359788140921296</v>
          </cell>
          <cell r="G5221">
            <v>58.836853379327998</v>
          </cell>
          <cell r="H5221">
            <v>70.374724450608099</v>
          </cell>
          <cell r="I5221">
            <v>54.089797300793002</v>
          </cell>
          <cell r="J5221">
            <v>70.863631144828801</v>
          </cell>
          <cell r="K5221">
            <v>5.5662057741916398</v>
          </cell>
          <cell r="L5221">
            <v>8.3930885331366696</v>
          </cell>
          <cell r="M5221">
            <v>22.594606379289601</v>
          </cell>
          <cell r="N5221">
            <v>5.7505870256517104</v>
          </cell>
          <cell r="O5221">
            <v>13.0159685516025</v>
          </cell>
          <cell r="P5221">
            <v>14.9214564117399</v>
          </cell>
          <cell r="Q5221">
            <v>5.8674352807699099</v>
          </cell>
          <cell r="R5221">
            <v>6.0960546484608402</v>
          </cell>
          <cell r="S5221" t="str">
            <v>rrm76</v>
          </cell>
          <cell r="T5221" t="str">
            <v>related to SNU71 - component of U1 snRNP required for mRNA splicing via spliceosome</v>
          </cell>
          <cell r="U5221" t="str">
            <v>IPR002483;IPR012677;IPR000504</v>
          </cell>
          <cell r="V5221" t="str">
            <v>PWI domain;Nucleotide-binding alpha-beta plait domain;RNA recognition motif domain</v>
          </cell>
        </row>
        <row r="5222">
          <cell r="A5222" t="str">
            <v>UMAG_10640</v>
          </cell>
          <cell r="B5222">
            <v>363</v>
          </cell>
          <cell r="C5222">
            <v>0.28096199706352498</v>
          </cell>
          <cell r="D5222">
            <v>3.9505640611121802</v>
          </cell>
          <cell r="E5222">
            <v>10.3802388421984</v>
          </cell>
          <cell r="F5222">
            <v>1.46556972336341</v>
          </cell>
          <cell r="G5222">
            <v>8.8639247316178302</v>
          </cell>
          <cell r="H5222">
            <v>13.0974509649777</v>
          </cell>
          <cell r="I5222">
            <v>4.7435064981353499</v>
          </cell>
          <cell r="J5222">
            <v>17.594621576238598</v>
          </cell>
          <cell r="K5222">
            <v>0.24098006971001701</v>
          </cell>
          <cell r="L5222">
            <v>4.3588803092883603</v>
          </cell>
          <cell r="M5222">
            <v>12.4562437592291</v>
          </cell>
          <cell r="N5222">
            <v>1.48243870385419</v>
          </cell>
          <cell r="O5222">
            <v>6.7268102080096597</v>
          </cell>
          <cell r="P5222">
            <v>12.187158678800101</v>
          </cell>
          <cell r="Q5222">
            <v>2.12003138407636</v>
          </cell>
          <cell r="R5222">
            <v>5.0257895096388996</v>
          </cell>
          <cell r="S5222" t="e">
            <v>#N/A</v>
          </cell>
          <cell r="T5222" t="str">
            <v>hypothetical protein</v>
          </cell>
          <cell r="U5222" t="str">
            <v>IPR009009;IPR014733</v>
          </cell>
          <cell r="V5222" t="str">
            <v>RlpA-like double-psi beta-barrel domain;Barwin-like endoglucanase</v>
          </cell>
        </row>
        <row r="5223">
          <cell r="A5223" t="str">
            <v>UMAG_10641</v>
          </cell>
          <cell r="B5223">
            <v>3303</v>
          </cell>
          <cell r="C5223">
            <v>91.374246619900305</v>
          </cell>
          <cell r="D5223">
            <v>174.543015519466</v>
          </cell>
          <cell r="E5223">
            <v>223.60276165856601</v>
          </cell>
          <cell r="F5223">
            <v>146.80142034534501</v>
          </cell>
          <cell r="G5223">
            <v>149.24353353586201</v>
          </cell>
          <cell r="H5223">
            <v>124.804912859753</v>
          </cell>
          <cell r="I5223">
            <v>115.258543337823</v>
          </cell>
          <cell r="J5223">
            <v>167.667604030516</v>
          </cell>
          <cell r="K5223">
            <v>17.512811059089799</v>
          </cell>
          <cell r="L5223">
            <v>36.217183045040599</v>
          </cell>
          <cell r="M5223">
            <v>9.2398673518052998</v>
          </cell>
          <cell r="N5223">
            <v>12.247344707274401</v>
          </cell>
          <cell r="O5223">
            <v>10.1223767646909</v>
          </cell>
          <cell r="P5223">
            <v>22.115019402653601</v>
          </cell>
          <cell r="Q5223">
            <v>9.0272372138286698</v>
          </cell>
          <cell r="R5223">
            <v>35.244010871726204</v>
          </cell>
          <cell r="S5223" t="e">
            <v>#N/A</v>
          </cell>
          <cell r="T5223" t="str">
            <v>related to SKT5 - protoplast regeneration and killer toxin resistance protein</v>
          </cell>
          <cell r="U5223" t="str">
            <v>IPR011990;IPR006597</v>
          </cell>
          <cell r="V5223" t="str">
            <v>Tetratricopeptide-like helical domain;Sel1-like</v>
          </cell>
        </row>
        <row r="5224">
          <cell r="A5224" t="str">
            <v>UMAG_10642</v>
          </cell>
          <cell r="B5224">
            <v>291</v>
          </cell>
          <cell r="C5224">
            <v>30.0119671201501</v>
          </cell>
          <cell r="D5224">
            <v>37.646782689197899</v>
          </cell>
          <cell r="E5224">
            <v>13.0388324065049</v>
          </cell>
          <cell r="F5224">
            <v>22.950984300276499</v>
          </cell>
          <cell r="G5224">
            <v>28.5690509619678</v>
          </cell>
          <cell r="H5224">
            <v>25.311720619555299</v>
          </cell>
          <cell r="I5224">
            <v>15.8753047267257</v>
          </cell>
          <cell r="J5224">
            <v>18.463184277876</v>
          </cell>
          <cell r="K5224">
            <v>0.76312852192264802</v>
          </cell>
          <cell r="L5224">
            <v>16.605180899879901</v>
          </cell>
          <cell r="M5224">
            <v>3.7846263136543898</v>
          </cell>
          <cell r="N5224">
            <v>6.3757134838348897</v>
          </cell>
          <cell r="O5224">
            <v>7.7955372224562396</v>
          </cell>
          <cell r="P5224">
            <v>5.9959580195592297</v>
          </cell>
          <cell r="Q5224">
            <v>4.7568937984737403</v>
          </cell>
          <cell r="R5224">
            <v>3.5525385255361601</v>
          </cell>
          <cell r="S5224" t="e">
            <v>#N/A</v>
          </cell>
          <cell r="T5224" t="str">
            <v>related to LSM8 - Component of small nuclear ribonucleoprotein complexes involved in RNA processing and splicing</v>
          </cell>
          <cell r="U5224" t="str">
            <v>IPR010920;IPR006649;IPR001163</v>
          </cell>
          <cell r="V5224" t="str">
            <v>Like-Sm (LSM) domain;Ribonucleoprotein LSM domain, eukaryotic/archaea-type;Ribonucleoprotein LSM domain</v>
          </cell>
        </row>
        <row r="5225">
          <cell r="A5225" t="str">
            <v>UMAG_10643</v>
          </cell>
          <cell r="B5225">
            <v>2034</v>
          </cell>
          <cell r="C5225">
            <v>232.88398144465199</v>
          </cell>
          <cell r="D5225">
            <v>152.47627867848399</v>
          </cell>
          <cell r="E5225">
            <v>176.20352391778499</v>
          </cell>
          <cell r="F5225">
            <v>186.552063348632</v>
          </cell>
          <cell r="G5225">
            <v>166.04128376228101</v>
          </cell>
          <cell r="H5225">
            <v>151.99274254589</v>
          </cell>
          <cell r="I5225">
            <v>132.63256861201199</v>
          </cell>
          <cell r="J5225">
            <v>151.50534312629401</v>
          </cell>
          <cell r="K5225">
            <v>25.234988484310499</v>
          </cell>
          <cell r="L5225">
            <v>49.443075033709597</v>
          </cell>
          <cell r="M5225">
            <v>11.9667550553245</v>
          </cell>
          <cell r="N5225">
            <v>26.3229699881648</v>
          </cell>
          <cell r="O5225">
            <v>13.341393766615701</v>
          </cell>
          <cell r="P5225">
            <v>11.6710925614684</v>
          </cell>
          <cell r="Q5225">
            <v>9.5373437981698306</v>
          </cell>
          <cell r="R5225">
            <v>28.166340225480798</v>
          </cell>
          <cell r="S5225" t="e">
            <v>#N/A</v>
          </cell>
          <cell r="T5225" t="str">
            <v>related to dihydroorotate dehydrogenase</v>
          </cell>
          <cell r="U5225" t="str">
            <v>IPR001295;IPR013785;IPR012135;IPR005719</v>
          </cell>
          <cell r="V5225" t="str">
            <v>Dihydroorotate dehydrogenase, conserved site;Aldolase-type TIM barrel;Dihydroorotate dehydrogenase, class 1/ 2;Dihydroorotate dehydrogenase, class 2</v>
          </cell>
        </row>
        <row r="5226">
          <cell r="A5226" t="str">
            <v>UMAG_10644</v>
          </cell>
          <cell r="B5226">
            <v>981</v>
          </cell>
          <cell r="C5226">
            <v>570.26813304457403</v>
          </cell>
          <cell r="D5226">
            <v>466.366714280537</v>
          </cell>
          <cell r="E5226">
            <v>401.02290649671602</v>
          </cell>
          <cell r="F5226">
            <v>398.87080695235602</v>
          </cell>
          <cell r="G5226">
            <v>459.51799253759401</v>
          </cell>
          <cell r="H5226">
            <v>450.61038829967299</v>
          </cell>
          <cell r="I5226">
            <v>452.348665451812</v>
          </cell>
          <cell r="J5226">
            <v>411.07079114183801</v>
          </cell>
          <cell r="K5226">
            <v>54.874983742715301</v>
          </cell>
          <cell r="L5226">
            <v>95.687124344042502</v>
          </cell>
          <cell r="M5226">
            <v>10.6670763072648</v>
          </cell>
          <cell r="N5226">
            <v>34.488972758923403</v>
          </cell>
          <cell r="O5226">
            <v>22.232143124368001</v>
          </cell>
          <cell r="P5226">
            <v>14.9413103403107</v>
          </cell>
          <cell r="Q5226">
            <v>49.338231991175398</v>
          </cell>
          <cell r="R5226">
            <v>14.2591315538813</v>
          </cell>
          <cell r="S5226" t="str">
            <v>cdc10</v>
          </cell>
          <cell r="T5226" t="str">
            <v>probable CDC10 - septin</v>
          </cell>
          <cell r="U5226" t="str">
            <v>IPR016491;IPR027417;IPR030379</v>
          </cell>
          <cell r="V5226" t="str">
            <v>Septin;P-loop containing nucleoside triphosphate hydrolase;Septin-type guanine nucleotide-binding (G) domain</v>
          </cell>
        </row>
        <row r="5227">
          <cell r="A5227" t="str">
            <v>UMAG_10645</v>
          </cell>
          <cell r="B5227">
            <v>3084</v>
          </cell>
          <cell r="C5227">
            <v>130.775871584746</v>
          </cell>
          <cell r="D5227">
            <v>61.642914383130901</v>
          </cell>
          <cell r="E5227">
            <v>54.565667687734198</v>
          </cell>
          <cell r="F5227">
            <v>70.920772109027297</v>
          </cell>
          <cell r="G5227">
            <v>85.888085104332802</v>
          </cell>
          <cell r="H5227">
            <v>84.580597876450199</v>
          </cell>
          <cell r="I5227">
            <v>87.876584527288202</v>
          </cell>
          <cell r="J5227">
            <v>71.897254447569495</v>
          </cell>
          <cell r="K5227">
            <v>16.3091571290337</v>
          </cell>
          <cell r="L5227">
            <v>7.52510456853165</v>
          </cell>
          <cell r="M5227">
            <v>9.9178592112558803</v>
          </cell>
          <cell r="N5227">
            <v>15.7935424734788</v>
          </cell>
          <cell r="O5227">
            <v>10.420239203631599</v>
          </cell>
          <cell r="P5227">
            <v>21.860765253958299</v>
          </cell>
          <cell r="Q5227">
            <v>6.8486106394415396</v>
          </cell>
          <cell r="R5227">
            <v>8.9052579223169008</v>
          </cell>
          <cell r="S5227" t="e">
            <v>#N/A</v>
          </cell>
          <cell r="T5227" t="str">
            <v xml:space="preserve">related to RSC1 - component of the RSC chromatin remodeling complex </v>
          </cell>
          <cell r="U5227" t="str">
            <v>IPR001487;IPR018359</v>
          </cell>
          <cell r="V5227" t="str">
            <v>Bromodomain;Bromodomain, conserved site</v>
          </cell>
        </row>
        <row r="5228">
          <cell r="A5228" t="str">
            <v>UMAG_10646</v>
          </cell>
          <cell r="B5228">
            <v>669</v>
          </cell>
          <cell r="C5228">
            <v>60.422703452793002</v>
          </cell>
          <cell r="D5228">
            <v>80.167553591712704</v>
          </cell>
          <cell r="E5228">
            <v>63.1910197063346</v>
          </cell>
          <cell r="F5228">
            <v>75.281449089623493</v>
          </cell>
          <cell r="G5228">
            <v>77.721494703767505</v>
          </cell>
          <cell r="H5228">
            <v>69.267202711360994</v>
          </cell>
          <cell r="I5228">
            <v>64.568258034507394</v>
          </cell>
          <cell r="J5228">
            <v>59.696418942920403</v>
          </cell>
          <cell r="K5228">
            <v>11.565210965042899</v>
          </cell>
          <cell r="L5228">
            <v>3.26186266428769</v>
          </cell>
          <cell r="M5228">
            <v>6.9288844467507502</v>
          </cell>
          <cell r="N5228">
            <v>13.050468040400601</v>
          </cell>
          <cell r="O5228">
            <v>2.0678568518865399</v>
          </cell>
          <cell r="P5228">
            <v>5.1231328823516602</v>
          </cell>
          <cell r="Q5228">
            <v>13.638601352006599</v>
          </cell>
          <cell r="R5228">
            <v>8.7670792486133102</v>
          </cell>
          <cell r="S5228" t="e">
            <v>#N/A</v>
          </cell>
          <cell r="T5228" t="str">
            <v>related to CTR2 - Protein involved in copper transport</v>
          </cell>
          <cell r="U5228" t="str">
            <v>IPR007274</v>
          </cell>
          <cell r="V5228" t="str">
            <v>Ctr copper transporter</v>
          </cell>
        </row>
        <row r="5229">
          <cell r="A5229" t="str">
            <v>UMAG_10647</v>
          </cell>
          <cell r="B5229">
            <v>867</v>
          </cell>
          <cell r="C5229">
            <v>359.29991250546402</v>
          </cell>
          <cell r="D5229">
            <v>161.475907234994</v>
          </cell>
          <cell r="E5229">
            <v>157.99544953920599</v>
          </cell>
          <cell r="F5229">
            <v>220.50239315089601</v>
          </cell>
          <cell r="G5229">
            <v>304.28899856571502</v>
          </cell>
          <cell r="H5229">
            <v>269.02789902191802</v>
          </cell>
          <cell r="I5229">
            <v>249.310861418412</v>
          </cell>
          <cell r="J5229">
            <v>213.225824136608</v>
          </cell>
          <cell r="K5229">
            <v>109.420349429688</v>
          </cell>
          <cell r="L5229">
            <v>14.160668058857601</v>
          </cell>
          <cell r="M5229">
            <v>7.8184446690882696</v>
          </cell>
          <cell r="N5229">
            <v>4.8843245567810598</v>
          </cell>
          <cell r="O5229">
            <v>8.2404345211640209</v>
          </cell>
          <cell r="P5229">
            <v>31.4113530340294</v>
          </cell>
          <cell r="Q5229">
            <v>27.420162926365101</v>
          </cell>
          <cell r="R5229">
            <v>5.8860016860560798</v>
          </cell>
          <cell r="S5229" t="str">
            <v>pre7</v>
          </cell>
          <cell r="T5229" t="str">
            <v>probable PRE7 - 20S proteasome subunit(beta6)</v>
          </cell>
          <cell r="U5229" t="str">
            <v>IPR016050;IPR029055;IPR001353;IPR023333</v>
          </cell>
          <cell r="V5229" t="str">
            <v>Proteasome beta-type subunit, conserved site;Nucleophile aminohydrolases, N-terminal;Proteasome, subunit alpha/beta;Proteasome B-type subunit</v>
          </cell>
        </row>
        <row r="5230">
          <cell r="A5230" t="str">
            <v>UMAG_10648</v>
          </cell>
          <cell r="B5230">
            <v>5679</v>
          </cell>
          <cell r="C5230">
            <v>96.80993107239</v>
          </cell>
          <cell r="D5230">
            <v>334.71173229811399</v>
          </cell>
          <cell r="E5230">
            <v>236.76572181636601</v>
          </cell>
          <cell r="F5230">
            <v>264.79355585414601</v>
          </cell>
          <cell r="G5230">
            <v>283.61643704140499</v>
          </cell>
          <cell r="H5230">
            <v>295.57401579156999</v>
          </cell>
          <cell r="I5230">
            <v>271.41090688908099</v>
          </cell>
          <cell r="J5230">
            <v>243.716734526203</v>
          </cell>
          <cell r="K5230">
            <v>12.3373409077809</v>
          </cell>
          <cell r="L5230">
            <v>36.555842924316202</v>
          </cell>
          <cell r="M5230">
            <v>21.480613547814801</v>
          </cell>
          <cell r="N5230">
            <v>10.3185642047602</v>
          </cell>
          <cell r="O5230">
            <v>27.8432902702699</v>
          </cell>
          <cell r="P5230">
            <v>8.7395599183593102</v>
          </cell>
          <cell r="Q5230">
            <v>9.7981032260474805</v>
          </cell>
          <cell r="R5230">
            <v>25.836775013027999</v>
          </cell>
          <cell r="S5230" t="e">
            <v>#N/A</v>
          </cell>
          <cell r="T5230" t="str">
            <v>related to DNF2 - Non-essential P-type ATPase</v>
          </cell>
          <cell r="U5230" t="str">
            <v>IPR026871;IPR018303;IPR006539;IPR023214;IPR023299;IPR008250;IPR001757</v>
          </cell>
          <cell r="V5230" t="str">
            <v>Phospholipid-transporting P-type ATPase;P-type ATPase, phosphorylation site;P-type ATPase, subfamily IV;HAD-like domain;P-type ATPase, cytoplasmic domain N;P-type ATPase, A  domain;P-type ATPase</v>
          </cell>
        </row>
        <row r="5231">
          <cell r="A5231" t="str">
            <v>UMAG_10649</v>
          </cell>
          <cell r="B5231">
            <v>1011</v>
          </cell>
          <cell r="C5231">
            <v>215.264997623987</v>
          </cell>
          <cell r="D5231">
            <v>132.83358759917601</v>
          </cell>
          <cell r="E5231">
            <v>204.48502618796701</v>
          </cell>
          <cell r="F5231">
            <v>447.91187250030703</v>
          </cell>
          <cell r="G5231">
            <v>226.22089156432699</v>
          </cell>
          <cell r="H5231">
            <v>210.05520179725301</v>
          </cell>
          <cell r="I5231">
            <v>161.696715330751</v>
          </cell>
          <cell r="J5231">
            <v>148.10072987179601</v>
          </cell>
          <cell r="K5231">
            <v>40.306255407560002</v>
          </cell>
          <cell r="L5231">
            <v>19.274203846899098</v>
          </cell>
          <cell r="M5231">
            <v>39.5677582876298</v>
          </cell>
          <cell r="N5231">
            <v>25.876420637117899</v>
          </cell>
          <cell r="O5231">
            <v>41.452387604340998</v>
          </cell>
          <cell r="P5231">
            <v>9.8881529210091106</v>
          </cell>
          <cell r="Q5231">
            <v>8.8663292046791096</v>
          </cell>
          <cell r="R5231">
            <v>19.596077390698799</v>
          </cell>
          <cell r="S5231" t="e">
            <v>#N/A</v>
          </cell>
          <cell r="T5231" t="str">
            <v>hypothetical protein</v>
          </cell>
          <cell r="U5231" t="str">
            <v>IPR008814</v>
          </cell>
          <cell r="V5231" t="str">
            <v>Dolichyl-diphosphooligosaccharide--protein glycosyltransferase subunit Swp1</v>
          </cell>
        </row>
        <row r="5232">
          <cell r="A5232" t="str">
            <v>UMAG_10650</v>
          </cell>
          <cell r="B5232">
            <v>3966</v>
          </cell>
          <cell r="C5232">
            <v>222.11735837505199</v>
          </cell>
          <cell r="D5232">
            <v>202.716214238248</v>
          </cell>
          <cell r="E5232">
            <v>205.630959641082</v>
          </cell>
          <cell r="F5232">
            <v>161.68958293852199</v>
          </cell>
          <cell r="G5232">
            <v>152.87112307676301</v>
          </cell>
          <cell r="H5232">
            <v>174.349064887493</v>
          </cell>
          <cell r="I5232">
            <v>166.38603847695799</v>
          </cell>
          <cell r="J5232">
            <v>215.53482591331101</v>
          </cell>
          <cell r="K5232">
            <v>5.8574688510017099</v>
          </cell>
          <cell r="L5232">
            <v>35.922432065924099</v>
          </cell>
          <cell r="M5232">
            <v>58.359707463253301</v>
          </cell>
          <cell r="N5232">
            <v>21.599635493975999</v>
          </cell>
          <cell r="O5232">
            <v>18.343730596592</v>
          </cell>
          <cell r="P5232">
            <v>7.5277296178373696</v>
          </cell>
          <cell r="Q5232">
            <v>37.898777231522701</v>
          </cell>
          <cell r="R5232">
            <v>50.054628775774397</v>
          </cell>
          <cell r="S5232" t="str">
            <v>tps2</v>
          </cell>
          <cell r="T5232" t="str">
            <v>related to trehalose-6-phosphate phosphatase</v>
          </cell>
          <cell r="U5232" t="str">
            <v>IPR023214;IPR001830;IPR003337;IPR006379</v>
          </cell>
          <cell r="V5232" t="str">
            <v>HAD-like domain;Glycosyl transferase, family 20;Trehalose-phosphatase;HAD-superfamily hydrolase, subfamily IIB</v>
          </cell>
        </row>
        <row r="5233">
          <cell r="A5233" t="str">
            <v>UMAG_10651</v>
          </cell>
          <cell r="B5233">
            <v>3015</v>
          </cell>
          <cell r="C5233">
            <v>103.975543520228</v>
          </cell>
          <cell r="D5233">
            <v>53.297466210737497</v>
          </cell>
          <cell r="E5233">
            <v>81.689104485555205</v>
          </cell>
          <cell r="F5233">
            <v>141.712699444788</v>
          </cell>
          <cell r="G5233">
            <v>123.935974616986</v>
          </cell>
          <cell r="H5233">
            <v>118.317615283922</v>
          </cell>
          <cell r="I5233">
            <v>104.835381902145</v>
          </cell>
          <cell r="J5233">
            <v>88.209537295987005</v>
          </cell>
          <cell r="K5233">
            <v>29.419369558765901</v>
          </cell>
          <cell r="L5233">
            <v>16.936105361491101</v>
          </cell>
          <cell r="M5233">
            <v>19.630192641268302</v>
          </cell>
          <cell r="N5233">
            <v>15.728183820381499</v>
          </cell>
          <cell r="O5233">
            <v>11.5785253651554</v>
          </cell>
          <cell r="P5233">
            <v>20.6385983207342</v>
          </cell>
          <cell r="Q5233">
            <v>1.57443534583477</v>
          </cell>
          <cell r="R5233">
            <v>16.370800817954098</v>
          </cell>
          <cell r="S5233" t="e">
            <v>#N/A</v>
          </cell>
          <cell r="T5233" t="str">
            <v>hypothetical protein</v>
          </cell>
          <cell r="U5233" t="str">
            <v>IPR019465</v>
          </cell>
          <cell r="V5233" t="str">
            <v>Conserved oligomeric Golgi complex subunit 5</v>
          </cell>
        </row>
        <row r="5234">
          <cell r="A5234" t="str">
            <v>UMAG_10652</v>
          </cell>
          <cell r="B5234">
            <v>1131</v>
          </cell>
          <cell r="C5234">
            <v>37.5001481889445</v>
          </cell>
          <cell r="D5234">
            <v>37.9778512574986</v>
          </cell>
          <cell r="E5234">
            <v>28.594267572088501</v>
          </cell>
          <cell r="F5234">
            <v>66.966919334176097</v>
          </cell>
          <cell r="G5234">
            <v>88.389430829715494</v>
          </cell>
          <cell r="H5234">
            <v>75.539786147072107</v>
          </cell>
          <cell r="I5234">
            <v>65.751424174144603</v>
          </cell>
          <cell r="J5234">
            <v>35.374613762400998</v>
          </cell>
          <cell r="K5234">
            <v>3.5889722979607499</v>
          </cell>
          <cell r="L5234">
            <v>8.8831965746410297</v>
          </cell>
          <cell r="M5234">
            <v>1.5153852608245599</v>
          </cell>
          <cell r="N5234">
            <v>20.9057686278978</v>
          </cell>
          <cell r="O5234">
            <v>14.0743481393806</v>
          </cell>
          <cell r="P5234">
            <v>14.7564484652672</v>
          </cell>
          <cell r="Q5234">
            <v>4.5837304436111701</v>
          </cell>
          <cell r="R5234">
            <v>6.2911872352096703</v>
          </cell>
          <cell r="S5234" t="e">
            <v>#N/A</v>
          </cell>
          <cell r="T5234" t="str">
            <v>related to DCD1 - deoxycytidylate deaminase</v>
          </cell>
          <cell r="U5234" t="str">
            <v>IPR016193;IPR015517;IPR016192;IPR002125</v>
          </cell>
          <cell r="V5234" t="str">
            <v>Cytidine deaminase-like;Deoxycytidylate deaminase-related;APOBEC/CMP deaminase, zinc-binding;CMP/dCMP deaminase, zinc-binding</v>
          </cell>
        </row>
        <row r="5235">
          <cell r="A5235" t="str">
            <v>UMAG_10653</v>
          </cell>
          <cell r="B5235">
            <v>3552</v>
          </cell>
          <cell r="C5235">
            <v>96.478152816495907</v>
          </cell>
          <cell r="D5235">
            <v>133.48337467349199</v>
          </cell>
          <cell r="E5235">
            <v>112.781123697689</v>
          </cell>
          <cell r="F5235">
            <v>111.555702258726</v>
          </cell>
          <cell r="G5235">
            <v>129.533295410374</v>
          </cell>
          <cell r="H5235">
            <v>135.16864884053999</v>
          </cell>
          <cell r="I5235">
            <v>127.395109878396</v>
          </cell>
          <cell r="J5235">
            <v>140.63072319781099</v>
          </cell>
          <cell r="K5235">
            <v>28.3726402523749</v>
          </cell>
          <cell r="L5235">
            <v>19.009217167991299</v>
          </cell>
          <cell r="M5235">
            <v>42.1782944745555</v>
          </cell>
          <cell r="N5235">
            <v>22.210413498701399</v>
          </cell>
          <cell r="O5235">
            <v>30.274516377387702</v>
          </cell>
          <cell r="P5235">
            <v>23.661108731665699</v>
          </cell>
          <cell r="Q5235">
            <v>12.213390574498799</v>
          </cell>
          <cell r="R5235">
            <v>7.7032068813732204</v>
          </cell>
          <cell r="S5235" t="e">
            <v>#N/A</v>
          </cell>
          <cell r="T5235" t="str">
            <v>hypothetical protein</v>
          </cell>
          <cell r="U5235" t="str">
            <v>IPR003864;IPR027815</v>
          </cell>
          <cell r="V5235" t="str">
            <v>Domain of unknown function DUF221;Domain of unknown function DUF4463</v>
          </cell>
        </row>
        <row r="5236">
          <cell r="A5236" t="str">
            <v>UMAG_10654</v>
          </cell>
          <cell r="B5236">
            <v>198</v>
          </cell>
          <cell r="C5236">
            <v>31.582028517881199</v>
          </cell>
          <cell r="D5236">
            <v>40.988247794320202</v>
          </cell>
          <cell r="E5236">
            <v>34.903637523717201</v>
          </cell>
          <cell r="F5236">
            <v>34.829232600515198</v>
          </cell>
          <cell r="G5236">
            <v>20.2206892877517</v>
          </cell>
          <cell r="H5236">
            <v>39.194566703811802</v>
          </cell>
          <cell r="I5236">
            <v>35.163442025468001</v>
          </cell>
          <cell r="J5236">
            <v>27.8076608792631</v>
          </cell>
          <cell r="K5236">
            <v>4.7876449448454999</v>
          </cell>
          <cell r="L5236">
            <v>8.3492673911428295</v>
          </cell>
          <cell r="M5236">
            <v>14.2341588968055</v>
          </cell>
          <cell r="N5236">
            <v>4.3232528899081899</v>
          </cell>
          <cell r="O5236">
            <v>7.5511872607962296</v>
          </cell>
          <cell r="P5236">
            <v>1.6609690272736199</v>
          </cell>
          <cell r="Q5236">
            <v>6.34794599271636</v>
          </cell>
          <cell r="R5236">
            <v>6.8212733963798797</v>
          </cell>
          <cell r="S5236" t="e">
            <v>#N/A</v>
          </cell>
          <cell r="T5236" t="str">
            <v>related to TFB5 - component of general transcription and DNA repair factor TFIIH</v>
          </cell>
          <cell r="U5236" t="str">
            <v>IPR009400</v>
          </cell>
          <cell r="V5236" t="str">
            <v>TFIIH subunit TTDA/Tfb5</v>
          </cell>
        </row>
        <row r="5237">
          <cell r="A5237" t="str">
            <v>UMAG_10655</v>
          </cell>
          <cell r="B5237">
            <v>1467</v>
          </cell>
          <cell r="C5237">
            <v>309.91356629670202</v>
          </cell>
          <cell r="D5237">
            <v>180.690920893921</v>
          </cell>
          <cell r="E5237">
            <v>238.721229332072</v>
          </cell>
          <cell r="F5237">
            <v>283.21500785388002</v>
          </cell>
          <cell r="G5237">
            <v>305.33453975865802</v>
          </cell>
          <cell r="H5237">
            <v>275.93700339398498</v>
          </cell>
          <cell r="I5237">
            <v>301.98227193947298</v>
          </cell>
          <cell r="J5237">
            <v>278.56269803480302</v>
          </cell>
          <cell r="K5237">
            <v>48.343875445615197</v>
          </cell>
          <cell r="L5237">
            <v>77.216265747050997</v>
          </cell>
          <cell r="M5237">
            <v>11.2820873952939</v>
          </cell>
          <cell r="N5237">
            <v>12.2153861440613</v>
          </cell>
          <cell r="O5237">
            <v>13.2079918597214</v>
          </cell>
          <cell r="P5237">
            <v>4.0394688889600499</v>
          </cell>
          <cell r="Q5237">
            <v>30.265233181911199</v>
          </cell>
          <cell r="R5237">
            <v>36.781866882426797</v>
          </cell>
          <cell r="S5237" t="e">
            <v>#N/A</v>
          </cell>
          <cell r="T5237" t="str">
            <v>probable ATP-dependent RNA helicase DHH1</v>
          </cell>
          <cell r="U5237" t="str">
            <v>IPR027417;IPR000629;IPR014001;IPR011545;IPR001650;IPR014014</v>
          </cell>
          <cell r="V5237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5238">
          <cell r="A5238" t="str">
            <v>UMAG_10656</v>
          </cell>
          <cell r="B5238">
            <v>1479</v>
          </cell>
          <cell r="C5238">
            <v>80.881209997519207</v>
          </cell>
          <cell r="D5238">
            <v>51.5934040096353</v>
          </cell>
          <cell r="E5238">
            <v>43.688917840352097</v>
          </cell>
          <cell r="F5238">
            <v>55.636673184522699</v>
          </cell>
          <cell r="G5238">
            <v>47.093585517921902</v>
          </cell>
          <cell r="H5238">
            <v>50.296212698546199</v>
          </cell>
          <cell r="I5238">
            <v>62.301435668980801</v>
          </cell>
          <cell r="J5238">
            <v>48.615207569887701</v>
          </cell>
          <cell r="K5238">
            <v>19.9083262974851</v>
          </cell>
          <cell r="L5238">
            <v>15.4272678451531</v>
          </cell>
          <cell r="M5238">
            <v>19.086778201776902</v>
          </cell>
          <cell r="N5238">
            <v>9.5784708995431007</v>
          </cell>
          <cell r="O5238">
            <v>21.652351424040202</v>
          </cell>
          <cell r="P5238">
            <v>8.7556483756542693</v>
          </cell>
          <cell r="Q5238">
            <v>6.0735323156934697</v>
          </cell>
          <cell r="R5238">
            <v>16.7634404994695</v>
          </cell>
          <cell r="S5238" t="e">
            <v>#N/A</v>
          </cell>
          <cell r="T5238" t="str">
            <v>related to DNA primase 48K protein PRI1</v>
          </cell>
          <cell r="U5238" t="str">
            <v>IPR014052;IPR002755</v>
          </cell>
          <cell r="V5238" t="str">
            <v>DNA primase, small subunit, eukaryotic/archaeal;DNA primase, small subunit</v>
          </cell>
        </row>
        <row r="5239">
          <cell r="A5239" t="str">
            <v>UMAG_10657</v>
          </cell>
          <cell r="B5239">
            <v>822</v>
          </cell>
          <cell r="C5239">
            <v>11.8163795365708</v>
          </cell>
          <cell r="D5239">
            <v>47.080433919616901</v>
          </cell>
          <cell r="E5239">
            <v>50.051876953776201</v>
          </cell>
          <cell r="F5239">
            <v>16.309663540761001</v>
          </cell>
          <cell r="G5239">
            <v>70.158797049860794</v>
          </cell>
          <cell r="H5239">
            <v>44.187623610072301</v>
          </cell>
          <cell r="I5239">
            <v>64.770491220770097</v>
          </cell>
          <cell r="J5239">
            <v>71.305369743948404</v>
          </cell>
          <cell r="K5239">
            <v>3.5638289019082499</v>
          </cell>
          <cell r="L5239">
            <v>10.4748902605161</v>
          </cell>
          <cell r="M5239">
            <v>7.5324176764612902</v>
          </cell>
          <cell r="N5239">
            <v>8.0033832781833798</v>
          </cell>
          <cell r="O5239">
            <v>5.1417626169360302</v>
          </cell>
          <cell r="P5239">
            <v>9.3152313069076396</v>
          </cell>
          <cell r="Q5239">
            <v>11.3972952304833</v>
          </cell>
          <cell r="R5239">
            <v>29.247908658782499</v>
          </cell>
          <cell r="S5239" t="e">
            <v>#N/A</v>
          </cell>
          <cell r="T5239" t="str">
            <v>hypothetical protein</v>
          </cell>
          <cell r="U5239" t="e">
            <v>#N/A</v>
          </cell>
          <cell r="V5239" t="e">
            <v>#N/A</v>
          </cell>
        </row>
        <row r="5240">
          <cell r="A5240" t="str">
            <v>UMAG_10658</v>
          </cell>
          <cell r="B5240">
            <v>2961</v>
          </cell>
          <cell r="C5240">
            <v>185.540431332906</v>
          </cell>
          <cell r="D5240">
            <v>224.71639252444601</v>
          </cell>
          <cell r="E5240">
            <v>235.40711009077401</v>
          </cell>
          <cell r="F5240">
            <v>215.19106722116399</v>
          </cell>
          <cell r="G5240">
            <v>291.36178480314999</v>
          </cell>
          <cell r="H5240">
            <v>300.79342092743002</v>
          </cell>
          <cell r="I5240">
            <v>252.100296920576</v>
          </cell>
          <cell r="J5240">
            <v>273.30170861321301</v>
          </cell>
          <cell r="K5240">
            <v>13.3483883238542</v>
          </cell>
          <cell r="L5240">
            <v>24.5549859033605</v>
          </cell>
          <cell r="M5240">
            <v>30.2683923948968</v>
          </cell>
          <cell r="N5240">
            <v>14.980908457602499</v>
          </cell>
          <cell r="O5240">
            <v>39.248139319596902</v>
          </cell>
          <cell r="P5240">
            <v>24.6314541773922</v>
          </cell>
          <cell r="Q5240">
            <v>34.7860591076617</v>
          </cell>
          <cell r="R5240">
            <v>10.4073672939909</v>
          </cell>
          <cell r="S5240" t="e">
            <v>#N/A</v>
          </cell>
          <cell r="T5240" t="str">
            <v>related to component of the spindle assembly checkpoint dma1</v>
          </cell>
          <cell r="U5240" t="str">
            <v>IPR008984;IPR000253;IPR013083;IPR001841</v>
          </cell>
          <cell r="V5240" t="str">
            <v>SMAD/FHA domain;Forkhead-associated (FHA) domain;Zinc finger, RING/FYVE/PHD-type;Zinc finger, RING-type</v>
          </cell>
        </row>
        <row r="5241">
          <cell r="A5241" t="str">
            <v>UMAG_10659</v>
          </cell>
          <cell r="B5241">
            <v>1347</v>
          </cell>
          <cell r="C5241">
            <v>426.39560832410302</v>
          </cell>
          <cell r="D5241">
            <v>328.70284809968803</v>
          </cell>
          <cell r="E5241">
            <v>267.82300298573801</v>
          </cell>
          <cell r="F5241">
            <v>177.40555085884401</v>
          </cell>
          <cell r="G5241">
            <v>116.48201245979899</v>
          </cell>
          <cell r="H5241">
            <v>128.42019330858199</v>
          </cell>
          <cell r="I5241">
            <v>110.829148145888</v>
          </cell>
          <cell r="J5241">
            <v>135.54678189610101</v>
          </cell>
          <cell r="K5241">
            <v>80.911246093883605</v>
          </cell>
          <cell r="L5241">
            <v>84.120099723322298</v>
          </cell>
          <cell r="M5241">
            <v>18.398813963643398</v>
          </cell>
          <cell r="N5241">
            <v>12.045038373331</v>
          </cell>
          <cell r="O5241">
            <v>6.9706183325013598</v>
          </cell>
          <cell r="P5241">
            <v>16.217347120952599</v>
          </cell>
          <cell r="Q5241">
            <v>1.6805395394890901</v>
          </cell>
          <cell r="R5241">
            <v>11.0421622317869</v>
          </cell>
          <cell r="S5241" t="e">
            <v>#N/A</v>
          </cell>
          <cell r="T5241" t="str">
            <v>probable alt1 - alanine aminotransferase (C-terminal fragment )</v>
          </cell>
          <cell r="U5241" t="str">
            <v>IPR015424;IPR015421;IPR004839;IPR015422</v>
          </cell>
          <cell r="V5241" t="str">
            <v>Pyridoxal phosphate-dependent transferase;Pyridoxal phosphate-dependent transferase, major region, subdomain 1;Aminotransferase, class I/classII;Pyridoxal phosphate-dependent transferase, major region, subdomain 2</v>
          </cell>
        </row>
        <row r="5242">
          <cell r="A5242" t="str">
            <v>UMAG_10661</v>
          </cell>
          <cell r="B5242">
            <v>1692</v>
          </cell>
          <cell r="C5242">
            <v>82.648510198608406</v>
          </cell>
          <cell r="D5242">
            <v>44.823948874607701</v>
          </cell>
          <cell r="E5242">
            <v>69.0584558796766</v>
          </cell>
          <cell r="F5242">
            <v>78.370356931871598</v>
          </cell>
          <cell r="G5242">
            <v>51.156914327835302</v>
          </cell>
          <cell r="H5242">
            <v>38.210295728900498</v>
          </cell>
          <cell r="I5242">
            <v>30.741428671615399</v>
          </cell>
          <cell r="J5242">
            <v>31.819956957532</v>
          </cell>
          <cell r="K5242">
            <v>18.845641447662899</v>
          </cell>
          <cell r="L5242">
            <v>14.747824770465</v>
          </cell>
          <cell r="M5242">
            <v>40.5191476848698</v>
          </cell>
          <cell r="N5242">
            <v>7.21336055338974</v>
          </cell>
          <cell r="O5242">
            <v>5.8861717250500201</v>
          </cell>
          <cell r="P5242">
            <v>5.2836118698248704</v>
          </cell>
          <cell r="Q5242">
            <v>2.8269342388608698</v>
          </cell>
          <cell r="R5242">
            <v>3.8430510140249301</v>
          </cell>
          <cell r="S5242" t="e">
            <v>#N/A</v>
          </cell>
          <cell r="T5242" t="str">
            <v>related to GCD10 - translation initiation factor eIF3 RNA-binding subunit</v>
          </cell>
          <cell r="U5242" t="str">
            <v>IPR007316;IPR029063</v>
          </cell>
          <cell r="V5242" t="str">
            <v>Eukaryotic initiation factor 3, gamma subunit;S-adenosyl-L-methionine-dependent methyltransferase</v>
          </cell>
        </row>
        <row r="5243">
          <cell r="A5243" t="str">
            <v>UMAG_10662</v>
          </cell>
          <cell r="B5243">
            <v>714</v>
          </cell>
          <cell r="C5243">
            <v>40.4570711022998</v>
          </cell>
          <cell r="D5243">
            <v>41.239551624924303</v>
          </cell>
          <cell r="E5243">
            <v>19.2300289581482</v>
          </cell>
          <cell r="F5243">
            <v>23.824284047267501</v>
          </cell>
          <cell r="G5243">
            <v>32.414111496308102</v>
          </cell>
          <cell r="H5243">
            <v>33.464431719382297</v>
          </cell>
          <cell r="I5243">
            <v>38.689432241288799</v>
          </cell>
          <cell r="J5243">
            <v>38.3608919244231</v>
          </cell>
          <cell r="K5243">
            <v>5.8097377873355303</v>
          </cell>
          <cell r="L5243">
            <v>14.6701919913314</v>
          </cell>
          <cell r="M5243">
            <v>10.701661485851799</v>
          </cell>
          <cell r="N5243">
            <v>8.0679591763897491</v>
          </cell>
          <cell r="O5243">
            <v>4.6436393454021099</v>
          </cell>
          <cell r="P5243">
            <v>3.4213324070984799</v>
          </cell>
          <cell r="Q5243">
            <v>0.38606113164184103</v>
          </cell>
          <cell r="R5243">
            <v>7.2999178062696499</v>
          </cell>
          <cell r="S5243" t="str">
            <v>ssu72</v>
          </cell>
          <cell r="T5243" t="str">
            <v>probable SSU72 - Nuclear zinc-finger motif containing protein</v>
          </cell>
          <cell r="U5243" t="str">
            <v>IPR006811</v>
          </cell>
          <cell r="V5243" t="str">
            <v>RNA polymerase II subunit A</v>
          </cell>
        </row>
        <row r="5244">
          <cell r="A5244" t="str">
            <v>UMAG_10663</v>
          </cell>
          <cell r="B5244">
            <v>693</v>
          </cell>
          <cell r="C5244">
            <v>91.264925021425398</v>
          </cell>
          <cell r="D5244">
            <v>55.611382746159101</v>
          </cell>
          <cell r="E5244">
            <v>64.107697653640898</v>
          </cell>
          <cell r="F5244">
            <v>134.528462307837</v>
          </cell>
          <cell r="G5244">
            <v>93.855934202600807</v>
          </cell>
          <cell r="H5244">
            <v>103.954510306966</v>
          </cell>
          <cell r="I5244">
            <v>94.492798224735097</v>
          </cell>
          <cell r="J5244">
            <v>68.167718593709907</v>
          </cell>
          <cell r="K5244">
            <v>6.4095013771140801</v>
          </cell>
          <cell r="L5244">
            <v>8.0288891695223494</v>
          </cell>
          <cell r="M5244">
            <v>44.385188400815203</v>
          </cell>
          <cell r="N5244">
            <v>24.689360643653199</v>
          </cell>
          <cell r="O5244">
            <v>11.2802064056125</v>
          </cell>
          <cell r="P5244">
            <v>13.465631786398299</v>
          </cell>
          <cell r="Q5244">
            <v>23.304909685774401</v>
          </cell>
          <cell r="R5244">
            <v>9.7329053153538592</v>
          </cell>
          <cell r="S5244" t="str">
            <v>rho1</v>
          </cell>
          <cell r="T5244" t="str">
            <v>probable RHO1 - GTP-binding protein of the rho subfamily of ras-like proteins</v>
          </cell>
          <cell r="U5244" t="str">
            <v>IPR027417;IPR003578;IPR001806;IPR005225</v>
          </cell>
          <cell r="V5244" t="str">
            <v>P-loop containing nucleoside triphosphate hydrolase;Small GTPase superfamily, Rho type;Small GTPase superfamily;Small GTP-binding protein domain</v>
          </cell>
        </row>
        <row r="5245">
          <cell r="A5245" t="str">
            <v>UMAG_10664</v>
          </cell>
          <cell r="B5245">
            <v>1713</v>
          </cell>
          <cell r="C5245">
            <v>88.482548058273096</v>
          </cell>
          <cell r="D5245">
            <v>169.36941904950501</v>
          </cell>
          <cell r="E5245">
            <v>127.74561742447101</v>
          </cell>
          <cell r="F5245">
            <v>34.027997232512298</v>
          </cell>
          <cell r="G5245">
            <v>96.111857612454699</v>
          </cell>
          <cell r="H5245">
            <v>88.764297120372902</v>
          </cell>
          <cell r="I5245">
            <v>103.16210209862599</v>
          </cell>
          <cell r="J5245">
            <v>121.143517958497</v>
          </cell>
          <cell r="K5245">
            <v>80.273995310988994</v>
          </cell>
          <cell r="L5245">
            <v>28.357150119516401</v>
          </cell>
          <cell r="M5245">
            <v>55.023440643529298</v>
          </cell>
          <cell r="N5245">
            <v>8.5538455626808592</v>
          </cell>
          <cell r="O5245">
            <v>19.7691937798872</v>
          </cell>
          <cell r="P5245">
            <v>8.5628100121383497</v>
          </cell>
          <cell r="Q5245">
            <v>17.587412565061999</v>
          </cell>
          <cell r="R5245">
            <v>17.420894993005199</v>
          </cell>
          <cell r="S5245" t="e">
            <v>#N/A</v>
          </cell>
          <cell r="T5245" t="str">
            <v>hypothetical protein</v>
          </cell>
          <cell r="U5245" t="str">
            <v>IPR007325</v>
          </cell>
          <cell r="V5245" t="str">
            <v>Kynurenine formamidase</v>
          </cell>
        </row>
        <row r="5246">
          <cell r="A5246" t="str">
            <v>UMAG_10665</v>
          </cell>
          <cell r="B5246">
            <v>1332</v>
          </cell>
          <cell r="C5246">
            <v>138.53147489764601</v>
          </cell>
          <cell r="D5246">
            <v>221.846415213646</v>
          </cell>
          <cell r="E5246">
            <v>166.673477093375</v>
          </cell>
          <cell r="F5246">
            <v>47.594619335297899</v>
          </cell>
          <cell r="G5246">
            <v>96.759077145581003</v>
          </cell>
          <cell r="H5246">
            <v>68.544275290050294</v>
          </cell>
          <cell r="I5246">
            <v>51.820005567037903</v>
          </cell>
          <cell r="J5246">
            <v>81.088469062303005</v>
          </cell>
          <cell r="K5246">
            <v>64.7175291913303</v>
          </cell>
          <cell r="L5246">
            <v>46.120373653541698</v>
          </cell>
          <cell r="M5246">
            <v>31.497290758023301</v>
          </cell>
          <cell r="N5246">
            <v>2.1012375402599299</v>
          </cell>
          <cell r="O5246">
            <v>19.729024621746301</v>
          </cell>
          <cell r="P5246">
            <v>13.5195287448503</v>
          </cell>
          <cell r="Q5246">
            <v>5.2068893540238399</v>
          </cell>
          <cell r="R5246">
            <v>12.3282302911299</v>
          </cell>
          <cell r="S5246" t="e">
            <v>#N/A</v>
          </cell>
          <cell r="T5246" t="str">
            <v>related to acyl-CoA dehydrogenase</v>
          </cell>
          <cell r="U5246" t="str">
            <v>IPR009100;IPR009075;IPR013786;IPR006091</v>
          </cell>
          <cell r="V5246" t="str">
            <v>Acyl-CoA dehydrogenase/oxidase, N-terminal and middle domain;Acyl-CoA dehydrogenase/oxidase C-terminal;Acyl-CoA dehydrogenase/oxidase, N-terminal;Acyl-CoA oxidase/dehydrogenase, central domain</v>
          </cell>
        </row>
        <row r="5247">
          <cell r="A5247" t="str">
            <v>UMAG_10666</v>
          </cell>
          <cell r="B5247">
            <v>2079</v>
          </cell>
          <cell r="C5247">
            <v>67.051176701982001</v>
          </cell>
          <cell r="D5247">
            <v>57.867867791168301</v>
          </cell>
          <cell r="E5247">
            <v>46.447821750712102</v>
          </cell>
          <cell r="F5247">
            <v>40.771711984246103</v>
          </cell>
          <cell r="G5247">
            <v>45.110318021483401</v>
          </cell>
          <cell r="H5247">
            <v>43.9394612058733</v>
          </cell>
          <cell r="I5247">
            <v>51.358796794851699</v>
          </cell>
          <cell r="J5247">
            <v>43.578668827514498</v>
          </cell>
          <cell r="K5247">
            <v>8.8193442052991298</v>
          </cell>
          <cell r="L5247">
            <v>13.0009578546585</v>
          </cell>
          <cell r="M5247">
            <v>10.5728387992993</v>
          </cell>
          <cell r="N5247">
            <v>15.4816016739116</v>
          </cell>
          <cell r="O5247">
            <v>9.2542799501599706</v>
          </cell>
          <cell r="P5247">
            <v>5.1544060577066801</v>
          </cell>
          <cell r="Q5247">
            <v>8.0994708790914007</v>
          </cell>
          <cell r="R5247">
            <v>4.4321980249389101</v>
          </cell>
          <cell r="S5247" t="e">
            <v>#N/A</v>
          </cell>
          <cell r="T5247" t="str">
            <v>probable U5 snRNP 100 kD protein</v>
          </cell>
          <cell r="U5247" t="str">
            <v>IPR027417;IPR000629;IPR014001;IPR011545;IPR001650;IPR014014</v>
          </cell>
          <cell r="V5247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5248">
          <cell r="A5248" t="str">
            <v>UMAG_10667</v>
          </cell>
          <cell r="B5248">
            <v>1248</v>
          </cell>
          <cell r="C5248">
            <v>283.412633651389</v>
          </cell>
          <cell r="D5248">
            <v>143.67845296114001</v>
          </cell>
          <cell r="E5248">
            <v>141.778608784195</v>
          </cell>
          <cell r="F5248">
            <v>134.138328077777</v>
          </cell>
          <cell r="G5248">
            <v>110.50933076456499</v>
          </cell>
          <cell r="H5248">
            <v>134.45043138483399</v>
          </cell>
          <cell r="I5248">
            <v>108.736227973184</v>
          </cell>
          <cell r="J5248">
            <v>111.290252110715</v>
          </cell>
          <cell r="K5248">
            <v>33.7597170188738</v>
          </cell>
          <cell r="L5248">
            <v>10.362959401756701</v>
          </cell>
          <cell r="M5248">
            <v>28.094111541736201</v>
          </cell>
          <cell r="N5248">
            <v>12.683613841209599</v>
          </cell>
          <cell r="O5248">
            <v>4.9608509840378199</v>
          </cell>
          <cell r="P5248">
            <v>9.8181334903381501</v>
          </cell>
          <cell r="Q5248">
            <v>13.2609769903541</v>
          </cell>
          <cell r="R5248">
            <v>23.5925755993477</v>
          </cell>
          <cell r="S5248" t="e">
            <v>#N/A</v>
          </cell>
          <cell r="T5248" t="str">
            <v>related to SPN1 - Spt6-interacting putative elongation factor</v>
          </cell>
          <cell r="U5248" t="str">
            <v>IPR017923</v>
          </cell>
          <cell r="V5248" t="str">
            <v>Transcription factor IIS, N-terminal</v>
          </cell>
        </row>
        <row r="5249">
          <cell r="A5249" t="str">
            <v>UMAG_10668</v>
          </cell>
          <cell r="B5249">
            <v>3537</v>
          </cell>
          <cell r="C5249">
            <v>81.0034718206185</v>
          </cell>
          <cell r="D5249">
            <v>164.07173179205</v>
          </cell>
          <cell r="E5249">
            <v>79.886582851472298</v>
          </cell>
          <cell r="F5249">
            <v>77.861039208904401</v>
          </cell>
          <cell r="G5249">
            <v>72.570095196578805</v>
          </cell>
          <cell r="H5249">
            <v>81.041980812213794</v>
          </cell>
          <cell r="I5249">
            <v>74.354455083056493</v>
          </cell>
          <cell r="J5249">
            <v>81.646788357385404</v>
          </cell>
          <cell r="K5249">
            <v>12.140946863498399</v>
          </cell>
          <cell r="L5249">
            <v>94.197210122537697</v>
          </cell>
          <cell r="M5249">
            <v>9.2642174339147996</v>
          </cell>
          <cell r="N5249">
            <v>18.678577121891902</v>
          </cell>
          <cell r="O5249">
            <v>17.596306060411699</v>
          </cell>
          <cell r="P5249">
            <v>17.978027646953901</v>
          </cell>
          <cell r="Q5249">
            <v>8.3373857694902505</v>
          </cell>
          <cell r="R5249">
            <v>11.8486986672899</v>
          </cell>
          <cell r="S5249" t="e">
            <v>#N/A</v>
          </cell>
          <cell r="T5249" t="str">
            <v>related to Shuttle craft protein</v>
          </cell>
          <cell r="U5249" t="str">
            <v>IPR001374;IPR019786;IPR000967;IPR001841</v>
          </cell>
          <cell r="V5249" t="str">
            <v>Single-stranded nucleic acid binding R3H;Zinc finger, PHD-type, conserved site;Zinc finger, NF-X1-type;Zinc finger, RING-type</v>
          </cell>
        </row>
        <row r="5250">
          <cell r="A5250" t="str">
            <v>UMAG_10669</v>
          </cell>
          <cell r="B5250">
            <v>2679</v>
          </cell>
          <cell r="C5250">
            <v>62.613134259137702</v>
          </cell>
          <cell r="D5250">
            <v>34.346005702402103</v>
          </cell>
          <cell r="E5250">
            <v>69.690089712550801</v>
          </cell>
          <cell r="F5250">
            <v>102.630369154048</v>
          </cell>
          <cell r="G5250">
            <v>89.443477923524199</v>
          </cell>
          <cell r="H5250">
            <v>76.413873691443698</v>
          </cell>
          <cell r="I5250">
            <v>58.340877830052101</v>
          </cell>
          <cell r="J5250">
            <v>55.597645832103403</v>
          </cell>
          <cell r="K5250">
            <v>10.359301752651101</v>
          </cell>
          <cell r="L5250">
            <v>5.2425396791596102</v>
          </cell>
          <cell r="M5250">
            <v>16.882458377063202</v>
          </cell>
          <cell r="N5250">
            <v>23.0631590631431</v>
          </cell>
          <cell r="O5250">
            <v>15.6131165102379</v>
          </cell>
          <cell r="P5250">
            <v>10.127672464583</v>
          </cell>
          <cell r="Q5250">
            <v>9.7659463807696394</v>
          </cell>
          <cell r="R5250">
            <v>13.942388455025901</v>
          </cell>
          <cell r="S5250" t="e">
            <v>#N/A</v>
          </cell>
          <cell r="T5250" t="str">
            <v>hypothetical protein</v>
          </cell>
          <cell r="U5250" t="str">
            <v>IPR001357</v>
          </cell>
          <cell r="V5250" t="str">
            <v>BRCT domain</v>
          </cell>
        </row>
        <row r="5251">
          <cell r="A5251" t="str">
            <v>UMAG_10672</v>
          </cell>
          <cell r="B5251">
            <v>3654</v>
          </cell>
          <cell r="C5251">
            <v>15.134972665465799</v>
          </cell>
          <cell r="D5251">
            <v>29.2530300907646</v>
          </cell>
          <cell r="E5251">
            <v>37.231528293310099</v>
          </cell>
          <cell r="F5251">
            <v>96.0332166953159</v>
          </cell>
          <cell r="G5251">
            <v>75.557294988899599</v>
          </cell>
          <cell r="H5251">
            <v>71.180709853716607</v>
          </cell>
          <cell r="I5251">
            <v>66.455401754465598</v>
          </cell>
          <cell r="J5251">
            <v>38.691703027922202</v>
          </cell>
          <cell r="K5251">
            <v>5.9586916939423897</v>
          </cell>
          <cell r="L5251">
            <v>11.255164994717401</v>
          </cell>
          <cell r="M5251">
            <v>11.0414768494388</v>
          </cell>
          <cell r="N5251">
            <v>19.5533557563719</v>
          </cell>
          <cell r="O5251">
            <v>22.0938769539597</v>
          </cell>
          <cell r="P5251">
            <v>11.0990045025426</v>
          </cell>
          <cell r="Q5251">
            <v>6.5603496443195501</v>
          </cell>
          <cell r="R5251">
            <v>10.929496950129501</v>
          </cell>
          <cell r="S5251" t="e">
            <v>#N/A</v>
          </cell>
          <cell r="T5251" t="str">
            <v>hypothetical protein</v>
          </cell>
          <cell r="U5251" t="str">
            <v>IPR011989</v>
          </cell>
          <cell r="V5251" t="str">
            <v>Armadillo-like helical</v>
          </cell>
        </row>
        <row r="5252">
          <cell r="A5252" t="str">
            <v>UMAG_10673</v>
          </cell>
          <cell r="B5252">
            <v>1233</v>
          </cell>
          <cell r="C5252">
            <v>147.946894879235</v>
          </cell>
          <cell r="D5252">
            <v>75.992412257081597</v>
          </cell>
          <cell r="E5252">
            <v>80.968080944147005</v>
          </cell>
          <cell r="F5252">
            <v>51.749082687391599</v>
          </cell>
          <cell r="G5252">
            <v>44.041855849536297</v>
          </cell>
          <cell r="H5252">
            <v>66.112719224230105</v>
          </cell>
          <cell r="I5252">
            <v>82.245879830827704</v>
          </cell>
          <cell r="J5252">
            <v>73.539654708131593</v>
          </cell>
          <cell r="K5252">
            <v>17.146471780615599</v>
          </cell>
          <cell r="L5252">
            <v>15.593292918574599</v>
          </cell>
          <cell r="M5252">
            <v>14.2276810009934</v>
          </cell>
          <cell r="N5252">
            <v>7.7819902965780097</v>
          </cell>
          <cell r="O5252">
            <v>7.9588058993121003</v>
          </cell>
          <cell r="P5252">
            <v>11.0125474400598</v>
          </cell>
          <cell r="Q5252">
            <v>7.8767056508882103</v>
          </cell>
          <cell r="R5252">
            <v>6.43626943892182</v>
          </cell>
          <cell r="S5252" t="e">
            <v>#N/A</v>
          </cell>
          <cell r="T5252" t="str">
            <v>hypothetical protein</v>
          </cell>
          <cell r="U5252" t="str">
            <v>IPR016181</v>
          </cell>
          <cell r="V5252" t="str">
            <v>Acyl-CoA N-acyltransferase</v>
          </cell>
        </row>
        <row r="5253">
          <cell r="A5253" t="str">
            <v>UMAG_10674</v>
          </cell>
          <cell r="B5253">
            <v>1188</v>
          </cell>
          <cell r="C5253">
            <v>74.916887620215704</v>
          </cell>
          <cell r="D5253">
            <v>79.538488265724197</v>
          </cell>
          <cell r="E5253">
            <v>81.529176187520605</v>
          </cell>
          <cell r="F5253">
            <v>86.995019477109693</v>
          </cell>
          <cell r="G5253">
            <v>60.874426961556502</v>
          </cell>
          <cell r="H5253">
            <v>67.535003478783807</v>
          </cell>
          <cell r="I5253">
            <v>64.591929815357005</v>
          </cell>
          <cell r="J5253">
            <v>71.726748747661802</v>
          </cell>
          <cell r="K5253">
            <v>5.7489997141953797</v>
          </cell>
          <cell r="L5253">
            <v>18.632203005626</v>
          </cell>
          <cell r="M5253">
            <v>29.024083798588698</v>
          </cell>
          <cell r="N5253">
            <v>12.0722688884569</v>
          </cell>
          <cell r="O5253">
            <v>10.978143752992599</v>
          </cell>
          <cell r="P5253">
            <v>4.29491512149015</v>
          </cell>
          <cell r="Q5253">
            <v>6.4902175768013697</v>
          </cell>
          <cell r="R5253">
            <v>12.443946640819</v>
          </cell>
          <cell r="S5253" t="str">
            <v>rrm77</v>
          </cell>
          <cell r="T5253" t="str">
            <v>related to rna binding motif protein</v>
          </cell>
          <cell r="U5253" t="str">
            <v>IPR012677;IPR000504</v>
          </cell>
          <cell r="V5253" t="str">
            <v>Nucleotide-binding alpha-beta plait domain;RNA recognition motif domain</v>
          </cell>
        </row>
        <row r="5254">
          <cell r="A5254" t="str">
            <v>UMAG_10675</v>
          </cell>
          <cell r="B5254">
            <v>840</v>
          </cell>
          <cell r="C5254">
            <v>64.289917450524499</v>
          </cell>
          <cell r="D5254">
            <v>117.910089012364</v>
          </cell>
          <cell r="E5254">
            <v>95.938603461114596</v>
          </cell>
          <cell r="F5254">
            <v>99.426753801098798</v>
          </cell>
          <cell r="G5254">
            <v>127.45403137903401</v>
          </cell>
          <cell r="H5254">
            <v>118.591032907789</v>
          </cell>
          <cell r="I5254">
            <v>119.79371433548</v>
          </cell>
          <cell r="J5254">
            <v>108.91119416991999</v>
          </cell>
          <cell r="K5254">
            <v>10.909156790422699</v>
          </cell>
          <cell r="L5254">
            <v>30.128690242756601</v>
          </cell>
          <cell r="M5254">
            <v>16.059367171630399</v>
          </cell>
          <cell r="N5254">
            <v>12.1125077097754</v>
          </cell>
          <cell r="O5254">
            <v>8.9771667180284496</v>
          </cell>
          <cell r="P5254">
            <v>5.4492063585955997</v>
          </cell>
          <cell r="Q5254">
            <v>8.7658257538765305</v>
          </cell>
          <cell r="R5254">
            <v>4.0152261468957802</v>
          </cell>
          <cell r="S5254" t="e">
            <v>#N/A</v>
          </cell>
          <cell r="T5254" t="str">
            <v>hypothetical protein</v>
          </cell>
          <cell r="U5254" t="str">
            <v>IPR020904;IPR016040;IPR002347;IPR002198</v>
          </cell>
          <cell r="V5254" t="str">
            <v>Short-chain dehydrogenase/reductase, conserved site;NAD(P)-binding domain;Glucose/ribitol dehydrogenase;Short-chain dehydrogenase/reductase SDR</v>
          </cell>
        </row>
        <row r="5255">
          <cell r="A5255" t="str">
            <v>UMAG_10676</v>
          </cell>
          <cell r="B5255">
            <v>1158</v>
          </cell>
          <cell r="C5255">
            <v>21.390920143846799</v>
          </cell>
          <cell r="D5255">
            <v>878.49729361833602</v>
          </cell>
          <cell r="E5255">
            <v>1556.5363896909801</v>
          </cell>
          <cell r="F5255">
            <v>245.61573346222099</v>
          </cell>
          <cell r="G5255">
            <v>275.90255593849798</v>
          </cell>
          <cell r="H5255">
            <v>258.56443184303902</v>
          </cell>
          <cell r="I5255">
            <v>109.12688028569499</v>
          </cell>
          <cell r="J5255">
            <v>373.05259788836503</v>
          </cell>
          <cell r="K5255">
            <v>5.1527277908263001</v>
          </cell>
          <cell r="L5255">
            <v>344.67408530523602</v>
          </cell>
          <cell r="M5255">
            <v>435.450825428374</v>
          </cell>
          <cell r="N5255">
            <v>102.252141518866</v>
          </cell>
          <cell r="O5255">
            <v>67.469150414309695</v>
          </cell>
          <cell r="P5255">
            <v>96.418206218937598</v>
          </cell>
          <cell r="Q5255">
            <v>62.684220138511101</v>
          </cell>
          <cell r="R5255">
            <v>104.915552540847</v>
          </cell>
          <cell r="S5255" t="e">
            <v>#N/A</v>
          </cell>
          <cell r="T5255" t="str">
            <v>hypothetical protein</v>
          </cell>
          <cell r="U5255" t="str">
            <v>IPR000782</v>
          </cell>
          <cell r="V5255" t="str">
            <v>FAS1 domain</v>
          </cell>
        </row>
        <row r="5256">
          <cell r="A5256" t="str">
            <v>UMAG_10678</v>
          </cell>
          <cell r="B5256">
            <v>3612</v>
          </cell>
          <cell r="C5256">
            <v>47.2265468075027</v>
          </cell>
          <cell r="D5256">
            <v>48.582252094484303</v>
          </cell>
          <cell r="E5256">
            <v>41.190178135205201</v>
          </cell>
          <cell r="F5256">
            <v>53.166306702777902</v>
          </cell>
          <cell r="G5256">
            <v>59.867100659944803</v>
          </cell>
          <cell r="H5256">
            <v>54.747213108516597</v>
          </cell>
          <cell r="I5256">
            <v>40.3667141941647</v>
          </cell>
          <cell r="J5256">
            <v>41.075574536014898</v>
          </cell>
          <cell r="K5256">
            <v>3.6551067683814802</v>
          </cell>
          <cell r="L5256">
            <v>24.407884605698399</v>
          </cell>
          <cell r="M5256">
            <v>12.6799280299935</v>
          </cell>
          <cell r="N5256">
            <v>0.18084259037591</v>
          </cell>
          <cell r="O5256">
            <v>11.6503070203532</v>
          </cell>
          <cell r="P5256">
            <v>6.4773365790879902</v>
          </cell>
          <cell r="Q5256">
            <v>8.6539289367963796</v>
          </cell>
          <cell r="R5256">
            <v>3.3987596194952099</v>
          </cell>
          <cell r="S5256" t="e">
            <v>#N/A</v>
          </cell>
          <cell r="T5256" t="str">
            <v>related to KIP1 - kinesin-related protein</v>
          </cell>
          <cell r="U5256" t="str">
            <v>IPR027640;IPR027417;IPR019821;IPR001752</v>
          </cell>
          <cell r="V5256" t="str">
            <v>Kinesin-like protein;P-loop containing nucleoside triphosphate hydrolase;Kinesin motor domain, conserved site;Kinesin motor domain</v>
          </cell>
        </row>
        <row r="5257">
          <cell r="A5257" t="str">
            <v>UMAG_10680</v>
          </cell>
          <cell r="B5257">
            <v>2730</v>
          </cell>
          <cell r="C5257">
            <v>66.261303050506498</v>
          </cell>
          <cell r="D5257">
            <v>26.397429274764601</v>
          </cell>
          <cell r="E5257">
            <v>49.526507818266097</v>
          </cell>
          <cell r="F5257">
            <v>58.921914671815301</v>
          </cell>
          <cell r="G5257">
            <v>37.374354994792597</v>
          </cell>
          <cell r="H5257">
            <v>47.6498286770004</v>
          </cell>
          <cell r="I5257">
            <v>48.0069555145907</v>
          </cell>
          <cell r="J5257">
            <v>34.772838639978097</v>
          </cell>
          <cell r="K5257">
            <v>1.8046176975486501</v>
          </cell>
          <cell r="L5257">
            <v>11.066602595672499</v>
          </cell>
          <cell r="M5257">
            <v>23.377594101131201</v>
          </cell>
          <cell r="N5257">
            <v>12.675711310392201</v>
          </cell>
          <cell r="O5257">
            <v>7.6080821342015303</v>
          </cell>
          <cell r="P5257">
            <v>6.3935114987765296</v>
          </cell>
          <cell r="Q5257">
            <v>8.8448591377637307</v>
          </cell>
          <cell r="R5257">
            <v>12.2087689413414</v>
          </cell>
          <cell r="S5257" t="e">
            <v>#N/A</v>
          </cell>
          <cell r="T5257" t="str">
            <v>hypothetical protein</v>
          </cell>
          <cell r="U5257" t="str">
            <v>IPR002885;IPR011990</v>
          </cell>
          <cell r="V5257" t="str">
            <v>Pentatricopeptide repeat;Tetratricopeptide-like helical domain</v>
          </cell>
        </row>
        <row r="5258">
          <cell r="A5258" t="str">
            <v>UMAG_10681</v>
          </cell>
          <cell r="B5258">
            <v>1224</v>
          </cell>
          <cell r="C5258">
            <v>2147.9151170054301</v>
          </cell>
          <cell r="D5258">
            <v>493.366923511273</v>
          </cell>
          <cell r="E5258">
            <v>692.35839713897303</v>
          </cell>
          <cell r="F5258">
            <v>1084.31656722208</v>
          </cell>
          <cell r="G5258">
            <v>665.03493747082598</v>
          </cell>
          <cell r="H5258">
            <v>583.000491189748</v>
          </cell>
          <cell r="I5258">
            <v>390.71244199842198</v>
          </cell>
          <cell r="J5258">
            <v>398.12833803886502</v>
          </cell>
          <cell r="K5258">
            <v>284.59537110749602</v>
          </cell>
          <cell r="L5258">
            <v>131.15758375053301</v>
          </cell>
          <cell r="M5258">
            <v>214.30754453102699</v>
          </cell>
          <cell r="N5258">
            <v>67.5538023285267</v>
          </cell>
          <cell r="O5258">
            <v>11.5610107886429</v>
          </cell>
          <cell r="P5258">
            <v>25.445035295874501</v>
          </cell>
          <cell r="Q5258">
            <v>21.969442181814902</v>
          </cell>
          <cell r="R5258">
            <v>128.308793237327</v>
          </cell>
          <cell r="S5258" t="str">
            <v>ilv5</v>
          </cell>
          <cell r="T5258" t="str">
            <v>probable ILV5 - ketol-acid reductoisomerase (mitochondrial)</v>
          </cell>
          <cell r="U5258" t="str">
            <v>IPR013023;IPR008927;IPR016207;IPR013328;IPR013116;IPR000506</v>
          </cell>
          <cell r="V5258" t="str">
            <v>Acetohydroxy acid isomeroreductase;6-phosphogluconate dehydrogenase, C-terminal-like;Ketol-acid reductoisomerase, fungi;Dehydrogenase, multihelical;Acetohydroxy acid isomeroreductase, catalytic;Acetohydroxy acid isomeroreductase C-terminal</v>
          </cell>
        </row>
        <row r="5259">
          <cell r="A5259" t="str">
            <v>UMAG_10682</v>
          </cell>
          <cell r="B5259">
            <v>1503</v>
          </cell>
          <cell r="C5259">
            <v>249.43896305351601</v>
          </cell>
          <cell r="D5259">
            <v>237.308475825421</v>
          </cell>
          <cell r="E5259">
            <v>280.90359029029202</v>
          </cell>
          <cell r="F5259">
            <v>125.33412138818299</v>
          </cell>
          <cell r="G5259">
            <v>137.19111076499601</v>
          </cell>
          <cell r="H5259">
            <v>120.260300705538</v>
          </cell>
          <cell r="I5259">
            <v>109.40577224584899</v>
          </cell>
          <cell r="J5259">
            <v>158.392125444627</v>
          </cell>
          <cell r="K5259">
            <v>72.595102977922494</v>
          </cell>
          <cell r="L5259">
            <v>67.589266121485593</v>
          </cell>
          <cell r="M5259">
            <v>36.573961995071301</v>
          </cell>
          <cell r="N5259">
            <v>23.119949827883801</v>
          </cell>
          <cell r="O5259">
            <v>52.244030767210504</v>
          </cell>
          <cell r="P5259">
            <v>41.717539485749398</v>
          </cell>
          <cell r="Q5259">
            <v>27.737222222705199</v>
          </cell>
          <cell r="R5259">
            <v>20.784140214355102</v>
          </cell>
          <cell r="S5259" t="str">
            <v>cyb2</v>
          </cell>
          <cell r="T5259" t="str">
            <v>probable CYB2 - L-lactate dehydrogenase (cytochrome b2)</v>
          </cell>
          <cell r="U5259" t="str">
            <v>IPR018506;IPR008259;IPR001199;IPR013785;IPR000262</v>
          </cell>
          <cell r="V5259" t="str">
            <v>Cytochrome b5, heme-binding site;FMN-dependent alpha-hydroxy acid dehydrogenase, active site;Cytochrome b5-like heme/steroid binding domain;Aldolase-type TIM barrel;FMN-dependent dehydrogenase</v>
          </cell>
        </row>
        <row r="5260">
          <cell r="A5260" t="str">
            <v>UMAG_10683</v>
          </cell>
          <cell r="B5260">
            <v>1857</v>
          </cell>
          <cell r="C5260">
            <v>57.027230703990597</v>
          </cell>
          <cell r="D5260">
            <v>60.510486017604798</v>
          </cell>
          <cell r="E5260">
            <v>52.456260664180199</v>
          </cell>
          <cell r="F5260">
            <v>71.5005295169086</v>
          </cell>
          <cell r="G5260">
            <v>51.269043830283898</v>
          </cell>
          <cell r="H5260">
            <v>59.340369935052202</v>
          </cell>
          <cell r="I5260">
            <v>50.927115374993299</v>
          </cell>
          <cell r="J5260">
            <v>53.413109432155899</v>
          </cell>
          <cell r="K5260">
            <v>13.814541636910899</v>
          </cell>
          <cell r="L5260">
            <v>2.6993910082317898</v>
          </cell>
          <cell r="M5260">
            <v>4.1621167934580097</v>
          </cell>
          <cell r="N5260">
            <v>3.6554136468961902</v>
          </cell>
          <cell r="O5260">
            <v>5.5432231466202397</v>
          </cell>
          <cell r="P5260">
            <v>13.126504540003999</v>
          </cell>
          <cell r="Q5260">
            <v>4.2068558795445199</v>
          </cell>
          <cell r="R5260">
            <v>5.5875126029751199</v>
          </cell>
          <cell r="S5260" t="str">
            <v>rok1</v>
          </cell>
          <cell r="T5260" t="str">
            <v>probable ROK1 - ATP-dependent RNA helicase</v>
          </cell>
          <cell r="U5260" t="str">
            <v>IPR027417;IPR000629;IPR014001;IPR011545;IPR001650;IPR014014</v>
          </cell>
          <cell r="V5260" t="str">
            <v>P-loop containing nucleoside triphosphate hydrolase;ATP-dependent RNA helicase DEAD-box, conserved site;Helicase superfamily 1/2, ATP-binding domain;DEAD/DEAH box helicase domain;Helicase, C-terminal;RNA helicase, DEAD-box type, Q motif</v>
          </cell>
        </row>
        <row r="5261">
          <cell r="A5261" t="str">
            <v>UMAG_10684</v>
          </cell>
          <cell r="B5261">
            <v>2370</v>
          </cell>
          <cell r="C5261">
            <v>59.959095172207697</v>
          </cell>
          <cell r="D5261">
            <v>135.274717177707</v>
          </cell>
          <cell r="E5261">
            <v>152.889729301344</v>
          </cell>
          <cell r="F5261">
            <v>49.656735967231697</v>
          </cell>
          <cell r="G5261">
            <v>54.801515670470202</v>
          </cell>
          <cell r="H5261">
            <v>71.5242824493657</v>
          </cell>
          <cell r="I5261">
            <v>82.205754529451795</v>
          </cell>
          <cell r="J5261">
            <v>62.241866922663803</v>
          </cell>
          <cell r="K5261">
            <v>7.0071892753845404</v>
          </cell>
          <cell r="L5261">
            <v>19.0851917825361</v>
          </cell>
          <cell r="M5261">
            <v>56.466929491281697</v>
          </cell>
          <cell r="N5261">
            <v>7.1018110017306197</v>
          </cell>
          <cell r="O5261">
            <v>6.9902799844253796</v>
          </cell>
          <cell r="P5261">
            <v>11.493394704642601</v>
          </cell>
          <cell r="Q5261">
            <v>0.72363486079370698</v>
          </cell>
          <cell r="R5261">
            <v>2.51302087681835</v>
          </cell>
          <cell r="S5261" t="e">
            <v>#N/A</v>
          </cell>
          <cell r="T5261" t="str">
            <v>hypothetical protein</v>
          </cell>
          <cell r="U5261" t="str">
            <v>IPR019775;IPR001810;IPR017986;IPR015943;IPR001680</v>
          </cell>
          <cell r="V5261" t="str">
            <v>WD40 repeat, conserved site;F-box domain;WD40-repeat-containing domain;WD40/YVTN repeat-like-containing domain;WD40 repeat</v>
          </cell>
        </row>
        <row r="5262">
          <cell r="A5262" t="str">
            <v>UMAG_10685</v>
          </cell>
          <cell r="B5262">
            <v>459</v>
          </cell>
          <cell r="C5262">
            <v>311.57893499823803</v>
          </cell>
          <cell r="D5262">
            <v>156.186692405879</v>
          </cell>
          <cell r="E5262">
            <v>258.377230705903</v>
          </cell>
          <cell r="F5262">
            <v>265.98269096719201</v>
          </cell>
          <cell r="G5262">
            <v>181.93193728294099</v>
          </cell>
          <cell r="H5262">
            <v>178.615061959304</v>
          </cell>
          <cell r="I5262">
            <v>135.38154890508301</v>
          </cell>
          <cell r="J5262">
            <v>185.258536562882</v>
          </cell>
          <cell r="K5262">
            <v>42.082381982104302</v>
          </cell>
          <cell r="L5262">
            <v>37.269637456179701</v>
          </cell>
          <cell r="M5262">
            <v>54.712833368935001</v>
          </cell>
          <cell r="N5262">
            <v>36.307059435944502</v>
          </cell>
          <cell r="O5262">
            <v>20.316960726258099</v>
          </cell>
          <cell r="P5262">
            <v>23.402011259620799</v>
          </cell>
          <cell r="Q5262">
            <v>12.614055301608101</v>
          </cell>
          <cell r="R5262">
            <v>13.7811911875714</v>
          </cell>
          <cell r="S5262" t="str">
            <v>mbf1</v>
          </cell>
          <cell r="T5262" t="str">
            <v>probable MBF1 - multiprotein bridging factor mediates GCN4-dependent transcriptional activation</v>
          </cell>
          <cell r="U5262" t="str">
            <v>IPR010982;IPR001387;IPR013729</v>
          </cell>
          <cell r="V5262" t="str">
            <v>Lambda repressor-like, DNA-binding domain;Cro/C1-type helix-turn-helix domain;Multiprotein bridging factor 1, N-terminal</v>
          </cell>
        </row>
        <row r="5263">
          <cell r="A5263" t="str">
            <v>UMAG_10686</v>
          </cell>
          <cell r="B5263">
            <v>2544</v>
          </cell>
          <cell r="C5263">
            <v>89.347223336763605</v>
          </cell>
          <cell r="D5263">
            <v>194.81594223665101</v>
          </cell>
          <cell r="E5263">
            <v>204.489918035301</v>
          </cell>
          <cell r="F5263">
            <v>253.021978478324</v>
          </cell>
          <cell r="G5263">
            <v>224.89594622547699</v>
          </cell>
          <cell r="H5263">
            <v>199.633268103315</v>
          </cell>
          <cell r="I5263">
            <v>193.62724887846099</v>
          </cell>
          <cell r="J5263">
            <v>203.59030321519</v>
          </cell>
          <cell r="K5263">
            <v>12.734249447391401</v>
          </cell>
          <cell r="L5263">
            <v>5.7562317688262699</v>
          </cell>
          <cell r="M5263">
            <v>33.457600408570201</v>
          </cell>
          <cell r="N5263">
            <v>13.030108743522399</v>
          </cell>
          <cell r="O5263">
            <v>12.7544209595355</v>
          </cell>
          <cell r="P5263">
            <v>1.62573319928997</v>
          </cell>
          <cell r="Q5263">
            <v>12.6579159600513</v>
          </cell>
          <cell r="R5263">
            <v>25.518324903659298</v>
          </cell>
          <cell r="S5263" t="e">
            <v>#N/A</v>
          </cell>
          <cell r="T5263" t="str">
            <v>hypothetical protein</v>
          </cell>
          <cell r="U5263" t="str">
            <v>IPR029071;IPR000626</v>
          </cell>
          <cell r="V5263" t="str">
            <v>Ubiquitin-related domain;Ubiquitin-like</v>
          </cell>
        </row>
        <row r="5264">
          <cell r="A5264" t="str">
            <v>UMAG_10687</v>
          </cell>
          <cell r="B5264">
            <v>687</v>
          </cell>
          <cell r="C5264">
            <v>46.620069200811599</v>
          </cell>
          <cell r="D5264">
            <v>27.915990821718001</v>
          </cell>
          <cell r="E5264">
            <v>25.019984125577501</v>
          </cell>
          <cell r="F5264">
            <v>40.315116426457998</v>
          </cell>
          <cell r="G5264">
            <v>41.250842409004697</v>
          </cell>
          <cell r="H5264">
            <v>37.232742520346399</v>
          </cell>
          <cell r="I5264">
            <v>52.452640649292903</v>
          </cell>
          <cell r="J5264">
            <v>39.012227484908202</v>
          </cell>
          <cell r="K5264">
            <v>2.5345631057250499</v>
          </cell>
          <cell r="L5264">
            <v>10.7206136927514</v>
          </cell>
          <cell r="M5264">
            <v>1.3259621032214901</v>
          </cell>
          <cell r="N5264">
            <v>6.8547928442359201</v>
          </cell>
          <cell r="O5264">
            <v>6.9300780278746696</v>
          </cell>
          <cell r="P5264">
            <v>9.6046176782381298</v>
          </cell>
          <cell r="Q5264">
            <v>5.43818474328343</v>
          </cell>
          <cell r="R5264">
            <v>6.9623005652548402</v>
          </cell>
          <cell r="S5264" t="str">
            <v>vps28</v>
          </cell>
          <cell r="T5264" t="str">
            <v>probable VPS28 - protein involved in vacuolar traffic</v>
          </cell>
          <cell r="U5264" t="str">
            <v>IPR007143;IPR017898;IPR017899</v>
          </cell>
          <cell r="V5264" t="str">
            <v>Vacuolar protein sorting-associated, VPS28;Vacuolar protein sorting-associated, VPS28, N-terminal;Vacuolar protein sorting-associated, VPS28, C-terminal</v>
          </cell>
        </row>
        <row r="5265">
          <cell r="A5265" t="str">
            <v>UMAG_10688</v>
          </cell>
          <cell r="B5265">
            <v>1944</v>
          </cell>
          <cell r="C5265">
            <v>51.229606522725099</v>
          </cell>
          <cell r="D5265">
            <v>40.865013127452499</v>
          </cell>
          <cell r="E5265">
            <v>44.758507230405598</v>
          </cell>
          <cell r="F5265">
            <v>89.581519113621795</v>
          </cell>
          <cell r="G5265">
            <v>59.117136359423398</v>
          </cell>
          <cell r="H5265">
            <v>41.255933491866799</v>
          </cell>
          <cell r="I5265">
            <v>52.220633367964801</v>
          </cell>
          <cell r="J5265">
            <v>46.6164987863256</v>
          </cell>
          <cell r="K5265">
            <v>11.9148670363449</v>
          </cell>
          <cell r="L5265">
            <v>23.6367017603074</v>
          </cell>
          <cell r="M5265">
            <v>12.9216796414713</v>
          </cell>
          <cell r="N5265">
            <v>5.9698752673476898</v>
          </cell>
          <cell r="O5265">
            <v>8.6542041166147694</v>
          </cell>
          <cell r="P5265">
            <v>7.5911914917006102</v>
          </cell>
          <cell r="Q5265">
            <v>11.0998891423876</v>
          </cell>
          <cell r="R5265">
            <v>5.2553602146379799</v>
          </cell>
          <cell r="S5265" t="e">
            <v>#N/A</v>
          </cell>
          <cell r="T5265" t="str">
            <v>related to PET112 - putative glutamyl-tRNA(Gln)amidotransferase subunit B</v>
          </cell>
          <cell r="U5265" t="str">
            <v>IPR017958;IPR003789;IPR004413;IPR017959;IPR006075;IPR018027</v>
          </cell>
          <cell r="V5265" t="str">
            <v>Glutamyl-tRNA(Gln) amidotransferase, subunit B, conserved site;Aspartyl/glutamyl-tRNA amidotransferase subunit B-related;Aspartyl/glutamyl-tRNA(Asn/Gln) amidotransferase, B subunit;Aspartyl/glutamyl-tRNA(Asn/Gln) amidotransferase, subunit B /E;Aspartyl/Glutamyl-tRNA(Gln) amidotransferase, subunit B/E, catalytic;Asn/Gln amidotransferase</v>
          </cell>
        </row>
        <row r="5266">
          <cell r="A5266" t="str">
            <v>UMAG_10689</v>
          </cell>
          <cell r="B5266">
            <v>2205</v>
          </cell>
          <cell r="C5266">
            <v>202.85243537092299</v>
          </cell>
          <cell r="D5266">
            <v>196.507994820238</v>
          </cell>
          <cell r="E5266">
            <v>272.90490581835701</v>
          </cell>
          <cell r="F5266">
            <v>452.51804468704802</v>
          </cell>
          <cell r="G5266">
            <v>350.14672394309099</v>
          </cell>
          <cell r="H5266">
            <v>289.64996630439703</v>
          </cell>
          <cell r="I5266">
            <v>263.32760016135802</v>
          </cell>
          <cell r="J5266">
            <v>226.21485551715</v>
          </cell>
          <cell r="K5266">
            <v>26.649410496377499</v>
          </cell>
          <cell r="L5266">
            <v>76.847155491547298</v>
          </cell>
          <cell r="M5266">
            <v>53.617392020935597</v>
          </cell>
          <cell r="N5266">
            <v>30.129493900519599</v>
          </cell>
          <cell r="O5266">
            <v>54.2110449380868</v>
          </cell>
          <cell r="P5266">
            <v>39.476016262017403</v>
          </cell>
          <cell r="Q5266">
            <v>13.109398240587399</v>
          </cell>
          <cell r="R5266">
            <v>71.489304100422203</v>
          </cell>
          <cell r="S5266" t="str">
            <v>lys4</v>
          </cell>
          <cell r="T5266" t="str">
            <v>probable LYS4 - homoaconitase precursor</v>
          </cell>
          <cell r="U5266" t="str">
            <v>IPR015928;IPR015937;IPR004418;IPR018136;IPR001030;IPR015931;IPR015932;IPR000573</v>
          </cell>
          <cell r="V5266" t="str">
            <v>Aconitase/3-isopropylmalate dehydratase, swivel;Aconitase/isopropylmalate dehydratase;Homoaconitase, mitochondrial;Aconitase family, 4Fe-4S cluster binding site;Aconitase/3-isopropylmalate dehydratase large subunit, alpha/beta/alpha;Aconitase/3-isopropylmalate dehydratase large subunit, alpha/beta/alpha, subdomain 1/3;Aconitase/3-isopropylmalate dehydratase large subunit, alpha/beta/alpha, subdomain 2;Aconitase A/isopropylmalate dehydratase small subunit, swivel</v>
          </cell>
        </row>
        <row r="5267">
          <cell r="A5267" t="str">
            <v>UMAG_10690</v>
          </cell>
          <cell r="B5267">
            <v>267</v>
          </cell>
          <cell r="C5267">
            <v>0.41650204548059599</v>
          </cell>
          <cell r="D5267">
            <v>0</v>
          </cell>
          <cell r="E5267">
            <v>1.1520366821752499</v>
          </cell>
          <cell r="F5267">
            <v>1.4143727272543001</v>
          </cell>
          <cell r="G5267">
            <v>5.2575382803132404</v>
          </cell>
          <cell r="H5267">
            <v>2.6902454803638198</v>
          </cell>
          <cell r="I5267">
            <v>8.5582463949449501</v>
          </cell>
          <cell r="J5267">
            <v>10.475068497609</v>
          </cell>
          <cell r="K5267">
            <v>0.28329716072559102</v>
          </cell>
          <cell r="L5267">
            <v>0</v>
          </cell>
          <cell r="M5267">
            <v>1.9953860657106099</v>
          </cell>
          <cell r="N5267">
            <v>7.8364422260959604E-2</v>
          </cell>
          <cell r="O5267">
            <v>1.69408871763067</v>
          </cell>
          <cell r="P5267">
            <v>1.5245251111731699</v>
          </cell>
          <cell r="Q5267">
            <v>2.7365716239943501</v>
          </cell>
          <cell r="R5267">
            <v>5.53394981030723</v>
          </cell>
          <cell r="S5267" t="e">
            <v>#N/A</v>
          </cell>
          <cell r="T5267" t="str">
            <v>hypothetical protein</v>
          </cell>
          <cell r="U5267" t="e">
            <v>#N/A</v>
          </cell>
          <cell r="V5267" t="e">
            <v>#N/A</v>
          </cell>
        </row>
        <row r="5268">
          <cell r="A5268" t="str">
            <v>UMAG_10691</v>
          </cell>
          <cell r="B5268">
            <v>2067</v>
          </cell>
          <cell r="C5268">
            <v>138.95665756199799</v>
          </cell>
          <cell r="D5268">
            <v>175.56734109125401</v>
          </cell>
          <cell r="E5268">
            <v>150.24899879097001</v>
          </cell>
          <cell r="F5268">
            <v>14.3457634938515</v>
          </cell>
          <cell r="G5268">
            <v>9.9145778196972607</v>
          </cell>
          <cell r="H5268">
            <v>6.0714453960130301</v>
          </cell>
          <cell r="I5268">
            <v>5.7928125813473104</v>
          </cell>
          <cell r="J5268">
            <v>41.503752869670897</v>
          </cell>
          <cell r="K5268">
            <v>147.38350885097501</v>
          </cell>
          <cell r="L5268">
            <v>12.816851058178299</v>
          </cell>
          <cell r="M5268">
            <v>49.658582949654203</v>
          </cell>
          <cell r="N5268">
            <v>7.3200975873491902</v>
          </cell>
          <cell r="O5268">
            <v>2.3539974781067401</v>
          </cell>
          <cell r="P5268">
            <v>5.5895910110336597</v>
          </cell>
          <cell r="Q5268">
            <v>2.5651978755628599</v>
          </cell>
          <cell r="R5268">
            <v>9.2468374059279501</v>
          </cell>
          <cell r="S5268" t="e">
            <v>#N/A</v>
          </cell>
          <cell r="T5268" t="str">
            <v>related to Long-chain-fatty-acid--CoA ligase</v>
          </cell>
          <cell r="U5268" t="str">
            <v>IPR020845;IPR000873;IPR025110</v>
          </cell>
          <cell r="V5268" t="str">
            <v>AMP-binding, conserved site;AMP-dependent synthetase/ligase;AMP-binding enzyme C-terminal domain</v>
          </cell>
        </row>
        <row r="5269">
          <cell r="A5269" t="str">
            <v>UMAG_10692</v>
          </cell>
          <cell r="B5269">
            <v>216</v>
          </cell>
          <cell r="C5269">
            <v>8.5797872469991905</v>
          </cell>
          <cell r="D5269">
            <v>4.5413081460599098</v>
          </cell>
          <cell r="E5269">
            <v>17.6410247838953</v>
          </cell>
          <cell r="F5269">
            <v>13.5999025291517</v>
          </cell>
          <cell r="G5269">
            <v>28.613256582622299</v>
          </cell>
          <cell r="H5269">
            <v>27.946931292452099</v>
          </cell>
          <cell r="I5269">
            <v>23.924424889530499</v>
          </cell>
          <cell r="J5269">
            <v>97.494405303711702</v>
          </cell>
          <cell r="K5269">
            <v>4.2624189961397301</v>
          </cell>
          <cell r="L5269">
            <v>1.26643430705662</v>
          </cell>
          <cell r="M5269">
            <v>8.7579932631202801</v>
          </cell>
          <cell r="N5269">
            <v>4.8716524645603503</v>
          </cell>
          <cell r="O5269">
            <v>17.307866001665499</v>
          </cell>
          <cell r="P5269">
            <v>11.0391642004705</v>
          </cell>
          <cell r="Q5269">
            <v>5.67328828848773</v>
          </cell>
          <cell r="R5269">
            <v>26.396629698442801</v>
          </cell>
          <cell r="S5269" t="e">
            <v>#N/A</v>
          </cell>
          <cell r="T5269" t="str">
            <v>hypothetical protein</v>
          </cell>
          <cell r="U5269" t="e">
            <v>#N/A</v>
          </cell>
          <cell r="V5269" t="e">
            <v>#N/A</v>
          </cell>
        </row>
        <row r="5270">
          <cell r="A5270" t="str">
            <v>UMAG_10693</v>
          </cell>
          <cell r="B5270">
            <v>1713</v>
          </cell>
          <cell r="C5270">
            <v>87.549023116664202</v>
          </cell>
          <cell r="D5270">
            <v>67.007915573700501</v>
          </cell>
          <cell r="E5270">
            <v>69.287860263235004</v>
          </cell>
          <cell r="F5270">
            <v>106.437759160902</v>
          </cell>
          <cell r="G5270">
            <v>104.627493930131</v>
          </cell>
          <cell r="H5270">
            <v>80.041296996378605</v>
          </cell>
          <cell r="I5270">
            <v>55.942918033591198</v>
          </cell>
          <cell r="J5270">
            <v>65.654800258240897</v>
          </cell>
          <cell r="K5270">
            <v>7.6747999541662804</v>
          </cell>
          <cell r="L5270">
            <v>10.967854802025199</v>
          </cell>
          <cell r="M5270">
            <v>9.1707452016140891</v>
          </cell>
          <cell r="N5270">
            <v>15.4727369774709</v>
          </cell>
          <cell r="O5270">
            <v>8.2317668949801206</v>
          </cell>
          <cell r="P5270">
            <v>10.053494553516</v>
          </cell>
          <cell r="Q5270">
            <v>2.3336078165918899</v>
          </cell>
          <cell r="R5270">
            <v>5.8807827392215302</v>
          </cell>
          <cell r="S5270" t="e">
            <v>#N/A</v>
          </cell>
          <cell r="T5270" t="str">
            <v>hypothetical protein</v>
          </cell>
          <cell r="U5270" t="e">
            <v>#N/A</v>
          </cell>
          <cell r="V5270" t="e">
            <v>#N/A</v>
          </cell>
        </row>
        <row r="5271">
          <cell r="A5271" t="str">
            <v>UMAG_10694</v>
          </cell>
          <cell r="B5271">
            <v>2904</v>
          </cell>
          <cell r="C5271">
            <v>52.738920924529403</v>
          </cell>
          <cell r="D5271">
            <v>88.2832758024567</v>
          </cell>
          <cell r="E5271">
            <v>85.446071131366494</v>
          </cell>
          <cell r="F5271">
            <v>57.204636900104298</v>
          </cell>
          <cell r="G5271">
            <v>52.684915581986097</v>
          </cell>
          <cell r="H5271">
            <v>63.943362403861499</v>
          </cell>
          <cell r="I5271">
            <v>66.652106524767404</v>
          </cell>
          <cell r="J5271">
            <v>96.653572280179503</v>
          </cell>
          <cell r="K5271">
            <v>4.7326938440412096</v>
          </cell>
          <cell r="L5271">
            <v>16.328389867534401</v>
          </cell>
          <cell r="M5271">
            <v>41.927790043687303</v>
          </cell>
          <cell r="N5271">
            <v>5.2841594426862901</v>
          </cell>
          <cell r="O5271">
            <v>5.0662554624313199</v>
          </cell>
          <cell r="P5271">
            <v>14.4690758074805</v>
          </cell>
          <cell r="Q5271">
            <v>12.683727530770099</v>
          </cell>
          <cell r="R5271">
            <v>0.78520569045437705</v>
          </cell>
          <cell r="S5271" t="e">
            <v>#N/A</v>
          </cell>
          <cell r="T5271" t="str">
            <v>hypothetical protein</v>
          </cell>
          <cell r="U5271" t="str">
            <v>IPR021369</v>
          </cell>
          <cell r="V5271" t="str">
            <v>Protein of unknown function DUF2985</v>
          </cell>
        </row>
        <row r="5272">
          <cell r="A5272" t="str">
            <v>UMAG_10695</v>
          </cell>
          <cell r="B5272">
            <v>2256</v>
          </cell>
          <cell r="C5272">
            <v>968.48939321364401</v>
          </cell>
          <cell r="D5272">
            <v>367.331443294427</v>
          </cell>
          <cell r="E5272">
            <v>494.58697244285497</v>
          </cell>
          <cell r="F5272">
            <v>464.50060323641901</v>
          </cell>
          <cell r="G5272">
            <v>392.96470310485103</v>
          </cell>
          <cell r="H5272">
            <v>406.98176654951402</v>
          </cell>
          <cell r="I5272">
            <v>425.68462450457002</v>
          </cell>
          <cell r="J5272">
            <v>403.05119026476098</v>
          </cell>
          <cell r="K5272">
            <v>67.290531966172594</v>
          </cell>
          <cell r="L5272">
            <v>32.532301483609501</v>
          </cell>
          <cell r="M5272">
            <v>47.896418346862198</v>
          </cell>
          <cell r="N5272">
            <v>58.045532266263997</v>
          </cell>
          <cell r="O5272">
            <v>7.9100799069695702</v>
          </cell>
          <cell r="P5272">
            <v>39.002220814274203</v>
          </cell>
          <cell r="Q5272">
            <v>21.125903333945502</v>
          </cell>
          <cell r="R5272">
            <v>70.055550967075504</v>
          </cell>
          <cell r="S5272" t="e">
            <v>#N/A</v>
          </cell>
          <cell r="T5272" t="str">
            <v>probable NADH dehydrogenase (ubiquinone) 78K chain precursor</v>
          </cell>
          <cell r="U5272" t="str">
            <v>IPR001041;IPR000283;IPR010228;IPR006656;IPR019574;IPR015405;IPR012675;IPR006963</v>
          </cell>
          <cell r="V5272" t="str">
            <v>2Fe-2S ferredoxin-type domain;NADH:ubiquinone oxidoreductase, 75kDa subunit, conserved site;NADH:ubiquinone oxidoreductase, subunit G;Molybdopterin oxidoreductase;NADH:ubiquinone oxidoreductase, subunit G, iron-sulphur binding;NADH-quinone oxidoreductase, chain G, C-terminal;Beta-grasp domain;Molybdopterin oxidoreductase, 4Fe-4S domain</v>
          </cell>
        </row>
        <row r="5273">
          <cell r="A5273" t="str">
            <v>UMAG_10696</v>
          </cell>
          <cell r="B5273">
            <v>966</v>
          </cell>
          <cell r="C5273">
            <v>288.668261318247</v>
          </cell>
          <cell r="D5273">
            <v>142.352051513124</v>
          </cell>
          <cell r="E5273">
            <v>183.31132397786001</v>
          </cell>
          <cell r="F5273">
            <v>323.06111567906299</v>
          </cell>
          <cell r="G5273">
            <v>298.09972471123001</v>
          </cell>
          <cell r="H5273">
            <v>225.01553564964399</v>
          </cell>
          <cell r="I5273">
            <v>156.840920392181</v>
          </cell>
          <cell r="J5273">
            <v>190.04113088795401</v>
          </cell>
          <cell r="K5273">
            <v>64.154203475436802</v>
          </cell>
          <cell r="L5273">
            <v>80.295890406317696</v>
          </cell>
          <cell r="M5273">
            <v>50.759478336157002</v>
          </cell>
          <cell r="N5273">
            <v>23.624327409698999</v>
          </cell>
          <cell r="O5273">
            <v>26.0554461476185</v>
          </cell>
          <cell r="P5273">
            <v>34.890166819387197</v>
          </cell>
          <cell r="Q5273">
            <v>34.273650967177197</v>
          </cell>
          <cell r="R5273">
            <v>38.555931929460598</v>
          </cell>
          <cell r="S5273" t="e">
            <v>#N/A</v>
          </cell>
          <cell r="T5273" t="str">
            <v>related to AHA1 - stress-regulated cochaperone</v>
          </cell>
          <cell r="U5273" t="str">
            <v>IPR015310;IPR023393;IPR013538</v>
          </cell>
          <cell r="V5273" t="str">
            <v>Activator of Hsp90 ATPase, N-terminal;START-like domain;Activator of Hsp90 ATPase homologue 1-like</v>
          </cell>
        </row>
        <row r="5274">
          <cell r="A5274" t="str">
            <v>UMAG_10697</v>
          </cell>
          <cell r="B5274">
            <v>1884</v>
          </cell>
          <cell r="C5274">
            <v>0.18552783648593599</v>
          </cell>
          <cell r="D5274">
            <v>0</v>
          </cell>
          <cell r="E5274">
            <v>1.1520366821752499</v>
          </cell>
          <cell r="F5274">
            <v>0</v>
          </cell>
          <cell r="G5274">
            <v>0.73894322811225899</v>
          </cell>
          <cell r="H5274">
            <v>0.34260308819239199</v>
          </cell>
          <cell r="I5274">
            <v>0.78439176083134399</v>
          </cell>
          <cell r="J5274">
            <v>3.1747286686407001</v>
          </cell>
          <cell r="K5274">
            <v>3.3639203649975601E-2</v>
          </cell>
          <cell r="L5274">
            <v>0</v>
          </cell>
          <cell r="M5274">
            <v>1.9953860657106099</v>
          </cell>
          <cell r="N5274">
            <v>0</v>
          </cell>
          <cell r="O5274">
            <v>1.2798872149993901</v>
          </cell>
          <cell r="P5274">
            <v>0.59340595557922504</v>
          </cell>
          <cell r="Q5274">
            <v>0.74317775014722598</v>
          </cell>
          <cell r="R5274">
            <v>2.53549053387056</v>
          </cell>
          <cell r="S5274" t="e">
            <v>#N/A</v>
          </cell>
          <cell r="T5274" t="str">
            <v>hypothetical protein</v>
          </cell>
          <cell r="U5274" t="e">
            <v>#N/A</v>
          </cell>
          <cell r="V5274" t="e">
            <v>#N/A</v>
          </cell>
        </row>
        <row r="5275">
          <cell r="A5275" t="str">
            <v>UMAG_10698</v>
          </cell>
          <cell r="B5275">
            <v>633</v>
          </cell>
          <cell r="C5275">
            <v>26.250189672094798</v>
          </cell>
          <cell r="D5275">
            <v>41.268645059295203</v>
          </cell>
          <cell r="E5275">
            <v>26.390504553791601</v>
          </cell>
          <cell r="F5275">
            <v>21.488166340041101</v>
          </cell>
          <cell r="G5275">
            <v>44.542124994612799</v>
          </cell>
          <cell r="H5275">
            <v>28.338174590906501</v>
          </cell>
          <cell r="I5275">
            <v>38.440971439434399</v>
          </cell>
          <cell r="J5275">
            <v>35.058661972835701</v>
          </cell>
          <cell r="K5275">
            <v>4.74985659084187</v>
          </cell>
          <cell r="L5275">
            <v>17.834554317792101</v>
          </cell>
          <cell r="M5275">
            <v>6.9127155678808796</v>
          </cell>
          <cell r="N5275">
            <v>9.0059588421508892</v>
          </cell>
          <cell r="O5275">
            <v>6.8207094573698903</v>
          </cell>
          <cell r="P5275">
            <v>5.3717645984737796</v>
          </cell>
          <cell r="Q5275">
            <v>7.8934664009944404</v>
          </cell>
          <cell r="R5275">
            <v>3.28010545184484</v>
          </cell>
          <cell r="S5275" t="e">
            <v>#N/A</v>
          </cell>
          <cell r="T5275" t="str">
            <v>related to NEFA-interacting nuclear protein NIP30</v>
          </cell>
          <cell r="U5275" t="str">
            <v>IPR019331</v>
          </cell>
          <cell r="V5275" t="str">
            <v>NEFA-interacting nuclear protein NIP30, N-terminal</v>
          </cell>
        </row>
        <row r="5276">
          <cell r="A5276" t="str">
            <v>UMAG_10699</v>
          </cell>
          <cell r="B5276">
            <v>1641</v>
          </cell>
          <cell r="C5276">
            <v>470.50384152228401</v>
          </cell>
          <cell r="D5276">
            <v>308.73436413601701</v>
          </cell>
          <cell r="E5276">
            <v>366.75090280587301</v>
          </cell>
          <cell r="F5276">
            <v>439.24109873210898</v>
          </cell>
          <cell r="G5276">
            <v>452.797780161329</v>
          </cell>
          <cell r="H5276">
            <v>367.33637061954801</v>
          </cell>
          <cell r="I5276">
            <v>343.09663228181802</v>
          </cell>
          <cell r="J5276">
            <v>306.23693073256101</v>
          </cell>
          <cell r="K5276">
            <v>92.759507685249901</v>
          </cell>
          <cell r="L5276">
            <v>52.6375797614335</v>
          </cell>
          <cell r="M5276">
            <v>20.368612921786202</v>
          </cell>
          <cell r="N5276">
            <v>55.810070052653998</v>
          </cell>
          <cell r="O5276">
            <v>27.069577316984098</v>
          </cell>
          <cell r="P5276">
            <v>70.462947298045606</v>
          </cell>
          <cell r="Q5276">
            <v>9.0820996769558207</v>
          </cell>
          <cell r="R5276">
            <v>79.9190844385476</v>
          </cell>
          <cell r="S5276" t="str">
            <v>srp1</v>
          </cell>
          <cell r="T5276" t="str">
            <v>probable SRP1 - Importin alpha</v>
          </cell>
          <cell r="U5276" t="str">
            <v>IPR016024;IPR024931;IPR011989;IPR002652;IPR000225</v>
          </cell>
          <cell r="V5276" t="str">
            <v>Armadillo-type fold;Importin subunit alpha;Armadillo-like helical;Importin-alpha, importin-beta-binding domain;Armadillo</v>
          </cell>
        </row>
        <row r="5277">
          <cell r="A5277" t="str">
            <v>UMAG_10700</v>
          </cell>
          <cell r="B5277">
            <v>330</v>
          </cell>
          <cell r="C5277">
            <v>1629.22437411896</v>
          </cell>
          <cell r="D5277">
            <v>622.53954586747295</v>
          </cell>
          <cell r="E5277">
            <v>546.50303955177299</v>
          </cell>
          <cell r="F5277">
            <v>1122.8888831148199</v>
          </cell>
          <cell r="G5277">
            <v>530.873432677344</v>
          </cell>
          <cell r="H5277">
            <v>496.78250595966102</v>
          </cell>
          <cell r="I5277">
            <v>368.64629053975602</v>
          </cell>
          <cell r="J5277">
            <v>304.00958363790801</v>
          </cell>
          <cell r="K5277">
            <v>227.620517973196</v>
          </cell>
          <cell r="L5277">
            <v>211.88672463757899</v>
          </cell>
          <cell r="M5277">
            <v>191.58843365547099</v>
          </cell>
          <cell r="N5277">
            <v>33.945104053940099</v>
          </cell>
          <cell r="O5277">
            <v>46.8439972680222</v>
          </cell>
          <cell r="P5277">
            <v>40.689759280833997</v>
          </cell>
          <cell r="Q5277">
            <v>75.851566096505294</v>
          </cell>
          <cell r="R5277">
            <v>72.974142562622902</v>
          </cell>
          <cell r="S5277" t="str">
            <v>rpl30</v>
          </cell>
          <cell r="T5277" t="str">
            <v>probable RPL30 - 60S large subunit ribosomal protein L30.e</v>
          </cell>
          <cell r="U5277" t="str">
            <v>IPR000231;IPR022991;IPR029064;IPR004038</v>
          </cell>
          <cell r="V5277" t="str">
            <v>Ribosomal protein L30e;Ribosomal protein L30e, conserved site;50S ribosomal protein L30e-like;Ribosomal protein L7Ae/L30e/S12e/Gadd45</v>
          </cell>
        </row>
        <row r="5278">
          <cell r="A5278" t="str">
            <v>UMAG_10701</v>
          </cell>
          <cell r="B5278">
            <v>270</v>
          </cell>
          <cell r="C5278">
            <v>650.81474979585505</v>
          </cell>
          <cell r="D5278">
            <v>283.59108713698703</v>
          </cell>
          <cell r="E5278">
            <v>319.435174861191</v>
          </cell>
          <cell r="F5278">
            <v>695.999928007368</v>
          </cell>
          <cell r="G5278">
            <v>367.12628721624799</v>
          </cell>
          <cell r="H5278">
            <v>353.365041463745</v>
          </cell>
          <cell r="I5278">
            <v>269.109897958636</v>
          </cell>
          <cell r="J5278">
            <v>252.46967306509401</v>
          </cell>
          <cell r="K5278">
            <v>131.833683516831</v>
          </cell>
          <cell r="L5278">
            <v>40.2988013431738</v>
          </cell>
          <cell r="M5278">
            <v>59.730743439310501</v>
          </cell>
          <cell r="N5278">
            <v>34.5863520741824</v>
          </cell>
          <cell r="O5278">
            <v>27.7638140016624</v>
          </cell>
          <cell r="P5278">
            <v>36.649285985491197</v>
          </cell>
          <cell r="Q5278">
            <v>1.84608789379231</v>
          </cell>
          <cell r="R5278">
            <v>61.0172954601152</v>
          </cell>
          <cell r="S5278" t="str">
            <v>rpl37a</v>
          </cell>
          <cell r="T5278" t="str">
            <v>probable RPL37A - ribosomal protein L37.e</v>
          </cell>
          <cell r="U5278" t="str">
            <v>IPR011332;IPR001569;IPR011331</v>
          </cell>
          <cell r="V5278" t="str">
            <v>Zinc-binding ribosomal protein;Ribosomal protein L37e;Ribosomal protein L37ae/L37e</v>
          </cell>
        </row>
        <row r="5279">
          <cell r="A5279" t="str">
            <v>UMAG_10702</v>
          </cell>
          <cell r="B5279">
            <v>582</v>
          </cell>
          <cell r="C5279">
            <v>2964.6194942890302</v>
          </cell>
          <cell r="D5279">
            <v>868.35526547566894</v>
          </cell>
          <cell r="E5279">
            <v>1020.70893441941</v>
          </cell>
          <cell r="F5279">
            <v>1855.8295139535801</v>
          </cell>
          <cell r="G5279">
            <v>956.42223997657595</v>
          </cell>
          <cell r="H5279">
            <v>888.60203746714706</v>
          </cell>
          <cell r="I5279">
            <v>707.29497119205496</v>
          </cell>
          <cell r="J5279">
            <v>649.51173627429705</v>
          </cell>
          <cell r="K5279">
            <v>449.94214182294002</v>
          </cell>
          <cell r="L5279">
            <v>99.175795454508403</v>
          </cell>
          <cell r="M5279">
            <v>270.94140405139802</v>
          </cell>
          <cell r="N5279">
            <v>78.657861832930493</v>
          </cell>
          <cell r="O5279">
            <v>45.786100556768297</v>
          </cell>
          <cell r="P5279">
            <v>37.850726913255698</v>
          </cell>
          <cell r="Q5279">
            <v>36.670487260850997</v>
          </cell>
          <cell r="R5279">
            <v>169.80222452932699</v>
          </cell>
          <cell r="S5279" t="str">
            <v>rpl9a</v>
          </cell>
          <cell r="T5279" t="str">
            <v>probable RPL9A - ribosomal protein L9.e</v>
          </cell>
          <cell r="U5279" t="str">
            <v>IPR020040;IPR000702</v>
          </cell>
          <cell r="V5279" t="str">
            <v>Ribosomal protein L6, alpha-beta domain;Ribosomal protein L6</v>
          </cell>
        </row>
        <row r="5280">
          <cell r="A5280" t="str">
            <v>UMAG_10703</v>
          </cell>
          <cell r="B5280">
            <v>1380</v>
          </cell>
          <cell r="C5280">
            <v>150.911998043876</v>
          </cell>
          <cell r="D5280">
            <v>95.419753869540003</v>
          </cell>
          <cell r="E5280">
            <v>90.349268985792406</v>
          </cell>
          <cell r="F5280">
            <v>143.99059146057999</v>
          </cell>
          <cell r="G5280">
            <v>110.65368442902</v>
          </cell>
          <cell r="H5280">
            <v>97.905411608250702</v>
          </cell>
          <cell r="I5280">
            <v>132.29358916607401</v>
          </cell>
          <cell r="J5280">
            <v>100.16583941134699</v>
          </cell>
          <cell r="K5280">
            <v>46.690527692907203</v>
          </cell>
          <cell r="L5280">
            <v>23.646269654648499</v>
          </cell>
          <cell r="M5280">
            <v>30.958709011700201</v>
          </cell>
          <cell r="N5280">
            <v>4.6916649524807799</v>
          </cell>
          <cell r="O5280">
            <v>14.4943125674406</v>
          </cell>
          <cell r="P5280">
            <v>7.8167723251946502</v>
          </cell>
          <cell r="Q5280">
            <v>15.467355356731399</v>
          </cell>
          <cell r="R5280">
            <v>13.492063851421101</v>
          </cell>
          <cell r="S5280" t="e">
            <v>#N/A</v>
          </cell>
          <cell r="T5280" t="str">
            <v>related to BNA3 - Arylformamidase</v>
          </cell>
          <cell r="U5280" t="str">
            <v>IPR015424;IPR015421;IPR004839;IPR015422</v>
          </cell>
          <cell r="V5280" t="str">
            <v>Pyridoxal phosphate-dependent transferase;Pyridoxal phosphate-dependent transferase, major region, subdomain 1;Aminotransferase, class I/classII;Pyridoxal phosphate-dependent transferase, major region, subdomain 2</v>
          </cell>
        </row>
        <row r="5281">
          <cell r="A5281" t="str">
            <v>UMAG_10704</v>
          </cell>
          <cell r="B5281">
            <v>2673</v>
          </cell>
          <cell r="C5281">
            <v>90.418986602764093</v>
          </cell>
          <cell r="D5281">
            <v>138.885840984476</v>
          </cell>
          <cell r="E5281">
            <v>129.187664507287</v>
          </cell>
          <cell r="F5281">
            <v>71.107444473712704</v>
          </cell>
          <cell r="G5281">
            <v>87.695490504392197</v>
          </cell>
          <cell r="H5281">
            <v>93.835127486390107</v>
          </cell>
          <cell r="I5281">
            <v>92.237359846647607</v>
          </cell>
          <cell r="J5281">
            <v>90.368753210442705</v>
          </cell>
          <cell r="K5281">
            <v>8.0905477963369208</v>
          </cell>
          <cell r="L5281">
            <v>7.1294165030401198</v>
          </cell>
          <cell r="M5281">
            <v>29.517330234870201</v>
          </cell>
          <cell r="N5281">
            <v>7.7841579838685</v>
          </cell>
          <cell r="O5281">
            <v>18.9239059818489</v>
          </cell>
          <cell r="P5281">
            <v>14.544384731125501</v>
          </cell>
          <cell r="Q5281">
            <v>12.1180798134912</v>
          </cell>
          <cell r="R5281">
            <v>13.032691378524101</v>
          </cell>
          <cell r="S5281" t="e">
            <v>#N/A</v>
          </cell>
          <cell r="T5281" t="str">
            <v>related to ERF2 - subunit of a palmitoyltransferase</v>
          </cell>
          <cell r="U5281" t="str">
            <v>IPR001594</v>
          </cell>
          <cell r="V5281" t="str">
            <v>Zinc finger, DHHC-type, palmitoyltransferase</v>
          </cell>
        </row>
        <row r="5282">
          <cell r="A5282" t="str">
            <v>UMAG_10705</v>
          </cell>
          <cell r="B5282">
            <v>897</v>
          </cell>
          <cell r="C5282">
            <v>99.358638244044499</v>
          </cell>
          <cell r="D5282">
            <v>55.135501642035997</v>
          </cell>
          <cell r="E5282">
            <v>48.745940763752003</v>
          </cell>
          <cell r="F5282">
            <v>70.019695461926204</v>
          </cell>
          <cell r="G5282">
            <v>51.875451748484899</v>
          </cell>
          <cell r="H5282">
            <v>52.050896200099999</v>
          </cell>
          <cell r="I5282">
            <v>59.226549761773398</v>
          </cell>
          <cell r="J5282">
            <v>54.4061406976667</v>
          </cell>
          <cell r="K5282">
            <v>11.5305571986451</v>
          </cell>
          <cell r="L5282">
            <v>9.0351094597704193</v>
          </cell>
          <cell r="M5282">
            <v>17.207003073847599</v>
          </cell>
          <cell r="N5282">
            <v>10.9216841152691</v>
          </cell>
          <cell r="O5282">
            <v>17.021717596711301</v>
          </cell>
          <cell r="P5282">
            <v>10.3380692584931</v>
          </cell>
          <cell r="Q5282">
            <v>14.165668794508299</v>
          </cell>
          <cell r="R5282">
            <v>8.2637680059358107</v>
          </cell>
          <cell r="S5282" t="str">
            <v>cdk1</v>
          </cell>
          <cell r="T5282" t="str">
            <v>cyclin-dependent kinase 1</v>
          </cell>
          <cell r="U5282" t="str">
            <v>IPR017441;IPR008271;IPR011009;IPR002290;IPR000719</v>
          </cell>
          <cell r="V5282" t="str">
            <v>Protein kinase, ATP binding site;Serine/threonine-protein kinase, active site;Protein kinase-like domain;Serine/threonine/dual specificity protein kinase, catalytic  domain;Protein kinase domain</v>
          </cell>
        </row>
        <row r="5283">
          <cell r="A5283" t="str">
            <v>UMAG_10707</v>
          </cell>
          <cell r="B5283">
            <v>300</v>
          </cell>
          <cell r="C5283">
            <v>102.09354781071301</v>
          </cell>
          <cell r="D5283">
            <v>45.383988026228302</v>
          </cell>
          <cell r="E5283">
            <v>34.993027232251201</v>
          </cell>
          <cell r="F5283">
            <v>51.343684125712699</v>
          </cell>
          <cell r="G5283">
            <v>57.6188440957362</v>
          </cell>
          <cell r="H5283">
            <v>75.339617614830701</v>
          </cell>
          <cell r="I5283">
            <v>60.679042693644597</v>
          </cell>
          <cell r="J5283">
            <v>63.809347865250203</v>
          </cell>
          <cell r="K5283">
            <v>15.6290758632795</v>
          </cell>
          <cell r="L5283">
            <v>23.8754898929703</v>
          </cell>
          <cell r="M5283">
            <v>22.257261596497301</v>
          </cell>
          <cell r="N5283">
            <v>1.9751337005049701</v>
          </cell>
          <cell r="O5283">
            <v>8.0753788201961694</v>
          </cell>
          <cell r="P5283">
            <v>6.9340982436760603</v>
          </cell>
          <cell r="Q5283">
            <v>1.7623014075896299</v>
          </cell>
          <cell r="R5283">
            <v>7.5893062667376698</v>
          </cell>
          <cell r="S5283" t="e">
            <v>#N/A</v>
          </cell>
          <cell r="T5283" t="str">
            <v>hypothetical protein</v>
          </cell>
          <cell r="U5283" t="e">
            <v>#N/A</v>
          </cell>
          <cell r="V5283" t="e">
            <v>#N/A</v>
          </cell>
        </row>
        <row r="5284">
          <cell r="A5284" t="str">
            <v>UMAG_10708</v>
          </cell>
          <cell r="B5284">
            <v>1026</v>
          </cell>
          <cell r="C5284">
            <v>596.32448759738395</v>
          </cell>
          <cell r="D5284">
            <v>226.95291119945699</v>
          </cell>
          <cell r="E5284">
            <v>273.81555497547799</v>
          </cell>
          <cell r="F5284">
            <v>353.985040262712</v>
          </cell>
          <cell r="G5284">
            <v>215.75592980162699</v>
          </cell>
          <cell r="H5284">
            <v>204.58084770499701</v>
          </cell>
          <cell r="I5284">
            <v>196.14253204584199</v>
          </cell>
          <cell r="J5284">
            <v>198.10589406071799</v>
          </cell>
          <cell r="K5284">
            <v>76.152590363453697</v>
          </cell>
          <cell r="L5284">
            <v>23.411238142175801</v>
          </cell>
          <cell r="M5284">
            <v>73.193464480175095</v>
          </cell>
          <cell r="N5284">
            <v>12.874682528203399</v>
          </cell>
          <cell r="O5284">
            <v>43.753894330243099</v>
          </cell>
          <cell r="P5284">
            <v>18.3863326239915</v>
          </cell>
          <cell r="Q5284">
            <v>12.5020665493485</v>
          </cell>
          <cell r="R5284">
            <v>18.578548863009502</v>
          </cell>
          <cell r="S5284" t="e">
            <v>#N/A</v>
          </cell>
          <cell r="T5284" t="str">
            <v>related to ILV6 - acetolactate synthase</v>
          </cell>
          <cell r="U5284" t="str">
            <v>IPR004789;IPR019455;IPR002912</v>
          </cell>
          <cell r="V5284" t="str">
            <v>Acetolactate synthase, small subunit;Acetolactate synthase, small subunit, C-terminal;ACT domain</v>
          </cell>
        </row>
        <row r="5285">
          <cell r="A5285" t="str">
            <v>UMAG_10709</v>
          </cell>
          <cell r="B5285">
            <v>3597</v>
          </cell>
          <cell r="C5285">
            <v>80.929203679512895</v>
          </cell>
          <cell r="D5285">
            <v>60.211733881587598</v>
          </cell>
          <cell r="E5285">
            <v>65.188207681213896</v>
          </cell>
          <cell r="F5285">
            <v>80.700871587838094</v>
          </cell>
          <cell r="G5285">
            <v>54.012457644431599</v>
          </cell>
          <cell r="H5285">
            <v>68.933256404439206</v>
          </cell>
          <cell r="I5285">
            <v>76.057262238902993</v>
          </cell>
          <cell r="J5285">
            <v>62.730091659232897</v>
          </cell>
          <cell r="K5285">
            <v>9.9568798004106096</v>
          </cell>
          <cell r="L5285">
            <v>17.713683671127399</v>
          </cell>
          <cell r="M5285">
            <v>15.7706764952295</v>
          </cell>
          <cell r="N5285">
            <v>8.0018555800492699</v>
          </cell>
          <cell r="O5285">
            <v>7.6101112496096901</v>
          </cell>
          <cell r="P5285">
            <v>3.5404896731192901</v>
          </cell>
          <cell r="Q5285">
            <v>5.6827772558197998</v>
          </cell>
          <cell r="R5285">
            <v>12.7009270602614</v>
          </cell>
          <cell r="S5285" t="e">
            <v>#N/A</v>
          </cell>
          <cell r="T5285" t="str">
            <v>hypothetical protein</v>
          </cell>
          <cell r="U5285" t="str">
            <v>IPR029063</v>
          </cell>
          <cell r="V5285" t="str">
            <v>S-adenosyl-L-methionine-dependent methyltransferase</v>
          </cell>
        </row>
        <row r="5286">
          <cell r="A5286" t="str">
            <v>UMAG_10711</v>
          </cell>
          <cell r="B5286">
            <v>783</v>
          </cell>
          <cell r="C5286">
            <v>5577.4401433625399</v>
          </cell>
          <cell r="D5286">
            <v>1494.85055034589</v>
          </cell>
          <cell r="E5286">
            <v>1704.6944365801</v>
          </cell>
          <cell r="F5286">
            <v>3123.13339142327</v>
          </cell>
          <cell r="G5286">
            <v>1618.7483816357801</v>
          </cell>
          <cell r="H5286">
            <v>1640.78359956948</v>
          </cell>
          <cell r="I5286">
            <v>1152.9493556735099</v>
          </cell>
          <cell r="J5286">
            <v>1130.3928551501001</v>
          </cell>
          <cell r="K5286">
            <v>883.59343384106398</v>
          </cell>
          <cell r="L5286">
            <v>210.067334224918</v>
          </cell>
          <cell r="M5286">
            <v>506.916285326452</v>
          </cell>
          <cell r="N5286">
            <v>133.66200656183</v>
          </cell>
          <cell r="O5286">
            <v>74.860033984937999</v>
          </cell>
          <cell r="P5286">
            <v>47.174462816725601</v>
          </cell>
          <cell r="Q5286">
            <v>101.848948643025</v>
          </cell>
          <cell r="R5286">
            <v>323.16397237564001</v>
          </cell>
          <cell r="S5286" t="e">
            <v>#N/A</v>
          </cell>
          <cell r="T5286" t="str">
            <v>probable ribosomal protein S3aE</v>
          </cell>
          <cell r="U5286" t="str">
            <v>IPR018281;IPR001593;IPR027500</v>
          </cell>
          <cell r="V5286" t="str">
            <v>Ribosomal protein S3Ae, conserved site;Ribosomal protein S3Ae;40S ribosomal protein S1/3, eukaryotes</v>
          </cell>
        </row>
        <row r="5287">
          <cell r="A5287" t="str">
            <v>UMAG_10712</v>
          </cell>
          <cell r="B5287">
            <v>1125</v>
          </cell>
          <cell r="C5287">
            <v>95.0712874875762</v>
          </cell>
          <cell r="D5287">
            <v>123.336500069587</v>
          </cell>
          <cell r="E5287">
            <v>87.212941096460796</v>
          </cell>
          <cell r="F5287">
            <v>75.451531003627906</v>
          </cell>
          <cell r="G5287">
            <v>110.827828635991</v>
          </cell>
          <cell r="H5287">
            <v>86.8172011462309</v>
          </cell>
          <cell r="I5287">
            <v>85.699001281978695</v>
          </cell>
          <cell r="J5287">
            <v>76.693411447070304</v>
          </cell>
          <cell r="K5287">
            <v>33.848556772204603</v>
          </cell>
          <cell r="L5287">
            <v>17.999814453643101</v>
          </cell>
          <cell r="M5287">
            <v>23.197116230722099</v>
          </cell>
          <cell r="N5287">
            <v>12.984232581578301</v>
          </cell>
          <cell r="O5287">
            <v>11.9900856052201</v>
          </cell>
          <cell r="P5287">
            <v>1.4395019761186001</v>
          </cell>
          <cell r="Q5287">
            <v>1.8298778308764501</v>
          </cell>
          <cell r="R5287">
            <v>12.1044096570834</v>
          </cell>
          <cell r="S5287" t="e">
            <v>#N/A</v>
          </cell>
          <cell r="T5287" t="str">
            <v>hypothetical protein</v>
          </cell>
          <cell r="U5287" t="str">
            <v>IPR025870</v>
          </cell>
          <cell r="V5287" t="str">
            <v>Glyoxalase-like domain</v>
          </cell>
        </row>
        <row r="5288">
          <cell r="A5288" t="str">
            <v>UMAG_10713</v>
          </cell>
          <cell r="B5288">
            <v>1452</v>
          </cell>
          <cell r="C5288">
            <v>9.71307286167157</v>
          </cell>
          <cell r="D5288">
            <v>35.390297644188699</v>
          </cell>
          <cell r="E5288">
            <v>34.685153777678401</v>
          </cell>
          <cell r="F5288">
            <v>75.812860789527704</v>
          </cell>
          <cell r="G5288">
            <v>120.382299687203</v>
          </cell>
          <cell r="H5288">
            <v>104.088611250798</v>
          </cell>
          <cell r="I5288">
            <v>98.548206764820904</v>
          </cell>
          <cell r="J5288">
            <v>75.308484501918699</v>
          </cell>
          <cell r="K5288">
            <v>2.3406394990550501</v>
          </cell>
          <cell r="L5288">
            <v>20.840455972148501</v>
          </cell>
          <cell r="M5288">
            <v>9.1673230440766904</v>
          </cell>
          <cell r="N5288">
            <v>2.37469436940468</v>
          </cell>
          <cell r="O5288">
            <v>15.881178266027201</v>
          </cell>
          <cell r="P5288">
            <v>6.9005523881082302</v>
          </cell>
          <cell r="Q5288">
            <v>9.8575368459158792</v>
          </cell>
          <cell r="R5288">
            <v>20.059881340280999</v>
          </cell>
          <cell r="S5288" t="e">
            <v>#N/A</v>
          </cell>
          <cell r="T5288" t="str">
            <v>hypothetical protein</v>
          </cell>
          <cell r="U5288" t="str">
            <v>IPR025337</v>
          </cell>
          <cell r="V5288" t="str">
            <v>Domain of unknown function DUF4243</v>
          </cell>
        </row>
        <row r="5289">
          <cell r="A5289" t="str">
            <v>UMAG_10714</v>
          </cell>
          <cell r="B5289">
            <v>483</v>
          </cell>
          <cell r="C5289">
            <v>32.182885114274598</v>
          </cell>
          <cell r="D5289">
            <v>196.92449249022201</v>
          </cell>
          <cell r="E5289">
            <v>171.436511395026</v>
          </cell>
          <cell r="F5289">
            <v>29.137234671073902</v>
          </cell>
          <cell r="G5289">
            <v>444.68582205476298</v>
          </cell>
          <cell r="H5289">
            <v>929.34777414679195</v>
          </cell>
          <cell r="I5289">
            <v>1361.0456842681899</v>
          </cell>
          <cell r="J5289">
            <v>898.17215004227398</v>
          </cell>
          <cell r="K5289">
            <v>6.9563299599967801</v>
          </cell>
          <cell r="L5289">
            <v>49.345852510499697</v>
          </cell>
          <cell r="M5289">
            <v>34.232933126577699</v>
          </cell>
          <cell r="N5289">
            <v>13.3483398048325</v>
          </cell>
          <cell r="O5289">
            <v>131.08042308402099</v>
          </cell>
          <cell r="P5289">
            <v>185.47406364245001</v>
          </cell>
          <cell r="Q5289">
            <v>143.62782699284199</v>
          </cell>
          <cell r="R5289">
            <v>75.005848332762696</v>
          </cell>
          <cell r="S5289" t="e">
            <v>#N/A</v>
          </cell>
          <cell r="T5289" t="str">
            <v>hypothetical protein</v>
          </cell>
          <cell r="U5289" t="str">
            <v>IPR020915;IPR011250</v>
          </cell>
          <cell r="V5289" t="str">
            <v>Uncharacterised protein family UPF0311;Outer membrane protein/outer membrane enzyme PagP , beta-barrel</v>
          </cell>
        </row>
        <row r="5290">
          <cell r="A5290" t="str">
            <v>UMAG_10715</v>
          </cell>
          <cell r="B5290">
            <v>1692</v>
          </cell>
          <cell r="C5290">
            <v>39.772519036322798</v>
          </cell>
          <cell r="D5290">
            <v>45.596970615791697</v>
          </cell>
          <cell r="E5290">
            <v>39.607128312262802</v>
          </cell>
          <cell r="F5290">
            <v>33.6708448538065</v>
          </cell>
          <cell r="G5290">
            <v>26.002296526333399</v>
          </cell>
          <cell r="H5290">
            <v>23.329419967865899</v>
          </cell>
          <cell r="I5290">
            <v>32.139032625946903</v>
          </cell>
          <cell r="J5290">
            <v>34.338777398266899</v>
          </cell>
          <cell r="K5290">
            <v>21.083220556550401</v>
          </cell>
          <cell r="L5290">
            <v>14.123886714064399</v>
          </cell>
          <cell r="M5290">
            <v>25.022447943449698</v>
          </cell>
          <cell r="N5290">
            <v>9.3553190925560106</v>
          </cell>
          <cell r="O5290">
            <v>2.4523115160086499</v>
          </cell>
          <cell r="P5290">
            <v>3.2991119220142</v>
          </cell>
          <cell r="Q5290">
            <v>2.8312753380511499</v>
          </cell>
          <cell r="R5290">
            <v>4.3213987452639504</v>
          </cell>
          <cell r="S5290" t="e">
            <v>#N/A</v>
          </cell>
          <cell r="T5290" t="str">
            <v>related to RRP8 - nucleolar protein required for efficient processing of pre-rRNA at site A2</v>
          </cell>
          <cell r="U5290" t="str">
            <v>IPR007823;IPR029063</v>
          </cell>
          <cell r="V5290" t="str">
            <v>Methyltransferase-related;S-adenosyl-L-methionine-dependent methyltransferase</v>
          </cell>
        </row>
        <row r="5291">
          <cell r="A5291" t="str">
            <v>UMAG_10718</v>
          </cell>
          <cell r="B5291">
            <v>2760</v>
          </cell>
          <cell r="C5291">
            <v>71.248821341625302</v>
          </cell>
          <cell r="D5291">
            <v>170.25064432672499</v>
          </cell>
          <cell r="E5291">
            <v>169.34993371161301</v>
          </cell>
          <cell r="F5291">
            <v>84.466526828933894</v>
          </cell>
          <cell r="G5291">
            <v>99.417555276201298</v>
          </cell>
          <cell r="H5291">
            <v>116.26225113808</v>
          </cell>
          <cell r="I5291">
            <v>111.68343930316099</v>
          </cell>
          <cell r="J5291">
            <v>121.70660923933799</v>
          </cell>
          <cell r="K5291">
            <v>8.7903229261724594</v>
          </cell>
          <cell r="L5291">
            <v>36.770192221695297</v>
          </cell>
          <cell r="M5291">
            <v>16.495388014071199</v>
          </cell>
          <cell r="N5291">
            <v>8.5416298193867295</v>
          </cell>
          <cell r="O5291">
            <v>13.360932480286699</v>
          </cell>
          <cell r="P5291">
            <v>9.8697951976485694</v>
          </cell>
          <cell r="Q5291">
            <v>8.7654070160634792</v>
          </cell>
          <cell r="R5291">
            <v>12.897920919134499</v>
          </cell>
          <cell r="S5291" t="e">
            <v>#N/A</v>
          </cell>
          <cell r="T5291" t="str">
            <v>chitin synthase 1</v>
          </cell>
          <cell r="U5291" t="str">
            <v>IPR004835;IPR004834;IPR013616;IPR029044</v>
          </cell>
          <cell r="V5291" t="str">
            <v>Chitin synthase;Fungal chitin synthase;Chitin synthase N-terminal;Nucleotide-diphospho-sugar transferases</v>
          </cell>
        </row>
        <row r="5292">
          <cell r="A5292" t="str">
            <v>UMAG_10719</v>
          </cell>
          <cell r="B5292">
            <v>1119</v>
          </cell>
          <cell r="C5292">
            <v>69.416332854698993</v>
          </cell>
          <cell r="D5292">
            <v>140.28953955060501</v>
          </cell>
          <cell r="E5292">
            <v>154.77568629265099</v>
          </cell>
          <cell r="F5292">
            <v>176.07597378216801</v>
          </cell>
          <cell r="G5292">
            <v>250.65357793945</v>
          </cell>
          <cell r="H5292">
            <v>211.30645076905901</v>
          </cell>
          <cell r="I5292">
            <v>185.11795272459801</v>
          </cell>
          <cell r="J5292">
            <v>208.59800695324299</v>
          </cell>
          <cell r="K5292">
            <v>9.4302738288063299</v>
          </cell>
          <cell r="L5292">
            <v>13.25148369933</v>
          </cell>
          <cell r="M5292">
            <v>21.541957824584198</v>
          </cell>
          <cell r="N5292">
            <v>35.154606872171001</v>
          </cell>
          <cell r="O5292">
            <v>35.935439944306196</v>
          </cell>
          <cell r="P5292">
            <v>26.058216394509099</v>
          </cell>
          <cell r="Q5292">
            <v>10.9896040616426</v>
          </cell>
          <cell r="R5292">
            <v>10.817796357692201</v>
          </cell>
          <cell r="S5292" t="e">
            <v>#N/A</v>
          </cell>
          <cell r="T5292" t="str">
            <v>hypothetical protein</v>
          </cell>
          <cell r="U5292" t="str">
            <v>IPR023210;IPR001395</v>
          </cell>
          <cell r="V5292" t="str">
            <v>NADP-dependent oxidoreductase domain;Aldo/keto reductase</v>
          </cell>
        </row>
        <row r="5293">
          <cell r="A5293" t="str">
            <v>UMAG_10720</v>
          </cell>
          <cell r="B5293">
            <v>4962</v>
          </cell>
          <cell r="C5293">
            <v>82.081805860946503</v>
          </cell>
          <cell r="D5293">
            <v>119.838627744687</v>
          </cell>
          <cell r="E5293">
            <v>95.980283920288798</v>
          </cell>
          <cell r="F5293">
            <v>91.606277436999505</v>
          </cell>
          <cell r="G5293">
            <v>98.469646955517007</v>
          </cell>
          <cell r="H5293">
            <v>113.90278905895499</v>
          </cell>
          <cell r="I5293">
            <v>122.41036083873</v>
          </cell>
          <cell r="J5293">
            <v>136.340286740175</v>
          </cell>
          <cell r="K5293">
            <v>0.80224166786837103</v>
          </cell>
          <cell r="L5293">
            <v>39.111516190283602</v>
          </cell>
          <cell r="M5293">
            <v>16.476271230095701</v>
          </cell>
          <cell r="N5293">
            <v>16.318410106998702</v>
          </cell>
          <cell r="O5293">
            <v>7.3585115784305302</v>
          </cell>
          <cell r="P5293">
            <v>9.9355618482354799</v>
          </cell>
          <cell r="Q5293">
            <v>1.7262883982924699</v>
          </cell>
          <cell r="R5293">
            <v>25.1800082571811</v>
          </cell>
          <cell r="S5293" t="e">
            <v>#N/A</v>
          </cell>
          <cell r="T5293" t="str">
            <v>related to ser/thr protein kinases</v>
          </cell>
          <cell r="U5293" t="str">
            <v>IPR017441;IPR008271;IPR011009;IPR002290;IPR000719</v>
          </cell>
          <cell r="V5293" t="str">
            <v>Protein kinase, ATP binding site;Serine/threonine-protein kinase, active site;Protein kinase-like domain;Serine/threonine/dual specificity protein kinase, catalytic  domain;Protein kinase domain</v>
          </cell>
        </row>
        <row r="5294">
          <cell r="A5294" t="str">
            <v>UMAG_10721</v>
          </cell>
          <cell r="B5294">
            <v>2646</v>
          </cell>
          <cell r="C5294">
            <v>70.2915013575182</v>
          </cell>
          <cell r="D5294">
            <v>57.857884606169101</v>
          </cell>
          <cell r="E5294">
            <v>87.507917783310702</v>
          </cell>
          <cell r="F5294">
            <v>106.36721995098399</v>
          </cell>
          <cell r="G5294">
            <v>57.715679685859598</v>
          </cell>
          <cell r="H5294">
            <v>71.938910738414094</v>
          </cell>
          <cell r="I5294">
            <v>63.015764455612299</v>
          </cell>
          <cell r="J5294">
            <v>58.749447197772596</v>
          </cell>
          <cell r="K5294">
            <v>15.6572102638044</v>
          </cell>
          <cell r="L5294">
            <v>16.164639943999799</v>
          </cell>
          <cell r="M5294">
            <v>25.984427608737001</v>
          </cell>
          <cell r="N5294">
            <v>1.2723715963183799</v>
          </cell>
          <cell r="O5294">
            <v>0.12646547781617801</v>
          </cell>
          <cell r="P5294">
            <v>5.1423595269928004</v>
          </cell>
          <cell r="Q5294">
            <v>3.4397822652258698</v>
          </cell>
          <cell r="R5294">
            <v>6.4380004649025198</v>
          </cell>
          <cell r="S5294" t="e">
            <v>#N/A</v>
          </cell>
          <cell r="T5294" t="str">
            <v>hypothetical protein</v>
          </cell>
          <cell r="U5294" t="str">
            <v>IPR002885</v>
          </cell>
          <cell r="V5294" t="str">
            <v>Pentatricopeptide repeat</v>
          </cell>
        </row>
        <row r="5295">
          <cell r="A5295" t="str">
            <v>UMAG_10722</v>
          </cell>
          <cell r="B5295">
            <v>2007</v>
          </cell>
          <cell r="C5295">
            <v>119.103083981149</v>
          </cell>
          <cell r="D5295">
            <v>75.693660121064397</v>
          </cell>
          <cell r="E5295">
            <v>81.990035523715704</v>
          </cell>
          <cell r="F5295">
            <v>99.4214689779417</v>
          </cell>
          <cell r="G5295">
            <v>96.611247923344493</v>
          </cell>
          <cell r="H5295">
            <v>110.449240773298</v>
          </cell>
          <cell r="I5295">
            <v>91.480019555390697</v>
          </cell>
          <cell r="J5295">
            <v>84.938080933742398</v>
          </cell>
          <cell r="K5295">
            <v>35.406146539999902</v>
          </cell>
          <cell r="L5295">
            <v>3.1656760128497101</v>
          </cell>
          <cell r="M5295">
            <v>2.0394623005333901</v>
          </cell>
          <cell r="N5295">
            <v>18.099280593667899</v>
          </cell>
          <cell r="O5295">
            <v>12.647418540093801</v>
          </cell>
          <cell r="P5295">
            <v>8.1133124251339606</v>
          </cell>
          <cell r="Q5295">
            <v>5.9433730780204197</v>
          </cell>
          <cell r="R5295">
            <v>10.068719389996099</v>
          </cell>
          <cell r="S5295" t="e">
            <v>#N/A</v>
          </cell>
          <cell r="T5295" t="str">
            <v>related to GYP1 - GTPase activating protein</v>
          </cell>
          <cell r="U5295" t="str">
            <v>IPR000195</v>
          </cell>
          <cell r="V5295" t="str">
            <v>Rab-GTPase-TBC domain</v>
          </cell>
        </row>
        <row r="5296">
          <cell r="A5296" t="str">
            <v>UMAG_10723</v>
          </cell>
          <cell r="B5296">
            <v>933</v>
          </cell>
          <cell r="C5296">
            <v>736.71085508415501</v>
          </cell>
          <cell r="D5296">
            <v>345.17732540803502</v>
          </cell>
          <cell r="E5296">
            <v>415.911056160437</v>
          </cell>
          <cell r="F5296">
            <v>783.70945129189704</v>
          </cell>
          <cell r="G5296">
            <v>594.94586374421999</v>
          </cell>
          <cell r="H5296">
            <v>575.66390054838303</v>
          </cell>
          <cell r="I5296">
            <v>508.78825834637399</v>
          </cell>
          <cell r="J5296">
            <v>452.57818665591299</v>
          </cell>
          <cell r="K5296">
            <v>58.046301012436899</v>
          </cell>
          <cell r="L5296">
            <v>5.1022230004888796</v>
          </cell>
          <cell r="M5296">
            <v>68.396571280487606</v>
          </cell>
          <cell r="N5296">
            <v>16.262115624599399</v>
          </cell>
          <cell r="O5296">
            <v>40.600330294081203</v>
          </cell>
          <cell r="P5296">
            <v>30.487097218968302</v>
          </cell>
          <cell r="Q5296">
            <v>38.911480889489098</v>
          </cell>
          <cell r="R5296">
            <v>100.82024146095399</v>
          </cell>
          <cell r="S5296" t="str">
            <v>rrm62</v>
          </cell>
          <cell r="T5296" t="str">
            <v>hypothetical protein</v>
          </cell>
          <cell r="U5296" t="str">
            <v>IPR012677;IPR000504</v>
          </cell>
          <cell r="V5296" t="str">
            <v>Nucleotide-binding alpha-beta plait domain;RNA recognition motif domain</v>
          </cell>
        </row>
        <row r="5297">
          <cell r="A5297" t="str">
            <v>UMAG_10724</v>
          </cell>
          <cell r="B5297">
            <v>453</v>
          </cell>
          <cell r="C5297">
            <v>106.898504075443</v>
          </cell>
          <cell r="D5297">
            <v>42.992673630395899</v>
          </cell>
          <cell r="E5297">
            <v>27.442230889913301</v>
          </cell>
          <cell r="F5297">
            <v>47.957374765263701</v>
          </cell>
          <cell r="G5297">
            <v>43.417557295415101</v>
          </cell>
          <cell r="H5297">
            <v>53.050218553486999</v>
          </cell>
          <cell r="I5297">
            <v>39.560176919087603</v>
          </cell>
          <cell r="J5297">
            <v>37.095140585056697</v>
          </cell>
          <cell r="K5297">
            <v>16.731270618156501</v>
          </cell>
          <cell r="L5297">
            <v>22.630375432648101</v>
          </cell>
          <cell r="M5297">
            <v>3.0895501677958599</v>
          </cell>
          <cell r="N5297">
            <v>14.8759077995319</v>
          </cell>
          <cell r="O5297">
            <v>5.1175555045093297</v>
          </cell>
          <cell r="P5297">
            <v>10.8007950574403</v>
          </cell>
          <cell r="Q5297">
            <v>6.0744879837627703</v>
          </cell>
          <cell r="R5297">
            <v>13.447977315468901</v>
          </cell>
          <cell r="S5297" t="str">
            <v>mrpl19</v>
          </cell>
          <cell r="T5297" t="str">
            <v>probable MRPL19 - mitochondrial ribosomal protein</v>
          </cell>
          <cell r="U5297" t="str">
            <v>IPR020784;IPR020783;IPR000911;IPR006519</v>
          </cell>
          <cell r="V5297" t="str">
            <v>Ribosomal protein L11, N-terminal;Ribosomal protein L11, C-terminal;Ribosomal protein L11/L12;Ribosomal protein L11, bacterial-type</v>
          </cell>
        </row>
        <row r="5298">
          <cell r="A5298" t="str">
            <v>UMAG_10725</v>
          </cell>
          <cell r="B5298">
            <v>732</v>
          </cell>
          <cell r="C5298">
            <v>28.816160381264201</v>
          </cell>
          <cell r="D5298">
            <v>45.907317435764398</v>
          </cell>
          <cell r="E5298">
            <v>39.547510360281798</v>
          </cell>
          <cell r="F5298">
            <v>18.966702387191201</v>
          </cell>
          <cell r="G5298">
            <v>23.382033287043502</v>
          </cell>
          <cell r="H5298">
            <v>29.7236383221517</v>
          </cell>
          <cell r="I5298">
            <v>25.372668929307</v>
          </cell>
          <cell r="J5298">
            <v>34.262359713483399</v>
          </cell>
          <cell r="K5298">
            <v>1.8619959755961799</v>
          </cell>
          <cell r="L5298">
            <v>15.746286872346801</v>
          </cell>
          <cell r="M5298">
            <v>10.986020950033801</v>
          </cell>
          <cell r="N5298">
            <v>3.9236175825954902</v>
          </cell>
          <cell r="O5298">
            <v>11.06116293479</v>
          </cell>
          <cell r="P5298">
            <v>1.4967222826926201</v>
          </cell>
          <cell r="Q5298">
            <v>5.4782692260095001</v>
          </cell>
          <cell r="R5298">
            <v>2.4542015952200602</v>
          </cell>
          <cell r="S5298" t="e">
            <v>#N/A</v>
          </cell>
          <cell r="T5298" t="str">
            <v>hypothetical protein</v>
          </cell>
          <cell r="U5298" t="e">
            <v>#N/A</v>
          </cell>
          <cell r="V5298" t="e">
            <v>#N/A</v>
          </cell>
        </row>
        <row r="5299">
          <cell r="A5299" t="str">
            <v>UMAG_10726</v>
          </cell>
          <cell r="B5299">
            <v>558</v>
          </cell>
          <cell r="C5299">
            <v>256.31270873102801</v>
          </cell>
          <cell r="D5299">
            <v>133.202977408517</v>
          </cell>
          <cell r="E5299">
            <v>120.36169179658</v>
          </cell>
          <cell r="F5299">
            <v>162.05936706381399</v>
          </cell>
          <cell r="G5299">
            <v>165.844218576305</v>
          </cell>
          <cell r="H5299">
            <v>125.929146853003</v>
          </cell>
          <cell r="I5299">
            <v>146.466660635208</v>
          </cell>
          <cell r="J5299">
            <v>157.843912674931</v>
          </cell>
          <cell r="K5299">
            <v>38.237331929166402</v>
          </cell>
          <cell r="L5299">
            <v>32.947896376275899</v>
          </cell>
          <cell r="M5299">
            <v>8.9087487005009791</v>
          </cell>
          <cell r="N5299">
            <v>15.639656526269601</v>
          </cell>
          <cell r="O5299">
            <v>20.467802850552101</v>
          </cell>
          <cell r="P5299">
            <v>12.8822485889881</v>
          </cell>
          <cell r="Q5299">
            <v>53.643814122856703</v>
          </cell>
          <cell r="R5299">
            <v>23.309441394128001</v>
          </cell>
          <cell r="S5299" t="e">
            <v>#N/A</v>
          </cell>
          <cell r="T5299" t="str">
            <v>related to YPD1 - two-component phosphorelay intermediate</v>
          </cell>
          <cell r="U5299" t="str">
            <v>IPR008207</v>
          </cell>
          <cell r="V5299" t="str">
            <v>Signal transduction histidine kinase, phosphotransfer (Hpt) domain</v>
          </cell>
        </row>
        <row r="5300">
          <cell r="A5300" t="str">
            <v>UMAG_10727</v>
          </cell>
          <cell r="B5300">
            <v>6774</v>
          </cell>
          <cell r="C5300">
            <v>95.493668968393806</v>
          </cell>
          <cell r="D5300">
            <v>135.50529925998299</v>
          </cell>
          <cell r="E5300">
            <v>102.60844796401</v>
          </cell>
          <cell r="F5300">
            <v>119.38716602224601</v>
          </cell>
          <cell r="G5300">
            <v>116.739374460889</v>
          </cell>
          <cell r="H5300">
            <v>162.381227975748</v>
          </cell>
          <cell r="I5300">
            <v>134.26234342543</v>
          </cell>
          <cell r="J5300">
            <v>138.29247899691299</v>
          </cell>
          <cell r="K5300">
            <v>0.54318685539470701</v>
          </cell>
          <cell r="L5300">
            <v>16.551924028207601</v>
          </cell>
          <cell r="M5300">
            <v>9.6806903540647795</v>
          </cell>
          <cell r="N5300">
            <v>9.4854825546583506</v>
          </cell>
          <cell r="O5300">
            <v>22.016618189110801</v>
          </cell>
          <cell r="P5300">
            <v>31.3553709820732</v>
          </cell>
          <cell r="Q5300">
            <v>14.2263530899495</v>
          </cell>
          <cell r="R5300">
            <v>14.3704728896346</v>
          </cell>
          <cell r="S5300" t="e">
            <v>#N/A</v>
          </cell>
          <cell r="T5300" t="str">
            <v>related to proline-rich protein required for meiotic chromosome condensation and synapsis</v>
          </cell>
          <cell r="U5300" t="str">
            <v>IPR016024;IPR024986;IPR011989;IPR026003</v>
          </cell>
          <cell r="V5300" t="str">
            <v>Armadillo-type fold;Sister chromatid cohesion C-terminal domain;Armadillo-like helical;HEAT repeat associated with sister chromatid cohesion protein</v>
          </cell>
        </row>
        <row r="5301">
          <cell r="A5301" t="str">
            <v>UMAG_10728</v>
          </cell>
          <cell r="B5301">
            <v>1065</v>
          </cell>
          <cell r="C5301">
            <v>2.9840876275398198</v>
          </cell>
          <cell r="D5301">
            <v>4.4738934706483198</v>
          </cell>
          <cell r="E5301">
            <v>5.8724024595509698</v>
          </cell>
          <cell r="F5301">
            <v>7.5644913835536398</v>
          </cell>
          <cell r="G5301">
            <v>5.6609718352664</v>
          </cell>
          <cell r="H5301">
            <v>3.6898910029030301</v>
          </cell>
          <cell r="I5301">
            <v>10.0556874185417</v>
          </cell>
          <cell r="J5301">
            <v>6.2933384691538903</v>
          </cell>
          <cell r="K5301">
            <v>0.42866527773416202</v>
          </cell>
          <cell r="L5301">
            <v>3.8832769003236498</v>
          </cell>
          <cell r="M5301">
            <v>7.1429999823324</v>
          </cell>
          <cell r="N5301">
            <v>4.5100411426084097</v>
          </cell>
          <cell r="O5301">
            <v>5.23680411546313</v>
          </cell>
          <cell r="P5301">
            <v>3.5351833143084601</v>
          </cell>
          <cell r="Q5301">
            <v>4.1496686437175301</v>
          </cell>
          <cell r="R5301">
            <v>1.7744317178246001</v>
          </cell>
          <cell r="S5301" t="e">
            <v>#N/A</v>
          </cell>
          <cell r="T5301" t="str">
            <v>hypothetical protein</v>
          </cell>
          <cell r="U5301" t="e">
            <v>#N/A</v>
          </cell>
          <cell r="V5301" t="e">
            <v>#N/A</v>
          </cell>
        </row>
        <row r="5302">
          <cell r="A5302" t="str">
            <v>UMAG_10729</v>
          </cell>
          <cell r="B5302">
            <v>3885</v>
          </cell>
          <cell r="C5302">
            <v>96.913569078834399</v>
          </cell>
          <cell r="D5302">
            <v>76.400878685793003</v>
          </cell>
          <cell r="E5302">
            <v>116.917490452675</v>
          </cell>
          <cell r="F5302">
            <v>123.442086670254</v>
          </cell>
          <cell r="G5302">
            <v>196.01950001654501</v>
          </cell>
          <cell r="H5302">
            <v>210.259388927028</v>
          </cell>
          <cell r="I5302">
            <v>214.16564592281199</v>
          </cell>
          <cell r="J5302">
            <v>169.416548023605</v>
          </cell>
          <cell r="K5302">
            <v>17.115466741042599</v>
          </cell>
          <cell r="L5302">
            <v>4.3748991379952002</v>
          </cell>
          <cell r="M5302">
            <v>12.6778860831214</v>
          </cell>
          <cell r="N5302">
            <v>4.7226315463252098</v>
          </cell>
          <cell r="O5302">
            <v>32.596236606423403</v>
          </cell>
          <cell r="P5302">
            <v>21.684772081251101</v>
          </cell>
          <cell r="Q5302">
            <v>10.664491775298799</v>
          </cell>
          <cell r="R5302">
            <v>41.487156543509599</v>
          </cell>
          <cell r="S5302" t="e">
            <v>#N/A</v>
          </cell>
          <cell r="T5302" t="str">
            <v>hypothetical protein</v>
          </cell>
          <cell r="U5302" t="e">
            <v>#N/A</v>
          </cell>
          <cell r="V5302" t="e">
            <v>#N/A</v>
          </cell>
        </row>
        <row r="5303">
          <cell r="A5303" t="str">
            <v>UMAG_10730</v>
          </cell>
          <cell r="B5303">
            <v>5298</v>
          </cell>
          <cell r="C5303">
            <v>108.779704085053</v>
          </cell>
          <cell r="D5303">
            <v>135.321410104791</v>
          </cell>
          <cell r="E5303">
            <v>133.21181221359899</v>
          </cell>
          <cell r="F5303">
            <v>112.22532143724401</v>
          </cell>
          <cell r="G5303">
            <v>99.8940246080859</v>
          </cell>
          <cell r="H5303">
            <v>133.015935488335</v>
          </cell>
          <cell r="I5303">
            <v>161.72352005758799</v>
          </cell>
          <cell r="J5303">
            <v>151.07326764722799</v>
          </cell>
          <cell r="K5303">
            <v>27.351385745367299</v>
          </cell>
          <cell r="L5303">
            <v>15.181653807292699</v>
          </cell>
          <cell r="M5303">
            <v>15.941637142372</v>
          </cell>
          <cell r="N5303">
            <v>8.8913026710865495</v>
          </cell>
          <cell r="O5303">
            <v>2.0467667820506201</v>
          </cell>
          <cell r="P5303">
            <v>12.897983133940899</v>
          </cell>
          <cell r="Q5303">
            <v>10.295115168970399</v>
          </cell>
          <cell r="R5303">
            <v>10.633178052498399</v>
          </cell>
          <cell r="S5303" t="e">
            <v>#N/A</v>
          </cell>
          <cell r="T5303" t="str">
            <v>related to Ras GTPase-activating-like protein IQGAP2</v>
          </cell>
          <cell r="U5303" t="str">
            <v>IPR008936;IPR001715;IPR000593;IPR001936;IPR000048</v>
          </cell>
          <cell r="V5303" t="str">
            <v>Rho GTPase activation protein;Calponin homology domain;RasGAP protein, C-terminal;Ras GTPase-activating protein;IQ motif, EF-hand binding site</v>
          </cell>
        </row>
        <row r="5304">
          <cell r="A5304" t="str">
            <v>UMAG_10731</v>
          </cell>
          <cell r="B5304">
            <v>1134</v>
          </cell>
          <cell r="C5304">
            <v>495.042180115093</v>
          </cell>
          <cell r="D5304">
            <v>134.04416920344201</v>
          </cell>
          <cell r="E5304">
            <v>145.818643414235</v>
          </cell>
          <cell r="F5304">
            <v>144.707448931111</v>
          </cell>
          <cell r="G5304">
            <v>120.80102715448101</v>
          </cell>
          <cell r="H5304">
            <v>134.65951108165899</v>
          </cell>
          <cell r="I5304">
            <v>125.152206036457</v>
          </cell>
          <cell r="J5304">
            <v>135.23280467701599</v>
          </cell>
          <cell r="K5304">
            <v>124.61016342540201</v>
          </cell>
          <cell r="L5304">
            <v>9.2807594567475</v>
          </cell>
          <cell r="M5304">
            <v>22.066251994825301</v>
          </cell>
          <cell r="N5304">
            <v>8.3725465471719502</v>
          </cell>
          <cell r="O5304">
            <v>9.9973804849974393</v>
          </cell>
          <cell r="P5304">
            <v>13.588054518544901</v>
          </cell>
          <cell r="Q5304">
            <v>22.1173042638444</v>
          </cell>
          <cell r="R5304">
            <v>28.646726882537202</v>
          </cell>
          <cell r="S5304" t="e">
            <v>#N/A</v>
          </cell>
          <cell r="T5304" t="str">
            <v>related to PEX19 - required for biogenesis of peroxisomes (peroxin)</v>
          </cell>
          <cell r="U5304" t="str">
            <v>IPR006708</v>
          </cell>
          <cell r="V5304" t="str">
            <v>Pex19 protein</v>
          </cell>
        </row>
        <row r="5305">
          <cell r="A5305" t="str">
            <v>UMAG_10732</v>
          </cell>
          <cell r="B5305">
            <v>1107</v>
          </cell>
          <cell r="C5305">
            <v>348.29716871029399</v>
          </cell>
          <cell r="D5305">
            <v>48.6580384559389</v>
          </cell>
          <cell r="E5305">
            <v>54.535895931181201</v>
          </cell>
          <cell r="F5305">
            <v>67.427592774154107</v>
          </cell>
          <cell r="G5305">
            <v>71.877872760663493</v>
          </cell>
          <cell r="H5305">
            <v>64.424959002936106</v>
          </cell>
          <cell r="I5305">
            <v>73.919804294969396</v>
          </cell>
          <cell r="J5305">
            <v>60.242706728722197</v>
          </cell>
          <cell r="K5305">
            <v>109.64849191568</v>
          </cell>
          <cell r="L5305">
            <v>18.4765201338437</v>
          </cell>
          <cell r="M5305">
            <v>9.6448572865898097</v>
          </cell>
          <cell r="N5305">
            <v>7.2832546393532098</v>
          </cell>
          <cell r="O5305">
            <v>16.683930228678499</v>
          </cell>
          <cell r="P5305">
            <v>15.908919967642101</v>
          </cell>
          <cell r="Q5305">
            <v>1.42649677230959</v>
          </cell>
          <cell r="R5305">
            <v>2.3518145969907298</v>
          </cell>
          <cell r="S5305" t="e">
            <v>#N/A</v>
          </cell>
          <cell r="T5305" t="str">
            <v>related to dimeric dihydrodiol dehydrogenase</v>
          </cell>
          <cell r="U5305" t="str">
            <v>IPR016040;IPR000683</v>
          </cell>
          <cell r="V5305" t="str">
            <v>NAD(P)-binding domain;Oxidoreductase, N-terminal</v>
          </cell>
        </row>
        <row r="5306">
          <cell r="A5306" t="str">
            <v>UMAG_10733</v>
          </cell>
          <cell r="B5306">
            <v>1713</v>
          </cell>
          <cell r="C5306">
            <v>105.751428349234</v>
          </cell>
          <cell r="D5306">
            <v>411.71440782344501</v>
          </cell>
          <cell r="E5306">
            <v>407.24174979695903</v>
          </cell>
          <cell r="F5306">
            <v>283.81145523744601</v>
          </cell>
          <cell r="G5306">
            <v>227.112775909813</v>
          </cell>
          <cell r="H5306">
            <v>311.768102451782</v>
          </cell>
          <cell r="I5306">
            <v>393.33020169558</v>
          </cell>
          <cell r="J5306">
            <v>542.1009378512</v>
          </cell>
          <cell r="K5306">
            <v>16.738542659173401</v>
          </cell>
          <cell r="L5306">
            <v>122.032592140584</v>
          </cell>
          <cell r="M5306">
            <v>153.85386898518399</v>
          </cell>
          <cell r="N5306">
            <v>15.607649953948799</v>
          </cell>
          <cell r="O5306">
            <v>14.152009983511</v>
          </cell>
          <cell r="P5306">
            <v>84.590294799097606</v>
          </cell>
          <cell r="Q5306">
            <v>35.623131603931</v>
          </cell>
          <cell r="R5306">
            <v>91.709645524768604</v>
          </cell>
          <cell r="S5306" t="e">
            <v>#N/A</v>
          </cell>
          <cell r="T5306" t="str">
            <v>hypothetical protein</v>
          </cell>
          <cell r="U5306" t="e">
            <v>#N/A</v>
          </cell>
          <cell r="V5306" t="e">
            <v>#N/A</v>
          </cell>
        </row>
        <row r="5307">
          <cell r="A5307" t="str">
            <v>UMAG_10735</v>
          </cell>
          <cell r="B5307">
            <v>1437</v>
          </cell>
          <cell r="C5307">
            <v>356.10807592860101</v>
          </cell>
          <cell r="D5307">
            <v>103.241872632397</v>
          </cell>
          <cell r="E5307">
            <v>96.368554097905005</v>
          </cell>
          <cell r="F5307">
            <v>50.747236742146299</v>
          </cell>
          <cell r="G5307">
            <v>60.020839059453102</v>
          </cell>
          <cell r="H5307">
            <v>65.827736296722506</v>
          </cell>
          <cell r="I5307">
            <v>75.291636303592597</v>
          </cell>
          <cell r="J5307">
            <v>91.933406348375797</v>
          </cell>
          <cell r="K5307">
            <v>296.91017450114401</v>
          </cell>
          <cell r="L5307">
            <v>7.8027490764096301</v>
          </cell>
          <cell r="M5307">
            <v>71.244154914979504</v>
          </cell>
          <cell r="N5307">
            <v>2.9339345122289702</v>
          </cell>
          <cell r="O5307">
            <v>4.2216034518844001</v>
          </cell>
          <cell r="P5307">
            <v>4.5962854120813601</v>
          </cell>
          <cell r="Q5307">
            <v>29.5763691246121</v>
          </cell>
          <cell r="R5307">
            <v>9.3414503563664706</v>
          </cell>
          <cell r="S5307" t="e">
            <v>#N/A</v>
          </cell>
          <cell r="T5307" t="str">
            <v>probable 2-oxoisovalerate dehydrogenase alpha subunit</v>
          </cell>
          <cell r="U5307" t="str">
            <v>IPR029061;IPR001017</v>
          </cell>
          <cell r="V5307" t="str">
            <v>Thiamin diphosphate-binding fold;Dehydrogenase, E1 component</v>
          </cell>
        </row>
        <row r="5308">
          <cell r="A5308" t="str">
            <v>UMAG_10737</v>
          </cell>
          <cell r="B5308">
            <v>3171</v>
          </cell>
          <cell r="C5308">
            <v>90.469637578689898</v>
          </cell>
          <cell r="D5308">
            <v>116.373172594368</v>
          </cell>
          <cell r="E5308">
            <v>140.47862694548101</v>
          </cell>
          <cell r="F5308">
            <v>187.43593274193699</v>
          </cell>
          <cell r="G5308">
            <v>128.192974607146</v>
          </cell>
          <cell r="H5308">
            <v>114.813742156402</v>
          </cell>
          <cell r="I5308">
            <v>114.201855416529</v>
          </cell>
          <cell r="J5308">
            <v>98.186116794842505</v>
          </cell>
          <cell r="K5308">
            <v>49.697935137608503</v>
          </cell>
          <cell r="L5308">
            <v>5.6241775957844604</v>
          </cell>
          <cell r="M5308">
            <v>33.346986252858002</v>
          </cell>
          <cell r="N5308">
            <v>28.1353145366609</v>
          </cell>
          <cell r="O5308">
            <v>9.7233628122355302</v>
          </cell>
          <cell r="P5308">
            <v>3.4338711021800599</v>
          </cell>
          <cell r="Q5308">
            <v>6.9144717223542802</v>
          </cell>
          <cell r="R5308">
            <v>16.207571026898801</v>
          </cell>
          <cell r="S5308" t="e">
            <v>#N/A</v>
          </cell>
          <cell r="T5308" t="str">
            <v>related to UTP14 - subunit of U3-containing small subunit processome complex</v>
          </cell>
          <cell r="U5308" t="str">
            <v>IPR006709</v>
          </cell>
          <cell r="V5308" t="str">
            <v>Small-subunit processome, Utp14</v>
          </cell>
        </row>
        <row r="5309">
          <cell r="A5309" t="str">
            <v>UMAG_10738</v>
          </cell>
          <cell r="B5309">
            <v>2586</v>
          </cell>
          <cell r="C5309">
            <v>84.083959385914</v>
          </cell>
          <cell r="D5309">
            <v>145.78926934969999</v>
          </cell>
          <cell r="E5309">
            <v>141.35851628094699</v>
          </cell>
          <cell r="F5309">
            <v>141.347291776698</v>
          </cell>
          <cell r="G5309">
            <v>138.922128155482</v>
          </cell>
          <cell r="H5309">
            <v>144.248196352067</v>
          </cell>
          <cell r="I5309">
            <v>140.88986069753599</v>
          </cell>
          <cell r="J5309">
            <v>121.139787333085</v>
          </cell>
          <cell r="K5309">
            <v>9.1346084081360193</v>
          </cell>
          <cell r="L5309">
            <v>62.923355393312796</v>
          </cell>
          <cell r="M5309">
            <v>12.475699391718701</v>
          </cell>
          <cell r="N5309">
            <v>9.8497514306222005</v>
          </cell>
          <cell r="O5309">
            <v>20.1421071815451</v>
          </cell>
          <cell r="P5309">
            <v>15.864641809924899</v>
          </cell>
          <cell r="Q5309">
            <v>31.137532835776302</v>
          </cell>
          <cell r="R5309">
            <v>9.4984777589534595</v>
          </cell>
          <cell r="S5309" t="e">
            <v>#N/A</v>
          </cell>
          <cell r="T5309" t="str">
            <v>related to SNU66 - component of the U4/U6.U5 snRNP complex</v>
          </cell>
          <cell r="U5309" t="str">
            <v>IPR005011</v>
          </cell>
          <cell r="V5309" t="str">
            <v>SART-1 protein</v>
          </cell>
        </row>
        <row r="5310">
          <cell r="A5310" t="str">
            <v>UMAG_10739</v>
          </cell>
          <cell r="B5310">
            <v>417</v>
          </cell>
          <cell r="C5310">
            <v>1.6982715457769599E-2</v>
          </cell>
          <cell r="D5310">
            <v>0</v>
          </cell>
          <cell r="E5310">
            <v>0</v>
          </cell>
          <cell r="F5310">
            <v>0.44285639523903397</v>
          </cell>
          <cell r="G5310">
            <v>0</v>
          </cell>
          <cell r="H5310">
            <v>0</v>
          </cell>
          <cell r="I5310">
            <v>0</v>
          </cell>
          <cell r="J5310">
            <v>0</v>
          </cell>
          <cell r="K5310">
            <v>2.9414926023342301E-2</v>
          </cell>
          <cell r="L5310">
            <v>0</v>
          </cell>
          <cell r="M5310">
            <v>0</v>
          </cell>
          <cell r="N5310">
            <v>0.76704977701081001</v>
          </cell>
          <cell r="O5310">
            <v>0</v>
          </cell>
          <cell r="P5310">
            <v>0</v>
          </cell>
          <cell r="Q5310">
            <v>0</v>
          </cell>
          <cell r="R5310">
            <v>0</v>
          </cell>
          <cell r="S5310" t="e">
            <v>#N/A</v>
          </cell>
          <cell r="T5310" t="str">
            <v>hypothetical protein</v>
          </cell>
          <cell r="U5310" t="e">
            <v>#N/A</v>
          </cell>
          <cell r="V5310" t="e">
            <v>#N/A</v>
          </cell>
        </row>
        <row r="5311">
          <cell r="A5311" t="str">
            <v>UMAG_10740</v>
          </cell>
          <cell r="B5311">
            <v>411</v>
          </cell>
          <cell r="C5311">
            <v>80.516226454611001</v>
          </cell>
          <cell r="D5311">
            <v>46.160988143654201</v>
          </cell>
          <cell r="E5311">
            <v>70.227367550682004</v>
          </cell>
          <cell r="F5311">
            <v>108.870767334091</v>
          </cell>
          <cell r="G5311">
            <v>110.43030425830899</v>
          </cell>
          <cell r="H5311">
            <v>92.221077097552495</v>
          </cell>
          <cell r="I5311">
            <v>80.192215756129201</v>
          </cell>
          <cell r="J5311">
            <v>64.318527743274799</v>
          </cell>
          <cell r="K5311">
            <v>25.4498766976097</v>
          </cell>
          <cell r="L5311">
            <v>13.4058305191665</v>
          </cell>
          <cell r="M5311">
            <v>3.9752158202527998</v>
          </cell>
          <cell r="N5311">
            <v>7.4281856814033498</v>
          </cell>
          <cell r="O5311">
            <v>16.220227653421201</v>
          </cell>
          <cell r="P5311">
            <v>4.2240179245636202</v>
          </cell>
          <cell r="Q5311">
            <v>16.478452587832301</v>
          </cell>
          <cell r="R5311">
            <v>6.62541579539689</v>
          </cell>
          <cell r="S5311" t="e">
            <v>#N/A</v>
          </cell>
          <cell r="T5311" t="str">
            <v>related to apoptotic cell death regulator DAD1</v>
          </cell>
          <cell r="U5311" t="str">
            <v>IPR003038</v>
          </cell>
          <cell r="V5311" t="str">
            <v>DAD/Ost2</v>
          </cell>
        </row>
        <row r="5312">
          <cell r="A5312" t="str">
            <v>UMAG_10741</v>
          </cell>
          <cell r="B5312">
            <v>660</v>
          </cell>
          <cell r="C5312">
            <v>54.902713385075003</v>
          </cell>
          <cell r="D5312">
            <v>39.179305797392502</v>
          </cell>
          <cell r="E5312">
            <v>42.336260466069803</v>
          </cell>
          <cell r="F5312">
            <v>42.946102591856103</v>
          </cell>
          <cell r="G5312">
            <v>67.3711776150585</v>
          </cell>
          <cell r="H5312">
            <v>75.7331230973506</v>
          </cell>
          <cell r="I5312">
            <v>62.652702908328997</v>
          </cell>
          <cell r="J5312">
            <v>49.9396894754505</v>
          </cell>
          <cell r="K5312">
            <v>18.384949277730399</v>
          </cell>
          <cell r="L5312">
            <v>11.552266303949301</v>
          </cell>
          <cell r="M5312">
            <v>14.5809673344658</v>
          </cell>
          <cell r="N5312">
            <v>10.034867434063001</v>
          </cell>
          <cell r="O5312">
            <v>11.525168602538301</v>
          </cell>
          <cell r="P5312">
            <v>10.454002524993999</v>
          </cell>
          <cell r="Q5312">
            <v>3.4987545656305601</v>
          </cell>
          <cell r="R5312">
            <v>5.6007773968186703</v>
          </cell>
          <cell r="S5312" t="e">
            <v>#N/A</v>
          </cell>
          <cell r="T5312" t="str">
            <v>related to Sedlin (trafficking protein particle complex protein 2)</v>
          </cell>
          <cell r="U5312" t="str">
            <v>IPR006722;IPR011012</v>
          </cell>
          <cell r="V5312" t="str">
            <v>Sedlin;Longin-like domain</v>
          </cell>
        </row>
        <row r="5313">
          <cell r="A5313" t="str">
            <v>UMAG_10742</v>
          </cell>
          <cell r="B5313">
            <v>219</v>
          </cell>
          <cell r="C5313">
            <v>17.389254298797098</v>
          </cell>
          <cell r="D5313">
            <v>69.736303346590802</v>
          </cell>
          <cell r="E5313">
            <v>50.907948883999701</v>
          </cell>
          <cell r="F5313">
            <v>23.872729280248599</v>
          </cell>
          <cell r="G5313">
            <v>34.7421918489067</v>
          </cell>
          <cell r="H5313">
            <v>34.135232855595902</v>
          </cell>
          <cell r="I5313">
            <v>40.512778879021603</v>
          </cell>
          <cell r="J5313">
            <v>35.076132984838502</v>
          </cell>
          <cell r="K5313">
            <v>1.7897146249240701</v>
          </cell>
          <cell r="L5313">
            <v>23.5189772297771</v>
          </cell>
          <cell r="M5313">
            <v>28.375855004736898</v>
          </cell>
          <cell r="N5313">
            <v>3.50759737697414</v>
          </cell>
          <cell r="O5313">
            <v>8.4088968463269502</v>
          </cell>
          <cell r="P5313">
            <v>2.9130463432731402</v>
          </cell>
          <cell r="Q5313">
            <v>4.8405111015656903</v>
          </cell>
          <cell r="R5313">
            <v>5.6151618782930104</v>
          </cell>
          <cell r="S5313" t="e">
            <v>#N/A</v>
          </cell>
          <cell r="T5313" t="str">
            <v>hypothetical protein</v>
          </cell>
          <cell r="U5313" t="str">
            <v>IPR013726</v>
          </cell>
          <cell r="V5313" t="str">
            <v>Protein of unknown function DUF1748, fungi</v>
          </cell>
        </row>
        <row r="5314">
          <cell r="A5314" t="str">
            <v>UMAG_10746</v>
          </cell>
          <cell r="B5314">
            <v>810</v>
          </cell>
          <cell r="C5314">
            <v>90.703280339398603</v>
          </cell>
          <cell r="D5314">
            <v>87.109303197977397</v>
          </cell>
          <cell r="E5314">
            <v>68.230179575802694</v>
          </cell>
          <cell r="F5314">
            <v>46.9151201733223</v>
          </cell>
          <cell r="G5314">
            <v>63.938935370724899</v>
          </cell>
          <cell r="H5314">
            <v>60.7552900849442</v>
          </cell>
          <cell r="I5314">
            <v>49.393797942115398</v>
          </cell>
          <cell r="J5314">
            <v>56.720164143205501</v>
          </cell>
          <cell r="K5314">
            <v>34.580704142014199</v>
          </cell>
          <cell r="L5314">
            <v>35.323893381889398</v>
          </cell>
          <cell r="M5314">
            <v>14.104549766807599</v>
          </cell>
          <cell r="N5314">
            <v>9.5806317758566699</v>
          </cell>
          <cell r="O5314">
            <v>2.6291370609130902</v>
          </cell>
          <cell r="P5314">
            <v>7.0974383320457202</v>
          </cell>
          <cell r="Q5314">
            <v>13.3378812286713</v>
          </cell>
          <cell r="R5314">
            <v>5.2480930976575397</v>
          </cell>
          <cell r="S5314" t="e">
            <v>#N/A</v>
          </cell>
          <cell r="T5314" t="str">
            <v>hypothetical protein</v>
          </cell>
          <cell r="U5314" t="str">
            <v>IPR023214;IPR006439</v>
          </cell>
          <cell r="V5314" t="str">
            <v>HAD-like domain;HAD hydrolase, subfamily IA</v>
          </cell>
        </row>
        <row r="5315">
          <cell r="A5315" t="str">
            <v>UMAG_10747</v>
          </cell>
          <cell r="B5315">
            <v>909</v>
          </cell>
          <cell r="C5315">
            <v>65.7840221484594</v>
          </cell>
          <cell r="D5315">
            <v>66.484586164164298</v>
          </cell>
          <cell r="E5315">
            <v>51.310178333315498</v>
          </cell>
          <cell r="F5315">
            <v>50.626826655180999</v>
          </cell>
          <cell r="G5315">
            <v>46.428556900927902</v>
          </cell>
          <cell r="H5315">
            <v>53.343789476425798</v>
          </cell>
          <cell r="I5315">
            <v>45.694069111231201</v>
          </cell>
          <cell r="J5315">
            <v>43.460324071573503</v>
          </cell>
          <cell r="K5315">
            <v>13.5942378612274</v>
          </cell>
          <cell r="L5315">
            <v>5.3913941423637697</v>
          </cell>
          <cell r="M5315">
            <v>6.0209737830139201</v>
          </cell>
          <cell r="N5315">
            <v>4.94495263541548</v>
          </cell>
          <cell r="O5315">
            <v>17.111835484146599</v>
          </cell>
          <cell r="P5315">
            <v>7.9509235958098499</v>
          </cell>
          <cell r="Q5315">
            <v>16.930776408830798</v>
          </cell>
          <cell r="R5315">
            <v>6.8246955604279496</v>
          </cell>
          <cell r="S5315" t="e">
            <v>#N/A</v>
          </cell>
          <cell r="T5315" t="str">
            <v>related to Exosome complex exonuclease RRP43</v>
          </cell>
          <cell r="U5315" t="str">
            <v>IPR020568;IPR015847;IPR001247;IPR027408</v>
          </cell>
          <cell r="V5315" t="str">
            <v>Ribosomal protein S5 domain 2-type fold;Exoribonuclease, phosphorolytic domain 2;Exoribonuclease, phosphorolytic domain 1;PNPase/RNase PH domain</v>
          </cell>
        </row>
        <row r="5316">
          <cell r="A5316" t="str">
            <v>UMAG_10748</v>
          </cell>
          <cell r="B5316">
            <v>2802</v>
          </cell>
          <cell r="C5316">
            <v>138.46783618463499</v>
          </cell>
          <cell r="D5316">
            <v>159.86523088806001</v>
          </cell>
          <cell r="E5316">
            <v>133.908030284663</v>
          </cell>
          <cell r="F5316">
            <v>127.600926479549</v>
          </cell>
          <cell r="G5316">
            <v>99.620529639449103</v>
          </cell>
          <cell r="H5316">
            <v>115.565548443894</v>
          </cell>
          <cell r="I5316">
            <v>129.76746130690699</v>
          </cell>
          <cell r="J5316">
            <v>122.05007219146</v>
          </cell>
          <cell r="K5316">
            <v>4.2370643614705896</v>
          </cell>
          <cell r="L5316">
            <v>51.959874623466199</v>
          </cell>
          <cell r="M5316">
            <v>32.506499355558098</v>
          </cell>
          <cell r="N5316">
            <v>12.9602222891419</v>
          </cell>
          <cell r="O5316">
            <v>4.37168062124847</v>
          </cell>
          <cell r="P5316">
            <v>7.4231395231136297</v>
          </cell>
          <cell r="Q5316">
            <v>22.1284977802997</v>
          </cell>
          <cell r="R5316">
            <v>9.0229107704091494</v>
          </cell>
          <cell r="S5316" t="e">
            <v>#N/A</v>
          </cell>
          <cell r="T5316" t="str">
            <v>hypothetical protein</v>
          </cell>
          <cell r="U5316" t="str">
            <v>IPR019335</v>
          </cell>
          <cell r="V5316" t="str">
            <v>Conserved oligomeric Golgi complex subunit 7</v>
          </cell>
        </row>
        <row r="5317">
          <cell r="A5317" t="str">
            <v>UMAG_10749</v>
          </cell>
          <cell r="B5317">
            <v>2364</v>
          </cell>
          <cell r="C5317">
            <v>201.902785655098</v>
          </cell>
          <cell r="D5317">
            <v>187.960717555169</v>
          </cell>
          <cell r="E5317">
            <v>157.16816130043301</v>
          </cell>
          <cell r="F5317">
            <v>131.982470843025</v>
          </cell>
          <cell r="G5317">
            <v>113.268038491038</v>
          </cell>
          <cell r="H5317">
            <v>128.06925660827099</v>
          </cell>
          <cell r="I5317">
            <v>133.94744608083801</v>
          </cell>
          <cell r="J5317">
            <v>130.504767665548</v>
          </cell>
          <cell r="K5317">
            <v>22.5357431107496</v>
          </cell>
          <cell r="L5317">
            <v>14.0659137310763</v>
          </cell>
          <cell r="M5317">
            <v>7.5892258690309102</v>
          </cell>
          <cell r="N5317">
            <v>13.921658483405601</v>
          </cell>
          <cell r="O5317">
            <v>7.9525507790086696</v>
          </cell>
          <cell r="P5317">
            <v>18.612066924925099</v>
          </cell>
          <cell r="Q5317">
            <v>30.258538286027001</v>
          </cell>
          <cell r="R5317">
            <v>19.099441262117399</v>
          </cell>
          <cell r="S5317" t="e">
            <v>#N/A</v>
          </cell>
          <cell r="T5317" t="str">
            <v>probable dolichyl-phosphate-mannose--protein mannosyltransferase</v>
          </cell>
          <cell r="U5317" t="str">
            <v>IPR027005;IPR016093;IPR003342</v>
          </cell>
          <cell r="V5317" t="str">
            <v>Glycosyltransferase 39 like;MIR motif;Glycosyl transferase, family 39</v>
          </cell>
        </row>
        <row r="5318">
          <cell r="A5318" t="str">
            <v>UMAG_10750</v>
          </cell>
          <cell r="B5318">
            <v>2898</v>
          </cell>
          <cell r="C5318">
            <v>61.8406978808231</v>
          </cell>
          <cell r="D5318">
            <v>59.735852777464601</v>
          </cell>
          <cell r="E5318">
            <v>64.768115177966294</v>
          </cell>
          <cell r="F5318">
            <v>118.63427636222001</v>
          </cell>
          <cell r="G5318">
            <v>109.44505988048201</v>
          </cell>
          <cell r="H5318">
            <v>99.722817191085497</v>
          </cell>
          <cell r="I5318">
            <v>106.660008063744</v>
          </cell>
          <cell r="J5318">
            <v>121.55331686330901</v>
          </cell>
          <cell r="K5318">
            <v>9.3916664638567706</v>
          </cell>
          <cell r="L5318">
            <v>1.97317402651434</v>
          </cell>
          <cell r="M5318">
            <v>16.508805388620701</v>
          </cell>
          <cell r="N5318">
            <v>5.6815005510486101</v>
          </cell>
          <cell r="O5318">
            <v>30.6069452492988</v>
          </cell>
          <cell r="P5318">
            <v>11.250277914652299</v>
          </cell>
          <cell r="Q5318">
            <v>7.9311225031300596</v>
          </cell>
          <cell r="R5318">
            <v>13.0383194045067</v>
          </cell>
          <cell r="S5318" t="e">
            <v>#N/A</v>
          </cell>
          <cell r="T5318" t="str">
            <v>hypothetical protein</v>
          </cell>
          <cell r="U5318" t="str">
            <v>IPR026705</v>
          </cell>
          <cell r="V5318" t="str">
            <v>Hid-1</v>
          </cell>
        </row>
        <row r="5319">
          <cell r="A5319" t="str">
            <v>UMAG_10751</v>
          </cell>
          <cell r="B5319">
            <v>2040</v>
          </cell>
          <cell r="C5319">
            <v>216.39213388601701</v>
          </cell>
          <cell r="D5319">
            <v>218.838800487669</v>
          </cell>
          <cell r="E5319">
            <v>220.507126163306</v>
          </cell>
          <cell r="F5319">
            <v>346.30136538625101</v>
          </cell>
          <cell r="G5319">
            <v>309.23562426819598</v>
          </cell>
          <cell r="H5319">
            <v>324.145325164273</v>
          </cell>
          <cell r="I5319">
            <v>299.18450498307698</v>
          </cell>
          <cell r="J5319">
            <v>371.070368343045</v>
          </cell>
          <cell r="K5319">
            <v>25.423294823373499</v>
          </cell>
          <cell r="L5319">
            <v>18.001444227591598</v>
          </cell>
          <cell r="M5319">
            <v>35.789622902843497</v>
          </cell>
          <cell r="N5319">
            <v>14.6939445360969</v>
          </cell>
          <cell r="O5319">
            <v>29.465328774852299</v>
          </cell>
          <cell r="P5319">
            <v>44.114574856951897</v>
          </cell>
          <cell r="Q5319">
            <v>0.80894396798989099</v>
          </cell>
          <cell r="R5319">
            <v>5.92363517977169</v>
          </cell>
          <cell r="S5319" t="e">
            <v>#N/A</v>
          </cell>
          <cell r="T5319" t="str">
            <v>related to TFB1 - subunit of RNA polymerase II transcription initiation factor TFIIH</v>
          </cell>
          <cell r="U5319" t="str">
            <v>IPR027079;IPR013876;IPR005607;IPR011993</v>
          </cell>
          <cell r="V5319" t="str">
            <v>TFIIH subunit Tfb1/p62;TFIIH p62 subunit, N-terminal;BSD;Pleckstrin homology-like domain</v>
          </cell>
        </row>
        <row r="5320">
          <cell r="A5320" t="str">
            <v>UMAG_10752</v>
          </cell>
          <cell r="B5320">
            <v>426</v>
          </cell>
          <cell r="C5320">
            <v>65.980181418835997</v>
          </cell>
          <cell r="D5320">
            <v>67.964071091747599</v>
          </cell>
          <cell r="E5320">
            <v>23.755728394727502</v>
          </cell>
          <cell r="F5320">
            <v>44.371462718531397</v>
          </cell>
          <cell r="G5320">
            <v>43.726751983839797</v>
          </cell>
          <cell r="H5320">
            <v>46.584229381657998</v>
          </cell>
          <cell r="I5320">
            <v>33.060417389190697</v>
          </cell>
          <cell r="J5320">
            <v>36.3433938831772</v>
          </cell>
          <cell r="K5320">
            <v>10.834091671775299</v>
          </cell>
          <cell r="L5320">
            <v>29.033348067761501</v>
          </cell>
          <cell r="M5320">
            <v>0.86752364208116695</v>
          </cell>
          <cell r="N5320">
            <v>8.78193497016421</v>
          </cell>
          <cell r="O5320">
            <v>12.435771667346501</v>
          </cell>
          <cell r="P5320">
            <v>11.434332348056699</v>
          </cell>
          <cell r="Q5320">
            <v>6.4373234951626301</v>
          </cell>
          <cell r="R5320">
            <v>6.8341642073198203</v>
          </cell>
          <cell r="S5320" t="e">
            <v>#N/A</v>
          </cell>
          <cell r="T5320" t="str">
            <v>related to DAD1 - essential subunit of the Dam1 complex</v>
          </cell>
          <cell r="U5320" t="str">
            <v>IPR013958</v>
          </cell>
          <cell r="V5320" t="str">
            <v>DASH complex subunit Dad1</v>
          </cell>
        </row>
        <row r="5321">
          <cell r="A5321" t="str">
            <v>UMAG_10753</v>
          </cell>
          <cell r="B5321">
            <v>309</v>
          </cell>
          <cell r="C5321">
            <v>231.87272466791401</v>
          </cell>
          <cell r="D5321">
            <v>195.16739210850901</v>
          </cell>
          <cell r="E5321">
            <v>147.29649104379001</v>
          </cell>
          <cell r="F5321">
            <v>228.62729972852199</v>
          </cell>
          <cell r="G5321">
            <v>877.29442335438603</v>
          </cell>
          <cell r="H5321">
            <v>1030.16742422538</v>
          </cell>
          <cell r="I5321">
            <v>700.02850713554096</v>
          </cell>
          <cell r="J5321">
            <v>521.39577061755199</v>
          </cell>
          <cell r="K5321">
            <v>3.6351303588970798</v>
          </cell>
          <cell r="L5321">
            <v>88.193810121541006</v>
          </cell>
          <cell r="M5321">
            <v>42.3868317624597</v>
          </cell>
          <cell r="N5321">
            <v>13.381711263771299</v>
          </cell>
          <cell r="O5321">
            <v>170.57249664721701</v>
          </cell>
          <cell r="P5321">
            <v>119.126488573337</v>
          </cell>
          <cell r="Q5321">
            <v>114.54602506652</v>
          </cell>
          <cell r="R5321">
            <v>270.22677384712802</v>
          </cell>
          <cell r="S5321" t="e">
            <v>#N/A</v>
          </cell>
          <cell r="T5321" t="str">
            <v>hypothetical protein</v>
          </cell>
          <cell r="U5321" t="str">
            <v>IPR011008;IPR013097</v>
          </cell>
          <cell r="V5321" t="str">
            <v>Dimeric alpha-beta barrel;Stress responsive alpha-beta barrel</v>
          </cell>
        </row>
        <row r="5322">
          <cell r="A5322" t="str">
            <v>UMAG_10754</v>
          </cell>
          <cell r="B5322">
            <v>198</v>
          </cell>
          <cell r="C5322">
            <v>422.69141822226197</v>
          </cell>
          <cell r="D5322">
            <v>178.03368647021199</v>
          </cell>
          <cell r="E5322">
            <v>145.69557816691599</v>
          </cell>
          <cell r="F5322">
            <v>268.21742257315901</v>
          </cell>
          <cell r="G5322">
            <v>232.69140878514699</v>
          </cell>
          <cell r="H5322">
            <v>249.10334209968099</v>
          </cell>
          <cell r="I5322">
            <v>191.91594393842499</v>
          </cell>
          <cell r="J5322">
            <v>184.07464000205701</v>
          </cell>
          <cell r="K5322">
            <v>4.0096151610280497</v>
          </cell>
          <cell r="L5322">
            <v>40.303421027557803</v>
          </cell>
          <cell r="M5322">
            <v>55.231416482318402</v>
          </cell>
          <cell r="N5322">
            <v>1.3909063264449799</v>
          </cell>
          <cell r="O5322">
            <v>16.858770686548599</v>
          </cell>
          <cell r="P5322">
            <v>22.668374554531798</v>
          </cell>
          <cell r="Q5322">
            <v>20.4758316023382</v>
          </cell>
          <cell r="R5322">
            <v>43.529192193319801</v>
          </cell>
          <cell r="S5322" t="e">
            <v>#N/A</v>
          </cell>
          <cell r="T5322" t="str">
            <v>related to atp synthase epsilon chain</v>
          </cell>
          <cell r="U5322" t="str">
            <v>IPR006721</v>
          </cell>
          <cell r="V5322" t="str">
            <v>ATPase, F1 complex, epsilon  subunit, mitochondrial</v>
          </cell>
        </row>
        <row r="5323">
          <cell r="A5323" t="str">
            <v>UMAG_10755</v>
          </cell>
          <cell r="B5323">
            <v>387</v>
          </cell>
          <cell r="C5323">
            <v>103.965177607781</v>
          </cell>
          <cell r="D5323">
            <v>69.108849519558603</v>
          </cell>
          <cell r="E5323">
            <v>87.472117236572103</v>
          </cell>
          <cell r="F5323">
            <v>68.1820076032499</v>
          </cell>
          <cell r="G5323">
            <v>87.230921079103496</v>
          </cell>
          <cell r="H5323">
            <v>102.761414018542</v>
          </cell>
          <cell r="I5323">
            <v>89.707066260365195</v>
          </cell>
          <cell r="J5323">
            <v>119.210921015995</v>
          </cell>
          <cell r="K5323">
            <v>8.5114175255007503</v>
          </cell>
          <cell r="L5323">
            <v>6.6152435128056801</v>
          </cell>
          <cell r="M5323">
            <v>20.631066569893701</v>
          </cell>
          <cell r="N5323">
            <v>8.4281585962349901</v>
          </cell>
          <cell r="O5323">
            <v>21.0901605460122</v>
          </cell>
          <cell r="P5323">
            <v>9.8234986232730304</v>
          </cell>
          <cell r="Q5323">
            <v>14.7766644029641</v>
          </cell>
          <cell r="R5323">
            <v>9.9656282222301797</v>
          </cell>
          <cell r="S5323" t="e">
            <v>#N/A</v>
          </cell>
          <cell r="T5323" t="str">
            <v>hypothetical protein</v>
          </cell>
          <cell r="U5323" t="str">
            <v>IPR006696</v>
          </cell>
          <cell r="V5323" t="str">
            <v>Protein of unknown function DUF423</v>
          </cell>
        </row>
        <row r="5324">
          <cell r="A5324" t="str">
            <v>UMAG_10756</v>
          </cell>
          <cell r="B5324">
            <v>2289</v>
          </cell>
          <cell r="C5324">
            <v>3.2101839919940001</v>
          </cell>
          <cell r="D5324">
            <v>111.903358242259</v>
          </cell>
          <cell r="E5324">
            <v>474.118555728177</v>
          </cell>
          <cell r="F5324">
            <v>1464.4094987650301</v>
          </cell>
          <cell r="G5324">
            <v>828.87292579860002</v>
          </cell>
          <cell r="H5324">
            <v>670.68155228308501</v>
          </cell>
          <cell r="I5324">
            <v>626.50463682630595</v>
          </cell>
          <cell r="J5324">
            <v>320.30255606247101</v>
          </cell>
          <cell r="K5324">
            <v>0.891528621303466</v>
          </cell>
          <cell r="L5324">
            <v>79.951247005042006</v>
          </cell>
          <cell r="M5324">
            <v>151.576020736429</v>
          </cell>
          <cell r="N5324">
            <v>67.426708850465303</v>
          </cell>
          <cell r="O5324">
            <v>128.28423003125101</v>
          </cell>
          <cell r="P5324">
            <v>17.481755169201101</v>
          </cell>
          <cell r="Q5324">
            <v>29.2814719593494</v>
          </cell>
          <cell r="R5324">
            <v>50.589636087694998</v>
          </cell>
          <cell r="S5324" t="e">
            <v>#N/A</v>
          </cell>
          <cell r="T5324" t="str">
            <v>hypothetical protein</v>
          </cell>
          <cell r="U5324" t="str">
            <v>IPR008922;IPR002227</v>
          </cell>
          <cell r="V5324" t="str">
            <v>Uncharacterised domain, di-copper centre;Tyrosinase copper-binding domain</v>
          </cell>
        </row>
        <row r="5325">
          <cell r="A5325" t="str">
            <v>UMAG_10757</v>
          </cell>
          <cell r="B5325">
            <v>495</v>
          </cell>
          <cell r="C5325">
            <v>143.76371448446801</v>
          </cell>
          <cell r="D5325">
            <v>68.419985825872203</v>
          </cell>
          <cell r="E5325">
            <v>84.205707244633899</v>
          </cell>
          <cell r="F5325">
            <v>117.42469161940301</v>
          </cell>
          <cell r="G5325">
            <v>69.461462718808207</v>
          </cell>
          <cell r="H5325">
            <v>92.848016774948107</v>
          </cell>
          <cell r="I5325">
            <v>91.866916461282301</v>
          </cell>
          <cell r="J5325">
            <v>80.158101493856407</v>
          </cell>
          <cell r="K5325">
            <v>9.4147270568391601</v>
          </cell>
          <cell r="L5325">
            <v>17.356381408737601</v>
          </cell>
          <cell r="M5325">
            <v>11.4601435281227</v>
          </cell>
          <cell r="N5325">
            <v>9.9796221153768698</v>
          </cell>
          <cell r="O5325">
            <v>5.8130450112940197</v>
          </cell>
          <cell r="P5325">
            <v>5.1763708507985999</v>
          </cell>
          <cell r="Q5325">
            <v>2.5429582509717799</v>
          </cell>
          <cell r="R5325">
            <v>3.3918710998985802</v>
          </cell>
          <cell r="S5325" t="e">
            <v>#N/A</v>
          </cell>
          <cell r="T5325" t="str">
            <v>hypothetical protein</v>
          </cell>
          <cell r="U5325" t="str">
            <v>IPR008584</v>
          </cell>
          <cell r="V5325" t="str">
            <v>Protein of unknown function DUF866, eukaryotic</v>
          </cell>
        </row>
        <row r="5326">
          <cell r="A5326" t="str">
            <v>UMAG_10758</v>
          </cell>
          <cell r="B5326">
            <v>648</v>
          </cell>
          <cell r="C5326">
            <v>45.546919949476298</v>
          </cell>
          <cell r="D5326">
            <v>26.310048229354599</v>
          </cell>
          <cell r="E5326">
            <v>33.5450257981243</v>
          </cell>
          <cell r="F5326">
            <v>35.175298054796002</v>
          </cell>
          <cell r="G5326">
            <v>26.5908953606667</v>
          </cell>
          <cell r="H5326">
            <v>31.763559134526002</v>
          </cell>
          <cell r="I5326">
            <v>22.977925243812301</v>
          </cell>
          <cell r="J5326">
            <v>30.570593688282599</v>
          </cell>
          <cell r="K5326">
            <v>4.3371788376560998</v>
          </cell>
          <cell r="L5326">
            <v>19.344888704836201</v>
          </cell>
          <cell r="M5326">
            <v>7.3074269058208499</v>
          </cell>
          <cell r="N5326">
            <v>11.290791152354201</v>
          </cell>
          <cell r="O5326">
            <v>5.8516968990452902</v>
          </cell>
          <cell r="P5326">
            <v>5.8260794997032104</v>
          </cell>
          <cell r="Q5326">
            <v>2.58028746546684</v>
          </cell>
          <cell r="R5326">
            <v>5.5122301249987498</v>
          </cell>
          <cell r="S5326" t="e">
            <v>#N/A</v>
          </cell>
          <cell r="T5326" t="str">
            <v>related to MTR2 - mRNA export protein</v>
          </cell>
          <cell r="U5326" t="str">
            <v>IPR019488;IPR018222</v>
          </cell>
          <cell r="V5326" t="str">
            <v>Nuclear pore RNA shuttling protein Mtr2;Nuclear transport factor 2, eukaryote</v>
          </cell>
        </row>
        <row r="5327">
          <cell r="A5327" t="str">
            <v>UMAG_10759</v>
          </cell>
          <cell r="B5327">
            <v>857</v>
          </cell>
          <cell r="C5327">
            <v>51.388288482074401</v>
          </cell>
          <cell r="D5327">
            <v>10.457976802207099</v>
          </cell>
          <cell r="E5327">
            <v>8.0821198291585397</v>
          </cell>
          <cell r="F5327">
            <v>24.6256189402744</v>
          </cell>
          <cell r="G5327">
            <v>27.603333557415802</v>
          </cell>
          <cell r="H5327">
            <v>26.419888697106899</v>
          </cell>
          <cell r="I5327">
            <v>27.9046523599518</v>
          </cell>
          <cell r="J5327">
            <v>23.634455846307201</v>
          </cell>
          <cell r="K5327">
            <v>9.0392226010319092</v>
          </cell>
          <cell r="L5327">
            <v>3.0990298162750398</v>
          </cell>
          <cell r="M5327">
            <v>7.2031092447924703</v>
          </cell>
          <cell r="N5327">
            <v>5.7613669124112796</v>
          </cell>
          <cell r="O5327">
            <v>10.482559807397701</v>
          </cell>
          <cell r="P5327">
            <v>9.3798164077467998</v>
          </cell>
          <cell r="Q5327">
            <v>9.4543068825074297</v>
          </cell>
          <cell r="R5327">
            <v>5.0064085926787101</v>
          </cell>
          <cell r="S5327" t="e">
            <v>#N/A</v>
          </cell>
          <cell r="T5327" t="str">
            <v>hypothetical protein (C-terminal fragment)</v>
          </cell>
          <cell r="U5327" t="e">
            <v>#N/A</v>
          </cell>
          <cell r="V5327" t="e">
            <v>#N/A</v>
          </cell>
        </row>
        <row r="5328">
          <cell r="A5328" t="str">
            <v>UMAG_10760</v>
          </cell>
          <cell r="B5328">
            <v>1062</v>
          </cell>
          <cell r="C5328">
            <v>141.64778827416799</v>
          </cell>
          <cell r="D5328">
            <v>162.75078125905699</v>
          </cell>
          <cell r="E5328">
            <v>155.04089122294801</v>
          </cell>
          <cell r="F5328">
            <v>92.302167999648105</v>
          </cell>
          <cell r="G5328">
            <v>110.191630175274</v>
          </cell>
          <cell r="H5328">
            <v>123.66057059719699</v>
          </cell>
          <cell r="I5328">
            <v>163.30249120780201</v>
          </cell>
          <cell r="J5328">
            <v>165.83639620819901</v>
          </cell>
          <cell r="K5328">
            <v>47.377507144800198</v>
          </cell>
          <cell r="L5328">
            <v>56.904926632168298</v>
          </cell>
          <cell r="M5328">
            <v>20.365317906772301</v>
          </cell>
          <cell r="N5328">
            <v>17.8114849820027</v>
          </cell>
          <cell r="O5328">
            <v>16.1986790195662</v>
          </cell>
          <cell r="P5328">
            <v>12.1173482108386</v>
          </cell>
          <cell r="Q5328">
            <v>13.4511746582819</v>
          </cell>
          <cell r="R5328">
            <v>16.276971516768999</v>
          </cell>
          <cell r="S5328" t="e">
            <v>#N/A</v>
          </cell>
          <cell r="T5328" t="str">
            <v>hypothetical protein</v>
          </cell>
          <cell r="U5328" t="str">
            <v>IPR029058;IPR013744</v>
          </cell>
          <cell r="V5328" t="str">
            <v>Alpha/Beta hydrolase fold;Protein of unknown function DUF1749</v>
          </cell>
        </row>
        <row r="5329">
          <cell r="A5329" t="str">
            <v>UMAG_10761</v>
          </cell>
          <cell r="B5329">
            <v>2445</v>
          </cell>
          <cell r="C5329">
            <v>77.180592687156405</v>
          </cell>
          <cell r="D5329">
            <v>97.868499755784796</v>
          </cell>
          <cell r="E5329">
            <v>78.906308731077701</v>
          </cell>
          <cell r="F5329">
            <v>16.326253991442002</v>
          </cell>
          <cell r="G5329">
            <v>24.188900396949801</v>
          </cell>
          <cell r="H5329">
            <v>43.947471648839503</v>
          </cell>
          <cell r="I5329">
            <v>80.178648438852505</v>
          </cell>
          <cell r="J5329">
            <v>88.868943254474104</v>
          </cell>
          <cell r="K5329">
            <v>34.893461266304698</v>
          </cell>
          <cell r="L5329">
            <v>12.389975277710001</v>
          </cell>
          <cell r="M5329">
            <v>33.082228103293701</v>
          </cell>
          <cell r="N5329">
            <v>6.59715358286428</v>
          </cell>
          <cell r="O5329">
            <v>5.9548142893483504</v>
          </cell>
          <cell r="P5329">
            <v>4.7687190996289699</v>
          </cell>
          <cell r="Q5329">
            <v>19.3021227975564</v>
          </cell>
          <cell r="R5329">
            <v>30.774640982673802</v>
          </cell>
          <cell r="S5329" t="e">
            <v>#N/A</v>
          </cell>
          <cell r="T5329" t="str">
            <v>related to FLC2 - putative FAD transporter</v>
          </cell>
          <cell r="U5329" t="str">
            <v>IPR010308</v>
          </cell>
          <cell r="V5329" t="str">
            <v>TRP-like family</v>
          </cell>
        </row>
        <row r="5330">
          <cell r="A5330" t="str">
            <v>UMAG_10763</v>
          </cell>
          <cell r="B5330">
            <v>1668</v>
          </cell>
          <cell r="C5330">
            <v>71.958594272682703</v>
          </cell>
          <cell r="D5330">
            <v>73.982837732875396</v>
          </cell>
          <cell r="E5330">
            <v>85.072699812376996</v>
          </cell>
          <cell r="F5330">
            <v>23.648499556999099</v>
          </cell>
          <cell r="G5330">
            <v>38.836947538691902</v>
          </cell>
          <cell r="H5330">
            <v>32.074443620006001</v>
          </cell>
          <cell r="I5330">
            <v>38.985563760359497</v>
          </cell>
          <cell r="J5330">
            <v>68.648099452872103</v>
          </cell>
          <cell r="K5330">
            <v>30.3801072472945</v>
          </cell>
          <cell r="L5330">
            <v>34.736605832156997</v>
          </cell>
          <cell r="M5330">
            <v>58.848956003681202</v>
          </cell>
          <cell r="N5330">
            <v>11.062250771150699</v>
          </cell>
          <cell r="O5330">
            <v>11.6775062516902</v>
          </cell>
          <cell r="P5330">
            <v>14.6136903514879</v>
          </cell>
          <cell r="Q5330">
            <v>7.1355477800766201</v>
          </cell>
          <cell r="R5330">
            <v>17.008344486514002</v>
          </cell>
          <cell r="S5330" t="e">
            <v>#N/A</v>
          </cell>
          <cell r="T5330" t="str">
            <v>hypothetical protein</v>
          </cell>
          <cell r="U5330" t="e">
            <v>#N/A</v>
          </cell>
          <cell r="V5330" t="e">
            <v>#N/A</v>
          </cell>
        </row>
        <row r="5331">
          <cell r="A5331" t="str">
            <v>UMAG_10764</v>
          </cell>
          <cell r="B5331">
            <v>495</v>
          </cell>
          <cell r="C5331">
            <v>31.161121331350898</v>
          </cell>
          <cell r="D5331">
            <v>28.410982175212698</v>
          </cell>
          <cell r="E5331">
            <v>37.633757742625903</v>
          </cell>
          <cell r="F5331">
            <v>32.666247145433097</v>
          </cell>
          <cell r="G5331">
            <v>44.198109420587002</v>
          </cell>
          <cell r="H5331">
            <v>45.871828970691901</v>
          </cell>
          <cell r="I5331">
            <v>41.582787374854497</v>
          </cell>
          <cell r="J5331">
            <v>39.8299170988846</v>
          </cell>
          <cell r="K5331">
            <v>1.8316033543503401</v>
          </cell>
          <cell r="L5331">
            <v>13.7364729787339</v>
          </cell>
          <cell r="M5331">
            <v>16.627788447916199</v>
          </cell>
          <cell r="N5331">
            <v>7.3341487698182304</v>
          </cell>
          <cell r="O5331">
            <v>8.6438548123549097</v>
          </cell>
          <cell r="P5331">
            <v>9.7556530807251995</v>
          </cell>
          <cell r="Q5331">
            <v>6.6136976067637496</v>
          </cell>
          <cell r="R5331">
            <v>12.1287265860649</v>
          </cell>
          <cell r="S5331" t="e">
            <v>#N/A</v>
          </cell>
          <cell r="T5331" t="str">
            <v>related to TR4 orphan receptor associated protein TRA16</v>
          </cell>
          <cell r="U5331" t="str">
            <v>IPR008979</v>
          </cell>
          <cell r="V5331" t="str">
            <v>Galactose-binding domain-like</v>
          </cell>
        </row>
        <row r="5332">
          <cell r="A5332" t="str">
            <v>UMAG_10765</v>
          </cell>
          <cell r="B5332">
            <v>1032</v>
          </cell>
          <cell r="C5332">
            <v>77.638305700878604</v>
          </cell>
          <cell r="D5332">
            <v>77.341046210083604</v>
          </cell>
          <cell r="E5332">
            <v>117.67424010194701</v>
          </cell>
          <cell r="F5332">
            <v>177.69329109668601</v>
          </cell>
          <cell r="G5332">
            <v>245.54386888137299</v>
          </cell>
          <cell r="H5332">
            <v>245.379976080597</v>
          </cell>
          <cell r="I5332">
            <v>235.805105081927</v>
          </cell>
          <cell r="J5332">
            <v>168.681840120559</v>
          </cell>
          <cell r="K5332">
            <v>7.6123220038376802</v>
          </cell>
          <cell r="L5332">
            <v>15.3514487410726</v>
          </cell>
          <cell r="M5332">
            <v>29.951173743931498</v>
          </cell>
          <cell r="N5332">
            <v>12.520538922359201</v>
          </cell>
          <cell r="O5332">
            <v>19.263748507985401</v>
          </cell>
          <cell r="P5332">
            <v>23.319726087913399</v>
          </cell>
          <cell r="Q5332">
            <v>34.916895634465199</v>
          </cell>
          <cell r="R5332">
            <v>16.171209249223999</v>
          </cell>
          <cell r="S5332" t="e">
            <v>#N/A</v>
          </cell>
          <cell r="T5332" t="str">
            <v>related to Ribonuclease H</v>
          </cell>
          <cell r="U5332" t="str">
            <v>IPR012337;IPR009027;IPR017067;IPR002156;IPR011320</v>
          </cell>
          <cell r="V5332" t="str">
            <v>Ribonuclease H-like domain;Ribosomal protein L9/RNase H1, N-terminal;Ribonuclease H1, eukaryote;Ribonuclease H domain;Ribonuclease H1, N-terminal</v>
          </cell>
        </row>
        <row r="5333">
          <cell r="A5333" t="str">
            <v>UMAG_10766</v>
          </cell>
          <cell r="B5333">
            <v>390</v>
          </cell>
          <cell r="C5333">
            <v>64.345863990240602</v>
          </cell>
          <cell r="D5333">
            <v>52.298255697078297</v>
          </cell>
          <cell r="E5333">
            <v>25.829409310418001</v>
          </cell>
          <cell r="F5333">
            <v>48.376512489491802</v>
          </cell>
          <cell r="G5333">
            <v>51.9663781613365</v>
          </cell>
          <cell r="H5333">
            <v>45.9371364051906</v>
          </cell>
          <cell r="I5333">
            <v>39.9114441584357</v>
          </cell>
          <cell r="J5333">
            <v>41.770329938383199</v>
          </cell>
          <cell r="K5333">
            <v>23.6773685565013</v>
          </cell>
          <cell r="L5333">
            <v>15.1398553932423</v>
          </cell>
          <cell r="M5333">
            <v>13.841750205164701</v>
          </cell>
          <cell r="N5333">
            <v>3.7339052169737599</v>
          </cell>
          <cell r="O5333">
            <v>7.0445866869199598</v>
          </cell>
          <cell r="P5333">
            <v>4.5140642204879997</v>
          </cell>
          <cell r="Q5333">
            <v>12.958943402533601</v>
          </cell>
          <cell r="R5333">
            <v>11.3938181327196</v>
          </cell>
          <cell r="S5333" t="e">
            <v>#N/A</v>
          </cell>
          <cell r="T5333" t="str">
            <v>related to TRM112 - subunit of tRNA methyltransferase complex</v>
          </cell>
          <cell r="U5333" t="str">
            <v>IPR005651</v>
          </cell>
          <cell r="V5333" t="str">
            <v>Uncharacterised protein family UPF0434/Trm112</v>
          </cell>
        </row>
        <row r="5334">
          <cell r="A5334" t="str">
            <v>UMAG_10767</v>
          </cell>
          <cell r="B5334">
            <v>2016</v>
          </cell>
          <cell r="C5334">
            <v>64.928529780948196</v>
          </cell>
          <cell r="D5334">
            <v>104.00652268753799</v>
          </cell>
          <cell r="E5334">
            <v>91.938273160045398</v>
          </cell>
          <cell r="F5334">
            <v>85.386846164839994</v>
          </cell>
          <cell r="G5334">
            <v>60.214510239699898</v>
          </cell>
          <cell r="H5334">
            <v>51.9957926067936</v>
          </cell>
          <cell r="I5334">
            <v>56.623060255303997</v>
          </cell>
          <cell r="J5334">
            <v>62.776591397811004</v>
          </cell>
          <cell r="K5334">
            <v>19.309426003383699</v>
          </cell>
          <cell r="L5334">
            <v>9.0775324394655694</v>
          </cell>
          <cell r="M5334">
            <v>34.953155928354803</v>
          </cell>
          <cell r="N5334">
            <v>8.5257062755334605</v>
          </cell>
          <cell r="O5334">
            <v>12.060528235260101</v>
          </cell>
          <cell r="P5334">
            <v>5.5103245665880696</v>
          </cell>
          <cell r="Q5334">
            <v>9.1982050294793503</v>
          </cell>
          <cell r="R5334">
            <v>1.3349759117315101</v>
          </cell>
          <cell r="S5334" t="e">
            <v>#N/A</v>
          </cell>
          <cell r="T5334" t="str">
            <v>related to DPH2 - diphtheria toxin resistance protein</v>
          </cell>
          <cell r="U5334" t="str">
            <v>IPR002728;IPR010014;IPR029061</v>
          </cell>
          <cell r="V5334" t="str">
            <v>Diphthamide synthesis, DPH1/DPH2;Diphthamide synthesis DHP2, eukaryotic;Thiamin diphosphate-binding fold</v>
          </cell>
        </row>
        <row r="5335">
          <cell r="A5335" t="str">
            <v>UMAG_10768</v>
          </cell>
          <cell r="B5335">
            <v>2271</v>
          </cell>
          <cell r="C5335">
            <v>74.228711359453001</v>
          </cell>
          <cell r="D5335">
            <v>47.186925214398599</v>
          </cell>
          <cell r="E5335">
            <v>49.378562661727798</v>
          </cell>
          <cell r="F5335">
            <v>59.061766497593602</v>
          </cell>
          <cell r="G5335">
            <v>42.967402948264898</v>
          </cell>
          <cell r="H5335">
            <v>43.2574867210107</v>
          </cell>
          <cell r="I5335">
            <v>50.315346283117897</v>
          </cell>
          <cell r="J5335">
            <v>38.194291374972302</v>
          </cell>
          <cell r="K5335">
            <v>5.1071280947207196</v>
          </cell>
          <cell r="L5335">
            <v>7.3092804887774303</v>
          </cell>
          <cell r="M5335">
            <v>16.815660632211301</v>
          </cell>
          <cell r="N5335">
            <v>8.0123737060532694</v>
          </cell>
          <cell r="O5335">
            <v>1.52132029456655</v>
          </cell>
          <cell r="P5335">
            <v>7.0542138968317403</v>
          </cell>
          <cell r="Q5335">
            <v>13.3621874018118</v>
          </cell>
          <cell r="R5335">
            <v>9.9809120612378699</v>
          </cell>
          <cell r="S5335" t="e">
            <v>#N/A</v>
          </cell>
          <cell r="T5335" t="str">
            <v>related to MTQ1 - S-adenosylmethionine-dependent methyltransferase</v>
          </cell>
          <cell r="U5335" t="str">
            <v>IPR002052;IPR018171;IPR001328;IPR029063;IPR004556</v>
          </cell>
          <cell r="V5335" t="str">
            <v>DNA methylase, N-6 adenine-specific, conserved site;Peptidyl-tRNA hydrolase, conserved site;Peptidyl-tRNA hydrolase;S-adenosyl-L-methionine-dependent methyltransferase;Modification methylase HemK</v>
          </cell>
        </row>
        <row r="5336">
          <cell r="A5336" t="str">
            <v>UMAG_10769</v>
          </cell>
          <cell r="B5336">
            <v>1062</v>
          </cell>
          <cell r="C5336">
            <v>177.18232969476699</v>
          </cell>
          <cell r="D5336">
            <v>147.81451767640101</v>
          </cell>
          <cell r="E5336">
            <v>112.55668560033899</v>
          </cell>
          <cell r="F5336">
            <v>16.1712373590487</v>
          </cell>
          <cell r="G5336">
            <v>33.930212843863004</v>
          </cell>
          <cell r="H5336">
            <v>39.564364026585501</v>
          </cell>
          <cell r="I5336">
            <v>67.063085532004905</v>
          </cell>
          <cell r="J5336">
            <v>120.90879742101301</v>
          </cell>
          <cell r="K5336">
            <v>63.050833712813301</v>
          </cell>
          <cell r="L5336">
            <v>15.369337373037199</v>
          </cell>
          <cell r="M5336">
            <v>40.564902991161503</v>
          </cell>
          <cell r="N5336">
            <v>8.29863184132142</v>
          </cell>
          <cell r="O5336">
            <v>5.5900877043817703</v>
          </cell>
          <cell r="P5336">
            <v>7.6598475725934403</v>
          </cell>
          <cell r="Q5336">
            <v>22.866904607280301</v>
          </cell>
          <cell r="R5336">
            <v>33.068837851785602</v>
          </cell>
          <cell r="S5336" t="e">
            <v>#N/A</v>
          </cell>
          <cell r="T5336" t="str">
            <v>probable potassium channel beta subunit protein</v>
          </cell>
          <cell r="U5336" t="str">
            <v>IPR023210;IPR001395;IPR005399</v>
          </cell>
          <cell r="V5336" t="str">
            <v>NADP-dependent oxidoreductase domain;Aldo/keto reductase;Potassium channel, voltage-dependent, beta subunit, KCNAB-related</v>
          </cell>
        </row>
        <row r="5337">
          <cell r="A5337" t="str">
            <v>UMAG_10770</v>
          </cell>
          <cell r="B5337">
            <v>921</v>
          </cell>
          <cell r="C5337">
            <v>211.81550192726499</v>
          </cell>
          <cell r="D5337">
            <v>97.858516570785497</v>
          </cell>
          <cell r="E5337">
            <v>117.75676183294399</v>
          </cell>
          <cell r="F5337">
            <v>216.04187489120099</v>
          </cell>
          <cell r="G5337">
            <v>137.4212391682</v>
          </cell>
          <cell r="H5337">
            <v>109.403794777027</v>
          </cell>
          <cell r="I5337">
            <v>102.990053327925</v>
          </cell>
          <cell r="J5337">
            <v>93.122715209665699</v>
          </cell>
          <cell r="K5337">
            <v>15.404236701867999</v>
          </cell>
          <cell r="L5337">
            <v>4.2589149322830497</v>
          </cell>
          <cell r="M5337">
            <v>39.758140504352703</v>
          </cell>
          <cell r="N5337">
            <v>27.911008439067</v>
          </cell>
          <cell r="O5337">
            <v>20.803657361237502</v>
          </cell>
          <cell r="P5337">
            <v>4.4137201175184604</v>
          </cell>
          <cell r="Q5337">
            <v>20.888282370792499</v>
          </cell>
          <cell r="R5337">
            <v>13.089440347525199</v>
          </cell>
          <cell r="S5337" t="str">
            <v>ymc1</v>
          </cell>
          <cell r="T5337" t="str">
            <v>probable YMC1 - Protein of the mitochondrial carrier family (MCF)</v>
          </cell>
          <cell r="U5337" t="str">
            <v>IPR023395;IPR018108;IPR002067</v>
          </cell>
          <cell r="V5337" t="str">
            <v>Mitochondrial carrier domain;Mitochondrial substrate/solute carrier;Mitochondrial carrier protein</v>
          </cell>
        </row>
        <row r="5338">
          <cell r="A5338" t="str">
            <v>UMAG_10771</v>
          </cell>
          <cell r="B5338">
            <v>837</v>
          </cell>
          <cell r="C5338">
            <v>96.494013983200702</v>
          </cell>
          <cell r="D5338">
            <v>98.8737150782013</v>
          </cell>
          <cell r="E5338">
            <v>65.589449065427999</v>
          </cell>
          <cell r="F5338">
            <v>54.3246944494866</v>
          </cell>
          <cell r="G5338">
            <v>70.112076257663801</v>
          </cell>
          <cell r="H5338">
            <v>55.391397562614003</v>
          </cell>
          <cell r="I5338">
            <v>63.4444765072422</v>
          </cell>
          <cell r="J5338">
            <v>78.688203888011202</v>
          </cell>
          <cell r="K5338">
            <v>6.6438961233267202</v>
          </cell>
          <cell r="L5338">
            <v>36.771964618460203</v>
          </cell>
          <cell r="M5338">
            <v>8.7891791512623492</v>
          </cell>
          <cell r="N5338">
            <v>6.8431451791104303</v>
          </cell>
          <cell r="O5338">
            <v>4.5725437423332602</v>
          </cell>
          <cell r="P5338">
            <v>10.0358102213427</v>
          </cell>
          <cell r="Q5338">
            <v>0.50624121614765005</v>
          </cell>
          <cell r="R5338">
            <v>11.835208434322499</v>
          </cell>
          <cell r="S5338" t="e">
            <v>#N/A</v>
          </cell>
          <cell r="T5338" t="str">
            <v>related to RRP40 - protein involved in ribosomal RNA processing</v>
          </cell>
          <cell r="U5338" t="str">
            <v>IPR004088;IPR012340;IPR026699;IPR022967</v>
          </cell>
          <cell r="V5338" t="str">
            <v>K Homology domain, type 1;Nucleic acid-binding, OB-fold;Exosome complex RNA-binding protein 1/RRP40/RRP4;RNA-binding domain, S1</v>
          </cell>
        </row>
        <row r="5339">
          <cell r="A5339" t="str">
            <v>UMAG_10772</v>
          </cell>
          <cell r="B5339">
            <v>285</v>
          </cell>
          <cell r="C5339">
            <v>130.41214591796401</v>
          </cell>
          <cell r="D5339">
            <v>107.905660066995</v>
          </cell>
          <cell r="E5339">
            <v>121.200888737973</v>
          </cell>
          <cell r="F5339">
            <v>291.45757275534299</v>
          </cell>
          <cell r="G5339">
            <v>185.79564595637001</v>
          </cell>
          <cell r="H5339">
            <v>147.86767799987501</v>
          </cell>
          <cell r="I5339">
            <v>137.63385433718301</v>
          </cell>
          <cell r="J5339">
            <v>126.08265029813801</v>
          </cell>
          <cell r="K5339">
            <v>1.07018317169176</v>
          </cell>
          <cell r="L5339">
            <v>51.540331485595203</v>
          </cell>
          <cell r="M5339">
            <v>3.74924832740846</v>
          </cell>
          <cell r="N5339">
            <v>12.5890673310852</v>
          </cell>
          <cell r="O5339">
            <v>35.249942878780999</v>
          </cell>
          <cell r="P5339">
            <v>12.562333308608499</v>
          </cell>
          <cell r="Q5339">
            <v>9.4787811576776502</v>
          </cell>
          <cell r="R5339">
            <v>21.120298870559701</v>
          </cell>
          <cell r="S5339" t="e">
            <v>#N/A</v>
          </cell>
          <cell r="T5339" t="str">
            <v>hypothetical protein</v>
          </cell>
          <cell r="U5339" t="str">
            <v>IPR010580</v>
          </cell>
          <cell r="V5339" t="str">
            <v>Stress-associated endoplasmic reticulum protein</v>
          </cell>
        </row>
        <row r="5340">
          <cell r="A5340" t="str">
            <v>UMAG_10773</v>
          </cell>
          <cell r="B5340">
            <v>972</v>
          </cell>
          <cell r="C5340">
            <v>315.05642738484698</v>
          </cell>
          <cell r="D5340">
            <v>199.45461461311999</v>
          </cell>
          <cell r="E5340">
            <v>159.041221524017</v>
          </cell>
          <cell r="F5340">
            <v>233.28670434638099</v>
          </cell>
          <cell r="G5340">
            <v>183.916922668788</v>
          </cell>
          <cell r="H5340">
            <v>193.44683676924501</v>
          </cell>
          <cell r="I5340">
            <v>167.58775830197999</v>
          </cell>
          <cell r="J5340">
            <v>161.26947866192</v>
          </cell>
          <cell r="K5340">
            <v>38.218866439105597</v>
          </cell>
          <cell r="L5340">
            <v>28.446683065199199</v>
          </cell>
          <cell r="M5340">
            <v>11.1535023892688</v>
          </cell>
          <cell r="N5340">
            <v>38.913833999610397</v>
          </cell>
          <cell r="O5340">
            <v>31.519872250863699</v>
          </cell>
          <cell r="P5340">
            <v>19.764201529439902</v>
          </cell>
          <cell r="Q5340">
            <v>16.064947652337199</v>
          </cell>
          <cell r="R5340">
            <v>33.122812458474897</v>
          </cell>
          <cell r="S5340" t="e">
            <v>#N/A</v>
          </cell>
          <cell r="T5340" t="str">
            <v>related to MRPS9 - mitochondrial ribosomal protein</v>
          </cell>
          <cell r="U5340" t="str">
            <v>IPR020568;IPR000754;IPR014721</v>
          </cell>
          <cell r="V5340" t="str">
            <v>Ribosomal protein S5 domain 2-type fold;Ribosomal protein S9;Ribosomal protein S5 domain 2-type fold, subgroup</v>
          </cell>
        </row>
        <row r="5341">
          <cell r="A5341" t="str">
            <v>UMAG_10774</v>
          </cell>
          <cell r="B5341">
            <v>747</v>
          </cell>
          <cell r="C5341">
            <v>110.99917304125999</v>
          </cell>
          <cell r="D5341">
            <v>286.41276002174698</v>
          </cell>
          <cell r="E5341">
            <v>257.220302176394</v>
          </cell>
          <cell r="F5341">
            <v>766.72399503659801</v>
          </cell>
          <cell r="G5341">
            <v>785.25846642131398</v>
          </cell>
          <cell r="H5341">
            <v>592.360844185877</v>
          </cell>
          <cell r="I5341">
            <v>241.607809986711</v>
          </cell>
          <cell r="J5341">
            <v>197.149530484769</v>
          </cell>
          <cell r="K5341">
            <v>75.086162084694493</v>
          </cell>
          <cell r="L5341">
            <v>76.307896166526206</v>
          </cell>
          <cell r="M5341">
            <v>75.912627712521996</v>
          </cell>
          <cell r="N5341">
            <v>140.34701672834001</v>
          </cell>
          <cell r="O5341">
            <v>146.75199584721599</v>
          </cell>
          <cell r="P5341">
            <v>32.237450685651403</v>
          </cell>
          <cell r="Q5341">
            <v>31.9379089601054</v>
          </cell>
          <cell r="R5341">
            <v>42.524911685751803</v>
          </cell>
          <cell r="S5341" t="e">
            <v>#N/A</v>
          </cell>
          <cell r="T5341" t="str">
            <v>hypothetical protein</v>
          </cell>
          <cell r="U5341" t="e">
            <v>#N/A</v>
          </cell>
          <cell r="V5341" t="e">
            <v>#N/A</v>
          </cell>
        </row>
        <row r="5342">
          <cell r="A5342" t="str">
            <v>UMAG_10775</v>
          </cell>
          <cell r="B5342">
            <v>2958</v>
          </cell>
          <cell r="C5342">
            <v>55.789944531404103</v>
          </cell>
          <cell r="D5342">
            <v>62.593065092420801</v>
          </cell>
          <cell r="E5342">
            <v>59.995148303896897</v>
          </cell>
          <cell r="F5342">
            <v>67.256085216083804</v>
          </cell>
          <cell r="G5342">
            <v>77.109096056242393</v>
          </cell>
          <cell r="H5342">
            <v>78.011002472731505</v>
          </cell>
          <cell r="I5342">
            <v>74.926015708576898</v>
          </cell>
          <cell r="J5342">
            <v>61.3145736548299</v>
          </cell>
          <cell r="K5342">
            <v>5.5240699978776204</v>
          </cell>
          <cell r="L5342">
            <v>9.8315025015275506</v>
          </cell>
          <cell r="M5342">
            <v>19.173702081622299</v>
          </cell>
          <cell r="N5342">
            <v>13.2264954473034</v>
          </cell>
          <cell r="O5342">
            <v>7.0065308043910601</v>
          </cell>
          <cell r="P5342">
            <v>2.2924460600752701</v>
          </cell>
          <cell r="Q5342">
            <v>11.686465585224701</v>
          </cell>
          <cell r="R5342">
            <v>14.078509130595499</v>
          </cell>
          <cell r="S5342" t="e">
            <v>#N/A</v>
          </cell>
          <cell r="T5342" t="str">
            <v>hypothetical protein</v>
          </cell>
          <cell r="U5342" t="str">
            <v>IPR020605;IPR000544;IPR004143</v>
          </cell>
          <cell r="V5342" t="str">
            <v>Octanoyltransferase, conserved site;Octanoyltransferase;Biotin/lipoate A/B protein ligase</v>
          </cell>
        </row>
        <row r="5343">
          <cell r="A5343" t="str">
            <v>UMAG_10776</v>
          </cell>
          <cell r="B5343">
            <v>1635</v>
          </cell>
          <cell r="C5343">
            <v>168.66650588384499</v>
          </cell>
          <cell r="D5343">
            <v>110.46648712322001</v>
          </cell>
          <cell r="E5343">
            <v>185.35523313699699</v>
          </cell>
          <cell r="F5343">
            <v>189.91322839400399</v>
          </cell>
          <cell r="G5343">
            <v>154.027117655833</v>
          </cell>
          <cell r="H5343">
            <v>141.591931658481</v>
          </cell>
          <cell r="I5343">
            <v>164.06465428940899</v>
          </cell>
          <cell r="J5343">
            <v>146.27818799353099</v>
          </cell>
          <cell r="K5343">
            <v>18.002939050411701</v>
          </cell>
          <cell r="L5343">
            <v>9.8070872403624296</v>
          </cell>
          <cell r="M5343">
            <v>23.815855888409502</v>
          </cell>
          <cell r="N5343">
            <v>26.841113924804901</v>
          </cell>
          <cell r="O5343">
            <v>5.8464411484139802</v>
          </cell>
          <cell r="P5343">
            <v>8.2933950563438898</v>
          </cell>
          <cell r="Q5343">
            <v>12.8903219977453</v>
          </cell>
          <cell r="R5343">
            <v>6.2534336409167803</v>
          </cell>
          <cell r="S5343" t="e">
            <v>#N/A</v>
          </cell>
          <cell r="T5343" t="str">
            <v>related to GCD2 - translation initiation factor eIF2B</v>
          </cell>
          <cell r="U5343" t="str">
            <v>IPR000649</v>
          </cell>
          <cell r="V5343" t="str">
            <v>Initiation factor 2B-related</v>
          </cell>
        </row>
        <row r="5344">
          <cell r="A5344" t="str">
            <v>UMAG_10777</v>
          </cell>
          <cell r="B5344">
            <v>3381</v>
          </cell>
          <cell r="C5344">
            <v>855.83033068043699</v>
          </cell>
          <cell r="D5344">
            <v>2753.9945628289802</v>
          </cell>
          <cell r="E5344">
            <v>2550.9404803213502</v>
          </cell>
          <cell r="F5344">
            <v>1308.8031624141499</v>
          </cell>
          <cell r="G5344">
            <v>657.88489500282105</v>
          </cell>
          <cell r="H5344">
            <v>646.02503062090398</v>
          </cell>
          <cell r="I5344">
            <v>654.94183770431096</v>
          </cell>
          <cell r="J5344">
            <v>716.63464835289301</v>
          </cell>
          <cell r="K5344">
            <v>457.67760909236898</v>
          </cell>
          <cell r="L5344">
            <v>553.675932782117</v>
          </cell>
          <cell r="M5344">
            <v>397.69428440880802</v>
          </cell>
          <cell r="N5344">
            <v>21.1195346263465</v>
          </cell>
          <cell r="O5344">
            <v>70.056163809922595</v>
          </cell>
          <cell r="P5344">
            <v>68.750407897790296</v>
          </cell>
          <cell r="Q5344">
            <v>67.757024376624798</v>
          </cell>
          <cell r="R5344">
            <v>206.40909610885399</v>
          </cell>
          <cell r="S5344" t="e">
            <v>#N/A</v>
          </cell>
          <cell r="T5344" t="str">
            <v>hypothetical protein</v>
          </cell>
          <cell r="U5344" t="str">
            <v>IPR005330</v>
          </cell>
          <cell r="V5344" t="str">
            <v>MHYT</v>
          </cell>
        </row>
        <row r="5345">
          <cell r="A5345" t="str">
            <v>UMAG_10778</v>
          </cell>
          <cell r="B5345">
            <v>4482</v>
          </cell>
          <cell r="C5345">
            <v>114.92118070902799</v>
          </cell>
          <cell r="D5345">
            <v>100.311240833272</v>
          </cell>
          <cell r="E5345">
            <v>118.855134914449</v>
          </cell>
          <cell r="F5345">
            <v>107.998694181158</v>
          </cell>
          <cell r="G5345">
            <v>91.715534300924702</v>
          </cell>
          <cell r="H5345">
            <v>88.165844354167504</v>
          </cell>
          <cell r="I5345">
            <v>105.93829743902999</v>
          </cell>
          <cell r="J5345">
            <v>120.104407975412</v>
          </cell>
          <cell r="K5345">
            <v>8.9966607463736405</v>
          </cell>
          <cell r="L5345">
            <v>35.659654960846197</v>
          </cell>
          <cell r="M5345">
            <v>18.782297988743899</v>
          </cell>
          <cell r="N5345">
            <v>15.211715797602</v>
          </cell>
          <cell r="O5345">
            <v>18.0347246021432</v>
          </cell>
          <cell r="P5345">
            <v>1.4518653069488801</v>
          </cell>
          <cell r="Q5345">
            <v>3.0800298691508701</v>
          </cell>
          <cell r="R5345">
            <v>8.39761871621395</v>
          </cell>
          <cell r="S5345" t="e">
            <v>#N/A</v>
          </cell>
          <cell r="T5345" t="str">
            <v>related to RNA polymerase II mediator complex protein pmc1</v>
          </cell>
          <cell r="U5345" t="str">
            <v>IPR013947</v>
          </cell>
          <cell r="V5345" t="str">
            <v>Mediator complex, subunit Med14</v>
          </cell>
        </row>
        <row r="5346">
          <cell r="A5346" t="str">
            <v>UMAG_10779</v>
          </cell>
          <cell r="B5346">
            <v>2787</v>
          </cell>
          <cell r="C5346">
            <v>108.83329164589099</v>
          </cell>
          <cell r="D5346">
            <v>99.117402601091797</v>
          </cell>
          <cell r="E5346">
            <v>107.116284346657</v>
          </cell>
          <cell r="F5346">
            <v>116.025583223767</v>
          </cell>
          <cell r="G5346">
            <v>94.789345893094193</v>
          </cell>
          <cell r="H5346">
            <v>93.228409893905706</v>
          </cell>
          <cell r="I5346">
            <v>102.961805499463</v>
          </cell>
          <cell r="J5346">
            <v>110.719292159174</v>
          </cell>
          <cell r="K5346">
            <v>21.1083306874812</v>
          </cell>
          <cell r="L5346">
            <v>7.3502465314616199</v>
          </cell>
          <cell r="M5346">
            <v>2.8855972944192398</v>
          </cell>
          <cell r="N5346">
            <v>8.1164674490838795</v>
          </cell>
          <cell r="O5346">
            <v>16.377677290157202</v>
          </cell>
          <cell r="P5346">
            <v>7.5958634457366401</v>
          </cell>
          <cell r="Q5346">
            <v>20.7055953689168</v>
          </cell>
          <cell r="R5346">
            <v>14.407830445257799</v>
          </cell>
          <cell r="S5346" t="e">
            <v>#N/A</v>
          </cell>
          <cell r="T5346" t="str">
            <v>related to CEX1 û cytoplasmic component of the nuclear aminoacylation-dependent tRNA export pathway</v>
          </cell>
          <cell r="U5346" t="str">
            <v>IPR016024;IPR011009;IPR011989;IPR000719</v>
          </cell>
          <cell r="V5346" t="str">
            <v>Armadillo-type fold;Protein kinase-like domain;Armadillo-like helical;Protein kinase domain</v>
          </cell>
        </row>
        <row r="5347">
          <cell r="A5347" t="str">
            <v>UMAG_10780</v>
          </cell>
          <cell r="B5347">
            <v>1188</v>
          </cell>
          <cell r="C5347">
            <v>65.985736963413203</v>
          </cell>
          <cell r="D5347">
            <v>97.404968713946602</v>
          </cell>
          <cell r="E5347">
            <v>76.938966951626398</v>
          </cell>
          <cell r="F5347">
            <v>62.029037658818602</v>
          </cell>
          <cell r="G5347">
            <v>118.929010326304</v>
          </cell>
          <cell r="H5347">
            <v>92.4890696316712</v>
          </cell>
          <cell r="I5347">
            <v>96.699498501876107</v>
          </cell>
          <cell r="J5347">
            <v>80.477332498454402</v>
          </cell>
          <cell r="K5347">
            <v>13.036442114301799</v>
          </cell>
          <cell r="L5347">
            <v>20.041303618325099</v>
          </cell>
          <cell r="M5347">
            <v>11.4023088136393</v>
          </cell>
          <cell r="N5347">
            <v>5.5117514112672898</v>
          </cell>
          <cell r="O5347">
            <v>11.4415179204567</v>
          </cell>
          <cell r="P5347">
            <v>8.1463995091137207</v>
          </cell>
          <cell r="Q5347">
            <v>16.3034084262401</v>
          </cell>
          <cell r="R5347">
            <v>10.2570682272694</v>
          </cell>
          <cell r="S5347" t="e">
            <v>#N/A</v>
          </cell>
          <cell r="T5347" t="str">
            <v>hypothetical protein</v>
          </cell>
          <cell r="U5347" t="str">
            <v>IPR001623;IPR018253</v>
          </cell>
          <cell r="V5347" t="str">
            <v>DnaJ domain;DnaJ domain, conserved site</v>
          </cell>
        </row>
        <row r="5348">
          <cell r="A5348" t="str">
            <v>UMAG_10781</v>
          </cell>
          <cell r="B5348">
            <v>756</v>
          </cell>
          <cell r="C5348">
            <v>5.4528638685148501</v>
          </cell>
          <cell r="D5348">
            <v>34.057236751384103</v>
          </cell>
          <cell r="E5348">
            <v>29.5159118056038</v>
          </cell>
          <cell r="F5348">
            <v>22.512404837235501</v>
          </cell>
          <cell r="G5348">
            <v>52.481941218738299</v>
          </cell>
          <cell r="H5348">
            <v>39.091792407700098</v>
          </cell>
          <cell r="I5348">
            <v>38.056797159033799</v>
          </cell>
          <cell r="J5348">
            <v>62.993408710123298</v>
          </cell>
          <cell r="K5348">
            <v>0.78518848304529598</v>
          </cell>
          <cell r="L5348">
            <v>18.689546853375099</v>
          </cell>
          <cell r="M5348">
            <v>10.384799521029001</v>
          </cell>
          <cell r="N5348">
            <v>6.17233344582234</v>
          </cell>
          <cell r="O5348">
            <v>10.458719680662901</v>
          </cell>
          <cell r="P5348">
            <v>12.285133435498</v>
          </cell>
          <cell r="Q5348">
            <v>4.9444323495667204</v>
          </cell>
          <cell r="R5348">
            <v>2.7988215448188098</v>
          </cell>
          <cell r="S5348" t="e">
            <v>#N/A</v>
          </cell>
          <cell r="T5348" t="str">
            <v>related to glutathione s-transferase</v>
          </cell>
          <cell r="U5348" t="str">
            <v>IPR012336;IPR010987;IPR004045;IPR004046</v>
          </cell>
          <cell r="V5348" t="str">
            <v>Thioredoxin-like fold;Glutathione S-transferase, C-terminal-like;Glutathione S-transferase, N-terminal;Glutathione S-transferase, C-terminal</v>
          </cell>
        </row>
        <row r="5349">
          <cell r="A5349" t="str">
            <v>UMAG_10782</v>
          </cell>
          <cell r="B5349">
            <v>6729</v>
          </cell>
          <cell r="C5349">
            <v>168.56643965265701</v>
          </cell>
          <cell r="D5349">
            <v>155.542495206761</v>
          </cell>
          <cell r="E5349">
            <v>152.94430652824099</v>
          </cell>
          <cell r="F5349">
            <v>219.26908973706699</v>
          </cell>
          <cell r="G5349">
            <v>204.609929779526</v>
          </cell>
          <cell r="H5349">
            <v>233.29549235526801</v>
          </cell>
          <cell r="I5349">
            <v>272.26103231923798</v>
          </cell>
          <cell r="J5349">
            <v>254.879332479151</v>
          </cell>
          <cell r="K5349">
            <v>15.208551617178101</v>
          </cell>
          <cell r="L5349">
            <v>13.569777176458601</v>
          </cell>
          <cell r="M5349">
            <v>49.088233217589497</v>
          </cell>
          <cell r="N5349">
            <v>21.925619754421</v>
          </cell>
          <cell r="O5349">
            <v>33.432085590741998</v>
          </cell>
          <cell r="P5349">
            <v>31.367070928379601</v>
          </cell>
          <cell r="Q5349">
            <v>19.8985808595245</v>
          </cell>
          <cell r="R5349">
            <v>14.5178639396884</v>
          </cell>
          <cell r="S5349" t="e">
            <v>#N/A</v>
          </cell>
          <cell r="T5349" t="str">
            <v>related to STU2 - Microtubule-associated protein (MAP) of the XMAP215/Dis1 family</v>
          </cell>
          <cell r="U5349" t="str">
            <v>IPR016024;IPR011989;IPR024395;IPR021133</v>
          </cell>
          <cell r="V5349" t="str">
            <v>Armadillo-type fold;Armadillo-like helical;CLASP N-terminal domain;HEAT, type 2</v>
          </cell>
        </row>
        <row r="5350">
          <cell r="A5350" t="str">
            <v>UMAG_10783</v>
          </cell>
          <cell r="B5350">
            <v>456</v>
          </cell>
          <cell r="C5350">
            <v>189.75074835449101</v>
          </cell>
          <cell r="D5350">
            <v>246.56650884439301</v>
          </cell>
          <cell r="E5350">
            <v>283.21262994085203</v>
          </cell>
          <cell r="F5350">
            <v>102.950063699194</v>
          </cell>
          <cell r="G5350">
            <v>173.24814748761801</v>
          </cell>
          <cell r="H5350">
            <v>163.92440527263099</v>
          </cell>
          <cell r="I5350">
            <v>183.90204312166699</v>
          </cell>
          <cell r="J5350">
            <v>339.77228710266502</v>
          </cell>
          <cell r="K5350">
            <v>25.9400759455533</v>
          </cell>
          <cell r="L5350">
            <v>33.891707728941299</v>
          </cell>
          <cell r="M5350">
            <v>53.538147685926198</v>
          </cell>
          <cell r="N5350">
            <v>22.3500758827049</v>
          </cell>
          <cell r="O5350">
            <v>29.703227893708501</v>
          </cell>
          <cell r="P5350">
            <v>32.897744731015102</v>
          </cell>
          <cell r="Q5350">
            <v>12.983102794353901</v>
          </cell>
          <cell r="R5350">
            <v>64.935222955476405</v>
          </cell>
          <cell r="S5350" t="e">
            <v>#N/A</v>
          </cell>
          <cell r="T5350" t="str">
            <v>probable glyoxylase I</v>
          </cell>
          <cell r="U5350" t="str">
            <v>IPR029068;IPR018146;IPR004361;IPR004360</v>
          </cell>
          <cell r="V5350" t="str">
            <v>Glyoxalase/Bleomycin resistance protein/Dihydroxybiphenyl dioxygenase;Glyoxalase I, conserved site;Glyoxalase I;Glyoxalase/fosfomycin resistance/dioxygenase domain</v>
          </cell>
        </row>
        <row r="5351">
          <cell r="A5351" t="str">
            <v>UMAG_10784</v>
          </cell>
          <cell r="B5351">
            <v>3501</v>
          </cell>
          <cell r="C5351">
            <v>87.392761793565995</v>
          </cell>
          <cell r="D5351">
            <v>95.582065155777798</v>
          </cell>
          <cell r="E5351">
            <v>142.31588662232599</v>
          </cell>
          <cell r="F5351">
            <v>127.019544377594</v>
          </cell>
          <cell r="G5351">
            <v>106.237915696266</v>
          </cell>
          <cell r="H5351">
            <v>103.291650827879</v>
          </cell>
          <cell r="I5351">
            <v>97.223798730676407</v>
          </cell>
          <cell r="J5351">
            <v>80.193248432282005</v>
          </cell>
          <cell r="K5351">
            <v>6.3688200452688299</v>
          </cell>
          <cell r="L5351">
            <v>10.192188397699899</v>
          </cell>
          <cell r="M5351">
            <v>11.5780315589843</v>
          </cell>
          <cell r="N5351">
            <v>0.84034205391353201</v>
          </cell>
          <cell r="O5351">
            <v>12.228661690149799</v>
          </cell>
          <cell r="P5351">
            <v>13.362691957531201</v>
          </cell>
          <cell r="Q5351">
            <v>19.684275611195901</v>
          </cell>
          <cell r="R5351">
            <v>5.34335139312984</v>
          </cell>
          <cell r="S5351" t="e">
            <v>#N/A</v>
          </cell>
          <cell r="T5351" t="str">
            <v>related to DUG2 - putative di- and tri-peptidase</v>
          </cell>
          <cell r="U5351" t="str">
            <v>IPR017986;IPR019775;IPR011650;IPR015943;IPR002933;IPR001680;IPR020472</v>
          </cell>
          <cell r="V5351" t="str">
            <v>WD40-repeat-containing domain;WD40 repeat, conserved site;Peptidase M20, dimerisation domain;WD40/YVTN repeat-like-containing domain;Peptidase M20;WD40 repeat;G-protein beta WD-40 repeat</v>
          </cell>
        </row>
        <row r="5352">
          <cell r="A5352" t="str">
            <v>UMAG_10785</v>
          </cell>
          <cell r="B5352">
            <v>1623</v>
          </cell>
          <cell r="C5352">
            <v>63.482292507973803</v>
          </cell>
          <cell r="D5352">
            <v>74.9581035002942</v>
          </cell>
          <cell r="E5352">
            <v>77.387843146325295</v>
          </cell>
          <cell r="F5352">
            <v>100.724893848582</v>
          </cell>
          <cell r="G5352">
            <v>56.6616325920509</v>
          </cell>
          <cell r="H5352">
            <v>55.382486398030501</v>
          </cell>
          <cell r="I5352">
            <v>69.813345348942406</v>
          </cell>
          <cell r="J5352">
            <v>58.026729222468298</v>
          </cell>
          <cell r="K5352">
            <v>25.797483386568299</v>
          </cell>
          <cell r="L5352">
            <v>7.8879339461179896</v>
          </cell>
          <cell r="M5352">
            <v>10.770978912292099</v>
          </cell>
          <cell r="N5352">
            <v>4.6365722049776901</v>
          </cell>
          <cell r="O5352">
            <v>5.5407536688385299</v>
          </cell>
          <cell r="P5352">
            <v>7.2667076172638998</v>
          </cell>
          <cell r="Q5352">
            <v>1.2431693517354501</v>
          </cell>
          <cell r="R5352">
            <v>0.75740099152857898</v>
          </cell>
          <cell r="S5352" t="e">
            <v>#N/A</v>
          </cell>
          <cell r="T5352" t="str">
            <v>related to RPC34 - DNA-directed RNA polymerase III</v>
          </cell>
          <cell r="U5352" t="str">
            <v>IPR016049;IPR007832</v>
          </cell>
          <cell r="V5352" t="str">
            <v>RNA polymerase Rpc34-like;RNA polymerase Rpc34</v>
          </cell>
        </row>
        <row r="5353">
          <cell r="A5353" t="str">
            <v>UMAG_10787</v>
          </cell>
          <cell r="B5353">
            <v>1539</v>
          </cell>
          <cell r="C5353">
            <v>769.90900356759096</v>
          </cell>
          <cell r="D5353">
            <v>470.655346799509</v>
          </cell>
          <cell r="E5353">
            <v>556.00721840186304</v>
          </cell>
          <cell r="F5353">
            <v>671.64993483646003</v>
          </cell>
          <cell r="G5353">
            <v>587.341433868114</v>
          </cell>
          <cell r="H5353">
            <v>506.79080462808002</v>
          </cell>
          <cell r="I5353">
            <v>385.607448781985</v>
          </cell>
          <cell r="J5353">
            <v>470.49536562940398</v>
          </cell>
          <cell r="K5353">
            <v>104.44961099637401</v>
          </cell>
          <cell r="L5353">
            <v>80.848176036195497</v>
          </cell>
          <cell r="M5353">
            <v>91.095734022036297</v>
          </cell>
          <cell r="N5353">
            <v>10.070816882315301</v>
          </cell>
          <cell r="O5353">
            <v>49.711603998903399</v>
          </cell>
          <cell r="P5353">
            <v>18.349262113873898</v>
          </cell>
          <cell r="Q5353">
            <v>74.768845050321005</v>
          </cell>
          <cell r="R5353">
            <v>63.1257421900116</v>
          </cell>
          <cell r="S5353" t="str">
            <v>fum1</v>
          </cell>
          <cell r="T5353" t="str">
            <v>probable FUM1 - fumarate hydratase</v>
          </cell>
          <cell r="U5353" t="str">
            <v>IPR020557;IPR008948;IPR000362;IPR005677;IPR022761;IPR024083;IPR018951</v>
          </cell>
          <cell r="V5353" t="str">
            <v>Fumarate lyase, conserved site;L-Aspartase-like;Fumarate lyase family;Fumarate hydratase, class II;Fumarate lyase, N-terminal;Fumarase/histidase, N-terminal;Fumarase C, C-terminal</v>
          </cell>
        </row>
        <row r="5354">
          <cell r="A5354" t="str">
            <v>UMAG_10788</v>
          </cell>
          <cell r="B5354">
            <v>2826</v>
          </cell>
          <cell r="C5354">
            <v>1138.7746223515901</v>
          </cell>
          <cell r="D5354">
            <v>611.76147876276696</v>
          </cell>
          <cell r="E5354">
            <v>586.521267381793</v>
          </cell>
          <cell r="F5354">
            <v>546.67021406385504</v>
          </cell>
          <cell r="G5354">
            <v>483.63708805923602</v>
          </cell>
          <cell r="H5354">
            <v>448.48920795270698</v>
          </cell>
          <cell r="I5354">
            <v>380.54062756784799</v>
          </cell>
          <cell r="J5354">
            <v>444.58599601807299</v>
          </cell>
          <cell r="K5354">
            <v>196.047864721363</v>
          </cell>
          <cell r="L5354">
            <v>44.535980465043302</v>
          </cell>
          <cell r="M5354">
            <v>97.924645633685302</v>
          </cell>
          <cell r="N5354">
            <v>15.983971364981899</v>
          </cell>
          <cell r="O5354">
            <v>69.957750381962697</v>
          </cell>
          <cell r="P5354">
            <v>10.120390376770199</v>
          </cell>
          <cell r="Q5354">
            <v>17.365619843490101</v>
          </cell>
          <cell r="R5354">
            <v>40.949331736127903</v>
          </cell>
          <cell r="S5354" t="e">
            <v>#N/A</v>
          </cell>
          <cell r="T5354" t="str">
            <v>probable AAP1 - alanine/arginine aminopeptidase</v>
          </cell>
          <cell r="U5354" t="str">
            <v>IPR001930;IPR014782;IPR024571</v>
          </cell>
          <cell r="V5354" t="str">
            <v>Peptidase M1, alanine aminopeptidase/leukotriene A4 hydrolase;Peptidase M1, membrane alanine aminopeptidase, N-terminal;ERAP1-like C-terminal domain</v>
          </cell>
        </row>
        <row r="5355">
          <cell r="A5355" t="str">
            <v>UMAG_10789</v>
          </cell>
          <cell r="B5355">
            <v>276</v>
          </cell>
          <cell r="C5355">
            <v>5.5369146943227996</v>
          </cell>
          <cell r="D5355">
            <v>188.85268139571701</v>
          </cell>
          <cell r="E5355">
            <v>188.89272797166799</v>
          </cell>
          <cell r="F5355">
            <v>146.55379017918801</v>
          </cell>
          <cell r="G5355">
            <v>187.01289773679301</v>
          </cell>
          <cell r="H5355">
            <v>156.214486203891</v>
          </cell>
          <cell r="I5355">
            <v>96.876863548402099</v>
          </cell>
          <cell r="J5355">
            <v>135.27431632325101</v>
          </cell>
          <cell r="K5355">
            <v>7.6938389527796396</v>
          </cell>
          <cell r="L5355">
            <v>54.9092800529614</v>
          </cell>
          <cell r="M5355">
            <v>63.9699910658791</v>
          </cell>
          <cell r="N5355">
            <v>13.6813033158928</v>
          </cell>
          <cell r="O5355">
            <v>36.974096906577898</v>
          </cell>
          <cell r="P5355">
            <v>22.354919867830901</v>
          </cell>
          <cell r="Q5355">
            <v>12.9516093063804</v>
          </cell>
          <cell r="R5355">
            <v>38.217739573802199</v>
          </cell>
          <cell r="S5355" t="e">
            <v>#N/A</v>
          </cell>
          <cell r="T5355" t="str">
            <v>hypothetical protein</v>
          </cell>
          <cell r="U5355" t="e">
            <v>#N/A</v>
          </cell>
          <cell r="V5355" t="e">
            <v>#N/A</v>
          </cell>
        </row>
        <row r="5356">
          <cell r="A5356" t="str">
            <v>UMAG_10790</v>
          </cell>
          <cell r="B5356">
            <v>1905</v>
          </cell>
          <cell r="C5356">
            <v>285.71162397725499</v>
          </cell>
          <cell r="D5356">
            <v>132.37842824338099</v>
          </cell>
          <cell r="E5356">
            <v>194.68977443326</v>
          </cell>
          <cell r="F5356">
            <v>239.327718543239</v>
          </cell>
          <cell r="G5356">
            <v>145.75430693009099</v>
          </cell>
          <cell r="H5356">
            <v>123.88670947324999</v>
          </cell>
          <cell r="I5356">
            <v>160.544439232287</v>
          </cell>
          <cell r="J5356">
            <v>137.91780223723299</v>
          </cell>
          <cell r="K5356">
            <v>72.562324470287805</v>
          </cell>
          <cell r="L5356">
            <v>8.7771482360774193</v>
          </cell>
          <cell r="M5356">
            <v>48.986067967282899</v>
          </cell>
          <cell r="N5356">
            <v>21.733285181859099</v>
          </cell>
          <cell r="O5356">
            <v>29.114074239860201</v>
          </cell>
          <cell r="P5356">
            <v>12.0757215865665</v>
          </cell>
          <cell r="Q5356">
            <v>13.758801422978999</v>
          </cell>
          <cell r="R5356">
            <v>5.6424679822548098</v>
          </cell>
          <cell r="S5356" t="e">
            <v>#N/A</v>
          </cell>
          <cell r="T5356" t="str">
            <v>probable phosphoribosyl-5-aminoimidazole carboxylase</v>
          </cell>
          <cell r="U5356" t="str">
            <v>IPR016185;IPR011054;IPR000031;IPR016301;IPR005875;IPR013816;IPR003135;IPR011761</v>
          </cell>
          <cell r="V5356" t="str">
            <v>Pre-ATP-grasp domain;Rudiment single hybrid motif;Phosphoribosylaminoimidazole carboxylase PurE domain;Phosphoribosylaminoimidazole carboxylase;Phosphoribosylaminoimidazole carboxylase, ATPase subunit;ATP-grasp fold, subdomain 2;ATP-grasp fold, ATP-dependent carboxylate-amine ligase-type;ATP-grasp fold</v>
          </cell>
        </row>
        <row r="5357">
          <cell r="A5357" t="str">
            <v>UMAG_10791</v>
          </cell>
          <cell r="B5357">
            <v>1959</v>
          </cell>
          <cell r="C5357">
            <v>6.3011050981099102</v>
          </cell>
          <cell r="D5357">
            <v>302.00827818786303</v>
          </cell>
          <cell r="E5357">
            <v>187.426937922484</v>
          </cell>
          <cell r="F5357">
            <v>14.8412425292656</v>
          </cell>
          <cell r="G5357">
            <v>61.3449871161693</v>
          </cell>
          <cell r="H5357">
            <v>43.926672011463197</v>
          </cell>
          <cell r="I5357">
            <v>94.639238627486506</v>
          </cell>
          <cell r="J5357">
            <v>145.061824976146</v>
          </cell>
          <cell r="K5357">
            <v>1.5355392682031801</v>
          </cell>
          <cell r="L5357">
            <v>62.492453916929499</v>
          </cell>
          <cell r="M5357">
            <v>71.953174270693296</v>
          </cell>
          <cell r="N5357">
            <v>5.6969752668771996</v>
          </cell>
          <cell r="O5357">
            <v>9.1243514157260392</v>
          </cell>
          <cell r="P5357">
            <v>2.5286235727594599</v>
          </cell>
          <cell r="Q5357">
            <v>40.8526753153266</v>
          </cell>
          <cell r="R5357">
            <v>44.393660793477899</v>
          </cell>
          <cell r="S5357" t="e">
            <v>#N/A</v>
          </cell>
          <cell r="T5357" t="str">
            <v>hypothetical protein</v>
          </cell>
          <cell r="U5357" t="str">
            <v>IPR000644</v>
          </cell>
          <cell r="V5357" t="str">
            <v>CBS domain</v>
          </cell>
        </row>
        <row r="5358">
          <cell r="A5358" t="str">
            <v>UMAG_10792</v>
          </cell>
          <cell r="B5358">
            <v>1671</v>
          </cell>
          <cell r="C5358">
            <v>234.63970223126401</v>
          </cell>
          <cell r="D5358">
            <v>229.33756615050001</v>
          </cell>
          <cell r="E5358">
            <v>192.29729942547701</v>
          </cell>
          <cell r="F5358">
            <v>282.98173365338602</v>
          </cell>
          <cell r="G5358">
            <v>235.72952065752901</v>
          </cell>
          <cell r="H5358">
            <v>271.16099159775001</v>
          </cell>
          <cell r="I5358">
            <v>192.29232606024701</v>
          </cell>
          <cell r="J5358">
            <v>182.04668638533499</v>
          </cell>
          <cell r="K5358">
            <v>98.476209533240805</v>
          </cell>
          <cell r="L5358">
            <v>76.341086117659401</v>
          </cell>
          <cell r="M5358">
            <v>45.451159552761098</v>
          </cell>
          <cell r="N5358">
            <v>60.311159857870997</v>
          </cell>
          <cell r="O5358">
            <v>21.732715852555</v>
          </cell>
          <cell r="P5358">
            <v>33.570301074409699</v>
          </cell>
          <cell r="Q5358">
            <v>10.474007058499801</v>
          </cell>
          <cell r="R5358">
            <v>23.674881355355399</v>
          </cell>
          <cell r="S5358" t="e">
            <v>#N/A</v>
          </cell>
          <cell r="T5358" t="str">
            <v>related to S-adenosylmethionine decarboxylase (spe-2)</v>
          </cell>
          <cell r="U5358" t="str">
            <v>IPR018166;IPR016067;IPR001985;IPR018167</v>
          </cell>
          <cell r="V5358" t="str">
            <v>S-adenosylmethionine decarboxylase, conserved site;S-adenosylmethionine decarboxylase, core;S-adenosylmethionine decarboxylase;S-adenosylmethionine decarboxylase subgroup</v>
          </cell>
        </row>
        <row r="5359">
          <cell r="A5359" t="str">
            <v>UMAG_10793</v>
          </cell>
          <cell r="B5359">
            <v>870</v>
          </cell>
          <cell r="C5359">
            <v>94.564643292659099</v>
          </cell>
          <cell r="D5359">
            <v>58.959608038368003</v>
          </cell>
          <cell r="E5359">
            <v>41.349043929262997</v>
          </cell>
          <cell r="F5359">
            <v>5.6048682688420701</v>
          </cell>
          <cell r="G5359">
            <v>35.928774252626702</v>
          </cell>
          <cell r="H5359">
            <v>34.113463710763</v>
          </cell>
          <cell r="I5359">
            <v>45.801124440819699</v>
          </cell>
          <cell r="J5359">
            <v>38.092124178646102</v>
          </cell>
          <cell r="K5359">
            <v>12.099703138342401</v>
          </cell>
          <cell r="L5359">
            <v>17.791939326071802</v>
          </cell>
          <cell r="M5359">
            <v>26.659501980217701</v>
          </cell>
          <cell r="N5359">
            <v>3.6243289907785301</v>
          </cell>
          <cell r="O5359">
            <v>8.3260725347736102</v>
          </cell>
          <cell r="P5359">
            <v>1.0366398051604799</v>
          </cell>
          <cell r="Q5359">
            <v>7.9581977494286003</v>
          </cell>
          <cell r="R5359">
            <v>7.1005916521668002</v>
          </cell>
          <cell r="S5359" t="str">
            <v>rrm3</v>
          </cell>
          <cell r="T5359" t="str">
            <v>hypothetical protein</v>
          </cell>
          <cell r="U5359" t="str">
            <v>IPR012677;IPR000504;IPR025715</v>
          </cell>
          <cell r="V5359" t="str">
            <v>Nucleotide-binding alpha-beta plait domain;RNA recognition motif domain;Friend of PRMT1 duplication</v>
          </cell>
        </row>
        <row r="5360">
          <cell r="A5360" t="str">
            <v>UMAG_10794</v>
          </cell>
          <cell r="B5360">
            <v>1614</v>
          </cell>
          <cell r="C5360">
            <v>175.98804387152001</v>
          </cell>
          <cell r="D5360">
            <v>83.410899088096201</v>
          </cell>
          <cell r="E5360">
            <v>131.21462423872001</v>
          </cell>
          <cell r="F5360">
            <v>170.93308541927499</v>
          </cell>
          <cell r="G5360">
            <v>121.59687319197801</v>
          </cell>
          <cell r="H5360">
            <v>130.764026456766</v>
          </cell>
          <cell r="I5360">
            <v>106.788339704208</v>
          </cell>
          <cell r="J5360">
            <v>92.259813713417003</v>
          </cell>
          <cell r="K5360">
            <v>26.683283668218799</v>
          </cell>
          <cell r="L5360">
            <v>8.8348580527321001</v>
          </cell>
          <cell r="M5360">
            <v>13.326563177901701</v>
          </cell>
          <cell r="N5360">
            <v>22.534003292358101</v>
          </cell>
          <cell r="O5360">
            <v>29.119912862325201</v>
          </cell>
          <cell r="P5360">
            <v>6.9520269451630599</v>
          </cell>
          <cell r="Q5360">
            <v>12.7152546888101</v>
          </cell>
          <cell r="R5360">
            <v>18.522427047467001</v>
          </cell>
          <cell r="S5360" t="e">
            <v>#N/A</v>
          </cell>
          <cell r="T5360" t="str">
            <v>related to GGA2 - Arf-binding protein</v>
          </cell>
          <cell r="U5360" t="str">
            <v>IPR008942;IPR018205;IPR002014;IPR004152</v>
          </cell>
          <cell r="V5360" t="str">
            <v>ENTH/VHS;VHS subgroup;VHS;GAT domain</v>
          </cell>
        </row>
        <row r="5361">
          <cell r="A5361" t="str">
            <v>UMAG_10795</v>
          </cell>
          <cell r="B5361">
            <v>3240</v>
          </cell>
          <cell r="C5361">
            <v>86.517394069436094</v>
          </cell>
          <cell r="D5361">
            <v>89.578871574847497</v>
          </cell>
          <cell r="E5361">
            <v>82.9652689190263</v>
          </cell>
          <cell r="F5361">
            <v>90.468558023161805</v>
          </cell>
          <cell r="G5361">
            <v>92.467256269819799</v>
          </cell>
          <cell r="H5361">
            <v>85.132672616459104</v>
          </cell>
          <cell r="I5361">
            <v>95.5328690477441</v>
          </cell>
          <cell r="J5361">
            <v>79.318121704497102</v>
          </cell>
          <cell r="K5361">
            <v>14.634160376675799</v>
          </cell>
          <cell r="L5361">
            <v>17.188887867973701</v>
          </cell>
          <cell r="M5361">
            <v>24.6320497257889</v>
          </cell>
          <cell r="N5361">
            <v>16.959980950332</v>
          </cell>
          <cell r="O5361">
            <v>17.5201967458684</v>
          </cell>
          <cell r="P5361">
            <v>2.4271081318122101</v>
          </cell>
          <cell r="Q5361">
            <v>8.0778518364892893</v>
          </cell>
          <cell r="R5361">
            <v>10.670620559653001</v>
          </cell>
          <cell r="S5361" t="e">
            <v>#N/A</v>
          </cell>
          <cell r="T5361" t="str">
            <v>hypothetical protein</v>
          </cell>
          <cell r="U5361" t="e">
            <v>#N/A</v>
          </cell>
          <cell r="V5361" t="e">
            <v>#N/A</v>
          </cell>
        </row>
        <row r="5362">
          <cell r="A5362" t="str">
            <v>UMAG_10797</v>
          </cell>
          <cell r="B5362">
            <v>1662</v>
          </cell>
          <cell r="C5362">
            <v>104.53466101251701</v>
          </cell>
          <cell r="D5362">
            <v>95.448847303910895</v>
          </cell>
          <cell r="E5362">
            <v>63.207894695164697</v>
          </cell>
          <cell r="F5362">
            <v>51.324242386899599</v>
          </cell>
          <cell r="G5362">
            <v>94.7664249140891</v>
          </cell>
          <cell r="H5362">
            <v>93.279635457385496</v>
          </cell>
          <cell r="I5362">
            <v>89.129566898387594</v>
          </cell>
          <cell r="J5362">
            <v>87.873317079140804</v>
          </cell>
          <cell r="K5362">
            <v>18.398842907651101</v>
          </cell>
          <cell r="L5362">
            <v>16.322793606766599</v>
          </cell>
          <cell r="M5362">
            <v>42.261572248486502</v>
          </cell>
          <cell r="N5362">
            <v>5.25996451535344</v>
          </cell>
          <cell r="O5362">
            <v>11.8691702695705</v>
          </cell>
          <cell r="P5362">
            <v>11.987192751576201</v>
          </cell>
          <cell r="Q5362">
            <v>12.488814540484601</v>
          </cell>
          <cell r="R5362">
            <v>16.327380946114999</v>
          </cell>
          <cell r="S5362" t="e">
            <v>#N/A</v>
          </cell>
          <cell r="T5362" t="str">
            <v>related to 6-phosphofructo-2-kinase</v>
          </cell>
          <cell r="U5362" t="str">
            <v>IPR029033;IPR027417;IPR003094;IPR016260;IPR013079;IPR013078</v>
          </cell>
          <cell r="V5362" t="str">
            <v>Histidine phosphatase superfamily;P-loop containing nucleoside triphosphate hydrolase;Fructose-2,6-bisphosphatase;Bifunctional 6-phosphofructo-2-kinase/fructose-2, 6-bisphosphate 2-phosphatase;6-phosphofructo-2-kinase;Histidine phosphatase superfamily, clade-1</v>
          </cell>
        </row>
        <row r="5363">
          <cell r="A5363" t="str">
            <v>UMAG_10799</v>
          </cell>
          <cell r="B5363">
            <v>669</v>
          </cell>
          <cell r="C5363">
            <v>62.8173522212116</v>
          </cell>
          <cell r="D5363">
            <v>37.164141397988203</v>
          </cell>
          <cell r="E5363">
            <v>40.929939491117104</v>
          </cell>
          <cell r="F5363">
            <v>30.843525043363901</v>
          </cell>
          <cell r="G5363">
            <v>47.948052254212101</v>
          </cell>
          <cell r="H5363">
            <v>52.115234127142102</v>
          </cell>
          <cell r="I5363">
            <v>62.7762117584438</v>
          </cell>
          <cell r="J5363">
            <v>59.264077770683699</v>
          </cell>
          <cell r="K5363">
            <v>7.6547534416835896</v>
          </cell>
          <cell r="L5363">
            <v>4.0842869283489396</v>
          </cell>
          <cell r="M5363">
            <v>18.445156104638301</v>
          </cell>
          <cell r="N5363">
            <v>7.3407880203605496</v>
          </cell>
          <cell r="O5363">
            <v>5.3099489743051898</v>
          </cell>
          <cell r="P5363">
            <v>14.324387185860999</v>
          </cell>
          <cell r="Q5363">
            <v>9.9842341305541495</v>
          </cell>
          <cell r="R5363">
            <v>9.0498643831281598</v>
          </cell>
          <cell r="S5363" t="e">
            <v>#N/A</v>
          </cell>
          <cell r="T5363" t="str">
            <v>related to VPS24 - endosomal Vps protein complex subunit</v>
          </cell>
          <cell r="U5363" t="str">
            <v>IPR005024</v>
          </cell>
          <cell r="V5363" t="str">
            <v>Snf7 family</v>
          </cell>
        </row>
        <row r="5364">
          <cell r="A5364" t="str">
            <v>UMAG_10800</v>
          </cell>
          <cell r="B5364">
            <v>2685</v>
          </cell>
          <cell r="C5364">
            <v>76.146593299367794</v>
          </cell>
          <cell r="D5364">
            <v>80.480267288971106</v>
          </cell>
          <cell r="E5364">
            <v>85.067733526168098</v>
          </cell>
          <cell r="F5364">
            <v>123.147218212082</v>
          </cell>
          <cell r="G5364">
            <v>92.838384110714301</v>
          </cell>
          <cell r="H5364">
            <v>91.900889492497498</v>
          </cell>
          <cell r="I5364">
            <v>80.751571753218201</v>
          </cell>
          <cell r="J5364">
            <v>77.601505628380494</v>
          </cell>
          <cell r="K5364">
            <v>14.723316677713299</v>
          </cell>
          <cell r="L5364">
            <v>36.935818505970403</v>
          </cell>
          <cell r="M5364">
            <v>18.399825298449102</v>
          </cell>
          <cell r="N5364">
            <v>11.1488503093411</v>
          </cell>
          <cell r="O5364">
            <v>12.609996627352499</v>
          </cell>
          <cell r="P5364">
            <v>7.3165248443304201</v>
          </cell>
          <cell r="Q5364">
            <v>4.6156865995534204</v>
          </cell>
          <cell r="R5364">
            <v>5.8380287171862202</v>
          </cell>
          <cell r="S5364" t="e">
            <v>#N/A</v>
          </cell>
          <cell r="T5364" t="str">
            <v>related to SCY1 - putative kinase</v>
          </cell>
          <cell r="U5364" t="str">
            <v>IPR016024;IPR011009;IPR000719;IPR011989</v>
          </cell>
          <cell r="V5364" t="str">
            <v>Armadillo-type fold;Protein kinase-like domain;Protein kinase domain;Armadillo-like helical</v>
          </cell>
        </row>
        <row r="5365">
          <cell r="A5365" t="str">
            <v>UMAG_10801</v>
          </cell>
          <cell r="B5365">
            <v>1233</v>
          </cell>
          <cell r="C5365">
            <v>44.814158330221801</v>
          </cell>
          <cell r="D5365">
            <v>133.75969281992801</v>
          </cell>
          <cell r="E5365">
            <v>143.201730309103</v>
          </cell>
          <cell r="F5365">
            <v>63.357606844535702</v>
          </cell>
          <cell r="G5365">
            <v>112.346526707141</v>
          </cell>
          <cell r="H5365">
            <v>107.103245535196</v>
          </cell>
          <cell r="I5365">
            <v>104.44526888528701</v>
          </cell>
          <cell r="J5365">
            <v>124.85034261597001</v>
          </cell>
          <cell r="K5365">
            <v>14.982443792572701</v>
          </cell>
          <cell r="L5365">
            <v>70.013471645819394</v>
          </cell>
          <cell r="M5365">
            <v>15.724178535168299</v>
          </cell>
          <cell r="N5365">
            <v>6.1093072568139197</v>
          </cell>
          <cell r="O5365">
            <v>22.152276521529298</v>
          </cell>
          <cell r="P5365">
            <v>11.140156131237401</v>
          </cell>
          <cell r="Q5365">
            <v>10.547775348030999</v>
          </cell>
          <cell r="R5365">
            <v>20.6363225727812</v>
          </cell>
          <cell r="S5365" t="e">
            <v>#N/A</v>
          </cell>
          <cell r="T5365" t="str">
            <v>hypothetical protein</v>
          </cell>
          <cell r="U5365" t="str">
            <v>IPR013083;IPR007527;IPR001841</v>
          </cell>
          <cell r="V5365" t="str">
            <v>Zinc finger, RING/FYVE/PHD-type;Zinc finger, SWIM-type;Zinc finger, RING-type</v>
          </cell>
        </row>
        <row r="5366">
          <cell r="A5366" t="str">
            <v>UMAG_10803</v>
          </cell>
          <cell r="B5366">
            <v>4326</v>
          </cell>
          <cell r="C5366">
            <v>103.860689645503</v>
          </cell>
          <cell r="D5366">
            <v>146.79770767002901</v>
          </cell>
          <cell r="E5366">
            <v>156.972506894535</v>
          </cell>
          <cell r="F5366">
            <v>138.75123038483099</v>
          </cell>
          <cell r="G5366">
            <v>166.123704274266</v>
          </cell>
          <cell r="H5366">
            <v>165.987342876681</v>
          </cell>
          <cell r="I5366">
            <v>166.063429386568</v>
          </cell>
          <cell r="J5366">
            <v>166.148190755266</v>
          </cell>
          <cell r="K5366">
            <v>13.314007797585599</v>
          </cell>
          <cell r="L5366">
            <v>23.1143766197936</v>
          </cell>
          <cell r="M5366">
            <v>35.8355067352663</v>
          </cell>
          <cell r="N5366">
            <v>19.1600417283049</v>
          </cell>
          <cell r="O5366">
            <v>15.4669177959665</v>
          </cell>
          <cell r="P5366">
            <v>33.135439621327897</v>
          </cell>
          <cell r="Q5366">
            <v>13.916054829390999</v>
          </cell>
          <cell r="R5366">
            <v>11.7620214033527</v>
          </cell>
          <cell r="S5366" t="str">
            <v>sql2</v>
          </cell>
          <cell r="T5366" t="str">
            <v>guanyl nucleotide exchange factor Sql2</v>
          </cell>
          <cell r="U5366" t="str">
            <v>IPR019804;IPR023578;IPR001452;IPR001895;IPR000651;IPR011511</v>
          </cell>
          <cell r="V5366" t="str">
            <v>Ras guanine-nucleotide exchange factor, conserved site;Ras guanine nucleotide exchange factor domain;SH3 domain;Ras guanine-nucleotide exchange factors catalytic domain;Ras-like guanine nucleotide exchange factor, N-terminal;Variant SH3 domain</v>
          </cell>
        </row>
        <row r="5367">
          <cell r="A5367" t="str">
            <v>UMAG_10804</v>
          </cell>
          <cell r="B5367">
            <v>1416</v>
          </cell>
          <cell r="C5367">
            <v>1222.7052139980001</v>
          </cell>
          <cell r="D5367">
            <v>484.038907455009</v>
          </cell>
          <cell r="E5367">
            <v>573.46946376869005</v>
          </cell>
          <cell r="F5367">
            <v>641.28417130877597</v>
          </cell>
          <cell r="G5367">
            <v>475.18690222489897</v>
          </cell>
          <cell r="H5367">
            <v>465.43195627239402</v>
          </cell>
          <cell r="I5367">
            <v>436.88656887233901</v>
          </cell>
          <cell r="J5367">
            <v>426.80008012047</v>
          </cell>
          <cell r="K5367">
            <v>41.338084932493103</v>
          </cell>
          <cell r="L5367">
            <v>66.393668575065803</v>
          </cell>
          <cell r="M5367">
            <v>29.629426000279601</v>
          </cell>
          <cell r="N5367">
            <v>38.863564423096797</v>
          </cell>
          <cell r="O5367">
            <v>21.907518063054098</v>
          </cell>
          <cell r="P5367">
            <v>58.066252779596098</v>
          </cell>
          <cell r="Q5367">
            <v>16.9199365050472</v>
          </cell>
          <cell r="R5367">
            <v>55.834588890688998</v>
          </cell>
          <cell r="S5367" t="str">
            <v>kgd2</v>
          </cell>
          <cell r="T5367" t="str">
            <v>probable KGD2 - dihydrolipoyl transsuccinylase component of the alpha-ketoglutarate dehydrogenase complex</v>
          </cell>
          <cell r="U5367" t="str">
            <v>IPR003016;IPR011053;IPR006255;IPR023213;IPR001078;IPR000089</v>
          </cell>
          <cell r="V5367" t="str">
            <v>2-oxo acid dehydrogenase, lipoyl-binding site;Single hybrid motif;Dihydrolipoamide succinyltransferase;Chloramphenicol acetyltransferase-like domain;2-oxoacid dehydrogenase acyltransferase, catalytic domain;Biotin/lipoyl attachment</v>
          </cell>
        </row>
        <row r="5368">
          <cell r="A5368" t="str">
            <v>UMAG_10805</v>
          </cell>
          <cell r="B5368">
            <v>264</v>
          </cell>
          <cell r="C5368">
            <v>87.730303686300999</v>
          </cell>
          <cell r="D5368">
            <v>33.359145251027797</v>
          </cell>
          <cell r="E5368">
            <v>48.374471136090897</v>
          </cell>
          <cell r="F5368">
            <v>55.279620330820798</v>
          </cell>
          <cell r="G5368">
            <v>54.394688109787801</v>
          </cell>
          <cell r="H5368">
            <v>55.401993358797903</v>
          </cell>
          <cell r="I5368">
            <v>61.109281011878302</v>
          </cell>
          <cell r="J5368">
            <v>52.129670974202398</v>
          </cell>
          <cell r="K5368">
            <v>2.5604946129203601</v>
          </cell>
          <cell r="L5368">
            <v>19.559532796551</v>
          </cell>
          <cell r="M5368">
            <v>24.295490724779899</v>
          </cell>
          <cell r="N5368">
            <v>7.06174087068585</v>
          </cell>
          <cell r="O5368">
            <v>9.4361497028714396</v>
          </cell>
          <cell r="P5368">
            <v>1.1107929287947</v>
          </cell>
          <cell r="Q5368">
            <v>14.112991240927499</v>
          </cell>
          <cell r="R5368">
            <v>12.475746953376101</v>
          </cell>
          <cell r="S5368" t="str">
            <v>smx2</v>
          </cell>
          <cell r="T5368" t="str">
            <v>probable SMX2 - snRNP G protein</v>
          </cell>
          <cell r="U5368" t="str">
            <v>IPR010920;IPR006649;IPR001163</v>
          </cell>
          <cell r="V5368" t="str">
            <v>Like-Sm (LSM) domain;Ribonucleoprotein LSM domain, eukaryotic/archaea-type;Ribonucleoprotein LSM domain</v>
          </cell>
        </row>
        <row r="5369">
          <cell r="A5369" t="str">
            <v>UMAG_10807</v>
          </cell>
          <cell r="B5369">
            <v>7161</v>
          </cell>
          <cell r="C5369">
            <v>179.79188898187101</v>
          </cell>
          <cell r="D5369">
            <v>232.60914896062701</v>
          </cell>
          <cell r="E5369">
            <v>185.16560752128501</v>
          </cell>
          <cell r="F5369">
            <v>171.543172440387</v>
          </cell>
          <cell r="G5369">
            <v>175.79361728160299</v>
          </cell>
          <cell r="H5369">
            <v>221.68387666587401</v>
          </cell>
          <cell r="I5369">
            <v>193.527575386954</v>
          </cell>
          <cell r="J5369">
            <v>219.80146582371</v>
          </cell>
          <cell r="K5369">
            <v>12.781499775396201</v>
          </cell>
          <cell r="L5369">
            <v>25.989409348725001</v>
          </cell>
          <cell r="M5369">
            <v>25.506291207659402</v>
          </cell>
          <cell r="N5369">
            <v>8.8970145799355294</v>
          </cell>
          <cell r="O5369">
            <v>14.0028082390614</v>
          </cell>
          <cell r="P5369">
            <v>19.070817649314101</v>
          </cell>
          <cell r="Q5369">
            <v>2.6933168237879599</v>
          </cell>
          <cell r="R5369">
            <v>12.7867593335642</v>
          </cell>
          <cell r="S5369" t="str">
            <v>rrm24/prp8</v>
          </cell>
          <cell r="T5369" t="str">
            <v>putative PRP8 - U5 snRNP protein</v>
          </cell>
          <cell r="U5369" t="str">
            <v>IPR012592;IPR021983;IPR019580;IPR012591;IPR019581;IPR019582;IPR012984;IPR000555</v>
          </cell>
          <cell r="V5369" t="str">
            <v>PROCN;PRP8 domain IV core;Pre-mRNA-processing-splicing factor 8, U6-snRNA-binding;Pre-mRNA-processing-splicing factor 8;Pre-mRNA-processing-splicing factor 8, U5-snRNA-binding;RNA recognition motif, spliceosomal PrP8;PRO, C-terminal;JAB1/Mov34/MPN/PAD-1</v>
          </cell>
        </row>
        <row r="5370">
          <cell r="A5370" t="str">
            <v>UMAG_10808</v>
          </cell>
          <cell r="B5370">
            <v>405</v>
          </cell>
          <cell r="C5370">
            <v>33.045187760885597</v>
          </cell>
          <cell r="D5370">
            <v>72.787388001738805</v>
          </cell>
          <cell r="E5370">
            <v>96.724136801837702</v>
          </cell>
          <cell r="F5370">
            <v>63.576133991521203</v>
          </cell>
          <cell r="G5370">
            <v>100.01805401713101</v>
          </cell>
          <cell r="H5370">
            <v>95.138039006434695</v>
          </cell>
          <cell r="I5370">
            <v>90.719463153167595</v>
          </cell>
          <cell r="J5370">
            <v>70.782166997916406</v>
          </cell>
          <cell r="K5370">
            <v>9.42431071472277</v>
          </cell>
          <cell r="L5370">
            <v>16.762039415424098</v>
          </cell>
          <cell r="M5370">
            <v>11.491136469086101</v>
          </cell>
          <cell r="N5370">
            <v>6.1852978692564999</v>
          </cell>
          <cell r="O5370">
            <v>13.6192185961027</v>
          </cell>
          <cell r="P5370">
            <v>13.9410140411639</v>
          </cell>
          <cell r="Q5370">
            <v>4.8424361557344699</v>
          </cell>
          <cell r="R5370">
            <v>15.2669678973414</v>
          </cell>
          <cell r="S5370" t="e">
            <v>#N/A</v>
          </cell>
          <cell r="T5370" t="str">
            <v>hypothetical protein</v>
          </cell>
          <cell r="U5370" t="e">
            <v>#N/A</v>
          </cell>
          <cell r="V5370" t="e">
            <v>#N/A</v>
          </cell>
        </row>
        <row r="5371">
          <cell r="A5371" t="str">
            <v>UMAG_10809</v>
          </cell>
          <cell r="B5371">
            <v>285</v>
          </cell>
          <cell r="C5371">
            <v>39.798054390297096</v>
          </cell>
          <cell r="D5371">
            <v>19.522238223284699</v>
          </cell>
          <cell r="E5371">
            <v>25.628788618310899</v>
          </cell>
          <cell r="F5371">
            <v>43.080251841370398</v>
          </cell>
          <cell r="G5371">
            <v>33.023116138104001</v>
          </cell>
          <cell r="H5371">
            <v>32.135618641365198</v>
          </cell>
          <cell r="I5371">
            <v>23.448205698442798</v>
          </cell>
          <cell r="J5371">
            <v>24.4307581056595</v>
          </cell>
          <cell r="K5371">
            <v>2.9478711247345002</v>
          </cell>
          <cell r="L5371">
            <v>10.270191186236</v>
          </cell>
          <cell r="M5371">
            <v>15.626171786800899</v>
          </cell>
          <cell r="N5371">
            <v>7.3940855780495003</v>
          </cell>
          <cell r="O5371">
            <v>9.3783458774103092</v>
          </cell>
          <cell r="P5371">
            <v>6.9449162293509099</v>
          </cell>
          <cell r="Q5371">
            <v>3.7856758391801901</v>
          </cell>
          <cell r="R5371">
            <v>4.4285444476906601</v>
          </cell>
          <cell r="S5371" t="e">
            <v>#N/A</v>
          </cell>
          <cell r="T5371" t="str">
            <v>hypothetical protein</v>
          </cell>
          <cell r="U5371" t="e">
            <v>#N/A</v>
          </cell>
          <cell r="V5371" t="e">
            <v>#N/A</v>
          </cell>
        </row>
        <row r="5372">
          <cell r="A5372" t="str">
            <v>UMAG_10810</v>
          </cell>
          <cell r="B5372">
            <v>936</v>
          </cell>
          <cell r="C5372">
            <v>425.36782717847302</v>
          </cell>
          <cell r="D5372">
            <v>221.492258019731</v>
          </cell>
          <cell r="E5372">
            <v>185.90946040283399</v>
          </cell>
          <cell r="F5372">
            <v>206.21903275567399</v>
          </cell>
          <cell r="G5372">
            <v>226.580201050678</v>
          </cell>
          <cell r="H5372">
            <v>236.45526036443999</v>
          </cell>
          <cell r="I5372">
            <v>219.43456859585501</v>
          </cell>
          <cell r="J5372">
            <v>232.268692679862</v>
          </cell>
          <cell r="K5372">
            <v>104.352055721306</v>
          </cell>
          <cell r="L5372">
            <v>56.810487470718499</v>
          </cell>
          <cell r="M5372">
            <v>38.231268607627499</v>
          </cell>
          <cell r="N5372">
            <v>35.284920686852402</v>
          </cell>
          <cell r="O5372">
            <v>28.2476883111181</v>
          </cell>
          <cell r="P5372">
            <v>12.3098835398148</v>
          </cell>
          <cell r="Q5372">
            <v>16.9822615406074</v>
          </cell>
          <cell r="R5372">
            <v>15.1357362900459</v>
          </cell>
          <cell r="S5372" t="str">
            <v>rpn11</v>
          </cell>
          <cell r="T5372" t="str">
            <v>probable RPN11 - 26S proteasome regulatory subunit</v>
          </cell>
          <cell r="U5372" t="str">
            <v>IPR000555;IPR024969</v>
          </cell>
          <cell r="V5372" t="str">
            <v>JAB1/MPN/MOV34 metalloenzyme domain;Rpn11/EIF3F C-terminal domain</v>
          </cell>
        </row>
        <row r="5373">
          <cell r="A5373" t="str">
            <v>UMAG_10811</v>
          </cell>
          <cell r="B5373">
            <v>576</v>
          </cell>
          <cell r="C5373">
            <v>47.733369982388503</v>
          </cell>
          <cell r="D5373">
            <v>68.438340696914395</v>
          </cell>
          <cell r="E5373">
            <v>39.074816760340497</v>
          </cell>
          <cell r="F5373">
            <v>19.73343073477</v>
          </cell>
          <cell r="G5373">
            <v>29.5967830710421</v>
          </cell>
          <cell r="H5373">
            <v>24.3136909427772</v>
          </cell>
          <cell r="I5373">
            <v>27.094735396149801</v>
          </cell>
          <cell r="J5373">
            <v>34.845339982140402</v>
          </cell>
          <cell r="K5373">
            <v>6.2221772177768999</v>
          </cell>
          <cell r="L5373">
            <v>29.771075177032898</v>
          </cell>
          <cell r="M5373">
            <v>14.4030110130512</v>
          </cell>
          <cell r="N5373">
            <v>1.8576555169817399</v>
          </cell>
          <cell r="O5373">
            <v>1.2472103729453301</v>
          </cell>
          <cell r="P5373">
            <v>2.5707854542255899</v>
          </cell>
          <cell r="Q5373">
            <v>7.86299043083587</v>
          </cell>
          <cell r="R5373">
            <v>1.22923889380201</v>
          </cell>
          <cell r="S5373" t="e">
            <v>#N/A</v>
          </cell>
          <cell r="T5373" t="str">
            <v>related to ARL1 - ADP-ribosylation factor</v>
          </cell>
          <cell r="U5373" t="str">
            <v>IPR027417;IPR006689;IPR005225;IPR024156</v>
          </cell>
          <cell r="V5373" t="str">
            <v>P-loop containing nucleoside triphosphate hydrolase;Small GTPase superfamily, ARF/SAR type;Small GTP-binding protein domain;Small GTPase superfamily, ARF type</v>
          </cell>
        </row>
        <row r="5374">
          <cell r="A5374" t="str">
            <v>UMAG_10812</v>
          </cell>
          <cell r="B5374">
            <v>2196</v>
          </cell>
          <cell r="C5374">
            <v>62.497598085772204</v>
          </cell>
          <cell r="D5374">
            <v>96.930699108779905</v>
          </cell>
          <cell r="E5374">
            <v>125.956980623213</v>
          </cell>
          <cell r="F5374">
            <v>131.45218621217401</v>
          </cell>
          <cell r="G5374">
            <v>141.74875976374901</v>
          </cell>
          <cell r="H5374">
            <v>130.00072365147199</v>
          </cell>
          <cell r="I5374">
            <v>120.43966999227401</v>
          </cell>
          <cell r="J5374">
            <v>106.684772280354</v>
          </cell>
          <cell r="K5374">
            <v>12.8653275979336</v>
          </cell>
          <cell r="L5374">
            <v>20.8297928507309</v>
          </cell>
          <cell r="M5374">
            <v>18.097323223771699</v>
          </cell>
          <cell r="N5374">
            <v>17.709530104093901</v>
          </cell>
          <cell r="O5374">
            <v>2.9714599903964198</v>
          </cell>
          <cell r="P5374">
            <v>4.8811676806805897</v>
          </cell>
          <cell r="Q5374">
            <v>4.6692115661524998</v>
          </cell>
          <cell r="R5374">
            <v>22.401848231795501</v>
          </cell>
          <cell r="S5374" t="e">
            <v>#N/A</v>
          </cell>
          <cell r="T5374" t="str">
            <v>related to VPS52 - component of the Golgi-associated retrograde protein complex</v>
          </cell>
          <cell r="U5374" t="str">
            <v>IPR007258</v>
          </cell>
          <cell r="V5374" t="str">
            <v>Vps52</v>
          </cell>
        </row>
        <row r="5375">
          <cell r="A5375" t="str">
            <v>UMAG_10813</v>
          </cell>
          <cell r="B5375">
            <v>4095</v>
          </cell>
          <cell r="C5375">
            <v>105.009204468086</v>
          </cell>
          <cell r="D5375">
            <v>88.7926436507517</v>
          </cell>
          <cell r="E5375">
            <v>85.953651651819698</v>
          </cell>
          <cell r="F5375">
            <v>95.684717706010005</v>
          </cell>
          <cell r="G5375">
            <v>101.50184965062699</v>
          </cell>
          <cell r="H5375">
            <v>110.58011002560799</v>
          </cell>
          <cell r="I5375">
            <v>137.76177565715099</v>
          </cell>
          <cell r="J5375">
            <v>111.02829488704501</v>
          </cell>
          <cell r="K5375">
            <v>17.321595849689</v>
          </cell>
          <cell r="L5375">
            <v>25.690421710298001</v>
          </cell>
          <cell r="M5375">
            <v>29.618312982308002</v>
          </cell>
          <cell r="N5375">
            <v>6.3681036179608004</v>
          </cell>
          <cell r="O5375">
            <v>11.7759596117501</v>
          </cell>
          <cell r="P5375">
            <v>19.472517907872</v>
          </cell>
          <cell r="Q5375">
            <v>6.8529673692568904</v>
          </cell>
          <cell r="R5375">
            <v>21.982309616206098</v>
          </cell>
          <cell r="S5375" t="e">
            <v>#N/A</v>
          </cell>
          <cell r="T5375" t="str">
            <v>hypothetical protein</v>
          </cell>
          <cell r="U5375" t="str">
            <v>IPR017986;IPR009771;IPR015943</v>
          </cell>
          <cell r="V5375" t="str">
            <v>WD40-repeat-containing domain;Ribosome control protein 1;WD40/YVTN repeat-like-containing domain</v>
          </cell>
        </row>
        <row r="5376">
          <cell r="A5376" t="str">
            <v>UMAG_10814</v>
          </cell>
          <cell r="B5376">
            <v>2316</v>
          </cell>
          <cell r="C5376">
            <v>47.701365742059899</v>
          </cell>
          <cell r="D5376">
            <v>72.614237409874903</v>
          </cell>
          <cell r="E5376">
            <v>80.962126592836398</v>
          </cell>
          <cell r="F5376">
            <v>86.346048978372195</v>
          </cell>
          <cell r="G5376">
            <v>88.846373188324307</v>
          </cell>
          <cell r="H5376">
            <v>94.044808491753002</v>
          </cell>
          <cell r="I5376">
            <v>113.075351263773</v>
          </cell>
          <cell r="J5376">
            <v>88.006269056974006</v>
          </cell>
          <cell r="K5376">
            <v>4.0649450220778203</v>
          </cell>
          <cell r="L5376">
            <v>17.736096741431801</v>
          </cell>
          <cell r="M5376">
            <v>10.8157206975169</v>
          </cell>
          <cell r="N5376">
            <v>9.4167225813260504</v>
          </cell>
          <cell r="O5376">
            <v>17.655132177902001</v>
          </cell>
          <cell r="P5376">
            <v>20.818006608976599</v>
          </cell>
          <cell r="Q5376">
            <v>16.905312989362098</v>
          </cell>
          <cell r="R5376">
            <v>2.3313757473298899</v>
          </cell>
          <cell r="S5376" t="e">
            <v>#N/A</v>
          </cell>
          <cell r="T5376" t="str">
            <v>hypothetical protein</v>
          </cell>
          <cell r="U5376" t="str">
            <v>IPR006603</v>
          </cell>
          <cell r="V5376" t="str">
            <v>PQ-loop repeat</v>
          </cell>
        </row>
        <row r="5377">
          <cell r="A5377" t="str">
            <v>UMAG_10815</v>
          </cell>
          <cell r="B5377">
            <v>1626</v>
          </cell>
          <cell r="C5377">
            <v>1807.2955477476701</v>
          </cell>
          <cell r="D5377">
            <v>53.161025360958099</v>
          </cell>
          <cell r="E5377">
            <v>40.132497447772799</v>
          </cell>
          <cell r="F5377">
            <v>14.8578329799466</v>
          </cell>
          <cell r="G5377">
            <v>49.652712886876301</v>
          </cell>
          <cell r="H5377">
            <v>55.337655431755799</v>
          </cell>
          <cell r="I5377">
            <v>27.045538412329599</v>
          </cell>
          <cell r="J5377">
            <v>99.702533336476606</v>
          </cell>
          <cell r="K5377">
            <v>706.99922350893905</v>
          </cell>
          <cell r="L5377">
            <v>3.7337143504225399</v>
          </cell>
          <cell r="M5377">
            <v>10.877435011129499</v>
          </cell>
          <cell r="N5377">
            <v>5.5455086073075801</v>
          </cell>
          <cell r="O5377">
            <v>1.8591422518873899</v>
          </cell>
          <cell r="P5377">
            <v>7.2711352931232103</v>
          </cell>
          <cell r="Q5377">
            <v>9.4940827438703792</v>
          </cell>
          <cell r="R5377">
            <v>15.8377773267849</v>
          </cell>
          <cell r="S5377" t="e">
            <v>#N/A</v>
          </cell>
          <cell r="T5377" t="str">
            <v>related to TNA1 - high affinity nicotinic acid plasma membrane permease</v>
          </cell>
          <cell r="U5377" t="str">
            <v>IPR020846;IPR011701</v>
          </cell>
          <cell r="V5377" t="str">
            <v>Major facilitator superfamily domain;Major facilitator superfamily</v>
          </cell>
        </row>
        <row r="5378">
          <cell r="A5378" t="str">
            <v>UMAG_10816</v>
          </cell>
          <cell r="B5378">
            <v>606</v>
          </cell>
          <cell r="C5378">
            <v>111.648490073163</v>
          </cell>
          <cell r="D5378">
            <v>84.8796454523508</v>
          </cell>
          <cell r="E5378">
            <v>105.303830140157</v>
          </cell>
          <cell r="F5378">
            <v>311.91093095187603</v>
          </cell>
          <cell r="G5378">
            <v>144.86677697657299</v>
          </cell>
          <cell r="H5378">
            <v>151.82325432306499</v>
          </cell>
          <cell r="I5378">
            <v>196.04149586548999</v>
          </cell>
          <cell r="J5378">
            <v>221.36892438196699</v>
          </cell>
          <cell r="K5378">
            <v>11.9508017097932</v>
          </cell>
          <cell r="L5378">
            <v>62.744527062751203</v>
          </cell>
          <cell r="M5378">
            <v>57.328240583563598</v>
          </cell>
          <cell r="N5378">
            <v>57.784914459602703</v>
          </cell>
          <cell r="O5378">
            <v>15.259110111047599</v>
          </cell>
          <cell r="P5378">
            <v>23.009843244500601</v>
          </cell>
          <cell r="Q5378">
            <v>37.857248385378703</v>
          </cell>
          <cell r="R5378">
            <v>32.2125555924815</v>
          </cell>
          <cell r="S5378" t="e">
            <v>#N/A</v>
          </cell>
          <cell r="T5378" t="str">
            <v>hypothetical protein</v>
          </cell>
          <cell r="U5378" t="str">
            <v>IPR018466</v>
          </cell>
          <cell r="V5378" t="str">
            <v>Ser-Thr-rich glycosyl-phosphatidyl-inositol-anchored membrane family</v>
          </cell>
        </row>
        <row r="5379">
          <cell r="A5379" t="str">
            <v>UMAG_10817</v>
          </cell>
          <cell r="B5379">
            <v>1089</v>
          </cell>
          <cell r="C5379">
            <v>11.8678338328358</v>
          </cell>
          <cell r="D5379">
            <v>28.924328399749601</v>
          </cell>
          <cell r="E5379">
            <v>16.819690896433599</v>
          </cell>
          <cell r="F5379">
            <v>12.184104157831401</v>
          </cell>
          <cell r="G5379">
            <v>16.3144928830759</v>
          </cell>
          <cell r="H5379">
            <v>23.5872086607922</v>
          </cell>
          <cell r="I5379">
            <v>27.383485077138602</v>
          </cell>
          <cell r="J5379">
            <v>41.617079143894003</v>
          </cell>
          <cell r="K5379">
            <v>2.7858225785538399E-2</v>
          </cell>
          <cell r="L5379">
            <v>27.743227919309</v>
          </cell>
          <cell r="M5379">
            <v>6.1802427088181204</v>
          </cell>
          <cell r="N5379">
            <v>1.5789747877407201</v>
          </cell>
          <cell r="O5379">
            <v>3.2367154340193798</v>
          </cell>
          <cell r="P5379">
            <v>7.90942561120184</v>
          </cell>
          <cell r="Q5379">
            <v>4.5599688476907998</v>
          </cell>
          <cell r="R5379">
            <v>8.9943969200841192</v>
          </cell>
          <cell r="S5379" t="e">
            <v>#N/A</v>
          </cell>
          <cell r="T5379" t="str">
            <v>hypothetical protein</v>
          </cell>
          <cell r="U5379" t="str">
            <v>IPR016040</v>
          </cell>
          <cell r="V5379" t="str">
            <v>NAD(P)-binding domain</v>
          </cell>
        </row>
        <row r="5380">
          <cell r="A5380" t="str">
            <v>UMAG_10820</v>
          </cell>
          <cell r="B5380">
            <v>294</v>
          </cell>
          <cell r="C5380">
            <v>261.31559662502701</v>
          </cell>
          <cell r="D5380">
            <v>103.519903020087</v>
          </cell>
          <cell r="E5380">
            <v>118.13509943814201</v>
          </cell>
          <cell r="F5380">
            <v>151.62847334218301</v>
          </cell>
          <cell r="G5380">
            <v>131.972626431235</v>
          </cell>
          <cell r="H5380">
            <v>141.95817412058</v>
          </cell>
          <cell r="I5380">
            <v>140.46027944253601</v>
          </cell>
          <cell r="J5380">
            <v>114.24969222322601</v>
          </cell>
          <cell r="K5380">
            <v>12.903392094320999</v>
          </cell>
          <cell r="L5380">
            <v>38.941958611638</v>
          </cell>
          <cell r="M5380">
            <v>24.5765341781525</v>
          </cell>
          <cell r="N5380">
            <v>16.128797612555299</v>
          </cell>
          <cell r="O5380">
            <v>6.6672218043176903</v>
          </cell>
          <cell r="P5380">
            <v>19.4561703484225</v>
          </cell>
          <cell r="Q5380">
            <v>6.2416923912207496</v>
          </cell>
          <cell r="R5380">
            <v>17.770423073550901</v>
          </cell>
          <cell r="S5380" t="e">
            <v>#N/A</v>
          </cell>
          <cell r="T5380" t="str">
            <v>probable nadh-ubiquinone oxidoreductase 10.5 kDa subunit</v>
          </cell>
          <cell r="U5380" t="str">
            <v>IPR012336;IPR016464;IPR007741</v>
          </cell>
          <cell r="V5380" t="str">
            <v>Thioredoxin-like fold;NADH dehydrogenase [ubiquinone] (complex I), alpha subcomplex, subunit 2;Ribosomal protein/NADH dehydrogenase domain</v>
          </cell>
        </row>
        <row r="5381">
          <cell r="A5381" t="str">
            <v>UMAG_10821</v>
          </cell>
          <cell r="B5381">
            <v>3150</v>
          </cell>
          <cell r="C5381">
            <v>85.451957260834106</v>
          </cell>
          <cell r="D5381">
            <v>100.64831421033</v>
          </cell>
          <cell r="E5381">
            <v>97.037964607721193</v>
          </cell>
          <cell r="F5381">
            <v>105.698807713433</v>
          </cell>
          <cell r="G5381">
            <v>98.781356815484202</v>
          </cell>
          <cell r="H5381">
            <v>117.13225129907801</v>
          </cell>
          <cell r="I5381">
            <v>103.244206123498</v>
          </cell>
          <cell r="J5381">
            <v>97.870610819574395</v>
          </cell>
          <cell r="K5381">
            <v>12.0828908149838</v>
          </cell>
          <cell r="L5381">
            <v>11.8824446195483</v>
          </cell>
          <cell r="M5381">
            <v>24.5042766965285</v>
          </cell>
          <cell r="N5381">
            <v>16.838836796040201</v>
          </cell>
          <cell r="O5381">
            <v>4.0670198817469698</v>
          </cell>
          <cell r="P5381">
            <v>9.2021445732763496</v>
          </cell>
          <cell r="Q5381">
            <v>4.7714461243208701</v>
          </cell>
          <cell r="R5381">
            <v>10.477947908313</v>
          </cell>
          <cell r="S5381" t="e">
            <v>#N/A</v>
          </cell>
          <cell r="T5381" t="str">
            <v>hypothetical protein</v>
          </cell>
          <cell r="U5381" t="str">
            <v>IPR019384</v>
          </cell>
          <cell r="V5381" t="str">
            <v>Retinoic acid induced 16-like protein</v>
          </cell>
        </row>
        <row r="5382">
          <cell r="A5382" t="str">
            <v>UMAG_10822</v>
          </cell>
          <cell r="B5382">
            <v>831</v>
          </cell>
          <cell r="C5382">
            <v>263.49434550796798</v>
          </cell>
          <cell r="D5382">
            <v>85.927059649752493</v>
          </cell>
          <cell r="E5382">
            <v>97.6289060465228</v>
          </cell>
          <cell r="F5382">
            <v>160.62117614054401</v>
          </cell>
          <cell r="G5382">
            <v>96.667353450595002</v>
          </cell>
          <cell r="H5382">
            <v>109.383895861268</v>
          </cell>
          <cell r="I5382">
            <v>94.745507918684197</v>
          </cell>
          <cell r="J5382">
            <v>81.538015553372205</v>
          </cell>
          <cell r="K5382">
            <v>33.381586781765797</v>
          </cell>
          <cell r="L5382">
            <v>19.434979740482099</v>
          </cell>
          <cell r="M5382">
            <v>33.226395500146701</v>
          </cell>
          <cell r="N5382">
            <v>10.283203625937899</v>
          </cell>
          <cell r="O5382">
            <v>24.250966605622999</v>
          </cell>
          <cell r="P5382">
            <v>19.902712370096499</v>
          </cell>
          <cell r="Q5382">
            <v>3.9314786975452498</v>
          </cell>
          <cell r="R5382">
            <v>22.8448109579261</v>
          </cell>
          <cell r="S5382" t="e">
            <v>#N/A</v>
          </cell>
          <cell r="T5382" t="str">
            <v>related to ATP12 - F1F0-ATPase complex assembly protein</v>
          </cell>
          <cell r="U5382" t="str">
            <v>IPR011419;IPR023335</v>
          </cell>
          <cell r="V5382" t="str">
            <v>ATP12, ATPase F1F0-assembly protein;Orthogonal Bundle domain in ATP12</v>
          </cell>
        </row>
        <row r="5383">
          <cell r="A5383" t="str">
            <v>UMAG_10823</v>
          </cell>
          <cell r="B5383">
            <v>426</v>
          </cell>
          <cell r="C5383">
            <v>75.317004984674597</v>
          </cell>
          <cell r="D5383">
            <v>54.546369056044597</v>
          </cell>
          <cell r="E5383">
            <v>54.004572444360598</v>
          </cell>
          <cell r="F5383">
            <v>146.837353009835</v>
          </cell>
          <cell r="G5383">
            <v>153.12081823220799</v>
          </cell>
          <cell r="H5383">
            <v>132.37142786508599</v>
          </cell>
          <cell r="I5383">
            <v>138.95104411100399</v>
          </cell>
          <cell r="J5383">
            <v>93.842840684111707</v>
          </cell>
          <cell r="K5383">
            <v>6.1675257877802698</v>
          </cell>
          <cell r="L5383">
            <v>12.029820804118399</v>
          </cell>
          <cell r="M5383">
            <v>20.492972379402399</v>
          </cell>
          <cell r="N5383">
            <v>2.5844627724007201</v>
          </cell>
          <cell r="O5383">
            <v>12.814778667428101</v>
          </cell>
          <cell r="P5383">
            <v>5.9079352258427296</v>
          </cell>
          <cell r="Q5383">
            <v>11.393360641232199</v>
          </cell>
          <cell r="R5383">
            <v>11.0921793254262</v>
          </cell>
          <cell r="S5383" t="e">
            <v>#N/A</v>
          </cell>
          <cell r="T5383" t="str">
            <v>hypothetical protein</v>
          </cell>
          <cell r="U5383" t="e">
            <v>#N/A</v>
          </cell>
          <cell r="V5383" t="e">
            <v>#N/A</v>
          </cell>
        </row>
        <row r="5384">
          <cell r="A5384" t="str">
            <v>UMAG_10824</v>
          </cell>
          <cell r="B5384">
            <v>3009</v>
          </cell>
          <cell r="C5384">
            <v>169.421529245264</v>
          </cell>
          <cell r="D5384">
            <v>130.726648844561</v>
          </cell>
          <cell r="E5384">
            <v>102.826931710049</v>
          </cell>
          <cell r="F5384">
            <v>116.02976063096099</v>
          </cell>
          <cell r="G5384">
            <v>122.564308485938</v>
          </cell>
          <cell r="H5384">
            <v>105.746268715141</v>
          </cell>
          <cell r="I5384">
            <v>125.32330243880899</v>
          </cell>
          <cell r="J5384">
            <v>108.36095405603901</v>
          </cell>
          <cell r="K5384">
            <v>9.9131585565102807</v>
          </cell>
          <cell r="L5384">
            <v>37.870522602217598</v>
          </cell>
          <cell r="M5384">
            <v>16.0593233050745</v>
          </cell>
          <cell r="N5384">
            <v>7.80098342891415</v>
          </cell>
          <cell r="O5384">
            <v>14.8770494282881</v>
          </cell>
          <cell r="P5384">
            <v>8.0868340869801507</v>
          </cell>
          <cell r="Q5384">
            <v>15.0012780705281</v>
          </cell>
          <cell r="R5384">
            <v>13.335089499370801</v>
          </cell>
          <cell r="S5384" t="e">
            <v>#N/A</v>
          </cell>
          <cell r="T5384" t="str">
            <v>related to Beta3 protein (Ruby)</v>
          </cell>
          <cell r="U5384" t="str">
            <v>IPR026739;IPR026740;IPR016024;IPR011989;IPR002553</v>
          </cell>
          <cell r="V5384" t="str">
            <v>AP complex subunit beta;AP-3 complex subunit beta;Armadillo-type fold;Armadillo-like helical;Clathrin/coatomer adaptor, adaptin-like, N-terminal</v>
          </cell>
        </row>
        <row r="5385">
          <cell r="A5385" t="str">
            <v>UMAG_10825</v>
          </cell>
          <cell r="B5385">
            <v>813</v>
          </cell>
          <cell r="C5385">
            <v>122.598181987705</v>
          </cell>
          <cell r="D5385">
            <v>64.714720786606804</v>
          </cell>
          <cell r="E5385">
            <v>48.149044973639697</v>
          </cell>
          <cell r="F5385">
            <v>10.822354070752199</v>
          </cell>
          <cell r="G5385">
            <v>14.1095631053351</v>
          </cell>
          <cell r="H5385">
            <v>14.8450247451827</v>
          </cell>
          <cell r="I5385">
            <v>17.484213549764299</v>
          </cell>
          <cell r="J5385">
            <v>28.1236070727462</v>
          </cell>
          <cell r="K5385">
            <v>20.562461647718401</v>
          </cell>
          <cell r="L5385">
            <v>26.1732373518172</v>
          </cell>
          <cell r="M5385">
            <v>20.240048611437999</v>
          </cell>
          <cell r="N5385">
            <v>4.3760656328051901</v>
          </cell>
          <cell r="O5385">
            <v>1.5812860230585</v>
          </cell>
          <cell r="P5385">
            <v>3.7267792842109699</v>
          </cell>
          <cell r="Q5385">
            <v>1.8127282477611399</v>
          </cell>
          <cell r="R5385">
            <v>3.5871709275691699</v>
          </cell>
          <cell r="S5385" t="e">
            <v>#N/A</v>
          </cell>
          <cell r="T5385" t="str">
            <v>related to 3-hydroxyacyl-CoA dehydrogenase</v>
          </cell>
          <cell r="U5385" t="str">
            <v>IPR020904;IPR016040;IPR002198;IPR002347</v>
          </cell>
          <cell r="V5385" t="str">
            <v>Short-chain dehydrogenase/reductase, conserved site;NAD(P)-binding domain;Short-chain dehydrogenase/reductase SDR;Glucose/ribitol dehydrogenase</v>
          </cell>
        </row>
        <row r="5386">
          <cell r="A5386" t="str">
            <v>UMAG_10826</v>
          </cell>
          <cell r="B5386">
            <v>516</v>
          </cell>
          <cell r="C5386">
            <v>47.054547037954897</v>
          </cell>
          <cell r="D5386">
            <v>49.547534676903801</v>
          </cell>
          <cell r="E5386">
            <v>34.130012885615301</v>
          </cell>
          <cell r="F5386">
            <v>26.412209327845598</v>
          </cell>
          <cell r="G5386">
            <v>24.989858329584401</v>
          </cell>
          <cell r="H5386">
            <v>33.768921607657198</v>
          </cell>
          <cell r="I5386">
            <v>29.943716336245</v>
          </cell>
          <cell r="J5386">
            <v>28.786295433383799</v>
          </cell>
          <cell r="K5386">
            <v>7.8067303608246403</v>
          </cell>
          <cell r="L5386">
            <v>17.4077068266282</v>
          </cell>
          <cell r="M5386">
            <v>15.543965036398999</v>
          </cell>
          <cell r="N5386">
            <v>2.8334607204908302</v>
          </cell>
          <cell r="O5386">
            <v>3.3337500664905599</v>
          </cell>
          <cell r="P5386">
            <v>5.0719812576733601</v>
          </cell>
          <cell r="Q5386">
            <v>10.9478388543408</v>
          </cell>
          <cell r="R5386">
            <v>7.2337895190767103</v>
          </cell>
          <cell r="S5386" t="e">
            <v>#N/A</v>
          </cell>
          <cell r="T5386" t="str">
            <v>hypothetical protein</v>
          </cell>
          <cell r="U5386" t="e">
            <v>#N/A</v>
          </cell>
          <cell r="V5386" t="e">
            <v>#N/A</v>
          </cell>
        </row>
        <row r="5387">
          <cell r="A5387" t="str">
            <v>UMAG_10827</v>
          </cell>
          <cell r="B5387">
            <v>1584</v>
          </cell>
          <cell r="C5387">
            <v>75.117224167098797</v>
          </cell>
          <cell r="D5387">
            <v>57.528427536824701</v>
          </cell>
          <cell r="E5387">
            <v>78.403843374583502</v>
          </cell>
          <cell r="F5387">
            <v>79.884471413220197</v>
          </cell>
          <cell r="G5387">
            <v>57.691879872667698</v>
          </cell>
          <cell r="H5387">
            <v>48.320306644061702</v>
          </cell>
          <cell r="I5387">
            <v>45.220408967875798</v>
          </cell>
          <cell r="J5387">
            <v>47.950353325478403</v>
          </cell>
          <cell r="K5387">
            <v>41.1304629030219</v>
          </cell>
          <cell r="L5387">
            <v>6.0664532059111904</v>
          </cell>
          <cell r="M5387">
            <v>7.0775817157596501</v>
          </cell>
          <cell r="N5387">
            <v>15.2509157572793</v>
          </cell>
          <cell r="O5387">
            <v>11.1996918093758</v>
          </cell>
          <cell r="P5387">
            <v>7.0392273902489997</v>
          </cell>
          <cell r="Q5387">
            <v>7.0536273081359404</v>
          </cell>
          <cell r="R5387">
            <v>7.4111624860047298</v>
          </cell>
          <cell r="S5387" t="e">
            <v>#N/A</v>
          </cell>
          <cell r="T5387" t="str">
            <v>related to ENP1 - required for pre-rRNA processing and 40S ribosomal subunit synthesis</v>
          </cell>
          <cell r="U5387" t="str">
            <v>IPR007955</v>
          </cell>
          <cell r="V5387" t="str">
            <v>Bystin</v>
          </cell>
        </row>
        <row r="5388">
          <cell r="A5388" t="str">
            <v>UMAG_10830</v>
          </cell>
          <cell r="B5388">
            <v>2868</v>
          </cell>
          <cell r="C5388">
            <v>18.798177234447401</v>
          </cell>
          <cell r="D5388">
            <v>68.418374326915895</v>
          </cell>
          <cell r="E5388">
            <v>36.055674205892501</v>
          </cell>
          <cell r="F5388">
            <v>27.740778513562699</v>
          </cell>
          <cell r="G5388">
            <v>73.915527894944404</v>
          </cell>
          <cell r="H5388">
            <v>75.394721208137099</v>
          </cell>
          <cell r="I5388">
            <v>86.794534980782302</v>
          </cell>
          <cell r="J5388">
            <v>82.2262677083433</v>
          </cell>
          <cell r="K5388">
            <v>3.52157816522781</v>
          </cell>
          <cell r="L5388">
            <v>34.782654321588097</v>
          </cell>
          <cell r="M5388">
            <v>14.3320968208315</v>
          </cell>
          <cell r="N5388">
            <v>2.9432842556790701</v>
          </cell>
          <cell r="O5388">
            <v>9.1074192100548697</v>
          </cell>
          <cell r="P5388">
            <v>11.7919912260072</v>
          </cell>
          <cell r="Q5388">
            <v>4.2255527517060996</v>
          </cell>
          <cell r="R5388">
            <v>10.9805262086103</v>
          </cell>
          <cell r="S5388" t="e">
            <v>#N/A</v>
          </cell>
          <cell r="T5388" t="str">
            <v>hypothetical protein</v>
          </cell>
          <cell r="U5388" t="str">
            <v>IPR014883</v>
          </cell>
          <cell r="V5388" t="str">
            <v>VRR-NUC domain</v>
          </cell>
        </row>
        <row r="5389">
          <cell r="A5389" t="str">
            <v>UMAG_10831</v>
          </cell>
          <cell r="B5389">
            <v>870</v>
          </cell>
          <cell r="C5389">
            <v>26.731915012632101</v>
          </cell>
          <cell r="D5389">
            <v>36.138204327243798</v>
          </cell>
          <cell r="E5389">
            <v>48.308973271674297</v>
          </cell>
          <cell r="F5389">
            <v>68.911079067260602</v>
          </cell>
          <cell r="G5389">
            <v>115.105234433614</v>
          </cell>
          <cell r="H5389">
            <v>89.411066927687997</v>
          </cell>
          <cell r="I5389">
            <v>79.312399395886004</v>
          </cell>
          <cell r="J5389">
            <v>59.945765899507201</v>
          </cell>
          <cell r="K5389">
            <v>6.5592891198752996</v>
          </cell>
          <cell r="L5389">
            <v>5.2647879177618604</v>
          </cell>
          <cell r="M5389">
            <v>21.116574427976399</v>
          </cell>
          <cell r="N5389">
            <v>20.678001120641898</v>
          </cell>
          <cell r="O5389">
            <v>21.187734978340099</v>
          </cell>
          <cell r="P5389">
            <v>14.9739964743536</v>
          </cell>
          <cell r="Q5389">
            <v>6.83430566291955</v>
          </cell>
          <cell r="R5389">
            <v>8.4055144704028493</v>
          </cell>
          <cell r="S5389" t="e">
            <v>#N/A</v>
          </cell>
          <cell r="T5389" t="str">
            <v>hypothetical protein</v>
          </cell>
          <cell r="U5389" t="str">
            <v>IPR012349</v>
          </cell>
          <cell r="V5389" t="str">
            <v>FMN-binding split barrel</v>
          </cell>
        </row>
        <row r="5390">
          <cell r="A5390" t="str">
            <v>UMAG_10832</v>
          </cell>
          <cell r="B5390">
            <v>381</v>
          </cell>
          <cell r="C5390">
            <v>293.06240552936202</v>
          </cell>
          <cell r="D5390">
            <v>301.40892271439901</v>
          </cell>
          <cell r="E5390">
            <v>263.70548734978502</v>
          </cell>
          <cell r="F5390">
            <v>384.08565515451198</v>
          </cell>
          <cell r="G5390">
            <v>345.16699524441702</v>
          </cell>
          <cell r="H5390">
            <v>317.75263011383601</v>
          </cell>
          <cell r="I5390">
            <v>281.90206573670201</v>
          </cell>
          <cell r="J5390">
            <v>253.96513127815501</v>
          </cell>
          <cell r="K5390">
            <v>20.458559691254099</v>
          </cell>
          <cell r="L5390">
            <v>132.99292133946801</v>
          </cell>
          <cell r="M5390">
            <v>17.058781255111999</v>
          </cell>
          <cell r="N5390">
            <v>30.6042871994986</v>
          </cell>
          <cell r="O5390">
            <v>12.118788012474401</v>
          </cell>
          <cell r="P5390">
            <v>20.079562514946101</v>
          </cell>
          <cell r="Q5390">
            <v>54.494401199779702</v>
          </cell>
          <cell r="R5390">
            <v>17.6909088680558</v>
          </cell>
          <cell r="S5390" t="str">
            <v>pfy1</v>
          </cell>
          <cell r="T5390" t="str">
            <v>probable PFY1 - profilin</v>
          </cell>
          <cell r="U5390" t="str">
            <v>IPR005455;IPR027310</v>
          </cell>
          <cell r="V5390" t="str">
            <v>Profilin;Profilin conserved site</v>
          </cell>
        </row>
        <row r="5391">
          <cell r="A5391" t="str">
            <v>UMAG_10833</v>
          </cell>
          <cell r="B5391">
            <v>3480</v>
          </cell>
          <cell r="C5391">
            <v>83.753511303772598</v>
          </cell>
          <cell r="D5391">
            <v>72.479408059051707</v>
          </cell>
          <cell r="E5391">
            <v>64.413594978010394</v>
          </cell>
          <cell r="F5391">
            <v>89.891751428416498</v>
          </cell>
          <cell r="G5391">
            <v>126.067071335661</v>
          </cell>
          <cell r="H5391">
            <v>120.963999305467</v>
          </cell>
          <cell r="I5391">
            <v>112.000436812611</v>
          </cell>
          <cell r="J5391">
            <v>84.410130995244899</v>
          </cell>
          <cell r="K5391">
            <v>11.707516978783801</v>
          </cell>
          <cell r="L5391">
            <v>24.395564945439801</v>
          </cell>
          <cell r="M5391">
            <v>20.028582841475899</v>
          </cell>
          <cell r="N5391">
            <v>17.601472365111199</v>
          </cell>
          <cell r="O5391">
            <v>16.399193394670601</v>
          </cell>
          <cell r="P5391">
            <v>15.390307443826099</v>
          </cell>
          <cell r="Q5391">
            <v>9.8150123674115495</v>
          </cell>
          <cell r="R5391">
            <v>8.0019038442699397</v>
          </cell>
          <cell r="S5391" t="e">
            <v>#N/A</v>
          </cell>
          <cell r="T5391" t="str">
            <v>related to histone acetyltransferase 3 (myst)</v>
          </cell>
          <cell r="U5391" t="str">
            <v>IPR016181;IPR019786;IPR011011;IPR002717;IPR013083;IPR001965;IPR019787;IPR001841;IPR017956</v>
          </cell>
          <cell r="V5391" t="str">
            <v>Acyl-CoA N-acyltransferase;Zinc finger, PHD-type, conserved site;Zinc finger, FYVE/PHD-type;MOZ/SAS-like protein;Zinc finger, RING/FYVE/PHD-type;Zinc finger, PHD-type;Zinc finger, PHD-finger;Zinc finger, RING-type;AT hook, DNA-binding motif</v>
          </cell>
        </row>
        <row r="5392">
          <cell r="A5392" t="str">
            <v>UMAG_10835</v>
          </cell>
          <cell r="B5392">
            <v>765</v>
          </cell>
          <cell r="C5392">
            <v>21.462957330585699</v>
          </cell>
          <cell r="D5392">
            <v>43.573434530344301</v>
          </cell>
          <cell r="E5392">
            <v>21.345390333012901</v>
          </cell>
          <cell r="F5392">
            <v>13.3452436676681</v>
          </cell>
          <cell r="G5392">
            <v>52.208446250101503</v>
          </cell>
          <cell r="H5392">
            <v>32.469241779134798</v>
          </cell>
          <cell r="I5392">
            <v>24.208762100665901</v>
          </cell>
          <cell r="J5392">
            <v>30.044388612552499</v>
          </cell>
          <cell r="K5392">
            <v>12.0684671711301</v>
          </cell>
          <cell r="L5392">
            <v>14.564159036681099</v>
          </cell>
          <cell r="M5392">
            <v>5.6458271285705202</v>
          </cell>
          <cell r="N5392">
            <v>6.7053006724276596</v>
          </cell>
          <cell r="O5392">
            <v>15.0498846243953</v>
          </cell>
          <cell r="P5392">
            <v>10.691110655883101</v>
          </cell>
          <cell r="Q5392">
            <v>3.1015287355155201</v>
          </cell>
          <cell r="R5392">
            <v>8.2941640938676393</v>
          </cell>
          <cell r="S5392" t="str">
            <v>rrm4</v>
          </cell>
          <cell r="T5392" t="str">
            <v>related to Cytochrome b561</v>
          </cell>
          <cell r="U5392" t="str">
            <v>IPR004877;IPR006593</v>
          </cell>
          <cell r="V5392" t="str">
            <v>Cytochrome b561 domain;Cytochrome b561/ferric reductase transmembrane</v>
          </cell>
        </row>
        <row r="5393">
          <cell r="A5393" t="str">
            <v>UMAG_10836</v>
          </cell>
          <cell r="B5393">
            <v>2379</v>
          </cell>
          <cell r="C5393">
            <v>107.46396188269701</v>
          </cell>
          <cell r="D5393">
            <v>183.26783668620001</v>
          </cell>
          <cell r="E5393">
            <v>241.80685781603799</v>
          </cell>
          <cell r="F5393">
            <v>291.02998069172298</v>
          </cell>
          <cell r="G5393">
            <v>174.69884012492199</v>
          </cell>
          <cell r="H5393">
            <v>140.760412896319</v>
          </cell>
          <cell r="I5393">
            <v>126.511127791037</v>
          </cell>
          <cell r="J5393">
            <v>105.688630728774</v>
          </cell>
          <cell r="K5393">
            <v>28.458528006875099</v>
          </cell>
          <cell r="L5393">
            <v>39.647361665414003</v>
          </cell>
          <cell r="M5393">
            <v>90.685173847722098</v>
          </cell>
          <cell r="N5393">
            <v>11.690348426641799</v>
          </cell>
          <cell r="O5393">
            <v>14.742683223352</v>
          </cell>
          <cell r="P5393">
            <v>12.1973582446292</v>
          </cell>
          <cell r="Q5393">
            <v>13.575498123116899</v>
          </cell>
          <cell r="R5393">
            <v>20.767020800463701</v>
          </cell>
          <cell r="S5393" t="str">
            <v>rrm4</v>
          </cell>
          <cell r="T5393" t="str">
            <v>protein mediates microtubule-dependent mRNA transport</v>
          </cell>
          <cell r="U5393" t="str">
            <v>IPR002004;IPR000504;IPR012677</v>
          </cell>
          <cell r="V5393" t="str">
            <v>Polyadenylate-binding protein/Hyperplastic disc protein;RNA recognition motif domain;Nucleotide-binding alpha-beta plait domain</v>
          </cell>
        </row>
        <row r="5394">
          <cell r="A5394" t="str">
            <v>UMAG_10837</v>
          </cell>
          <cell r="B5394">
            <v>1167</v>
          </cell>
          <cell r="C5394">
            <v>42.6771940490625</v>
          </cell>
          <cell r="D5394">
            <v>62.147133543295404</v>
          </cell>
          <cell r="E5394">
            <v>74.652756641207702</v>
          </cell>
          <cell r="F5394">
            <v>110.903780946852</v>
          </cell>
          <cell r="G5394">
            <v>141.77846875421301</v>
          </cell>
          <cell r="H5394">
            <v>104.915396291283</v>
          </cell>
          <cell r="I5394">
            <v>92.728589456636797</v>
          </cell>
          <cell r="J5394">
            <v>59.880044690076701</v>
          </cell>
          <cell r="K5394">
            <v>12.352915413091599</v>
          </cell>
          <cell r="L5394">
            <v>13.604361080974099</v>
          </cell>
          <cell r="M5394">
            <v>19.620957293687599</v>
          </cell>
          <cell r="N5394">
            <v>11.815988546996101</v>
          </cell>
          <cell r="O5394">
            <v>13.9703134182248</v>
          </cell>
          <cell r="P5394">
            <v>16.2942834892538</v>
          </cell>
          <cell r="Q5394">
            <v>10.1423230295423</v>
          </cell>
          <cell r="R5394">
            <v>8.1100717835037699</v>
          </cell>
          <cell r="S5394" t="e">
            <v>#N/A</v>
          </cell>
          <cell r="T5394" t="str">
            <v>hypothetical protein</v>
          </cell>
          <cell r="U5394" t="str">
            <v>IPR029052;IPR004843</v>
          </cell>
          <cell r="V5394" t="str">
            <v>Metallo-dependent phosphatase-like;Calcineurin-like phosphoesterase domain, apaH type</v>
          </cell>
        </row>
        <row r="5395">
          <cell r="A5395" t="str">
            <v>UMAG_10838</v>
          </cell>
          <cell r="B5395">
            <v>747</v>
          </cell>
          <cell r="C5395">
            <v>21.645519910829702</v>
          </cell>
          <cell r="D5395">
            <v>71.917002030145497</v>
          </cell>
          <cell r="E5395">
            <v>69.157778160628496</v>
          </cell>
          <cell r="F5395">
            <v>132.94828459877601</v>
          </cell>
          <cell r="G5395">
            <v>180.57388894789699</v>
          </cell>
          <cell r="H5395">
            <v>115.94077085641599</v>
          </cell>
          <cell r="I5395">
            <v>90.174870832242505</v>
          </cell>
          <cell r="J5395">
            <v>71.919749537372397</v>
          </cell>
          <cell r="K5395">
            <v>4.2015334101232602</v>
          </cell>
          <cell r="L5395">
            <v>6.1786559309442399</v>
          </cell>
          <cell r="M5395">
            <v>11.7559504313753</v>
          </cell>
          <cell r="N5395">
            <v>5.7240981551195196</v>
          </cell>
          <cell r="O5395">
            <v>26.107510799959702</v>
          </cell>
          <cell r="P5395">
            <v>12.3961549906758</v>
          </cell>
          <cell r="Q5395">
            <v>14.4141108779719</v>
          </cell>
          <cell r="R5395">
            <v>18.8281326164478</v>
          </cell>
          <cell r="S5395" t="e">
            <v>#N/A</v>
          </cell>
          <cell r="T5395" t="str">
            <v>hypothetical protein</v>
          </cell>
          <cell r="U5395" t="str">
            <v>IPR012445</v>
          </cell>
          <cell r="V5395" t="str">
            <v>Autophagy-related protein 1010</v>
          </cell>
        </row>
        <row r="5396">
          <cell r="A5396" t="str">
            <v>UMAG_10839</v>
          </cell>
          <cell r="B5396">
            <v>390</v>
          </cell>
          <cell r="C5396">
            <v>165.604057693838</v>
          </cell>
          <cell r="D5396">
            <v>106.532666434194</v>
          </cell>
          <cell r="E5396">
            <v>72.312957168993606</v>
          </cell>
          <cell r="F5396">
            <v>102.643299475646</v>
          </cell>
          <cell r="G5396">
            <v>86.093656191175498</v>
          </cell>
          <cell r="H5396">
            <v>102.303247439828</v>
          </cell>
          <cell r="I5396">
            <v>89.610445302066296</v>
          </cell>
          <cell r="J5396">
            <v>98.736345716558603</v>
          </cell>
          <cell r="K5396">
            <v>12.997791761617901</v>
          </cell>
          <cell r="L5396">
            <v>21.464453192821701</v>
          </cell>
          <cell r="M5396">
            <v>6.78894553086361</v>
          </cell>
          <cell r="N5396">
            <v>21.689873128994801</v>
          </cell>
          <cell r="O5396">
            <v>12.6753167598331</v>
          </cell>
          <cell r="P5396">
            <v>4.9477018081323303</v>
          </cell>
          <cell r="Q5396">
            <v>10.460708796102301</v>
          </cell>
          <cell r="R5396">
            <v>9.3638196152498505</v>
          </cell>
          <cell r="S5396" t="str">
            <v>fmp43</v>
          </cell>
          <cell r="T5396" t="str">
            <v>probable FMP43 - protein found in mitochondrial proteome</v>
          </cell>
          <cell r="U5396" t="str">
            <v>IPR005336</v>
          </cell>
          <cell r="V5396" t="str">
            <v>Mitochondrial pyruvate carrier</v>
          </cell>
        </row>
        <row r="5397">
          <cell r="A5397" t="str">
            <v>UMAG_10840</v>
          </cell>
          <cell r="B5397">
            <v>2868</v>
          </cell>
          <cell r="C5397">
            <v>483.50231085514002</v>
          </cell>
          <cell r="D5397">
            <v>363.91978170304901</v>
          </cell>
          <cell r="E5397">
            <v>412.95244518419702</v>
          </cell>
          <cell r="F5397">
            <v>506.48516900472202</v>
          </cell>
          <cell r="G5397">
            <v>261.07521291568298</v>
          </cell>
          <cell r="H5397">
            <v>274.99181512644799</v>
          </cell>
          <cell r="I5397">
            <v>318.85875314932002</v>
          </cell>
          <cell r="J5397">
            <v>257.51058756551498</v>
          </cell>
          <cell r="K5397">
            <v>77.185549356082504</v>
          </cell>
          <cell r="L5397">
            <v>64.685640230584397</v>
          </cell>
          <cell r="M5397">
            <v>63.417324027896903</v>
          </cell>
          <cell r="N5397">
            <v>25.753430926521901</v>
          </cell>
          <cell r="O5397">
            <v>39.998721145867101</v>
          </cell>
          <cell r="P5397">
            <v>9.1879018900872094</v>
          </cell>
          <cell r="Q5397">
            <v>36.476499204961897</v>
          </cell>
          <cell r="R5397">
            <v>35.076856209062001</v>
          </cell>
          <cell r="S5397" t="str">
            <v>mis1</v>
          </cell>
          <cell r="T5397" t="str">
            <v>probable MIS1 - C1-tetrahydrofolate synthase</v>
          </cell>
          <cell r="U5397" t="str">
            <v>IPR020628;IPR020867;IPR000672;IPR027417;IPR000559;IPR020631;IPR016040;IPR020630</v>
          </cell>
          <cell r="V5397" t="str">
            <v>Formate-tetrahydrofolate ligase, FTHFS, conserved site;Tetrahydrofolate dehydrogenase/cyclohydrolase, conserved site;Tetrahydrofolate dehydrogenase/cyclohydrolase;P-loop containing nucleoside triphosphate hydrolase;Formate-tetrahydrofolate ligase, FTHFS;Tetrahydrofolate dehydrogenase/cyclohydrolase, NAD(P)-binding domain;NAD(P)-binding domain;Tetrahydrofolate dehydrogenase/cyclohydrolase, catalytic domain</v>
          </cell>
        </row>
        <row r="5398">
          <cell r="A5398" t="str">
            <v>UMAG_10841</v>
          </cell>
          <cell r="B5398">
            <v>444</v>
          </cell>
          <cell r="C5398">
            <v>2177.7580025092302</v>
          </cell>
          <cell r="D5398">
            <v>618.79630003193699</v>
          </cell>
          <cell r="E5398">
            <v>656.28891253913196</v>
          </cell>
          <cell r="F5398">
            <v>1295.3135909384901</v>
          </cell>
          <cell r="G5398">
            <v>633.91865904650001</v>
          </cell>
          <cell r="H5398">
            <v>585.67654098348703</v>
          </cell>
          <cell r="I5398">
            <v>415.70390601555698</v>
          </cell>
          <cell r="J5398">
            <v>426.14154099728398</v>
          </cell>
          <cell r="K5398">
            <v>325.02716345288201</v>
          </cell>
          <cell r="L5398">
            <v>54.939108363584602</v>
          </cell>
          <cell r="M5398">
            <v>179.882225560477</v>
          </cell>
          <cell r="N5398">
            <v>20.619170711085101</v>
          </cell>
          <cell r="O5398">
            <v>5.6604086742307604</v>
          </cell>
          <cell r="P5398">
            <v>42.397289272885097</v>
          </cell>
          <cell r="Q5398">
            <v>9.1028417147096992</v>
          </cell>
          <cell r="R5398">
            <v>94.301337562577601</v>
          </cell>
          <cell r="S5398" t="str">
            <v>rpl28</v>
          </cell>
          <cell r="T5398" t="str">
            <v>probable RPL28 - 60S large subunit ribosomal protein L27a.e</v>
          </cell>
          <cell r="U5398" t="str">
            <v>IPR021131</v>
          </cell>
          <cell r="V5398" t="str">
            <v>Ribosomal protein L18e/L15P</v>
          </cell>
        </row>
        <row r="5399">
          <cell r="A5399" t="str">
            <v>UMAG_10842</v>
          </cell>
          <cell r="B5399">
            <v>663</v>
          </cell>
          <cell r="C5399">
            <v>5705.5495691553097</v>
          </cell>
          <cell r="D5399">
            <v>1778.34365683432</v>
          </cell>
          <cell r="E5399">
            <v>1870.9835472780901</v>
          </cell>
          <cell r="F5399">
            <v>3200.5876064264298</v>
          </cell>
          <cell r="G5399">
            <v>1769.4502746546</v>
          </cell>
          <cell r="H5399">
            <v>1560.6178279180001</v>
          </cell>
          <cell r="I5399">
            <v>1221.52477488043</v>
          </cell>
          <cell r="J5399">
            <v>1261.83637046577</v>
          </cell>
          <cell r="K5399">
            <v>766.96693879882503</v>
          </cell>
          <cell r="L5399">
            <v>59.289206933779703</v>
          </cell>
          <cell r="M5399">
            <v>480.87021196986399</v>
          </cell>
          <cell r="N5399">
            <v>130.39113654313999</v>
          </cell>
          <cell r="O5399">
            <v>48.006144922050403</v>
          </cell>
          <cell r="P5399">
            <v>18.760864959265302</v>
          </cell>
          <cell r="Q5399">
            <v>31.9442473175876</v>
          </cell>
          <cell r="R5399">
            <v>161.17758909219</v>
          </cell>
          <cell r="S5399" t="str">
            <v>rpl10</v>
          </cell>
          <cell r="T5399" t="str">
            <v>probable RPL10 - 60S large subunit ribosomal protein L10</v>
          </cell>
          <cell r="U5399" t="str">
            <v>IPR016180;IPR001197</v>
          </cell>
          <cell r="V5399" t="str">
            <v>Ribosomal protein L10e/L16;Ribosomal protein L10e</v>
          </cell>
        </row>
        <row r="5400">
          <cell r="A5400" t="str">
            <v>UMAG_10843</v>
          </cell>
          <cell r="B5400">
            <v>1647</v>
          </cell>
          <cell r="C5400">
            <v>71.835492897507905</v>
          </cell>
          <cell r="D5400">
            <v>142.17502328731601</v>
          </cell>
          <cell r="E5400">
            <v>114.879610083724</v>
          </cell>
          <cell r="F5400">
            <v>120.072367760486</v>
          </cell>
          <cell r="G5400">
            <v>110.84823444345299</v>
          </cell>
          <cell r="H5400">
            <v>117.117199920603</v>
          </cell>
          <cell r="I5400">
            <v>145.73802705528601</v>
          </cell>
          <cell r="J5400">
            <v>120.191300432883</v>
          </cell>
          <cell r="K5400">
            <v>21.8309735250659</v>
          </cell>
          <cell r="L5400">
            <v>42.485784737522103</v>
          </cell>
          <cell r="M5400">
            <v>14.236518733318601</v>
          </cell>
          <cell r="N5400">
            <v>12.620679415260501</v>
          </cell>
          <cell r="O5400">
            <v>12.6103653422189</v>
          </cell>
          <cell r="P5400">
            <v>11.5359690921431</v>
          </cell>
          <cell r="Q5400">
            <v>5.2587773498552597</v>
          </cell>
          <cell r="R5400">
            <v>6.93844588171034</v>
          </cell>
          <cell r="S5400" t="e">
            <v>#N/A</v>
          </cell>
          <cell r="T5400" t="str">
            <v>hypothetical protein (N-terminal fragment)</v>
          </cell>
          <cell r="U5400" t="e">
            <v>#N/A</v>
          </cell>
          <cell r="V5400" t="e">
            <v>#N/A</v>
          </cell>
        </row>
        <row r="5401">
          <cell r="A5401" t="str">
            <v>UMAG_10844</v>
          </cell>
          <cell r="B5401">
            <v>282</v>
          </cell>
          <cell r="C5401">
            <v>44.013159336849903</v>
          </cell>
          <cell r="D5401">
            <v>51.270707127377698</v>
          </cell>
          <cell r="E5401">
            <v>27.542541235966802</v>
          </cell>
          <cell r="F5401">
            <v>51.922214939535998</v>
          </cell>
          <cell r="G5401">
            <v>43.8150816730965</v>
          </cell>
          <cell r="H5401">
            <v>45.302832623133398</v>
          </cell>
          <cell r="I5401">
            <v>55.325293370237702</v>
          </cell>
          <cell r="J5401">
            <v>52.8203051195295</v>
          </cell>
          <cell r="K5401">
            <v>3.4121257684232198</v>
          </cell>
          <cell r="L5401">
            <v>20.371081377875299</v>
          </cell>
          <cell r="M5401">
            <v>6.6461711329370399</v>
          </cell>
          <cell r="N5401">
            <v>8.45301986206516</v>
          </cell>
          <cell r="O5401">
            <v>10.500278641258801</v>
          </cell>
          <cell r="P5401">
            <v>6.0649740815996003</v>
          </cell>
          <cell r="Q5401">
            <v>2.5040074805320298</v>
          </cell>
          <cell r="R5401">
            <v>7.7770481591314198</v>
          </cell>
          <cell r="S5401" t="e">
            <v>#N/A</v>
          </cell>
          <cell r="T5401" t="str">
            <v>hypothetical protein</v>
          </cell>
          <cell r="U5401" t="str">
            <v>IPR013880</v>
          </cell>
          <cell r="V5401" t="str">
            <v>Yos1-like</v>
          </cell>
        </row>
        <row r="5402">
          <cell r="A5402" t="str">
            <v>UMAG_10845</v>
          </cell>
          <cell r="B5402">
            <v>1536</v>
          </cell>
          <cell r="C5402">
            <v>16.124028059280999</v>
          </cell>
          <cell r="D5402">
            <v>33.436543111438603</v>
          </cell>
          <cell r="E5402">
            <v>31.8497569265073</v>
          </cell>
          <cell r="F5402">
            <v>19.6310367425517</v>
          </cell>
          <cell r="G5402">
            <v>27.2916236974486</v>
          </cell>
          <cell r="H5402">
            <v>37.546535528196401</v>
          </cell>
          <cell r="I5402">
            <v>64.3970784671762</v>
          </cell>
          <cell r="J5402">
            <v>49.550399897796602</v>
          </cell>
          <cell r="K5402">
            <v>1.93337984228709</v>
          </cell>
          <cell r="L5402">
            <v>9.57692588700729</v>
          </cell>
          <cell r="M5402">
            <v>9.4874864446165397</v>
          </cell>
          <cell r="N5402">
            <v>4.2012394469563201</v>
          </cell>
          <cell r="O5402">
            <v>3.1420237817204502</v>
          </cell>
          <cell r="P5402">
            <v>6.6687923430749603</v>
          </cell>
          <cell r="Q5402">
            <v>9.8174896415917896</v>
          </cell>
          <cell r="R5402">
            <v>10.261356934845701</v>
          </cell>
          <cell r="S5402" t="e">
            <v>#N/A</v>
          </cell>
          <cell r="T5402" t="str">
            <v>hypothetical protein</v>
          </cell>
          <cell r="U5402" t="str">
            <v>IPR015637;IPR005122</v>
          </cell>
          <cell r="V5402" t="str">
            <v>DNA glycosylase, G/T mismatch;Uracil-DNA glycosylase-like</v>
          </cell>
        </row>
        <row r="5403">
          <cell r="A5403" t="str">
            <v>UMAG_10846</v>
          </cell>
          <cell r="B5403">
            <v>1356</v>
          </cell>
          <cell r="C5403">
            <v>33.1676273273888</v>
          </cell>
          <cell r="D5403">
            <v>47.728609494977</v>
          </cell>
          <cell r="E5403">
            <v>35.6365697677466</v>
          </cell>
          <cell r="F5403">
            <v>22.102729343358501</v>
          </cell>
          <cell r="G5403">
            <v>15.5254348570373</v>
          </cell>
          <cell r="H5403">
            <v>35.498281103703697</v>
          </cell>
          <cell r="I5403">
            <v>22.860355130154701</v>
          </cell>
          <cell r="J5403">
            <v>30.7487631444702</v>
          </cell>
          <cell r="K5403">
            <v>6.33670843593426</v>
          </cell>
          <cell r="L5403">
            <v>1.50438987323205</v>
          </cell>
          <cell r="M5403">
            <v>2.242013993015</v>
          </cell>
          <cell r="N5403">
            <v>3.3387635819740802</v>
          </cell>
          <cell r="O5403">
            <v>4.46423706140635</v>
          </cell>
          <cell r="P5403">
            <v>4.1012637793842499</v>
          </cell>
          <cell r="Q5403">
            <v>4.14464603341494</v>
          </cell>
          <cell r="R5403">
            <v>2.3198704546658999</v>
          </cell>
          <cell r="S5403" t="e">
            <v>#N/A</v>
          </cell>
          <cell r="T5403" t="str">
            <v>related to UGA2 - succinate semialdehyde dehydrogenase</v>
          </cell>
          <cell r="U5403" t="str">
            <v>IPR016161;IPR015590;IPR016162;IPR016163</v>
          </cell>
          <cell r="V5403" t="str">
            <v>Aldehyde/histidinol dehydrogenase;Aldehyde dehydrogenase domain;Aldehyde dehydrogenase N-terminal domain;Aldehyde dehydrogenase, C-terminal</v>
          </cell>
        </row>
        <row r="5404">
          <cell r="A5404" t="str">
            <v>UMAG_10847</v>
          </cell>
          <cell r="B5404">
            <v>408</v>
          </cell>
          <cell r="C5404">
            <v>445.56635618313902</v>
          </cell>
          <cell r="D5404">
            <v>163.13090963172701</v>
          </cell>
          <cell r="E5404">
            <v>159.26565962136601</v>
          </cell>
          <cell r="F5404">
            <v>230.57033239255199</v>
          </cell>
          <cell r="G5404">
            <v>181.60840906843001</v>
          </cell>
          <cell r="H5404">
            <v>171.46896853168599</v>
          </cell>
          <cell r="I5404">
            <v>168.520068169789</v>
          </cell>
          <cell r="J5404">
            <v>172.58144145611101</v>
          </cell>
          <cell r="K5404">
            <v>29.120036299795</v>
          </cell>
          <cell r="L5404">
            <v>28.123678379273102</v>
          </cell>
          <cell r="M5404">
            <v>9.6449089523511802</v>
          </cell>
          <cell r="N5404">
            <v>12.9614939375746</v>
          </cell>
          <cell r="O5404">
            <v>34.442362690655699</v>
          </cell>
          <cell r="P5404">
            <v>15.4977534079952</v>
          </cell>
          <cell r="Q5404">
            <v>36.856818493282397</v>
          </cell>
          <cell r="R5404">
            <v>27.159411611830102</v>
          </cell>
          <cell r="S5404" t="e">
            <v>#N/A</v>
          </cell>
          <cell r="T5404" t="str">
            <v>related to nadh-ubiquinone oxidoreductase subunit b17.2</v>
          </cell>
          <cell r="U5404" t="str">
            <v>IPR007763</v>
          </cell>
          <cell r="V5404" t="str">
            <v>NADH dehydrogenase [ubiquinone] 1 alpha subcomplex subunit 12</v>
          </cell>
        </row>
        <row r="5405">
          <cell r="A5405" t="str">
            <v>UMAG_10848</v>
          </cell>
          <cell r="B5405">
            <v>1938</v>
          </cell>
          <cell r="C5405">
            <v>87.887377952040396</v>
          </cell>
          <cell r="D5405">
            <v>42.4026849237775</v>
          </cell>
          <cell r="E5405">
            <v>53.826781092394299</v>
          </cell>
          <cell r="F5405">
            <v>48.269841565075502</v>
          </cell>
          <cell r="G5405">
            <v>54.633362192823498</v>
          </cell>
          <cell r="H5405">
            <v>54.415460199820998</v>
          </cell>
          <cell r="I5405">
            <v>71.334621731147294</v>
          </cell>
          <cell r="J5405">
            <v>61.558879745370099</v>
          </cell>
          <cell r="K5405">
            <v>3.5789857564368801</v>
          </cell>
          <cell r="L5405">
            <v>7.5831017951840298</v>
          </cell>
          <cell r="M5405">
            <v>9.8095182718612204</v>
          </cell>
          <cell r="N5405">
            <v>14.6244965029037</v>
          </cell>
          <cell r="O5405">
            <v>5.7408619370477902</v>
          </cell>
          <cell r="P5405">
            <v>7.1141408656919598</v>
          </cell>
          <cell r="Q5405">
            <v>11.6832432118211</v>
          </cell>
          <cell r="R5405">
            <v>5.0922697988443604</v>
          </cell>
          <cell r="S5405" t="e">
            <v>#N/A</v>
          </cell>
          <cell r="T5405" t="str">
            <v>hypothetical protein</v>
          </cell>
          <cell r="U5405" t="str">
            <v>IPR013218</v>
          </cell>
          <cell r="V5405" t="str">
            <v>Kinetochore-associated protein Dsn1/Mis13</v>
          </cell>
        </row>
        <row r="5406">
          <cell r="A5406" t="str">
            <v>UMAG_10849</v>
          </cell>
          <cell r="B5406">
            <v>1797</v>
          </cell>
          <cell r="C5406">
            <v>42.192210707710899</v>
          </cell>
          <cell r="D5406">
            <v>77.9034522389899</v>
          </cell>
          <cell r="E5406">
            <v>50.170050353761503</v>
          </cell>
          <cell r="F5406">
            <v>38.787362307564401</v>
          </cell>
          <cell r="G5406">
            <v>41.292451306064301</v>
          </cell>
          <cell r="H5406">
            <v>42.847960352558502</v>
          </cell>
          <cell r="I5406">
            <v>39.969219339224999</v>
          </cell>
          <cell r="J5406">
            <v>48.629424160150798</v>
          </cell>
          <cell r="K5406">
            <v>3.29357851689279</v>
          </cell>
          <cell r="L5406">
            <v>32.758783301349297</v>
          </cell>
          <cell r="M5406">
            <v>13.561062428004201</v>
          </cell>
          <cell r="N5406">
            <v>8.3587013037887203</v>
          </cell>
          <cell r="O5406">
            <v>6.6888498487569601</v>
          </cell>
          <cell r="P5406">
            <v>5.9536512563725896</v>
          </cell>
          <cell r="Q5406">
            <v>15.0456096645446</v>
          </cell>
          <cell r="R5406">
            <v>9.7804792500363398</v>
          </cell>
          <cell r="S5406" t="e">
            <v>#N/A</v>
          </cell>
          <cell r="T5406" t="str">
            <v>hypothetical protein</v>
          </cell>
          <cell r="U5406" t="e">
            <v>#N/A</v>
          </cell>
          <cell r="V5406" t="e">
            <v>#N/A</v>
          </cell>
        </row>
        <row r="5407">
          <cell r="A5407" t="str">
            <v>UMAG_10850</v>
          </cell>
          <cell r="B5407">
            <v>939</v>
          </cell>
          <cell r="C5407">
            <v>29.7075184202853</v>
          </cell>
          <cell r="D5407">
            <v>55.241237558488301</v>
          </cell>
          <cell r="E5407">
            <v>31.199271974599601</v>
          </cell>
          <cell r="F5407">
            <v>26.377602782417501</v>
          </cell>
          <cell r="G5407">
            <v>50.615036285699098</v>
          </cell>
          <cell r="H5407">
            <v>59.412972688373301</v>
          </cell>
          <cell r="I5407">
            <v>51.969039620123297</v>
          </cell>
          <cell r="J5407">
            <v>38.7102457896465</v>
          </cell>
          <cell r="K5407">
            <v>11.1851347363662</v>
          </cell>
          <cell r="L5407">
            <v>24.702144339526299</v>
          </cell>
          <cell r="M5407">
            <v>21.063463815968099</v>
          </cell>
          <cell r="N5407">
            <v>3.3666764201626398</v>
          </cell>
          <cell r="O5407">
            <v>5.8259007424705</v>
          </cell>
          <cell r="P5407">
            <v>20.377954428116301</v>
          </cell>
          <cell r="Q5407">
            <v>7.2819296395714899</v>
          </cell>
          <cell r="R5407">
            <v>7.0228257801021101</v>
          </cell>
          <cell r="S5407" t="e">
            <v>#N/A</v>
          </cell>
          <cell r="T5407" t="str">
            <v>related to KIC1 - ser/thr protein kinase that interacts with Cdc31p</v>
          </cell>
          <cell r="U5407" t="e">
            <v>#N/A</v>
          </cell>
          <cell r="V5407" t="e">
            <v>#N/A</v>
          </cell>
        </row>
        <row r="5408">
          <cell r="A5408" t="str">
            <v>UMAG_10851</v>
          </cell>
          <cell r="B5408">
            <v>1161</v>
          </cell>
          <cell r="C5408">
            <v>64.831549765850596</v>
          </cell>
          <cell r="D5408">
            <v>106.434546825455</v>
          </cell>
          <cell r="E5408">
            <v>54.057173541054297</v>
          </cell>
          <cell r="F5408">
            <v>53.235619318638101</v>
          </cell>
          <cell r="G5408">
            <v>95.770357209971394</v>
          </cell>
          <cell r="H5408">
            <v>115.25718052579199</v>
          </cell>
          <cell r="I5408">
            <v>107.661807007498</v>
          </cell>
          <cell r="J5408">
            <v>106.443908737727</v>
          </cell>
          <cell r="K5408">
            <v>20.5632415666933</v>
          </cell>
          <cell r="L5408">
            <v>36.449856874192498</v>
          </cell>
          <cell r="M5408">
            <v>15.9990797106228</v>
          </cell>
          <cell r="N5408">
            <v>12.8648914415452</v>
          </cell>
          <cell r="O5408">
            <v>17.490032194811199</v>
          </cell>
          <cell r="P5408">
            <v>9.7146456685103697</v>
          </cell>
          <cell r="Q5408">
            <v>2.73224653460895</v>
          </cell>
          <cell r="R5408">
            <v>5.0162355755425301</v>
          </cell>
          <cell r="S5408" t="e">
            <v>#N/A</v>
          </cell>
          <cell r="T5408" t="str">
            <v>hypothetical protein</v>
          </cell>
          <cell r="U5408" t="str">
            <v>IPR029058;IPR019363</v>
          </cell>
          <cell r="V5408" t="str">
            <v>Alpha/Beta hydrolase fold;Protein of unknown function DUF2305</v>
          </cell>
        </row>
        <row r="5409">
          <cell r="A5409" t="str">
            <v>UMAG_10852</v>
          </cell>
          <cell r="B5409">
            <v>3276</v>
          </cell>
          <cell r="C5409">
            <v>85.265514184510195</v>
          </cell>
          <cell r="D5409">
            <v>177.03920971112399</v>
          </cell>
          <cell r="E5409">
            <v>187.445789041518</v>
          </cell>
          <cell r="F5409">
            <v>148.88420531015001</v>
          </cell>
          <cell r="G5409">
            <v>194.14237129323101</v>
          </cell>
          <cell r="H5409">
            <v>167.236952246654</v>
          </cell>
          <cell r="I5409">
            <v>146.08488182478101</v>
          </cell>
          <cell r="J5409">
            <v>162.798552648259</v>
          </cell>
          <cell r="K5409">
            <v>8.5253531562102598</v>
          </cell>
          <cell r="L5409">
            <v>16.363057212364701</v>
          </cell>
          <cell r="M5409">
            <v>22.121831010302099</v>
          </cell>
          <cell r="N5409">
            <v>5.8407513268215796</v>
          </cell>
          <cell r="O5409">
            <v>10.0221481209869</v>
          </cell>
          <cell r="P5409">
            <v>12.3324194934565</v>
          </cell>
          <cell r="Q5409">
            <v>8.4976333337789907</v>
          </cell>
          <cell r="R5409">
            <v>18.887538966057502</v>
          </cell>
          <cell r="S5409" t="e">
            <v>#N/A</v>
          </cell>
          <cell r="T5409" t="str">
            <v>related to MET30 - involved in regulation of sulfur assimilation genes and cell cycle progression</v>
          </cell>
          <cell r="U5409" t="str">
            <v>IPR001810;IPR017986;IPR019775;IPR015943;IPR001680;IPR020472</v>
          </cell>
          <cell r="V5409" t="str">
            <v>F-box domain;WD40-repeat-containing domain;WD40 repeat, conserved site;WD40/YVTN repeat-like-containing domain;WD40 repeat;G-protein beta WD-40 repeat</v>
          </cell>
        </row>
        <row r="5410">
          <cell r="A5410" t="str">
            <v>UMAG_10853</v>
          </cell>
          <cell r="B5410">
            <v>309</v>
          </cell>
          <cell r="C5410">
            <v>0.40334600950535299</v>
          </cell>
          <cell r="D5410">
            <v>0</v>
          </cell>
          <cell r="E5410">
            <v>0</v>
          </cell>
          <cell r="F5410">
            <v>0</v>
          </cell>
          <cell r="G5410">
            <v>1.2009974818584399</v>
          </cell>
          <cell r="H5410">
            <v>0.67784207172307298</v>
          </cell>
          <cell r="I5410">
            <v>0</v>
          </cell>
          <cell r="J5410">
            <v>0</v>
          </cell>
          <cell r="K5410">
            <v>4.2611217090113403E-2</v>
          </cell>
          <cell r="L5410">
            <v>0</v>
          </cell>
          <cell r="M5410">
            <v>0</v>
          </cell>
          <cell r="N5410">
            <v>0</v>
          </cell>
          <cell r="O5410">
            <v>2.0801886583410898</v>
          </cell>
          <cell r="P5410">
            <v>0.58713237283654796</v>
          </cell>
          <cell r="Q5410">
            <v>0</v>
          </cell>
          <cell r="R5410">
            <v>0</v>
          </cell>
          <cell r="S5410" t="e">
            <v>#N/A</v>
          </cell>
          <cell r="T5410" t="str">
            <v>hypothetical protein</v>
          </cell>
          <cell r="U5410" t="e">
            <v>#N/A</v>
          </cell>
          <cell r="V5410" t="e">
            <v>#N/A</v>
          </cell>
        </row>
        <row r="5411">
          <cell r="A5411" t="str">
            <v>UMAG_10854</v>
          </cell>
          <cell r="B5411">
            <v>2850</v>
          </cell>
          <cell r="C5411">
            <v>122.08092655435399</v>
          </cell>
          <cell r="D5411">
            <v>104.280159765427</v>
          </cell>
          <cell r="E5411">
            <v>123.115629420731</v>
          </cell>
          <cell r="F5411">
            <v>198.22419754537199</v>
          </cell>
          <cell r="G5411">
            <v>152.56452511193399</v>
          </cell>
          <cell r="H5411">
            <v>138.746462427756</v>
          </cell>
          <cell r="I5411">
            <v>129.49925046078101</v>
          </cell>
          <cell r="J5411">
            <v>97.512327726094</v>
          </cell>
          <cell r="K5411">
            <v>7.7370037196195103</v>
          </cell>
          <cell r="L5411">
            <v>19.710056574417301</v>
          </cell>
          <cell r="M5411">
            <v>31.860063501821401</v>
          </cell>
          <cell r="N5411">
            <v>23.115441467384901</v>
          </cell>
          <cell r="O5411">
            <v>11.7722872319803</v>
          </cell>
          <cell r="P5411">
            <v>15.2067635174052</v>
          </cell>
          <cell r="Q5411">
            <v>22.7175714763986</v>
          </cell>
          <cell r="R5411">
            <v>14.9109866138217</v>
          </cell>
          <cell r="S5411" t="e">
            <v>#N/A</v>
          </cell>
          <cell r="T5411" t="str">
            <v>related to YVC1 - vacuolar cation channel</v>
          </cell>
          <cell r="U5411" t="e">
            <v>#N/A</v>
          </cell>
          <cell r="V5411" t="e">
            <v>#N/A</v>
          </cell>
        </row>
        <row r="5412">
          <cell r="A5412" t="str">
            <v>UMAG_10855</v>
          </cell>
          <cell r="B5412">
            <v>2031</v>
          </cell>
          <cell r="C5412">
            <v>118.51328137107799</v>
          </cell>
          <cell r="D5412">
            <v>77.710436019424904</v>
          </cell>
          <cell r="E5412">
            <v>103.341380208039</v>
          </cell>
          <cell r="F5412">
            <v>163.27017840068899</v>
          </cell>
          <cell r="G5412">
            <v>134.541977590464</v>
          </cell>
          <cell r="H5412">
            <v>109.717264615725</v>
          </cell>
          <cell r="I5412">
            <v>124.287563672874</v>
          </cell>
          <cell r="J5412">
            <v>94.994362928496201</v>
          </cell>
          <cell r="K5412">
            <v>18.3992528431117</v>
          </cell>
          <cell r="L5412">
            <v>30.565358953243599</v>
          </cell>
          <cell r="M5412">
            <v>9.8290465408980499</v>
          </cell>
          <cell r="N5412">
            <v>15.457570771333801</v>
          </cell>
          <cell r="O5412">
            <v>16.435465086528399</v>
          </cell>
          <cell r="P5412">
            <v>7.5069973487577899</v>
          </cell>
          <cell r="Q5412">
            <v>20.094936099766802</v>
          </cell>
          <cell r="R5412">
            <v>8.8959383690943792</v>
          </cell>
          <cell r="S5412" t="e">
            <v>#N/A</v>
          </cell>
          <cell r="T5412" t="str">
            <v>related to MKK1 - MAP kinase kinase</v>
          </cell>
          <cell r="U5412" t="str">
            <v>IPR017441;IPR008271;IPR011009;IPR002290;IPR000719</v>
          </cell>
          <cell r="V5412" t="str">
            <v>Protein kinase, ATP binding site;Serine/threonine-protein kinase, active site;Protein kinase-like domain;Serine/threonine/dual specificity protein kinase, catalytic  domain;Protein kinase domain</v>
          </cell>
        </row>
        <row r="5413">
          <cell r="A5413" t="str">
            <v>UMAG_10856</v>
          </cell>
          <cell r="B5413">
            <v>1638</v>
          </cell>
          <cell r="C5413">
            <v>55.915867169129498</v>
          </cell>
          <cell r="D5413">
            <v>104.093047612322</v>
          </cell>
          <cell r="E5413">
            <v>120.744995687987</v>
          </cell>
          <cell r="F5413">
            <v>152.637547032763</v>
          </cell>
          <cell r="G5413">
            <v>142.345864498949</v>
          </cell>
          <cell r="H5413">
            <v>148.992836470816</v>
          </cell>
          <cell r="I5413">
            <v>134.07623660417599</v>
          </cell>
          <cell r="J5413">
            <v>101.13094408937999</v>
          </cell>
          <cell r="K5413">
            <v>5.1694750224260204</v>
          </cell>
          <cell r="L5413">
            <v>30.353298367499399</v>
          </cell>
          <cell r="M5413">
            <v>53.094645676319402</v>
          </cell>
          <cell r="N5413">
            <v>14.372610318532001</v>
          </cell>
          <cell r="O5413">
            <v>10.102849989402801</v>
          </cell>
          <cell r="P5413">
            <v>5.1769336366878802</v>
          </cell>
          <cell r="Q5413">
            <v>17.3692294611877</v>
          </cell>
          <cell r="R5413">
            <v>17.1907163236075</v>
          </cell>
          <cell r="S5413" t="e">
            <v>#N/A</v>
          </cell>
          <cell r="T5413" t="str">
            <v>related to YHC3 - protein involved in vacuolar arginine transport</v>
          </cell>
          <cell r="U5413" t="str">
            <v>IPR003492;IPR020846</v>
          </cell>
          <cell r="V5413" t="str">
            <v>Batten's disease protein Cln3;Major facilitator superfamily domain</v>
          </cell>
        </row>
        <row r="5414">
          <cell r="A5414" t="str">
            <v>UMAG_10858</v>
          </cell>
          <cell r="B5414">
            <v>390</v>
          </cell>
          <cell r="C5414">
            <v>77.397574807887693</v>
          </cell>
          <cell r="D5414">
            <v>20.963401909827201</v>
          </cell>
          <cell r="E5414">
            <v>34.490487436881899</v>
          </cell>
          <cell r="F5414">
            <v>45.529750940236099</v>
          </cell>
          <cell r="G5414">
            <v>36.8324769526564</v>
          </cell>
          <cell r="H5414">
            <v>47.306902419655799</v>
          </cell>
          <cell r="I5414">
            <v>36.080414318858502</v>
          </cell>
          <cell r="J5414">
            <v>34.873712383916299</v>
          </cell>
          <cell r="K5414">
            <v>29.455555674069199</v>
          </cell>
          <cell r="L5414">
            <v>10.4189092957439</v>
          </cell>
          <cell r="M5414">
            <v>7.0261499717884197</v>
          </cell>
          <cell r="N5414">
            <v>6.1303687534673301</v>
          </cell>
          <cell r="O5414">
            <v>1.2224754316222199</v>
          </cell>
          <cell r="P5414">
            <v>7.0349739550864996</v>
          </cell>
          <cell r="Q5414">
            <v>8.7497385219020707</v>
          </cell>
          <cell r="R5414">
            <v>8.7765982026909395</v>
          </cell>
          <cell r="S5414" t="str">
            <v>rpa12</v>
          </cell>
          <cell r="T5414" t="str">
            <v>probable RPA12 - 13.7 kD subunit of DNA-directed RNA polymerase I</v>
          </cell>
          <cell r="U5414" t="str">
            <v>IPR001222;IPR012164</v>
          </cell>
          <cell r="V5414" t="str">
            <v>Zinc finger, TFIIS-type;DNA-directed RNA polymerase, subunit C11/M/9</v>
          </cell>
        </row>
        <row r="5415">
          <cell r="A5415" t="str">
            <v>UMAG_10859</v>
          </cell>
          <cell r="B5415">
            <v>303</v>
          </cell>
          <cell r="C5415">
            <v>316.15307709981499</v>
          </cell>
          <cell r="D5415">
            <v>293.205404524686</v>
          </cell>
          <cell r="E5415">
            <v>236.39333856247899</v>
          </cell>
          <cell r="F5415">
            <v>221.74933620227</v>
          </cell>
          <cell r="G5415">
            <v>208.740303637046</v>
          </cell>
          <cell r="H5415">
            <v>245.885744576278</v>
          </cell>
          <cell r="I5415">
            <v>261.61563815808802</v>
          </cell>
          <cell r="J5415">
            <v>300.35437077782098</v>
          </cell>
          <cell r="K5415">
            <v>29.1282864606011</v>
          </cell>
          <cell r="L5415">
            <v>38.5067884032037</v>
          </cell>
          <cell r="M5415">
            <v>8.9100114706461397</v>
          </cell>
          <cell r="N5415">
            <v>4.5291263227478504</v>
          </cell>
          <cell r="O5415">
            <v>1.9854487409156201</v>
          </cell>
          <cell r="P5415">
            <v>22.5219697997933</v>
          </cell>
          <cell r="Q5415">
            <v>29.646436043435799</v>
          </cell>
          <cell r="R5415">
            <v>75.093698431991001</v>
          </cell>
          <cell r="S5415" t="e">
            <v>#N/A</v>
          </cell>
          <cell r="T5415" t="str">
            <v>related to UV-induced protein uvi15</v>
          </cell>
          <cell r="U5415" t="str">
            <v>IPR028144</v>
          </cell>
          <cell r="V5415" t="str">
            <v>Cysteine-rich transmembrane CYSTM domain</v>
          </cell>
        </row>
        <row r="5416">
          <cell r="A5416" t="str">
            <v>UMAG_10861</v>
          </cell>
          <cell r="B5416">
            <v>1584</v>
          </cell>
          <cell r="C5416">
            <v>108.330587242741</v>
          </cell>
          <cell r="D5416">
            <v>473.63836214321401</v>
          </cell>
          <cell r="E5416">
            <v>482.50444787375199</v>
          </cell>
          <cell r="F5416">
            <v>402.305150804851</v>
          </cell>
          <cell r="G5416">
            <v>283.94176469737698</v>
          </cell>
          <cell r="H5416">
            <v>134.267088922201</v>
          </cell>
          <cell r="I5416">
            <v>54.186254681333303</v>
          </cell>
          <cell r="J5416">
            <v>285.06415670468999</v>
          </cell>
          <cell r="K5416">
            <v>142.53352616285699</v>
          </cell>
          <cell r="L5416">
            <v>55.002847352118401</v>
          </cell>
          <cell r="M5416">
            <v>28.524867548975699</v>
          </cell>
          <cell r="N5416">
            <v>76.227734337281603</v>
          </cell>
          <cell r="O5416">
            <v>10.5097601174904</v>
          </cell>
          <cell r="P5416">
            <v>62.652012306168899</v>
          </cell>
          <cell r="Q5416">
            <v>22.989397605482299</v>
          </cell>
          <cell r="R5416">
            <v>35.519237583772998</v>
          </cell>
          <cell r="S5416" t="e">
            <v>#N/A</v>
          </cell>
          <cell r="T5416" t="str">
            <v>related to Reticuline oxidase precursor</v>
          </cell>
          <cell r="U5416" t="str">
            <v>IPR016166;IPR006094;IPR012951;IPR016169;IPR016167</v>
          </cell>
          <cell r="V5416" t="str">
            <v>FAD-binding, type 2;FAD linked oxidase, N-terminal;Berberine/berberine-like;CO dehydrogenase flavoprotein-like, FAD-binding, subdomain 2;FAD-binding, type 2, subdomain 1</v>
          </cell>
        </row>
        <row r="5417">
          <cell r="A5417" t="str">
            <v>UMAG_10862</v>
          </cell>
          <cell r="B5417">
            <v>891</v>
          </cell>
          <cell r="C5417">
            <v>113.325763325395</v>
          </cell>
          <cell r="D5417">
            <v>130.072128015673</v>
          </cell>
          <cell r="E5417">
            <v>130.59497354734199</v>
          </cell>
          <cell r="F5417">
            <v>290.45847857322599</v>
          </cell>
          <cell r="G5417">
            <v>202.442294285842</v>
          </cell>
          <cell r="H5417">
            <v>203.031458412353</v>
          </cell>
          <cell r="I5417">
            <v>174.06986520026399</v>
          </cell>
          <cell r="J5417">
            <v>145.82624031489499</v>
          </cell>
          <cell r="K5417">
            <v>19.5151968786864</v>
          </cell>
          <cell r="L5417">
            <v>45.732281332181202</v>
          </cell>
          <cell r="M5417">
            <v>41.664664276224698</v>
          </cell>
          <cell r="N5417">
            <v>17.222576675332501</v>
          </cell>
          <cell r="O5417">
            <v>38.954021985023402</v>
          </cell>
          <cell r="P5417">
            <v>4.7536608494020802</v>
          </cell>
          <cell r="Q5417">
            <v>26.171778231112199</v>
          </cell>
          <cell r="R5417">
            <v>18.087199247611</v>
          </cell>
          <cell r="S5417" t="str">
            <v>ubc6</v>
          </cell>
          <cell r="T5417" t="str">
            <v>probable UBC6 - E2 ubiquitin-conjugating enzyme</v>
          </cell>
          <cell r="U5417" t="str">
            <v>IPR016135;IPR000608</v>
          </cell>
          <cell r="V5417" t="str">
            <v>Ubiquitin-conjugating enzyme/RWD-like;Ubiquitin-conjugating enzyme E2</v>
          </cell>
        </row>
        <row r="5418">
          <cell r="A5418" t="str">
            <v>UMAG_10863</v>
          </cell>
          <cell r="B5418">
            <v>1524</v>
          </cell>
          <cell r="C5418">
            <v>64.922795378185597</v>
          </cell>
          <cell r="D5418">
            <v>37.387107172550799</v>
          </cell>
          <cell r="E5418">
            <v>36.989227142028902</v>
          </cell>
          <cell r="F5418">
            <v>41.577224284446899</v>
          </cell>
          <cell r="G5418">
            <v>60.5738197260509</v>
          </cell>
          <cell r="H5418">
            <v>67.230444804669503</v>
          </cell>
          <cell r="I5418">
            <v>67.7310231252862</v>
          </cell>
          <cell r="J5418">
            <v>59.197063108865201</v>
          </cell>
          <cell r="K5418">
            <v>3.4489435172660299</v>
          </cell>
          <cell r="L5418">
            <v>5.2246741163263897</v>
          </cell>
          <cell r="M5418">
            <v>11.090445595559</v>
          </cell>
          <cell r="N5418">
            <v>7.7551448740608704</v>
          </cell>
          <cell r="O5418">
            <v>23.744968800662399</v>
          </cell>
          <cell r="P5418">
            <v>12.7556018442168</v>
          </cell>
          <cell r="Q5418">
            <v>11.7068770661109</v>
          </cell>
          <cell r="R5418">
            <v>10.780005292075399</v>
          </cell>
          <cell r="S5418" t="e">
            <v>#N/A</v>
          </cell>
          <cell r="T5418" t="str">
            <v>related to RAI1 - Rat1p Interacting Protein</v>
          </cell>
          <cell r="U5418" t="str">
            <v>IPR013961</v>
          </cell>
          <cell r="V5418" t="str">
            <v>RAI1-like</v>
          </cell>
        </row>
        <row r="5419">
          <cell r="A5419" t="str">
            <v>UMAG_10864</v>
          </cell>
          <cell r="B5419">
            <v>528</v>
          </cell>
          <cell r="C5419">
            <v>11.2720380986288</v>
          </cell>
          <cell r="D5419">
            <v>119.762086004903</v>
          </cell>
          <cell r="E5419">
            <v>91.034491980461993</v>
          </cell>
          <cell r="F5419">
            <v>15.7767266717868</v>
          </cell>
          <cell r="G5419">
            <v>12.581561851184301</v>
          </cell>
          <cell r="H5419">
            <v>17.1926671373541</v>
          </cell>
          <cell r="I5419">
            <v>23.440823860360901</v>
          </cell>
          <cell r="J5419">
            <v>45.863646758231503</v>
          </cell>
          <cell r="K5419">
            <v>5.56511138867711</v>
          </cell>
          <cell r="L5419">
            <v>7.8428366809717396</v>
          </cell>
          <cell r="M5419">
            <v>23.9702619446726</v>
          </cell>
          <cell r="N5419">
            <v>7.7044874453310799</v>
          </cell>
          <cell r="O5419">
            <v>3.2167398168516002</v>
          </cell>
          <cell r="P5419">
            <v>4.9073921206589297</v>
          </cell>
          <cell r="Q5419">
            <v>2.88216240117</v>
          </cell>
          <cell r="R5419">
            <v>23.537341689317099</v>
          </cell>
          <cell r="S5419" t="e">
            <v>#N/A</v>
          </cell>
          <cell r="T5419" t="str">
            <v>related to GNA1 - essential acetyltransferase</v>
          </cell>
          <cell r="U5419" t="str">
            <v>IPR016181;IPR000182</v>
          </cell>
          <cell r="V5419" t="str">
            <v>Acyl-CoA N-acyltransferase;GNAT domain</v>
          </cell>
        </row>
        <row r="5420">
          <cell r="A5420" t="str">
            <v>UMAG_10865</v>
          </cell>
          <cell r="B5420">
            <v>1074</v>
          </cell>
          <cell r="C5420">
            <v>7.97633978547307</v>
          </cell>
          <cell r="D5420">
            <v>13.566492947767401</v>
          </cell>
          <cell r="E5420">
            <v>7.1545212443327397</v>
          </cell>
          <cell r="F5420">
            <v>5.6574909090171799</v>
          </cell>
          <cell r="G5420">
            <v>29.3113881958093</v>
          </cell>
          <cell r="H5420">
            <v>37.433557390892297</v>
          </cell>
          <cell r="I5420">
            <v>71.455161213033506</v>
          </cell>
          <cell r="J5420">
            <v>45.428272866921603</v>
          </cell>
          <cell r="K5420">
            <v>3.6366572915121398</v>
          </cell>
          <cell r="L5420">
            <v>6.2288797438568304</v>
          </cell>
          <cell r="M5420">
            <v>3.5028493957581301</v>
          </cell>
          <cell r="N5420">
            <v>0.31345768904383797</v>
          </cell>
          <cell r="O5420">
            <v>6.6633767427578103</v>
          </cell>
          <cell r="P5420">
            <v>10.650555610658101</v>
          </cell>
          <cell r="Q5420">
            <v>8.5603745666765807</v>
          </cell>
          <cell r="R5420">
            <v>12.376660379669399</v>
          </cell>
          <cell r="S5420" t="e">
            <v>#N/A</v>
          </cell>
          <cell r="T5420" t="str">
            <v>related to ELO1 - Elongase I</v>
          </cell>
          <cell r="U5420" t="str">
            <v>IPR002076</v>
          </cell>
          <cell r="V5420" t="str">
            <v>ELO family</v>
          </cell>
        </row>
        <row r="5421">
          <cell r="A5421" t="str">
            <v>UMAG_10867</v>
          </cell>
          <cell r="B5421">
            <v>1833</v>
          </cell>
          <cell r="C5421">
            <v>43.677912703535803</v>
          </cell>
          <cell r="D5421">
            <v>105.75964469301</v>
          </cell>
          <cell r="E5421">
            <v>102.065215774568</v>
          </cell>
          <cell r="F5421">
            <v>209.06181594774301</v>
          </cell>
          <cell r="G5421">
            <v>168.57409614650101</v>
          </cell>
          <cell r="H5421">
            <v>131.067938792576</v>
          </cell>
          <cell r="I5421">
            <v>143.74671696118901</v>
          </cell>
          <cell r="J5421">
            <v>142.04406972236001</v>
          </cell>
          <cell r="K5421">
            <v>5.7765491231943402</v>
          </cell>
          <cell r="L5421">
            <v>12.4844251170394</v>
          </cell>
          <cell r="M5421">
            <v>6.5877561903970898</v>
          </cell>
          <cell r="N5421">
            <v>28.4794908674771</v>
          </cell>
          <cell r="O5421">
            <v>38.385310796042901</v>
          </cell>
          <cell r="P5421">
            <v>10.709046688993199</v>
          </cell>
          <cell r="Q5421">
            <v>18.948792185718698</v>
          </cell>
          <cell r="R5421">
            <v>16.1924455904086</v>
          </cell>
          <cell r="S5421" t="e">
            <v>#N/A</v>
          </cell>
          <cell r="T5421" t="str">
            <v>hypothetical protein</v>
          </cell>
          <cell r="U5421" t="e">
            <v>#N/A</v>
          </cell>
          <cell r="V5421" t="e">
            <v>#N/A</v>
          </cell>
        </row>
        <row r="5422">
          <cell r="A5422" t="str">
            <v>UMAG_10868</v>
          </cell>
          <cell r="B5422">
            <v>1041</v>
          </cell>
          <cell r="C5422">
            <v>24.740331856850698</v>
          </cell>
          <cell r="D5422">
            <v>65.838022087760507</v>
          </cell>
          <cell r="E5422">
            <v>52.727419945787702</v>
          </cell>
          <cell r="F5422">
            <v>22.834851145509202</v>
          </cell>
          <cell r="G5422">
            <v>87.641981700736594</v>
          </cell>
          <cell r="H5422">
            <v>58.996151001098703</v>
          </cell>
          <cell r="I5422">
            <v>107.498419598745</v>
          </cell>
          <cell r="J5422">
            <v>79.797203515189096</v>
          </cell>
          <cell r="K5422">
            <v>5.38312933062402</v>
          </cell>
          <cell r="L5422">
            <v>24.603840514502799</v>
          </cell>
          <cell r="M5422">
            <v>37.064709454016501</v>
          </cell>
          <cell r="N5422">
            <v>7.0199357682584802</v>
          </cell>
          <cell r="O5422">
            <v>17.285090959671599</v>
          </cell>
          <cell r="P5422">
            <v>14.425986768293701</v>
          </cell>
          <cell r="Q5422">
            <v>20.845813118387699</v>
          </cell>
          <cell r="R5422">
            <v>32.033120729630099</v>
          </cell>
          <cell r="S5422" t="e">
            <v>#N/A</v>
          </cell>
          <cell r="T5422" t="str">
            <v>hypothetical protein</v>
          </cell>
          <cell r="U5422" t="str">
            <v>IPR010721;IPR001104</v>
          </cell>
          <cell r="V5422" t="str">
            <v>Protein of unknown function DUF1295;3-oxo-5-alpha-steroid 4-dehydrogenase, C-terminal</v>
          </cell>
        </row>
        <row r="5423">
          <cell r="A5423" t="str">
            <v>UMAG_10869</v>
          </cell>
          <cell r="B5423">
            <v>786</v>
          </cell>
          <cell r="C5423">
            <v>3.7893169026395901</v>
          </cell>
          <cell r="D5423">
            <v>10.157613167233601</v>
          </cell>
          <cell r="E5423">
            <v>7.1485668930221404</v>
          </cell>
          <cell r="F5423">
            <v>1.3797661818262199</v>
          </cell>
          <cell r="G5423">
            <v>1.3394419690414801</v>
          </cell>
          <cell r="H5423">
            <v>4.3741276718311504</v>
          </cell>
          <cell r="I5423">
            <v>2.8830039272552699</v>
          </cell>
          <cell r="J5423">
            <v>5.3697398412748303</v>
          </cell>
          <cell r="K5423">
            <v>1.28479641310474</v>
          </cell>
          <cell r="L5423">
            <v>1.17985377580986</v>
          </cell>
          <cell r="M5423">
            <v>0.37884631520613998</v>
          </cell>
          <cell r="N5423">
            <v>1.3315252451488799</v>
          </cell>
          <cell r="O5423">
            <v>1.1784328841274201</v>
          </cell>
          <cell r="P5423">
            <v>2.51029216594041</v>
          </cell>
          <cell r="Q5423">
            <v>1.45087745055081</v>
          </cell>
          <cell r="R5423">
            <v>0.22001335223278001</v>
          </cell>
          <cell r="S5423" t="e">
            <v>#N/A</v>
          </cell>
          <cell r="T5423" t="str">
            <v>hypothetical protein</v>
          </cell>
          <cell r="U5423" t="str">
            <v>IPR017136</v>
          </cell>
          <cell r="V5423" t="str">
            <v>Uncharacterised conserved protein UCP037205</v>
          </cell>
        </row>
        <row r="5424">
          <cell r="A5424" t="str">
            <v>UMAG_10870</v>
          </cell>
          <cell r="B5424">
            <v>954</v>
          </cell>
          <cell r="C5424">
            <v>225.13353229161001</v>
          </cell>
          <cell r="D5424">
            <v>101.77075939085699</v>
          </cell>
          <cell r="E5424">
            <v>110.548576987941</v>
          </cell>
          <cell r="F5424">
            <v>141.61315674070201</v>
          </cell>
          <cell r="G5424">
            <v>176.090912063432</v>
          </cell>
          <cell r="H5424">
            <v>227.04389115837799</v>
          </cell>
          <cell r="I5424">
            <v>262.10373482209002</v>
          </cell>
          <cell r="J5424">
            <v>292.63803945231098</v>
          </cell>
          <cell r="K5424">
            <v>14.922274830043699</v>
          </cell>
          <cell r="L5424">
            <v>13.6153397748673</v>
          </cell>
          <cell r="M5424">
            <v>20.510140939872802</v>
          </cell>
          <cell r="N5424">
            <v>17.728730261575102</v>
          </cell>
          <cell r="O5424">
            <v>4.4557292067769199</v>
          </cell>
          <cell r="P5424">
            <v>18.1985223687172</v>
          </cell>
          <cell r="Q5424">
            <v>17.3227399125971</v>
          </cell>
          <cell r="R5424">
            <v>10.937780734631099</v>
          </cell>
          <cell r="S5424" t="e">
            <v>#N/A</v>
          </cell>
          <cell r="T5424" t="str">
            <v>related to Glucose-6-phosphate 1-epimerase</v>
          </cell>
          <cell r="U5424" t="str">
            <v>IPR011013;IPR014718;IPR008183;IPR025532</v>
          </cell>
          <cell r="V5424" t="str">
            <v>Galactose mutarotase-like domain;Glycoside hydrolase-type carbohydrate-binding, subgroup;Aldose 1-/Glucose-6-phosphate 1-epimerase;Glucose-6-phosphate 1-epimerase</v>
          </cell>
        </row>
        <row r="5425">
          <cell r="A5425" t="str">
            <v>UMAG_10871</v>
          </cell>
          <cell r="B5425">
            <v>420</v>
          </cell>
          <cell r="C5425">
            <v>56.151941682382599</v>
          </cell>
          <cell r="D5425">
            <v>96.047207696572201</v>
          </cell>
          <cell r="E5425">
            <v>83.023898805905702</v>
          </cell>
          <cell r="F5425">
            <v>50.304479871911198</v>
          </cell>
          <cell r="G5425">
            <v>71.018375681288404</v>
          </cell>
          <cell r="H5425">
            <v>79.369526352708306</v>
          </cell>
          <cell r="I5425">
            <v>78.187091602017105</v>
          </cell>
          <cell r="J5425">
            <v>97.506439221956597</v>
          </cell>
          <cell r="K5425">
            <v>12.848431325813801</v>
          </cell>
          <cell r="L5425">
            <v>26.906217382394502</v>
          </cell>
          <cell r="M5425">
            <v>9.1390499459080008</v>
          </cell>
          <cell r="N5425">
            <v>15.6751214785749</v>
          </cell>
          <cell r="O5425">
            <v>14.4427245663083</v>
          </cell>
          <cell r="P5425">
            <v>13.043823991361499</v>
          </cell>
          <cell r="Q5425">
            <v>6.0888811304631103</v>
          </cell>
          <cell r="R5425">
            <v>20.775741286883999</v>
          </cell>
          <cell r="S5425" t="e">
            <v>#N/A</v>
          </cell>
          <cell r="T5425" t="str">
            <v>hypothetical protein</v>
          </cell>
          <cell r="U5425" t="str">
            <v>IPR018714</v>
          </cell>
          <cell r="V5425" t="str">
            <v>Protein of unknown function DUF2237</v>
          </cell>
        </row>
        <row r="5426">
          <cell r="A5426" t="str">
            <v>UMAG_10872</v>
          </cell>
          <cell r="B5426">
            <v>648</v>
          </cell>
          <cell r="C5426">
            <v>68.046927631249403</v>
          </cell>
          <cell r="D5426">
            <v>61.429931793567498</v>
          </cell>
          <cell r="E5426">
            <v>43.518068904798099</v>
          </cell>
          <cell r="F5426">
            <v>51.154060947891203</v>
          </cell>
          <cell r="G5426">
            <v>88.525360145356103</v>
          </cell>
          <cell r="H5426">
            <v>65.887941810625094</v>
          </cell>
          <cell r="I5426">
            <v>58.1487491073622</v>
          </cell>
          <cell r="J5426">
            <v>62.778336260578399</v>
          </cell>
          <cell r="K5426">
            <v>11.8750773022206</v>
          </cell>
          <cell r="L5426">
            <v>10.382561908836699</v>
          </cell>
          <cell r="M5426">
            <v>18.0780099799025</v>
          </cell>
          <cell r="N5426">
            <v>4.3160989553053097</v>
          </cell>
          <cell r="O5426">
            <v>6.89718685021721</v>
          </cell>
          <cell r="P5426">
            <v>7.5290677097775101</v>
          </cell>
          <cell r="Q5426">
            <v>5.62770170639374</v>
          </cell>
          <cell r="R5426">
            <v>3.3729151804347399</v>
          </cell>
          <cell r="S5426" t="e">
            <v>#N/A</v>
          </cell>
          <cell r="T5426" t="str">
            <v>related to YSA1 - sugar-nucleotide hydrolase</v>
          </cell>
          <cell r="U5426" t="str">
            <v>IPR015797;IPR000086</v>
          </cell>
          <cell r="V5426" t="str">
            <v>NUDIX hydrolase domain-like;NUDIX hydrolase domain</v>
          </cell>
        </row>
        <row r="5427">
          <cell r="A5427" t="str">
            <v>UMAG_10873</v>
          </cell>
          <cell r="B5427">
            <v>1071</v>
          </cell>
          <cell r="C5427">
            <v>67.9237555162061</v>
          </cell>
          <cell r="D5427">
            <v>39.602904099233697</v>
          </cell>
          <cell r="E5427">
            <v>41.863492427253497</v>
          </cell>
          <cell r="F5427">
            <v>53.679801832939098</v>
          </cell>
          <cell r="G5427">
            <v>68.265577132087202</v>
          </cell>
          <cell r="H5427">
            <v>71.2578369751688</v>
          </cell>
          <cell r="I5427">
            <v>75.432255737467599</v>
          </cell>
          <cell r="J5427">
            <v>59.338329571695503</v>
          </cell>
          <cell r="K5427">
            <v>6.4466283937939401</v>
          </cell>
          <cell r="L5427">
            <v>17.9297937350869</v>
          </cell>
          <cell r="M5427">
            <v>12.3147772704048</v>
          </cell>
          <cell r="N5427">
            <v>5.6124917389787496</v>
          </cell>
          <cell r="O5427">
            <v>13.497303913028301</v>
          </cell>
          <cell r="P5427">
            <v>4.6465467383605699</v>
          </cell>
          <cell r="Q5427">
            <v>13.984297001079</v>
          </cell>
          <cell r="R5427">
            <v>4.9207701191995898</v>
          </cell>
          <cell r="S5427" t="e">
            <v>#N/A</v>
          </cell>
          <cell r="T5427" t="str">
            <v>related to DCS1 - non-essential hydrolase involved in mRNA decapping</v>
          </cell>
          <cell r="U5427" t="str">
            <v>IPR011146;IPR011145;IPR008594;IPR019808</v>
          </cell>
          <cell r="V5427" t="str">
            <v>HIT-like domain;Scavenger mRNA decapping enzyme, N-terminal;Scavenger mRNA decapping enzyme DcpS/DCS2;Histidine triad, conserved site</v>
          </cell>
        </row>
        <row r="5428">
          <cell r="A5428" t="str">
            <v>UMAG_10874</v>
          </cell>
          <cell r="B5428">
            <v>756</v>
          </cell>
          <cell r="C5428">
            <v>84.7349810657429</v>
          </cell>
          <cell r="D5428">
            <v>32.022105981981298</v>
          </cell>
          <cell r="E5428">
            <v>16.707471847758899</v>
          </cell>
          <cell r="F5428">
            <v>31.1147743555285</v>
          </cell>
          <cell r="G5428">
            <v>34.430481988939498</v>
          </cell>
          <cell r="H5428">
            <v>37.204578778308402</v>
          </cell>
          <cell r="I5428">
            <v>32.298171142605099</v>
          </cell>
          <cell r="J5428">
            <v>33.925236675878303</v>
          </cell>
          <cell r="K5428">
            <v>8.4042414734147695</v>
          </cell>
          <cell r="L5428">
            <v>2.7766464896098002</v>
          </cell>
          <cell r="M5428">
            <v>5.5151477427396403</v>
          </cell>
          <cell r="N5428">
            <v>4.2060491405179299</v>
          </cell>
          <cell r="O5428">
            <v>3.4065836555486602</v>
          </cell>
          <cell r="P5428">
            <v>6.5625900991846597</v>
          </cell>
          <cell r="Q5428">
            <v>6.1873159594177602</v>
          </cell>
          <cell r="R5428">
            <v>0.46035725403479599</v>
          </cell>
          <cell r="S5428" t="e">
            <v>#N/A</v>
          </cell>
          <cell r="T5428" t="str">
            <v>hypothetical protein</v>
          </cell>
          <cell r="U5428" t="e">
            <v>#N/A</v>
          </cell>
          <cell r="V5428" t="e">
            <v>#N/A</v>
          </cell>
        </row>
        <row r="5429">
          <cell r="A5429" t="str">
            <v>UMAG_10875</v>
          </cell>
          <cell r="B5429">
            <v>741</v>
          </cell>
          <cell r="C5429">
            <v>272.337799608159</v>
          </cell>
          <cell r="D5429">
            <v>303.316324764836</v>
          </cell>
          <cell r="E5429">
            <v>255.410763687024</v>
          </cell>
          <cell r="F5429">
            <v>125.930270196737</v>
          </cell>
          <cell r="G5429">
            <v>97.210028774865606</v>
          </cell>
          <cell r="H5429">
            <v>81.351249451932702</v>
          </cell>
          <cell r="I5429">
            <v>61.953137797861302</v>
          </cell>
          <cell r="J5429">
            <v>123.667572987534</v>
          </cell>
          <cell r="K5429">
            <v>127.715199326792</v>
          </cell>
          <cell r="L5429">
            <v>12.913274621593599</v>
          </cell>
          <cell r="M5429">
            <v>36.616956114160701</v>
          </cell>
          <cell r="N5429">
            <v>21.659369070947601</v>
          </cell>
          <cell r="O5429">
            <v>17.508466196075101</v>
          </cell>
          <cell r="P5429">
            <v>7.2937135660775496</v>
          </cell>
          <cell r="Q5429">
            <v>7.8274167716282701</v>
          </cell>
          <cell r="R5429">
            <v>27.1199374671261</v>
          </cell>
          <cell r="S5429" t="e">
            <v>#N/A</v>
          </cell>
          <cell r="T5429" t="str">
            <v>hypothetical protein</v>
          </cell>
          <cell r="U5429" t="str">
            <v>IPR019595;IPR028110</v>
          </cell>
          <cell r="V5429" t="str">
            <v>Domain of unknown function DUF2470;Protein of unknown function DUF4499</v>
          </cell>
        </row>
        <row r="5430">
          <cell r="A5430" t="str">
            <v>UMAG_10876</v>
          </cell>
          <cell r="B5430">
            <v>684</v>
          </cell>
          <cell r="C5430">
            <v>245.163436192288</v>
          </cell>
          <cell r="D5430">
            <v>81.077016182676104</v>
          </cell>
          <cell r="E5430">
            <v>68.951203117210795</v>
          </cell>
          <cell r="F5430">
            <v>100.147888203828</v>
          </cell>
          <cell r="G5430">
            <v>118.617300466337</v>
          </cell>
          <cell r="H5430">
            <v>115.594035355084</v>
          </cell>
          <cell r="I5430">
            <v>104.33973982230199</v>
          </cell>
          <cell r="J5430">
            <v>101.811283583147</v>
          </cell>
          <cell r="K5430">
            <v>35.879012714449999</v>
          </cell>
          <cell r="L5430">
            <v>6.9940284120813301</v>
          </cell>
          <cell r="M5430">
            <v>3.3389699709004499</v>
          </cell>
          <cell r="N5430">
            <v>3.4698496188245298</v>
          </cell>
          <cell r="O5430">
            <v>17.5588813305393</v>
          </cell>
          <cell r="P5430">
            <v>10.034390524942401</v>
          </cell>
          <cell r="Q5430">
            <v>4.53699285344595</v>
          </cell>
          <cell r="R5430">
            <v>14.4796447438006</v>
          </cell>
          <cell r="S5430" t="e">
            <v>#N/A</v>
          </cell>
          <cell r="T5430" t="str">
            <v>hypothetical protein</v>
          </cell>
          <cell r="U5430" t="str">
            <v>IPR011234;IPR002529</v>
          </cell>
          <cell r="V5430" t="str">
            <v>Fumarylacetoacetase, C-terminal-related;Fumarylacetoacetase, C-terminal</v>
          </cell>
        </row>
        <row r="5431">
          <cell r="A5431" t="str">
            <v>UMAG_10878</v>
          </cell>
          <cell r="B5431">
            <v>786</v>
          </cell>
          <cell r="C5431">
            <v>39.336402655810403</v>
          </cell>
          <cell r="D5431">
            <v>43.931229655730199</v>
          </cell>
          <cell r="E5431">
            <v>31.323399725895499</v>
          </cell>
          <cell r="F5431">
            <v>38.873165849101603</v>
          </cell>
          <cell r="G5431">
            <v>53.008525348549298</v>
          </cell>
          <cell r="H5431">
            <v>34.446440510228101</v>
          </cell>
          <cell r="I5431">
            <v>30.972156429077302</v>
          </cell>
          <cell r="J5431">
            <v>33.7267628069525</v>
          </cell>
          <cell r="K5431">
            <v>2.1452361080450002</v>
          </cell>
          <cell r="L5431">
            <v>17.542454339613101</v>
          </cell>
          <cell r="M5431">
            <v>16.0553936189573</v>
          </cell>
          <cell r="N5431">
            <v>10.447809305992299</v>
          </cell>
          <cell r="O5431">
            <v>2.4936595358160201</v>
          </cell>
          <cell r="P5431">
            <v>6.5396375028004101</v>
          </cell>
          <cell r="Q5431">
            <v>4.8486010697694901</v>
          </cell>
          <cell r="R5431">
            <v>2.5441894743490399</v>
          </cell>
          <cell r="S5431" t="e">
            <v>#N/A</v>
          </cell>
          <cell r="T5431" t="str">
            <v>hypothetical protein</v>
          </cell>
          <cell r="U5431" t="e">
            <v>#N/A</v>
          </cell>
          <cell r="V5431" t="e">
            <v>#N/A</v>
          </cell>
        </row>
        <row r="5432">
          <cell r="A5432" t="str">
            <v>UMAG_10879</v>
          </cell>
          <cell r="B5432">
            <v>366</v>
          </cell>
          <cell r="C5432">
            <v>113.71730707432999</v>
          </cell>
          <cell r="D5432">
            <v>88.290791367872799</v>
          </cell>
          <cell r="E5432">
            <v>64.567494485859299</v>
          </cell>
          <cell r="F5432">
            <v>68.000838764820401</v>
          </cell>
          <cell r="G5432">
            <v>79.611320615811906</v>
          </cell>
          <cell r="H5432">
            <v>80.780637258613098</v>
          </cell>
          <cell r="I5432">
            <v>80.101203626570694</v>
          </cell>
          <cell r="J5432">
            <v>73.975660130947901</v>
          </cell>
          <cell r="K5432">
            <v>14.4841240650599</v>
          </cell>
          <cell r="L5432">
            <v>42.283273438542501</v>
          </cell>
          <cell r="M5432">
            <v>12.071256590887</v>
          </cell>
          <cell r="N5432">
            <v>23.036476905460798</v>
          </cell>
          <cell r="O5432">
            <v>3.8434982600896701</v>
          </cell>
          <cell r="P5432">
            <v>6.7702539581146297</v>
          </cell>
          <cell r="Q5432">
            <v>10.436483235576899</v>
          </cell>
          <cell r="R5432">
            <v>18.505695173806401</v>
          </cell>
          <cell r="S5432" t="e">
            <v>#N/A</v>
          </cell>
          <cell r="T5432" t="str">
            <v>hypothetical protein</v>
          </cell>
          <cell r="U5432" t="str">
            <v>IPR023419;IPR023418;IPR023416;IPR014306;IPR000895</v>
          </cell>
          <cell r="V5432" t="str">
            <v>Transthyretin, conserved site;Transthyretin, thyroxine binding site;Transthyretin/hydroxyisourate hydrolase, superfamily;Hydroxyisourate hydrolase;Transthyretin/hydroxyisourate hydrolase</v>
          </cell>
        </row>
        <row r="5433">
          <cell r="A5433" t="str">
            <v>UMAG_10880</v>
          </cell>
          <cell r="B5433">
            <v>1200</v>
          </cell>
          <cell r="C5433">
            <v>72.1065967496138</v>
          </cell>
          <cell r="D5433">
            <v>79.285572936163803</v>
          </cell>
          <cell r="E5433">
            <v>35.843144811164201</v>
          </cell>
          <cell r="F5433">
            <v>18.471322876781102</v>
          </cell>
          <cell r="G5433">
            <v>27.9923520342305</v>
          </cell>
          <cell r="H5433">
            <v>30.735749869948801</v>
          </cell>
          <cell r="I5433">
            <v>45.869497570657103</v>
          </cell>
          <cell r="J5433">
            <v>45.333511738751497</v>
          </cell>
          <cell r="K5433">
            <v>3.6440327447482601</v>
          </cell>
          <cell r="L5433">
            <v>31.9675722753176</v>
          </cell>
          <cell r="M5433">
            <v>7.2143450156885702</v>
          </cell>
          <cell r="N5433">
            <v>9.5043805459673401</v>
          </cell>
          <cell r="O5433">
            <v>4.9003448397129903</v>
          </cell>
          <cell r="P5433">
            <v>5.5199839222981</v>
          </cell>
          <cell r="Q5433">
            <v>2.74234923924611</v>
          </cell>
          <cell r="R5433">
            <v>8.7660379360370602</v>
          </cell>
          <cell r="S5433" t="e">
            <v>#N/A</v>
          </cell>
          <cell r="T5433" t="str">
            <v>related to Graves disease carrier protein</v>
          </cell>
          <cell r="U5433" t="str">
            <v>IPR023395;IPR018108;IPR002067</v>
          </cell>
          <cell r="V5433" t="str">
            <v>Mitochondrial carrier domain;Mitochondrial substrate/solute carrier;Mitochondrial carrier protein</v>
          </cell>
        </row>
        <row r="5434">
          <cell r="A5434" t="str">
            <v>UMAG_10881</v>
          </cell>
          <cell r="B5434">
            <v>387</v>
          </cell>
          <cell r="C5434">
            <v>0.41491038098441801</v>
          </cell>
          <cell r="D5434">
            <v>98.158880205759004</v>
          </cell>
          <cell r="E5434">
            <v>62.257466770198199</v>
          </cell>
          <cell r="F5434">
            <v>3.2550113990665901</v>
          </cell>
          <cell r="G5434">
            <v>2.54043945089991</v>
          </cell>
          <cell r="H5434">
            <v>0.33556215268290102</v>
          </cell>
          <cell r="I5434">
            <v>0.291719049217397</v>
          </cell>
          <cell r="J5434">
            <v>3.3758198317176702</v>
          </cell>
          <cell r="K5434">
            <v>0.19567000413170599</v>
          </cell>
          <cell r="L5434">
            <v>6.6423829322427403</v>
          </cell>
          <cell r="M5434">
            <v>13.736951958609501</v>
          </cell>
          <cell r="N5434">
            <v>1.54321183332774</v>
          </cell>
          <cell r="O5434">
            <v>2.7167382837471101</v>
          </cell>
          <cell r="P5434">
            <v>0.58121069754397003</v>
          </cell>
          <cell r="Q5434">
            <v>0.505272214780218</v>
          </cell>
          <cell r="R5434">
            <v>2.08868662081372</v>
          </cell>
          <cell r="S5434" t="e">
            <v>#N/A</v>
          </cell>
          <cell r="T5434" t="str">
            <v>probable ribonuclease T1</v>
          </cell>
          <cell r="U5434" t="str">
            <v>IPR016191;IPR000026</v>
          </cell>
          <cell r="V5434" t="str">
            <v>Ribonuclease/ribotoxin;Guanine-specific ribonuclease N1/T1</v>
          </cell>
        </row>
        <row r="5435">
          <cell r="A5435" t="str">
            <v>UMAG_10882</v>
          </cell>
          <cell r="B5435">
            <v>473</v>
          </cell>
          <cell r="C5435">
            <v>57.094232468416998</v>
          </cell>
          <cell r="D5435">
            <v>61.544794774392201</v>
          </cell>
          <cell r="E5435">
            <v>35.536259421693003</v>
          </cell>
          <cell r="F5435">
            <v>34.8818552406903</v>
          </cell>
          <cell r="G5435">
            <v>34.653862159649996</v>
          </cell>
          <cell r="H5435">
            <v>44.240788188465402</v>
          </cell>
          <cell r="I5435">
            <v>41.603653365234202</v>
          </cell>
          <cell r="J5435">
            <v>43.422548646832503</v>
          </cell>
          <cell r="K5435">
            <v>12.7384003449906</v>
          </cell>
          <cell r="L5435">
            <v>18.116680794484399</v>
          </cell>
          <cell r="M5435">
            <v>8.3445550141706306</v>
          </cell>
          <cell r="N5435">
            <v>1.9689782714699799</v>
          </cell>
          <cell r="O5435">
            <v>7.4596791248430598</v>
          </cell>
          <cell r="P5435">
            <v>2.7018377110942402</v>
          </cell>
          <cell r="Q5435">
            <v>8.17293508182129</v>
          </cell>
          <cell r="R5435">
            <v>5.7741052767863801</v>
          </cell>
          <cell r="S5435" t="e">
            <v>#N/A</v>
          </cell>
          <cell r="T5435" t="str">
            <v>probable peptidyl-prolyl cis-trans isomerase (C-terminal fragment)</v>
          </cell>
          <cell r="U5435" t="str">
            <v>IPR020892;IPR029000;IPR024936;IPR002130</v>
          </cell>
          <cell r="V5435" t="str">
            <v>Cyclophilin-type peptidyl-prolyl cis-trans isomerase, conserved site;Cyclophilin-like domain;Cyclophilin-type peptidyl-prolyl cis-trans isomerase;Cyclophilin-type peptidyl-prolyl cis-trans isomerase domain</v>
          </cell>
        </row>
        <row r="5436">
          <cell r="A5436" t="str">
            <v>UMAG_10884</v>
          </cell>
          <cell r="B5436">
            <v>1992</v>
          </cell>
          <cell r="C5436">
            <v>75.7250062043572</v>
          </cell>
          <cell r="D5436">
            <v>70.676470870881403</v>
          </cell>
          <cell r="E5436">
            <v>59.953393405847699</v>
          </cell>
          <cell r="F5436">
            <v>70.355980457753006</v>
          </cell>
          <cell r="G5436">
            <v>76.060958139705406</v>
          </cell>
          <cell r="H5436">
            <v>64.894690885290899</v>
          </cell>
          <cell r="I5436">
            <v>72.337536621008994</v>
          </cell>
          <cell r="J5436">
            <v>69.546790611217105</v>
          </cell>
          <cell r="K5436">
            <v>8.4346044840428505</v>
          </cell>
          <cell r="L5436">
            <v>13.8606451006371</v>
          </cell>
          <cell r="M5436">
            <v>17.335394941160999</v>
          </cell>
          <cell r="N5436">
            <v>10.675648573643301</v>
          </cell>
          <cell r="O5436">
            <v>21.8653974689738</v>
          </cell>
          <cell r="P5436">
            <v>5.8048608393077101</v>
          </cell>
          <cell r="Q5436">
            <v>13.069149314335901</v>
          </cell>
          <cell r="R5436">
            <v>3.6827871439400401</v>
          </cell>
          <cell r="S5436" t="e">
            <v>#N/A</v>
          </cell>
          <cell r="T5436" t="str">
            <v>related to LPE10 - strong similarity to Mrs2p</v>
          </cell>
          <cell r="U5436" t="str">
            <v>IPR026573;IPR002523</v>
          </cell>
          <cell r="V5436" t="str">
            <v>Magnesium transporter MRS2/LPE10;Mg2+ transporter protein, CorA-like/Zinc transport protein ZntB</v>
          </cell>
        </row>
        <row r="5437">
          <cell r="A5437" t="str">
            <v>UMAG_10885</v>
          </cell>
          <cell r="B5437">
            <v>744</v>
          </cell>
          <cell r="C5437">
            <v>92.623868950013303</v>
          </cell>
          <cell r="D5437">
            <v>25.8924547362707</v>
          </cell>
          <cell r="E5437">
            <v>18.6987054713276</v>
          </cell>
          <cell r="F5437">
            <v>24.184188189101299</v>
          </cell>
          <cell r="G5437">
            <v>15.8609445301964</v>
          </cell>
          <cell r="H5437">
            <v>16.571798888011401</v>
          </cell>
          <cell r="I5437">
            <v>15.431828998932</v>
          </cell>
          <cell r="J5437">
            <v>11.8159136799959</v>
          </cell>
          <cell r="K5437">
            <v>4.28206909172017</v>
          </cell>
          <cell r="L5437">
            <v>14.319445219259199</v>
          </cell>
          <cell r="M5437">
            <v>9.6244915465883292</v>
          </cell>
          <cell r="N5437">
            <v>9.3709557458794208</v>
          </cell>
          <cell r="O5437">
            <v>3.47469935982441</v>
          </cell>
          <cell r="P5437">
            <v>2.7537499571382802</v>
          </cell>
          <cell r="Q5437">
            <v>6.7095394961900601</v>
          </cell>
          <cell r="R5437">
            <v>3.3906704426566199</v>
          </cell>
          <cell r="S5437" t="e">
            <v>#N/A</v>
          </cell>
          <cell r="T5437" t="str">
            <v>hypothetical protein</v>
          </cell>
          <cell r="U5437" t="str">
            <v>IPR019193;IPR011323</v>
          </cell>
          <cell r="V5437" t="str">
            <v>Ubiquitin-conjugating enzyme E2-binding protein;Mss4/translationally controlled tumour-associated TCTP</v>
          </cell>
        </row>
        <row r="5438">
          <cell r="A5438" t="str">
            <v>UMAG_10886</v>
          </cell>
          <cell r="B5438">
            <v>2697</v>
          </cell>
          <cell r="C5438">
            <v>400.34317933986102</v>
          </cell>
          <cell r="D5438">
            <v>223.84912880846801</v>
          </cell>
          <cell r="E5438">
            <v>157.617111934007</v>
          </cell>
          <cell r="F5438">
            <v>143.90906485124</v>
          </cell>
          <cell r="G5438">
            <v>141.01321054136599</v>
          </cell>
          <cell r="H5438">
            <v>123.049651805734</v>
          </cell>
          <cell r="I5438">
            <v>79.088889898747496</v>
          </cell>
          <cell r="J5438">
            <v>92.415928298016794</v>
          </cell>
          <cell r="K5438">
            <v>62.727841937560299</v>
          </cell>
          <cell r="L5438">
            <v>61.9414111367457</v>
          </cell>
          <cell r="M5438">
            <v>28.138534353929899</v>
          </cell>
          <cell r="N5438">
            <v>6.2906704190563802</v>
          </cell>
          <cell r="O5438">
            <v>10.606334989284001</v>
          </cell>
          <cell r="P5438">
            <v>13.3157633710321</v>
          </cell>
          <cell r="Q5438">
            <v>13.0586314851914</v>
          </cell>
          <cell r="R5438">
            <v>13.927935693571399</v>
          </cell>
          <cell r="S5438" t="e">
            <v>#N/A</v>
          </cell>
          <cell r="T5438" t="str">
            <v>hypothetical protein</v>
          </cell>
          <cell r="U5438" t="e">
            <v>#N/A</v>
          </cell>
          <cell r="V5438" t="e">
            <v>#N/A</v>
          </cell>
        </row>
        <row r="5439">
          <cell r="A5439" t="str">
            <v>UMAG_10888</v>
          </cell>
          <cell r="B5439">
            <v>1965</v>
          </cell>
          <cell r="C5439">
            <v>27.366771966285199</v>
          </cell>
          <cell r="D5439">
            <v>426.19581427719902</v>
          </cell>
          <cell r="E5439">
            <v>336.11067550556902</v>
          </cell>
          <cell r="F5439">
            <v>35.987719872227899</v>
          </cell>
          <cell r="G5439">
            <v>46.497359616908803</v>
          </cell>
          <cell r="H5439">
            <v>57.030194404493699</v>
          </cell>
          <cell r="I5439">
            <v>68.542383190712897</v>
          </cell>
          <cell r="J5439">
            <v>91.363523742638705</v>
          </cell>
          <cell r="K5439">
            <v>8.8081005219784192</v>
          </cell>
          <cell r="L5439">
            <v>156.47221920498001</v>
          </cell>
          <cell r="M5439">
            <v>126.222869431818</v>
          </cell>
          <cell r="N5439">
            <v>19.058088883395001</v>
          </cell>
          <cell r="O5439">
            <v>14.5474339464525</v>
          </cell>
          <cell r="P5439">
            <v>8.6813383920077598</v>
          </cell>
          <cell r="Q5439">
            <v>11.572697288920001</v>
          </cell>
          <cell r="R5439">
            <v>19.083883098425002</v>
          </cell>
          <cell r="S5439" t="e">
            <v>#N/A</v>
          </cell>
          <cell r="T5439" t="str">
            <v>hypothetical protein</v>
          </cell>
          <cell r="U5439" t="e">
            <v>#N/A</v>
          </cell>
          <cell r="V5439" t="e">
            <v>#N/A</v>
          </cell>
        </row>
        <row r="5440">
          <cell r="A5440" t="str">
            <v>UMAG_10889</v>
          </cell>
          <cell r="B5440">
            <v>3450</v>
          </cell>
          <cell r="C5440">
            <v>187.54263261886601</v>
          </cell>
          <cell r="D5440">
            <v>148.44433838071899</v>
          </cell>
          <cell r="E5440">
            <v>168.04491114781601</v>
          </cell>
          <cell r="F5440">
            <v>170.69634312753499</v>
          </cell>
          <cell r="G5440">
            <v>162.59714161135099</v>
          </cell>
          <cell r="H5440">
            <v>181.93400353053099</v>
          </cell>
          <cell r="I5440">
            <v>170.08378215836501</v>
          </cell>
          <cell r="J5440">
            <v>155.96723528221801</v>
          </cell>
          <cell r="K5440">
            <v>43.118298195028302</v>
          </cell>
          <cell r="L5440">
            <v>8.7410329400673294</v>
          </cell>
          <cell r="M5440">
            <v>32.819929935295498</v>
          </cell>
          <cell r="N5440">
            <v>5.86247527567863</v>
          </cell>
          <cell r="O5440">
            <v>13.3544108333599</v>
          </cell>
          <cell r="P5440">
            <v>27.717611101094398</v>
          </cell>
          <cell r="Q5440">
            <v>4.4819444334457499</v>
          </cell>
          <cell r="R5440">
            <v>9.7801941633396208</v>
          </cell>
          <cell r="S5440" t="e">
            <v>#N/A</v>
          </cell>
          <cell r="T5440" t="str">
            <v>related to RCY1 - F-box protein involved in recycling plasma membrane proteins</v>
          </cell>
          <cell r="U5440" t="str">
            <v>IPR001810;IPR009976</v>
          </cell>
          <cell r="V5440" t="str">
            <v>F-box domain;Exocyst complex component Sec10-like</v>
          </cell>
        </row>
        <row r="5441">
          <cell r="A5441" t="str">
            <v>UMAG_10892</v>
          </cell>
          <cell r="B5441">
            <v>1008</v>
          </cell>
          <cell r="C5441">
            <v>40.644997049258599</v>
          </cell>
          <cell r="D5441">
            <v>50.226415185591001</v>
          </cell>
          <cell r="E5441">
            <v>49.088552261086797</v>
          </cell>
          <cell r="F5441">
            <v>52.103284252961501</v>
          </cell>
          <cell r="G5441">
            <v>52.092922741923601</v>
          </cell>
          <cell r="H5441">
            <v>49.7067398827636</v>
          </cell>
          <cell r="I5441">
            <v>53.665744461754102</v>
          </cell>
          <cell r="J5441">
            <v>54.841520185058798</v>
          </cell>
          <cell r="K5441">
            <v>7.1062463536324003</v>
          </cell>
          <cell r="L5441">
            <v>11.0323108171811</v>
          </cell>
          <cell r="M5441">
            <v>13.189560458286801</v>
          </cell>
          <cell r="N5441">
            <v>16.6013392795859</v>
          </cell>
          <cell r="O5441">
            <v>3.5576802475799099</v>
          </cell>
          <cell r="P5441">
            <v>6.9595684950565602</v>
          </cell>
          <cell r="Q5441">
            <v>4.2396960185542998</v>
          </cell>
          <cell r="R5441">
            <v>3.4122444005444099</v>
          </cell>
          <cell r="S5441" t="e">
            <v>#N/A</v>
          </cell>
          <cell r="T5441" t="str">
            <v>related to 3┤--&gt;5┤ exonuclease and endonuclease</v>
          </cell>
          <cell r="U5441" t="str">
            <v>IPR001130;IPR018228</v>
          </cell>
          <cell r="V5441" t="str">
            <v>TatD family;Deoxyribonuclease, TatD-related, conserved site</v>
          </cell>
        </row>
        <row r="5442">
          <cell r="A5442" t="str">
            <v>UMAG_10893</v>
          </cell>
          <cell r="B5442">
            <v>1326</v>
          </cell>
          <cell r="C5442">
            <v>63.955988406857699</v>
          </cell>
          <cell r="D5442">
            <v>57.818807986798902</v>
          </cell>
          <cell r="E5442">
            <v>45.408004117211597</v>
          </cell>
          <cell r="F5442">
            <v>46.823614055521098</v>
          </cell>
          <cell r="G5442">
            <v>63.859111582334798</v>
          </cell>
          <cell r="H5442">
            <v>86.110548994165399</v>
          </cell>
          <cell r="I5442">
            <v>81.675925884690599</v>
          </cell>
          <cell r="J5442">
            <v>61.947759494184197</v>
          </cell>
          <cell r="K5442">
            <v>9.3396630140493393</v>
          </cell>
          <cell r="L5442">
            <v>5.2642234402188297</v>
          </cell>
          <cell r="M5442">
            <v>9.5348100174483594</v>
          </cell>
          <cell r="N5442">
            <v>14.1737630880527</v>
          </cell>
          <cell r="O5442">
            <v>8.7193080731466601</v>
          </cell>
          <cell r="P5442">
            <v>2.4754586346235401</v>
          </cell>
          <cell r="Q5442">
            <v>3.5066666705646399</v>
          </cell>
          <cell r="R5442">
            <v>3.8552232917458902</v>
          </cell>
          <cell r="S5442" t="e">
            <v>#N/A</v>
          </cell>
          <cell r="T5442" t="str">
            <v>hypothetical protein</v>
          </cell>
          <cell r="U5442" t="str">
            <v>IPR012808</v>
          </cell>
          <cell r="V5442" t="str">
            <v>Conserved hypothetical protein CHP02453</v>
          </cell>
        </row>
        <row r="5443">
          <cell r="A5443" t="str">
            <v>UMAG_10895</v>
          </cell>
          <cell r="B5443">
            <v>1572</v>
          </cell>
          <cell r="C5443">
            <v>141.47249142497799</v>
          </cell>
          <cell r="D5443">
            <v>185.99053384159501</v>
          </cell>
          <cell r="E5443">
            <v>146.999538226737</v>
          </cell>
          <cell r="F5443">
            <v>54.615285975460303</v>
          </cell>
          <cell r="G5443">
            <v>65.790546391438895</v>
          </cell>
          <cell r="H5443">
            <v>105.10323936597401</v>
          </cell>
          <cell r="I5443">
            <v>129.072391831272</v>
          </cell>
          <cell r="J5443">
            <v>163.464938057816</v>
          </cell>
          <cell r="K5443">
            <v>20.354588328102899</v>
          </cell>
          <cell r="L5443">
            <v>65.639762276668506</v>
          </cell>
          <cell r="M5443">
            <v>58.426060281225098</v>
          </cell>
          <cell r="N5443">
            <v>1.37404037745653</v>
          </cell>
          <cell r="O5443">
            <v>3.4459545415794701</v>
          </cell>
          <cell r="P5443">
            <v>19.6673900934783</v>
          </cell>
          <cell r="Q5443">
            <v>10.6551894620205</v>
          </cell>
          <cell r="R5443">
            <v>39.760864098125801</v>
          </cell>
          <cell r="S5443" t="e">
            <v>#N/A</v>
          </cell>
          <cell r="T5443" t="str">
            <v>hypothetical protein (C-terminal fragment)</v>
          </cell>
          <cell r="U5443" t="str">
            <v>IPR000396</v>
          </cell>
          <cell r="V5443" t="str">
            <v>Cyclic-AMP phosphodiesterase, class-II</v>
          </cell>
        </row>
        <row r="5444">
          <cell r="A5444" t="str">
            <v>UMAG_10896</v>
          </cell>
          <cell r="B5444">
            <v>2414</v>
          </cell>
          <cell r="C5444">
            <v>124.144428260182</v>
          </cell>
          <cell r="D5444">
            <v>348.95762143042498</v>
          </cell>
          <cell r="E5444">
            <v>294.95133163089298</v>
          </cell>
          <cell r="F5444">
            <v>63.136228409418102</v>
          </cell>
          <cell r="G5444">
            <v>151.931720656946</v>
          </cell>
          <cell r="H5444">
            <v>212.84847595704099</v>
          </cell>
          <cell r="I5444">
            <v>220.650558611566</v>
          </cell>
          <cell r="J5444">
            <v>244.27915829008001</v>
          </cell>
          <cell r="K5444">
            <v>22.0414284895541</v>
          </cell>
          <cell r="L5444">
            <v>86.375845011342605</v>
          </cell>
          <cell r="M5444">
            <v>69.784199350086098</v>
          </cell>
          <cell r="N5444">
            <v>12.4094274570613</v>
          </cell>
          <cell r="O5444">
            <v>13.2233584435807</v>
          </cell>
          <cell r="P5444">
            <v>10.2479650000682</v>
          </cell>
          <cell r="Q5444">
            <v>8.4357515076334995</v>
          </cell>
          <cell r="R5444">
            <v>27.4274343760069</v>
          </cell>
          <cell r="S5444" t="str">
            <v>opt5</v>
          </cell>
          <cell r="T5444" t="str">
            <v>probable oligopeptide transporter (C-terminal fragment)</v>
          </cell>
          <cell r="U5444" t="str">
            <v>IPR004648;IPR004813</v>
          </cell>
          <cell r="V5444" t="str">
            <v>Tetrapeptide transporter, OPT1/isp4;Oligopeptide transporter, OPT superfamily</v>
          </cell>
        </row>
        <row r="5445">
          <cell r="A5445" t="str">
            <v>UMAG_10898</v>
          </cell>
          <cell r="B5445">
            <v>864</v>
          </cell>
          <cell r="C5445">
            <v>790.17006635141399</v>
          </cell>
          <cell r="D5445">
            <v>529.62116113123</v>
          </cell>
          <cell r="E5445">
            <v>381.06093335963999</v>
          </cell>
          <cell r="F5445">
            <v>581.33649297069599</v>
          </cell>
          <cell r="G5445">
            <v>560.69531380850503</v>
          </cell>
          <cell r="H5445">
            <v>549.39743415840201</v>
          </cell>
          <cell r="I5445">
            <v>569.05577998492902</v>
          </cell>
          <cell r="J5445">
            <v>487.022692946956</v>
          </cell>
          <cell r="K5445">
            <v>105.46019777844</v>
          </cell>
          <cell r="L5445">
            <v>89.586158327082302</v>
          </cell>
          <cell r="M5445">
            <v>29.232724274873899</v>
          </cell>
          <cell r="N5445">
            <v>18.254407228393099</v>
          </cell>
          <cell r="O5445">
            <v>70.230330745547406</v>
          </cell>
          <cell r="P5445">
            <v>26.556164019279102</v>
          </cell>
          <cell r="Q5445">
            <v>49.129913925199702</v>
          </cell>
          <cell r="R5445">
            <v>54.591840761191399</v>
          </cell>
          <cell r="S5445" t="e">
            <v>#N/A</v>
          </cell>
          <cell r="T5445" t="str">
            <v>related to short-chain alcohol dehydrogenase</v>
          </cell>
          <cell r="U5445" t="str">
            <v>IPR016040;IPR002347;IPR002198</v>
          </cell>
          <cell r="V5445" t="str">
            <v>NAD(P)-binding domain;Glucose/ribitol dehydrogenase;Short-chain dehydrogenase/reductase SDR</v>
          </cell>
        </row>
        <row r="5446">
          <cell r="A5446" t="str">
            <v>UMAG_10901</v>
          </cell>
          <cell r="B5446">
            <v>687</v>
          </cell>
          <cell r="C5446">
            <v>501.10392735819698</v>
          </cell>
          <cell r="D5446">
            <v>438.79091909149201</v>
          </cell>
          <cell r="E5446">
            <v>444.07821437399099</v>
          </cell>
          <cell r="F5446">
            <v>377.242198648684</v>
          </cell>
          <cell r="G5446">
            <v>416.01462072446401</v>
          </cell>
          <cell r="H5446">
            <v>447.64065376739001</v>
          </cell>
          <cell r="I5446">
            <v>478.61702761143403</v>
          </cell>
          <cell r="J5446">
            <v>452.58525408799102</v>
          </cell>
          <cell r="K5446">
            <v>86.220743628821396</v>
          </cell>
          <cell r="L5446">
            <v>46.227620967287201</v>
          </cell>
          <cell r="M5446">
            <v>84.586424461603201</v>
          </cell>
          <cell r="N5446">
            <v>41.736795865348</v>
          </cell>
          <cell r="O5446">
            <v>7.7562767365418699</v>
          </cell>
          <cell r="P5446">
            <v>12.418396531926801</v>
          </cell>
          <cell r="Q5446">
            <v>15.548241089211499</v>
          </cell>
          <cell r="R5446">
            <v>45.426195933268403</v>
          </cell>
          <cell r="S5446" t="e">
            <v>#N/A</v>
          </cell>
          <cell r="T5446" t="str">
            <v>probable polyubiquitin</v>
          </cell>
          <cell r="U5446" t="str">
            <v>IPR029071;IPR019954;IPR019956;IPR000626;IPR000058</v>
          </cell>
          <cell r="V5446" t="str">
            <v>Ubiquitin-related domain;Ubiquitin conserved site;Ubiquitin;Ubiquitin-like;Zinc finger, AN1-type</v>
          </cell>
        </row>
        <row r="5447">
          <cell r="A5447" t="str">
            <v>UMAG_10902</v>
          </cell>
          <cell r="B5447">
            <v>480</v>
          </cell>
          <cell r="C5447">
            <v>61.615030330886803</v>
          </cell>
          <cell r="D5447">
            <v>37.551029957744902</v>
          </cell>
          <cell r="E5447">
            <v>19.029408266041202</v>
          </cell>
          <cell r="F5447">
            <v>27.686730229321501</v>
          </cell>
          <cell r="G5447">
            <v>31.4951148839531</v>
          </cell>
          <cell r="H5447">
            <v>35.165627473390799</v>
          </cell>
          <cell r="I5447">
            <v>39.929340780586799</v>
          </cell>
          <cell r="J5447">
            <v>36.073742513852203</v>
          </cell>
          <cell r="K5447">
            <v>4.9762442846261496</v>
          </cell>
          <cell r="L5447">
            <v>17.8550264030983</v>
          </cell>
          <cell r="M5447">
            <v>1.78254896072203</v>
          </cell>
          <cell r="N5447">
            <v>10.3413437243447</v>
          </cell>
          <cell r="O5447">
            <v>10.243108762605001</v>
          </cell>
          <cell r="P5447">
            <v>10.4795635118116</v>
          </cell>
          <cell r="Q5447">
            <v>5.1410933472510001</v>
          </cell>
          <cell r="R5447">
            <v>3.2193327871170099</v>
          </cell>
          <cell r="S5447" t="str">
            <v>rrm51</v>
          </cell>
          <cell r="T5447" t="str">
            <v>related to Y14</v>
          </cell>
          <cell r="U5447" t="str">
            <v>IPR012677;IPR000504</v>
          </cell>
          <cell r="V5447" t="str">
            <v>Nucleotide-binding alpha-beta plait domain;RNA recognition motif domain</v>
          </cell>
        </row>
        <row r="5448">
          <cell r="A5448" t="str">
            <v>UMAG_10903</v>
          </cell>
          <cell r="B5448">
            <v>1179</v>
          </cell>
          <cell r="C5448">
            <v>455.379418397557</v>
          </cell>
          <cell r="D5448">
            <v>222.898222720848</v>
          </cell>
          <cell r="E5448">
            <v>212.29499867041599</v>
          </cell>
          <cell r="F5448">
            <v>221.47380995790701</v>
          </cell>
          <cell r="G5448">
            <v>203.39531450166299</v>
          </cell>
          <cell r="H5448">
            <v>182.75568665041999</v>
          </cell>
          <cell r="I5448">
            <v>190.18039331928401</v>
          </cell>
          <cell r="J5448">
            <v>178.18700957004901</v>
          </cell>
          <cell r="K5448">
            <v>122.755946987076</v>
          </cell>
          <cell r="L5448">
            <v>26.467661611545999</v>
          </cell>
          <cell r="M5448">
            <v>21.058721920820901</v>
          </cell>
          <cell r="N5448">
            <v>12.2979493615665</v>
          </cell>
          <cell r="O5448">
            <v>28.592703919856501</v>
          </cell>
          <cell r="P5448">
            <v>3.0419698659499401</v>
          </cell>
          <cell r="Q5448">
            <v>16.1441055805847</v>
          </cell>
          <cell r="R5448">
            <v>15.9456988096901</v>
          </cell>
          <cell r="S5448" t="str">
            <v>rpn7</v>
          </cell>
          <cell r="T5448" t="str">
            <v>probable RPN7 - subunit of the regulatory particle of the proteasome</v>
          </cell>
          <cell r="U5448" t="str">
            <v>IPR019585;IPR000717;IPR011991</v>
          </cell>
          <cell r="V5448" t="str">
            <v>26S proteasome, regulatory subunit Rpn7;Proteasome component (PCI) domain;Winged helix-turn-helix DNA-binding domain</v>
          </cell>
        </row>
        <row r="5449">
          <cell r="A5449" t="str">
            <v>UMAG_10904</v>
          </cell>
          <cell r="B5449">
            <v>609</v>
          </cell>
          <cell r="C5449">
            <v>329.09711066741698</v>
          </cell>
          <cell r="D5449">
            <v>137.395617493564</v>
          </cell>
          <cell r="E5449">
            <v>137.34726534235901</v>
          </cell>
          <cell r="F5449">
            <v>145.98492064572301</v>
          </cell>
          <cell r="G5449">
            <v>41.097982843683198</v>
          </cell>
          <cell r="H5449">
            <v>56.130091486544103</v>
          </cell>
          <cell r="I5449">
            <v>33.279104095979697</v>
          </cell>
          <cell r="J5449">
            <v>46.599443199244902</v>
          </cell>
          <cell r="K5449">
            <v>26.997713949220099</v>
          </cell>
          <cell r="L5449">
            <v>6.81012235673309</v>
          </cell>
          <cell r="M5449">
            <v>20.765366528712299</v>
          </cell>
          <cell r="N5449">
            <v>8.8740748474290694</v>
          </cell>
          <cell r="O5449">
            <v>11.689838116857899</v>
          </cell>
          <cell r="P5449">
            <v>7.4820707470781098</v>
          </cell>
          <cell r="Q5449">
            <v>1.4400602382193299</v>
          </cell>
          <cell r="R5449">
            <v>17.677995817725201</v>
          </cell>
          <cell r="S5449" t="str">
            <v>apt1</v>
          </cell>
          <cell r="T5449" t="str">
            <v>probable APT1 - adenine phosphoribosyltransferase</v>
          </cell>
          <cell r="U5449" t="str">
            <v>IPR005764;IPR029057;IPR000836</v>
          </cell>
          <cell r="V5449" t="str">
            <v>Adenine phosphoribosyl transferase;Phosphoribosyltransferase-like;Phosphoribosyltransferase domain</v>
          </cell>
        </row>
        <row r="5450">
          <cell r="A5450" t="str">
            <v>UMAG_10905</v>
          </cell>
          <cell r="B5450">
            <v>1059</v>
          </cell>
          <cell r="C5450">
            <v>328.55231483265101</v>
          </cell>
          <cell r="D5450">
            <v>316.606499566168</v>
          </cell>
          <cell r="E5450">
            <v>324.68580162141097</v>
          </cell>
          <cell r="F5450">
            <v>80.039488045613496</v>
          </cell>
          <cell r="G5450">
            <v>99.038718816574402</v>
          </cell>
          <cell r="H5450">
            <v>114.09236179501301</v>
          </cell>
          <cell r="I5450">
            <v>104.786184918324</v>
          </cell>
          <cell r="J5450">
            <v>186.02907252244501</v>
          </cell>
          <cell r="K5450">
            <v>108.72505874787601</v>
          </cell>
          <cell r="L5450">
            <v>101.752264366196</v>
          </cell>
          <cell r="M5450">
            <v>56.651805556140999</v>
          </cell>
          <cell r="N5450">
            <v>12.1121554854588</v>
          </cell>
          <cell r="O5450">
            <v>28.083932987800701</v>
          </cell>
          <cell r="P5450">
            <v>9.0234482962134095</v>
          </cell>
          <cell r="Q5450">
            <v>4.9558162508733297</v>
          </cell>
          <cell r="R5450">
            <v>36.059176049047899</v>
          </cell>
          <cell r="S5450" t="e">
            <v>#N/A</v>
          </cell>
          <cell r="T5450" t="str">
            <v>hypothetical protein</v>
          </cell>
          <cell r="U5450" t="e">
            <v>#N/A</v>
          </cell>
          <cell r="V5450" t="e">
            <v>#N/A</v>
          </cell>
        </row>
        <row r="5451">
          <cell r="A5451" t="str">
            <v>UMAG_10906</v>
          </cell>
          <cell r="B5451">
            <v>606</v>
          </cell>
          <cell r="C5451">
            <v>92.264395339293799</v>
          </cell>
          <cell r="D5451">
            <v>84.669785118402501</v>
          </cell>
          <cell r="E5451">
            <v>69.205487409988294</v>
          </cell>
          <cell r="F5451">
            <v>53.030731809197597</v>
          </cell>
          <cell r="G5451">
            <v>66.608434573754295</v>
          </cell>
          <cell r="H5451">
            <v>52.032289960949903</v>
          </cell>
          <cell r="I5451">
            <v>59.6892848005633</v>
          </cell>
          <cell r="J5451">
            <v>52.932758962368801</v>
          </cell>
          <cell r="K5451">
            <v>26.8470721780254</v>
          </cell>
          <cell r="L5451">
            <v>11.614680048911</v>
          </cell>
          <cell r="M5451">
            <v>32.994403988618799</v>
          </cell>
          <cell r="N5451">
            <v>4.8512364146590601</v>
          </cell>
          <cell r="O5451">
            <v>22.977514764733801</v>
          </cell>
          <cell r="P5451">
            <v>4.0867653243926299</v>
          </cell>
          <cell r="Q5451">
            <v>5.7349977562507197</v>
          </cell>
          <cell r="R5451">
            <v>5.7812663718440396</v>
          </cell>
          <cell r="S5451" t="e">
            <v>#N/A</v>
          </cell>
          <cell r="T5451" t="str">
            <v>hypothetical protein</v>
          </cell>
          <cell r="U5451" t="str">
            <v>IPR013248</v>
          </cell>
          <cell r="V5451" t="str">
            <v>Shr3 amino acid permease chaperone</v>
          </cell>
        </row>
        <row r="5452">
          <cell r="A5452" t="str">
            <v>UMAG_10907</v>
          </cell>
          <cell r="B5452">
            <v>414</v>
          </cell>
          <cell r="C5452">
            <v>191.70682039058801</v>
          </cell>
          <cell r="D5452">
            <v>126.332179666839</v>
          </cell>
          <cell r="E5452">
            <v>85.327972170256203</v>
          </cell>
          <cell r="F5452">
            <v>130.71588700282999</v>
          </cell>
          <cell r="G5452">
            <v>121.295305570233</v>
          </cell>
          <cell r="H5452">
            <v>121.684664542712</v>
          </cell>
          <cell r="I5452">
            <v>132.63867092622701</v>
          </cell>
          <cell r="J5452">
            <v>141.16435353890799</v>
          </cell>
          <cell r="K5452">
            <v>4.7950041513056902</v>
          </cell>
          <cell r="L5452">
            <v>64.939482607432893</v>
          </cell>
          <cell r="M5452">
            <v>13.0607294546924</v>
          </cell>
          <cell r="N5452">
            <v>13.880220644154599</v>
          </cell>
          <cell r="O5452">
            <v>17.033140463297599</v>
          </cell>
          <cell r="P5452">
            <v>14.7055753512532</v>
          </cell>
          <cell r="Q5452">
            <v>14.4386651574758</v>
          </cell>
          <cell r="R5452">
            <v>23.004360573105501</v>
          </cell>
          <cell r="S5452" t="str">
            <v>mms2</v>
          </cell>
          <cell r="T5452" t="str">
            <v>probable MMS2 - part of the error-free postreplication repair pathway</v>
          </cell>
          <cell r="U5452" t="str">
            <v>IPR016135;IPR000608</v>
          </cell>
          <cell r="V5452" t="str">
            <v>Ubiquitin-conjugating enzyme/RWD-like;Ubiquitin-conjugating enzyme E2</v>
          </cell>
        </row>
        <row r="5453">
          <cell r="A5453" t="str">
            <v>UMAG_10908</v>
          </cell>
          <cell r="B5453">
            <v>2514</v>
          </cell>
          <cell r="C5453">
            <v>67.512922855804604</v>
          </cell>
          <cell r="D5453">
            <v>101.723311085444</v>
          </cell>
          <cell r="E5453">
            <v>106.90970930324001</v>
          </cell>
          <cell r="F5453">
            <v>210.34865036770199</v>
          </cell>
          <cell r="G5453">
            <v>169.458232094289</v>
          </cell>
          <cell r="H5453">
            <v>157.727979450916</v>
          </cell>
          <cell r="I5453">
            <v>165.28666620655599</v>
          </cell>
          <cell r="J5453">
            <v>125.753395931233</v>
          </cell>
          <cell r="K5453">
            <v>11.280812057896201</v>
          </cell>
          <cell r="L5453">
            <v>13.567948771656599</v>
          </cell>
          <cell r="M5453">
            <v>6.7260419790450001</v>
          </cell>
          <cell r="N5453">
            <v>13.0469257042372</v>
          </cell>
          <cell r="O5453">
            <v>21.472541869359699</v>
          </cell>
          <cell r="P5453">
            <v>3.8256611778513299</v>
          </cell>
          <cell r="Q5453">
            <v>0.32678170255628902</v>
          </cell>
          <cell r="R5453">
            <v>9.59506685813645</v>
          </cell>
          <cell r="S5453" t="str">
            <v>opt1</v>
          </cell>
          <cell r="T5453" t="str">
            <v>probable OPT1 - High-affinity glutathione transporter</v>
          </cell>
          <cell r="U5453" t="str">
            <v>IPR004813;IPR004648</v>
          </cell>
          <cell r="V5453" t="str">
            <v>Oligopeptide transporter, OPT superfamily;Tetrapeptide transporter, OPT1/isp4</v>
          </cell>
        </row>
        <row r="5454">
          <cell r="A5454" t="str">
            <v>UMAG_10909</v>
          </cell>
          <cell r="B5454">
            <v>2301</v>
          </cell>
          <cell r="C5454">
            <v>104.273446984386</v>
          </cell>
          <cell r="D5454">
            <v>112.430980219299</v>
          </cell>
          <cell r="E5454">
            <v>86.2912968629456</v>
          </cell>
          <cell r="F5454">
            <v>80.227685579368995</v>
          </cell>
          <cell r="G5454">
            <v>69.4962836044093</v>
          </cell>
          <cell r="H5454">
            <v>60.469337649979998</v>
          </cell>
          <cell r="I5454">
            <v>74.3157728833053</v>
          </cell>
          <cell r="J5454">
            <v>75.047316546553503</v>
          </cell>
          <cell r="K5454">
            <v>12.0744794859288</v>
          </cell>
          <cell r="L5454">
            <v>8.0397563208905591</v>
          </cell>
          <cell r="M5454">
            <v>16.529026210194701</v>
          </cell>
          <cell r="N5454">
            <v>7.8712262380264999</v>
          </cell>
          <cell r="O5454">
            <v>11.496635919681401</v>
          </cell>
          <cell r="P5454">
            <v>1.85593225751736</v>
          </cell>
          <cell r="Q5454">
            <v>9.9734717592630506</v>
          </cell>
          <cell r="R5454">
            <v>1.50581548231922</v>
          </cell>
          <cell r="S5454" t="e">
            <v>#N/A</v>
          </cell>
          <cell r="T5454" t="str">
            <v>related to GTPase-activating protein beta-chimerin</v>
          </cell>
          <cell r="U5454" t="str">
            <v>IPR000198;IPR008936;IPR001060</v>
          </cell>
          <cell r="V5454" t="str">
            <v>Rho GTPase-activating protein domain;Rho GTPase activation protein;FCH domain</v>
          </cell>
        </row>
        <row r="5455">
          <cell r="A5455" t="str">
            <v>UMAG_10910</v>
          </cell>
          <cell r="B5455">
            <v>1146</v>
          </cell>
          <cell r="C5455">
            <v>33.7151105425542</v>
          </cell>
          <cell r="D5455">
            <v>33.687846942042803</v>
          </cell>
          <cell r="E5455">
            <v>35.50648766514</v>
          </cell>
          <cell r="F5455">
            <v>49.2470604733548</v>
          </cell>
          <cell r="G5455">
            <v>58.639788193351997</v>
          </cell>
          <cell r="H5455">
            <v>38.829548132482103</v>
          </cell>
          <cell r="I5455">
            <v>44.415561537161103</v>
          </cell>
          <cell r="J5455">
            <v>40.805923166689901</v>
          </cell>
          <cell r="K5455">
            <v>2.7067091171878399</v>
          </cell>
          <cell r="L5455">
            <v>3.0421357031627099</v>
          </cell>
          <cell r="M5455">
            <v>11.226245104078799</v>
          </cell>
          <cell r="N5455">
            <v>4.4063854722239002</v>
          </cell>
          <cell r="O5455">
            <v>5.8638331785844899</v>
          </cell>
          <cell r="P5455">
            <v>2.9562003824306999</v>
          </cell>
          <cell r="Q5455">
            <v>15.627791182785501</v>
          </cell>
          <cell r="R5455">
            <v>3.3879969963930998</v>
          </cell>
          <cell r="S5455" t="e">
            <v>#N/A</v>
          </cell>
          <cell r="T5455" t="str">
            <v>related to DNA repair protein rad9</v>
          </cell>
          <cell r="U5455" t="str">
            <v>IPR026584;IPR007268</v>
          </cell>
          <cell r="V5455" t="str">
            <v>Rad9;Rad9/Ddc1</v>
          </cell>
        </row>
        <row r="5456">
          <cell r="A5456" t="str">
            <v>UMAG_10911</v>
          </cell>
          <cell r="B5456">
            <v>4521</v>
          </cell>
          <cell r="C5456">
            <v>159.11411065041699</v>
          </cell>
          <cell r="D5456">
            <v>199.010193820653</v>
          </cell>
          <cell r="E5456">
            <v>211.04754348952099</v>
          </cell>
          <cell r="F5456">
            <v>237.82611663038099</v>
          </cell>
          <cell r="G5456">
            <v>209.13443400899899</v>
          </cell>
          <cell r="H5456">
            <v>247.80236959454999</v>
          </cell>
          <cell r="I5456">
            <v>276.761359688742</v>
          </cell>
          <cell r="J5456">
            <v>251.51295725193799</v>
          </cell>
          <cell r="K5456">
            <v>18.811168725236001</v>
          </cell>
          <cell r="L5456">
            <v>21.818589112261101</v>
          </cell>
          <cell r="M5456">
            <v>50.753702659644603</v>
          </cell>
          <cell r="N5456">
            <v>25.200200434234599</v>
          </cell>
          <cell r="O5456">
            <v>16.570197409224299</v>
          </cell>
          <cell r="P5456">
            <v>32.070956131939901</v>
          </cell>
          <cell r="Q5456">
            <v>30.2032058251405</v>
          </cell>
          <cell r="R5456">
            <v>32.656885497357202</v>
          </cell>
          <cell r="S5456" t="e">
            <v>#N/A</v>
          </cell>
          <cell r="T5456" t="str">
            <v>related to SSM4 - Ubiquitin-protein ligase involved in ER-associated protein degradation</v>
          </cell>
          <cell r="U5456" t="str">
            <v>IPR011016;IPR013083</v>
          </cell>
          <cell r="V5456" t="str">
            <v>Zinc finger, RING-CH-type;Zinc finger, RING/FYVE/PHD-type</v>
          </cell>
        </row>
        <row r="5457">
          <cell r="A5457" t="str">
            <v>UMAG_10912</v>
          </cell>
          <cell r="B5457">
            <v>921</v>
          </cell>
          <cell r="C5457">
            <v>61.113750254127403</v>
          </cell>
          <cell r="D5457">
            <v>58.203329669269998</v>
          </cell>
          <cell r="E5457">
            <v>46.583858204629202</v>
          </cell>
          <cell r="F5457">
            <v>55.348733896672996</v>
          </cell>
          <cell r="G5457">
            <v>60.2357133292969</v>
          </cell>
          <cell r="H5457">
            <v>56.128152471630798</v>
          </cell>
          <cell r="I5457">
            <v>56.459262526054701</v>
          </cell>
          <cell r="J5457">
            <v>57.2585888543897</v>
          </cell>
          <cell r="K5457">
            <v>6.8955746524775696</v>
          </cell>
          <cell r="L5457">
            <v>26.423189342219199</v>
          </cell>
          <cell r="M5457">
            <v>7.7472862025682696</v>
          </cell>
          <cell r="N5457">
            <v>8.0538530548922491</v>
          </cell>
          <cell r="O5457">
            <v>9.0172772230538794</v>
          </cell>
          <cell r="P5457">
            <v>9.9109830634489402</v>
          </cell>
          <cell r="Q5457">
            <v>13.8043455162843</v>
          </cell>
          <cell r="R5457">
            <v>3.9261748096207798</v>
          </cell>
          <cell r="S5457" t="e">
            <v>#N/A</v>
          </cell>
          <cell r="T5457" t="str">
            <v>hypothetical protein (C-terminal fragment)</v>
          </cell>
          <cell r="U5457" t="str">
            <v>IPR019258</v>
          </cell>
          <cell r="V5457" t="str">
            <v>Mediator complex, subunit Med4</v>
          </cell>
        </row>
        <row r="5458">
          <cell r="A5458" t="str">
            <v>UMAG_10913</v>
          </cell>
          <cell r="B5458">
            <v>2751</v>
          </cell>
          <cell r="C5458">
            <v>103.142062589258</v>
          </cell>
          <cell r="D5458">
            <v>148.24209435448401</v>
          </cell>
          <cell r="E5458">
            <v>157.23274553862299</v>
          </cell>
          <cell r="F5458">
            <v>191.36688269890001</v>
          </cell>
          <cell r="G5458">
            <v>198.43922251207701</v>
          </cell>
          <cell r="H5458">
            <v>160.02058703562</v>
          </cell>
          <cell r="I5458">
            <v>185.716074086417</v>
          </cell>
          <cell r="J5458">
            <v>147.33520679786901</v>
          </cell>
          <cell r="K5458">
            <v>29.677614579036199</v>
          </cell>
          <cell r="L5458">
            <v>22.469573348105399</v>
          </cell>
          <cell r="M5458">
            <v>22.042592099705001</v>
          </cell>
          <cell r="N5458">
            <v>32.899861386336099</v>
          </cell>
          <cell r="O5458">
            <v>29.975264120743098</v>
          </cell>
          <cell r="P5458">
            <v>15.250297661740101</v>
          </cell>
          <cell r="Q5458">
            <v>52.939632655200597</v>
          </cell>
          <cell r="R5458">
            <v>12.710779651912</v>
          </cell>
          <cell r="S5458" t="e">
            <v>#N/A</v>
          </cell>
          <cell r="T5458" t="str">
            <v>related to RGD2 - GTPase-activating protein (N-terminal fragment)</v>
          </cell>
          <cell r="U5458" t="str">
            <v>IPR008936;IPR000198</v>
          </cell>
          <cell r="V5458" t="str">
            <v>Rho GTPase activation protein;Rho GTPase-activating protein domain</v>
          </cell>
        </row>
        <row r="5459">
          <cell r="A5459" t="str">
            <v>UMAG_10914</v>
          </cell>
          <cell r="B5459">
            <v>3399</v>
          </cell>
          <cell r="C5459">
            <v>79.438215872876896</v>
          </cell>
          <cell r="D5459">
            <v>86.828905933002403</v>
          </cell>
          <cell r="E5459">
            <v>83.206656444080906</v>
          </cell>
          <cell r="F5459">
            <v>75.573366734659103</v>
          </cell>
          <cell r="G5459">
            <v>86.9769530837426</v>
          </cell>
          <cell r="H5459">
            <v>91.819238002914204</v>
          </cell>
          <cell r="I5459">
            <v>88.455610155869607</v>
          </cell>
          <cell r="J5459">
            <v>68.870794077157498</v>
          </cell>
          <cell r="K5459">
            <v>7.7366651691212498</v>
          </cell>
          <cell r="L5459">
            <v>21.4086912850644</v>
          </cell>
          <cell r="M5459">
            <v>27.506723856888101</v>
          </cell>
          <cell r="N5459">
            <v>10.2979947270849</v>
          </cell>
          <cell r="O5459">
            <v>7.0184547014296399</v>
          </cell>
          <cell r="P5459">
            <v>6.59908348312229</v>
          </cell>
          <cell r="Q5459">
            <v>12.9885829352349</v>
          </cell>
          <cell r="R5459">
            <v>3.7609927166125399</v>
          </cell>
          <cell r="S5459" t="e">
            <v>#N/A</v>
          </cell>
          <cell r="T5459" t="str">
            <v>related to HOS3 - Trichostatin A-insensitive homodimeric histone deacetylase (HDAC)</v>
          </cell>
          <cell r="U5459" t="str">
            <v>IPR000286;IPR023801</v>
          </cell>
          <cell r="V5459" t="str">
            <v>Histone deacetylase superfamily;Histone deacetylase domain</v>
          </cell>
        </row>
        <row r="5460">
          <cell r="A5460" t="str">
            <v>UMAG_10915</v>
          </cell>
          <cell r="B5460">
            <v>3225</v>
          </cell>
          <cell r="C5460">
            <v>92.9571591130332</v>
          </cell>
          <cell r="D5460">
            <v>128.18493203770799</v>
          </cell>
          <cell r="E5460">
            <v>103.832011300787</v>
          </cell>
          <cell r="F5460">
            <v>101.798804172815</v>
          </cell>
          <cell r="G5460">
            <v>106.18780089834</v>
          </cell>
          <cell r="H5460">
            <v>101.367293506027</v>
          </cell>
          <cell r="I5460">
            <v>111.29035691807501</v>
          </cell>
          <cell r="J5460">
            <v>104.68449875515201</v>
          </cell>
          <cell r="K5460">
            <v>7.5539962541797196</v>
          </cell>
          <cell r="L5460">
            <v>21.178626190136001</v>
          </cell>
          <cell r="M5460">
            <v>24.519862205348499</v>
          </cell>
          <cell r="N5460">
            <v>6.8403937438726103</v>
          </cell>
          <cell r="O5460">
            <v>11.021112878595799</v>
          </cell>
          <cell r="P5460">
            <v>7.6661398237502603</v>
          </cell>
          <cell r="Q5460">
            <v>11.590038612955301</v>
          </cell>
          <cell r="R5460">
            <v>10.1094186830195</v>
          </cell>
          <cell r="S5460" t="str">
            <v>prp2</v>
          </cell>
          <cell r="T5460" t="str">
            <v>probable PRP2 - RNA-dependent ATPase of DEAH box family</v>
          </cell>
          <cell r="U5460" t="str">
            <v>IPR002464;IPR027417;IPR014001;IPR007502;IPR011709;IPR001650;IPR011545</v>
          </cell>
          <cell r="V5460" t="str">
            <v>DNA/RNA helicase, ATP-dependent, DEAH-box type, conserved site;P-loop containing nucleoside triphosphate hydrolase;Helicase superfamily 1/2, ATP-binding domain;Helicase-associated domain;Domain of unknown function DUF1605;Helicase, C-terminal;DEAD/DEAH box helicase domain</v>
          </cell>
        </row>
        <row r="5461">
          <cell r="A5461" t="str">
            <v>UMAG_10916</v>
          </cell>
          <cell r="B5461">
            <v>2679</v>
          </cell>
          <cell r="C5461">
            <v>85.676946154726195</v>
          </cell>
          <cell r="D5461">
            <v>180.530636040199</v>
          </cell>
          <cell r="E5461">
            <v>116.503352300738</v>
          </cell>
          <cell r="F5461">
            <v>105.56873634610901</v>
          </cell>
          <cell r="G5461">
            <v>135.106776611605</v>
          </cell>
          <cell r="H5461">
            <v>153.631356786325</v>
          </cell>
          <cell r="I5461">
            <v>160.401507493417</v>
          </cell>
          <cell r="J5461">
            <v>158.00457513365899</v>
          </cell>
          <cell r="K5461">
            <v>9.1476797195952795</v>
          </cell>
          <cell r="L5461">
            <v>36.376023844395597</v>
          </cell>
          <cell r="M5461">
            <v>34.4293248115899</v>
          </cell>
          <cell r="N5461">
            <v>7.4279787442184002</v>
          </cell>
          <cell r="O5461">
            <v>17.7548470621559</v>
          </cell>
          <cell r="P5461">
            <v>35.604603963193803</v>
          </cell>
          <cell r="Q5461">
            <v>13.919048661862</v>
          </cell>
          <cell r="R5461">
            <v>14.653764695357101</v>
          </cell>
          <cell r="S5461" t="e">
            <v>#N/A</v>
          </cell>
          <cell r="T5461" t="str">
            <v>hypothetical protein</v>
          </cell>
          <cell r="U5461" t="str">
            <v>IPR018791</v>
          </cell>
          <cell r="V5461" t="str">
            <v>UV radiation resistance protein/autophagy-related protein 14</v>
          </cell>
        </row>
        <row r="5462">
          <cell r="A5462" t="str">
            <v>UMAG_10917</v>
          </cell>
          <cell r="B5462">
            <v>321</v>
          </cell>
          <cell r="C5462">
            <v>132.11822314927201</v>
          </cell>
          <cell r="D5462">
            <v>130.742636838317</v>
          </cell>
          <cell r="E5462">
            <v>77.676865481864695</v>
          </cell>
          <cell r="F5462">
            <v>81.235333625882305</v>
          </cell>
          <cell r="G5462">
            <v>117.95989891602299</v>
          </cell>
          <cell r="H5462">
            <v>135.8259456582</v>
          </cell>
          <cell r="I5462">
            <v>123.196195701186</v>
          </cell>
          <cell r="J5462">
            <v>134.89153558907699</v>
          </cell>
          <cell r="K5462">
            <v>14.6122837951653</v>
          </cell>
          <cell r="L5462">
            <v>21.030759433662801</v>
          </cell>
          <cell r="M5462">
            <v>16.623178466098601</v>
          </cell>
          <cell r="N5462">
            <v>22.859332597278701</v>
          </cell>
          <cell r="O5462">
            <v>4.5061198921577601</v>
          </cell>
          <cell r="P5462">
            <v>6.0504608167450202</v>
          </cell>
          <cell r="Q5462">
            <v>10.386591426593199</v>
          </cell>
          <cell r="R5462">
            <v>9.3312607945869708</v>
          </cell>
          <cell r="S5462" t="e">
            <v>#N/A</v>
          </cell>
          <cell r="T5462" t="str">
            <v>probable RING-box protein 1</v>
          </cell>
          <cell r="U5462" t="str">
            <v>IPR013083;IPR024766;IPR001841</v>
          </cell>
          <cell r="V5462" t="str">
            <v>Zinc finger, RING/FYVE/PHD-type;Zinc finger, RING-H2-type;Zinc finger, RING-type</v>
          </cell>
        </row>
        <row r="5463">
          <cell r="A5463" t="str">
            <v>UMAG_10918</v>
          </cell>
          <cell r="B5463">
            <v>360</v>
          </cell>
          <cell r="C5463">
            <v>112.450086547116</v>
          </cell>
          <cell r="D5463">
            <v>52.705110626833502</v>
          </cell>
          <cell r="E5463">
            <v>50.5782341543879</v>
          </cell>
          <cell r="F5463">
            <v>97.389582434233901</v>
          </cell>
          <cell r="G5463">
            <v>89.390847954055403</v>
          </cell>
          <cell r="H5463">
            <v>80.121332640200706</v>
          </cell>
          <cell r="I5463">
            <v>66.681880619832796</v>
          </cell>
          <cell r="J5463">
            <v>59.942486684474503</v>
          </cell>
          <cell r="K5463">
            <v>7.8211698720634697</v>
          </cell>
          <cell r="L5463">
            <v>9.1920090309782605</v>
          </cell>
          <cell r="M5463">
            <v>28.661210880266299</v>
          </cell>
          <cell r="N5463">
            <v>25.099495331898598</v>
          </cell>
          <cell r="O5463">
            <v>3.30223797901419</v>
          </cell>
          <cell r="P5463">
            <v>11.677926906671001</v>
          </cell>
          <cell r="Q5463">
            <v>10.3195900788345</v>
          </cell>
          <cell r="R5463">
            <v>6.5240865241427501</v>
          </cell>
          <cell r="S5463" t="str">
            <v>dss1</v>
          </cell>
          <cell r="T5463" t="str">
            <v>Brh2-interacting protein Dss1</v>
          </cell>
          <cell r="U5463" t="str">
            <v>IPR007834</v>
          </cell>
          <cell r="V5463" t="str">
            <v>DSS1/SEM1</v>
          </cell>
        </row>
        <row r="5464">
          <cell r="A5464" t="str">
            <v>UMAG_10921</v>
          </cell>
          <cell r="B5464">
            <v>2487</v>
          </cell>
          <cell r="C5464">
            <v>148.119345844447</v>
          </cell>
          <cell r="D5464">
            <v>228.83883612323601</v>
          </cell>
          <cell r="E5464">
            <v>244.88959654357399</v>
          </cell>
          <cell r="F5464">
            <v>497.05348864330301</v>
          </cell>
          <cell r="G5464">
            <v>281.44624659721302</v>
          </cell>
          <cell r="H5464">
            <v>252.883909572357</v>
          </cell>
          <cell r="I5464">
            <v>255.74137861510101</v>
          </cell>
          <cell r="J5464">
            <v>200.14331707523701</v>
          </cell>
          <cell r="K5464">
            <v>19.3225919942148</v>
          </cell>
          <cell r="L5464">
            <v>62.383798748294801</v>
          </cell>
          <cell r="M5464">
            <v>38.751217808274902</v>
          </cell>
          <cell r="N5464">
            <v>48.1280102995579</v>
          </cell>
          <cell r="O5464">
            <v>43.365258416028297</v>
          </cell>
          <cell r="P5464">
            <v>14.04876113942</v>
          </cell>
          <cell r="Q5464">
            <v>25.267982479779899</v>
          </cell>
          <cell r="R5464">
            <v>24.999701524424498</v>
          </cell>
          <cell r="S5464" t="e">
            <v>#N/A</v>
          </cell>
          <cell r="T5464" t="str">
            <v>hypothetical protein</v>
          </cell>
          <cell r="U5464" t="str">
            <v>IPR006179;IPR029052;IPR008334;IPR004843</v>
          </cell>
          <cell r="V5464" t="str">
            <v>5'-Nucleotidase/apyrase;Metallo-dependent phosphatase-like;5'-Nucleotidase, C-terminal;Calcineurin-like phosphoesterase domain, apaH type</v>
          </cell>
        </row>
        <row r="5465">
          <cell r="A5465" t="str">
            <v>UMAG_10922</v>
          </cell>
          <cell r="B5465">
            <v>3891</v>
          </cell>
          <cell r="C5465">
            <v>36.380668282756801</v>
          </cell>
          <cell r="D5465">
            <v>33.9024410305624</v>
          </cell>
          <cell r="E5465">
            <v>63.261558295835101</v>
          </cell>
          <cell r="F5465">
            <v>59.027159952165597</v>
          </cell>
          <cell r="G5465">
            <v>87.324362663497595</v>
          </cell>
          <cell r="H5465">
            <v>67.259323670851302</v>
          </cell>
          <cell r="I5465">
            <v>76.015447093164795</v>
          </cell>
          <cell r="J5465">
            <v>66.403303730545005</v>
          </cell>
          <cell r="K5465">
            <v>3.28699826351576</v>
          </cell>
          <cell r="L5465">
            <v>19.6731783634261</v>
          </cell>
          <cell r="M5465">
            <v>18.788777125997999</v>
          </cell>
          <cell r="N5465">
            <v>7.9260706218449801</v>
          </cell>
          <cell r="O5465">
            <v>6.3106999448077703</v>
          </cell>
          <cell r="P5465">
            <v>11.241287772017699</v>
          </cell>
          <cell r="Q5465">
            <v>5.0858687795391599</v>
          </cell>
          <cell r="R5465">
            <v>12.0706174453504</v>
          </cell>
          <cell r="S5465" t="e">
            <v>#N/A</v>
          </cell>
          <cell r="T5465" t="str">
            <v>hypothetical protein</v>
          </cell>
          <cell r="U5465" t="str">
            <v>IPR001279</v>
          </cell>
          <cell r="V5465" t="str">
            <v>Beta-lactamase-like</v>
          </cell>
        </row>
        <row r="5466">
          <cell r="A5466" t="str">
            <v>UMAG_10923</v>
          </cell>
          <cell r="B5466">
            <v>3273</v>
          </cell>
          <cell r="C5466">
            <v>68.341252800450405</v>
          </cell>
          <cell r="D5466">
            <v>92.6781599137379</v>
          </cell>
          <cell r="E5466">
            <v>107.593944232808</v>
          </cell>
          <cell r="F5466">
            <v>44.115378212981803</v>
          </cell>
          <cell r="G5466">
            <v>67.713475299676205</v>
          </cell>
          <cell r="H5466">
            <v>69.163204524479696</v>
          </cell>
          <cell r="I5466">
            <v>68.643336206085607</v>
          </cell>
          <cell r="J5466">
            <v>75.996916778016697</v>
          </cell>
          <cell r="K5466">
            <v>5.1010601634002297</v>
          </cell>
          <cell r="L5466">
            <v>21.2759220227429</v>
          </cell>
          <cell r="M5466">
            <v>51.587300294494803</v>
          </cell>
          <cell r="N5466">
            <v>6.16502595748074</v>
          </cell>
          <cell r="O5466">
            <v>17.9357189612935</v>
          </cell>
          <cell r="P5466">
            <v>13.2208326024321</v>
          </cell>
          <cell r="Q5466">
            <v>14.625303260588201</v>
          </cell>
          <cell r="R5466">
            <v>14.7053397629091</v>
          </cell>
          <cell r="S5466" t="e">
            <v>#N/A</v>
          </cell>
          <cell r="T5466" t="str">
            <v>related to BYE1 - negative regulator of transcription elongation</v>
          </cell>
          <cell r="U5466" t="str">
            <v>IPR011011;IPR019786;IPR003618;IPR013083;IPR012921;IPR001965;IPR019787</v>
          </cell>
          <cell r="V5466" t="str">
            <v>Zinc finger, FYVE/PHD-type;Zinc finger, PHD-type, conserved site;Transcription elongation factor S-II, central domain;Zinc finger, RING/FYVE/PHD-type;Spen paralogue and orthologue SPOC, C-terminal;Zinc finger, PHD-type;Zinc finger, PHD-finger</v>
          </cell>
        </row>
        <row r="5467">
          <cell r="A5467" t="str">
            <v>UMAG_10924</v>
          </cell>
          <cell r="B5467">
            <v>2235</v>
          </cell>
          <cell r="C5467">
            <v>65.932044517630203</v>
          </cell>
          <cell r="D5467">
            <v>100.761565692199</v>
          </cell>
          <cell r="E5467">
            <v>88.978748557578299</v>
          </cell>
          <cell r="F5467">
            <v>46.677250812527802</v>
          </cell>
          <cell r="G5467">
            <v>80.542217134762794</v>
          </cell>
          <cell r="H5467">
            <v>83.427344449311093</v>
          </cell>
          <cell r="I5467">
            <v>107.834266098695</v>
          </cell>
          <cell r="J5467">
            <v>105.54282198789799</v>
          </cell>
          <cell r="K5467">
            <v>6.7654997067039897</v>
          </cell>
          <cell r="L5467">
            <v>28.5325554276742</v>
          </cell>
          <cell r="M5467">
            <v>29.6071861736858</v>
          </cell>
          <cell r="N5467">
            <v>16.276854678073299</v>
          </cell>
          <cell r="O5467">
            <v>11.1014716559096</v>
          </cell>
          <cell r="P5467">
            <v>0.15663183414440199</v>
          </cell>
          <cell r="Q5467">
            <v>12.6928077096042</v>
          </cell>
          <cell r="R5467">
            <v>14.0568048266757</v>
          </cell>
          <cell r="S5467" t="e">
            <v>#N/A</v>
          </cell>
          <cell r="T5467" t="str">
            <v>related to APN2 - AP endonuclease</v>
          </cell>
          <cell r="U5467" t="str">
            <v>IPR004808;IPR005135</v>
          </cell>
          <cell r="V5467" t="str">
            <v>AP endonuclease 1;Endonuclease/exonuclease/phosphatase</v>
          </cell>
        </row>
        <row r="5468">
          <cell r="A5468" t="str">
            <v>UMAG_10925</v>
          </cell>
          <cell r="B5468">
            <v>1131</v>
          </cell>
          <cell r="C5468">
            <v>79.361771610036698</v>
          </cell>
          <cell r="D5468">
            <v>58.466983562159001</v>
          </cell>
          <cell r="E5468">
            <v>44.4982685863176</v>
          </cell>
          <cell r="F5468">
            <v>41.268616663726199</v>
          </cell>
          <cell r="G5468">
            <v>45.242853331394699</v>
          </cell>
          <cell r="H5468">
            <v>49.663847931402202</v>
          </cell>
          <cell r="I5468">
            <v>48.450431242384397</v>
          </cell>
          <cell r="J5468">
            <v>64.929459392703393</v>
          </cell>
          <cell r="K5468">
            <v>4.3728677694520099</v>
          </cell>
          <cell r="L5468">
            <v>11.7556223956485</v>
          </cell>
          <cell r="M5468">
            <v>16.527685330002601</v>
          </cell>
          <cell r="N5468">
            <v>8.6147642318413595</v>
          </cell>
          <cell r="O5468">
            <v>9.5251806367353709</v>
          </cell>
          <cell r="P5468">
            <v>1.5703207129112999</v>
          </cell>
          <cell r="Q5468">
            <v>7.1927418278076498</v>
          </cell>
          <cell r="R5468">
            <v>5.4306922858188802</v>
          </cell>
          <cell r="S5468" t="e">
            <v>#N/A</v>
          </cell>
          <cell r="T5468" t="str">
            <v>related to SGF73 - SAGA complex subunit</v>
          </cell>
          <cell r="U5468" t="str">
            <v>IPR013243</v>
          </cell>
          <cell r="V5468" t="str">
            <v>SCA7 domain</v>
          </cell>
        </row>
        <row r="5469">
          <cell r="A5469" t="str">
            <v>UMAG_10926</v>
          </cell>
          <cell r="B5469">
            <v>1842</v>
          </cell>
          <cell r="C5469">
            <v>903.32601632501905</v>
          </cell>
          <cell r="D5469">
            <v>612.45163976414801</v>
          </cell>
          <cell r="E5469">
            <v>705.01684137120196</v>
          </cell>
          <cell r="F5469">
            <v>894.24742647064397</v>
          </cell>
          <cell r="G5469">
            <v>543.91457338969803</v>
          </cell>
          <cell r="H5469">
            <v>526.94383139627496</v>
          </cell>
          <cell r="I5469">
            <v>562.62839573422605</v>
          </cell>
          <cell r="J5469">
            <v>564.64215939214</v>
          </cell>
          <cell r="K5469">
            <v>67.103571259383102</v>
          </cell>
          <cell r="L5469">
            <v>101.92810768755901</v>
          </cell>
          <cell r="M5469">
            <v>112.42026157842299</v>
          </cell>
          <cell r="N5469">
            <v>29.0915012501024</v>
          </cell>
          <cell r="O5469">
            <v>41.651769109999599</v>
          </cell>
          <cell r="P5469">
            <v>56.417216180593002</v>
          </cell>
          <cell r="Q5469">
            <v>27.268566946092299</v>
          </cell>
          <cell r="R5469">
            <v>26.249924695560001</v>
          </cell>
          <cell r="S5469" t="str">
            <v>tfp1</v>
          </cell>
          <cell r="T5469" t="str">
            <v>probable TFP1p - H -ATPase V1 domain 69 KD catalytic subunit</v>
          </cell>
          <cell r="U5469" t="str">
            <v>IPR004100;IPR000793;IPR020003;IPR005725;IPR022878;IPR027417;IPR000194;IPR024034</v>
          </cell>
          <cell r="V5469" t="str">
            <v>ATPase, F1 complex alpha/beta subunit, N-terminal domain;ATPase, F1/V1/A1 complex, alpha/beta subunit, C-terminal;ATPase, alpha/beta subunit, nucleotide-binding domain, active site;ATPase, V1 complex, subunit A;V-type ATP synthase catalytic alpha chain;P-loop containing nucleoside triphosphate hydrolase;ATPase, F1/V1/A1 complex, alpha/beta subunit, nucleotide-binding domain;ATPase, F1 complex beta subunit/V1 complex, C-terminal</v>
          </cell>
        </row>
        <row r="5470">
          <cell r="A5470" t="str">
            <v>UMAG_10928</v>
          </cell>
          <cell r="B5470">
            <v>1407</v>
          </cell>
          <cell r="C5470">
            <v>116.714814581852</v>
          </cell>
          <cell r="D5470">
            <v>46.285834309478098</v>
          </cell>
          <cell r="E5470">
            <v>45.0951643764298</v>
          </cell>
          <cell r="F5470">
            <v>48.682368347084498</v>
          </cell>
          <cell r="G5470">
            <v>51.795627960094897</v>
          </cell>
          <cell r="H5470">
            <v>54.867555350482398</v>
          </cell>
          <cell r="I5470">
            <v>54.881817642443899</v>
          </cell>
          <cell r="J5470">
            <v>49.177667319222202</v>
          </cell>
          <cell r="K5470">
            <v>59.6308831042696</v>
          </cell>
          <cell r="L5470">
            <v>6.6688379709749297</v>
          </cell>
          <cell r="M5470">
            <v>3.4605699238375198</v>
          </cell>
          <cell r="N5470">
            <v>7.4642911003851999</v>
          </cell>
          <cell r="O5470">
            <v>8.8336864284567298</v>
          </cell>
          <cell r="P5470">
            <v>18.3777731324179</v>
          </cell>
          <cell r="Q5470">
            <v>8.3431497847671903</v>
          </cell>
          <cell r="R5470">
            <v>4.6578795376862701</v>
          </cell>
          <cell r="S5470" t="e">
            <v>#N/A</v>
          </cell>
          <cell r="T5470" t="str">
            <v>hypothetical protein</v>
          </cell>
          <cell r="U5470" t="e">
            <v>#N/A</v>
          </cell>
          <cell r="V5470" t="e">
            <v>#N/A</v>
          </cell>
        </row>
        <row r="5471">
          <cell r="A5471" t="str">
            <v>UMAG_10929</v>
          </cell>
          <cell r="B5471">
            <v>291</v>
          </cell>
          <cell r="C5471">
            <v>102.224482632438</v>
          </cell>
          <cell r="D5471">
            <v>75.296788376308399</v>
          </cell>
          <cell r="E5471">
            <v>81.476575090826898</v>
          </cell>
          <cell r="F5471">
            <v>90.550283682509104</v>
          </cell>
          <cell r="G5471">
            <v>106.71777903388001</v>
          </cell>
          <cell r="H5471">
            <v>94.267715676284098</v>
          </cell>
          <cell r="I5471">
            <v>107.114245318344</v>
          </cell>
          <cell r="J5471">
            <v>96.287162827875406</v>
          </cell>
          <cell r="K5471">
            <v>9.0900541596222908</v>
          </cell>
          <cell r="L5471">
            <v>16.95072698845</v>
          </cell>
          <cell r="M5471">
            <v>26.391555864860099</v>
          </cell>
          <cell r="N5471">
            <v>8.4001545845519594</v>
          </cell>
          <cell r="O5471">
            <v>0.64317134469973003</v>
          </cell>
          <cell r="P5471">
            <v>4.0840055015572601</v>
          </cell>
          <cell r="Q5471">
            <v>11.030443706734699</v>
          </cell>
          <cell r="R5471">
            <v>20.8012376279036</v>
          </cell>
          <cell r="S5471" t="e">
            <v>#N/A</v>
          </cell>
          <cell r="T5471" t="str">
            <v>hypothetical protein</v>
          </cell>
          <cell r="U5471" t="str">
            <v>IPR019357</v>
          </cell>
          <cell r="V5471" t="str">
            <v>Protein of unknown function DUF2205, coiled-coil</v>
          </cell>
        </row>
        <row r="5472">
          <cell r="A5472" t="str">
            <v>UMAG_10934</v>
          </cell>
          <cell r="B5472">
            <v>2142</v>
          </cell>
          <cell r="C5472">
            <v>102.78253598918801</v>
          </cell>
          <cell r="D5472">
            <v>72.788143380068206</v>
          </cell>
          <cell r="E5472">
            <v>66.080080158176102</v>
          </cell>
          <cell r="F5472">
            <v>98.168723825299793</v>
          </cell>
          <cell r="G5472">
            <v>96.517009056815994</v>
          </cell>
          <cell r="H5472">
            <v>107.839030936756</v>
          </cell>
          <cell r="I5472">
            <v>117.660915604137</v>
          </cell>
          <cell r="J5472">
            <v>105.781899086218</v>
          </cell>
          <cell r="K5472">
            <v>20.543334619439499</v>
          </cell>
          <cell r="L5472">
            <v>23.532565649831099</v>
          </cell>
          <cell r="M5472">
            <v>18.801248891975799</v>
          </cell>
          <cell r="N5472">
            <v>11.252518579019499</v>
          </cell>
          <cell r="O5472">
            <v>22.6936061749484</v>
          </cell>
          <cell r="P5472">
            <v>15.465586742856599</v>
          </cell>
          <cell r="Q5472">
            <v>6.4307668137145502</v>
          </cell>
          <cell r="R5472">
            <v>9.2322081297218901</v>
          </cell>
          <cell r="S5472" t="e">
            <v>#N/A</v>
          </cell>
          <cell r="T5472" t="str">
            <v>related to Protein scd2/ral3</v>
          </cell>
          <cell r="U5472" t="str">
            <v>IPR001683;IPR001452;IPR011511</v>
          </cell>
          <cell r="V5472" t="str">
            <v>Phox homologous domain;SH3 domain;Variant SH3 domain</v>
          </cell>
        </row>
        <row r="5473">
          <cell r="A5473" t="str">
            <v>UMAG_10935</v>
          </cell>
          <cell r="B5473">
            <v>1944</v>
          </cell>
          <cell r="C5473">
            <v>95.876666067505994</v>
          </cell>
          <cell r="D5473">
            <v>69.468256143900703</v>
          </cell>
          <cell r="E5473">
            <v>75.786930269451204</v>
          </cell>
          <cell r="F5473">
            <v>81.077366180352996</v>
          </cell>
          <cell r="G5473">
            <v>71.027678864289399</v>
          </cell>
          <cell r="H5473">
            <v>63.410654056912797</v>
          </cell>
          <cell r="I5473">
            <v>53.649290941227903</v>
          </cell>
          <cell r="J5473">
            <v>52.4615594235052</v>
          </cell>
          <cell r="K5473">
            <v>7.9364913206437002</v>
          </cell>
          <cell r="L5473">
            <v>10.2772769251951</v>
          </cell>
          <cell r="M5473">
            <v>11.1881958084691</v>
          </cell>
          <cell r="N5473">
            <v>8.3573311779969295</v>
          </cell>
          <cell r="O5473">
            <v>8.4844132787760902</v>
          </cell>
          <cell r="P5473">
            <v>13.606880974665801</v>
          </cell>
          <cell r="Q5473">
            <v>8.1896584775198296</v>
          </cell>
          <cell r="R5473">
            <v>12.0166818429395</v>
          </cell>
          <cell r="S5473" t="e">
            <v>#N/A</v>
          </cell>
          <cell r="T5473" t="str">
            <v>related to AP-3 adapter complex mu3A subunit</v>
          </cell>
          <cell r="U5473" t="str">
            <v>IPR028565;IPR011012;IPR008968;IPR001392</v>
          </cell>
          <cell r="V5473" t="str">
            <v>Mu homology domain;Longin-like domain;Clathrin adaptor, mu subunit, C-terminal;Clathrin adaptor, mu subunit</v>
          </cell>
        </row>
        <row r="5474">
          <cell r="A5474" t="str">
            <v>UMAG_10936</v>
          </cell>
          <cell r="B5474">
            <v>216</v>
          </cell>
          <cell r="C5474">
            <v>42.368552816139797</v>
          </cell>
          <cell r="D5474">
            <v>44.716601459199097</v>
          </cell>
          <cell r="E5474">
            <v>48.066597681517997</v>
          </cell>
          <cell r="F5474">
            <v>33.127020110415202</v>
          </cell>
          <cell r="G5474">
            <v>50.256605633534797</v>
          </cell>
          <cell r="H5474">
            <v>48.651090045300698</v>
          </cell>
          <cell r="I5474">
            <v>38.931954306686002</v>
          </cell>
          <cell r="J5474">
            <v>42.229966166592099</v>
          </cell>
          <cell r="K5474">
            <v>12.9528125803914</v>
          </cell>
          <cell r="L5474">
            <v>19.670811196972</v>
          </cell>
          <cell r="M5474">
            <v>15.1680563358459</v>
          </cell>
          <cell r="N5474">
            <v>5.3204429810616301</v>
          </cell>
          <cell r="O5474">
            <v>10.2921647451775</v>
          </cell>
          <cell r="P5474">
            <v>2.1319283489519898</v>
          </cell>
          <cell r="Q5474">
            <v>6.4585665724118604</v>
          </cell>
          <cell r="R5474">
            <v>4.6744552311278698</v>
          </cell>
          <cell r="S5474" t="e">
            <v>#N/A</v>
          </cell>
          <cell r="T5474" t="str">
            <v>related to RPC10 - DNA-directed RNA polymerases I</v>
          </cell>
          <cell r="U5474" t="str">
            <v>IPR029040;IPR006591</v>
          </cell>
          <cell r="V5474" t="str">
            <v>RNA polymerase subunit RPABC4/transcription elongation factor Spt4;RNA polymerase archaeal subunit P/eukaryotic subunit RPABC4</v>
          </cell>
        </row>
        <row r="5475">
          <cell r="A5475" t="str">
            <v>UMAG_10937</v>
          </cell>
          <cell r="B5475">
            <v>1485</v>
          </cell>
          <cell r="C5475">
            <v>48.032851988953297</v>
          </cell>
          <cell r="D5475">
            <v>151.348999001088</v>
          </cell>
          <cell r="E5475">
            <v>143.98130929851499</v>
          </cell>
          <cell r="F5475">
            <v>114.487849596412</v>
          </cell>
          <cell r="G5475">
            <v>117.13262599865401</v>
          </cell>
          <cell r="H5475">
            <v>114.808640235805</v>
          </cell>
          <cell r="I5475">
            <v>95.635839062996496</v>
          </cell>
          <cell r="J5475">
            <v>83.722576746612702</v>
          </cell>
          <cell r="K5475">
            <v>18.234207720492901</v>
          </cell>
          <cell r="L5475">
            <v>16.0857471926134</v>
          </cell>
          <cell r="M5475">
            <v>39.592726567376403</v>
          </cell>
          <cell r="N5475">
            <v>21.7037948252235</v>
          </cell>
          <cell r="O5475">
            <v>5.4646111410681897</v>
          </cell>
          <cell r="P5475">
            <v>6.9837949403227304</v>
          </cell>
          <cell r="Q5475">
            <v>18.297935922375402</v>
          </cell>
          <cell r="R5475">
            <v>4.3395201709374698</v>
          </cell>
          <cell r="S5475" t="e">
            <v>#N/A</v>
          </cell>
          <cell r="T5475" t="str">
            <v>hypothetical protein</v>
          </cell>
          <cell r="U5475" t="str">
            <v>IPR021261</v>
          </cell>
          <cell r="V5475" t="str">
            <v>Protein of unknown function DUF2838</v>
          </cell>
        </row>
        <row r="5476">
          <cell r="A5476" t="str">
            <v>UMAG_10938</v>
          </cell>
          <cell r="B5476">
            <v>786</v>
          </cell>
          <cell r="C5476">
            <v>1329.34058749925</v>
          </cell>
          <cell r="D5476">
            <v>1243.3093533531901</v>
          </cell>
          <cell r="E5476">
            <v>1638.6628079022901</v>
          </cell>
          <cell r="F5476">
            <v>871.99750539025001</v>
          </cell>
          <cell r="G5476">
            <v>2084.3681553997098</v>
          </cell>
          <cell r="H5476">
            <v>1926.2685812063</v>
          </cell>
          <cell r="I5476">
            <v>1610.9237506612501</v>
          </cell>
          <cell r="J5476">
            <v>1736.18081483012</v>
          </cell>
          <cell r="K5476">
            <v>136.85940417889401</v>
          </cell>
          <cell r="L5476">
            <v>363.36379397050598</v>
          </cell>
          <cell r="M5476">
            <v>203.78755500763901</v>
          </cell>
          <cell r="N5476">
            <v>76.254354811352698</v>
          </cell>
          <cell r="O5476">
            <v>49.512137065910899</v>
          </cell>
          <cell r="P5476">
            <v>168.43819016823701</v>
          </cell>
          <cell r="Q5476">
            <v>108.279865815352</v>
          </cell>
          <cell r="R5476">
            <v>17.327614018029099</v>
          </cell>
          <cell r="S5476" t="e">
            <v>#N/A</v>
          </cell>
          <cell r="T5476" t="str">
            <v>probable NADP-dependent mannitol dehydrogenase</v>
          </cell>
          <cell r="U5476" t="str">
            <v>IPR020904;IPR016040;IPR002347;IPR002198</v>
          </cell>
          <cell r="V5476" t="str">
            <v>Short-chain dehydrogenase/reductase, conserved site;NAD(P)-binding domain;Glucose/ribitol dehydrogenase;Short-chain dehydrogenase/reductase SDR</v>
          </cell>
        </row>
        <row r="5477">
          <cell r="A5477" t="str">
            <v>UMAG_10939</v>
          </cell>
          <cell r="B5477">
            <v>690</v>
          </cell>
          <cell r="C5477">
            <v>7.6315981424456902</v>
          </cell>
          <cell r="D5477">
            <v>58.127543307815401</v>
          </cell>
          <cell r="E5477">
            <v>67.060279839695596</v>
          </cell>
          <cell r="F5477">
            <v>12.9867651699003</v>
          </cell>
          <cell r="G5477">
            <v>29.516959282652</v>
          </cell>
          <cell r="H5477">
            <v>38.180839310253603</v>
          </cell>
          <cell r="I5477">
            <v>36.022145652593899</v>
          </cell>
          <cell r="J5477">
            <v>101.32832382425499</v>
          </cell>
          <cell r="K5477">
            <v>1.66983425735556</v>
          </cell>
          <cell r="L5477">
            <v>8.4500297686973305</v>
          </cell>
          <cell r="M5477">
            <v>19.727172211359299</v>
          </cell>
          <cell r="N5477">
            <v>7.8008626036131803</v>
          </cell>
          <cell r="O5477">
            <v>10.3538897767446</v>
          </cell>
          <cell r="P5477">
            <v>1.92218298747785</v>
          </cell>
          <cell r="Q5477">
            <v>5.2088343280230696</v>
          </cell>
          <cell r="R5477">
            <v>31.562309049842501</v>
          </cell>
          <cell r="S5477" t="e">
            <v>#N/A</v>
          </cell>
          <cell r="T5477" t="str">
            <v>hypothetical protein</v>
          </cell>
          <cell r="U5477" t="e">
            <v>#N/A</v>
          </cell>
          <cell r="V5477" t="e">
            <v>#N/A</v>
          </cell>
        </row>
        <row r="5478">
          <cell r="A5478" t="str">
            <v>UMAG_10940</v>
          </cell>
          <cell r="B5478">
            <v>630</v>
          </cell>
          <cell r="C5478">
            <v>118.714202906206</v>
          </cell>
          <cell r="D5478">
            <v>30.513527620027102</v>
          </cell>
          <cell r="E5478">
            <v>24.901810725592199</v>
          </cell>
          <cell r="F5478">
            <v>17.314360774138301</v>
          </cell>
          <cell r="G5478">
            <v>13.5591791623322</v>
          </cell>
          <cell r="H5478">
            <v>24.735360167335099</v>
          </cell>
          <cell r="I5478">
            <v>16.716275309459199</v>
          </cell>
          <cell r="J5478">
            <v>27.683643725769102</v>
          </cell>
          <cell r="K5478">
            <v>47.253401186549198</v>
          </cell>
          <cell r="L5478">
            <v>19.0984591307847</v>
          </cell>
          <cell r="M5478">
            <v>5.4565782123425297</v>
          </cell>
          <cell r="N5478">
            <v>4.9413397880850898</v>
          </cell>
          <cell r="O5478">
            <v>3.7912021502181701</v>
          </cell>
          <cell r="P5478">
            <v>10.187017950767901</v>
          </cell>
          <cell r="Q5478">
            <v>4.7233182551518498</v>
          </cell>
          <cell r="R5478">
            <v>7.4205005641566197</v>
          </cell>
          <cell r="S5478" t="e">
            <v>#N/A</v>
          </cell>
          <cell r="T5478" t="str">
            <v>related to ROT1 - molecular chaperone in the endoplasmic reticulum</v>
          </cell>
          <cell r="U5478" t="str">
            <v>IPR019623</v>
          </cell>
          <cell r="V5478" t="str">
            <v>Chaperone, endoplasmic reticulum protein-folding, fungi</v>
          </cell>
        </row>
        <row r="5479">
          <cell r="A5479" t="str">
            <v>UMAG_10941</v>
          </cell>
          <cell r="B5479">
            <v>2043</v>
          </cell>
          <cell r="C5479">
            <v>71.373633875156202</v>
          </cell>
          <cell r="D5479">
            <v>70.5025649006881</v>
          </cell>
          <cell r="E5479">
            <v>77.795038881850004</v>
          </cell>
          <cell r="F5479">
            <v>86.974152094230703</v>
          </cell>
          <cell r="G5479">
            <v>60.123583826848296</v>
          </cell>
          <cell r="H5479">
            <v>48.358096674827003</v>
          </cell>
          <cell r="I5479">
            <v>40.537893761495901</v>
          </cell>
          <cell r="J5479">
            <v>36.301918222399202</v>
          </cell>
          <cell r="K5479">
            <v>1.0702788772292</v>
          </cell>
          <cell r="L5479">
            <v>9.6445546835709397</v>
          </cell>
          <cell r="M5479">
            <v>16.215675846704301</v>
          </cell>
          <cell r="N5479">
            <v>12.335257072907099</v>
          </cell>
          <cell r="O5479">
            <v>16.099853452084801</v>
          </cell>
          <cell r="P5479">
            <v>7.1448558574948704</v>
          </cell>
          <cell r="Q5479">
            <v>8.3072404112623008</v>
          </cell>
          <cell r="R5479">
            <v>5.0303339923023698</v>
          </cell>
          <cell r="S5479" t="e">
            <v>#N/A</v>
          </cell>
          <cell r="T5479" t="str">
            <v>related to RDS2 - Transcription factor involved in regulating gluconeogenesis and glyoxylate cycle genes</v>
          </cell>
          <cell r="U5479" t="str">
            <v>IPR001138</v>
          </cell>
          <cell r="V5479" t="str">
            <v>Zn(2)-C6 fungal-type DNA-binding domain</v>
          </cell>
        </row>
        <row r="5480">
          <cell r="A5480" t="str">
            <v>UMAG_10944</v>
          </cell>
          <cell r="B5480">
            <v>1395</v>
          </cell>
          <cell r="C5480">
            <v>71.874039156136206</v>
          </cell>
          <cell r="D5480">
            <v>52.086028485844302</v>
          </cell>
          <cell r="E5480">
            <v>61.300096428819401</v>
          </cell>
          <cell r="F5480">
            <v>82.472297168794199</v>
          </cell>
          <cell r="G5480">
            <v>68.798949273356698</v>
          </cell>
          <cell r="H5480">
            <v>64.878993168510803</v>
          </cell>
          <cell r="I5480">
            <v>51.452284807163501</v>
          </cell>
          <cell r="J5480">
            <v>66.976219055355401</v>
          </cell>
          <cell r="K5480">
            <v>2.91136704682539</v>
          </cell>
          <cell r="L5480">
            <v>3.4701136937453598</v>
          </cell>
          <cell r="M5480">
            <v>19.8329485448666</v>
          </cell>
          <cell r="N5480">
            <v>10.845391798069</v>
          </cell>
          <cell r="O5480">
            <v>12.244898191573499</v>
          </cell>
          <cell r="P5480">
            <v>3.7540656684421001</v>
          </cell>
          <cell r="Q5480">
            <v>9.9407783281561404</v>
          </cell>
          <cell r="R5480">
            <v>8.7027585252758293</v>
          </cell>
          <cell r="S5480" t="e">
            <v>#N/A</v>
          </cell>
          <cell r="T5480" t="str">
            <v>related to protein phosphatase methylesterase 1</v>
          </cell>
          <cell r="U5480" t="str">
            <v>IPR029058;IPR016812;IPR000073</v>
          </cell>
          <cell r="V5480" t="str">
            <v>Alpha/Beta hydrolase fold;Protein phosphatase methylesterase, eukaryotic;Alpha/beta hydrolase fold-1</v>
          </cell>
        </row>
        <row r="5481">
          <cell r="A5481" t="str">
            <v>UMAG_10945</v>
          </cell>
          <cell r="B5481">
            <v>1200</v>
          </cell>
          <cell r="C5481">
            <v>229.05344599262099</v>
          </cell>
          <cell r="D5481">
            <v>82.799433254820599</v>
          </cell>
          <cell r="E5481">
            <v>51.2982696306943</v>
          </cell>
          <cell r="F5481">
            <v>43.220103667148699</v>
          </cell>
          <cell r="G5481">
            <v>85.387815959256201</v>
          </cell>
          <cell r="H5481">
            <v>98.720263146176293</v>
          </cell>
          <cell r="I5481">
            <v>127.421751027474</v>
          </cell>
          <cell r="J5481">
            <v>86.664756357623503</v>
          </cell>
          <cell r="K5481">
            <v>162.36025965998701</v>
          </cell>
          <cell r="L5481">
            <v>34.480762564341603</v>
          </cell>
          <cell r="M5481">
            <v>5.8837774399955602</v>
          </cell>
          <cell r="N5481">
            <v>14.7372753932062</v>
          </cell>
          <cell r="O5481">
            <v>14.435383389203</v>
          </cell>
          <cell r="P5481">
            <v>12.7680609275107</v>
          </cell>
          <cell r="Q5481">
            <v>6.5020992754339098</v>
          </cell>
          <cell r="R5481">
            <v>6.0816151998742098</v>
          </cell>
          <cell r="S5481" t="e">
            <v>#N/A</v>
          </cell>
          <cell r="T5481" t="str">
            <v>hypothetical protein</v>
          </cell>
          <cell r="U5481" t="str">
            <v>IPR029058;IPR013094</v>
          </cell>
          <cell r="V5481" t="str">
            <v>Alpha/Beta hydrolase fold;Alpha/beta hydrolase fold-3</v>
          </cell>
        </row>
        <row r="5482">
          <cell r="A5482" t="str">
            <v>UMAG_10946</v>
          </cell>
          <cell r="B5482">
            <v>1524</v>
          </cell>
          <cell r="C5482">
            <v>25.703733434643599</v>
          </cell>
          <cell r="D5482">
            <v>49.297842345256001</v>
          </cell>
          <cell r="E5482">
            <v>42.070067470671098</v>
          </cell>
          <cell r="F5482">
            <v>75.727057247990501</v>
          </cell>
          <cell r="G5482">
            <v>79.838094792251695</v>
          </cell>
          <cell r="H5482">
            <v>58.753090517495799</v>
          </cell>
          <cell r="I5482">
            <v>33.1720487663912</v>
          </cell>
          <cell r="J5482">
            <v>39.969890109326997</v>
          </cell>
          <cell r="K5482">
            <v>15.884868848071701</v>
          </cell>
          <cell r="L5482">
            <v>13.379200621468399</v>
          </cell>
          <cell r="M5482">
            <v>13.3187752667917</v>
          </cell>
          <cell r="N5482">
            <v>2.3168274819503698</v>
          </cell>
          <cell r="O5482">
            <v>2.5831728038707999</v>
          </cell>
          <cell r="P5482">
            <v>8.7386853683329697</v>
          </cell>
          <cell r="Q5482">
            <v>13.1523060312018</v>
          </cell>
          <cell r="R5482">
            <v>9.1228591896071407</v>
          </cell>
          <cell r="S5482" t="e">
            <v>#N/A</v>
          </cell>
          <cell r="T5482" t="str">
            <v>related to TNA1 - High affinity nicotinic acid plasma membrane permease</v>
          </cell>
          <cell r="U5482" t="str">
            <v>IPR020846;IPR011701</v>
          </cell>
          <cell r="V5482" t="str">
            <v>Major facilitator superfamily domain;Major facilitator superfamily</v>
          </cell>
        </row>
        <row r="5483">
          <cell r="A5483" t="str">
            <v>UMAG_10949</v>
          </cell>
          <cell r="B5483">
            <v>1454</v>
          </cell>
          <cell r="C5483">
            <v>0</v>
          </cell>
          <cell r="D5483">
            <v>0</v>
          </cell>
          <cell r="E5483">
            <v>0</v>
          </cell>
          <cell r="F5483">
            <v>0</v>
          </cell>
          <cell r="G5483">
            <v>0</v>
          </cell>
          <cell r="H5483">
            <v>0</v>
          </cell>
          <cell r="I5483">
            <v>0</v>
          </cell>
          <cell r="J5483">
            <v>0</v>
          </cell>
          <cell r="K5483">
            <v>0</v>
          </cell>
          <cell r="L5483">
            <v>0</v>
          </cell>
          <cell r="M5483">
            <v>0</v>
          </cell>
          <cell r="N5483">
            <v>0</v>
          </cell>
          <cell r="O5483">
            <v>0</v>
          </cell>
          <cell r="P5483">
            <v>0</v>
          </cell>
          <cell r="Q5483">
            <v>0</v>
          </cell>
          <cell r="R5483">
            <v>0</v>
          </cell>
          <cell r="S5483" t="e">
            <v>#N/A</v>
          </cell>
          <cell r="T5483" t="str">
            <v>hypothetical protein (N-terminal fragment)</v>
          </cell>
          <cell r="U5483" t="e">
            <v>#N/A</v>
          </cell>
          <cell r="V5483" t="e">
            <v>#N/A</v>
          </cell>
        </row>
        <row r="5484">
          <cell r="A5484" t="str">
            <v>UMAG_10950</v>
          </cell>
          <cell r="B5484">
            <v>534</v>
          </cell>
          <cell r="C5484">
            <v>0</v>
          </cell>
          <cell r="D5484">
            <v>0.95852239533280803</v>
          </cell>
          <cell r="E5484">
            <v>1.1520366821752499</v>
          </cell>
          <cell r="F5484">
            <v>1.3285691857171</v>
          </cell>
          <cell r="G5484">
            <v>10.368126172576799</v>
          </cell>
          <cell r="H5484">
            <v>6.4297462009855098</v>
          </cell>
          <cell r="I5484">
            <v>5.5576723540320598</v>
          </cell>
          <cell r="J5484">
            <v>1.86662364103047</v>
          </cell>
          <cell r="K5484">
            <v>0</v>
          </cell>
          <cell r="L5484">
            <v>1.66020948890904</v>
          </cell>
          <cell r="M5484">
            <v>1.9953860657106099</v>
          </cell>
          <cell r="N5484">
            <v>2.30114933103243</v>
          </cell>
          <cell r="O5484">
            <v>4.3222336685555698</v>
          </cell>
          <cell r="P5484">
            <v>2.1634135780033601</v>
          </cell>
          <cell r="Q5484">
            <v>1.30431859569922</v>
          </cell>
          <cell r="R5484">
            <v>1.10767044230315</v>
          </cell>
          <cell r="S5484" t="e">
            <v>#N/A</v>
          </cell>
          <cell r="T5484" t="str">
            <v>hypothetical protein</v>
          </cell>
          <cell r="U5484" t="e">
            <v>#N/A</v>
          </cell>
          <cell r="V5484" t="e">
            <v>#N/A</v>
          </cell>
        </row>
        <row r="5485">
          <cell r="A5485" t="str">
            <v>UMAG_10951</v>
          </cell>
          <cell r="B5485">
            <v>789</v>
          </cell>
          <cell r="C5485">
            <v>9.4957669859178598E-2</v>
          </cell>
          <cell r="D5485">
            <v>0</v>
          </cell>
          <cell r="E5485">
            <v>0</v>
          </cell>
          <cell r="F5485">
            <v>0</v>
          </cell>
          <cell r="G5485">
            <v>0</v>
          </cell>
          <cell r="H5485">
            <v>0.33556215268290102</v>
          </cell>
          <cell r="I5485">
            <v>0.291719049217397</v>
          </cell>
          <cell r="J5485">
            <v>0.33188285322064498</v>
          </cell>
          <cell r="K5485">
            <v>8.2891763136365204E-2</v>
          </cell>
          <cell r="L5485">
            <v>0</v>
          </cell>
          <cell r="M5485">
            <v>0</v>
          </cell>
          <cell r="N5485">
            <v>0</v>
          </cell>
          <cell r="O5485">
            <v>0</v>
          </cell>
          <cell r="P5485">
            <v>0.58121069754397003</v>
          </cell>
          <cell r="Q5485">
            <v>0.505272214780218</v>
          </cell>
          <cell r="R5485">
            <v>0.313993591667454</v>
          </cell>
          <cell r="S5485" t="e">
            <v>#N/A</v>
          </cell>
          <cell r="T5485" t="str">
            <v>hypothetical protein</v>
          </cell>
          <cell r="U5485" t="e">
            <v>#N/A</v>
          </cell>
          <cell r="V5485" t="e">
            <v>#N/A</v>
          </cell>
        </row>
        <row r="5486">
          <cell r="A5486" t="str">
            <v>UMAG_10953</v>
          </cell>
          <cell r="B5486">
            <v>318</v>
          </cell>
          <cell r="C5486">
            <v>944.06013546804195</v>
          </cell>
          <cell r="D5486">
            <v>615.99415233010802</v>
          </cell>
          <cell r="E5486">
            <v>583.12875350835498</v>
          </cell>
          <cell r="F5486">
            <v>735.31086447856001</v>
          </cell>
          <cell r="G5486">
            <v>511.29409352441297</v>
          </cell>
          <cell r="H5486">
            <v>513.324016493248</v>
          </cell>
          <cell r="I5486">
            <v>438.456173034995</v>
          </cell>
          <cell r="J5486">
            <v>523.38287353692601</v>
          </cell>
          <cell r="K5486">
            <v>20.194135711221101</v>
          </cell>
          <cell r="L5486">
            <v>82.599101072153005</v>
          </cell>
          <cell r="M5486">
            <v>80.705031362599101</v>
          </cell>
          <cell r="N5486">
            <v>35.234883162204198</v>
          </cell>
          <cell r="O5486">
            <v>34.958469101819801</v>
          </cell>
          <cell r="P5486">
            <v>10.2557210838188</v>
          </cell>
          <cell r="Q5486">
            <v>43.965451494433097</v>
          </cell>
          <cell r="R5486">
            <v>56.680740873697999</v>
          </cell>
          <cell r="S5486" t="str">
            <v>trx2</v>
          </cell>
          <cell r="T5486" t="str">
            <v>probable TRX2 - thioredoxin II</v>
          </cell>
          <cell r="U5486" t="str">
            <v>IPR012336;IPR017937;IPR005746;IPR013766</v>
          </cell>
          <cell r="V5486" t="str">
            <v>Thioredoxin-like fold;Thioredoxin, conserved site;Thioredoxin;Thioredoxin domain</v>
          </cell>
        </row>
        <row r="5487">
          <cell r="A5487" t="str">
            <v>UMAG_10955</v>
          </cell>
          <cell r="B5487">
            <v>525</v>
          </cell>
          <cell r="C5487">
            <v>61.306383398627403</v>
          </cell>
          <cell r="D5487">
            <v>44.899735236062199</v>
          </cell>
          <cell r="E5487">
            <v>33.238140408653102</v>
          </cell>
          <cell r="F5487">
            <v>60.340564331267601</v>
          </cell>
          <cell r="G5487">
            <v>68.539072100723999</v>
          </cell>
          <cell r="H5487">
            <v>58.148566323237702</v>
          </cell>
          <cell r="I5487">
            <v>60.829519848354799</v>
          </cell>
          <cell r="J5487">
            <v>44.393525040755499</v>
          </cell>
          <cell r="K5487">
            <v>5.1754842855832601</v>
          </cell>
          <cell r="L5487">
            <v>21.048450251329399</v>
          </cell>
          <cell r="M5487">
            <v>14.173149274371999</v>
          </cell>
          <cell r="N5487">
            <v>3.3058931138397099</v>
          </cell>
          <cell r="O5487">
            <v>19.721307876543399</v>
          </cell>
          <cell r="P5487">
            <v>7.7243612992052597</v>
          </cell>
          <cell r="Q5487">
            <v>15.410389623542001</v>
          </cell>
          <cell r="R5487">
            <v>6.6984867642888304</v>
          </cell>
          <cell r="S5487" t="e">
            <v>#N/A</v>
          </cell>
          <cell r="T5487" t="str">
            <v>hypothetical protein</v>
          </cell>
          <cell r="U5487" t="e">
            <v>#N/A</v>
          </cell>
          <cell r="V5487" t="e">
            <v>#N/A</v>
          </cell>
        </row>
        <row r="5488">
          <cell r="A5488" t="str">
            <v>UMAG_10956</v>
          </cell>
          <cell r="B5488">
            <v>330</v>
          </cell>
          <cell r="C5488">
            <v>3228.9480431021698</v>
          </cell>
          <cell r="D5488">
            <v>961.21559033897597</v>
          </cell>
          <cell r="E5488">
            <v>954.65953964401001</v>
          </cell>
          <cell r="F5488">
            <v>1708.9572235292901</v>
          </cell>
          <cell r="G5488">
            <v>989.27113035565606</v>
          </cell>
          <cell r="H5488">
            <v>968.66540302143699</v>
          </cell>
          <cell r="I5488">
            <v>719.02595816619498</v>
          </cell>
          <cell r="J5488">
            <v>693.01247544909097</v>
          </cell>
          <cell r="K5488">
            <v>353.30865634344599</v>
          </cell>
          <cell r="L5488">
            <v>245.50217451832</v>
          </cell>
          <cell r="M5488">
            <v>284.55992162717803</v>
          </cell>
          <cell r="N5488">
            <v>95.079474392551802</v>
          </cell>
          <cell r="O5488">
            <v>11.142573214004999</v>
          </cell>
          <cell r="P5488">
            <v>60.035501116770099</v>
          </cell>
          <cell r="Q5488">
            <v>86.184178632257996</v>
          </cell>
          <cell r="R5488">
            <v>188.488819376744</v>
          </cell>
          <cell r="S5488" t="str">
            <v>rpp1a</v>
          </cell>
          <cell r="T5488" t="str">
            <v>probable RPP1A - 60S large subunit acidic ribosomal protein a1</v>
          </cell>
          <cell r="U5488" t="str">
            <v>IPR027534;IPR001813</v>
          </cell>
          <cell r="V5488" t="str">
            <v>Ribosomal protein L12 family;Ribosomal protein L10/L12</v>
          </cell>
        </row>
        <row r="5489">
          <cell r="A5489" t="str">
            <v>UMAG_10957</v>
          </cell>
          <cell r="B5489">
            <v>1536</v>
          </cell>
          <cell r="C5489">
            <v>316.601164043528</v>
          </cell>
          <cell r="D5489">
            <v>254.26141456414101</v>
          </cell>
          <cell r="E5489">
            <v>253.76221599966499</v>
          </cell>
          <cell r="F5489">
            <v>285.95794976685102</v>
          </cell>
          <cell r="G5489">
            <v>288.02549931475301</v>
          </cell>
          <cell r="H5489">
            <v>245.64979381402401</v>
          </cell>
          <cell r="I5489">
            <v>243.49911943378501</v>
          </cell>
          <cell r="J5489">
            <v>214.523437603285</v>
          </cell>
          <cell r="K5489">
            <v>77.671620076781096</v>
          </cell>
          <cell r="L5489">
            <v>7.6844673280407596</v>
          </cell>
          <cell r="M5489">
            <v>14.8455644015265</v>
          </cell>
          <cell r="N5489">
            <v>10.110384659406</v>
          </cell>
          <cell r="O5489">
            <v>21.270189849389901</v>
          </cell>
          <cell r="P5489">
            <v>12.3815411362311</v>
          </cell>
          <cell r="Q5489">
            <v>6.2471631942296</v>
          </cell>
          <cell r="R5489">
            <v>9.8956024989977003</v>
          </cell>
          <cell r="S5489" t="e">
            <v>#N/A</v>
          </cell>
          <cell r="T5489" t="str">
            <v>probable adenylyl-cyclase-associated protein CAP</v>
          </cell>
          <cell r="U5489" t="str">
            <v>IPR001837;IPR028419;IPR013992;IPR013912;IPR018106;IPR016098;IPR006599;IPR017901</v>
          </cell>
          <cell r="V5489" t="str">
            <v>Adenylate cyclase-associated CAP;Adenylyl cyclase-associated protein CAP, fungal and plant;Adenylate cyclase-associated CAP, N-terminal;Adenylate cyclase-associated CAP, C-terminal;CAP, conserved site, N-terminal;Cyclase-associated protein CAP/septum formation inhibitor MinC, C-terminal;CARP motif;C-CAP/cofactor C-like domain</v>
          </cell>
        </row>
        <row r="5490">
          <cell r="A5490" t="str">
            <v>UMAG_10958</v>
          </cell>
          <cell r="B5490">
            <v>2022</v>
          </cell>
          <cell r="C5490">
            <v>146.45332117830301</v>
          </cell>
          <cell r="D5490">
            <v>34.734505761115102</v>
          </cell>
          <cell r="E5490">
            <v>56.946233992895799</v>
          </cell>
          <cell r="F5490">
            <v>88.6114284256725</v>
          </cell>
          <cell r="G5490">
            <v>86.497089746128694</v>
          </cell>
          <cell r="H5490">
            <v>91.851926113083294</v>
          </cell>
          <cell r="I5490">
            <v>85.749641367423607</v>
          </cell>
          <cell r="J5490">
            <v>78.515044908495</v>
          </cell>
          <cell r="K5490">
            <v>3.3459275980713099</v>
          </cell>
          <cell r="L5490">
            <v>18.692145197507401</v>
          </cell>
          <cell r="M5490">
            <v>14.107470506523899</v>
          </cell>
          <cell r="N5490">
            <v>4.3331397052217397</v>
          </cell>
          <cell r="O5490">
            <v>6.9148080779909602</v>
          </cell>
          <cell r="P5490">
            <v>11.510250436540799</v>
          </cell>
          <cell r="Q5490">
            <v>8.9332674671933905</v>
          </cell>
          <cell r="R5490">
            <v>21.504838383347</v>
          </cell>
          <cell r="S5490" t="e">
            <v>#N/A</v>
          </cell>
          <cell r="T5490" t="str">
            <v>related to kinetochore associated 2 (HEC)</v>
          </cell>
          <cell r="U5490" t="str">
            <v>IPR001837;IPR028419;IPR005550</v>
          </cell>
          <cell r="V5490" t="str">
            <v>Adenylate cyclase-associated CAP;Adenylyl cyclase-associated protein CAP, fungal and plant;Kinetochore protein Ndc80</v>
          </cell>
        </row>
        <row r="5491">
          <cell r="A5491" t="str">
            <v>UMAG_10959</v>
          </cell>
          <cell r="B5491">
            <v>624</v>
          </cell>
          <cell r="C5491">
            <v>2.9995435903668302</v>
          </cell>
          <cell r="D5491">
            <v>4.4738934706483198</v>
          </cell>
          <cell r="E5491">
            <v>0</v>
          </cell>
          <cell r="F5491">
            <v>10.003003082998299</v>
          </cell>
          <cell r="G5491">
            <v>14.2361076859222</v>
          </cell>
          <cell r="H5491">
            <v>11.474998178182499</v>
          </cell>
          <cell r="I5491">
            <v>7.21722126251559</v>
          </cell>
          <cell r="J5491">
            <v>7.8675995444721396</v>
          </cell>
          <cell r="K5491">
            <v>0.21507408693159599</v>
          </cell>
          <cell r="L5491">
            <v>3.8832769003236498</v>
          </cell>
          <cell r="M5491">
            <v>0</v>
          </cell>
          <cell r="N5491">
            <v>3.3483608251822599</v>
          </cell>
          <cell r="O5491">
            <v>3.97800210222425</v>
          </cell>
          <cell r="P5491">
            <v>2.2585008248679199</v>
          </cell>
          <cell r="Q5491">
            <v>1.4335580023438601</v>
          </cell>
          <cell r="R5491">
            <v>1.9496153915960199</v>
          </cell>
          <cell r="S5491" t="e">
            <v>#N/A</v>
          </cell>
          <cell r="T5491" t="str">
            <v>hypothetical protein</v>
          </cell>
          <cell r="U5491" t="e">
            <v>#N/A</v>
          </cell>
          <cell r="V5491" t="e">
            <v>#N/A</v>
          </cell>
        </row>
        <row r="5492">
          <cell r="A5492" t="str">
            <v>UMAG_10960</v>
          </cell>
          <cell r="B5492">
            <v>729</v>
          </cell>
          <cell r="C5492">
            <v>0.68215642146840905</v>
          </cell>
          <cell r="D5492">
            <v>0</v>
          </cell>
          <cell r="E5492">
            <v>0</v>
          </cell>
          <cell r="F5492">
            <v>0</v>
          </cell>
          <cell r="G5492">
            <v>0</v>
          </cell>
          <cell r="H5492">
            <v>0.33556215268290102</v>
          </cell>
          <cell r="I5492">
            <v>0</v>
          </cell>
          <cell r="J5492">
            <v>0.20808180631095399</v>
          </cell>
          <cell r="K5492">
            <v>9.6572278654289606E-2</v>
          </cell>
          <cell r="L5492">
            <v>0</v>
          </cell>
          <cell r="M5492">
            <v>0</v>
          </cell>
          <cell r="N5492">
            <v>0</v>
          </cell>
          <cell r="O5492">
            <v>0</v>
          </cell>
          <cell r="P5492">
            <v>0.58121069754397003</v>
          </cell>
          <cell r="Q5492">
            <v>0</v>
          </cell>
          <cell r="R5492">
            <v>0.36040826066127801</v>
          </cell>
          <cell r="S5492" t="e">
            <v>#N/A</v>
          </cell>
          <cell r="T5492" t="str">
            <v>hypothetical protein</v>
          </cell>
          <cell r="U5492" t="e">
            <v>#N/A</v>
          </cell>
          <cell r="V5492" t="e">
            <v>#N/A</v>
          </cell>
        </row>
        <row r="5493">
          <cell r="A5493" t="str">
            <v>UMAG_10961</v>
          </cell>
          <cell r="B5493">
            <v>498</v>
          </cell>
          <cell r="C5493">
            <v>828.56195722961604</v>
          </cell>
          <cell r="D5493">
            <v>309.22139873702702</v>
          </cell>
          <cell r="E5493">
            <v>307.52448729274403</v>
          </cell>
          <cell r="F5493">
            <v>339.75887100270302</v>
          </cell>
          <cell r="G5493">
            <v>234.963465162548</v>
          </cell>
          <cell r="H5493">
            <v>263.06536813590901</v>
          </cell>
          <cell r="I5493">
            <v>200.55910014871199</v>
          </cell>
          <cell r="J5493">
            <v>243.948572076365</v>
          </cell>
          <cell r="K5493">
            <v>31.3981264149126</v>
          </cell>
          <cell r="L5493">
            <v>22.788522680623199</v>
          </cell>
          <cell r="M5493">
            <v>24.059412893893001</v>
          </cell>
          <cell r="N5493">
            <v>61.8152239676702</v>
          </cell>
          <cell r="O5493">
            <v>19.648526606641699</v>
          </cell>
          <cell r="P5493">
            <v>9.7221973095310705</v>
          </cell>
          <cell r="Q5493">
            <v>25.898664549057202</v>
          </cell>
          <cell r="R5493">
            <v>45.505202090227797</v>
          </cell>
          <cell r="S5493" t="e">
            <v>#N/A</v>
          </cell>
          <cell r="T5493" t="str">
            <v>probable Glycine cleavage system H protein</v>
          </cell>
          <cell r="U5493" t="str">
            <v>IPR002930;IPR003016;IPR011053;IPR017453</v>
          </cell>
          <cell r="V5493" t="str">
            <v>Glycine cleavage system H-protein;2-oxo acid dehydrogenase, lipoyl-binding site;Single hybrid motif;Glycine cleavage system H-protein, subgroup</v>
          </cell>
        </row>
        <row r="5494">
          <cell r="A5494" t="str">
            <v>UMAG_10962</v>
          </cell>
          <cell r="B5494">
            <v>435</v>
          </cell>
          <cell r="C5494">
            <v>3.0615242151422199E-2</v>
          </cell>
          <cell r="D5494">
            <v>0</v>
          </cell>
          <cell r="E5494">
            <v>0</v>
          </cell>
          <cell r="F5494">
            <v>1.4821601740444501</v>
          </cell>
          <cell r="G5494">
            <v>0.73894322811225899</v>
          </cell>
          <cell r="H5494">
            <v>1.0278092645771799</v>
          </cell>
          <cell r="I5494">
            <v>0</v>
          </cell>
          <cell r="J5494">
            <v>0.20808180631095399</v>
          </cell>
          <cell r="K5494">
            <v>5.3027154892287501E-2</v>
          </cell>
          <cell r="L5494">
            <v>0</v>
          </cell>
          <cell r="M5494">
            <v>0</v>
          </cell>
          <cell r="N5494">
            <v>2.5671767264001302</v>
          </cell>
          <cell r="O5494">
            <v>1.2798872149993901</v>
          </cell>
          <cell r="P5494">
            <v>1.78021786673767</v>
          </cell>
          <cell r="Q5494">
            <v>0</v>
          </cell>
          <cell r="R5494">
            <v>0.36040826066127801</v>
          </cell>
          <cell r="S5494" t="e">
            <v>#N/A</v>
          </cell>
          <cell r="T5494" t="str">
            <v>hypothetical protein</v>
          </cell>
          <cell r="U5494" t="e">
            <v>#N/A</v>
          </cell>
          <cell r="V5494" t="e">
            <v>#N/A</v>
          </cell>
        </row>
        <row r="5495">
          <cell r="A5495" t="str">
            <v>UMAG_10963</v>
          </cell>
          <cell r="B5495">
            <v>738</v>
          </cell>
          <cell r="C5495">
            <v>82.134901979837906</v>
          </cell>
          <cell r="D5495">
            <v>68.227724984636694</v>
          </cell>
          <cell r="E5495">
            <v>64.928043476000894</v>
          </cell>
          <cell r="F5495">
            <v>53.764279255414301</v>
          </cell>
          <cell r="G5495">
            <v>53.8238983593223</v>
          </cell>
          <cell r="H5495">
            <v>65.551733319637705</v>
          </cell>
          <cell r="I5495">
            <v>76.5423063696974</v>
          </cell>
          <cell r="J5495">
            <v>72.707116972385606</v>
          </cell>
          <cell r="K5495">
            <v>4.11727148078237</v>
          </cell>
          <cell r="L5495">
            <v>3.4376961897315699</v>
          </cell>
          <cell r="M5495">
            <v>16.947894796013699</v>
          </cell>
          <cell r="N5495">
            <v>11.9138956019696</v>
          </cell>
          <cell r="O5495">
            <v>8.8658659388780006</v>
          </cell>
          <cell r="P5495">
            <v>5.3857322507706904</v>
          </cell>
          <cell r="Q5495">
            <v>8.6999393271998997</v>
          </cell>
          <cell r="R5495">
            <v>12.847490740742</v>
          </cell>
          <cell r="S5495" t="e">
            <v>#N/A</v>
          </cell>
          <cell r="T5495" t="str">
            <v>hypothetical protein</v>
          </cell>
          <cell r="U5495" t="str">
            <v>IPR007523</v>
          </cell>
          <cell r="V5495" t="str">
            <v>NADH dehydrogenase [ubiquinone] 1 alpha subcomplex assembly factor 3</v>
          </cell>
        </row>
        <row r="5496">
          <cell r="A5496" t="str">
            <v>UMAG_10964</v>
          </cell>
          <cell r="B5496">
            <v>1155</v>
          </cell>
          <cell r="C5496">
            <v>43.748745139237101</v>
          </cell>
          <cell r="D5496">
            <v>55.009900097882699</v>
          </cell>
          <cell r="E5496">
            <v>30.071052697666801</v>
          </cell>
          <cell r="F5496">
            <v>28.236257548976798</v>
          </cell>
          <cell r="G5496">
            <v>34.433875994668803</v>
          </cell>
          <cell r="H5496">
            <v>36.476803819714497</v>
          </cell>
          <cell r="I5496">
            <v>51.525317149591899</v>
          </cell>
          <cell r="J5496">
            <v>49.077244985663398</v>
          </cell>
          <cell r="K5496">
            <v>9.0567200003021995</v>
          </cell>
          <cell r="L5496">
            <v>29.147852305284498</v>
          </cell>
          <cell r="M5496">
            <v>10.6469855522381</v>
          </cell>
          <cell r="N5496">
            <v>0.37954301257832102</v>
          </cell>
          <cell r="O5496">
            <v>12.4823115766177</v>
          </cell>
          <cell r="P5496">
            <v>4.5664656839324502</v>
          </cell>
          <cell r="Q5496">
            <v>4.64234680713259</v>
          </cell>
          <cell r="R5496">
            <v>7.6860687718613097</v>
          </cell>
          <cell r="S5496" t="e">
            <v>#N/A</v>
          </cell>
          <cell r="T5496" t="str">
            <v>hypothetical protein</v>
          </cell>
          <cell r="U5496" t="str">
            <v>IPR016040;IPR002198</v>
          </cell>
          <cell r="V5496" t="str">
            <v>NAD(P)-binding domain;Short-chain dehydrogenase/reductase SDR</v>
          </cell>
        </row>
        <row r="5497">
          <cell r="A5497" t="str">
            <v>UMAG_10965</v>
          </cell>
          <cell r="B5497">
            <v>1632</v>
          </cell>
          <cell r="C5497">
            <v>39.098441798437399</v>
          </cell>
          <cell r="D5497">
            <v>72.217365665118905</v>
          </cell>
          <cell r="E5497">
            <v>63.013228354368202</v>
          </cell>
          <cell r="F5497">
            <v>37.4603182909173</v>
          </cell>
          <cell r="G5497">
            <v>52.454747399817101</v>
          </cell>
          <cell r="H5497">
            <v>49.243471383453198</v>
          </cell>
          <cell r="I5497">
            <v>61.936684277334997</v>
          </cell>
          <cell r="J5497">
            <v>67.545007527042301</v>
          </cell>
          <cell r="K5497">
            <v>2.7802932878633002</v>
          </cell>
          <cell r="L5497">
            <v>3.9914609695688701</v>
          </cell>
          <cell r="M5497">
            <v>34.163837780007903</v>
          </cell>
          <cell r="N5497">
            <v>16.841776068683799</v>
          </cell>
          <cell r="O5497">
            <v>9.1349514644258001</v>
          </cell>
          <cell r="P5497">
            <v>9.7075952476336802</v>
          </cell>
          <cell r="Q5497">
            <v>4.0745127900442002</v>
          </cell>
          <cell r="R5497">
            <v>1.8473799261356301</v>
          </cell>
          <cell r="S5497" t="str">
            <v>pum2</v>
          </cell>
          <cell r="T5497" t="str">
            <v>hypothetical protein</v>
          </cell>
          <cell r="U5497" t="e">
            <v>#N/A</v>
          </cell>
          <cell r="V5497" t="e">
            <v>#N/A</v>
          </cell>
        </row>
        <row r="5498">
          <cell r="A5498" t="str">
            <v>UMAG_10966</v>
          </cell>
          <cell r="B5498">
            <v>4080</v>
          </cell>
          <cell r="C5498">
            <v>166.37519537275799</v>
          </cell>
          <cell r="D5498">
            <v>159.116909271445</v>
          </cell>
          <cell r="E5498">
            <v>165.59884697823699</v>
          </cell>
          <cell r="F5498">
            <v>170.02122042276099</v>
          </cell>
          <cell r="G5498">
            <v>185.520514650378</v>
          </cell>
          <cell r="H5498">
            <v>187.14745105394499</v>
          </cell>
          <cell r="I5498">
            <v>203.65291545919899</v>
          </cell>
          <cell r="J5498">
            <v>167.875713817237</v>
          </cell>
          <cell r="K5498">
            <v>7.6316120208658598</v>
          </cell>
          <cell r="L5498">
            <v>27.402998027385401</v>
          </cell>
          <cell r="M5498">
            <v>17.755087591573002</v>
          </cell>
          <cell r="N5498">
            <v>26.2338840182016</v>
          </cell>
          <cell r="O5498">
            <v>17.884527327307801</v>
          </cell>
          <cell r="P5498">
            <v>9.9914167738616708</v>
          </cell>
          <cell r="Q5498">
            <v>12.041931888533799</v>
          </cell>
          <cell r="R5498">
            <v>8.1886954102906202</v>
          </cell>
          <cell r="S5498" t="str">
            <v>pum2</v>
          </cell>
          <cell r="T5498" t="str">
            <v>related to JSN1 - RNA-binding protein (pumilio family)</v>
          </cell>
          <cell r="U5498" t="str">
            <v>IPR016024;IPR011989;IPR012677;IPR000504;IPR001313</v>
          </cell>
          <cell r="V5498" t="str">
            <v>Armadillo-type fold;Armadillo-like helical;Nucleotide-binding alpha-beta plait domain;RNA recognition motif domain;Pumilio RNA-binding repeat</v>
          </cell>
        </row>
        <row r="5499">
          <cell r="A5499" t="str">
            <v>UMAG_10968</v>
          </cell>
          <cell r="B5499">
            <v>2673</v>
          </cell>
          <cell r="C5499">
            <v>406.44088480529302</v>
          </cell>
          <cell r="D5499">
            <v>311.32953405704001</v>
          </cell>
          <cell r="E5499">
            <v>390.725114946639</v>
          </cell>
          <cell r="F5499">
            <v>302.41162288749399</v>
          </cell>
          <cell r="G5499">
            <v>217.01475070014399</v>
          </cell>
          <cell r="H5499">
            <v>218.88220010812799</v>
          </cell>
          <cell r="I5499">
            <v>236.84335433321701</v>
          </cell>
          <cell r="J5499">
            <v>271.92462235835001</v>
          </cell>
          <cell r="K5499">
            <v>85.489467740113895</v>
          </cell>
          <cell r="L5499">
            <v>52.780712998859798</v>
          </cell>
          <cell r="M5499">
            <v>24.486675630686499</v>
          </cell>
          <cell r="N5499">
            <v>40.225512666076</v>
          </cell>
          <cell r="O5499">
            <v>11.9258916600883</v>
          </cell>
          <cell r="P5499">
            <v>4.2324850024213001</v>
          </cell>
          <cell r="Q5499">
            <v>27.993450882460198</v>
          </cell>
          <cell r="R5499">
            <v>25.572777068544099</v>
          </cell>
          <cell r="S5499" t="str">
            <v>vtc4</v>
          </cell>
          <cell r="T5499" t="str">
            <v>probable VTC4 - Vacuolar Transporter Chaperone</v>
          </cell>
          <cell r="U5499" t="str">
            <v>IPR018966;IPR004331;IPR003807</v>
          </cell>
          <cell r="V5499" t="str">
            <v>VTC domain;SPX, N-terminal;Domain of unknown function DUF202</v>
          </cell>
        </row>
        <row r="5500">
          <cell r="A5500" t="str">
            <v>UMAG_10969</v>
          </cell>
          <cell r="B5500">
            <v>681</v>
          </cell>
          <cell r="C5500">
            <v>79.814036650620494</v>
          </cell>
          <cell r="D5500">
            <v>53.907320545056898</v>
          </cell>
          <cell r="E5500">
            <v>62.275404263005001</v>
          </cell>
          <cell r="F5500">
            <v>75.867008598772799</v>
          </cell>
          <cell r="G5500">
            <v>63.099762546759898</v>
          </cell>
          <cell r="H5500">
            <v>50.369530576011101</v>
          </cell>
          <cell r="I5500">
            <v>45.376824859043097</v>
          </cell>
          <cell r="J5500">
            <v>51.661340821531603</v>
          </cell>
          <cell r="K5500">
            <v>14.0158148486617</v>
          </cell>
          <cell r="L5500">
            <v>20.5208502682983</v>
          </cell>
          <cell r="M5500">
            <v>28.293527883268499</v>
          </cell>
          <cell r="N5500">
            <v>14.469869732543</v>
          </cell>
          <cell r="O5500">
            <v>4.4666637528808204</v>
          </cell>
          <cell r="P5500">
            <v>6.6689727069936398</v>
          </cell>
          <cell r="Q5500">
            <v>1.9886846832545</v>
          </cell>
          <cell r="R5500">
            <v>1.0952785043922799</v>
          </cell>
          <cell r="S5500" t="e">
            <v>#N/A</v>
          </cell>
          <cell r="T5500" t="str">
            <v>hypothetical protein</v>
          </cell>
          <cell r="U5500" t="str">
            <v>IPR001452</v>
          </cell>
          <cell r="V5500" t="str">
            <v>SH3 domain</v>
          </cell>
        </row>
        <row r="5501">
          <cell r="A5501" t="str">
            <v>UMAG_10970</v>
          </cell>
          <cell r="B5501">
            <v>1110</v>
          </cell>
          <cell r="C5501">
            <v>310.82700979855599</v>
          </cell>
          <cell r="D5501">
            <v>132.042966365279</v>
          </cell>
          <cell r="E5501">
            <v>195.457370281176</v>
          </cell>
          <cell r="F5501">
            <v>246.46341092220499</v>
          </cell>
          <cell r="G5501">
            <v>175.86154116339699</v>
          </cell>
          <cell r="H5501">
            <v>150.621291899824</v>
          </cell>
          <cell r="I5501">
            <v>134.240197911184</v>
          </cell>
          <cell r="J5501">
            <v>134.10571929457501</v>
          </cell>
          <cell r="K5501">
            <v>17.8061267605935</v>
          </cell>
          <cell r="L5501">
            <v>32.042037935643499</v>
          </cell>
          <cell r="M5501">
            <v>19.701236181025401</v>
          </cell>
          <cell r="N5501">
            <v>35.890199873458599</v>
          </cell>
          <cell r="O5501">
            <v>27.426595662607799</v>
          </cell>
          <cell r="P5501">
            <v>14.195678252202701</v>
          </cell>
          <cell r="Q5501">
            <v>7.5765126734804404</v>
          </cell>
          <cell r="R5501">
            <v>4.0286544126706598</v>
          </cell>
          <cell r="S5501" t="e">
            <v>#N/A</v>
          </cell>
          <cell r="T5501" t="str">
            <v>related to Sno-type pyridoxine vitamin B6 biosynthetic protein SNO1</v>
          </cell>
          <cell r="U5501" t="str">
            <v>IPR029062;IPR021196;IPR002161</v>
          </cell>
          <cell r="V5501" t="str">
            <v>Class I glutamine amidotransferase-like;PdxT/SNO family, conserved site;PdxT/SNO family</v>
          </cell>
        </row>
        <row r="5502">
          <cell r="A5502" t="str">
            <v>UMAG_10971</v>
          </cell>
          <cell r="B5502">
            <v>693</v>
          </cell>
          <cell r="C5502">
            <v>53.519910775678902</v>
          </cell>
          <cell r="D5502">
            <v>36.514354323671803</v>
          </cell>
          <cell r="E5502">
            <v>19.2598007147012</v>
          </cell>
          <cell r="F5502">
            <v>18.233254465978501</v>
          </cell>
          <cell r="G5502">
            <v>27.821601832988801</v>
          </cell>
          <cell r="H5502">
            <v>20.602677133345701</v>
          </cell>
          <cell r="I5502">
            <v>24.231154357649402</v>
          </cell>
          <cell r="J5502">
            <v>29.7609720633438</v>
          </cell>
          <cell r="K5502">
            <v>4.9552737688702297</v>
          </cell>
          <cell r="L5502">
            <v>11.6310980630677</v>
          </cell>
          <cell r="M5502">
            <v>10.751373117059501</v>
          </cell>
          <cell r="N5502">
            <v>3.2352316227199598</v>
          </cell>
          <cell r="O5502">
            <v>10.1686361250673</v>
          </cell>
          <cell r="P5502">
            <v>2.5058902918390098</v>
          </cell>
          <cell r="Q5502">
            <v>7.1109199756117301</v>
          </cell>
          <cell r="R5502">
            <v>4.5008155313838403</v>
          </cell>
          <cell r="S5502" t="e">
            <v>#N/A</v>
          </cell>
          <cell r="T5502" t="str">
            <v>related to transcription factor hap3</v>
          </cell>
          <cell r="U5502" t="str">
            <v>IPR009072;IPR003956;IPR003958</v>
          </cell>
          <cell r="V5502" t="str">
            <v>Histone-fold;Transcription factor, NFYB/HAP3, conserved site;Transcription factor CBF/NF-Y/archaeal histone</v>
          </cell>
        </row>
        <row r="5503">
          <cell r="A5503" t="str">
            <v>UMAG_10972</v>
          </cell>
          <cell r="B5503">
            <v>1749</v>
          </cell>
          <cell r="C5503">
            <v>2.40517534737858</v>
          </cell>
          <cell r="D5503">
            <v>27.132985895534802</v>
          </cell>
          <cell r="E5503">
            <v>145.60122217217301</v>
          </cell>
          <cell r="F5503">
            <v>537.16961918659297</v>
          </cell>
          <cell r="G5503">
            <v>601.01689404179297</v>
          </cell>
          <cell r="H5503">
            <v>882.01558924171798</v>
          </cell>
          <cell r="I5503">
            <v>1022.36934639766</v>
          </cell>
          <cell r="J5503">
            <v>671.48639503407696</v>
          </cell>
          <cell r="K5503">
            <v>1.3545761081085399</v>
          </cell>
          <cell r="L5503">
            <v>12.4577594877137</v>
          </cell>
          <cell r="M5503">
            <v>55.476266420970603</v>
          </cell>
          <cell r="N5503">
            <v>22.342381706014098</v>
          </cell>
          <cell r="O5503">
            <v>60.389190630288802</v>
          </cell>
          <cell r="P5503">
            <v>37.428974269094297</v>
          </cell>
          <cell r="Q5503">
            <v>73.844770578065905</v>
          </cell>
          <cell r="R5503">
            <v>91.301316003709502</v>
          </cell>
          <cell r="S5503" t="e">
            <v>#N/A</v>
          </cell>
          <cell r="T5503" t="str">
            <v>hypothetical protein</v>
          </cell>
          <cell r="U5503" t="e">
            <v>#N/A</v>
          </cell>
          <cell r="V5503" t="e">
            <v>#N/A</v>
          </cell>
        </row>
        <row r="5504">
          <cell r="A5504" t="str">
            <v>UMAG_10973</v>
          </cell>
          <cell r="B5504">
            <v>1134</v>
          </cell>
          <cell r="C5504">
            <v>506.09639518083799</v>
          </cell>
          <cell r="D5504">
            <v>688.05511077544895</v>
          </cell>
          <cell r="E5504">
            <v>491.51905813507</v>
          </cell>
          <cell r="F5504">
            <v>310.586818095274</v>
          </cell>
          <cell r="G5504">
            <v>358.77720981195</v>
          </cell>
          <cell r="H5504">
            <v>356.02640807792699</v>
          </cell>
          <cell r="I5504">
            <v>340.54650548628399</v>
          </cell>
          <cell r="J5504">
            <v>436.34634260415498</v>
          </cell>
          <cell r="K5504">
            <v>12.134383005756201</v>
          </cell>
          <cell r="L5504">
            <v>64.061182475634396</v>
          </cell>
          <cell r="M5504">
            <v>80.516913187180904</v>
          </cell>
          <cell r="N5504">
            <v>48.200301520339501</v>
          </cell>
          <cell r="O5504">
            <v>56.528520386481901</v>
          </cell>
          <cell r="P5504">
            <v>40.129632164765198</v>
          </cell>
          <cell r="Q5504">
            <v>36.7246940131852</v>
          </cell>
          <cell r="R5504">
            <v>23.7011657267191</v>
          </cell>
          <cell r="S5504" t="e">
            <v>#N/A</v>
          </cell>
          <cell r="T5504" t="str">
            <v>probable glutathione-dependent formaldehyde dehydrogenase</v>
          </cell>
          <cell r="U5504" t="str">
            <v>IPR011032;IPR002328;IPR002085;IPR014183;IPR016040;IPR013154;IPR013149</v>
          </cell>
          <cell r="V5504" t="str">
            <v>GroES (chaperonin 10)-like;Alcohol dehydrogenase, zinc-type, conserved site;Alcohol dehydrogenase superfamily, zinc-type;Alcohol dehydrogenase class III/S-(hydroxymethyl)glutathione dehydrogenase;NAD(P)-binding domain;Alcohol dehydrogenase GroES-like;Alcohol dehydrogenase, C-terminal</v>
          </cell>
        </row>
        <row r="5505">
          <cell r="A5505" t="str">
            <v>UMAG_10974</v>
          </cell>
          <cell r="B5505">
            <v>4146</v>
          </cell>
          <cell r="C5505">
            <v>99.890072782073801</v>
          </cell>
          <cell r="D5505">
            <v>77.533307051319099</v>
          </cell>
          <cell r="E5505">
            <v>71.243293340065094</v>
          </cell>
          <cell r="F5505">
            <v>62.794340362331397</v>
          </cell>
          <cell r="G5505">
            <v>66.732463982798905</v>
          </cell>
          <cell r="H5505">
            <v>72.754408614644106</v>
          </cell>
          <cell r="I5505">
            <v>80.032830496733297</v>
          </cell>
          <cell r="J5505">
            <v>76.615675516605805</v>
          </cell>
          <cell r="K5505">
            <v>22.912634531562301</v>
          </cell>
          <cell r="L5505">
            <v>5.3144023580277802</v>
          </cell>
          <cell r="M5505">
            <v>37.813712266306197</v>
          </cell>
          <cell r="N5505">
            <v>7.2670045126292502</v>
          </cell>
          <cell r="O5505">
            <v>8.7647756044831304</v>
          </cell>
          <cell r="P5505">
            <v>17.688608885353901</v>
          </cell>
          <cell r="Q5505">
            <v>10.0508501201565</v>
          </cell>
          <cell r="R5505">
            <v>10.104497892421101</v>
          </cell>
          <cell r="S5505" t="e">
            <v>#N/A</v>
          </cell>
          <cell r="T5505" t="str">
            <v>related to tetrahydrofolylpolyglutamate synthase</v>
          </cell>
          <cell r="U5505" t="str">
            <v>IPR001645;IPR013221;IPR004101</v>
          </cell>
          <cell r="V5505" t="str">
            <v>Folylpolyglutamate synthetase;Mur ligase, central;Mur ligase, C-terminal</v>
          </cell>
        </row>
        <row r="5506">
          <cell r="A5506" t="str">
            <v>UMAG_10975</v>
          </cell>
          <cell r="B5506">
            <v>1074</v>
          </cell>
          <cell r="C5506">
            <v>501.70034661756398</v>
          </cell>
          <cell r="D5506">
            <v>736.95598063365105</v>
          </cell>
          <cell r="E5506">
            <v>551.90247661658304</v>
          </cell>
          <cell r="F5506">
            <v>44.797828188093398</v>
          </cell>
          <cell r="G5506">
            <v>27.6721362733966</v>
          </cell>
          <cell r="H5506">
            <v>24.386039312785499</v>
          </cell>
          <cell r="I5506">
            <v>20.776506639894599</v>
          </cell>
          <cell r="J5506">
            <v>214.07098814953</v>
          </cell>
          <cell r="K5506">
            <v>15.1535739452708</v>
          </cell>
          <cell r="L5506">
            <v>41.209764248850398</v>
          </cell>
          <cell r="M5506">
            <v>145.599465107562</v>
          </cell>
          <cell r="N5506">
            <v>22.7648673142014</v>
          </cell>
          <cell r="O5506">
            <v>14.4925355204561</v>
          </cell>
          <cell r="P5506">
            <v>8.3898181226195607</v>
          </cell>
          <cell r="Q5506">
            <v>2.9509861068655598</v>
          </cell>
          <cell r="R5506">
            <v>81.009666772973802</v>
          </cell>
          <cell r="S5506" t="e">
            <v>#N/A</v>
          </cell>
          <cell r="T5506" t="str">
            <v>hypothetical protein</v>
          </cell>
          <cell r="U5506" t="str">
            <v>IPR024655;IPR017853;IPR013781</v>
          </cell>
          <cell r="V5506" t="str">
            <v>Uncharacterised protein family, glycosyl hydrolase catalytic domain;Glycoside hydrolase superfamily;Glycoside hydrolase, catalytic domain</v>
          </cell>
        </row>
        <row r="5507">
          <cell r="A5507" t="str">
            <v>UMAG_10976</v>
          </cell>
          <cell r="B5507">
            <v>5643</v>
          </cell>
          <cell r="C5507">
            <v>268.28643313822499</v>
          </cell>
          <cell r="D5507">
            <v>540.40971475461902</v>
          </cell>
          <cell r="E5507">
            <v>210.45865261979799</v>
          </cell>
          <cell r="F5507">
            <v>243.44514181487901</v>
          </cell>
          <cell r="G5507">
            <v>247.11260019839699</v>
          </cell>
          <cell r="H5507">
            <v>250.51535372720301</v>
          </cell>
          <cell r="I5507">
            <v>235.79619697724101</v>
          </cell>
          <cell r="J5507">
            <v>241.338986826043</v>
          </cell>
          <cell r="K5507">
            <v>53.952576990074903</v>
          </cell>
          <cell r="L5507">
            <v>562.42743484874097</v>
          </cell>
          <cell r="M5507">
            <v>51.639996966524897</v>
          </cell>
          <cell r="N5507">
            <v>18.696792736156102</v>
          </cell>
          <cell r="O5507">
            <v>34.4810872607855</v>
          </cell>
          <cell r="P5507">
            <v>31.719988707642301</v>
          </cell>
          <cell r="Q5507">
            <v>25.0053980750906</v>
          </cell>
          <cell r="R5507">
            <v>30.145292086382401</v>
          </cell>
          <cell r="S5507" t="e">
            <v>#N/A</v>
          </cell>
          <cell r="T5507" t="str">
            <v>hypothetical protein</v>
          </cell>
          <cell r="U5507" t="str">
            <v>IPR029063;IPR013216;IPR002885;IPR011990</v>
          </cell>
          <cell r="V5507" t="str">
            <v>S-adenosyl-L-methionine-dependent methyltransferase;Methyltransferase type 11;Pentatricopeptide repeat;Tetratricopeptide-like helical domain</v>
          </cell>
        </row>
        <row r="5508">
          <cell r="A5508" t="str">
            <v>UMAG_10979</v>
          </cell>
          <cell r="B5508">
            <v>2328</v>
          </cell>
          <cell r="C5508">
            <v>152.63858569348099</v>
          </cell>
          <cell r="D5508">
            <v>122.223181953433</v>
          </cell>
          <cell r="E5508">
            <v>105.987077004623</v>
          </cell>
          <cell r="F5508">
            <v>75.151377722299102</v>
          </cell>
          <cell r="G5508">
            <v>94.267873658420598</v>
          </cell>
          <cell r="H5508">
            <v>89.8273110624975</v>
          </cell>
          <cell r="I5508">
            <v>89.281323576963899</v>
          </cell>
          <cell r="J5508">
            <v>93.146088326934404</v>
          </cell>
          <cell r="K5508">
            <v>42.180493691963598</v>
          </cell>
          <cell r="L5508">
            <v>34.922187773828703</v>
          </cell>
          <cell r="M5508">
            <v>41.883105810338797</v>
          </cell>
          <cell r="N5508">
            <v>9.8882204214864906</v>
          </cell>
          <cell r="O5508">
            <v>15.4497656343715</v>
          </cell>
          <cell r="P5508">
            <v>4.9657127598855197</v>
          </cell>
          <cell r="Q5508">
            <v>16.032112059965499</v>
          </cell>
          <cell r="R5508">
            <v>1.4972511707838401</v>
          </cell>
          <cell r="S5508" t="e">
            <v>#N/A</v>
          </cell>
          <cell r="T5508" t="str">
            <v>related to pantothenate kinase</v>
          </cell>
          <cell r="U5508" t="str">
            <v>IPR004567</v>
          </cell>
          <cell r="V5508" t="str">
            <v>Type II pantothenate kinase</v>
          </cell>
        </row>
        <row r="5509">
          <cell r="A5509" t="str">
            <v>UMAG_10980</v>
          </cell>
          <cell r="B5509">
            <v>2280</v>
          </cell>
          <cell r="C5509">
            <v>87.640404419640902</v>
          </cell>
          <cell r="D5509">
            <v>155.95086089317499</v>
          </cell>
          <cell r="E5509">
            <v>145.15723782480799</v>
          </cell>
          <cell r="F5509">
            <v>132.030717025998</v>
          </cell>
          <cell r="G5509">
            <v>156.950584854223</v>
          </cell>
          <cell r="H5509">
            <v>162.4463260567</v>
          </cell>
          <cell r="I5509">
            <v>186.51699978055501</v>
          </cell>
          <cell r="J5509">
            <v>164.289856805939</v>
          </cell>
          <cell r="K5509">
            <v>8.1470953983427492</v>
          </cell>
          <cell r="L5509">
            <v>81.541566217385594</v>
          </cell>
          <cell r="M5509">
            <v>8.6297385772091406</v>
          </cell>
          <cell r="N5509">
            <v>7.9491828412422301</v>
          </cell>
          <cell r="O5509">
            <v>9.9688667248447995</v>
          </cell>
          <cell r="P5509">
            <v>7.62261885057426</v>
          </cell>
          <cell r="Q5509">
            <v>10.9645074712334</v>
          </cell>
          <cell r="R5509">
            <v>10.3716410175847</v>
          </cell>
          <cell r="S5509" t="e">
            <v>#N/A</v>
          </cell>
          <cell r="T5509" t="str">
            <v>hypothetical protein</v>
          </cell>
          <cell r="U5509" t="str">
            <v>IPR022698</v>
          </cell>
          <cell r="V5509" t="str">
            <v>Protein of unknown function DUF3505</v>
          </cell>
        </row>
        <row r="5510">
          <cell r="A5510" t="str">
            <v>UMAG_10981</v>
          </cell>
          <cell r="B5510">
            <v>1259</v>
          </cell>
          <cell r="C5510">
            <v>26.693083606829301</v>
          </cell>
          <cell r="D5510">
            <v>61.796098604996303</v>
          </cell>
          <cell r="E5510">
            <v>57.986051626396403</v>
          </cell>
          <cell r="F5510">
            <v>75.488988837187904</v>
          </cell>
          <cell r="G5510">
            <v>69.449562812212307</v>
          </cell>
          <cell r="H5510">
            <v>78.088452763335994</v>
          </cell>
          <cell r="I5510">
            <v>65.4004036775342</v>
          </cell>
          <cell r="J5510">
            <v>75.2176173320413</v>
          </cell>
          <cell r="K5510">
            <v>1.9879125351172799</v>
          </cell>
          <cell r="L5510">
            <v>23.8133424895872</v>
          </cell>
          <cell r="M5510">
            <v>18.7383518698675</v>
          </cell>
          <cell r="N5510">
            <v>6.6378994807050598</v>
          </cell>
          <cell r="O5510">
            <v>10.0016044558961</v>
          </cell>
          <cell r="P5510">
            <v>8.9687984706598396</v>
          </cell>
          <cell r="Q5510">
            <v>10.1250630528292</v>
          </cell>
          <cell r="R5510">
            <v>13.8108231057533</v>
          </cell>
          <cell r="S5510" t="e">
            <v>#N/A</v>
          </cell>
          <cell r="T5510" t="str">
            <v>hypothetical protein (C-terminal fragment)</v>
          </cell>
          <cell r="U5510" t="e">
            <v>#N/A</v>
          </cell>
          <cell r="V5510" t="e">
            <v>#N/A</v>
          </cell>
        </row>
        <row r="5511">
          <cell r="A5511" t="str">
            <v>UMAG_10982</v>
          </cell>
          <cell r="B5511">
            <v>420</v>
          </cell>
          <cell r="C5511">
            <v>12.286596788190799</v>
          </cell>
          <cell r="D5511">
            <v>14.680566442251299</v>
          </cell>
          <cell r="E5511">
            <v>22.5093357178093</v>
          </cell>
          <cell r="F5511">
            <v>13.033784758815401</v>
          </cell>
          <cell r="G5511">
            <v>14.8867212247777</v>
          </cell>
          <cell r="H5511">
            <v>18.2339119346458</v>
          </cell>
          <cell r="I5511">
            <v>17.746158503916298</v>
          </cell>
          <cell r="J5511">
            <v>20.231551469119399</v>
          </cell>
          <cell r="K5511">
            <v>1.58502196814194</v>
          </cell>
          <cell r="L5511">
            <v>10.415663441786799</v>
          </cell>
          <cell r="M5511">
            <v>10.899095095014401</v>
          </cell>
          <cell r="N5511">
            <v>5.7251349872002502</v>
          </cell>
          <cell r="O5511">
            <v>2.03545188235816</v>
          </cell>
          <cell r="P5511">
            <v>0.82382303226255904</v>
          </cell>
          <cell r="Q5511">
            <v>2.37750103616301</v>
          </cell>
          <cell r="R5511">
            <v>6.7566584734218802</v>
          </cell>
          <cell r="S5511" t="str">
            <v>rrm6</v>
          </cell>
          <cell r="T5511" t="str">
            <v>related to ribonucleoprotein</v>
          </cell>
          <cell r="U5511" t="str">
            <v>IPR012677;IPR000504</v>
          </cell>
          <cell r="V5511" t="str">
            <v>Nucleotide-binding alpha-beta plait domain;RNA recognition motif domain</v>
          </cell>
        </row>
        <row r="5512">
          <cell r="A5512" t="str">
            <v>UMAG_10983</v>
          </cell>
          <cell r="B5512">
            <v>1461</v>
          </cell>
          <cell r="C5512">
            <v>74.167798057609602</v>
          </cell>
          <cell r="D5512">
            <v>69.631423550765405</v>
          </cell>
          <cell r="E5512">
            <v>58.210489723745802</v>
          </cell>
          <cell r="F5512">
            <v>47.596044979363903</v>
          </cell>
          <cell r="G5512">
            <v>51.630868488177398</v>
          </cell>
          <cell r="H5512">
            <v>56.312300117939898</v>
          </cell>
          <cell r="I5512">
            <v>69.460635007969501</v>
          </cell>
          <cell r="J5512">
            <v>59.750992266618297</v>
          </cell>
          <cell r="K5512">
            <v>5.7981414851700199</v>
          </cell>
          <cell r="L5512">
            <v>20.202632623761399</v>
          </cell>
          <cell r="M5512">
            <v>13.755838956611701</v>
          </cell>
          <cell r="N5512">
            <v>4.7954004510131503</v>
          </cell>
          <cell r="O5512">
            <v>0.62873709949214696</v>
          </cell>
          <cell r="P5512">
            <v>13.1133506683568</v>
          </cell>
          <cell r="Q5512">
            <v>4.1604304579859397</v>
          </cell>
          <cell r="R5512">
            <v>8.5484050029300391</v>
          </cell>
          <cell r="S5512" t="e">
            <v>#N/A</v>
          </cell>
          <cell r="T5512" t="str">
            <v>hypothetical protein</v>
          </cell>
          <cell r="U5512" t="str">
            <v>IPR005062</v>
          </cell>
          <cell r="V5512" t="str">
            <v>SAC3/GANP/Nin1/mts3/eIF-3 p25</v>
          </cell>
        </row>
        <row r="5513">
          <cell r="A5513" t="str">
            <v>UMAG_10984</v>
          </cell>
          <cell r="B5513">
            <v>810</v>
          </cell>
          <cell r="C5513">
            <v>120.92428533599001</v>
          </cell>
          <cell r="D5513">
            <v>85.104978104199105</v>
          </cell>
          <cell r="E5513">
            <v>83.897833790061</v>
          </cell>
          <cell r="F5513">
            <v>76.244829310349701</v>
          </cell>
          <cell r="G5513">
            <v>71.875357589121094</v>
          </cell>
          <cell r="H5513">
            <v>68.1731165048284</v>
          </cell>
          <cell r="I5513">
            <v>66.250035622215705</v>
          </cell>
          <cell r="J5513">
            <v>55.8803892682662</v>
          </cell>
          <cell r="K5513">
            <v>16.049778090374801</v>
          </cell>
          <cell r="L5513">
            <v>20.691970809984401</v>
          </cell>
          <cell r="M5513">
            <v>20.455251229978099</v>
          </cell>
          <cell r="N5513">
            <v>14.8311712959958</v>
          </cell>
          <cell r="O5513">
            <v>3.59265187550784</v>
          </cell>
          <cell r="P5513">
            <v>10.728918923158</v>
          </cell>
          <cell r="Q5513">
            <v>8.9297601756447804</v>
          </cell>
          <cell r="R5513">
            <v>11.765267352909801</v>
          </cell>
          <cell r="S5513" t="e">
            <v>#N/A</v>
          </cell>
          <cell r="T5513" t="str">
            <v>hypothetical protein</v>
          </cell>
          <cell r="U5513" t="str">
            <v>IPR029071;IPR003103;IPR000626</v>
          </cell>
          <cell r="V5513" t="str">
            <v>Ubiquitin-related domain;BAG domain;Ubiquitin-like</v>
          </cell>
        </row>
        <row r="5514">
          <cell r="A5514" t="str">
            <v>UMAG_10985</v>
          </cell>
          <cell r="B5514">
            <v>1071</v>
          </cell>
          <cell r="C5514">
            <v>371.47905643655599</v>
          </cell>
          <cell r="D5514">
            <v>149.29636948127001</v>
          </cell>
          <cell r="E5514">
            <v>146.953879546455</v>
          </cell>
          <cell r="F5514">
            <v>213.79023460645001</v>
          </cell>
          <cell r="G5514">
            <v>171.49840240011301</v>
          </cell>
          <cell r="H5514">
            <v>174.607823087876</v>
          </cell>
          <cell r="I5514">
            <v>146.10896392612699</v>
          </cell>
          <cell r="J5514">
            <v>156.40912920917199</v>
          </cell>
          <cell r="K5514">
            <v>51.747114825626198</v>
          </cell>
          <cell r="L5514">
            <v>12.0714122923803</v>
          </cell>
          <cell r="M5514">
            <v>54.754340226841798</v>
          </cell>
          <cell r="N5514">
            <v>18.983636025263699</v>
          </cell>
          <cell r="O5514">
            <v>16.230355344120301</v>
          </cell>
          <cell r="P5514">
            <v>9.4941541559173697</v>
          </cell>
          <cell r="Q5514">
            <v>21.959119584062702</v>
          </cell>
          <cell r="R5514">
            <v>37.318666523493398</v>
          </cell>
          <cell r="S5514" t="str">
            <v>thr1</v>
          </cell>
          <cell r="T5514" t="str">
            <v>probable THR1 - homoserine kinase</v>
          </cell>
          <cell r="U5514" t="str">
            <v>IPR020568;IPR013750;IPR006203;IPR000870;IPR014721;IPR006204</v>
          </cell>
          <cell r="V5514" t="str">
            <v>Ribosomal protein S5 domain 2-type fold;GHMP kinase, C-terminal domain;GHMP kinase, ATP-binding, conserved site;Homoserine kinase;Ribosomal protein S5 domain 2-type fold, subgroup;GHMP kinase N-terminal domain</v>
          </cell>
        </row>
        <row r="5515">
          <cell r="A5515" t="str">
            <v>UMAG_10986</v>
          </cell>
          <cell r="B5515">
            <v>759</v>
          </cell>
          <cell r="C5515">
            <v>48.102858982606598</v>
          </cell>
          <cell r="D5515">
            <v>102.30932141581999</v>
          </cell>
          <cell r="E5515">
            <v>86.185032165581404</v>
          </cell>
          <cell r="F5515">
            <v>165.12893269225299</v>
          </cell>
          <cell r="G5515">
            <v>143.19693722951001</v>
          </cell>
          <cell r="H5515">
            <v>122.26774276128999</v>
          </cell>
          <cell r="I5515">
            <v>91.686665211506707</v>
          </cell>
          <cell r="J5515">
            <v>71.645741607210994</v>
          </cell>
          <cell r="K5515">
            <v>4.7613517323987598</v>
          </cell>
          <cell r="L5515">
            <v>56.314473323448198</v>
          </cell>
          <cell r="M5515">
            <v>20.124174548329101</v>
          </cell>
          <cell r="N5515">
            <v>17.509319582941298</v>
          </cell>
          <cell r="O5515">
            <v>7.5557826487776101</v>
          </cell>
          <cell r="P5515">
            <v>13.5248733202547</v>
          </cell>
          <cell r="Q5515">
            <v>11.575066133819099</v>
          </cell>
          <cell r="R5515">
            <v>9.3288748484885993</v>
          </cell>
          <cell r="S5515" t="e">
            <v>#N/A</v>
          </cell>
          <cell r="T5515" t="str">
            <v>hypothetical protein</v>
          </cell>
          <cell r="U5515" t="str">
            <v>IPR007274</v>
          </cell>
          <cell r="V5515" t="str">
            <v>Ctr copper transporter</v>
          </cell>
        </row>
        <row r="5516">
          <cell r="A5516" t="str">
            <v>UMAG_10988</v>
          </cell>
          <cell r="B5516">
            <v>432</v>
          </cell>
          <cell r="C5516">
            <v>54.667013566336699</v>
          </cell>
          <cell r="D5516">
            <v>59.578690179357203</v>
          </cell>
          <cell r="E5516">
            <v>41.615236924661701</v>
          </cell>
          <cell r="F5516">
            <v>66.821683160236702</v>
          </cell>
          <cell r="G5516">
            <v>67.445092226176797</v>
          </cell>
          <cell r="H5516">
            <v>66.273760019331107</v>
          </cell>
          <cell r="I5516">
            <v>66.924402685230007</v>
          </cell>
          <cell r="J5516">
            <v>69.789141328487801</v>
          </cell>
          <cell r="K5516">
            <v>3.8108240595948599</v>
          </cell>
          <cell r="L5516">
            <v>22.686848498582801</v>
          </cell>
          <cell r="M5516">
            <v>6.8235130874933203</v>
          </cell>
          <cell r="N5516">
            <v>15.637261310276701</v>
          </cell>
          <cell r="O5516">
            <v>5.1787731015461098</v>
          </cell>
          <cell r="P5516">
            <v>11.037386818786601</v>
          </cell>
          <cell r="Q5516">
            <v>10.986124457263299</v>
          </cell>
          <cell r="R5516">
            <v>11.1520000682124</v>
          </cell>
          <cell r="S5516" t="e">
            <v>#N/A</v>
          </cell>
          <cell r="T5516" t="str">
            <v>probable clathrin coat assembly protein ap17</v>
          </cell>
          <cell r="U5516" t="str">
            <v>IPR016635;IPR027156;IPR011012;IPR022775</v>
          </cell>
          <cell r="V5516" t="str">
            <v>Adaptor protein complex, sigma subunit;AP-2 complex subunit sigma;Longin-like domain;AP complex, mu/sigma subunit</v>
          </cell>
        </row>
        <row r="5517">
          <cell r="A5517" t="str">
            <v>UMAG_10989</v>
          </cell>
          <cell r="B5517">
            <v>486</v>
          </cell>
          <cell r="C5517">
            <v>359.34435205517298</v>
          </cell>
          <cell r="D5517">
            <v>222.27601832424401</v>
          </cell>
          <cell r="E5517">
            <v>212.62570146512999</v>
          </cell>
          <cell r="F5517">
            <v>267.47176065846702</v>
          </cell>
          <cell r="G5517">
            <v>239.96024743604201</v>
          </cell>
          <cell r="H5517">
            <v>257.01246019320598</v>
          </cell>
          <cell r="I5517">
            <v>234.27677401715701</v>
          </cell>
          <cell r="J5517">
            <v>247.57112397948299</v>
          </cell>
          <cell r="K5517">
            <v>26.815062713202799</v>
          </cell>
          <cell r="L5517">
            <v>29.156707594299601</v>
          </cell>
          <cell r="M5517">
            <v>13.4041855400366</v>
          </cell>
          <cell r="N5517">
            <v>26.281410632845098</v>
          </cell>
          <cell r="O5517">
            <v>41.826815666190697</v>
          </cell>
          <cell r="P5517">
            <v>4.4745557355045404</v>
          </cell>
          <cell r="Q5517">
            <v>8.6120058099685703</v>
          </cell>
          <cell r="R5517">
            <v>20.837914298284002</v>
          </cell>
          <cell r="S5517" t="e">
            <v>#N/A</v>
          </cell>
          <cell r="T5517" t="str">
            <v>related to NADH-ubiquinone oxidoreductase 21 kDa subunit</v>
          </cell>
          <cell r="U5517" t="str">
            <v>IPR019721;IPR024549</v>
          </cell>
          <cell r="V5517" t="str">
            <v>NADH-ubiquinone oxidoreductase, 21kDa subunit, N-terminal;NADH-ubiquinone oxidoreductase, 21kDa subunit, C-terminal, fungi</v>
          </cell>
        </row>
        <row r="5518">
          <cell r="A5518" t="str">
            <v>UMAG_10990</v>
          </cell>
          <cell r="B5518">
            <v>1983</v>
          </cell>
          <cell r="C5518">
            <v>67.746357908613604</v>
          </cell>
          <cell r="D5518">
            <v>40.097140074398901</v>
          </cell>
          <cell r="E5518">
            <v>50.536553695213698</v>
          </cell>
          <cell r="F5518">
            <v>58.462467825895303</v>
          </cell>
          <cell r="G5518">
            <v>46.299415596745902</v>
          </cell>
          <cell r="H5518">
            <v>49.0010572381548</v>
          </cell>
          <cell r="I5518">
            <v>44.715941948326602</v>
          </cell>
          <cell r="J5518">
            <v>42.462052621678303</v>
          </cell>
          <cell r="K5518">
            <v>7.9011149348013499</v>
          </cell>
          <cell r="L5518">
            <v>11.3791571893504</v>
          </cell>
          <cell r="M5518">
            <v>17.5597636491994</v>
          </cell>
          <cell r="N5518">
            <v>11.1963495122555</v>
          </cell>
          <cell r="O5518">
            <v>13.9157772520461</v>
          </cell>
          <cell r="P5518">
            <v>3.5916577682822401</v>
          </cell>
          <cell r="Q5518">
            <v>7.2943571945488701</v>
          </cell>
          <cell r="R5518">
            <v>6.1850875751874197</v>
          </cell>
          <cell r="S5518" t="e">
            <v>#N/A</v>
          </cell>
          <cell r="T5518" t="str">
            <v>related to DEG1 - pseudouridine synthase</v>
          </cell>
          <cell r="U5518" t="str">
            <v>IPR001406;IPR020103;IPR020095;IPR020094;IPR020097</v>
          </cell>
          <cell r="V5518" t="str">
            <v>Pseudouridine synthase I, TruA;Pseudouridine synthase, catalytic domain;Pseudouridine synthase I, TruA, C-terminal;Pseudouridine synthase I, TruA, N-terminal;Pseudouridine synthase I, TruA, alpha/beta domain</v>
          </cell>
        </row>
        <row r="5519">
          <cell r="A5519" t="str">
            <v>UMAG_10993</v>
          </cell>
          <cell r="B5519">
            <v>627</v>
          </cell>
          <cell r="C5519">
            <v>111.755212420674</v>
          </cell>
          <cell r="D5519">
            <v>72.767421631740305</v>
          </cell>
          <cell r="E5519">
            <v>81.783460480298103</v>
          </cell>
          <cell r="F5519">
            <v>104.814321517013</v>
          </cell>
          <cell r="G5519">
            <v>68.651201603172595</v>
          </cell>
          <cell r="H5519">
            <v>63.855708272064703</v>
          </cell>
          <cell r="I5519">
            <v>59.006173210622002</v>
          </cell>
          <cell r="J5519">
            <v>66.845216854709605</v>
          </cell>
          <cell r="K5519">
            <v>10.429080527672101</v>
          </cell>
          <cell r="L5519">
            <v>21.164745314140902</v>
          </cell>
          <cell r="M5519">
            <v>11.047280568827899</v>
          </cell>
          <cell r="N5519">
            <v>13.200438155296901</v>
          </cell>
          <cell r="O5519">
            <v>16.026368875830201</v>
          </cell>
          <cell r="P5519">
            <v>12.717454990966701</v>
          </cell>
          <cell r="Q5519">
            <v>10.2803693380766</v>
          </cell>
          <cell r="R5519">
            <v>1.7485792505150499</v>
          </cell>
          <cell r="S5519" t="e">
            <v>#N/A</v>
          </cell>
          <cell r="T5519" t="str">
            <v>hypothetical protein</v>
          </cell>
          <cell r="U5519" t="str">
            <v>IPR007918</v>
          </cell>
          <cell r="V5519" t="str">
            <v>Mitochondrial distribution/morphology family 35/apoptosis</v>
          </cell>
        </row>
        <row r="5520">
          <cell r="A5520" t="str">
            <v>UMAG_10996</v>
          </cell>
          <cell r="B5520">
            <v>1209</v>
          </cell>
          <cell r="C5520">
            <v>35.233036855336799</v>
          </cell>
          <cell r="D5520">
            <v>45.754133213899003</v>
          </cell>
          <cell r="E5520">
            <v>38.483875321538903</v>
          </cell>
          <cell r="F5520">
            <v>7.5825074783006698</v>
          </cell>
          <cell r="G5520">
            <v>2.71709882941333</v>
          </cell>
          <cell r="H5520">
            <v>3.3623392931862801</v>
          </cell>
          <cell r="I5520">
            <v>1.2234550187717299</v>
          </cell>
          <cell r="J5520">
            <v>7.17828924090822</v>
          </cell>
          <cell r="K5520">
            <v>16.322740262461799</v>
          </cell>
          <cell r="L5520">
            <v>10.878139633861601</v>
          </cell>
          <cell r="M5520">
            <v>13.101588684590901</v>
          </cell>
          <cell r="N5520">
            <v>2.4612077470653402</v>
          </cell>
          <cell r="O5520">
            <v>1.2436418632475501</v>
          </cell>
          <cell r="P5520">
            <v>4.0626721434259698</v>
          </cell>
          <cell r="Q5520">
            <v>1.4297833291911199</v>
          </cell>
          <cell r="R5520">
            <v>3.25983737448384</v>
          </cell>
          <cell r="S5520" t="e">
            <v>#N/A</v>
          </cell>
          <cell r="T5520" t="str">
            <v>hypothetical protein</v>
          </cell>
          <cell r="U5520" t="str">
            <v>IPR029058;IPR000073</v>
          </cell>
          <cell r="V5520" t="str">
            <v>Alpha/Beta hydrolase fold;Alpha/beta hydrolase fold-1</v>
          </cell>
        </row>
        <row r="5521">
          <cell r="A5521" t="str">
            <v>UMAG_10997</v>
          </cell>
          <cell r="B5521">
            <v>411</v>
          </cell>
          <cell r="C5521">
            <v>7.0736759675861496</v>
          </cell>
          <cell r="D5521">
            <v>16.7615340181109</v>
          </cell>
          <cell r="E5521">
            <v>8.3065579265079794</v>
          </cell>
          <cell r="F5521">
            <v>8.9290927587648099</v>
          </cell>
          <cell r="G5521">
            <v>18.003859603414899</v>
          </cell>
          <cell r="H5521">
            <v>15.1885973408317</v>
          </cell>
          <cell r="I5521">
            <v>16.0969608017433</v>
          </cell>
          <cell r="J5521">
            <v>15.180380711561</v>
          </cell>
          <cell r="K5521">
            <v>0.30080392692514801</v>
          </cell>
          <cell r="L5521">
            <v>15.79475054131</v>
          </cell>
          <cell r="M5521">
            <v>1.86263344318497</v>
          </cell>
          <cell r="N5521">
            <v>0.35421051493233402</v>
          </cell>
          <cell r="O5521">
            <v>10.150856737818099</v>
          </cell>
          <cell r="P5521">
            <v>6.2486218397556001</v>
          </cell>
          <cell r="Q5521">
            <v>5.0156750070038099</v>
          </cell>
          <cell r="R5521">
            <v>2.14890984883478</v>
          </cell>
          <cell r="S5521" t="e">
            <v>#N/A</v>
          </cell>
          <cell r="T5521" t="str">
            <v>hypothetical protein</v>
          </cell>
          <cell r="U5521" t="e">
            <v>#N/A</v>
          </cell>
          <cell r="V5521" t="e">
            <v>#N/A</v>
          </cell>
        </row>
        <row r="5522">
          <cell r="A5522" t="str">
            <v>UMAG_10998</v>
          </cell>
          <cell r="B5522">
            <v>690</v>
          </cell>
          <cell r="C5522">
            <v>25.8795531065463</v>
          </cell>
          <cell r="D5522">
            <v>58.482971555915597</v>
          </cell>
          <cell r="E5522">
            <v>38.696404716267097</v>
          </cell>
          <cell r="F5522">
            <v>16.034137296398399</v>
          </cell>
          <cell r="G5522">
            <v>28.2072263040743</v>
          </cell>
          <cell r="H5522">
            <v>41.285713079665797</v>
          </cell>
          <cell r="I5522">
            <v>41.492021988033699</v>
          </cell>
          <cell r="J5522">
            <v>42.923638627074602</v>
          </cell>
          <cell r="K5522">
            <v>2.9153218760309398</v>
          </cell>
          <cell r="L5522">
            <v>43.180803328171301</v>
          </cell>
          <cell r="M5522">
            <v>20.239581285855799</v>
          </cell>
          <cell r="N5522">
            <v>3.1892718593184699</v>
          </cell>
          <cell r="O5522">
            <v>2.4253864415595601</v>
          </cell>
          <cell r="P5522">
            <v>9.7558573806318805</v>
          </cell>
          <cell r="Q5522">
            <v>5.45876380676326</v>
          </cell>
          <cell r="R5522">
            <v>4.2537442364475302</v>
          </cell>
          <cell r="S5522" t="e">
            <v>#N/A</v>
          </cell>
          <cell r="T5522" t="str">
            <v>hypothetical protein</v>
          </cell>
          <cell r="U5522" t="e">
            <v>#N/A</v>
          </cell>
          <cell r="V5522" t="e">
            <v>#N/A</v>
          </cell>
        </row>
        <row r="5523">
          <cell r="A5523" t="str">
            <v>UMAG_10999</v>
          </cell>
          <cell r="B5523">
            <v>906</v>
          </cell>
          <cell r="C5523">
            <v>85.105528957177</v>
          </cell>
          <cell r="D5523">
            <v>67.510523234908703</v>
          </cell>
          <cell r="E5523">
            <v>66.581557449568706</v>
          </cell>
          <cell r="F5523">
            <v>78.687200188885399</v>
          </cell>
          <cell r="G5523">
            <v>52.261076219570299</v>
          </cell>
          <cell r="H5523">
            <v>54.037006095776697</v>
          </cell>
          <cell r="I5523">
            <v>58.772312507172899</v>
          </cell>
          <cell r="J5523">
            <v>61.7800648106832</v>
          </cell>
          <cell r="K5523">
            <v>10.931891905398301</v>
          </cell>
          <cell r="L5523">
            <v>8.5731253190705505</v>
          </cell>
          <cell r="M5523">
            <v>34.346243456357598</v>
          </cell>
          <cell r="N5523">
            <v>15.0328620675189</v>
          </cell>
          <cell r="O5523">
            <v>9.6432092292379501</v>
          </cell>
          <cell r="P5523">
            <v>5.0309278695811503</v>
          </cell>
          <cell r="Q5523">
            <v>5.03379406152757</v>
          </cell>
          <cell r="R5523">
            <v>5.7221545265867304</v>
          </cell>
          <cell r="S5523" t="e">
            <v>#N/A</v>
          </cell>
          <cell r="T5523" t="str">
            <v>related to NRK1 - Nicotinamide riboside kinase</v>
          </cell>
          <cell r="U5523" t="str">
            <v>IPR026681;IPR027417;IPR006083</v>
          </cell>
          <cell r="V5523" t="str">
            <v>Nicotinamide riboside kinase;P-loop containing nucleoside triphosphate hydrolase;Phosphoribulokinase/uridine kinase</v>
          </cell>
        </row>
        <row r="5524">
          <cell r="A5524" t="str">
            <v>UMAG_11000</v>
          </cell>
          <cell r="B5524">
            <v>459</v>
          </cell>
          <cell r="C5524">
            <v>109.93243136983099</v>
          </cell>
          <cell r="D5524">
            <v>84.669785118402501</v>
          </cell>
          <cell r="E5524">
            <v>69.666272307308404</v>
          </cell>
          <cell r="F5524">
            <v>137.21359628248001</v>
          </cell>
          <cell r="G5524">
            <v>101.331181001438</v>
          </cell>
          <cell r="H5524">
            <v>99.617780710908207</v>
          </cell>
          <cell r="I5524">
            <v>74.701473430309804</v>
          </cell>
          <cell r="J5524">
            <v>71.847921308256005</v>
          </cell>
          <cell r="K5524">
            <v>4.7136769649320698</v>
          </cell>
          <cell r="L5524">
            <v>11.614680048911</v>
          </cell>
          <cell r="M5524">
            <v>15.193036870583001</v>
          </cell>
          <cell r="N5524">
            <v>10.1111960776761</v>
          </cell>
          <cell r="O5524">
            <v>23.839592640111899</v>
          </cell>
          <cell r="P5524">
            <v>7.9362229654662597</v>
          </cell>
          <cell r="Q5524">
            <v>14.613505163392199</v>
          </cell>
          <cell r="R5524">
            <v>1.39925124380331</v>
          </cell>
          <cell r="S5524" t="e">
            <v>#N/A</v>
          </cell>
          <cell r="T5524" t="str">
            <v>related to YCH1 - phosphatase</v>
          </cell>
          <cell r="U5524" t="str">
            <v>IPR001763</v>
          </cell>
          <cell r="V5524" t="str">
            <v>Rhodanese-like domain</v>
          </cell>
        </row>
        <row r="5525">
          <cell r="A5525" t="str">
            <v>UMAG_11001</v>
          </cell>
          <cell r="B5525">
            <v>1050</v>
          </cell>
          <cell r="C5525">
            <v>19.8779592420086</v>
          </cell>
          <cell r="D5525">
            <v>64.442695207674802</v>
          </cell>
          <cell r="E5525">
            <v>41.514926578608097</v>
          </cell>
          <cell r="F5525">
            <v>25.850368489707201</v>
          </cell>
          <cell r="G5525">
            <v>54.936566151923998</v>
          </cell>
          <cell r="H5525">
            <v>45.507133568514398</v>
          </cell>
          <cell r="I5525">
            <v>56.724176848435299</v>
          </cell>
          <cell r="J5525">
            <v>42.623418582826901</v>
          </cell>
          <cell r="K5525">
            <v>4.6304937421833401</v>
          </cell>
          <cell r="L5525">
            <v>11.4948651121098</v>
          </cell>
          <cell r="M5525">
            <v>3.50407451907475</v>
          </cell>
          <cell r="N5525">
            <v>0.68980218538179305</v>
          </cell>
          <cell r="O5525">
            <v>6.6570927785081802</v>
          </cell>
          <cell r="P5525">
            <v>13.2653566805657</v>
          </cell>
          <cell r="Q5525">
            <v>15.3186697934491</v>
          </cell>
          <cell r="R5525">
            <v>3.3950288190366802</v>
          </cell>
          <cell r="S5525" t="e">
            <v>#N/A</v>
          </cell>
          <cell r="T5525" t="str">
            <v>related to enoyl-coa hydratase protein 3</v>
          </cell>
          <cell r="U5525" t="str">
            <v>IPR029045;IPR018376;IPR001753</v>
          </cell>
          <cell r="V5525" t="str">
            <v>ClpP/crotonase-like domain;Enoyl-CoA hydratase/isomerase, conserved site;Crotonase superfamily</v>
          </cell>
        </row>
        <row r="5526">
          <cell r="A5526" t="str">
            <v>UMAG_11002</v>
          </cell>
          <cell r="B5526">
            <v>285</v>
          </cell>
          <cell r="C5526">
            <v>0.214867518809849</v>
          </cell>
          <cell r="D5526">
            <v>0.95852239533280803</v>
          </cell>
          <cell r="E5526">
            <v>3.4739731004575498</v>
          </cell>
          <cell r="F5526">
            <v>0.47746294066711098</v>
          </cell>
          <cell r="G5526">
            <v>228.36145656423</v>
          </cell>
          <cell r="H5526">
            <v>358.39637640735202</v>
          </cell>
          <cell r="I5526">
            <v>1186.73870096786</v>
          </cell>
          <cell r="J5526">
            <v>7375.7535622148298</v>
          </cell>
          <cell r="K5526">
            <v>8.2173262799534602E-2</v>
          </cell>
          <cell r="L5526">
            <v>1.66020948890904</v>
          </cell>
          <cell r="M5526">
            <v>6.0170979141200496</v>
          </cell>
          <cell r="N5526">
            <v>0.82699007196667995</v>
          </cell>
          <cell r="O5526">
            <v>120.374439693338</v>
          </cell>
          <cell r="P5526">
            <v>147.37108576301699</v>
          </cell>
          <cell r="Q5526">
            <v>546.61010792622699</v>
          </cell>
          <cell r="R5526">
            <v>3911.95243135588</v>
          </cell>
          <cell r="S5526" t="e">
            <v>#N/A</v>
          </cell>
          <cell r="T5526" t="str">
            <v>hypothetical protein</v>
          </cell>
          <cell r="U5526" t="e">
            <v>#N/A</v>
          </cell>
          <cell r="V5526" t="e">
            <v>#N/A</v>
          </cell>
        </row>
        <row r="5527">
          <cell r="A5527" t="str">
            <v>UMAG_11005</v>
          </cell>
          <cell r="B5527">
            <v>1872</v>
          </cell>
          <cell r="C5527">
            <v>206.56229935751199</v>
          </cell>
          <cell r="D5527">
            <v>131.275949432853</v>
          </cell>
          <cell r="E5527">
            <v>168.73020858135999</v>
          </cell>
          <cell r="F5527">
            <v>193.29445198130301</v>
          </cell>
          <cell r="G5527">
            <v>218.99370358357999</v>
          </cell>
          <cell r="H5527">
            <v>191.80106777769601</v>
          </cell>
          <cell r="I5527">
            <v>195.728910825893</v>
          </cell>
          <cell r="J5527">
            <v>158.601126859944</v>
          </cell>
          <cell r="K5527">
            <v>36.595682487806499</v>
          </cell>
          <cell r="L5527">
            <v>23.421136275654799</v>
          </cell>
          <cell r="M5527">
            <v>13.485780830961099</v>
          </cell>
          <cell r="N5527">
            <v>12.471045735543401</v>
          </cell>
          <cell r="O5527">
            <v>34.345030354138103</v>
          </cell>
          <cell r="P5527">
            <v>10.721309379595301</v>
          </cell>
          <cell r="Q5527">
            <v>26.684588931215501</v>
          </cell>
          <cell r="R5527">
            <v>13.8880211083204</v>
          </cell>
          <cell r="S5527" t="e">
            <v>#N/A</v>
          </cell>
          <cell r="T5527" t="str">
            <v>related to COX15 - cytochrome oxidase assembly factor</v>
          </cell>
          <cell r="U5527" t="str">
            <v>IPR003780</v>
          </cell>
          <cell r="V5527" t="str">
            <v>COX15/CtaA family</v>
          </cell>
        </row>
        <row r="5528">
          <cell r="A5528" t="str">
            <v>UMAG_11007</v>
          </cell>
          <cell r="B5528">
            <v>2076</v>
          </cell>
          <cell r="C5528">
            <v>48.657175411873602</v>
          </cell>
          <cell r="D5528">
            <v>281.42188239508999</v>
          </cell>
          <cell r="E5528">
            <v>515.37687565013005</v>
          </cell>
          <cell r="F5528">
            <v>133.03266249624701</v>
          </cell>
          <cell r="G5528">
            <v>132.102565017551</v>
          </cell>
          <cell r="H5528">
            <v>106.324822565587</v>
          </cell>
          <cell r="I5528">
            <v>68.863876334995695</v>
          </cell>
          <cell r="J5528">
            <v>273.71074545197803</v>
          </cell>
          <cell r="K5528">
            <v>16.299820789917401</v>
          </cell>
          <cell r="L5528">
            <v>15.600489881010301</v>
          </cell>
          <cell r="M5528">
            <v>325.75470868068197</v>
          </cell>
          <cell r="N5528">
            <v>6.2673395598229202</v>
          </cell>
          <cell r="O5528">
            <v>17.765454803796501</v>
          </cell>
          <cell r="P5528">
            <v>13.461677536812299</v>
          </cell>
          <cell r="Q5528">
            <v>9.4952249344671706</v>
          </cell>
          <cell r="R5528">
            <v>110.298829599321</v>
          </cell>
          <cell r="S5528" t="e">
            <v>#N/A</v>
          </cell>
          <cell r="T5528" t="str">
            <v>related to GTP-binding protein Rab5c</v>
          </cell>
          <cell r="U5528" t="str">
            <v>IPR027417;IPR003579;IPR001806;IPR005225</v>
          </cell>
          <cell r="V5528" t="str">
            <v>P-loop containing nucleoside triphosphate hydrolase;Small GTPase superfamily, Rab type;Small GTPase superfamily;Small GTP-binding protein domain</v>
          </cell>
        </row>
        <row r="5529">
          <cell r="A5529" t="str">
            <v>UMAG_11008</v>
          </cell>
          <cell r="B5529">
            <v>3798</v>
          </cell>
          <cell r="C5529">
            <v>2.7287017388918899</v>
          </cell>
          <cell r="D5529">
            <v>9.8963261516302108</v>
          </cell>
          <cell r="E5529">
            <v>15.2128236682489</v>
          </cell>
          <cell r="F5529">
            <v>8.4336137233506605</v>
          </cell>
          <cell r="G5529">
            <v>245.584680496299</v>
          </cell>
          <cell r="H5529">
            <v>313.772399879516</v>
          </cell>
          <cell r="I5529">
            <v>447.688459337437</v>
          </cell>
          <cell r="J5529">
            <v>304.96499702163499</v>
          </cell>
          <cell r="K5529">
            <v>1.2449874423415299</v>
          </cell>
          <cell r="L5529">
            <v>11.996696113785401</v>
          </cell>
          <cell r="M5529">
            <v>13.766711760330301</v>
          </cell>
          <cell r="N5529">
            <v>3.58450888032813</v>
          </cell>
          <cell r="O5529">
            <v>6.9402654732168196</v>
          </cell>
          <cell r="P5529">
            <v>9.4290677159496994</v>
          </cell>
          <cell r="Q5529">
            <v>32.462289007990897</v>
          </cell>
          <cell r="R5529">
            <v>78.082125926514294</v>
          </cell>
          <cell r="S5529" t="e">
            <v>#N/A</v>
          </cell>
          <cell r="T5529" t="str">
            <v>related to HFM1 - DNA/RNA helicase</v>
          </cell>
          <cell r="U5529" t="str">
            <v>IPR027417;IPR004179;IPR011545;IPR014001;IPR001650</v>
          </cell>
          <cell r="V5529" t="str">
            <v>P-loop containing nucleoside triphosphate hydrolase;Sec63 domain;DEAD/DEAH box helicase domain;Helicase superfamily 1/2, ATP-binding domain;Helicase, C-terminal</v>
          </cell>
        </row>
        <row r="5530">
          <cell r="A5530" t="str">
            <v>UMAG_11009</v>
          </cell>
          <cell r="B5530">
            <v>3948</v>
          </cell>
          <cell r="C5530">
            <v>143.90061517718601</v>
          </cell>
          <cell r="D5530">
            <v>55.223638065775503</v>
          </cell>
          <cell r="E5530">
            <v>77.896337293005203</v>
          </cell>
          <cell r="F5530">
            <v>112.391325469058</v>
          </cell>
          <cell r="G5530">
            <v>108.760464511246</v>
          </cell>
          <cell r="H5530">
            <v>74.656996791663602</v>
          </cell>
          <cell r="I5530">
            <v>87.780127146747802</v>
          </cell>
          <cell r="J5530">
            <v>78.406344075396404</v>
          </cell>
          <cell r="K5530">
            <v>18.639331059507299</v>
          </cell>
          <cell r="L5530">
            <v>19.902148777214599</v>
          </cell>
          <cell r="M5530">
            <v>24.107851371639502</v>
          </cell>
          <cell r="N5530">
            <v>20.5931812105589</v>
          </cell>
          <cell r="O5530">
            <v>15.1973201923697</v>
          </cell>
          <cell r="P5530">
            <v>1.9643527667965399</v>
          </cell>
          <cell r="Q5530">
            <v>20.719795924003598</v>
          </cell>
          <cell r="R5530">
            <v>19.2460113992007</v>
          </cell>
          <cell r="S5530" t="e">
            <v>#N/A</v>
          </cell>
          <cell r="T5530" t="str">
            <v>related to MSH6 - DNA mismatch repair protein</v>
          </cell>
          <cell r="U5530" t="str">
            <v>IPR000432;IPR016151;IPR007860;IPR007696;IPR027417;IPR015536;IPR017261;IPR007695;IPR007861</v>
          </cell>
          <cell r="V5530" t="str">
            <v>DNA mismatch repair protein MutS, C-terminal;DNA mismatch repair protein MutS, N-terminal;DNA mismatch repair protein MutS, connector domain;DNA mismatch repair protein MutS, core;P-loop containing nucleoside triphosphate hydrolase;DNA mismatch repair protein MutS-homologue MSH6;DNA mismatch repair protein Msh6;DNA mismatch repair protein MutS-like, N-terminal;DNA mismatch repair protein MutS, clamp</v>
          </cell>
        </row>
        <row r="5531">
          <cell r="A5531" t="str">
            <v>UMAG_11010</v>
          </cell>
          <cell r="B5531">
            <v>1188</v>
          </cell>
          <cell r="C5531">
            <v>52.463030278109002</v>
          </cell>
          <cell r="D5531">
            <v>17.730039598443</v>
          </cell>
          <cell r="E5531">
            <v>18.5864864226529</v>
          </cell>
          <cell r="F5531">
            <v>21.8632352884899</v>
          </cell>
          <cell r="G5531">
            <v>12.257952084621101</v>
          </cell>
          <cell r="H5531">
            <v>17.234589581258799</v>
          </cell>
          <cell r="I5531">
            <v>21.827502567469001</v>
          </cell>
          <cell r="J5531">
            <v>14.8081051394482</v>
          </cell>
          <cell r="K5531">
            <v>7.4411140389211301</v>
          </cell>
          <cell r="L5531">
            <v>7.1664177344634297</v>
          </cell>
          <cell r="M5531">
            <v>12.9195433786858</v>
          </cell>
          <cell r="N5531">
            <v>6.1178433660164702</v>
          </cell>
          <cell r="O5531">
            <v>2.8745676211114701</v>
          </cell>
          <cell r="P5531">
            <v>1.8590152575961501</v>
          </cell>
          <cell r="Q5531">
            <v>8.3142277030324099</v>
          </cell>
          <cell r="R5531">
            <v>1.97247712966039</v>
          </cell>
          <cell r="S5531" t="e">
            <v>#N/A</v>
          </cell>
          <cell r="T5531" t="str">
            <v>related to ECO1 - Acetyltransferase required for establishment of sister chromatid cohesion</v>
          </cell>
          <cell r="U5531" t="str">
            <v>IPR028005;IPR028009;IPR016181</v>
          </cell>
          <cell r="V5531" t="str">
            <v>N-acetyltransferase ESCO, zinc-finger;N-acetyltransferase ESCO, acetyl-transferase domain;Acyl-CoA N-acyltransferase</v>
          </cell>
        </row>
        <row r="5532">
          <cell r="A5532" t="str">
            <v>UMAG_11012</v>
          </cell>
          <cell r="B5532">
            <v>570</v>
          </cell>
          <cell r="C5532">
            <v>128.051916788873</v>
          </cell>
          <cell r="D5532">
            <v>83.895151878262197</v>
          </cell>
          <cell r="E5532">
            <v>62.481979306422602</v>
          </cell>
          <cell r="F5532">
            <v>100.12987210908101</v>
          </cell>
          <cell r="G5532">
            <v>88.139735674270696</v>
          </cell>
          <cell r="H5532">
            <v>88.486031959222601</v>
          </cell>
          <cell r="I5532">
            <v>92.032404034894</v>
          </cell>
          <cell r="J5532">
            <v>76.822674381030893</v>
          </cell>
          <cell r="K5532">
            <v>16.0535793967288</v>
          </cell>
          <cell r="L5532">
            <v>12.8860096750615</v>
          </cell>
          <cell r="M5532">
            <v>29.695753647457899</v>
          </cell>
          <cell r="N5532">
            <v>2.2417856119527699</v>
          </cell>
          <cell r="O5532">
            <v>3.17159472802313</v>
          </cell>
          <cell r="P5532">
            <v>3.6120161303976701</v>
          </cell>
          <cell r="Q5532">
            <v>16.344292201877799</v>
          </cell>
          <cell r="R5532">
            <v>4.66634058928895</v>
          </cell>
          <cell r="S5532" t="e">
            <v>#N/A</v>
          </cell>
          <cell r="T5532" t="str">
            <v>hypothetical protein</v>
          </cell>
          <cell r="U5532" t="str">
            <v>IPR020683;IPR002110</v>
          </cell>
          <cell r="V5532" t="str">
            <v>Ankyrin repeat-containing domain;Ankyrin repeat</v>
          </cell>
        </row>
        <row r="5533">
          <cell r="A5533" t="str">
            <v>UMAG_11013</v>
          </cell>
          <cell r="B5533">
            <v>4728</v>
          </cell>
          <cell r="C5533">
            <v>94.046242828769806</v>
          </cell>
          <cell r="D5533">
            <v>66.745873179767699</v>
          </cell>
          <cell r="E5533">
            <v>82.274091573046206</v>
          </cell>
          <cell r="F5533">
            <v>129.528694811961</v>
          </cell>
          <cell r="G5533">
            <v>109.967452722429</v>
          </cell>
          <cell r="H5533">
            <v>101.712805116589</v>
          </cell>
          <cell r="I5533">
            <v>95.550765669895199</v>
          </cell>
          <cell r="J5533">
            <v>75.854104770756805</v>
          </cell>
          <cell r="K5533">
            <v>20.2777362082638</v>
          </cell>
          <cell r="L5533">
            <v>9.96313478184309</v>
          </cell>
          <cell r="M5533">
            <v>28.6202909004605</v>
          </cell>
          <cell r="N5533">
            <v>9.5782388507069491</v>
          </cell>
          <cell r="O5533">
            <v>12.928869390503101</v>
          </cell>
          <cell r="P5533">
            <v>6.1885163277133097</v>
          </cell>
          <cell r="Q5533">
            <v>7.9580164325503402</v>
          </cell>
          <cell r="R5533">
            <v>3.9234854250698401</v>
          </cell>
          <cell r="S5533" t="e">
            <v>#N/A</v>
          </cell>
          <cell r="T5533" t="str">
            <v>hypothetical protein</v>
          </cell>
          <cell r="U5533" t="str">
            <v>IPR005635</v>
          </cell>
          <cell r="V5533" t="str">
            <v>Inner centromere protein, ARK-binding domain</v>
          </cell>
        </row>
        <row r="5534">
          <cell r="A5534" t="str">
            <v>UMAG_11014</v>
          </cell>
          <cell r="B5534">
            <v>2826</v>
          </cell>
          <cell r="C5534">
            <v>175.97726694105199</v>
          </cell>
          <cell r="D5534">
            <v>293.28431314175498</v>
          </cell>
          <cell r="E5534">
            <v>227.53163974390799</v>
          </cell>
          <cell r="F5534">
            <v>186.24203008384501</v>
          </cell>
          <cell r="G5534">
            <v>180.014917551975</v>
          </cell>
          <cell r="H5534">
            <v>189.850162559566</v>
          </cell>
          <cell r="I5534">
            <v>181.324325560906</v>
          </cell>
          <cell r="J5534">
            <v>181.85019827905401</v>
          </cell>
          <cell r="K5534">
            <v>31.292159563071699</v>
          </cell>
          <cell r="L5534">
            <v>23.845422242959199</v>
          </cell>
          <cell r="M5534">
            <v>25.684468335257801</v>
          </cell>
          <cell r="N5534">
            <v>16.692417198477099</v>
          </cell>
          <cell r="O5534">
            <v>22.525341111563701</v>
          </cell>
          <cell r="P5534">
            <v>4.2691355472482098</v>
          </cell>
          <cell r="Q5534">
            <v>10.8813761063453</v>
          </cell>
          <cell r="R5534">
            <v>10.299002467817299</v>
          </cell>
          <cell r="S5534" t="e">
            <v>#N/A</v>
          </cell>
          <cell r="T5534" t="str">
            <v>related to SCT1 - glycerol 3-phosphate/dihydroxyacetone phosphate dual substrate acyltransferase</v>
          </cell>
          <cell r="U5534" t="str">
            <v>IPR002123</v>
          </cell>
          <cell r="V5534" t="str">
            <v>Phospholipid/glycerol acyltransferase</v>
          </cell>
        </row>
        <row r="5535">
          <cell r="A5535" t="str">
            <v>UMAG_11016</v>
          </cell>
          <cell r="B5535">
            <v>1392</v>
          </cell>
          <cell r="C5535">
            <v>31.831532519276099</v>
          </cell>
          <cell r="D5535">
            <v>25.805073690860599</v>
          </cell>
          <cell r="E5535">
            <v>15.130376376127201</v>
          </cell>
          <cell r="F5535">
            <v>26.428799778526599</v>
          </cell>
          <cell r="G5535">
            <v>45.360892011115098</v>
          </cell>
          <cell r="H5535">
            <v>50.0141382934086</v>
          </cell>
          <cell r="I5535">
            <v>73.643012499674498</v>
          </cell>
          <cell r="J5535">
            <v>62.353226631452998</v>
          </cell>
          <cell r="K5535">
            <v>5.4944633995585797</v>
          </cell>
          <cell r="L5535">
            <v>8.5935218437325602</v>
          </cell>
          <cell r="M5535">
            <v>10.430091023138701</v>
          </cell>
          <cell r="N5535">
            <v>4.2301557625595096</v>
          </cell>
          <cell r="O5535">
            <v>5.6777672122725598</v>
          </cell>
          <cell r="P5535">
            <v>3.1453911042608</v>
          </cell>
          <cell r="Q5535">
            <v>20.208051870158901</v>
          </cell>
          <cell r="R5535">
            <v>7.7825742156089204</v>
          </cell>
          <cell r="S5535" t="str">
            <v>rec1</v>
          </cell>
          <cell r="T5535" t="str">
            <v>exonuclease REC1</v>
          </cell>
          <cell r="U5535" t="str">
            <v>IPR003021;IPR003027</v>
          </cell>
          <cell r="V5535" t="str">
            <v>Rad1/Rec1/Rad17;Exonuclease Rec1, Ustilaginaceae</v>
          </cell>
        </row>
        <row r="5536">
          <cell r="A5536" t="str">
            <v>UMAG_11017</v>
          </cell>
          <cell r="B5536">
            <v>1449</v>
          </cell>
          <cell r="C5536">
            <v>96.408642205706798</v>
          </cell>
          <cell r="D5536">
            <v>252.06074951058801</v>
          </cell>
          <cell r="E5536">
            <v>244.24407787787499</v>
          </cell>
          <cell r="F5536">
            <v>137.33970894570899</v>
          </cell>
          <cell r="G5536">
            <v>124.683423745965</v>
          </cell>
          <cell r="H5536">
            <v>202.57774741593099</v>
          </cell>
          <cell r="I5536">
            <v>266.82558653925503</v>
          </cell>
          <cell r="J5536">
            <v>249.38078111429499</v>
          </cell>
          <cell r="K5536">
            <v>16.9805125955817</v>
          </cell>
          <cell r="L5536">
            <v>30.248827139978001</v>
          </cell>
          <cell r="M5536">
            <v>43.673285469665302</v>
          </cell>
          <cell r="N5536">
            <v>25.671677632685</v>
          </cell>
          <cell r="O5536">
            <v>7.3888819995332797</v>
          </cell>
          <cell r="P5536">
            <v>12.073340314478999</v>
          </cell>
          <cell r="Q5536">
            <v>58.6890060774614</v>
          </cell>
          <cell r="R5536">
            <v>35.824181448179303</v>
          </cell>
          <cell r="S5536" t="e">
            <v>#N/A</v>
          </cell>
          <cell r="T5536" t="str">
            <v>related to CAP59 (required for capsule formation)</v>
          </cell>
          <cell r="U5536" t="str">
            <v>IPR021047</v>
          </cell>
          <cell r="V5536" t="str">
            <v>Mannosyltransferase 1, CMT1</v>
          </cell>
        </row>
        <row r="5537">
          <cell r="A5537" t="str">
            <v>UMAG_11018</v>
          </cell>
          <cell r="B5537">
            <v>471</v>
          </cell>
          <cell r="C5537">
            <v>28.653826199601799</v>
          </cell>
          <cell r="D5537">
            <v>137.23073784544499</v>
          </cell>
          <cell r="E5537">
            <v>72.046764173594994</v>
          </cell>
          <cell r="F5537">
            <v>28.115847462011502</v>
          </cell>
          <cell r="G5537">
            <v>84.383883663373894</v>
          </cell>
          <cell r="H5537">
            <v>112.811934543945</v>
          </cell>
          <cell r="I5537">
            <v>112.772460367253</v>
          </cell>
          <cell r="J5537">
            <v>87.927685488418703</v>
          </cell>
          <cell r="K5537">
            <v>1.4075556407587799</v>
          </cell>
          <cell r="L5537">
            <v>101.12480928762</v>
          </cell>
          <cell r="M5537">
            <v>21.603478482153101</v>
          </cell>
          <cell r="N5537">
            <v>3.29534060459584</v>
          </cell>
          <cell r="O5537">
            <v>14.012697095357399</v>
          </cell>
          <cell r="P5537">
            <v>9.6371981482703699</v>
          </cell>
          <cell r="Q5537">
            <v>39.481788674145598</v>
          </cell>
          <cell r="R5537">
            <v>17.665092146265</v>
          </cell>
          <cell r="S5537" t="e">
            <v>#N/A</v>
          </cell>
          <cell r="T5537" t="str">
            <v>hypothetical protein</v>
          </cell>
          <cell r="U5537" t="e">
            <v>#N/A</v>
          </cell>
          <cell r="V5537" t="e">
            <v>#N/A</v>
          </cell>
        </row>
        <row r="5538">
          <cell r="A5538" t="str">
            <v>UMAG_11019</v>
          </cell>
          <cell r="B5538">
            <v>714</v>
          </cell>
          <cell r="C5538">
            <v>48.211063495194601</v>
          </cell>
          <cell r="D5538">
            <v>13.188731452383101</v>
          </cell>
          <cell r="E5538">
            <v>32.062286321235497</v>
          </cell>
          <cell r="F5538">
            <v>23.447888979756598</v>
          </cell>
          <cell r="G5538">
            <v>31.8637275533052</v>
          </cell>
          <cell r="H5538">
            <v>31.118082003819701</v>
          </cell>
          <cell r="I5538">
            <v>37.884338067836403</v>
          </cell>
          <cell r="J5538">
            <v>29.1843205170392</v>
          </cell>
          <cell r="K5538">
            <v>4.0351601986630898</v>
          </cell>
          <cell r="L5538">
            <v>7.5861047280036402</v>
          </cell>
          <cell r="M5538">
            <v>2.3498975834606299</v>
          </cell>
          <cell r="N5538">
            <v>2.3784406436942001</v>
          </cell>
          <cell r="O5538">
            <v>7.0307661218794504</v>
          </cell>
          <cell r="P5538">
            <v>7.9101011566928801</v>
          </cell>
          <cell r="Q5538">
            <v>9.58180174390011</v>
          </cell>
          <cell r="R5538">
            <v>6.1544359918002502</v>
          </cell>
          <cell r="S5538" t="e">
            <v>#N/A</v>
          </cell>
          <cell r="T5538" t="str">
            <v>related to PRP11 - pre-mRNA splicing factor</v>
          </cell>
          <cell r="U5538" t="str">
            <v>IPR003604;IPR019134;IPR000690</v>
          </cell>
          <cell r="V5538" t="str">
            <v>Zinc finger, U1-type;Cactin, C-terminal;Zinc finger, C2H2-type matrin</v>
          </cell>
        </row>
        <row r="5539">
          <cell r="A5539" t="str">
            <v>UMAG_11020</v>
          </cell>
          <cell r="B5539">
            <v>201</v>
          </cell>
          <cell r="C5539">
            <v>32.614373758281801</v>
          </cell>
          <cell r="D5539">
            <v>149.99284948267001</v>
          </cell>
          <cell r="E5539">
            <v>247.705079771735</v>
          </cell>
          <cell r="F5539">
            <v>49.056111176471397</v>
          </cell>
          <cell r="G5539">
            <v>42.031394534176599</v>
          </cell>
          <cell r="H5539">
            <v>39.411656843602898</v>
          </cell>
          <cell r="I5539">
            <v>37.666520564417297</v>
          </cell>
          <cell r="J5539">
            <v>195.84412272727101</v>
          </cell>
          <cell r="K5539">
            <v>23.150246464385699</v>
          </cell>
          <cell r="L5539">
            <v>29.808667621785698</v>
          </cell>
          <cell r="M5539">
            <v>87.988148911955903</v>
          </cell>
          <cell r="N5539">
            <v>21.6247744586361</v>
          </cell>
          <cell r="O5539">
            <v>6.9435462787971503</v>
          </cell>
          <cell r="P5539">
            <v>15.936962978148699</v>
          </cell>
          <cell r="Q5539">
            <v>23.964665403337001</v>
          </cell>
          <cell r="R5539">
            <v>47.953639602151299</v>
          </cell>
          <cell r="S5539" t="e">
            <v>#N/A</v>
          </cell>
          <cell r="T5539" t="str">
            <v>hypothetical protein</v>
          </cell>
          <cell r="U5539" t="e">
            <v>#N/A</v>
          </cell>
          <cell r="V5539" t="e">
            <v>#N/A</v>
          </cell>
        </row>
        <row r="5540">
          <cell r="A5540" t="str">
            <v>UMAG_11021</v>
          </cell>
          <cell r="B5540">
            <v>1971</v>
          </cell>
          <cell r="C5540">
            <v>442.832318215962</v>
          </cell>
          <cell r="D5540">
            <v>256.74000926308599</v>
          </cell>
          <cell r="E5540">
            <v>351.25011930606098</v>
          </cell>
          <cell r="F5540">
            <v>364.69054485057802</v>
          </cell>
          <cell r="G5540">
            <v>261.64859938974303</v>
          </cell>
          <cell r="H5540">
            <v>260.68058205127699</v>
          </cell>
          <cell r="I5540">
            <v>219.01740410942301</v>
          </cell>
          <cell r="J5540">
            <v>269.50727439472098</v>
          </cell>
          <cell r="K5540">
            <v>50.838536901231997</v>
          </cell>
          <cell r="L5540">
            <v>49.509741050710197</v>
          </cell>
          <cell r="M5540">
            <v>58.954130282937001</v>
          </cell>
          <cell r="N5540">
            <v>36.356424805162199</v>
          </cell>
          <cell r="O5540">
            <v>4.7269837646250998</v>
          </cell>
          <cell r="P5540">
            <v>10.139267851398801</v>
          </cell>
          <cell r="Q5540">
            <v>26.8955536972781</v>
          </cell>
          <cell r="R5540">
            <v>67.356266674740098</v>
          </cell>
          <cell r="S5540" t="e">
            <v>#N/A</v>
          </cell>
          <cell r="T5540" t="str">
            <v>probable mitochondrial precursor protein import receptor tom70</v>
          </cell>
          <cell r="U5540" t="str">
            <v>IPR011990;IPR019734;IPR013105;IPR013026</v>
          </cell>
          <cell r="V5540" t="str">
            <v>Tetratricopeptide-like helical domain;Tetratricopeptide repeat;Tetratricopeptide TPR2;Tetratricopeptide repeat-containing domain</v>
          </cell>
        </row>
        <row r="5541">
          <cell r="A5541" t="str">
            <v>UMAG_11022</v>
          </cell>
          <cell r="B5541">
            <v>1329</v>
          </cell>
          <cell r="C5541">
            <v>124.06591328439301</v>
          </cell>
          <cell r="D5541">
            <v>85.085767112529993</v>
          </cell>
          <cell r="E5541">
            <v>58.630582226993397</v>
          </cell>
          <cell r="F5541">
            <v>71.886486339774606</v>
          </cell>
          <cell r="G5541">
            <v>37.856815056001402</v>
          </cell>
          <cell r="H5541">
            <v>46.943499694087102</v>
          </cell>
          <cell r="I5541">
            <v>51.829077249482197</v>
          </cell>
          <cell r="J5541">
            <v>83.053354749202697</v>
          </cell>
          <cell r="K5541">
            <v>9.2627079018724494</v>
          </cell>
          <cell r="L5541">
            <v>28.961100174468001</v>
          </cell>
          <cell r="M5541">
            <v>24.769307427523501</v>
          </cell>
          <cell r="N5541">
            <v>18.916920110380101</v>
          </cell>
          <cell r="O5541">
            <v>6.3338203357357798</v>
          </cell>
          <cell r="P5541">
            <v>4.0466560478644604</v>
          </cell>
          <cell r="Q5541">
            <v>3.8110190510746502</v>
          </cell>
          <cell r="R5541">
            <v>10.043910522353899</v>
          </cell>
          <cell r="S5541" t="e">
            <v>#N/A</v>
          </cell>
          <cell r="T5541" t="str">
            <v>related to SRY1 - 3-hydroxyaspartate dehydratase</v>
          </cell>
          <cell r="U5541" t="str">
            <v>IPR001926</v>
          </cell>
          <cell r="V5541" t="str">
            <v>Tryptophan synthase beta subunit-like PLP-dependent enzyme</v>
          </cell>
        </row>
        <row r="5542">
          <cell r="A5542" t="str">
            <v>UMAG_11023</v>
          </cell>
          <cell r="B5542">
            <v>534</v>
          </cell>
          <cell r="C5542">
            <v>89.7200701830767</v>
          </cell>
          <cell r="D5542">
            <v>56.868657277509101</v>
          </cell>
          <cell r="E5542">
            <v>44.055346742929302</v>
          </cell>
          <cell r="F5542">
            <v>81.857734165476799</v>
          </cell>
          <cell r="G5542">
            <v>76.625838712899196</v>
          </cell>
          <cell r="H5542">
            <v>69.656830164054298</v>
          </cell>
          <cell r="I5542">
            <v>66.007677134577193</v>
          </cell>
          <cell r="J5542">
            <v>60.377198654902898</v>
          </cell>
          <cell r="K5542">
            <v>10.4929074373593</v>
          </cell>
          <cell r="L5542">
            <v>10.4152984975672</v>
          </cell>
          <cell r="M5542">
            <v>5.4572602090660398</v>
          </cell>
          <cell r="N5542">
            <v>12.8889137088656</v>
          </cell>
          <cell r="O5542">
            <v>17.113879426062098</v>
          </cell>
          <cell r="P5542">
            <v>17.6592497472978</v>
          </cell>
          <cell r="Q5542">
            <v>11.9626224358947</v>
          </cell>
          <cell r="R5542">
            <v>4.6899281543831997</v>
          </cell>
          <cell r="S5542" t="e">
            <v>#N/A</v>
          </cell>
          <cell r="T5542" t="str">
            <v>related to FMC1 - mitochondrial matrix protein</v>
          </cell>
          <cell r="U5542" t="e">
            <v>#N/A</v>
          </cell>
          <cell r="V5542" t="e">
            <v>#N/A</v>
          </cell>
        </row>
        <row r="5543">
          <cell r="A5543" t="str">
            <v>UMAG_11024</v>
          </cell>
          <cell r="B5543">
            <v>1065</v>
          </cell>
          <cell r="C5543">
            <v>21.145234192630799</v>
          </cell>
          <cell r="D5543">
            <v>27.877669580677299</v>
          </cell>
          <cell r="E5543">
            <v>36.746925990747599</v>
          </cell>
          <cell r="F5543">
            <v>22.833325976439198</v>
          </cell>
          <cell r="G5543">
            <v>29.146628723891901</v>
          </cell>
          <cell r="H5543">
            <v>27.704840316305901</v>
          </cell>
          <cell r="I5543">
            <v>27.399938597664899</v>
          </cell>
          <cell r="J5543">
            <v>36.723327615487698</v>
          </cell>
          <cell r="K5543">
            <v>2.7722666414986699</v>
          </cell>
          <cell r="L5543">
            <v>14.1011783655473</v>
          </cell>
          <cell r="M5543">
            <v>24.262724015038799</v>
          </cell>
          <cell r="N5543">
            <v>8.4915605211017606</v>
          </cell>
          <cell r="O5543">
            <v>7.7003495020542498</v>
          </cell>
          <cell r="P5543">
            <v>1.3797709221882499</v>
          </cell>
          <cell r="Q5543">
            <v>3.1712026375401101</v>
          </cell>
          <cell r="R5543">
            <v>10.8513029403574</v>
          </cell>
          <cell r="S5543" t="e">
            <v>#N/A</v>
          </cell>
          <cell r="T5543" t="str">
            <v>hypothetical protein</v>
          </cell>
          <cell r="U5543" t="e">
            <v>#N/A</v>
          </cell>
          <cell r="V5543" t="e">
            <v>#N/A</v>
          </cell>
        </row>
        <row r="5544">
          <cell r="A5544" t="str">
            <v>UMAG_11025</v>
          </cell>
          <cell r="B5544">
            <v>2511</v>
          </cell>
          <cell r="C5544">
            <v>93.443102258834003</v>
          </cell>
          <cell r="D5544">
            <v>96.542199050066898</v>
          </cell>
          <cell r="E5544">
            <v>69.252134155371394</v>
          </cell>
          <cell r="F5544">
            <v>74.374769391262404</v>
          </cell>
          <cell r="G5544">
            <v>99.847303815888907</v>
          </cell>
          <cell r="H5544">
            <v>80.720754913862706</v>
          </cell>
          <cell r="I5544">
            <v>78.423758095936194</v>
          </cell>
          <cell r="J5544">
            <v>98.706253245308204</v>
          </cell>
          <cell r="K5544">
            <v>7.9178417895261299</v>
          </cell>
          <cell r="L5544">
            <v>9.1700612832897992</v>
          </cell>
          <cell r="M5544">
            <v>20.928058539559501</v>
          </cell>
          <cell r="N5544">
            <v>19.269719185611098</v>
          </cell>
          <cell r="O5544">
            <v>7.3677222258520301</v>
          </cell>
          <cell r="P5544">
            <v>5.5158137615512004</v>
          </cell>
          <cell r="Q5544">
            <v>7.5669333193660302</v>
          </cell>
          <cell r="R5544">
            <v>34.266395179031498</v>
          </cell>
          <cell r="S5544" t="e">
            <v>#N/A</v>
          </cell>
          <cell r="T5544" t="str">
            <v>hypothetical protein</v>
          </cell>
          <cell r="U5544" t="str">
            <v>IPR018626</v>
          </cell>
          <cell r="V5544" t="str">
            <v>Protein of unknown function DUF2347</v>
          </cell>
        </row>
        <row r="5545">
          <cell r="A5545" t="str">
            <v>UMAG_11026</v>
          </cell>
          <cell r="B5545">
            <v>2976</v>
          </cell>
          <cell r="C5545">
            <v>74.494996639480107</v>
          </cell>
          <cell r="D5545">
            <v>94.845753156678299</v>
          </cell>
          <cell r="E5545">
            <v>87.230804150392601</v>
          </cell>
          <cell r="F5545">
            <v>142.27463980793101</v>
          </cell>
          <cell r="G5545">
            <v>141.36233801052899</v>
          </cell>
          <cell r="H5545">
            <v>143.67758415874701</v>
          </cell>
          <cell r="I5545">
            <v>128.57361680544199</v>
          </cell>
          <cell r="J5545">
            <v>115.045795164241</v>
          </cell>
          <cell r="K5545">
            <v>16.7419204393412</v>
          </cell>
          <cell r="L5545">
            <v>23.0470409928358</v>
          </cell>
          <cell r="M5545">
            <v>24.087793092678101</v>
          </cell>
          <cell r="N5545">
            <v>8.9151541737113202</v>
          </cell>
          <cell r="O5545">
            <v>22.750492587522398</v>
          </cell>
          <cell r="P5545">
            <v>23.8853468609827</v>
          </cell>
          <cell r="Q5545">
            <v>12.5639517594796</v>
          </cell>
          <cell r="R5545">
            <v>10.221514553497601</v>
          </cell>
          <cell r="S5545" t="e">
            <v>#N/A</v>
          </cell>
          <cell r="T5545" t="str">
            <v>related to phospholipase A2</v>
          </cell>
          <cell r="U5545" t="str">
            <v>IPR008278;IPR002582;IPR016035;IPR002642</v>
          </cell>
          <cell r="V5545" t="str">
            <v>4'-phosphopantetheinyl transferase superfamily;Holo-[acyl carrier protein] synthase;Acyl transferase/acyl hydrolase/lysophospholipase;Lysophospholipase, catalytic domain</v>
          </cell>
        </row>
        <row r="5546">
          <cell r="A5546" t="str">
            <v>UMAG_11027</v>
          </cell>
          <cell r="B5546">
            <v>681</v>
          </cell>
          <cell r="C5546">
            <v>113.053813251915</v>
          </cell>
          <cell r="D5546">
            <v>64.093271768331903</v>
          </cell>
          <cell r="E5546">
            <v>79.272812072529902</v>
          </cell>
          <cell r="F5546">
            <v>128.451933199595</v>
          </cell>
          <cell r="G5546">
            <v>108.66111374958</v>
          </cell>
          <cell r="H5546">
            <v>111.444753882697</v>
          </cell>
          <cell r="I5546">
            <v>103.016284156507</v>
          </cell>
          <cell r="J5546">
            <v>91.193439063735298</v>
          </cell>
          <cell r="K5546">
            <v>12.888602733810099</v>
          </cell>
          <cell r="L5546">
            <v>3.5207384924212599</v>
          </cell>
          <cell r="M5546">
            <v>21.7286864831961</v>
          </cell>
          <cell r="N5546">
            <v>1.6419573762334301</v>
          </cell>
          <cell r="O5546">
            <v>9.82938211214225</v>
          </cell>
          <cell r="P5546">
            <v>19.910853912151602</v>
          </cell>
          <cell r="Q5546">
            <v>21.2703130788015</v>
          </cell>
          <cell r="R5546">
            <v>3.4036994185879199</v>
          </cell>
          <cell r="S5546" t="str">
            <v>sec22</v>
          </cell>
          <cell r="T5546" t="str">
            <v>probable SEC22 - synaptobrevin (V-SNARE)</v>
          </cell>
          <cell r="U5546" t="str">
            <v>IPR011012;IPR010908;IPR001388</v>
          </cell>
          <cell r="V5546" t="str">
            <v>Longin-like domain;Longin domain;Synaptobrevin</v>
          </cell>
        </row>
        <row r="5547">
          <cell r="A5547" t="str">
            <v>UMAG_11028</v>
          </cell>
          <cell r="B5547">
            <v>1170</v>
          </cell>
          <cell r="C5547">
            <v>111.002999819395</v>
          </cell>
          <cell r="D5547">
            <v>125.833550381872</v>
          </cell>
          <cell r="E5547">
            <v>100.959900276651</v>
          </cell>
          <cell r="F5547">
            <v>134.026272805199</v>
          </cell>
          <cell r="G5547">
            <v>97.642374038148105</v>
          </cell>
          <cell r="H5547">
            <v>88.586220902116594</v>
          </cell>
          <cell r="I5547">
            <v>115.72738069082899</v>
          </cell>
          <cell r="J5547">
            <v>110.512985605005</v>
          </cell>
          <cell r="K5547">
            <v>6.1410674151804399</v>
          </cell>
          <cell r="L5547">
            <v>16.398143083933501</v>
          </cell>
          <cell r="M5547">
            <v>32.717663059209599</v>
          </cell>
          <cell r="N5547">
            <v>23.536165768869299</v>
          </cell>
          <cell r="O5547">
            <v>5.71312416301339</v>
          </cell>
          <cell r="P5547">
            <v>12.6576466606897</v>
          </cell>
          <cell r="Q5547">
            <v>5.1451056028538504</v>
          </cell>
          <cell r="R5547">
            <v>15.767821690833101</v>
          </cell>
          <cell r="S5547" t="e">
            <v>#N/A</v>
          </cell>
          <cell r="T5547" t="str">
            <v>related to WHI2 - growth regulation protein</v>
          </cell>
          <cell r="U5547" t="str">
            <v>IPR011333</v>
          </cell>
          <cell r="V5547" t="str">
            <v>BTB/POZ fold</v>
          </cell>
        </row>
        <row r="5548">
          <cell r="A5548" t="str">
            <v>UMAG_11029</v>
          </cell>
          <cell r="B5548">
            <v>843</v>
          </cell>
          <cell r="C5548">
            <v>236.89565307792401</v>
          </cell>
          <cell r="D5548">
            <v>102.914782440339</v>
          </cell>
          <cell r="E5548">
            <v>118.566112578909</v>
          </cell>
          <cell r="F5548">
            <v>136.56167497060599</v>
          </cell>
          <cell r="G5548">
            <v>107.060076718498</v>
          </cell>
          <cell r="H5548">
            <v>118.25417807849701</v>
          </cell>
          <cell r="I5548">
            <v>110.217215476254</v>
          </cell>
          <cell r="J5548">
            <v>97.007058594608495</v>
          </cell>
          <cell r="K5548">
            <v>41.260351469714799</v>
          </cell>
          <cell r="L5548">
            <v>18.324828156397999</v>
          </cell>
          <cell r="M5548">
            <v>11.3611372676808</v>
          </cell>
          <cell r="N5548">
            <v>4.9824278023094797</v>
          </cell>
          <cell r="O5548">
            <v>18.651596937094901</v>
          </cell>
          <cell r="P5548">
            <v>4.5033904762590096</v>
          </cell>
          <cell r="Q5548">
            <v>11.469528453679199</v>
          </cell>
          <cell r="R5548">
            <v>20.5255525941092</v>
          </cell>
          <cell r="S5548" t="e">
            <v>#N/A</v>
          </cell>
          <cell r="T5548" t="str">
            <v>related to RSM10 - mitochondrial ribosomal protein</v>
          </cell>
          <cell r="U5548" t="str">
            <v>IPR027486;IPR001848</v>
          </cell>
          <cell r="V5548" t="str">
            <v>Ribosomal protein S10 domain;Ribosomal protein S10</v>
          </cell>
        </row>
        <row r="5549">
          <cell r="A5549" t="str">
            <v>UMAG_11030</v>
          </cell>
          <cell r="B5549">
            <v>213</v>
          </cell>
          <cell r="C5549">
            <v>9.3153194327842996</v>
          </cell>
          <cell r="D5549">
            <v>5.1994669064192296</v>
          </cell>
          <cell r="E5549">
            <v>7.24887723907566</v>
          </cell>
          <cell r="F5549">
            <v>12.575664031957301</v>
          </cell>
          <cell r="G5549">
            <v>15.2604457892672</v>
          </cell>
          <cell r="H5549">
            <v>8.1149210690617295</v>
          </cell>
          <cell r="I5549">
            <v>9.9991085966395108</v>
          </cell>
          <cell r="J5549">
            <v>6.9922567101029101</v>
          </cell>
          <cell r="K5549">
            <v>2.6351587313950899</v>
          </cell>
          <cell r="L5549">
            <v>4.5782748188055997</v>
          </cell>
          <cell r="M5549">
            <v>6.2979898774785603</v>
          </cell>
          <cell r="N5549">
            <v>10.108400575745801</v>
          </cell>
          <cell r="O5549">
            <v>2.4555016733511401</v>
          </cell>
          <cell r="P5549">
            <v>1.8043746036927799</v>
          </cell>
          <cell r="Q5549">
            <v>4.6061858149703001</v>
          </cell>
          <cell r="R5549">
            <v>1.1960143418337601</v>
          </cell>
          <cell r="S5549" t="e">
            <v>#N/A</v>
          </cell>
          <cell r="T5549" t="str">
            <v>hypothetical protein</v>
          </cell>
          <cell r="U5549" t="e">
            <v>#N/A</v>
          </cell>
          <cell r="V5549" t="e">
            <v>#N/A</v>
          </cell>
        </row>
        <row r="5550">
          <cell r="A5550" t="str">
            <v>UMAG_11031</v>
          </cell>
          <cell r="B5550">
            <v>456</v>
          </cell>
          <cell r="C5550">
            <v>0</v>
          </cell>
          <cell r="D5550">
            <v>0</v>
          </cell>
          <cell r="E5550">
            <v>0</v>
          </cell>
          <cell r="F5550">
            <v>0</v>
          </cell>
          <cell r="G5550">
            <v>0</v>
          </cell>
          <cell r="H5550">
            <v>0</v>
          </cell>
          <cell r="I5550">
            <v>0</v>
          </cell>
          <cell r="J5550">
            <v>0</v>
          </cell>
          <cell r="K5550">
            <v>0</v>
          </cell>
          <cell r="L5550">
            <v>0</v>
          </cell>
          <cell r="M5550">
            <v>0</v>
          </cell>
          <cell r="N5550">
            <v>0</v>
          </cell>
          <cell r="O5550">
            <v>0</v>
          </cell>
          <cell r="P5550">
            <v>0</v>
          </cell>
          <cell r="Q5550">
            <v>0</v>
          </cell>
          <cell r="R5550">
            <v>0</v>
          </cell>
          <cell r="S5550" t="e">
            <v>#N/A</v>
          </cell>
          <cell r="T5550" t="str">
            <v>hypothetical protein</v>
          </cell>
          <cell r="U5550" t="str">
            <v>IPR011893;IPR012336</v>
          </cell>
          <cell r="V5550" t="str">
            <v>Selenoprotein, Rdx type;Thioredoxin-like fold</v>
          </cell>
        </row>
        <row r="5551">
          <cell r="A5551" t="str">
            <v>UMAG_11032</v>
          </cell>
          <cell r="B5551">
            <v>456</v>
          </cell>
          <cell r="C5551">
            <v>1.46698411619566E-2</v>
          </cell>
          <cell r="D5551">
            <v>0</v>
          </cell>
          <cell r="E5551">
            <v>0</v>
          </cell>
          <cell r="F5551">
            <v>0</v>
          </cell>
          <cell r="G5551">
            <v>0</v>
          </cell>
          <cell r="H5551">
            <v>0</v>
          </cell>
          <cell r="I5551">
            <v>0</v>
          </cell>
          <cell r="J5551">
            <v>0</v>
          </cell>
          <cell r="K5551">
            <v>2.54089102314741E-2</v>
          </cell>
          <cell r="L5551">
            <v>0</v>
          </cell>
          <cell r="M5551">
            <v>0</v>
          </cell>
          <cell r="N5551">
            <v>0</v>
          </cell>
          <cell r="O5551">
            <v>0</v>
          </cell>
          <cell r="P5551">
            <v>0</v>
          </cell>
          <cell r="Q5551">
            <v>0</v>
          </cell>
          <cell r="R5551">
            <v>0</v>
          </cell>
          <cell r="S5551" t="e">
            <v>#N/A</v>
          </cell>
          <cell r="T5551" t="str">
            <v>hypothetical protein</v>
          </cell>
          <cell r="U5551" t="str">
            <v>IPR011893;IPR012336</v>
          </cell>
          <cell r="V5551" t="str">
            <v>Selenoprotein, Rdx type;Thioredoxin-like fold</v>
          </cell>
        </row>
        <row r="5552">
          <cell r="A5552" t="str">
            <v>UMAG_11033</v>
          </cell>
          <cell r="B5552">
            <v>819</v>
          </cell>
          <cell r="C5552">
            <v>103.404015267418</v>
          </cell>
          <cell r="D5552">
            <v>767.30247517723797</v>
          </cell>
          <cell r="E5552">
            <v>169.213897257696</v>
          </cell>
          <cell r="F5552">
            <v>33.005283904387902</v>
          </cell>
          <cell r="G5552">
            <v>59.163857151620398</v>
          </cell>
          <cell r="H5552">
            <v>51.725537888609402</v>
          </cell>
          <cell r="I5552">
            <v>32.749275451218502</v>
          </cell>
          <cell r="J5552">
            <v>79.756985321341801</v>
          </cell>
          <cell r="K5552">
            <v>33.340140726269397</v>
          </cell>
          <cell r="L5552">
            <v>255.24969055207399</v>
          </cell>
          <cell r="M5552">
            <v>26.301331808734801</v>
          </cell>
          <cell r="N5552">
            <v>10.676486217390501</v>
          </cell>
          <cell r="O5552">
            <v>10.4155658567893</v>
          </cell>
          <cell r="P5552">
            <v>7.1625969228066104</v>
          </cell>
          <cell r="Q5552">
            <v>2.47690215206844</v>
          </cell>
          <cell r="R5552">
            <v>16.377602392960899</v>
          </cell>
          <cell r="S5552" t="e">
            <v>#N/A</v>
          </cell>
          <cell r="T5552" t="str">
            <v>hypothetical protein</v>
          </cell>
          <cell r="U5552" t="str">
            <v>IPR029063;IPR025714</v>
          </cell>
          <cell r="V5552" t="str">
            <v>S-adenosyl-L-methionine-dependent methyltransferase;Methyltransferase domain</v>
          </cell>
        </row>
        <row r="5553">
          <cell r="A5553" t="str">
            <v>UMAG_11034</v>
          </cell>
          <cell r="B5553">
            <v>1077</v>
          </cell>
          <cell r="C5553">
            <v>150.14023367323901</v>
          </cell>
          <cell r="D5553">
            <v>268.360363985817</v>
          </cell>
          <cell r="E5553">
            <v>167.02891091955701</v>
          </cell>
          <cell r="F5553">
            <v>134.81141534754099</v>
          </cell>
          <cell r="G5553">
            <v>221.946164042352</v>
          </cell>
          <cell r="H5553">
            <v>218.657353908684</v>
          </cell>
          <cell r="I5553">
            <v>258.54734805057097</v>
          </cell>
          <cell r="J5553">
            <v>223.90763381051801</v>
          </cell>
          <cell r="K5553">
            <v>51.550645711727903</v>
          </cell>
          <cell r="L5553">
            <v>27.733816532573599</v>
          </cell>
          <cell r="M5553">
            <v>50.622080522891501</v>
          </cell>
          <cell r="N5553">
            <v>38.633225485624003</v>
          </cell>
          <cell r="O5553">
            <v>11.460785492629199</v>
          </cell>
          <cell r="P5553">
            <v>18.5874804597976</v>
          </cell>
          <cell r="Q5553">
            <v>41.077156677098202</v>
          </cell>
          <cell r="R5553">
            <v>20.186454804828799</v>
          </cell>
          <cell r="S5553" t="e">
            <v>#N/A</v>
          </cell>
          <cell r="T5553" t="str">
            <v>hypothetical protein</v>
          </cell>
          <cell r="U5553" t="str">
            <v>IPR001339</v>
          </cell>
          <cell r="V5553" t="str">
            <v>mRNA capping enzyme</v>
          </cell>
        </row>
        <row r="5554">
          <cell r="A5554" t="str">
            <v>UMAG_11035</v>
          </cell>
          <cell r="B5554">
            <v>3639</v>
          </cell>
          <cell r="C5554">
            <v>134.42120753125701</v>
          </cell>
          <cell r="D5554">
            <v>168.11976082586901</v>
          </cell>
          <cell r="E5554">
            <v>156.016124618258</v>
          </cell>
          <cell r="F5554">
            <v>134.0899823698</v>
          </cell>
          <cell r="G5554">
            <v>131.68383755027301</v>
          </cell>
          <cell r="H5554">
            <v>160.58753055265899</v>
          </cell>
          <cell r="I5554">
            <v>146.96758438827399</v>
          </cell>
          <cell r="J5554">
            <v>129.42616218824799</v>
          </cell>
          <cell r="K5554">
            <v>16.369424019740801</v>
          </cell>
          <cell r="L5554">
            <v>9.0252105965789209</v>
          </cell>
          <cell r="M5554">
            <v>9.5470634227426601</v>
          </cell>
          <cell r="N5554">
            <v>4.6302185521494099</v>
          </cell>
          <cell r="O5554">
            <v>9.4436934679025608</v>
          </cell>
          <cell r="P5554">
            <v>20.1250103516651</v>
          </cell>
          <cell r="Q5554">
            <v>14.165892095021</v>
          </cell>
          <cell r="R5554">
            <v>5.4831645965872697</v>
          </cell>
          <cell r="S5554" t="e">
            <v>#N/A</v>
          </cell>
          <cell r="T5554" t="str">
            <v>hypothetical protein</v>
          </cell>
          <cell r="U5554" t="str">
            <v>IPR001487</v>
          </cell>
          <cell r="V5554" t="str">
            <v>Bromodomain</v>
          </cell>
        </row>
        <row r="5555">
          <cell r="A5555" t="str">
            <v>UMAG_11036</v>
          </cell>
          <cell r="B5555">
            <v>1521</v>
          </cell>
          <cell r="C5555">
            <v>80.745804720726895</v>
          </cell>
          <cell r="D5555">
            <v>60.0936479028504</v>
          </cell>
          <cell r="E5555">
            <v>47.641538892061497</v>
          </cell>
          <cell r="F5555">
            <v>48.620183951554303</v>
          </cell>
          <cell r="G5555">
            <v>65.433833628682706</v>
          </cell>
          <cell r="H5555">
            <v>58.684297008161998</v>
          </cell>
          <cell r="I5555">
            <v>75.007709412953403</v>
          </cell>
          <cell r="J5555">
            <v>69.462504255733705</v>
          </cell>
          <cell r="K5555">
            <v>3.80788355372745</v>
          </cell>
          <cell r="L5555">
            <v>5.1284682913660902</v>
          </cell>
          <cell r="M5555">
            <v>12.3327481757404</v>
          </cell>
          <cell r="N5555">
            <v>9.0715279094490597</v>
          </cell>
          <cell r="O5555">
            <v>15.1272237601158</v>
          </cell>
          <cell r="P5555">
            <v>10.876843940231099</v>
          </cell>
          <cell r="Q5555">
            <v>11.884530491513299</v>
          </cell>
          <cell r="R5555">
            <v>4.3703845829378896</v>
          </cell>
          <cell r="S5555" t="e">
            <v>#N/A</v>
          </cell>
          <cell r="T5555" t="str">
            <v>related to PRP46 - member of the spliceosome</v>
          </cell>
          <cell r="U5555" t="str">
            <v>IPR017986;IPR019775;IPR015943;IPR001680;IPR020472</v>
          </cell>
          <cell r="V5555" t="str">
            <v>WD40-repeat-containing domain;WD40 repeat, conserved site;WD40/YVTN repeat-like-containing domain;WD40 repeat;G-protein beta WD-40 repeat</v>
          </cell>
        </row>
        <row r="5556">
          <cell r="A5556" t="str">
            <v>UMAG_11038</v>
          </cell>
          <cell r="B5556">
            <v>738</v>
          </cell>
          <cell r="C5556">
            <v>641.97115157896201</v>
          </cell>
          <cell r="D5556">
            <v>298.96329908376902</v>
          </cell>
          <cell r="E5556">
            <v>284.11243289932798</v>
          </cell>
          <cell r="F5556">
            <v>350.041677262262</v>
          </cell>
          <cell r="G5556">
            <v>225.77756700172301</v>
          </cell>
          <cell r="H5556">
            <v>249.37456632532201</v>
          </cell>
          <cell r="I5556">
            <v>221.03432257147</v>
          </cell>
          <cell r="J5556">
            <v>264.36419510693798</v>
          </cell>
          <cell r="K5556">
            <v>50.611543804414403</v>
          </cell>
          <cell r="L5556">
            <v>67.7460801110023</v>
          </cell>
          <cell r="M5556">
            <v>74.677374908434302</v>
          </cell>
          <cell r="N5556">
            <v>46.3757110727271</v>
          </cell>
          <cell r="O5556">
            <v>35.187909989859897</v>
          </cell>
          <cell r="P5556">
            <v>14.3154621071143</v>
          </cell>
          <cell r="Q5556">
            <v>18.6531982276754</v>
          </cell>
          <cell r="R5556">
            <v>39.309105015157101</v>
          </cell>
          <cell r="S5556" t="e">
            <v>#N/A</v>
          </cell>
          <cell r="T5556" t="str">
            <v>probable NADH-ubiquinone oxidoreductase 19.3 kDa subunit</v>
          </cell>
          <cell r="U5556" t="str">
            <v>IPR006138;IPR006137</v>
          </cell>
          <cell r="V5556" t="str">
            <v>NADH-ubiquinone oxidoreductase, 20 Kd subunit;NADH:ubiquinone oxidoreductase-like, 20kDa subunit</v>
          </cell>
        </row>
        <row r="5557">
          <cell r="A5557" t="str">
            <v>UMAG_11041</v>
          </cell>
          <cell r="B5557">
            <v>2529</v>
          </cell>
          <cell r="C5557">
            <v>16.061685262339999</v>
          </cell>
          <cell r="D5557">
            <v>103.929124827127</v>
          </cell>
          <cell r="E5557">
            <v>117.130019847404</v>
          </cell>
          <cell r="F5557">
            <v>34.301998307804901</v>
          </cell>
          <cell r="G5557">
            <v>53.688847877868497</v>
          </cell>
          <cell r="H5557">
            <v>46.975218296799497</v>
          </cell>
          <cell r="I5557">
            <v>43.0518974050106</v>
          </cell>
          <cell r="J5557">
            <v>73.242046361952802</v>
          </cell>
          <cell r="K5557">
            <v>4.7356049174791401</v>
          </cell>
          <cell r="L5557">
            <v>15.5341328361449</v>
          </cell>
          <cell r="M5557">
            <v>17.220666641783801</v>
          </cell>
          <cell r="N5557">
            <v>1.4747199739879799</v>
          </cell>
          <cell r="O5557">
            <v>10.8339379781504</v>
          </cell>
          <cell r="P5557">
            <v>5.8426924362717196</v>
          </cell>
          <cell r="Q5557">
            <v>12.1493397493419</v>
          </cell>
          <cell r="R5557">
            <v>10.086414791575701</v>
          </cell>
          <cell r="S5557" t="e">
            <v>#N/A</v>
          </cell>
          <cell r="T5557" t="str">
            <v>related to serine/threonine-protein kinase</v>
          </cell>
          <cell r="U5557" t="str">
            <v>IPR017441;IPR008271;IPR011009;IPR002290;IPR000719</v>
          </cell>
          <cell r="V5557" t="str">
            <v>Protein kinase, ATP binding site;Serine/threonine-protein kinase, active site;Protein kinase-like domain;Serine/threonine/dual specificity protein kinase, catalytic  domain;Protein kinase domain</v>
          </cell>
        </row>
        <row r="5558">
          <cell r="A5558" t="str">
            <v>UMAG_11042</v>
          </cell>
          <cell r="B5558">
            <v>1263</v>
          </cell>
          <cell r="C5558">
            <v>364.30926748477401</v>
          </cell>
          <cell r="D5558">
            <v>264.78594992113301</v>
          </cell>
          <cell r="E5558">
            <v>269.60170721457899</v>
          </cell>
          <cell r="F5558">
            <v>312.968131647333</v>
          </cell>
          <cell r="G5558">
            <v>267.16002411336501</v>
          </cell>
          <cell r="H5558">
            <v>306.82481410861197</v>
          </cell>
          <cell r="I5558">
            <v>311.46729978626598</v>
          </cell>
          <cell r="J5558">
            <v>365.54757702561898</v>
          </cell>
          <cell r="K5558">
            <v>68.673883570661602</v>
          </cell>
          <cell r="L5558">
            <v>31.5153142571234</v>
          </cell>
          <cell r="M5558">
            <v>12.876223736744601</v>
          </cell>
          <cell r="N5558">
            <v>5.7909154761053303</v>
          </cell>
          <cell r="O5558">
            <v>40.427122124369198</v>
          </cell>
          <cell r="P5558">
            <v>17.646759509358098</v>
          </cell>
          <cell r="Q5558">
            <v>40.707811485381498</v>
          </cell>
          <cell r="R5558">
            <v>16.168785229656301</v>
          </cell>
          <cell r="S5558" t="str">
            <v>khd1</v>
          </cell>
          <cell r="T5558" t="str">
            <v>related to PBP2 - PAB1 binding protein</v>
          </cell>
          <cell r="U5558" t="str">
            <v>IPR004088;IPR004087</v>
          </cell>
          <cell r="V5558" t="str">
            <v>K Homology domain, type 1;K Homology domain</v>
          </cell>
        </row>
        <row r="5559">
          <cell r="A5559" t="str">
            <v>UMAG_11043</v>
          </cell>
          <cell r="B5559">
            <v>408</v>
          </cell>
          <cell r="C5559">
            <v>122.64935004303899</v>
          </cell>
          <cell r="D5559">
            <v>66.173483965862204</v>
          </cell>
          <cell r="E5559">
            <v>46.353465755969196</v>
          </cell>
          <cell r="F5559">
            <v>53.725296252784197</v>
          </cell>
          <cell r="G5559">
            <v>55.976198167594298</v>
          </cell>
          <cell r="H5559">
            <v>64.792239758331405</v>
          </cell>
          <cell r="I5559">
            <v>72.5596030165229</v>
          </cell>
          <cell r="J5559">
            <v>68.491732776230705</v>
          </cell>
          <cell r="K5559">
            <v>15.431708077581201</v>
          </cell>
          <cell r="L5559">
            <v>25.0540977932875</v>
          </cell>
          <cell r="M5559">
            <v>1.7685853644823399</v>
          </cell>
          <cell r="N5559">
            <v>10.4006983155691</v>
          </cell>
          <cell r="O5559">
            <v>7.5342039649452097</v>
          </cell>
          <cell r="P5559">
            <v>7.5740569934920901</v>
          </cell>
          <cell r="Q5559">
            <v>13.7301131551759</v>
          </cell>
          <cell r="R5559">
            <v>12.8664494070402</v>
          </cell>
          <cell r="S5559" t="e">
            <v>#N/A</v>
          </cell>
          <cell r="T5559" t="str">
            <v>related to small nuclear ribonucleoprotein sm d3</v>
          </cell>
          <cell r="U5559" t="str">
            <v>IPR010920;IPR027141;IPR006649;IPR001163</v>
          </cell>
          <cell r="V5559" t="str">
            <v>Like-Sm (LSM) domain;U6 snRNA-associated Sm-like protein LSm4/Small nuclear ribonucleoprotein Sm D1/D3;Ribonucleoprotein LSM domain, eukaryotic/archaea-type;Ribonucleoprotein LSM domain</v>
          </cell>
        </row>
        <row r="5560">
          <cell r="A5560" t="str">
            <v>UMAG_11046</v>
          </cell>
          <cell r="B5560">
            <v>1851</v>
          </cell>
          <cell r="C5560">
            <v>45.648694721447697</v>
          </cell>
          <cell r="D5560">
            <v>45.975487489505397</v>
          </cell>
          <cell r="E5560">
            <v>56.060315867244199</v>
          </cell>
          <cell r="F5560">
            <v>56.8598975648855</v>
          </cell>
          <cell r="G5560">
            <v>114.336500662985</v>
          </cell>
          <cell r="H5560">
            <v>122.280600741539</v>
          </cell>
          <cell r="I5560">
            <v>142.729824433554</v>
          </cell>
          <cell r="J5560">
            <v>100.39338918447</v>
          </cell>
          <cell r="K5560">
            <v>6.9523200806355296</v>
          </cell>
          <cell r="L5560">
            <v>16.563115212949398</v>
          </cell>
          <cell r="M5560">
            <v>16.232808334584799</v>
          </cell>
          <cell r="N5560">
            <v>10.8063477377332</v>
          </cell>
          <cell r="O5560">
            <v>18.4058386527051</v>
          </cell>
          <cell r="P5560">
            <v>4.1847130950485401</v>
          </cell>
          <cell r="Q5560">
            <v>15.0150387823257</v>
          </cell>
          <cell r="R5560">
            <v>13.708805191952701</v>
          </cell>
          <cell r="S5560" t="e">
            <v>#N/A</v>
          </cell>
          <cell r="T5560" t="str">
            <v>hypothetical protein</v>
          </cell>
          <cell r="U5560" t="e">
            <v>#N/A</v>
          </cell>
          <cell r="V5560" t="e">
            <v>#N/A</v>
          </cell>
        </row>
        <row r="5561">
          <cell r="A5561" t="str">
            <v>UMAG_11047</v>
          </cell>
          <cell r="B5561">
            <v>4899</v>
          </cell>
          <cell r="C5561">
            <v>273.38627682509298</v>
          </cell>
          <cell r="D5561">
            <v>296.01033403736</v>
          </cell>
          <cell r="E5561">
            <v>217.167287825438</v>
          </cell>
          <cell r="F5561">
            <v>25.6289900545897</v>
          </cell>
          <cell r="G5561">
            <v>12.0812927061077</v>
          </cell>
          <cell r="H5561">
            <v>15.223478849227</v>
          </cell>
          <cell r="I5561">
            <v>18.7315039271442</v>
          </cell>
          <cell r="J5561">
            <v>45.368874783761399</v>
          </cell>
          <cell r="K5561">
            <v>48.543447519223399</v>
          </cell>
          <cell r="L5561">
            <v>59.025562894911097</v>
          </cell>
          <cell r="M5561">
            <v>75.521898295296197</v>
          </cell>
          <cell r="N5561">
            <v>7.18248901413995</v>
          </cell>
          <cell r="O5561">
            <v>1.5534152732559401</v>
          </cell>
          <cell r="P5561">
            <v>3.79673638894621</v>
          </cell>
          <cell r="Q5561">
            <v>2.9216163963061601</v>
          </cell>
          <cell r="R5561">
            <v>2.3432588367253699</v>
          </cell>
          <cell r="S5561" t="e">
            <v>#N/A</v>
          </cell>
          <cell r="T5561" t="str">
            <v>hypothetical protein</v>
          </cell>
          <cell r="U5561" t="str">
            <v>IPR012336</v>
          </cell>
          <cell r="V5561" t="str">
            <v>Thioredoxin-like fold</v>
          </cell>
        </row>
        <row r="5562">
          <cell r="A5562" t="str">
            <v>UMAG_11048</v>
          </cell>
          <cell r="B5562">
            <v>2238</v>
          </cell>
          <cell r="C5562">
            <v>77.7671343065131</v>
          </cell>
          <cell r="D5562">
            <v>144.636219978143</v>
          </cell>
          <cell r="E5562">
            <v>135.24976702142601</v>
          </cell>
          <cell r="F5562">
            <v>224.600374683723</v>
          </cell>
          <cell r="G5562">
            <v>390.38516992843302</v>
          </cell>
          <cell r="H5562">
            <v>307.50244682678903</v>
          </cell>
          <cell r="I5562">
            <v>333.17158880873501</v>
          </cell>
          <cell r="J5562">
            <v>300.48539217567799</v>
          </cell>
          <cell r="K5562">
            <v>19.082264234927798</v>
          </cell>
          <cell r="L5562">
            <v>38.513038970293003</v>
          </cell>
          <cell r="M5562">
            <v>17.558894108301001</v>
          </cell>
          <cell r="N5562">
            <v>16.420323309687198</v>
          </cell>
          <cell r="O5562">
            <v>19.6961055954113</v>
          </cell>
          <cell r="P5562">
            <v>25.178878935880402</v>
          </cell>
          <cell r="Q5562">
            <v>29.615129524205798</v>
          </cell>
          <cell r="R5562">
            <v>102.907759437301</v>
          </cell>
          <cell r="S5562" t="e">
            <v>#N/A</v>
          </cell>
          <cell r="T5562" t="str">
            <v>hypothetical protein</v>
          </cell>
          <cell r="U5562" t="str">
            <v>IPR010640</v>
          </cell>
          <cell r="V5562" t="str">
            <v>Low temperature requirement A</v>
          </cell>
        </row>
        <row r="5563">
          <cell r="A5563" t="str">
            <v>UMAG_11049</v>
          </cell>
          <cell r="B5563">
            <v>3462</v>
          </cell>
          <cell r="C5563">
            <v>85.090995443387499</v>
          </cell>
          <cell r="D5563">
            <v>65.855520838175906</v>
          </cell>
          <cell r="E5563">
            <v>60.792664786116198</v>
          </cell>
          <cell r="F5563">
            <v>108.477582765891</v>
          </cell>
          <cell r="G5563">
            <v>60.2824341214939</v>
          </cell>
          <cell r="H5563">
            <v>76.004670492143603</v>
          </cell>
          <cell r="I5563">
            <v>69.115306505078607</v>
          </cell>
          <cell r="J5563">
            <v>56.299848884167197</v>
          </cell>
          <cell r="K5563">
            <v>13.0966073828259</v>
          </cell>
          <cell r="L5563">
            <v>21.9410328784729</v>
          </cell>
          <cell r="M5563">
            <v>35.142995871544997</v>
          </cell>
          <cell r="N5563">
            <v>11.4340847961296</v>
          </cell>
          <cell r="O5563">
            <v>7.5296932812232997</v>
          </cell>
          <cell r="P5563">
            <v>2.1866004445016101</v>
          </cell>
          <cell r="Q5563">
            <v>5.8736521805131803</v>
          </cell>
          <cell r="R5563">
            <v>11.8924669260374</v>
          </cell>
          <cell r="S5563" t="e">
            <v>#N/A</v>
          </cell>
          <cell r="T5563" t="str">
            <v>related to Exoribonuclease II</v>
          </cell>
          <cell r="U5563" t="str">
            <v>IPR012340</v>
          </cell>
          <cell r="V5563" t="str">
            <v>Nucleic acid-binding, OB-fold</v>
          </cell>
        </row>
        <row r="5564">
          <cell r="A5564" t="str">
            <v>UMAG_11050</v>
          </cell>
          <cell r="B5564">
            <v>645</v>
          </cell>
          <cell r="C5564">
            <v>42.259809504586897</v>
          </cell>
          <cell r="D5564">
            <v>140.733960343071</v>
          </cell>
          <cell r="E5564">
            <v>115.322531927112</v>
          </cell>
          <cell r="F5564">
            <v>121.991781278509</v>
          </cell>
          <cell r="G5564">
            <v>143.00837794440099</v>
          </cell>
          <cell r="H5564">
            <v>148.940318230727</v>
          </cell>
          <cell r="I5564">
            <v>166.410284156062</v>
          </cell>
          <cell r="J5564">
            <v>120.770995890425</v>
          </cell>
          <cell r="K5564">
            <v>12.3120382487221</v>
          </cell>
          <cell r="L5564">
            <v>61.146889347917401</v>
          </cell>
          <cell r="M5564">
            <v>5.6561512157608203</v>
          </cell>
          <cell r="N5564">
            <v>8.82054545933185</v>
          </cell>
          <cell r="O5564">
            <v>8.77770857473352</v>
          </cell>
          <cell r="P5564">
            <v>4.3028654592958899</v>
          </cell>
          <cell r="Q5564">
            <v>8.4585098312392404</v>
          </cell>
          <cell r="R5564">
            <v>6.31707345100273</v>
          </cell>
          <cell r="S5564" t="str">
            <v>ras3</v>
          </cell>
          <cell r="T5564" t="str">
            <v>Ras-GTPase</v>
          </cell>
          <cell r="U5564" t="str">
            <v>IPR027417;IPR017231;IPR001806;IPR005225</v>
          </cell>
          <cell r="V5564" t="str">
            <v>P-loop containing nucleoside triphosphate hydrolase;Small GTPase superfamily, Tem1;Small GTPase superfamily;Small GTP-binding protein domain</v>
          </cell>
        </row>
        <row r="5565">
          <cell r="A5565" t="str">
            <v>UMAG_11052</v>
          </cell>
          <cell r="B5565">
            <v>465</v>
          </cell>
          <cell r="C5565">
            <v>172.12519332541501</v>
          </cell>
          <cell r="D5565">
            <v>76.127241607904807</v>
          </cell>
          <cell r="E5565">
            <v>100.62912304306199</v>
          </cell>
          <cell r="F5565">
            <v>111.5486735634</v>
          </cell>
          <cell r="G5565">
            <v>106.367854282583</v>
          </cell>
          <cell r="H5565">
            <v>104.44141818018301</v>
          </cell>
          <cell r="I5565">
            <v>85.794425881390495</v>
          </cell>
          <cell r="J5565">
            <v>122.38434504008301</v>
          </cell>
          <cell r="K5565">
            <v>20.9535582397917</v>
          </cell>
          <cell r="L5565">
            <v>23.219562764390002</v>
          </cell>
          <cell r="M5565">
            <v>21.335746888324401</v>
          </cell>
          <cell r="N5565">
            <v>3.8927979425313302</v>
          </cell>
          <cell r="O5565">
            <v>10.3130585347668</v>
          </cell>
          <cell r="P5565">
            <v>15.570273699893701</v>
          </cell>
          <cell r="Q5565">
            <v>9.2570459983133198</v>
          </cell>
          <cell r="R5565">
            <v>22.980521724277001</v>
          </cell>
          <cell r="S5565" t="e">
            <v>#N/A</v>
          </cell>
          <cell r="T5565" t="str">
            <v>hypothetical protein</v>
          </cell>
          <cell r="U5565" t="str">
            <v>IPR002836</v>
          </cell>
          <cell r="V5565" t="str">
            <v>PDCD5-related protein</v>
          </cell>
        </row>
        <row r="5566">
          <cell r="A5566" t="str">
            <v>UMAG_11053</v>
          </cell>
          <cell r="B5566">
            <v>291</v>
          </cell>
          <cell r="C5566">
            <v>55.700510212157198</v>
          </cell>
          <cell r="D5566">
            <v>34.733750382785701</v>
          </cell>
          <cell r="E5566">
            <v>35.742834465110697</v>
          </cell>
          <cell r="F5566">
            <v>26.5298676516828</v>
          </cell>
          <cell r="G5566">
            <v>23.835581639922999</v>
          </cell>
          <cell r="H5566">
            <v>28.435200628117599</v>
          </cell>
          <cell r="I5566">
            <v>26.057223620873099</v>
          </cell>
          <cell r="J5566">
            <v>33.928731997495298</v>
          </cell>
          <cell r="K5566">
            <v>5.5637799975556703</v>
          </cell>
          <cell r="L5566">
            <v>16.122269148138098</v>
          </cell>
          <cell r="M5566">
            <v>1.8942315760307</v>
          </cell>
          <cell r="N5566">
            <v>8.0985840469450903</v>
          </cell>
          <cell r="O5566">
            <v>4.5381391378259304</v>
          </cell>
          <cell r="P5566">
            <v>10.2374351833344</v>
          </cell>
          <cell r="Q5566">
            <v>10.278817241850399</v>
          </cell>
          <cell r="R5566">
            <v>1.53768707985836</v>
          </cell>
          <cell r="S5566" t="e">
            <v>#N/A</v>
          </cell>
          <cell r="T5566" t="str">
            <v>hypothetical protein</v>
          </cell>
          <cell r="U5566" t="e">
            <v>#N/A</v>
          </cell>
          <cell r="V5566" t="e">
            <v>#N/A</v>
          </cell>
        </row>
        <row r="5567">
          <cell r="A5567" t="str">
            <v>UMAG_11054</v>
          </cell>
          <cell r="B5567">
            <v>342</v>
          </cell>
          <cell r="C5567">
            <v>1582.38670637736</v>
          </cell>
          <cell r="D5567">
            <v>662.58333356999901</v>
          </cell>
          <cell r="E5567">
            <v>779.56716265840203</v>
          </cell>
          <cell r="F5567">
            <v>857.08411861008301</v>
          </cell>
          <cell r="G5567">
            <v>795.22403986724601</v>
          </cell>
          <cell r="H5567">
            <v>899.31846656171297</v>
          </cell>
          <cell r="I5567">
            <v>669.76833258549902</v>
          </cell>
          <cell r="J5567">
            <v>703.54758156641299</v>
          </cell>
          <cell r="K5567">
            <v>94.202250236021897</v>
          </cell>
          <cell r="L5567">
            <v>245.10764995407101</v>
          </cell>
          <cell r="M5567">
            <v>57.5894071962773</v>
          </cell>
          <cell r="N5567">
            <v>38.0168985429017</v>
          </cell>
          <cell r="O5567">
            <v>69.641363781283303</v>
          </cell>
          <cell r="P5567">
            <v>64.822322205093101</v>
          </cell>
          <cell r="Q5567">
            <v>55.897777568696803</v>
          </cell>
          <cell r="R5567">
            <v>152.368061228063</v>
          </cell>
          <cell r="S5567" t="str">
            <v>fpr1</v>
          </cell>
          <cell r="T5567" t="str">
            <v>probable FPR1 - peptidyl-prolyl cis-trans isomerase</v>
          </cell>
          <cell r="U5567" t="str">
            <v>IPR023566;IPR001179</v>
          </cell>
          <cell r="V5567" t="str">
            <v>Peptidyl-prolyl cis-trans isomerase, FKBP-type;Peptidyl-prolyl cis-trans isomerase, FKBP-type, domain</v>
          </cell>
        </row>
        <row r="5568">
          <cell r="A5568" t="str">
            <v>UMAG_11055</v>
          </cell>
          <cell r="B5568">
            <v>1461</v>
          </cell>
          <cell r="C5568">
            <v>157.79637897252101</v>
          </cell>
          <cell r="D5568">
            <v>128.16818866562201</v>
          </cell>
          <cell r="E5568">
            <v>157.71139348987501</v>
          </cell>
          <cell r="F5568">
            <v>110.38325712136501</v>
          </cell>
          <cell r="G5568">
            <v>138.019222737587</v>
          </cell>
          <cell r="H5568">
            <v>188.835142489399</v>
          </cell>
          <cell r="I5568">
            <v>178.42903384024001</v>
          </cell>
          <cell r="J5568">
            <v>202.010577843856</v>
          </cell>
          <cell r="K5568">
            <v>22.2504558354068</v>
          </cell>
          <cell r="L5568">
            <v>18.8591033042911</v>
          </cell>
          <cell r="M5568">
            <v>21.4272221128161</v>
          </cell>
          <cell r="N5568">
            <v>12.6384807197622</v>
          </cell>
          <cell r="O5568">
            <v>6.3036347075293602</v>
          </cell>
          <cell r="P5568">
            <v>3.4911862360004302</v>
          </cell>
          <cell r="Q5568">
            <v>13.0096214853157</v>
          </cell>
          <cell r="R5568">
            <v>17.136132700253398</v>
          </cell>
          <cell r="S5568" t="e">
            <v>#N/A</v>
          </cell>
          <cell r="T5568" t="str">
            <v>hypothetical protein</v>
          </cell>
          <cell r="U5568" t="str">
            <v>IPR003163</v>
          </cell>
          <cell r="V5568" t="str">
            <v>Transcription regulator HTH, APSES-type DNA-binding domain</v>
          </cell>
        </row>
        <row r="5569">
          <cell r="A5569" t="str">
            <v>UMAG_11056</v>
          </cell>
          <cell r="B5569">
            <v>1626</v>
          </cell>
          <cell r="C5569">
            <v>148.91005408404499</v>
          </cell>
          <cell r="D5569">
            <v>181.480786749489</v>
          </cell>
          <cell r="E5569">
            <v>125.258786421945</v>
          </cell>
          <cell r="F5569">
            <v>36.552312473494197</v>
          </cell>
          <cell r="G5569">
            <v>82.305498466220101</v>
          </cell>
          <cell r="H5569">
            <v>113.61780613144801</v>
          </cell>
          <cell r="I5569">
            <v>147.250642075543</v>
          </cell>
          <cell r="J5569">
            <v>144.66442582791501</v>
          </cell>
          <cell r="K5569">
            <v>66.662908592013494</v>
          </cell>
          <cell r="L5569">
            <v>23.648618514102498</v>
          </cell>
          <cell r="M5569">
            <v>45.943438487501602</v>
          </cell>
          <cell r="N5569">
            <v>4.73692436322216</v>
          </cell>
          <cell r="O5569">
            <v>11.7958307525229</v>
          </cell>
          <cell r="P5569">
            <v>16.063561961751802</v>
          </cell>
          <cell r="Q5569">
            <v>29.059038593589602</v>
          </cell>
          <cell r="R5569">
            <v>35.709127848718403</v>
          </cell>
          <cell r="S5569" t="e">
            <v>#N/A</v>
          </cell>
          <cell r="T5569" t="str">
            <v>related to MAF1 - negative regulator of RNA polymerase III</v>
          </cell>
          <cell r="U5569" t="str">
            <v>IPR015257</v>
          </cell>
          <cell r="V5569" t="str">
            <v>Repressor of RNA polymerase III transcription  Maf1</v>
          </cell>
        </row>
        <row r="5570">
          <cell r="A5570" t="str">
            <v>UMAG_11057</v>
          </cell>
          <cell r="B5570">
            <v>2421</v>
          </cell>
          <cell r="C5570">
            <v>1.6982715457769599E-2</v>
          </cell>
          <cell r="D5570">
            <v>560.63733463034305</v>
          </cell>
          <cell r="E5570">
            <v>543.48980287046095</v>
          </cell>
          <cell r="F5570">
            <v>325.62849180486501</v>
          </cell>
          <cell r="G5570">
            <v>344.12492960925698</v>
          </cell>
          <cell r="H5570">
            <v>292.97340848768198</v>
          </cell>
          <cell r="I5570">
            <v>135.71532984277599</v>
          </cell>
          <cell r="J5570">
            <v>161.55899904369701</v>
          </cell>
          <cell r="K5570">
            <v>2.9414926023342301E-2</v>
          </cell>
          <cell r="L5570">
            <v>205.70194153594201</v>
          </cell>
          <cell r="M5570">
            <v>125.48954798909899</v>
          </cell>
          <cell r="N5570">
            <v>51.708299924627703</v>
          </cell>
          <cell r="O5570">
            <v>60.6072145168527</v>
          </cell>
          <cell r="P5570">
            <v>29.899231914590899</v>
          </cell>
          <cell r="Q5570">
            <v>17.0642470474871</v>
          </cell>
          <cell r="R5570">
            <v>45.714574772081001</v>
          </cell>
          <cell r="S5570" t="str">
            <v>opt2</v>
          </cell>
          <cell r="T5570" t="str">
            <v>related to OPT1 - High-affinity glutathione transporter</v>
          </cell>
          <cell r="U5570" t="str">
            <v>IPR004813</v>
          </cell>
          <cell r="V5570" t="str">
            <v>Oligopeptide transporter, OPT superfamily</v>
          </cell>
        </row>
        <row r="5571">
          <cell r="A5571" t="str">
            <v>UMAG_11058</v>
          </cell>
          <cell r="B5571">
            <v>495</v>
          </cell>
          <cell r="C5571">
            <v>7.9888294142672497E-2</v>
          </cell>
          <cell r="D5571">
            <v>0</v>
          </cell>
          <cell r="E5571">
            <v>2.3040733643504998</v>
          </cell>
          <cell r="F5571">
            <v>49.743965152834903</v>
          </cell>
          <cell r="G5571">
            <v>66.379145225772106</v>
          </cell>
          <cell r="H5571">
            <v>225.50657593600101</v>
          </cell>
          <cell r="I5571">
            <v>264.20976342919698</v>
          </cell>
          <cell r="J5571">
            <v>168.572416587829</v>
          </cell>
          <cell r="K5571">
            <v>7.1472442784711904E-2</v>
          </cell>
          <cell r="L5571">
            <v>0</v>
          </cell>
          <cell r="M5571">
            <v>3.9907721314212199</v>
          </cell>
          <cell r="N5571">
            <v>9.3768326799995805</v>
          </cell>
          <cell r="O5571">
            <v>1.9675720347110199</v>
          </cell>
          <cell r="P5571">
            <v>26.526812558359701</v>
          </cell>
          <cell r="Q5571">
            <v>69.317549209077697</v>
          </cell>
          <cell r="R5571">
            <v>60.204454422336397</v>
          </cell>
          <cell r="S5571" t="e">
            <v>#N/A</v>
          </cell>
          <cell r="T5571" t="str">
            <v>hypothetical protein</v>
          </cell>
          <cell r="U5571" t="e">
            <v>#N/A</v>
          </cell>
          <cell r="V5571" t="e">
            <v>#N/A</v>
          </cell>
        </row>
        <row r="5572">
          <cell r="A5572" t="str">
            <v>UMAG_11059</v>
          </cell>
          <cell r="B5572">
            <v>474</v>
          </cell>
          <cell r="C5572">
            <v>0</v>
          </cell>
          <cell r="D5572">
            <v>0</v>
          </cell>
          <cell r="E5572">
            <v>0</v>
          </cell>
          <cell r="F5572">
            <v>0.49405339134815202</v>
          </cell>
          <cell r="G5572">
            <v>2.6287691401566202</v>
          </cell>
          <cell r="H5572">
            <v>3.3898566969198098</v>
          </cell>
          <cell r="I5572">
            <v>1.0493060832119601</v>
          </cell>
          <cell r="J5572">
            <v>2.2511300407616401</v>
          </cell>
          <cell r="K5572">
            <v>0</v>
          </cell>
          <cell r="L5572">
            <v>0</v>
          </cell>
          <cell r="M5572">
            <v>0</v>
          </cell>
          <cell r="N5572">
            <v>0.85572557546670902</v>
          </cell>
          <cell r="O5572">
            <v>0.84704435881533302</v>
          </cell>
          <cell r="P5572">
            <v>1.5958197882998499</v>
          </cell>
          <cell r="Q5572">
            <v>0.92568006803458902</v>
          </cell>
          <cell r="R5572">
            <v>0.66905783143013398</v>
          </cell>
          <cell r="S5572" t="e">
            <v>#N/A</v>
          </cell>
          <cell r="T5572" t="str">
            <v>hypothetical protein</v>
          </cell>
          <cell r="U5572" t="e">
            <v>#N/A</v>
          </cell>
          <cell r="V5572" t="e">
            <v>#N/A</v>
          </cell>
        </row>
        <row r="5573">
          <cell r="A5573" t="str">
            <v>UMAG_11060</v>
          </cell>
          <cell r="B5573">
            <v>681</v>
          </cell>
          <cell r="C5573">
            <v>3.22903365334807E-2</v>
          </cell>
          <cell r="D5573">
            <v>26.008929216051701</v>
          </cell>
          <cell r="E5573">
            <v>524.01767011695597</v>
          </cell>
          <cell r="F5573">
            <v>4667.3718484909105</v>
          </cell>
          <cell r="G5573">
            <v>2010.6805467121201</v>
          </cell>
          <cell r="H5573">
            <v>946.54966363376798</v>
          </cell>
          <cell r="I5573">
            <v>708.61599953747498</v>
          </cell>
          <cell r="J5573">
            <v>335.51625887372899</v>
          </cell>
          <cell r="K5573">
            <v>2.8076907642382701E-2</v>
          </cell>
          <cell r="L5573">
            <v>13.1435748646528</v>
          </cell>
          <cell r="M5573">
            <v>258.72537683101802</v>
          </cell>
          <cell r="N5573">
            <v>169.785985236817</v>
          </cell>
          <cell r="O5573">
            <v>354.194033074733</v>
          </cell>
          <cell r="P5573">
            <v>190.31640176738799</v>
          </cell>
          <cell r="Q5573">
            <v>10.823009663731</v>
          </cell>
          <cell r="R5573">
            <v>67.332088289911297</v>
          </cell>
          <cell r="S5573" t="e">
            <v>#N/A</v>
          </cell>
          <cell r="T5573" t="str">
            <v>hypothetical protein</v>
          </cell>
          <cell r="U5573" t="e">
            <v>#N/A</v>
          </cell>
          <cell r="V5573" t="e">
            <v>#N/A</v>
          </cell>
        </row>
        <row r="5574">
          <cell r="A5574" t="str">
            <v>UMAG_11061</v>
          </cell>
          <cell r="B5574">
            <v>489</v>
          </cell>
          <cell r="C5574">
            <v>0.14718137605999601</v>
          </cell>
          <cell r="D5574">
            <v>31.0061520962361</v>
          </cell>
          <cell r="E5574">
            <v>151.80531549153901</v>
          </cell>
          <cell r="F5574">
            <v>709.459388572889</v>
          </cell>
          <cell r="G5574">
            <v>549.88725508493098</v>
          </cell>
          <cell r="H5574">
            <v>506.583523378461</v>
          </cell>
          <cell r="I5574">
            <v>407.32809695242503</v>
          </cell>
          <cell r="J5574">
            <v>201.60032193258201</v>
          </cell>
          <cell r="K5574">
            <v>0.139339681225706</v>
          </cell>
          <cell r="L5574">
            <v>6.8515418951917404</v>
          </cell>
          <cell r="M5574">
            <v>82.708374371951706</v>
          </cell>
          <cell r="N5574">
            <v>76.455500805902801</v>
          </cell>
          <cell r="O5574">
            <v>35.707305571859003</v>
          </cell>
          <cell r="P5574">
            <v>58.067836525166598</v>
          </cell>
          <cell r="Q5574">
            <v>106.174737501255</v>
          </cell>
          <cell r="R5574">
            <v>24.038547069574602</v>
          </cell>
          <cell r="S5574" t="e">
            <v>#N/A</v>
          </cell>
          <cell r="T5574" t="str">
            <v>hypothetical protein</v>
          </cell>
          <cell r="U5574" t="e">
            <v>#N/A</v>
          </cell>
          <cell r="V5574" t="e">
            <v>#N/A</v>
          </cell>
        </row>
        <row r="5575">
          <cell r="A5575" t="str">
            <v>UMAG_11062</v>
          </cell>
          <cell r="B5575">
            <v>939</v>
          </cell>
          <cell r="C5575">
            <v>0.13497922466717699</v>
          </cell>
          <cell r="D5575">
            <v>49.103214626734797</v>
          </cell>
          <cell r="E5575">
            <v>157.564510837314</v>
          </cell>
          <cell r="F5575">
            <v>682.54750314934495</v>
          </cell>
          <cell r="G5575">
            <v>885.14038823973397</v>
          </cell>
          <cell r="H5575">
            <v>805.66554471069003</v>
          </cell>
          <cell r="I5575">
            <v>679.62261021097004</v>
          </cell>
          <cell r="J5575">
            <v>314.17751341895001</v>
          </cell>
          <cell r="K5575">
            <v>0.14991917726863799</v>
          </cell>
          <cell r="L5575">
            <v>33.907498861030597</v>
          </cell>
          <cell r="M5575">
            <v>57.8659128688641</v>
          </cell>
          <cell r="N5575">
            <v>41.902681898897299</v>
          </cell>
          <cell r="O5575">
            <v>87.911640632037404</v>
          </cell>
          <cell r="P5575">
            <v>74.284768336787906</v>
          </cell>
          <cell r="Q5575">
            <v>134.75559723634601</v>
          </cell>
          <cell r="R5575">
            <v>39.876340636306601</v>
          </cell>
          <cell r="S5575" t="e">
            <v>#N/A</v>
          </cell>
          <cell r="T5575" t="str">
            <v>hypothetical protein</v>
          </cell>
          <cell r="U5575" t="e">
            <v>#N/A</v>
          </cell>
          <cell r="V5575" t="e">
            <v>#N/A</v>
          </cell>
        </row>
        <row r="5576">
          <cell r="A5576" t="str">
            <v>UMAG_11063</v>
          </cell>
          <cell r="B5576">
            <v>3663</v>
          </cell>
          <cell r="C5576">
            <v>41.033210076480003</v>
          </cell>
          <cell r="D5576">
            <v>129.89458411400801</v>
          </cell>
          <cell r="E5576">
            <v>224.896863584844</v>
          </cell>
          <cell r="F5576">
            <v>296.04410415326299</v>
          </cell>
          <cell r="G5576">
            <v>133.03605826009701</v>
          </cell>
          <cell r="H5576">
            <v>64.720860895779794</v>
          </cell>
          <cell r="I5576">
            <v>81.048982796155101</v>
          </cell>
          <cell r="J5576">
            <v>97.414090473517703</v>
          </cell>
          <cell r="K5576">
            <v>16.422832138903701</v>
          </cell>
          <cell r="L5576">
            <v>44.499051498225299</v>
          </cell>
          <cell r="M5576">
            <v>32.059676705226003</v>
          </cell>
          <cell r="N5576">
            <v>9.7651423003691704</v>
          </cell>
          <cell r="O5576">
            <v>24.4182966926125</v>
          </cell>
          <cell r="P5576">
            <v>16.0018374110272</v>
          </cell>
          <cell r="Q5576">
            <v>17.018159520856599</v>
          </cell>
          <cell r="R5576">
            <v>24.092081440822</v>
          </cell>
          <cell r="S5576" t="e">
            <v>#N/A</v>
          </cell>
          <cell r="T5576" t="str">
            <v>hypothetical protein (N-terminal fragment)</v>
          </cell>
          <cell r="U5576" t="str">
            <v>IPR005178</v>
          </cell>
          <cell r="V5576" t="str">
            <v>Organic solute transporter subunit alpha/Transmembrane protein 184</v>
          </cell>
        </row>
        <row r="5577">
          <cell r="A5577" t="str">
            <v>UMAG_11064</v>
          </cell>
          <cell r="B5577">
            <v>687</v>
          </cell>
          <cell r="C5577">
            <v>0</v>
          </cell>
          <cell r="D5577">
            <v>0</v>
          </cell>
          <cell r="E5577">
            <v>0</v>
          </cell>
          <cell r="F5577">
            <v>0</v>
          </cell>
          <cell r="G5577">
            <v>0</v>
          </cell>
          <cell r="H5577">
            <v>0</v>
          </cell>
          <cell r="I5577">
            <v>0.49267271161394699</v>
          </cell>
          <cell r="J5577">
            <v>0</v>
          </cell>
          <cell r="K5577">
            <v>0</v>
          </cell>
          <cell r="L5577">
            <v>0</v>
          </cell>
          <cell r="M5577">
            <v>0</v>
          </cell>
          <cell r="N5577">
            <v>0</v>
          </cell>
          <cell r="O5577">
            <v>0</v>
          </cell>
          <cell r="P5577">
            <v>0</v>
          </cell>
          <cell r="Q5577">
            <v>0.85333416801808604</v>
          </cell>
          <cell r="R5577">
            <v>0</v>
          </cell>
          <cell r="S5577" t="e">
            <v>#N/A</v>
          </cell>
          <cell r="T5577" t="str">
            <v>hypothetical protein</v>
          </cell>
          <cell r="U5577" t="str">
            <v>IPR003647;IPR010896</v>
          </cell>
          <cell r="V5577" t="str">
            <v>Intron encoded nuclease repeat;Nuclease-associated modular DNA-binding 1</v>
          </cell>
        </row>
        <row r="5578">
          <cell r="A5578" t="str">
            <v>UMAG_11065</v>
          </cell>
          <cell r="B5578">
            <v>624</v>
          </cell>
          <cell r="C5578">
            <v>3.1146599278085101</v>
          </cell>
          <cell r="D5578">
            <v>9.3729967420940703</v>
          </cell>
          <cell r="E5578">
            <v>18.899326163434701</v>
          </cell>
          <cell r="F5578">
            <v>22.9884421338366</v>
          </cell>
          <cell r="G5578">
            <v>21.921955914686698</v>
          </cell>
          <cell r="H5578">
            <v>15.1588177530327</v>
          </cell>
          <cell r="I5578">
            <v>24.936575039595098</v>
          </cell>
          <cell r="J5578">
            <v>18.661447636299702</v>
          </cell>
          <cell r="K5578">
            <v>0.89641068659962198</v>
          </cell>
          <cell r="L5578">
            <v>6.5531033160008496</v>
          </cell>
          <cell r="M5578">
            <v>10.8338490438113</v>
          </cell>
          <cell r="N5578">
            <v>3.3546785309306801</v>
          </cell>
          <cell r="O5578">
            <v>10.992961154311301</v>
          </cell>
          <cell r="P5578">
            <v>5.9454028344506202</v>
          </cell>
          <cell r="Q5578">
            <v>3.5064620685802099</v>
          </cell>
          <cell r="R5578">
            <v>2.6610668458129401</v>
          </cell>
          <cell r="S5578" t="e">
            <v>#N/A</v>
          </cell>
          <cell r="T5578" t="str">
            <v>hypothetical protein</v>
          </cell>
          <cell r="U5578" t="str">
            <v>IPR022698</v>
          </cell>
          <cell r="V5578" t="str">
            <v>Protein of unknown function DUF3505</v>
          </cell>
        </row>
        <row r="5579">
          <cell r="A5579" t="str">
            <v>UMAG_11066</v>
          </cell>
          <cell r="B5579">
            <v>534</v>
          </cell>
          <cell r="C5579">
            <v>1.5307621075711099E-2</v>
          </cell>
          <cell r="D5579">
            <v>0</v>
          </cell>
          <cell r="E5579">
            <v>0</v>
          </cell>
          <cell r="F5579">
            <v>0</v>
          </cell>
          <cell r="G5579">
            <v>0</v>
          </cell>
          <cell r="H5579">
            <v>0</v>
          </cell>
          <cell r="I5579">
            <v>0</v>
          </cell>
          <cell r="J5579">
            <v>0</v>
          </cell>
          <cell r="K5579">
            <v>2.6513577446143799E-2</v>
          </cell>
          <cell r="L5579">
            <v>0</v>
          </cell>
          <cell r="M5579">
            <v>0</v>
          </cell>
          <cell r="N5579">
            <v>0</v>
          </cell>
          <cell r="O5579">
            <v>0</v>
          </cell>
          <cell r="P5579">
            <v>0</v>
          </cell>
          <cell r="Q5579">
            <v>0</v>
          </cell>
          <cell r="R5579">
            <v>0</v>
          </cell>
          <cell r="S5579" t="e">
            <v>#N/A</v>
          </cell>
          <cell r="T5579" t="str">
            <v>hypothetical protein</v>
          </cell>
          <cell r="U5579" t="e">
            <v>#N/A</v>
          </cell>
          <cell r="V5579" t="e">
            <v>#N/A</v>
          </cell>
        </row>
        <row r="5580">
          <cell r="A5580" t="str">
            <v>UMAG_11067</v>
          </cell>
          <cell r="B5580">
            <v>2250</v>
          </cell>
          <cell r="C5580">
            <v>2291.6486135362702</v>
          </cell>
          <cell r="D5580">
            <v>2202.8997777659702</v>
          </cell>
          <cell r="E5580">
            <v>2646.6471337183998</v>
          </cell>
          <cell r="F5580">
            <v>434.63548438920998</v>
          </cell>
          <cell r="G5580">
            <v>529.406809955565</v>
          </cell>
          <cell r="H5580">
            <v>463.042158326699</v>
          </cell>
          <cell r="I5580">
            <v>342.42907040643098</v>
          </cell>
          <cell r="J5580">
            <v>1116.8203697061899</v>
          </cell>
          <cell r="K5580">
            <v>987.74287632955304</v>
          </cell>
          <cell r="L5580">
            <v>383.75327067174499</v>
          </cell>
          <cell r="M5580">
            <v>688.85946045278797</v>
          </cell>
          <cell r="N5580">
            <v>151.99062858126601</v>
          </cell>
          <cell r="O5580">
            <v>123.370988236153</v>
          </cell>
          <cell r="P5580">
            <v>130.48987721159199</v>
          </cell>
          <cell r="Q5580">
            <v>54.520089645416398</v>
          </cell>
          <cell r="R5580">
            <v>244.84634260278301</v>
          </cell>
          <cell r="S5580" t="e">
            <v>#N/A</v>
          </cell>
          <cell r="T5580" t="str">
            <v>probable catalase 2</v>
          </cell>
          <cell r="U5580" t="str">
            <v>IPR019794;IPR019793;IPR010255;IPR000763;IPR002016</v>
          </cell>
          <cell r="V5580" t="str">
            <v>Peroxidase, active site;Peroxidases heam-ligand binding site;Haem peroxidase;Catalase-peroxidase haem;Haem peroxidase, plant/fungal/bacterial</v>
          </cell>
        </row>
        <row r="5581">
          <cell r="A5581" t="str">
            <v>UMAG_11068</v>
          </cell>
          <cell r="B5581">
            <v>2109</v>
          </cell>
          <cell r="C5581">
            <v>27.462973555862099</v>
          </cell>
          <cell r="D5581">
            <v>695.74222495639594</v>
          </cell>
          <cell r="E5581">
            <v>397.176326825746</v>
          </cell>
          <cell r="F5581">
            <v>175.386176883628</v>
          </cell>
          <cell r="G5581">
            <v>92.108825617655498</v>
          </cell>
          <cell r="H5581">
            <v>73.556515987926005</v>
          </cell>
          <cell r="I5581">
            <v>41.2659534431628</v>
          </cell>
          <cell r="J5581">
            <v>76.925088073316502</v>
          </cell>
          <cell r="K5581">
            <v>7.3466121048822197</v>
          </cell>
          <cell r="L5581">
            <v>201.67565937685001</v>
          </cell>
          <cell r="M5581">
            <v>121.72553180913999</v>
          </cell>
          <cell r="N5581">
            <v>29.3067292812744</v>
          </cell>
          <cell r="O5581">
            <v>28.0960929820784</v>
          </cell>
          <cell r="P5581">
            <v>9.4166568744715207</v>
          </cell>
          <cell r="Q5581">
            <v>6.9584295637654296</v>
          </cell>
          <cell r="R5581">
            <v>7.8895558813643598</v>
          </cell>
          <cell r="S5581" t="e">
            <v>#N/A</v>
          </cell>
          <cell r="T5581" t="str">
            <v>related to Copper amine oxidase 1</v>
          </cell>
          <cell r="U5581" t="str">
            <v>IPR015798;IPR000269;IPR016182;IPR015801;IPR015800</v>
          </cell>
          <cell r="V5581" t="str">
            <v>Copper amine oxidase, C-terminal;Copper amine oxidase;Copper amine oxidase, N-terminal;Copper amine oxidase, N2/N3-terminal;Copper amine oxidase, N2-terminal</v>
          </cell>
        </row>
        <row r="5582">
          <cell r="A5582" t="str">
            <v>UMAG_11070</v>
          </cell>
          <cell r="B5582">
            <v>1377</v>
          </cell>
          <cell r="C5582">
            <v>0.105639542343264</v>
          </cell>
          <cell r="D5582">
            <v>81.897586971570703</v>
          </cell>
          <cell r="E5582">
            <v>74.894144166262294</v>
          </cell>
          <cell r="F5582">
            <v>1.90842611860245</v>
          </cell>
          <cell r="G5582">
            <v>6.9502990063815497</v>
          </cell>
          <cell r="H5582">
            <v>2.34764239217143</v>
          </cell>
          <cell r="I5582">
            <v>3.2922930901302898</v>
          </cell>
          <cell r="J5582">
            <v>2.0035279469422602</v>
          </cell>
          <cell r="K5582">
            <v>9.9112154155543905E-2</v>
          </cell>
          <cell r="L5582">
            <v>64.597867527795401</v>
          </cell>
          <cell r="M5582">
            <v>32.7364522707772</v>
          </cell>
          <cell r="N5582">
            <v>0.91590343220049897</v>
          </cell>
          <cell r="O5582">
            <v>5.3050653563317702</v>
          </cell>
          <cell r="P5582">
            <v>2.09403313896141</v>
          </cell>
          <cell r="Q5582">
            <v>3.21230876190906</v>
          </cell>
          <cell r="R5582">
            <v>0.961410098559351</v>
          </cell>
          <cell r="S5582" t="e">
            <v>#N/A</v>
          </cell>
          <cell r="T5582" t="str">
            <v>probable lipase precursor</v>
          </cell>
          <cell r="U5582" t="str">
            <v>IPR029058;IPR005152</v>
          </cell>
          <cell r="V5582" t="str">
            <v>Alpha/Beta hydrolase fold;Lipase, secreted</v>
          </cell>
        </row>
        <row r="5583">
          <cell r="A5583" t="str">
            <v>UMAG_11071</v>
          </cell>
          <cell r="B5583">
            <v>1272</v>
          </cell>
          <cell r="C5583">
            <v>93.411139494470007</v>
          </cell>
          <cell r="D5583">
            <v>196.99588554187599</v>
          </cell>
          <cell r="E5583">
            <v>185.65623861403299</v>
          </cell>
          <cell r="F5583">
            <v>232.67285767118199</v>
          </cell>
          <cell r="G5583">
            <v>221.016064805535</v>
          </cell>
          <cell r="H5583">
            <v>170.12704309010701</v>
          </cell>
          <cell r="I5583">
            <v>199.118154782039</v>
          </cell>
          <cell r="J5583">
            <v>191.50690404964001</v>
          </cell>
          <cell r="K5583">
            <v>5.8877331679684097</v>
          </cell>
          <cell r="L5583">
            <v>27.882474781416899</v>
          </cell>
          <cell r="M5583">
            <v>41.245496658903697</v>
          </cell>
          <cell r="N5583">
            <v>22.0295983818908</v>
          </cell>
          <cell r="O5583">
            <v>16.198795134385598</v>
          </cell>
          <cell r="P5583">
            <v>14.926360200250899</v>
          </cell>
          <cell r="Q5583">
            <v>14.857653676225199</v>
          </cell>
          <cell r="R5583">
            <v>17.454251976186701</v>
          </cell>
          <cell r="S5583" t="e">
            <v>#N/A</v>
          </cell>
          <cell r="T5583" t="str">
            <v>hypothetical protein</v>
          </cell>
          <cell r="U5583" t="e">
            <v>#N/A</v>
          </cell>
          <cell r="V5583" t="e">
            <v>#N/A</v>
          </cell>
        </row>
        <row r="5584">
          <cell r="A5584" t="str">
            <v>UMAG_11072</v>
          </cell>
          <cell r="B5584">
            <v>780</v>
          </cell>
          <cell r="C5584">
            <v>8.8019046971739595E-2</v>
          </cell>
          <cell r="D5584">
            <v>0</v>
          </cell>
          <cell r="E5584">
            <v>0</v>
          </cell>
          <cell r="F5584">
            <v>3.78367133584281</v>
          </cell>
          <cell r="G5584">
            <v>8.2515260840926494</v>
          </cell>
          <cell r="H5584">
            <v>13.181619021939399</v>
          </cell>
          <cell r="I5584">
            <v>13.7870437666123</v>
          </cell>
          <cell r="J5584">
            <v>5.5821894005864801</v>
          </cell>
          <cell r="K5584">
            <v>0.152453461388844</v>
          </cell>
          <cell r="L5584">
            <v>0</v>
          </cell>
          <cell r="M5584">
            <v>0</v>
          </cell>
          <cell r="N5584">
            <v>1.69216974862396</v>
          </cell>
          <cell r="O5584">
            <v>2.8398573158226998</v>
          </cell>
          <cell r="P5584">
            <v>1.1632574965148701</v>
          </cell>
          <cell r="Q5584">
            <v>1.11657591794986</v>
          </cell>
          <cell r="R5584">
            <v>0.97945697011734301</v>
          </cell>
          <cell r="S5584" t="e">
            <v>#N/A</v>
          </cell>
          <cell r="T5584" t="str">
            <v>hypothetical protein</v>
          </cell>
          <cell r="U5584" t="e">
            <v>#N/A</v>
          </cell>
          <cell r="V5584" t="e">
            <v>#N/A</v>
          </cell>
        </row>
        <row r="5585">
          <cell r="A5585" t="str">
            <v>UMAG_11073</v>
          </cell>
          <cell r="B5585">
            <v>2460</v>
          </cell>
          <cell r="C5585">
            <v>77.796985428841893</v>
          </cell>
          <cell r="D5585">
            <v>110.90168010901699</v>
          </cell>
          <cell r="E5585">
            <v>117.30086878295801</v>
          </cell>
          <cell r="F5585">
            <v>106.238773277734</v>
          </cell>
          <cell r="G5585">
            <v>81.857859290612396</v>
          </cell>
          <cell r="H5585">
            <v>129.21812323895799</v>
          </cell>
          <cell r="I5585">
            <v>160.15032406607199</v>
          </cell>
          <cell r="J5585">
            <v>158.02972909915201</v>
          </cell>
          <cell r="K5585">
            <v>17.1361672991342</v>
          </cell>
          <cell r="L5585">
            <v>15.993294515759001</v>
          </cell>
          <cell r="M5585">
            <v>33.392355570914901</v>
          </cell>
          <cell r="N5585">
            <v>23.3570485389616</v>
          </cell>
          <cell r="O5585">
            <v>10.117036542196301</v>
          </cell>
          <cell r="P5585">
            <v>23.4144749062358</v>
          </cell>
          <cell r="Q5585">
            <v>7.4845933864084699</v>
          </cell>
          <cell r="R5585">
            <v>36.633397064294698</v>
          </cell>
          <cell r="S5585" t="e">
            <v>#N/A</v>
          </cell>
          <cell r="T5585" t="str">
            <v>hypothetical protein</v>
          </cell>
          <cell r="U5585" t="str">
            <v>IPR000276;IPR017452</v>
          </cell>
          <cell r="V5585" t="str">
            <v>G protein-coupled receptor, rhodopsin-like;GPCR, rhodopsin-like, 7TM</v>
          </cell>
        </row>
        <row r="5586">
          <cell r="A5586" t="str">
            <v>UMAG_11074</v>
          </cell>
          <cell r="B5586">
            <v>3624</v>
          </cell>
          <cell r="C5586">
            <v>71.4471066584819</v>
          </cell>
          <cell r="D5586">
            <v>78.976837615147403</v>
          </cell>
          <cell r="E5586">
            <v>84.122271887410506</v>
          </cell>
          <cell r="F5586">
            <v>85.802124709976994</v>
          </cell>
          <cell r="G5586">
            <v>79.888209590177993</v>
          </cell>
          <cell r="H5586">
            <v>70.930931603756505</v>
          </cell>
          <cell r="I5586">
            <v>91.907205340416795</v>
          </cell>
          <cell r="J5586">
            <v>79.1554622909605</v>
          </cell>
          <cell r="K5586">
            <v>13.9290940876317</v>
          </cell>
          <cell r="L5586">
            <v>32.758270205868897</v>
          </cell>
          <cell r="M5586">
            <v>25.896337453895701</v>
          </cell>
          <cell r="N5586">
            <v>8.1564229232660601</v>
          </cell>
          <cell r="O5586">
            <v>0.66736696781591698</v>
          </cell>
          <cell r="P5586">
            <v>0.46904263580482097</v>
          </cell>
          <cell r="Q5586">
            <v>13.634739571762699</v>
          </cell>
          <cell r="R5586">
            <v>2.3434002260586002</v>
          </cell>
          <cell r="S5586" t="e">
            <v>#N/A</v>
          </cell>
          <cell r="T5586" t="str">
            <v>related to SMC5 - Structural maintenance of chromosomes</v>
          </cell>
          <cell r="U5586" t="str">
            <v>IPR027131;IPR027417;IPR003395</v>
          </cell>
          <cell r="V5586" t="str">
            <v>Structural maintenance of chromosomes protein 5;P-loop containing nucleoside triphosphate hydrolase;RecF/RecN/SMC, N-terminal</v>
          </cell>
        </row>
        <row r="5587">
          <cell r="A5587" t="str">
            <v>UMAG_11075</v>
          </cell>
          <cell r="B5587">
            <v>1407</v>
          </cell>
          <cell r="C5587">
            <v>50.864179032353903</v>
          </cell>
          <cell r="D5587">
            <v>52.239212707709697</v>
          </cell>
          <cell r="E5587">
            <v>45.726798209303901</v>
          </cell>
          <cell r="F5587">
            <v>39.163856900079203</v>
          </cell>
          <cell r="G5587">
            <v>26.776060640046801</v>
          </cell>
          <cell r="H5587">
            <v>39.808717186797203</v>
          </cell>
          <cell r="I5587">
            <v>62.695714412954302</v>
          </cell>
          <cell r="J5587">
            <v>60.959752306473398</v>
          </cell>
          <cell r="K5587">
            <v>2.2798347940030701</v>
          </cell>
          <cell r="L5587">
            <v>20.2686162486245</v>
          </cell>
          <cell r="M5587">
            <v>20.211200694823301</v>
          </cell>
          <cell r="N5587">
            <v>11.9864893457825</v>
          </cell>
          <cell r="O5587">
            <v>11.937975797561901</v>
          </cell>
          <cell r="P5587">
            <v>6.7186913550622602</v>
          </cell>
          <cell r="Q5587">
            <v>14.766400884870899</v>
          </cell>
          <cell r="R5587">
            <v>15.666017495592</v>
          </cell>
          <cell r="S5587" t="e">
            <v>#N/A</v>
          </cell>
          <cell r="T5587" t="str">
            <v>hypothetical protein</v>
          </cell>
          <cell r="U5587" t="str">
            <v>IPR022226</v>
          </cell>
          <cell r="V5587" t="str">
            <v>Protein of unknown function DUF3752</v>
          </cell>
        </row>
        <row r="5588">
          <cell r="A5588" t="str">
            <v>UMAG_11076</v>
          </cell>
          <cell r="B5588">
            <v>2400</v>
          </cell>
          <cell r="C5588">
            <v>65.038463204515594</v>
          </cell>
          <cell r="D5588">
            <v>42.750496864164099</v>
          </cell>
          <cell r="E5588">
            <v>45.390141063279799</v>
          </cell>
          <cell r="F5588">
            <v>40.827185912553198</v>
          </cell>
          <cell r="G5588">
            <v>48.951984550094501</v>
          </cell>
          <cell r="H5588">
            <v>49.364783132875701</v>
          </cell>
          <cell r="I5588">
            <v>65.529604521368498</v>
          </cell>
          <cell r="J5588">
            <v>59.0442165471338</v>
          </cell>
          <cell r="K5588">
            <v>1.4101091570673701</v>
          </cell>
          <cell r="L5588">
            <v>20.177497317524601</v>
          </cell>
          <cell r="M5588">
            <v>18.466927806031801</v>
          </cell>
          <cell r="N5588">
            <v>4.7169943757295503</v>
          </cell>
          <cell r="O5588">
            <v>2.5685679404177701</v>
          </cell>
          <cell r="P5588">
            <v>6.2270192324871401</v>
          </cell>
          <cell r="Q5588">
            <v>11.860332695930699</v>
          </cell>
          <cell r="R5588">
            <v>3.91809125490532</v>
          </cell>
          <cell r="S5588" t="e">
            <v>#N/A</v>
          </cell>
          <cell r="T5588" t="str">
            <v>hypothetical protein</v>
          </cell>
          <cell r="U5588" t="str">
            <v>IPR001202;IPR002713</v>
          </cell>
          <cell r="V5588" t="str">
            <v>WW domain;FF domain</v>
          </cell>
        </row>
        <row r="5589">
          <cell r="A5589" t="str">
            <v>UMAG_11077</v>
          </cell>
          <cell r="B5589">
            <v>1503</v>
          </cell>
          <cell r="C5589">
            <v>34.1425797224055</v>
          </cell>
          <cell r="D5589">
            <v>253.47594201837501</v>
          </cell>
          <cell r="E5589">
            <v>292.47443320078497</v>
          </cell>
          <cell r="F5589">
            <v>92.1667921560759</v>
          </cell>
          <cell r="G5589">
            <v>2008.4743923455301</v>
          </cell>
          <cell r="H5589">
            <v>1457.0802268754601</v>
          </cell>
          <cell r="I5589">
            <v>842.54128496563999</v>
          </cell>
          <cell r="J5589">
            <v>654.95566694399304</v>
          </cell>
          <cell r="K5589">
            <v>28.0561000348645</v>
          </cell>
          <cell r="L5589">
            <v>42.6353108462067</v>
          </cell>
          <cell r="M5589">
            <v>139.324683149908</v>
          </cell>
          <cell r="N5589">
            <v>26.421868648889198</v>
          </cell>
          <cell r="O5589">
            <v>158.85669983944501</v>
          </cell>
          <cell r="P5589">
            <v>218.31817444872399</v>
          </cell>
          <cell r="Q5589">
            <v>302.34988974453898</v>
          </cell>
          <cell r="R5589">
            <v>77.317642001966206</v>
          </cell>
          <cell r="S5589" t="e">
            <v>#N/A</v>
          </cell>
          <cell r="T5589" t="str">
            <v>related to Dimethylaniline monooxygenase [N-oxide forming] 3</v>
          </cell>
          <cell r="U5589" t="str">
            <v>IPR020946;IPR012143;IPR000960</v>
          </cell>
          <cell r="V5589" t="str">
            <v>Flavin monooxygenase-like;Dimethylaniline monooxygenase, N-oxide-forming;Flavin monooxygenase FMO</v>
          </cell>
        </row>
        <row r="5590">
          <cell r="A5590" t="str">
            <v>UMAG_11078</v>
          </cell>
          <cell r="B5590">
            <v>648</v>
          </cell>
          <cell r="C5590">
            <v>121.82997209682</v>
          </cell>
          <cell r="D5590">
            <v>122.31732318592999</v>
          </cell>
          <cell r="E5590">
            <v>210.82905974348299</v>
          </cell>
          <cell r="F5590">
            <v>140.03693773573599</v>
          </cell>
          <cell r="G5590">
            <v>1275.82812994336</v>
          </cell>
          <cell r="H5590">
            <v>980.54756685003701</v>
          </cell>
          <cell r="I5590">
            <v>419.954415398761</v>
          </cell>
          <cell r="J5590">
            <v>302.23320123132999</v>
          </cell>
          <cell r="K5590">
            <v>20.179201154776202</v>
          </cell>
          <cell r="L5590">
            <v>23.625226431067301</v>
          </cell>
          <cell r="M5590">
            <v>44.420389705892802</v>
          </cell>
          <cell r="N5590">
            <v>30.189913558484999</v>
          </cell>
          <cell r="O5590">
            <v>106.24267079014</v>
          </cell>
          <cell r="P5590">
            <v>129.10934733105699</v>
          </cell>
          <cell r="Q5590">
            <v>111.003171604675</v>
          </cell>
          <cell r="R5590">
            <v>68.3830689610744</v>
          </cell>
          <cell r="S5590" t="e">
            <v>#N/A</v>
          </cell>
          <cell r="T5590" t="str">
            <v>hypothetical protein</v>
          </cell>
          <cell r="U5590" t="str">
            <v>IPR011051;IPR014710;IPR013096</v>
          </cell>
          <cell r="V5590" t="str">
            <v>RmlC-like cupin domain;RmlC-like jelly roll fold;Cupin 2, conserved barrel</v>
          </cell>
        </row>
        <row r="5591">
          <cell r="A5591" t="str">
            <v>UMAG_11079</v>
          </cell>
          <cell r="B5591">
            <v>285</v>
          </cell>
          <cell r="C5591">
            <v>7.2828924676345101</v>
          </cell>
          <cell r="D5591">
            <v>15.2022843528311</v>
          </cell>
          <cell r="E5591">
            <v>2.52851146169994</v>
          </cell>
          <cell r="F5591">
            <v>7.1064701816995601</v>
          </cell>
          <cell r="G5591">
            <v>9.0405841101312401</v>
          </cell>
          <cell r="H5591">
            <v>11.147123299313501</v>
          </cell>
          <cell r="I5591">
            <v>14.8272781673799</v>
          </cell>
          <cell r="J5591">
            <v>13.867703016530101</v>
          </cell>
          <cell r="K5591">
            <v>0.75467734169440503</v>
          </cell>
          <cell r="L5591">
            <v>21.0486159485251</v>
          </cell>
          <cell r="M5591">
            <v>4.3795103191845497</v>
          </cell>
          <cell r="N5591">
            <v>1.66107044611623</v>
          </cell>
          <cell r="O5591">
            <v>5.6235054162281299</v>
          </cell>
          <cell r="P5591">
            <v>1.0102710368949199</v>
          </cell>
          <cell r="Q5591">
            <v>9.1899670023200102</v>
          </cell>
          <cell r="R5591">
            <v>5.6281549642611104</v>
          </cell>
          <cell r="S5591" t="e">
            <v>#N/A</v>
          </cell>
          <cell r="T5591" t="str">
            <v>hypothetical protein</v>
          </cell>
          <cell r="U5591" t="e">
            <v>#N/A</v>
          </cell>
          <cell r="V5591" t="e">
            <v>#N/A</v>
          </cell>
        </row>
        <row r="5592">
          <cell r="A5592" t="str">
            <v>UMAG_11080</v>
          </cell>
          <cell r="B5592">
            <v>342</v>
          </cell>
          <cell r="C5592">
            <v>12.600795629502599</v>
          </cell>
          <cell r="D5592">
            <v>29.823807805713798</v>
          </cell>
          <cell r="E5592">
            <v>13.245407449922499</v>
          </cell>
          <cell r="F5592">
            <v>4.6181871302117603</v>
          </cell>
          <cell r="G5592">
            <v>16.3263927896719</v>
          </cell>
          <cell r="H5592">
            <v>17.1920207990497</v>
          </cell>
          <cell r="I5592">
            <v>10.176226900427899</v>
          </cell>
          <cell r="J5592">
            <v>19.495525320393099</v>
          </cell>
          <cell r="K5592">
            <v>1.4610676335542201</v>
          </cell>
          <cell r="L5592">
            <v>30.531397385213101</v>
          </cell>
          <cell r="M5592">
            <v>6.02883578100416</v>
          </cell>
          <cell r="N5592">
            <v>2.7540014072071299</v>
          </cell>
          <cell r="O5592">
            <v>5.15838956424302</v>
          </cell>
          <cell r="P5592">
            <v>4.2385245598398198</v>
          </cell>
          <cell r="Q5592">
            <v>3.5277307538592102</v>
          </cell>
          <cell r="R5592">
            <v>3.4757166275798199</v>
          </cell>
          <cell r="S5592" t="e">
            <v>#N/A</v>
          </cell>
          <cell r="T5592" t="str">
            <v>hypothetical protein</v>
          </cell>
          <cell r="U5592" t="e">
            <v>#N/A</v>
          </cell>
          <cell r="V5592" t="e">
            <v>#N/A</v>
          </cell>
        </row>
        <row r="5593">
          <cell r="A5593" t="str">
            <v>UMAG_11081</v>
          </cell>
          <cell r="B5593">
            <v>248</v>
          </cell>
          <cell r="C5593">
            <v>0.62658252650347401</v>
          </cell>
          <cell r="D5593">
            <v>0</v>
          </cell>
          <cell r="E5593">
            <v>1.26425573084997</v>
          </cell>
          <cell r="F5593">
            <v>3.7144582449866599</v>
          </cell>
          <cell r="G5593">
            <v>16.2142632872233</v>
          </cell>
          <cell r="H5593">
            <v>18.9261590465401</v>
          </cell>
          <cell r="I5593">
            <v>14.755935669313899</v>
          </cell>
          <cell r="J5593">
            <v>16.565775855338501</v>
          </cell>
          <cell r="K5593">
            <v>0.26215880556974702</v>
          </cell>
          <cell r="L5593">
            <v>0</v>
          </cell>
          <cell r="M5593">
            <v>2.18975515959227</v>
          </cell>
          <cell r="N5593">
            <v>1.3863771518268899</v>
          </cell>
          <cell r="O5593">
            <v>5.6545024678097997</v>
          </cell>
          <cell r="P5593">
            <v>1.7284958240777599</v>
          </cell>
          <cell r="Q5593">
            <v>4.0055088598705799</v>
          </cell>
          <cell r="R5593">
            <v>2.41322071025844</v>
          </cell>
          <cell r="S5593" t="e">
            <v>#N/A</v>
          </cell>
          <cell r="T5593" t="str">
            <v>hypothetical protein (C-terminal fragment)</v>
          </cell>
          <cell r="U5593" t="e">
            <v>#N/A</v>
          </cell>
          <cell r="V5593" t="e">
            <v>#N/A</v>
          </cell>
        </row>
        <row r="5594">
          <cell r="A5594" t="str">
            <v>UMAG_11082</v>
          </cell>
          <cell r="B5594">
            <v>762</v>
          </cell>
          <cell r="C5594">
            <v>3.1652556619726199E-2</v>
          </cell>
          <cell r="D5594">
            <v>0</v>
          </cell>
          <cell r="E5594">
            <v>0</v>
          </cell>
          <cell r="F5594">
            <v>0</v>
          </cell>
          <cell r="G5594">
            <v>0</v>
          </cell>
          <cell r="H5594">
            <v>0.33556215268290102</v>
          </cell>
          <cell r="I5594">
            <v>0</v>
          </cell>
          <cell r="J5594">
            <v>0</v>
          </cell>
          <cell r="K5594">
            <v>2.76305877121217E-2</v>
          </cell>
          <cell r="L5594">
            <v>0</v>
          </cell>
          <cell r="M5594">
            <v>0</v>
          </cell>
          <cell r="N5594">
            <v>0</v>
          </cell>
          <cell r="O5594">
            <v>0</v>
          </cell>
          <cell r="P5594">
            <v>0.58121069754397003</v>
          </cell>
          <cell r="Q5594">
            <v>0</v>
          </cell>
          <cell r="R5594">
            <v>0</v>
          </cell>
          <cell r="S5594" t="e">
            <v>#N/A</v>
          </cell>
          <cell r="T5594" t="str">
            <v>hypothetical protein</v>
          </cell>
          <cell r="U5594" t="e">
            <v>#N/A</v>
          </cell>
          <cell r="V5594" t="e">
            <v>#N/A</v>
          </cell>
        </row>
        <row r="5595">
          <cell r="A5595" t="str">
            <v>UMAG_11083</v>
          </cell>
          <cell r="B5595">
            <v>654</v>
          </cell>
          <cell r="C5595">
            <v>134.64555721117699</v>
          </cell>
          <cell r="D5595">
            <v>105.41344425158</v>
          </cell>
          <cell r="E5595">
            <v>163.50142309617999</v>
          </cell>
          <cell r="F5595">
            <v>368.65356829294001</v>
          </cell>
          <cell r="G5595">
            <v>270.84204306519598</v>
          </cell>
          <cell r="H5595">
            <v>252.55243480304699</v>
          </cell>
          <cell r="I5595">
            <v>232.749642063474</v>
          </cell>
          <cell r="J5595">
            <v>180.78316170849101</v>
          </cell>
          <cell r="K5595">
            <v>15.2389272250988</v>
          </cell>
          <cell r="L5595">
            <v>38.560227759681901</v>
          </cell>
          <cell r="M5595">
            <v>29.127903580135001</v>
          </cell>
          <cell r="N5595">
            <v>41.7751901597141</v>
          </cell>
          <cell r="O5595">
            <v>16.141687626775798</v>
          </cell>
          <cell r="P5595">
            <v>29.880673285709602</v>
          </cell>
          <cell r="Q5595">
            <v>25.3175963119069</v>
          </cell>
          <cell r="R5595">
            <v>18.225918766478301</v>
          </cell>
          <cell r="S5595" t="e">
            <v>#N/A</v>
          </cell>
          <cell r="T5595" t="str">
            <v>related to p24 protein</v>
          </cell>
          <cell r="U5595" t="str">
            <v>IPR015720;IPR009038</v>
          </cell>
          <cell r="V5595" t="str">
            <v>TMP21-related;GOLD</v>
          </cell>
        </row>
        <row r="5596">
          <cell r="A5596" t="str">
            <v>UMAG_11084</v>
          </cell>
          <cell r="B5596">
            <v>3396</v>
          </cell>
          <cell r="C5596">
            <v>139.118891014437</v>
          </cell>
          <cell r="D5596">
            <v>170.038417115491</v>
          </cell>
          <cell r="E5596">
            <v>194.146467804943</v>
          </cell>
          <cell r="F5596">
            <v>221.450091286896</v>
          </cell>
          <cell r="G5596">
            <v>256.57450849940199</v>
          </cell>
          <cell r="H5596">
            <v>316.76235649671099</v>
          </cell>
          <cell r="I5596">
            <v>325.20634568014498</v>
          </cell>
          <cell r="J5596">
            <v>247.03754641208999</v>
          </cell>
          <cell r="K5596">
            <v>17.178336950758201</v>
          </cell>
          <cell r="L5596">
            <v>24.803169553926399</v>
          </cell>
          <cell r="M5596">
            <v>31.3639977183973</v>
          </cell>
          <cell r="N5596">
            <v>27.1104114890204</v>
          </cell>
          <cell r="O5596">
            <v>21.846445112116299</v>
          </cell>
          <cell r="P5596">
            <v>12.700301005008299</v>
          </cell>
          <cell r="Q5596">
            <v>24.173492725843399</v>
          </cell>
          <cell r="R5596">
            <v>27.3304285530442</v>
          </cell>
          <cell r="S5596" t="str">
            <v>rrm41</v>
          </cell>
          <cell r="T5596" t="str">
            <v>probable voltage-gated chloride channel (clc-a)</v>
          </cell>
          <cell r="U5596" t="str">
            <v>IPR014743;IPR001807;IPR000644</v>
          </cell>
          <cell r="V5596" t="str">
            <v>Chloride channel, core;Chloride channel, voltage gated;CBS domain</v>
          </cell>
        </row>
        <row r="5597">
          <cell r="A5597" t="str">
            <v>UMAG_11085</v>
          </cell>
          <cell r="B5597">
            <v>1656</v>
          </cell>
          <cell r="C5597">
            <v>94.825743108055093</v>
          </cell>
          <cell r="D5597">
            <v>94.877213468334801</v>
          </cell>
          <cell r="E5597">
            <v>83.312846702569999</v>
          </cell>
          <cell r="F5597">
            <v>82.988743112091399</v>
          </cell>
          <cell r="G5597">
            <v>79.623220522407905</v>
          </cell>
          <cell r="H5597">
            <v>87.133187552307106</v>
          </cell>
          <cell r="I5597">
            <v>81.157891547864594</v>
          </cell>
          <cell r="J5597">
            <v>71.929795284008307</v>
          </cell>
          <cell r="K5597">
            <v>2.7230007766688402</v>
          </cell>
          <cell r="L5597">
            <v>26.5598655942634</v>
          </cell>
          <cell r="M5597">
            <v>36.928999913313497</v>
          </cell>
          <cell r="N5597">
            <v>23.557331429281799</v>
          </cell>
          <cell r="O5597">
            <v>5.1408600509810096</v>
          </cell>
          <cell r="P5597">
            <v>16.071889446817501</v>
          </cell>
          <cell r="Q5597">
            <v>11.118993228644401</v>
          </cell>
          <cell r="R5597">
            <v>9.0004658995632791</v>
          </cell>
          <cell r="S5597" t="e">
            <v>#N/A</v>
          </cell>
          <cell r="T5597" t="str">
            <v>related to Multidomain cyclophilin type peptidyl-prolyl cis-trans isomerase</v>
          </cell>
          <cell r="U5597" t="str">
            <v>IPR029000;IPR002130;IPR012677;IPR000504</v>
          </cell>
          <cell r="V5597" t="str">
            <v>Cyclophilin-like domain;Cyclophilin-type peptidyl-prolyl cis-trans isomerase domain;Nucleotide-binding alpha-beta plait domain;RNA recognition motif domain</v>
          </cell>
        </row>
        <row r="5598">
          <cell r="A5598" t="str">
            <v>UMAG_11086</v>
          </cell>
          <cell r="B5598">
            <v>1152</v>
          </cell>
          <cell r="C5598">
            <v>327.24985481729698</v>
          </cell>
          <cell r="D5598">
            <v>390.68660078715499</v>
          </cell>
          <cell r="E5598">
            <v>370.68573524252599</v>
          </cell>
          <cell r="F5598">
            <v>489.88788440421399</v>
          </cell>
          <cell r="G5598">
            <v>438.07841513206301</v>
          </cell>
          <cell r="H5598">
            <v>441.26213312988398</v>
          </cell>
          <cell r="I5598">
            <v>522.16737288675699</v>
          </cell>
          <cell r="J5598">
            <v>441.30252812191202</v>
          </cell>
          <cell r="K5598">
            <v>51.400605504534198</v>
          </cell>
          <cell r="L5598">
            <v>94.755180272869396</v>
          </cell>
          <cell r="M5598">
            <v>33.187714829040097</v>
          </cell>
          <cell r="N5598">
            <v>29.6083601772281</v>
          </cell>
          <cell r="O5598">
            <v>7.5125981872245404</v>
          </cell>
          <cell r="P5598">
            <v>18.137232870594701</v>
          </cell>
          <cell r="Q5598">
            <v>4.2389378247931004</v>
          </cell>
          <cell r="R5598">
            <v>19.208201876350401</v>
          </cell>
          <cell r="S5598" t="e">
            <v>#N/A</v>
          </cell>
          <cell r="T5598" t="str">
            <v>related to KES1 - Member of an oxysterol-binding protein family</v>
          </cell>
          <cell r="U5598" t="str">
            <v>IPR000648;IPR018494</v>
          </cell>
          <cell r="V5598" t="str">
            <v>Oxysterol-binding protein;Oxysterol-binding protein, conserved site</v>
          </cell>
        </row>
        <row r="5599">
          <cell r="A5599" t="str">
            <v>UMAG_11087</v>
          </cell>
          <cell r="B5599">
            <v>1989</v>
          </cell>
          <cell r="C5599">
            <v>49.962228766935802</v>
          </cell>
          <cell r="D5599">
            <v>63.347731962562499</v>
          </cell>
          <cell r="E5599">
            <v>66.345210649598101</v>
          </cell>
          <cell r="F5599">
            <v>40.317967714589997</v>
          </cell>
          <cell r="G5599">
            <v>48.489930296348298</v>
          </cell>
          <cell r="H5599">
            <v>66.9579966882592</v>
          </cell>
          <cell r="I5599">
            <v>66.360387475549999</v>
          </cell>
          <cell r="J5599">
            <v>67.796561948940294</v>
          </cell>
          <cell r="K5599">
            <v>15.495850408436199</v>
          </cell>
          <cell r="L5599">
            <v>20.5074440409145</v>
          </cell>
          <cell r="M5599">
            <v>30.4107222964108</v>
          </cell>
          <cell r="N5599">
            <v>4.2685832467651501</v>
          </cell>
          <cell r="O5599">
            <v>3.3212477444964601</v>
          </cell>
          <cell r="P5599">
            <v>10.4772124410622</v>
          </cell>
          <cell r="Q5599">
            <v>12.7287394912287</v>
          </cell>
          <cell r="R5599">
            <v>14.605909633081399</v>
          </cell>
          <cell r="S5599" t="e">
            <v>#N/A</v>
          </cell>
          <cell r="T5599" t="str">
            <v>related to checkpoint kinase chk1</v>
          </cell>
          <cell r="U5599" t="str">
            <v>IPR017441;IPR020636;IPR008271;IPR011009;IPR002290;IPR000719</v>
          </cell>
          <cell r="V5599" t="str">
            <v>Protein kinase, ATP binding site;Calcium/calmodulin-dependent/calcium-dependent protein kinase;Serine/threonine-protein kinase, active site;Protein kinase-like domain;Serine/threonine/dual specificity protein kinase, catalytic  domain;Protein kinase domain</v>
          </cell>
        </row>
        <row r="5600">
          <cell r="A5600" t="str">
            <v>UMAG_11088</v>
          </cell>
          <cell r="B5600">
            <v>3135</v>
          </cell>
          <cell r="C5600">
            <v>28.1494126485746</v>
          </cell>
          <cell r="D5600">
            <v>145.385637417857</v>
          </cell>
          <cell r="E5600">
            <v>117.37133293358301</v>
          </cell>
          <cell r="F5600">
            <v>61.0213896123052</v>
          </cell>
          <cell r="G5600">
            <v>140.67350958034299</v>
          </cell>
          <cell r="H5600">
            <v>124.973108405969</v>
          </cell>
          <cell r="I5600">
            <v>117.529614595444</v>
          </cell>
          <cell r="J5600">
            <v>138.40755013390299</v>
          </cell>
          <cell r="K5600">
            <v>4.3134963664546904</v>
          </cell>
          <cell r="L5600">
            <v>43.677026525280901</v>
          </cell>
          <cell r="M5600">
            <v>60.168024724575702</v>
          </cell>
          <cell r="N5600">
            <v>10.2620176767981</v>
          </cell>
          <cell r="O5600">
            <v>23.283014993712701</v>
          </cell>
          <cell r="P5600">
            <v>10.638516156288301</v>
          </cell>
          <cell r="Q5600">
            <v>18.0997642582564</v>
          </cell>
          <cell r="R5600">
            <v>8.6896948031834196</v>
          </cell>
          <cell r="S5600" t="e">
            <v>#N/A</v>
          </cell>
          <cell r="T5600" t="str">
            <v>hypothetical protein</v>
          </cell>
          <cell r="U5600" t="str">
            <v>IPR007603</v>
          </cell>
          <cell r="V5600" t="str">
            <v>Choline transporter-like</v>
          </cell>
        </row>
        <row r="5601">
          <cell r="A5601" t="str">
            <v>UMAG_11089</v>
          </cell>
          <cell r="B5601">
            <v>1041</v>
          </cell>
          <cell r="C5601">
            <v>127.595984779312</v>
          </cell>
          <cell r="D5601">
            <v>157.91147635530999</v>
          </cell>
          <cell r="E5601">
            <v>193.36590075042901</v>
          </cell>
          <cell r="F5601">
            <v>202.232198129468</v>
          </cell>
          <cell r="G5601">
            <v>145.89111507991799</v>
          </cell>
          <cell r="H5601">
            <v>145.001941654473</v>
          </cell>
          <cell r="I5601">
            <v>165.138042473967</v>
          </cell>
          <cell r="J5601">
            <v>190.400546509907</v>
          </cell>
          <cell r="K5601">
            <v>24.104003065578201</v>
          </cell>
          <cell r="L5601">
            <v>24.558956104222698</v>
          </cell>
          <cell r="M5601">
            <v>24.126806710669499</v>
          </cell>
          <cell r="N5601">
            <v>34.625017311707197</v>
          </cell>
          <cell r="O5601">
            <v>16.927719321300501</v>
          </cell>
          <cell r="P5601">
            <v>13.0084070282184</v>
          </cell>
          <cell r="Q5601">
            <v>15.8788137284999</v>
          </cell>
          <cell r="R5601">
            <v>31.413163725606601</v>
          </cell>
          <cell r="S5601" t="e">
            <v>#N/A</v>
          </cell>
          <cell r="T5601" t="str">
            <v>related to CHS7 - control of protein export from the ER (like chitin synthase III)</v>
          </cell>
          <cell r="U5601" t="str">
            <v>IPR022057</v>
          </cell>
          <cell r="V5601" t="str">
            <v>Chitin synthase III catalytic subunit</v>
          </cell>
        </row>
        <row r="5602">
          <cell r="A5602" t="str">
            <v>UMAG_11090</v>
          </cell>
          <cell r="B5602">
            <v>1938</v>
          </cell>
          <cell r="C5602">
            <v>31.451657403988399</v>
          </cell>
          <cell r="D5602">
            <v>30.579330796482498</v>
          </cell>
          <cell r="E5602">
            <v>21.758540419848199</v>
          </cell>
          <cell r="F5602">
            <v>22.9870164897706</v>
          </cell>
          <cell r="G5602">
            <v>20.317524877875101</v>
          </cell>
          <cell r="H5602">
            <v>23.657294846734899</v>
          </cell>
          <cell r="I5602">
            <v>21.0743280033278</v>
          </cell>
          <cell r="J5602">
            <v>20.368455775031201</v>
          </cell>
          <cell r="K5602">
            <v>1.80898906233442</v>
          </cell>
          <cell r="L5602">
            <v>5.9063066077668296</v>
          </cell>
          <cell r="M5602">
            <v>13.755972702119999</v>
          </cell>
          <cell r="N5602">
            <v>1.9889219165318199</v>
          </cell>
          <cell r="O5602">
            <v>9.9501545154017101</v>
          </cell>
          <cell r="P5602">
            <v>3.0639675824971602</v>
          </cell>
          <cell r="Q5602">
            <v>9.9289626189539693</v>
          </cell>
          <cell r="R5602">
            <v>4.7029630976372596</v>
          </cell>
          <cell r="S5602" t="e">
            <v>#N/A</v>
          </cell>
          <cell r="T5602" t="str">
            <v>hypothetical protein</v>
          </cell>
          <cell r="U5602" t="str">
            <v>IPR029055;IPR014729;IPR001962;IPR000583;IPR017932</v>
          </cell>
          <cell r="V5602" t="str">
            <v>Nucleophile aminohydrolases, N-terminal;Rossmann-like alpha/beta/alpha sandwich fold;Asparagine synthase;Class II glutamine amidotransferase domain;Glutamine amidotransferase type 2 domain</v>
          </cell>
        </row>
        <row r="5603">
          <cell r="A5603" t="str">
            <v>UMAG_11091</v>
          </cell>
          <cell r="B5603">
            <v>2670</v>
          </cell>
          <cell r="C5603">
            <v>108.12543784577601</v>
          </cell>
          <cell r="D5603">
            <v>95.584432033063507</v>
          </cell>
          <cell r="E5603">
            <v>124.225985643732</v>
          </cell>
          <cell r="F5603">
            <v>113.386560472084</v>
          </cell>
          <cell r="G5603">
            <v>113.02684923646</v>
          </cell>
          <cell r="H5603">
            <v>132.891993355929</v>
          </cell>
          <cell r="I5603">
            <v>133.10903454583701</v>
          </cell>
          <cell r="J5603">
            <v>120.24435059648</v>
          </cell>
          <cell r="K5603">
            <v>6.8065170359591498</v>
          </cell>
          <cell r="L5603">
            <v>32.075212303706699</v>
          </cell>
          <cell r="M5603">
            <v>18.900985399710301</v>
          </cell>
          <cell r="N5603">
            <v>12.715121527887799</v>
          </cell>
          <cell r="O5603">
            <v>19.002420972255798</v>
          </cell>
          <cell r="P5603">
            <v>18.591515471892599</v>
          </cell>
          <cell r="Q5603">
            <v>8.0056214797841196</v>
          </cell>
          <cell r="R5603">
            <v>9.4298070838269901</v>
          </cell>
          <cell r="S5603" t="e">
            <v>#N/A</v>
          </cell>
          <cell r="T5603" t="str">
            <v>related to GYP5 - GTPase-activating protein (GAP)</v>
          </cell>
          <cell r="U5603" t="str">
            <v>IPR000195</v>
          </cell>
          <cell r="V5603" t="str">
            <v>Rab-GTPase-TBC domain</v>
          </cell>
        </row>
        <row r="5604">
          <cell r="A5604" t="str">
            <v>UMAG_11092</v>
          </cell>
          <cell r="B5604">
            <v>807</v>
          </cell>
          <cell r="C5604">
            <v>536.34809941919298</v>
          </cell>
          <cell r="D5604">
            <v>335.16130177871099</v>
          </cell>
          <cell r="E5604">
            <v>276.637980620051</v>
          </cell>
          <cell r="F5604">
            <v>287.22025667484797</v>
          </cell>
          <cell r="G5604">
            <v>363.64221228458001</v>
          </cell>
          <cell r="H5604">
            <v>425.31016419791899</v>
          </cell>
          <cell r="I5604">
            <v>398.10950419021702</v>
          </cell>
          <cell r="J5604">
            <v>398.17252216191901</v>
          </cell>
          <cell r="K5604">
            <v>39.944398986046899</v>
          </cell>
          <cell r="L5604">
            <v>38.065654353202298</v>
          </cell>
          <cell r="M5604">
            <v>33.2832222825879</v>
          </cell>
          <cell r="N5604">
            <v>11.612368973706699</v>
          </cell>
          <cell r="O5604">
            <v>20.673245410097199</v>
          </cell>
          <cell r="P5604">
            <v>19.691470519797001</v>
          </cell>
          <cell r="Q5604">
            <v>6.0051330201616002</v>
          </cell>
          <cell r="R5604">
            <v>47.313699657587101</v>
          </cell>
          <cell r="S5604" t="e">
            <v>#N/A</v>
          </cell>
          <cell r="T5604" t="str">
            <v>probable prohibitin PHB1</v>
          </cell>
          <cell r="U5604" t="str">
            <v>IPR000163;IPR001107</v>
          </cell>
          <cell r="V5604" t="str">
            <v>Prohibitin;Band 7 protein</v>
          </cell>
        </row>
        <row r="5605">
          <cell r="A5605" t="str">
            <v>UMAG_11093</v>
          </cell>
          <cell r="B5605">
            <v>1941</v>
          </cell>
          <cell r="C5605">
            <v>29.381617733504001</v>
          </cell>
          <cell r="D5605">
            <v>108.895642773985</v>
          </cell>
          <cell r="E5605">
            <v>101.07799923776101</v>
          </cell>
          <cell r="F5605">
            <v>42.482378813738002</v>
          </cell>
          <cell r="G5605">
            <v>44.756999264456603</v>
          </cell>
          <cell r="H5605">
            <v>62.587031922110903</v>
          </cell>
          <cell r="I5605">
            <v>63.468311865850403</v>
          </cell>
          <cell r="J5605">
            <v>120.39958715361399</v>
          </cell>
          <cell r="K5605">
            <v>14.6680718959643</v>
          </cell>
          <cell r="L5605">
            <v>22.613709167006899</v>
          </cell>
          <cell r="M5605">
            <v>35.1340480398514</v>
          </cell>
          <cell r="N5605">
            <v>3.7333542557271899</v>
          </cell>
          <cell r="O5605">
            <v>4.2178874519027998</v>
          </cell>
          <cell r="P5605">
            <v>14.383782781571901</v>
          </cell>
          <cell r="Q5605">
            <v>6.5922391913828102</v>
          </cell>
          <cell r="R5605">
            <v>13.900968786162901</v>
          </cell>
          <cell r="S5605" t="e">
            <v>#N/A</v>
          </cell>
          <cell r="T5605" t="str">
            <v>hypothetical protein</v>
          </cell>
          <cell r="U5605" t="e">
            <v>#N/A</v>
          </cell>
          <cell r="V5605" t="e">
            <v>#N/A</v>
          </cell>
        </row>
        <row r="5606">
          <cell r="A5606" t="str">
            <v>UMAG_11094</v>
          </cell>
          <cell r="B5606">
            <v>510</v>
          </cell>
          <cell r="C5606">
            <v>6.7930861831078396E-2</v>
          </cell>
          <cell r="D5606">
            <v>0</v>
          </cell>
          <cell r="E5606">
            <v>0</v>
          </cell>
          <cell r="F5606">
            <v>0</v>
          </cell>
          <cell r="G5606">
            <v>0</v>
          </cell>
          <cell r="H5606">
            <v>0.34260308819239199</v>
          </cell>
          <cell r="I5606">
            <v>0.75758703399456395</v>
          </cell>
          <cell r="J5606">
            <v>0.45568390013033599</v>
          </cell>
          <cell r="K5606">
            <v>0.117659704093369</v>
          </cell>
          <cell r="L5606">
            <v>0</v>
          </cell>
          <cell r="M5606">
            <v>0</v>
          </cell>
          <cell r="N5606">
            <v>0</v>
          </cell>
          <cell r="O5606">
            <v>0</v>
          </cell>
          <cell r="P5606">
            <v>0.59340595557922504</v>
          </cell>
          <cell r="Q5606">
            <v>0.70618075024023597</v>
          </cell>
          <cell r="R5606">
            <v>0.399061439078221</v>
          </cell>
          <cell r="S5606" t="e">
            <v>#N/A</v>
          </cell>
          <cell r="T5606" t="str">
            <v>hypothetical protein</v>
          </cell>
          <cell r="U5606" t="e">
            <v>#N/A</v>
          </cell>
          <cell r="V5606" t="e">
            <v>#N/A</v>
          </cell>
        </row>
        <row r="5607">
          <cell r="A5607" t="str">
            <v>UMAG_11095</v>
          </cell>
          <cell r="B5607">
            <v>3282</v>
          </cell>
          <cell r="C5607">
            <v>383.72938880013902</v>
          </cell>
          <cell r="D5607">
            <v>199.74338356413801</v>
          </cell>
          <cell r="E5607">
            <v>277.36014110431103</v>
          </cell>
          <cell r="F5607">
            <v>429.52655221507098</v>
          </cell>
          <cell r="G5607">
            <v>298.14896067497</v>
          </cell>
          <cell r="H5607">
            <v>242.535431327563</v>
          </cell>
          <cell r="I5607">
            <v>192.19818098470199</v>
          </cell>
          <cell r="J5607">
            <v>176.96601870257501</v>
          </cell>
          <cell r="K5607">
            <v>61.309805221013498</v>
          </cell>
          <cell r="L5607">
            <v>23.854175603574401</v>
          </cell>
          <cell r="M5607">
            <v>97.083947815461698</v>
          </cell>
          <cell r="N5607">
            <v>13.064264561377099</v>
          </cell>
          <cell r="O5607">
            <v>13.4276404411853</v>
          </cell>
          <cell r="P5607">
            <v>33.836686402458803</v>
          </cell>
          <cell r="Q5607">
            <v>15.486964422084499</v>
          </cell>
          <cell r="R5607">
            <v>25.599063010982398</v>
          </cell>
          <cell r="S5607" t="e">
            <v>#N/A</v>
          </cell>
          <cell r="T5607" t="str">
            <v>probable VAS1 - valyl-tRNA synthetase</v>
          </cell>
          <cell r="U5607" t="str">
            <v>IPR002303;IPR001412;IPR002300;IPR014729;IPR009080;IPR009008;IPR013155</v>
          </cell>
          <cell r="V5607" t="str">
            <v>Valine-tRNA ligase;Aminoacyl-tRNA synthetase, class I, conserved site;Aminoacyl-tRNA synthetase, class Ia;Rossmann-like alpha/beta/alpha sandwich fold;Aminoacyl-tRNA synthetase, class 1a, anticodon-binding;Valyl/Leucyl/Isoleucyl-tRNA synthetase, editing domain;Methionyl/Valyl/Leucyl/Isoleucyl-tRNA synthetase, anticodon-binding</v>
          </cell>
        </row>
        <row r="5608">
          <cell r="A5608" t="str">
            <v>UMAG_11096</v>
          </cell>
          <cell r="B5608">
            <v>519</v>
          </cell>
          <cell r="C5608">
            <v>516.812356800104</v>
          </cell>
          <cell r="D5608">
            <v>398.367544945661</v>
          </cell>
          <cell r="E5608">
            <v>437.19774216769503</v>
          </cell>
          <cell r="F5608">
            <v>480.26573271784099</v>
          </cell>
          <cell r="G5608">
            <v>560.620560142165</v>
          </cell>
          <cell r="H5608">
            <v>567.97110944471001</v>
          </cell>
          <cell r="I5608">
            <v>613.22374992360596</v>
          </cell>
          <cell r="J5608">
            <v>535.41063003802003</v>
          </cell>
          <cell r="K5608">
            <v>14.250663929918501</v>
          </cell>
          <cell r="L5608">
            <v>57.483553968261603</v>
          </cell>
          <cell r="M5608">
            <v>21.842270641142399</v>
          </cell>
          <cell r="N5608">
            <v>53.612548703526997</v>
          </cell>
          <cell r="O5608">
            <v>39.558272291753603</v>
          </cell>
          <cell r="P5608">
            <v>37.353109591343902</v>
          </cell>
          <cell r="Q5608">
            <v>32.833569852747303</v>
          </cell>
          <cell r="R5608">
            <v>17.679353167032701</v>
          </cell>
          <cell r="S5608" t="e">
            <v>#N/A</v>
          </cell>
          <cell r="T5608" t="str">
            <v>related to YOP1 - Ypt-interacting protein</v>
          </cell>
          <cell r="U5608" t="str">
            <v>IPR004345</v>
          </cell>
          <cell r="V5608" t="str">
            <v>TB2/DP1/HVA22-related protein</v>
          </cell>
        </row>
        <row r="5609">
          <cell r="A5609" t="str">
            <v>UMAG_11097</v>
          </cell>
          <cell r="B5609">
            <v>243</v>
          </cell>
          <cell r="C5609">
            <v>332.37333126934101</v>
          </cell>
          <cell r="D5609">
            <v>144.96331017020199</v>
          </cell>
          <cell r="E5609">
            <v>159.15344057269201</v>
          </cell>
          <cell r="F5609">
            <v>245.89636513282301</v>
          </cell>
          <cell r="G5609">
            <v>193.64461731969701</v>
          </cell>
          <cell r="H5609">
            <v>186.64143117098001</v>
          </cell>
          <cell r="I5609">
            <v>161.89173025669001</v>
          </cell>
          <cell r="J5609">
            <v>148.63473965235801</v>
          </cell>
          <cell r="K5609">
            <v>5.4511196532883597</v>
          </cell>
          <cell r="L5609">
            <v>58.769708637586099</v>
          </cell>
          <cell r="M5609">
            <v>9.7758090192230398</v>
          </cell>
          <cell r="N5609">
            <v>34.0342068132843</v>
          </cell>
          <cell r="O5609">
            <v>8.5076133195215604</v>
          </cell>
          <cell r="P5609">
            <v>28.910973089063699</v>
          </cell>
          <cell r="Q5609">
            <v>18.6671430763441</v>
          </cell>
          <cell r="R5609">
            <v>36.856429217026097</v>
          </cell>
          <cell r="S5609" t="e">
            <v>#N/A</v>
          </cell>
          <cell r="T5609" t="str">
            <v>related to QCR10 - ubiquinol--cytochrome-c reductase 8.5 kDa subunit</v>
          </cell>
          <cell r="U5609" t="str">
            <v>IPR019182</v>
          </cell>
          <cell r="V5609" t="str">
            <v>Cytochrome b-c1 complex subunit 10, fungi</v>
          </cell>
        </row>
        <row r="5610">
          <cell r="A5610" t="str">
            <v>UMAG_11098</v>
          </cell>
          <cell r="B5610">
            <v>1068</v>
          </cell>
          <cell r="C5610">
            <v>2569.8436760282498</v>
          </cell>
          <cell r="D5610">
            <v>2118.5629367238298</v>
          </cell>
          <cell r="E5610">
            <v>2289.8874573461098</v>
          </cell>
          <cell r="F5610">
            <v>1122.0201392219501</v>
          </cell>
          <cell r="G5610">
            <v>1180.1869120434501</v>
          </cell>
          <cell r="H5610">
            <v>1423.41872023003</v>
          </cell>
          <cell r="I5610">
            <v>1552.8516894259801</v>
          </cell>
          <cell r="J5610">
            <v>1982.7134467569001</v>
          </cell>
          <cell r="K5610">
            <v>364.76579505974001</v>
          </cell>
          <cell r="L5610">
            <v>126.905348038718</v>
          </cell>
          <cell r="M5610">
            <v>119.457004595323</v>
          </cell>
          <cell r="N5610">
            <v>76.584271647263805</v>
          </cell>
          <cell r="O5610">
            <v>65.289580742871806</v>
          </cell>
          <cell r="P5610">
            <v>77.428978064392496</v>
          </cell>
          <cell r="Q5610">
            <v>85.600481928345602</v>
          </cell>
          <cell r="R5610">
            <v>79.400187583774496</v>
          </cell>
          <cell r="S5610" t="str">
            <v>gln1</v>
          </cell>
          <cell r="T5610" t="str">
            <v>probable GLN1 - glutamate--ammonia ligase</v>
          </cell>
          <cell r="U5610" t="str">
            <v>IPR008147;IPR027302;IPR014746;IPR008146</v>
          </cell>
          <cell r="V5610" t="str">
            <v>Glutamine synthetase, beta-Grasp;Glutamine synthetase, N-terminal conserved site;Glutamine synthetase/guanido kinase, catalytic domain;Glutamine synthetase, catalytic domain</v>
          </cell>
        </row>
        <row r="5611">
          <cell r="A5611" t="str">
            <v>UMAG_11099</v>
          </cell>
          <cell r="B5611">
            <v>2193</v>
          </cell>
          <cell r="C5611">
            <v>357.60716204516001</v>
          </cell>
          <cell r="D5611">
            <v>392.27076402596902</v>
          </cell>
          <cell r="E5611">
            <v>374.93333298108502</v>
          </cell>
          <cell r="F5611">
            <v>353.58177666104598</v>
          </cell>
          <cell r="G5611">
            <v>342.21884939864799</v>
          </cell>
          <cell r="H5611">
            <v>302.72133310995702</v>
          </cell>
          <cell r="I5611">
            <v>306.75988183754799</v>
          </cell>
          <cell r="J5611">
            <v>288.59124475536998</v>
          </cell>
          <cell r="K5611">
            <v>62.3519896364242</v>
          </cell>
          <cell r="L5611">
            <v>118.337945500857</v>
          </cell>
          <cell r="M5611">
            <v>23.9177062931163</v>
          </cell>
          <cell r="N5611">
            <v>36.4889603287399</v>
          </cell>
          <cell r="O5611">
            <v>23.892258012596301</v>
          </cell>
          <cell r="P5611">
            <v>20.0491059720385</v>
          </cell>
          <cell r="Q5611">
            <v>35.9313255887824</v>
          </cell>
          <cell r="R5611">
            <v>46.890890611051702</v>
          </cell>
          <cell r="S5611" t="str">
            <v>mes1</v>
          </cell>
          <cell r="T5611" t="str">
            <v>probable MES1 - methionyl-tRNA synthetase</v>
          </cell>
          <cell r="U5611" t="str">
            <v>IPR009080;IPR001412;IPR029038;IPR014758;IPR015413;IPR014729</v>
          </cell>
          <cell r="V5611" t="str">
            <v>Aminoacyl-tRNA synthetase, class 1a, anticodon-binding;Aminoacyl-tRNA synthetase, class I, conserved site;Methionyl-tRNA synthetase, Zn-domain;Methionyl-tRNA synthetase;Methionyl/Leucyl tRNA synthetase;Rossmann-like alpha/beta/alpha sandwich fold</v>
          </cell>
        </row>
        <row r="5612">
          <cell r="A5612" t="str">
            <v>UMAG_11100</v>
          </cell>
          <cell r="B5612">
            <v>1596</v>
          </cell>
          <cell r="C5612">
            <v>58.029082693994603</v>
          </cell>
          <cell r="D5612">
            <v>105.91358429320501</v>
          </cell>
          <cell r="E5612">
            <v>78.728591817986398</v>
          </cell>
          <cell r="F5612">
            <v>70.603928852013496</v>
          </cell>
          <cell r="G5612">
            <v>65.808355475306598</v>
          </cell>
          <cell r="H5612">
            <v>76.388872855088493</v>
          </cell>
          <cell r="I5612">
            <v>85.722673062828207</v>
          </cell>
          <cell r="J5612">
            <v>93.632141583649698</v>
          </cell>
          <cell r="K5612">
            <v>9.9451141755330994</v>
          </cell>
          <cell r="L5612">
            <v>16.6230621441651</v>
          </cell>
          <cell r="M5612">
            <v>11.225088517387601</v>
          </cell>
          <cell r="N5612">
            <v>13.4596803340603</v>
          </cell>
          <cell r="O5612">
            <v>12.368357982616599</v>
          </cell>
          <cell r="P5612">
            <v>9.7890694701715404</v>
          </cell>
          <cell r="Q5612">
            <v>13.640843765210001</v>
          </cell>
          <cell r="R5612">
            <v>12.5560679553948</v>
          </cell>
          <cell r="S5612" t="e">
            <v>#N/A</v>
          </cell>
          <cell r="T5612" t="str">
            <v>hypothetical protein</v>
          </cell>
          <cell r="U5612" t="e">
            <v>#N/A</v>
          </cell>
          <cell r="V5612" t="e">
            <v>#N/A</v>
          </cell>
        </row>
        <row r="5613">
          <cell r="A5613" t="str">
            <v>UMAG_11103</v>
          </cell>
          <cell r="B5613">
            <v>1176</v>
          </cell>
          <cell r="C5613">
            <v>5951.8184902183302</v>
          </cell>
          <cell r="D5613">
            <v>1917.8189326316799</v>
          </cell>
          <cell r="E5613">
            <v>2141.5795623236399</v>
          </cell>
          <cell r="F5613">
            <v>3781.19118139494</v>
          </cell>
          <cell r="G5613">
            <v>1848.5476267772699</v>
          </cell>
          <cell r="H5613">
            <v>1710.33555209873</v>
          </cell>
          <cell r="I5613">
            <v>1280.0967907884401</v>
          </cell>
          <cell r="J5613">
            <v>1220.5574509019</v>
          </cell>
          <cell r="K5613">
            <v>1229.2866307352699</v>
          </cell>
          <cell r="L5613">
            <v>247.31047625075601</v>
          </cell>
          <cell r="M5613">
            <v>641.09478001378</v>
          </cell>
          <cell r="N5613">
            <v>199.991968954203</v>
          </cell>
          <cell r="O5613">
            <v>98.006612774684896</v>
          </cell>
          <cell r="P5613">
            <v>84.211976796106896</v>
          </cell>
          <cell r="Q5613">
            <v>64.504822578065401</v>
          </cell>
          <cell r="R5613">
            <v>280.04269815811398</v>
          </cell>
          <cell r="S5613" t="str">
            <v>rpl3</v>
          </cell>
          <cell r="T5613" t="str">
            <v>probable RPL3 - 60s ribosomal protein l3</v>
          </cell>
          <cell r="U5613" t="str">
            <v>IPR009000;IPR019926;IPR000597</v>
          </cell>
          <cell r="V5613" t="str">
            <v>Translation protein, beta-barrel domain;Ribosomal protein L3, conserved site;Ribosomal protein L3</v>
          </cell>
        </row>
        <row r="5614">
          <cell r="A5614" t="str">
            <v>UMAG_11104</v>
          </cell>
          <cell r="B5614">
            <v>3438</v>
          </cell>
          <cell r="C5614">
            <v>0.35136702238576101</v>
          </cell>
          <cell r="D5614">
            <v>334.31722743064398</v>
          </cell>
          <cell r="E5614">
            <v>261.211788369722</v>
          </cell>
          <cell r="F5614">
            <v>20.213744963569098</v>
          </cell>
          <cell r="G5614">
            <v>26.329300298625899</v>
          </cell>
          <cell r="H5614">
            <v>25.296669241079702</v>
          </cell>
          <cell r="I5614">
            <v>14.992765740991601</v>
          </cell>
          <cell r="J5614">
            <v>39.656555613912801</v>
          </cell>
          <cell r="K5614">
            <v>0.181870699215226</v>
          </cell>
          <cell r="L5614">
            <v>63.0037712195954</v>
          </cell>
          <cell r="M5614">
            <v>58.976803487325498</v>
          </cell>
          <cell r="N5614">
            <v>10.1526097208744</v>
          </cell>
          <cell r="O5614">
            <v>4.2616417960750796</v>
          </cell>
          <cell r="P5614">
            <v>8.5792175009571103</v>
          </cell>
          <cell r="Q5614">
            <v>7.7362652117798296</v>
          </cell>
          <cell r="R5614">
            <v>9.0478126912758405</v>
          </cell>
          <cell r="S5614" t="str">
            <v>nir1</v>
          </cell>
          <cell r="T5614" t="str">
            <v>putative nitrite reductase</v>
          </cell>
          <cell r="U5614" t="str">
            <v>IPR017941;IPR006066;IPR005117;IPR006067;IPR012748;IPR023753;IPR001327;IPR013027;IPR007419</v>
          </cell>
          <cell r="V5614" t="str">
            <v>Rieske [2Fe-2S] iron-sulphur domain;Nitrite/sulphite reductase iron-sulphur/sirohaem-binding site;Nitrite/Sulfite reductase ferredoxin-like domain;Nitrite/sulphite reductase 4Fe-4S domain;Nitrite reductase [NAD(P)H] small subunit, NirD;Pyridine nucleotide-disulphide oxidoreductase, FAD/NAD(P)-binding domain;Pyridine nucleotide-disulphide oxidoreductase, NAD-binding domain;FAD-dependent pyridine nucleotide-disulphide oxidoreductase;BFD-like [2Fe-2S]-binding domain</v>
          </cell>
        </row>
        <row r="5615">
          <cell r="A5615" t="str">
            <v>UMAG_11105</v>
          </cell>
          <cell r="B5615">
            <v>1725</v>
          </cell>
          <cell r="C5615">
            <v>1.04349058026064</v>
          </cell>
          <cell r="D5615">
            <v>332.15937767023001</v>
          </cell>
          <cell r="E5615">
            <v>248.42731469487001</v>
          </cell>
          <cell r="F5615">
            <v>10.8389445214333</v>
          </cell>
          <cell r="G5615">
            <v>20.303109799736699</v>
          </cell>
          <cell r="H5615">
            <v>16.5925985253877</v>
          </cell>
          <cell r="I5615">
            <v>7.63855147606355</v>
          </cell>
          <cell r="J5615">
            <v>32.390279781484203</v>
          </cell>
          <cell r="K5615">
            <v>0.60667545424282898</v>
          </cell>
          <cell r="L5615">
            <v>74.1695689674536</v>
          </cell>
          <cell r="M5615">
            <v>132.06146655548099</v>
          </cell>
          <cell r="N5615">
            <v>3.0249035388563499</v>
          </cell>
          <cell r="O5615">
            <v>10.1510736562013</v>
          </cell>
          <cell r="P5615">
            <v>5.4250720771644101</v>
          </cell>
          <cell r="Q5615">
            <v>5.3679912830624401</v>
          </cell>
          <cell r="R5615">
            <v>12.549075686719</v>
          </cell>
          <cell r="S5615" t="e">
            <v>#N/A</v>
          </cell>
          <cell r="T5615" t="str">
            <v>related to nitrate transporter</v>
          </cell>
          <cell r="U5615" t="str">
            <v>IPR020846;IPR004737;IPR011701</v>
          </cell>
          <cell r="V5615" t="str">
            <v>Major facilitator superfamily domain;Nitrate transporter;Major facilitator superfamily</v>
          </cell>
        </row>
        <row r="5616">
          <cell r="A5616" t="str">
            <v>UMAG_11106</v>
          </cell>
          <cell r="B5616">
            <v>231</v>
          </cell>
          <cell r="C5616">
            <v>453.35376655583201</v>
          </cell>
          <cell r="D5616">
            <v>339.66878273582898</v>
          </cell>
          <cell r="E5616">
            <v>186.64239264686299</v>
          </cell>
          <cell r="F5616">
            <v>267.58912040729302</v>
          </cell>
          <cell r="G5616">
            <v>271.14281340480602</v>
          </cell>
          <cell r="H5616">
            <v>320.40691076274197</v>
          </cell>
          <cell r="I5616">
            <v>301.33247771108</v>
          </cell>
          <cell r="J5616">
            <v>287.56171713822403</v>
          </cell>
          <cell r="K5616">
            <v>12.513152658483101</v>
          </cell>
          <cell r="L5616">
            <v>112.27001744597899</v>
          </cell>
          <cell r="M5616">
            <v>27.246769595545501</v>
          </cell>
          <cell r="N5616">
            <v>9.7319696498037001</v>
          </cell>
          <cell r="O5616">
            <v>36.2040170515398</v>
          </cell>
          <cell r="P5616">
            <v>37.894134018378502</v>
          </cell>
          <cell r="Q5616">
            <v>18.981263653757999</v>
          </cell>
          <cell r="R5616">
            <v>48.029462768095797</v>
          </cell>
          <cell r="S5616" t="e">
            <v>#N/A</v>
          </cell>
          <cell r="T5616" t="str">
            <v>hypothetical protein</v>
          </cell>
          <cell r="U5616" t="e">
            <v>#N/A</v>
          </cell>
          <cell r="V5616" t="e">
            <v>#N/A</v>
          </cell>
        </row>
        <row r="5617">
          <cell r="A5617" t="str">
            <v>UMAG_11107</v>
          </cell>
          <cell r="B5617">
            <v>939</v>
          </cell>
          <cell r="C5617">
            <v>18.5749946628071</v>
          </cell>
          <cell r="D5617">
            <v>98.390217666364705</v>
          </cell>
          <cell r="E5617">
            <v>71.780645617071301</v>
          </cell>
          <cell r="F5617">
            <v>37.1501855011266</v>
          </cell>
          <cell r="G5617">
            <v>169.387793040953</v>
          </cell>
          <cell r="H5617">
            <v>110.633319633768</v>
          </cell>
          <cell r="I5617">
            <v>80.849555400362306</v>
          </cell>
          <cell r="J5617">
            <v>103.684692952991</v>
          </cell>
          <cell r="K5617">
            <v>7.3406502804817801</v>
          </cell>
          <cell r="L5617">
            <v>9.8136742236958305</v>
          </cell>
          <cell r="M5617">
            <v>23.152165881900601</v>
          </cell>
          <cell r="N5617">
            <v>5.2990927916826598</v>
          </cell>
          <cell r="O5617">
            <v>9.6808894175134803</v>
          </cell>
          <cell r="P5617">
            <v>23.424078123339001</v>
          </cell>
          <cell r="Q5617">
            <v>19.108885987269701</v>
          </cell>
          <cell r="R5617">
            <v>13.6309743293733</v>
          </cell>
          <cell r="S5617" t="e">
            <v>#N/A</v>
          </cell>
          <cell r="T5617" t="str">
            <v>hypothetical protein</v>
          </cell>
          <cell r="U5617" t="str">
            <v>IPR016040;IPR008030</v>
          </cell>
          <cell r="V5617" t="str">
            <v>NAD(P)-binding domain;NmrA-like domain</v>
          </cell>
        </row>
        <row r="5618">
          <cell r="A5618" t="str">
            <v>UMAG_11109</v>
          </cell>
          <cell r="B5618">
            <v>942</v>
          </cell>
          <cell r="C5618">
            <v>4.4297896223619802</v>
          </cell>
          <cell r="D5618">
            <v>7.7563155864019402</v>
          </cell>
          <cell r="E5618">
            <v>2.3100277156611</v>
          </cell>
          <cell r="F5618">
            <v>6.4920067033861297</v>
          </cell>
          <cell r="G5618">
            <v>7.8361926225435301</v>
          </cell>
          <cell r="H5618">
            <v>8.4645650927636105</v>
          </cell>
          <cell r="I5618">
            <v>9.3814839332860096</v>
          </cell>
          <cell r="J5618">
            <v>15.8729702301576</v>
          </cell>
          <cell r="K5618">
            <v>0.60351482383320298</v>
          </cell>
          <cell r="L5618">
            <v>5.6483717622139098</v>
          </cell>
          <cell r="M5618">
            <v>2.0005626227428501</v>
          </cell>
          <cell r="N5618">
            <v>2.5149798907946401</v>
          </cell>
          <cell r="O5618">
            <v>3.2093118661117299</v>
          </cell>
          <cell r="P5618">
            <v>2.65973273238329</v>
          </cell>
          <cell r="Q5618">
            <v>6.4368242895557897</v>
          </cell>
          <cell r="R5618">
            <v>6.2567136629742599</v>
          </cell>
          <cell r="S5618" t="e">
            <v>#N/A</v>
          </cell>
          <cell r="T5618" t="str">
            <v>hypothetical protein (C-terminal fragment)</v>
          </cell>
          <cell r="U5618" t="e">
            <v>#N/A</v>
          </cell>
          <cell r="V5618" t="e">
            <v>#N/A</v>
          </cell>
        </row>
        <row r="5619">
          <cell r="A5619" t="str">
            <v>UMAG_11110</v>
          </cell>
          <cell r="B5619">
            <v>3072</v>
          </cell>
          <cell r="C5619">
            <v>91.080492406638399</v>
          </cell>
          <cell r="D5619">
            <v>84.108134467825593</v>
          </cell>
          <cell r="E5619">
            <v>68.218270873181496</v>
          </cell>
          <cell r="F5619">
            <v>54.684499066316398</v>
          </cell>
          <cell r="G5619">
            <v>43.7445610677076</v>
          </cell>
          <cell r="H5619">
            <v>65.190847161447493</v>
          </cell>
          <cell r="I5619">
            <v>63.398248891650603</v>
          </cell>
          <cell r="J5619">
            <v>62.510640264522898</v>
          </cell>
          <cell r="K5619">
            <v>16.840221358244001</v>
          </cell>
          <cell r="L5619">
            <v>3.89152660249239</v>
          </cell>
          <cell r="M5619">
            <v>17.807551859264699</v>
          </cell>
          <cell r="N5619">
            <v>4.1233539364165699</v>
          </cell>
          <cell r="O5619">
            <v>2.07836551306228</v>
          </cell>
          <cell r="P5619">
            <v>7.5325339555030899</v>
          </cell>
          <cell r="Q5619">
            <v>5.3656160176146104</v>
          </cell>
          <cell r="R5619">
            <v>6.5552228174836804</v>
          </cell>
          <cell r="S5619" t="e">
            <v>#N/A</v>
          </cell>
          <cell r="T5619" t="str">
            <v>related to HAP1 - heme activator protein</v>
          </cell>
          <cell r="U5619" t="str">
            <v>IPR001138</v>
          </cell>
          <cell r="V5619" t="str">
            <v>Zn(2)-C6 fungal-type DNA-binding domain</v>
          </cell>
        </row>
        <row r="5620">
          <cell r="A5620" t="str">
            <v>UMAG_11111</v>
          </cell>
          <cell r="B5620">
            <v>1893</v>
          </cell>
          <cell r="C5620">
            <v>0.11090307084864399</v>
          </cell>
          <cell r="D5620">
            <v>2.3238997204208101</v>
          </cell>
          <cell r="E5620">
            <v>0</v>
          </cell>
          <cell r="F5620">
            <v>0</v>
          </cell>
          <cell r="G5620">
            <v>0</v>
          </cell>
          <cell r="H5620">
            <v>0.33556215268290102</v>
          </cell>
          <cell r="I5620">
            <v>0</v>
          </cell>
          <cell r="J5620">
            <v>2.0921764593442198</v>
          </cell>
          <cell r="K5620">
            <v>3.6372649729102598E-2</v>
          </cell>
          <cell r="L5620">
            <v>4.0251123874639498</v>
          </cell>
          <cell r="M5620">
            <v>0</v>
          </cell>
          <cell r="N5620">
            <v>0</v>
          </cell>
          <cell r="O5620">
            <v>0</v>
          </cell>
          <cell r="P5620">
            <v>0.58121069754397003</v>
          </cell>
          <cell r="Q5620">
            <v>0</v>
          </cell>
          <cell r="R5620">
            <v>1.92201603945007</v>
          </cell>
          <cell r="S5620" t="e">
            <v>#N/A</v>
          </cell>
          <cell r="T5620" t="str">
            <v>related to Ascorbate oxidase precursor</v>
          </cell>
          <cell r="U5620" t="str">
            <v>IPR008972;IPR011707;IPR011706;IPR001117</v>
          </cell>
          <cell r="V5620" t="str">
            <v>Cupredoxin;Multicopper oxidase, type 3;Multicopper oxidase, type 2;Multicopper oxidase, type 1</v>
          </cell>
        </row>
        <row r="5621">
          <cell r="A5621" t="str">
            <v>UMAG_11112</v>
          </cell>
          <cell r="B5621">
            <v>1800</v>
          </cell>
          <cell r="C5621">
            <v>3.0339085558369199</v>
          </cell>
          <cell r="D5621">
            <v>21.748018334966801</v>
          </cell>
          <cell r="E5621">
            <v>23.306852200028601</v>
          </cell>
          <cell r="F5621">
            <v>2.3181016124794001</v>
          </cell>
          <cell r="G5621">
            <v>1.2009974818584399</v>
          </cell>
          <cell r="H5621">
            <v>1.3486432079366599</v>
          </cell>
          <cell r="I5621">
            <v>16.9155391274934</v>
          </cell>
          <cell r="J5621">
            <v>83.692251380531502</v>
          </cell>
          <cell r="K5621">
            <v>0.16003560344158799</v>
          </cell>
          <cell r="L5621">
            <v>5.0455930195557999</v>
          </cell>
          <cell r="M5621">
            <v>15.2410057839905</v>
          </cell>
          <cell r="N5621">
            <v>2.16855236323204</v>
          </cell>
          <cell r="O5621">
            <v>2.0801886583410898</v>
          </cell>
          <cell r="P5621">
            <v>0.57409073370893804</v>
          </cell>
          <cell r="Q5621">
            <v>6.6427334747665299</v>
          </cell>
          <cell r="R5621">
            <v>60.363692471983398</v>
          </cell>
          <cell r="S5621" t="e">
            <v>#N/A</v>
          </cell>
          <cell r="T5621" t="str">
            <v>related to Versicolorin B synthase</v>
          </cell>
          <cell r="U5621" t="str">
            <v>IPR000172;IPR012132;IPR007867</v>
          </cell>
          <cell r="V5621" t="str">
            <v>Glucose-methanol-choline oxidoreductase, N-terminal;Glucose-methanol-choline oxidoreductase;Glucose-methanol-choline oxidoreductase, C-terminal</v>
          </cell>
        </row>
        <row r="5622">
          <cell r="A5622" t="str">
            <v>UMAG_11113</v>
          </cell>
          <cell r="B5622">
            <v>846</v>
          </cell>
          <cell r="C5622">
            <v>13.4276425518106</v>
          </cell>
          <cell r="D5622">
            <v>14.341126187907699</v>
          </cell>
          <cell r="E5622">
            <v>17.652933486516499</v>
          </cell>
          <cell r="F5622">
            <v>4.6001710354647303</v>
          </cell>
          <cell r="G5622">
            <v>2.817328425266</v>
          </cell>
          <cell r="H5622">
            <v>3.0469304395751902</v>
          </cell>
          <cell r="I5622">
            <v>38.819829444010203</v>
          </cell>
          <cell r="J5622">
            <v>87.786006009630597</v>
          </cell>
          <cell r="K5622">
            <v>1.6943096535584199</v>
          </cell>
          <cell r="L5622">
            <v>5.0272729582676101</v>
          </cell>
          <cell r="M5622">
            <v>5.43425486999723</v>
          </cell>
          <cell r="N5622">
            <v>2.9200072203350498</v>
          </cell>
          <cell r="O5622">
            <v>3.4396493220598199</v>
          </cell>
          <cell r="P5622">
            <v>1.7674554900945001</v>
          </cell>
          <cell r="Q5622">
            <v>36.615862538791802</v>
          </cell>
          <cell r="R5622">
            <v>63.194420114953701</v>
          </cell>
          <cell r="S5622" t="e">
            <v>#N/A</v>
          </cell>
          <cell r="T5622" t="str">
            <v>related to NADP( )-dependent dehydrogenase</v>
          </cell>
          <cell r="U5622" t="str">
            <v>IPR020904;IPR016040;IPR002347;IPR002198</v>
          </cell>
          <cell r="V5622" t="str">
            <v>Short-chain dehydrogenase/reductase, conserved site;NAD(P)-binding domain;Glucose/ribitol dehydrogenase;Short-chain dehydrogenase/reductase SDR</v>
          </cell>
        </row>
        <row r="5623">
          <cell r="A5623" t="str">
            <v>UMAG_11114</v>
          </cell>
          <cell r="B5623">
            <v>4704</v>
          </cell>
          <cell r="C5623">
            <v>167.03478353270501</v>
          </cell>
          <cell r="D5623">
            <v>118.82191848061299</v>
          </cell>
          <cell r="E5623">
            <v>120.18496294859</v>
          </cell>
          <cell r="F5623">
            <v>142.884826354046</v>
          </cell>
          <cell r="G5623">
            <v>105.601717235549</v>
          </cell>
          <cell r="H5623">
            <v>131.711153739216</v>
          </cell>
          <cell r="I5623">
            <v>144.67667992140099</v>
          </cell>
          <cell r="J5623">
            <v>122.912757581124</v>
          </cell>
          <cell r="K5623">
            <v>28.7081843621933</v>
          </cell>
          <cell r="L5623">
            <v>7.9470562125067801</v>
          </cell>
          <cell r="M5623">
            <v>36.062543438412703</v>
          </cell>
          <cell r="N5623">
            <v>9.2855844028763901</v>
          </cell>
          <cell r="O5623">
            <v>8.9414869078180796</v>
          </cell>
          <cell r="P5623">
            <v>8.2112105531441308</v>
          </cell>
          <cell r="Q5623">
            <v>10.514093326954301</v>
          </cell>
          <cell r="R5623">
            <v>13.8536788838001</v>
          </cell>
          <cell r="S5623" t="e">
            <v>#N/A</v>
          </cell>
          <cell r="T5623" t="str">
            <v>hypothetical protein</v>
          </cell>
          <cell r="U5623" t="str">
            <v>IPR002464;IPR027417;IPR007502;IPR014001;IPR001650;IPR011545;IPR011709</v>
          </cell>
          <cell r="V5623" t="str">
            <v>DNA/RNA helicase, ATP-dependent, DEAH-box type, conserved site;P-loop containing nucleoside triphosphate hydrolase;Helicase-associated domain;Helicase superfamily 1/2, ATP-binding domain;Helicase, C-terminal;DEAD/DEAH box helicase domain;Domain of unknown function DUF1605</v>
          </cell>
        </row>
        <row r="5624">
          <cell r="A5624" t="str">
            <v>UMAG_11115</v>
          </cell>
          <cell r="B5624">
            <v>3849</v>
          </cell>
          <cell r="C5624">
            <v>230.288489637146</v>
          </cell>
          <cell r="D5624">
            <v>279.83515079439599</v>
          </cell>
          <cell r="E5624">
            <v>200.20056539869199</v>
          </cell>
          <cell r="F5624">
            <v>179.387267950493</v>
          </cell>
          <cell r="G5624">
            <v>172.13460086083001</v>
          </cell>
          <cell r="H5624">
            <v>169.29838782054799</v>
          </cell>
          <cell r="I5624">
            <v>178.129932952941</v>
          </cell>
          <cell r="J5624">
            <v>187.120587536491</v>
          </cell>
          <cell r="K5624">
            <v>74.4555893502001</v>
          </cell>
          <cell r="L5624">
            <v>12.915688512381401</v>
          </cell>
          <cell r="M5624">
            <v>46.789083434130703</v>
          </cell>
          <cell r="N5624">
            <v>16.187282370179599</v>
          </cell>
          <cell r="O5624">
            <v>4.9325764017541402</v>
          </cell>
          <cell r="P5624">
            <v>11.5971820940676</v>
          </cell>
          <cell r="Q5624">
            <v>8.6872633296513406</v>
          </cell>
          <cell r="R5624">
            <v>11.891090669336499</v>
          </cell>
          <cell r="S5624" t="str">
            <v>myo1</v>
          </cell>
          <cell r="T5624" t="str">
            <v>myosin I</v>
          </cell>
          <cell r="U5624" t="str">
            <v>IPR001609;IPR001452;IPR027417;IPR010926</v>
          </cell>
          <cell r="V5624" t="str">
            <v>Myosin head, motor domain;SH3 domain;P-loop containing nucleoside triphosphate hydrolase;Myosin tail 2</v>
          </cell>
        </row>
        <row r="5625">
          <cell r="A5625" t="str">
            <v>UMAG_11116</v>
          </cell>
          <cell r="B5625">
            <v>237</v>
          </cell>
          <cell r="C5625">
            <v>0.133941910198873</v>
          </cell>
          <cell r="D5625">
            <v>23.4137592950282</v>
          </cell>
          <cell r="E5625">
            <v>14.840365975486099</v>
          </cell>
          <cell r="F5625">
            <v>2.7429419129713999</v>
          </cell>
          <cell r="G5625">
            <v>0.68882843018592499</v>
          </cell>
          <cell r="H5625">
            <v>2.0412134889831499</v>
          </cell>
          <cell r="I5625">
            <v>1.0493060832119601</v>
          </cell>
          <cell r="J5625">
            <v>2.7472066597841098</v>
          </cell>
          <cell r="K5625">
            <v>0.13207015568998301</v>
          </cell>
          <cell r="L5625">
            <v>4.2831134930921104</v>
          </cell>
          <cell r="M5625">
            <v>16.797761904282201</v>
          </cell>
          <cell r="N5625">
            <v>2.2269803327492901</v>
          </cell>
          <cell r="O5625">
            <v>1.1930858387799299</v>
          </cell>
          <cell r="P5625">
            <v>1.7926930630084601</v>
          </cell>
          <cell r="Q5625">
            <v>0.92568006803458902</v>
          </cell>
          <cell r="R5625">
            <v>0.864746986585616</v>
          </cell>
          <cell r="S5625" t="e">
            <v>#N/A</v>
          </cell>
          <cell r="T5625" t="str">
            <v>hypothetical protein</v>
          </cell>
          <cell r="U5625" t="e">
            <v>#N/A</v>
          </cell>
          <cell r="V5625" t="e">
            <v>#N/A</v>
          </cell>
        </row>
        <row r="5626">
          <cell r="A5626" t="str">
            <v>UMAG_11117</v>
          </cell>
          <cell r="B5626">
            <v>315</v>
          </cell>
          <cell r="C5626">
            <v>1.6018140959659299</v>
          </cell>
          <cell r="D5626">
            <v>143.97634897653001</v>
          </cell>
          <cell r="E5626">
            <v>88.730418616111507</v>
          </cell>
          <cell r="F5626">
            <v>9.1325546241392992</v>
          </cell>
          <cell r="G5626">
            <v>5.4341976588266503</v>
          </cell>
          <cell r="H5626">
            <v>9.4488360676749608</v>
          </cell>
          <cell r="I5626">
            <v>6.3002489691251098</v>
          </cell>
          <cell r="J5626">
            <v>30.024956631197899</v>
          </cell>
          <cell r="K5626">
            <v>1.35803086486625</v>
          </cell>
          <cell r="L5626">
            <v>60.097413313964999</v>
          </cell>
          <cell r="M5626">
            <v>23.973663575466301</v>
          </cell>
          <cell r="N5626">
            <v>7.3542917538449002</v>
          </cell>
          <cell r="O5626">
            <v>2.4872837264951002</v>
          </cell>
          <cell r="P5626">
            <v>1.06207166654089</v>
          </cell>
          <cell r="Q5626">
            <v>9.7271244165211694</v>
          </cell>
          <cell r="R5626">
            <v>14.930719172373299</v>
          </cell>
          <cell r="S5626" t="e">
            <v>#N/A</v>
          </cell>
          <cell r="T5626" t="str">
            <v>hypothetical protein</v>
          </cell>
          <cell r="U5626" t="e">
            <v>#N/A</v>
          </cell>
          <cell r="V5626" t="e">
            <v>#N/A</v>
          </cell>
        </row>
        <row r="5627">
          <cell r="A5627" t="str">
            <v>UMAG_11120</v>
          </cell>
          <cell r="B5627">
            <v>264</v>
          </cell>
          <cell r="C5627">
            <v>213.909458944302</v>
          </cell>
          <cell r="D5627">
            <v>102.980585616794</v>
          </cell>
          <cell r="E5627">
            <v>91.661159527127197</v>
          </cell>
          <cell r="F5627">
            <v>125.53880984761599</v>
          </cell>
          <cell r="G5627">
            <v>124.124615454148</v>
          </cell>
          <cell r="H5627">
            <v>126.702399116176</v>
          </cell>
          <cell r="I5627">
            <v>123.01763429577299</v>
          </cell>
          <cell r="J5627">
            <v>137.83523035514199</v>
          </cell>
          <cell r="K5627">
            <v>8.5135669274337804</v>
          </cell>
          <cell r="L5627">
            <v>7.6702675203747397</v>
          </cell>
          <cell r="M5627">
            <v>4.2344959979385699</v>
          </cell>
          <cell r="N5627">
            <v>5.1793246777423398</v>
          </cell>
          <cell r="O5627">
            <v>32.4818645052449</v>
          </cell>
          <cell r="P5627">
            <v>7.8553429067834601</v>
          </cell>
          <cell r="Q5627">
            <v>4.8700393523076402</v>
          </cell>
          <cell r="R5627">
            <v>25.507649805527201</v>
          </cell>
          <cell r="S5627" t="e">
            <v>#N/A</v>
          </cell>
          <cell r="T5627" t="str">
            <v>hypothetical protein</v>
          </cell>
          <cell r="U5627" t="str">
            <v>IPR009866</v>
          </cell>
          <cell r="V5627" t="str">
            <v>NADH:ubiquinone oxidoreductase, subunit NDUFB4</v>
          </cell>
        </row>
        <row r="5628">
          <cell r="A5628" t="str">
            <v>UMAG_11121</v>
          </cell>
          <cell r="B5628">
            <v>219</v>
          </cell>
          <cell r="C5628">
            <v>68.309262206146798</v>
          </cell>
          <cell r="D5628">
            <v>107.832240582827</v>
          </cell>
          <cell r="E5628">
            <v>74.971550733300106</v>
          </cell>
          <cell r="F5628">
            <v>113.24936088443</v>
          </cell>
          <cell r="G5628">
            <v>134.65741954659001</v>
          </cell>
          <cell r="H5628">
            <v>93.1608402753414</v>
          </cell>
          <cell r="I5628">
            <v>73.049306359908201</v>
          </cell>
          <cell r="J5628">
            <v>82.866438594849299</v>
          </cell>
          <cell r="K5628">
            <v>5.7245803898516101</v>
          </cell>
          <cell r="L5628">
            <v>2.8267607098218499</v>
          </cell>
          <cell r="M5628">
            <v>12.3434261384857</v>
          </cell>
          <cell r="N5628">
            <v>12.312622300723</v>
          </cell>
          <cell r="O5628">
            <v>22.685414277940598</v>
          </cell>
          <cell r="P5628">
            <v>7.7503050848562296</v>
          </cell>
          <cell r="Q5628">
            <v>12.090307463530401</v>
          </cell>
          <cell r="R5628">
            <v>18.018024334978598</v>
          </cell>
          <cell r="S5628" t="str">
            <v>atx1</v>
          </cell>
          <cell r="T5628" t="str">
            <v>probable ATX1 - antioxidant protein and metal homeostasis factor</v>
          </cell>
          <cell r="U5628" t="str">
            <v>IPR006121</v>
          </cell>
          <cell r="V5628" t="str">
            <v>Heavy metal-associated domain, HMA</v>
          </cell>
        </row>
        <row r="5629">
          <cell r="A5629" t="str">
            <v>UMAG_11125</v>
          </cell>
          <cell r="B5629">
            <v>798</v>
          </cell>
          <cell r="C5629">
            <v>264.05219430932601</v>
          </cell>
          <cell r="D5629">
            <v>176.55656841991399</v>
          </cell>
          <cell r="E5629">
            <v>197.91541759225001</v>
          </cell>
          <cell r="F5629">
            <v>319.738316833206</v>
          </cell>
          <cell r="G5629">
            <v>156.43502179682201</v>
          </cell>
          <cell r="H5629">
            <v>152.35866183883701</v>
          </cell>
          <cell r="I5629">
            <v>137.644205543494</v>
          </cell>
          <cell r="J5629">
            <v>148.912284485676</v>
          </cell>
          <cell r="K5629">
            <v>12.4670015395584</v>
          </cell>
          <cell r="L5629">
            <v>29.872781674373002</v>
          </cell>
          <cell r="M5629">
            <v>20.4334764712533</v>
          </cell>
          <cell r="N5629">
            <v>23.2241066567322</v>
          </cell>
          <cell r="O5629">
            <v>11.3593396752168</v>
          </cell>
          <cell r="P5629">
            <v>6.4072283371099497</v>
          </cell>
          <cell r="Q5629">
            <v>8.4256893427441195</v>
          </cell>
          <cell r="R5629">
            <v>12.4958995424052</v>
          </cell>
          <cell r="S5629" t="str">
            <v>ura6</v>
          </cell>
          <cell r="T5629" t="str">
            <v>probable URA6 - uridine-monophosphate kinase</v>
          </cell>
          <cell r="U5629" t="str">
            <v>IPR000850;IPR006266;IPR027417</v>
          </cell>
          <cell r="V5629" t="str">
            <v>Adenylate kinase/UMP-CMP kinase;UMP-CMP kinase;P-loop containing nucleoside triphosphate hydrolase</v>
          </cell>
        </row>
        <row r="5630">
          <cell r="A5630" t="str">
            <v>UMAG_11126</v>
          </cell>
          <cell r="B5630">
            <v>2598</v>
          </cell>
          <cell r="C5630">
            <v>63.278045980482702</v>
          </cell>
          <cell r="D5630">
            <v>83.595543621618106</v>
          </cell>
          <cell r="E5630">
            <v>108.1799193854</v>
          </cell>
          <cell r="F5630">
            <v>82.307619256041804</v>
          </cell>
          <cell r="G5630">
            <v>72.849580894539699</v>
          </cell>
          <cell r="H5630">
            <v>73.653865194289395</v>
          </cell>
          <cell r="I5630">
            <v>71.337180778879599</v>
          </cell>
          <cell r="J5630">
            <v>83.916677266455693</v>
          </cell>
          <cell r="K5630">
            <v>8.4157730573283906</v>
          </cell>
          <cell r="L5630">
            <v>21.9696176387633</v>
          </cell>
          <cell r="M5630">
            <v>9.1072352463264306</v>
          </cell>
          <cell r="N5630">
            <v>11.830841298661401</v>
          </cell>
          <cell r="O5630">
            <v>6.5744882647788101</v>
          </cell>
          <cell r="P5630">
            <v>11.2966270099386</v>
          </cell>
          <cell r="Q5630">
            <v>17.221381986494698</v>
          </cell>
          <cell r="R5630">
            <v>3.59146024739995</v>
          </cell>
          <cell r="S5630" t="e">
            <v>#N/A</v>
          </cell>
          <cell r="T5630" t="str">
            <v>related to TAF5 - subunit of TFIID and SAGA complexes</v>
          </cell>
          <cell r="U5630" t="str">
            <v>IPR017986;IPR019775;IPR015943;IPR001680;IPR020472</v>
          </cell>
          <cell r="V5630" t="str">
            <v>WD40-repeat-containing domain;WD40 repeat, conserved site;WD40/YVTN repeat-like-containing domain;WD40 repeat;G-protein beta WD-40 repeat</v>
          </cell>
        </row>
        <row r="5631">
          <cell r="A5631" t="str">
            <v>UMAG_11127</v>
          </cell>
          <cell r="B5631">
            <v>1218</v>
          </cell>
          <cell r="C5631">
            <v>39.643972656884301</v>
          </cell>
          <cell r="D5631">
            <v>34.869335111938199</v>
          </cell>
          <cell r="E5631">
            <v>30.567638141725499</v>
          </cell>
          <cell r="F5631">
            <v>28.9835441577426</v>
          </cell>
          <cell r="G5631">
            <v>29.0081842367088</v>
          </cell>
          <cell r="H5631">
            <v>32.080583833898203</v>
          </cell>
          <cell r="I5631">
            <v>35.525060471126601</v>
          </cell>
          <cell r="J5631">
            <v>35.799928305946501</v>
          </cell>
          <cell r="K5631">
            <v>5.7391429680189097</v>
          </cell>
          <cell r="L5631">
            <v>10.545820074161799</v>
          </cell>
          <cell r="M5631">
            <v>11.2709694610275</v>
          </cell>
          <cell r="N5631">
            <v>6.51562615154028</v>
          </cell>
          <cell r="O5631">
            <v>6.3709667835319603</v>
          </cell>
          <cell r="P5631">
            <v>4.6700989996048898</v>
          </cell>
          <cell r="Q5631">
            <v>4.7672839767305399</v>
          </cell>
          <cell r="R5631">
            <v>9.0242106970195302</v>
          </cell>
          <cell r="S5631" t="e">
            <v>#N/A</v>
          </cell>
          <cell r="T5631" t="str">
            <v>probable NCS6 - protein required for thiolation of uridine at wobble positions</v>
          </cell>
          <cell r="U5631" t="str">
            <v>IPR020554;IPR000541;IPR012089;IPR014729;IPR011063</v>
          </cell>
          <cell r="V5631" t="str">
            <v>Uncharacterised protein family UPF0021, conserved site;Cytoplasmic tRNA 2-thiolation protein 1;2-thiocytidine tRNA biosynthesis protein, TtcA;Rossmann-like alpha/beta/alpha sandwich fold;tRNA(Ile)-lysidine/2-thiocytidine synthase</v>
          </cell>
        </row>
        <row r="5632">
          <cell r="A5632" t="str">
            <v>UMAG_11129</v>
          </cell>
          <cell r="B5632">
            <v>819</v>
          </cell>
          <cell r="C5632">
            <v>71.767436447210798</v>
          </cell>
          <cell r="D5632">
            <v>134.35537214404201</v>
          </cell>
          <cell r="E5632">
            <v>89.959936304199502</v>
          </cell>
          <cell r="F5632">
            <v>15.407360299601899</v>
          </cell>
          <cell r="G5632">
            <v>2.7672136273396601</v>
          </cell>
          <cell r="H5632">
            <v>2.7049736896872401</v>
          </cell>
          <cell r="I5632">
            <v>0.95854069639111406</v>
          </cell>
          <cell r="J5632">
            <v>2.95528846609507</v>
          </cell>
          <cell r="K5632">
            <v>19.008244355808198</v>
          </cell>
          <cell r="L5632">
            <v>43.930377847563101</v>
          </cell>
          <cell r="M5632">
            <v>12.6309384610758</v>
          </cell>
          <cell r="N5632">
            <v>9.2226505979634101</v>
          </cell>
          <cell r="O5632">
            <v>1.44925355204561</v>
          </cell>
          <cell r="P5632">
            <v>0.60145820123092597</v>
          </cell>
          <cell r="Q5632">
            <v>0.83109374325960295</v>
          </cell>
          <cell r="R5632">
            <v>1.2250895278638601</v>
          </cell>
          <cell r="S5632" t="e">
            <v>#N/A</v>
          </cell>
          <cell r="T5632" t="str">
            <v>hypothetical protein</v>
          </cell>
          <cell r="U5632" t="str">
            <v>IPR021740</v>
          </cell>
          <cell r="V5632" t="str">
            <v>Velvet factor</v>
          </cell>
        </row>
        <row r="5633">
          <cell r="A5633" t="str">
            <v>UMAG_11130</v>
          </cell>
          <cell r="B5633">
            <v>489</v>
          </cell>
          <cell r="C5633">
            <v>181.41377259325401</v>
          </cell>
          <cell r="D5633">
            <v>85.009225372746101</v>
          </cell>
          <cell r="E5633">
            <v>82.622657421691599</v>
          </cell>
          <cell r="F5633">
            <v>139.43886565809601</v>
          </cell>
          <cell r="G5633">
            <v>125.281407315352</v>
          </cell>
          <cell r="H5633">
            <v>139.54206138822701</v>
          </cell>
          <cell r="I5633">
            <v>138.70868562336599</v>
          </cell>
          <cell r="J5633">
            <v>118.22705187357199</v>
          </cell>
          <cell r="K5633">
            <v>4.2265145805296296</v>
          </cell>
          <cell r="L5633">
            <v>4.6955140593857401</v>
          </cell>
          <cell r="M5633">
            <v>23.660444219392001</v>
          </cell>
          <cell r="N5633">
            <v>9.9868152587556693</v>
          </cell>
          <cell r="O5633">
            <v>13.647386703562599</v>
          </cell>
          <cell r="P5633">
            <v>6.5368128551314797</v>
          </cell>
          <cell r="Q5633">
            <v>21.528012107056998</v>
          </cell>
          <cell r="R5633">
            <v>18.933398238778601</v>
          </cell>
          <cell r="S5633" t="e">
            <v>#N/A</v>
          </cell>
          <cell r="T5633" t="str">
            <v>hypothetical protein</v>
          </cell>
          <cell r="U5633" t="str">
            <v>IPR029069;IPR003736;IPR006683</v>
          </cell>
          <cell r="V5633" t="str">
            <v>HotDog domain;Phenylacetic acid degradation-related domain;Thioesterase superfamily</v>
          </cell>
        </row>
        <row r="5634">
          <cell r="A5634" t="str">
            <v>UMAG_11131</v>
          </cell>
          <cell r="B5634">
            <v>354</v>
          </cell>
          <cell r="C5634">
            <v>23.394710095509399</v>
          </cell>
          <cell r="D5634">
            <v>69.875111073655901</v>
          </cell>
          <cell r="E5634">
            <v>72.726107255828893</v>
          </cell>
          <cell r="F5634">
            <v>25.0144270512723</v>
          </cell>
          <cell r="G5634">
            <v>28.672674563549698</v>
          </cell>
          <cell r="H5634">
            <v>37.18054744941</v>
          </cell>
          <cell r="I5634">
            <v>40.724083747728599</v>
          </cell>
          <cell r="J5634">
            <v>49.502349018706703</v>
          </cell>
          <cell r="K5634">
            <v>3.09325657265377</v>
          </cell>
          <cell r="L5634">
            <v>13.5637313577465</v>
          </cell>
          <cell r="M5634">
            <v>14.937202647538401</v>
          </cell>
          <cell r="N5634">
            <v>4.1884932692822598</v>
          </cell>
          <cell r="O5634">
            <v>6.9292667437112296</v>
          </cell>
          <cell r="P5634">
            <v>6.0609441062196696</v>
          </cell>
          <cell r="Q5634">
            <v>0.58804014825497497</v>
          </cell>
          <cell r="R5634">
            <v>7.1753712044249802</v>
          </cell>
          <cell r="S5634" t="e">
            <v>#N/A</v>
          </cell>
          <cell r="T5634" t="str">
            <v>hypothetical protein</v>
          </cell>
          <cell r="U5634" t="e">
            <v>#N/A</v>
          </cell>
          <cell r="V5634" t="e">
            <v>#N/A</v>
          </cell>
        </row>
        <row r="5635">
          <cell r="A5635" t="str">
            <v>UMAG_11132</v>
          </cell>
          <cell r="B5635">
            <v>1689</v>
          </cell>
          <cell r="C5635">
            <v>45.133397360117797</v>
          </cell>
          <cell r="D5635">
            <v>43.168946477874798</v>
          </cell>
          <cell r="E5635">
            <v>53.507987000301902</v>
          </cell>
          <cell r="F5635">
            <v>63.648198370509299</v>
          </cell>
          <cell r="G5635">
            <v>66.020714573607904</v>
          </cell>
          <cell r="H5635">
            <v>66.579865753367102</v>
          </cell>
          <cell r="I5635">
            <v>45.473282239583497</v>
          </cell>
          <cell r="J5635">
            <v>60.4182588907587</v>
          </cell>
          <cell r="K5635">
            <v>9.1582554484872105</v>
          </cell>
          <cell r="L5635">
            <v>15.272426438889999</v>
          </cell>
          <cell r="M5635">
            <v>1.90423243974296</v>
          </cell>
          <cell r="N5635">
            <v>5.1493319874166597</v>
          </cell>
          <cell r="O5635">
            <v>14.416897524585</v>
          </cell>
          <cell r="P5635">
            <v>7.2505022180865204</v>
          </cell>
          <cell r="Q5635">
            <v>16.3008412868048</v>
          </cell>
          <cell r="R5635">
            <v>4.0136908813191399</v>
          </cell>
          <cell r="S5635" t="e">
            <v>#N/A</v>
          </cell>
          <cell r="T5635" t="str">
            <v>related to NTG1 - DNA repair protein</v>
          </cell>
          <cell r="U5635" t="str">
            <v>IPR011257;IPR004036;IPR003265;IPR023170;IPR000445;IPR003583</v>
          </cell>
          <cell r="V5635" t="str">
            <v>DNA glycosylase;Endonuclease III-like, conserved site-2;HhH-GPD domain;Helix-turn-helix, base-excision DNA repair, C-terminal;Helix-hairpin-helix motif;Helix-hairpin-helix DNA-binding motif, class 1</v>
          </cell>
        </row>
        <row r="5636">
          <cell r="A5636" t="str">
            <v>UMAG_11133</v>
          </cell>
          <cell r="B5636">
            <v>351</v>
          </cell>
          <cell r="C5636">
            <v>109.394960781771</v>
          </cell>
          <cell r="D5636">
            <v>71.897891780773804</v>
          </cell>
          <cell r="E5636">
            <v>93.764612199370703</v>
          </cell>
          <cell r="F5636">
            <v>27.145756774062299</v>
          </cell>
          <cell r="G5636">
            <v>41.007056430831597</v>
          </cell>
          <cell r="H5636">
            <v>37.493439735642603</v>
          </cell>
          <cell r="I5636">
            <v>32.435164145017602</v>
          </cell>
          <cell r="J5636">
            <v>53.153938431599698</v>
          </cell>
          <cell r="K5636">
            <v>6.7658681077708698</v>
          </cell>
          <cell r="L5636">
            <v>20.199692491921201</v>
          </cell>
          <cell r="M5636">
            <v>6.7670003691960101</v>
          </cell>
          <cell r="N5636">
            <v>4.36086661486351</v>
          </cell>
          <cell r="O5636">
            <v>12.6527835395484</v>
          </cell>
          <cell r="P5636">
            <v>14.614323338901199</v>
          </cell>
          <cell r="Q5636">
            <v>5.2767690225893897</v>
          </cell>
          <cell r="R5636">
            <v>3.1639346045373502</v>
          </cell>
          <cell r="S5636" t="e">
            <v>#N/A</v>
          </cell>
          <cell r="T5636" t="str">
            <v>hypothetical protein</v>
          </cell>
          <cell r="U5636" t="e">
            <v>#N/A</v>
          </cell>
          <cell r="V5636" t="e">
            <v>#N/A</v>
          </cell>
        </row>
        <row r="5637">
          <cell r="A5637" t="str">
            <v>UMAG_11134</v>
          </cell>
          <cell r="B5637">
            <v>333</v>
          </cell>
          <cell r="C5637">
            <v>9.3582657469137907</v>
          </cell>
          <cell r="D5637">
            <v>71.953711772229894</v>
          </cell>
          <cell r="E5637">
            <v>24.316823638101098</v>
          </cell>
          <cell r="F5637">
            <v>12.3557112409058</v>
          </cell>
          <cell r="G5637">
            <v>42.820452560215202</v>
          </cell>
          <cell r="H5637">
            <v>40.238396854321302</v>
          </cell>
          <cell r="I5637">
            <v>50.904723118009798</v>
          </cell>
          <cell r="J5637">
            <v>49.268517700853103</v>
          </cell>
          <cell r="K5637">
            <v>2.9859738517922398</v>
          </cell>
          <cell r="L5637">
            <v>24.773059796624601</v>
          </cell>
          <cell r="M5637">
            <v>17.4041095335342</v>
          </cell>
          <cell r="N5637">
            <v>3.98457184944104</v>
          </cell>
          <cell r="O5637">
            <v>7.6224784273668398</v>
          </cell>
          <cell r="P5637">
            <v>7.2532163387631696</v>
          </cell>
          <cell r="Q5637">
            <v>4.1438197388753597</v>
          </cell>
          <cell r="R5637">
            <v>11.9048991622131</v>
          </cell>
          <cell r="S5637" t="e">
            <v>#N/A</v>
          </cell>
          <cell r="T5637" t="str">
            <v>related to Yippee protein</v>
          </cell>
          <cell r="U5637" t="str">
            <v>IPR004910</v>
          </cell>
          <cell r="V5637" t="str">
            <v>Yippee/Mis18</v>
          </cell>
        </row>
        <row r="5638">
          <cell r="A5638" t="str">
            <v>UMAG_11135</v>
          </cell>
          <cell r="B5638">
            <v>252</v>
          </cell>
          <cell r="C5638">
            <v>1290.1222639031901</v>
          </cell>
          <cell r="D5638">
            <v>407.606366972964</v>
          </cell>
          <cell r="E5638">
            <v>451.59632324264498</v>
          </cell>
          <cell r="F5638">
            <v>856.29377111649796</v>
          </cell>
          <cell r="G5638">
            <v>546.02941580980803</v>
          </cell>
          <cell r="H5638">
            <v>494.24708927863901</v>
          </cell>
          <cell r="I5638">
            <v>391.50759528606</v>
          </cell>
          <cell r="J5638">
            <v>381.267864805079</v>
          </cell>
          <cell r="K5638">
            <v>172.83890249333601</v>
          </cell>
          <cell r="L5638">
            <v>62.025607067911501</v>
          </cell>
          <cell r="M5638">
            <v>116.75543041880999</v>
          </cell>
          <cell r="N5638">
            <v>22.984421536667899</v>
          </cell>
          <cell r="O5638">
            <v>28.308320610311998</v>
          </cell>
          <cell r="P5638">
            <v>30.386393703935799</v>
          </cell>
          <cell r="Q5638">
            <v>42.854319718304403</v>
          </cell>
          <cell r="R5638">
            <v>91.375247544891806</v>
          </cell>
          <cell r="S5638" t="e">
            <v>#N/A</v>
          </cell>
          <cell r="T5638" t="str">
            <v>probable 40S ribosomal protein S27</v>
          </cell>
          <cell r="U5638" t="str">
            <v>IPR011332;IPR000592;IPR023407</v>
          </cell>
          <cell r="V5638" t="str">
            <v>Zinc-binding ribosomal protein;Ribosomal protein S27e;Ribosomal protein S27e, zinc-binding domain</v>
          </cell>
        </row>
        <row r="5639">
          <cell r="A5639" t="str">
            <v>UMAG_11136</v>
          </cell>
          <cell r="B5639">
            <v>1446</v>
          </cell>
          <cell r="C5639">
            <v>68.0491689223701</v>
          </cell>
          <cell r="D5639">
            <v>96.057946259900902</v>
          </cell>
          <cell r="E5639">
            <v>95.022913578910007</v>
          </cell>
          <cell r="F5639">
            <v>119.67928271728999</v>
          </cell>
          <cell r="G5639">
            <v>128.84610331754399</v>
          </cell>
          <cell r="H5639">
            <v>133.824715598208</v>
          </cell>
          <cell r="I5639">
            <v>124.15345687371099</v>
          </cell>
          <cell r="J5639">
            <v>119.992411139035</v>
          </cell>
          <cell r="K5639">
            <v>2.9604087851707899</v>
          </cell>
          <cell r="L5639">
            <v>6.2026905786340896</v>
          </cell>
          <cell r="M5639">
            <v>3.47009456832467</v>
          </cell>
          <cell r="N5639">
            <v>9.6381329334082597</v>
          </cell>
          <cell r="O5639">
            <v>21.4671626261688</v>
          </cell>
          <cell r="P5639">
            <v>11.1701246574408</v>
          </cell>
          <cell r="Q5639">
            <v>19.274006117679701</v>
          </cell>
          <cell r="R5639">
            <v>19.782565795643301</v>
          </cell>
          <cell r="S5639" t="e">
            <v>#N/A</v>
          </cell>
          <cell r="T5639" t="str">
            <v>related to PFA4 - Palmitoyltransferase</v>
          </cell>
          <cell r="U5639" t="str">
            <v>IPR001594</v>
          </cell>
          <cell r="V5639" t="str">
            <v>Zinc finger, DHHC-type, palmitoyltransferase</v>
          </cell>
        </row>
        <row r="5640">
          <cell r="A5640" t="str">
            <v>UMAG_11137</v>
          </cell>
          <cell r="B5640">
            <v>1692</v>
          </cell>
          <cell r="C5640">
            <v>81.586223196793597</v>
          </cell>
          <cell r="D5640">
            <v>63.222130418409201</v>
          </cell>
          <cell r="E5640">
            <v>57.986051626396403</v>
          </cell>
          <cell r="F5640">
            <v>53.234094149568101</v>
          </cell>
          <cell r="G5640">
            <v>39.684626263523498</v>
          </cell>
          <cell r="H5640">
            <v>49.066364672653499</v>
          </cell>
          <cell r="I5640">
            <v>46.783090175322698</v>
          </cell>
          <cell r="J5640">
            <v>51.301506587539301</v>
          </cell>
          <cell r="K5640">
            <v>6.4962106078294104</v>
          </cell>
          <cell r="L5640">
            <v>14.728679232536001</v>
          </cell>
          <cell r="M5640">
            <v>18.7383518698675</v>
          </cell>
          <cell r="N5640">
            <v>2.6771578184020601</v>
          </cell>
          <cell r="O5640">
            <v>9.5662390409341196</v>
          </cell>
          <cell r="P5640">
            <v>11.4742914062334</v>
          </cell>
          <cell r="Q5640">
            <v>16.276831601823201</v>
          </cell>
          <cell r="R5640">
            <v>5.3308767200204796</v>
          </cell>
          <cell r="S5640" t="e">
            <v>#N/A</v>
          </cell>
          <cell r="T5640" t="str">
            <v>hypothetical protein</v>
          </cell>
          <cell r="U5640" t="str">
            <v>IPR013883</v>
          </cell>
          <cell r="V5640" t="str">
            <v>Transcription factor  Iwr1</v>
          </cell>
        </row>
        <row r="5641">
          <cell r="A5641" t="str">
            <v>UMAG_11138</v>
          </cell>
          <cell r="B5641">
            <v>1935</v>
          </cell>
          <cell r="C5641">
            <v>0.405259349246616</v>
          </cell>
          <cell r="D5641">
            <v>3.2249906253412699</v>
          </cell>
          <cell r="E5641">
            <v>9.3463755600085108</v>
          </cell>
          <cell r="F5641">
            <v>23.4810698811187</v>
          </cell>
          <cell r="G5641">
            <v>97.564349691218595</v>
          </cell>
          <cell r="H5641">
            <v>351.56740270339901</v>
          </cell>
          <cell r="I5641">
            <v>188.881888958204</v>
          </cell>
          <cell r="J5641">
            <v>255.59514954237699</v>
          </cell>
          <cell r="K5641">
            <v>0.128593478508047</v>
          </cell>
          <cell r="L5641">
            <v>5.5858476170244096</v>
          </cell>
          <cell r="M5641">
            <v>5.10158911684253</v>
          </cell>
          <cell r="N5641">
            <v>1.8893432753683601</v>
          </cell>
          <cell r="O5641">
            <v>65.405331050231297</v>
          </cell>
          <cell r="P5641">
            <v>121.05982299520601</v>
          </cell>
          <cell r="Q5641">
            <v>39.968514578435901</v>
          </cell>
          <cell r="R5641">
            <v>215.58977301348801</v>
          </cell>
          <cell r="S5641" t="e">
            <v>#N/A</v>
          </cell>
          <cell r="T5641" t="str">
            <v>hypothetical protein</v>
          </cell>
          <cell r="U5641" t="str">
            <v>IPR007087;IPR013087;IPR015880</v>
          </cell>
          <cell r="V5641" t="str">
            <v>Zinc finger, C2H2;Zinc finger C2H2-type/integrase DNA-binding domain;Zinc finger, C2H2-like</v>
          </cell>
        </row>
        <row r="5642">
          <cell r="A5642" t="str">
            <v>UMAG_11139</v>
          </cell>
          <cell r="B5642">
            <v>171</v>
          </cell>
          <cell r="C5642">
            <v>822.18301344482597</v>
          </cell>
          <cell r="D5642">
            <v>413.26988059707799</v>
          </cell>
          <cell r="E5642">
            <v>308.616906022938</v>
          </cell>
          <cell r="F5642">
            <v>518.22560792636295</v>
          </cell>
          <cell r="G5642">
            <v>648.53527930837004</v>
          </cell>
          <cell r="H5642">
            <v>639.15835446333904</v>
          </cell>
          <cell r="I5642">
            <v>545.91784977328803</v>
          </cell>
          <cell r="J5642">
            <v>424.82599873398902</v>
          </cell>
          <cell r="K5642">
            <v>79.274711132709697</v>
          </cell>
          <cell r="L5642">
            <v>119.362051179248</v>
          </cell>
          <cell r="M5642">
            <v>27.255749271438798</v>
          </cell>
          <cell r="N5642">
            <v>44.504340966152</v>
          </cell>
          <cell r="O5642">
            <v>16.284876319113401</v>
          </cell>
          <cell r="P5642">
            <v>12.601465774089601</v>
          </cell>
          <cell r="Q5642">
            <v>103.95566751833201</v>
          </cell>
          <cell r="R5642">
            <v>45.807935387819199</v>
          </cell>
          <cell r="S5642" t="e">
            <v>#N/A</v>
          </cell>
          <cell r="T5642" t="str">
            <v>hypothetical protein</v>
          </cell>
          <cell r="U5642" t="e">
            <v>#N/A</v>
          </cell>
          <cell r="V5642" t="e">
            <v>#N/A</v>
          </cell>
        </row>
        <row r="5643">
          <cell r="A5643" t="str">
            <v>UMAG_11141</v>
          </cell>
          <cell r="B5643">
            <v>852</v>
          </cell>
          <cell r="C5643">
            <v>114.162965731626</v>
          </cell>
          <cell r="D5643">
            <v>90.925894028893197</v>
          </cell>
          <cell r="E5643">
            <v>98.425360024765396</v>
          </cell>
          <cell r="F5643">
            <v>92.550215918912698</v>
          </cell>
          <cell r="G5643">
            <v>94.971996000931796</v>
          </cell>
          <cell r="H5643">
            <v>103.461348404251</v>
          </cell>
          <cell r="I5643">
            <v>78.932884328076398</v>
          </cell>
          <cell r="J5643">
            <v>98.353595371759098</v>
          </cell>
          <cell r="K5643">
            <v>8.3961616944068105</v>
          </cell>
          <cell r="L5643">
            <v>8.30207227612933</v>
          </cell>
          <cell r="M5643">
            <v>26.439519936530399</v>
          </cell>
          <cell r="N5643">
            <v>10.8136058488872</v>
          </cell>
          <cell r="O5643">
            <v>5.2346629952588097</v>
          </cell>
          <cell r="P5643">
            <v>12.8568270592022</v>
          </cell>
          <cell r="Q5643">
            <v>8.0695265000642706</v>
          </cell>
          <cell r="R5643">
            <v>9.7582065213279492</v>
          </cell>
          <cell r="S5643" t="e">
            <v>#N/A</v>
          </cell>
          <cell r="T5643" t="str">
            <v>related to FMN1 - Riboflavin kinase</v>
          </cell>
          <cell r="U5643" t="str">
            <v>IPR015865;IPR023468;IPR023465</v>
          </cell>
          <cell r="V5643" t="str">
            <v>Riboflavin kinase domain, bacterial/eukaryotic;Riboflavin kinase;Riboflavin kinase domain</v>
          </cell>
        </row>
        <row r="5644">
          <cell r="A5644" t="str">
            <v>UMAG_11142</v>
          </cell>
          <cell r="B5644">
            <v>1707</v>
          </cell>
          <cell r="C5644">
            <v>701.70684415060805</v>
          </cell>
          <cell r="D5644">
            <v>213.896227287052</v>
          </cell>
          <cell r="E5644">
            <v>262.72627573336803</v>
          </cell>
          <cell r="F5644">
            <v>366.53403481052197</v>
          </cell>
          <cell r="G5644">
            <v>275.69702662474299</v>
          </cell>
          <cell r="H5644">
            <v>242.08966198826701</v>
          </cell>
          <cell r="I5644">
            <v>215.77302847924599</v>
          </cell>
          <cell r="J5644">
            <v>242.21841252303199</v>
          </cell>
          <cell r="K5644">
            <v>136.64086076741501</v>
          </cell>
          <cell r="L5644">
            <v>42.6929474474655</v>
          </cell>
          <cell r="M5644">
            <v>74.601715018869399</v>
          </cell>
          <cell r="N5644">
            <v>28.0090365822332</v>
          </cell>
          <cell r="O5644">
            <v>15.4202439075484</v>
          </cell>
          <cell r="P5644">
            <v>11.9061503796545</v>
          </cell>
          <cell r="Q5644">
            <v>6.9840953870774998</v>
          </cell>
          <cell r="R5644">
            <v>66.351020477433494</v>
          </cell>
          <cell r="S5644" t="str">
            <v>thr4</v>
          </cell>
          <cell r="T5644" t="str">
            <v>probable THR4 - threonine synthase (o-p-homoserine p-lyase)</v>
          </cell>
          <cell r="U5644" t="str">
            <v>IPR001926;IPR004450;IPR029144</v>
          </cell>
          <cell r="V5644" t="str">
            <v>Tryptophan synthase beta subunit-like PLP-dependent enzyme;Threonine synthase-like;Threonine synthase, N-terminal</v>
          </cell>
        </row>
        <row r="5645">
          <cell r="A5645" t="str">
            <v>UMAG_11146</v>
          </cell>
          <cell r="B5645">
            <v>279</v>
          </cell>
          <cell r="C5645">
            <v>0</v>
          </cell>
          <cell r="D5645">
            <v>0</v>
          </cell>
          <cell r="E5645">
            <v>0</v>
          </cell>
          <cell r="F5645">
            <v>0</v>
          </cell>
          <cell r="G5645">
            <v>0</v>
          </cell>
          <cell r="H5645">
            <v>1.3630482481078601</v>
          </cell>
          <cell r="I5645">
            <v>0.291719049217397</v>
          </cell>
          <cell r="J5645">
            <v>0.959623593770498</v>
          </cell>
          <cell r="K5645">
            <v>0</v>
          </cell>
          <cell r="L5645">
            <v>0</v>
          </cell>
          <cell r="M5645">
            <v>0</v>
          </cell>
          <cell r="N5645">
            <v>0</v>
          </cell>
          <cell r="O5645">
            <v>0</v>
          </cell>
          <cell r="P5645">
            <v>1.5724649382187399</v>
          </cell>
          <cell r="Q5645">
            <v>0.505272214780218</v>
          </cell>
          <cell r="R5645">
            <v>0.48187556646119001</v>
          </cell>
          <cell r="S5645" t="e">
            <v>#N/A</v>
          </cell>
          <cell r="T5645" t="str">
            <v>hypothetical protein</v>
          </cell>
          <cell r="U5645" t="e">
            <v>#N/A</v>
          </cell>
          <cell r="V5645" t="e">
            <v>#N/A</v>
          </cell>
        </row>
        <row r="5646">
          <cell r="A5646" t="str">
            <v>UMAG_11147</v>
          </cell>
          <cell r="B5646">
            <v>3027</v>
          </cell>
          <cell r="C5646">
            <v>0.75821803612855498</v>
          </cell>
          <cell r="D5646">
            <v>86.3455092634632</v>
          </cell>
          <cell r="E5646">
            <v>174.64429150008499</v>
          </cell>
          <cell r="F5646">
            <v>264.90745452389598</v>
          </cell>
          <cell r="G5646">
            <v>94.052999388576794</v>
          </cell>
          <cell r="H5646">
            <v>103.83056817455901</v>
          </cell>
          <cell r="I5646">
            <v>91.076669128972796</v>
          </cell>
          <cell r="J5646">
            <v>71.157522466724103</v>
          </cell>
          <cell r="K5646">
            <v>0.278274064965853</v>
          </cell>
          <cell r="L5646">
            <v>16.439488394299499</v>
          </cell>
          <cell r="M5646">
            <v>30.658929082395598</v>
          </cell>
          <cell r="N5646">
            <v>34.268150161541101</v>
          </cell>
          <cell r="O5646">
            <v>17.4344835617134</v>
          </cell>
          <cell r="P5646">
            <v>23.457501444738298</v>
          </cell>
          <cell r="Q5646">
            <v>16.347539544463402</v>
          </cell>
          <cell r="R5646">
            <v>13.4165486582193</v>
          </cell>
          <cell r="S5646" t="e">
            <v>#N/A</v>
          </cell>
          <cell r="T5646" t="str">
            <v>hypothetical protein</v>
          </cell>
          <cell r="U5646" t="e">
            <v>#N/A</v>
          </cell>
          <cell r="V5646" t="e">
            <v>#N/A</v>
          </cell>
        </row>
        <row r="5647">
          <cell r="A5647" t="str">
            <v>UMAG_11148</v>
          </cell>
          <cell r="B5647">
            <v>2973</v>
          </cell>
          <cell r="C5647">
            <v>107.235082247741</v>
          </cell>
          <cell r="D5647">
            <v>111.219542494406</v>
          </cell>
          <cell r="E5647">
            <v>123.48114469708101</v>
          </cell>
          <cell r="F5647">
            <v>128.07819037020801</v>
          </cell>
          <cell r="G5647">
            <v>113.117694097259</v>
          </cell>
          <cell r="H5647">
            <v>86.447726992609404</v>
          </cell>
          <cell r="I5647">
            <v>67.436334707840203</v>
          </cell>
          <cell r="J5647">
            <v>70.868203812249405</v>
          </cell>
          <cell r="K5647">
            <v>17.905941272442298</v>
          </cell>
          <cell r="L5647">
            <v>25.680300735652001</v>
          </cell>
          <cell r="M5647">
            <v>16.100518154869899</v>
          </cell>
          <cell r="N5647">
            <v>15.4691172593882</v>
          </cell>
          <cell r="O5647">
            <v>6.0466025253464304</v>
          </cell>
          <cell r="P5647">
            <v>6.2253112087951603</v>
          </cell>
          <cell r="Q5647">
            <v>7.0862088062673898</v>
          </cell>
          <cell r="R5647">
            <v>3.81610484194705</v>
          </cell>
          <cell r="S5647" t="str">
            <v>rrm49</v>
          </cell>
          <cell r="T5647" t="str">
            <v>related to MTG2 - Mitochondrial GTP binding protein</v>
          </cell>
          <cell r="U5647" t="str">
            <v>IPR014100;IPR027417;IPR006169;IPR006073;IPR012677;IPR000504</v>
          </cell>
          <cell r="V5647" t="str">
            <v>GTP-binding protein Obg/CgtA;P-loop containing nucleoside triphosphate hydrolase;GTP1/OBG domain;GTP binding domain;Nucleotide-binding alpha-beta plait domain;RNA recognition motif domain</v>
          </cell>
        </row>
        <row r="5648">
          <cell r="A5648" t="str">
            <v>UMAG_11149</v>
          </cell>
          <cell r="B5648">
            <v>4395</v>
          </cell>
          <cell r="C5648">
            <v>4.8442253189191904</v>
          </cell>
          <cell r="D5648">
            <v>31.229117870798799</v>
          </cell>
          <cell r="E5648">
            <v>50.819547240567402</v>
          </cell>
          <cell r="F5648">
            <v>9.3899652487508796</v>
          </cell>
          <cell r="G5648">
            <v>60.972141385866699</v>
          </cell>
          <cell r="H5648">
            <v>40.4855897510636</v>
          </cell>
          <cell r="I5648">
            <v>49.819540625516701</v>
          </cell>
          <cell r="J5648">
            <v>49.248002777612797</v>
          </cell>
          <cell r="K5648">
            <v>1.9257271690039399</v>
          </cell>
          <cell r="L5648">
            <v>9.8030112506803402</v>
          </cell>
          <cell r="M5648">
            <v>26.457302317034198</v>
          </cell>
          <cell r="N5648">
            <v>2.0256542885808599</v>
          </cell>
          <cell r="O5648">
            <v>17.4112536320008</v>
          </cell>
          <cell r="P5648">
            <v>5.7083415222050702</v>
          </cell>
          <cell r="Q5648">
            <v>8.1991101163133404</v>
          </cell>
          <cell r="R5648">
            <v>23.343292192332001</v>
          </cell>
          <cell r="S5648" t="e">
            <v>#N/A</v>
          </cell>
          <cell r="T5648" t="str">
            <v>hypothetical protein</v>
          </cell>
          <cell r="U5648" t="str">
            <v>IPR029044</v>
          </cell>
          <cell r="V5648" t="str">
            <v>Nucleotide-diphospho-sugar transferases</v>
          </cell>
        </row>
        <row r="5649">
          <cell r="A5649" t="str">
            <v>UMAG_11150</v>
          </cell>
          <cell r="B5649">
            <v>1662</v>
          </cell>
          <cell r="C5649">
            <v>0.40940213339781201</v>
          </cell>
          <cell r="D5649">
            <v>5.3159413862001799</v>
          </cell>
          <cell r="E5649">
            <v>5.9965302108468901</v>
          </cell>
          <cell r="F5649">
            <v>21.028819019124999</v>
          </cell>
          <cell r="G5649">
            <v>79.903503502503199</v>
          </cell>
          <cell r="H5649">
            <v>49.240239691931002</v>
          </cell>
          <cell r="I5649">
            <v>21.406172353921001</v>
          </cell>
          <cell r="J5649">
            <v>12.155659607834201</v>
          </cell>
          <cell r="K5649">
            <v>0.23562928259927299</v>
          </cell>
          <cell r="L5649">
            <v>1.9108900843457901</v>
          </cell>
          <cell r="M5649">
            <v>2.2230453507789898</v>
          </cell>
          <cell r="N5649">
            <v>5.3800337621044596</v>
          </cell>
          <cell r="O5649">
            <v>13.3549294344497</v>
          </cell>
          <cell r="P5649">
            <v>10.6728669713775</v>
          </cell>
          <cell r="Q5649">
            <v>2.0704561420683301</v>
          </cell>
          <cell r="R5649">
            <v>1.9280030918786699</v>
          </cell>
          <cell r="S5649" t="e">
            <v>#N/A</v>
          </cell>
          <cell r="T5649" t="str">
            <v>related to Uracil permease</v>
          </cell>
          <cell r="U5649" t="str">
            <v>IPR001248</v>
          </cell>
          <cell r="V5649" t="str">
            <v>Permease, cytosine/purines, uracil, thiamine, allantoin</v>
          </cell>
        </row>
        <row r="5650">
          <cell r="A5650" t="str">
            <v>UMAG_11151</v>
          </cell>
          <cell r="B5650">
            <v>1215</v>
          </cell>
          <cell r="C5650">
            <v>35.977430717822202</v>
          </cell>
          <cell r="D5650">
            <v>33.328440317700696</v>
          </cell>
          <cell r="E5650">
            <v>44.764461581716198</v>
          </cell>
          <cell r="F5650">
            <v>63.323000299107598</v>
          </cell>
          <cell r="G5650">
            <v>40.830397052318197</v>
          </cell>
          <cell r="H5650">
            <v>37.434203729196703</v>
          </cell>
          <cell r="I5650">
            <v>42.974452592728902</v>
          </cell>
          <cell r="J5650">
            <v>33.2835202449427</v>
          </cell>
          <cell r="K5650">
            <v>7.6400357088868303</v>
          </cell>
          <cell r="L5650">
            <v>15.577309104863</v>
          </cell>
          <cell r="M5650">
            <v>12.490817499415201</v>
          </cell>
          <cell r="N5650">
            <v>6.1344233429678701</v>
          </cell>
          <cell r="O5650">
            <v>8.98075990194768</v>
          </cell>
          <cell r="P5650">
            <v>12.163334980759901</v>
          </cell>
          <cell r="Q5650">
            <v>5.9962945862483403</v>
          </cell>
          <cell r="R5650">
            <v>2.7949580183680198</v>
          </cell>
          <cell r="S5650" t="e">
            <v>#N/A</v>
          </cell>
          <cell r="T5650" t="str">
            <v>related to Type I protein geranylgeranyltransferase beta subunit</v>
          </cell>
          <cell r="U5650" t="str">
            <v>IPR008930;IPR001330</v>
          </cell>
          <cell r="V5650" t="str">
            <v>Terpenoid cyclases/protein prenyltransferase alpha-alpha toroid;Prenyltransferase/squalene oxidase</v>
          </cell>
        </row>
        <row r="5651">
          <cell r="A5651" t="str">
            <v>UMAG_11152</v>
          </cell>
          <cell r="B5651">
            <v>1209</v>
          </cell>
          <cell r="C5651">
            <v>20.949375841021599</v>
          </cell>
          <cell r="D5651">
            <v>109.54704134725699</v>
          </cell>
          <cell r="E5651">
            <v>65.589449065427999</v>
          </cell>
          <cell r="F5651">
            <v>46.369969310869102</v>
          </cell>
          <cell r="G5651">
            <v>88.103238672348397</v>
          </cell>
          <cell r="H5651">
            <v>201.06194695507401</v>
          </cell>
          <cell r="I5651">
            <v>302.56459409180002</v>
          </cell>
          <cell r="J5651">
            <v>240.94832063292199</v>
          </cell>
          <cell r="K5651">
            <v>1.8015828552820901</v>
          </cell>
          <cell r="L5651">
            <v>10.9159936280713</v>
          </cell>
          <cell r="M5651">
            <v>8.7891791512623492</v>
          </cell>
          <cell r="N5651">
            <v>11.151099218090399</v>
          </cell>
          <cell r="O5651">
            <v>25.6710172540004</v>
          </cell>
          <cell r="P5651">
            <v>11.1339190508803</v>
          </cell>
          <cell r="Q5651">
            <v>7.4648543920941499</v>
          </cell>
          <cell r="R5651">
            <v>9.4274650966367908</v>
          </cell>
          <cell r="S5651" t="e">
            <v>#N/A</v>
          </cell>
          <cell r="T5651" t="str">
            <v>related to 2-amino-3-carboxylmuconate-6-semialdehyde decarboxylase</v>
          </cell>
          <cell r="U5651" t="str">
            <v>IPR006992</v>
          </cell>
          <cell r="V5651" t="str">
            <v>Amidohydrolase 2</v>
          </cell>
        </row>
        <row r="5652">
          <cell r="A5652" t="str">
            <v>UMAG_11153</v>
          </cell>
          <cell r="B5652">
            <v>354</v>
          </cell>
          <cell r="C5652">
            <v>67.669165835527707</v>
          </cell>
          <cell r="D5652">
            <v>128.42474192665401</v>
          </cell>
          <cell r="E5652">
            <v>88.902255616767206</v>
          </cell>
          <cell r="F5652">
            <v>121.56541580894699</v>
          </cell>
          <cell r="G5652">
            <v>119.959257606921</v>
          </cell>
          <cell r="H5652">
            <v>113.969320384223</v>
          </cell>
          <cell r="I5652">
            <v>102.763574462557</v>
          </cell>
          <cell r="J5652">
            <v>100.47525756413999</v>
          </cell>
          <cell r="K5652">
            <v>9.1045525151149</v>
          </cell>
          <cell r="L5652">
            <v>61.394890700986899</v>
          </cell>
          <cell r="M5652">
            <v>12.935709161882199</v>
          </cell>
          <cell r="N5652">
            <v>7.7568085007248504</v>
          </cell>
          <cell r="O5652">
            <v>20.903185732097899</v>
          </cell>
          <cell r="P5652">
            <v>22.143851129383801</v>
          </cell>
          <cell r="Q5652">
            <v>4.4649584405341098</v>
          </cell>
          <cell r="R5652">
            <v>6.5140433190929299</v>
          </cell>
          <cell r="S5652" t="e">
            <v>#N/A</v>
          </cell>
          <cell r="T5652" t="str">
            <v>related to COX23 - protein with function in mitochondrial copper homeostasis</v>
          </cell>
          <cell r="U5652" t="str">
            <v>IPR009069;IPR027179</v>
          </cell>
          <cell r="V5652" t="str">
            <v>Cysteine alpha-hairpin motif superfamily;Domain of unknown function DUF1903</v>
          </cell>
        </row>
        <row r="5653">
          <cell r="A5653" t="str">
            <v>UMAG_11155</v>
          </cell>
          <cell r="B5653">
            <v>2892</v>
          </cell>
          <cell r="C5653">
            <v>3.1652556619726199E-2</v>
          </cell>
          <cell r="D5653">
            <v>4.0670385408931304</v>
          </cell>
          <cell r="E5653">
            <v>5.8843111621721702</v>
          </cell>
          <cell r="F5653">
            <v>23.259591920997199</v>
          </cell>
          <cell r="G5653">
            <v>25.593751076242899</v>
          </cell>
          <cell r="H5653">
            <v>11.4836549594531</v>
          </cell>
          <cell r="I5653">
            <v>4.8342718849562001</v>
          </cell>
          <cell r="J5653">
            <v>4.5874132723082504</v>
          </cell>
          <cell r="K5653">
            <v>2.76305877121217E-2</v>
          </cell>
          <cell r="L5653">
            <v>3.5394489132907099</v>
          </cell>
          <cell r="M5653">
            <v>1.8114182899990801</v>
          </cell>
          <cell r="N5653">
            <v>6.8506146479586301</v>
          </cell>
          <cell r="O5653">
            <v>12.5904032945902</v>
          </cell>
          <cell r="P5653">
            <v>2.5257743514548499</v>
          </cell>
          <cell r="Q5653">
            <v>3.39343388148168</v>
          </cell>
          <cell r="R5653">
            <v>2.09756593383399</v>
          </cell>
          <cell r="S5653" t="e">
            <v>#N/A</v>
          </cell>
          <cell r="T5653" t="str">
            <v>hypothetical protein</v>
          </cell>
          <cell r="U5653" t="str">
            <v>IPR029044</v>
          </cell>
          <cell r="V5653" t="str">
            <v>Nucleotide-diphospho-sugar transferases</v>
          </cell>
        </row>
        <row r="5654">
          <cell r="A5654" t="str">
            <v>UMAG_11156</v>
          </cell>
          <cell r="B5654">
            <v>1323</v>
          </cell>
          <cell r="C5654">
            <v>4.8635272077495802E-2</v>
          </cell>
          <cell r="D5654">
            <v>0.95852239533280803</v>
          </cell>
          <cell r="E5654">
            <v>0</v>
          </cell>
          <cell r="F5654">
            <v>0</v>
          </cell>
          <cell r="G5654">
            <v>1.2893271711151399</v>
          </cell>
          <cell r="H5654">
            <v>2.0268084488119502</v>
          </cell>
          <cell r="I5654">
            <v>0.95854069639111406</v>
          </cell>
          <cell r="J5654">
            <v>0.123801046909691</v>
          </cell>
          <cell r="K5654">
            <v>5.1105398750041997E-2</v>
          </cell>
          <cell r="L5654">
            <v>1.66020948890904</v>
          </cell>
          <cell r="M5654">
            <v>0</v>
          </cell>
          <cell r="N5654">
            <v>0</v>
          </cell>
          <cell r="O5654">
            <v>1.1244235043529001</v>
          </cell>
          <cell r="P5654">
            <v>2.4969090726545299E-2</v>
          </cell>
          <cell r="Q5654">
            <v>0.83109374325960295</v>
          </cell>
          <cell r="R5654">
            <v>0.214429703277803</v>
          </cell>
          <cell r="S5654" t="e">
            <v>#N/A</v>
          </cell>
          <cell r="T5654" t="str">
            <v>hypothetical protein</v>
          </cell>
          <cell r="U5654" t="e">
            <v>#N/A</v>
          </cell>
          <cell r="V5654" t="e">
            <v>#N/A</v>
          </cell>
        </row>
        <row r="5655">
          <cell r="A5655" t="str">
            <v>UMAG_11157</v>
          </cell>
          <cell r="B5655">
            <v>1044</v>
          </cell>
          <cell r="C5655">
            <v>248.302103666498</v>
          </cell>
          <cell r="D5655">
            <v>205.29302928822901</v>
          </cell>
          <cell r="E5655">
            <v>163.41791330008101</v>
          </cell>
          <cell r="F5655">
            <v>217.20849827420301</v>
          </cell>
          <cell r="G5655">
            <v>270.93975748950601</v>
          </cell>
          <cell r="H5655">
            <v>253.20952226716</v>
          </cell>
          <cell r="I5655">
            <v>233.43749327878601</v>
          </cell>
          <cell r="J5655">
            <v>185.66398450294</v>
          </cell>
          <cell r="K5655">
            <v>30.416962490965599</v>
          </cell>
          <cell r="L5655">
            <v>21.6149367408077</v>
          </cell>
          <cell r="M5655">
            <v>48.985873002623698</v>
          </cell>
          <cell r="N5655">
            <v>16.9224036630307</v>
          </cell>
          <cell r="O5655">
            <v>11.292518187646699</v>
          </cell>
          <cell r="P5655">
            <v>19.902249669761702</v>
          </cell>
          <cell r="Q5655">
            <v>5.1650996848107003</v>
          </cell>
          <cell r="R5655">
            <v>17.899882279528502</v>
          </cell>
          <cell r="S5655" t="e">
            <v>#N/A</v>
          </cell>
          <cell r="T5655" t="str">
            <v>hypothetical protein</v>
          </cell>
          <cell r="U5655" t="str">
            <v>IPR009060;IPR029071;IPR007087;IPR001012;IPR015880</v>
          </cell>
          <cell r="V5655" t="str">
            <v>UBA-like;Ubiquitin-related domain;Zinc finger, C2H2;UBX domain;Zinc finger, C2H2-like</v>
          </cell>
        </row>
        <row r="5656">
          <cell r="A5656" t="str">
            <v>UMAG_11159</v>
          </cell>
          <cell r="B5656">
            <v>417</v>
          </cell>
          <cell r="C5656">
            <v>4.8635272077495802E-2</v>
          </cell>
          <cell r="D5656">
            <v>13.7013222985906</v>
          </cell>
          <cell r="E5656">
            <v>7.4733153364250997</v>
          </cell>
          <cell r="F5656">
            <v>0.49405339134815202</v>
          </cell>
          <cell r="G5656">
            <v>3.5443717467822902</v>
          </cell>
          <cell r="H5656">
            <v>0</v>
          </cell>
          <cell r="I5656">
            <v>0.49267271161394699</v>
          </cell>
          <cell r="J5656">
            <v>0</v>
          </cell>
          <cell r="K5656">
            <v>5.1105398750041997E-2</v>
          </cell>
          <cell r="L5656">
            <v>11.798530887235399</v>
          </cell>
          <cell r="M5656">
            <v>10.100011007984801</v>
          </cell>
          <cell r="N5656">
            <v>0.85572557546670902</v>
          </cell>
          <cell r="O5656">
            <v>3.1939689466309802</v>
          </cell>
          <cell r="P5656">
            <v>0</v>
          </cell>
          <cell r="Q5656">
            <v>0.85333416801808604</v>
          </cell>
          <cell r="R5656">
            <v>0</v>
          </cell>
          <cell r="S5656" t="e">
            <v>#N/A</v>
          </cell>
          <cell r="T5656" t="str">
            <v>hypothetical protein</v>
          </cell>
          <cell r="U5656" t="e">
            <v>#N/A</v>
          </cell>
          <cell r="V5656" t="e">
            <v>#N/A</v>
          </cell>
        </row>
        <row r="5657">
          <cell r="A5657" t="str">
            <v>UMAG_11160</v>
          </cell>
          <cell r="B5657">
            <v>1293</v>
          </cell>
          <cell r="C5657">
            <v>80.867739814869296</v>
          </cell>
          <cell r="D5657">
            <v>47.856678658713399</v>
          </cell>
          <cell r="E5657">
            <v>51.209867987262001</v>
          </cell>
          <cell r="F5657">
            <v>68.624863998488905</v>
          </cell>
          <cell r="G5657">
            <v>66.411450939830701</v>
          </cell>
          <cell r="H5657">
            <v>95.017582948863193</v>
          </cell>
          <cell r="I5657">
            <v>56.743763314948801</v>
          </cell>
          <cell r="J5657">
            <v>64.165908480291904</v>
          </cell>
          <cell r="K5657">
            <v>13.996220201989001</v>
          </cell>
          <cell r="L5657">
            <v>28.986818541125999</v>
          </cell>
          <cell r="M5657">
            <v>8.9429915146990897</v>
          </cell>
          <cell r="N5657">
            <v>8.3242124206164494</v>
          </cell>
          <cell r="O5657">
            <v>14.702821568189</v>
          </cell>
          <cell r="P5657">
            <v>13.1029888267265</v>
          </cell>
          <cell r="Q5657">
            <v>7.3720807788334204</v>
          </cell>
          <cell r="R5657">
            <v>13.838030080594899</v>
          </cell>
          <cell r="S5657" t="e">
            <v>#N/A</v>
          </cell>
          <cell r="T5657" t="str">
            <v>hypothetical protein</v>
          </cell>
          <cell r="U5657" t="e">
            <v>#N/A</v>
          </cell>
          <cell r="V5657" t="e">
            <v>#N/A</v>
          </cell>
        </row>
        <row r="5658">
          <cell r="A5658" t="str">
            <v>UMAG_11161</v>
          </cell>
          <cell r="B5658">
            <v>996</v>
          </cell>
          <cell r="C5658">
            <v>1505.38944525023</v>
          </cell>
          <cell r="D5658">
            <v>1762.1026059435101</v>
          </cell>
          <cell r="E5658">
            <v>1418.92310274845</v>
          </cell>
          <cell r="F5658">
            <v>957.72198232307005</v>
          </cell>
          <cell r="G5658">
            <v>1182.9556366888801</v>
          </cell>
          <cell r="H5658">
            <v>1202.4888432498699</v>
          </cell>
          <cell r="I5658">
            <v>1180.7931429646601</v>
          </cell>
          <cell r="J5658">
            <v>1324.8777707132001</v>
          </cell>
          <cell r="K5658">
            <v>106.07438027900901</v>
          </cell>
          <cell r="L5658">
            <v>396.31543712585898</v>
          </cell>
          <cell r="M5658">
            <v>108.593677277688</v>
          </cell>
          <cell r="N5658">
            <v>42.2345099717759</v>
          </cell>
          <cell r="O5658">
            <v>179.13574293140999</v>
          </cell>
          <cell r="P5658">
            <v>90.157941838596997</v>
          </cell>
          <cell r="Q5658">
            <v>48.1822302577404</v>
          </cell>
          <cell r="R5658">
            <v>84.140033239464202</v>
          </cell>
          <cell r="S5658" t="str">
            <v>mdh1</v>
          </cell>
          <cell r="T5658" t="str">
            <v>probable MDH1 - malate dehydrogenase precursor</v>
          </cell>
          <cell r="U5658" t="str">
            <v>IPR001252;IPR001557;IPR015955;IPR010097;IPR016040;IPR001236;IPR022383</v>
          </cell>
          <cell r="V5658" t="str">
            <v>Malate dehydrogenase, active site;L-lactate/malate dehydrogenase;Lactate dehydrogenase/glycoside hydrolase, family 4, C-terminal;Malate dehydrogenase, type 1;NAD(P)-binding domain;Lactate/malate dehydrogenase, N-terminal;Lactate/malate dehydrogenase, C-terminal</v>
          </cell>
        </row>
        <row r="5659">
          <cell r="A5659" t="str">
            <v>UMAG_11162</v>
          </cell>
          <cell r="B5659">
            <v>1413</v>
          </cell>
          <cell r="C5659">
            <v>890.97664251356696</v>
          </cell>
          <cell r="D5659">
            <v>420.48334159101302</v>
          </cell>
          <cell r="E5659">
            <v>478.71266874630402</v>
          </cell>
          <cell r="F5659">
            <v>541.83767719385196</v>
          </cell>
          <cell r="G5659">
            <v>430.68646767939799</v>
          </cell>
          <cell r="H5659">
            <v>428.112232710657</v>
          </cell>
          <cell r="I5659">
            <v>375.91027871351702</v>
          </cell>
          <cell r="J5659">
            <v>418.59054078397702</v>
          </cell>
          <cell r="K5659">
            <v>60.401102582263597</v>
          </cell>
          <cell r="L5659">
            <v>61.735523420929503</v>
          </cell>
          <cell r="M5659">
            <v>22.853195481868202</v>
          </cell>
          <cell r="N5659">
            <v>8.6096197141151301</v>
          </cell>
          <cell r="O5659">
            <v>13.2829013591699</v>
          </cell>
          <cell r="P5659">
            <v>24.795199665971101</v>
          </cell>
          <cell r="Q5659">
            <v>19.557473871498502</v>
          </cell>
          <cell r="R5659">
            <v>33.5210920758879</v>
          </cell>
          <cell r="S5659" t="e">
            <v>#N/A</v>
          </cell>
          <cell r="T5659" t="str">
            <v>probable NADH dehydrogenase (ubiquinone) 49K chain</v>
          </cell>
          <cell r="U5659" t="str">
            <v>IPR014029;IPR022885;IPR029014;IPR001135</v>
          </cell>
          <cell r="V5659" t="str">
            <v>NADH:ubiquinone oxidoreductase, 49kDa subunit, conserved site;NAD(P)H-quinone oxidoreductase subunit D/H;NiFe hydrogenase-like;NADH-quinone oxidoreductase, subunit D</v>
          </cell>
        </row>
        <row r="5660">
          <cell r="A5660" t="str">
            <v>UMAG_11163</v>
          </cell>
          <cell r="B5660">
            <v>2765</v>
          </cell>
          <cell r="C5660">
            <v>35.924229918645302</v>
          </cell>
          <cell r="D5660">
            <v>137.466154424591</v>
          </cell>
          <cell r="E5660">
            <v>114.60150838570399</v>
          </cell>
          <cell r="F5660">
            <v>85.352140094407901</v>
          </cell>
          <cell r="G5660">
            <v>112.723563725307</v>
          </cell>
          <cell r="H5660">
            <v>96.876378452904007</v>
          </cell>
          <cell r="I5660">
            <v>138.954799517624</v>
          </cell>
          <cell r="J5660">
            <v>107.86668066957</v>
          </cell>
          <cell r="K5660">
            <v>4.4316699658445096</v>
          </cell>
          <cell r="L5660">
            <v>63.592103144272301</v>
          </cell>
          <cell r="M5660">
            <v>12.980727597774401</v>
          </cell>
          <cell r="N5660">
            <v>13.204212880081601</v>
          </cell>
          <cell r="O5660">
            <v>21.813239024916101</v>
          </cell>
          <cell r="P5660">
            <v>15.5000958401208</v>
          </cell>
          <cell r="Q5660">
            <v>36.210034813325599</v>
          </cell>
          <cell r="R5660">
            <v>33.226001431735398</v>
          </cell>
          <cell r="S5660" t="e">
            <v>#N/A</v>
          </cell>
          <cell r="T5660" t="str">
            <v>related to RAD4 - Excision repair protein (N-terminal fragment)</v>
          </cell>
          <cell r="U5660" t="str">
            <v>IPR004583;IPR018325;IPR018326;IPR002931</v>
          </cell>
          <cell r="V5660" t="str">
            <v>DNA repair protein Rad4;Rad4/PNGase transglutaminase-like fold;Rad4 beta-hairpin domain 1;Transglutaminase-like</v>
          </cell>
        </row>
        <row r="5661">
          <cell r="A5661" t="str">
            <v>UMAG_11164</v>
          </cell>
          <cell r="B5661">
            <v>654</v>
          </cell>
          <cell r="C5661">
            <v>89.864061848191994</v>
          </cell>
          <cell r="D5661">
            <v>89.432447540068793</v>
          </cell>
          <cell r="E5661">
            <v>70.794417145366197</v>
          </cell>
          <cell r="F5661">
            <v>24.280979130059599</v>
          </cell>
          <cell r="G5661">
            <v>19.706005064536701</v>
          </cell>
          <cell r="H5661">
            <v>27.681132156559698</v>
          </cell>
          <cell r="I5661">
            <v>21.212600529606402</v>
          </cell>
          <cell r="J5661">
            <v>42.455723899325903</v>
          </cell>
          <cell r="K5661">
            <v>24.294693619570701</v>
          </cell>
          <cell r="L5661">
            <v>18.8027910212233</v>
          </cell>
          <cell r="M5661">
            <v>23.559093340055998</v>
          </cell>
          <cell r="N5661">
            <v>5.5433882600483804</v>
          </cell>
          <cell r="O5661">
            <v>11.3852390507981</v>
          </cell>
          <cell r="P5661">
            <v>5.7819975252544804</v>
          </cell>
          <cell r="Q5661">
            <v>4.3977712017758996</v>
          </cell>
          <cell r="R5661">
            <v>5.4001184355551102</v>
          </cell>
          <cell r="S5661" t="e">
            <v>#N/A</v>
          </cell>
          <cell r="T5661" t="str">
            <v>hypothetical protein</v>
          </cell>
          <cell r="U5661" t="str">
            <v>IPR029069</v>
          </cell>
          <cell r="V5661" t="str">
            <v>HotDog domain</v>
          </cell>
        </row>
        <row r="5662">
          <cell r="A5662" t="str">
            <v>UMAG_11165</v>
          </cell>
          <cell r="B5662">
            <v>2820</v>
          </cell>
          <cell r="C5662">
            <v>33.192402537461597</v>
          </cell>
          <cell r="D5662">
            <v>69.901837630741099</v>
          </cell>
          <cell r="E5662">
            <v>79.839861667214194</v>
          </cell>
          <cell r="F5662">
            <v>64.055022576254302</v>
          </cell>
          <cell r="G5662">
            <v>88.748740316066502</v>
          </cell>
          <cell r="H5662">
            <v>90.854150819617999</v>
          </cell>
          <cell r="I5662">
            <v>85.761518840337999</v>
          </cell>
          <cell r="J5662">
            <v>79.928842843423496</v>
          </cell>
          <cell r="K5662">
            <v>5.3994355585950098</v>
          </cell>
          <cell r="L5662">
            <v>13.414389901307599</v>
          </cell>
          <cell r="M5662">
            <v>29.817345618895502</v>
          </cell>
          <cell r="N5662">
            <v>2.3066516750208401</v>
          </cell>
          <cell r="O5662">
            <v>7.39297772989734</v>
          </cell>
          <cell r="P5662">
            <v>7.5109149197257503</v>
          </cell>
          <cell r="Q5662">
            <v>10.453943726359901</v>
          </cell>
          <cell r="R5662">
            <v>2.1354087569370801</v>
          </cell>
          <cell r="S5662" t="e">
            <v>#N/A</v>
          </cell>
          <cell r="T5662" t="str">
            <v>hypothetical protein</v>
          </cell>
          <cell r="U5662" t="str">
            <v>IPR002885</v>
          </cell>
          <cell r="V5662" t="str">
            <v>Pentatricopeptide repeat</v>
          </cell>
        </row>
        <row r="5663">
          <cell r="A5663" t="str">
            <v>UMAG_11166</v>
          </cell>
          <cell r="B5663">
            <v>2643</v>
          </cell>
          <cell r="C5663">
            <v>535.95336638258595</v>
          </cell>
          <cell r="D5663">
            <v>684.28565405868403</v>
          </cell>
          <cell r="E5663">
            <v>601.16491644740404</v>
          </cell>
          <cell r="F5663">
            <v>624.12167730388705</v>
          </cell>
          <cell r="G5663">
            <v>401.943190958407</v>
          </cell>
          <cell r="H5663">
            <v>418.29170533506101</v>
          </cell>
          <cell r="I5663">
            <v>515.47861758015802</v>
          </cell>
          <cell r="J5663">
            <v>507.56478631414001</v>
          </cell>
          <cell r="K5663">
            <v>26.9608461146053</v>
          </cell>
          <cell r="L5663">
            <v>46.121691973740397</v>
          </cell>
          <cell r="M5663">
            <v>25.169036638029699</v>
          </cell>
          <cell r="N5663">
            <v>14.6816338236404</v>
          </cell>
          <cell r="O5663">
            <v>39.855117399069997</v>
          </cell>
          <cell r="P5663">
            <v>24.998800681310598</v>
          </cell>
          <cell r="Q5663">
            <v>30.062530149488602</v>
          </cell>
          <cell r="R5663">
            <v>67.237842488304906</v>
          </cell>
          <cell r="S5663" t="e">
            <v>#N/A</v>
          </cell>
          <cell r="T5663" t="str">
            <v>hypothetical protein</v>
          </cell>
          <cell r="U5663" t="str">
            <v>IPR008929;IPR012480</v>
          </cell>
          <cell r="V5663" t="str">
            <v>Chondroitin AC/alginate lyase;Heparinase II/III-like</v>
          </cell>
        </row>
        <row r="5664">
          <cell r="A5664" t="str">
            <v>UMAG_11167</v>
          </cell>
          <cell r="B5664">
            <v>504</v>
          </cell>
          <cell r="C5664">
            <v>124.022692128006</v>
          </cell>
          <cell r="D5664">
            <v>81.9206755971842</v>
          </cell>
          <cell r="E5664">
            <v>69.908573458589601</v>
          </cell>
          <cell r="F5664">
            <v>93.845405153259705</v>
          </cell>
          <cell r="G5664">
            <v>75.486855935563</v>
          </cell>
          <cell r="H5664">
            <v>62.779190011386198</v>
          </cell>
          <cell r="I5664">
            <v>60.531698484921598</v>
          </cell>
          <cell r="J5664">
            <v>64.313082644470398</v>
          </cell>
          <cell r="K5664">
            <v>35.988007824449802</v>
          </cell>
          <cell r="L5664">
            <v>17.413881117755199</v>
          </cell>
          <cell r="M5664">
            <v>11.9256137824852</v>
          </cell>
          <cell r="N5664">
            <v>18.422690636476201</v>
          </cell>
          <cell r="O5664">
            <v>15.9252443612097</v>
          </cell>
          <cell r="P5664">
            <v>7.0362845921601602</v>
          </cell>
          <cell r="Q5664">
            <v>4.0698549507468096</v>
          </cell>
          <cell r="R5664">
            <v>5.4517918606709204</v>
          </cell>
          <cell r="S5664" t="str">
            <v>tim17</v>
          </cell>
          <cell r="T5664" t="str">
            <v>probable TIM17 - mitochondrial inner membrane import translocase subunit</v>
          </cell>
          <cell r="U5664" t="str">
            <v>IPR003397</v>
          </cell>
          <cell r="V5664" t="str">
            <v>Mitochondrial inner membrane translocase subunit Tim17/Tim22/Tim23/peroxisomal protein PMP24</v>
          </cell>
        </row>
        <row r="5665">
          <cell r="A5665" t="str">
            <v>UMAG_11168</v>
          </cell>
          <cell r="B5665">
            <v>252</v>
          </cell>
          <cell r="C5665">
            <v>146.96047376156901</v>
          </cell>
          <cell r="D5665">
            <v>47.544720339784398</v>
          </cell>
          <cell r="E5665">
            <v>45.0951643764298</v>
          </cell>
          <cell r="F5665">
            <v>46.214853153471701</v>
          </cell>
          <cell r="G5665">
            <v>49.172849549262402</v>
          </cell>
          <cell r="H5665">
            <v>55.087877181795697</v>
          </cell>
          <cell r="I5665">
            <v>37.774149792260701</v>
          </cell>
          <cell r="J5665">
            <v>42.954850025668101</v>
          </cell>
          <cell r="K5665">
            <v>7.7178436703204998</v>
          </cell>
          <cell r="L5665">
            <v>4.0602964464509101</v>
          </cell>
          <cell r="M5665">
            <v>3.4605699238375198</v>
          </cell>
          <cell r="N5665">
            <v>3.2673542740089001</v>
          </cell>
          <cell r="O5665">
            <v>14.519481744813501</v>
          </cell>
          <cell r="P5665">
            <v>3.94781938041011</v>
          </cell>
          <cell r="Q5665">
            <v>7.5869881574595102</v>
          </cell>
          <cell r="R5665">
            <v>15.7086655467231</v>
          </cell>
          <cell r="S5665" t="str">
            <v>tim8</v>
          </cell>
          <cell r="T5665" t="str">
            <v>probable TIM8 - Translocase of the mitochondrial inner Membrane</v>
          </cell>
          <cell r="U5665" t="str">
            <v>IPR004217</v>
          </cell>
          <cell r="V5665" t="str">
            <v>Tim10/DDP family zinc finger</v>
          </cell>
        </row>
        <row r="5666">
          <cell r="A5666" t="str">
            <v>UMAG_11169</v>
          </cell>
          <cell r="B5666">
            <v>636</v>
          </cell>
          <cell r="C5666">
            <v>6.8833610933132503</v>
          </cell>
          <cell r="D5666">
            <v>10.699297447812</v>
          </cell>
          <cell r="E5666">
            <v>3.5742834465110702</v>
          </cell>
          <cell r="F5666">
            <v>1.3977822765732599</v>
          </cell>
          <cell r="G5666">
            <v>3.4059272595992498</v>
          </cell>
          <cell r="H5666">
            <v>0.67047796706136198</v>
          </cell>
          <cell r="I5666">
            <v>4.9370783224499801</v>
          </cell>
          <cell r="J5666">
            <v>6.0588396343366</v>
          </cell>
          <cell r="K5666">
            <v>0.18889269174233</v>
          </cell>
          <cell r="L5666">
            <v>7.0593319000611796</v>
          </cell>
          <cell r="M5666">
            <v>0.18942315760306999</v>
          </cell>
          <cell r="N5666">
            <v>1.4336424157905501</v>
          </cell>
          <cell r="O5666">
            <v>2.4281633081257099</v>
          </cell>
          <cell r="P5666">
            <v>1.16130190430577</v>
          </cell>
          <cell r="Q5666">
            <v>3.61679403712506</v>
          </cell>
          <cell r="R5666">
            <v>4.0966071879352501</v>
          </cell>
          <cell r="S5666" t="e">
            <v>#N/A</v>
          </cell>
          <cell r="T5666" t="str">
            <v>hypothetical protein</v>
          </cell>
          <cell r="U5666" t="e">
            <v>#N/A</v>
          </cell>
          <cell r="V5666" t="e">
            <v>#N/A</v>
          </cell>
        </row>
        <row r="5667">
          <cell r="A5667" t="str">
            <v>UMAG_11170</v>
          </cell>
          <cell r="B5667">
            <v>1527</v>
          </cell>
          <cell r="C5667">
            <v>1187.8886272304101</v>
          </cell>
          <cell r="D5667">
            <v>674.254397813933</v>
          </cell>
          <cell r="E5667">
            <v>736.97782928128197</v>
          </cell>
          <cell r="F5667">
            <v>726.70348204685899</v>
          </cell>
          <cell r="G5667">
            <v>673.67883625849697</v>
          </cell>
          <cell r="H5667">
            <v>640.21383997702196</v>
          </cell>
          <cell r="I5667">
            <v>702.49422880878399</v>
          </cell>
          <cell r="J5667">
            <v>681.72558007635598</v>
          </cell>
          <cell r="K5667">
            <v>184.01987030156101</v>
          </cell>
          <cell r="L5667">
            <v>46.024370830766898</v>
          </cell>
          <cell r="M5667">
            <v>80.004860909871795</v>
          </cell>
          <cell r="N5667">
            <v>56.440119322100202</v>
          </cell>
          <cell r="O5667">
            <v>37.638171061356999</v>
          </cell>
          <cell r="P5667">
            <v>65.282023201673297</v>
          </cell>
          <cell r="Q5667">
            <v>23.497699847749701</v>
          </cell>
          <cell r="R5667">
            <v>43.847515242288701</v>
          </cell>
          <cell r="S5667" t="e">
            <v>#N/A</v>
          </cell>
          <cell r="T5667" t="str">
            <v>probable NADH2 dehydrogenase (ubiquinone) flavoprotein 1</v>
          </cell>
          <cell r="U5667" t="str">
            <v>IPR001949;IPR011537;IPR011538;IPR019575;IPR019554</v>
          </cell>
          <cell r="V5667" t="str">
            <v>NADH:ubiquinone oxidoreductase, 51kDa subunit, conserved site;NADH ubiquinone oxidoreductase, F subunit;NADH-ubiquinone oxidoreductase 51 kDa subunit, FMN-binding domain;NADH-ubiquinone oxidoreductase 51 kDa subunit, iron-sulphur binding domain;Soluble ligand binding domain</v>
          </cell>
        </row>
        <row r="5668">
          <cell r="A5668" t="str">
            <v>UMAG_11171</v>
          </cell>
          <cell r="B5668">
            <v>1938</v>
          </cell>
          <cell r="C5668">
            <v>139.89361255889099</v>
          </cell>
          <cell r="D5668">
            <v>170.87284872332901</v>
          </cell>
          <cell r="E5668">
            <v>190.860069751119</v>
          </cell>
          <cell r="F5668">
            <v>182.59789234567799</v>
          </cell>
          <cell r="G5668">
            <v>235.28108419978699</v>
          </cell>
          <cell r="H5668">
            <v>238.34692957612299</v>
          </cell>
          <cell r="I5668">
            <v>250.650443449216</v>
          </cell>
          <cell r="J5668">
            <v>246.55936983112099</v>
          </cell>
          <cell r="K5668">
            <v>11.9209248610071</v>
          </cell>
          <cell r="L5668">
            <v>34.140065747574504</v>
          </cell>
          <cell r="M5668">
            <v>92.706424050072997</v>
          </cell>
          <cell r="N5668">
            <v>20.4127474189008</v>
          </cell>
          <cell r="O5668">
            <v>6.0925154979964598</v>
          </cell>
          <cell r="P5668">
            <v>14.979318659114</v>
          </cell>
          <cell r="Q5668">
            <v>21.325049767227</v>
          </cell>
          <cell r="R5668">
            <v>33.863348493058702</v>
          </cell>
          <cell r="S5668" t="e">
            <v>#N/A</v>
          </cell>
          <cell r="T5668" t="str">
            <v>related to sugar transport protein</v>
          </cell>
          <cell r="U5668" t="str">
            <v>IPR005829;IPR020846;IPR005828;IPR003663</v>
          </cell>
          <cell r="V5668" t="str">
            <v>Sugar transporter, conserved site;Major facilitator superfamily domain;General substrate transporter;Sugar/inositol transporter</v>
          </cell>
        </row>
        <row r="5669">
          <cell r="A5669" t="str">
            <v>UMAG_11172</v>
          </cell>
          <cell r="B5669">
            <v>1467</v>
          </cell>
          <cell r="C5669">
            <v>41.388528229090397</v>
          </cell>
          <cell r="D5669">
            <v>191.57022986298099</v>
          </cell>
          <cell r="E5669">
            <v>275.515864572179</v>
          </cell>
          <cell r="F5669">
            <v>235.692154322558</v>
          </cell>
          <cell r="G5669">
            <v>561.78753402055702</v>
          </cell>
          <cell r="H5669">
            <v>1179.8516723626301</v>
          </cell>
          <cell r="I5669">
            <v>2094.62090059718</v>
          </cell>
          <cell r="J5669">
            <v>1529.4438301192799</v>
          </cell>
          <cell r="K5669">
            <v>24.588793508117099</v>
          </cell>
          <cell r="L5669">
            <v>30.961214741837701</v>
          </cell>
          <cell r="M5669">
            <v>52.2868374413626</v>
          </cell>
          <cell r="N5669">
            <v>50.058851327355598</v>
          </cell>
          <cell r="O5669">
            <v>53.931142403307902</v>
          </cell>
          <cell r="P5669">
            <v>230.142176960679</v>
          </cell>
          <cell r="Q5669">
            <v>60.011136012447601</v>
          </cell>
          <cell r="R5669">
            <v>310.58139509336098</v>
          </cell>
          <cell r="S5669" t="str">
            <v>fen2</v>
          </cell>
          <cell r="T5669" t="str">
            <v>probable FEN2 - Pantothenate permease</v>
          </cell>
          <cell r="U5669" t="str">
            <v>IPR020846;IPR011701</v>
          </cell>
          <cell r="V5669" t="str">
            <v>Major facilitator superfamily domain;Major facilitator superfamily</v>
          </cell>
        </row>
        <row r="5670">
          <cell r="A5670" t="str">
            <v>UMAG_11173</v>
          </cell>
          <cell r="B5670">
            <v>1665</v>
          </cell>
          <cell r="C5670">
            <v>117.48764072052801</v>
          </cell>
          <cell r="D5670">
            <v>678.54618885943205</v>
          </cell>
          <cell r="E5670">
            <v>311.34596373787002</v>
          </cell>
          <cell r="F5670">
            <v>46.657809073714702</v>
          </cell>
          <cell r="G5670">
            <v>38.348578300211301</v>
          </cell>
          <cell r="H5670">
            <v>60.469337649979998</v>
          </cell>
          <cell r="I5670">
            <v>61.719277094412199</v>
          </cell>
          <cell r="J5670">
            <v>106.702209715864</v>
          </cell>
          <cell r="K5670">
            <v>60.176332990754901</v>
          </cell>
          <cell r="L5670">
            <v>204.28241406220701</v>
          </cell>
          <cell r="M5670">
            <v>62.394693217904702</v>
          </cell>
          <cell r="N5670">
            <v>12.3506834334154</v>
          </cell>
          <cell r="O5670">
            <v>2.7112864332007498</v>
          </cell>
          <cell r="P5670">
            <v>1.85593225751736</v>
          </cell>
          <cell r="Q5670">
            <v>8.9835749135681304</v>
          </cell>
          <cell r="R5670">
            <v>50.304887342802502</v>
          </cell>
          <cell r="S5670" t="e">
            <v>#N/A</v>
          </cell>
          <cell r="T5670" t="str">
            <v>hypothetical protein</v>
          </cell>
          <cell r="U5670" t="e">
            <v>#N/A</v>
          </cell>
          <cell r="V5670" t="e">
            <v>#N/A</v>
          </cell>
        </row>
        <row r="5671">
          <cell r="A5671" t="str">
            <v>UMAG_11174</v>
          </cell>
          <cell r="B5671">
            <v>714</v>
          </cell>
          <cell r="C5671">
            <v>59.429976999367398</v>
          </cell>
          <cell r="D5671">
            <v>85.334704065848499</v>
          </cell>
          <cell r="E5671">
            <v>66.983786898884503</v>
          </cell>
          <cell r="F5671">
            <v>25.799171493598099</v>
          </cell>
          <cell r="G5671">
            <v>40.262204025447502</v>
          </cell>
          <cell r="H5671">
            <v>47.045950821046603</v>
          </cell>
          <cell r="I5671">
            <v>41.877475792300501</v>
          </cell>
          <cell r="J5671">
            <v>56.2830286008817</v>
          </cell>
          <cell r="K5671">
            <v>9.8599737906462295</v>
          </cell>
          <cell r="L5671">
            <v>36.968160593359102</v>
          </cell>
          <cell r="M5671">
            <v>12.2046175745441</v>
          </cell>
          <cell r="N5671">
            <v>2.09274192664145</v>
          </cell>
          <cell r="O5671">
            <v>8.1933263477144802</v>
          </cell>
          <cell r="P5671">
            <v>11.818024075896499</v>
          </cell>
          <cell r="Q5671">
            <v>10.3730772943614</v>
          </cell>
          <cell r="R5671">
            <v>7.07908700551158</v>
          </cell>
          <cell r="S5671" t="e">
            <v>#N/A</v>
          </cell>
          <cell r="T5671" t="str">
            <v>hypothetical protein</v>
          </cell>
          <cell r="U5671" t="str">
            <v>IPR000326</v>
          </cell>
          <cell r="V5671" t="str">
            <v>Phosphatidic acid phosphatase type 2/haloperoxidase</v>
          </cell>
        </row>
        <row r="5672">
          <cell r="A5672" t="str">
            <v>UMAG_11176</v>
          </cell>
          <cell r="B5672">
            <v>1362</v>
          </cell>
          <cell r="C5672">
            <v>36.097683294829999</v>
          </cell>
          <cell r="D5672">
            <v>33.795949735780702</v>
          </cell>
          <cell r="E5672">
            <v>38.289208980742401</v>
          </cell>
          <cell r="F5672">
            <v>39.740962069836598</v>
          </cell>
          <cell r="G5672">
            <v>58.177733939605801</v>
          </cell>
          <cell r="H5672">
            <v>44.2391723427043</v>
          </cell>
          <cell r="I5672">
            <v>52.0494538006336</v>
          </cell>
          <cell r="J5672">
            <v>56.909902506130003</v>
          </cell>
          <cell r="K5672">
            <v>11.0218029568549</v>
          </cell>
          <cell r="L5672">
            <v>17.207930243215198</v>
          </cell>
          <cell r="M5672">
            <v>12.209139403457201</v>
          </cell>
          <cell r="N5672">
            <v>11.569984083826901</v>
          </cell>
          <cell r="O5672">
            <v>2.92789404276632</v>
          </cell>
          <cell r="P5672">
            <v>2.6608787169387802</v>
          </cell>
          <cell r="Q5672">
            <v>9.2819763076753397</v>
          </cell>
          <cell r="R5672">
            <v>3.71422937967961</v>
          </cell>
          <cell r="S5672" t="e">
            <v>#N/A</v>
          </cell>
          <cell r="T5672" t="str">
            <v>related to YAP6 û putative basic leucine zipper transcription factor</v>
          </cell>
          <cell r="U5672" t="str">
            <v>IPR004827</v>
          </cell>
          <cell r="V5672" t="str">
            <v>Basic-leucine zipper domain</v>
          </cell>
        </row>
        <row r="5673">
          <cell r="A5673" t="str">
            <v>UMAG_11177</v>
          </cell>
          <cell r="B5673">
            <v>969</v>
          </cell>
          <cell r="C5673">
            <v>269.07134969959498</v>
          </cell>
          <cell r="D5673">
            <v>205.595860542786</v>
          </cell>
          <cell r="E5673">
            <v>180.61700430568999</v>
          </cell>
          <cell r="F5673">
            <v>224.88821444656901</v>
          </cell>
          <cell r="G5673">
            <v>152.77520809391399</v>
          </cell>
          <cell r="H5673">
            <v>155.40526910925999</v>
          </cell>
          <cell r="I5673">
            <v>187.431823346709</v>
          </cell>
          <cell r="J5673">
            <v>159.61814038990099</v>
          </cell>
          <cell r="K5673">
            <v>95.617777705796698</v>
          </cell>
          <cell r="L5673">
            <v>38.620391338453899</v>
          </cell>
          <cell r="M5673">
            <v>18.578310978224302</v>
          </cell>
          <cell r="N5673">
            <v>12.717483308254399</v>
          </cell>
          <cell r="O5673">
            <v>34.940167982638499</v>
          </cell>
          <cell r="P5673">
            <v>9.0479924171562605</v>
          </cell>
          <cell r="Q5673">
            <v>49.068999129699101</v>
          </cell>
          <cell r="R5673">
            <v>20.209798269324601</v>
          </cell>
          <cell r="S5673" t="str">
            <v>cap2</v>
          </cell>
          <cell r="T5673" t="str">
            <v>probable CAP2 - F-actin capping protein</v>
          </cell>
          <cell r="U5673" t="str">
            <v>IPR001698</v>
          </cell>
          <cell r="V5673" t="str">
            <v>F-actin-capping protein subunit beta</v>
          </cell>
        </row>
        <row r="5674">
          <cell r="A5674" t="str">
            <v>UMAG_11178</v>
          </cell>
          <cell r="B5674">
            <v>774</v>
          </cell>
          <cell r="C5674">
            <v>73.097413908046505</v>
          </cell>
          <cell r="D5674">
            <v>39.062831317611597</v>
          </cell>
          <cell r="E5674">
            <v>39.52964730635</v>
          </cell>
          <cell r="F5674">
            <v>54.039606449768897</v>
          </cell>
          <cell r="G5674">
            <v>43.294406720557298</v>
          </cell>
          <cell r="H5674">
            <v>55.4679471316011</v>
          </cell>
          <cell r="I5674">
            <v>43.909157930511803</v>
          </cell>
          <cell r="J5674">
            <v>44.485006953892899</v>
          </cell>
          <cell r="K5674">
            <v>6.6883793441755897</v>
          </cell>
          <cell r="L5674">
            <v>8.5287299491858608</v>
          </cell>
          <cell r="M5674">
            <v>9.1147102810813205</v>
          </cell>
          <cell r="N5674">
            <v>12.724958591217501</v>
          </cell>
          <cell r="O5674">
            <v>6.6646168011094504</v>
          </cell>
          <cell r="P5674">
            <v>9.8053752740963596</v>
          </cell>
          <cell r="Q5674">
            <v>6.0278174459468499</v>
          </cell>
          <cell r="R5674">
            <v>9.3480177493888696</v>
          </cell>
          <cell r="S5674" t="str">
            <v>rrm61</v>
          </cell>
          <cell r="T5674" t="str">
            <v>related to U2 small nuclear ribonucleoprotein B</v>
          </cell>
          <cell r="U5674" t="str">
            <v>IPR024888;IPR012677;IPR000504</v>
          </cell>
          <cell r="V5674" t="str">
            <v>U1 small nuclear ribonucleoprotein A/U2 small nuclear ribonucleoprotein B'';Nucleotide-binding alpha-beta plait domain;RNA recognition motif domain</v>
          </cell>
        </row>
        <row r="5675">
          <cell r="A5675" t="str">
            <v>UMAG_11179</v>
          </cell>
          <cell r="B5675">
            <v>612</v>
          </cell>
          <cell r="C5675">
            <v>13.8316600910363</v>
          </cell>
          <cell r="D5675">
            <v>22.397805409283102</v>
          </cell>
          <cell r="E5675">
            <v>74.876206673455499</v>
          </cell>
          <cell r="F5675">
            <v>10.3268750353381</v>
          </cell>
          <cell r="G5675">
            <v>14.810291442117</v>
          </cell>
          <cell r="H5675">
            <v>17.863791442719901</v>
          </cell>
          <cell r="I5675">
            <v>24.2325974592741</v>
          </cell>
          <cell r="J5675">
            <v>37.086429872348297</v>
          </cell>
          <cell r="K5675">
            <v>11.980007156484101</v>
          </cell>
          <cell r="L5675">
            <v>6.0241965273192699</v>
          </cell>
          <cell r="M5675">
            <v>34.371072733505699</v>
          </cell>
          <cell r="N5675">
            <v>1.3094037843208</v>
          </cell>
          <cell r="O5675">
            <v>5.9677930255748697</v>
          </cell>
          <cell r="P5675">
            <v>5.95053325743645</v>
          </cell>
          <cell r="Q5675">
            <v>4.2896875638775001</v>
          </cell>
          <cell r="R5675">
            <v>21.577101436543401</v>
          </cell>
          <cell r="S5675" t="e">
            <v>#N/A</v>
          </cell>
          <cell r="T5675" t="str">
            <v>hypothetical protein</v>
          </cell>
          <cell r="U5675" t="str">
            <v>IPR011006;IPR001789</v>
          </cell>
          <cell r="V5675" t="str">
            <v>CheY-like superfamily;Signal transduction response regulator, receiver domain</v>
          </cell>
        </row>
        <row r="5676">
          <cell r="A5676" t="str">
            <v>UMAG_11180</v>
          </cell>
          <cell r="B5676">
            <v>258</v>
          </cell>
          <cell r="C5676">
            <v>79.135730222846306</v>
          </cell>
          <cell r="D5676">
            <v>50.5850664316037</v>
          </cell>
          <cell r="E5676">
            <v>57.040589987638803</v>
          </cell>
          <cell r="F5676">
            <v>31.8691891846243</v>
          </cell>
          <cell r="G5676">
            <v>30.347626205750299</v>
          </cell>
          <cell r="H5676">
            <v>39.229771381359299</v>
          </cell>
          <cell r="I5676">
            <v>40.935552194194301</v>
          </cell>
          <cell r="J5676">
            <v>43.734127087314903</v>
          </cell>
          <cell r="K5676">
            <v>6.6008666131206999</v>
          </cell>
          <cell r="L5676">
            <v>28.211201179311999</v>
          </cell>
          <cell r="M5676">
            <v>22.375772516948601</v>
          </cell>
          <cell r="N5676">
            <v>11.110720268504901</v>
          </cell>
          <cell r="O5676">
            <v>7.4812527977239904</v>
          </cell>
          <cell r="P5676">
            <v>6.5741242631646699</v>
          </cell>
          <cell r="Q5676">
            <v>16.290223486940899</v>
          </cell>
          <cell r="R5676">
            <v>5.7626018190666004</v>
          </cell>
          <cell r="S5676" t="e">
            <v>#N/A</v>
          </cell>
          <cell r="T5676" t="str">
            <v>hypothetical protein</v>
          </cell>
          <cell r="U5676" t="e">
            <v>#N/A</v>
          </cell>
          <cell r="V5676" t="e">
            <v>#N/A</v>
          </cell>
        </row>
        <row r="5677">
          <cell r="A5677" t="str">
            <v>UMAG_11181</v>
          </cell>
          <cell r="B5677">
            <v>1143</v>
          </cell>
          <cell r="C5677">
            <v>26.075007150352199</v>
          </cell>
          <cell r="D5677">
            <v>30.9570922918668</v>
          </cell>
          <cell r="E5677">
            <v>60.059732542086799</v>
          </cell>
          <cell r="F5677">
            <v>51.786540520951696</v>
          </cell>
          <cell r="G5677">
            <v>105.859999843913</v>
          </cell>
          <cell r="H5677">
            <v>111.049240599425</v>
          </cell>
          <cell r="I5677">
            <v>92.789580748392297</v>
          </cell>
          <cell r="J5677">
            <v>70.642878292684301</v>
          </cell>
          <cell r="K5677">
            <v>18.7782390458229</v>
          </cell>
          <cell r="L5677">
            <v>7.1597694540707799</v>
          </cell>
          <cell r="M5677">
            <v>31.7929648539486</v>
          </cell>
          <cell r="N5677">
            <v>1.2587441719578001</v>
          </cell>
          <cell r="O5677">
            <v>44.465819191274498</v>
          </cell>
          <cell r="P5677">
            <v>13.7978070110671</v>
          </cell>
          <cell r="Q5677">
            <v>10.177952632799</v>
          </cell>
          <cell r="R5677">
            <v>26.494767116000599</v>
          </cell>
          <cell r="S5677" t="str">
            <v>leu2</v>
          </cell>
          <cell r="T5677" t="str">
            <v>probable LEU2 - beta-isopropyl-malate dehydrogenase</v>
          </cell>
          <cell r="U5677" t="str">
            <v>IPR019818;IPR001804;IPR004429;IPR024084</v>
          </cell>
          <cell r="V5677" t="str">
            <v>Isocitrate/isopropylmalate dehydrogenase, conserved site;Isocitrate and isopropylmalate dehydrogenases family;Isopropylmalate dehydrogenase;Isopropylmalate dehydrogenase-like domain</v>
          </cell>
        </row>
        <row r="5678">
          <cell r="A5678" t="str">
            <v>UMAG_11182</v>
          </cell>
          <cell r="B5678">
            <v>489</v>
          </cell>
          <cell r="C5678">
            <v>92.583787477118705</v>
          </cell>
          <cell r="D5678">
            <v>39.128634494066901</v>
          </cell>
          <cell r="E5678">
            <v>41.721501622025798</v>
          </cell>
          <cell r="F5678">
            <v>52.724776426600897</v>
          </cell>
          <cell r="G5678">
            <v>51.669083379507803</v>
          </cell>
          <cell r="H5678">
            <v>68.280023214079606</v>
          </cell>
          <cell r="I5678">
            <v>53.425945021847902</v>
          </cell>
          <cell r="J5678">
            <v>58.808382678389002</v>
          </cell>
          <cell r="K5678">
            <v>9.41832097467152</v>
          </cell>
          <cell r="L5678">
            <v>14.403773823891701</v>
          </cell>
          <cell r="M5678">
            <v>9.1681245989682498</v>
          </cell>
          <cell r="N5678">
            <v>13.4248163943146</v>
          </cell>
          <cell r="O5678">
            <v>3.6696898415895198</v>
          </cell>
          <cell r="P5678">
            <v>13.799085099065</v>
          </cell>
          <cell r="Q5678">
            <v>7.8963989656695404</v>
          </cell>
          <cell r="R5678">
            <v>15.6006201061944</v>
          </cell>
          <cell r="S5678" t="e">
            <v>#N/A</v>
          </cell>
          <cell r="T5678" t="str">
            <v>hypothetical protein</v>
          </cell>
          <cell r="U5678" t="e">
            <v>#N/A</v>
          </cell>
          <cell r="V5678" t="e">
            <v>#N/A</v>
          </cell>
        </row>
        <row r="5679">
          <cell r="A5679" t="str">
            <v>UMAG_11183</v>
          </cell>
          <cell r="B5679">
            <v>540</v>
          </cell>
          <cell r="C5679">
            <v>2.7427347032856999</v>
          </cell>
          <cell r="D5679">
            <v>55.598277305544798</v>
          </cell>
          <cell r="E5679">
            <v>52.059985566175001</v>
          </cell>
          <cell r="F5679">
            <v>18.811785279801899</v>
          </cell>
          <cell r="G5679">
            <v>9.9060719188305804</v>
          </cell>
          <cell r="H5679">
            <v>22.288175170574199</v>
          </cell>
          <cell r="I5679">
            <v>7.3763597791738498</v>
          </cell>
          <cell r="J5679">
            <v>7.1968431947968696</v>
          </cell>
          <cell r="K5679">
            <v>0.39485145106978098</v>
          </cell>
          <cell r="L5679">
            <v>56.713283810639901</v>
          </cell>
          <cell r="M5679">
            <v>27.6517432073592</v>
          </cell>
          <cell r="N5679">
            <v>12.979560945510199</v>
          </cell>
          <cell r="O5679">
            <v>7.1899227080464598</v>
          </cell>
          <cell r="P5679">
            <v>1.63796816939292</v>
          </cell>
          <cell r="Q5679">
            <v>10.2859467152668</v>
          </cell>
          <cell r="R5679">
            <v>1.0531685947093901</v>
          </cell>
          <cell r="S5679" t="e">
            <v>#N/A</v>
          </cell>
          <cell r="T5679" t="str">
            <v>hypothetical protein</v>
          </cell>
          <cell r="U5679" t="e">
            <v>#N/A</v>
          </cell>
          <cell r="V5679" t="e">
            <v>#N/A</v>
          </cell>
        </row>
        <row r="5680">
          <cell r="A5680" t="str">
            <v>UMAG_11184</v>
          </cell>
          <cell r="B5680">
            <v>2147</v>
          </cell>
          <cell r="C5680">
            <v>70.166877382196006</v>
          </cell>
          <cell r="D5680">
            <v>150.15591614723701</v>
          </cell>
          <cell r="E5680">
            <v>124.248814983873</v>
          </cell>
          <cell r="F5680">
            <v>68.639929280100006</v>
          </cell>
          <cell r="G5680">
            <v>72.867389978407502</v>
          </cell>
          <cell r="H5680">
            <v>70.335710529073296</v>
          </cell>
          <cell r="I5680">
            <v>80.254486571750903</v>
          </cell>
          <cell r="J5680">
            <v>106.886068357851</v>
          </cell>
          <cell r="K5680">
            <v>9.5478886010006399</v>
          </cell>
          <cell r="L5680">
            <v>29.5135068573632</v>
          </cell>
          <cell r="M5680">
            <v>21.9162587844284</v>
          </cell>
          <cell r="N5680">
            <v>11.4545181774476</v>
          </cell>
          <cell r="O5680">
            <v>7.8734823375574399</v>
          </cell>
          <cell r="P5680">
            <v>14.1689082846499</v>
          </cell>
          <cell r="Q5680">
            <v>2.86657278777247</v>
          </cell>
          <cell r="R5680">
            <v>14.834840778742899</v>
          </cell>
          <cell r="S5680" t="e">
            <v>#N/A</v>
          </cell>
          <cell r="T5680" t="str">
            <v>related to PTC7 û type 2C protein phosphatase (C-terminal fragment)</v>
          </cell>
          <cell r="U5680" t="str">
            <v>IPR001932</v>
          </cell>
          <cell r="V5680" t="str">
            <v>Protein phosphatase 2C (PP2C)-like domain</v>
          </cell>
        </row>
        <row r="5681">
          <cell r="A5681" t="str">
            <v>UMAG_11187</v>
          </cell>
          <cell r="B5681">
            <v>633</v>
          </cell>
          <cell r="C5681">
            <v>3.6230197440418102</v>
          </cell>
          <cell r="D5681">
            <v>54.184595554416802</v>
          </cell>
          <cell r="E5681">
            <v>36.191710659809601</v>
          </cell>
          <cell r="F5681">
            <v>13.0878330430565</v>
          </cell>
          <cell r="G5681">
            <v>14.5631114582146</v>
          </cell>
          <cell r="H5681">
            <v>37.532130488025203</v>
          </cell>
          <cell r="I5681">
            <v>21.6681173080731</v>
          </cell>
          <cell r="J5681">
            <v>37.583816732005303</v>
          </cell>
          <cell r="K5681">
            <v>1.0922025639710999</v>
          </cell>
          <cell r="L5681">
            <v>37.745716093720503</v>
          </cell>
          <cell r="M5681">
            <v>16.2298258127169</v>
          </cell>
          <cell r="N5681">
            <v>3.6774669883274398</v>
          </cell>
          <cell r="O5681">
            <v>6.5968836281271699</v>
          </cell>
          <cell r="P5681">
            <v>4.9084004222159097</v>
          </cell>
          <cell r="Q5681">
            <v>5.4600359753276004</v>
          </cell>
          <cell r="R5681">
            <v>6.6241242078150302</v>
          </cell>
          <cell r="S5681" t="e">
            <v>#N/A</v>
          </cell>
          <cell r="T5681" t="str">
            <v>related to ROT1 - molecular chaperone in the endoplasmic reticulum</v>
          </cell>
          <cell r="U5681" t="str">
            <v>IPR019623</v>
          </cell>
          <cell r="V5681" t="str">
            <v>Chaperone, endoplasmic reticulum protein-folding, fungi</v>
          </cell>
        </row>
        <row r="5682">
          <cell r="A5682" t="str">
            <v>UMAG_11188</v>
          </cell>
          <cell r="B5682">
            <v>510</v>
          </cell>
          <cell r="C5682">
            <v>1.46707868723437</v>
          </cell>
          <cell r="D5682">
            <v>2.6242633553942998</v>
          </cell>
          <cell r="E5682">
            <v>9.5648593060473601</v>
          </cell>
          <cell r="F5682">
            <v>6.1363794937502902</v>
          </cell>
          <cell r="G5682">
            <v>15.324975665332</v>
          </cell>
          <cell r="H5682">
            <v>9.7843982203578594</v>
          </cell>
          <cell r="I5682">
            <v>11.331062046624499</v>
          </cell>
          <cell r="J5682">
            <v>18.806215016829199</v>
          </cell>
          <cell r="K5682">
            <v>0.36607920752631701</v>
          </cell>
          <cell r="L5682">
            <v>2.3814207629512598</v>
          </cell>
          <cell r="M5682">
            <v>2.3218928111112902</v>
          </cell>
          <cell r="N5682">
            <v>4.6378235831319099</v>
          </cell>
          <cell r="O5682">
            <v>12.4721206448127</v>
          </cell>
          <cell r="P5682">
            <v>1.4449785584376</v>
          </cell>
          <cell r="Q5682">
            <v>6.9733366397516896</v>
          </cell>
          <cell r="R5682">
            <v>5.8191951985270203</v>
          </cell>
          <cell r="S5682" t="e">
            <v>#N/A</v>
          </cell>
          <cell r="T5682" t="str">
            <v>hypothetical protein</v>
          </cell>
          <cell r="U5682" t="e">
            <v>#N/A</v>
          </cell>
          <cell r="V5682" t="e">
            <v>#N/A</v>
          </cell>
        </row>
        <row r="5683">
          <cell r="A5683" t="str">
            <v>UMAG_11189</v>
          </cell>
          <cell r="B5683">
            <v>1794</v>
          </cell>
          <cell r="C5683">
            <v>36.063557978858</v>
          </cell>
          <cell r="D5683">
            <v>97.424078963318294</v>
          </cell>
          <cell r="E5683">
            <v>128.319609435567</v>
          </cell>
          <cell r="F5683">
            <v>47.0147624024126</v>
          </cell>
          <cell r="G5683">
            <v>102.596708359361</v>
          </cell>
          <cell r="H5683">
            <v>96.570272718867898</v>
          </cell>
          <cell r="I5683">
            <v>104.229634711705</v>
          </cell>
          <cell r="J5683">
            <v>122.315422182617</v>
          </cell>
          <cell r="K5683">
            <v>4.2163950369412904</v>
          </cell>
          <cell r="L5683">
            <v>38.700510505797702</v>
          </cell>
          <cell r="M5683">
            <v>36.754354363585598</v>
          </cell>
          <cell r="N5683">
            <v>0.96615088981213504</v>
          </cell>
          <cell r="O5683">
            <v>11.976609782477199</v>
          </cell>
          <cell r="P5683">
            <v>15.288316944028599</v>
          </cell>
          <cell r="Q5683">
            <v>22.791133080281799</v>
          </cell>
          <cell r="R5683">
            <v>54.910022787282699</v>
          </cell>
          <cell r="S5683" t="e">
            <v>#N/A</v>
          </cell>
          <cell r="T5683" t="str">
            <v>hypothetical protein</v>
          </cell>
          <cell r="U5683" t="str">
            <v>IPR000048</v>
          </cell>
          <cell r="V5683" t="str">
            <v>IQ motif, EF-hand binding site</v>
          </cell>
        </row>
        <row r="5684">
          <cell r="A5684" t="str">
            <v>UMAG_11190</v>
          </cell>
          <cell r="B5684">
            <v>567</v>
          </cell>
          <cell r="C5684">
            <v>0.62746502549845395</v>
          </cell>
          <cell r="D5684">
            <v>33.017338119398502</v>
          </cell>
          <cell r="E5684">
            <v>37.9525518347183</v>
          </cell>
          <cell r="F5684">
            <v>86.142587112997703</v>
          </cell>
          <cell r="G5684">
            <v>119.690874533422</v>
          </cell>
          <cell r="H5684">
            <v>71.989813132741602</v>
          </cell>
          <cell r="I5684">
            <v>29.589316150909699</v>
          </cell>
          <cell r="J5684">
            <v>16.091748511821699</v>
          </cell>
          <cell r="K5684">
            <v>7.5346288087999105E-2</v>
          </cell>
          <cell r="L5684">
            <v>29.474253642602701</v>
          </cell>
          <cell r="M5684">
            <v>6.2468981323914399</v>
          </cell>
          <cell r="N5684">
            <v>7.2828322413819402</v>
          </cell>
          <cell r="O5684">
            <v>12.6889142435178</v>
          </cell>
          <cell r="P5684">
            <v>8.4460532372040102</v>
          </cell>
          <cell r="Q5684">
            <v>4.0068244995208504</v>
          </cell>
          <cell r="R5684">
            <v>2.9351685118462298</v>
          </cell>
          <cell r="S5684" t="e">
            <v>#N/A</v>
          </cell>
          <cell r="T5684" t="str">
            <v>hypothetical protein</v>
          </cell>
          <cell r="U5684" t="e">
            <v>#N/A</v>
          </cell>
          <cell r="V5684" t="e">
            <v>#N/A</v>
          </cell>
        </row>
        <row r="5685">
          <cell r="A5685" t="str">
            <v>UMAG_11191</v>
          </cell>
          <cell r="B5685">
            <v>1824</v>
          </cell>
          <cell r="C5685">
            <v>93.058469068268806</v>
          </cell>
          <cell r="D5685">
            <v>134.34614433737201</v>
          </cell>
          <cell r="E5685">
            <v>152.77155590135899</v>
          </cell>
          <cell r="F5685">
            <v>26.531293295748799</v>
          </cell>
          <cell r="G5685">
            <v>60.609437893786399</v>
          </cell>
          <cell r="H5685">
            <v>37.142757418644699</v>
          </cell>
          <cell r="I5685">
            <v>29.4911689260069</v>
          </cell>
          <cell r="J5685">
            <v>42.429101956399499</v>
          </cell>
          <cell r="K5685">
            <v>73.122183005984297</v>
          </cell>
          <cell r="L5685">
            <v>15.064883648335099</v>
          </cell>
          <cell r="M5685">
            <v>54.931095953177497</v>
          </cell>
          <cell r="N5685">
            <v>7.6648026743783202</v>
          </cell>
          <cell r="O5685">
            <v>5.1819931274955797</v>
          </cell>
          <cell r="P5685">
            <v>10.595452609707101</v>
          </cell>
          <cell r="Q5685">
            <v>2.62005983034111</v>
          </cell>
          <cell r="R5685">
            <v>9.6917911209915495</v>
          </cell>
          <cell r="S5685" t="e">
            <v>#N/A</v>
          </cell>
          <cell r="T5685" t="str">
            <v>related to phenylacetyl-CoA ligase</v>
          </cell>
          <cell r="U5685" t="str">
            <v>IPR020845;IPR000873;IPR025110</v>
          </cell>
          <cell r="V5685" t="str">
            <v>AMP-binding, conserved site;AMP-dependent synthetase/ligase;AMP-binding enzyme C-terminal domain</v>
          </cell>
        </row>
        <row r="5686">
          <cell r="A5686" t="str">
            <v>UMAG_11192</v>
          </cell>
          <cell r="B5686">
            <v>1383</v>
          </cell>
          <cell r="C5686">
            <v>43.853910148856002</v>
          </cell>
          <cell r="D5686">
            <v>46.139410274699401</v>
          </cell>
          <cell r="E5686">
            <v>51.238651678713303</v>
          </cell>
          <cell r="F5686">
            <v>34.6783933753158</v>
          </cell>
          <cell r="G5686">
            <v>39.599690579996</v>
          </cell>
          <cell r="H5686">
            <v>46.012393297568899</v>
          </cell>
          <cell r="I5686">
            <v>50.593581180037603</v>
          </cell>
          <cell r="J5686">
            <v>41.869259501216199</v>
          </cell>
          <cell r="K5686">
            <v>4.8662172724416903</v>
          </cell>
          <cell r="L5686">
            <v>31.059913372660699</v>
          </cell>
          <cell r="M5686">
            <v>37.778183615128199</v>
          </cell>
          <cell r="N5686">
            <v>8.9238625375968095</v>
          </cell>
          <cell r="O5686">
            <v>0.32114860577075699</v>
          </cell>
          <cell r="P5686">
            <v>10.6677715487833</v>
          </cell>
          <cell r="Q5686">
            <v>5.6079387211410996</v>
          </cell>
          <cell r="R5686">
            <v>7.6612418408309297</v>
          </cell>
          <cell r="S5686" t="e">
            <v>#N/A</v>
          </cell>
          <cell r="T5686" t="str">
            <v>hypothetical protein</v>
          </cell>
          <cell r="U5686" t="str">
            <v>IPR009072;IPR006809</v>
          </cell>
          <cell r="V5686" t="str">
            <v>Histone-fold;TAFII28-like protein</v>
          </cell>
        </row>
        <row r="5687">
          <cell r="A5687" t="str">
            <v>UMAG_11193</v>
          </cell>
          <cell r="B5687">
            <v>708</v>
          </cell>
          <cell r="C5687">
            <v>15.311813038948401</v>
          </cell>
          <cell r="D5687">
            <v>56.753038918355003</v>
          </cell>
          <cell r="E5687">
            <v>183.63523323391101</v>
          </cell>
          <cell r="F5687">
            <v>697.21784791148298</v>
          </cell>
          <cell r="G5687">
            <v>57.359764205237902</v>
          </cell>
          <cell r="H5687">
            <v>24.970410207971799</v>
          </cell>
          <cell r="I5687">
            <v>20.194758385822201</v>
          </cell>
          <cell r="J5687">
            <v>12.981874217309899</v>
          </cell>
          <cell r="K5687">
            <v>3.4794251447425402</v>
          </cell>
          <cell r="L5687">
            <v>36.266717817963702</v>
          </cell>
          <cell r="M5687">
            <v>54.464060547131801</v>
          </cell>
          <cell r="N5687">
            <v>27.949739355757199</v>
          </cell>
          <cell r="O5687">
            <v>18.4082395246133</v>
          </cell>
          <cell r="P5687">
            <v>3.29245205419492</v>
          </cell>
          <cell r="Q5687">
            <v>9.9860040277209503</v>
          </cell>
          <cell r="R5687">
            <v>0.83102451410984302</v>
          </cell>
          <cell r="S5687" t="e">
            <v>#N/A</v>
          </cell>
          <cell r="T5687" t="str">
            <v>hypothetical protein</v>
          </cell>
          <cell r="U5687" t="e">
            <v>#N/A</v>
          </cell>
          <cell r="V5687" t="e">
            <v>#N/A</v>
          </cell>
        </row>
        <row r="5688">
          <cell r="A5688" t="str">
            <v>UMAG_11194</v>
          </cell>
          <cell r="B5688">
            <v>3006</v>
          </cell>
          <cell r="C5688">
            <v>55.6939006643249</v>
          </cell>
          <cell r="D5688">
            <v>75.258467135267693</v>
          </cell>
          <cell r="E5688">
            <v>56.154671861987197</v>
          </cell>
          <cell r="F5688">
            <v>58.469596046225199</v>
          </cell>
          <cell r="G5688">
            <v>60.855739043501998</v>
          </cell>
          <cell r="H5688">
            <v>64.962260503855205</v>
          </cell>
          <cell r="I5688">
            <v>63.0947355344979</v>
          </cell>
          <cell r="J5688">
            <v>60.953850201207501</v>
          </cell>
          <cell r="K5688">
            <v>10.123347662987401</v>
          </cell>
          <cell r="L5688">
            <v>7.9395433314060204</v>
          </cell>
          <cell r="M5688">
            <v>10.091941084165301</v>
          </cell>
          <cell r="N5688">
            <v>9.0346951525072292</v>
          </cell>
          <cell r="O5688">
            <v>25.208902905547799</v>
          </cell>
          <cell r="P5688">
            <v>17.220754128103099</v>
          </cell>
          <cell r="Q5688">
            <v>8.6084806744911706</v>
          </cell>
          <cell r="R5688">
            <v>7.7928768853306396</v>
          </cell>
          <cell r="S5688" t="e">
            <v>#N/A</v>
          </cell>
          <cell r="T5688" t="str">
            <v>related to atp-dependent clp protease</v>
          </cell>
          <cell r="U5688" t="str">
            <v>IPR004487;IPR027417;IPR003959;IPR003593;IPR019489</v>
          </cell>
          <cell r="V5688" t="str">
            <v>Clp protease, ATP-binding subunit ClpX;P-loop containing nucleoside triphosphate hydrolase;ATPase, AAA-type, core;AAA+ ATPase domain;Clp ATPase, C-terminal</v>
          </cell>
        </row>
        <row r="5689">
          <cell r="A5689" t="str">
            <v>UMAG_11195</v>
          </cell>
          <cell r="B5689">
            <v>5130</v>
          </cell>
          <cell r="C5689">
            <v>168.737510021395</v>
          </cell>
          <cell r="D5689">
            <v>176.76557263323599</v>
          </cell>
          <cell r="E5689">
            <v>140.05250565204801</v>
          </cell>
          <cell r="F5689">
            <v>107.301377974443</v>
          </cell>
          <cell r="G5689">
            <v>108.410539759949</v>
          </cell>
          <cell r="H5689">
            <v>121.914935831905</v>
          </cell>
          <cell r="I5689">
            <v>119.481292873641</v>
          </cell>
          <cell r="J5689">
            <v>110.11687990916199</v>
          </cell>
          <cell r="K5689">
            <v>12.929399053425801</v>
          </cell>
          <cell r="L5689">
            <v>16.365476551882601</v>
          </cell>
          <cell r="M5689">
            <v>26.521394667606099</v>
          </cell>
          <cell r="N5689">
            <v>11.837296303308401</v>
          </cell>
          <cell r="O5689">
            <v>7.4220106026203503</v>
          </cell>
          <cell r="P5689">
            <v>2.3706905091591501</v>
          </cell>
          <cell r="Q5689">
            <v>15.8649590439954</v>
          </cell>
          <cell r="R5689">
            <v>12.2265042517061</v>
          </cell>
          <cell r="S5689" t="e">
            <v>#N/A</v>
          </cell>
          <cell r="T5689" t="str">
            <v>related to serine/threonine-specific protein kinase KIN1</v>
          </cell>
          <cell r="U5689" t="str">
            <v>IPR028375;IPR017441;IPR008271;IPR011009;IPR002290;IPR000719;IPR001772</v>
          </cell>
          <cell r="V5689" t="str">
            <v>KA1 domain/Ssp2 C-terminal domain;Protein kinase, ATP binding site;Serine/threonine-protein kinase, active site;Protein kinase-like domain;Serine/threonine/dual specificity protein kinase, catalytic  domain;Protein kinase domain;Kinase associated domain 1 (KA1)</v>
          </cell>
        </row>
        <row r="5690">
          <cell r="A5690" t="str">
            <v>UMAG_11196</v>
          </cell>
          <cell r="B5690">
            <v>2556</v>
          </cell>
          <cell r="C5690">
            <v>71.2283452111202</v>
          </cell>
          <cell r="D5690">
            <v>44.485263998593403</v>
          </cell>
          <cell r="E5690">
            <v>36.445994952587</v>
          </cell>
          <cell r="F5690">
            <v>61.055996157733297</v>
          </cell>
          <cell r="G5690">
            <v>33.170863808288097</v>
          </cell>
          <cell r="H5690">
            <v>47.7013774096324</v>
          </cell>
          <cell r="I5690">
            <v>44.209948662173502</v>
          </cell>
          <cell r="J5690">
            <v>34.116725497652297</v>
          </cell>
          <cell r="K5690">
            <v>12.345662558760701</v>
          </cell>
          <cell r="L5690">
            <v>11.417440765103001</v>
          </cell>
          <cell r="M5690">
            <v>14.6174040148668</v>
          </cell>
          <cell r="N5690">
            <v>10.5993431428527</v>
          </cell>
          <cell r="O5690">
            <v>14.7890403992649</v>
          </cell>
          <cell r="P5690">
            <v>9.6338081678954701</v>
          </cell>
          <cell r="Q5690">
            <v>2.7531564642150101</v>
          </cell>
          <cell r="R5690">
            <v>6.3477749957916103</v>
          </cell>
          <cell r="S5690" t="str">
            <v>cdc9</v>
          </cell>
          <cell r="T5690" t="str">
            <v>probable CDC9 - DNA ligase I</v>
          </cell>
          <cell r="U5690" t="str">
            <v>IPR012340;IPR016059;IPR012308;IPR000977;IPR012310;IPR012309</v>
          </cell>
          <cell r="V5690" t="str">
            <v>Nucleic acid-binding, OB-fold;DNA ligase, ATP-dependent, conserved site;DNA ligase, ATP-dependent, N-terminal;DNA ligase, ATP-dependent;DNA ligase, ATP-dependent, central;DNA ligase, ATP-dependent, C-terminal</v>
          </cell>
        </row>
        <row r="5691">
          <cell r="A5691" t="str">
            <v>UMAG_11197</v>
          </cell>
          <cell r="B5691">
            <v>1890</v>
          </cell>
          <cell r="C5691">
            <v>114.089418929175</v>
          </cell>
          <cell r="D5691">
            <v>334.39064691481298</v>
          </cell>
          <cell r="E5691">
            <v>305.69609768433997</v>
          </cell>
          <cell r="F5691">
            <v>53.863722434496502</v>
          </cell>
          <cell r="G5691">
            <v>51.707298270838201</v>
          </cell>
          <cell r="H5691">
            <v>58.312237501322798</v>
          </cell>
          <cell r="I5691">
            <v>53.635970366688802</v>
          </cell>
          <cell r="J5691">
            <v>112.81652308569301</v>
          </cell>
          <cell r="K5691">
            <v>37.908749904928598</v>
          </cell>
          <cell r="L5691">
            <v>14.7244194523698</v>
          </cell>
          <cell r="M5691">
            <v>133.236513986934</v>
          </cell>
          <cell r="N5691">
            <v>8.5499860577902496</v>
          </cell>
          <cell r="O5691">
            <v>7.1954655101206697</v>
          </cell>
          <cell r="P5691">
            <v>14.9029621249265</v>
          </cell>
          <cell r="Q5691">
            <v>2.3107321618702801</v>
          </cell>
          <cell r="R5691">
            <v>27.907093217145999</v>
          </cell>
          <cell r="S5691" t="e">
            <v>#N/A</v>
          </cell>
          <cell r="T5691" t="str">
            <v>hypothetical protein</v>
          </cell>
          <cell r="U5691" t="str">
            <v>IPR011598</v>
          </cell>
          <cell r="V5691" t="str">
            <v>Myc-type, basic helix-loop-helix (bHLH) domain</v>
          </cell>
        </row>
        <row r="5692">
          <cell r="A5692" t="str">
            <v>UMAG_11198</v>
          </cell>
          <cell r="B5692">
            <v>4116</v>
          </cell>
          <cell r="C5692">
            <v>73.004639008289104</v>
          </cell>
          <cell r="D5692">
            <v>82.135269685703904</v>
          </cell>
          <cell r="E5692">
            <v>72.147074519648498</v>
          </cell>
          <cell r="F5692">
            <v>111.63457662994099</v>
          </cell>
          <cell r="G5692">
            <v>111.748543137754</v>
          </cell>
          <cell r="H5692">
            <v>90.872110720463695</v>
          </cell>
          <cell r="I5692">
            <v>82.5838264956367</v>
          </cell>
          <cell r="J5692">
            <v>66.101092327570498</v>
          </cell>
          <cell r="K5692">
            <v>14.665344725462299</v>
          </cell>
          <cell r="L5692">
            <v>26.628498291646299</v>
          </cell>
          <cell r="M5692">
            <v>23.2028858093514</v>
          </cell>
          <cell r="N5692">
            <v>13.2858249354537</v>
          </cell>
          <cell r="O5692">
            <v>4.6538816739298001</v>
          </cell>
          <cell r="P5692">
            <v>3.8346212604273502</v>
          </cell>
          <cell r="Q5692">
            <v>6.3164336413917201</v>
          </cell>
          <cell r="R5692">
            <v>19.528358377565201</v>
          </cell>
          <cell r="S5692" t="e">
            <v>#N/A</v>
          </cell>
          <cell r="T5692" t="str">
            <v>hypothetical protein</v>
          </cell>
          <cell r="U5692" t="str">
            <v>IPR021891;IPR000477</v>
          </cell>
          <cell r="V5692" t="str">
            <v>Telomerase ribonucleoprotein complex - RNA-binding domain;Reverse transcriptase domain</v>
          </cell>
        </row>
        <row r="5693">
          <cell r="A5693" t="str">
            <v>UMAG_11199</v>
          </cell>
          <cell r="B5693">
            <v>1890</v>
          </cell>
          <cell r="C5693">
            <v>50.981022125193398</v>
          </cell>
          <cell r="D5693">
            <v>103.474821591959</v>
          </cell>
          <cell r="E5693">
            <v>100.091845204931</v>
          </cell>
          <cell r="F5693">
            <v>99.8889524101468</v>
          </cell>
          <cell r="G5693">
            <v>50.090967327430597</v>
          </cell>
          <cell r="H5693">
            <v>62.430515495141002</v>
          </cell>
          <cell r="I5693">
            <v>62.823882475660099</v>
          </cell>
          <cell r="J5693">
            <v>59.105996620649996</v>
          </cell>
          <cell r="K5693">
            <v>12.7831911937831</v>
          </cell>
          <cell r="L5693">
            <v>5.0844842707935296</v>
          </cell>
          <cell r="M5693">
            <v>8.9170554171076599</v>
          </cell>
          <cell r="N5693">
            <v>9.1061956945268996</v>
          </cell>
          <cell r="O5693">
            <v>10.017180808354899</v>
          </cell>
          <cell r="P5693">
            <v>6.9591656032754301</v>
          </cell>
          <cell r="Q5693">
            <v>4.4753107916244996</v>
          </cell>
          <cell r="R5693">
            <v>7.1712394300755502</v>
          </cell>
          <cell r="S5693" t="e">
            <v>#N/A</v>
          </cell>
          <cell r="T5693" t="str">
            <v>related to CDC28 - cyclin-dependent protein kinase</v>
          </cell>
          <cell r="U5693" t="str">
            <v>IPR008271;IPR011009;IPR000719</v>
          </cell>
          <cell r="V5693" t="str">
            <v>Serine/threonine-protein kinase, active site;Protein kinase-like domain;Protein kinase domain</v>
          </cell>
        </row>
        <row r="5694">
          <cell r="A5694" t="str">
            <v>UMAG_11200</v>
          </cell>
          <cell r="B5694">
            <v>2520</v>
          </cell>
          <cell r="C5694">
            <v>201.712777859098</v>
          </cell>
          <cell r="D5694">
            <v>176.83181699675899</v>
          </cell>
          <cell r="E5694">
            <v>244.269871413321</v>
          </cell>
          <cell r="F5694">
            <v>354.66424084967599</v>
          </cell>
          <cell r="G5694">
            <v>240.99556483870899</v>
          </cell>
          <cell r="H5694">
            <v>198.948385096083</v>
          </cell>
          <cell r="I5694">
            <v>141.211680997336</v>
          </cell>
          <cell r="J5694">
            <v>146.37378875474499</v>
          </cell>
          <cell r="K5694">
            <v>102.962326442367</v>
          </cell>
          <cell r="L5694">
            <v>74.309968284910994</v>
          </cell>
          <cell r="M5694">
            <v>63.847572855916397</v>
          </cell>
          <cell r="N5694">
            <v>24.599332031827998</v>
          </cell>
          <cell r="O5694">
            <v>10.6367042922846</v>
          </cell>
          <cell r="P5694">
            <v>0.71288559161088605</v>
          </cell>
          <cell r="Q5694">
            <v>19.290046941093902</v>
          </cell>
          <cell r="R5694">
            <v>72.418398268063498</v>
          </cell>
          <cell r="S5694" t="e">
            <v>#N/A</v>
          </cell>
          <cell r="T5694" t="str">
            <v>hypothetical protein</v>
          </cell>
          <cell r="U5694" t="str">
            <v>IPR020683;IPR000571;IPR002110</v>
          </cell>
          <cell r="V5694" t="str">
            <v>Ankyrin repeat-containing domain;Zinc finger, CCCH-type;Ankyrin repeat</v>
          </cell>
        </row>
        <row r="5695">
          <cell r="A5695" t="str">
            <v>UMAG_11201</v>
          </cell>
          <cell r="B5695">
            <v>2595</v>
          </cell>
          <cell r="C5695">
            <v>86.866555257957899</v>
          </cell>
          <cell r="D5695">
            <v>50.546745190563001</v>
          </cell>
          <cell r="E5695">
            <v>65.879459466069093</v>
          </cell>
          <cell r="F5695">
            <v>85.375858765418997</v>
          </cell>
          <cell r="G5695">
            <v>77.291746164079996</v>
          </cell>
          <cell r="H5695">
            <v>77.325149958042303</v>
          </cell>
          <cell r="I5695">
            <v>55.975825074643701</v>
          </cell>
          <cell r="J5695">
            <v>52.817242011081099</v>
          </cell>
          <cell r="K5695">
            <v>8.3680645557073703</v>
          </cell>
          <cell r="L5695">
            <v>8.1776232353506995</v>
          </cell>
          <cell r="M5695">
            <v>20.9783073327172</v>
          </cell>
          <cell r="N5695">
            <v>8.0403507081217196</v>
          </cell>
          <cell r="O5695">
            <v>14.207946821524001</v>
          </cell>
          <cell r="P5695">
            <v>2.9150355857990999</v>
          </cell>
          <cell r="Q5695">
            <v>13.0908377138138</v>
          </cell>
          <cell r="R5695">
            <v>16.993350979176</v>
          </cell>
          <cell r="S5695" t="e">
            <v>#N/A</v>
          </cell>
          <cell r="T5695" t="str">
            <v>hypothetical protein</v>
          </cell>
          <cell r="U5695" t="e">
            <v>#N/A</v>
          </cell>
          <cell r="V5695" t="e">
            <v>#N/A</v>
          </cell>
        </row>
        <row r="5696">
          <cell r="A5696" t="str">
            <v>UMAG_11202</v>
          </cell>
          <cell r="B5696">
            <v>207</v>
          </cell>
          <cell r="C5696">
            <v>1219.5686814708599</v>
          </cell>
          <cell r="D5696">
            <v>379.27888820921697</v>
          </cell>
          <cell r="E5696">
            <v>364.10031416195602</v>
          </cell>
          <cell r="F5696">
            <v>742.25213946939596</v>
          </cell>
          <cell r="G5696">
            <v>402.01031755806702</v>
          </cell>
          <cell r="H5696">
            <v>378.40736305696697</v>
          </cell>
          <cell r="I5696">
            <v>302.56380805340899</v>
          </cell>
          <cell r="J5696">
            <v>274.45189341470598</v>
          </cell>
          <cell r="K5696">
            <v>154.56374453936499</v>
          </cell>
          <cell r="L5696">
            <v>65.512734044386207</v>
          </cell>
          <cell r="M5696">
            <v>98.620139630517102</v>
          </cell>
          <cell r="N5696">
            <v>47.729143679886903</v>
          </cell>
          <cell r="O5696">
            <v>30.050107396322801</v>
          </cell>
          <cell r="P5696">
            <v>13.218923117691601</v>
          </cell>
          <cell r="Q5696">
            <v>39.254062776341101</v>
          </cell>
          <cell r="R5696">
            <v>55.5199703000008</v>
          </cell>
          <cell r="S5696" t="e">
            <v>#N/A</v>
          </cell>
          <cell r="T5696" t="str">
            <v>probable 40s ribosomal protein s28</v>
          </cell>
          <cell r="U5696" t="str">
            <v>IPR028626;IPR012340;IPR000289</v>
          </cell>
          <cell r="V5696" t="str">
            <v>Ribosomal protein S28e conserved site;Nucleic acid-binding, OB-fold;Ribosomal protein S28e</v>
          </cell>
        </row>
        <row r="5697">
          <cell r="A5697" t="str">
            <v>UMAG_11203</v>
          </cell>
          <cell r="B5697">
            <v>1044</v>
          </cell>
          <cell r="C5697">
            <v>19.9862027715739</v>
          </cell>
          <cell r="D5697">
            <v>124.204519163895</v>
          </cell>
          <cell r="E5697">
            <v>156.399502948541</v>
          </cell>
          <cell r="F5697">
            <v>38.9894980538769</v>
          </cell>
          <cell r="G5697">
            <v>46.485459710312803</v>
          </cell>
          <cell r="H5697">
            <v>48.261462592607401</v>
          </cell>
          <cell r="I5697">
            <v>63.323937025356003</v>
          </cell>
          <cell r="J5697">
            <v>132.32314351811499</v>
          </cell>
          <cell r="K5697">
            <v>6.6219591499544599</v>
          </cell>
          <cell r="L5697">
            <v>38.195250550712601</v>
          </cell>
          <cell r="M5697">
            <v>30.474173857695401</v>
          </cell>
          <cell r="N5697">
            <v>16.224376581185801</v>
          </cell>
          <cell r="O5697">
            <v>9.1171430642987197</v>
          </cell>
          <cell r="P5697">
            <v>13.209535781148</v>
          </cell>
          <cell r="Q5697">
            <v>4.0993787605241501</v>
          </cell>
          <cell r="R5697">
            <v>38.143839601075399</v>
          </cell>
          <cell r="S5697" t="e">
            <v>#N/A</v>
          </cell>
          <cell r="T5697" t="str">
            <v>hypothetical protein</v>
          </cell>
          <cell r="U5697" t="str">
            <v>IPR029058</v>
          </cell>
          <cell r="V5697" t="str">
            <v>Alpha/Beta hydrolase fold</v>
          </cell>
        </row>
        <row r="5698">
          <cell r="A5698" t="str">
            <v>UMAG_11204</v>
          </cell>
          <cell r="B5698">
            <v>1263</v>
          </cell>
          <cell r="C5698">
            <v>261.60736392928197</v>
          </cell>
          <cell r="D5698">
            <v>106.370355147956</v>
          </cell>
          <cell r="E5698">
            <v>103.152668218553</v>
          </cell>
          <cell r="F5698">
            <v>109.676279634292</v>
          </cell>
          <cell r="G5698">
            <v>121.981618828877</v>
          </cell>
          <cell r="H5698">
            <v>123.031760690727</v>
          </cell>
          <cell r="I5698">
            <v>119.57399484756201</v>
          </cell>
          <cell r="J5698">
            <v>115.092511009403</v>
          </cell>
          <cell r="K5698">
            <v>64.844294371504702</v>
          </cell>
          <cell r="L5698">
            <v>23.703596511815899</v>
          </cell>
          <cell r="M5698">
            <v>28.290511753973401</v>
          </cell>
          <cell r="N5698">
            <v>9.23799773386766</v>
          </cell>
          <cell r="O5698">
            <v>7.9642307834599402</v>
          </cell>
          <cell r="P5698">
            <v>12.6063992378841</v>
          </cell>
          <cell r="Q5698">
            <v>31.686134050250001</v>
          </cell>
          <cell r="R5698">
            <v>14.2637295203628</v>
          </cell>
          <cell r="S5698" t="e">
            <v>#N/A</v>
          </cell>
          <cell r="T5698" t="str">
            <v>related to ubiquitin-activating enzyme</v>
          </cell>
          <cell r="U5698" t="str">
            <v>IPR009036;IPR018074;IPR016040;IPR000594;IPR014929;IPR023318;IPR000127;IPR019572</v>
          </cell>
          <cell r="V5698" t="str">
            <v>Molybdenum cofactor biosynthesis, MoeB;Ubiquitin-activating enzyme, E1, active site;NAD(P)-binding domain;UBA/THIF-type NAD/FAD binding fold;E2 binding;Ubiquitin activating enzyme, alpha domain;Ubiquitin-activating enzyme repeat;Ubiquitin-activating enzyme</v>
          </cell>
        </row>
        <row r="5699">
          <cell r="A5699" t="str">
            <v>UMAG_11205</v>
          </cell>
          <cell r="B5699">
            <v>657</v>
          </cell>
          <cell r="C5699">
            <v>259.66430512614897</v>
          </cell>
          <cell r="D5699">
            <v>196.7553202746</v>
          </cell>
          <cell r="E5699">
            <v>235.288023064562</v>
          </cell>
          <cell r="F5699">
            <v>339.78288824872601</v>
          </cell>
          <cell r="G5699">
            <v>315.94645190940702</v>
          </cell>
          <cell r="H5699">
            <v>329.702207711656</v>
          </cell>
          <cell r="I5699">
            <v>326.387655645461</v>
          </cell>
          <cell r="J5699">
            <v>254.51339122547299</v>
          </cell>
          <cell r="K5699">
            <v>11.944074250320901</v>
          </cell>
          <cell r="L5699">
            <v>25.031074810927802</v>
          </cell>
          <cell r="M5699">
            <v>39.383448569348403</v>
          </cell>
          <cell r="N5699">
            <v>13.8755482863731</v>
          </cell>
          <cell r="O5699">
            <v>8.1709710006772607</v>
          </cell>
          <cell r="P5699">
            <v>11.2256715694745</v>
          </cell>
          <cell r="Q5699">
            <v>25.724617749484299</v>
          </cell>
          <cell r="R5699">
            <v>10.1758356807848</v>
          </cell>
          <cell r="S5699" t="str">
            <v>ypt6</v>
          </cell>
          <cell r="T5699" t="str">
            <v>probable YPT6 - GTP-binding protein of the rab family</v>
          </cell>
          <cell r="U5699" t="str">
            <v>IPR027417;IPR003579;IPR001806;IPR005225</v>
          </cell>
          <cell r="V5699" t="str">
            <v>P-loop containing nucleoside triphosphate hydrolase;Small GTPase superfamily, Rab type;Small GTPase superfamily;Small GTP-binding protein domain</v>
          </cell>
        </row>
        <row r="5700">
          <cell r="A5700" t="str">
            <v>UMAG_11206</v>
          </cell>
          <cell r="B5700">
            <v>1050</v>
          </cell>
          <cell r="C5700">
            <v>3.4006610586078501</v>
          </cell>
          <cell r="D5700">
            <v>6.2070491061214002</v>
          </cell>
          <cell r="E5700">
            <v>10.6225399934797</v>
          </cell>
          <cell r="F5700">
            <v>0</v>
          </cell>
          <cell r="G5700">
            <v>7.3359234774669799</v>
          </cell>
          <cell r="H5700">
            <v>9.7623059063727204</v>
          </cell>
          <cell r="I5700">
            <v>7.8468869765420299</v>
          </cell>
          <cell r="J5700">
            <v>6.72631117289703</v>
          </cell>
          <cell r="K5700">
            <v>0.73975705830443395</v>
          </cell>
          <cell r="L5700">
            <v>3.2169028215886799</v>
          </cell>
          <cell r="M5700">
            <v>5.8530452907292601</v>
          </cell>
          <cell r="N5700">
            <v>0</v>
          </cell>
          <cell r="O5700">
            <v>2.7747237367236099</v>
          </cell>
          <cell r="P5700">
            <v>4.1269439479293899</v>
          </cell>
          <cell r="Q5700">
            <v>3.4548047562018902</v>
          </cell>
          <cell r="R5700">
            <v>3.90151281234946</v>
          </cell>
          <cell r="S5700" t="e">
            <v>#N/A</v>
          </cell>
          <cell r="T5700" t="str">
            <v>hypothetical protein</v>
          </cell>
          <cell r="U5700" t="e">
            <v>#N/A</v>
          </cell>
          <cell r="V5700" t="e">
            <v>#N/A</v>
          </cell>
        </row>
        <row r="5701">
          <cell r="A5701" t="str">
            <v>UMAG_11207</v>
          </cell>
          <cell r="B5701">
            <v>972</v>
          </cell>
          <cell r="C5701">
            <v>203.69241322275201</v>
          </cell>
          <cell r="D5701">
            <v>136.04859503951801</v>
          </cell>
          <cell r="E5701">
            <v>91.366182840277204</v>
          </cell>
          <cell r="F5701">
            <v>76.769212314927898</v>
          </cell>
          <cell r="G5701">
            <v>52.0376960488599</v>
          </cell>
          <cell r="H5701">
            <v>86.613546539154399</v>
          </cell>
          <cell r="I5701">
            <v>205.077898038623</v>
          </cell>
          <cell r="J5701">
            <v>175.91361414719699</v>
          </cell>
          <cell r="K5701">
            <v>27.2262456049714</v>
          </cell>
          <cell r="L5701">
            <v>13.1916075036225</v>
          </cell>
          <cell r="M5701">
            <v>17.261509658416301</v>
          </cell>
          <cell r="N5701">
            <v>4.4073408601661397</v>
          </cell>
          <cell r="O5701">
            <v>14.4989360793559</v>
          </cell>
          <cell r="P5701">
            <v>18.582541042826801</v>
          </cell>
          <cell r="Q5701">
            <v>34.877856894545701</v>
          </cell>
          <cell r="R5701">
            <v>7.2171627591283896</v>
          </cell>
          <cell r="S5701" t="e">
            <v>#N/A</v>
          </cell>
          <cell r="T5701" t="str">
            <v>related to PNP1 - purine-nucleoside phosphorylase</v>
          </cell>
          <cell r="U5701" t="str">
            <v>IPR001369;IPR011268;IPR000845</v>
          </cell>
          <cell r="V5701" t="str">
            <v>PNP/MTAP phosphorylase;Purine nucleoside phosphorylase;Nucleoside phosphorylase domain</v>
          </cell>
        </row>
        <row r="5702">
          <cell r="A5702" t="str">
            <v>UMAG_11208</v>
          </cell>
          <cell r="B5702">
            <v>1497</v>
          </cell>
          <cell r="C5702">
            <v>47.743023700620597</v>
          </cell>
          <cell r="D5702">
            <v>37.086743537577298</v>
          </cell>
          <cell r="E5702">
            <v>69.0515134632643</v>
          </cell>
          <cell r="F5702">
            <v>89.173368788814798</v>
          </cell>
          <cell r="G5702">
            <v>60.824312163630097</v>
          </cell>
          <cell r="H5702">
            <v>57.406709493624703</v>
          </cell>
          <cell r="I5702">
            <v>43.114414963369903</v>
          </cell>
          <cell r="J5702">
            <v>48.843161575768299</v>
          </cell>
          <cell r="K5702">
            <v>3.8581389377262201</v>
          </cell>
          <cell r="L5702">
            <v>6.4151395617197799</v>
          </cell>
          <cell r="M5702">
            <v>8.8799479453042398</v>
          </cell>
          <cell r="N5702">
            <v>6.7607073799149502</v>
          </cell>
          <cell r="O5702">
            <v>12.2896699110836</v>
          </cell>
          <cell r="P5702">
            <v>1.9179278551571901</v>
          </cell>
          <cell r="Q5702">
            <v>1.6345296622596901</v>
          </cell>
          <cell r="R5702">
            <v>7.0078193471447401</v>
          </cell>
          <cell r="S5702" t="e">
            <v>#N/A</v>
          </cell>
          <cell r="T5702" t="str">
            <v>hypothetical protein</v>
          </cell>
          <cell r="U5702" t="e">
            <v>#N/A</v>
          </cell>
          <cell r="V5702" t="e">
            <v>#N/A</v>
          </cell>
        </row>
        <row r="5703">
          <cell r="A5703" t="str">
            <v>UMAG_11209</v>
          </cell>
          <cell r="B5703">
            <v>246</v>
          </cell>
          <cell r="C5703">
            <v>61.505349975241103</v>
          </cell>
          <cell r="D5703">
            <v>103.773573727976</v>
          </cell>
          <cell r="E5703">
            <v>53.165375502967102</v>
          </cell>
          <cell r="F5703">
            <v>65.621660172774</v>
          </cell>
          <cell r="G5703">
            <v>68.646089708035205</v>
          </cell>
          <cell r="H5703">
            <v>50.647149398856897</v>
          </cell>
          <cell r="I5703">
            <v>65.367496636481604</v>
          </cell>
          <cell r="J5703">
            <v>72.906006266233604</v>
          </cell>
          <cell r="K5703">
            <v>11.202391593805199</v>
          </cell>
          <cell r="L5703">
            <v>14.7494533878632</v>
          </cell>
          <cell r="M5703">
            <v>12.007687603796899</v>
          </cell>
          <cell r="N5703">
            <v>6.54949637702489</v>
          </cell>
          <cell r="O5703">
            <v>3.91406729117121</v>
          </cell>
          <cell r="P5703">
            <v>4.9379747219589998</v>
          </cell>
          <cell r="Q5703">
            <v>10.008171062137</v>
          </cell>
          <cell r="R5703">
            <v>8.8053275170752592</v>
          </cell>
          <cell r="S5703" t="e">
            <v>#N/A</v>
          </cell>
          <cell r="T5703" t="str">
            <v>probable Guanine nucleotide-binding protein gamma subunit</v>
          </cell>
          <cell r="U5703" t="str">
            <v>IPR015898</v>
          </cell>
          <cell r="V5703" t="str">
            <v>G-protein gamma-like domain</v>
          </cell>
        </row>
        <row r="5704">
          <cell r="A5704" t="str">
            <v>UMAG_11211</v>
          </cell>
          <cell r="B5704">
            <v>1536</v>
          </cell>
          <cell r="C5704">
            <v>0.27418466337142999</v>
          </cell>
          <cell r="D5704">
            <v>109.514825657272</v>
          </cell>
          <cell r="E5704">
            <v>32.907437613939599</v>
          </cell>
          <cell r="F5704">
            <v>9.2695551617856093</v>
          </cell>
          <cell r="G5704">
            <v>3.2793826790121701</v>
          </cell>
          <cell r="H5704">
            <v>2.0271316179641699</v>
          </cell>
          <cell r="I5704">
            <v>2.7282778804503498</v>
          </cell>
          <cell r="J5704">
            <v>2.7472066597841098</v>
          </cell>
          <cell r="K5704">
            <v>0.14872169244154301</v>
          </cell>
          <cell r="L5704">
            <v>74.588993480070698</v>
          </cell>
          <cell r="M5704">
            <v>17.187195196144501</v>
          </cell>
          <cell r="N5704">
            <v>3.7247139811074401</v>
          </cell>
          <cell r="O5704">
            <v>2.88121336399053</v>
          </cell>
          <cell r="P5704">
            <v>1.0074733137479599</v>
          </cell>
          <cell r="Q5704">
            <v>2.7695936505313798</v>
          </cell>
          <cell r="R5704">
            <v>0.864746986585616</v>
          </cell>
          <cell r="S5704" t="e">
            <v>#N/A</v>
          </cell>
          <cell r="T5704" t="str">
            <v>hypothetical protein</v>
          </cell>
          <cell r="U5704" t="str">
            <v>IPR029058;IPR000675</v>
          </cell>
          <cell r="V5704" t="str">
            <v>Alpha/Beta hydrolase fold;Cutinase</v>
          </cell>
        </row>
        <row r="5705">
          <cell r="A5705" t="str">
            <v>UMAG_11212</v>
          </cell>
          <cell r="B5705">
            <v>189</v>
          </cell>
          <cell r="C5705">
            <v>522.87855793117706</v>
          </cell>
          <cell r="D5705">
            <v>213.34658625399001</v>
          </cell>
          <cell r="E5705">
            <v>215.60407718663001</v>
          </cell>
          <cell r="F5705">
            <v>334.88276298194</v>
          </cell>
          <cell r="G5705">
            <v>241.10010904756399</v>
          </cell>
          <cell r="H5705">
            <v>264.85227900680098</v>
          </cell>
          <cell r="I5705">
            <v>229.76007629210599</v>
          </cell>
          <cell r="J5705">
            <v>240.68188769987901</v>
          </cell>
          <cell r="K5705">
            <v>8.4501039841334205</v>
          </cell>
          <cell r="L5705">
            <v>49.337016326477901</v>
          </cell>
          <cell r="M5705">
            <v>34.620198660673402</v>
          </cell>
          <cell r="N5705">
            <v>20.463509481998202</v>
          </cell>
          <cell r="O5705">
            <v>37.776764191919099</v>
          </cell>
          <cell r="P5705">
            <v>11.4152368088908</v>
          </cell>
          <cell r="Q5705">
            <v>39.456893244667498</v>
          </cell>
          <cell r="R5705">
            <v>48.6936769910767</v>
          </cell>
          <cell r="S5705" t="str">
            <v>qcr9</v>
          </cell>
          <cell r="T5705" t="str">
            <v>probable QCR9 - ubiquinol--cytochrome-c reductase subunit 9</v>
          </cell>
          <cell r="U5705" t="str">
            <v>IPR008027</v>
          </cell>
          <cell r="V5705" t="str">
            <v>Cytochrome b-c1 complex subunit 9</v>
          </cell>
        </row>
        <row r="5706">
          <cell r="A5706" t="str">
            <v>UMAG_11213</v>
          </cell>
          <cell r="B5706">
            <v>3111</v>
          </cell>
          <cell r="C5706">
            <v>73.945345240280005</v>
          </cell>
          <cell r="D5706">
            <v>94.171606402562404</v>
          </cell>
          <cell r="E5706">
            <v>120.149236840727</v>
          </cell>
          <cell r="F5706">
            <v>130.15964921595099</v>
          </cell>
          <cell r="G5706">
            <v>97.673800918019893</v>
          </cell>
          <cell r="H5706">
            <v>95.217105142800193</v>
          </cell>
          <cell r="I5706">
            <v>104.415741532959</v>
          </cell>
          <cell r="J5706">
            <v>87.349258689971606</v>
          </cell>
          <cell r="K5706">
            <v>43.109216790508597</v>
          </cell>
          <cell r="L5706">
            <v>28.4708837945144</v>
          </cell>
          <cell r="M5706">
            <v>49.3589817167097</v>
          </cell>
          <cell r="N5706">
            <v>20.9149221460838</v>
          </cell>
          <cell r="O5706">
            <v>15.8186169399987</v>
          </cell>
          <cell r="P5706">
            <v>4.2629995610527596</v>
          </cell>
          <cell r="Q5706">
            <v>7.0300859800869597</v>
          </cell>
          <cell r="R5706">
            <v>23.068664831401598</v>
          </cell>
          <cell r="S5706" t="e">
            <v>#N/A</v>
          </cell>
          <cell r="T5706" t="str">
            <v>related to RRP6 - Exonuclease component of the nuclear exosome</v>
          </cell>
          <cell r="U5706" t="str">
            <v>IPR012337;IPR010997;IPR002562;IPR002121;IPR012588</v>
          </cell>
          <cell r="V5706" t="str">
            <v>Ribonuclease H-like domain;HRDC-like;3'-5' exonuclease domain;HRDC domain;Exosome-associated factor Rrp6, N-terminal</v>
          </cell>
        </row>
        <row r="5707">
          <cell r="A5707" t="str">
            <v>UMAG_11214</v>
          </cell>
          <cell r="B5707">
            <v>2325</v>
          </cell>
          <cell r="C5707">
            <v>119.43197307081</v>
          </cell>
          <cell r="D5707">
            <v>94.218299329646101</v>
          </cell>
          <cell r="E5707">
            <v>84.134180590031704</v>
          </cell>
          <cell r="F5707">
            <v>91.388976884071994</v>
          </cell>
          <cell r="G5707">
            <v>83.685670498134499</v>
          </cell>
          <cell r="H5707">
            <v>106.649211369621</v>
          </cell>
          <cell r="I5707">
            <v>110.458294440027</v>
          </cell>
          <cell r="J5707">
            <v>120.79110098482499</v>
          </cell>
          <cell r="K5707">
            <v>5.1141216322368699</v>
          </cell>
          <cell r="L5707">
            <v>12.5577303685654</v>
          </cell>
          <cell r="M5707">
            <v>25.933885505286799</v>
          </cell>
          <cell r="N5707">
            <v>3.2101048638609302</v>
          </cell>
          <cell r="O5707">
            <v>13.9756386004996</v>
          </cell>
          <cell r="P5707">
            <v>10.4710452238985</v>
          </cell>
          <cell r="Q5707">
            <v>16.390390645790799</v>
          </cell>
          <cell r="R5707">
            <v>14.336737757516</v>
          </cell>
          <cell r="S5707" t="e">
            <v>#N/A</v>
          </cell>
          <cell r="T5707" t="str">
            <v>related to conserved oligomeric Golgi complex component 6</v>
          </cell>
          <cell r="U5707" t="str">
            <v>IPR010490</v>
          </cell>
          <cell r="V5707" t="str">
            <v>Conserved oligomeric Golgi complex subunit 6</v>
          </cell>
        </row>
        <row r="5708">
          <cell r="A5708" t="str">
            <v>UMAG_11215</v>
          </cell>
          <cell r="B5708">
            <v>4602</v>
          </cell>
          <cell r="C5708">
            <v>192.567164615888</v>
          </cell>
          <cell r="D5708">
            <v>117.08715134618301</v>
          </cell>
          <cell r="E5708">
            <v>102.992739920519</v>
          </cell>
          <cell r="F5708">
            <v>137.46663044988901</v>
          </cell>
          <cell r="G5708">
            <v>99.211105355171796</v>
          </cell>
          <cell r="H5708">
            <v>103.022365617151</v>
          </cell>
          <cell r="I5708">
            <v>99.272017554393003</v>
          </cell>
          <cell r="J5708">
            <v>77.401076386185096</v>
          </cell>
          <cell r="K5708">
            <v>37.084203318738297</v>
          </cell>
          <cell r="L5708">
            <v>26.130626680518599</v>
          </cell>
          <cell r="M5708">
            <v>38.3120160187338</v>
          </cell>
          <cell r="N5708">
            <v>28.710640281892001</v>
          </cell>
          <cell r="O5708">
            <v>18.370003790405399</v>
          </cell>
          <cell r="P5708">
            <v>7.0270447951130004</v>
          </cell>
          <cell r="Q5708">
            <v>17.721938415625502</v>
          </cell>
          <cell r="R5708">
            <v>6.10791843804419</v>
          </cell>
          <cell r="S5708" t="e">
            <v>#N/A</v>
          </cell>
          <cell r="T5708" t="str">
            <v>related to spindle assembly checkpoint protein</v>
          </cell>
          <cell r="U5708" t="str">
            <v>IPR015661;IPR008271;IPR013212;IPR011009;IPR000719;IPR002290</v>
          </cell>
          <cell r="V5708" t="str">
            <v>Mitotic checkpoint serine/threonine protein kinase Bub1/Mitotic spindle checkpoint component Mad3;Serine/threonine-protein kinase, active site;Mad3/BUB1 homology region 1;Protein kinase-like domain;Protein kinase domain;Serine/threonine/dual specificity protein kinase, catalytic  domain</v>
          </cell>
        </row>
        <row r="5709">
          <cell r="A5709" t="str">
            <v>UMAG_11217</v>
          </cell>
          <cell r="B5709">
            <v>246</v>
          </cell>
          <cell r="C5709">
            <v>231.68615409808601</v>
          </cell>
          <cell r="D5709">
            <v>105.567383851774</v>
          </cell>
          <cell r="E5709">
            <v>94.8103841841818</v>
          </cell>
          <cell r="F5709">
            <v>157.68037541345799</v>
          </cell>
          <cell r="G5709">
            <v>142.985456965395</v>
          </cell>
          <cell r="H5709">
            <v>139.207145573849</v>
          </cell>
          <cell r="I5709">
            <v>116.04149199702999</v>
          </cell>
          <cell r="J5709">
            <v>97.2079336511012</v>
          </cell>
          <cell r="K5709">
            <v>2.97668493695735</v>
          </cell>
          <cell r="L5709">
            <v>16.0569338210959</v>
          </cell>
          <cell r="M5709">
            <v>10.5270053264229</v>
          </cell>
          <cell r="N5709">
            <v>26.919668160627602</v>
          </cell>
          <cell r="O5709">
            <v>15.1281418116216</v>
          </cell>
          <cell r="P5709">
            <v>6.1546126358700901</v>
          </cell>
          <cell r="Q5709">
            <v>2.5349091061343998</v>
          </cell>
          <cell r="R5709">
            <v>11.658105345853301</v>
          </cell>
          <cell r="S5709" t="e">
            <v>#N/A</v>
          </cell>
          <cell r="T5709" t="str">
            <v>hypothetical protein</v>
          </cell>
          <cell r="U5709" t="str">
            <v>IPR008698</v>
          </cell>
          <cell r="V5709" t="str">
            <v>NADH:ubiquinone oxidoreductase, B18 subunit</v>
          </cell>
        </row>
        <row r="5710">
          <cell r="A5710" t="str">
            <v>UMAG_11218</v>
          </cell>
          <cell r="B5710">
            <v>381</v>
          </cell>
          <cell r="C5710">
            <v>133.88567607908001</v>
          </cell>
          <cell r="D5710">
            <v>56.104007222368097</v>
          </cell>
          <cell r="E5710">
            <v>53.638069102908403</v>
          </cell>
          <cell r="F5710">
            <v>98.851074275407399</v>
          </cell>
          <cell r="G5710">
            <v>66.626325209674505</v>
          </cell>
          <cell r="H5710">
            <v>67.526346697513304</v>
          </cell>
          <cell r="I5710">
            <v>56.661659290076003</v>
          </cell>
          <cell r="J5710">
            <v>54.983880781939298</v>
          </cell>
          <cell r="K5710">
            <v>4.1329333180141701</v>
          </cell>
          <cell r="L5710">
            <v>6.2680347156165297</v>
          </cell>
          <cell r="M5710">
            <v>14.274963392359499</v>
          </cell>
          <cell r="N5710">
            <v>3.1836446601443602</v>
          </cell>
          <cell r="O5710">
            <v>8.1238131832599407</v>
          </cell>
          <cell r="P5710">
            <v>3.4334582229220301</v>
          </cell>
          <cell r="Q5710">
            <v>11.241006229380201</v>
          </cell>
          <cell r="R5710">
            <v>11.1002129658124</v>
          </cell>
          <cell r="S5710" t="e">
            <v>#N/A</v>
          </cell>
          <cell r="T5710" t="str">
            <v>hypothetical protein</v>
          </cell>
          <cell r="U5710" t="str">
            <v>IPR020373</v>
          </cell>
          <cell r="V5710" t="str">
            <v>Ribosomal protein S36, mitochondrial</v>
          </cell>
        </row>
        <row r="5711">
          <cell r="A5711" t="str">
            <v>UMAG_11219</v>
          </cell>
          <cell r="B5711">
            <v>1254</v>
          </cell>
          <cell r="C5711">
            <v>94.482830965659602</v>
          </cell>
          <cell r="D5711">
            <v>133.557549535991</v>
          </cell>
          <cell r="E5711">
            <v>127.409948343548</v>
          </cell>
          <cell r="F5711">
            <v>103.505293595113</v>
          </cell>
          <cell r="G5711">
            <v>109.994564989298</v>
          </cell>
          <cell r="H5711">
            <v>126.57049157057</v>
          </cell>
          <cell r="I5711">
            <v>128.37732235563701</v>
          </cell>
          <cell r="J5711">
            <v>139.44467435434299</v>
          </cell>
          <cell r="K5711">
            <v>32.9792825275712</v>
          </cell>
          <cell r="L5711">
            <v>33.5995375387349</v>
          </cell>
          <cell r="M5711">
            <v>4.63306465837604</v>
          </cell>
          <cell r="N5711">
            <v>3.4813501425695801</v>
          </cell>
          <cell r="O5711">
            <v>23.939855807002701</v>
          </cell>
          <cell r="P5711">
            <v>16.920820405401301</v>
          </cell>
          <cell r="Q5711">
            <v>2.3887220617143101</v>
          </cell>
          <cell r="R5711">
            <v>4.7312209169201402</v>
          </cell>
          <cell r="S5711" t="e">
            <v>#N/A</v>
          </cell>
          <cell r="T5711" t="str">
            <v>related to TLG2 - member of the syntaxin family of t-SNAREs</v>
          </cell>
          <cell r="U5711" t="str">
            <v>IPR010989;IPR000727;IPR006011</v>
          </cell>
          <cell r="V5711" t="str">
            <v>t-SNARE;Target SNARE coiled-coil domain;Syntaxin, N-terminal domain</v>
          </cell>
        </row>
        <row r="5712">
          <cell r="A5712" t="str">
            <v>UMAG_11220</v>
          </cell>
          <cell r="B5712">
            <v>2871</v>
          </cell>
          <cell r="C5712">
            <v>162.81814507235899</v>
          </cell>
          <cell r="D5712">
            <v>89.5321786477638</v>
          </cell>
          <cell r="E5712">
            <v>85.918839170182807</v>
          </cell>
          <cell r="F5712">
            <v>135.88370097770101</v>
          </cell>
          <cell r="G5712">
            <v>105.127763075207</v>
          </cell>
          <cell r="H5712">
            <v>104.023626985452</v>
          </cell>
          <cell r="I5712">
            <v>103.841128374231</v>
          </cell>
          <cell r="J5712">
            <v>84.463397265426195</v>
          </cell>
          <cell r="K5712">
            <v>32.743778030063702</v>
          </cell>
          <cell r="L5712">
            <v>14.249350608426001</v>
          </cell>
          <cell r="M5712">
            <v>17.5821932078996</v>
          </cell>
          <cell r="N5712">
            <v>8.6087020597151493</v>
          </cell>
          <cell r="O5712">
            <v>12.3538852368847</v>
          </cell>
          <cell r="P5712">
            <v>1.0773903942929199</v>
          </cell>
          <cell r="Q5712">
            <v>13.689157690980499</v>
          </cell>
          <cell r="R5712">
            <v>22.7271964748588</v>
          </cell>
          <cell r="S5712" t="e">
            <v>#N/A</v>
          </cell>
          <cell r="T5712" t="str">
            <v>related to dolichyl-phosphate-mannose-protein mannosyltransferase</v>
          </cell>
          <cell r="U5712" t="str">
            <v>IPR027005;IPR027004;IPR016093;IPR003342</v>
          </cell>
          <cell r="V5712" t="str">
            <v>Glycosyltransferase 39 like;Dolichyl-phosphate-mannose-protein mannosyltransferase 1/5;MIR motif;Glycosyl transferase, family 39</v>
          </cell>
        </row>
        <row r="5713">
          <cell r="A5713" t="str">
            <v>UMAG_11221</v>
          </cell>
          <cell r="B5713">
            <v>3741</v>
          </cell>
          <cell r="C5713">
            <v>48.621236647231697</v>
          </cell>
          <cell r="D5713">
            <v>40.746927148715301</v>
          </cell>
          <cell r="E5713">
            <v>58.547146869770003</v>
          </cell>
          <cell r="F5713">
            <v>67.000000710534195</v>
          </cell>
          <cell r="G5713">
            <v>44.341665802907499</v>
          </cell>
          <cell r="H5713">
            <v>40.150027598380802</v>
          </cell>
          <cell r="I5713">
            <v>46.554052262223202</v>
          </cell>
          <cell r="J5713">
            <v>36.9093545502108</v>
          </cell>
          <cell r="K5713">
            <v>3.4493889517707501</v>
          </cell>
          <cell r="L5713">
            <v>3.1455700083082299</v>
          </cell>
          <cell r="M5713">
            <v>11.9816117215743</v>
          </cell>
          <cell r="N5713">
            <v>9.2939902419772196</v>
          </cell>
          <cell r="O5713">
            <v>9.88858419318783</v>
          </cell>
          <cell r="P5713">
            <v>5.4865568337874304</v>
          </cell>
          <cell r="Q5713">
            <v>4.7611429848889699</v>
          </cell>
          <cell r="R5713">
            <v>5.4693786497687604</v>
          </cell>
          <cell r="S5713" t="e">
            <v>#N/A</v>
          </cell>
          <cell r="T5713" t="str">
            <v>hypothetical protein</v>
          </cell>
          <cell r="U5713" t="e">
            <v>#N/A</v>
          </cell>
          <cell r="V5713" t="e">
            <v>#N/A</v>
          </cell>
        </row>
        <row r="5714">
          <cell r="A5714" t="str">
            <v>UMAG_11222</v>
          </cell>
          <cell r="B5714">
            <v>2106</v>
          </cell>
          <cell r="C5714">
            <v>116.235148858901</v>
          </cell>
          <cell r="D5714">
            <v>60.676020301755102</v>
          </cell>
          <cell r="E5714">
            <v>103.099079056758</v>
          </cell>
          <cell r="F5714">
            <v>92.767317421832203</v>
          </cell>
          <cell r="G5714">
            <v>108.67213482199</v>
          </cell>
          <cell r="H5714">
            <v>85.572948080167095</v>
          </cell>
          <cell r="I5714">
            <v>91.185331137944701</v>
          </cell>
          <cell r="J5714">
            <v>83.187190350583904</v>
          </cell>
          <cell r="K5714">
            <v>11.662252549438399</v>
          </cell>
          <cell r="L5714">
            <v>13.0378231559023</v>
          </cell>
          <cell r="M5714">
            <v>11.553405037849201</v>
          </cell>
          <cell r="N5714">
            <v>4.6060966501312199</v>
          </cell>
          <cell r="O5714">
            <v>13.7120440007036</v>
          </cell>
          <cell r="P5714">
            <v>17.8796400790451</v>
          </cell>
          <cell r="Q5714">
            <v>4.7245531497510598</v>
          </cell>
          <cell r="R5714">
            <v>5.5953489656967301</v>
          </cell>
          <cell r="S5714" t="e">
            <v>#N/A</v>
          </cell>
          <cell r="T5714" t="str">
            <v>related to MBP1 - transcription factor</v>
          </cell>
          <cell r="U5714" t="str">
            <v>IPR003163;IPR020683;IPR029793;IPR002110;IPR018004</v>
          </cell>
          <cell r="V5714" t="str">
            <v>Transcription regulator HTH, APSES-type DNA-binding domain;Ankyrin repeat-containing domain;MBF transcription factor complex subunit  Mbp1/Res1/Res2;Ankyrin repeat;KilA, N-terminal/APSES-type HTH, DNA-binding</v>
          </cell>
        </row>
        <row r="5715">
          <cell r="A5715" t="str">
            <v>UMAG_11223</v>
          </cell>
          <cell r="B5715">
            <v>489</v>
          </cell>
          <cell r="C5715">
            <v>110.230457963467</v>
          </cell>
          <cell r="D5715">
            <v>49.404333640037699</v>
          </cell>
          <cell r="E5715">
            <v>55.954051169880103</v>
          </cell>
          <cell r="F5715">
            <v>93.130072851798005</v>
          </cell>
          <cell r="G5715">
            <v>53.046740239879597</v>
          </cell>
          <cell r="H5715">
            <v>54.388912303544203</v>
          </cell>
          <cell r="I5715">
            <v>47.9978838321464</v>
          </cell>
          <cell r="J5715">
            <v>45.9608066650041</v>
          </cell>
          <cell r="K5715">
            <v>33.323034751686301</v>
          </cell>
          <cell r="L5715">
            <v>7.5444489354597097</v>
          </cell>
          <cell r="M5715">
            <v>17.4869684654469</v>
          </cell>
          <cell r="N5715">
            <v>10.3267254064552</v>
          </cell>
          <cell r="O5715">
            <v>6.0177367736127598</v>
          </cell>
          <cell r="P5715">
            <v>1.8126431262082501</v>
          </cell>
          <cell r="Q5715">
            <v>2.0569170127548602</v>
          </cell>
          <cell r="R5715">
            <v>9.8820607107111993</v>
          </cell>
          <cell r="S5715" t="e">
            <v>#N/A</v>
          </cell>
          <cell r="T5715" t="str">
            <v>hypothetical protein</v>
          </cell>
          <cell r="U5715" t="e">
            <v>#N/A</v>
          </cell>
          <cell r="V5715" t="e">
            <v>#N/A</v>
          </cell>
        </row>
        <row r="5716">
          <cell r="A5716" t="str">
            <v>UMAG_11224</v>
          </cell>
          <cell r="B5716">
            <v>1260</v>
          </cell>
          <cell r="C5716">
            <v>43.508818051613403</v>
          </cell>
          <cell r="D5716">
            <v>35.537477057296798</v>
          </cell>
          <cell r="E5716">
            <v>43.027437812049897</v>
          </cell>
          <cell r="F5716">
            <v>32.512656157105802</v>
          </cell>
          <cell r="G5716">
            <v>28.304061894197599</v>
          </cell>
          <cell r="H5716">
            <v>37.131584069995696</v>
          </cell>
          <cell r="I5716">
            <v>32.384524059572698</v>
          </cell>
          <cell r="J5716">
            <v>39.165062854475302</v>
          </cell>
          <cell r="K5716">
            <v>4.0612287383082597</v>
          </cell>
          <cell r="L5716">
            <v>3.9379010591888401</v>
          </cell>
          <cell r="M5716">
            <v>16.610556212943699</v>
          </cell>
          <cell r="N5716">
            <v>11.552337978884401</v>
          </cell>
          <cell r="O5716">
            <v>8.0575301534470505</v>
          </cell>
          <cell r="P5716">
            <v>2.8251443322095202</v>
          </cell>
          <cell r="Q5716">
            <v>3.74768855131357</v>
          </cell>
          <cell r="R5716">
            <v>2.6275228567155202</v>
          </cell>
          <cell r="S5716" t="e">
            <v>#N/A</v>
          </cell>
          <cell r="T5716" t="str">
            <v>hypothetical protein</v>
          </cell>
          <cell r="U5716" t="str">
            <v>IPR001452</v>
          </cell>
          <cell r="V5716" t="str">
            <v>SH3 domain</v>
          </cell>
        </row>
        <row r="5717">
          <cell r="A5717" t="str">
            <v>UMAG_11225</v>
          </cell>
          <cell r="B5717">
            <v>1323</v>
          </cell>
          <cell r="C5717">
            <v>187.526845416508</v>
          </cell>
          <cell r="D5717">
            <v>138.89657954780401</v>
          </cell>
          <cell r="E5717">
            <v>134.02719174974999</v>
          </cell>
          <cell r="F5717">
            <v>142.91382984821399</v>
          </cell>
          <cell r="G5717">
            <v>107.25965707601701</v>
          </cell>
          <cell r="H5717">
            <v>118.535028592865</v>
          </cell>
          <cell r="I5717">
            <v>117.23669918733999</v>
          </cell>
          <cell r="J5717">
            <v>121.23476456783899</v>
          </cell>
          <cell r="K5717">
            <v>42.244321587648002</v>
          </cell>
          <cell r="L5717">
            <v>31.4903238082405</v>
          </cell>
          <cell r="M5717">
            <v>14.199276428568499</v>
          </cell>
          <cell r="N5717">
            <v>12.125255025727499</v>
          </cell>
          <cell r="O5717">
            <v>8.7558322336936794</v>
          </cell>
          <cell r="P5717">
            <v>9.1059030847821205</v>
          </cell>
          <cell r="Q5717">
            <v>15.928321223324801</v>
          </cell>
          <cell r="R5717">
            <v>16.540426441787002</v>
          </cell>
          <cell r="S5717" t="e">
            <v>#N/A</v>
          </cell>
          <cell r="T5717" t="str">
            <v>hypothetical protein</v>
          </cell>
          <cell r="U5717" t="str">
            <v>IPR008991</v>
          </cell>
          <cell r="V5717" t="str">
            <v>Translation protein SH3-like domain</v>
          </cell>
        </row>
        <row r="5718">
          <cell r="A5718" t="str">
            <v>UMAG_11226</v>
          </cell>
          <cell r="B5718">
            <v>1581</v>
          </cell>
          <cell r="C5718">
            <v>89.786675372834907</v>
          </cell>
          <cell r="D5718">
            <v>79.490284581981697</v>
          </cell>
          <cell r="E5718">
            <v>68.744628073793194</v>
          </cell>
          <cell r="F5718">
            <v>75.134787271618094</v>
          </cell>
          <cell r="G5718">
            <v>81.065407258844502</v>
          </cell>
          <cell r="H5718">
            <v>70.651050596845096</v>
          </cell>
          <cell r="I5718">
            <v>72.852518424627306</v>
          </cell>
          <cell r="J5718">
            <v>73.663666265543398</v>
          </cell>
          <cell r="K5718">
            <v>8.4492864454839296</v>
          </cell>
          <cell r="L5718">
            <v>28.864947364978701</v>
          </cell>
          <cell r="M5718">
            <v>7.8783552298724704</v>
          </cell>
          <cell r="N5718">
            <v>10.0976760200124</v>
          </cell>
          <cell r="O5718">
            <v>11.1362349254651</v>
          </cell>
          <cell r="P5718">
            <v>10.159892049248</v>
          </cell>
          <cell r="Q5718">
            <v>13.8085564473711</v>
          </cell>
          <cell r="R5718">
            <v>3.24826840510663</v>
          </cell>
          <cell r="S5718" t="e">
            <v>#N/A</v>
          </cell>
          <cell r="T5718" t="str">
            <v>hypothetical protein</v>
          </cell>
          <cell r="U5718" t="str">
            <v>IPR022408;IPR000582;IPR014352</v>
          </cell>
          <cell r="V5718" t="str">
            <v>Acyl-CoA-binding protein, ACBP, conserved site;Acyl-CoA-binding protein, ACBP;FERM/acyl-CoA-binding protein, 3-helical bundle</v>
          </cell>
        </row>
        <row r="5719">
          <cell r="A5719" t="str">
            <v>UMAG_11227</v>
          </cell>
          <cell r="B5719">
            <v>285</v>
          </cell>
          <cell r="C5719">
            <v>73.725546395574398</v>
          </cell>
          <cell r="D5719">
            <v>40.726960778716801</v>
          </cell>
          <cell r="E5719">
            <v>54.978817774569499</v>
          </cell>
          <cell r="F5719">
            <v>50.0482958413576</v>
          </cell>
          <cell r="G5719">
            <v>70.439080029956202</v>
          </cell>
          <cell r="H5719">
            <v>74.999923049008302</v>
          </cell>
          <cell r="I5719">
            <v>72.616181838425007</v>
          </cell>
          <cell r="J5719">
            <v>58.7987803370861</v>
          </cell>
          <cell r="K5719">
            <v>1.81577696116734</v>
          </cell>
          <cell r="L5719">
            <v>13.6843939444526</v>
          </cell>
          <cell r="M5719">
            <v>9.66164505542862</v>
          </cell>
          <cell r="N5719">
            <v>4.8348516136257302</v>
          </cell>
          <cell r="O5719">
            <v>9.2787874821748808</v>
          </cell>
          <cell r="P5719">
            <v>3.1258784259299999</v>
          </cell>
          <cell r="Q5719">
            <v>16.2691996181976</v>
          </cell>
          <cell r="R5719">
            <v>10.4752912462169</v>
          </cell>
          <cell r="S5719" t="str">
            <v>spt4</v>
          </cell>
          <cell r="T5719" t="str">
            <v>probable SPT4 - transcription elongation protein</v>
          </cell>
          <cell r="U5719" t="str">
            <v>IPR016046;IPR029040;IPR022800</v>
          </cell>
          <cell r="V5719" t="str">
            <v>Transcription initiation Spt4-like;RNA polymerase subunit RPABC4/transcription elongation factor Spt4;Spt4/RpoE2 zinc finger</v>
          </cell>
        </row>
        <row r="5720">
          <cell r="A5720" t="str">
            <v>UMAG_11228</v>
          </cell>
          <cell r="B5720">
            <v>1026</v>
          </cell>
          <cell r="C5720">
            <v>50.941386231407897</v>
          </cell>
          <cell r="D5720">
            <v>33.011333310641199</v>
          </cell>
          <cell r="E5720">
            <v>41.284534129948099</v>
          </cell>
          <cell r="F5720">
            <v>73.172412393778501</v>
          </cell>
          <cell r="G5720">
            <v>103.80700902421999</v>
          </cell>
          <cell r="H5720">
            <v>104.065549429356</v>
          </cell>
          <cell r="I5720">
            <v>97.019958865030304</v>
          </cell>
          <cell r="J5720">
            <v>74.524160978143101</v>
          </cell>
          <cell r="K5720">
            <v>4.3572609462538399</v>
          </cell>
          <cell r="L5720">
            <v>16.3819381930217</v>
          </cell>
          <cell r="M5720">
            <v>12.7580672578805</v>
          </cell>
          <cell r="N5720">
            <v>7.0009784166451698</v>
          </cell>
          <cell r="O5720">
            <v>15.8289484910689</v>
          </cell>
          <cell r="P5720">
            <v>5.8038352314977297</v>
          </cell>
          <cell r="Q5720">
            <v>11.6286517732758</v>
          </cell>
          <cell r="R5720">
            <v>4.4049498996491003</v>
          </cell>
          <cell r="S5720" t="e">
            <v>#N/A</v>
          </cell>
          <cell r="T5720" t="str">
            <v>related to CAAX prenyl protease 2</v>
          </cell>
          <cell r="U5720" t="str">
            <v>IPR003675</v>
          </cell>
          <cell r="V5720" t="str">
            <v>CAAX amino terminal protease</v>
          </cell>
        </row>
        <row r="5721">
          <cell r="A5721" t="str">
            <v>UMAG_11229</v>
          </cell>
          <cell r="B5721">
            <v>318</v>
          </cell>
          <cell r="C5721">
            <v>19.617516908155601</v>
          </cell>
          <cell r="D5721">
            <v>64.877888193471406</v>
          </cell>
          <cell r="E5721">
            <v>88.239787523363404</v>
          </cell>
          <cell r="F5721">
            <v>15.902839335016001</v>
          </cell>
          <cell r="G5721">
            <v>9.6410828510604603</v>
          </cell>
          <cell r="H5721">
            <v>10.0831398497322</v>
          </cell>
          <cell r="I5721">
            <v>4.5455222039673799</v>
          </cell>
          <cell r="J5721">
            <v>29.598312649807198</v>
          </cell>
          <cell r="K5721">
            <v>12.084862553751901</v>
          </cell>
          <cell r="L5721">
            <v>5.4469229286901397</v>
          </cell>
          <cell r="M5721">
            <v>42.130507021010899</v>
          </cell>
          <cell r="N5721">
            <v>12.151995989859699</v>
          </cell>
          <cell r="O5721">
            <v>5.1142152062539203</v>
          </cell>
          <cell r="P5721">
            <v>6.2454190733930499</v>
          </cell>
          <cell r="Q5721">
            <v>4.2370845014414096</v>
          </cell>
          <cell r="R5721">
            <v>10.7881111940124</v>
          </cell>
          <cell r="S5721" t="e">
            <v>#N/A</v>
          </cell>
          <cell r="T5721" t="str">
            <v>hypothetical protein</v>
          </cell>
          <cell r="U5721" t="e">
            <v>#N/A</v>
          </cell>
          <cell r="V5721" t="e">
            <v>#N/A</v>
          </cell>
        </row>
        <row r="5722">
          <cell r="A5722" t="str">
            <v>UMAG_11230</v>
          </cell>
          <cell r="B5722">
            <v>2214</v>
          </cell>
          <cell r="C5722">
            <v>86.900861854111895</v>
          </cell>
          <cell r="D5722">
            <v>204.802016310977</v>
          </cell>
          <cell r="E5722">
            <v>222.473628755406</v>
          </cell>
          <cell r="F5722">
            <v>327.53679874537198</v>
          </cell>
          <cell r="G5722">
            <v>441.32125903606601</v>
          </cell>
          <cell r="H5722">
            <v>403.60391214099201</v>
          </cell>
          <cell r="I5722">
            <v>382.76844057810598</v>
          </cell>
          <cell r="J5722">
            <v>331.37516487300798</v>
          </cell>
          <cell r="K5722">
            <v>19.885141019983799</v>
          </cell>
          <cell r="L5722">
            <v>28.3563986080805</v>
          </cell>
          <cell r="M5722">
            <v>39.527619791311103</v>
          </cell>
          <cell r="N5722">
            <v>12.8732288958421</v>
          </cell>
          <cell r="O5722">
            <v>46.819125007062198</v>
          </cell>
          <cell r="P5722">
            <v>18.2857136421364</v>
          </cell>
          <cell r="Q5722">
            <v>3.88443145306017</v>
          </cell>
          <cell r="R5722">
            <v>4.3660220883756198</v>
          </cell>
          <cell r="S5722" t="str">
            <v>pig2</v>
          </cell>
          <cell r="T5722" t="str">
            <v>related to protein disulfide isomerase</v>
          </cell>
          <cell r="U5722" t="str">
            <v>IPR012336;IPR017937;IPR013766</v>
          </cell>
          <cell r="V5722" t="str">
            <v>Thioredoxin-like fold;Thioredoxin, conserved site;Thioredoxin domain</v>
          </cell>
        </row>
        <row r="5723">
          <cell r="A5723" t="str">
            <v>UMAG_11231</v>
          </cell>
          <cell r="B5723">
            <v>1551</v>
          </cell>
          <cell r="C5723">
            <v>192.49490842333401</v>
          </cell>
          <cell r="D5723">
            <v>142.59745127726899</v>
          </cell>
          <cell r="E5723">
            <v>127.26192874813501</v>
          </cell>
          <cell r="F5723">
            <v>120.045797801343</v>
          </cell>
          <cell r="G5723">
            <v>74.324870627169403</v>
          </cell>
          <cell r="H5723">
            <v>85.504085784993904</v>
          </cell>
          <cell r="I5723">
            <v>66.030069391560602</v>
          </cell>
          <cell r="J5723">
            <v>74.480934858515596</v>
          </cell>
          <cell r="K5723">
            <v>14.685540393814399</v>
          </cell>
          <cell r="L5723">
            <v>36.343181731084499</v>
          </cell>
          <cell r="M5723">
            <v>37.110026465325703</v>
          </cell>
          <cell r="N5723">
            <v>13.0948753473723</v>
          </cell>
          <cell r="O5723">
            <v>19.914933007260199</v>
          </cell>
          <cell r="P5723">
            <v>6.2367582264951</v>
          </cell>
          <cell r="Q5723">
            <v>14.4694893679663</v>
          </cell>
          <cell r="R5723">
            <v>3.0697254154091902</v>
          </cell>
          <cell r="S5723" t="e">
            <v>#N/A</v>
          </cell>
          <cell r="T5723" t="str">
            <v>probable bifunctional protein (related to glutathione S-transferase/ probable histidinol dehydrogenase)</v>
          </cell>
          <cell r="U5723" t="str">
            <v>IPR011858;IPR012336;IPR010987;IPR011060;IPR013785;IPR006062;IPR004045</v>
          </cell>
          <cell r="V5723" t="str">
            <v>Phosphoribosylformimino-5-aminoimidazole carboxamide ribotide isomerase, eukaryotic;Thioredoxin-like fold;Glutathione S-transferase, C-terminal-like;Ribulose-phosphate binding barrel;Aldolase-type TIM barrel;Histidine biosynthesis;Glutathione S-transferase, N-terminal</v>
          </cell>
        </row>
        <row r="5724">
          <cell r="A5724" t="str">
            <v>UMAG_11232</v>
          </cell>
          <cell r="B5724">
            <v>1128</v>
          </cell>
          <cell r="C5724">
            <v>3630.0684069542699</v>
          </cell>
          <cell r="D5724">
            <v>1840.8206886340199</v>
          </cell>
          <cell r="E5724">
            <v>2495.7073263326001</v>
          </cell>
          <cell r="F5724">
            <v>3040.65315018102</v>
          </cell>
          <cell r="G5724">
            <v>1951.8425502959999</v>
          </cell>
          <cell r="H5724">
            <v>1768.5063002818399</v>
          </cell>
          <cell r="I5724">
            <v>1722.3904231327399</v>
          </cell>
          <cell r="J5724">
            <v>1627.3000131792701</v>
          </cell>
          <cell r="K5724">
            <v>334.726993946736</v>
          </cell>
          <cell r="L5724">
            <v>165.34455598106501</v>
          </cell>
          <cell r="M5724">
            <v>294.05483371467898</v>
          </cell>
          <cell r="N5724">
            <v>215.419892141188</v>
          </cell>
          <cell r="O5724">
            <v>131.77752526326299</v>
          </cell>
          <cell r="P5724">
            <v>83.547287271876201</v>
          </cell>
          <cell r="Q5724">
            <v>130.51552565276901</v>
          </cell>
          <cell r="R5724">
            <v>133.12752674115299</v>
          </cell>
          <cell r="S5724" t="e">
            <v>#N/A</v>
          </cell>
          <cell r="T5724" t="str">
            <v>probable Actin</v>
          </cell>
          <cell r="U5724" t="str">
            <v>IPR020902;IPR004001;IPR004000</v>
          </cell>
          <cell r="V5724" t="str">
            <v>Actin/actin-like conserved site;Actin, conserved site;Actin family</v>
          </cell>
        </row>
        <row r="5725">
          <cell r="A5725" t="str">
            <v>UMAG_11233</v>
          </cell>
          <cell r="B5725">
            <v>765</v>
          </cell>
          <cell r="C5725">
            <v>4195.7471425518097</v>
          </cell>
          <cell r="D5725">
            <v>1283.0759787530301</v>
          </cell>
          <cell r="E5725">
            <v>1363.2325521734599</v>
          </cell>
          <cell r="F5725">
            <v>2459.3164651724901</v>
          </cell>
          <cell r="G5725">
            <v>1432.9925869081001</v>
          </cell>
          <cell r="H5725">
            <v>1216.0300344796999</v>
          </cell>
          <cell r="I5725">
            <v>912.11484601310303</v>
          </cell>
          <cell r="J5725">
            <v>863.38603536839696</v>
          </cell>
          <cell r="K5725">
            <v>694.94984600127998</v>
          </cell>
          <cell r="L5725">
            <v>204.89617405444099</v>
          </cell>
          <cell r="M5725">
            <v>373.339708667906</v>
          </cell>
          <cell r="N5725">
            <v>122.32291507604801</v>
          </cell>
          <cell r="O5725">
            <v>88.201575465687498</v>
          </cell>
          <cell r="P5725">
            <v>11.7002093875562</v>
          </cell>
          <cell r="Q5725">
            <v>22.3576386380131</v>
          </cell>
          <cell r="R5725">
            <v>236.20579507766399</v>
          </cell>
          <cell r="S5725" t="str">
            <v>rpl2a</v>
          </cell>
          <cell r="T5725" t="str">
            <v>probable RPL2A - ribosomal protein L8.e</v>
          </cell>
          <cell r="U5725" t="str">
            <v>IPR022671;IPR012340;IPR008991;IPR002171;IPR022669;IPR014726;IPR014722;IPR022666</v>
          </cell>
          <cell r="V5725" t="str">
            <v>Ribosomal protein L2, conserved site;Nucleic acid-binding, OB-fold;Translation protein SH3-like domain;Ribosomal protein L2;Ribosomal protein L2, C-terminal;Ribosomal protein L2, domain 3;Ribosomal protein L2 domain 2;Ribosomal Proteins L2, RNA binding domain</v>
          </cell>
        </row>
        <row r="5726">
          <cell r="A5726" t="str">
            <v>UMAG_11234</v>
          </cell>
          <cell r="B5726">
            <v>333</v>
          </cell>
          <cell r="C5726">
            <v>86.946383611071596</v>
          </cell>
          <cell r="D5726">
            <v>81.997217336968205</v>
          </cell>
          <cell r="E5726">
            <v>51.061922830723702</v>
          </cell>
          <cell r="F5726">
            <v>59.572410339622799</v>
          </cell>
          <cell r="G5726">
            <v>43.9331203528169</v>
          </cell>
          <cell r="H5726">
            <v>48.636038666825101</v>
          </cell>
          <cell r="I5726">
            <v>41.472599099278803</v>
          </cell>
          <cell r="J5726">
            <v>49.956498566571803</v>
          </cell>
          <cell r="K5726">
            <v>21.4159373933776</v>
          </cell>
          <cell r="L5726">
            <v>15.5702386079333</v>
          </cell>
          <cell r="M5726">
            <v>13.8101739125946</v>
          </cell>
          <cell r="N5726">
            <v>10.041692944657701</v>
          </cell>
          <cell r="O5726">
            <v>4.5922704366887803</v>
          </cell>
          <cell r="P5726">
            <v>0.55784334466808105</v>
          </cell>
          <cell r="Q5726">
            <v>9.0541808718193</v>
          </cell>
          <cell r="R5726">
            <v>6.6044688323461598</v>
          </cell>
          <cell r="S5726" t="e">
            <v>#N/A</v>
          </cell>
          <cell r="T5726" t="str">
            <v>related to CGR1 - protein involved in processing of the pre-rRNA for the 60S ribosome subunit</v>
          </cell>
          <cell r="U5726" t="str">
            <v>IPR005579</v>
          </cell>
          <cell r="V5726" t="str">
            <v>Cgr1</v>
          </cell>
        </row>
        <row r="5727">
          <cell r="A5727" t="str">
            <v>UMAG_11235</v>
          </cell>
          <cell r="B5727">
            <v>1095</v>
          </cell>
          <cell r="C5727">
            <v>76.250670032083406</v>
          </cell>
          <cell r="D5727">
            <v>254.921184823457</v>
          </cell>
          <cell r="E5727">
            <v>259.95830439864199</v>
          </cell>
          <cell r="F5727">
            <v>152.58930084978999</v>
          </cell>
          <cell r="G5727">
            <v>161.21521191106299</v>
          </cell>
          <cell r="H5727">
            <v>138.47168334144101</v>
          </cell>
          <cell r="I5727">
            <v>114.865707695474</v>
          </cell>
          <cell r="J5727">
            <v>180.906970760447</v>
          </cell>
          <cell r="K5727">
            <v>10.841192870736201</v>
          </cell>
          <cell r="L5727">
            <v>19.7243507124121</v>
          </cell>
          <cell r="M5727">
            <v>90.420616885205504</v>
          </cell>
          <cell r="N5727">
            <v>27.9902839765804</v>
          </cell>
          <cell r="O5727">
            <v>21.110240397738099</v>
          </cell>
          <cell r="P5727">
            <v>2.1065659903320202</v>
          </cell>
          <cell r="Q5727">
            <v>11.2067747207967</v>
          </cell>
          <cell r="R5727">
            <v>52.4677100288799</v>
          </cell>
          <cell r="S5727" t="e">
            <v>#N/A</v>
          </cell>
          <cell r="T5727" t="str">
            <v>related to Protein esc1</v>
          </cell>
          <cell r="U5727" t="str">
            <v>IPR011598</v>
          </cell>
          <cell r="V5727" t="str">
            <v>Myc-type, basic helix-loop-helix (bHLH) domain</v>
          </cell>
        </row>
        <row r="5728">
          <cell r="A5728" t="str">
            <v>UMAG_11237</v>
          </cell>
          <cell r="B5728">
            <v>339</v>
          </cell>
          <cell r="C5728">
            <v>0.46936353159516803</v>
          </cell>
          <cell r="D5728">
            <v>0</v>
          </cell>
          <cell r="E5728">
            <v>0</v>
          </cell>
          <cell r="F5728">
            <v>1.44897927268237</v>
          </cell>
          <cell r="G5728">
            <v>5.4341976588266503</v>
          </cell>
          <cell r="H5728">
            <v>1.6771644251100599</v>
          </cell>
          <cell r="I5728">
            <v>1.4244086811682799</v>
          </cell>
          <cell r="J5728">
            <v>1.62251686882808</v>
          </cell>
          <cell r="K5728">
            <v>0.16796035146778401</v>
          </cell>
          <cell r="L5728">
            <v>0</v>
          </cell>
          <cell r="M5728">
            <v>0</v>
          </cell>
          <cell r="N5728">
            <v>1.4326770279989001</v>
          </cell>
          <cell r="O5728">
            <v>2.4872837264951002</v>
          </cell>
          <cell r="P5728">
            <v>1.53752779416115</v>
          </cell>
          <cell r="Q5728">
            <v>1.39837487581315</v>
          </cell>
          <cell r="R5728">
            <v>1.41491775124243</v>
          </cell>
          <cell r="S5728" t="e">
            <v>#N/A</v>
          </cell>
          <cell r="T5728" t="str">
            <v>hypothetical protein</v>
          </cell>
          <cell r="U5728" t="e">
            <v>#N/A</v>
          </cell>
          <cell r="V5728" t="e">
            <v>#N/A</v>
          </cell>
        </row>
        <row r="5729">
          <cell r="A5729" t="str">
            <v>UMAG_11238</v>
          </cell>
          <cell r="B5729">
            <v>372</v>
          </cell>
          <cell r="C5729">
            <v>867.11316168795202</v>
          </cell>
          <cell r="D5729">
            <v>1013.039274204</v>
          </cell>
          <cell r="E5729">
            <v>882.89666012452096</v>
          </cell>
          <cell r="F5729">
            <v>198.062251742657</v>
          </cell>
          <cell r="G5729">
            <v>304.97367548700299</v>
          </cell>
          <cell r="H5729">
            <v>299.50218852663198</v>
          </cell>
          <cell r="I5729">
            <v>295.793817925307</v>
          </cell>
          <cell r="J5729">
            <v>387.68150822137198</v>
          </cell>
          <cell r="K5729">
            <v>184.637501656002</v>
          </cell>
          <cell r="L5729">
            <v>43.463021622861497</v>
          </cell>
          <cell r="M5729">
            <v>250.62486152870201</v>
          </cell>
          <cell r="N5729">
            <v>27.818218371735</v>
          </cell>
          <cell r="O5729">
            <v>56.992620094115502</v>
          </cell>
          <cell r="P5729">
            <v>24.839791153149001</v>
          </cell>
          <cell r="Q5729">
            <v>8.5108533789313707</v>
          </cell>
          <cell r="R5729">
            <v>45.515450021173201</v>
          </cell>
          <cell r="S5729" t="e">
            <v>#N/A</v>
          </cell>
          <cell r="T5729" t="str">
            <v>hypothetical protein</v>
          </cell>
          <cell r="U5729" t="str">
            <v>IPR019783</v>
          </cell>
          <cell r="V5729" t="str">
            <v>Ribosome maturation protein SBDS, N-terminal</v>
          </cell>
        </row>
        <row r="5730">
          <cell r="A5730" t="str">
            <v>UMAG_11239</v>
          </cell>
          <cell r="B5730">
            <v>4047</v>
          </cell>
          <cell r="C5730">
            <v>147.50499685890301</v>
          </cell>
          <cell r="D5730">
            <v>192.21240062958401</v>
          </cell>
          <cell r="E5730">
            <v>185.537990775173</v>
          </cell>
          <cell r="F5730">
            <v>111.12108149978</v>
          </cell>
          <cell r="G5730">
            <v>118.127255111536</v>
          </cell>
          <cell r="H5730">
            <v>118.898754487586</v>
          </cell>
          <cell r="I5730">
            <v>136.944393690288</v>
          </cell>
          <cell r="J5730">
            <v>154.80501096639799</v>
          </cell>
          <cell r="K5730">
            <v>9.9633203914770405</v>
          </cell>
          <cell r="L5730">
            <v>15.0624649588939</v>
          </cell>
          <cell r="M5730">
            <v>2.2263522346331102</v>
          </cell>
          <cell r="N5730">
            <v>10.9407800685907</v>
          </cell>
          <cell r="O5730">
            <v>19.3969308881803</v>
          </cell>
          <cell r="P5730">
            <v>7.1062619465393499</v>
          </cell>
          <cell r="Q5730">
            <v>15.958817131295399</v>
          </cell>
          <cell r="R5730">
            <v>29.5046202127584</v>
          </cell>
          <cell r="S5730" t="e">
            <v>#N/A</v>
          </cell>
          <cell r="T5730" t="str">
            <v>hypothetical protein</v>
          </cell>
          <cell r="U5730" t="str">
            <v>IPR001138</v>
          </cell>
          <cell r="V5730" t="str">
            <v>Zn(2)-C6 fungal-type DNA-binding domain</v>
          </cell>
        </row>
        <row r="5731">
          <cell r="A5731" t="str">
            <v>UMAG_11241</v>
          </cell>
          <cell r="B5731">
            <v>1566</v>
          </cell>
          <cell r="C5731">
            <v>216.791667493641</v>
          </cell>
          <cell r="D5731">
            <v>369.65266194630101</v>
          </cell>
          <cell r="E5731">
            <v>399.30283215475498</v>
          </cell>
          <cell r="F5731">
            <v>134.44428346037299</v>
          </cell>
          <cell r="G5731">
            <v>204.910537015031</v>
          </cell>
          <cell r="H5731">
            <v>222.14370412011601</v>
          </cell>
          <cell r="I5731">
            <v>260.16071790583999</v>
          </cell>
          <cell r="J5731">
            <v>377.35672977009398</v>
          </cell>
          <cell r="K5731">
            <v>99.233919502025898</v>
          </cell>
          <cell r="L5731">
            <v>116.277581620644</v>
          </cell>
          <cell r="M5731">
            <v>54.010891409545501</v>
          </cell>
          <cell r="N5731">
            <v>17.272315195529298</v>
          </cell>
          <cell r="O5731">
            <v>3.31941966865875</v>
          </cell>
          <cell r="P5731">
            <v>15.494517976772901</v>
          </cell>
          <cell r="Q5731">
            <v>57.1322437181758</v>
          </cell>
          <cell r="R5731">
            <v>46.941934697457597</v>
          </cell>
          <cell r="S5731" t="e">
            <v>#N/A</v>
          </cell>
          <cell r="T5731" t="str">
            <v>related to aldehyde dehydrogenase [NAD(P)]</v>
          </cell>
          <cell r="U5731" t="str">
            <v>IPR016161;IPR029510;IPR012394;IPR015590;IPR016162;IPR016163</v>
          </cell>
          <cell r="V5731" t="str">
            <v>Aldehyde/histidinol dehydrogenase;Aldehyde dehydrogenase, glutamic acid active site;Aldehyde dehydrogenase NAD(P)-dependent;Aldehyde dehydrogenase domain;Aldehyde dehydrogenase N-terminal domain;Aldehyde dehydrogenase, C-terminal</v>
          </cell>
        </row>
        <row r="5732">
          <cell r="A5732" t="str">
            <v>UMAG_11242</v>
          </cell>
          <cell r="B5732">
            <v>267</v>
          </cell>
          <cell r="C5732">
            <v>1.5307621075711099E-2</v>
          </cell>
          <cell r="D5732">
            <v>0</v>
          </cell>
          <cell r="E5732">
            <v>0</v>
          </cell>
          <cell r="F5732">
            <v>0</v>
          </cell>
          <cell r="G5732">
            <v>0</v>
          </cell>
          <cell r="H5732">
            <v>0</v>
          </cell>
          <cell r="I5732">
            <v>0</v>
          </cell>
          <cell r="J5732">
            <v>0</v>
          </cell>
          <cell r="K5732">
            <v>2.6513577446143799E-2</v>
          </cell>
          <cell r="L5732">
            <v>0</v>
          </cell>
          <cell r="M5732">
            <v>0</v>
          </cell>
          <cell r="N5732">
            <v>0</v>
          </cell>
          <cell r="O5732">
            <v>0</v>
          </cell>
          <cell r="P5732">
            <v>0</v>
          </cell>
          <cell r="Q5732">
            <v>0</v>
          </cell>
          <cell r="R5732">
            <v>0</v>
          </cell>
          <cell r="S5732" t="e">
            <v>#N/A</v>
          </cell>
          <cell r="T5732" t="str">
            <v>hypothetical protein</v>
          </cell>
          <cell r="U5732" t="e">
            <v>#N/A</v>
          </cell>
          <cell r="V5732" t="e">
            <v>#N/A</v>
          </cell>
        </row>
        <row r="5733">
          <cell r="A5733" t="str">
            <v>UMAG_11243</v>
          </cell>
          <cell r="B5733">
            <v>1011</v>
          </cell>
          <cell r="C5733">
            <v>103.41392002684501</v>
          </cell>
          <cell r="D5733">
            <v>126.813549903862</v>
          </cell>
          <cell r="E5733">
            <v>105.85798296711801</v>
          </cell>
          <cell r="F5733">
            <v>64.875799208074199</v>
          </cell>
          <cell r="G5733">
            <v>57.909350866106401</v>
          </cell>
          <cell r="H5733">
            <v>65.941683941483205</v>
          </cell>
          <cell r="I5733">
            <v>76.565978150546997</v>
          </cell>
          <cell r="J5733">
            <v>91.670745622284798</v>
          </cell>
          <cell r="K5733">
            <v>13.002348175246</v>
          </cell>
          <cell r="L5733">
            <v>40.897607341088801</v>
          </cell>
          <cell r="M5733">
            <v>2.02637561919222</v>
          </cell>
          <cell r="N5733">
            <v>7.68356050834974</v>
          </cell>
          <cell r="O5733">
            <v>16.0761421536086</v>
          </cell>
          <cell r="P5733">
            <v>10.870187252883801</v>
          </cell>
          <cell r="Q5733">
            <v>13.9852264495106</v>
          </cell>
          <cell r="R5733">
            <v>11.201313204912701</v>
          </cell>
          <cell r="S5733" t="e">
            <v>#N/A</v>
          </cell>
          <cell r="T5733" t="str">
            <v>related to ISA1 - Fe/S cluster assembly protein</v>
          </cell>
          <cell r="U5733" t="str">
            <v>IPR000361;IPR017870;IPR016092</v>
          </cell>
          <cell r="V5733" t="str">
            <v>FeS cluster biogenesis;FeS cluster insertion, C-terminal, conserved site;FeS cluster insertion protein</v>
          </cell>
        </row>
        <row r="5734">
          <cell r="A5734" t="str">
            <v>UMAG_11244</v>
          </cell>
          <cell r="B5734">
            <v>2142</v>
          </cell>
          <cell r="C5734">
            <v>1.11500340249302</v>
          </cell>
          <cell r="D5734">
            <v>35.722977711445601</v>
          </cell>
          <cell r="E5734">
            <v>44.161611440293399</v>
          </cell>
          <cell r="F5734">
            <v>4.2597086324439299</v>
          </cell>
          <cell r="G5734">
            <v>1.9781556013010699</v>
          </cell>
          <cell r="H5734">
            <v>3.3751284875963798</v>
          </cell>
          <cell r="I5734">
            <v>1.86347193910867</v>
          </cell>
          <cell r="J5734">
            <v>2.7867269472925398</v>
          </cell>
          <cell r="K5734">
            <v>0.40467238850582199</v>
          </cell>
          <cell r="L5734">
            <v>19.3806644383391</v>
          </cell>
          <cell r="M5734">
            <v>5.7104378788689898</v>
          </cell>
          <cell r="N5734">
            <v>1.5502005168903601</v>
          </cell>
          <cell r="O5734">
            <v>2.0721408876097702</v>
          </cell>
          <cell r="P5734">
            <v>1.5286244065794301</v>
          </cell>
          <cell r="Q5734">
            <v>3.22762807701511</v>
          </cell>
          <cell r="R5734">
            <v>0.45568036427719699</v>
          </cell>
          <cell r="S5734" t="e">
            <v>#N/A</v>
          </cell>
          <cell r="T5734" t="str">
            <v>related to FRE4 - Ferric reductase</v>
          </cell>
          <cell r="U5734" t="str">
            <v>IPR013130;IPR013121;IPR013112</v>
          </cell>
          <cell r="V5734" t="str">
            <v>Ferric reductase transmembrane component-like domain;Ferric reductase, NAD binding;FAD-binding 8</v>
          </cell>
        </row>
        <row r="5735">
          <cell r="A5735" t="str">
            <v>UMAG_11245</v>
          </cell>
          <cell r="B5735">
            <v>2739</v>
          </cell>
          <cell r="C5735">
            <v>9.1607481095061602E-2</v>
          </cell>
          <cell r="D5735">
            <v>8.4735173361298699</v>
          </cell>
          <cell r="E5735">
            <v>3.6865024951857901</v>
          </cell>
          <cell r="F5735">
            <v>1.4323888220013301</v>
          </cell>
          <cell r="G5735">
            <v>92.4204539255703</v>
          </cell>
          <cell r="H5735">
            <v>50.177163133189197</v>
          </cell>
          <cell r="I5735">
            <v>76.712042835403807</v>
          </cell>
          <cell r="J5735">
            <v>44.791381195448203</v>
          </cell>
          <cell r="K5735">
            <v>4.05407370808782E-2</v>
          </cell>
          <cell r="L5735">
            <v>8.0938490154730403</v>
          </cell>
          <cell r="M5735">
            <v>3.7972305084891298</v>
          </cell>
          <cell r="N5735">
            <v>2.4809702159000402</v>
          </cell>
          <cell r="O5735">
            <v>31.746488309021402</v>
          </cell>
          <cell r="P5735">
            <v>18.7055644249286</v>
          </cell>
          <cell r="Q5735">
            <v>1.26229742098972</v>
          </cell>
          <cell r="R5735">
            <v>22.128199607048199</v>
          </cell>
          <cell r="S5735" t="e">
            <v>#N/A</v>
          </cell>
          <cell r="T5735" t="str">
            <v>related to FRE6 - Ferric reductase</v>
          </cell>
          <cell r="U5735" t="str">
            <v>IPR013130;IPR013121;IPR013112</v>
          </cell>
          <cell r="V5735" t="str">
            <v>Ferric reductase transmembrane component-like domain;Ferric reductase, NAD binding;FAD-binding 8</v>
          </cell>
        </row>
        <row r="5736">
          <cell r="A5736" t="str">
            <v>UMAG_11246</v>
          </cell>
          <cell r="B5736">
            <v>1995</v>
          </cell>
          <cell r="C5736">
            <v>181.83912705656601</v>
          </cell>
          <cell r="D5736">
            <v>101.104228944455</v>
          </cell>
          <cell r="E5736">
            <v>106.82031959470601</v>
          </cell>
          <cell r="F5736">
            <v>62.0413511773016</v>
          </cell>
          <cell r="G5736">
            <v>70.677754112991906</v>
          </cell>
          <cell r="H5736">
            <v>90.5660049864276</v>
          </cell>
          <cell r="I5736">
            <v>68.7446163769756</v>
          </cell>
          <cell r="J5736">
            <v>87.626792331125102</v>
          </cell>
          <cell r="K5736">
            <v>66.642160314913994</v>
          </cell>
          <cell r="L5736">
            <v>23.363125614472899</v>
          </cell>
          <cell r="M5736">
            <v>30.7502616370639</v>
          </cell>
          <cell r="N5736">
            <v>7.8325899437753703</v>
          </cell>
          <cell r="O5736">
            <v>14.0667225443928</v>
          </cell>
          <cell r="P5736">
            <v>7.2918792008761804</v>
          </cell>
          <cell r="Q5736">
            <v>3.3840062814062399</v>
          </cell>
          <cell r="R5736">
            <v>9.1396519913969101</v>
          </cell>
          <cell r="S5736" t="e">
            <v>#N/A</v>
          </cell>
          <cell r="T5736" t="str">
            <v>related to BZZ1 - Myo3/5p-Bee1p-Vrp1p actin assembly complex component</v>
          </cell>
          <cell r="U5736" t="str">
            <v>IPR001452;IPR002219;IPR001060;IPR020454</v>
          </cell>
          <cell r="V5736" t="str">
            <v>SH3 domain;Protein kinase C-like, phorbol ester/diacylglycerol-binding domain;FCH domain;Diacylglycerol/phorbol-ester binding</v>
          </cell>
        </row>
        <row r="5737">
          <cell r="A5737" t="str">
            <v>UMAG_11247</v>
          </cell>
          <cell r="B5737">
            <v>1050</v>
          </cell>
          <cell r="C5737">
            <v>36.186025421185697</v>
          </cell>
          <cell r="D5737">
            <v>15.4735545534338</v>
          </cell>
          <cell r="E5737">
            <v>16.825645247744198</v>
          </cell>
          <cell r="F5737">
            <v>26.9588853593688</v>
          </cell>
          <cell r="G5737">
            <v>37.021036237765699</v>
          </cell>
          <cell r="H5737">
            <v>36.156616214659401</v>
          </cell>
          <cell r="I5737">
            <v>39.055463156800698</v>
          </cell>
          <cell r="J5737">
            <v>36.975291866225596</v>
          </cell>
          <cell r="K5737">
            <v>3.9551599722451698</v>
          </cell>
          <cell r="L5737">
            <v>2.28268106436806</v>
          </cell>
          <cell r="M5737">
            <v>5.1364844622248498</v>
          </cell>
          <cell r="N5737">
            <v>3.8198740545902101</v>
          </cell>
          <cell r="O5737">
            <v>2.53601182326073</v>
          </cell>
          <cell r="P5737">
            <v>7.2441802153466996</v>
          </cell>
          <cell r="Q5737">
            <v>8.2743383938552793</v>
          </cell>
          <cell r="R5737">
            <v>3.58997384978391</v>
          </cell>
          <cell r="S5737" t="e">
            <v>#N/A</v>
          </cell>
          <cell r="T5737" t="str">
            <v>related to Smad nuclear interacting protein 1</v>
          </cell>
          <cell r="U5737" t="str">
            <v>IPR008984;IPR000253</v>
          </cell>
          <cell r="V5737" t="str">
            <v>SMAD/FHA domain;Forkhead-associated (FHA) domain</v>
          </cell>
        </row>
        <row r="5738">
          <cell r="A5738" t="str">
            <v>UMAG_11248</v>
          </cell>
          <cell r="B5738">
            <v>1494</v>
          </cell>
          <cell r="C5738">
            <v>87.732265901816902</v>
          </cell>
          <cell r="D5738">
            <v>151.49144465962499</v>
          </cell>
          <cell r="E5738">
            <v>62.694434262275898</v>
          </cell>
          <cell r="F5738">
            <v>69.051129943046902</v>
          </cell>
          <cell r="G5738">
            <v>118.74304776479001</v>
          </cell>
          <cell r="H5738">
            <v>123.632152471846</v>
          </cell>
          <cell r="I5738">
            <v>133.437909528202</v>
          </cell>
          <cell r="J5738">
            <v>106.89368493651</v>
          </cell>
          <cell r="K5738">
            <v>13.960660418891401</v>
          </cell>
          <cell r="L5738">
            <v>33.165512766836898</v>
          </cell>
          <cell r="M5738">
            <v>25.530384453707399</v>
          </cell>
          <cell r="N5738">
            <v>9.7475348290154091</v>
          </cell>
          <cell r="O5738">
            <v>18.170712916192301</v>
          </cell>
          <cell r="P5738">
            <v>12.652827581244599</v>
          </cell>
          <cell r="Q5738">
            <v>9.1156197030564101</v>
          </cell>
          <cell r="R5738">
            <v>11.1042620352356</v>
          </cell>
          <cell r="S5738" t="e">
            <v>#N/A</v>
          </cell>
          <cell r="T5738" t="str">
            <v>hypothetical protein</v>
          </cell>
          <cell r="U5738" t="str">
            <v>IPR021047</v>
          </cell>
          <cell r="V5738" t="str">
            <v>Mannosyltransferase 1, CMT1</v>
          </cell>
        </row>
        <row r="5739">
          <cell r="A5739" t="str">
            <v>UMAG_11249</v>
          </cell>
          <cell r="B5739">
            <v>1488</v>
          </cell>
          <cell r="C5739">
            <v>21.264141828102499</v>
          </cell>
          <cell r="D5739">
            <v>128.200164653135</v>
          </cell>
          <cell r="E5739">
            <v>46.377283161211601</v>
          </cell>
          <cell r="F5739">
            <v>2.8287454545085899</v>
          </cell>
          <cell r="G5739">
            <v>4.88381371582377</v>
          </cell>
          <cell r="H5739">
            <v>6.4079770561525997</v>
          </cell>
          <cell r="I5739">
            <v>4.3610220620971099</v>
          </cell>
          <cell r="J5739">
            <v>9.9527853605823804</v>
          </cell>
          <cell r="K5739">
            <v>8.4088002160584896</v>
          </cell>
          <cell r="L5739">
            <v>75.846324399254698</v>
          </cell>
          <cell r="M5739">
            <v>12.2710591326956</v>
          </cell>
          <cell r="N5739">
            <v>0.15672884452191899</v>
          </cell>
          <cell r="O5739">
            <v>2.6788744984739599</v>
          </cell>
          <cell r="P5739">
            <v>2.2899258977158499</v>
          </cell>
          <cell r="Q5739">
            <v>1.55848476288168</v>
          </cell>
          <cell r="R5739">
            <v>1.8481191472634799</v>
          </cell>
          <cell r="S5739" t="e">
            <v>#N/A</v>
          </cell>
          <cell r="T5739" t="str">
            <v>related to cyclopropane-fatty-acyl-phospholipid synthase</v>
          </cell>
          <cell r="U5739" t="str">
            <v>IPR029063;IPR003333</v>
          </cell>
          <cell r="V5739" t="str">
            <v>S-adenosyl-L-methionine-dependent methyltransferase;Mycolic acid cyclopropane synthase</v>
          </cell>
        </row>
        <row r="5740">
          <cell r="A5740" t="str">
            <v>UMAG_11250</v>
          </cell>
          <cell r="B5740">
            <v>453</v>
          </cell>
          <cell r="C5740">
            <v>0.45094396711454499</v>
          </cell>
          <cell r="D5740">
            <v>0</v>
          </cell>
          <cell r="E5740">
            <v>2.3100277156611</v>
          </cell>
          <cell r="F5740">
            <v>32.7728185448454</v>
          </cell>
          <cell r="G5740">
            <v>360.79425426157599</v>
          </cell>
          <cell r="H5740">
            <v>121.493335393187</v>
          </cell>
          <cell r="I5740">
            <v>39.936559040910097</v>
          </cell>
          <cell r="J5740">
            <v>11.061544087883</v>
          </cell>
          <cell r="K5740">
            <v>4.9679655427189703E-2</v>
          </cell>
          <cell r="L5740">
            <v>0</v>
          </cell>
          <cell r="M5740">
            <v>2.0005626227428501</v>
          </cell>
          <cell r="N5740">
            <v>10.917009887268801</v>
          </cell>
          <cell r="O5740">
            <v>64.477655121561099</v>
          </cell>
          <cell r="P5740">
            <v>26.430509600299601</v>
          </cell>
          <cell r="Q5740">
            <v>16.130324769823201</v>
          </cell>
          <cell r="R5740">
            <v>5.3579318891991301</v>
          </cell>
          <cell r="S5740" t="str">
            <v>mig2-3</v>
          </cell>
          <cell r="T5740" t="str">
            <v>Mig2-3</v>
          </cell>
          <cell r="U5740" t="e">
            <v>#N/A</v>
          </cell>
          <cell r="V5740" t="e">
            <v>#N/A</v>
          </cell>
        </row>
        <row r="5741">
          <cell r="A5741" t="str">
            <v>UMAG_11251</v>
          </cell>
          <cell r="B5741">
            <v>303</v>
          </cell>
          <cell r="C5741">
            <v>2.9182202534925099</v>
          </cell>
          <cell r="D5741">
            <v>0.77463324014026902</v>
          </cell>
          <cell r="E5741">
            <v>4.9448038747251601</v>
          </cell>
          <cell r="F5741">
            <v>0.44285639523903397</v>
          </cell>
          <cell r="G5741">
            <v>1.37765686037185</v>
          </cell>
          <cell r="H5741">
            <v>1.02044515991547</v>
          </cell>
          <cell r="I5741">
            <v>2.18199571516285</v>
          </cell>
          <cell r="J5741">
            <v>1.79107838763061</v>
          </cell>
          <cell r="K5741">
            <v>2.0270769281874599</v>
          </cell>
          <cell r="L5741">
            <v>1.3417041291546501</v>
          </cell>
          <cell r="M5741">
            <v>5.8334032676968199</v>
          </cell>
          <cell r="N5741">
            <v>0.76704977701081001</v>
          </cell>
          <cell r="O5741">
            <v>2.38617167755987</v>
          </cell>
          <cell r="P5741">
            <v>1.0278884056467801</v>
          </cell>
          <cell r="Q5741">
            <v>1.7673133643341901</v>
          </cell>
          <cell r="R5741">
            <v>0.51280816302840504</v>
          </cell>
          <cell r="S5741" t="e">
            <v>#N/A</v>
          </cell>
          <cell r="T5741" t="str">
            <v>hypothetical protein</v>
          </cell>
          <cell r="U5741" t="e">
            <v>#N/A</v>
          </cell>
          <cell r="V5741" t="e">
            <v>#N/A</v>
          </cell>
        </row>
        <row r="5742">
          <cell r="A5742" t="str">
            <v>UMAG_11253</v>
          </cell>
          <cell r="B5742">
            <v>1716</v>
          </cell>
          <cell r="C5742">
            <v>107.63099659957901</v>
          </cell>
          <cell r="D5742">
            <v>154.47672613831699</v>
          </cell>
          <cell r="E5742">
            <v>168.26843561893801</v>
          </cell>
          <cell r="F5742">
            <v>178.90287583950399</v>
          </cell>
          <cell r="G5742">
            <v>181.26602983175999</v>
          </cell>
          <cell r="H5742">
            <v>127.153638574986</v>
          </cell>
          <cell r="I5742">
            <v>121.97908973936801</v>
          </cell>
          <cell r="J5742">
            <v>117.06311308436</v>
          </cell>
          <cell r="K5742">
            <v>17.250929959531</v>
          </cell>
          <cell r="L5742">
            <v>35.171159432952599</v>
          </cell>
          <cell r="M5742">
            <v>34.441291998493099</v>
          </cell>
          <cell r="N5742">
            <v>13.964073445791101</v>
          </cell>
          <cell r="O5742">
            <v>19.586100697543301</v>
          </cell>
          <cell r="P5742">
            <v>23.5631471323419</v>
          </cell>
          <cell r="Q5742">
            <v>23.6530393303238</v>
          </cell>
          <cell r="R5742">
            <v>32.351266041151398</v>
          </cell>
          <cell r="S5742" t="e">
            <v>#N/A</v>
          </cell>
          <cell r="T5742" t="str">
            <v>hypothetical protein</v>
          </cell>
          <cell r="U5742" t="e">
            <v>#N/A</v>
          </cell>
          <cell r="V5742" t="e">
            <v>#N/A</v>
          </cell>
        </row>
        <row r="5743">
          <cell r="A5743" t="str">
            <v>UMAG_11254</v>
          </cell>
          <cell r="B5743">
            <v>309</v>
          </cell>
          <cell r="C5743">
            <v>252.46828020122501</v>
          </cell>
          <cell r="D5743">
            <v>117.591370506348</v>
          </cell>
          <cell r="E5743">
            <v>115.741636365258</v>
          </cell>
          <cell r="F5743">
            <v>154.41315002091301</v>
          </cell>
          <cell r="G5743">
            <v>80.453887445506098</v>
          </cell>
          <cell r="H5743">
            <v>77.670984737756896</v>
          </cell>
          <cell r="I5743">
            <v>58.340877830052101</v>
          </cell>
          <cell r="J5743">
            <v>74.056240654312205</v>
          </cell>
          <cell r="K5743">
            <v>11.8910838133348</v>
          </cell>
          <cell r="L5743">
            <v>18.183460684395801</v>
          </cell>
          <cell r="M5743">
            <v>12.4537465058026</v>
          </cell>
          <cell r="N5743">
            <v>23.808448227789999</v>
          </cell>
          <cell r="O5743">
            <v>10.9610138017603</v>
          </cell>
          <cell r="P5743">
            <v>9.8657295142647197</v>
          </cell>
          <cell r="Q5743">
            <v>9.7659463807696394</v>
          </cell>
          <cell r="R5743">
            <v>10.1109968909168</v>
          </cell>
          <cell r="S5743" t="e">
            <v>#N/A</v>
          </cell>
          <cell r="T5743" t="str">
            <v>hypothetical protein</v>
          </cell>
          <cell r="U5743" t="str">
            <v>IPR005349</v>
          </cell>
          <cell r="V5743" t="str">
            <v>Uncharacterised protein family UPF0136, Transmembrane</v>
          </cell>
        </row>
        <row r="5744">
          <cell r="A5744" t="str">
            <v>UMAG_11255</v>
          </cell>
          <cell r="B5744">
            <v>456</v>
          </cell>
          <cell r="C5744">
            <v>2.1073780734629901</v>
          </cell>
          <cell r="D5744">
            <v>46.440630030299801</v>
          </cell>
          <cell r="E5744">
            <v>12.317808865096699</v>
          </cell>
          <cell r="F5744">
            <v>15.6785100867625</v>
          </cell>
          <cell r="G5744">
            <v>42.590284378046199</v>
          </cell>
          <cell r="H5744">
            <v>36.150476000767199</v>
          </cell>
          <cell r="I5744">
            <v>28.699395327093601</v>
          </cell>
          <cell r="J5744">
            <v>18.3489911683514</v>
          </cell>
          <cell r="K5744">
            <v>0.76743738365044001</v>
          </cell>
          <cell r="L5744">
            <v>14.3629558085283</v>
          </cell>
          <cell r="M5744">
            <v>12.4479410590789</v>
          </cell>
          <cell r="N5744">
            <v>4.3932798531424604</v>
          </cell>
          <cell r="O5744">
            <v>6.2052462119015397</v>
          </cell>
          <cell r="P5744">
            <v>12.1667036123042</v>
          </cell>
          <cell r="Q5744">
            <v>5.6483110135028598</v>
          </cell>
          <cell r="R5744">
            <v>3.7577710395160899</v>
          </cell>
          <cell r="S5744" t="e">
            <v>#N/A</v>
          </cell>
          <cell r="T5744" t="str">
            <v>hypothetical protein</v>
          </cell>
          <cell r="U5744" t="e">
            <v>#N/A</v>
          </cell>
          <cell r="V5744" t="e">
            <v>#N/A</v>
          </cell>
        </row>
        <row r="5745">
          <cell r="A5745" t="str">
            <v>UMAG_11256</v>
          </cell>
          <cell r="B5745">
            <v>1053</v>
          </cell>
          <cell r="C5745">
            <v>166.60820326755501</v>
          </cell>
          <cell r="D5745">
            <v>451.58277879911901</v>
          </cell>
          <cell r="E5745">
            <v>722.03060869840499</v>
          </cell>
          <cell r="F5745">
            <v>96.411236456900696</v>
          </cell>
          <cell r="G5745">
            <v>205.48052948336201</v>
          </cell>
          <cell r="H5745">
            <v>195.81952502753799</v>
          </cell>
          <cell r="I5745">
            <v>160.24773106276101</v>
          </cell>
          <cell r="J5745">
            <v>338.57852172921298</v>
          </cell>
          <cell r="K5745">
            <v>85.117705774484307</v>
          </cell>
          <cell r="L5745">
            <v>47.233150349598297</v>
          </cell>
          <cell r="M5745">
            <v>374.24070043739698</v>
          </cell>
          <cell r="N5745">
            <v>14.325351231663699</v>
          </cell>
          <cell r="O5745">
            <v>41.357931233393501</v>
          </cell>
          <cell r="P5745">
            <v>54.615121256307901</v>
          </cell>
          <cell r="Q5745">
            <v>52.295866446191397</v>
          </cell>
          <cell r="R5745">
            <v>77.412871996831399</v>
          </cell>
          <cell r="S5745" t="e">
            <v>#N/A</v>
          </cell>
          <cell r="T5745" t="str">
            <v>related to D-arabinitol 2-dehydrogenase</v>
          </cell>
          <cell r="U5745" t="str">
            <v>IPR020904;IPR016040;IPR002347;IPR002198</v>
          </cell>
          <cell r="V5745" t="str">
            <v>Short-chain dehydrogenase/reductase, conserved site;NAD(P)-binding domain;Glucose/ribitol dehydrogenase;Short-chain dehydrogenase/reductase SDR</v>
          </cell>
        </row>
        <row r="5746">
          <cell r="A5746" t="str">
            <v>UMAG_11257</v>
          </cell>
          <cell r="B5746">
            <v>537</v>
          </cell>
          <cell r="C5746">
            <v>152.915253459935</v>
          </cell>
          <cell r="D5746">
            <v>73.079379950669306</v>
          </cell>
          <cell r="E5746">
            <v>87.774036339834396</v>
          </cell>
          <cell r="F5746">
            <v>105.01920902645401</v>
          </cell>
          <cell r="G5746">
            <v>73.294623346552598</v>
          </cell>
          <cell r="H5746">
            <v>86.882508580729606</v>
          </cell>
          <cell r="I5746">
            <v>69.223968514050497</v>
          </cell>
          <cell r="J5746">
            <v>66.536261304460396</v>
          </cell>
          <cell r="K5746">
            <v>24.045680862378699</v>
          </cell>
          <cell r="L5746">
            <v>12.974808906881499</v>
          </cell>
          <cell r="M5746">
            <v>8.8912342147943093</v>
          </cell>
          <cell r="N5746">
            <v>5.5789705108544698</v>
          </cell>
          <cell r="O5746">
            <v>11.53365422789</v>
          </cell>
          <cell r="P5746">
            <v>9.3763563241793495</v>
          </cell>
          <cell r="Q5746">
            <v>10.459417168264601</v>
          </cell>
          <cell r="R5746">
            <v>9.6932991226067902</v>
          </cell>
          <cell r="S5746" t="e">
            <v>#N/A</v>
          </cell>
          <cell r="T5746" t="str">
            <v>probable YAH1 - Ferredoxin of the mitochondrial matrix</v>
          </cell>
          <cell r="U5746" t="str">
            <v>IPR018298;IPR001041;IPR012675;IPR001055</v>
          </cell>
          <cell r="V5746" t="str">
            <v>Adrenodoxin, iron-sulphur binding site;2Fe-2S ferredoxin-type domain;Beta-grasp domain;Adrenodoxin</v>
          </cell>
        </row>
        <row r="5747">
          <cell r="A5747" t="str">
            <v>UMAG_11258</v>
          </cell>
          <cell r="B5747">
            <v>534</v>
          </cell>
          <cell r="C5747">
            <v>389.566827422899</v>
          </cell>
          <cell r="D5747">
            <v>231.249776444297</v>
          </cell>
          <cell r="E5747">
            <v>176.78858544415101</v>
          </cell>
          <cell r="F5747">
            <v>248.161446005111</v>
          </cell>
          <cell r="G5747">
            <v>250.62395050103899</v>
          </cell>
          <cell r="H5747">
            <v>230.90823473302299</v>
          </cell>
          <cell r="I5747">
            <v>206.92153676848</v>
          </cell>
          <cell r="J5747">
            <v>241.07345671375899</v>
          </cell>
          <cell r="K5747">
            <v>57.254650766722499</v>
          </cell>
          <cell r="L5747">
            <v>71.478485744158903</v>
          </cell>
          <cell r="M5747">
            <v>59.544309395503802</v>
          </cell>
          <cell r="N5747">
            <v>19.276732994269899</v>
          </cell>
          <cell r="O5747">
            <v>17.766197725012798</v>
          </cell>
          <cell r="P5747">
            <v>19.050984639663199</v>
          </cell>
          <cell r="Q5747">
            <v>16.158734761756399</v>
          </cell>
          <cell r="R5747">
            <v>12.3716621619257</v>
          </cell>
          <cell r="S5747" t="e">
            <v>#N/A</v>
          </cell>
          <cell r="T5747" t="str">
            <v>related to GIS2 - Putative zinc finger protein</v>
          </cell>
          <cell r="U5747" t="str">
            <v>IPR001878</v>
          </cell>
          <cell r="V5747" t="str">
            <v>Zinc finger, CCHC-type</v>
          </cell>
        </row>
        <row r="5748">
          <cell r="A5748" t="str">
            <v>UMAG_11259</v>
          </cell>
          <cell r="B5748">
            <v>321</v>
          </cell>
          <cell r="C5748">
            <v>2583.6980517760699</v>
          </cell>
          <cell r="D5748">
            <v>639.73887945113904</v>
          </cell>
          <cell r="E5748">
            <v>761.11402028916098</v>
          </cell>
          <cell r="F5748">
            <v>1436.6667576761999</v>
          </cell>
          <cell r="G5748">
            <v>821.97705819727003</v>
          </cell>
          <cell r="H5748">
            <v>748.32495083126901</v>
          </cell>
          <cell r="I5748">
            <v>602.69666610432603</v>
          </cell>
          <cell r="J5748">
            <v>545.93784106053795</v>
          </cell>
          <cell r="K5748">
            <v>433.715492863272</v>
          </cell>
          <cell r="L5748">
            <v>18.041044580983801</v>
          </cell>
          <cell r="M5748">
            <v>209.28277125946801</v>
          </cell>
          <cell r="N5748">
            <v>130.234293250192</v>
          </cell>
          <cell r="O5748">
            <v>42.394390681351297</v>
          </cell>
          <cell r="P5748">
            <v>20.5733991035837</v>
          </cell>
          <cell r="Q5748">
            <v>56.345836743578701</v>
          </cell>
          <cell r="R5748">
            <v>132.50297625573899</v>
          </cell>
          <cell r="S5748" t="str">
            <v>rpl42b</v>
          </cell>
          <cell r="T5748" t="str">
            <v>probable RPL42B - ribosomal protein L36a.e</v>
          </cell>
          <cell r="U5748" t="str">
            <v>IPR011332;IPR000552</v>
          </cell>
          <cell r="V5748" t="str">
            <v>Zinc-binding ribosomal protein;Ribosomal protein L44e</v>
          </cell>
        </row>
        <row r="5749">
          <cell r="A5749" t="str">
            <v>UMAG_11260</v>
          </cell>
          <cell r="B5749">
            <v>1359</v>
          </cell>
          <cell r="C5749">
            <v>813.89160583219495</v>
          </cell>
          <cell r="D5749">
            <v>306.14519902375002</v>
          </cell>
          <cell r="E5749">
            <v>389.07755532438199</v>
          </cell>
          <cell r="F5749">
            <v>619.15997743251398</v>
          </cell>
          <cell r="G5749">
            <v>409.76660484016799</v>
          </cell>
          <cell r="H5749">
            <v>335.90528251388997</v>
          </cell>
          <cell r="I5749">
            <v>339.47105173946898</v>
          </cell>
          <cell r="J5749">
            <v>286.59228947584802</v>
          </cell>
          <cell r="K5749">
            <v>126.087737698758</v>
          </cell>
          <cell r="L5749">
            <v>11.6509559112259</v>
          </cell>
          <cell r="M5749">
            <v>34.421874733326398</v>
          </cell>
          <cell r="N5749">
            <v>50.414237750882698</v>
          </cell>
          <cell r="O5749">
            <v>66.213937247601507</v>
          </cell>
          <cell r="P5749">
            <v>21.2796072940579</v>
          </cell>
          <cell r="Q5749">
            <v>14.4398918320819</v>
          </cell>
          <cell r="R5749">
            <v>48.040265100790499</v>
          </cell>
          <cell r="S5749" t="e">
            <v>#N/A</v>
          </cell>
          <cell r="T5749" t="str">
            <v>probable serine-tRNA ligase</v>
          </cell>
          <cell r="U5749" t="str">
            <v>IPR010978;IPR002317;IPR002314;IPR015866;IPR006195</v>
          </cell>
          <cell r="V5749" t="str">
            <v>tRNA-binding arm;Serine-tRNA ligase, type1;Aminoacyl-tRNA synthetase, class II (G/ H/ P/ S), conserved domain;Serine-tRNA synthetase, type1, N-terminal;Aminoacyl-tRNA synthetase, class II</v>
          </cell>
        </row>
        <row r="5750">
          <cell r="A5750" t="str">
            <v>UMAG_11261</v>
          </cell>
          <cell r="B5750">
            <v>438</v>
          </cell>
          <cell r="C5750">
            <v>2663.55726857229</v>
          </cell>
          <cell r="D5750">
            <v>608.75118296824201</v>
          </cell>
          <cell r="E5750">
            <v>717.65458127124202</v>
          </cell>
          <cell r="F5750">
            <v>1406.73310150052</v>
          </cell>
          <cell r="G5750">
            <v>671.93172767355202</v>
          </cell>
          <cell r="H5750">
            <v>619.12772276762905</v>
          </cell>
          <cell r="I5750">
            <v>469.84500046502899</v>
          </cell>
          <cell r="J5750">
            <v>459.25491819353698</v>
          </cell>
          <cell r="K5750">
            <v>397.10196086628002</v>
          </cell>
          <cell r="L5750">
            <v>74.458181433278497</v>
          </cell>
          <cell r="M5750">
            <v>193.96506021462599</v>
          </cell>
          <cell r="N5750">
            <v>59.399589898386303</v>
          </cell>
          <cell r="O5750">
            <v>3.6982731113312202</v>
          </cell>
          <cell r="P5750">
            <v>48.645285621711999</v>
          </cell>
          <cell r="Q5750">
            <v>43.359113721005002</v>
          </cell>
          <cell r="R5750">
            <v>120.478042042711</v>
          </cell>
          <cell r="S5750" t="str">
            <v>rps17b</v>
          </cell>
          <cell r="T5750" t="str">
            <v>probable RPS17B - ribosomal protein S17.e.B</v>
          </cell>
          <cell r="U5750" t="str">
            <v>IPR018273;IPR001210</v>
          </cell>
          <cell r="V5750" t="str">
            <v>Ribosomal protein S17e, conserved site;Ribosomal protein S17e</v>
          </cell>
        </row>
        <row r="5751">
          <cell r="A5751" t="str">
            <v>UMAG_11262</v>
          </cell>
          <cell r="B5751">
            <v>345</v>
          </cell>
          <cell r="C5751">
            <v>92.961082367433207</v>
          </cell>
          <cell r="D5751">
            <v>60.827593024664303</v>
          </cell>
          <cell r="E5751">
            <v>37.834378434732898</v>
          </cell>
          <cell r="F5751">
            <v>32.120897232971899</v>
          </cell>
          <cell r="G5751">
            <v>37.683549683217301</v>
          </cell>
          <cell r="H5751">
            <v>47.0372940397761</v>
          </cell>
          <cell r="I5751">
            <v>40.017136799178999</v>
          </cell>
          <cell r="J5751">
            <v>38.434030394174002</v>
          </cell>
          <cell r="K5751">
            <v>4.1107741458103497</v>
          </cell>
          <cell r="L5751">
            <v>25.3311495992555</v>
          </cell>
          <cell r="M5751">
            <v>6.4893560857061603</v>
          </cell>
          <cell r="N5751">
            <v>4.2933650443670697</v>
          </cell>
          <cell r="O5751">
            <v>9.9882597475957198</v>
          </cell>
          <cell r="P5751">
            <v>11.440044658443</v>
          </cell>
          <cell r="Q5751">
            <v>8.4522816587462604</v>
          </cell>
          <cell r="R5751">
            <v>11.8087467669293</v>
          </cell>
          <cell r="S5751" t="e">
            <v>#N/A</v>
          </cell>
          <cell r="T5751" t="str">
            <v>related to YKE2 - Gim complex component</v>
          </cell>
          <cell r="U5751" t="str">
            <v>IPR009053;IPR002777</v>
          </cell>
          <cell r="V5751" t="str">
            <v>Prefoldin;Prefoldin beta-like</v>
          </cell>
        </row>
        <row r="5752">
          <cell r="A5752" t="str">
            <v>UMAG_11263</v>
          </cell>
          <cell r="B5752">
            <v>2632</v>
          </cell>
          <cell r="C5752">
            <v>122.55406429304</v>
          </cell>
          <cell r="D5752">
            <v>185.10951004897001</v>
          </cell>
          <cell r="E5752">
            <v>200.95830311306599</v>
          </cell>
          <cell r="F5752">
            <v>164.56281492191701</v>
          </cell>
          <cell r="G5752">
            <v>141.952612961184</v>
          </cell>
          <cell r="H5752">
            <v>156.33219806287201</v>
          </cell>
          <cell r="I5752">
            <v>152.61201997977</v>
          </cell>
          <cell r="J5752">
            <v>165.287011737456</v>
          </cell>
          <cell r="K5752">
            <v>12.999300331295</v>
          </cell>
          <cell r="L5752">
            <v>61.343328399666397</v>
          </cell>
          <cell r="M5752">
            <v>47.410989397966397</v>
          </cell>
          <cell r="N5752">
            <v>8.8474843744605707</v>
          </cell>
          <cell r="O5752">
            <v>17.3669797197044</v>
          </cell>
          <cell r="P5752">
            <v>34.926547110412898</v>
          </cell>
          <cell r="Q5752">
            <v>35.682400952588701</v>
          </cell>
          <cell r="R5752">
            <v>35.509378526790996</v>
          </cell>
          <cell r="S5752" t="e">
            <v>#N/A</v>
          </cell>
          <cell r="T5752" t="str">
            <v>hypothetical protein (C-terminal fragment)</v>
          </cell>
          <cell r="U5752" t="e">
            <v>#N/A</v>
          </cell>
          <cell r="V5752" t="e">
            <v>#N/A</v>
          </cell>
        </row>
        <row r="5753">
          <cell r="A5753" t="str">
            <v>UMAG_11265</v>
          </cell>
          <cell r="B5753">
            <v>1314</v>
          </cell>
          <cell r="C5753">
            <v>434.68317225569501</v>
          </cell>
          <cell r="D5753">
            <v>182.95189999102899</v>
          </cell>
          <cell r="E5753">
            <v>208.436659174575</v>
          </cell>
          <cell r="F5753">
            <v>227.25028530982399</v>
          </cell>
          <cell r="G5753">
            <v>246.379647699609</v>
          </cell>
          <cell r="H5753">
            <v>211.291836375342</v>
          </cell>
          <cell r="I5753">
            <v>206.67163286500099</v>
          </cell>
          <cell r="J5753">
            <v>220.381402181129</v>
          </cell>
          <cell r="K5753">
            <v>95.512920728255693</v>
          </cell>
          <cell r="L5753">
            <v>29.033025138385899</v>
          </cell>
          <cell r="M5753">
            <v>18.0846856851546</v>
          </cell>
          <cell r="N5753">
            <v>16.322946739530799</v>
          </cell>
          <cell r="O5753">
            <v>12.4484264013913</v>
          </cell>
          <cell r="P5753">
            <v>26.4710966573744</v>
          </cell>
          <cell r="Q5753">
            <v>9.7691129601151996</v>
          </cell>
          <cell r="R5753">
            <v>6.7496702756445996</v>
          </cell>
          <cell r="S5753" t="str">
            <v>arp3</v>
          </cell>
          <cell r="T5753" t="str">
            <v>probable ARP3 - actin related protein</v>
          </cell>
          <cell r="U5753" t="str">
            <v>IPR020902;IPR004000;IPR015623</v>
          </cell>
          <cell r="V5753" t="str">
            <v>Actin/actin-like conserved site;Actin family;Actin-related protein 3</v>
          </cell>
        </row>
        <row r="5754">
          <cell r="A5754" t="str">
            <v>UMAG_11266</v>
          </cell>
          <cell r="B5754">
            <v>2142</v>
          </cell>
          <cell r="C5754">
            <v>180.781303739762</v>
          </cell>
          <cell r="D5754">
            <v>152.78340250054401</v>
          </cell>
          <cell r="E5754">
            <v>219.761222712679</v>
          </cell>
          <cell r="F5754">
            <v>175.404710256486</v>
          </cell>
          <cell r="G5754">
            <v>321.961581556922</v>
          </cell>
          <cell r="H5754">
            <v>253.818316446236</v>
          </cell>
          <cell r="I5754">
            <v>239.716712679773</v>
          </cell>
          <cell r="J5754">
            <v>367.198629435263</v>
          </cell>
          <cell r="K5754">
            <v>77.316376390613001</v>
          </cell>
          <cell r="L5754">
            <v>21.2524682175723</v>
          </cell>
          <cell r="M5754">
            <v>99.031313757571496</v>
          </cell>
          <cell r="N5754">
            <v>28.5075182201407</v>
          </cell>
          <cell r="O5754">
            <v>56.132363928003699</v>
          </cell>
          <cell r="P5754">
            <v>28.5217955898149</v>
          </cell>
          <cell r="Q5754">
            <v>26.1073521098733</v>
          </cell>
          <cell r="R5754">
            <v>148.96324832937501</v>
          </cell>
          <cell r="S5754" t="e">
            <v>#N/A</v>
          </cell>
          <cell r="T5754" t="str">
            <v>probable lysophospholipase (lpl)</v>
          </cell>
          <cell r="U5754" t="str">
            <v>IPR016035;IPR002642</v>
          </cell>
          <cell r="V5754" t="str">
            <v>Acyl transferase/acyl hydrolase/lysophospholipase;Lysophospholipase, catalytic domain</v>
          </cell>
        </row>
        <row r="5755">
          <cell r="A5755" t="str">
            <v>UMAG_11267</v>
          </cell>
          <cell r="B5755">
            <v>1380</v>
          </cell>
          <cell r="C5755">
            <v>130.376186305169</v>
          </cell>
          <cell r="D5755">
            <v>147.27444489477901</v>
          </cell>
          <cell r="E5755">
            <v>159.986683162774</v>
          </cell>
          <cell r="F5755">
            <v>314.08092544919299</v>
          </cell>
          <cell r="G5755">
            <v>331.06154187489398</v>
          </cell>
          <cell r="H5755">
            <v>312.77010021792</v>
          </cell>
          <cell r="I5755">
            <v>255.18499198624099</v>
          </cell>
          <cell r="J5755">
            <v>207.441399852308</v>
          </cell>
          <cell r="K5755">
            <v>28.179078161289301</v>
          </cell>
          <cell r="L5755">
            <v>37.002931332614502</v>
          </cell>
          <cell r="M5755">
            <v>20.175912370990801</v>
          </cell>
          <cell r="N5755">
            <v>18.5626882544314</v>
          </cell>
          <cell r="O5755">
            <v>70.623343102760998</v>
          </cell>
          <cell r="P5755">
            <v>23.503307566481201</v>
          </cell>
          <cell r="Q5755">
            <v>34.045814671311199</v>
          </cell>
          <cell r="R5755">
            <v>48.1810348973506</v>
          </cell>
          <cell r="S5755" t="e">
            <v>#N/A</v>
          </cell>
          <cell r="T5755" t="str">
            <v>related to EPT1 - sn-1</v>
          </cell>
          <cell r="U5755" t="str">
            <v>IPR014472;IPR000462</v>
          </cell>
          <cell r="V5755" t="str">
            <v>Choline/ethanolamine phosphotransferase;CDP-alcohol phosphatidyltransferase</v>
          </cell>
        </row>
        <row r="5756">
          <cell r="A5756" t="str">
            <v>UMAG_11268</v>
          </cell>
          <cell r="B5756">
            <v>1803</v>
          </cell>
          <cell r="C5756">
            <v>234.98701871213399</v>
          </cell>
          <cell r="D5756">
            <v>171.238260156428</v>
          </cell>
          <cell r="E5756">
            <v>164.72987828029099</v>
          </cell>
          <cell r="F5756">
            <v>211.06968524542799</v>
          </cell>
          <cell r="G5756">
            <v>157.06271435667199</v>
          </cell>
          <cell r="H5756">
            <v>155.39151040739301</v>
          </cell>
          <cell r="I5756">
            <v>183.629583383446</v>
          </cell>
          <cell r="J5756">
            <v>164.628489402517</v>
          </cell>
          <cell r="K5756">
            <v>16.058707159944099</v>
          </cell>
          <cell r="L5756">
            <v>19.538533950322801</v>
          </cell>
          <cell r="M5756">
            <v>20.067828955319101</v>
          </cell>
          <cell r="N5756">
            <v>15.2134786892743</v>
          </cell>
          <cell r="O5756">
            <v>10.5328059255908</v>
          </cell>
          <cell r="P5756">
            <v>6.4673639104640603</v>
          </cell>
          <cell r="Q5756">
            <v>8.1953162054359492</v>
          </cell>
          <cell r="R5756">
            <v>26.593518039758099</v>
          </cell>
          <cell r="S5756" t="e">
            <v>#N/A</v>
          </cell>
          <cell r="T5756" t="str">
            <v>related to NADPH</v>
          </cell>
          <cell r="U5756" t="str">
            <v>IPR016040;IPR013027</v>
          </cell>
          <cell r="V5756" t="str">
            <v>NAD(P)-binding domain;FAD-dependent pyridine nucleotide-disulphide oxidoreductase</v>
          </cell>
        </row>
        <row r="5757">
          <cell r="A5757" t="str">
            <v>UMAG_11269</v>
          </cell>
          <cell r="B5757">
            <v>2751</v>
          </cell>
          <cell r="C5757">
            <v>8.7333676496539994</v>
          </cell>
          <cell r="D5757">
            <v>121.58025580850099</v>
          </cell>
          <cell r="E5757">
            <v>93.787441539511406</v>
          </cell>
          <cell r="F5757">
            <v>35.511583050622797</v>
          </cell>
          <cell r="G5757">
            <v>60.617943794653002</v>
          </cell>
          <cell r="H5757">
            <v>43.174542554818601</v>
          </cell>
          <cell r="I5757">
            <v>33.405745892081697</v>
          </cell>
          <cell r="J5757">
            <v>27.0419328909156</v>
          </cell>
          <cell r="K5757">
            <v>2.06654579378081</v>
          </cell>
          <cell r="L5757">
            <v>40.574916914404596</v>
          </cell>
          <cell r="M5757">
            <v>32.117466621222398</v>
          </cell>
          <cell r="N5757">
            <v>6.5100401016968998</v>
          </cell>
          <cell r="O5757">
            <v>6.8305683211572799</v>
          </cell>
          <cell r="P5757">
            <v>8.7103380843341203</v>
          </cell>
          <cell r="Q5757">
            <v>8.2173621098126599</v>
          </cell>
          <cell r="R5757">
            <v>2.9783711133657702</v>
          </cell>
          <cell r="S5757" t="e">
            <v>#N/A</v>
          </cell>
          <cell r="T5757" t="str">
            <v>hypothetical protein</v>
          </cell>
          <cell r="U5757" t="str">
            <v>IPR011993;IPR001849</v>
          </cell>
          <cell r="V5757" t="str">
            <v>Pleckstrin homology-like domain;Pleckstrin homology domain</v>
          </cell>
        </row>
        <row r="5758">
          <cell r="A5758" t="str">
            <v>UMAG_11270</v>
          </cell>
          <cell r="B5758">
            <v>1473</v>
          </cell>
          <cell r="C5758">
            <v>513.66982939741001</v>
          </cell>
          <cell r="D5758">
            <v>568.24406570847304</v>
          </cell>
          <cell r="E5758">
            <v>647.14110710215198</v>
          </cell>
          <cell r="F5758">
            <v>907.12110882391698</v>
          </cell>
          <cell r="G5758">
            <v>707.61168560492001</v>
          </cell>
          <cell r="H5758">
            <v>680.07316014506705</v>
          </cell>
          <cell r="I5758">
            <v>592.54122202929898</v>
          </cell>
          <cell r="J5758">
            <v>525.05167403774794</v>
          </cell>
          <cell r="K5758">
            <v>51.427864309417998</v>
          </cell>
          <cell r="L5758">
            <v>138.62101713050501</v>
          </cell>
          <cell r="M5758">
            <v>83.715274812736695</v>
          </cell>
          <cell r="N5758">
            <v>10.8694805935879</v>
          </cell>
          <cell r="O5758">
            <v>44.082947130570602</v>
          </cell>
          <cell r="P5758">
            <v>40.008112889501703</v>
          </cell>
          <cell r="Q5758">
            <v>73.431618604727902</v>
          </cell>
          <cell r="R5758">
            <v>52.057529820026197</v>
          </cell>
          <cell r="S5758" t="e">
            <v>#N/A</v>
          </cell>
          <cell r="T5758" t="str">
            <v>related to Delta-12 fatty acid desaturase</v>
          </cell>
          <cell r="U5758" t="str">
            <v>IPR005804</v>
          </cell>
          <cell r="V5758" t="str">
            <v>Fatty acid desaturase, type 1</v>
          </cell>
        </row>
        <row r="5759">
          <cell r="A5759" t="str">
            <v>UMAG_11271</v>
          </cell>
          <cell r="B5759">
            <v>2499</v>
          </cell>
          <cell r="C5759">
            <v>1227.9410743650201</v>
          </cell>
          <cell r="D5759">
            <v>1007.17039429803</v>
          </cell>
          <cell r="E5759">
            <v>1204.7779476334599</v>
          </cell>
          <cell r="F5759">
            <v>1543.6151074724801</v>
          </cell>
          <cell r="G5759">
            <v>1451.63184569598</v>
          </cell>
          <cell r="H5759">
            <v>1324.9890026727901</v>
          </cell>
          <cell r="I5759">
            <v>1259.59456545848</v>
          </cell>
          <cell r="J5759">
            <v>1181.07815854245</v>
          </cell>
          <cell r="K5759">
            <v>342.47405646371902</v>
          </cell>
          <cell r="L5759">
            <v>120.310335567697</v>
          </cell>
          <cell r="M5759">
            <v>67.832877994237805</v>
          </cell>
          <cell r="N5759">
            <v>77.024875882003698</v>
          </cell>
          <cell r="O5759">
            <v>66.705671541578596</v>
          </cell>
          <cell r="P5759">
            <v>95.222717447167099</v>
          </cell>
          <cell r="Q5759">
            <v>50.796111995221203</v>
          </cell>
          <cell r="R5759">
            <v>133.14416835042201</v>
          </cell>
          <cell r="S5759" t="str">
            <v>cdc48</v>
          </cell>
          <cell r="T5759" t="str">
            <v>probable CDC48 - Microsomal protein of CDC48/PAS1/SEC18 family of ATPases</v>
          </cell>
          <cell r="U5759" t="str">
            <v>IPR003960;IPR029067;IPR027417;IPR009010;IPR005938;IPR003959;IPR003338;IPR003593;IPR004201</v>
          </cell>
          <cell r="V5759" t="str">
            <v>ATPase, AAA-type, conserved site;CDC48 domain 2-like;P-loop containing nucleoside triphosphate hydrolase;Aspartate decarboxylase-like domain;AAA ATPase, CDC48 family;ATPase, AAA-type, core;CDC48, N-terminal subdomain;AAA+ ATPase domain;CDC48, domain 2</v>
          </cell>
        </row>
        <row r="5760">
          <cell r="A5760" t="str">
            <v>UMAG_11272</v>
          </cell>
          <cell r="B5760">
            <v>642</v>
          </cell>
          <cell r="C5760">
            <v>106.97364258837</v>
          </cell>
          <cell r="D5760">
            <v>64.741447343692002</v>
          </cell>
          <cell r="E5760">
            <v>46.690122901993298</v>
          </cell>
          <cell r="F5760">
            <v>28.305470639833</v>
          </cell>
          <cell r="G5760">
            <v>49.134634657932097</v>
          </cell>
          <cell r="H5760">
            <v>48.964236714846201</v>
          </cell>
          <cell r="I5760">
            <v>35.261589250370797</v>
          </cell>
          <cell r="J5760">
            <v>52.905242203730097</v>
          </cell>
          <cell r="K5760">
            <v>4.3386392169129504</v>
          </cell>
          <cell r="L5760">
            <v>12.668200407141001</v>
          </cell>
          <cell r="M5760">
            <v>9.5295302466312108</v>
          </cell>
          <cell r="N5760">
            <v>3.1373640152261899</v>
          </cell>
          <cell r="O5760">
            <v>17.908288824121399</v>
          </cell>
          <cell r="P5760">
            <v>1.5358995806202</v>
          </cell>
          <cell r="Q5760">
            <v>8.6036290154147093</v>
          </cell>
          <cell r="R5760">
            <v>20.043182835147899</v>
          </cell>
          <cell r="S5760" t="e">
            <v>#N/A</v>
          </cell>
          <cell r="T5760" t="str">
            <v>related to SHR3 - endoplasmic reticulum packaging chaperone</v>
          </cell>
          <cell r="U5760" t="str">
            <v>IPR013248</v>
          </cell>
          <cell r="V5760" t="str">
            <v>Shr3 amino acid permease chaperone</v>
          </cell>
        </row>
        <row r="5761">
          <cell r="A5761" t="str">
            <v>UMAG_11273</v>
          </cell>
          <cell r="B5761">
            <v>3756</v>
          </cell>
          <cell r="C5761">
            <v>398.92243368340201</v>
          </cell>
          <cell r="D5761">
            <v>285.31823796370298</v>
          </cell>
          <cell r="E5761">
            <v>319.37051618412602</v>
          </cell>
          <cell r="F5761">
            <v>341.88644107140601</v>
          </cell>
          <cell r="G5761">
            <v>238.02198284239199</v>
          </cell>
          <cell r="H5761">
            <v>226.475217979972</v>
          </cell>
          <cell r="I5761">
            <v>243.18781391805399</v>
          </cell>
          <cell r="J5761">
            <v>206.31914163829401</v>
          </cell>
          <cell r="K5761">
            <v>52.435856195564</v>
          </cell>
          <cell r="L5761">
            <v>32.839403513284097</v>
          </cell>
          <cell r="M5761">
            <v>30.3728048286807</v>
          </cell>
          <cell r="N5761">
            <v>34.082716337790998</v>
          </cell>
          <cell r="O5761">
            <v>6.0007979689046502</v>
          </cell>
          <cell r="P5761">
            <v>28.919073119309999</v>
          </cell>
          <cell r="Q5761">
            <v>23.015051911933298</v>
          </cell>
          <cell r="R5761">
            <v>9.1552536334376899</v>
          </cell>
          <cell r="S5761" t="str">
            <v>pim1</v>
          </cell>
          <cell r="T5761" t="str">
            <v>probable PIM1 - ATP-dependent protease</v>
          </cell>
          <cell r="U5761" t="str">
            <v>IPR027065;IPR015947;IPR027503;IPR027417;IPR020568;IPR004815;IPR008269;IPR014721;IPR003111;IPR003959;IPR003593</v>
          </cell>
          <cell r="V5761" t="str">
            <v>Lon protease;PUA-like domain;Lon protease homolog, chloroplastic/mitochondrial;P-loop containing nucleoside triphosphate hydrolase;Ribosomal protein S5 domain 2-type fold;Lon protease, bacterial/eukaryotic-type;Peptidase S16, Lon C-terminal;Ribosomal protein S5 domain 2-type fold, subgroup;Peptidase S16, lon N-terminal;ATPase, AAA-type, core;AAA+ ATPase domain</v>
          </cell>
        </row>
        <row r="5762">
          <cell r="A5762" t="str">
            <v>UMAG_11274</v>
          </cell>
          <cell r="B5762">
            <v>255</v>
          </cell>
          <cell r="C5762">
            <v>252.349567271431</v>
          </cell>
          <cell r="D5762">
            <v>473.94548596527397</v>
          </cell>
          <cell r="E5762">
            <v>461.624734285393</v>
          </cell>
          <cell r="F5762">
            <v>164.53248530868601</v>
          </cell>
          <cell r="G5762">
            <v>265.49202358672801</v>
          </cell>
          <cell r="H5762">
            <v>191.47455436127501</v>
          </cell>
          <cell r="I5762">
            <v>220.183164360185</v>
          </cell>
          <cell r="J5762">
            <v>380.56310445946099</v>
          </cell>
          <cell r="K5762">
            <v>12.6293171057418</v>
          </cell>
          <cell r="L5762">
            <v>30.5458945803354</v>
          </cell>
          <cell r="M5762">
            <v>109.62848969446</v>
          </cell>
          <cell r="N5762">
            <v>19.1398335058527</v>
          </cell>
          <cell r="O5762">
            <v>52.088514064695602</v>
          </cell>
          <cell r="P5762">
            <v>19.529311764012999</v>
          </cell>
          <cell r="Q5762">
            <v>24.877185006757699</v>
          </cell>
          <cell r="R5762">
            <v>58.765264508121199</v>
          </cell>
          <cell r="S5762" t="e">
            <v>#N/A</v>
          </cell>
          <cell r="T5762" t="str">
            <v>hypothetical protein</v>
          </cell>
          <cell r="U5762" t="e">
            <v>#N/A</v>
          </cell>
          <cell r="V5762" t="e">
            <v>#N/A</v>
          </cell>
        </row>
        <row r="5763">
          <cell r="A5763" t="str">
            <v>UMAG_11275</v>
          </cell>
          <cell r="B5763">
            <v>1815</v>
          </cell>
          <cell r="C5763">
            <v>132.55975213753001</v>
          </cell>
          <cell r="D5763">
            <v>165.36742830673799</v>
          </cell>
          <cell r="E5763">
            <v>89.227004060170202</v>
          </cell>
          <cell r="F5763">
            <v>45.939426434113102</v>
          </cell>
          <cell r="G5763">
            <v>88.494772320705593</v>
          </cell>
          <cell r="H5763">
            <v>56.290854142259199</v>
          </cell>
          <cell r="I5763">
            <v>43.950726333512399</v>
          </cell>
          <cell r="J5763">
            <v>56.700732161851001</v>
          </cell>
          <cell r="K5763">
            <v>52.171944373848902</v>
          </cell>
          <cell r="L5763">
            <v>26.173858414378</v>
          </cell>
          <cell r="M5763">
            <v>12.001492521563</v>
          </cell>
          <cell r="N5763">
            <v>5.2938066075092598</v>
          </cell>
          <cell r="O5763">
            <v>23.337629147597099</v>
          </cell>
          <cell r="P5763">
            <v>15.266211561188999</v>
          </cell>
          <cell r="Q5763">
            <v>11.759292899509701</v>
          </cell>
          <cell r="R5763">
            <v>9.3371574273675595</v>
          </cell>
          <cell r="S5763" t="e">
            <v>#N/A</v>
          </cell>
          <cell r="T5763" t="str">
            <v>related to D-lactate dehydrogenase (cytochrome)</v>
          </cell>
          <cell r="U5763" t="str">
            <v>IPR016166;IPR016164;IPR004113;IPR016169;IPR006094;IPR016167;IPR016171</v>
          </cell>
          <cell r="V5763" t="str">
            <v>FAD-binding, type 2;FAD-linked oxidase-like, C-terminal;FAD-linked oxidase, C-terminal;CO dehydrogenase flavoprotein-like, FAD-binding, subdomain 2;FAD linked oxidase, N-terminal;FAD-binding, type 2, subdomain 1;Vanillyl-alcohol oxidase, C-terminal subdomain 2</v>
          </cell>
        </row>
        <row r="5764">
          <cell r="A5764" t="str">
            <v>UMAG_11276</v>
          </cell>
          <cell r="B5764">
            <v>507</v>
          </cell>
          <cell r="C5764">
            <v>469.72345457260002</v>
          </cell>
          <cell r="D5764">
            <v>358.45031565021299</v>
          </cell>
          <cell r="E5764">
            <v>412.85808918945401</v>
          </cell>
          <cell r="F5764">
            <v>1166.26818082156</v>
          </cell>
          <cell r="G5764">
            <v>905.89117898816505</v>
          </cell>
          <cell r="H5764">
            <v>757.02075672068202</v>
          </cell>
          <cell r="I5764">
            <v>785.70380203406899</v>
          </cell>
          <cell r="J5764">
            <v>549.25344478222701</v>
          </cell>
          <cell r="K5764">
            <v>20.2767635474546</v>
          </cell>
          <cell r="L5764">
            <v>76.852101316872705</v>
          </cell>
          <cell r="M5764">
            <v>68.808673229504393</v>
          </cell>
          <cell r="N5764">
            <v>64.245681077993694</v>
          </cell>
          <cell r="O5764">
            <v>21.177609873310701</v>
          </cell>
          <cell r="P5764">
            <v>33.812950394776102</v>
          </cell>
          <cell r="Q5764">
            <v>31.126788963638599</v>
          </cell>
          <cell r="R5764">
            <v>23.783682831479901</v>
          </cell>
          <cell r="S5764" t="e">
            <v>#N/A</v>
          </cell>
          <cell r="T5764" t="str">
            <v>hypothetical protein</v>
          </cell>
          <cell r="U5764" t="str">
            <v>IPR008476;IPR023139;IPR021148</v>
          </cell>
          <cell r="V5764" t="str">
            <v>Uncharacterised protein family UPF0368, metazoa/fungi;Yst0336-like domain;Putative polysaccharide biosynthesis protein</v>
          </cell>
        </row>
        <row r="5765">
          <cell r="A5765" t="str">
            <v>UMAG_11277</v>
          </cell>
          <cell r="B5765">
            <v>666</v>
          </cell>
          <cell r="C5765">
            <v>89.535044801024497</v>
          </cell>
          <cell r="D5765">
            <v>358.27479818106298</v>
          </cell>
          <cell r="E5765">
            <v>274.68155947811903</v>
          </cell>
          <cell r="F5765">
            <v>61.226376646749699</v>
          </cell>
          <cell r="G5765">
            <v>158.26371183853001</v>
          </cell>
          <cell r="H5765">
            <v>179.01967200463301</v>
          </cell>
          <cell r="I5765">
            <v>261.55423654583598</v>
          </cell>
          <cell r="J5765">
            <v>297.27394063480699</v>
          </cell>
          <cell r="K5765">
            <v>15.6625858813675</v>
          </cell>
          <cell r="L5765">
            <v>79.456591465153494</v>
          </cell>
          <cell r="M5765">
            <v>41.051586092619303</v>
          </cell>
          <cell r="N5765">
            <v>11.5215171243351</v>
          </cell>
          <cell r="O5765">
            <v>9.0341103208668603</v>
          </cell>
          <cell r="P5765">
            <v>9.5012264429626896</v>
          </cell>
          <cell r="Q5765">
            <v>36.891858477386997</v>
          </cell>
          <cell r="R5765">
            <v>80.152466431465498</v>
          </cell>
          <cell r="S5765" t="e">
            <v>#N/A</v>
          </cell>
          <cell r="T5765" t="str">
            <v>hypothetical protein</v>
          </cell>
          <cell r="U5765" t="str">
            <v>IPR003033</v>
          </cell>
          <cell r="V5765" t="str">
            <v>SCP2 sterol-binding domain</v>
          </cell>
        </row>
        <row r="5766">
          <cell r="A5766" t="str">
            <v>UMAG_11278</v>
          </cell>
          <cell r="B5766">
            <v>570</v>
          </cell>
          <cell r="C5766">
            <v>433.022157730858</v>
          </cell>
          <cell r="D5766">
            <v>196.63047410877601</v>
          </cell>
          <cell r="E5766">
            <v>276.00046687474099</v>
          </cell>
          <cell r="F5766">
            <v>532.49952574432496</v>
          </cell>
          <cell r="G5766">
            <v>322.650449766073</v>
          </cell>
          <cell r="H5766">
            <v>307.37598812700401</v>
          </cell>
          <cell r="I5766">
            <v>314.06435982300201</v>
          </cell>
          <cell r="J5766">
            <v>267.27542660356198</v>
          </cell>
          <cell r="K5766">
            <v>36.610665945318303</v>
          </cell>
          <cell r="L5766">
            <v>36.142908643452898</v>
          </cell>
          <cell r="M5766">
            <v>32.100531771327901</v>
          </cell>
          <cell r="N5766">
            <v>49.198281235185199</v>
          </cell>
          <cell r="O5766">
            <v>17.685715534756199</v>
          </cell>
          <cell r="P5766">
            <v>24.8000903180784</v>
          </cell>
          <cell r="Q5766">
            <v>20.9225786909271</v>
          </cell>
          <cell r="R5766">
            <v>29.2891657440004</v>
          </cell>
          <cell r="S5766" t="str">
            <v>pho88</v>
          </cell>
          <cell r="T5766" t="str">
            <v>probable PHO88 - involved in phosphate transport</v>
          </cell>
          <cell r="U5766" t="str">
            <v>IPR019263;IPR012098</v>
          </cell>
          <cell r="V5766" t="str">
            <v>Inorganic phosphate transporter Pho88;Inorganic phosphate transporter Pho88, fungi</v>
          </cell>
        </row>
        <row r="5767">
          <cell r="A5767" t="str">
            <v>UMAG_11279</v>
          </cell>
          <cell r="B5767">
            <v>1215</v>
          </cell>
          <cell r="C5767">
            <v>37.587417596437</v>
          </cell>
          <cell r="D5767">
            <v>64.035840277919604</v>
          </cell>
          <cell r="E5767">
            <v>61.460024726853902</v>
          </cell>
          <cell r="F5767">
            <v>61.414574180505099</v>
          </cell>
          <cell r="G5767">
            <v>87.997897181358297</v>
          </cell>
          <cell r="H5767">
            <v>78.263943628374506</v>
          </cell>
          <cell r="I5767">
            <v>76.267040841006306</v>
          </cell>
          <cell r="J5767">
            <v>62.4798610790981</v>
          </cell>
          <cell r="K5767">
            <v>3.4606135125895801</v>
          </cell>
          <cell r="L5767">
            <v>8.9003222966211801</v>
          </cell>
          <cell r="M5767">
            <v>15.9272226849801</v>
          </cell>
          <cell r="N5767">
            <v>7.0466508659160496</v>
          </cell>
          <cell r="O5767">
            <v>9.2974650096151699</v>
          </cell>
          <cell r="P5767">
            <v>14.469959645503801</v>
          </cell>
          <cell r="Q5767">
            <v>11.584455633240401</v>
          </cell>
          <cell r="R5767">
            <v>1.18654934200827</v>
          </cell>
          <cell r="S5767" t="e">
            <v>#N/A</v>
          </cell>
          <cell r="T5767" t="str">
            <v>related to ARV1 - protein functioning in transport of glycosylphosphatidylinositol intermediates into ER lumen</v>
          </cell>
          <cell r="U5767" t="str">
            <v>IPR007290</v>
          </cell>
          <cell r="V5767" t="str">
            <v>Arv1 protein</v>
          </cell>
        </row>
        <row r="5768">
          <cell r="A5768" t="str">
            <v>UMAG_11280</v>
          </cell>
          <cell r="B5768">
            <v>1599</v>
          </cell>
          <cell r="C5768">
            <v>103.81550307215799</v>
          </cell>
          <cell r="D5768">
            <v>194.98748132955799</v>
          </cell>
          <cell r="E5768">
            <v>183.71859415226001</v>
          </cell>
          <cell r="F5768">
            <v>341.684186146998</v>
          </cell>
          <cell r="G5768">
            <v>329.14041240811702</v>
          </cell>
          <cell r="H5768">
            <v>258.648926065181</v>
          </cell>
          <cell r="I5768">
            <v>234.74858073839201</v>
          </cell>
          <cell r="J5768">
            <v>184.20681071663199</v>
          </cell>
          <cell r="K5768">
            <v>7.3883930497230796</v>
          </cell>
          <cell r="L5768">
            <v>40.965852401875502</v>
          </cell>
          <cell r="M5768">
            <v>18.110105962457599</v>
          </cell>
          <cell r="N5768">
            <v>33.398315132168101</v>
          </cell>
          <cell r="O5768">
            <v>6.6746338513970098</v>
          </cell>
          <cell r="P5768">
            <v>14.860774974842601</v>
          </cell>
          <cell r="Q5768">
            <v>13.1890308139011</v>
          </cell>
          <cell r="R5768">
            <v>32.175128322642799</v>
          </cell>
          <cell r="S5768" t="e">
            <v>#N/A</v>
          </cell>
          <cell r="T5768" t="str">
            <v>hypothetical protein</v>
          </cell>
          <cell r="U5768" t="str">
            <v>IPR002035</v>
          </cell>
          <cell r="V5768" t="str">
            <v>von Willebrand factor, type A</v>
          </cell>
        </row>
        <row r="5769">
          <cell r="A5769" t="str">
            <v>UMAG_11281</v>
          </cell>
          <cell r="B5769">
            <v>2355</v>
          </cell>
          <cell r="C5769">
            <v>156.87066694858501</v>
          </cell>
          <cell r="D5769">
            <v>155.12404559305099</v>
          </cell>
          <cell r="E5769">
            <v>116.96519970203499</v>
          </cell>
          <cell r="F5769">
            <v>143.41216017176001</v>
          </cell>
          <cell r="G5769">
            <v>120.21666138109801</v>
          </cell>
          <cell r="H5769">
            <v>150.56367173913901</v>
          </cell>
          <cell r="I5769">
            <v>151.38180558354799</v>
          </cell>
          <cell r="J5769">
            <v>132.53713061681</v>
          </cell>
          <cell r="K5769">
            <v>60.158612157959197</v>
          </cell>
          <cell r="L5769">
            <v>17.963937223246401</v>
          </cell>
          <cell r="M5769">
            <v>22.507082443209601</v>
          </cell>
          <cell r="N5769">
            <v>2.3768321668261101</v>
          </cell>
          <cell r="O5769">
            <v>29.067223706321599</v>
          </cell>
          <cell r="P5769">
            <v>16.837747401377801</v>
          </cell>
          <cell r="Q5769">
            <v>16.031816075513898</v>
          </cell>
          <cell r="R5769">
            <v>17.323646214451902</v>
          </cell>
          <cell r="S5769" t="str">
            <v>prp43</v>
          </cell>
          <cell r="T5769" t="str">
            <v>probable PRP43 - involved in spliceosome disassembly</v>
          </cell>
          <cell r="U5769" t="str">
            <v>IPR002464;IPR027417;IPR007502;IPR014001;IPR011709;IPR001650;IPR011545</v>
          </cell>
          <cell r="V5769" t="str">
            <v>DNA/RNA helicase, ATP-dependent, DEAH-box type, conserved site;P-loop containing nucleoside triphosphate hydrolase;Helicase-associated domain;Helicase superfamily 1/2, ATP-binding domain;Domain of unknown function DUF1605;Helicase, C-terminal;DEAD/DEAH box helicase domain</v>
          </cell>
        </row>
        <row r="5770">
          <cell r="A5770" t="str">
            <v>UMAG_11282</v>
          </cell>
          <cell r="B5770">
            <v>3285</v>
          </cell>
          <cell r="C5770">
            <v>46.931641552065599</v>
          </cell>
          <cell r="D5770">
            <v>30.105061191315698</v>
          </cell>
          <cell r="E5770">
            <v>46.477593507265098</v>
          </cell>
          <cell r="F5770">
            <v>45.615554481773302</v>
          </cell>
          <cell r="G5770">
            <v>31.406785194696401</v>
          </cell>
          <cell r="H5770">
            <v>30.342567556581098</v>
          </cell>
          <cell r="I5770">
            <v>29.6861838519463</v>
          </cell>
          <cell r="J5770">
            <v>25.336218204572099</v>
          </cell>
          <cell r="K5770">
            <v>16.209542119931299</v>
          </cell>
          <cell r="L5770">
            <v>2.10834126854121</v>
          </cell>
          <cell r="M5770">
            <v>7.4598013250634398</v>
          </cell>
          <cell r="N5770">
            <v>4.8012679804675003</v>
          </cell>
          <cell r="O5770">
            <v>11.806266918480601</v>
          </cell>
          <cell r="P5770">
            <v>9.0040381951525603</v>
          </cell>
          <cell r="Q5770">
            <v>11.8006624128097</v>
          </cell>
          <cell r="R5770">
            <v>9.3358667388577903</v>
          </cell>
          <cell r="S5770" t="e">
            <v>#N/A</v>
          </cell>
          <cell r="T5770" t="str">
            <v>hypothetical protein</v>
          </cell>
          <cell r="U5770" t="str">
            <v>IPR002885</v>
          </cell>
          <cell r="V5770" t="str">
            <v>Pentatricopeptide repeat</v>
          </cell>
        </row>
        <row r="5771">
          <cell r="A5771" t="str">
            <v>UMAG_11283</v>
          </cell>
          <cell r="B5771">
            <v>942</v>
          </cell>
          <cell r="C5771">
            <v>190.10145027499399</v>
          </cell>
          <cell r="D5771">
            <v>312.32603724864299</v>
          </cell>
          <cell r="E5771">
            <v>234.850981133609</v>
          </cell>
          <cell r="F5771">
            <v>211.589890842812</v>
          </cell>
          <cell r="G5771">
            <v>256.57710522299698</v>
          </cell>
          <cell r="H5771">
            <v>263.10348133582602</v>
          </cell>
          <cell r="I5771">
            <v>292.983763175501</v>
          </cell>
          <cell r="J5771">
            <v>303.14803878176201</v>
          </cell>
          <cell r="K5771">
            <v>15.8768739961648</v>
          </cell>
          <cell r="L5771">
            <v>108.70187835105899</v>
          </cell>
          <cell r="M5771">
            <v>16.930998983256799</v>
          </cell>
          <cell r="N5771">
            <v>5.1557767479688099</v>
          </cell>
          <cell r="O5771">
            <v>17.683794047428901</v>
          </cell>
          <cell r="P5771">
            <v>13.472657212907601</v>
          </cell>
          <cell r="Q5771">
            <v>35.100044532054099</v>
          </cell>
          <cell r="R5771">
            <v>21.833484434295201</v>
          </cell>
          <cell r="S5771" t="e">
            <v>#N/A</v>
          </cell>
          <cell r="T5771" t="str">
            <v>related to YSC84 - protein involved in the organization of the actin cytoskeleton</v>
          </cell>
          <cell r="U5771" t="str">
            <v>IPR007461</v>
          </cell>
          <cell r="V5771" t="str">
            <v>Ysc84 actin-binding domain</v>
          </cell>
        </row>
        <row r="5772">
          <cell r="A5772" t="str">
            <v>UMAG_11284</v>
          </cell>
          <cell r="B5772">
            <v>3204</v>
          </cell>
          <cell r="C5772">
            <v>136.711510545729</v>
          </cell>
          <cell r="D5772">
            <v>205.641697349243</v>
          </cell>
          <cell r="E5772">
            <v>190.65364358545199</v>
          </cell>
          <cell r="F5772">
            <v>250.90886390028899</v>
          </cell>
          <cell r="G5772">
            <v>256.75037059578102</v>
          </cell>
          <cell r="H5772">
            <v>215.21943455396701</v>
          </cell>
          <cell r="I5772">
            <v>215.63388674959799</v>
          </cell>
          <cell r="J5772">
            <v>197.07617590843401</v>
          </cell>
          <cell r="K5772">
            <v>57.570132442994797</v>
          </cell>
          <cell r="L5772">
            <v>11.8618029004446</v>
          </cell>
          <cell r="M5772">
            <v>29.877861408922499</v>
          </cell>
          <cell r="N5772">
            <v>17.971392511030199</v>
          </cell>
          <cell r="O5772">
            <v>11.2925233479888</v>
          </cell>
          <cell r="P5772">
            <v>26.471943206863202</v>
          </cell>
          <cell r="Q5772">
            <v>43.657245382146399</v>
          </cell>
          <cell r="R5772">
            <v>23.766378636711998</v>
          </cell>
          <cell r="S5772" t="e">
            <v>#N/A</v>
          </cell>
          <cell r="T5772" t="str">
            <v>related to glycogenin-2 beta</v>
          </cell>
          <cell r="U5772" t="str">
            <v>IPR029044;IPR002495</v>
          </cell>
          <cell r="V5772" t="str">
            <v>Nucleotide-diphospho-sugar transferases;Glycosyl transferase, family 8</v>
          </cell>
        </row>
        <row r="5773">
          <cell r="A5773" t="str">
            <v>UMAG_11285</v>
          </cell>
          <cell r="B5773">
            <v>189</v>
          </cell>
          <cell r="C5773">
            <v>46.428628186253299</v>
          </cell>
          <cell r="D5773">
            <v>56.171421897779702</v>
          </cell>
          <cell r="E5773">
            <v>34.153830290857698</v>
          </cell>
          <cell r="F5773">
            <v>60.903830813471899</v>
          </cell>
          <cell r="G5773">
            <v>44.147994622660697</v>
          </cell>
          <cell r="H5773">
            <v>35.840561022743898</v>
          </cell>
          <cell r="I5773">
            <v>48.701861412467402</v>
          </cell>
          <cell r="J5773">
            <v>34.7726225333938</v>
          </cell>
          <cell r="K5773">
            <v>6.4027496799394203</v>
          </cell>
          <cell r="L5773">
            <v>11.2063956746576</v>
          </cell>
          <cell r="M5773">
            <v>10.0394557233962</v>
          </cell>
          <cell r="N5773">
            <v>5.67729644797262</v>
          </cell>
          <cell r="O5773">
            <v>8.9623141351833304</v>
          </cell>
          <cell r="P5773">
            <v>4.5655490283580704</v>
          </cell>
          <cell r="Q5773">
            <v>5.2344474595488597</v>
          </cell>
          <cell r="R5773">
            <v>6.1545579660710796</v>
          </cell>
          <cell r="S5773" t="e">
            <v>#N/A</v>
          </cell>
          <cell r="T5773" t="str">
            <v>hypothetical protein</v>
          </cell>
          <cell r="U5773" t="str">
            <v>IPR022214</v>
          </cell>
          <cell r="V5773" t="str">
            <v>Protein of unknown function DUF3743</v>
          </cell>
        </row>
        <row r="5774">
          <cell r="A5774" t="str">
            <v>UMAG_11288</v>
          </cell>
          <cell r="B5774">
            <v>306</v>
          </cell>
          <cell r="C5774">
            <v>733.15340769231796</v>
          </cell>
          <cell r="D5774">
            <v>292.03668135063401</v>
          </cell>
          <cell r="E5774">
            <v>268.96411903039399</v>
          </cell>
          <cell r="F5774">
            <v>327.705355490307</v>
          </cell>
          <cell r="G5774">
            <v>325.859311839697</v>
          </cell>
          <cell r="H5774">
            <v>346.98576067232898</v>
          </cell>
          <cell r="I5774">
            <v>297.88120968204998</v>
          </cell>
          <cell r="J5774">
            <v>313.66739714367299</v>
          </cell>
          <cell r="K5774">
            <v>26.986164530311399</v>
          </cell>
          <cell r="L5774">
            <v>108.5224536125</v>
          </cell>
          <cell r="M5774">
            <v>29.386465538761801</v>
          </cell>
          <cell r="N5774">
            <v>21.378901026166101</v>
          </cell>
          <cell r="O5774">
            <v>24.128032524480599</v>
          </cell>
          <cell r="P5774">
            <v>12.6437258910076</v>
          </cell>
          <cell r="Q5774">
            <v>40.756324214531901</v>
          </cell>
          <cell r="R5774">
            <v>37.666232906415303</v>
          </cell>
          <cell r="S5774" t="e">
            <v>#N/A</v>
          </cell>
          <cell r="T5774" t="str">
            <v>probable ubiquinol-cytochrome c reductase complex 11 kDa protein</v>
          </cell>
          <cell r="U5774" t="str">
            <v>IPR004205</v>
          </cell>
          <cell r="V5774" t="str">
            <v>Cytochrome b-c1 complex subunit 8</v>
          </cell>
        </row>
        <row r="5775">
          <cell r="A5775" t="str">
            <v>UMAG_11289</v>
          </cell>
          <cell r="B5775">
            <v>1293</v>
          </cell>
          <cell r="C5775">
            <v>52.604290150198601</v>
          </cell>
          <cell r="D5775">
            <v>111.198820746078</v>
          </cell>
          <cell r="E5775">
            <v>100.07993650231001</v>
          </cell>
          <cell r="F5775">
            <v>122.682068789898</v>
          </cell>
          <cell r="G5775">
            <v>121.304690305287</v>
          </cell>
          <cell r="H5775">
            <v>127.60573372564799</v>
          </cell>
          <cell r="I5775">
            <v>123.458387398076</v>
          </cell>
          <cell r="J5775">
            <v>117.88231785339001</v>
          </cell>
          <cell r="K5775">
            <v>8.6546554689530009</v>
          </cell>
          <cell r="L5775">
            <v>33.9609226551934</v>
          </cell>
          <cell r="M5775">
            <v>5.3038484128859604</v>
          </cell>
          <cell r="N5775">
            <v>24.5087610317441</v>
          </cell>
          <cell r="O5775">
            <v>12.367166131922399</v>
          </cell>
          <cell r="P5775">
            <v>13.572411791535</v>
          </cell>
          <cell r="Q5775">
            <v>12.1583303879355</v>
          </cell>
          <cell r="R5775">
            <v>11.271275677897</v>
          </cell>
          <cell r="S5775" t="e">
            <v>#N/A</v>
          </cell>
          <cell r="T5775" t="str">
            <v>hypothetical protein</v>
          </cell>
          <cell r="U5775" t="str">
            <v>IPR019273</v>
          </cell>
          <cell r="V5775" t="str">
            <v>Domain of unknown function DUF2296</v>
          </cell>
        </row>
        <row r="5776">
          <cell r="A5776" t="str">
            <v>UMAG_11290</v>
          </cell>
          <cell r="B5776">
            <v>1500</v>
          </cell>
          <cell r="C5776">
            <v>148.144648599443</v>
          </cell>
          <cell r="D5776">
            <v>204.15459611394601</v>
          </cell>
          <cell r="E5776">
            <v>179.64666275771299</v>
          </cell>
          <cell r="F5776">
            <v>152.496269562918</v>
          </cell>
          <cell r="G5776">
            <v>189.15920681574099</v>
          </cell>
          <cell r="H5776">
            <v>157.984152298081</v>
          </cell>
          <cell r="I5776">
            <v>185.96020283119799</v>
          </cell>
          <cell r="J5776">
            <v>187.61733726855999</v>
          </cell>
          <cell r="K5776">
            <v>25.0256896677631</v>
          </cell>
          <cell r="L5776">
            <v>54.894606589711103</v>
          </cell>
          <cell r="M5776">
            <v>71.433768198569595</v>
          </cell>
          <cell r="N5776">
            <v>2.2893679965241498</v>
          </cell>
          <cell r="O5776">
            <v>31.245511882180701</v>
          </cell>
          <cell r="P5776">
            <v>11.8722076262648</v>
          </cell>
          <cell r="Q5776">
            <v>24.724360627403701</v>
          </cell>
          <cell r="R5776">
            <v>18.938921627731599</v>
          </cell>
          <cell r="S5776" t="e">
            <v>#N/A</v>
          </cell>
          <cell r="T5776" t="str">
            <v>related to SNX4 - Sorting NeXin</v>
          </cell>
          <cell r="U5776" t="str">
            <v>IPR001683;IPR015404</v>
          </cell>
          <cell r="V5776" t="str">
            <v>Phox homologous domain;Vps5 C-terminal</v>
          </cell>
        </row>
        <row r="5777">
          <cell r="A5777" t="str">
            <v>UMAG_11291</v>
          </cell>
          <cell r="B5777">
            <v>1227</v>
          </cell>
          <cell r="C5777">
            <v>539.79780980550697</v>
          </cell>
          <cell r="D5777">
            <v>209.67363764700801</v>
          </cell>
          <cell r="E5777">
            <v>190.907927878229</v>
          </cell>
          <cell r="F5777">
            <v>286.71939329127298</v>
          </cell>
          <cell r="G5777">
            <v>240.25921833419099</v>
          </cell>
          <cell r="H5777">
            <v>219.14347487588901</v>
          </cell>
          <cell r="I5777">
            <v>226.00158530948201</v>
          </cell>
          <cell r="J5777">
            <v>196.046920358694</v>
          </cell>
          <cell r="K5777">
            <v>147.817415030647</v>
          </cell>
          <cell r="L5777">
            <v>36.311199012032503</v>
          </cell>
          <cell r="M5777">
            <v>45.105591864484602</v>
          </cell>
          <cell r="N5777">
            <v>32.773441045141702</v>
          </cell>
          <cell r="O5777">
            <v>17.625953247708399</v>
          </cell>
          <cell r="P5777">
            <v>8.5476841650763191</v>
          </cell>
          <cell r="Q5777">
            <v>11.7047472232942</v>
          </cell>
          <cell r="R5777">
            <v>20.128468413773199</v>
          </cell>
          <cell r="S5777" t="str">
            <v>rpt4</v>
          </cell>
          <cell r="T5777" t="str">
            <v>probable RPT4 - 26S proteasome regulatory subunit</v>
          </cell>
          <cell r="U5777" t="str">
            <v>IPR003960;IPR027417;IPR005937;IPR003959;IPR003593</v>
          </cell>
          <cell r="V5777" t="str">
            <v>ATPase, AAA-type, conserved site;P-loop containing nucleoside triphosphate hydrolase;26S proteasome subunit P45;ATPase, AAA-type, core;AAA+ ATPase domain</v>
          </cell>
        </row>
        <row r="5778">
          <cell r="A5778" t="str">
            <v>UMAG_11292</v>
          </cell>
          <cell r="B5778">
            <v>1569</v>
          </cell>
          <cell r="C5778">
            <v>21.4828259400905</v>
          </cell>
          <cell r="D5778">
            <v>13.390975478617801</v>
          </cell>
          <cell r="E5778">
            <v>16.8375539503654</v>
          </cell>
          <cell r="F5778">
            <v>14.7581907508564</v>
          </cell>
          <cell r="G5778">
            <v>14.659947048337999</v>
          </cell>
          <cell r="H5778">
            <v>17.607618595554701</v>
          </cell>
          <cell r="I5778">
            <v>21.8378537737795</v>
          </cell>
          <cell r="J5778">
            <v>16.795034505771401</v>
          </cell>
          <cell r="K5778">
            <v>4.2307000557964702</v>
          </cell>
          <cell r="L5778">
            <v>9.9013381303617791</v>
          </cell>
          <cell r="M5778">
            <v>8.6486331979529307</v>
          </cell>
          <cell r="N5778">
            <v>4.7363690728655801</v>
          </cell>
          <cell r="O5778">
            <v>1.46595829464612</v>
          </cell>
          <cell r="P5778">
            <v>6.3040215812155003</v>
          </cell>
          <cell r="Q5778">
            <v>4.56335879664167</v>
          </cell>
          <cell r="R5778">
            <v>3.6510051678644899</v>
          </cell>
          <cell r="S5778" t="e">
            <v>#N/A</v>
          </cell>
          <cell r="T5778" t="str">
            <v>hypothetical protein</v>
          </cell>
          <cell r="U5778" t="str">
            <v>IPR010286;IPR029063</v>
          </cell>
          <cell r="V5778" t="str">
            <v>Ribosomal RNA large subunit methyltransferase F-like;S-adenosyl-L-methionine-dependent methyltransferase</v>
          </cell>
        </row>
        <row r="5779">
          <cell r="A5779" t="str">
            <v>UMAG_11293</v>
          </cell>
          <cell r="B5779">
            <v>2526</v>
          </cell>
          <cell r="C5779">
            <v>141.77486428237799</v>
          </cell>
          <cell r="D5779">
            <v>211.370083540396</v>
          </cell>
          <cell r="E5779">
            <v>202.59304040647501</v>
          </cell>
          <cell r="F5779">
            <v>93.267073389444306</v>
          </cell>
          <cell r="G5779">
            <v>141.085367484111</v>
          </cell>
          <cell r="H5779">
            <v>156.473130588668</v>
          </cell>
          <cell r="I5779">
            <v>191.541463801101</v>
          </cell>
          <cell r="J5779">
            <v>215.83462252759</v>
          </cell>
          <cell r="K5779">
            <v>19.8210695984043</v>
          </cell>
          <cell r="L5779">
            <v>55.507363119332801</v>
          </cell>
          <cell r="M5779">
            <v>51.390965940775096</v>
          </cell>
          <cell r="N5779">
            <v>11.0377175128092</v>
          </cell>
          <cell r="O5779">
            <v>34.734931524099302</v>
          </cell>
          <cell r="P5779">
            <v>11.4344144259529</v>
          </cell>
          <cell r="Q5779">
            <v>33.003723720073097</v>
          </cell>
          <cell r="R5779">
            <v>23.955251313686201</v>
          </cell>
          <cell r="S5779" t="e">
            <v>#N/A</v>
          </cell>
          <cell r="T5779" t="str">
            <v>related to SNF1 - carbon catabolite derepressing ser/thr protein kinase</v>
          </cell>
          <cell r="U5779" t="str">
            <v>IPR028375;IPR017441;IPR008271;IPR011009;IPR002290;IPR000719</v>
          </cell>
          <cell r="V5779" t="str">
            <v>KA1 domain/Ssp2 C-terminal domain;Protein kinase, ATP binding site;Serine/threonine-protein kinase, active site;Protein kinase-like domain;Serine/threonine/dual specificity protein kinase, catalytic  domain;Protein kinase domain</v>
          </cell>
        </row>
        <row r="5780">
          <cell r="A5780" t="str">
            <v>UMAG_11296</v>
          </cell>
          <cell r="B5780">
            <v>3615</v>
          </cell>
          <cell r="C5780">
            <v>110.60896690269</v>
          </cell>
          <cell r="D5780">
            <v>215.81090520043199</v>
          </cell>
          <cell r="E5780">
            <v>171.689733183827</v>
          </cell>
          <cell r="F5780">
            <v>100.012313310248</v>
          </cell>
          <cell r="G5780">
            <v>126.79750866290701</v>
          </cell>
          <cell r="H5780">
            <v>127.325275166271</v>
          </cell>
          <cell r="I5780">
            <v>129.46860716234599</v>
          </cell>
          <cell r="J5780">
            <v>132.59851446261499</v>
          </cell>
          <cell r="K5780">
            <v>26.396152779319198</v>
          </cell>
          <cell r="L5780">
            <v>31.182877607694898</v>
          </cell>
          <cell r="M5780">
            <v>15.2598208670017</v>
          </cell>
          <cell r="N5780">
            <v>8.3982210397405908</v>
          </cell>
          <cell r="O5780">
            <v>11.531069229718</v>
          </cell>
          <cell r="P5780">
            <v>24.346250987488499</v>
          </cell>
          <cell r="Q5780">
            <v>18.651874247447399</v>
          </cell>
          <cell r="R5780">
            <v>18.768946608085798</v>
          </cell>
          <cell r="S5780" t="e">
            <v>#N/A</v>
          </cell>
          <cell r="T5780" t="str">
            <v>related to calmodulin-dependent protein kinase</v>
          </cell>
          <cell r="U5780" t="str">
            <v>IPR008271;IPR002168;IPR017441;IPR020636;IPR002290;IPR011009;IPR000719;IPR029058;IPR013094</v>
          </cell>
          <cell r="V5780" t="str">
            <v>Serine/threonine-protein kinase, active site;Lipase, GDXG, active site;Protein kinase, ATP binding site;Calcium/calmodulin-dependent/calcium-dependent protein kinase;Serine/threonine/dual specificity protein kinase, catalytic  domain;Protein kinase-like domain;Protein kinase domain;Alpha/Beta hydrolase fold;Alpha/beta hydrolase fold-3</v>
          </cell>
        </row>
        <row r="5781">
          <cell r="A5781" t="str">
            <v>UMAG_11297</v>
          </cell>
          <cell r="B5781">
            <v>3702</v>
          </cell>
          <cell r="C5781">
            <v>82.587344368650307</v>
          </cell>
          <cell r="D5781">
            <v>115.958701356899</v>
          </cell>
          <cell r="E5781">
            <v>79.319458817913002</v>
          </cell>
          <cell r="F5781">
            <v>68.891836378455594</v>
          </cell>
          <cell r="G5781">
            <v>115.707369511899</v>
          </cell>
          <cell r="H5781">
            <v>164.520805208318</v>
          </cell>
          <cell r="I5781">
            <v>280.15109437816398</v>
          </cell>
          <cell r="J5781">
            <v>227.22981912475399</v>
          </cell>
          <cell r="K5781">
            <v>15.707809103647101</v>
          </cell>
          <cell r="L5781">
            <v>33.186354700534501</v>
          </cell>
          <cell r="M5781">
            <v>29.118599551296999</v>
          </cell>
          <cell r="N5781">
            <v>8.6088532635177604</v>
          </cell>
          <cell r="O5781">
            <v>23.784424737151198</v>
          </cell>
          <cell r="P5781">
            <v>3.7800110307161701</v>
          </cell>
          <cell r="Q5781">
            <v>23.0785907154517</v>
          </cell>
          <cell r="R5781">
            <v>59.435807578024502</v>
          </cell>
          <cell r="S5781" t="e">
            <v>#N/A</v>
          </cell>
          <cell r="T5781" t="str">
            <v>hypothetical protein</v>
          </cell>
          <cell r="U5781" t="str">
            <v>IPR018823;IPR018820</v>
          </cell>
          <cell r="V5781" t="str">
            <v>Domain of unknown function DUF2422;Brefeldin A sensitivity protein-related, domain of unknown function DUF2421</v>
          </cell>
        </row>
        <row r="5782">
          <cell r="A5782" t="str">
            <v>UMAG_11298</v>
          </cell>
          <cell r="B5782">
            <v>762</v>
          </cell>
          <cell r="C5782">
            <v>128.021999943303</v>
          </cell>
          <cell r="D5782">
            <v>55.388416971596399</v>
          </cell>
          <cell r="E5782">
            <v>20.293663996891201</v>
          </cell>
          <cell r="F5782">
            <v>37.947143936931397</v>
          </cell>
          <cell r="G5782">
            <v>29.894077852870801</v>
          </cell>
          <cell r="H5782">
            <v>52.423602045243697</v>
          </cell>
          <cell r="I5782">
            <v>55.461006848784002</v>
          </cell>
          <cell r="J5782">
            <v>50.1988604760068</v>
          </cell>
          <cell r="K5782">
            <v>27.991633629707199</v>
          </cell>
          <cell r="L5782">
            <v>10.3376579492204</v>
          </cell>
          <cell r="M5782">
            <v>2.7791739736237799</v>
          </cell>
          <cell r="N5782">
            <v>12.0961356109942</v>
          </cell>
          <cell r="O5782">
            <v>10.046718682856101</v>
          </cell>
          <cell r="P5782">
            <v>15.7875106229737</v>
          </cell>
          <cell r="Q5782">
            <v>18.733187653480702</v>
          </cell>
          <cell r="R5782">
            <v>7.1981041267953598</v>
          </cell>
          <cell r="S5782" t="e">
            <v>#N/A</v>
          </cell>
          <cell r="T5782" t="str">
            <v>related to NHP6B - nonhistone chromosomal protein</v>
          </cell>
          <cell r="U5782" t="str">
            <v>IPR009071</v>
          </cell>
          <cell r="V5782" t="str">
            <v>High mobility group box domain</v>
          </cell>
        </row>
        <row r="5783">
          <cell r="A5783" t="str">
            <v>UMAG_11299</v>
          </cell>
          <cell r="B5783">
            <v>3156</v>
          </cell>
          <cell r="C5783">
            <v>238.36247142093899</v>
          </cell>
          <cell r="D5783">
            <v>211.047386658139</v>
          </cell>
          <cell r="E5783">
            <v>238.01112642818299</v>
          </cell>
          <cell r="F5783">
            <v>193.909014984621</v>
          </cell>
          <cell r="G5783">
            <v>161.94904324403799</v>
          </cell>
          <cell r="H5783">
            <v>179.459947468341</v>
          </cell>
          <cell r="I5783">
            <v>191.01060237521099</v>
          </cell>
          <cell r="J5783">
            <v>167.590330702595</v>
          </cell>
          <cell r="K5783">
            <v>69.67259345059</v>
          </cell>
          <cell r="L5783">
            <v>21.370557965640899</v>
          </cell>
          <cell r="M5783">
            <v>43.5801973793847</v>
          </cell>
          <cell r="N5783">
            <v>13.2208071946805</v>
          </cell>
          <cell r="O5783">
            <v>20.897756488570799</v>
          </cell>
          <cell r="P5783">
            <v>13.1837240695364</v>
          </cell>
          <cell r="Q5783">
            <v>4.2295222414078397</v>
          </cell>
          <cell r="R5783">
            <v>8.3832650766150199</v>
          </cell>
          <cell r="S5783" t="e">
            <v>#N/A</v>
          </cell>
          <cell r="T5783" t="str">
            <v>hypothetical protein</v>
          </cell>
          <cell r="U5783" t="str">
            <v>IPR000571</v>
          </cell>
          <cell r="V5783" t="str">
            <v>Zinc finger, CCCH-type</v>
          </cell>
        </row>
        <row r="5784">
          <cell r="A5784" t="str">
            <v>UMAG_11300</v>
          </cell>
          <cell r="B5784">
            <v>786</v>
          </cell>
          <cell r="C5784">
            <v>60.4959529950385</v>
          </cell>
          <cell r="D5784">
            <v>113.512737281499</v>
          </cell>
          <cell r="E5784">
            <v>69.299768965856202</v>
          </cell>
          <cell r="F5784">
            <v>76.576737848974503</v>
          </cell>
          <cell r="G5784">
            <v>142.493612169133</v>
          </cell>
          <cell r="H5784">
            <v>120.47217510912699</v>
          </cell>
          <cell r="I5784">
            <v>119.21452512914</v>
          </cell>
          <cell r="J5784">
            <v>96.726729947141195</v>
          </cell>
          <cell r="K5784">
            <v>8.6345098040021195</v>
          </cell>
          <cell r="L5784">
            <v>39.686613261542</v>
          </cell>
          <cell r="M5784">
            <v>12.5796203098568</v>
          </cell>
          <cell r="N5784">
            <v>8.0991637324477193</v>
          </cell>
          <cell r="O5784">
            <v>21.5486996677548</v>
          </cell>
          <cell r="P5784">
            <v>13.6180006968886</v>
          </cell>
          <cell r="Q5784">
            <v>15.3148513340705</v>
          </cell>
          <cell r="R5784">
            <v>25.773139194385799</v>
          </cell>
          <cell r="S5784" t="e">
            <v>#N/A</v>
          </cell>
          <cell r="T5784" t="str">
            <v>hypothetical protein</v>
          </cell>
          <cell r="U5784" t="e">
            <v>#N/A</v>
          </cell>
          <cell r="V5784" t="e">
            <v>#N/A</v>
          </cell>
        </row>
        <row r="5785">
          <cell r="A5785" t="str">
            <v>UMAG_11301</v>
          </cell>
          <cell r="B5785">
            <v>4521</v>
          </cell>
          <cell r="C5785">
            <v>205.734730057761</v>
          </cell>
          <cell r="D5785">
            <v>240.56009226555</v>
          </cell>
          <cell r="E5785">
            <v>236.66044518410399</v>
          </cell>
          <cell r="F5785">
            <v>201.214670099497</v>
          </cell>
          <cell r="G5785">
            <v>214.972862504913</v>
          </cell>
          <cell r="H5785">
            <v>246.450886650082</v>
          </cell>
          <cell r="I5785">
            <v>267.208776600904</v>
          </cell>
          <cell r="J5785">
            <v>272.865456694437</v>
          </cell>
          <cell r="K5785">
            <v>18.083478554882198</v>
          </cell>
          <cell r="L5785">
            <v>4.26128314888732</v>
          </cell>
          <cell r="M5785">
            <v>63.192214767609698</v>
          </cell>
          <cell r="N5785">
            <v>4.8605544413057604</v>
          </cell>
          <cell r="O5785">
            <v>24.065246427788001</v>
          </cell>
          <cell r="P5785">
            <v>27.0039258436693</v>
          </cell>
          <cell r="Q5785">
            <v>34.8511854462107</v>
          </cell>
          <cell r="R5785">
            <v>4.0816589169177497</v>
          </cell>
          <cell r="S5785" t="str">
            <v>snf2</v>
          </cell>
          <cell r="T5785" t="str">
            <v>probable SNF2 - component of SWI/SNF global transcription activator complex</v>
          </cell>
          <cell r="U5785" t="str">
            <v>IPR001487;IPR027417;IPR000330;IPR014001;IPR001650;IPR014012;IPR029295;IPR014978</v>
          </cell>
          <cell r="V5785" t="str">
            <v>Bromodomain;P-loop containing nucleoside triphosphate hydrolase;SNF2-related;Helicase superfamily 1/2, ATP-binding domain;Helicase, C-terminal;Helicase/SANT-associated, DNA binding;Snf2 ATP coupling domain;Glutamine-Leucine-Glutamine, QLQ</v>
          </cell>
        </row>
        <row r="5786">
          <cell r="A5786" t="str">
            <v>UMAG_11302</v>
          </cell>
          <cell r="B5786">
            <v>1617</v>
          </cell>
          <cell r="C5786">
            <v>113.562494394103</v>
          </cell>
          <cell r="D5786">
            <v>77.013200639695498</v>
          </cell>
          <cell r="E5786">
            <v>83.484683703225699</v>
          </cell>
          <cell r="F5786">
            <v>55.464966576444297</v>
          </cell>
          <cell r="G5786">
            <v>59.3583256140016</v>
          </cell>
          <cell r="H5786">
            <v>68.9063853390101</v>
          </cell>
          <cell r="I5786">
            <v>62.8118414249872</v>
          </cell>
          <cell r="J5786">
            <v>69.380851982647897</v>
          </cell>
          <cell r="K5786">
            <v>3.3835289782854501</v>
          </cell>
          <cell r="L5786">
            <v>34.942082943843502</v>
          </cell>
          <cell r="M5786">
            <v>9.6733517735787107</v>
          </cell>
          <cell r="N5786">
            <v>4.6286140637298701</v>
          </cell>
          <cell r="O5786">
            <v>8.1133438112599094</v>
          </cell>
          <cell r="P5786">
            <v>6.5736229968254998</v>
          </cell>
          <cell r="Q5786">
            <v>5.5598171082964001</v>
          </cell>
          <cell r="R5786">
            <v>7.7441703307334802</v>
          </cell>
          <cell r="S5786" t="e">
            <v>#N/A</v>
          </cell>
          <cell r="T5786" t="str">
            <v>related to p33ING1b (ING1) protein</v>
          </cell>
          <cell r="U5786" t="str">
            <v>IPR028651;IPR011011;IPR019786;IPR013083;IPR001965;IPR019787;IPR024610</v>
          </cell>
          <cell r="V5786" t="str">
            <v>ING family;Zinc finger, FYVE/PHD-type;Zinc finger, PHD-type, conserved site;Zinc finger, RING/FYVE/PHD-type;Zinc finger, PHD-type;Zinc finger, PHD-finger;Inhibitor of growth protein, N-terminal</v>
          </cell>
        </row>
        <row r="5787">
          <cell r="A5787" t="str">
            <v>UMAG_11303</v>
          </cell>
          <cell r="B5787">
            <v>1203</v>
          </cell>
          <cell r="C5787">
            <v>349.38673052765199</v>
          </cell>
          <cell r="D5787">
            <v>284.48531711252298</v>
          </cell>
          <cell r="E5787">
            <v>264.75622562080503</v>
          </cell>
          <cell r="F5787">
            <v>188.895190098093</v>
          </cell>
          <cell r="G5787">
            <v>301.28147451798401</v>
          </cell>
          <cell r="H5787">
            <v>242.69838738150401</v>
          </cell>
          <cell r="I5787">
            <v>226.672902591488</v>
          </cell>
          <cell r="J5787">
            <v>237.30083568882401</v>
          </cell>
          <cell r="K5787">
            <v>126.47003464110399</v>
          </cell>
          <cell r="L5787">
            <v>32.372665764705502</v>
          </cell>
          <cell r="M5787">
            <v>45.772303277480503</v>
          </cell>
          <cell r="N5787">
            <v>35.220838071258797</v>
          </cell>
          <cell r="O5787">
            <v>32.444167970110797</v>
          </cell>
          <cell r="P5787">
            <v>23.4385260314588</v>
          </cell>
          <cell r="Q5787">
            <v>19.754615818526698</v>
          </cell>
          <cell r="R5787">
            <v>46.706245807548001</v>
          </cell>
          <cell r="S5787" t="e">
            <v>#N/A</v>
          </cell>
          <cell r="T5787" t="str">
            <v>hypothetical protein</v>
          </cell>
          <cell r="U5787" t="str">
            <v>IPR011042</v>
          </cell>
          <cell r="V5787" t="str">
            <v>Six-bladed beta-propeller, TolB-like</v>
          </cell>
        </row>
        <row r="5788">
          <cell r="A5788" t="str">
            <v>UMAG_11304</v>
          </cell>
          <cell r="B5788">
            <v>1644</v>
          </cell>
          <cell r="C5788">
            <v>134.81387485576599</v>
          </cell>
          <cell r="D5788">
            <v>62.756987877614797</v>
          </cell>
          <cell r="E5788">
            <v>82.841141167730399</v>
          </cell>
          <cell r="F5788">
            <v>74.498130291363694</v>
          </cell>
          <cell r="G5788">
            <v>72.2872970449409</v>
          </cell>
          <cell r="H5788">
            <v>65.823927052735201</v>
          </cell>
          <cell r="I5788">
            <v>78.966824150257395</v>
          </cell>
          <cell r="J5788">
            <v>71.839606823258904</v>
          </cell>
          <cell r="K5788">
            <v>4.8085529109463696</v>
          </cell>
          <cell r="L5788">
            <v>16.730170444561399</v>
          </cell>
          <cell r="M5788">
            <v>18.916609730814301</v>
          </cell>
          <cell r="N5788">
            <v>9.3175198565403292</v>
          </cell>
          <cell r="O5788">
            <v>2.9429003567501701</v>
          </cell>
          <cell r="P5788">
            <v>10.997322214747999</v>
          </cell>
          <cell r="Q5788">
            <v>13.7366244488652</v>
          </cell>
          <cell r="R5788">
            <v>15.071217472186699</v>
          </cell>
          <cell r="S5788" t="e">
            <v>#N/A</v>
          </cell>
          <cell r="T5788" t="str">
            <v>hypothetical protein</v>
          </cell>
          <cell r="U5788" t="e">
            <v>#N/A</v>
          </cell>
          <cell r="V5788" t="e">
            <v>#N/A</v>
          </cell>
        </row>
        <row r="5789">
          <cell r="A5789" t="str">
            <v>UMAG_11305</v>
          </cell>
          <cell r="B5789">
            <v>867</v>
          </cell>
          <cell r="C5789">
            <v>8.2593143607473891</v>
          </cell>
          <cell r="D5789">
            <v>11.833337312294301</v>
          </cell>
          <cell r="E5789">
            <v>8.1883845265226594</v>
          </cell>
          <cell r="F5789">
            <v>0.971516332015262</v>
          </cell>
          <cell r="G5789">
            <v>2.6788839380829499</v>
          </cell>
          <cell r="H5789">
            <v>9.4401792864043692</v>
          </cell>
          <cell r="I5789">
            <v>4.6825152063798701</v>
          </cell>
          <cell r="J5789">
            <v>15.442830927149901</v>
          </cell>
          <cell r="K5789">
            <v>1.41018409999098</v>
          </cell>
          <cell r="L5789">
            <v>7.3566613782727197</v>
          </cell>
          <cell r="M5789">
            <v>5.1295839199805098</v>
          </cell>
          <cell r="N5789">
            <v>0.84172577743606203</v>
          </cell>
          <cell r="O5789">
            <v>2.3568657682548499</v>
          </cell>
          <cell r="P5789">
            <v>4.9231729355983198</v>
          </cell>
          <cell r="Q5789">
            <v>2.1918614366803402</v>
          </cell>
          <cell r="R5789">
            <v>3.38715380582956</v>
          </cell>
          <cell r="S5789" t="e">
            <v>#N/A</v>
          </cell>
          <cell r="T5789" t="str">
            <v>hypothetical protein</v>
          </cell>
          <cell r="U5789" t="str">
            <v>IPR027806</v>
          </cell>
          <cell r="V5789" t="str">
            <v>Harbinger transposase-derived nuclease domain</v>
          </cell>
        </row>
        <row r="5790">
          <cell r="A5790" t="str">
            <v>UMAG_11306</v>
          </cell>
          <cell r="B5790">
            <v>1143</v>
          </cell>
          <cell r="C5790">
            <v>28.777940154929102</v>
          </cell>
          <cell r="D5790">
            <v>109.09949829917601</v>
          </cell>
          <cell r="E5790">
            <v>65.884425752278005</v>
          </cell>
          <cell r="F5790">
            <v>29.7226946552192</v>
          </cell>
          <cell r="G5790">
            <v>40.515293186621697</v>
          </cell>
          <cell r="H5790">
            <v>40.932259811976699</v>
          </cell>
          <cell r="I5790">
            <v>119.065195770939</v>
          </cell>
          <cell r="J5790">
            <v>139.66475409344201</v>
          </cell>
          <cell r="K5790">
            <v>5.4495916111916998</v>
          </cell>
          <cell r="L5790">
            <v>13.584124247107001</v>
          </cell>
          <cell r="M5790">
            <v>29.9816642344699</v>
          </cell>
          <cell r="N5790">
            <v>10.2339465221699</v>
          </cell>
          <cell r="O5790">
            <v>3.9365233422217498</v>
          </cell>
          <cell r="P5790">
            <v>12.0276360097689</v>
          </cell>
          <cell r="Q5790">
            <v>58.477298967282003</v>
          </cell>
          <cell r="R5790">
            <v>37.875894801265702</v>
          </cell>
          <cell r="S5790" t="e">
            <v>#N/A</v>
          </cell>
          <cell r="T5790" t="str">
            <v>hypothetical protein</v>
          </cell>
          <cell r="U5790" t="e">
            <v>#N/A</v>
          </cell>
          <cell r="V5790" t="e">
            <v>#N/A</v>
          </cell>
        </row>
        <row r="5791">
          <cell r="A5791" t="str">
            <v>UMAG_11308</v>
          </cell>
          <cell r="B5791">
            <v>1758</v>
          </cell>
          <cell r="C5791">
            <v>115.47582729114001</v>
          </cell>
          <cell r="D5791">
            <v>123.86658966621</v>
          </cell>
          <cell r="E5791">
            <v>98.8335438253917</v>
          </cell>
          <cell r="F5791">
            <v>80.988711350683801</v>
          </cell>
          <cell r="G5791">
            <v>108.583805132733</v>
          </cell>
          <cell r="H5791">
            <v>102.051530174955</v>
          </cell>
          <cell r="I5791">
            <v>111.30697401635901</v>
          </cell>
          <cell r="J5791">
            <v>92.366589562621101</v>
          </cell>
          <cell r="K5791">
            <v>2.9798666747951499</v>
          </cell>
          <cell r="L5791">
            <v>26.231867757450299</v>
          </cell>
          <cell r="M5791">
            <v>11.0853680847348</v>
          </cell>
          <cell r="N5791">
            <v>13.6153499891773</v>
          </cell>
          <cell r="O5791">
            <v>12.3520890548868</v>
          </cell>
          <cell r="P5791">
            <v>10.808254112652699</v>
          </cell>
          <cell r="Q5791">
            <v>26.282470388010299</v>
          </cell>
          <cell r="R5791">
            <v>8.8433990278905892</v>
          </cell>
          <cell r="S5791" t="str">
            <v>Hda2</v>
          </cell>
          <cell r="T5791" t="str">
            <v>histone deacetylase</v>
          </cell>
          <cell r="U5791" t="str">
            <v>IPR000286;IPR023801;IPR003084</v>
          </cell>
          <cell r="V5791" t="str">
            <v>Histone deacetylase superfamily;Histone deacetylase domain;Histone deacetylase</v>
          </cell>
        </row>
        <row r="5792">
          <cell r="A5792" t="str">
            <v>UMAG_11309</v>
          </cell>
          <cell r="B5792">
            <v>960</v>
          </cell>
          <cell r="C5792">
            <v>215.515565540296</v>
          </cell>
          <cell r="D5792">
            <v>181.35840820324799</v>
          </cell>
          <cell r="E5792">
            <v>203.07275086170401</v>
          </cell>
          <cell r="F5792">
            <v>327.73059933038797</v>
          </cell>
          <cell r="G5792">
            <v>278.162672630337</v>
          </cell>
          <cell r="H5792">
            <v>269.20283609056401</v>
          </cell>
          <cell r="I5792">
            <v>244.31794450227301</v>
          </cell>
          <cell r="J5792">
            <v>179.101000260543</v>
          </cell>
          <cell r="K5792">
            <v>34.677897686202499</v>
          </cell>
          <cell r="L5792">
            <v>43.5723882827415</v>
          </cell>
          <cell r="M5792">
            <v>8.8487629125509599</v>
          </cell>
          <cell r="N5792">
            <v>19.142309323607801</v>
          </cell>
          <cell r="O5792">
            <v>22.385111469551202</v>
          </cell>
          <cell r="P5792">
            <v>27.309615362722699</v>
          </cell>
          <cell r="Q5792">
            <v>19.884484237274702</v>
          </cell>
          <cell r="R5792">
            <v>17.344519035806801</v>
          </cell>
          <cell r="S5792" t="e">
            <v>#N/A</v>
          </cell>
          <cell r="T5792" t="str">
            <v>related to coatomer epsilon subunit</v>
          </cell>
          <cell r="U5792" t="str">
            <v>IPR006822;IPR011990</v>
          </cell>
          <cell r="V5792" t="str">
            <v>Coatomer, epsilon subunit;Tetratricopeptide-like helical domain</v>
          </cell>
        </row>
        <row r="5793">
          <cell r="A5793" t="str">
            <v>UMAG_11310</v>
          </cell>
          <cell r="B5793">
            <v>963</v>
          </cell>
          <cell r="C5793">
            <v>34.799313325103597</v>
          </cell>
          <cell r="D5793">
            <v>36.545059256998996</v>
          </cell>
          <cell r="E5793">
            <v>29.758212956885</v>
          </cell>
          <cell r="F5793">
            <v>39.739436900766599</v>
          </cell>
          <cell r="G5793">
            <v>40.450763310556901</v>
          </cell>
          <cell r="H5793">
            <v>28.761782830377701</v>
          </cell>
          <cell r="I5793">
            <v>31.787765386598799</v>
          </cell>
          <cell r="J5793">
            <v>32.075422125969098</v>
          </cell>
          <cell r="K5793">
            <v>5.1965184941946996</v>
          </cell>
          <cell r="L5793">
            <v>9.2362429276510998</v>
          </cell>
          <cell r="M5793">
            <v>5.2976712648072901</v>
          </cell>
          <cell r="N5793">
            <v>5.8372448861982296</v>
          </cell>
          <cell r="O5793">
            <v>11.0609964610672</v>
          </cell>
          <cell r="P5793">
            <v>6.5653208370784997</v>
          </cell>
          <cell r="Q5793">
            <v>6.0323185736314002</v>
          </cell>
          <cell r="R5793">
            <v>3.4241053144279601</v>
          </cell>
          <cell r="S5793" t="e">
            <v>#N/A</v>
          </cell>
          <cell r="T5793" t="str">
            <v>hypothetical protein</v>
          </cell>
          <cell r="U5793" t="str">
            <v>IPR014729</v>
          </cell>
          <cell r="V5793" t="str">
            <v>Rossmann-like alpha/beta/alpha sandwich fold</v>
          </cell>
        </row>
        <row r="5794">
          <cell r="A5794" t="str">
            <v>UMAG_11311</v>
          </cell>
          <cell r="B5794">
            <v>1002</v>
          </cell>
          <cell r="C5794">
            <v>107.17100512984101</v>
          </cell>
          <cell r="D5794">
            <v>62.969215088848799</v>
          </cell>
          <cell r="E5794">
            <v>52.538707956301899</v>
          </cell>
          <cell r="F5794">
            <v>61.092127872231401</v>
          </cell>
          <cell r="G5794">
            <v>71.933978287914101</v>
          </cell>
          <cell r="H5794">
            <v>68.314581553322697</v>
          </cell>
          <cell r="I5794">
            <v>77.951951374701807</v>
          </cell>
          <cell r="J5794">
            <v>90.454778832611396</v>
          </cell>
          <cell r="K5794">
            <v>20.541012116232899</v>
          </cell>
          <cell r="L5794">
            <v>7.3237790344198404</v>
          </cell>
          <cell r="M5794">
            <v>18.590546659963099</v>
          </cell>
          <cell r="N5794">
            <v>6.2412033229216197</v>
          </cell>
          <cell r="O5794">
            <v>10.472674897206099</v>
          </cell>
          <cell r="P5794">
            <v>19.977850027443498</v>
          </cell>
          <cell r="Q5794">
            <v>4.4232550419510996</v>
          </cell>
          <cell r="R5794">
            <v>16.4198485624532</v>
          </cell>
          <cell r="S5794" t="e">
            <v>#N/A</v>
          </cell>
          <cell r="T5794" t="str">
            <v>hypothetical protein</v>
          </cell>
          <cell r="U5794" t="e">
            <v>#N/A</v>
          </cell>
          <cell r="V5794" t="e">
            <v>#N/A</v>
          </cell>
        </row>
        <row r="5795">
          <cell r="A5795" t="str">
            <v>UMAG_11312</v>
          </cell>
          <cell r="B5795">
            <v>426</v>
          </cell>
          <cell r="C5795">
            <v>68.261208856516006</v>
          </cell>
          <cell r="D5795">
            <v>62.754621000329102</v>
          </cell>
          <cell r="E5795">
            <v>36.203693801305803</v>
          </cell>
          <cell r="F5795">
            <v>58.412696473852201</v>
          </cell>
          <cell r="G5795">
            <v>52.805550985301402</v>
          </cell>
          <cell r="H5795">
            <v>51.346437446260701</v>
          </cell>
          <cell r="I5795">
            <v>57.322788943530199</v>
          </cell>
          <cell r="J5795">
            <v>51.717670200161201</v>
          </cell>
          <cell r="K5795">
            <v>21.931021264440499</v>
          </cell>
          <cell r="L5795">
            <v>25.302160815588799</v>
          </cell>
          <cell r="M5795">
            <v>28.8727693559599</v>
          </cell>
          <cell r="N5795">
            <v>6.8246331010637196</v>
          </cell>
          <cell r="O5795">
            <v>9.9795753857587393</v>
          </cell>
          <cell r="P5795">
            <v>5.5872746411090697</v>
          </cell>
          <cell r="Q5795">
            <v>5.6576787898005803</v>
          </cell>
          <cell r="R5795">
            <v>4.8312227827969796</v>
          </cell>
          <cell r="S5795" t="e">
            <v>#N/A</v>
          </cell>
          <cell r="T5795" t="str">
            <v>related to TRS23 - subunit of the transport protein particle (TRAPP) complex of the cis-Golgi</v>
          </cell>
          <cell r="U5795" t="str">
            <v>IPR007233;IPR011012</v>
          </cell>
          <cell r="V5795" t="str">
            <v>Sybindin-like protein;Longin-like domain</v>
          </cell>
        </row>
        <row r="5796">
          <cell r="A5796" t="str">
            <v>UMAG_11313</v>
          </cell>
          <cell r="B5796">
            <v>1737</v>
          </cell>
          <cell r="C5796">
            <v>30.177490929881699</v>
          </cell>
          <cell r="D5796">
            <v>62.991548336133</v>
          </cell>
          <cell r="E5796">
            <v>64.579403188480498</v>
          </cell>
          <cell r="F5796">
            <v>93.294551714542393</v>
          </cell>
          <cell r="G5796">
            <v>66.983037972430594</v>
          </cell>
          <cell r="H5796">
            <v>62.508288954897601</v>
          </cell>
          <cell r="I5796">
            <v>59.0044833662595</v>
          </cell>
          <cell r="J5796">
            <v>80.865093319925293</v>
          </cell>
          <cell r="K5796">
            <v>4.1504672982377304</v>
          </cell>
          <cell r="L5796">
            <v>26.558939838803202</v>
          </cell>
          <cell r="M5796">
            <v>17.0791198686982</v>
          </cell>
          <cell r="N5796">
            <v>8.2830295595907</v>
          </cell>
          <cell r="O5796">
            <v>7.9958164870154098</v>
          </cell>
          <cell r="P5796">
            <v>6.1910965167158398</v>
          </cell>
          <cell r="Q5796">
            <v>9.0534682898674106</v>
          </cell>
          <cell r="R5796">
            <v>10.379980304355</v>
          </cell>
          <cell r="S5796" t="e">
            <v>#N/A</v>
          </cell>
          <cell r="T5796" t="str">
            <v>related to MSS1 - mitochondrial GTPase involved in expression of COX1</v>
          </cell>
          <cell r="U5796" t="str">
            <v>IPR027417;IPR004520;IPR027368;IPR027266;IPR018948;IPR025867;IPR006073;IPR005225</v>
          </cell>
          <cell r="V5796" t="str">
            <v>P-loop containing nucleoside triphosphate hydrolase;tRNA modification GTPase MnmE;tRNA modification GTPase MnmE domain 2;GTP-binding protein TrmE/Glycine cleavage system T protein, domain 1;GTP-binding protein TrmE, N-terminal;tRNA modification GTPase MnmE C-terminal domain;GTP binding domain;Small GTP-binding protein domain</v>
          </cell>
        </row>
        <row r="5797">
          <cell r="A5797" t="str">
            <v>UMAG_11314</v>
          </cell>
          <cell r="B5797">
            <v>525</v>
          </cell>
          <cell r="C5797">
            <v>72.348432486605603</v>
          </cell>
          <cell r="D5797">
            <v>74.820907272185394</v>
          </cell>
          <cell r="E5797">
            <v>67.562819635064898</v>
          </cell>
          <cell r="F5797">
            <v>144.437824313021</v>
          </cell>
          <cell r="G5797">
            <v>144.575472924069</v>
          </cell>
          <cell r="H5797">
            <v>107.100337012826</v>
          </cell>
          <cell r="I5797">
            <v>95.315872185317602</v>
          </cell>
          <cell r="J5797">
            <v>76.636641850225601</v>
          </cell>
          <cell r="K5797">
            <v>6.35298783459581</v>
          </cell>
          <cell r="L5797">
            <v>17.385894289078401</v>
          </cell>
          <cell r="M5797">
            <v>13.347585440280101</v>
          </cell>
          <cell r="N5797">
            <v>17.267871375558499</v>
          </cell>
          <cell r="O5797">
            <v>26.723828996244201</v>
          </cell>
          <cell r="P5797">
            <v>3.7227546195450798</v>
          </cell>
          <cell r="Q5797">
            <v>19.270958985489401</v>
          </cell>
          <cell r="R5797">
            <v>7.6851802689064801</v>
          </cell>
          <cell r="S5797" t="e">
            <v>#N/A</v>
          </cell>
          <cell r="T5797" t="str">
            <v>related to GIS2 - Putative zinc finger protein</v>
          </cell>
          <cell r="U5797" t="str">
            <v>IPR001878</v>
          </cell>
          <cell r="V5797" t="str">
            <v>Zinc finger, CCHC-type</v>
          </cell>
        </row>
        <row r="5798">
          <cell r="A5798" t="str">
            <v>UMAG_11315</v>
          </cell>
          <cell r="B5798">
            <v>1224</v>
          </cell>
          <cell r="C5798">
            <v>149.66474776177401</v>
          </cell>
          <cell r="D5798">
            <v>47.920870336212502</v>
          </cell>
          <cell r="E5798">
            <v>21.103089181731601</v>
          </cell>
          <cell r="F5798">
            <v>5.7086879051263004</v>
          </cell>
          <cell r="G5798">
            <v>15.1134954012175</v>
          </cell>
          <cell r="H5798">
            <v>30.063656057126298</v>
          </cell>
          <cell r="I5798">
            <v>38.797930672501998</v>
          </cell>
          <cell r="J5798">
            <v>45.756870909027398</v>
          </cell>
          <cell r="K5798">
            <v>19.3224429705826</v>
          </cell>
          <cell r="L5798">
            <v>14.339679520401299</v>
          </cell>
          <cell r="M5798">
            <v>12.033838138615099</v>
          </cell>
          <cell r="N5798">
            <v>1.7126420047873501</v>
          </cell>
          <cell r="O5798">
            <v>5.3055692716399703</v>
          </cell>
          <cell r="P5798">
            <v>9.5679196960625994</v>
          </cell>
          <cell r="Q5798">
            <v>9.5435875717971008</v>
          </cell>
          <cell r="R5798">
            <v>8.7760597898575003</v>
          </cell>
          <cell r="S5798" t="e">
            <v>#N/A</v>
          </cell>
          <cell r="T5798" t="str">
            <v>hypothetical protein</v>
          </cell>
          <cell r="U5798" t="e">
            <v>#N/A</v>
          </cell>
          <cell r="V5798" t="e">
            <v>#N/A</v>
          </cell>
        </row>
        <row r="5799">
          <cell r="A5799" t="str">
            <v>UMAG_11316</v>
          </cell>
          <cell r="B5799">
            <v>1908</v>
          </cell>
          <cell r="C5799">
            <v>92.587855361846806</v>
          </cell>
          <cell r="D5799">
            <v>72.061814565967893</v>
          </cell>
          <cell r="E5799">
            <v>95.229488622327693</v>
          </cell>
          <cell r="F5799">
            <v>114.928272456626</v>
          </cell>
          <cell r="G5799">
            <v>84.118894595603706</v>
          </cell>
          <cell r="H5799">
            <v>95.991973251734393</v>
          </cell>
          <cell r="I5799">
            <v>86.307554262887805</v>
          </cell>
          <cell r="J5799">
            <v>75.408449829015893</v>
          </cell>
          <cell r="K5799">
            <v>11.7660347030977</v>
          </cell>
          <cell r="L5799">
            <v>9.9011877772527104</v>
          </cell>
          <cell r="M5799">
            <v>7.3022310806492401</v>
          </cell>
          <cell r="N5799">
            <v>20.3523863581431</v>
          </cell>
          <cell r="O5799">
            <v>16.937920773238201</v>
          </cell>
          <cell r="P5799">
            <v>13.4964345151737</v>
          </cell>
          <cell r="Q5799">
            <v>12.9656569550895</v>
          </cell>
          <cell r="R5799">
            <v>9.9738804482575496</v>
          </cell>
          <cell r="S5799" t="e">
            <v>#N/A</v>
          </cell>
          <cell r="T5799" t="str">
            <v>related to PAC2 - microtubule effector required for tubulin heterodimer formation</v>
          </cell>
          <cell r="U5799" t="str">
            <v>IPR000938;IPR025875;IPR003591;IPR001611</v>
          </cell>
          <cell r="V5799" t="str">
            <v>CAP Gly-rich domain;Leucine rich repeat 4;Leucine-rich repeat, typical subtype;Leucine-rich repeat</v>
          </cell>
        </row>
        <row r="5800">
          <cell r="A5800" t="str">
            <v>UMAG_11317</v>
          </cell>
          <cell r="B5800">
            <v>921</v>
          </cell>
          <cell r="C5800">
            <v>42.721000708641597</v>
          </cell>
          <cell r="D5800">
            <v>25.680227525036699</v>
          </cell>
          <cell r="E5800">
            <v>45.8221422691486</v>
          </cell>
          <cell r="F5800">
            <v>59.335767572886297</v>
          </cell>
          <cell r="G5800">
            <v>50.791695664212497</v>
          </cell>
          <cell r="H5800">
            <v>60.438011002259202</v>
          </cell>
          <cell r="I5800">
            <v>64.627806224638107</v>
          </cell>
          <cell r="J5800">
            <v>55.804428589944202</v>
          </cell>
          <cell r="K5800">
            <v>1.7504759867162301</v>
          </cell>
          <cell r="L5800">
            <v>4.8410919503980097</v>
          </cell>
          <cell r="M5800">
            <v>18.1275193127065</v>
          </cell>
          <cell r="N5800">
            <v>14.477900743683101</v>
          </cell>
          <cell r="O5800">
            <v>5.8655708477327</v>
          </cell>
          <cell r="P5800">
            <v>16.4806257628811</v>
          </cell>
          <cell r="Q5800">
            <v>6.8772910058603296</v>
          </cell>
          <cell r="R5800">
            <v>5.3633751948338402</v>
          </cell>
          <cell r="S5800" t="e">
            <v>#N/A</v>
          </cell>
          <cell r="T5800" t="str">
            <v>related to RER2 - cis-prenyltransferase</v>
          </cell>
          <cell r="U5800" t="str">
            <v>IPR018520;IPR001441</v>
          </cell>
          <cell r="V5800" t="str">
            <v>Di-trans-poly-cis-decaprenylcistransferase-like, conserved site;Decaprenyl diphosphate synthase-like</v>
          </cell>
        </row>
        <row r="5801">
          <cell r="A5801" t="str">
            <v>UMAG_11318</v>
          </cell>
          <cell r="B5801">
            <v>459</v>
          </cell>
          <cell r="C5801">
            <v>128.90958365354399</v>
          </cell>
          <cell r="D5801">
            <v>52.539576342683198</v>
          </cell>
          <cell r="E5801">
            <v>55.180426531778302</v>
          </cell>
          <cell r="F5801">
            <v>102.47159286756801</v>
          </cell>
          <cell r="G5801">
            <v>80.838633082404797</v>
          </cell>
          <cell r="H5801">
            <v>96.932382767827704</v>
          </cell>
          <cell r="I5801">
            <v>114.167505273852</v>
          </cell>
          <cell r="J5801">
            <v>93.296968323231994</v>
          </cell>
          <cell r="K5801">
            <v>7.4475499359655499</v>
          </cell>
          <cell r="L5801">
            <v>19.4397980080198</v>
          </cell>
          <cell r="M5801">
            <v>24.779830230547201</v>
          </cell>
          <cell r="N5801">
            <v>17.909268434386998</v>
          </cell>
          <cell r="O5801">
            <v>11.240177402734901</v>
          </cell>
          <cell r="P5801">
            <v>8.1801299409571104</v>
          </cell>
          <cell r="Q5801">
            <v>14.852851446430201</v>
          </cell>
          <cell r="R5801">
            <v>3.6052861250758901</v>
          </cell>
          <cell r="S5801" t="e">
            <v>#N/A</v>
          </cell>
          <cell r="T5801" t="str">
            <v>probable N-terminal acetyltransferase complex subunit ARD1</v>
          </cell>
          <cell r="U5801" t="str">
            <v>IPR016181;IPR000182</v>
          </cell>
          <cell r="V5801" t="str">
            <v>Acyl-CoA N-acyltransferase;GNAT domain</v>
          </cell>
        </row>
        <row r="5802">
          <cell r="A5802" t="str">
            <v>UMAG_11319</v>
          </cell>
          <cell r="B5802">
            <v>999</v>
          </cell>
          <cell r="C5802">
            <v>500.79200561263599</v>
          </cell>
          <cell r="D5802">
            <v>345.17142134157501</v>
          </cell>
          <cell r="E5802">
            <v>586.64057772463002</v>
          </cell>
          <cell r="F5802">
            <v>1227.98688664058</v>
          </cell>
          <cell r="G5802">
            <v>516.040260035188</v>
          </cell>
          <cell r="H5802">
            <v>460.30849385068302</v>
          </cell>
          <cell r="I5802">
            <v>403.00493094468698</v>
          </cell>
          <cell r="J5802">
            <v>312.32963745406403</v>
          </cell>
          <cell r="K5802">
            <v>15.542101977013701</v>
          </cell>
          <cell r="L5802">
            <v>70.620846489968002</v>
          </cell>
          <cell r="M5802">
            <v>202.32484736855</v>
          </cell>
          <cell r="N5802">
            <v>88.784217343482993</v>
          </cell>
          <cell r="O5802">
            <v>48.901609835193803</v>
          </cell>
          <cell r="P5802">
            <v>32.8686524224076</v>
          </cell>
          <cell r="Q5802">
            <v>22.875093729363101</v>
          </cell>
          <cell r="R5802">
            <v>22.503194465064698</v>
          </cell>
          <cell r="S5802" t="str">
            <v>sec14</v>
          </cell>
          <cell r="T5802" t="str">
            <v>probable SEC14 - phosphatidylinositol(PI)/phosphatidylcholine(PC) transfer protein</v>
          </cell>
          <cell r="U5802" t="str">
            <v>IPR001251;IPR011074</v>
          </cell>
          <cell r="V5802" t="str">
            <v>CRAL-TRIO domain;CRAL/TRIO, N-terminal domain</v>
          </cell>
        </row>
        <row r="5803">
          <cell r="A5803" t="str">
            <v>UMAG_11322</v>
          </cell>
          <cell r="B5803">
            <v>2346</v>
          </cell>
          <cell r="C5803">
            <v>12.9864265725978</v>
          </cell>
          <cell r="D5803">
            <v>5.7227963159553701</v>
          </cell>
          <cell r="E5803">
            <v>19.235983309458799</v>
          </cell>
          <cell r="F5803">
            <v>12.7805515413978</v>
          </cell>
          <cell r="G5803">
            <v>11.530908763104801</v>
          </cell>
          <cell r="H5803">
            <v>15.164889181085501</v>
          </cell>
          <cell r="I5803">
            <v>10.418748965824999</v>
          </cell>
          <cell r="J5803">
            <v>13.253937966366101</v>
          </cell>
          <cell r="K5803">
            <v>1.3193520743073399</v>
          </cell>
          <cell r="L5803">
            <v>7.2995797239426903</v>
          </cell>
          <cell r="M5803">
            <v>8.1677838389404798</v>
          </cell>
          <cell r="N5803">
            <v>2.0987247286727202</v>
          </cell>
          <cell r="O5803">
            <v>3.6794403292251201</v>
          </cell>
          <cell r="P5803">
            <v>4.2608956704715704</v>
          </cell>
          <cell r="Q5803">
            <v>3.1129935395530199</v>
          </cell>
          <cell r="R5803">
            <v>4.4733013407003002</v>
          </cell>
          <cell r="S5803" t="e">
            <v>#N/A</v>
          </cell>
          <cell r="T5803" t="str">
            <v>probable beta-1</v>
          </cell>
          <cell r="U5803" t="str">
            <v>IPR011050;IPR012334</v>
          </cell>
          <cell r="V5803" t="str">
            <v>Pectin lyase fold/virulence factor;Pectin lyase fold</v>
          </cell>
        </row>
        <row r="5804">
          <cell r="A5804" t="str">
            <v>UMAG_11323</v>
          </cell>
          <cell r="B5804">
            <v>1140</v>
          </cell>
          <cell r="C5804">
            <v>175.020260466889</v>
          </cell>
          <cell r="D5804">
            <v>180.658705203935</v>
          </cell>
          <cell r="E5804">
            <v>142.522461665744</v>
          </cell>
          <cell r="F5804">
            <v>170.131551476261</v>
          </cell>
          <cell r="G5804">
            <v>177.88649910894799</v>
          </cell>
          <cell r="H5804">
            <v>160.65992395243401</v>
          </cell>
          <cell r="I5804">
            <v>136.703808211991</v>
          </cell>
          <cell r="J5804">
            <v>127.29729324604899</v>
          </cell>
          <cell r="K5804">
            <v>13.6793856633118</v>
          </cell>
          <cell r="L5804">
            <v>9.4460304300522306</v>
          </cell>
          <cell r="M5804">
            <v>8.3554349417025193</v>
          </cell>
          <cell r="N5804">
            <v>9.3605621746330794</v>
          </cell>
          <cell r="O5804">
            <v>17.155009882119899</v>
          </cell>
          <cell r="P5804">
            <v>23.824023739256301</v>
          </cell>
          <cell r="Q5804">
            <v>20.899197627923002</v>
          </cell>
          <cell r="R5804">
            <v>14.6961350576117</v>
          </cell>
          <cell r="S5804" t="e">
            <v>#N/A</v>
          </cell>
          <cell r="T5804" t="str">
            <v>related to 2-hydroxyacid dehydrogenase</v>
          </cell>
          <cell r="U5804" t="str">
            <v>IPR029753;IPR029752;IPR016040;IPR006140;IPR006139</v>
          </cell>
          <cell r="V5804" t="str">
            <v>D-isomer specific 2-hydroxyacid dehydrogenase, NAD-binding domain conserved site;D-isomer specific 2-hydroxyacid dehydrogenase, NAD-binding domain conserved site 1;NAD(P)-binding domain;D-isomer specific 2-hydroxyacid dehydrogenase, NAD-binding domain;D-isomer specific 2-hydroxyacid dehydrogenase, catalytic domain</v>
          </cell>
        </row>
        <row r="5805">
          <cell r="A5805" t="str">
            <v>UMAG_11325</v>
          </cell>
          <cell r="B5805">
            <v>2076</v>
          </cell>
          <cell r="C5805">
            <v>110.853624577871</v>
          </cell>
          <cell r="D5805">
            <v>138.25763177911401</v>
          </cell>
          <cell r="E5805">
            <v>134.965710972095</v>
          </cell>
          <cell r="F5805">
            <v>173.80722576862499</v>
          </cell>
          <cell r="G5805">
            <v>162.89443639318</v>
          </cell>
          <cell r="H5805">
            <v>194.728511667156</v>
          </cell>
          <cell r="I5805">
            <v>184.921905017531</v>
          </cell>
          <cell r="J5805">
            <v>155.93337060401601</v>
          </cell>
          <cell r="K5805">
            <v>36.197626711013001</v>
          </cell>
          <cell r="L5805">
            <v>19.8855956558217</v>
          </cell>
          <cell r="M5805">
            <v>24.6063830346035</v>
          </cell>
          <cell r="N5805">
            <v>14.645085873729499</v>
          </cell>
          <cell r="O5805">
            <v>15.5471761677461</v>
          </cell>
          <cell r="P5805">
            <v>24.448072555387199</v>
          </cell>
          <cell r="Q5805">
            <v>26.2882362937892</v>
          </cell>
          <cell r="R5805">
            <v>6.0843720407978603</v>
          </cell>
          <cell r="S5805" t="e">
            <v>#N/A</v>
          </cell>
          <cell r="T5805" t="str">
            <v>related to VPS17 - vacuolar protein sorting-associated protein</v>
          </cell>
          <cell r="U5805" t="str">
            <v>IPR001683;IPR015404</v>
          </cell>
          <cell r="V5805" t="str">
            <v>Phox homologous domain;Vps5 C-terminal</v>
          </cell>
        </row>
        <row r="5806">
          <cell r="A5806" t="str">
            <v>UMAG_11326</v>
          </cell>
          <cell r="B5806">
            <v>3651</v>
          </cell>
          <cell r="C5806">
            <v>94.287862572788498</v>
          </cell>
          <cell r="D5806">
            <v>171.731640010967</v>
          </cell>
          <cell r="E5806">
            <v>156.429274705094</v>
          </cell>
          <cell r="F5806">
            <v>54.475434149682002</v>
          </cell>
          <cell r="G5806">
            <v>59.808479961151797</v>
          </cell>
          <cell r="H5806">
            <v>66.861039436887395</v>
          </cell>
          <cell r="I5806">
            <v>75.589704409763399</v>
          </cell>
          <cell r="J5806">
            <v>98.043119070373393</v>
          </cell>
          <cell r="K5806">
            <v>6.5786520675201396</v>
          </cell>
          <cell r="L5806">
            <v>10.441575676817401</v>
          </cell>
          <cell r="M5806">
            <v>20.010117784880901</v>
          </cell>
          <cell r="N5806">
            <v>7.5468926355478096</v>
          </cell>
          <cell r="O5806">
            <v>12.723167928239199</v>
          </cell>
          <cell r="P5806">
            <v>16.359324947444598</v>
          </cell>
          <cell r="Q5806">
            <v>6.6778748155630501</v>
          </cell>
          <cell r="R5806">
            <v>15.4686986546374</v>
          </cell>
          <cell r="S5806" t="e">
            <v>#N/A</v>
          </cell>
          <cell r="T5806" t="str">
            <v>hypothetical protein</v>
          </cell>
          <cell r="U5806" t="str">
            <v>IPR009057;IPR001005;IPR017930</v>
          </cell>
          <cell r="V5806" t="str">
            <v>Homeodomain-like;SANT/Myb domain;Myb domain</v>
          </cell>
        </row>
        <row r="5807">
          <cell r="A5807" t="str">
            <v>UMAG_11327</v>
          </cell>
          <cell r="B5807">
            <v>2493</v>
          </cell>
          <cell r="C5807">
            <v>257.64685301853899</v>
          </cell>
          <cell r="D5807">
            <v>197.649650992434</v>
          </cell>
          <cell r="E5807">
            <v>275.35586183526902</v>
          </cell>
          <cell r="F5807">
            <v>453.02401349686301</v>
          </cell>
          <cell r="G5807">
            <v>353.49495111117102</v>
          </cell>
          <cell r="H5807">
            <v>355.24800886439198</v>
          </cell>
          <cell r="I5807">
            <v>343.22199455405399</v>
          </cell>
          <cell r="J5807">
            <v>310.64949775421798</v>
          </cell>
          <cell r="K5807">
            <v>28.308964982680699</v>
          </cell>
          <cell r="L5807">
            <v>64.018941044435195</v>
          </cell>
          <cell r="M5807">
            <v>24.072363259731102</v>
          </cell>
          <cell r="N5807">
            <v>37.377950559369502</v>
          </cell>
          <cell r="O5807">
            <v>8.7509100834062394</v>
          </cell>
          <cell r="P5807">
            <v>10.838310536861499</v>
          </cell>
          <cell r="Q5807">
            <v>15.529861917045199</v>
          </cell>
          <cell r="R5807">
            <v>10.717315900734601</v>
          </cell>
          <cell r="S5807" t="str">
            <v>sec27</v>
          </cell>
          <cell r="T5807" t="str">
            <v>probable SEC27 - coatomer complex beta subunit</v>
          </cell>
          <cell r="U5807" t="str">
            <v>IPR016453;IPR017986;IPR006692;IPR015943;IPR001680;IPR020472</v>
          </cell>
          <cell r="V5807" t="str">
            <v>Coatomer beta' subunit (COPB2);WD40-repeat-containing domain;Coatomer, WD associated region;WD40/YVTN repeat-like-containing domain;WD40 repeat;G-protein beta WD-40 repeat</v>
          </cell>
        </row>
        <row r="5808">
          <cell r="A5808" t="str">
            <v>UMAG_11328</v>
          </cell>
          <cell r="B5808">
            <v>789</v>
          </cell>
          <cell r="C5808">
            <v>79.759078207378806</v>
          </cell>
          <cell r="D5808">
            <v>165.057836865095</v>
          </cell>
          <cell r="E5808">
            <v>94.065543237531202</v>
          </cell>
          <cell r="F5808">
            <v>86.754199303179206</v>
          </cell>
          <cell r="G5808">
            <v>104.089009893724</v>
          </cell>
          <cell r="H5808">
            <v>128.21111361175701</v>
          </cell>
          <cell r="I5808">
            <v>128.94599677790799</v>
          </cell>
          <cell r="J5808">
            <v>128.146008541409</v>
          </cell>
          <cell r="K5808">
            <v>1.1376218931820901</v>
          </cell>
          <cell r="L5808">
            <v>52.0399628568696</v>
          </cell>
          <cell r="M5808">
            <v>12.5258640882289</v>
          </cell>
          <cell r="N5808">
            <v>5.0108560480480202</v>
          </cell>
          <cell r="O5808">
            <v>1.3556128225878401</v>
          </cell>
          <cell r="P5808">
            <v>24.306021926963101</v>
          </cell>
          <cell r="Q5808">
            <v>5.5971652010495001</v>
          </cell>
          <cell r="R5808">
            <v>8.8019316930166696</v>
          </cell>
          <cell r="S5808" t="e">
            <v>#N/A</v>
          </cell>
          <cell r="T5808" t="str">
            <v>hypothetical protein</v>
          </cell>
          <cell r="U5808" t="str">
            <v>IPR011008</v>
          </cell>
          <cell r="V5808" t="str">
            <v>Dimeric alpha-beta barrel</v>
          </cell>
        </row>
        <row r="5809">
          <cell r="A5809" t="str">
            <v>UMAG_11330</v>
          </cell>
          <cell r="B5809">
            <v>858</v>
          </cell>
          <cell r="C5809">
            <v>5.1295627749166997</v>
          </cell>
          <cell r="D5809">
            <v>52.378020434774797</v>
          </cell>
          <cell r="E5809">
            <v>35.2939582704118</v>
          </cell>
          <cell r="F5809">
            <v>10.3268750353381</v>
          </cell>
          <cell r="G5809">
            <v>132.13399189742299</v>
          </cell>
          <cell r="H5809">
            <v>156.37649650644801</v>
          </cell>
          <cell r="I5809">
            <v>235.44389695676401</v>
          </cell>
          <cell r="J5809">
            <v>171.49920211760701</v>
          </cell>
          <cell r="K5809">
            <v>2.8348185733671998</v>
          </cell>
          <cell r="L5809">
            <v>17.067057056788201</v>
          </cell>
          <cell r="M5809">
            <v>12.823454495216801</v>
          </cell>
          <cell r="N5809">
            <v>1.3094037843208</v>
          </cell>
          <cell r="O5809">
            <v>14.992998144447601</v>
          </cell>
          <cell r="P5809">
            <v>17.787204827517201</v>
          </cell>
          <cell r="Q5809">
            <v>8.3075667147135199</v>
          </cell>
          <cell r="R5809">
            <v>51.518787806568099</v>
          </cell>
          <cell r="S5809" t="e">
            <v>#N/A</v>
          </cell>
          <cell r="T5809" t="str">
            <v>related to O-methyltransferase</v>
          </cell>
          <cell r="U5809" t="str">
            <v>IPR002935;IPR029063</v>
          </cell>
          <cell r="V5809" t="str">
            <v>O-methyltransferase, family 3;S-adenosyl-L-methionine-dependent methyltransferase</v>
          </cell>
        </row>
        <row r="5810">
          <cell r="A5810" t="str">
            <v>UMAG_11331</v>
          </cell>
          <cell r="B5810">
            <v>324</v>
          </cell>
          <cell r="C5810">
            <v>143.802290689709</v>
          </cell>
          <cell r="D5810">
            <v>46.052885349916203</v>
          </cell>
          <cell r="E5810">
            <v>50.424334646539002</v>
          </cell>
          <cell r="F5810">
            <v>64.720782575680801</v>
          </cell>
          <cell r="G5810">
            <v>42.128230124300003</v>
          </cell>
          <cell r="H5810">
            <v>44.605483590642997</v>
          </cell>
          <cell r="I5810">
            <v>35.894224332625797</v>
          </cell>
          <cell r="J5810">
            <v>38.618113147791902</v>
          </cell>
          <cell r="K5810">
            <v>17.924097609456101</v>
          </cell>
          <cell r="L5810">
            <v>7.3750006274391602</v>
          </cell>
          <cell r="M5810">
            <v>20.9386882933746</v>
          </cell>
          <cell r="N5810">
            <v>7.2753659535355997</v>
          </cell>
          <cell r="O5810">
            <v>4.0048697886565696</v>
          </cell>
          <cell r="P5810">
            <v>4.6614341562533701</v>
          </cell>
          <cell r="Q5810">
            <v>4.45755104194268</v>
          </cell>
          <cell r="R5810">
            <v>8.2097142588716601</v>
          </cell>
          <cell r="S5810" t="e">
            <v>#N/A</v>
          </cell>
          <cell r="T5810" t="str">
            <v>related to RSM27 - mitochondrial ribosomal protein</v>
          </cell>
          <cell r="U5810" t="str">
            <v>IPR013219</v>
          </cell>
          <cell r="V5810" t="str">
            <v>Ribosomal protein S27/S33, mitochondrial</v>
          </cell>
        </row>
        <row r="5811">
          <cell r="A5811" t="str">
            <v>UMAG_11332</v>
          </cell>
          <cell r="B5811">
            <v>231</v>
          </cell>
          <cell r="C5811">
            <v>3.82960259769487</v>
          </cell>
          <cell r="D5811">
            <v>11.5229904923216</v>
          </cell>
          <cell r="E5811">
            <v>8.4187769751827108</v>
          </cell>
          <cell r="F5811">
            <v>11.3164074621004</v>
          </cell>
          <cell r="G5811">
            <v>29.134728817295901</v>
          </cell>
          <cell r="H5811">
            <v>23.3521586201555</v>
          </cell>
          <cell r="I5811">
            <v>20.5042104794321</v>
          </cell>
          <cell r="J5811">
            <v>18.387428513974001</v>
          </cell>
          <cell r="K5811">
            <v>0.359379395604559</v>
          </cell>
          <cell r="L5811">
            <v>4.14198723635121</v>
          </cell>
          <cell r="M5811">
            <v>4.3243165989764698</v>
          </cell>
          <cell r="N5811">
            <v>3.8504218467159101</v>
          </cell>
          <cell r="O5811">
            <v>4.0196309101626602</v>
          </cell>
          <cell r="P5811">
            <v>5.9441122942742197</v>
          </cell>
          <cell r="Q5811">
            <v>1.9373586342854501</v>
          </cell>
          <cell r="R5811">
            <v>5.7263277725941197</v>
          </cell>
          <cell r="S5811" t="e">
            <v>#N/A</v>
          </cell>
          <cell r="T5811" t="str">
            <v>hypothetical protein</v>
          </cell>
          <cell r="U5811" t="e">
            <v>#N/A</v>
          </cell>
          <cell r="V5811" t="e">
            <v>#N/A</v>
          </cell>
        </row>
        <row r="5812">
          <cell r="A5812" t="str">
            <v>UMAG_11333</v>
          </cell>
          <cell r="B5812">
            <v>1551</v>
          </cell>
          <cell r="C5812">
            <v>23.573118447043701</v>
          </cell>
          <cell r="D5812">
            <v>99.476809225433897</v>
          </cell>
          <cell r="E5812">
            <v>83.667441341401002</v>
          </cell>
          <cell r="F5812">
            <v>29.188431667183</v>
          </cell>
          <cell r="G5812">
            <v>53.420464804369097</v>
          </cell>
          <cell r="H5812">
            <v>75.323273559746099</v>
          </cell>
          <cell r="I5812">
            <v>107.57079487793899</v>
          </cell>
          <cell r="J5812">
            <v>114.438414019097</v>
          </cell>
          <cell r="K5812">
            <v>5.8360130653674398</v>
          </cell>
          <cell r="L5812">
            <v>19.051557981726202</v>
          </cell>
          <cell r="M5812">
            <v>18.8201923169879</v>
          </cell>
          <cell r="N5812">
            <v>11.991388130873201</v>
          </cell>
          <cell r="O5812">
            <v>6.0317871782673196</v>
          </cell>
          <cell r="P5812">
            <v>12.557532976149499</v>
          </cell>
          <cell r="Q5812">
            <v>18.3621875670059</v>
          </cell>
          <cell r="R5812">
            <v>45.733193861533799</v>
          </cell>
          <cell r="S5812" t="e">
            <v>#N/A</v>
          </cell>
          <cell r="T5812" t="str">
            <v>related to NDE1 - mitochondrial cytosolically directed NADH dehydrogenase</v>
          </cell>
          <cell r="U5812" t="str">
            <v>IPR023753;IPR001327;IPR013027</v>
          </cell>
          <cell r="V5812" t="str">
            <v>Pyridine nucleotide-disulphide oxidoreductase, FAD/NAD(P)-binding domain;Pyridine nucleotide-disulphide oxidoreductase, NAD-binding domain;FAD-dependent pyridine nucleotide-disulphide oxidoreductase</v>
          </cell>
        </row>
        <row r="5813">
          <cell r="A5813" t="str">
            <v>UMAG_11334</v>
          </cell>
          <cell r="B5813">
            <v>1320</v>
          </cell>
          <cell r="C5813">
            <v>106.436834376791</v>
          </cell>
          <cell r="D5813">
            <v>91.913509858596896</v>
          </cell>
          <cell r="E5813">
            <v>68.951203117210795</v>
          </cell>
          <cell r="F5813">
            <v>96.393120837149695</v>
          </cell>
          <cell r="G5813">
            <v>69.655133899055002</v>
          </cell>
          <cell r="H5813">
            <v>82.673599146905403</v>
          </cell>
          <cell r="I5813">
            <v>70.2819359592105</v>
          </cell>
          <cell r="J5813">
            <v>72.9411699929056</v>
          </cell>
          <cell r="K5813">
            <v>19.2691822640029</v>
          </cell>
          <cell r="L5813">
            <v>13.5396790852569</v>
          </cell>
          <cell r="M5813">
            <v>3.3389699709004499</v>
          </cell>
          <cell r="N5813">
            <v>12.855193462806399</v>
          </cell>
          <cell r="O5813">
            <v>11.7266040987056</v>
          </cell>
          <cell r="P5813">
            <v>14.805952236953299</v>
          </cell>
          <cell r="Q5813">
            <v>15.4574112442551</v>
          </cell>
          <cell r="R5813">
            <v>9.7069955659866007</v>
          </cell>
          <cell r="S5813" t="e">
            <v>#N/A</v>
          </cell>
          <cell r="T5813" t="str">
            <v>related to RMT2 - protein-arginine N-methyltransferase</v>
          </cell>
          <cell r="U5813" t="str">
            <v>IPR020683;IPR029063;IPR002110;IPR026480</v>
          </cell>
          <cell r="V5813" t="str">
            <v>Ankyrin repeat-containing domain;S-adenosyl-L-methionine-dependent methyltransferase;Ankyrin repeat;Arginine N-methyltransferase 2-like domain</v>
          </cell>
        </row>
        <row r="5814">
          <cell r="A5814" t="str">
            <v>UMAG_11335</v>
          </cell>
          <cell r="B5814">
            <v>1050</v>
          </cell>
          <cell r="C5814">
            <v>116.54782415801201</v>
          </cell>
          <cell r="D5814">
            <v>69.061401214145505</v>
          </cell>
          <cell r="E5814">
            <v>104.705946284943</v>
          </cell>
          <cell r="F5814">
            <v>85.173822544110493</v>
          </cell>
          <cell r="G5814">
            <v>80.105680583616703</v>
          </cell>
          <cell r="H5814">
            <v>98.601213580819405</v>
          </cell>
          <cell r="I5814">
            <v>100.170846482895</v>
          </cell>
          <cell r="J5814">
            <v>104.452617214486</v>
          </cell>
          <cell r="K5814">
            <v>7.2929565242960797</v>
          </cell>
          <cell r="L5814">
            <v>10.414104695435499</v>
          </cell>
          <cell r="M5814">
            <v>3.9501522158026501</v>
          </cell>
          <cell r="N5814">
            <v>15.875669248723201</v>
          </cell>
          <cell r="O5814">
            <v>18.862209323928202</v>
          </cell>
          <cell r="P5814">
            <v>6.1692054160041199</v>
          </cell>
          <cell r="Q5814">
            <v>12.2219158450942</v>
          </cell>
          <cell r="R5814">
            <v>5.8665071648608196</v>
          </cell>
          <cell r="S5814" t="e">
            <v>#N/A</v>
          </cell>
          <cell r="T5814" t="str">
            <v>hypothetical protein</v>
          </cell>
          <cell r="U5814" t="e">
            <v>#N/A</v>
          </cell>
          <cell r="V5814" t="e">
            <v>#N/A</v>
          </cell>
        </row>
        <row r="5815">
          <cell r="A5815" t="str">
            <v>UMAG_11336</v>
          </cell>
          <cell r="B5815">
            <v>924</v>
          </cell>
          <cell r="C5815">
            <v>76.109232841684801</v>
          </cell>
          <cell r="D5815">
            <v>104.353579249596</v>
          </cell>
          <cell r="E5815">
            <v>76.430472804946504</v>
          </cell>
          <cell r="F5815">
            <v>65.877645153319506</v>
          </cell>
          <cell r="G5815">
            <v>99.115148599235198</v>
          </cell>
          <cell r="H5815">
            <v>88.510386457273299</v>
          </cell>
          <cell r="I5815">
            <v>91.4468657716005</v>
          </cell>
          <cell r="J5815">
            <v>89.810666810190995</v>
          </cell>
          <cell r="K5815">
            <v>4.2562326967570296</v>
          </cell>
          <cell r="L5815">
            <v>31.730949043739301</v>
          </cell>
          <cell r="M5815">
            <v>9.4832547305536199</v>
          </cell>
          <cell r="N5815">
            <v>2.62090552592425</v>
          </cell>
          <cell r="O5815">
            <v>26.305506957367498</v>
          </cell>
          <cell r="P5815">
            <v>5.3432813891236401</v>
          </cell>
          <cell r="Q5815">
            <v>21.0062739573033</v>
          </cell>
          <cell r="R5815">
            <v>8.9489537969647994</v>
          </cell>
          <cell r="S5815" t="e">
            <v>#N/A</v>
          </cell>
          <cell r="T5815" t="str">
            <v>hypothetical protein</v>
          </cell>
          <cell r="U5815" t="str">
            <v>IPR002744</v>
          </cell>
          <cell r="V5815" t="str">
            <v>Domain of unknown function DUF59</v>
          </cell>
        </row>
        <row r="5816">
          <cell r="A5816" t="str">
            <v>UMAG_11337</v>
          </cell>
          <cell r="B5816">
            <v>1371</v>
          </cell>
          <cell r="C5816">
            <v>1.7071504810845699</v>
          </cell>
          <cell r="D5816">
            <v>58.127543307815401</v>
          </cell>
          <cell r="E5816">
            <v>8.5250416725468305</v>
          </cell>
          <cell r="F5816">
            <v>4.7883685692201601</v>
          </cell>
          <cell r="G5816">
            <v>2.0282703992274</v>
          </cell>
          <cell r="H5816">
            <v>2.3546833276809198</v>
          </cell>
          <cell r="I5816">
            <v>4.7971159518089097</v>
          </cell>
          <cell r="J5816">
            <v>19.428709976912501</v>
          </cell>
          <cell r="K5816">
            <v>0.91552195890677102</v>
          </cell>
          <cell r="L5816">
            <v>8.4500297686973305</v>
          </cell>
          <cell r="M5816">
            <v>6.0146061441566401</v>
          </cell>
          <cell r="N5816">
            <v>2.4145986038571698</v>
          </cell>
          <cell r="O5816">
            <v>0.21028731419212801</v>
          </cell>
          <cell r="P5816">
            <v>1.5264217991728799</v>
          </cell>
          <cell r="Q5816">
            <v>4.1589709018749703</v>
          </cell>
          <cell r="R5816">
            <v>7.7196582243275396</v>
          </cell>
          <cell r="S5816" t="e">
            <v>#N/A</v>
          </cell>
          <cell r="T5816" t="str">
            <v>related to fumarylacetoacetate hydrolase</v>
          </cell>
          <cell r="U5816" t="str">
            <v>IPR005959;IPR011234;IPR002529;IPR015377</v>
          </cell>
          <cell r="V5816" t="str">
            <v>Fumarylacetoacetase;Fumarylacetoacetase, C-terminal-related;Fumarylacetoacetase, C-terminal;Fumarylacetoacetase, N-terminal</v>
          </cell>
        </row>
        <row r="5817">
          <cell r="A5817" t="str">
            <v>UMAG_11338</v>
          </cell>
          <cell r="B5817">
            <v>1197</v>
          </cell>
          <cell r="C5817">
            <v>130.768478836322</v>
          </cell>
          <cell r="D5817">
            <v>131.138652462446</v>
          </cell>
          <cell r="E5817">
            <v>168.95961296491899</v>
          </cell>
          <cell r="F5817">
            <v>68.854378544895496</v>
          </cell>
          <cell r="G5817">
            <v>79.626614528137196</v>
          </cell>
          <cell r="H5817">
            <v>62.139137970428401</v>
          </cell>
          <cell r="I5817">
            <v>31.827890687974602</v>
          </cell>
          <cell r="J5817">
            <v>57.082374771471599</v>
          </cell>
          <cell r="K5817">
            <v>19.863341801242701</v>
          </cell>
          <cell r="L5817">
            <v>35.620128889593403</v>
          </cell>
          <cell r="M5817">
            <v>38.517275759058599</v>
          </cell>
          <cell r="N5817">
            <v>15.7451418533579</v>
          </cell>
          <cell r="O5817">
            <v>9.8959669327996593</v>
          </cell>
          <cell r="P5817">
            <v>2.0135167316331799</v>
          </cell>
          <cell r="Q5817">
            <v>2.0478373359702799</v>
          </cell>
          <cell r="R5817">
            <v>11.890776879006101</v>
          </cell>
          <cell r="S5817" t="str">
            <v>fer8</v>
          </cell>
          <cell r="T5817" t="str">
            <v>related to AIF1 - mitochondrial cell death effector</v>
          </cell>
          <cell r="U5817" t="str">
            <v>IPR001327;IPR023753;IPR013027</v>
          </cell>
          <cell r="V5817" t="str">
            <v>Pyridine nucleotide-disulphide oxidoreductase, NAD-binding domain;Pyridine nucleotide-disulphide oxidoreductase, FAD/NAD(P)-binding domain;FAD-dependent pyridine nucleotide-disulphide oxidoreductase</v>
          </cell>
        </row>
        <row r="5818">
          <cell r="A5818" t="str">
            <v>UMAG_11339</v>
          </cell>
          <cell r="B5818">
            <v>1980</v>
          </cell>
          <cell r="C5818">
            <v>631.27544288916101</v>
          </cell>
          <cell r="D5818">
            <v>323.85002282176703</v>
          </cell>
          <cell r="E5818">
            <v>220.618431585754</v>
          </cell>
          <cell r="F5818">
            <v>42.702431129793503</v>
          </cell>
          <cell r="G5818">
            <v>39.456134197675603</v>
          </cell>
          <cell r="H5818">
            <v>70.595046281921398</v>
          </cell>
          <cell r="I5818">
            <v>26.238507651777098</v>
          </cell>
          <cell r="J5818">
            <v>69.316185734692496</v>
          </cell>
          <cell r="K5818">
            <v>267.237610624529</v>
          </cell>
          <cell r="L5818">
            <v>97.341976523940602</v>
          </cell>
          <cell r="M5818">
            <v>34.682258499075502</v>
          </cell>
          <cell r="N5818">
            <v>3.3617299982780802</v>
          </cell>
          <cell r="O5818">
            <v>16.979099285195598</v>
          </cell>
          <cell r="P5818">
            <v>1.9982436090489399</v>
          </cell>
          <cell r="Q5818">
            <v>30.2172076056771</v>
          </cell>
          <cell r="R5818">
            <v>28.9405131374712</v>
          </cell>
          <cell r="S5818" t="str">
            <v>fer7</v>
          </cell>
          <cell r="T5818" t="str">
            <v>related to Siderophore iron transporter 3</v>
          </cell>
          <cell r="U5818" t="str">
            <v>IPR020846;IPR011701</v>
          </cell>
          <cell r="V5818" t="str">
            <v>Major facilitator superfamily domain;Major facilitator superfamily</v>
          </cell>
        </row>
        <row r="5819">
          <cell r="A5819" t="str">
            <v>UMAG_11340</v>
          </cell>
          <cell r="B5819">
            <v>519</v>
          </cell>
          <cell r="C5819">
            <v>75.052122682174499</v>
          </cell>
          <cell r="D5819">
            <v>69.533303942026606</v>
          </cell>
          <cell r="E5819">
            <v>67.805120786346194</v>
          </cell>
          <cell r="F5819">
            <v>138.49106799709199</v>
          </cell>
          <cell r="G5819">
            <v>115.00752000930299</v>
          </cell>
          <cell r="H5819">
            <v>88.572462200249802</v>
          </cell>
          <cell r="I5819">
            <v>64.994083882887693</v>
          </cell>
          <cell r="J5819">
            <v>56.591327826331401</v>
          </cell>
          <cell r="K5819">
            <v>4.9332312385111798</v>
          </cell>
          <cell r="L5819">
            <v>32.671330911754097</v>
          </cell>
          <cell r="M5819">
            <v>1.9486922566768601</v>
          </cell>
          <cell r="N5819">
            <v>13.676533190028</v>
          </cell>
          <cell r="O5819">
            <v>4.9878263298859498</v>
          </cell>
          <cell r="P5819">
            <v>10.2443720209238</v>
          </cell>
          <cell r="Q5819">
            <v>13.0863624659848</v>
          </cell>
          <cell r="R5819">
            <v>4.9150844240348599</v>
          </cell>
          <cell r="S5819" t="str">
            <v>qri8</v>
          </cell>
          <cell r="T5819" t="str">
            <v>probable QRI8 - E2 ubiquitin-conjugating enzyme</v>
          </cell>
          <cell r="U5819" t="str">
            <v>IPR016135;IPR023313;IPR000608</v>
          </cell>
          <cell r="V5819" t="str">
            <v>Ubiquitin-conjugating enzyme/RWD-like;Ubiquitin-conjugating enzyme, active site;Ubiquitin-conjugating enzyme E2</v>
          </cell>
        </row>
        <row r="5820">
          <cell r="A5820" t="str">
            <v>UMAG_11341</v>
          </cell>
          <cell r="B5820">
            <v>1908</v>
          </cell>
          <cell r="C5820">
            <v>90.739030446990895</v>
          </cell>
          <cell r="D5820">
            <v>173.611975059548</v>
          </cell>
          <cell r="E5820">
            <v>142.546279070986</v>
          </cell>
          <cell r="F5820">
            <v>207.36336311173</v>
          </cell>
          <cell r="G5820">
            <v>311.98083752380398</v>
          </cell>
          <cell r="H5820">
            <v>334.395161526094</v>
          </cell>
          <cell r="I5820">
            <v>337.006161914796</v>
          </cell>
          <cell r="J5820">
            <v>241.23678924034101</v>
          </cell>
          <cell r="K5820">
            <v>6.2087955508901604</v>
          </cell>
          <cell r="L5820">
            <v>28.476789127493799</v>
          </cell>
          <cell r="M5820">
            <v>8.9680559720600002</v>
          </cell>
          <cell r="N5820">
            <v>6.1799201064150298</v>
          </cell>
          <cell r="O5820">
            <v>21.651795102591102</v>
          </cell>
          <cell r="P5820">
            <v>20.519228144708801</v>
          </cell>
          <cell r="Q5820">
            <v>1.59579167084518</v>
          </cell>
          <cell r="R5820">
            <v>22.6637746927967</v>
          </cell>
          <cell r="S5820" t="e">
            <v>#N/A</v>
          </cell>
          <cell r="T5820" t="str">
            <v>related to ALG12 - alpha-1</v>
          </cell>
          <cell r="U5820" t="str">
            <v>IPR005599</v>
          </cell>
          <cell r="V5820" t="str">
            <v>GPI mannosyltransferase</v>
          </cell>
        </row>
        <row r="5821">
          <cell r="A5821" t="str">
            <v>UMAG_11342</v>
          </cell>
          <cell r="B5821">
            <v>1050</v>
          </cell>
          <cell r="C5821">
            <v>60.222624586483498</v>
          </cell>
          <cell r="D5821">
            <v>26.929130370343799</v>
          </cell>
          <cell r="E5821">
            <v>37.113354893324797</v>
          </cell>
          <cell r="F5821">
            <v>43.552111730777497</v>
          </cell>
          <cell r="G5821">
            <v>43.403142217276702</v>
          </cell>
          <cell r="H5821">
            <v>38.785686673664003</v>
          </cell>
          <cell r="I5821">
            <v>43.495456297783399</v>
          </cell>
          <cell r="J5821">
            <v>39.453930098570602</v>
          </cell>
          <cell r="K5821">
            <v>1.0297894901322</v>
          </cell>
          <cell r="L5821">
            <v>7.4294050210842597</v>
          </cell>
          <cell r="M5821">
            <v>7.45874979624781</v>
          </cell>
          <cell r="N5821">
            <v>8.7541895981691393</v>
          </cell>
          <cell r="O5821">
            <v>10.776254962483099</v>
          </cell>
          <cell r="P5821">
            <v>8.2300959754772993</v>
          </cell>
          <cell r="Q5821">
            <v>10.751648964389201</v>
          </cell>
          <cell r="R5821">
            <v>0.97196845581875702</v>
          </cell>
          <cell r="S5821" t="e">
            <v>#N/A</v>
          </cell>
          <cell r="T5821" t="str">
            <v>related to xap-5 protein</v>
          </cell>
          <cell r="U5821" t="str">
            <v>IPR007005</v>
          </cell>
          <cell r="V5821" t="str">
            <v>XAP5 protein</v>
          </cell>
        </row>
        <row r="5822">
          <cell r="A5822" t="str">
            <v>UMAG_11343</v>
          </cell>
          <cell r="B5822">
            <v>546</v>
          </cell>
          <cell r="C5822">
            <v>18.083978959811901</v>
          </cell>
          <cell r="D5822">
            <v>19.144476727900301</v>
          </cell>
          <cell r="E5822">
            <v>25.150066228183999</v>
          </cell>
          <cell r="F5822">
            <v>9.8176568373748694</v>
          </cell>
          <cell r="G5822">
            <v>24.486195178778502</v>
          </cell>
          <cell r="H5822">
            <v>15.5721533654722</v>
          </cell>
          <cell r="I5822">
            <v>15.794890546215401</v>
          </cell>
          <cell r="J5822">
            <v>14.4155251545972</v>
          </cell>
          <cell r="K5822">
            <v>1.60017331254268</v>
          </cell>
          <cell r="L5822">
            <v>17.6806309908151</v>
          </cell>
          <cell r="M5822">
            <v>12.988822056443601</v>
          </cell>
          <cell r="N5822">
            <v>7.1262886540658403</v>
          </cell>
          <cell r="O5822">
            <v>5.3696175242132798</v>
          </cell>
          <cell r="P5822">
            <v>4.4306015959231599</v>
          </cell>
          <cell r="Q5822">
            <v>0.44377553421511101</v>
          </cell>
          <cell r="R5822">
            <v>2.8404658966</v>
          </cell>
          <cell r="S5822" t="e">
            <v>#N/A</v>
          </cell>
          <cell r="T5822" t="str">
            <v>hypothetical protein</v>
          </cell>
          <cell r="U5822" t="str">
            <v>IPR027795</v>
          </cell>
          <cell r="V5822" t="str">
            <v>GATS-like  ACT domain</v>
          </cell>
        </row>
        <row r="5823">
          <cell r="A5823" t="str">
            <v>UMAG_11344</v>
          </cell>
          <cell r="B5823">
            <v>945</v>
          </cell>
          <cell r="C5823">
            <v>120.743328293774</v>
          </cell>
          <cell r="D5823">
            <v>141.60822394860901</v>
          </cell>
          <cell r="E5823">
            <v>80.926400484972802</v>
          </cell>
          <cell r="F5823">
            <v>58.168116645834502</v>
          </cell>
          <cell r="G5823">
            <v>99.459164173261001</v>
          </cell>
          <cell r="H5823">
            <v>98.922047524178893</v>
          </cell>
          <cell r="I5823">
            <v>94.766373909063802</v>
          </cell>
          <cell r="J5823">
            <v>91.013729659200195</v>
          </cell>
          <cell r="K5823">
            <v>31.610481241427902</v>
          </cell>
          <cell r="L5823">
            <v>18.413749033652898</v>
          </cell>
          <cell r="M5823">
            <v>10.4197853487585</v>
          </cell>
          <cell r="N5823">
            <v>26.123739589067299</v>
          </cell>
          <cell r="O5823">
            <v>17.719973950979298</v>
          </cell>
          <cell r="P5823">
            <v>7.2010184034658398</v>
          </cell>
          <cell r="Q5823">
            <v>7.2260736312015101</v>
          </cell>
          <cell r="R5823">
            <v>10.3598403828447</v>
          </cell>
          <cell r="S5823" t="e">
            <v>#N/A</v>
          </cell>
          <cell r="T5823" t="str">
            <v>hypothetical protein</v>
          </cell>
          <cell r="U5823" t="str">
            <v>IPR012349;IPR002563</v>
          </cell>
          <cell r="V5823" t="str">
            <v>FMN-binding split barrel;Flavin reductase-like, FMN-binding</v>
          </cell>
        </row>
        <row r="5824">
          <cell r="A5824" t="str">
            <v>UMAG_11345</v>
          </cell>
          <cell r="B5824">
            <v>876</v>
          </cell>
          <cell r="C5824">
            <v>49.494161119479799</v>
          </cell>
          <cell r="D5824">
            <v>100.55180610054801</v>
          </cell>
          <cell r="E5824">
            <v>51.486981620180202</v>
          </cell>
          <cell r="F5824">
            <v>66.986162022981105</v>
          </cell>
          <cell r="G5824">
            <v>117.609974164726</v>
          </cell>
          <cell r="H5824">
            <v>99.5551274154666</v>
          </cell>
          <cell r="I5824">
            <v>90.927798653645993</v>
          </cell>
          <cell r="J5824">
            <v>118.859858273461</v>
          </cell>
          <cell r="K5824">
            <v>16.2625861690573</v>
          </cell>
          <cell r="L5824">
            <v>20.746995612031402</v>
          </cell>
          <cell r="M5824">
            <v>23.536701226654699</v>
          </cell>
          <cell r="N5824">
            <v>5.1793079899576098</v>
          </cell>
          <cell r="O5824">
            <v>6.2918159341280404</v>
          </cell>
          <cell r="P5824">
            <v>24.5209302866926</v>
          </cell>
          <cell r="Q5824">
            <v>3.3422175585257001</v>
          </cell>
          <cell r="R5824">
            <v>18.292732012198101</v>
          </cell>
          <cell r="S5824" t="e">
            <v>#N/A</v>
          </cell>
          <cell r="T5824" t="str">
            <v>hypothetical protein</v>
          </cell>
          <cell r="U5824" t="str">
            <v>IPR029063</v>
          </cell>
          <cell r="V5824" t="str">
            <v>S-adenosyl-L-methionine-dependent methyltransferase</v>
          </cell>
        </row>
        <row r="5825">
          <cell r="A5825" t="str">
            <v>UMAG_11346</v>
          </cell>
          <cell r="B5825">
            <v>4356</v>
          </cell>
          <cell r="C5825">
            <v>34.364932943081001</v>
          </cell>
          <cell r="D5825">
            <v>85.076640048157699</v>
          </cell>
          <cell r="E5825">
            <v>78.126729741665301</v>
          </cell>
          <cell r="F5825">
            <v>65.475097879772605</v>
          </cell>
          <cell r="G5825">
            <v>43.862599747428</v>
          </cell>
          <cell r="H5825">
            <v>53.118042555364099</v>
          </cell>
          <cell r="I5825">
            <v>59.622354772350697</v>
          </cell>
          <cell r="J5825">
            <v>51.319633924341503</v>
          </cell>
          <cell r="K5825">
            <v>4.3955651270742102</v>
          </cell>
          <cell r="L5825">
            <v>5.3524302005829698</v>
          </cell>
          <cell r="M5825">
            <v>25.630363082019802</v>
          </cell>
          <cell r="N5825">
            <v>14.0451777399158</v>
          </cell>
          <cell r="O5825">
            <v>15.001009281575801</v>
          </cell>
          <cell r="P5825">
            <v>11.2452126501266</v>
          </cell>
          <cell r="Q5825">
            <v>5.0130854241873299</v>
          </cell>
          <cell r="R5825">
            <v>9.3094004970394995</v>
          </cell>
          <cell r="S5825" t="e">
            <v>#N/A</v>
          </cell>
          <cell r="T5825" t="str">
            <v>hypothetical protein</v>
          </cell>
          <cell r="U5825" t="str">
            <v>IPR029058;IPR002921</v>
          </cell>
          <cell r="V5825" t="str">
            <v>Alpha/Beta hydrolase fold;Fungal lipase-like domain</v>
          </cell>
        </row>
        <row r="5826">
          <cell r="A5826" t="str">
            <v>UMAG_11347</v>
          </cell>
          <cell r="B5826">
            <v>1725</v>
          </cell>
          <cell r="C5826">
            <v>126.13579474735199</v>
          </cell>
          <cell r="D5826">
            <v>95.681796263472805</v>
          </cell>
          <cell r="E5826">
            <v>88.742327318732706</v>
          </cell>
          <cell r="F5826">
            <v>61.327444519906003</v>
          </cell>
          <cell r="G5826">
            <v>51.6393743890441</v>
          </cell>
          <cell r="H5826">
            <v>45.267951114738203</v>
          </cell>
          <cell r="I5826">
            <v>43.087610236533202</v>
          </cell>
          <cell r="J5826">
            <v>43.399626939943197</v>
          </cell>
          <cell r="K5826">
            <v>32.059329665227601</v>
          </cell>
          <cell r="L5826">
            <v>22.404660945448001</v>
          </cell>
          <cell r="M5826">
            <v>21.930810854327</v>
          </cell>
          <cell r="N5826">
            <v>21.177728518675099</v>
          </cell>
          <cell r="O5826">
            <v>10.0120146079436</v>
          </cell>
          <cell r="P5826">
            <v>1.0003423623677901</v>
          </cell>
          <cell r="Q5826">
            <v>2.7553012990408901</v>
          </cell>
          <cell r="R5826">
            <v>2.4453508770768901</v>
          </cell>
          <cell r="S5826" t="e">
            <v>#N/A</v>
          </cell>
          <cell r="T5826" t="str">
            <v>related to GPI14 - Glycosylphosphatidylinositol-alpha 1</v>
          </cell>
          <cell r="U5826" t="str">
            <v>IPR007704</v>
          </cell>
          <cell r="V5826" t="str">
            <v>Mannosyltransferase, DXD</v>
          </cell>
        </row>
        <row r="5827">
          <cell r="A5827" t="str">
            <v>UMAG_11348</v>
          </cell>
          <cell r="B5827">
            <v>2421</v>
          </cell>
          <cell r="C5827">
            <v>100.220927913292</v>
          </cell>
          <cell r="D5827">
            <v>124.478156241783</v>
          </cell>
          <cell r="E5827">
            <v>115.369178672495</v>
          </cell>
          <cell r="F5827">
            <v>54.805008678285702</v>
          </cell>
          <cell r="G5827">
            <v>75.201461060330303</v>
          </cell>
          <cell r="H5827">
            <v>64.826220545109294</v>
          </cell>
          <cell r="I5827">
            <v>83.686495289784602</v>
          </cell>
          <cell r="J5827">
            <v>128.563296677457</v>
          </cell>
          <cell r="K5827">
            <v>12.662006255400399</v>
          </cell>
          <cell r="L5827">
            <v>29.315790901401201</v>
          </cell>
          <cell r="M5827">
            <v>35.180936561678003</v>
          </cell>
          <cell r="N5827">
            <v>11.906264055780101</v>
          </cell>
          <cell r="O5827">
            <v>9.8564110814902506</v>
          </cell>
          <cell r="P5827">
            <v>14.090173423698101</v>
          </cell>
          <cell r="Q5827">
            <v>13.348630345575099</v>
          </cell>
          <cell r="R5827">
            <v>19.236907111179299</v>
          </cell>
          <cell r="S5827" t="e">
            <v>#N/A</v>
          </cell>
          <cell r="T5827" t="str">
            <v>hypothetical protein</v>
          </cell>
          <cell r="U5827" t="str">
            <v>IPR003846</v>
          </cell>
          <cell r="V5827" t="str">
            <v>Uncharacterised protein family UPF0061</v>
          </cell>
        </row>
        <row r="5828">
          <cell r="A5828" t="str">
            <v>UMAG_11349</v>
          </cell>
          <cell r="B5828">
            <v>759</v>
          </cell>
          <cell r="C5828">
            <v>286.03719968171998</v>
          </cell>
          <cell r="D5828">
            <v>230.423301588942</v>
          </cell>
          <cell r="E5828">
            <v>247.321775880328</v>
          </cell>
          <cell r="F5828">
            <v>78.900741087725905</v>
          </cell>
          <cell r="G5828">
            <v>35.596658585196799</v>
          </cell>
          <cell r="H5828">
            <v>61.376804672591398</v>
          </cell>
          <cell r="I5828">
            <v>97.262234187689799</v>
          </cell>
          <cell r="J5828">
            <v>234.07968725756601</v>
          </cell>
          <cell r="K5828">
            <v>58.536121413829598</v>
          </cell>
          <cell r="L5828">
            <v>55.372335732715698</v>
          </cell>
          <cell r="M5828">
            <v>52.895545577695998</v>
          </cell>
          <cell r="N5828">
            <v>35.251023290598098</v>
          </cell>
          <cell r="O5828">
            <v>11.580480291802401</v>
          </cell>
          <cell r="P5828">
            <v>14.641869377500599</v>
          </cell>
          <cell r="Q5828">
            <v>13.1829863122768</v>
          </cell>
          <cell r="R5828">
            <v>86.273831431975196</v>
          </cell>
          <cell r="S5828" t="e">
            <v>#N/A</v>
          </cell>
          <cell r="T5828" t="str">
            <v>related to PUN1 - plasma membrane protein with a role in cell wall integrity</v>
          </cell>
          <cell r="U5828" t="str">
            <v>IPR009571</v>
          </cell>
          <cell r="V5828" t="str">
            <v>Actin cortical patch SUR7/pH-response regulator PalI</v>
          </cell>
        </row>
        <row r="5829">
          <cell r="A5829" t="str">
            <v>UMAG_11350</v>
          </cell>
          <cell r="B5829">
            <v>3411</v>
          </cell>
          <cell r="C5829">
            <v>598.69217874076401</v>
          </cell>
          <cell r="D5829">
            <v>257.08792194577001</v>
          </cell>
          <cell r="E5829">
            <v>306.55604743609598</v>
          </cell>
          <cell r="F5829">
            <v>153.230016059143</v>
          </cell>
          <cell r="G5829">
            <v>253.88967361095999</v>
          </cell>
          <cell r="H5829">
            <v>230.46454198032001</v>
          </cell>
          <cell r="I5829">
            <v>217.44606154002801</v>
          </cell>
          <cell r="J5829">
            <v>200.68499061207899</v>
          </cell>
          <cell r="K5829">
            <v>239.783095527048</v>
          </cell>
          <cell r="L5829">
            <v>19.038440839401002</v>
          </cell>
          <cell r="M5829">
            <v>65.759242000712504</v>
          </cell>
          <cell r="N5829">
            <v>33.392499007396502</v>
          </cell>
          <cell r="O5829">
            <v>83.537445055505998</v>
          </cell>
          <cell r="P5829">
            <v>30.2757250106866</v>
          </cell>
          <cell r="Q5829">
            <v>10.878449535279501</v>
          </cell>
          <cell r="R5829">
            <v>4.5064203595933696</v>
          </cell>
          <cell r="S5829" t="e">
            <v>#N/A</v>
          </cell>
          <cell r="T5829" t="str">
            <v>related to acetyl coenzyme A synthetase / hypothetical protein</v>
          </cell>
          <cell r="U5829" t="str">
            <v>IPR000873;IPR011032;IPR016040;IPR013149;IPR025110;IPR020843</v>
          </cell>
          <cell r="V5829" t="str">
            <v>AMP-dependent synthetase/ligase;GroES (chaperonin 10)-like;NAD(P)-binding domain;Alcohol dehydrogenase, C-terminal;AMP-binding enzyme C-terminal domain;Polyketide synthase, enoylreductase domain</v>
          </cell>
        </row>
        <row r="5830">
          <cell r="A5830" t="str">
            <v>UMAG_11352</v>
          </cell>
          <cell r="B5830">
            <v>2595</v>
          </cell>
          <cell r="C5830">
            <v>43.9634039201582</v>
          </cell>
          <cell r="D5830">
            <v>267.05241815114101</v>
          </cell>
          <cell r="E5830">
            <v>186.26993495409999</v>
          </cell>
          <cell r="F5830">
            <v>106.29515557199601</v>
          </cell>
          <cell r="G5830">
            <v>109.16058561252299</v>
          </cell>
          <cell r="H5830">
            <v>138.45857097787899</v>
          </cell>
          <cell r="I5830">
            <v>184.79324346934899</v>
          </cell>
          <cell r="J5830">
            <v>191.75339840828099</v>
          </cell>
          <cell r="K5830">
            <v>13.1416930963839</v>
          </cell>
          <cell r="L5830">
            <v>28.4438795652671</v>
          </cell>
          <cell r="M5830">
            <v>28.227221103878701</v>
          </cell>
          <cell r="N5830">
            <v>9.0201739079781902</v>
          </cell>
          <cell r="O5830">
            <v>26.696974836074201</v>
          </cell>
          <cell r="P5830">
            <v>4.1942109427007503</v>
          </cell>
          <cell r="Q5830">
            <v>24.4399873815677</v>
          </cell>
          <cell r="R5830">
            <v>8.9059256066633594</v>
          </cell>
          <cell r="S5830" t="e">
            <v>#N/A</v>
          </cell>
          <cell r="T5830" t="str">
            <v>related to neutral ceramidase</v>
          </cell>
          <cell r="U5830" t="str">
            <v>IPR006823</v>
          </cell>
          <cell r="V5830" t="str">
            <v>Neutral/alkaline nonlysosomal ceramidase</v>
          </cell>
        </row>
        <row r="5831">
          <cell r="A5831" t="str">
            <v>UMAG_11353</v>
          </cell>
          <cell r="B5831">
            <v>1281</v>
          </cell>
          <cell r="C5831">
            <v>997.78742884001599</v>
          </cell>
          <cell r="D5831">
            <v>469.12055755632701</v>
          </cell>
          <cell r="E5831">
            <v>596.68692626018503</v>
          </cell>
          <cell r="F5831">
            <v>846.47957535819796</v>
          </cell>
          <cell r="G5831">
            <v>549.276492774762</v>
          </cell>
          <cell r="H5831">
            <v>524.51726343544499</v>
          </cell>
          <cell r="I5831">
            <v>496.38549795955402</v>
          </cell>
          <cell r="J5831">
            <v>483.27417092603901</v>
          </cell>
          <cell r="K5831">
            <v>75.723628145388204</v>
          </cell>
          <cell r="L5831">
            <v>30.114294099313</v>
          </cell>
          <cell r="M5831">
            <v>35.658740074321798</v>
          </cell>
          <cell r="N5831">
            <v>53.776607685364503</v>
          </cell>
          <cell r="O5831">
            <v>41.075307335342998</v>
          </cell>
          <cell r="P5831">
            <v>10.4471509856015</v>
          </cell>
          <cell r="Q5831">
            <v>34.5888586189186</v>
          </cell>
          <cell r="R5831">
            <v>39.600489583719401</v>
          </cell>
          <cell r="S5831" t="e">
            <v>#N/A</v>
          </cell>
          <cell r="T5831" t="str">
            <v>probable beta-succinyl CoA synthetase precursor</v>
          </cell>
          <cell r="U5831" t="str">
            <v>IPR005809;IPR017866;IPR016102;IPR013650;IPR013816;IPR013815;IPR005811;IPR011761</v>
          </cell>
          <cell r="V5831" t="str">
            <v>Succinyl-CoA synthetase, beta subunit;Succinyl-CoA synthetase, beta subunit, conserved site;Succinyl-CoA synthetase-like;ATP-grasp fold, succinyl-CoA synthetase-type;ATP-grasp fold, subdomain 2;ATP-grasp fold, subdomain 1;ATP-citrate lyase/succinyl-CoA ligase;ATP-grasp fold</v>
          </cell>
        </row>
        <row r="5832">
          <cell r="A5832" t="str">
            <v>UMAG_11354</v>
          </cell>
          <cell r="B5832">
            <v>522</v>
          </cell>
          <cell r="C5832">
            <v>44.442222465539402</v>
          </cell>
          <cell r="D5832">
            <v>24.3232218859917</v>
          </cell>
          <cell r="E5832">
            <v>15.2306867221807</v>
          </cell>
          <cell r="F5832">
            <v>6.0989216601902196</v>
          </cell>
          <cell r="G5832">
            <v>18.216218701716201</v>
          </cell>
          <cell r="H5832">
            <v>16.206780316681701</v>
          </cell>
          <cell r="I5832">
            <v>13.385136441819199</v>
          </cell>
          <cell r="J5832">
            <v>14.528845832738099</v>
          </cell>
          <cell r="K5832">
            <v>15.5448564259147</v>
          </cell>
          <cell r="L5832">
            <v>10.85663482166</v>
          </cell>
          <cell r="M5832">
            <v>6.8315512484547698</v>
          </cell>
          <cell r="N5832">
            <v>4.0675186874407601</v>
          </cell>
          <cell r="O5832">
            <v>3.8553916136826398</v>
          </cell>
          <cell r="P5832">
            <v>1.6497163860797599</v>
          </cell>
          <cell r="Q5832">
            <v>2.0848773022553901</v>
          </cell>
          <cell r="R5832">
            <v>1.79938154350002</v>
          </cell>
          <cell r="S5832" t="e">
            <v>#N/A</v>
          </cell>
          <cell r="T5832" t="str">
            <v>probable ubiquitin-conjugating enzyme E2</v>
          </cell>
          <cell r="U5832" t="str">
            <v>IPR016135;IPR023313;IPR000608</v>
          </cell>
          <cell r="V5832" t="str">
            <v>Ubiquitin-conjugating enzyme/RWD-like;Ubiquitin-conjugating enzyme, active site;Ubiquitin-conjugating enzyme E2</v>
          </cell>
        </row>
        <row r="5833">
          <cell r="A5833" t="str">
            <v>UMAG_11355</v>
          </cell>
          <cell r="B5833">
            <v>240</v>
          </cell>
          <cell r="C5833">
            <v>51.537483514135999</v>
          </cell>
          <cell r="D5833">
            <v>22.8904298854921</v>
          </cell>
          <cell r="E5833">
            <v>17.434449740477699</v>
          </cell>
          <cell r="F5833">
            <v>20.6551757147421</v>
          </cell>
          <cell r="G5833">
            <v>21.945755727878598</v>
          </cell>
          <cell r="H5833">
            <v>25.640565005881001</v>
          </cell>
          <cell r="I5833">
            <v>32.741893613136497</v>
          </cell>
          <cell r="J5833">
            <v>33.078266243285</v>
          </cell>
          <cell r="K5833">
            <v>7.1728539665938502</v>
          </cell>
          <cell r="L5833">
            <v>7.9396271528016502</v>
          </cell>
          <cell r="M5833">
            <v>11.8142090674895</v>
          </cell>
          <cell r="N5833">
            <v>6.2287626463616697</v>
          </cell>
          <cell r="O5833">
            <v>2.8587390213753401</v>
          </cell>
          <cell r="P5833">
            <v>4.9649289690942497</v>
          </cell>
          <cell r="Q5833">
            <v>6.1262396425925401</v>
          </cell>
          <cell r="R5833">
            <v>9.8332222317460793</v>
          </cell>
          <cell r="S5833" t="e">
            <v>#N/A</v>
          </cell>
          <cell r="T5833" t="str">
            <v>related to DAD4 - outer kinetochore protein (part of Dam1 complex)</v>
          </cell>
          <cell r="U5833" t="str">
            <v>IPR013959</v>
          </cell>
          <cell r="V5833" t="str">
            <v>DASH complex subunit Dad4</v>
          </cell>
        </row>
        <row r="5834">
          <cell r="A5834" t="str">
            <v>UMAG_11357</v>
          </cell>
          <cell r="B5834">
            <v>2952</v>
          </cell>
          <cell r="C5834">
            <v>111.43770785646301</v>
          </cell>
          <cell r="D5834">
            <v>62.176226977666303</v>
          </cell>
          <cell r="E5834">
            <v>51.404534328058503</v>
          </cell>
          <cell r="F5834">
            <v>68.947210781758699</v>
          </cell>
          <cell r="G5834">
            <v>79.741259202128305</v>
          </cell>
          <cell r="H5834">
            <v>89.289063810194804</v>
          </cell>
          <cell r="I5834">
            <v>75.906701919213802</v>
          </cell>
          <cell r="J5834">
            <v>117.04913739397399</v>
          </cell>
          <cell r="K5834">
            <v>38.973267889218903</v>
          </cell>
          <cell r="L5834">
            <v>6.6885395319787602</v>
          </cell>
          <cell r="M5834">
            <v>9.5058395604816592</v>
          </cell>
          <cell r="N5834">
            <v>6.8967739356655198</v>
          </cell>
          <cell r="O5834">
            <v>8.2160377089712107</v>
          </cell>
          <cell r="P5834">
            <v>15.063599924358501</v>
          </cell>
          <cell r="Q5834">
            <v>17.477202065473499</v>
          </cell>
          <cell r="R5834">
            <v>29.641567826557299</v>
          </cell>
          <cell r="S5834" t="e">
            <v>#N/A</v>
          </cell>
          <cell r="T5834" t="str">
            <v>hypothetical protein</v>
          </cell>
          <cell r="U5834" t="str">
            <v>IPR001138</v>
          </cell>
          <cell r="V5834" t="str">
            <v>Zn(2)-C6 fungal-type DNA-binding domain</v>
          </cell>
        </row>
        <row r="5835">
          <cell r="A5835" t="str">
            <v>UMAG_11358</v>
          </cell>
          <cell r="B5835">
            <v>2931</v>
          </cell>
          <cell r="C5835">
            <v>143.90706125729901</v>
          </cell>
          <cell r="D5835">
            <v>77.038315697824501</v>
          </cell>
          <cell r="E5835">
            <v>100.381855605572</v>
          </cell>
          <cell r="F5835">
            <v>148.726337389625</v>
          </cell>
          <cell r="G5835">
            <v>80.723988408413604</v>
          </cell>
          <cell r="H5835">
            <v>76.369042725168896</v>
          </cell>
          <cell r="I5835">
            <v>59.708707689318203</v>
          </cell>
          <cell r="J5835">
            <v>49.550158997919297</v>
          </cell>
          <cell r="K5835">
            <v>20.7752295922499</v>
          </cell>
          <cell r="L5835">
            <v>20.594909114675701</v>
          </cell>
          <cell r="M5835">
            <v>24.604208472946599</v>
          </cell>
          <cell r="N5835">
            <v>9.1644160113832296</v>
          </cell>
          <cell r="O5835">
            <v>6.7254399533393503</v>
          </cell>
          <cell r="P5835">
            <v>4.43318147608319</v>
          </cell>
          <cell r="Q5835">
            <v>8.57503881006288</v>
          </cell>
          <cell r="R5835">
            <v>12.215690558342001</v>
          </cell>
          <cell r="S5835" t="e">
            <v>#N/A</v>
          </cell>
          <cell r="T5835" t="str">
            <v>related to MEF2 - translation elongation factor</v>
          </cell>
          <cell r="U5835" t="str">
            <v>IPR009000;IPR000795;IPR009022;IPR027417;IPR005225;IPR000640;IPR004161</v>
          </cell>
          <cell r="V5835" t="str">
            <v>Translation protein, beta-barrel domain;Elongation factor, GTP-binding domain;Elongation factor G, III-V domain;P-loop containing nucleoside triphosphate hydrolase;Small GTP-binding protein domain;Translation elongation factor EFG, V domain;Translation elongation factor EFTu/EF1A, domain 2</v>
          </cell>
        </row>
        <row r="5836">
          <cell r="A5836" t="str">
            <v>UMAG_11359</v>
          </cell>
          <cell r="B5836">
            <v>2622</v>
          </cell>
          <cell r="C5836">
            <v>47.859876758075401</v>
          </cell>
          <cell r="D5836">
            <v>113.01935742696099</v>
          </cell>
          <cell r="E5836">
            <v>117.809362929638</v>
          </cell>
          <cell r="F5836">
            <v>73.461578275686193</v>
          </cell>
          <cell r="G5836">
            <v>57.980668753629701</v>
          </cell>
          <cell r="H5836">
            <v>33.035721559314901</v>
          </cell>
          <cell r="I5836">
            <v>42.737869263788902</v>
          </cell>
          <cell r="J5836">
            <v>52.207869507210702</v>
          </cell>
          <cell r="K5836">
            <v>16.633288261335501</v>
          </cell>
          <cell r="L5836">
            <v>37.471805637192801</v>
          </cell>
          <cell r="M5836">
            <v>19.010076978509801</v>
          </cell>
          <cell r="N5836">
            <v>1.95617104672861</v>
          </cell>
          <cell r="O5836">
            <v>5.9162927986531901</v>
          </cell>
          <cell r="P5836">
            <v>8.5225986637023095</v>
          </cell>
          <cell r="Q5836">
            <v>10.1924410198364</v>
          </cell>
          <cell r="R5836">
            <v>17.464779384079801</v>
          </cell>
          <cell r="S5836" t="e">
            <v>#N/A</v>
          </cell>
          <cell r="T5836" t="str">
            <v>related to BOR1 - boron efflux transporter</v>
          </cell>
          <cell r="U5836" t="str">
            <v>IPR003020;IPR011531</v>
          </cell>
          <cell r="V5836" t="str">
            <v>Bicarbonate transporter, eukaryotic;Bicarbonate transporter, C-terminal</v>
          </cell>
        </row>
        <row r="5837">
          <cell r="A5837" t="str">
            <v>UMAG_11360</v>
          </cell>
          <cell r="B5837">
            <v>3027</v>
          </cell>
          <cell r="C5837">
            <v>80.366220065669395</v>
          </cell>
          <cell r="D5837">
            <v>75.414874355045598</v>
          </cell>
          <cell r="E5837">
            <v>45.626487863250397</v>
          </cell>
          <cell r="F5837">
            <v>59.277641406455203</v>
          </cell>
          <cell r="G5837">
            <v>76.044027890024495</v>
          </cell>
          <cell r="H5837">
            <v>80.109189784095094</v>
          </cell>
          <cell r="I5837">
            <v>81.040568176944703</v>
          </cell>
          <cell r="J5837">
            <v>67.301111265342101</v>
          </cell>
          <cell r="K5837">
            <v>10.330094145453099</v>
          </cell>
          <cell r="L5837">
            <v>33.9144169880568</v>
          </cell>
          <cell r="M5837">
            <v>14.721640697789001</v>
          </cell>
          <cell r="N5837">
            <v>17.090374710587099</v>
          </cell>
          <cell r="O5837">
            <v>13.3959048392532</v>
          </cell>
          <cell r="P5837">
            <v>7.1879289765658996</v>
          </cell>
          <cell r="Q5837">
            <v>14.3915419614193</v>
          </cell>
          <cell r="R5837">
            <v>8.2787334392419591</v>
          </cell>
          <cell r="S5837" t="e">
            <v>#N/A</v>
          </cell>
          <cell r="T5837" t="str">
            <v>related to ASE1 - mitotic spindle midzone localized MAP family member</v>
          </cell>
          <cell r="U5837" t="str">
            <v>IPR007145</v>
          </cell>
          <cell r="V5837" t="str">
            <v>Microtubule-associated protein, MAP65/Ase1/PRC1</v>
          </cell>
        </row>
        <row r="5838">
          <cell r="A5838" t="str">
            <v>UMAG_11361</v>
          </cell>
          <cell r="B5838">
            <v>1890</v>
          </cell>
          <cell r="C5838">
            <v>63.318328966101198</v>
          </cell>
          <cell r="D5838">
            <v>91.022402138675702</v>
          </cell>
          <cell r="E5838">
            <v>53.9509088436902</v>
          </cell>
          <cell r="F5838">
            <v>57.669686797284399</v>
          </cell>
          <cell r="G5838">
            <v>83.609240715473703</v>
          </cell>
          <cell r="H5838">
            <v>85.454152898122999</v>
          </cell>
          <cell r="I5838">
            <v>78.977422099305599</v>
          </cell>
          <cell r="J5838">
            <v>86.473935052813204</v>
          </cell>
          <cell r="K5838">
            <v>5.2397505206526001</v>
          </cell>
          <cell r="L5838">
            <v>10.8858585920255</v>
          </cell>
          <cell r="M5838">
            <v>13.4928046671163</v>
          </cell>
          <cell r="N5838">
            <v>11.9009268888706</v>
          </cell>
          <cell r="O5838">
            <v>7.6507522714210401</v>
          </cell>
          <cell r="P5838">
            <v>0.13297089077253399</v>
          </cell>
          <cell r="Q5838">
            <v>3.2085892959667599</v>
          </cell>
          <cell r="R5838">
            <v>12.4896730463444</v>
          </cell>
          <cell r="S5838" t="e">
            <v>#N/A</v>
          </cell>
          <cell r="T5838" t="str">
            <v>related to branched chain alpha-ketoacid dehydrogenase kinase</v>
          </cell>
          <cell r="U5838" t="str">
            <v>IPR018955;IPR003594</v>
          </cell>
          <cell r="V5838" t="str">
            <v>Branched-chain alpha-ketoacid dehydrogenase kinase/Pyruvate dehydrogenase kinase, N-terminal;Histidine kinase-like ATPase, C-terminal domain</v>
          </cell>
        </row>
        <row r="5839">
          <cell r="A5839" t="str">
            <v>UMAG_11362</v>
          </cell>
          <cell r="B5839">
            <v>342</v>
          </cell>
          <cell r="C5839">
            <v>0.26964234466568499</v>
          </cell>
          <cell r="D5839">
            <v>17.3515227247293</v>
          </cell>
          <cell r="E5839">
            <v>326.18951722528601</v>
          </cell>
          <cell r="F5839">
            <v>2756.72164377432</v>
          </cell>
          <cell r="G5839">
            <v>2497.4706777469801</v>
          </cell>
          <cell r="H5839">
            <v>1624.0196613835101</v>
          </cell>
          <cell r="I5839">
            <v>1025.93600671491</v>
          </cell>
          <cell r="J5839">
            <v>496.11390865809898</v>
          </cell>
          <cell r="K5839">
            <v>0.20994342455095799</v>
          </cell>
          <cell r="L5839">
            <v>15.419220568984899</v>
          </cell>
          <cell r="M5839">
            <v>129.90078690247</v>
          </cell>
          <cell r="N5839">
            <v>185.0381213789</v>
          </cell>
          <cell r="O5839">
            <v>300.99959494833303</v>
          </cell>
          <cell r="P5839">
            <v>229.44607835534001</v>
          </cell>
          <cell r="Q5839">
            <v>187.80806291168599</v>
          </cell>
          <cell r="R5839">
            <v>14.559355395187</v>
          </cell>
          <cell r="S5839" t="e">
            <v>#N/A</v>
          </cell>
          <cell r="T5839" t="str">
            <v>hypothetical protein</v>
          </cell>
          <cell r="U5839" t="e">
            <v>#N/A</v>
          </cell>
          <cell r="V5839" t="e">
            <v>#N/A</v>
          </cell>
        </row>
        <row r="5840">
          <cell r="A5840" t="str">
            <v>UMAG_11363</v>
          </cell>
          <cell r="B5840">
            <v>885</v>
          </cell>
          <cell r="C5840">
            <v>204.29441819776801</v>
          </cell>
          <cell r="D5840">
            <v>101.93392679772199</v>
          </cell>
          <cell r="E5840">
            <v>69.0515134632643</v>
          </cell>
          <cell r="F5840">
            <v>79.530170322646299</v>
          </cell>
          <cell r="G5840">
            <v>78.060398382655904</v>
          </cell>
          <cell r="H5840">
            <v>80.276993375319705</v>
          </cell>
          <cell r="I5840">
            <v>86.734986790651504</v>
          </cell>
          <cell r="J5840">
            <v>109.957721413325</v>
          </cell>
          <cell r="K5840">
            <v>35.1302228108474</v>
          </cell>
          <cell r="L5840">
            <v>14.2997241787309</v>
          </cell>
          <cell r="M5840">
            <v>8.8799479453042398</v>
          </cell>
          <cell r="N5840">
            <v>5.6021749346200798</v>
          </cell>
          <cell r="O5840">
            <v>8.1143649728290601</v>
          </cell>
          <cell r="P5840">
            <v>14.9329195363945</v>
          </cell>
          <cell r="Q5840">
            <v>10.005978098787701</v>
          </cell>
          <cell r="R5840">
            <v>2.3047276126823601</v>
          </cell>
          <cell r="S5840" t="e">
            <v>#N/A</v>
          </cell>
          <cell r="T5840" t="str">
            <v>related to RIB5 - riboflavin synthase</v>
          </cell>
          <cell r="U5840" t="str">
            <v>IPR017938;IPR001783;IPR023366;IPR026017</v>
          </cell>
          <cell r="V5840" t="str">
            <v>Riboflavin synthase-like beta-barrel;Lumazine-binding protein;ATP synthase subunit alpha-like domain;Lumazine-binding domain</v>
          </cell>
        </row>
        <row r="5841">
          <cell r="A5841" t="str">
            <v>UMAG_11364</v>
          </cell>
          <cell r="B5841">
            <v>1365</v>
          </cell>
          <cell r="C5841">
            <v>10.790113681412301</v>
          </cell>
          <cell r="D5841">
            <v>90.468367795812398</v>
          </cell>
          <cell r="E5841">
            <v>161.07818826674199</v>
          </cell>
          <cell r="F5841">
            <v>20.208042387305099</v>
          </cell>
          <cell r="G5841">
            <v>240.37046900245301</v>
          </cell>
          <cell r="H5841">
            <v>259.50833042999602</v>
          </cell>
          <cell r="I5841">
            <v>646.23463766906002</v>
          </cell>
          <cell r="J5841">
            <v>508.26277935000098</v>
          </cell>
          <cell r="K5841">
            <v>1.74520496008268</v>
          </cell>
          <cell r="L5841">
            <v>20.683440374305999</v>
          </cell>
          <cell r="M5841">
            <v>56.3288002751951</v>
          </cell>
          <cell r="N5841">
            <v>5.1269921935567302</v>
          </cell>
          <cell r="O5841">
            <v>17.158650888522601</v>
          </cell>
          <cell r="P5841">
            <v>34.4259533964836</v>
          </cell>
          <cell r="Q5841">
            <v>110.916895414313</v>
          </cell>
          <cell r="R5841">
            <v>79.052324418921899</v>
          </cell>
          <cell r="S5841" t="e">
            <v>#N/A</v>
          </cell>
          <cell r="T5841" t="str">
            <v>hypothetical protein</v>
          </cell>
          <cell r="U5841" t="str">
            <v>IPR011059</v>
          </cell>
          <cell r="V5841" t="str">
            <v>Metal-dependent hydrolase, composite domain</v>
          </cell>
        </row>
        <row r="5842">
          <cell r="A5842" t="str">
            <v>UMAG_11365</v>
          </cell>
          <cell r="B5842">
            <v>2190</v>
          </cell>
          <cell r="C5842">
            <v>2.0993307505197998</v>
          </cell>
          <cell r="D5842">
            <v>43.3919122524375</v>
          </cell>
          <cell r="E5842">
            <v>24.0566594328881</v>
          </cell>
          <cell r="F5842">
            <v>11.3164074621004</v>
          </cell>
          <cell r="G5842">
            <v>147.40725820055999</v>
          </cell>
          <cell r="H5842">
            <v>503.08450078425301</v>
          </cell>
          <cell r="I5842">
            <v>1066.5538017072699</v>
          </cell>
          <cell r="J5842">
            <v>649.25827365675104</v>
          </cell>
          <cell r="K5842">
            <v>0.13185053989838799</v>
          </cell>
          <cell r="L5842">
            <v>22.6956781856526</v>
          </cell>
          <cell r="M5842">
            <v>17.826402979708998</v>
          </cell>
          <cell r="N5842">
            <v>3.8504218467159101</v>
          </cell>
          <cell r="O5842">
            <v>59.711693001405003</v>
          </cell>
          <cell r="P5842">
            <v>29.863644807379099</v>
          </cell>
          <cell r="Q5842">
            <v>74.022233875982593</v>
          </cell>
          <cell r="R5842">
            <v>155.92596888976601</v>
          </cell>
          <cell r="S5842" t="e">
            <v>#N/A</v>
          </cell>
          <cell r="T5842" t="str">
            <v>hypothetical protein</v>
          </cell>
          <cell r="U5842" t="str">
            <v>IPR001138</v>
          </cell>
          <cell r="V5842" t="str">
            <v>Zn(2)-C6 fungal-type DNA-binding domain</v>
          </cell>
        </row>
        <row r="5843">
          <cell r="A5843" t="str">
            <v>UMAG_11366</v>
          </cell>
          <cell r="B5843">
            <v>1068</v>
          </cell>
          <cell r="C5843">
            <v>32.707308437277803</v>
          </cell>
          <cell r="D5843">
            <v>90.905172280565296</v>
          </cell>
          <cell r="E5843">
            <v>78.987767958097805</v>
          </cell>
          <cell r="F5843">
            <v>12.6810088373115</v>
          </cell>
          <cell r="G5843">
            <v>26.291085407295501</v>
          </cell>
          <cell r="H5843">
            <v>42.220374336858498</v>
          </cell>
          <cell r="I5843">
            <v>54.974026130889499</v>
          </cell>
          <cell r="J5843">
            <v>74.419118799542105</v>
          </cell>
          <cell r="K5843">
            <v>15.6180032922567</v>
          </cell>
          <cell r="L5843">
            <v>23.820568978440299</v>
          </cell>
          <cell r="M5843">
            <v>51.265163484855897</v>
          </cell>
          <cell r="N5843">
            <v>7.9790966036687401</v>
          </cell>
          <cell r="O5843">
            <v>7.35436341667842</v>
          </cell>
          <cell r="P5843">
            <v>7.2373218038881207E-2</v>
          </cell>
          <cell r="Q5843">
            <v>5.3640357880570901</v>
          </cell>
          <cell r="R5843">
            <v>16.691145174592801</v>
          </cell>
          <cell r="S5843" t="e">
            <v>#N/A</v>
          </cell>
          <cell r="T5843" t="str">
            <v>related to HTD2 - mitochondrial 3-hydroxyacyl-thioester dehydratase</v>
          </cell>
          <cell r="U5843" t="str">
            <v>IPR029069</v>
          </cell>
          <cell r="V5843" t="str">
            <v>HotDog domain</v>
          </cell>
        </row>
        <row r="5844">
          <cell r="A5844" t="str">
            <v>UMAG_11367</v>
          </cell>
          <cell r="B5844">
            <v>1128</v>
          </cell>
          <cell r="C5844">
            <v>64.999987671801605</v>
          </cell>
          <cell r="D5844">
            <v>41.658001238635002</v>
          </cell>
          <cell r="E5844">
            <v>35.766651870353101</v>
          </cell>
          <cell r="F5844">
            <v>38.900743699203701</v>
          </cell>
          <cell r="G5844">
            <v>47.524212891796303</v>
          </cell>
          <cell r="H5844">
            <v>50.356741381600898</v>
          </cell>
          <cell r="I5844">
            <v>52.419897185998998</v>
          </cell>
          <cell r="J5844">
            <v>40.928189861334303</v>
          </cell>
          <cell r="K5844">
            <v>8.0861793269443591</v>
          </cell>
          <cell r="L5844">
            <v>18.9458701327429</v>
          </cell>
          <cell r="M5844">
            <v>14.0744641693028</v>
          </cell>
          <cell r="N5844">
            <v>6.8976396501290704</v>
          </cell>
          <cell r="O5844">
            <v>2.8015731813306601</v>
          </cell>
          <cell r="P5844">
            <v>3.7111991478908402</v>
          </cell>
          <cell r="Q5844">
            <v>3.1835281562988902</v>
          </cell>
          <cell r="R5844">
            <v>8.1511644406507902</v>
          </cell>
          <cell r="S5844" t="e">
            <v>#N/A</v>
          </cell>
          <cell r="T5844" t="str">
            <v>hypothetical protein</v>
          </cell>
          <cell r="U5844" t="str">
            <v>IPR029058;IPR029059</v>
          </cell>
          <cell r="V5844" t="str">
            <v>Alpha/Beta hydrolase fold;Alpha/beta hydrolase fold-5</v>
          </cell>
        </row>
        <row r="5845">
          <cell r="A5845" t="str">
            <v>UMAG_11368</v>
          </cell>
          <cell r="B5845">
            <v>252</v>
          </cell>
          <cell r="C5845">
            <v>129.20184790866099</v>
          </cell>
          <cell r="D5845">
            <v>179.56535345777999</v>
          </cell>
          <cell r="E5845">
            <v>128.650312230281</v>
          </cell>
          <cell r="F5845">
            <v>44.478133642947697</v>
          </cell>
          <cell r="G5845">
            <v>66.041120381070499</v>
          </cell>
          <cell r="H5845">
            <v>74.288492145498793</v>
          </cell>
          <cell r="I5845">
            <v>86.254191551951905</v>
          </cell>
          <cell r="J5845">
            <v>109.398975501156</v>
          </cell>
          <cell r="K5845">
            <v>21.319291274543801</v>
          </cell>
          <cell r="L5845">
            <v>5.5834508252264401</v>
          </cell>
          <cell r="M5845">
            <v>45.760430080839598</v>
          </cell>
          <cell r="N5845">
            <v>10.6002588872554</v>
          </cell>
          <cell r="O5845">
            <v>14.0819189815453</v>
          </cell>
          <cell r="P5845">
            <v>10.9960138047546</v>
          </cell>
          <cell r="Q5845">
            <v>10.060868217622099</v>
          </cell>
          <cell r="R5845">
            <v>24.472719346493498</v>
          </cell>
          <cell r="S5845" t="e">
            <v>#N/A</v>
          </cell>
          <cell r="T5845" t="str">
            <v>probable cytochrome b5</v>
          </cell>
          <cell r="U5845" t="str">
            <v>IPR018506;IPR001199</v>
          </cell>
          <cell r="V5845" t="str">
            <v>Cytochrome b5, heme-binding site;Cytochrome b5-like heme/steroid binding domain</v>
          </cell>
        </row>
        <row r="5846">
          <cell r="A5846" t="str">
            <v>UMAG_11369</v>
          </cell>
          <cell r="B5846">
            <v>1614</v>
          </cell>
          <cell r="C5846">
            <v>61.1717366411618</v>
          </cell>
          <cell r="D5846">
            <v>86.704059767178407</v>
          </cell>
          <cell r="E5846">
            <v>81.789414831608696</v>
          </cell>
          <cell r="F5846">
            <v>41.888782718303602</v>
          </cell>
          <cell r="G5846">
            <v>89.361138963591699</v>
          </cell>
          <cell r="H5846">
            <v>92.911708363685705</v>
          </cell>
          <cell r="I5846">
            <v>97.412794507379104</v>
          </cell>
          <cell r="J5846">
            <v>61.812173433953298</v>
          </cell>
          <cell r="K5846">
            <v>49.739732577063997</v>
          </cell>
          <cell r="L5846">
            <v>20.383199069071502</v>
          </cell>
          <cell r="M5846">
            <v>13.5539377317376</v>
          </cell>
          <cell r="N5846">
            <v>8.5101015645288207</v>
          </cell>
          <cell r="O5846">
            <v>11.1945390313365</v>
          </cell>
          <cell r="P5846">
            <v>3.52535218844478</v>
          </cell>
          <cell r="Q5846">
            <v>8.3328424867850295</v>
          </cell>
          <cell r="R5846">
            <v>17.1984662232278</v>
          </cell>
          <cell r="S5846" t="e">
            <v>#N/A</v>
          </cell>
          <cell r="T5846" t="str">
            <v>related to RIT1 - initiator tRNA phosphoribosyl-transferase</v>
          </cell>
          <cell r="U5846" t="str">
            <v>IPR016519;IPR007306</v>
          </cell>
          <cell r="V5846" t="str">
            <v>tRNA A64-2'-O-ribosylphosphate transferase, RIT1;Initiator tRNA phosphoribosyl transferase</v>
          </cell>
        </row>
        <row r="5847">
          <cell r="A5847" t="str">
            <v>UMAG_11370</v>
          </cell>
          <cell r="B5847">
            <v>1731</v>
          </cell>
          <cell r="C5847">
            <v>29.998453253092102</v>
          </cell>
          <cell r="D5847">
            <v>25.0021023946789</v>
          </cell>
          <cell r="E5847">
            <v>24.074522486819902</v>
          </cell>
          <cell r="F5847">
            <v>20.893144600540701</v>
          </cell>
          <cell r="G5847">
            <v>18.955161929828499</v>
          </cell>
          <cell r="H5847">
            <v>27.288596181496398</v>
          </cell>
          <cell r="I5847">
            <v>25.914538624741098</v>
          </cell>
          <cell r="J5847">
            <v>22.706489465427399</v>
          </cell>
          <cell r="K5847">
            <v>4.8826997790175399</v>
          </cell>
          <cell r="L5847">
            <v>17.043931687273599</v>
          </cell>
          <cell r="M5847">
            <v>10.120024305718999</v>
          </cell>
          <cell r="N5847">
            <v>5.4469645725557596</v>
          </cell>
          <cell r="O5847">
            <v>5.0262550589086699</v>
          </cell>
          <cell r="P5847">
            <v>9.3988010284980597</v>
          </cell>
          <cell r="Q5847">
            <v>1.90550952553732</v>
          </cell>
          <cell r="R5847">
            <v>4.9335711313715302</v>
          </cell>
          <cell r="S5847" t="e">
            <v>#N/A</v>
          </cell>
          <cell r="T5847" t="str">
            <v>hypothetical protein</v>
          </cell>
          <cell r="U5847" t="str">
            <v>IPR000571</v>
          </cell>
          <cell r="V5847" t="str">
            <v>Zinc finger, CCCH-type</v>
          </cell>
        </row>
        <row r="5848">
          <cell r="A5848" t="str">
            <v>UMAG_11373</v>
          </cell>
          <cell r="B5848">
            <v>795</v>
          </cell>
          <cell r="C5848">
            <v>42.331785141593301</v>
          </cell>
          <cell r="D5848">
            <v>171.02291068957899</v>
          </cell>
          <cell r="E5848">
            <v>165.21455502172799</v>
          </cell>
          <cell r="F5848">
            <v>30.569623493075301</v>
          </cell>
          <cell r="G5848">
            <v>91.121863350419602</v>
          </cell>
          <cell r="H5848">
            <v>48.273605448713099</v>
          </cell>
          <cell r="I5848">
            <v>32.025874982142597</v>
          </cell>
          <cell r="J5848">
            <v>56.864925927652799</v>
          </cell>
          <cell r="K5848">
            <v>13.63965694424</v>
          </cell>
          <cell r="L5848">
            <v>61.848886319038598</v>
          </cell>
          <cell r="M5848">
            <v>16.9964717265544</v>
          </cell>
          <cell r="N5848">
            <v>13.0353242704632</v>
          </cell>
          <cell r="O5848">
            <v>72.754354269245894</v>
          </cell>
          <cell r="P5848">
            <v>6.1665952607884398</v>
          </cell>
          <cell r="Q5848">
            <v>3.5286728763114898</v>
          </cell>
          <cell r="R5848">
            <v>9.3743401088431195</v>
          </cell>
          <cell r="S5848" t="e">
            <v>#N/A</v>
          </cell>
          <cell r="T5848" t="str">
            <v>hypothetical protein</v>
          </cell>
          <cell r="U5848" t="str">
            <v>IPR012336;IPR001853</v>
          </cell>
          <cell r="V5848" t="str">
            <v>Thioredoxin-like fold;DSBA-like thioredoxin domain</v>
          </cell>
        </row>
        <row r="5849">
          <cell r="A5849" t="str">
            <v>UMAG_11374</v>
          </cell>
          <cell r="B5849">
            <v>1188</v>
          </cell>
          <cell r="C5849">
            <v>230.51595353076399</v>
          </cell>
          <cell r="D5849">
            <v>276.575918046553</v>
          </cell>
          <cell r="E5849">
            <v>258.877868809944</v>
          </cell>
          <cell r="F5849">
            <v>72.178702559822298</v>
          </cell>
          <cell r="G5849">
            <v>77.198304579685896</v>
          </cell>
          <cell r="H5849">
            <v>59.306457934113602</v>
          </cell>
          <cell r="I5849">
            <v>53.309818009814997</v>
          </cell>
          <cell r="J5849">
            <v>75.4755004762916</v>
          </cell>
          <cell r="K5849">
            <v>106.00273477662699</v>
          </cell>
          <cell r="L5849">
            <v>66.864312307843093</v>
          </cell>
          <cell r="M5849">
            <v>43.8788212602079</v>
          </cell>
          <cell r="N5849">
            <v>20.3654597585532</v>
          </cell>
          <cell r="O5849">
            <v>18.3216098917685</v>
          </cell>
          <cell r="P5849">
            <v>18.9108404823881</v>
          </cell>
          <cell r="Q5849">
            <v>11.448476785409699</v>
          </cell>
          <cell r="R5849">
            <v>9.1540167012298497</v>
          </cell>
          <cell r="S5849" t="e">
            <v>#N/A</v>
          </cell>
          <cell r="T5849" t="str">
            <v>hypothetical protein</v>
          </cell>
          <cell r="U5849" t="str">
            <v>IPR016040;IPR002198;IPR002347</v>
          </cell>
          <cell r="V5849" t="str">
            <v>NAD(P)-binding domain;Short-chain dehydrogenase/reductase SDR;Glucose/ribitol dehydrogenase</v>
          </cell>
        </row>
        <row r="5850">
          <cell r="A5850" t="str">
            <v>UMAG_11375</v>
          </cell>
          <cell r="B5850">
            <v>201</v>
          </cell>
          <cell r="C5850">
            <v>1.6982715457769599E-2</v>
          </cell>
          <cell r="D5850">
            <v>0</v>
          </cell>
          <cell r="E5850">
            <v>0</v>
          </cell>
          <cell r="F5850">
            <v>0.49405339134815202</v>
          </cell>
          <cell r="G5850">
            <v>0</v>
          </cell>
          <cell r="H5850">
            <v>0</v>
          </cell>
          <cell r="I5850">
            <v>0</v>
          </cell>
          <cell r="J5850">
            <v>0</v>
          </cell>
          <cell r="K5850">
            <v>2.9414926023342301E-2</v>
          </cell>
          <cell r="L5850">
            <v>0</v>
          </cell>
          <cell r="M5850">
            <v>0</v>
          </cell>
          <cell r="N5850">
            <v>0.85572557546670902</v>
          </cell>
          <cell r="O5850">
            <v>0</v>
          </cell>
          <cell r="P5850">
            <v>0</v>
          </cell>
          <cell r="Q5850">
            <v>0</v>
          </cell>
          <cell r="R5850">
            <v>0</v>
          </cell>
          <cell r="S5850" t="e">
            <v>#N/A</v>
          </cell>
          <cell r="T5850" t="str">
            <v>hypothetical protein</v>
          </cell>
          <cell r="U5850" t="e">
            <v>#N/A</v>
          </cell>
          <cell r="V5850" t="e">
            <v>#N/A</v>
          </cell>
        </row>
        <row r="5851">
          <cell r="A5851" t="str">
            <v>UMAG_11376</v>
          </cell>
          <cell r="B5851">
            <v>336</v>
          </cell>
          <cell r="C5851">
            <v>0.28550431576926999</v>
          </cell>
          <cell r="D5851">
            <v>0.77463324014026902</v>
          </cell>
          <cell r="E5851">
            <v>1.1579910334858501</v>
          </cell>
          <cell r="F5851">
            <v>1.36317573114518</v>
          </cell>
          <cell r="G5851">
            <v>6.1612409803429502</v>
          </cell>
          <cell r="H5851">
            <v>5.73717591993901</v>
          </cell>
          <cell r="I5851">
            <v>10.210413465346599</v>
          </cell>
          <cell r="J5851">
            <v>4.8736632222523504</v>
          </cell>
          <cell r="K5851">
            <v>0.21880533206941399</v>
          </cell>
          <cell r="L5851">
            <v>1.3417041291546501</v>
          </cell>
          <cell r="M5851">
            <v>2.0056993047066798</v>
          </cell>
          <cell r="N5851">
            <v>1.3299206443229601</v>
          </cell>
          <cell r="O5851">
            <v>7.1946077928193501</v>
          </cell>
          <cell r="P5851">
            <v>2.0751840783654698</v>
          </cell>
          <cell r="Q5851">
            <v>0.37806213023264501</v>
          </cell>
          <cell r="R5851">
            <v>1.1515739621727299</v>
          </cell>
          <cell r="S5851" t="e">
            <v>#N/A</v>
          </cell>
          <cell r="T5851" t="str">
            <v>hypothetical protein</v>
          </cell>
          <cell r="U5851" t="e">
            <v>#N/A</v>
          </cell>
          <cell r="V5851" t="e">
            <v>#N/A</v>
          </cell>
        </row>
        <row r="5852">
          <cell r="A5852" t="str">
            <v>UMAG_11377</v>
          </cell>
          <cell r="B5852">
            <v>1347</v>
          </cell>
          <cell r="C5852">
            <v>0.46410000308978699</v>
          </cell>
          <cell r="D5852">
            <v>16.1333248127494</v>
          </cell>
          <cell r="E5852">
            <v>63.705468204325101</v>
          </cell>
          <cell r="F5852">
            <v>465.138076069796</v>
          </cell>
          <cell r="G5852">
            <v>228.64668634123601</v>
          </cell>
          <cell r="H5852">
            <v>98.281786129674501</v>
          </cell>
          <cell r="I5852">
            <v>30.369295441887701</v>
          </cell>
          <cell r="J5852">
            <v>8.5532040159169203</v>
          </cell>
          <cell r="K5852">
            <v>0.23731800080023699</v>
          </cell>
          <cell r="L5852">
            <v>14.371989610249299</v>
          </cell>
          <cell r="M5852">
            <v>21.1082322019355</v>
          </cell>
          <cell r="N5852">
            <v>45.822208255859998</v>
          </cell>
          <cell r="O5852">
            <v>30.7148033637657</v>
          </cell>
          <cell r="P5852">
            <v>47.543891311215603</v>
          </cell>
          <cell r="Q5852">
            <v>2.8559870554051199</v>
          </cell>
          <cell r="R5852">
            <v>3.75011734020543</v>
          </cell>
          <cell r="S5852" t="str">
            <v>eff1-2</v>
          </cell>
          <cell r="T5852" t="str">
            <v>Effector family protein Eff1-2</v>
          </cell>
          <cell r="U5852" t="e">
            <v>#N/A</v>
          </cell>
          <cell r="V5852" t="e">
            <v>#N/A</v>
          </cell>
        </row>
        <row r="5853">
          <cell r="A5853" t="str">
            <v>UMAG_11378</v>
          </cell>
          <cell r="B5853">
            <v>489</v>
          </cell>
          <cell r="C5853">
            <v>22.539460534970299</v>
          </cell>
          <cell r="D5853">
            <v>95.040380875199503</v>
          </cell>
          <cell r="E5853">
            <v>87.081796489877505</v>
          </cell>
          <cell r="F5853">
            <v>8.4336137233506605</v>
          </cell>
          <cell r="G5853">
            <v>27.2032940081919</v>
          </cell>
          <cell r="H5853">
            <v>26.6827793106294</v>
          </cell>
          <cell r="I5853">
            <v>51.3602398964765</v>
          </cell>
          <cell r="J5853">
            <v>78.183181252485099</v>
          </cell>
          <cell r="K5853">
            <v>14.515880844901901</v>
          </cell>
          <cell r="L5853">
            <v>4.8156505526282496</v>
          </cell>
          <cell r="M5853">
            <v>43.363357631169002</v>
          </cell>
          <cell r="N5853">
            <v>3.58450888032813</v>
          </cell>
          <cell r="O5853">
            <v>4.5285069478618398</v>
          </cell>
          <cell r="P5853">
            <v>3.5090332264180999</v>
          </cell>
          <cell r="Q5853">
            <v>7.90106628968151</v>
          </cell>
          <cell r="R5853">
            <v>14.3747914152496</v>
          </cell>
          <cell r="S5853" t="e">
            <v>#N/A</v>
          </cell>
          <cell r="T5853" t="str">
            <v>probable Cyanate hydratase</v>
          </cell>
          <cell r="U5853" t="str">
            <v>IPR010982;IPR008076;IPR003712</v>
          </cell>
          <cell r="V5853" t="str">
            <v>Lambda repressor-like, DNA-binding domain;Cyanate hydratase;Cyanate lyase, C-terminal</v>
          </cell>
        </row>
        <row r="5854">
          <cell r="A5854" t="str">
            <v>UMAG_11379</v>
          </cell>
          <cell r="B5854">
            <v>2280</v>
          </cell>
          <cell r="C5854">
            <v>88.090035108271493</v>
          </cell>
          <cell r="D5854">
            <v>79.750715476958206</v>
          </cell>
          <cell r="E5854">
            <v>96.074639915031796</v>
          </cell>
          <cell r="F5854">
            <v>81.846746766055702</v>
          </cell>
          <cell r="G5854">
            <v>115.219000273418</v>
          </cell>
          <cell r="H5854">
            <v>144.64680375518299</v>
          </cell>
          <cell r="I5854">
            <v>148.39030322508</v>
          </cell>
          <cell r="J5854">
            <v>102.88688113466699</v>
          </cell>
          <cell r="K5854">
            <v>25.170970463186698</v>
          </cell>
          <cell r="L5854">
            <v>2.07690649795944</v>
          </cell>
          <cell r="M5854">
            <v>8.5141634730668105</v>
          </cell>
          <cell r="N5854">
            <v>12.1920065527717</v>
          </cell>
          <cell r="O5854">
            <v>14.1860580757899</v>
          </cell>
          <cell r="P5854">
            <v>23.279924804330399</v>
          </cell>
          <cell r="Q5854">
            <v>9.6136619540168606</v>
          </cell>
          <cell r="R5854">
            <v>13.422939385089601</v>
          </cell>
          <cell r="S5854" t="e">
            <v>#N/A</v>
          </cell>
          <cell r="T5854" t="str">
            <v>hypothetical protein</v>
          </cell>
          <cell r="U5854" t="str">
            <v>IPR001138</v>
          </cell>
          <cell r="V5854" t="str">
            <v>Zn(2)-C6 fungal-type DNA-binding domain</v>
          </cell>
        </row>
        <row r="5855">
          <cell r="A5855" t="str">
            <v>UMAG_11381</v>
          </cell>
          <cell r="B5855">
            <v>696</v>
          </cell>
          <cell r="C5855">
            <v>29.051681599337801</v>
          </cell>
          <cell r="D5855">
            <v>16.170789933163199</v>
          </cell>
          <cell r="E5855">
            <v>17.5407144378418</v>
          </cell>
          <cell r="F5855">
            <v>13.8336940077563</v>
          </cell>
          <cell r="G5855">
            <v>23.235082898993799</v>
          </cell>
          <cell r="H5855">
            <v>21.934976286197902</v>
          </cell>
          <cell r="I5855">
            <v>21.739706548876701</v>
          </cell>
          <cell r="J5855">
            <v>15.1277571650505</v>
          </cell>
          <cell r="K5855">
            <v>5.5980024150446797</v>
          </cell>
          <cell r="L5855">
            <v>12.1702073579653</v>
          </cell>
          <cell r="M5855">
            <v>8.7825419630710204</v>
          </cell>
          <cell r="N5855">
            <v>9.2520480553201505</v>
          </cell>
          <cell r="O5855">
            <v>3.5623019367562399</v>
          </cell>
          <cell r="P5855">
            <v>9.2816904017537194</v>
          </cell>
          <cell r="Q5855">
            <v>9.9781835146493094</v>
          </cell>
          <cell r="R5855">
            <v>4.1062839326041098</v>
          </cell>
          <cell r="S5855" t="e">
            <v>#N/A</v>
          </cell>
          <cell r="T5855" t="str">
            <v>hypothetical protein</v>
          </cell>
          <cell r="U5855" t="str">
            <v>IPR016181</v>
          </cell>
          <cell r="V5855" t="str">
            <v>Acyl-CoA N-acyltransferase</v>
          </cell>
        </row>
        <row r="5856">
          <cell r="A5856" t="str">
            <v>UMAG_11382</v>
          </cell>
          <cell r="B5856">
            <v>1047</v>
          </cell>
          <cell r="C5856">
            <v>252.633940629698</v>
          </cell>
          <cell r="D5856">
            <v>439.626962198287</v>
          </cell>
          <cell r="E5856">
            <v>274.19680829780702</v>
          </cell>
          <cell r="F5856">
            <v>227.93833833619499</v>
          </cell>
          <cell r="G5856">
            <v>338.88511886075901</v>
          </cell>
          <cell r="H5856">
            <v>296.05295825158697</v>
          </cell>
          <cell r="I5856">
            <v>198.53438952808699</v>
          </cell>
          <cell r="J5856">
            <v>325.476441737936</v>
          </cell>
          <cell r="K5856">
            <v>103.739073509875</v>
          </cell>
          <cell r="L5856">
            <v>5.6425417436729903</v>
          </cell>
          <cell r="M5856">
            <v>90.707613583631996</v>
          </cell>
          <cell r="N5856">
            <v>11.6071292551227</v>
          </cell>
          <cell r="O5856">
            <v>11.7860046937131</v>
          </cell>
          <cell r="P5856">
            <v>34.624335076510803</v>
          </cell>
          <cell r="Q5856">
            <v>27.196811341814598</v>
          </cell>
          <cell r="R5856">
            <v>78.976200075566396</v>
          </cell>
          <cell r="S5856" t="e">
            <v>#N/A</v>
          </cell>
          <cell r="T5856" t="str">
            <v>probable 2-Nitropropane dioxygenase</v>
          </cell>
          <cell r="U5856" t="str">
            <v>IPR013785;IPR004136</v>
          </cell>
          <cell r="V5856" t="str">
            <v>Aldolase-type TIM barrel;2-nitropropane dioxygenase, NPD</v>
          </cell>
        </row>
        <row r="5857">
          <cell r="A5857" t="str">
            <v>UMAG_11383</v>
          </cell>
          <cell r="B5857">
            <v>2769</v>
          </cell>
          <cell r="C5857">
            <v>60.166490770914301</v>
          </cell>
          <cell r="D5857">
            <v>70.995944755226503</v>
          </cell>
          <cell r="E5857">
            <v>60.863128936741703</v>
          </cell>
          <cell r="F5857">
            <v>56.217856236469999</v>
          </cell>
          <cell r="G5857">
            <v>67.971676355987697</v>
          </cell>
          <cell r="H5857">
            <v>62.831708251474801</v>
          </cell>
          <cell r="I5857">
            <v>50.804886048744599</v>
          </cell>
          <cell r="J5857">
            <v>52.983632050029698</v>
          </cell>
          <cell r="K5857">
            <v>1.2033367363563101</v>
          </cell>
          <cell r="L5857">
            <v>30.4582651899008</v>
          </cell>
          <cell r="M5857">
            <v>8.1638611117657494</v>
          </cell>
          <cell r="N5857">
            <v>6.1993686791937703</v>
          </cell>
          <cell r="O5857">
            <v>10.9380167615488</v>
          </cell>
          <cell r="P5857">
            <v>2.1838056524307201</v>
          </cell>
          <cell r="Q5857">
            <v>6.7233816244691198</v>
          </cell>
          <cell r="R5857">
            <v>1.2077651949889701</v>
          </cell>
          <cell r="S5857" t="e">
            <v>#N/A</v>
          </cell>
          <cell r="T5857" t="str">
            <v>hypothetical protein</v>
          </cell>
          <cell r="U5857" t="str">
            <v>IPR016024;IPR025283;IPR011989</v>
          </cell>
          <cell r="V5857" t="str">
            <v>Armadillo-type fold;Domain of unknown function DUF4042;Armadillo-like helical</v>
          </cell>
        </row>
        <row r="5858">
          <cell r="A5858" t="str">
            <v>UMAG_11384</v>
          </cell>
          <cell r="B5858">
            <v>351</v>
          </cell>
          <cell r="C5858">
            <v>36.902339125083898</v>
          </cell>
          <cell r="D5858">
            <v>44.744939515240603</v>
          </cell>
          <cell r="E5858">
            <v>26.278285505116902</v>
          </cell>
          <cell r="F5858">
            <v>22.101303699292501</v>
          </cell>
          <cell r="G5858">
            <v>41.851341149933901</v>
          </cell>
          <cell r="H5858">
            <v>30.110102869162201</v>
          </cell>
          <cell r="I5858">
            <v>29.943552758486401</v>
          </cell>
          <cell r="J5858">
            <v>40.4288228351149</v>
          </cell>
          <cell r="K5858">
            <v>1.6381658813162501</v>
          </cell>
          <cell r="L5858">
            <v>13.640122891445101</v>
          </cell>
          <cell r="M5858">
            <v>4.8952342532843298</v>
          </cell>
          <cell r="N5858">
            <v>0.56151963853817199</v>
          </cell>
          <cell r="O5858">
            <v>7.4785865587908997</v>
          </cell>
          <cell r="P5858">
            <v>5.9900691773719199</v>
          </cell>
          <cell r="Q5858">
            <v>9.4980118399325306</v>
          </cell>
          <cell r="R5858">
            <v>12.330851819659401</v>
          </cell>
          <cell r="S5858" t="e">
            <v>#N/A</v>
          </cell>
          <cell r="T5858" t="str">
            <v>probable pterin-4-alpha-carbinolamine dehydratase</v>
          </cell>
          <cell r="U5858" t="str">
            <v>IPR001533</v>
          </cell>
          <cell r="V5858" t="str">
            <v>Transcriptional coactivator/pterin dehydratase</v>
          </cell>
        </row>
        <row r="5859">
          <cell r="A5859" t="str">
            <v>UMAG_11385</v>
          </cell>
          <cell r="B5859">
            <v>1323</v>
          </cell>
          <cell r="C5859">
            <v>80.392226043451302</v>
          </cell>
          <cell r="D5859">
            <v>64.160686443743501</v>
          </cell>
          <cell r="E5859">
            <v>71.367495530235999</v>
          </cell>
          <cell r="F5859">
            <v>54.940583571866</v>
          </cell>
          <cell r="G5859">
            <v>70.873940464781199</v>
          </cell>
          <cell r="H5859">
            <v>62.954959015810601</v>
          </cell>
          <cell r="I5859">
            <v>88.092301865848597</v>
          </cell>
          <cell r="J5859">
            <v>82.212502528459595</v>
          </cell>
          <cell r="K5859">
            <v>7.0646458532912204</v>
          </cell>
          <cell r="L5859">
            <v>2.55573324985735</v>
          </cell>
          <cell r="M5859">
            <v>5.0504676191696003</v>
          </cell>
          <cell r="N5859">
            <v>7.12079161233902</v>
          </cell>
          <cell r="O5859">
            <v>13.554650518761401</v>
          </cell>
          <cell r="P5859">
            <v>16.441248674592799</v>
          </cell>
          <cell r="Q5859">
            <v>4.8442674165696697</v>
          </cell>
          <cell r="R5859">
            <v>1.53528204806446</v>
          </cell>
          <cell r="S5859" t="e">
            <v>#N/A</v>
          </cell>
          <cell r="T5859" t="str">
            <v>hypothetical protein</v>
          </cell>
          <cell r="U5859" t="e">
            <v>#N/A</v>
          </cell>
          <cell r="V5859" t="e">
            <v>#N/A</v>
          </cell>
        </row>
        <row r="5860">
          <cell r="A5860" t="str">
            <v>UMAG_11386</v>
          </cell>
          <cell r="B5860">
            <v>1161</v>
          </cell>
          <cell r="C5860">
            <v>17.9469864284336</v>
          </cell>
          <cell r="D5860">
            <v>49.947629419572301</v>
          </cell>
          <cell r="E5860">
            <v>56.432773560007</v>
          </cell>
          <cell r="F5860">
            <v>80.963984788713702</v>
          </cell>
          <cell r="G5860">
            <v>118.060128511876</v>
          </cell>
          <cell r="H5860">
            <v>115.709275676454</v>
          </cell>
          <cell r="I5860">
            <v>68.4740100608755</v>
          </cell>
          <cell r="J5860">
            <v>52.208501038717102</v>
          </cell>
          <cell r="K5860">
            <v>5.1433410363810497</v>
          </cell>
          <cell r="L5860">
            <v>21.640252090461502</v>
          </cell>
          <cell r="M5860">
            <v>20.043743864256601</v>
          </cell>
          <cell r="N5860">
            <v>11.857068100200699</v>
          </cell>
          <cell r="O5860">
            <v>0.74136358530330004</v>
          </cell>
          <cell r="P5860">
            <v>23.787523599497799</v>
          </cell>
          <cell r="Q5860">
            <v>14.1526714771674</v>
          </cell>
          <cell r="R5860">
            <v>6.74096176579231</v>
          </cell>
          <cell r="S5860" t="e">
            <v>#N/A</v>
          </cell>
          <cell r="T5860" t="str">
            <v>hypothetical protein</v>
          </cell>
          <cell r="U5860" t="str">
            <v>IPR029058;IPR029059</v>
          </cell>
          <cell r="V5860" t="str">
            <v>Alpha/Beta hydrolase fold;Alpha/beta hydrolase fold-5</v>
          </cell>
        </row>
        <row r="5861">
          <cell r="A5861" t="str">
            <v>UMAG_11387</v>
          </cell>
          <cell r="B5861">
            <v>555</v>
          </cell>
          <cell r="C5861">
            <v>4.6854081857926904</v>
          </cell>
          <cell r="D5861">
            <v>0</v>
          </cell>
          <cell r="E5861">
            <v>0</v>
          </cell>
          <cell r="F5861">
            <v>0.47746294066711098</v>
          </cell>
          <cell r="G5861">
            <v>0.60049874092921796</v>
          </cell>
          <cell r="H5861">
            <v>0.33523898353068099</v>
          </cell>
          <cell r="I5861">
            <v>0.95854069639111406</v>
          </cell>
          <cell r="J5861">
            <v>0.33188285322064498</v>
          </cell>
          <cell r="K5861">
            <v>1.49597630027271</v>
          </cell>
          <cell r="L5861">
            <v>0</v>
          </cell>
          <cell r="M5861">
            <v>0</v>
          </cell>
          <cell r="N5861">
            <v>0.82699007196667995</v>
          </cell>
          <cell r="O5861">
            <v>1.04009432917055</v>
          </cell>
          <cell r="P5861">
            <v>0.58065095215288498</v>
          </cell>
          <cell r="Q5861">
            <v>0.83109374325960295</v>
          </cell>
          <cell r="R5861">
            <v>0.313993591667454</v>
          </cell>
          <cell r="S5861" t="e">
            <v>#N/A</v>
          </cell>
          <cell r="T5861" t="str">
            <v>hypothetical protein</v>
          </cell>
          <cell r="U5861" t="e">
            <v>#N/A</v>
          </cell>
          <cell r="V5861" t="e">
            <v>#N/A</v>
          </cell>
        </row>
        <row r="5862">
          <cell r="A5862" t="str">
            <v>UMAG_11388</v>
          </cell>
          <cell r="B5862">
            <v>678</v>
          </cell>
          <cell r="C5862">
            <v>43.393761783961097</v>
          </cell>
          <cell r="D5862">
            <v>32.273409812585399</v>
          </cell>
          <cell r="E5862">
            <v>37.958506186028899</v>
          </cell>
          <cell r="F5862">
            <v>29.2077738809921</v>
          </cell>
          <cell r="G5862">
            <v>35.316375605101499</v>
          </cell>
          <cell r="H5862">
            <v>26.318407077604</v>
          </cell>
          <cell r="I5862">
            <v>27.615655936225298</v>
          </cell>
          <cell r="J5862">
            <v>24.648447849355598</v>
          </cell>
          <cell r="K5862">
            <v>3.67827900614075</v>
          </cell>
          <cell r="L5862">
            <v>9.4628248621528197</v>
          </cell>
          <cell r="M5862">
            <v>9.3699369950456397</v>
          </cell>
          <cell r="N5862">
            <v>1.1534863190217399</v>
          </cell>
          <cell r="O5862">
            <v>3.7394246436115899</v>
          </cell>
          <cell r="P5862">
            <v>5.1375263189098703</v>
          </cell>
          <cell r="Q5862">
            <v>8.1852749301109604</v>
          </cell>
          <cell r="R5862">
            <v>2.6898241165261201</v>
          </cell>
          <cell r="S5862" t="e">
            <v>#N/A</v>
          </cell>
          <cell r="T5862" t="str">
            <v>related to YFH7 - putative kinase</v>
          </cell>
          <cell r="U5862" t="str">
            <v>IPR027417</v>
          </cell>
          <cell r="V5862" t="str">
            <v>P-loop containing nucleoside triphosphate hydrolase</v>
          </cell>
        </row>
        <row r="5863">
          <cell r="A5863" t="str">
            <v>UMAG_11390</v>
          </cell>
          <cell r="B5863">
            <v>825</v>
          </cell>
          <cell r="C5863">
            <v>91.221696398318599</v>
          </cell>
          <cell r="D5863">
            <v>100.96542121739</v>
          </cell>
          <cell r="E5863">
            <v>61.678508472892801</v>
          </cell>
          <cell r="F5863">
            <v>54.0021486162088</v>
          </cell>
          <cell r="G5863">
            <v>60.014051047994499</v>
          </cell>
          <cell r="H5863">
            <v>76.653702483524299</v>
          </cell>
          <cell r="I5863">
            <v>71.114081602237306</v>
          </cell>
          <cell r="J5863">
            <v>91.993898565586207</v>
          </cell>
          <cell r="K5863">
            <v>9.4968234021021001</v>
          </cell>
          <cell r="L5863">
            <v>15.0530450719982</v>
          </cell>
          <cell r="M5863">
            <v>12.6604043374135</v>
          </cell>
          <cell r="N5863">
            <v>9.9519773613128706</v>
          </cell>
          <cell r="O5863">
            <v>16.253172219527301</v>
          </cell>
          <cell r="P5863">
            <v>3.3782759591993998</v>
          </cell>
          <cell r="Q5863">
            <v>11.682473919954701</v>
          </cell>
          <cell r="R5863">
            <v>8.2785338139770595</v>
          </cell>
          <cell r="S5863" t="e">
            <v>#N/A</v>
          </cell>
          <cell r="T5863" t="str">
            <v>hypothetical protein</v>
          </cell>
          <cell r="U5863" t="str">
            <v>IPR007714</v>
          </cell>
          <cell r="V5863" t="str">
            <v>Cilia/flagella-associated protein 20</v>
          </cell>
        </row>
        <row r="5864">
          <cell r="A5864" t="str">
            <v>UMAG_11391</v>
          </cell>
          <cell r="B5864">
            <v>540</v>
          </cell>
          <cell r="C5864">
            <v>60.528467445878299</v>
          </cell>
          <cell r="D5864">
            <v>43.2630877103716</v>
          </cell>
          <cell r="E5864">
            <v>46.696077253303898</v>
          </cell>
          <cell r="F5864">
            <v>66.222284963534307</v>
          </cell>
          <cell r="G5864">
            <v>104.140842581058</v>
          </cell>
          <cell r="H5864">
            <v>87.791845832415007</v>
          </cell>
          <cell r="I5864">
            <v>82.192517119891804</v>
          </cell>
          <cell r="J5864">
            <v>47.031332961102201</v>
          </cell>
          <cell r="K5864">
            <v>24.773828593408599</v>
          </cell>
          <cell r="L5864">
            <v>16.0982992291997</v>
          </cell>
          <cell r="M5864">
            <v>11.290843785085499</v>
          </cell>
          <cell r="N5864">
            <v>10.2212446105558</v>
          </cell>
          <cell r="O5864">
            <v>26.969365876861399</v>
          </cell>
          <cell r="P5864">
            <v>9.5118958352910408</v>
          </cell>
          <cell r="Q5864">
            <v>21.5242157836351</v>
          </cell>
          <cell r="R5864">
            <v>14.9633833208037</v>
          </cell>
          <cell r="S5864" t="e">
            <v>#N/A</v>
          </cell>
          <cell r="T5864" t="str">
            <v>hypothetical protein</v>
          </cell>
          <cell r="U5864" t="str">
            <v>IPR016181;IPR000182</v>
          </cell>
          <cell r="V5864" t="str">
            <v>Acyl-CoA N-acyltransferase;GNAT domain</v>
          </cell>
        </row>
        <row r="5865">
          <cell r="A5865" t="str">
            <v>UMAG_11392</v>
          </cell>
          <cell r="B5865">
            <v>471</v>
          </cell>
          <cell r="C5865">
            <v>106.834021601963</v>
          </cell>
          <cell r="D5865">
            <v>84.337860429475001</v>
          </cell>
          <cell r="E5865">
            <v>69.819183750055601</v>
          </cell>
          <cell r="F5865">
            <v>60.7337488994675</v>
          </cell>
          <cell r="G5865">
            <v>359.44642971680702</v>
          </cell>
          <cell r="H5865">
            <v>332.88773970712202</v>
          </cell>
          <cell r="I5865">
            <v>322.53608972322098</v>
          </cell>
          <cell r="J5865">
            <v>315.70196196416401</v>
          </cell>
          <cell r="K5865">
            <v>22.0659876416887</v>
          </cell>
          <cell r="L5865">
            <v>38.243716015771497</v>
          </cell>
          <cell r="M5865">
            <v>25.842469055104502</v>
          </cell>
          <cell r="N5865">
            <v>14.1738789912872</v>
          </cell>
          <cell r="O5865">
            <v>13.3108263543003</v>
          </cell>
          <cell r="P5865">
            <v>27.4350373621673</v>
          </cell>
          <cell r="Q5865">
            <v>15.522600489136099</v>
          </cell>
          <cell r="R5865">
            <v>20.265173033333699</v>
          </cell>
          <cell r="S5865" t="e">
            <v>#N/A</v>
          </cell>
          <cell r="T5865" t="str">
            <v>hypothetical protein</v>
          </cell>
          <cell r="U5865" t="e">
            <v>#N/A</v>
          </cell>
          <cell r="V5865" t="e">
            <v>#N/A</v>
          </cell>
        </row>
        <row r="5866">
          <cell r="A5866" t="str">
            <v>UMAG_11394</v>
          </cell>
          <cell r="B5866">
            <v>303</v>
          </cell>
          <cell r="C5866">
            <v>10.1069717352518</v>
          </cell>
          <cell r="D5866">
            <v>11.958183478118199</v>
          </cell>
          <cell r="E5866">
            <v>11.8689326703979</v>
          </cell>
          <cell r="F5866">
            <v>13.753493517479001</v>
          </cell>
          <cell r="G5866">
            <v>8.7135803378388292</v>
          </cell>
          <cell r="H5866">
            <v>8.7700244884952205</v>
          </cell>
          <cell r="I5866">
            <v>4.5083662708201002</v>
          </cell>
          <cell r="J5866">
            <v>6.3996685040607897</v>
          </cell>
          <cell r="K5866">
            <v>1.3008289803903099</v>
          </cell>
          <cell r="L5866">
            <v>7.2177353038414997</v>
          </cell>
          <cell r="M5866">
            <v>5.1837453323754898</v>
          </cell>
          <cell r="N5866">
            <v>4.67430931248935</v>
          </cell>
          <cell r="O5866">
            <v>0.39395050019893801</v>
          </cell>
          <cell r="P5866">
            <v>2.8576096270181499</v>
          </cell>
          <cell r="Q5866">
            <v>1.0468736090578299</v>
          </cell>
          <cell r="R5866">
            <v>2.18226605162427</v>
          </cell>
          <cell r="S5866" t="e">
            <v>#N/A</v>
          </cell>
          <cell r="T5866" t="str">
            <v>hypothetical protein</v>
          </cell>
          <cell r="U5866" t="e">
            <v>#N/A</v>
          </cell>
          <cell r="V5866" t="e">
            <v>#N/A</v>
          </cell>
        </row>
        <row r="5867">
          <cell r="A5867" t="str">
            <v>UMAG_11396</v>
          </cell>
          <cell r="B5867">
            <v>4248</v>
          </cell>
          <cell r="C5867">
            <v>69.619133221248006</v>
          </cell>
          <cell r="D5867">
            <v>91.516638113840997</v>
          </cell>
          <cell r="E5867">
            <v>92.145836268564693</v>
          </cell>
          <cell r="F5867">
            <v>108.394630512486</v>
          </cell>
          <cell r="G5867">
            <v>112.75247543363599</v>
          </cell>
          <cell r="H5867">
            <v>126.337449330685</v>
          </cell>
          <cell r="I5867">
            <v>115.981943806899</v>
          </cell>
          <cell r="J5867">
            <v>122.486991627199</v>
          </cell>
          <cell r="K5867">
            <v>18.461043468507</v>
          </cell>
          <cell r="L5867">
            <v>7.3956625696934299</v>
          </cell>
          <cell r="M5867">
            <v>21.053774234771499</v>
          </cell>
          <cell r="N5867">
            <v>5.3151451027770404</v>
          </cell>
          <cell r="O5867">
            <v>2.6076747666847599</v>
          </cell>
          <cell r="P5867">
            <v>14.180092082487899</v>
          </cell>
          <cell r="Q5867">
            <v>5.2245085017801003</v>
          </cell>
          <cell r="R5867">
            <v>15.1726932066716</v>
          </cell>
          <cell r="S5867" t="e">
            <v>#N/A</v>
          </cell>
          <cell r="T5867" t="str">
            <v>related to ser/thr protein kinase</v>
          </cell>
          <cell r="U5867" t="str">
            <v>IPR017441;IPR008271;IPR011009;IPR002290;IPR000719</v>
          </cell>
          <cell r="V5867" t="str">
            <v>Protein kinase, ATP binding site;Serine/threonine-protein kinase, active site;Protein kinase-like domain;Serine/threonine/dual specificity protein kinase, catalytic  domain;Protein kinase domain</v>
          </cell>
        </row>
        <row r="5868">
          <cell r="A5868" t="str">
            <v>UMAG_11397</v>
          </cell>
          <cell r="B5868">
            <v>336</v>
          </cell>
          <cell r="C5868">
            <v>0.66748658030645203</v>
          </cell>
          <cell r="D5868">
            <v>0.77463324014026902</v>
          </cell>
          <cell r="E5868">
            <v>1.1579910334858501</v>
          </cell>
          <cell r="F5868">
            <v>0</v>
          </cell>
          <cell r="G5868">
            <v>0.60049874092921796</v>
          </cell>
          <cell r="H5868">
            <v>2.3626937706470699</v>
          </cell>
          <cell r="I5868">
            <v>1.27706447244529</v>
          </cell>
          <cell r="J5868">
            <v>2.9948087536035</v>
          </cell>
          <cell r="K5868">
            <v>7.1624785801591401E-2</v>
          </cell>
          <cell r="L5868">
            <v>1.3417041291546501</v>
          </cell>
          <cell r="M5868">
            <v>2.0056993047066798</v>
          </cell>
          <cell r="N5868">
            <v>0</v>
          </cell>
          <cell r="O5868">
            <v>1.04009432917055</v>
          </cell>
          <cell r="P5868">
            <v>1.5337455065371399</v>
          </cell>
          <cell r="Q5868">
            <v>1.51844813221036</v>
          </cell>
          <cell r="R5868">
            <v>0.73915417428969399</v>
          </cell>
          <cell r="S5868" t="e">
            <v>#N/A</v>
          </cell>
          <cell r="T5868" t="str">
            <v>hypothetical protein</v>
          </cell>
          <cell r="U5868" t="e">
            <v>#N/A</v>
          </cell>
          <cell r="V5868" t="e">
            <v>#N/A</v>
          </cell>
        </row>
        <row r="5869">
          <cell r="A5869" t="str">
            <v>UMAG_11398</v>
          </cell>
          <cell r="B5869">
            <v>2151</v>
          </cell>
          <cell r="C5869">
            <v>84.980673619441205</v>
          </cell>
          <cell r="D5869">
            <v>94.284102506101405</v>
          </cell>
          <cell r="E5869">
            <v>106.342659708555</v>
          </cell>
          <cell r="F5869">
            <v>94.2039831760315</v>
          </cell>
          <cell r="G5869">
            <v>96.323337876569198</v>
          </cell>
          <cell r="H5869">
            <v>98.639904333201898</v>
          </cell>
          <cell r="I5869">
            <v>89.452996629770396</v>
          </cell>
          <cell r="J5869">
            <v>89.646473044389197</v>
          </cell>
          <cell r="K5869">
            <v>19.3462246328059</v>
          </cell>
          <cell r="L5869">
            <v>14.3694997149087</v>
          </cell>
          <cell r="M5869">
            <v>20.9111936950071</v>
          </cell>
          <cell r="N5869">
            <v>10.231780261381401</v>
          </cell>
          <cell r="O5869">
            <v>10.318303662962199</v>
          </cell>
          <cell r="P5869">
            <v>9.1880386669478202</v>
          </cell>
          <cell r="Q5869">
            <v>19.333968070009199</v>
          </cell>
          <cell r="R5869">
            <v>9.7621452764690897</v>
          </cell>
          <cell r="S5869" t="e">
            <v>#N/A</v>
          </cell>
          <cell r="T5869" t="str">
            <v>related to UBP1 - ubiquitin-specific protease</v>
          </cell>
          <cell r="U5869" t="str">
            <v>IPR018200;IPR001394;IPR028889</v>
          </cell>
          <cell r="V5869" t="str">
            <v>Ubiquitin specific protease, conserved site;Peptidase C19, ubiquitin carboxyl-terminal hydrolase;Ubiquitin specific protease domain</v>
          </cell>
        </row>
        <row r="5870">
          <cell r="A5870" t="str">
            <v>UMAG_11399</v>
          </cell>
          <cell r="B5870">
            <v>1500</v>
          </cell>
          <cell r="C5870">
            <v>63.074929417495298</v>
          </cell>
          <cell r="D5870">
            <v>60.541190950931998</v>
          </cell>
          <cell r="E5870">
            <v>78.527971125879404</v>
          </cell>
          <cell r="F5870">
            <v>70.940014797832305</v>
          </cell>
          <cell r="G5870">
            <v>64.435810510072102</v>
          </cell>
          <cell r="H5870">
            <v>59.7677874185107</v>
          </cell>
          <cell r="I5870">
            <v>66.757472009993506</v>
          </cell>
          <cell r="J5870">
            <v>67.765525075391594</v>
          </cell>
          <cell r="K5870">
            <v>7.1877133351459301</v>
          </cell>
          <cell r="L5870">
            <v>22.871339727846198</v>
          </cell>
          <cell r="M5870">
            <v>2.1631875881652598</v>
          </cell>
          <cell r="N5870">
            <v>10.2231313925801</v>
          </cell>
          <cell r="O5870">
            <v>11.6816361531887</v>
          </cell>
          <cell r="P5870">
            <v>4.8889519548723701</v>
          </cell>
          <cell r="Q5870">
            <v>11.7648385649633</v>
          </cell>
          <cell r="R5870">
            <v>9.1522776554142506</v>
          </cell>
          <cell r="S5870" t="e">
            <v>#N/A</v>
          </cell>
          <cell r="T5870" t="str">
            <v>related to DnaJ-like protein</v>
          </cell>
          <cell r="U5870" t="str">
            <v>IPR001623;IPR026894</v>
          </cell>
          <cell r="V5870" t="str">
            <v>DnaJ domain;DNAJ-containing protein, X-domain</v>
          </cell>
        </row>
        <row r="5871">
          <cell r="A5871" t="str">
            <v>UMAG_11400</v>
          </cell>
          <cell r="B5871">
            <v>1026</v>
          </cell>
          <cell r="C5871">
            <v>55.594582592672602</v>
          </cell>
          <cell r="D5871">
            <v>939.86529986939195</v>
          </cell>
          <cell r="E5871">
            <v>2923.49628218823</v>
          </cell>
          <cell r="F5871">
            <v>7283.7874583231296</v>
          </cell>
          <cell r="G5871">
            <v>6597.2225700120798</v>
          </cell>
          <cell r="H5871">
            <v>9408.8122739659793</v>
          </cell>
          <cell r="I5871">
            <v>11876.4702402738</v>
          </cell>
          <cell r="J5871">
            <v>8532.3496888590398</v>
          </cell>
          <cell r="K5871">
            <v>11.2401634135924</v>
          </cell>
          <cell r="L5871">
            <v>274.82596822493701</v>
          </cell>
          <cell r="M5871">
            <v>703.25203655307598</v>
          </cell>
          <cell r="N5871">
            <v>455.82223993623302</v>
          </cell>
          <cell r="O5871">
            <v>195.08444581981399</v>
          </cell>
          <cell r="P5871">
            <v>454.29650153952798</v>
          </cell>
          <cell r="Q5871">
            <v>301.392889043438</v>
          </cell>
          <cell r="R5871">
            <v>1528.4309013179</v>
          </cell>
          <cell r="S5871" t="e">
            <v>#N/A</v>
          </cell>
          <cell r="T5871" t="str">
            <v>probable Thiamin biosynthetic enzyme</v>
          </cell>
          <cell r="U5871" t="str">
            <v>IPR027495;IPR002922</v>
          </cell>
          <cell r="V5871" t="str">
            <v>Thiamine thiazole synthase;Thiazole biosynthetic enzyme Thi4 family</v>
          </cell>
        </row>
        <row r="5872">
          <cell r="A5872" t="str">
            <v>UMAG_11401</v>
          </cell>
          <cell r="B5872">
            <v>3321</v>
          </cell>
          <cell r="C5872">
            <v>172.714151283908</v>
          </cell>
          <cell r="D5872">
            <v>177.988605042084</v>
          </cell>
          <cell r="E5872">
            <v>201.79162014202399</v>
          </cell>
          <cell r="F5872">
            <v>303.97562789898001</v>
          </cell>
          <cell r="G5872">
            <v>193.79416443134099</v>
          </cell>
          <cell r="H5872">
            <v>169.627232206874</v>
          </cell>
          <cell r="I5872">
            <v>140.001793295841</v>
          </cell>
          <cell r="J5872">
            <v>127.09554016209</v>
          </cell>
          <cell r="K5872">
            <v>40.176141214537999</v>
          </cell>
          <cell r="L5872">
            <v>30.122389254850098</v>
          </cell>
          <cell r="M5872">
            <v>48.842337522182497</v>
          </cell>
          <cell r="N5872">
            <v>26.425496580449298</v>
          </cell>
          <cell r="O5872">
            <v>24.881321485641902</v>
          </cell>
          <cell r="P5872">
            <v>12.1282266411423</v>
          </cell>
          <cell r="Q5872">
            <v>2.9153436466943599</v>
          </cell>
          <cell r="R5872">
            <v>18.5359853411016</v>
          </cell>
          <cell r="S5872" t="e">
            <v>#N/A</v>
          </cell>
          <cell r="T5872" t="str">
            <v>related to tRNA Exportin</v>
          </cell>
          <cell r="U5872" t="str">
            <v>IPR016024;IPR011989;IPR013598</v>
          </cell>
          <cell r="V5872" t="str">
            <v>Armadillo-type fold;Armadillo-like helical;Exportin-1/Importin-beta-like</v>
          </cell>
        </row>
        <row r="5873">
          <cell r="A5873" t="str">
            <v>UMAG_11402</v>
          </cell>
          <cell r="B5873">
            <v>621</v>
          </cell>
          <cell r="C5873">
            <v>44.0309756456085</v>
          </cell>
          <cell r="D5873">
            <v>62.8120524907415</v>
          </cell>
          <cell r="E5873">
            <v>63.338964862872899</v>
          </cell>
          <cell r="F5873">
            <v>117.84006968954399</v>
          </cell>
          <cell r="G5873">
            <v>136.953275737182</v>
          </cell>
          <cell r="H5873">
            <v>127.123745171582</v>
          </cell>
          <cell r="I5873">
            <v>121.015479509889</v>
          </cell>
          <cell r="J5873">
            <v>104.957008318505</v>
          </cell>
          <cell r="K5873">
            <v>8.3911869638791003</v>
          </cell>
          <cell r="L5873">
            <v>31.745493131215699</v>
          </cell>
          <cell r="M5873">
            <v>28.877912520579901</v>
          </cell>
          <cell r="N5873">
            <v>12.5035495089426</v>
          </cell>
          <cell r="O5873">
            <v>3.0902690036624998</v>
          </cell>
          <cell r="P5873">
            <v>17.136305608251099</v>
          </cell>
          <cell r="Q5873">
            <v>16.2194720414121</v>
          </cell>
          <cell r="R5873">
            <v>18.376390680627001</v>
          </cell>
          <cell r="S5873" t="e">
            <v>#N/A</v>
          </cell>
          <cell r="T5873" t="str">
            <v>related to DFM1 - ER protein involved in ER-associated protein degradation</v>
          </cell>
          <cell r="U5873" t="str">
            <v>IPR007599</v>
          </cell>
          <cell r="V5873" t="str">
            <v>Derlin</v>
          </cell>
        </row>
        <row r="5874">
          <cell r="A5874" t="str">
            <v>UMAG_11403</v>
          </cell>
          <cell r="B5874">
            <v>1443</v>
          </cell>
          <cell r="C5874">
            <v>113.661238899314</v>
          </cell>
          <cell r="D5874">
            <v>488.93577084497502</v>
          </cell>
          <cell r="E5874">
            <v>770.76135284803104</v>
          </cell>
          <cell r="F5874">
            <v>150.32788010658399</v>
          </cell>
          <cell r="G5874">
            <v>159.32542577798401</v>
          </cell>
          <cell r="H5874">
            <v>126.568735157101</v>
          </cell>
          <cell r="I5874">
            <v>107.516364783273</v>
          </cell>
          <cell r="J5874">
            <v>309.08355675997899</v>
          </cell>
          <cell r="K5874">
            <v>75.721791367465698</v>
          </cell>
          <cell r="L5874">
            <v>261.51838960607603</v>
          </cell>
          <cell r="M5874">
            <v>173.46041818853899</v>
          </cell>
          <cell r="N5874">
            <v>44.307712977012997</v>
          </cell>
          <cell r="O5874">
            <v>54.041805828015001</v>
          </cell>
          <cell r="P5874">
            <v>55.250044249477398</v>
          </cell>
          <cell r="Q5874">
            <v>65.158760837438095</v>
          </cell>
          <cell r="R5874">
            <v>24.888404143952801</v>
          </cell>
          <cell r="S5874" t="e">
            <v>#N/A</v>
          </cell>
          <cell r="T5874" t="str">
            <v>hypothetical protein</v>
          </cell>
          <cell r="U5874" t="str">
            <v>IPR018803</v>
          </cell>
          <cell r="V5874" t="str">
            <v>Putative stress-responsive protein</v>
          </cell>
        </row>
        <row r="5875">
          <cell r="A5875" t="str">
            <v>UMAG_11405</v>
          </cell>
          <cell r="B5875">
            <v>303</v>
          </cell>
          <cell r="C5875">
            <v>26.482828889167099</v>
          </cell>
          <cell r="D5875">
            <v>36.0301015335058</v>
          </cell>
          <cell r="E5875">
            <v>17.765152535191199</v>
          </cell>
          <cell r="F5875">
            <v>20.584536979820001</v>
          </cell>
          <cell r="G5875">
            <v>17.2122864058339</v>
          </cell>
          <cell r="H5875">
            <v>22.993857815182999</v>
          </cell>
          <cell r="I5875">
            <v>25.287842278943302</v>
          </cell>
          <cell r="J5875">
            <v>24.142968207368</v>
          </cell>
          <cell r="K5875">
            <v>2.5135062919239601</v>
          </cell>
          <cell r="L5875">
            <v>12.097631109009599</v>
          </cell>
          <cell r="M5875">
            <v>2.8672650622146101</v>
          </cell>
          <cell r="N5875">
            <v>3.0984886129158</v>
          </cell>
          <cell r="O5875">
            <v>7.9394299363169596</v>
          </cell>
          <cell r="P5875">
            <v>3.7998689462038699</v>
          </cell>
          <cell r="Q5875">
            <v>6.5008304968987103</v>
          </cell>
          <cell r="R5875">
            <v>7.3033844030917798</v>
          </cell>
          <cell r="S5875" t="e">
            <v>#N/A</v>
          </cell>
          <cell r="T5875" t="str">
            <v>related to anaphase promoting complex subunit 11</v>
          </cell>
          <cell r="U5875" t="str">
            <v>IPR024991;IPR013083;IPR001841</v>
          </cell>
          <cell r="V5875" t="str">
            <v>Anaphase-promoting complex subunit 11;Zinc finger, RING/FYVE/PHD-type;Zinc finger, RING-type</v>
          </cell>
        </row>
        <row r="5876">
          <cell r="A5876" t="str">
            <v>UMAG_11406</v>
          </cell>
          <cell r="B5876">
            <v>1761</v>
          </cell>
          <cell r="C5876">
            <v>22.044114112297802</v>
          </cell>
          <cell r="D5876">
            <v>93.693358421153704</v>
          </cell>
          <cell r="E5876">
            <v>69.075330868506796</v>
          </cell>
          <cell r="F5876">
            <v>60.902504694409899</v>
          </cell>
          <cell r="G5876">
            <v>44.2949450107104</v>
          </cell>
          <cell r="H5876">
            <v>47.345015619573203</v>
          </cell>
          <cell r="I5876">
            <v>50.656262316155498</v>
          </cell>
          <cell r="J5876">
            <v>60.133543293079903</v>
          </cell>
          <cell r="K5876">
            <v>2.5248527263303302</v>
          </cell>
          <cell r="L5876">
            <v>16.436688974285701</v>
          </cell>
          <cell r="M5876">
            <v>5.9622294891727101</v>
          </cell>
          <cell r="N5876">
            <v>7.2244020664753501</v>
          </cell>
          <cell r="O5876">
            <v>2.8559697510953201</v>
          </cell>
          <cell r="P5876">
            <v>7.06392688696367</v>
          </cell>
          <cell r="Q5876">
            <v>11.4722712638641</v>
          </cell>
          <cell r="R5876">
            <v>12.991250451717301</v>
          </cell>
          <cell r="S5876" t="e">
            <v>#N/A</v>
          </cell>
          <cell r="T5876" t="str">
            <v>hypothetical protein</v>
          </cell>
          <cell r="U5876" t="str">
            <v>IPR006634</v>
          </cell>
          <cell r="V5876" t="str">
            <v>TRAM/LAG1/CLN8 homology domain</v>
          </cell>
        </row>
        <row r="5877">
          <cell r="A5877" t="str">
            <v>UMAG_11407</v>
          </cell>
          <cell r="B5877">
            <v>2667</v>
          </cell>
          <cell r="C5877">
            <v>215.395370011529</v>
          </cell>
          <cell r="D5877">
            <v>553.720146188473</v>
          </cell>
          <cell r="E5877">
            <v>407.86750371739703</v>
          </cell>
          <cell r="F5877">
            <v>94.352070638102902</v>
          </cell>
          <cell r="G5877">
            <v>98.617394625701095</v>
          </cell>
          <cell r="H5877">
            <v>111.34068690997699</v>
          </cell>
          <cell r="I5877">
            <v>136.61126981582899</v>
          </cell>
          <cell r="J5877">
            <v>250.64151397194399</v>
          </cell>
          <cell r="K5877">
            <v>92.019009169220496</v>
          </cell>
          <cell r="L5877">
            <v>65.482526015035702</v>
          </cell>
          <cell r="M5877">
            <v>144.82247450470399</v>
          </cell>
          <cell r="N5877">
            <v>18.6697978119354</v>
          </cell>
          <cell r="O5877">
            <v>29.240933338822298</v>
          </cell>
          <cell r="P5877">
            <v>18.176411625060101</v>
          </cell>
          <cell r="Q5877">
            <v>25.440807114864899</v>
          </cell>
          <cell r="R5877">
            <v>24.4936858073293</v>
          </cell>
          <cell r="S5877" t="e">
            <v>#N/A</v>
          </cell>
          <cell r="T5877" t="str">
            <v>hypothetical protein</v>
          </cell>
          <cell r="U5877" t="str">
            <v>IPR003864;IPR027815;IPR022257</v>
          </cell>
          <cell r="V5877" t="str">
            <v>Domain of unknown function DUF221;Domain of unknown function DUF4463;Protein of unknown function DUF3779, phosphate metabolism</v>
          </cell>
        </row>
        <row r="5878">
          <cell r="A5878" t="str">
            <v>UMAG_11408</v>
          </cell>
          <cell r="B5878">
            <v>1029</v>
          </cell>
          <cell r="C5878">
            <v>25.5622597850017</v>
          </cell>
          <cell r="D5878">
            <v>39.4082763807125</v>
          </cell>
          <cell r="E5878">
            <v>10.710941636912001</v>
          </cell>
          <cell r="F5878">
            <v>11.979316173394899</v>
          </cell>
          <cell r="G5878">
            <v>23.941720413047399</v>
          </cell>
          <cell r="H5878">
            <v>14.811112744244101</v>
          </cell>
          <cell r="I5878">
            <v>9.9381173048840203</v>
          </cell>
          <cell r="J5878">
            <v>12.302171851131099</v>
          </cell>
          <cell r="K5878">
            <v>3.3800422135225499</v>
          </cell>
          <cell r="L5878">
            <v>28.997566251959601</v>
          </cell>
          <cell r="M5878">
            <v>6.9274396420700901</v>
          </cell>
          <cell r="N5878">
            <v>7.1206997457631802</v>
          </cell>
          <cell r="O5878">
            <v>13.7671282741277</v>
          </cell>
          <cell r="P5878">
            <v>11.6211925245267</v>
          </cell>
          <cell r="Q5878">
            <v>4.7665070560810596</v>
          </cell>
          <cell r="R5878">
            <v>5.2694798152451003</v>
          </cell>
          <cell r="S5878" t="e">
            <v>#N/A</v>
          </cell>
          <cell r="T5878" t="str">
            <v>hypothetical protein</v>
          </cell>
          <cell r="U5878" t="str">
            <v>IPR007325</v>
          </cell>
          <cell r="V5878" t="str">
            <v>Kynurenine formamidase</v>
          </cell>
        </row>
        <row r="5879">
          <cell r="A5879" t="str">
            <v>UMAG_11410</v>
          </cell>
          <cell r="B5879">
            <v>3618</v>
          </cell>
          <cell r="C5879">
            <v>68.455546154831296</v>
          </cell>
          <cell r="D5879">
            <v>190.072390064356</v>
          </cell>
          <cell r="E5879">
            <v>246.81320729477301</v>
          </cell>
          <cell r="F5879">
            <v>220.47766658892601</v>
          </cell>
          <cell r="G5879">
            <v>280.82202959514501</v>
          </cell>
          <cell r="H5879">
            <v>309.67092967764199</v>
          </cell>
          <cell r="I5879">
            <v>390.08982821476098</v>
          </cell>
          <cell r="J5879">
            <v>311.24713483135298</v>
          </cell>
          <cell r="K5879">
            <v>1.75613076412455</v>
          </cell>
          <cell r="L5879">
            <v>10.236171469405599</v>
          </cell>
          <cell r="M5879">
            <v>88.8151667958155</v>
          </cell>
          <cell r="N5879">
            <v>19.0752458649673</v>
          </cell>
          <cell r="O5879">
            <v>13.948173741167199</v>
          </cell>
          <cell r="P5879">
            <v>37.559190648052301</v>
          </cell>
          <cell r="Q5879">
            <v>34.89075260637</v>
          </cell>
          <cell r="R5879">
            <v>41.762684267723003</v>
          </cell>
          <cell r="S5879" t="str">
            <v>crk1</v>
          </cell>
          <cell r="T5879" t="str">
            <v>cdk-related kinase 1</v>
          </cell>
          <cell r="U5879" t="str">
            <v>IPR008271;IPR011009;IPR002290;IPR000719</v>
          </cell>
          <cell r="V5879" t="str">
            <v>Serine/threonine-protein kinase, active site;Protein kinase-like domain;Serine/threonine/dual specificity protein kinase, catalytic  domain;Protein kinase domain</v>
          </cell>
        </row>
        <row r="5880">
          <cell r="A5880" t="str">
            <v>UMAG_11411</v>
          </cell>
          <cell r="B5880">
            <v>405</v>
          </cell>
          <cell r="C5880">
            <v>1816.40199457463</v>
          </cell>
          <cell r="D5880">
            <v>524.32981912730202</v>
          </cell>
          <cell r="E5880">
            <v>616.63597666883697</v>
          </cell>
          <cell r="F5880">
            <v>1170.25071886247</v>
          </cell>
          <cell r="G5880">
            <v>602.93986472311701</v>
          </cell>
          <cell r="H5880">
            <v>572.27489954331395</v>
          </cell>
          <cell r="I5880">
            <v>450.07301539437901</v>
          </cell>
          <cell r="J5880">
            <v>421.52945555923702</v>
          </cell>
          <cell r="K5880">
            <v>216.68500843698601</v>
          </cell>
          <cell r="L5880">
            <v>42.817220210638197</v>
          </cell>
          <cell r="M5880">
            <v>172.657718072709</v>
          </cell>
          <cell r="N5880">
            <v>40.361119157067698</v>
          </cell>
          <cell r="O5880">
            <v>60.318152212309201</v>
          </cell>
          <cell r="P5880">
            <v>23.115702039339801</v>
          </cell>
          <cell r="Q5880">
            <v>39.442099398923503</v>
          </cell>
          <cell r="R5880">
            <v>91.690017225671795</v>
          </cell>
          <cell r="S5880" t="e">
            <v>#N/A</v>
          </cell>
          <cell r="T5880" t="str">
            <v>probable 40S RIBOSOMAL PROTEIN S24</v>
          </cell>
          <cell r="U5880" t="str">
            <v>IPR001976;IPR012678;IPR012677</v>
          </cell>
          <cell r="V5880" t="str">
            <v>Ribosomal protein S24e;Ribosomal protein L23/L15e core domain;Nucleotide-binding alpha-beta plait domain</v>
          </cell>
        </row>
        <row r="5881">
          <cell r="A5881" t="str">
            <v>UMAG_11412</v>
          </cell>
          <cell r="B5881">
            <v>279</v>
          </cell>
          <cell r="C5881">
            <v>1844.5884196096599</v>
          </cell>
          <cell r="D5881">
            <v>568.16268947182004</v>
          </cell>
          <cell r="E5881">
            <v>551.77770703386</v>
          </cell>
          <cell r="F5881">
            <v>1043.7500539631999</v>
          </cell>
          <cell r="G5881">
            <v>607.36853552179298</v>
          </cell>
          <cell r="H5881">
            <v>562.12393569170501</v>
          </cell>
          <cell r="I5881">
            <v>444.496003316572</v>
          </cell>
          <cell r="J5881">
            <v>422.06436816055799</v>
          </cell>
          <cell r="K5881">
            <v>221.21867831099101</v>
          </cell>
          <cell r="L5881">
            <v>163.98327698467699</v>
          </cell>
          <cell r="M5881">
            <v>221.43938642624099</v>
          </cell>
          <cell r="N5881">
            <v>42.2568627536956</v>
          </cell>
          <cell r="O5881">
            <v>72.229030025014296</v>
          </cell>
          <cell r="P5881">
            <v>10.956585484944901</v>
          </cell>
          <cell r="Q5881">
            <v>40.637404653304898</v>
          </cell>
          <cell r="R5881">
            <v>83.684286468033207</v>
          </cell>
          <cell r="S5881" t="str">
            <v>rpl43b</v>
          </cell>
          <cell r="T5881" t="str">
            <v>probable RPL43B - 60S large subunit ribosomal protein</v>
          </cell>
          <cell r="U5881" t="str">
            <v>IPR011332;IPR002674;IPR011331</v>
          </cell>
          <cell r="V5881" t="str">
            <v>Zinc-binding ribosomal protein;Ribosomal protein L37ae;Ribosomal protein L37ae/L37e</v>
          </cell>
        </row>
        <row r="5882">
          <cell r="A5882" t="str">
            <v>UMAG_11413</v>
          </cell>
          <cell r="B5882">
            <v>429</v>
          </cell>
          <cell r="C5882">
            <v>5.0798225670686703</v>
          </cell>
          <cell r="D5882">
            <v>99.948711953315097</v>
          </cell>
          <cell r="E5882">
            <v>181.61010075493201</v>
          </cell>
          <cell r="F5882">
            <v>429.73011360545001</v>
          </cell>
          <cell r="G5882">
            <v>940.08222939090001</v>
          </cell>
          <cell r="H5882">
            <v>644.273665874377</v>
          </cell>
          <cell r="I5882">
            <v>419.82088249785301</v>
          </cell>
          <cell r="J5882">
            <v>245.58074646916401</v>
          </cell>
          <cell r="K5882">
            <v>1.0331339395877499</v>
          </cell>
          <cell r="L5882">
            <v>36.584064891678899</v>
          </cell>
          <cell r="M5882">
            <v>52.3088224799438</v>
          </cell>
          <cell r="N5882">
            <v>13.0250093216226</v>
          </cell>
          <cell r="O5882">
            <v>49.742678690389901</v>
          </cell>
          <cell r="P5882">
            <v>74.249801398238702</v>
          </cell>
          <cell r="Q5882">
            <v>64.320476923048602</v>
          </cell>
          <cell r="R5882">
            <v>21.300527306366899</v>
          </cell>
          <cell r="S5882" t="e">
            <v>#N/A</v>
          </cell>
          <cell r="T5882" t="str">
            <v>hypothetical protein</v>
          </cell>
          <cell r="U5882" t="e">
            <v>#N/A</v>
          </cell>
          <cell r="V5882" t="e">
            <v>#N/A</v>
          </cell>
        </row>
        <row r="5883">
          <cell r="A5883" t="str">
            <v>UMAG_11414</v>
          </cell>
          <cell r="B5883">
            <v>843</v>
          </cell>
          <cell r="C5883">
            <v>96.478299815864503</v>
          </cell>
          <cell r="D5883">
            <v>130.02296746900601</v>
          </cell>
          <cell r="E5883">
            <v>116.787408350069</v>
          </cell>
          <cell r="F5883">
            <v>44.696660789933198</v>
          </cell>
          <cell r="G5883">
            <v>59.190172136354903</v>
          </cell>
          <cell r="H5883">
            <v>71.2940111601729</v>
          </cell>
          <cell r="I5883">
            <v>88.604561043976005</v>
          </cell>
          <cell r="J5883">
            <v>103.90302782932299</v>
          </cell>
          <cell r="K5883">
            <v>46.573458364573497</v>
          </cell>
          <cell r="L5883">
            <v>47.043997823744398</v>
          </cell>
          <cell r="M5883">
            <v>8.7563255369584603</v>
          </cell>
          <cell r="N5883">
            <v>1.5434061840497999</v>
          </cell>
          <cell r="O5883">
            <v>7.86015926785237</v>
          </cell>
          <cell r="P5883">
            <v>5.1380523816285901</v>
          </cell>
          <cell r="Q5883">
            <v>18.3875967600029</v>
          </cell>
          <cell r="R5883">
            <v>17.169260511235802</v>
          </cell>
          <cell r="S5883" t="e">
            <v>#N/A</v>
          </cell>
          <cell r="T5883" t="str">
            <v>related to AIM2 - cytoplasmic protein involved in mitochondrial function or organization</v>
          </cell>
          <cell r="U5883" t="str">
            <v>IPR029058;IPR002925</v>
          </cell>
          <cell r="V5883" t="str">
            <v>Alpha/Beta hydrolase fold;Dienelactone hydrolase</v>
          </cell>
        </row>
        <row r="5884">
          <cell r="A5884" t="str">
            <v>UMAG_11415</v>
          </cell>
          <cell r="B5884">
            <v>501</v>
          </cell>
          <cell r="C5884">
            <v>0.16878336638737099</v>
          </cell>
          <cell r="D5884">
            <v>0</v>
          </cell>
          <cell r="E5884">
            <v>13.032878055194301</v>
          </cell>
          <cell r="F5884">
            <v>336.52960106873701</v>
          </cell>
          <cell r="G5884">
            <v>1074.0090087271701</v>
          </cell>
          <cell r="H5884">
            <v>1196.28874575585</v>
          </cell>
          <cell r="I5884">
            <v>1149.0240657429999</v>
          </cell>
          <cell r="J5884">
            <v>541.346645826084</v>
          </cell>
          <cell r="K5884">
            <v>0.172988137495205</v>
          </cell>
          <cell r="L5884">
            <v>0</v>
          </cell>
          <cell r="M5884">
            <v>1.4333505659174599</v>
          </cell>
          <cell r="N5884">
            <v>34.163389772223098</v>
          </cell>
          <cell r="O5884">
            <v>106.076463844565</v>
          </cell>
          <cell r="P5884">
            <v>51.706084967979599</v>
          </cell>
          <cell r="Q5884">
            <v>80.884890288529405</v>
          </cell>
          <cell r="R5884">
            <v>126.157974547214</v>
          </cell>
          <cell r="S5884" t="e">
            <v>#N/A</v>
          </cell>
          <cell r="T5884" t="str">
            <v>hypothetical protein</v>
          </cell>
          <cell r="U5884" t="e">
            <v>#N/A</v>
          </cell>
          <cell r="V5884" t="e">
            <v>#N/A</v>
          </cell>
        </row>
        <row r="5885">
          <cell r="A5885" t="str">
            <v>UMAG_11416</v>
          </cell>
          <cell r="B5885">
            <v>594</v>
          </cell>
          <cell r="C5885">
            <v>7.7575419846859506E-2</v>
          </cell>
          <cell r="D5885">
            <v>0</v>
          </cell>
          <cell r="E5885">
            <v>0</v>
          </cell>
          <cell r="F5885">
            <v>222.43240298049599</v>
          </cell>
          <cell r="G5885">
            <v>1340.08543786625</v>
          </cell>
          <cell r="H5885">
            <v>495.15065151932203</v>
          </cell>
          <cell r="I5885">
            <v>212.38250775143399</v>
          </cell>
          <cell r="J5885">
            <v>66.254403900810004</v>
          </cell>
          <cell r="K5885">
            <v>5.2244132617365602E-2</v>
          </cell>
          <cell r="L5885">
            <v>0</v>
          </cell>
          <cell r="M5885">
            <v>0</v>
          </cell>
          <cell r="N5885">
            <v>70.255858873841902</v>
          </cell>
          <cell r="O5885">
            <v>113.53536903436201</v>
          </cell>
          <cell r="P5885">
            <v>134.06835243764601</v>
          </cell>
          <cell r="Q5885">
            <v>48.473736472194403</v>
          </cell>
          <cell r="R5885">
            <v>27.303759965114299</v>
          </cell>
          <cell r="S5885" t="e">
            <v>#N/A</v>
          </cell>
          <cell r="T5885" t="str">
            <v>hypothetical protein</v>
          </cell>
          <cell r="U5885" t="e">
            <v>#N/A</v>
          </cell>
          <cell r="V5885" t="e">
            <v>#N/A</v>
          </cell>
        </row>
        <row r="5886">
          <cell r="A5886" t="str">
            <v>UMAG_11417</v>
          </cell>
          <cell r="B5886">
            <v>540</v>
          </cell>
          <cell r="C5886">
            <v>6.2905578684902902E-2</v>
          </cell>
          <cell r="D5886">
            <v>9.0251848017074803</v>
          </cell>
          <cell r="E5886">
            <v>367.51083996707501</v>
          </cell>
          <cell r="F5886">
            <v>1693.3401086501999</v>
          </cell>
          <cell r="G5886">
            <v>1284.44039896809</v>
          </cell>
          <cell r="H5886">
            <v>629.52003272311094</v>
          </cell>
          <cell r="I5886">
            <v>552.75748705069498</v>
          </cell>
          <cell r="J5886">
            <v>275.127400143964</v>
          </cell>
          <cell r="K5886">
            <v>6.9658317639139405E-2</v>
          </cell>
          <cell r="L5886">
            <v>6.90915048702995</v>
          </cell>
          <cell r="M5886">
            <v>207.361847031108</v>
          </cell>
          <cell r="N5886">
            <v>76.559035930036302</v>
          </cell>
          <cell r="O5886">
            <v>222.97168568200499</v>
          </cell>
          <cell r="P5886">
            <v>110.43782025097801</v>
          </cell>
          <cell r="Q5886">
            <v>142.04587253731</v>
          </cell>
          <cell r="R5886">
            <v>137.45783326446099</v>
          </cell>
          <cell r="S5886" t="e">
            <v>#N/A</v>
          </cell>
          <cell r="T5886" t="str">
            <v>hypothetical protein</v>
          </cell>
          <cell r="U5886" t="e">
            <v>#N/A</v>
          </cell>
          <cell r="V5886" t="e">
            <v>#N/A</v>
          </cell>
        </row>
        <row r="5887">
          <cell r="A5887" t="str">
            <v>UMAG_11418</v>
          </cell>
          <cell r="B5887">
            <v>306</v>
          </cell>
          <cell r="C5887">
            <v>42.018328714595903</v>
          </cell>
          <cell r="D5887">
            <v>38.654364888900098</v>
          </cell>
          <cell r="E5887">
            <v>12.908750303898399</v>
          </cell>
          <cell r="F5887">
            <v>41.339255398648397</v>
          </cell>
          <cell r="G5887">
            <v>41.681469782879098</v>
          </cell>
          <cell r="H5887">
            <v>25.7055492712275</v>
          </cell>
          <cell r="I5887">
            <v>26.285228752844102</v>
          </cell>
          <cell r="J5887">
            <v>22.792515087596101</v>
          </cell>
          <cell r="K5887">
            <v>6.2218125685584704</v>
          </cell>
          <cell r="L5887">
            <v>11.1708418016533</v>
          </cell>
          <cell r="M5887">
            <v>9.7774465256596095</v>
          </cell>
          <cell r="N5887">
            <v>2.5879119959893502</v>
          </cell>
          <cell r="O5887">
            <v>12.1352156435546</v>
          </cell>
          <cell r="P5887">
            <v>5.3640174822267497</v>
          </cell>
          <cell r="Q5887">
            <v>9.3361090959384399</v>
          </cell>
          <cell r="R5887">
            <v>2.9982088024858302</v>
          </cell>
          <cell r="S5887" t="e">
            <v>#N/A</v>
          </cell>
          <cell r="T5887" t="str">
            <v>related to VMA21 - ATPase assembly integral membrane protein</v>
          </cell>
          <cell r="U5887" t="str">
            <v>IPR019013</v>
          </cell>
          <cell r="V5887" t="str">
            <v>Vacuolar ATPase assembly integral membrane protein VMA21-like domain</v>
          </cell>
        </row>
        <row r="5888">
          <cell r="A5888" t="str">
            <v>UMAG_11420</v>
          </cell>
          <cell r="B5888">
            <v>495</v>
          </cell>
          <cell r="C5888">
            <v>0.51942917897349705</v>
          </cell>
          <cell r="D5888">
            <v>0</v>
          </cell>
          <cell r="E5888">
            <v>6.9181744443620898</v>
          </cell>
          <cell r="F5888">
            <v>13.753493517479001</v>
          </cell>
          <cell r="G5888">
            <v>6.6853099386114199</v>
          </cell>
          <cell r="H5888">
            <v>9.7898233101062502</v>
          </cell>
          <cell r="I5888">
            <v>3.5766303012657601</v>
          </cell>
          <cell r="J5888">
            <v>4.31709998210167</v>
          </cell>
          <cell r="K5888">
            <v>0.312923132239323</v>
          </cell>
          <cell r="L5888">
            <v>0</v>
          </cell>
          <cell r="M5888">
            <v>9.1406370816599303</v>
          </cell>
          <cell r="N5888">
            <v>4.67430931248935</v>
          </cell>
          <cell r="O5888">
            <v>0.50416717199557004</v>
          </cell>
          <cell r="P5888">
            <v>5.0478333710071697</v>
          </cell>
          <cell r="Q5888">
            <v>0.82206243939697998</v>
          </cell>
          <cell r="R5888">
            <v>2.02357552421025</v>
          </cell>
          <cell r="S5888" t="e">
            <v>#N/A</v>
          </cell>
          <cell r="T5888" t="str">
            <v>hypothetical protein</v>
          </cell>
          <cell r="U5888" t="str">
            <v>IPR013103</v>
          </cell>
          <cell r="V5888" t="str">
            <v>Reverse transcriptase, RNA-dependent DNA polymerase</v>
          </cell>
        </row>
        <row r="5889">
          <cell r="A5889" t="str">
            <v>UMAG_11421</v>
          </cell>
          <cell r="B5889">
            <v>1698</v>
          </cell>
          <cell r="C5889">
            <v>639.975929087341</v>
          </cell>
          <cell r="D5889">
            <v>477.34428181851098</v>
          </cell>
          <cell r="E5889">
            <v>395.71557750164601</v>
          </cell>
          <cell r="F5889">
            <v>166.93882399772801</v>
          </cell>
          <cell r="G5889">
            <v>337.47268288787302</v>
          </cell>
          <cell r="H5889">
            <v>319.54831158160403</v>
          </cell>
          <cell r="I5889">
            <v>238.26549927176799</v>
          </cell>
          <cell r="J5889">
            <v>281.295898614826</v>
          </cell>
          <cell r="K5889">
            <v>296.12704448205398</v>
          </cell>
          <cell r="L5889">
            <v>49.5772128119049</v>
          </cell>
          <cell r="M5889">
            <v>106.984896919482</v>
          </cell>
          <cell r="N5889">
            <v>19.293981868031398</v>
          </cell>
          <cell r="O5889">
            <v>48.273122679257902</v>
          </cell>
          <cell r="P5889">
            <v>42.858546888821699</v>
          </cell>
          <cell r="Q5889">
            <v>27.118689008009898</v>
          </cell>
          <cell r="R5889">
            <v>64.904790976798694</v>
          </cell>
          <cell r="S5889" t="e">
            <v>#N/A</v>
          </cell>
          <cell r="T5889" t="str">
            <v>probable methylmalonate-semialdehyde dehydrogenase (acylating)</v>
          </cell>
          <cell r="U5889" t="str">
            <v>IPR016161;IPR010061;IPR016160;IPR015590;IPR016162;IPR016163</v>
          </cell>
          <cell r="V5889" t="str">
            <v>Aldehyde/histidinol dehydrogenase;Methylmalonate-semialdehyde dehydrogenase;Aldehyde dehydrogenase, cysteine active site;Aldehyde dehydrogenase domain;Aldehyde dehydrogenase N-terminal domain;Aldehyde dehydrogenase, C-terminal</v>
          </cell>
        </row>
        <row r="5890">
          <cell r="A5890" t="str">
            <v>UMAG_11422</v>
          </cell>
          <cell r="B5890">
            <v>2841</v>
          </cell>
          <cell r="C5890">
            <v>93.652451443752796</v>
          </cell>
          <cell r="D5890">
            <v>61.518068217306997</v>
          </cell>
          <cell r="E5890">
            <v>55.948096818569503</v>
          </cell>
          <cell r="F5890">
            <v>74.125813106042798</v>
          </cell>
          <cell r="G5890">
            <v>47.712772176905602</v>
          </cell>
          <cell r="H5890">
            <v>56.078865923064299</v>
          </cell>
          <cell r="I5890">
            <v>73.537319858931198</v>
          </cell>
          <cell r="J5890">
            <v>41.602441532626599</v>
          </cell>
          <cell r="K5890">
            <v>4.6488200792493304</v>
          </cell>
          <cell r="L5890">
            <v>8.5542343128200695</v>
          </cell>
          <cell r="M5890">
            <v>14.026885187950199</v>
          </cell>
          <cell r="N5890">
            <v>7.9250149446255103</v>
          </cell>
          <cell r="O5890">
            <v>0.978679740955535</v>
          </cell>
          <cell r="P5890">
            <v>3.2543961145275602</v>
          </cell>
          <cell r="Q5890">
            <v>0.78353599424184905</v>
          </cell>
          <cell r="R5890">
            <v>11.310399912660399</v>
          </cell>
          <cell r="S5890" t="e">
            <v>#N/A</v>
          </cell>
          <cell r="T5890" t="str">
            <v>hypothetical protein</v>
          </cell>
          <cell r="U5890" t="str">
            <v>IPR022043</v>
          </cell>
          <cell r="V5890" t="str">
            <v>Chromatin assembly factor 1 subunit A</v>
          </cell>
        </row>
        <row r="5891">
          <cell r="A5891" t="str">
            <v>UMAG_11423</v>
          </cell>
          <cell r="B5891">
            <v>162</v>
          </cell>
          <cell r="C5891">
            <v>164.08096876855001</v>
          </cell>
          <cell r="D5891">
            <v>82.558011866918207</v>
          </cell>
          <cell r="E5891">
            <v>124.31431284828901</v>
          </cell>
          <cell r="F5891">
            <v>139.53740047122301</v>
          </cell>
          <cell r="G5891">
            <v>87.589351731267797</v>
          </cell>
          <cell r="H5891">
            <v>91.992167270807997</v>
          </cell>
          <cell r="I5891">
            <v>79.970396103353096</v>
          </cell>
          <cell r="J5891">
            <v>84.214701037556594</v>
          </cell>
          <cell r="K5891">
            <v>14.0333341218303</v>
          </cell>
          <cell r="L5891">
            <v>43.307752701747802</v>
          </cell>
          <cell r="M5891">
            <v>29.950894677911901</v>
          </cell>
          <cell r="N5891">
            <v>24.372313094559701</v>
          </cell>
          <cell r="O5891">
            <v>5.1653302149692504</v>
          </cell>
          <cell r="P5891">
            <v>25.690960206548802</v>
          </cell>
          <cell r="Q5891">
            <v>16.9951716566068</v>
          </cell>
          <cell r="R5891">
            <v>13.5144869600935</v>
          </cell>
          <cell r="S5891" t="e">
            <v>#N/A</v>
          </cell>
          <cell r="T5891" t="str">
            <v>hypothetical protein</v>
          </cell>
          <cell r="U5891" t="str">
            <v>IPR015157</v>
          </cell>
          <cell r="V5891" t="str">
            <v>Translation machinery associated TMA7</v>
          </cell>
        </row>
        <row r="5892">
          <cell r="A5892" t="str">
            <v>UMAG_11424</v>
          </cell>
          <cell r="B5892">
            <v>1644</v>
          </cell>
          <cell r="C5892">
            <v>24.526563528589801</v>
          </cell>
          <cell r="D5892">
            <v>60.528840888647103</v>
          </cell>
          <cell r="E5892">
            <v>30.479236498293201</v>
          </cell>
          <cell r="F5892">
            <v>12.8151580868259</v>
          </cell>
          <cell r="G5892">
            <v>38.3519723059405</v>
          </cell>
          <cell r="H5892">
            <v>40.486559258520302</v>
          </cell>
          <cell r="I5892">
            <v>53.332210266798398</v>
          </cell>
          <cell r="J5892">
            <v>52.731446096625298</v>
          </cell>
          <cell r="K5892">
            <v>1.39889806492477</v>
          </cell>
          <cell r="L5892">
            <v>10.360879003933601</v>
          </cell>
          <cell r="M5892">
            <v>15.005079846165501</v>
          </cell>
          <cell r="N5892">
            <v>3.05438451258054</v>
          </cell>
          <cell r="O5892">
            <v>10.9025036948498</v>
          </cell>
          <cell r="P5892">
            <v>6.2286974275332598</v>
          </cell>
          <cell r="Q5892">
            <v>5.5485398225369797</v>
          </cell>
          <cell r="R5892">
            <v>10.0238128554127</v>
          </cell>
          <cell r="S5892" t="e">
            <v>#N/A</v>
          </cell>
          <cell r="T5892" t="str">
            <v>related to FMO1 - flavin-containing monooxygenase</v>
          </cell>
          <cell r="U5892" t="str">
            <v>IPR020946;IPR000960</v>
          </cell>
          <cell r="V5892" t="str">
            <v>Flavin monooxygenase-like;Flavin monooxygenase FMO</v>
          </cell>
        </row>
        <row r="5893">
          <cell r="A5893" t="str">
            <v>UMAG_11425</v>
          </cell>
          <cell r="B5893">
            <v>1167</v>
          </cell>
          <cell r="C5893">
            <v>338.71860820314402</v>
          </cell>
          <cell r="D5893">
            <v>138.43314924826399</v>
          </cell>
          <cell r="E5893">
            <v>170.043161626672</v>
          </cell>
          <cell r="F5893">
            <v>392.97586443565098</v>
          </cell>
          <cell r="G5893">
            <v>240.09349847603499</v>
          </cell>
          <cell r="H5893">
            <v>187.83039504626399</v>
          </cell>
          <cell r="I5893">
            <v>153.76058923399199</v>
          </cell>
          <cell r="J5893">
            <v>155.81565737958201</v>
          </cell>
          <cell r="K5893">
            <v>77.395555715415298</v>
          </cell>
          <cell r="L5893">
            <v>30.981222742002299</v>
          </cell>
          <cell r="M5893">
            <v>78.421090280693093</v>
          </cell>
          <cell r="N5893">
            <v>19.179737674155799</v>
          </cell>
          <cell r="O5893">
            <v>38.624327936279002</v>
          </cell>
          <cell r="P5893">
            <v>4.5943426248177204</v>
          </cell>
          <cell r="Q5893">
            <v>11.133399239934</v>
          </cell>
          <cell r="R5893">
            <v>33.385356398113103</v>
          </cell>
          <cell r="S5893" t="e">
            <v>#N/A</v>
          </cell>
          <cell r="T5893" t="str">
            <v>related to Formyltetrahydrofolate deformylase</v>
          </cell>
          <cell r="U5893" t="str">
            <v>IPR002376;IPR004810;IPR002912</v>
          </cell>
          <cell r="V5893" t="str">
            <v>Formyl transferase, N-terminal;Formyltetrahydrofolate deformylase;ACT domain</v>
          </cell>
        </row>
        <row r="5894">
          <cell r="A5894" t="str">
            <v>UMAG_11426</v>
          </cell>
          <cell r="B5894">
            <v>1191</v>
          </cell>
          <cell r="C5894">
            <v>153.42263950833501</v>
          </cell>
          <cell r="D5894">
            <v>101.78750276294301</v>
          </cell>
          <cell r="E5894">
            <v>101.75138796868499</v>
          </cell>
          <cell r="F5894">
            <v>134.33365383186199</v>
          </cell>
          <cell r="G5894">
            <v>128.489390554788</v>
          </cell>
          <cell r="H5894">
            <v>122.206313356618</v>
          </cell>
          <cell r="I5894">
            <v>131.12927201693699</v>
          </cell>
          <cell r="J5894">
            <v>129.96546492689799</v>
          </cell>
          <cell r="K5894">
            <v>14.7456082091437</v>
          </cell>
          <cell r="L5894">
            <v>30.244216667169699</v>
          </cell>
          <cell r="M5894">
            <v>26.517708042533801</v>
          </cell>
          <cell r="N5894">
            <v>9.1887268458194402</v>
          </cell>
          <cell r="O5894">
            <v>17.946593074836098</v>
          </cell>
          <cell r="P5894">
            <v>8.4558680809628903</v>
          </cell>
          <cell r="Q5894">
            <v>14.2942355749357</v>
          </cell>
          <cell r="R5894">
            <v>11.792887767791999</v>
          </cell>
          <cell r="S5894" t="e">
            <v>#N/A</v>
          </cell>
          <cell r="T5894" t="str">
            <v>related to GTR1 - GTP-binding protein</v>
          </cell>
          <cell r="U5894" t="str">
            <v>IPR006762;IPR027417</v>
          </cell>
          <cell r="V5894" t="str">
            <v>Gtr1/RagA G protein;P-loop containing nucleoside triphosphate hydrolase</v>
          </cell>
        </row>
        <row r="5895">
          <cell r="A5895" t="str">
            <v>UMAG_11427</v>
          </cell>
          <cell r="B5895">
            <v>978</v>
          </cell>
          <cell r="C5895">
            <v>28.5269054390306</v>
          </cell>
          <cell r="D5895">
            <v>27.9941440604583</v>
          </cell>
          <cell r="E5895">
            <v>42.294505568020597</v>
          </cell>
          <cell r="F5895">
            <v>19.289148695464998</v>
          </cell>
          <cell r="G5895">
            <v>31.952057242561899</v>
          </cell>
          <cell r="H5895">
            <v>36.826771012568599</v>
          </cell>
          <cell r="I5895">
            <v>37.604249748795702</v>
          </cell>
          <cell r="J5895">
            <v>47.432894947914001</v>
          </cell>
          <cell r="K5895">
            <v>2.7213209320871998</v>
          </cell>
          <cell r="L5895">
            <v>14.245619570760599</v>
          </cell>
          <cell r="M5895">
            <v>20.449825109855201</v>
          </cell>
          <cell r="N5895">
            <v>1.8648916127278199</v>
          </cell>
          <cell r="O5895">
            <v>6.9514592227557097</v>
          </cell>
          <cell r="P5895">
            <v>5.1546927776674796</v>
          </cell>
          <cell r="Q5895">
            <v>9.5287880662763307</v>
          </cell>
          <cell r="R5895">
            <v>8.9594246946557394</v>
          </cell>
          <cell r="S5895" t="e">
            <v>#N/A</v>
          </cell>
          <cell r="T5895" t="str">
            <v>related to SYF2 - pre-mRNA-splicing factor</v>
          </cell>
          <cell r="U5895" t="str">
            <v>IPR013260</v>
          </cell>
          <cell r="V5895" t="str">
            <v>mRNA splicing factor SYF2</v>
          </cell>
        </row>
        <row r="5896">
          <cell r="A5896" t="str">
            <v>UMAG_11428</v>
          </cell>
          <cell r="B5896">
            <v>3285</v>
          </cell>
          <cell r="C5896">
            <v>91.582667488776707</v>
          </cell>
          <cell r="D5896">
            <v>72.906229358805405</v>
          </cell>
          <cell r="E5896">
            <v>139.67515611195199</v>
          </cell>
          <cell r="F5896">
            <v>205.851682165407</v>
          </cell>
          <cell r="G5896">
            <v>266.33794464318601</v>
          </cell>
          <cell r="H5896">
            <v>202.76164067892699</v>
          </cell>
          <cell r="I5896">
            <v>178.52317891578599</v>
          </cell>
          <cell r="J5896">
            <v>200.63020118179699</v>
          </cell>
          <cell r="K5896">
            <v>19.675130695916302</v>
          </cell>
          <cell r="L5896">
            <v>20.830663618729499</v>
          </cell>
          <cell r="M5896">
            <v>19.1857513345632</v>
          </cell>
          <cell r="N5896">
            <v>42.465041702181999</v>
          </cell>
          <cell r="O5896">
            <v>13.606171397543999</v>
          </cell>
          <cell r="P5896">
            <v>33.064256774186497</v>
          </cell>
          <cell r="Q5896">
            <v>14.8803631318876</v>
          </cell>
          <cell r="R5896">
            <v>7.6025688967130796</v>
          </cell>
          <cell r="S5896" t="str">
            <v>nam7</v>
          </cell>
          <cell r="T5896" t="str">
            <v>probable NAM7 - nonsense-mediated mRNA decay protein</v>
          </cell>
          <cell r="U5896" t="str">
            <v>IPR027417;IPR018999;IPR003593</v>
          </cell>
          <cell r="V5896" t="str">
            <v>P-loop containing nucleoside triphosphate hydrolase;RNA helicase UPF1, UPF2-interacting domain;AAA+ ATPase domain</v>
          </cell>
        </row>
        <row r="5897">
          <cell r="A5897" t="str">
            <v>UMAG_11429</v>
          </cell>
          <cell r="B5897">
            <v>261</v>
          </cell>
          <cell r="C5897">
            <v>106.55826751749299</v>
          </cell>
          <cell r="D5897">
            <v>31.933969558241799</v>
          </cell>
          <cell r="E5897">
            <v>27.353829246480998</v>
          </cell>
          <cell r="F5897">
            <v>61.325919350835903</v>
          </cell>
          <cell r="G5897">
            <v>39.899500533367203</v>
          </cell>
          <cell r="H5897">
            <v>52.337749356681499</v>
          </cell>
          <cell r="I5897">
            <v>42.281072961456097</v>
          </cell>
          <cell r="J5897">
            <v>32.833287039698902</v>
          </cell>
          <cell r="K5897">
            <v>28.710575346613901</v>
          </cell>
          <cell r="L5897">
            <v>19.760986041311099</v>
          </cell>
          <cell r="M5897">
            <v>13.949027202258</v>
          </cell>
          <cell r="N5897">
            <v>9.1775612148893</v>
          </cell>
          <cell r="O5897">
            <v>12.6003997331046</v>
          </cell>
          <cell r="P5897">
            <v>7.2231672493144998</v>
          </cell>
          <cell r="Q5897">
            <v>10.122135491770599</v>
          </cell>
          <cell r="R5897">
            <v>8.5211106222522606</v>
          </cell>
          <cell r="S5897" t="e">
            <v>#N/A</v>
          </cell>
          <cell r="T5897" t="str">
            <v>hypothetical protein (C-terminal fragment)</v>
          </cell>
          <cell r="U5897" t="str">
            <v>IPR000529;IPR014717</v>
          </cell>
          <cell r="V5897" t="str">
            <v>Ribosomal protein S6;Translation elongation factor EF1B/ribosomal protein S6</v>
          </cell>
        </row>
        <row r="5898">
          <cell r="A5898" t="str">
            <v>UMAG_11430</v>
          </cell>
          <cell r="B5898">
            <v>1749</v>
          </cell>
          <cell r="C5898">
            <v>29.335736945981399</v>
          </cell>
          <cell r="D5898">
            <v>738.96029376306001</v>
          </cell>
          <cell r="E5898">
            <v>658.84203211525096</v>
          </cell>
          <cell r="F5898">
            <v>143.30303605922799</v>
          </cell>
          <cell r="G5898">
            <v>344.83148557125799</v>
          </cell>
          <cell r="H5898">
            <v>348.032403807268</v>
          </cell>
          <cell r="I5898">
            <v>461.34392075001699</v>
          </cell>
          <cell r="J5898">
            <v>594.78112823358197</v>
          </cell>
          <cell r="K5898">
            <v>19.419747647640701</v>
          </cell>
          <cell r="L5898">
            <v>216.59893568159799</v>
          </cell>
          <cell r="M5898">
            <v>113.99007712008201</v>
          </cell>
          <cell r="N5898">
            <v>55.117373634480401</v>
          </cell>
          <cell r="O5898">
            <v>10.460526418792901</v>
          </cell>
          <cell r="P5898">
            <v>77.786296294630503</v>
          </cell>
          <cell r="Q5898">
            <v>95.926372726869104</v>
          </cell>
          <cell r="R5898">
            <v>175.458270986667</v>
          </cell>
          <cell r="S5898" t="e">
            <v>#N/A</v>
          </cell>
          <cell r="T5898" t="str">
            <v>related to CSR1 - phosphatidylinositol transfer protein</v>
          </cell>
          <cell r="U5898" t="str">
            <v>IPR001251;IPR011074</v>
          </cell>
          <cell r="V5898" t="str">
            <v>CRAL-TRIO domain;CRAL/TRIO, N-terminal domain</v>
          </cell>
        </row>
        <row r="5899">
          <cell r="A5899" t="str">
            <v>UMAG_11431</v>
          </cell>
          <cell r="B5899">
            <v>780</v>
          </cell>
          <cell r="C5899">
            <v>29.1372644220049</v>
          </cell>
          <cell r="D5899">
            <v>34.133778491168101</v>
          </cell>
          <cell r="E5899">
            <v>25.238467871616301</v>
          </cell>
          <cell r="F5899">
            <v>12.1494976124033</v>
          </cell>
          <cell r="G5899">
            <v>21.9491497336079</v>
          </cell>
          <cell r="H5899">
            <v>17.556393032075</v>
          </cell>
          <cell r="I5899">
            <v>21.572939451398899</v>
          </cell>
          <cell r="J5899">
            <v>23.256723983225701</v>
          </cell>
          <cell r="K5899">
            <v>4.2038183484002101</v>
          </cell>
          <cell r="L5899">
            <v>20.762078720840002</v>
          </cell>
          <cell r="M5899">
            <v>7.7047266933372702</v>
          </cell>
          <cell r="N5899">
            <v>2.20228343046321</v>
          </cell>
          <cell r="O5899">
            <v>7.95894685968213</v>
          </cell>
          <cell r="P5899">
            <v>1.39877071814668</v>
          </cell>
          <cell r="Q5899">
            <v>5.4685752171471398</v>
          </cell>
          <cell r="R5899">
            <v>5.3402654464280399</v>
          </cell>
          <cell r="S5899" t="e">
            <v>#N/A</v>
          </cell>
          <cell r="T5899" t="str">
            <v>hypothetical protein</v>
          </cell>
          <cell r="U5899" t="e">
            <v>#N/A</v>
          </cell>
          <cell r="V5899" t="e">
            <v>#N/A</v>
          </cell>
        </row>
        <row r="5900">
          <cell r="A5900" t="str">
            <v>UMAG_11433</v>
          </cell>
          <cell r="B5900">
            <v>1710</v>
          </cell>
          <cell r="C5900">
            <v>62.236091837004899</v>
          </cell>
          <cell r="D5900">
            <v>175.342763817735</v>
          </cell>
          <cell r="E5900">
            <v>157.77590328919001</v>
          </cell>
          <cell r="F5900">
            <v>90.979400915198994</v>
          </cell>
          <cell r="G5900">
            <v>150.56596370317001</v>
          </cell>
          <cell r="H5900">
            <v>124.55589476370299</v>
          </cell>
          <cell r="I5900">
            <v>143.203320999151</v>
          </cell>
          <cell r="J5900">
            <v>152.69470157417001</v>
          </cell>
          <cell r="K5900">
            <v>10.110494309114401</v>
          </cell>
          <cell r="L5900">
            <v>8.2188794323887908</v>
          </cell>
          <cell r="M5900">
            <v>58.888533705972598</v>
          </cell>
          <cell r="N5900">
            <v>8.5970990103640599</v>
          </cell>
          <cell r="O5900">
            <v>14.1704088863859</v>
          </cell>
          <cell r="P5900">
            <v>10.2849958454405</v>
          </cell>
          <cell r="Q5900">
            <v>3.2935597314912601</v>
          </cell>
          <cell r="R5900">
            <v>17.761045418802901</v>
          </cell>
          <cell r="S5900" t="e">
            <v>#N/A</v>
          </cell>
          <cell r="T5900" t="str">
            <v>related to Inhibitor-sensitive equilibrative nucleoside transporter 1</v>
          </cell>
          <cell r="U5900" t="str">
            <v>IPR002259</v>
          </cell>
          <cell r="V5900" t="str">
            <v>Equilibrative nucleoside transporter</v>
          </cell>
        </row>
        <row r="5901">
          <cell r="A5901" t="str">
            <v>UMAG_11434</v>
          </cell>
          <cell r="B5901">
            <v>2676</v>
          </cell>
          <cell r="C5901">
            <v>24.390589619014001</v>
          </cell>
          <cell r="D5901">
            <v>259.73537466907499</v>
          </cell>
          <cell r="E5901">
            <v>205.872347166136</v>
          </cell>
          <cell r="F5901">
            <v>28.7981979121191</v>
          </cell>
          <cell r="G5901">
            <v>136.05807893801901</v>
          </cell>
          <cell r="H5901">
            <v>100.055470821398</v>
          </cell>
          <cell r="I5901">
            <v>146.866467795142</v>
          </cell>
          <cell r="J5901">
            <v>236.46617605981001</v>
          </cell>
          <cell r="K5901">
            <v>6.1699120783091796</v>
          </cell>
          <cell r="L5901">
            <v>54.121475637774097</v>
          </cell>
          <cell r="M5901">
            <v>38.497988609432603</v>
          </cell>
          <cell r="N5901">
            <v>10.430545577626001</v>
          </cell>
          <cell r="O5901">
            <v>13.4326249058506</v>
          </cell>
          <cell r="P5901">
            <v>9.9363892293280092</v>
          </cell>
          <cell r="Q5901">
            <v>20.165864328085899</v>
          </cell>
          <cell r="R5901">
            <v>91.919519812870803</v>
          </cell>
          <cell r="S5901" t="e">
            <v>#N/A</v>
          </cell>
          <cell r="T5901" t="str">
            <v>hypothetical protein</v>
          </cell>
          <cell r="U5901" t="e">
            <v>#N/A</v>
          </cell>
          <cell r="V5901" t="e">
            <v>#N/A</v>
          </cell>
        </row>
        <row r="5902">
          <cell r="A5902" t="str">
            <v>UMAG_11435</v>
          </cell>
          <cell r="B5902">
            <v>960</v>
          </cell>
          <cell r="C5902">
            <v>66.171707267418995</v>
          </cell>
          <cell r="D5902">
            <v>83.353467597683803</v>
          </cell>
          <cell r="E5902">
            <v>52.887273804947299</v>
          </cell>
          <cell r="F5902">
            <v>53.231242861436101</v>
          </cell>
          <cell r="G5902">
            <v>66.391045132368106</v>
          </cell>
          <cell r="H5902">
            <v>54.389235472696399</v>
          </cell>
          <cell r="I5902">
            <v>57.026410681721799</v>
          </cell>
          <cell r="J5902">
            <v>62.3525647105714</v>
          </cell>
          <cell r="K5902">
            <v>3.71127681396321</v>
          </cell>
          <cell r="L5902">
            <v>13.9946773454664</v>
          </cell>
          <cell r="M5902">
            <v>17.367663755494501</v>
          </cell>
          <cell r="N5902">
            <v>9.6991720549280505</v>
          </cell>
          <cell r="O5902">
            <v>3.8097713584235802</v>
          </cell>
          <cell r="P5902">
            <v>2.71792081475146</v>
          </cell>
          <cell r="Q5902">
            <v>6.6990809906733197</v>
          </cell>
          <cell r="R5902">
            <v>0.60327381310754202</v>
          </cell>
          <cell r="S5902" t="e">
            <v>#N/A</v>
          </cell>
          <cell r="T5902" t="str">
            <v>related to TAF13 - TFIID subunit involved in RNA polymerase II transcription initiation</v>
          </cell>
          <cell r="U5902" t="str">
            <v>IPR009072;IPR003195</v>
          </cell>
          <cell r="V5902" t="str">
            <v>Histone-fold;Transcription initiation factor IID, 18kDa subunit</v>
          </cell>
        </row>
        <row r="5903">
          <cell r="A5903" t="str">
            <v>UMAG_11436</v>
          </cell>
          <cell r="B5903">
            <v>825</v>
          </cell>
          <cell r="C5903">
            <v>592.59114407350705</v>
          </cell>
          <cell r="D5903">
            <v>265.302519143582</v>
          </cell>
          <cell r="E5903">
            <v>276.28941477140597</v>
          </cell>
          <cell r="F5903">
            <v>196.93001620198399</v>
          </cell>
          <cell r="G5903">
            <v>182.367676551953</v>
          </cell>
          <cell r="H5903">
            <v>214.21184737430099</v>
          </cell>
          <cell r="I5903">
            <v>252.01852005122001</v>
          </cell>
          <cell r="J5903">
            <v>260.57725493761001</v>
          </cell>
          <cell r="K5903">
            <v>76.011533269861999</v>
          </cell>
          <cell r="L5903">
            <v>33.241200904834599</v>
          </cell>
          <cell r="M5903">
            <v>17.866123425507599</v>
          </cell>
          <cell r="N5903">
            <v>30.928297362851499</v>
          </cell>
          <cell r="O5903">
            <v>16.8944428426733</v>
          </cell>
          <cell r="P5903">
            <v>10.998854117171801</v>
          </cell>
          <cell r="Q5903">
            <v>7.0619373578071398</v>
          </cell>
          <cell r="R5903">
            <v>8.6642661069818505</v>
          </cell>
          <cell r="S5903" t="e">
            <v>#N/A</v>
          </cell>
          <cell r="T5903" t="str">
            <v>probable electron transfer flavoprotein beta chain</v>
          </cell>
          <cell r="U5903" t="str">
            <v>IPR012255;IPR014729;IPR014730</v>
          </cell>
          <cell r="V5903" t="str">
            <v>Electron transfer flavoprotein, beta subunit;Rossmann-like alpha/beta/alpha sandwich fold;Electron transfer flavoprotein, alpha/beta-subunit, N-terminal</v>
          </cell>
        </row>
        <row r="5904">
          <cell r="A5904" t="str">
            <v>UMAG_11437</v>
          </cell>
          <cell r="B5904">
            <v>573</v>
          </cell>
          <cell r="C5904">
            <v>496.70928546083701</v>
          </cell>
          <cell r="D5904">
            <v>169.45604471658601</v>
          </cell>
          <cell r="E5904">
            <v>193.146428939288</v>
          </cell>
          <cell r="F5904">
            <v>207.278985214259</v>
          </cell>
          <cell r="G5904">
            <v>234.94645336081399</v>
          </cell>
          <cell r="H5904">
            <v>242.53051500443999</v>
          </cell>
          <cell r="I5904">
            <v>218.07812272402799</v>
          </cell>
          <cell r="J5904">
            <v>227.65267970702899</v>
          </cell>
          <cell r="K5904">
            <v>88.034973286385394</v>
          </cell>
          <cell r="L5904">
            <v>22.4862246303936</v>
          </cell>
          <cell r="M5904">
            <v>50.847351863983</v>
          </cell>
          <cell r="N5904">
            <v>5.76186252606254</v>
          </cell>
          <cell r="O5904">
            <v>17.731314308352001</v>
          </cell>
          <cell r="P5904">
            <v>4.3065294197799</v>
          </cell>
          <cell r="Q5904">
            <v>37.867315559129899</v>
          </cell>
          <cell r="R5904">
            <v>36.6130743090783</v>
          </cell>
          <cell r="S5904" t="str">
            <v>frq1</v>
          </cell>
          <cell r="T5904" t="str">
            <v>probable FRQ1 - regulator of phosphatidylinositol-4-OH kinase protein</v>
          </cell>
          <cell r="U5904" t="str">
            <v>IPR018247;IPR028846;IPR011992;IPR002048</v>
          </cell>
          <cell r="V5904" t="str">
            <v>EF-Hand 1, calcium-binding site;Recoverin family;EF-hand domain pair;EF-hand domain</v>
          </cell>
        </row>
        <row r="5905">
          <cell r="A5905" t="str">
            <v>UMAG_11438</v>
          </cell>
          <cell r="B5905">
            <v>1608</v>
          </cell>
          <cell r="C5905">
            <v>69.679878904899695</v>
          </cell>
          <cell r="D5905">
            <v>98.109820401389698</v>
          </cell>
          <cell r="E5905">
            <v>76.6727739562278</v>
          </cell>
          <cell r="F5905">
            <v>73.100348014790399</v>
          </cell>
          <cell r="G5905">
            <v>106.125786193818</v>
          </cell>
          <cell r="H5905">
            <v>111.18050180672699</v>
          </cell>
          <cell r="I5905">
            <v>112.75955011321</v>
          </cell>
          <cell r="J5905">
            <v>113.42110121947699</v>
          </cell>
          <cell r="K5905">
            <v>9.3502586098095506</v>
          </cell>
          <cell r="L5905">
            <v>10.5476566912245</v>
          </cell>
          <cell r="M5905">
            <v>19.957544197613</v>
          </cell>
          <cell r="N5905">
            <v>9.7692634735930106</v>
          </cell>
          <cell r="O5905">
            <v>8.1392282124995194</v>
          </cell>
          <cell r="P5905">
            <v>8.8658693648759996</v>
          </cell>
          <cell r="Q5905">
            <v>7.8875545385052002</v>
          </cell>
          <cell r="R5905">
            <v>10.9927542567341</v>
          </cell>
          <cell r="S5905" t="e">
            <v>#N/A</v>
          </cell>
          <cell r="T5905" t="str">
            <v>hypothetical protein</v>
          </cell>
          <cell r="U5905" t="str">
            <v>IPR017907;IPR013083;IPR001841</v>
          </cell>
          <cell r="V5905" t="str">
            <v>Zinc finger, RING-type, conserved site;Zinc finger, RING/FYVE/PHD-type;Zinc finger, RING-type</v>
          </cell>
        </row>
        <row r="5906">
          <cell r="A5906" t="str">
            <v>UMAG_11439</v>
          </cell>
          <cell r="B5906">
            <v>1602</v>
          </cell>
          <cell r="C5906">
            <v>288.27573080815</v>
          </cell>
          <cell r="D5906">
            <v>123.548727280821</v>
          </cell>
          <cell r="E5906">
            <v>210.38124605275999</v>
          </cell>
          <cell r="F5906">
            <v>334.00498725274298</v>
          </cell>
          <cell r="G5906">
            <v>239.25520448625701</v>
          </cell>
          <cell r="H5906">
            <v>206.25646507018499</v>
          </cell>
          <cell r="I5906">
            <v>188.60084827081499</v>
          </cell>
          <cell r="J5906">
            <v>163.52630589352799</v>
          </cell>
          <cell r="K5906">
            <v>37.093709197583898</v>
          </cell>
          <cell r="L5906">
            <v>11.9515277799575</v>
          </cell>
          <cell r="M5906">
            <v>38.9246678784178</v>
          </cell>
          <cell r="N5906">
            <v>15.3341796819886</v>
          </cell>
          <cell r="O5906">
            <v>20.093023315169798</v>
          </cell>
          <cell r="P5906">
            <v>15.5490606685663</v>
          </cell>
          <cell r="Q5906">
            <v>5.9168842034896301</v>
          </cell>
          <cell r="R5906">
            <v>26.804681504464501</v>
          </cell>
          <cell r="S5906" t="e">
            <v>#N/A</v>
          </cell>
          <cell r="T5906" t="str">
            <v>related to GLO3 - zinc finger protein</v>
          </cell>
          <cell r="U5906" t="str">
            <v>IPR001164</v>
          </cell>
          <cell r="V5906" t="str">
            <v>Arf GTPase activating protein</v>
          </cell>
        </row>
        <row r="5907">
          <cell r="A5907" t="str">
            <v>UMAG_11440</v>
          </cell>
          <cell r="B5907">
            <v>2214</v>
          </cell>
          <cell r="C5907">
            <v>29.635029711628</v>
          </cell>
          <cell r="D5907">
            <v>199.05088193898001</v>
          </cell>
          <cell r="E5907">
            <v>184.55665415080099</v>
          </cell>
          <cell r="F5907">
            <v>43.092764409861502</v>
          </cell>
          <cell r="G5907">
            <v>80.611858905964993</v>
          </cell>
          <cell r="H5907">
            <v>74.935908291118395</v>
          </cell>
          <cell r="I5907">
            <v>51.279415395469897</v>
          </cell>
          <cell r="J5907">
            <v>201.10664331400901</v>
          </cell>
          <cell r="K5907">
            <v>7.4919904318035204</v>
          </cell>
          <cell r="L5907">
            <v>38.210529141414298</v>
          </cell>
          <cell r="M5907">
            <v>88.166294321218402</v>
          </cell>
          <cell r="N5907">
            <v>17.562735844559398</v>
          </cell>
          <cell r="O5907">
            <v>12.275154502562399</v>
          </cell>
          <cell r="P5907">
            <v>7.9690476618049697</v>
          </cell>
          <cell r="Q5907">
            <v>23.344933376124999</v>
          </cell>
          <cell r="R5907">
            <v>63.6337212399132</v>
          </cell>
          <cell r="S5907" t="e">
            <v>#N/A</v>
          </cell>
          <cell r="T5907" t="str">
            <v>hypothetical protein</v>
          </cell>
          <cell r="U5907" t="str">
            <v>IPR015943;IPR017986;IPR001680</v>
          </cell>
          <cell r="V5907" t="str">
            <v>WD40/YVTN repeat-like-containing domain;WD40-repeat-containing domain;WD40 repeat</v>
          </cell>
        </row>
        <row r="5908">
          <cell r="A5908" t="str">
            <v>UMAG_11441</v>
          </cell>
          <cell r="B5908">
            <v>198</v>
          </cell>
          <cell r="C5908">
            <v>241.550415695742</v>
          </cell>
          <cell r="D5908">
            <v>702.86511817791995</v>
          </cell>
          <cell r="E5908">
            <v>788.99294687635199</v>
          </cell>
          <cell r="F5908">
            <v>143.88269394210499</v>
          </cell>
          <cell r="G5908">
            <v>157.92317182228601</v>
          </cell>
          <cell r="H5908">
            <v>160.07070252393601</v>
          </cell>
          <cell r="I5908">
            <v>137.90004818342999</v>
          </cell>
          <cell r="J5908">
            <v>263.129898475007</v>
          </cell>
          <cell r="K5908">
            <v>21.019069049821901</v>
          </cell>
          <cell r="L5908">
            <v>222.40741113213701</v>
          </cell>
          <cell r="M5908">
            <v>154.53239747320001</v>
          </cell>
          <cell r="N5908">
            <v>28.420363640681</v>
          </cell>
          <cell r="O5908">
            <v>41.899061711333097</v>
          </cell>
          <cell r="P5908">
            <v>63.224382126826299</v>
          </cell>
          <cell r="Q5908">
            <v>12.0741997137614</v>
          </cell>
          <cell r="R5908">
            <v>18.694386001452401</v>
          </cell>
          <cell r="S5908" t="e">
            <v>#N/A</v>
          </cell>
          <cell r="T5908" t="str">
            <v>hypothetical protein</v>
          </cell>
          <cell r="U5908" t="e">
            <v>#N/A</v>
          </cell>
          <cell r="V5908" t="e">
            <v>#N/A</v>
          </cell>
        </row>
        <row r="5909">
          <cell r="A5909" t="str">
            <v>UMAG_11442</v>
          </cell>
          <cell r="B5909">
            <v>1887</v>
          </cell>
          <cell r="C5909">
            <v>164.37996416110201</v>
          </cell>
          <cell r="D5909">
            <v>150.860012456351</v>
          </cell>
          <cell r="E5909">
            <v>117.578896042102</v>
          </cell>
          <cell r="F5909">
            <v>114.800833674335</v>
          </cell>
          <cell r="G5909">
            <v>136.266962478539</v>
          </cell>
          <cell r="H5909">
            <v>165.90116701896699</v>
          </cell>
          <cell r="I5909">
            <v>184.87518391646401</v>
          </cell>
          <cell r="J5909">
            <v>183.95481048043601</v>
          </cell>
          <cell r="K5909">
            <v>20.709111590891499</v>
          </cell>
          <cell r="L5909">
            <v>54.604234508393297</v>
          </cell>
          <cell r="M5909">
            <v>31.420456383065201</v>
          </cell>
          <cell r="N5909">
            <v>2.7669108868547698</v>
          </cell>
          <cell r="O5909">
            <v>21.9661734499178</v>
          </cell>
          <cell r="P5909">
            <v>9.8147215955077893</v>
          </cell>
          <cell r="Q5909">
            <v>17.744533126853501</v>
          </cell>
          <cell r="R5909">
            <v>3.69877000271343</v>
          </cell>
          <cell r="S5909" t="e">
            <v>#N/A</v>
          </cell>
          <cell r="T5909" t="str">
            <v>related to UGO1 - outer membrane component of the mitochondrial fusion machinery</v>
          </cell>
          <cell r="U5909" t="str">
            <v>IPR023395;IPR018108</v>
          </cell>
          <cell r="V5909" t="str">
            <v>Mitochondrial carrier domain;Mitochondrial substrate/solute carrier</v>
          </cell>
        </row>
        <row r="5910">
          <cell r="A5910" t="str">
            <v>UMAG_11443</v>
          </cell>
          <cell r="B5910">
            <v>294</v>
          </cell>
          <cell r="C5910">
            <v>0.105877787702469</v>
          </cell>
          <cell r="D5910">
            <v>0</v>
          </cell>
          <cell r="E5910">
            <v>0</v>
          </cell>
          <cell r="F5910">
            <v>268.39452054156999</v>
          </cell>
          <cell r="G5910">
            <v>21279.1118195202</v>
          </cell>
          <cell r="H5910">
            <v>6652.5542890541101</v>
          </cell>
          <cell r="I5910">
            <v>9406.4512108377694</v>
          </cell>
          <cell r="J5910">
            <v>7775.4934603618303</v>
          </cell>
          <cell r="K5910">
            <v>0.115844225186144</v>
          </cell>
          <cell r="L5910">
            <v>0</v>
          </cell>
          <cell r="M5910">
            <v>0</v>
          </cell>
          <cell r="N5910">
            <v>126.85932084032299</v>
          </cell>
          <cell r="O5910">
            <v>3950.6281407085198</v>
          </cell>
          <cell r="P5910">
            <v>1553.6913753548699</v>
          </cell>
          <cell r="Q5910">
            <v>2649.6391836247399</v>
          </cell>
          <cell r="R5910">
            <v>4759.5564570438501</v>
          </cell>
          <cell r="S5910" t="e">
            <v>#N/A</v>
          </cell>
          <cell r="T5910" t="str">
            <v>hypothetical protein</v>
          </cell>
          <cell r="U5910" t="e">
            <v>#N/A</v>
          </cell>
          <cell r="V5910" t="e">
            <v>#N/A</v>
          </cell>
        </row>
        <row r="5911">
          <cell r="A5911" t="str">
            <v>UMAG_11444</v>
          </cell>
          <cell r="B5911">
            <v>291</v>
          </cell>
          <cell r="C5911">
            <v>1.5307621075711099E-2</v>
          </cell>
          <cell r="D5911">
            <v>0</v>
          </cell>
          <cell r="E5911">
            <v>0</v>
          </cell>
          <cell r="F5911">
            <v>0.92031933590614401</v>
          </cell>
          <cell r="G5911">
            <v>157.53922546164401</v>
          </cell>
          <cell r="H5911">
            <v>207.329222112671</v>
          </cell>
          <cell r="I5911">
            <v>917.67008456248698</v>
          </cell>
          <cell r="J5911">
            <v>1971.38284042946</v>
          </cell>
          <cell r="K5911">
            <v>2.6513577446143799E-2</v>
          </cell>
          <cell r="L5911">
            <v>0</v>
          </cell>
          <cell r="M5911">
            <v>0</v>
          </cell>
          <cell r="N5911">
            <v>0.79870857592215205</v>
          </cell>
          <cell r="O5911">
            <v>64.572985741912902</v>
          </cell>
          <cell r="P5911">
            <v>57.478091805052799</v>
          </cell>
          <cell r="Q5911">
            <v>685.016878322308</v>
          </cell>
          <cell r="R5911">
            <v>1313.1235845343599</v>
          </cell>
          <cell r="S5911" t="e">
            <v>#N/A</v>
          </cell>
          <cell r="T5911" t="str">
            <v>hypothetical protein</v>
          </cell>
          <cell r="U5911" t="e">
            <v>#N/A</v>
          </cell>
          <cell r="V5911" t="e">
            <v>#N/A</v>
          </cell>
        </row>
        <row r="5912">
          <cell r="A5912" t="str">
            <v>UMAG_11445</v>
          </cell>
          <cell r="B5912">
            <v>573</v>
          </cell>
          <cell r="C5912">
            <v>21.088384912483601</v>
          </cell>
          <cell r="D5912">
            <v>28.8844964020501</v>
          </cell>
          <cell r="E5912">
            <v>23.755728394727502</v>
          </cell>
          <cell r="F5912">
            <v>10.717108790401999</v>
          </cell>
          <cell r="G5912">
            <v>11.203904990812401</v>
          </cell>
          <cell r="H5912">
            <v>20.281196851681798</v>
          </cell>
          <cell r="I5912">
            <v>24.061417891943002</v>
          </cell>
          <cell r="J5912">
            <v>21.560622830349399</v>
          </cell>
          <cell r="K5912">
            <v>3.78779440915718</v>
          </cell>
          <cell r="L5912">
            <v>17.195218200501301</v>
          </cell>
          <cell r="M5912">
            <v>0.86752364208116695</v>
          </cell>
          <cell r="N5912">
            <v>3.73791031749376</v>
          </cell>
          <cell r="O5912">
            <v>2.8732203072953499</v>
          </cell>
          <cell r="P5912">
            <v>4.4943088295383999</v>
          </cell>
          <cell r="Q5912">
            <v>2.0589168787659999</v>
          </cell>
          <cell r="R5912">
            <v>3.5389044642589802</v>
          </cell>
          <cell r="S5912" t="e">
            <v>#N/A</v>
          </cell>
          <cell r="T5912" t="str">
            <v>hypothetical protein</v>
          </cell>
          <cell r="U5912" t="e">
            <v>#N/A</v>
          </cell>
          <cell r="V5912" t="e">
            <v>#N/A</v>
          </cell>
        </row>
        <row r="5913">
          <cell r="A5913" t="str">
            <v>UMAG_11447</v>
          </cell>
          <cell r="B5913">
            <v>2334</v>
          </cell>
          <cell r="C5913">
            <v>149.26555993578</v>
          </cell>
          <cell r="D5913">
            <v>205.320611965941</v>
          </cell>
          <cell r="E5913">
            <v>181.83957957736601</v>
          </cell>
          <cell r="F5913">
            <v>300.06126839269803</v>
          </cell>
          <cell r="G5913">
            <v>352.617563395876</v>
          </cell>
          <cell r="H5913">
            <v>297.74621234846899</v>
          </cell>
          <cell r="I5913">
            <v>293.78684034907297</v>
          </cell>
          <cell r="J5913">
            <v>232.177479647013</v>
          </cell>
          <cell r="K5913">
            <v>19.202003112799002</v>
          </cell>
          <cell r="L5913">
            <v>34.162203716733998</v>
          </cell>
          <cell r="M5913">
            <v>7.1623224890986998</v>
          </cell>
          <cell r="N5913">
            <v>31.533720635238002</v>
          </cell>
          <cell r="O5913">
            <v>5.6382588751920597</v>
          </cell>
          <cell r="P5913">
            <v>20.199801399808798</v>
          </cell>
          <cell r="Q5913">
            <v>43.6100324933618</v>
          </cell>
          <cell r="R5913">
            <v>28.8779009809213</v>
          </cell>
          <cell r="S5913" t="e">
            <v>#N/A</v>
          </cell>
          <cell r="T5913" t="str">
            <v>hypothetical protein</v>
          </cell>
          <cell r="U5913" t="str">
            <v>IPR024881;IPR013517</v>
          </cell>
          <cell r="V5913" t="str">
            <v>T-cell immunomodulatory protein;FG-GAP repeat</v>
          </cell>
        </row>
        <row r="5914">
          <cell r="A5914" t="str">
            <v>UMAG_11448</v>
          </cell>
          <cell r="B5914">
            <v>792</v>
          </cell>
          <cell r="C5914">
            <v>458.85970479184601</v>
          </cell>
          <cell r="D5914">
            <v>269.156990028471</v>
          </cell>
          <cell r="E5914">
            <v>241.762213161559</v>
          </cell>
          <cell r="F5914">
            <v>248.06190330102501</v>
          </cell>
          <cell r="G5914">
            <v>266.07714686327898</v>
          </cell>
          <cell r="H5914">
            <v>263.99190513452999</v>
          </cell>
          <cell r="I5914">
            <v>266.39663049708702</v>
          </cell>
          <cell r="J5914">
            <v>274.50451136513402</v>
          </cell>
          <cell r="K5914">
            <v>6.2872737252376201</v>
          </cell>
          <cell r="L5914">
            <v>80.466013912621804</v>
          </cell>
          <cell r="M5914">
            <v>62.258827990206001</v>
          </cell>
          <cell r="N5914">
            <v>15.932014359784199</v>
          </cell>
          <cell r="O5914">
            <v>23.498987702704898</v>
          </cell>
          <cell r="P5914">
            <v>24.565852583414401</v>
          </cell>
          <cell r="Q5914">
            <v>10.1568806075854</v>
          </cell>
          <cell r="R5914">
            <v>51.835095958345804</v>
          </cell>
          <cell r="S5914" t="e">
            <v>#N/A</v>
          </cell>
          <cell r="T5914" t="str">
            <v>probable NADH-ubiquinone oxidoreductase 23 kDa subunit precursor</v>
          </cell>
          <cell r="U5914" t="str">
            <v>IPR010226;IPR017900;IPR001450;IPR017896</v>
          </cell>
          <cell r="V5914" t="str">
            <v>NADH-quinone oxidoreductase, chain I;4Fe-4S ferredoxin, iron-sulphur binding, conserved site;4Fe-4S binding domain;4Fe-4S ferredoxin-type, iron-sulphur binding domain</v>
          </cell>
        </row>
        <row r="5915">
          <cell r="A5915" t="str">
            <v>UMAG_11449</v>
          </cell>
          <cell r="B5915">
            <v>2187</v>
          </cell>
          <cell r="C5915">
            <v>250.83405216119601</v>
          </cell>
          <cell r="D5915">
            <v>620.26131968679204</v>
          </cell>
          <cell r="E5915">
            <v>289.64513957867501</v>
          </cell>
          <cell r="F5915">
            <v>146.423699158772</v>
          </cell>
          <cell r="G5915">
            <v>228.577883625255</v>
          </cell>
          <cell r="H5915">
            <v>203.43341132259701</v>
          </cell>
          <cell r="I5915">
            <v>220.43187190477701</v>
          </cell>
          <cell r="J5915">
            <v>288.65154006320699</v>
          </cell>
          <cell r="K5915">
            <v>34.374596655805199</v>
          </cell>
          <cell r="L5915">
            <v>296.23117844042599</v>
          </cell>
          <cell r="M5915">
            <v>97.983323861371701</v>
          </cell>
          <cell r="N5915">
            <v>34.660918502534599</v>
          </cell>
          <cell r="O5915">
            <v>32.929601718864298</v>
          </cell>
          <cell r="P5915">
            <v>35.012816834114503</v>
          </cell>
          <cell r="Q5915">
            <v>9.5148908547399795</v>
          </cell>
          <cell r="R5915">
            <v>14.6235939153592</v>
          </cell>
          <cell r="S5915" t="e">
            <v>#N/A</v>
          </cell>
          <cell r="T5915" t="str">
            <v>related to Phenol 2-monooxygenase</v>
          </cell>
          <cell r="U5915" t="str">
            <v>IPR012336;IPR002938;IPR003042;IPR012941</v>
          </cell>
          <cell r="V5915" t="str">
            <v>Thioredoxin-like fold;Monooxygenase, FAD-binding;Aromatic-ring hydroxylase-like;Phenol hydroxylase, C-terminal dimerisation domain</v>
          </cell>
        </row>
        <row r="5916">
          <cell r="A5916" t="str">
            <v>UMAG_11450</v>
          </cell>
          <cell r="B5916">
            <v>1839</v>
          </cell>
          <cell r="C5916">
            <v>425.83626400788302</v>
          </cell>
          <cell r="D5916">
            <v>495.03675555424297</v>
          </cell>
          <cell r="E5916">
            <v>314.61741445489201</v>
          </cell>
          <cell r="F5916">
            <v>84.079144362001998</v>
          </cell>
          <cell r="G5916">
            <v>75.163246168999905</v>
          </cell>
          <cell r="H5916">
            <v>92.934770185127505</v>
          </cell>
          <cell r="I5916">
            <v>89.786284081988498</v>
          </cell>
          <cell r="J5916">
            <v>157.59806103996101</v>
          </cell>
          <cell r="K5916">
            <v>37.410121120677701</v>
          </cell>
          <cell r="L5916">
            <v>111.924151108629</v>
          </cell>
          <cell r="M5916">
            <v>115.921867694301</v>
          </cell>
          <cell r="N5916">
            <v>6.1906042140768003</v>
          </cell>
          <cell r="O5916">
            <v>12.2303786456684</v>
          </cell>
          <cell r="P5916">
            <v>6.6087195709402504</v>
          </cell>
          <cell r="Q5916">
            <v>11.4760277425321</v>
          </cell>
          <cell r="R5916">
            <v>23.141391126803999</v>
          </cell>
          <cell r="S5916" t="str">
            <v>hgl1</v>
          </cell>
          <cell r="T5916" t="str">
            <v>Hgl1p</v>
          </cell>
          <cell r="U5916" t="e">
            <v>#N/A</v>
          </cell>
          <cell r="V5916" t="e">
            <v>#N/A</v>
          </cell>
        </row>
        <row r="5917">
          <cell r="A5917" t="str">
            <v>UMAG_11451</v>
          </cell>
          <cell r="B5917">
            <v>1065</v>
          </cell>
          <cell r="C5917">
            <v>223.512619990991</v>
          </cell>
          <cell r="D5917">
            <v>132.42834416837701</v>
          </cell>
          <cell r="E5917">
            <v>103.536046548836</v>
          </cell>
          <cell r="F5917">
            <v>106.408855191738</v>
          </cell>
          <cell r="G5917">
            <v>148.51561138015899</v>
          </cell>
          <cell r="H5917">
            <v>154.77096532720299</v>
          </cell>
          <cell r="I5917">
            <v>194.799980646808</v>
          </cell>
          <cell r="J5917">
            <v>162.826744928908</v>
          </cell>
          <cell r="K5917">
            <v>59.413119511432903</v>
          </cell>
          <cell r="L5917">
            <v>34.285470701412699</v>
          </cell>
          <cell r="M5917">
            <v>5.4458787036221903</v>
          </cell>
          <cell r="N5917">
            <v>21.228750085868501</v>
          </cell>
          <cell r="O5917">
            <v>19.3554380717102</v>
          </cell>
          <cell r="P5917">
            <v>11.3052331636286</v>
          </cell>
          <cell r="Q5917">
            <v>10.1678275581138</v>
          </cell>
          <cell r="R5917">
            <v>14.800825293817899</v>
          </cell>
          <cell r="S5917" t="e">
            <v>#N/A</v>
          </cell>
          <cell r="T5917" t="str">
            <v>related to COP9 signalosome complex subunit 6</v>
          </cell>
          <cell r="U5917" t="str">
            <v>IPR024969;IPR000555</v>
          </cell>
          <cell r="V5917" t="str">
            <v>Rpn11/EIF3F C-terminal domain;JAB1/MPN/MOV34 metalloenzyme domain</v>
          </cell>
        </row>
        <row r="5918">
          <cell r="A5918" t="str">
            <v>UMAG_11452</v>
          </cell>
          <cell r="B5918">
            <v>237</v>
          </cell>
          <cell r="C5918">
            <v>16.400510843212999</v>
          </cell>
          <cell r="D5918">
            <v>6.3909382613139396</v>
          </cell>
          <cell r="E5918">
            <v>13.2513618012331</v>
          </cell>
          <cell r="F5918">
            <v>8.9290927587648099</v>
          </cell>
          <cell r="G5918">
            <v>11.7542889338153</v>
          </cell>
          <cell r="H5918">
            <v>13.831297351624499</v>
          </cell>
          <cell r="I5918">
            <v>16.8739707244927</v>
          </cell>
          <cell r="J5918">
            <v>18.348118736967699</v>
          </cell>
          <cell r="K5918">
            <v>3.3100571363416198</v>
          </cell>
          <cell r="L5918">
            <v>0.612420735396766</v>
          </cell>
          <cell r="M5918">
            <v>4.9472203037726201</v>
          </cell>
          <cell r="N5918">
            <v>0.35421051493233402</v>
          </cell>
          <cell r="O5918">
            <v>4.8139677991675898</v>
          </cell>
          <cell r="P5918">
            <v>2.9769619671348599</v>
          </cell>
          <cell r="Q5918">
            <v>3.5424560112138601</v>
          </cell>
          <cell r="R5918">
            <v>2.3708102310257901</v>
          </cell>
          <cell r="S5918" t="e">
            <v>#N/A</v>
          </cell>
          <cell r="T5918" t="str">
            <v>hypothetical protein</v>
          </cell>
          <cell r="U5918" t="e">
            <v>#N/A</v>
          </cell>
          <cell r="V5918" t="e">
            <v>#N/A</v>
          </cell>
        </row>
        <row r="5919">
          <cell r="A5919" t="str">
            <v>UMAG_11453</v>
          </cell>
          <cell r="B5919">
            <v>453</v>
          </cell>
          <cell r="C5919">
            <v>158.39787507931399</v>
          </cell>
          <cell r="D5919">
            <v>59.570318493314197</v>
          </cell>
          <cell r="E5919">
            <v>67.456554937700801</v>
          </cell>
          <cell r="F5919">
            <v>140.67359471599099</v>
          </cell>
          <cell r="G5919">
            <v>133.69258097622401</v>
          </cell>
          <cell r="H5919">
            <v>130.67669549412099</v>
          </cell>
          <cell r="I5919">
            <v>96.479532271220904</v>
          </cell>
          <cell r="J5919">
            <v>85.943337430789398</v>
          </cell>
          <cell r="K5919">
            <v>10.456974936547899</v>
          </cell>
          <cell r="L5919">
            <v>8.7998120387515701</v>
          </cell>
          <cell r="M5919">
            <v>13.708008597425399</v>
          </cell>
          <cell r="N5919">
            <v>20.7497198240236</v>
          </cell>
          <cell r="O5919">
            <v>22.1590889319979</v>
          </cell>
          <cell r="P5919">
            <v>17.0629439086131</v>
          </cell>
          <cell r="Q5919">
            <v>11.1411422131824</v>
          </cell>
          <cell r="R5919">
            <v>9.6700440928558606</v>
          </cell>
          <cell r="S5919" t="str">
            <v>ubc5</v>
          </cell>
          <cell r="T5919" t="str">
            <v>probable UBC5 - E2 ubiquitin-conjugating enzyme</v>
          </cell>
          <cell r="U5919" t="str">
            <v>IPR016135;IPR023313;IPR000608</v>
          </cell>
          <cell r="V5919" t="str">
            <v>Ubiquitin-conjugating enzyme/RWD-like;Ubiquitin-conjugating enzyme, active site;Ubiquitin-conjugating enzyme E2</v>
          </cell>
        </row>
        <row r="5920">
          <cell r="A5920" t="str">
            <v>UMAG_11454</v>
          </cell>
          <cell r="B5920">
            <v>912</v>
          </cell>
          <cell r="C5920">
            <v>39.134616926248803</v>
          </cell>
          <cell r="D5920">
            <v>40.126233508769801</v>
          </cell>
          <cell r="E5920">
            <v>41.751273378578801</v>
          </cell>
          <cell r="F5920">
            <v>38.221244537228102</v>
          </cell>
          <cell r="G5920">
            <v>46.535574508239101</v>
          </cell>
          <cell r="H5920">
            <v>43.846313198488801</v>
          </cell>
          <cell r="I5920">
            <v>47.475437025467102</v>
          </cell>
          <cell r="J5920">
            <v>40.894782189593997</v>
          </cell>
          <cell r="K5920">
            <v>5.9368620291107801</v>
          </cell>
          <cell r="L5920">
            <v>19.071842559783299</v>
          </cell>
          <cell r="M5920">
            <v>9.3511965959386103</v>
          </cell>
          <cell r="N5920">
            <v>4.1236090036971502</v>
          </cell>
          <cell r="O5920">
            <v>11.2567264261303</v>
          </cell>
          <cell r="P5920">
            <v>7.9608300728032502</v>
          </cell>
          <cell r="Q5920">
            <v>1.4522190786370399</v>
          </cell>
          <cell r="R5920">
            <v>4.4742439463324697</v>
          </cell>
          <cell r="S5920" t="e">
            <v>#N/A</v>
          </cell>
          <cell r="T5920" t="str">
            <v>hypothetical protein</v>
          </cell>
          <cell r="U5920" t="e">
            <v>#N/A</v>
          </cell>
          <cell r="V5920" t="e">
            <v>#N/A</v>
          </cell>
        </row>
        <row r="5921">
          <cell r="A5921" t="str">
            <v>UMAG_11455</v>
          </cell>
          <cell r="B5921">
            <v>1803</v>
          </cell>
          <cell r="C5921">
            <v>54.821706433332501</v>
          </cell>
          <cell r="D5921">
            <v>82.704435901696897</v>
          </cell>
          <cell r="E5921">
            <v>71.727970081502605</v>
          </cell>
          <cell r="F5921">
            <v>104.022647904365</v>
          </cell>
          <cell r="G5921">
            <v>71.253655758594803</v>
          </cell>
          <cell r="H5921">
            <v>73.6481169353887</v>
          </cell>
          <cell r="I5921">
            <v>71.834512703084599</v>
          </cell>
          <cell r="J5921">
            <v>76.623316888557</v>
          </cell>
          <cell r="K5921">
            <v>3.3127658603758898</v>
          </cell>
          <cell r="L5921">
            <v>19.760157134534001</v>
          </cell>
          <cell r="M5921">
            <v>17.3127491633171</v>
          </cell>
          <cell r="N5921">
            <v>23.9169664027823</v>
          </cell>
          <cell r="O5921">
            <v>19.878742118262501</v>
          </cell>
          <cell r="P5921">
            <v>15.677021203517199</v>
          </cell>
          <cell r="Q5921">
            <v>8.7914443037303904</v>
          </cell>
          <cell r="R5921">
            <v>12.0638886039608</v>
          </cell>
          <cell r="S5921" t="e">
            <v>#N/A</v>
          </cell>
          <cell r="T5921" t="str">
            <v>hypothetical protein</v>
          </cell>
          <cell r="U5921" t="str">
            <v>IPR012337</v>
          </cell>
          <cell r="V5921" t="str">
            <v>Ribonuclease H-like domain</v>
          </cell>
        </row>
        <row r="5922">
          <cell r="A5922" t="str">
            <v>UMAG_11456</v>
          </cell>
          <cell r="B5922">
            <v>1644</v>
          </cell>
          <cell r="C5922">
            <v>82.558153506128505</v>
          </cell>
          <cell r="D5922">
            <v>46.488078335712899</v>
          </cell>
          <cell r="E5922">
            <v>75.5505834694806</v>
          </cell>
          <cell r="F5922">
            <v>147.435325562472</v>
          </cell>
          <cell r="G5922">
            <v>132.034641135757</v>
          </cell>
          <cell r="H5922">
            <v>134.09141545571799</v>
          </cell>
          <cell r="I5922">
            <v>92.850818782885398</v>
          </cell>
          <cell r="J5922">
            <v>75.313904807430106</v>
          </cell>
          <cell r="K5922">
            <v>2.4893755889373099</v>
          </cell>
          <cell r="L5922">
            <v>11.018226881427401</v>
          </cell>
          <cell r="M5922">
            <v>16.908834307694502</v>
          </cell>
          <cell r="N5922">
            <v>9.6601579222857303</v>
          </cell>
          <cell r="O5922">
            <v>8.5832931953850107</v>
          </cell>
          <cell r="P5922">
            <v>19.059347520688299</v>
          </cell>
          <cell r="Q5922">
            <v>8.6316581172978495</v>
          </cell>
          <cell r="R5922">
            <v>24.123632399204801</v>
          </cell>
          <cell r="S5922" t="e">
            <v>#N/A</v>
          </cell>
          <cell r="T5922" t="str">
            <v>related to GPI - transamidase subunit</v>
          </cell>
          <cell r="U5922" t="str">
            <v>IPR009600</v>
          </cell>
          <cell r="V5922" t="str">
            <v>GPI transamidase subunit PIG-U</v>
          </cell>
        </row>
        <row r="5923">
          <cell r="A5923" t="str">
            <v>UMAG_11458</v>
          </cell>
          <cell r="B5923">
            <v>1707</v>
          </cell>
          <cell r="C5923">
            <v>126.44557470284199</v>
          </cell>
          <cell r="D5923">
            <v>98.001717607651699</v>
          </cell>
          <cell r="E5923">
            <v>124.633181379257</v>
          </cell>
          <cell r="F5923">
            <v>100.538022433888</v>
          </cell>
          <cell r="G5923">
            <v>116.058173097383</v>
          </cell>
          <cell r="H5923">
            <v>89.625272301182093</v>
          </cell>
          <cell r="I5923">
            <v>79.190006491878805</v>
          </cell>
          <cell r="J5923">
            <v>111.736779483839</v>
          </cell>
          <cell r="K5923">
            <v>0.77295647567418002</v>
          </cell>
          <cell r="L5923">
            <v>23.534044123841198</v>
          </cell>
          <cell r="M5923">
            <v>18.060354051457299</v>
          </cell>
          <cell r="N5923">
            <v>10.588895092340699</v>
          </cell>
          <cell r="O5923">
            <v>8.9938711722676192</v>
          </cell>
          <cell r="P5923">
            <v>15.746274168048</v>
          </cell>
          <cell r="Q5923">
            <v>19.337892736216499</v>
          </cell>
          <cell r="R5923">
            <v>11.1992356824115</v>
          </cell>
          <cell r="S5923" t="e">
            <v>#N/A</v>
          </cell>
          <cell r="T5923" t="str">
            <v>related to trimethyllysine hydroxylase</v>
          </cell>
          <cell r="U5923" t="str">
            <v>IPR003819;IPR010376</v>
          </cell>
          <cell r="V5923" t="str">
            <v>Taurine catabolism dioxygenase TauD/TfdA;Domain of unknown function DUF971</v>
          </cell>
        </row>
        <row r="5924">
          <cell r="A5924" t="str">
            <v>UMAG_11459</v>
          </cell>
          <cell r="B5924">
            <v>1374</v>
          </cell>
          <cell r="C5924">
            <v>58.2755267393484</v>
          </cell>
          <cell r="D5924">
            <v>43.659959455127499</v>
          </cell>
          <cell r="E5924">
            <v>42.076021821981698</v>
          </cell>
          <cell r="F5924">
            <v>43.368091604216097</v>
          </cell>
          <cell r="G5924">
            <v>51.389679233599203</v>
          </cell>
          <cell r="H5924">
            <v>60.275563714943601</v>
          </cell>
          <cell r="I5924">
            <v>58.224750818019203</v>
          </cell>
          <cell r="J5924">
            <v>39.800871584062897</v>
          </cell>
          <cell r="K5924">
            <v>7.8818059084693699</v>
          </cell>
          <cell r="L5924">
            <v>22.164432188174299</v>
          </cell>
          <cell r="M5924">
            <v>14.625181184052799</v>
          </cell>
          <cell r="N5924">
            <v>2.4052877782845599</v>
          </cell>
          <cell r="O5924">
            <v>15.8860596501156</v>
          </cell>
          <cell r="P5924">
            <v>19.937062514491899</v>
          </cell>
          <cell r="Q5924">
            <v>5.9043063809666601</v>
          </cell>
          <cell r="R5924">
            <v>6.3303759830575403</v>
          </cell>
          <cell r="S5924" t="e">
            <v>#N/A</v>
          </cell>
          <cell r="T5924" t="str">
            <v>hypothetical protein</v>
          </cell>
          <cell r="U5924" t="str">
            <v>IPR001594</v>
          </cell>
          <cell r="V5924" t="str">
            <v>Zinc finger, DHHC-type, palmitoyltransferase</v>
          </cell>
        </row>
        <row r="5925">
          <cell r="A5925" t="str">
            <v>UMAG_11460</v>
          </cell>
          <cell r="B5925">
            <v>4659</v>
          </cell>
          <cell r="C5925">
            <v>80.450475007820103</v>
          </cell>
          <cell r="D5925">
            <v>243.29235767238501</v>
          </cell>
          <cell r="E5925">
            <v>185.14179011604199</v>
          </cell>
          <cell r="F5925">
            <v>167.930199821663</v>
          </cell>
          <cell r="G5925">
            <v>166.98919208296499</v>
          </cell>
          <cell r="H5925">
            <v>191.725879671157</v>
          </cell>
          <cell r="I5925">
            <v>229.924413317008</v>
          </cell>
          <cell r="J5925">
            <v>219.273745592925</v>
          </cell>
          <cell r="K5925">
            <v>11.623701054644</v>
          </cell>
          <cell r="L5925">
            <v>80.731551102752803</v>
          </cell>
          <cell r="M5925">
            <v>38.743268856016101</v>
          </cell>
          <cell r="N5925">
            <v>35.526340657115099</v>
          </cell>
          <cell r="O5925">
            <v>13.058823563261599</v>
          </cell>
          <cell r="P5925">
            <v>16.024934027995201</v>
          </cell>
          <cell r="Q5925">
            <v>25.944149493076999</v>
          </cell>
          <cell r="R5925">
            <v>27.8451966244216</v>
          </cell>
          <cell r="S5925" t="str">
            <v>ugt51d1</v>
          </cell>
          <cell r="T5925" t="str">
            <v>UDP-glucose</v>
          </cell>
          <cell r="U5925" t="str">
            <v>IPR002213;IPR004276;IPR011993;IPR001849;IPR004182</v>
          </cell>
          <cell r="V5925" t="str">
            <v>UDP-glucuronosyl/UDP-glucosyltransferase;Glycosyltransferase family 28, N-terminal domain;Pleckstrin homology-like domain;Pleckstrin homology domain;GRAM domain</v>
          </cell>
        </row>
        <row r="5926">
          <cell r="A5926" t="str">
            <v>UMAG_11461</v>
          </cell>
          <cell r="B5926">
            <v>1008</v>
          </cell>
          <cell r="C5926">
            <v>222.20765937773299</v>
          </cell>
          <cell r="D5926">
            <v>91.265334283236797</v>
          </cell>
          <cell r="E5926">
            <v>87.029195393183798</v>
          </cell>
          <cell r="F5926">
            <v>107.08825482871001</v>
          </cell>
          <cell r="G5926">
            <v>129.93245612541199</v>
          </cell>
          <cell r="H5926">
            <v>124.917358474358</v>
          </cell>
          <cell r="I5926">
            <v>140.75769048547301</v>
          </cell>
          <cell r="J5926">
            <v>137.99662670566599</v>
          </cell>
          <cell r="K5926">
            <v>26.572820384495799</v>
          </cell>
          <cell r="L5926">
            <v>12.863292253431</v>
          </cell>
          <cell r="M5926">
            <v>12.213145848497099</v>
          </cell>
          <cell r="N5926">
            <v>21.4233522855797</v>
          </cell>
          <cell r="O5926">
            <v>9.9797441360406207</v>
          </cell>
          <cell r="P5926">
            <v>8.9841946552838099</v>
          </cell>
          <cell r="Q5926">
            <v>9.9161445941252904</v>
          </cell>
          <cell r="R5926">
            <v>9.8057859157887304</v>
          </cell>
          <cell r="S5926" t="e">
            <v>#N/A</v>
          </cell>
          <cell r="T5926" t="str">
            <v>probable porphobilinogen synthase</v>
          </cell>
          <cell r="U5926" t="str">
            <v>IPR001731;IPR013785</v>
          </cell>
          <cell r="V5926" t="str">
            <v>Porphobilinogen synthase;Aldolase-type TIM barrel</v>
          </cell>
        </row>
        <row r="5927">
          <cell r="A5927" t="str">
            <v>UMAG_11462</v>
          </cell>
          <cell r="B5927">
            <v>2730</v>
          </cell>
          <cell r="C5927">
            <v>14.6288442745788</v>
          </cell>
          <cell r="D5927">
            <v>61.546406273348502</v>
          </cell>
          <cell r="E5927">
            <v>37.886979531426597</v>
          </cell>
          <cell r="F5927">
            <v>16.903259636195401</v>
          </cell>
          <cell r="G5927">
            <v>23.932417230046401</v>
          </cell>
          <cell r="H5927">
            <v>15.8993819060367</v>
          </cell>
          <cell r="I5927">
            <v>21.629271530563301</v>
          </cell>
          <cell r="J5927">
            <v>113.224840411944</v>
          </cell>
          <cell r="K5927">
            <v>5.2553207958586299</v>
          </cell>
          <cell r="L5927">
            <v>9.3024443015315494</v>
          </cell>
          <cell r="M5927">
            <v>29.805357597128001</v>
          </cell>
          <cell r="N5927">
            <v>2.2705804561139402</v>
          </cell>
          <cell r="O5927">
            <v>12.587429668595201</v>
          </cell>
          <cell r="P5927">
            <v>5.1011455182085497</v>
          </cell>
          <cell r="Q5927">
            <v>10.078726402153199</v>
          </cell>
          <cell r="R5927">
            <v>24.056594442018099</v>
          </cell>
          <cell r="S5927" t="e">
            <v>#N/A</v>
          </cell>
          <cell r="T5927" t="str">
            <v>hypothetical protein</v>
          </cell>
          <cell r="U5927" t="str">
            <v>IPR001138</v>
          </cell>
          <cell r="V5927" t="str">
            <v>Zn(2)-C6 fungal-type DNA-binding domain</v>
          </cell>
        </row>
        <row r="5928">
          <cell r="A5928" t="str">
            <v>UMAG_11464</v>
          </cell>
          <cell r="B5928">
            <v>951</v>
          </cell>
          <cell r="C5928">
            <v>56.459331853298202</v>
          </cell>
          <cell r="D5928">
            <v>138.14716210809101</v>
          </cell>
          <cell r="E5928">
            <v>124.527904746994</v>
          </cell>
          <cell r="F5928">
            <v>193.669620454756</v>
          </cell>
          <cell r="G5928">
            <v>158.51001298824599</v>
          </cell>
          <cell r="H5928">
            <v>162.098806645385</v>
          </cell>
          <cell r="I5928">
            <v>168.29759145377901</v>
          </cell>
          <cell r="J5928">
            <v>131.50305831265399</v>
          </cell>
          <cell r="K5928">
            <v>8.3497450455947799</v>
          </cell>
          <cell r="L5928">
            <v>52.815379215086502</v>
          </cell>
          <cell r="M5928">
            <v>47.1286794129078</v>
          </cell>
          <cell r="N5928">
            <v>14.179902950685401</v>
          </cell>
          <cell r="O5928">
            <v>15.1493705347117</v>
          </cell>
          <cell r="P5928">
            <v>30.705481453523198</v>
          </cell>
          <cell r="Q5928">
            <v>6.38232342699831</v>
          </cell>
          <cell r="R5928">
            <v>20.457259832397899</v>
          </cell>
          <cell r="S5928" t="e">
            <v>#N/A</v>
          </cell>
          <cell r="T5928" t="str">
            <v>hypothetical protein</v>
          </cell>
          <cell r="U5928" t="str">
            <v>IPR018392</v>
          </cell>
          <cell r="V5928" t="str">
            <v>LysM domain</v>
          </cell>
        </row>
        <row r="5929">
          <cell r="A5929" t="str">
            <v>UMAG_11465</v>
          </cell>
          <cell r="B5929">
            <v>741</v>
          </cell>
          <cell r="C5929">
            <v>0.53338338091223503</v>
          </cell>
          <cell r="D5929">
            <v>52.4737731662279</v>
          </cell>
          <cell r="E5929">
            <v>92.813196209302504</v>
          </cell>
          <cell r="F5929">
            <v>197.127894669189</v>
          </cell>
          <cell r="G5929">
            <v>216.609599255783</v>
          </cell>
          <cell r="H5929">
            <v>155.62436704980399</v>
          </cell>
          <cell r="I5929">
            <v>90.250708965140902</v>
          </cell>
          <cell r="J5929">
            <v>40.406147624184896</v>
          </cell>
          <cell r="K5929">
            <v>0.282037831998385</v>
          </cell>
          <cell r="L5929">
            <v>17.3898555737347</v>
          </cell>
          <cell r="M5929">
            <v>5.2562607659517502</v>
          </cell>
          <cell r="N5929">
            <v>13.0898580192239</v>
          </cell>
          <cell r="O5929">
            <v>16.656084607025601</v>
          </cell>
          <cell r="P5929">
            <v>15.694934009923101</v>
          </cell>
          <cell r="Q5929">
            <v>22.909547317184199</v>
          </cell>
          <cell r="R5929">
            <v>13.049993858925699</v>
          </cell>
          <cell r="S5929" t="e">
            <v>#N/A</v>
          </cell>
          <cell r="T5929" t="str">
            <v>hypothetical protein</v>
          </cell>
          <cell r="U5929" t="e">
            <v>#N/A</v>
          </cell>
          <cell r="V5929" t="e">
            <v>#N/A</v>
          </cell>
        </row>
        <row r="5930">
          <cell r="A5930" t="str">
            <v>UMAG_11467</v>
          </cell>
          <cell r="B5930">
            <v>288</v>
          </cell>
          <cell r="C5930">
            <v>153.817829196471</v>
          </cell>
          <cell r="D5930">
            <v>220.81972276457199</v>
          </cell>
          <cell r="E5930">
            <v>212.69624005463001</v>
          </cell>
          <cell r="F5930">
            <v>202.27118113209801</v>
          </cell>
          <cell r="G5930">
            <v>273.08439045213299</v>
          </cell>
          <cell r="H5930">
            <v>251.02432716230399</v>
          </cell>
          <cell r="I5930">
            <v>224.03304319026199</v>
          </cell>
          <cell r="J5930">
            <v>242.89075522052201</v>
          </cell>
          <cell r="K5930">
            <v>13.6711537436602</v>
          </cell>
          <cell r="L5930">
            <v>55.117657107719999</v>
          </cell>
          <cell r="M5930">
            <v>34.280507518186802</v>
          </cell>
          <cell r="N5930">
            <v>54.127704274284</v>
          </cell>
          <cell r="O5930">
            <v>20.9340128640812</v>
          </cell>
          <cell r="P5930">
            <v>35.000311956159202</v>
          </cell>
          <cell r="Q5930">
            <v>45.745095375458902</v>
          </cell>
          <cell r="R5930">
            <v>52.119905516041797</v>
          </cell>
          <cell r="S5930" t="e">
            <v>#N/A</v>
          </cell>
          <cell r="T5930" t="str">
            <v>hypothetical protein</v>
          </cell>
          <cell r="U5930" t="str">
            <v>IPR000612</v>
          </cell>
          <cell r="V5930" t="str">
            <v>Proteolipid membrane potential modulator</v>
          </cell>
        </row>
        <row r="5931">
          <cell r="A5931" t="str">
            <v>UMAG_11468</v>
          </cell>
          <cell r="B5931">
            <v>1917</v>
          </cell>
          <cell r="C5931">
            <v>148.78425985004</v>
          </cell>
          <cell r="D5931">
            <v>117.340066675744</v>
          </cell>
          <cell r="E5931">
            <v>116.38624140473</v>
          </cell>
          <cell r="F5931">
            <v>181.18098655839401</v>
          </cell>
          <cell r="G5931">
            <v>129.91376820735701</v>
          </cell>
          <cell r="H5931">
            <v>132.54939026773599</v>
          </cell>
          <cell r="I5931">
            <v>121.71545494085299</v>
          </cell>
          <cell r="J5931">
            <v>104.933394301359</v>
          </cell>
          <cell r="K5931">
            <v>16.6214997772984</v>
          </cell>
          <cell r="L5931">
            <v>11.530638739059199</v>
          </cell>
          <cell r="M5931">
            <v>43.485025650446801</v>
          </cell>
          <cell r="N5931">
            <v>17.934769833425602</v>
          </cell>
          <cell r="O5931">
            <v>25.180249244544399</v>
          </cell>
          <cell r="P5931">
            <v>18.003483481717801</v>
          </cell>
          <cell r="Q5931">
            <v>11.0921644015196</v>
          </cell>
          <cell r="R5931">
            <v>17.559048438653001</v>
          </cell>
          <cell r="S5931" t="e">
            <v>#N/A</v>
          </cell>
          <cell r="T5931" t="str">
            <v>related to PSD1 - phosphatidylserine decarboxylase 1</v>
          </cell>
          <cell r="U5931" t="str">
            <v>IPR003817</v>
          </cell>
          <cell r="V5931" t="str">
            <v>Phosphatidylserine decarboxylase-related</v>
          </cell>
        </row>
        <row r="5932">
          <cell r="A5932" t="str">
            <v>UMAG_11469</v>
          </cell>
          <cell r="B5932">
            <v>816</v>
          </cell>
          <cell r="C5932">
            <v>43.083143119701802</v>
          </cell>
          <cell r="D5932">
            <v>38.171723597690303</v>
          </cell>
          <cell r="E5932">
            <v>32.1745053699102</v>
          </cell>
          <cell r="F5932">
            <v>44.612282892461998</v>
          </cell>
          <cell r="G5932">
            <v>62.145945048803902</v>
          </cell>
          <cell r="H5932">
            <v>48.584489934193101</v>
          </cell>
          <cell r="I5932">
            <v>44.566907895241201</v>
          </cell>
          <cell r="J5932">
            <v>44.628691392536503</v>
          </cell>
          <cell r="K5932">
            <v>4.8441283290040902</v>
          </cell>
          <cell r="L5932">
            <v>6.0458087766824899</v>
          </cell>
          <cell r="M5932">
            <v>3.9309559803687102</v>
          </cell>
          <cell r="N5932">
            <v>2.7152378063814102</v>
          </cell>
          <cell r="O5932">
            <v>3.90544183610817</v>
          </cell>
          <cell r="P5932">
            <v>7.6073137733004899</v>
          </cell>
          <cell r="Q5932">
            <v>14.2791973757195</v>
          </cell>
          <cell r="R5932">
            <v>1.3545520585346</v>
          </cell>
          <cell r="S5932" t="e">
            <v>#N/A</v>
          </cell>
          <cell r="T5932" t="str">
            <v>related to ARL3 - ADP-ribosylation factor-like protein</v>
          </cell>
          <cell r="U5932" t="str">
            <v>IPR027417;IPR006689;IPR005225;IPR001806;IPR024156</v>
          </cell>
          <cell r="V5932" t="str">
            <v>P-loop containing nucleoside triphosphate hydrolase;Small GTPase superfamily, ARF/SAR type;Small GTP-binding protein domain;Small GTPase superfamily;Small GTPase superfamily, ARF type</v>
          </cell>
        </row>
        <row r="5933">
          <cell r="A5933" t="str">
            <v>UMAG_11470</v>
          </cell>
          <cell r="B5933">
            <v>612</v>
          </cell>
          <cell r="C5933">
            <v>118.337508495172</v>
          </cell>
          <cell r="D5933">
            <v>53.6819878932086</v>
          </cell>
          <cell r="E5933">
            <v>40.356935545122298</v>
          </cell>
          <cell r="F5933">
            <v>80.350847429462206</v>
          </cell>
          <cell r="G5933">
            <v>87.877261778043007</v>
          </cell>
          <cell r="H5933">
            <v>94.958023773264998</v>
          </cell>
          <cell r="I5933">
            <v>95.558394250714798</v>
          </cell>
          <cell r="J5933">
            <v>96.596797087252597</v>
          </cell>
          <cell r="K5933">
            <v>20.159682159541799</v>
          </cell>
          <cell r="L5933">
            <v>23.291480825065801</v>
          </cell>
          <cell r="M5933">
            <v>3.9624786315200602</v>
          </cell>
          <cell r="N5933">
            <v>13.3767038128625</v>
          </cell>
          <cell r="O5933">
            <v>15.6234283704043</v>
          </cell>
          <cell r="P5933">
            <v>9.9356941340142306</v>
          </cell>
          <cell r="Q5933">
            <v>13.5618021773734</v>
          </cell>
          <cell r="R5933">
            <v>11.997552159801501</v>
          </cell>
          <cell r="S5933" t="e">
            <v>#N/A</v>
          </cell>
          <cell r="T5933" t="str">
            <v>hypothetical protein</v>
          </cell>
          <cell r="U5933" t="str">
            <v>IPR005366</v>
          </cell>
          <cell r="V5933" t="str">
            <v>Uncharacterised protein family UPF0172</v>
          </cell>
        </row>
        <row r="5934">
          <cell r="A5934" t="str">
            <v>UMAG_11471</v>
          </cell>
          <cell r="B5934">
            <v>618</v>
          </cell>
          <cell r="C5934">
            <v>29.1534509294932</v>
          </cell>
          <cell r="D5934">
            <v>23.8680625301965</v>
          </cell>
          <cell r="E5934">
            <v>18.592440773963499</v>
          </cell>
          <cell r="F5934">
            <v>13.3452436676681</v>
          </cell>
          <cell r="G5934">
            <v>12.581561851184301</v>
          </cell>
          <cell r="H5934">
            <v>21.281165543373199</v>
          </cell>
          <cell r="I5934">
            <v>11.956315290797599</v>
          </cell>
          <cell r="J5934">
            <v>18.688737096189801</v>
          </cell>
          <cell r="K5934">
            <v>0.64177844502199899</v>
          </cell>
          <cell r="L5934">
            <v>24.625942149459998</v>
          </cell>
          <cell r="M5934">
            <v>12.9426032887697</v>
          </cell>
          <cell r="N5934">
            <v>6.7053006724276596</v>
          </cell>
          <cell r="O5934">
            <v>3.2167398168516002</v>
          </cell>
          <cell r="P5934">
            <v>1.02997021109469</v>
          </cell>
          <cell r="Q5934">
            <v>4.2453893310517099</v>
          </cell>
          <cell r="R5934">
            <v>2.1961793395740399</v>
          </cell>
          <cell r="S5934" t="e">
            <v>#N/A</v>
          </cell>
          <cell r="T5934" t="str">
            <v>hypothetical protein</v>
          </cell>
          <cell r="U5934" t="str">
            <v>IPR005493</v>
          </cell>
          <cell r="V5934" t="str">
            <v>Ribonuclease E inhibitor RraA/Dimethylmenaquinone methyltransferase</v>
          </cell>
        </row>
        <row r="5935">
          <cell r="A5935" t="str">
            <v>UMAG_11472</v>
          </cell>
          <cell r="B5935">
            <v>1626</v>
          </cell>
          <cell r="C5935">
            <v>298.29952024430997</v>
          </cell>
          <cell r="D5935">
            <v>140.244458122477</v>
          </cell>
          <cell r="E5935">
            <v>193.04703221946099</v>
          </cell>
          <cell r="F5935">
            <v>198.427460360738</v>
          </cell>
          <cell r="G5935">
            <v>171.12048654776001</v>
          </cell>
          <cell r="H5935">
            <v>171.47769409879601</v>
          </cell>
          <cell r="I5935">
            <v>158.545500557369</v>
          </cell>
          <cell r="J5935">
            <v>171.912025736446</v>
          </cell>
          <cell r="K5935">
            <v>27.127893488624</v>
          </cell>
          <cell r="L5935">
            <v>28.347800951563801</v>
          </cell>
          <cell r="M5935">
            <v>23.585735882212202</v>
          </cell>
          <cell r="N5935">
            <v>25.095496826817399</v>
          </cell>
          <cell r="O5935">
            <v>29.046533452748601</v>
          </cell>
          <cell r="P5935">
            <v>25.0558956720411</v>
          </cell>
          <cell r="Q5935">
            <v>25.045711355837799</v>
          </cell>
          <cell r="R5935">
            <v>22.702225266494299</v>
          </cell>
          <cell r="S5935" t="e">
            <v>#N/A</v>
          </cell>
          <cell r="T5935" t="str">
            <v>hypothetical protein</v>
          </cell>
          <cell r="U5935" t="str">
            <v>IPR003034</v>
          </cell>
          <cell r="V5935" t="str">
            <v>SAP domain</v>
          </cell>
        </row>
        <row r="5936">
          <cell r="A5936" t="str">
            <v>UMAG_11474</v>
          </cell>
          <cell r="B5936">
            <v>2043</v>
          </cell>
          <cell r="C5936">
            <v>95.830855504904605</v>
          </cell>
          <cell r="D5936">
            <v>67.252459217217904</v>
          </cell>
          <cell r="E5936">
            <v>88.612245216126198</v>
          </cell>
          <cell r="F5936">
            <v>114.98903120809</v>
          </cell>
          <cell r="G5936">
            <v>117.67789804652</v>
          </cell>
          <cell r="H5936">
            <v>121.499729990392</v>
          </cell>
          <cell r="I5936">
            <v>118.192270515502</v>
          </cell>
          <cell r="J5936">
            <v>85.8378910194306</v>
          </cell>
          <cell r="K5936">
            <v>32.0767766561248</v>
          </cell>
          <cell r="L5936">
            <v>28.755794138527101</v>
          </cell>
          <cell r="M5936">
            <v>24.076327654463</v>
          </cell>
          <cell r="N5936">
            <v>5.8517191986027797</v>
          </cell>
          <cell r="O5936">
            <v>13.0379550973683</v>
          </cell>
          <cell r="P5936">
            <v>23.822545581719201</v>
          </cell>
          <cell r="Q5936">
            <v>11.627633050118201</v>
          </cell>
          <cell r="R5936">
            <v>12.0125538519606</v>
          </cell>
          <cell r="S5936" t="e">
            <v>#N/A</v>
          </cell>
          <cell r="T5936" t="str">
            <v>related to Tumor susceptibility gene 101 protein</v>
          </cell>
          <cell r="U5936" t="str">
            <v>IPR016135;IPR008883;IPR017916</v>
          </cell>
          <cell r="V5936" t="str">
            <v>Ubiquitin-conjugating enzyme/RWD-like;Ubiquitin E2 variant, N-terminal;Steadiness box</v>
          </cell>
        </row>
        <row r="5937">
          <cell r="A5937" t="str">
            <v>UMAG_11475</v>
          </cell>
          <cell r="B5937">
            <v>1182</v>
          </cell>
          <cell r="C5937">
            <v>29.6551474271816</v>
          </cell>
          <cell r="D5937">
            <v>49.034943830696299</v>
          </cell>
          <cell r="E5937">
            <v>32.286724418584903</v>
          </cell>
          <cell r="F5937">
            <v>33.776090134156703</v>
          </cell>
          <cell r="G5937">
            <v>34.804206553428997</v>
          </cell>
          <cell r="H5937">
            <v>37.453387520811901</v>
          </cell>
          <cell r="I5937">
            <v>41.282160220951397</v>
          </cell>
          <cell r="J5937">
            <v>47.012357986209302</v>
          </cell>
          <cell r="K5937">
            <v>5.0806673102080797</v>
          </cell>
          <cell r="L5937">
            <v>13.6358190665373</v>
          </cell>
          <cell r="M5937">
            <v>7.1885194214359398</v>
          </cell>
          <cell r="N5937">
            <v>9.9223215130952696</v>
          </cell>
          <cell r="O5937">
            <v>1.41715414859732</v>
          </cell>
          <cell r="P5937">
            <v>5.2512060046881404</v>
          </cell>
          <cell r="Q5937">
            <v>11.226036247842099</v>
          </cell>
          <cell r="R5937">
            <v>3.3014199398331101</v>
          </cell>
          <cell r="S5937" t="e">
            <v>#N/A</v>
          </cell>
          <cell r="T5937" t="str">
            <v>hypothetical protein</v>
          </cell>
          <cell r="U5937" t="str">
            <v>IPR013882</v>
          </cell>
          <cell r="V5937" t="str">
            <v>DNA repair protein Sae2/CtIP</v>
          </cell>
        </row>
        <row r="5938">
          <cell r="A5938" t="str">
            <v>UMAG_11476</v>
          </cell>
          <cell r="B5938">
            <v>4959</v>
          </cell>
          <cell r="C5938">
            <v>110.05380002376199</v>
          </cell>
          <cell r="D5938">
            <v>205.439453323008</v>
          </cell>
          <cell r="E5938">
            <v>202.6774638288</v>
          </cell>
          <cell r="F5938">
            <v>279.789615965797</v>
          </cell>
          <cell r="G5938">
            <v>256.39269744678501</v>
          </cell>
          <cell r="H5938">
            <v>299.368874488811</v>
          </cell>
          <cell r="I5938">
            <v>252.38294428734901</v>
          </cell>
          <cell r="J5938">
            <v>266.03893929456598</v>
          </cell>
          <cell r="K5938">
            <v>2.65047185622999</v>
          </cell>
          <cell r="L5938">
            <v>6.4325818331880296</v>
          </cell>
          <cell r="M5938">
            <v>30.045362209488001</v>
          </cell>
          <cell r="N5938">
            <v>34.996365361172103</v>
          </cell>
          <cell r="O5938">
            <v>50.142452643577698</v>
          </cell>
          <cell r="P5938">
            <v>13.113036760641499</v>
          </cell>
          <cell r="Q5938">
            <v>41.110082230330299</v>
          </cell>
          <cell r="R5938">
            <v>13.2644036936383</v>
          </cell>
          <cell r="S5938" t="e">
            <v>#N/A</v>
          </cell>
          <cell r="T5938" t="str">
            <v>related to Guanyl nucleotide exchange factor Sql2</v>
          </cell>
          <cell r="U5938" t="str">
            <v>IPR019804;IPR023578;IPR001452;IPR001895;IPR000651;IPR001202</v>
          </cell>
          <cell r="V5938" t="str">
            <v>Ras guanine-nucleotide exchange factor, conserved site;Ras guanine nucleotide exchange factor domain;SH3 domain;Ras guanine-nucleotide exchange factors catalytic domain;Ras-like guanine nucleotide exchange factor, N-terminal;WW domain</v>
          </cell>
        </row>
        <row r="5939">
          <cell r="A5939" t="str">
            <v>UMAG_11477</v>
          </cell>
          <cell r="B5939">
            <v>3801</v>
          </cell>
          <cell r="C5939">
            <v>105.217334550384</v>
          </cell>
          <cell r="D5939">
            <v>143.319801715127</v>
          </cell>
          <cell r="E5939">
            <v>108.78170702284601</v>
          </cell>
          <cell r="F5939">
            <v>62.9811122520208</v>
          </cell>
          <cell r="G5939">
            <v>92.684645711206002</v>
          </cell>
          <cell r="H5939">
            <v>96.502703100303606</v>
          </cell>
          <cell r="I5939">
            <v>87.906111879615906</v>
          </cell>
          <cell r="J5939">
            <v>95.819067978999598</v>
          </cell>
          <cell r="K5939">
            <v>11.467829329533</v>
          </cell>
          <cell r="L5939">
            <v>41.476427272767801</v>
          </cell>
          <cell r="M5939">
            <v>52.245121029081602</v>
          </cell>
          <cell r="N5939">
            <v>1.8641776464069399</v>
          </cell>
          <cell r="O5939">
            <v>9.2588579109324893</v>
          </cell>
          <cell r="P5939">
            <v>13.7821776007571</v>
          </cell>
          <cell r="Q5939">
            <v>11.832372277527099</v>
          </cell>
          <cell r="R5939">
            <v>19.738610097176601</v>
          </cell>
          <cell r="S5939" t="e">
            <v>#N/A</v>
          </cell>
          <cell r="T5939" t="str">
            <v>hypothetical protein</v>
          </cell>
          <cell r="U5939" t="str">
            <v>IPR011009;IPR000719</v>
          </cell>
          <cell r="V5939" t="str">
            <v>Protein kinase-like domain;Protein kinase domain</v>
          </cell>
        </row>
        <row r="5940">
          <cell r="A5940" t="str">
            <v>UMAG_11478</v>
          </cell>
          <cell r="B5940">
            <v>795</v>
          </cell>
          <cell r="C5940">
            <v>43.3719021500509</v>
          </cell>
          <cell r="D5940">
            <v>32.545435391517401</v>
          </cell>
          <cell r="E5940">
            <v>25.953537061713899</v>
          </cell>
          <cell r="F5940">
            <v>39.606713295318301</v>
          </cell>
          <cell r="G5940">
            <v>35.404705294358202</v>
          </cell>
          <cell r="H5940">
            <v>36.832519271469202</v>
          </cell>
          <cell r="I5940">
            <v>38.481096740810301</v>
          </cell>
          <cell r="J5940">
            <v>31.399215081407199</v>
          </cell>
          <cell r="K5940">
            <v>6.45754099724613</v>
          </cell>
          <cell r="L5940">
            <v>6.81790073905995</v>
          </cell>
          <cell r="M5940">
            <v>6.27584846467649</v>
          </cell>
          <cell r="N5940">
            <v>11.6014957947403</v>
          </cell>
          <cell r="O5940">
            <v>2.30179240282424</v>
          </cell>
          <cell r="P5940">
            <v>1.9952770967196001</v>
          </cell>
          <cell r="Q5940">
            <v>3.0254065121682201</v>
          </cell>
          <cell r="R5940">
            <v>2.5284307663658598</v>
          </cell>
          <cell r="S5940" t="e">
            <v>#N/A</v>
          </cell>
          <cell r="T5940" t="str">
            <v>hypothetical protein</v>
          </cell>
          <cell r="U5940" t="e">
            <v>#N/A</v>
          </cell>
          <cell r="V5940" t="e">
            <v>#N/A</v>
          </cell>
        </row>
        <row r="5941">
          <cell r="A5941" t="str">
            <v>UMAG_11479</v>
          </cell>
          <cell r="B5941">
            <v>933</v>
          </cell>
          <cell r="C5941">
            <v>326.89929934937902</v>
          </cell>
          <cell r="D5941">
            <v>183.49121739432201</v>
          </cell>
          <cell r="E5941">
            <v>163.424855716493</v>
          </cell>
          <cell r="F5941">
            <v>164.88953816238799</v>
          </cell>
          <cell r="G5941">
            <v>151.81280314303899</v>
          </cell>
          <cell r="H5941">
            <v>153.00840895436099</v>
          </cell>
          <cell r="I5941">
            <v>144.90637489773499</v>
          </cell>
          <cell r="J5941">
            <v>150.137864808817</v>
          </cell>
          <cell r="K5941">
            <v>86.811674583795906</v>
          </cell>
          <cell r="L5941">
            <v>67.358381165821797</v>
          </cell>
          <cell r="M5941">
            <v>34.100139183993498</v>
          </cell>
          <cell r="N5941">
            <v>19.0745048472027</v>
          </cell>
          <cell r="O5941">
            <v>20.394454336583301</v>
          </cell>
          <cell r="P5941">
            <v>18.704637993336998</v>
          </cell>
          <cell r="Q5941">
            <v>21.033046207205</v>
          </cell>
          <cell r="R5941">
            <v>10.6919077309449</v>
          </cell>
          <cell r="S5941" t="str">
            <v>arc35</v>
          </cell>
          <cell r="T5941" t="str">
            <v>probable ARC35 - subunit of the Arp2/3 complex</v>
          </cell>
          <cell r="U5941" t="str">
            <v>IPR007188</v>
          </cell>
          <cell r="V5941" t="str">
            <v>Actin-related protein 2/3 complex subunit 2</v>
          </cell>
        </row>
        <row r="5942">
          <cell r="A5942" t="str">
            <v>UMAG_11480</v>
          </cell>
          <cell r="B5942">
            <v>3099</v>
          </cell>
          <cell r="C5942">
            <v>158.16366939405299</v>
          </cell>
          <cell r="D5942">
            <v>97.093866515644507</v>
          </cell>
          <cell r="E5942">
            <v>109.551427878716</v>
          </cell>
          <cell r="F5942">
            <v>151.278130955705</v>
          </cell>
          <cell r="G5942">
            <v>88.748740316066502</v>
          </cell>
          <cell r="H5942">
            <v>106.443940916784</v>
          </cell>
          <cell r="I5942">
            <v>106.616913394139</v>
          </cell>
          <cell r="J5942">
            <v>112.059938023223</v>
          </cell>
          <cell r="K5942">
            <v>9.7492022247710501</v>
          </cell>
          <cell r="L5942">
            <v>13.723333406732401</v>
          </cell>
          <cell r="M5942">
            <v>47.725492099467999</v>
          </cell>
          <cell r="N5942">
            <v>23.706653150919099</v>
          </cell>
          <cell r="O5942">
            <v>7.39297772989734</v>
          </cell>
          <cell r="P5942">
            <v>5.9371620999590098</v>
          </cell>
          <cell r="Q5942">
            <v>9.6070428898833296</v>
          </cell>
          <cell r="R5942">
            <v>20.692441385035401</v>
          </cell>
          <cell r="S5942" t="e">
            <v>#N/A</v>
          </cell>
          <cell r="T5942" t="str">
            <v>related to CFT2 - subunit of the mRNA cleavage and polyadenlylation factor</v>
          </cell>
          <cell r="U5942" t="str">
            <v>IPR027075;IPR001279;IPR022712;IPR025069</v>
          </cell>
          <cell r="V5942" t="str">
            <v>Cleavage and polyadenylation specificity factor subunit 2;Beta-lactamase-like;Beta-Casp domain;Cleavage and polyadenylation specificity factor 2, C-terminal</v>
          </cell>
        </row>
        <row r="5943">
          <cell r="A5943" t="str">
            <v>UMAG_11481</v>
          </cell>
          <cell r="B5943">
            <v>1416</v>
          </cell>
          <cell r="C5943">
            <v>1.4260903003999099</v>
          </cell>
          <cell r="D5943">
            <v>2.1499937502275199</v>
          </cell>
          <cell r="E5943">
            <v>1.26425573084997</v>
          </cell>
          <cell r="F5943">
            <v>0.88571279047806695</v>
          </cell>
          <cell r="G5943">
            <v>8.3279558667534008</v>
          </cell>
          <cell r="H5943">
            <v>10.1414063487215</v>
          </cell>
          <cell r="I5943">
            <v>16.143188417334901</v>
          </cell>
          <cell r="J5943">
            <v>10.7613184475531</v>
          </cell>
          <cell r="K5943">
            <v>1.0665953063181199</v>
          </cell>
          <cell r="L5943">
            <v>3.7238984113496101</v>
          </cell>
          <cell r="M5943">
            <v>2.18975515959227</v>
          </cell>
          <cell r="N5943">
            <v>1.53409955402162</v>
          </cell>
          <cell r="O5943">
            <v>7.5070959671172899</v>
          </cell>
          <cell r="P5943">
            <v>1.1290716673430401</v>
          </cell>
          <cell r="Q5943">
            <v>2.0855483091393698</v>
          </cell>
          <cell r="R5943">
            <v>3.8605008171391599</v>
          </cell>
          <cell r="S5943" t="e">
            <v>#N/A</v>
          </cell>
          <cell r="T5943" t="str">
            <v>related to aquaporin</v>
          </cell>
          <cell r="U5943" t="str">
            <v>IPR023271;IPR000425</v>
          </cell>
          <cell r="V5943" t="str">
            <v>Aquaporin-like;Major intrinsic protein</v>
          </cell>
        </row>
        <row r="5944">
          <cell r="A5944" t="str">
            <v>UMAG_11482</v>
          </cell>
          <cell r="B5944">
            <v>537</v>
          </cell>
          <cell r="C5944">
            <v>152.89386791960601</v>
          </cell>
          <cell r="D5944">
            <v>136.91812489048499</v>
          </cell>
          <cell r="E5944">
            <v>110.71438519841099</v>
          </cell>
          <cell r="F5944">
            <v>97.849228330162006</v>
          </cell>
          <cell r="G5944">
            <v>130.98319076554299</v>
          </cell>
          <cell r="H5944">
            <v>123.88573996579299</v>
          </cell>
          <cell r="I5944">
            <v>132.51796786658201</v>
          </cell>
          <cell r="J5944">
            <v>137.67542353955201</v>
          </cell>
          <cell r="K5944">
            <v>37.7456070712241</v>
          </cell>
          <cell r="L5944">
            <v>29.508359968233801</v>
          </cell>
          <cell r="M5944">
            <v>12.690365182234199</v>
          </cell>
          <cell r="N5944">
            <v>7.3025336991997696</v>
          </cell>
          <cell r="O5944">
            <v>29.8969052967431</v>
          </cell>
          <cell r="P5944">
            <v>10.439508415539599</v>
          </cell>
          <cell r="Q5944">
            <v>6.7628123884546696</v>
          </cell>
          <cell r="R5944">
            <v>21.8309185814167</v>
          </cell>
          <cell r="S5944" t="e">
            <v>#N/A</v>
          </cell>
          <cell r="T5944" t="str">
            <v>probable Ubiquitin-conjugating enzyme E2</v>
          </cell>
          <cell r="U5944" t="str">
            <v>IPR016135;IPR023313;IPR000608</v>
          </cell>
          <cell r="V5944" t="str">
            <v>Ubiquitin-conjugating enzyme/RWD-like;Ubiquitin-conjugating enzyme, active site;Ubiquitin-conjugating enzyme E2</v>
          </cell>
        </row>
        <row r="5945">
          <cell r="A5945" t="str">
            <v>UMAG_11483</v>
          </cell>
          <cell r="B5945">
            <v>690</v>
          </cell>
          <cell r="C5945">
            <v>6.94624905712329</v>
          </cell>
          <cell r="D5945">
            <v>76.470660238490296</v>
          </cell>
          <cell r="E5945">
            <v>45.862834663221101</v>
          </cell>
          <cell r="F5945">
            <v>16.852062640086299</v>
          </cell>
          <cell r="G5945">
            <v>33.903897859128499</v>
          </cell>
          <cell r="H5945">
            <v>43.578967002674702</v>
          </cell>
          <cell r="I5945">
            <v>50.578817503873701</v>
          </cell>
          <cell r="J5945">
            <v>39.029692900828799</v>
          </cell>
          <cell r="K5945">
            <v>2.2594349809492398</v>
          </cell>
          <cell r="L5945">
            <v>33.859425942313102</v>
          </cell>
          <cell r="M5945">
            <v>19.7278443430679</v>
          </cell>
          <cell r="N5945">
            <v>2.8422701231523</v>
          </cell>
          <cell r="O5945">
            <v>11.9795244734385</v>
          </cell>
          <cell r="P5945">
            <v>8.0881180606049305</v>
          </cell>
          <cell r="Q5945">
            <v>3.5789551420006598</v>
          </cell>
          <cell r="R5945">
            <v>5.0124643464230401</v>
          </cell>
          <cell r="S5945" t="e">
            <v>#N/A</v>
          </cell>
          <cell r="T5945" t="str">
            <v>probable l-isoaspartyl protein carboxyl methyltransferase</v>
          </cell>
          <cell r="U5945" t="str">
            <v>IPR000682;IPR029063</v>
          </cell>
          <cell r="V5945" t="str">
            <v>Protein-L-isoaspartate(D-aspartate) O-methyltransferase;S-adenosyl-L-methionine-dependent methyltransferase</v>
          </cell>
        </row>
        <row r="5946">
          <cell r="A5946" t="str">
            <v>UMAG_11484</v>
          </cell>
          <cell r="B5946">
            <v>384</v>
          </cell>
          <cell r="C5946">
            <v>0.142793872827575</v>
          </cell>
          <cell r="D5946">
            <v>22.659092424886499</v>
          </cell>
          <cell r="E5946">
            <v>144.360783846565</v>
          </cell>
          <cell r="F5946">
            <v>643.25511970410196</v>
          </cell>
          <cell r="G5946">
            <v>2001.1743694767999</v>
          </cell>
          <cell r="H5946">
            <v>2493.62072486125</v>
          </cell>
          <cell r="I5946">
            <v>2154.67479818021</v>
          </cell>
          <cell r="J5946">
            <v>1321.62805888005</v>
          </cell>
          <cell r="K5946">
            <v>0.13804327116849799</v>
          </cell>
          <cell r="L5946">
            <v>13.6975599671895</v>
          </cell>
          <cell r="M5946">
            <v>56.044669714498198</v>
          </cell>
          <cell r="N5946">
            <v>69.766060668252194</v>
          </cell>
          <cell r="O5946">
            <v>92.834944255299504</v>
          </cell>
          <cell r="P5946">
            <v>71.453051694656807</v>
          </cell>
          <cell r="Q5946">
            <v>326.302394626031</v>
          </cell>
          <cell r="R5946">
            <v>424.93742878015399</v>
          </cell>
          <cell r="S5946" t="e">
            <v>#N/A</v>
          </cell>
          <cell r="T5946" t="str">
            <v>hypothetical protein</v>
          </cell>
          <cell r="U5946" t="e">
            <v>#N/A</v>
          </cell>
          <cell r="V5946" t="e">
            <v>#N/A</v>
          </cell>
        </row>
        <row r="5947">
          <cell r="A5947" t="str">
            <v>UMAG_11485</v>
          </cell>
          <cell r="B5947">
            <v>741</v>
          </cell>
          <cell r="C5947">
            <v>66.124003400030603</v>
          </cell>
          <cell r="D5947">
            <v>51.4745626525687</v>
          </cell>
          <cell r="E5947">
            <v>47.411146443401499</v>
          </cell>
          <cell r="F5947">
            <v>68.559828314826703</v>
          </cell>
          <cell r="G5947">
            <v>75.628694428475399</v>
          </cell>
          <cell r="H5947">
            <v>75.758123933705704</v>
          </cell>
          <cell r="I5947">
            <v>81.077724110091907</v>
          </cell>
          <cell r="J5947">
            <v>68.503091172465403</v>
          </cell>
          <cell r="K5947">
            <v>5.1843166695705598</v>
          </cell>
          <cell r="L5947">
            <v>22.933999832729601</v>
          </cell>
          <cell r="M5947">
            <v>7.2571193918929398</v>
          </cell>
          <cell r="N5947">
            <v>15.106173131185299</v>
          </cell>
          <cell r="O5947">
            <v>11.815084662083001</v>
          </cell>
          <cell r="P5947">
            <v>13.0754719800033</v>
          </cell>
          <cell r="Q5947">
            <v>11.313240771413099</v>
          </cell>
          <cell r="R5947">
            <v>9.6244163128101299</v>
          </cell>
          <cell r="S5947" t="e">
            <v>#N/A</v>
          </cell>
          <cell r="T5947" t="str">
            <v>related to SNARE protein of Golgi compartment</v>
          </cell>
          <cell r="U5947" t="str">
            <v>IPR023601</v>
          </cell>
          <cell r="V5947" t="str">
            <v>Golgi SNAP receptor complex, subunit 1</v>
          </cell>
        </row>
        <row r="5948">
          <cell r="A5948" t="str">
            <v>UMAG_11486</v>
          </cell>
          <cell r="B5948">
            <v>1224</v>
          </cell>
          <cell r="C5948">
            <v>543.64881094364796</v>
          </cell>
          <cell r="D5948">
            <v>2082.2964474591199</v>
          </cell>
          <cell r="E5948">
            <v>1656.2787294603399</v>
          </cell>
          <cell r="F5948">
            <v>447.47939371354602</v>
          </cell>
          <cell r="G5948">
            <v>743.97435990613303</v>
          </cell>
          <cell r="H5948">
            <v>691.98183283223398</v>
          </cell>
          <cell r="I5948">
            <v>709.71618969666997</v>
          </cell>
          <cell r="J5948">
            <v>845.00346507104098</v>
          </cell>
          <cell r="K5948">
            <v>186.49536619024099</v>
          </cell>
          <cell r="L5948">
            <v>428.266334979416</v>
          </cell>
          <cell r="M5948">
            <v>199.546870199034</v>
          </cell>
          <cell r="N5948">
            <v>50.1608670863206</v>
          </cell>
          <cell r="O5948">
            <v>28.601764419726202</v>
          </cell>
          <cell r="P5948">
            <v>26.126598942826799</v>
          </cell>
          <cell r="Q5948">
            <v>63.976731000749901</v>
          </cell>
          <cell r="R5948">
            <v>237.01421768913301</v>
          </cell>
          <cell r="S5948" t="e">
            <v>#N/A</v>
          </cell>
          <cell r="T5948" t="str">
            <v>hypothetical protein</v>
          </cell>
          <cell r="U5948" t="str">
            <v>IPR004827</v>
          </cell>
          <cell r="V5948" t="str">
            <v>Basic-leucine zipper domain</v>
          </cell>
        </row>
        <row r="5949">
          <cell r="A5949" t="str">
            <v>UMAG_11487</v>
          </cell>
          <cell r="B5949">
            <v>1584</v>
          </cell>
          <cell r="C5949">
            <v>137.62552809226301</v>
          </cell>
          <cell r="D5949">
            <v>122.632504502771</v>
          </cell>
          <cell r="E5949">
            <v>164.15190804808699</v>
          </cell>
          <cell r="F5949">
            <v>226.17352369745799</v>
          </cell>
          <cell r="G5949">
            <v>148.29562521517701</v>
          </cell>
          <cell r="H5949">
            <v>136.49157608797799</v>
          </cell>
          <cell r="I5949">
            <v>117.70570011810401</v>
          </cell>
          <cell r="J5949">
            <v>112.079148301911</v>
          </cell>
          <cell r="K5949">
            <v>58.830643095756599</v>
          </cell>
          <cell r="L5949">
            <v>50.227352984020399</v>
          </cell>
          <cell r="M5949">
            <v>33.770159934968902</v>
          </cell>
          <cell r="N5949">
            <v>19.5542702836442</v>
          </cell>
          <cell r="O5949">
            <v>2.32489716096056</v>
          </cell>
          <cell r="P5949">
            <v>13.815055802660501</v>
          </cell>
          <cell r="Q5949">
            <v>10.4267601003721</v>
          </cell>
          <cell r="R5949">
            <v>10.720282282527901</v>
          </cell>
          <cell r="S5949" t="e">
            <v>#N/A</v>
          </cell>
          <cell r="T5949" t="str">
            <v>related to TSR4 - cytoplasmic protein required for correct processing of the 20S pre-rRNA</v>
          </cell>
          <cell r="U5949" t="str">
            <v>IPR007320</v>
          </cell>
          <cell r="V5949" t="str">
            <v>Programmed cell death protein 2, C-terminal</v>
          </cell>
        </row>
        <row r="5950">
          <cell r="A5950" t="str">
            <v>UMAG_11488</v>
          </cell>
          <cell r="B5950">
            <v>414</v>
          </cell>
          <cell r="C5950">
            <v>263.970934473201</v>
          </cell>
          <cell r="D5950">
            <v>100.704990322413</v>
          </cell>
          <cell r="E5950">
            <v>98.785909014906906</v>
          </cell>
          <cell r="F5950">
            <v>121.37436698706</v>
          </cell>
          <cell r="G5950">
            <v>116.57972688410899</v>
          </cell>
          <cell r="H5950">
            <v>139.82607480827801</v>
          </cell>
          <cell r="I5950">
            <v>116.644352984219</v>
          </cell>
          <cell r="J5950">
            <v>123.852918804165</v>
          </cell>
          <cell r="K5950">
            <v>11.327101413429499</v>
          </cell>
          <cell r="L5950">
            <v>26.275377952883002</v>
          </cell>
          <cell r="M5950">
            <v>17.360348810552299</v>
          </cell>
          <cell r="N5950">
            <v>13.618741627891801</v>
          </cell>
          <cell r="O5950">
            <v>18.679000090003999</v>
          </cell>
          <cell r="P5950">
            <v>6.5389061958599202</v>
          </cell>
          <cell r="Q5950">
            <v>3.2586316663918802</v>
          </cell>
          <cell r="R5950">
            <v>10.8326289159916</v>
          </cell>
          <cell r="S5950" t="str">
            <v>erv14</v>
          </cell>
          <cell r="T5950" t="str">
            <v>probable ERV14 - ER-derived vesicles</v>
          </cell>
          <cell r="U5950" t="str">
            <v>IPR003377</v>
          </cell>
          <cell r="V5950" t="str">
            <v>Cornichon</v>
          </cell>
        </row>
        <row r="5951">
          <cell r="A5951" t="str">
            <v>UMAG_11489</v>
          </cell>
          <cell r="B5951">
            <v>468</v>
          </cell>
          <cell r="C5951">
            <v>0</v>
          </cell>
          <cell r="D5951">
            <v>0</v>
          </cell>
          <cell r="E5951">
            <v>0</v>
          </cell>
          <cell r="F5951">
            <v>0</v>
          </cell>
          <cell r="G5951">
            <v>0.73894322811225899</v>
          </cell>
          <cell r="H5951">
            <v>0.33556215268290102</v>
          </cell>
          <cell r="I5951">
            <v>0.78439176083134399</v>
          </cell>
          <cell r="J5951">
            <v>0.58385270004072598</v>
          </cell>
          <cell r="K5951">
            <v>0</v>
          </cell>
          <cell r="L5951">
            <v>0</v>
          </cell>
          <cell r="M5951">
            <v>0</v>
          </cell>
          <cell r="N5951">
            <v>0</v>
          </cell>
          <cell r="O5951">
            <v>1.2798872149993901</v>
          </cell>
          <cell r="P5951">
            <v>0.58121069754397003</v>
          </cell>
          <cell r="Q5951">
            <v>0.74317775014722598</v>
          </cell>
          <cell r="R5951">
            <v>0.195409753244766</v>
          </cell>
          <cell r="S5951" t="e">
            <v>#N/A</v>
          </cell>
          <cell r="T5951" t="str">
            <v>hypothetical protein</v>
          </cell>
          <cell r="U5951" t="e">
            <v>#N/A</v>
          </cell>
          <cell r="V5951" t="e">
            <v>#N/A</v>
          </cell>
        </row>
        <row r="5952">
          <cell r="A5952" t="str">
            <v>UMAG_11490</v>
          </cell>
          <cell r="B5952">
            <v>2199</v>
          </cell>
          <cell r="C5952">
            <v>222.392036514263</v>
          </cell>
          <cell r="D5952">
            <v>220.45623702168999</v>
          </cell>
          <cell r="E5952">
            <v>187.771525550023</v>
          </cell>
          <cell r="F5952">
            <v>200.88519509589699</v>
          </cell>
          <cell r="G5952">
            <v>225.57626875479599</v>
          </cell>
          <cell r="H5952">
            <v>251.67550752214501</v>
          </cell>
          <cell r="I5952">
            <v>321.16887957238799</v>
          </cell>
          <cell r="J5952">
            <v>279.47256987722</v>
          </cell>
          <cell r="K5952">
            <v>23.583889255650799</v>
          </cell>
          <cell r="L5952">
            <v>33.494436213439897</v>
          </cell>
          <cell r="M5952">
            <v>21.850153011718</v>
          </cell>
          <cell r="N5952">
            <v>15.4674550685304</v>
          </cell>
          <cell r="O5952">
            <v>22.437774734713599</v>
          </cell>
          <cell r="P5952">
            <v>6.5181561520589497</v>
          </cell>
          <cell r="Q5952">
            <v>67.627525007089005</v>
          </cell>
          <cell r="R5952">
            <v>25.648433696492202</v>
          </cell>
          <cell r="S5952" t="e">
            <v>#N/A</v>
          </cell>
          <cell r="T5952" t="str">
            <v>related to B56-delta regulatory subunit of protein phosphatase 2A</v>
          </cell>
          <cell r="U5952" t="str">
            <v>IPR016024;IPR002554</v>
          </cell>
          <cell r="V5952" t="str">
            <v>Armadillo-type fold;Protein phosphatase 2A, regulatory B subunit, B56</v>
          </cell>
        </row>
        <row r="5953">
          <cell r="A5953" t="str">
            <v>UMAG_11491</v>
          </cell>
          <cell r="B5953">
            <v>2082</v>
          </cell>
          <cell r="C5953">
            <v>49.329149864534699</v>
          </cell>
          <cell r="D5953">
            <v>45.995453859503897</v>
          </cell>
          <cell r="E5953">
            <v>66.747440098913899</v>
          </cell>
          <cell r="F5953">
            <v>66.254139745834394</v>
          </cell>
          <cell r="G5953">
            <v>70.576645682952403</v>
          </cell>
          <cell r="H5953">
            <v>67.586552211415807</v>
          </cell>
          <cell r="I5953">
            <v>68.190952373606194</v>
          </cell>
          <cell r="J5953">
            <v>60.404288796455099</v>
          </cell>
          <cell r="K5953">
            <v>12.2783539363407</v>
          </cell>
          <cell r="L5953">
            <v>2.6537851568808999</v>
          </cell>
          <cell r="M5953">
            <v>6.8199958775647502</v>
          </cell>
          <cell r="N5953">
            <v>3.5027563774709898</v>
          </cell>
          <cell r="O5953">
            <v>21.401215129485799</v>
          </cell>
          <cell r="P5953">
            <v>8.0194972366443693</v>
          </cell>
          <cell r="Q5953">
            <v>3.12311242818449</v>
          </cell>
          <cell r="R5953">
            <v>11.2835306159241</v>
          </cell>
          <cell r="S5953" t="e">
            <v>#N/A</v>
          </cell>
          <cell r="T5953" t="str">
            <v>hypothetical protein</v>
          </cell>
          <cell r="U5953" t="str">
            <v>IPR017956</v>
          </cell>
          <cell r="V5953" t="str">
            <v>AT hook, DNA-binding motif</v>
          </cell>
        </row>
        <row r="5954">
          <cell r="A5954" t="str">
            <v>UMAG_11494</v>
          </cell>
          <cell r="B5954">
            <v>1371</v>
          </cell>
          <cell r="C5954">
            <v>254.917147041264</v>
          </cell>
          <cell r="D5954">
            <v>159.92986375262601</v>
          </cell>
          <cell r="E5954">
            <v>140.68512755002399</v>
          </cell>
          <cell r="F5954">
            <v>177.18539901778499</v>
          </cell>
          <cell r="G5954">
            <v>190.81367109842699</v>
          </cell>
          <cell r="H5954">
            <v>158.41796437874399</v>
          </cell>
          <cell r="I5954">
            <v>164.67032106706799</v>
          </cell>
          <cell r="J5954">
            <v>175.85969155221699</v>
          </cell>
          <cell r="K5954">
            <v>82.930309866550601</v>
          </cell>
          <cell r="L5954">
            <v>27.3693145260773</v>
          </cell>
          <cell r="M5954">
            <v>17.118807981107999</v>
          </cell>
          <cell r="N5954">
            <v>10.8622361489792</v>
          </cell>
          <cell r="O5954">
            <v>32.651048214785398</v>
          </cell>
          <cell r="P5954">
            <v>4.0236320289945198</v>
          </cell>
          <cell r="Q5954">
            <v>12.851549599730699</v>
          </cell>
          <cell r="R5954">
            <v>14.9210705057383</v>
          </cell>
          <cell r="S5954" t="e">
            <v>#N/A</v>
          </cell>
          <cell r="T5954" t="str">
            <v>related to SHP1 - potential regulatory subunit for Glc7p</v>
          </cell>
          <cell r="U5954" t="str">
            <v>IPR009060;IPR029071;IPR012989;IPR001012</v>
          </cell>
          <cell r="V5954" t="str">
            <v>UBA-like;Ubiquitin-related domain;SEP domain;UBX domain</v>
          </cell>
        </row>
        <row r="5955">
          <cell r="A5955" t="str">
            <v>UMAG_11495</v>
          </cell>
          <cell r="B5955">
            <v>546</v>
          </cell>
          <cell r="C5955">
            <v>322.14264599351998</v>
          </cell>
          <cell r="D5955">
            <v>170.31644750318</v>
          </cell>
          <cell r="E5955">
            <v>155.41334891571</v>
          </cell>
          <cell r="F5955">
            <v>251.160571948636</v>
          </cell>
          <cell r="G5955">
            <v>203.06232000004701</v>
          </cell>
          <cell r="H5955">
            <v>235.42932132893699</v>
          </cell>
          <cell r="I5955">
            <v>217.84796886482101</v>
          </cell>
          <cell r="J5955">
            <v>195.36501612328601</v>
          </cell>
          <cell r="K5955">
            <v>14.4490641316174</v>
          </cell>
          <cell r="L5955">
            <v>34.179932031948802</v>
          </cell>
          <cell r="M5955">
            <v>27.377364029602202</v>
          </cell>
          <cell r="N5955">
            <v>3.2002047351677598</v>
          </cell>
          <cell r="O5955">
            <v>15.0046833851943</v>
          </cell>
          <cell r="P5955">
            <v>4.4934143623242004</v>
          </cell>
          <cell r="Q5955">
            <v>10.773845200654</v>
          </cell>
          <cell r="R5955">
            <v>25.956408450960499</v>
          </cell>
          <cell r="S5955" t="e">
            <v>#N/A</v>
          </cell>
          <cell r="T5955" t="str">
            <v>related to nadh-ubiquinone oxidoreductase 21.3 kDa subunit</v>
          </cell>
          <cell r="U5955" t="str">
            <v>IPR003397</v>
          </cell>
          <cell r="V5955" t="str">
            <v>Mitochondrial inner membrane translocase subunit Tim17/Tim22/Tim23/peroxisomal protein PMP24</v>
          </cell>
        </row>
        <row r="5956">
          <cell r="A5956" t="str">
            <v>UMAG_11496</v>
          </cell>
          <cell r="B5956">
            <v>1269</v>
          </cell>
          <cell r="C5956">
            <v>429.529263635245</v>
          </cell>
          <cell r="D5956">
            <v>131.72188098197799</v>
          </cell>
          <cell r="E5956">
            <v>219.19531006084699</v>
          </cell>
          <cell r="F5956">
            <v>401.70515545812401</v>
          </cell>
          <cell r="G5956">
            <v>250.523639353134</v>
          </cell>
          <cell r="H5956">
            <v>250.64769825756699</v>
          </cell>
          <cell r="I5956">
            <v>210.572725678778</v>
          </cell>
          <cell r="J5956">
            <v>207.21868043473</v>
          </cell>
          <cell r="K5956">
            <v>75.973916063500596</v>
          </cell>
          <cell r="L5956">
            <v>14.402022480126799</v>
          </cell>
          <cell r="M5956">
            <v>37.860363033793497</v>
          </cell>
          <cell r="N5956">
            <v>26.692476752627101</v>
          </cell>
          <cell r="O5956">
            <v>32.028536807974703</v>
          </cell>
          <cell r="P5956">
            <v>5.42078194617135</v>
          </cell>
          <cell r="Q5956">
            <v>3.2713242831463001</v>
          </cell>
          <cell r="R5956">
            <v>58.731634792485004</v>
          </cell>
          <cell r="S5956" t="e">
            <v>#N/A</v>
          </cell>
          <cell r="T5956" t="str">
            <v>related to Tyrosyl-tRNA synthetase</v>
          </cell>
          <cell r="U5956" t="str">
            <v>IPR012340;IPR010987;IPR002547</v>
          </cell>
          <cell r="V5956" t="str">
            <v>Nucleic acid-binding, OB-fold;Glutathione S-transferase, C-terminal-like;tRNA-binding domain</v>
          </cell>
        </row>
        <row r="5957">
          <cell r="A5957" t="str">
            <v>UMAG_11497</v>
          </cell>
          <cell r="B5957">
            <v>1500</v>
          </cell>
          <cell r="C5957">
            <v>262.99515278715302</v>
          </cell>
          <cell r="D5957">
            <v>238.61158716322799</v>
          </cell>
          <cell r="E5957">
            <v>275.27348898202303</v>
          </cell>
          <cell r="F5957">
            <v>346.72060263548298</v>
          </cell>
          <cell r="G5957">
            <v>248.67889789593099</v>
          </cell>
          <cell r="H5957">
            <v>203.804178152828</v>
          </cell>
          <cell r="I5957">
            <v>197.36214849301501</v>
          </cell>
          <cell r="J5957">
            <v>218.919137942188</v>
          </cell>
          <cell r="K5957">
            <v>73.298798940059896</v>
          </cell>
          <cell r="L5957">
            <v>42.086783622277103</v>
          </cell>
          <cell r="M5957">
            <v>18.858590423630101</v>
          </cell>
          <cell r="N5957">
            <v>6.3423063013945002</v>
          </cell>
          <cell r="O5957">
            <v>12.079557042582</v>
          </cell>
          <cell r="P5957">
            <v>30.434285497625599</v>
          </cell>
          <cell r="Q5957">
            <v>30.606282345102102</v>
          </cell>
          <cell r="R5957">
            <v>16.6960061737716</v>
          </cell>
          <cell r="S5957" t="e">
            <v>#N/A</v>
          </cell>
          <cell r="T5957" t="str">
            <v>probable UDP-N-acetylglucosamine pyrophosphorylase</v>
          </cell>
          <cell r="U5957" t="str">
            <v>IPR002618;IPR029044</v>
          </cell>
          <cell r="V5957" t="str">
            <v>UTP--glucose-1-phosphate uridylyltransferase family;Nucleotide-diphospho-sugar transferases</v>
          </cell>
        </row>
        <row r="5958">
          <cell r="A5958" t="str">
            <v>UMAG_11498</v>
          </cell>
          <cell r="B5958">
            <v>1089</v>
          </cell>
          <cell r="C5958">
            <v>3423.4823086555198</v>
          </cell>
          <cell r="D5958">
            <v>1085.67680172408</v>
          </cell>
          <cell r="E5958">
            <v>1305.79170886671</v>
          </cell>
          <cell r="F5958">
            <v>2367.7724716560301</v>
          </cell>
          <cell r="G5958">
            <v>1147.7208047557001</v>
          </cell>
          <cell r="H5958">
            <v>996.24657634869402</v>
          </cell>
          <cell r="I5958">
            <v>710.166017233616</v>
          </cell>
          <cell r="J5958">
            <v>704.95288007728902</v>
          </cell>
          <cell r="K5958">
            <v>885.78238724399296</v>
          </cell>
          <cell r="L5958">
            <v>141.557797598809</v>
          </cell>
          <cell r="M5958">
            <v>418.39397005203801</v>
          </cell>
          <cell r="N5958">
            <v>123.471520251744</v>
          </cell>
          <cell r="O5958">
            <v>42.300818391513502</v>
          </cell>
          <cell r="P5958">
            <v>44.167614754466499</v>
          </cell>
          <cell r="Q5958">
            <v>26.6410658194444</v>
          </cell>
          <cell r="R5958">
            <v>201.477672167783</v>
          </cell>
          <cell r="S5958" t="str">
            <v>rpl4a</v>
          </cell>
          <cell r="T5958" t="str">
            <v>probable RPL4A - ribosomal protein L4-A</v>
          </cell>
          <cell r="U5958" t="str">
            <v>IPR013000;IPR023574;IPR002136;IPR025755</v>
          </cell>
          <cell r="V5958" t="str">
            <v>Ribosomal protein L4/L1e, eukaryotic/archaeal, conserved site;Ribosomal protein L4 domain;Ribosomal protein L4/L1e;60S ribosomal protein L4, C-terminal domain</v>
          </cell>
        </row>
        <row r="5959">
          <cell r="A5959" t="str">
            <v>UMAG_11499</v>
          </cell>
          <cell r="B5959">
            <v>171</v>
          </cell>
          <cell r="C5959">
            <v>1002.99427269555</v>
          </cell>
          <cell r="D5959">
            <v>253.67828678690699</v>
          </cell>
          <cell r="E5959">
            <v>239.614089874135</v>
          </cell>
          <cell r="F5959">
            <v>541.88206419773405</v>
          </cell>
          <cell r="G5959">
            <v>268.98112886148101</v>
          </cell>
          <cell r="H5959">
            <v>252.69814608028599</v>
          </cell>
          <cell r="I5959">
            <v>192.459503478221</v>
          </cell>
          <cell r="J5959">
            <v>174.002626261985</v>
          </cell>
          <cell r="K5959">
            <v>97.967574644182804</v>
          </cell>
          <cell r="L5959">
            <v>49.179577388269401</v>
          </cell>
          <cell r="M5959">
            <v>53.678721232671101</v>
          </cell>
          <cell r="N5959">
            <v>38.1396709379027</v>
          </cell>
          <cell r="O5959">
            <v>12.5849555253125</v>
          </cell>
          <cell r="P5959">
            <v>13.0963168270412</v>
          </cell>
          <cell r="Q5959">
            <v>37.839948571464703</v>
          </cell>
          <cell r="R5959">
            <v>48.550510861455201</v>
          </cell>
          <cell r="S5959" t="str">
            <v>rps29b</v>
          </cell>
          <cell r="T5959" t="str">
            <v>probable RPS29B - ribosomal protein S29.e.B</v>
          </cell>
          <cell r="U5959" t="str">
            <v>IPR018271;IPR001209</v>
          </cell>
          <cell r="V5959" t="str">
            <v>Ribosomal protein S14, conserved site;Ribosomal protein S14</v>
          </cell>
        </row>
        <row r="5960">
          <cell r="A5960" t="str">
            <v>UMAG_11500</v>
          </cell>
          <cell r="B5960">
            <v>1680</v>
          </cell>
          <cell r="C5960">
            <v>206.97817827806799</v>
          </cell>
          <cell r="D5960">
            <v>200.30064090491399</v>
          </cell>
          <cell r="E5960">
            <v>151.51325452181999</v>
          </cell>
          <cell r="F5960">
            <v>145.875298908171</v>
          </cell>
          <cell r="G5960">
            <v>176.44171564891599</v>
          </cell>
          <cell r="H5960">
            <v>149.918194608433</v>
          </cell>
          <cell r="I5960">
            <v>167.961334633333</v>
          </cell>
          <cell r="J5960">
            <v>150.59747865269699</v>
          </cell>
          <cell r="K5960">
            <v>43.074158204352699</v>
          </cell>
          <cell r="L5960">
            <v>41.637575423531899</v>
          </cell>
          <cell r="M5960">
            <v>51.746544770162799</v>
          </cell>
          <cell r="N5960">
            <v>22.895484728655202</v>
          </cell>
          <cell r="O5960">
            <v>14.517259449530499</v>
          </cell>
          <cell r="P5960">
            <v>6.5777515009391703</v>
          </cell>
          <cell r="Q5960">
            <v>1.4884186356111899</v>
          </cell>
          <cell r="R5960">
            <v>19.341861361847702</v>
          </cell>
          <cell r="S5960" t="e">
            <v>#N/A</v>
          </cell>
          <cell r="T5960" t="str">
            <v>related to COT1 - Vacuolar zinc (and possibly other metals) transporter</v>
          </cell>
          <cell r="U5960" t="str">
            <v>IPR002524;IPR027469</v>
          </cell>
          <cell r="V5960" t="str">
            <v>Cation efflux protein;Cation efflux protein transmembrane domain</v>
          </cell>
        </row>
        <row r="5961">
          <cell r="A5961" t="str">
            <v>UMAG_11501</v>
          </cell>
          <cell r="B5961">
            <v>2907</v>
          </cell>
          <cell r="C5961">
            <v>165.86919126494499</v>
          </cell>
          <cell r="D5961">
            <v>209.671925405754</v>
          </cell>
          <cell r="E5961">
            <v>238.05883567754299</v>
          </cell>
          <cell r="F5961">
            <v>191.41075242467099</v>
          </cell>
          <cell r="G5961">
            <v>154.57238970369801</v>
          </cell>
          <cell r="H5961">
            <v>137.36894035363801</v>
          </cell>
          <cell r="I5961">
            <v>158.21221310515099</v>
          </cell>
          <cell r="J5961">
            <v>170.428844750471</v>
          </cell>
          <cell r="K5961">
            <v>14.2737421179213</v>
          </cell>
          <cell r="L5961">
            <v>74.1102501929022</v>
          </cell>
          <cell r="M5961">
            <v>26.423732624850299</v>
          </cell>
          <cell r="N5961">
            <v>13.2300357239005</v>
          </cell>
          <cell r="O5961">
            <v>13.1584797379554</v>
          </cell>
          <cell r="P5961">
            <v>16.056956457584199</v>
          </cell>
          <cell r="Q5961">
            <v>26.691366784072699</v>
          </cell>
          <cell r="R5961">
            <v>24.908700420841601</v>
          </cell>
          <cell r="S5961" t="str">
            <v>mgm1</v>
          </cell>
          <cell r="T5961" t="str">
            <v>probable MGM1 - Mitochondrial GTPase related to dynamin</v>
          </cell>
          <cell r="U5961" t="str">
            <v>IPR022812;IPR027417;IPR019762;IPR001401;IPR020850;IPR030381</v>
          </cell>
          <cell r="V5961" t="str">
            <v>Dynamin superfamily;P-loop containing nucleoside triphosphate hydrolase;Dynamin, GTPase region, conserved site;Dynamin, GTPase domain;GTPase effector domain, GED;Dynamin-type guanine nucleotide-binding (G) domain</v>
          </cell>
        </row>
        <row r="5962">
          <cell r="A5962" t="str">
            <v>UMAG_11502</v>
          </cell>
          <cell r="B5962">
            <v>621</v>
          </cell>
          <cell r="C5962">
            <v>167.943493054855</v>
          </cell>
          <cell r="D5962">
            <v>37.493598467332497</v>
          </cell>
          <cell r="E5962">
            <v>41.686763579263904</v>
          </cell>
          <cell r="F5962">
            <v>95.016205943455503</v>
          </cell>
          <cell r="G5962">
            <v>64.574254997255196</v>
          </cell>
          <cell r="H5962">
            <v>56.777830801315901</v>
          </cell>
          <cell r="I5962">
            <v>69.812065825076303</v>
          </cell>
          <cell r="J5962">
            <v>56.991986992384398</v>
          </cell>
          <cell r="K5962">
            <v>12.621518811849899</v>
          </cell>
          <cell r="L5962">
            <v>12.743334436536101</v>
          </cell>
          <cell r="M5962">
            <v>32.854994873802497</v>
          </cell>
          <cell r="N5962">
            <v>4.1570069328252499</v>
          </cell>
          <cell r="O5962">
            <v>9.8470055766248397</v>
          </cell>
          <cell r="P5962">
            <v>6.5565032872919202</v>
          </cell>
          <cell r="Q5962">
            <v>15.0955238353548</v>
          </cell>
          <cell r="R5962">
            <v>15.6585585206453</v>
          </cell>
          <cell r="S5962" t="e">
            <v>#N/A</v>
          </cell>
          <cell r="T5962" t="str">
            <v>probable dUTP pyrophosphatase</v>
          </cell>
          <cell r="U5962" t="str">
            <v>IPR029054;IPR008181;IPR008180</v>
          </cell>
          <cell r="V5962" t="str">
            <v>dUTPase-like;Deoxyuridine triphosphate nucleotidohydrolase;Deoxyuridine triphosphate nucleotidohydrolase/Deoxycytidine triphosphate deaminase</v>
          </cell>
        </row>
        <row r="5963">
          <cell r="A5963" t="str">
            <v>UMAG_11505</v>
          </cell>
          <cell r="B5963">
            <v>570</v>
          </cell>
          <cell r="C5963">
            <v>0.61334953436437101</v>
          </cell>
          <cell r="D5963">
            <v>12.424081397242</v>
          </cell>
          <cell r="E5963">
            <v>14.279270732112501</v>
          </cell>
          <cell r="F5963">
            <v>1.84063867181229</v>
          </cell>
          <cell r="G5963">
            <v>4.0947556897851802</v>
          </cell>
          <cell r="H5963">
            <v>5.7166994517149803</v>
          </cell>
          <cell r="I5963">
            <v>6.9985345557266196</v>
          </cell>
          <cell r="J5963">
            <v>14.370764682704401</v>
          </cell>
          <cell r="K5963">
            <v>0.30814864606762199</v>
          </cell>
          <cell r="L5963">
            <v>6.0072899818216001</v>
          </cell>
          <cell r="M5963">
            <v>10.388147930238899</v>
          </cell>
          <cell r="N5963">
            <v>1.5974171518443001</v>
          </cell>
          <cell r="O5963">
            <v>3.6183168262644601</v>
          </cell>
          <cell r="P5963">
            <v>3.51306378631896</v>
          </cell>
          <cell r="Q5963">
            <v>5.47006216716896</v>
          </cell>
          <cell r="R5963">
            <v>1.8847331152473401</v>
          </cell>
          <cell r="S5963" t="e">
            <v>#N/A</v>
          </cell>
          <cell r="T5963" t="str">
            <v>hypothetical protein</v>
          </cell>
          <cell r="U5963" t="e">
            <v>#N/A</v>
          </cell>
          <cell r="V5963" t="e">
            <v>#N/A</v>
          </cell>
        </row>
        <row r="5964">
          <cell r="A5964" t="str">
            <v>UMAG_11506</v>
          </cell>
          <cell r="B5964">
            <v>1308</v>
          </cell>
          <cell r="C5964">
            <v>0.298344247075844</v>
          </cell>
          <cell r="D5964">
            <v>147.705659504333</v>
          </cell>
          <cell r="E5964">
            <v>90.408812498898399</v>
          </cell>
          <cell r="F5964">
            <v>71.778907049403301</v>
          </cell>
          <cell r="G5964">
            <v>123.989483420642</v>
          </cell>
          <cell r="H5964">
            <v>37.018605932691699</v>
          </cell>
          <cell r="I5964">
            <v>13.029456732617801</v>
          </cell>
          <cell r="J5964">
            <v>6.4874445850790403</v>
          </cell>
          <cell r="K5964">
            <v>0.118804230215623</v>
          </cell>
          <cell r="L5964">
            <v>50.929827972339702</v>
          </cell>
          <cell r="M5964">
            <v>3.7357480329905002</v>
          </cell>
          <cell r="N5964">
            <v>14.852852407213501</v>
          </cell>
          <cell r="O5964">
            <v>16.955060722848099</v>
          </cell>
          <cell r="P5964">
            <v>18.154921407516799</v>
          </cell>
          <cell r="Q5964">
            <v>1.80167088248762</v>
          </cell>
          <cell r="R5964">
            <v>2.5985283579530001</v>
          </cell>
          <cell r="S5964" t="e">
            <v>#N/A</v>
          </cell>
          <cell r="T5964" t="str">
            <v>hypothetical protein</v>
          </cell>
          <cell r="U5964" t="e">
            <v>#N/A</v>
          </cell>
          <cell r="V5964" t="e">
            <v>#N/A</v>
          </cell>
        </row>
        <row r="5965">
          <cell r="A5965" t="str">
            <v>UMAG_11509</v>
          </cell>
          <cell r="B5965">
            <v>675</v>
          </cell>
          <cell r="C5965">
            <v>120.71946398054</v>
          </cell>
          <cell r="D5965">
            <v>73.390482148971401</v>
          </cell>
          <cell r="E5965">
            <v>64.549631431927494</v>
          </cell>
          <cell r="F5965">
            <v>72.795818276259695</v>
          </cell>
          <cell r="G5965">
            <v>62.876382376049499</v>
          </cell>
          <cell r="H5965">
            <v>65.5398448468449</v>
          </cell>
          <cell r="I5965">
            <v>45.390145433582198</v>
          </cell>
          <cell r="J5965">
            <v>50.600175966859197</v>
          </cell>
          <cell r="K5965">
            <v>32.738615495461197</v>
          </cell>
          <cell r="L5965">
            <v>18.950815905534999</v>
          </cell>
          <cell r="M5965">
            <v>10.3364249827873</v>
          </cell>
          <cell r="N5965">
            <v>11.459100716647701</v>
          </cell>
          <cell r="O5965">
            <v>6.5189067399559599</v>
          </cell>
          <cell r="P5965">
            <v>10.226095843944099</v>
          </cell>
          <cell r="Q5965">
            <v>7.3694673857612996</v>
          </cell>
          <cell r="R5965">
            <v>9.7313637100467894</v>
          </cell>
          <cell r="S5965" t="e">
            <v>#N/A</v>
          </cell>
          <cell r="T5965" t="str">
            <v>related to TSR2 - protein with a potential role in pre-rRNA processing</v>
          </cell>
          <cell r="U5965" t="str">
            <v>IPR019398</v>
          </cell>
          <cell r="V5965" t="str">
            <v>Pre-rRNA-processing protein TSR2</v>
          </cell>
        </row>
        <row r="5966">
          <cell r="A5966" t="str">
            <v>UMAG_11510</v>
          </cell>
          <cell r="B5966">
            <v>2610</v>
          </cell>
          <cell r="C5966">
            <v>127.869358929016</v>
          </cell>
          <cell r="D5966">
            <v>96.890010990453504</v>
          </cell>
          <cell r="E5966">
            <v>113.833838098912</v>
          </cell>
          <cell r="F5966">
            <v>101.04591451279001</v>
          </cell>
          <cell r="G5966">
            <v>126.86882655043</v>
          </cell>
          <cell r="H5966">
            <v>143.835830247084</v>
          </cell>
          <cell r="I5966">
            <v>184.49253590266699</v>
          </cell>
          <cell r="J5966">
            <v>187.66907159543999</v>
          </cell>
          <cell r="K5966">
            <v>8.6529815786809205</v>
          </cell>
          <cell r="L5966">
            <v>4.6934434395168596</v>
          </cell>
          <cell r="M5966">
            <v>10.1060843961197</v>
          </cell>
          <cell r="N5966">
            <v>10.607771108479101</v>
          </cell>
          <cell r="O5966">
            <v>20.3721322819727</v>
          </cell>
          <cell r="P5966">
            <v>10.494946363247999</v>
          </cell>
          <cell r="Q5966">
            <v>32.495130513286597</v>
          </cell>
          <cell r="R5966">
            <v>24.045189644657999</v>
          </cell>
          <cell r="S5966" t="e">
            <v>#N/A</v>
          </cell>
          <cell r="T5966" t="str">
            <v>related to RIM20 - protein involved in proteolytic activation of Rim101p</v>
          </cell>
          <cell r="U5966" t="str">
            <v>IPR004328;IPR025304</v>
          </cell>
          <cell r="V5966" t="str">
            <v>BRO1 domain;ALIX V-shaped domain</v>
          </cell>
        </row>
        <row r="5967">
          <cell r="A5967" t="str">
            <v>UMAG_11511</v>
          </cell>
          <cell r="B5967">
            <v>708</v>
          </cell>
          <cell r="C5967">
            <v>375.48220072828298</v>
          </cell>
          <cell r="D5967">
            <v>158.14366993654201</v>
          </cell>
          <cell r="E5967">
            <v>138.44067213765501</v>
          </cell>
          <cell r="F5967">
            <v>152.25117245678999</v>
          </cell>
          <cell r="G5967">
            <v>170.59981159521999</v>
          </cell>
          <cell r="H5967">
            <v>169.55966258830901</v>
          </cell>
          <cell r="I5967">
            <v>152.74691281732299</v>
          </cell>
          <cell r="J5967">
            <v>151.54006904371499</v>
          </cell>
          <cell r="K5967">
            <v>45.658432094432698</v>
          </cell>
          <cell r="L5967">
            <v>43.133671076660697</v>
          </cell>
          <cell r="M5967">
            <v>26.672064752439901</v>
          </cell>
          <cell r="N5967">
            <v>14.1158396735119</v>
          </cell>
          <cell r="O5967">
            <v>19.512546212901398</v>
          </cell>
          <cell r="P5967">
            <v>0.58531594523893404</v>
          </cell>
          <cell r="Q5967">
            <v>3.9871117311136399</v>
          </cell>
          <cell r="R5967">
            <v>12.4052852056123</v>
          </cell>
          <cell r="S5967" t="str">
            <v>rrm43</v>
          </cell>
          <cell r="T5967" t="str">
            <v>related to YRA1 - RNA annealing protein</v>
          </cell>
          <cell r="U5967" t="str">
            <v>IPR012677;IPR000504;IPR025715</v>
          </cell>
          <cell r="V5967" t="str">
            <v>Nucleotide-binding alpha-beta plait domain;RNA recognition motif domain;Friend of PRMT1 duplication</v>
          </cell>
        </row>
        <row r="5968">
          <cell r="A5968" t="str">
            <v>UMAG_11512</v>
          </cell>
          <cell r="B5968">
            <v>939</v>
          </cell>
          <cell r="C5968">
            <v>0.64253440121495997</v>
          </cell>
          <cell r="D5968">
            <v>12.9557824928212</v>
          </cell>
          <cell r="E5968">
            <v>19.017499563419999</v>
          </cell>
          <cell r="F5968">
            <v>8.3326453751984193</v>
          </cell>
          <cell r="G5968">
            <v>15.419296083912901</v>
          </cell>
          <cell r="H5968">
            <v>6.0727380726219096</v>
          </cell>
          <cell r="I5968">
            <v>5.38352341847229</v>
          </cell>
          <cell r="J5968">
            <v>10.7447198669341</v>
          </cell>
          <cell r="K5968">
            <v>0.16156376298379699</v>
          </cell>
          <cell r="L5968">
            <v>7.3412821477471004</v>
          </cell>
          <cell r="M5968">
            <v>5.1486487140991901</v>
          </cell>
          <cell r="N5968">
            <v>3.76215319422659</v>
          </cell>
          <cell r="O5968">
            <v>12.4810432507653</v>
          </cell>
          <cell r="P5968">
            <v>1.70948180080104</v>
          </cell>
          <cell r="Q5968">
            <v>0.86478780704619296</v>
          </cell>
          <cell r="R5968">
            <v>2.28774593624436</v>
          </cell>
          <cell r="S5968" t="e">
            <v>#N/A</v>
          </cell>
          <cell r="T5968" t="str">
            <v>hypothetical protein</v>
          </cell>
          <cell r="U5968" t="str">
            <v>IPR029058;IPR000073</v>
          </cell>
          <cell r="V5968" t="str">
            <v>Alpha/Beta hydrolase fold;Alpha/beta hydrolase fold-1</v>
          </cell>
        </row>
        <row r="5969">
          <cell r="A5969" t="str">
            <v>UMAG_11513</v>
          </cell>
          <cell r="B5969">
            <v>1224</v>
          </cell>
          <cell r="C5969">
            <v>2.79104920326371</v>
          </cell>
          <cell r="D5969">
            <v>382.79964767513599</v>
          </cell>
          <cell r="E5969">
            <v>568.05055755637204</v>
          </cell>
          <cell r="F5969">
            <v>31.044235145610401</v>
          </cell>
          <cell r="G5969">
            <v>32.331690984323103</v>
          </cell>
          <cell r="H5969">
            <v>38.377776150972899</v>
          </cell>
          <cell r="I5969">
            <v>30.8215961093881</v>
          </cell>
          <cell r="J5969">
            <v>33.691399761942598</v>
          </cell>
          <cell r="K5969">
            <v>1.61572699277049</v>
          </cell>
          <cell r="L5969">
            <v>103.385955016819</v>
          </cell>
          <cell r="M5969">
            <v>404.78174500450399</v>
          </cell>
          <cell r="N5969">
            <v>13.390937999827401</v>
          </cell>
          <cell r="O5969">
            <v>15.678138929073</v>
          </cell>
          <cell r="P5969">
            <v>16.5644243881741</v>
          </cell>
          <cell r="Q5969">
            <v>16.984068035375898</v>
          </cell>
          <cell r="R5969">
            <v>10.564826973959899</v>
          </cell>
          <cell r="S5969" t="e">
            <v>#N/A</v>
          </cell>
          <cell r="T5969" t="str">
            <v>hypothetical protein</v>
          </cell>
          <cell r="U5969" t="str">
            <v>IPR012338;IPR001466</v>
          </cell>
          <cell r="V5969" t="str">
            <v>Beta-lactamase/transpeptidase-like;Beta-lactamase-related</v>
          </cell>
        </row>
        <row r="5970">
          <cell r="A5970" t="str">
            <v>UMAG_11514</v>
          </cell>
          <cell r="B5970">
            <v>1638</v>
          </cell>
          <cell r="C5970">
            <v>12.2705551845167</v>
          </cell>
          <cell r="D5970">
            <v>1115.5042474612601</v>
          </cell>
          <cell r="E5970">
            <v>1046.2212799338399</v>
          </cell>
          <cell r="F5970">
            <v>121.80896809291499</v>
          </cell>
          <cell r="G5970">
            <v>132.990973805256</v>
          </cell>
          <cell r="H5970">
            <v>124.200825650252</v>
          </cell>
          <cell r="I5970">
            <v>138.694791150572</v>
          </cell>
          <cell r="J5970">
            <v>1134.90132612307</v>
          </cell>
          <cell r="K5970">
            <v>3.6998726561039001</v>
          </cell>
          <cell r="L5970">
            <v>143.97860999089099</v>
          </cell>
          <cell r="M5970">
            <v>229.581477692161</v>
          </cell>
          <cell r="N5970">
            <v>43.712883023694701</v>
          </cell>
          <cell r="O5970">
            <v>23.524390786236498</v>
          </cell>
          <cell r="P5970">
            <v>15.033395877762</v>
          </cell>
          <cell r="Q5970">
            <v>16.233341586650202</v>
          </cell>
          <cell r="R5970">
            <v>406.91988605610402</v>
          </cell>
          <cell r="S5970" t="e">
            <v>#N/A</v>
          </cell>
          <cell r="T5970" t="str">
            <v>probable High-affinity glucose transporter</v>
          </cell>
          <cell r="U5970" t="str">
            <v>IPR005829;IPR020846;IPR005828;IPR003663</v>
          </cell>
          <cell r="V5970" t="str">
            <v>Sugar transporter, conserved site;Major facilitator superfamily domain;General substrate transporter;Sugar/inositol transporter</v>
          </cell>
        </row>
        <row r="5971">
          <cell r="A5971" t="str">
            <v>UMAG_11515</v>
          </cell>
          <cell r="B5971">
            <v>477</v>
          </cell>
          <cell r="C5971">
            <v>0.39218117258083701</v>
          </cell>
          <cell r="D5971">
            <v>0</v>
          </cell>
          <cell r="E5971">
            <v>0</v>
          </cell>
          <cell r="F5971">
            <v>0</v>
          </cell>
          <cell r="G5971">
            <v>7.1473641923575997</v>
          </cell>
          <cell r="H5971">
            <v>3.3613697857296199</v>
          </cell>
          <cell r="I5971">
            <v>4.1600683997005596</v>
          </cell>
          <cell r="J5971">
            <v>1.20373036597289</v>
          </cell>
          <cell r="K5971">
            <v>0.314332762295359</v>
          </cell>
          <cell r="L5971">
            <v>0</v>
          </cell>
          <cell r="M5971">
            <v>0</v>
          </cell>
          <cell r="N5971">
            <v>0</v>
          </cell>
          <cell r="O5971">
            <v>3.2916663617018802</v>
          </cell>
          <cell r="P5971">
            <v>2.0831319390402601</v>
          </cell>
          <cell r="Q5971">
            <v>1.25058379077629</v>
          </cell>
          <cell r="R5971">
            <v>1.25089562784705</v>
          </cell>
          <cell r="S5971" t="e">
            <v>#N/A</v>
          </cell>
          <cell r="T5971" t="str">
            <v>hypothetical protein</v>
          </cell>
          <cell r="U5971" t="e">
            <v>#N/A</v>
          </cell>
          <cell r="V5971" t="e">
            <v>#N/A</v>
          </cell>
        </row>
        <row r="5972">
          <cell r="A5972" t="str">
            <v>UMAG_11516</v>
          </cell>
          <cell r="B5972">
            <v>756</v>
          </cell>
          <cell r="C5972">
            <v>8.0972045738545706</v>
          </cell>
          <cell r="D5972">
            <v>16.4711535681367</v>
          </cell>
          <cell r="E5972">
            <v>30.2895364437056</v>
          </cell>
          <cell r="F5972">
            <v>3.3574053912848201</v>
          </cell>
          <cell r="G5972">
            <v>7.1473641923575997</v>
          </cell>
          <cell r="H5972">
            <v>8.1072337952477902</v>
          </cell>
          <cell r="I5972">
            <v>4.56935756257558</v>
          </cell>
          <cell r="J5972">
            <v>13.9231543676939</v>
          </cell>
          <cell r="K5972">
            <v>2.85152504514536</v>
          </cell>
          <cell r="L5972">
            <v>10.1144881193828</v>
          </cell>
          <cell r="M5972">
            <v>16.818343152168499</v>
          </cell>
          <cell r="N5972">
            <v>1.7586090906185701</v>
          </cell>
          <cell r="O5972">
            <v>3.2916663617018802</v>
          </cell>
          <cell r="P5972">
            <v>9.9876362906181307E-2</v>
          </cell>
          <cell r="Q5972">
            <v>3.2415237428931101</v>
          </cell>
          <cell r="R5972">
            <v>4.0328775749184702</v>
          </cell>
          <cell r="S5972" t="e">
            <v>#N/A</v>
          </cell>
          <cell r="T5972" t="str">
            <v>hypothetical protein</v>
          </cell>
          <cell r="U5972" t="str">
            <v>IPR020846;IPR011701</v>
          </cell>
          <cell r="V5972" t="str">
            <v>Major facilitator superfamily domain;Major facilitator superfamily</v>
          </cell>
        </row>
        <row r="5973">
          <cell r="A5973" t="str">
            <v>UMAG_11517</v>
          </cell>
          <cell r="B5973">
            <v>540</v>
          </cell>
          <cell r="C5973">
            <v>666.70575184132804</v>
          </cell>
          <cell r="D5973">
            <v>245.11975528265299</v>
          </cell>
          <cell r="E5973">
            <v>231.67403528908</v>
          </cell>
          <cell r="F5973">
            <v>347.55369278578598</v>
          </cell>
          <cell r="G5973">
            <v>329.00276520306801</v>
          </cell>
          <cell r="H5973">
            <v>285.77514374520098</v>
          </cell>
          <cell r="I5973">
            <v>260.44315313247802</v>
          </cell>
          <cell r="J5973">
            <v>256.78875321375801</v>
          </cell>
          <cell r="K5973">
            <v>23.786551610909001</v>
          </cell>
          <cell r="L5973">
            <v>10.295580573136</v>
          </cell>
          <cell r="M5973">
            <v>76.235477720739794</v>
          </cell>
          <cell r="N5973">
            <v>10.762159578294</v>
          </cell>
          <cell r="O5973">
            <v>28.358030409178699</v>
          </cell>
          <cell r="P5973">
            <v>15.3654627256997</v>
          </cell>
          <cell r="Q5973">
            <v>11.2757242522518</v>
          </cell>
          <cell r="R5973">
            <v>36.285259176101597</v>
          </cell>
          <cell r="S5973" t="e">
            <v>#N/A</v>
          </cell>
          <cell r="T5973" t="str">
            <v>hypothetical protein</v>
          </cell>
          <cell r="U5973" t="str">
            <v>IPR006806</v>
          </cell>
          <cell r="V5973" t="str">
            <v>ETC complex I subunit</v>
          </cell>
        </row>
        <row r="5974">
          <cell r="A5974" t="str">
            <v>UMAG_11518</v>
          </cell>
          <cell r="B5974">
            <v>2790</v>
          </cell>
          <cell r="C5974">
            <v>119.027569247879</v>
          </cell>
          <cell r="D5974">
            <v>135.738248219545</v>
          </cell>
          <cell r="E5974">
            <v>123.657873545071</v>
          </cell>
          <cell r="F5974">
            <v>120.75990350874601</v>
          </cell>
          <cell r="G5974">
            <v>103.01715371604701</v>
          </cell>
          <cell r="H5974">
            <v>129.189636327768</v>
          </cell>
          <cell r="I5974">
            <v>125.05966764029399</v>
          </cell>
          <cell r="J5974">
            <v>110.323889965752</v>
          </cell>
          <cell r="K5974">
            <v>6.4179336318140399</v>
          </cell>
          <cell r="L5974">
            <v>10.4721549664251</v>
          </cell>
          <cell r="M5974">
            <v>34.297683411311802</v>
          </cell>
          <cell r="N5974">
            <v>15.279042605454</v>
          </cell>
          <cell r="O5974">
            <v>18.076488167045799</v>
          </cell>
          <cell r="P5974">
            <v>19.962139153117899</v>
          </cell>
          <cell r="Q5974">
            <v>7.3916089991552196</v>
          </cell>
          <cell r="R5974">
            <v>11.3413525285705</v>
          </cell>
          <cell r="S5974" t="e">
            <v>#N/A</v>
          </cell>
          <cell r="T5974" t="str">
            <v>related to SKT5 - activator of chitin synthase III</v>
          </cell>
          <cell r="U5974" t="str">
            <v>IPR011990;IPR006597</v>
          </cell>
          <cell r="V5974" t="str">
            <v>Tetratricopeptide-like helical domain;Sel1-like</v>
          </cell>
        </row>
        <row r="5975">
          <cell r="A5975" t="str">
            <v>UMAG_11519</v>
          </cell>
          <cell r="B5975">
            <v>174</v>
          </cell>
          <cell r="C5975">
            <v>156.27641064995501</v>
          </cell>
          <cell r="D5975">
            <v>87.040377765906996</v>
          </cell>
          <cell r="E5975">
            <v>53.053156454292399</v>
          </cell>
          <cell r="F5975">
            <v>95.906195666131495</v>
          </cell>
          <cell r="G5975">
            <v>75.2634757648526</v>
          </cell>
          <cell r="H5975">
            <v>71.952992609433096</v>
          </cell>
          <cell r="I5975">
            <v>72.181531050337995</v>
          </cell>
          <cell r="J5975">
            <v>68.854189900456205</v>
          </cell>
          <cell r="K5975">
            <v>5.7840094027128002</v>
          </cell>
          <cell r="L5975">
            <v>34.879261676811502</v>
          </cell>
          <cell r="M5975">
            <v>15.6186551595196</v>
          </cell>
          <cell r="N5975">
            <v>7.1044714025273397</v>
          </cell>
          <cell r="O5975">
            <v>14.3150047813429</v>
          </cell>
          <cell r="P5975">
            <v>4.1544970220333797</v>
          </cell>
          <cell r="Q5975">
            <v>9.7034802204760204</v>
          </cell>
          <cell r="R5975">
            <v>9.2955754612797605</v>
          </cell>
          <cell r="S5975" t="e">
            <v>#N/A</v>
          </cell>
          <cell r="T5975" t="str">
            <v>probable 50s ribosomal protein L33</v>
          </cell>
          <cell r="U5975" t="str">
            <v>IPR011332;IPR001705</v>
          </cell>
          <cell r="V5975" t="str">
            <v>Zinc-binding ribosomal protein;Ribosomal protein L33</v>
          </cell>
        </row>
        <row r="5976">
          <cell r="A5976" t="str">
            <v>UMAG_11520</v>
          </cell>
          <cell r="B5976">
            <v>684</v>
          </cell>
          <cell r="C5976">
            <v>634.94163160341202</v>
          </cell>
          <cell r="D5976">
            <v>367.73507522627</v>
          </cell>
          <cell r="E5976">
            <v>419.53388804365898</v>
          </cell>
          <cell r="F5976">
            <v>620.66207697039101</v>
          </cell>
          <cell r="G5976">
            <v>564.78671527152596</v>
          </cell>
          <cell r="H5976">
            <v>519.57231421674805</v>
          </cell>
          <cell r="I5976">
            <v>541.24197617677703</v>
          </cell>
          <cell r="J5976">
            <v>429.43680750789503</v>
          </cell>
          <cell r="K5976">
            <v>59.143538059763898</v>
          </cell>
          <cell r="L5976">
            <v>44.379852722042301</v>
          </cell>
          <cell r="M5976">
            <v>58.379920511187898</v>
          </cell>
          <cell r="N5976">
            <v>22.219807421395501</v>
          </cell>
          <cell r="O5976">
            <v>10.166551431783899</v>
          </cell>
          <cell r="P5976">
            <v>36.311802931157601</v>
          </cell>
          <cell r="Q5976">
            <v>46.387302385257598</v>
          </cell>
          <cell r="R5976">
            <v>21.442952213858899</v>
          </cell>
          <cell r="S5976" t="e">
            <v>#N/A</v>
          </cell>
          <cell r="T5976" t="str">
            <v>probable Vacuolar ATP synthase subunit E</v>
          </cell>
          <cell r="U5976" t="str">
            <v>IPR002842</v>
          </cell>
          <cell r="V5976" t="str">
            <v>ATPase, V1/A1 complex, subunit E</v>
          </cell>
        </row>
        <row r="5977">
          <cell r="A5977" t="str">
            <v>UMAG_11521</v>
          </cell>
          <cell r="B5977">
            <v>1860</v>
          </cell>
          <cell r="C5977">
            <v>37.511058994868598</v>
          </cell>
          <cell r="D5977">
            <v>22.998532679230099</v>
          </cell>
          <cell r="E5977">
            <v>20.388019991634099</v>
          </cell>
          <cell r="F5977">
            <v>31.680892125864801</v>
          </cell>
          <cell r="G5977">
            <v>28.0339609312901</v>
          </cell>
          <cell r="H5977">
            <v>40.536168976238997</v>
          </cell>
          <cell r="I5977">
            <v>37.299210125039203</v>
          </cell>
          <cell r="J5977">
            <v>34.189647860818901</v>
          </cell>
          <cell r="K5977">
            <v>12.0773709973033</v>
          </cell>
          <cell r="L5977">
            <v>10.816092110052701</v>
          </cell>
          <cell r="M5977">
            <v>8.7109564998594795</v>
          </cell>
          <cell r="N5977">
            <v>6.7330520890179502</v>
          </cell>
          <cell r="O5977">
            <v>8.5088659618482403</v>
          </cell>
          <cell r="P5977">
            <v>0.49938181453090102</v>
          </cell>
          <cell r="Q5977">
            <v>4.9307898735572797</v>
          </cell>
          <cell r="R5977">
            <v>4.8253620040661396</v>
          </cell>
          <cell r="S5977" t="e">
            <v>#N/A</v>
          </cell>
          <cell r="T5977" t="str">
            <v>related to A/G-specific adenine DNA glycosylase</v>
          </cell>
          <cell r="U5977" t="str">
            <v>IPR015797;IPR011257;IPR004035;IPR003265;IPR023170;IPR029119;IPR003651</v>
          </cell>
          <cell r="V5977" t="str">
            <v>NUDIX hydrolase domain-like;DNA glycosylase;Endonuclease III, iron-sulphur binding site;HhH-GPD domain;Helix-turn-helix, base-excision DNA repair, C-terminal;MutY, C-terminal;Endonuclease III-like, iron-sulphur cluster loop motif</v>
          </cell>
        </row>
        <row r="5978">
          <cell r="A5978" t="str">
            <v>UMAG_11522</v>
          </cell>
          <cell r="B5978">
            <v>879</v>
          </cell>
          <cell r="C5978">
            <v>96.446099040719702</v>
          </cell>
          <cell r="D5978">
            <v>80.159181905669698</v>
          </cell>
          <cell r="E5978">
            <v>69.802308761225504</v>
          </cell>
          <cell r="F5978">
            <v>98.224297278610905</v>
          </cell>
          <cell r="G5978">
            <v>82.3870401440183</v>
          </cell>
          <cell r="H5978">
            <v>76.001115631469204</v>
          </cell>
          <cell r="I5978">
            <v>79.568488778559995</v>
          </cell>
          <cell r="J5978">
            <v>64.517007208282806</v>
          </cell>
          <cell r="K5978">
            <v>0.73127838271317802</v>
          </cell>
          <cell r="L5978">
            <v>17.6468462761475</v>
          </cell>
          <cell r="M5978">
            <v>15.401264976938499</v>
          </cell>
          <cell r="N5978">
            <v>9.2501026899946392</v>
          </cell>
          <cell r="O5978">
            <v>11.6519321412146</v>
          </cell>
          <cell r="P5978">
            <v>13.0780388356117</v>
          </cell>
          <cell r="Q5978">
            <v>15.312289061012301</v>
          </cell>
          <cell r="R5978">
            <v>9.17879988160953</v>
          </cell>
          <cell r="S5978" t="e">
            <v>#N/A</v>
          </cell>
          <cell r="T5978" t="str">
            <v>hypothetical protein</v>
          </cell>
          <cell r="U5978" t="e">
            <v>#N/A</v>
          </cell>
          <cell r="V5978" t="e">
            <v>#N/A</v>
          </cell>
        </row>
        <row r="5979">
          <cell r="A5979" t="str">
            <v>UMAG_11523</v>
          </cell>
          <cell r="B5979">
            <v>141</v>
          </cell>
          <cell r="C5979">
            <v>27.586671970463598</v>
          </cell>
          <cell r="D5979">
            <v>25.641150905666599</v>
          </cell>
          <cell r="E5979">
            <v>22.066413874420999</v>
          </cell>
          <cell r="F5979">
            <v>42.110161153421103</v>
          </cell>
          <cell r="G5979">
            <v>31.7218890603929</v>
          </cell>
          <cell r="H5979">
            <v>36.874764884526101</v>
          </cell>
          <cell r="I5979">
            <v>34.606808653869997</v>
          </cell>
          <cell r="J5979">
            <v>27.480151375125299</v>
          </cell>
          <cell r="K5979">
            <v>6.6749494884717002</v>
          </cell>
          <cell r="L5979">
            <v>8.2219260856957508</v>
          </cell>
          <cell r="M5979">
            <v>17.3087049862676</v>
          </cell>
          <cell r="N5979">
            <v>8.4933661536868197</v>
          </cell>
          <cell r="O5979">
            <v>6.9493987196488201</v>
          </cell>
          <cell r="P5979">
            <v>7.6502372786711801</v>
          </cell>
          <cell r="Q5979">
            <v>7.4967317339047801</v>
          </cell>
          <cell r="R5979">
            <v>11.3858298169806</v>
          </cell>
          <cell r="S5979" t="e">
            <v>#N/A</v>
          </cell>
          <cell r="T5979" t="str">
            <v>hypothetical protein</v>
          </cell>
          <cell r="U5979" t="str">
            <v>IPR018943</v>
          </cell>
          <cell r="V5979" t="str">
            <v>Oligosaccaryltransferase</v>
          </cell>
        </row>
        <row r="5980">
          <cell r="A5980" t="str">
            <v>UMAG_11524</v>
          </cell>
          <cell r="B5980">
            <v>432</v>
          </cell>
          <cell r="C5980">
            <v>0.93513862906701395</v>
          </cell>
          <cell r="D5980">
            <v>3.1085161455603201</v>
          </cell>
          <cell r="E5980">
            <v>1.1520366821752499</v>
          </cell>
          <cell r="F5980">
            <v>1.3977822765732599</v>
          </cell>
          <cell r="G5980">
            <v>0</v>
          </cell>
          <cell r="H5980">
            <v>0.33556215268290102</v>
          </cell>
          <cell r="I5980">
            <v>1.27706447244529</v>
          </cell>
          <cell r="J5980">
            <v>1.3714194533917099</v>
          </cell>
          <cell r="K5980">
            <v>0.424869842610889</v>
          </cell>
          <cell r="L5980">
            <v>3.23129439185906</v>
          </cell>
          <cell r="M5980">
            <v>1.9953860657106099</v>
          </cell>
          <cell r="N5980">
            <v>1.4336424157905501</v>
          </cell>
          <cell r="O5980">
            <v>0</v>
          </cell>
          <cell r="P5980">
            <v>0.58121069754397003</v>
          </cell>
          <cell r="Q5980">
            <v>1.51844813221036</v>
          </cell>
          <cell r="R5980">
            <v>0.56710274931351101</v>
          </cell>
          <cell r="S5980" t="e">
            <v>#N/A</v>
          </cell>
          <cell r="T5980" t="str">
            <v>hypothetical protein</v>
          </cell>
          <cell r="U5980" t="e">
            <v>#N/A</v>
          </cell>
          <cell r="V5980" t="e">
            <v>#N/A</v>
          </cell>
        </row>
        <row r="5981">
          <cell r="A5981" t="str">
            <v>UMAG_11525</v>
          </cell>
          <cell r="B5981">
            <v>921</v>
          </cell>
          <cell r="C5981">
            <v>460.16098412345099</v>
          </cell>
          <cell r="D5981">
            <v>411.26655058410199</v>
          </cell>
          <cell r="E5981">
            <v>377.56803470127397</v>
          </cell>
          <cell r="F5981">
            <v>256.161864613582</v>
          </cell>
          <cell r="G5981">
            <v>281.151548538979</v>
          </cell>
          <cell r="H5981">
            <v>305.31513010557501</v>
          </cell>
          <cell r="I5981">
            <v>297.136779644836</v>
          </cell>
          <cell r="J5981">
            <v>332.88740738389703</v>
          </cell>
          <cell r="K5981">
            <v>53.1287508644401</v>
          </cell>
          <cell r="L5981">
            <v>52.687421007764101</v>
          </cell>
          <cell r="M5981">
            <v>52.394125788052499</v>
          </cell>
          <cell r="N5981">
            <v>19.7660247444846</v>
          </cell>
          <cell r="O5981">
            <v>26.949741849271501</v>
          </cell>
          <cell r="P5981">
            <v>14.201618135574501</v>
          </cell>
          <cell r="Q5981">
            <v>19.441429148912601</v>
          </cell>
          <cell r="R5981">
            <v>41.9752011248071</v>
          </cell>
          <cell r="S5981" t="e">
            <v>#N/A</v>
          </cell>
          <cell r="T5981" t="str">
            <v>Protein phosphatase 2A</v>
          </cell>
          <cell r="U5981" t="str">
            <v>IPR006186;IPR029052;IPR004843</v>
          </cell>
          <cell r="V5981" t="str">
            <v>Serine/threonine-specific protein phosphatase/bis(5-nucleosyl)-tetraphosphatase;Metallo-dependent phosphatase-like;Calcineurin-like phosphoesterase domain, apaH type</v>
          </cell>
        </row>
        <row r="5982">
          <cell r="A5982" t="str">
            <v>UMAG_11526</v>
          </cell>
          <cell r="B5982">
            <v>528</v>
          </cell>
          <cell r="C5982">
            <v>3379.1217934428701</v>
          </cell>
          <cell r="D5982">
            <v>788.42786221767301</v>
          </cell>
          <cell r="E5982">
            <v>904.80736975611399</v>
          </cell>
          <cell r="F5982">
            <v>1720.98997118381</v>
          </cell>
          <cell r="G5982">
            <v>904.80318984294195</v>
          </cell>
          <cell r="H5982">
            <v>885.45657896020498</v>
          </cell>
          <cell r="I5982">
            <v>732.98777332899897</v>
          </cell>
          <cell r="J5982">
            <v>651.26554901735199</v>
          </cell>
          <cell r="K5982">
            <v>499.70724642444401</v>
          </cell>
          <cell r="L5982">
            <v>83.228414868846599</v>
          </cell>
          <cell r="M5982">
            <v>254.235186860732</v>
          </cell>
          <cell r="N5982">
            <v>101.079286170308</v>
          </cell>
          <cell r="O5982">
            <v>25.025623987389501</v>
          </cell>
          <cell r="P5982">
            <v>28.441125978291499</v>
          </cell>
          <cell r="Q5982">
            <v>38.586632119723397</v>
          </cell>
          <cell r="R5982">
            <v>142.81672829755101</v>
          </cell>
          <cell r="S5982" t="str">
            <v>rpl11b</v>
          </cell>
          <cell r="T5982" t="str">
            <v>probable RPL11B - ribosomal protein L11</v>
          </cell>
          <cell r="U5982" t="str">
            <v>IPR022803;IPR020929;IPR002132</v>
          </cell>
          <cell r="V5982" t="str">
            <v>Ribosomal protein L5 domain;Ribosomal protein L5, conserved site;Ribosomal protein L5</v>
          </cell>
        </row>
        <row r="5983">
          <cell r="A5983" t="str">
            <v>UMAG_11528</v>
          </cell>
          <cell r="B5983">
            <v>1248</v>
          </cell>
          <cell r="C5983">
            <v>1.12328806764981</v>
          </cell>
          <cell r="D5983">
            <v>3.0985329605610801</v>
          </cell>
          <cell r="E5983">
            <v>1.1520366821752499</v>
          </cell>
          <cell r="F5983">
            <v>0</v>
          </cell>
          <cell r="G5983">
            <v>0.60049874092921796</v>
          </cell>
          <cell r="H5983">
            <v>1.34127910327494</v>
          </cell>
          <cell r="I5983">
            <v>0.291719049217397</v>
          </cell>
          <cell r="J5983">
            <v>1.95963990643313</v>
          </cell>
          <cell r="K5983">
            <v>0.47290864644934699</v>
          </cell>
          <cell r="L5983">
            <v>5.3668165166186004</v>
          </cell>
          <cell r="M5983">
            <v>1.9953860657106099</v>
          </cell>
          <cell r="N5983">
            <v>0</v>
          </cell>
          <cell r="O5983">
            <v>1.04009432917055</v>
          </cell>
          <cell r="P5983">
            <v>1.53615233433178</v>
          </cell>
          <cell r="Q5983">
            <v>0.505272214780218</v>
          </cell>
          <cell r="R5983">
            <v>0.74108283511459605</v>
          </cell>
          <cell r="S5983" t="e">
            <v>#N/A</v>
          </cell>
          <cell r="T5983" t="str">
            <v>related to AIF1 - mitochondrial cell death effector</v>
          </cell>
          <cell r="U5983" t="str">
            <v>IPR001327;IPR013027;IPR023753</v>
          </cell>
          <cell r="V5983" t="str">
            <v>Pyridine nucleotide-disulphide oxidoreductase, NAD-binding domain;FAD-dependent pyridine nucleotide-disulphide oxidoreductase;Pyridine nucleotide-disulphide oxidoreductase, FAD/NAD(P)-binding domain</v>
          </cell>
        </row>
        <row r="5984">
          <cell r="A5984" t="str">
            <v>UMAG_11530</v>
          </cell>
          <cell r="B5984">
            <v>342</v>
          </cell>
          <cell r="C5984">
            <v>6.5304858363171903</v>
          </cell>
          <cell r="D5984">
            <v>6.0905746263404499</v>
          </cell>
          <cell r="E5984">
            <v>5.78400081611864</v>
          </cell>
          <cell r="F5984">
            <v>4.3109056285530496</v>
          </cell>
          <cell r="G5984">
            <v>3.2674827724162099</v>
          </cell>
          <cell r="H5984">
            <v>2.0274547871163899</v>
          </cell>
          <cell r="I5984">
            <v>2.7922385404344201</v>
          </cell>
          <cell r="J5984">
            <v>2.9956811849872</v>
          </cell>
          <cell r="K5984">
            <v>0.70125230794844595</v>
          </cell>
          <cell r="L5984">
            <v>3.0495058477060502</v>
          </cell>
          <cell r="M5984">
            <v>7.23451884973543</v>
          </cell>
          <cell r="N5984">
            <v>2.6865947589599002</v>
          </cell>
          <cell r="O5984">
            <v>3.1133162916404298</v>
          </cell>
          <cell r="P5984">
            <v>2.0135206471622702</v>
          </cell>
          <cell r="Q5984">
            <v>0.16530241688505101</v>
          </cell>
          <cell r="R5984">
            <v>2.2777243861487699</v>
          </cell>
          <cell r="S5984" t="e">
            <v>#N/A</v>
          </cell>
          <cell r="T5984" t="str">
            <v>hypothetical protein</v>
          </cell>
          <cell r="U5984" t="e">
            <v>#N/A</v>
          </cell>
          <cell r="V5984" t="e">
            <v>#N/A</v>
          </cell>
        </row>
        <row r="5985">
          <cell r="A5985" t="str">
            <v>UMAG_11532</v>
          </cell>
          <cell r="B5985">
            <v>750</v>
          </cell>
          <cell r="C5985">
            <v>30.112133667598901</v>
          </cell>
          <cell r="D5985">
            <v>24.750043185745401</v>
          </cell>
          <cell r="E5985">
            <v>24.594925336121001</v>
          </cell>
          <cell r="F5985">
            <v>32.7686411376514</v>
          </cell>
          <cell r="G5985">
            <v>31.498508889682402</v>
          </cell>
          <cell r="H5985">
            <v>43.553966166319498</v>
          </cell>
          <cell r="I5985">
            <v>39.482895684564497</v>
          </cell>
          <cell r="J5985">
            <v>26.744992061700501</v>
          </cell>
          <cell r="K5985">
            <v>4.8071772527092804</v>
          </cell>
          <cell r="L5985">
            <v>10.321827603912901</v>
          </cell>
          <cell r="M5985">
            <v>13.422220520129599</v>
          </cell>
          <cell r="N5985">
            <v>4.5220252584916896</v>
          </cell>
          <cell r="O5985">
            <v>5.8360357945944497</v>
          </cell>
          <cell r="P5985">
            <v>3.2696700376925301</v>
          </cell>
          <cell r="Q5985">
            <v>9.3647870955675696</v>
          </cell>
          <cell r="R5985">
            <v>4.3341105190024001</v>
          </cell>
          <cell r="S5985" t="e">
            <v>#N/A</v>
          </cell>
          <cell r="T5985" t="str">
            <v>hypothetical protein</v>
          </cell>
          <cell r="U5985" t="str">
            <v>IPR018506;IPR001199</v>
          </cell>
          <cell r="V5985" t="str">
            <v>Cytochrome b5, heme-binding site;Cytochrome b5-like heme/steroid binding domain</v>
          </cell>
        </row>
        <row r="5986">
          <cell r="A5986" t="str">
            <v>UMAG_11533</v>
          </cell>
          <cell r="B5986">
            <v>315</v>
          </cell>
          <cell r="C5986">
            <v>1950.54549936685</v>
          </cell>
          <cell r="D5986">
            <v>430.08005948599902</v>
          </cell>
          <cell r="E5986">
            <v>446.78160147052603</v>
          </cell>
          <cell r="F5986">
            <v>921.99196463829401</v>
          </cell>
          <cell r="G5986">
            <v>464.25221936280701</v>
          </cell>
          <cell r="H5986">
            <v>453.45733280845201</v>
          </cell>
          <cell r="I5986">
            <v>360.00247726623502</v>
          </cell>
          <cell r="J5986">
            <v>354.31850796135097</v>
          </cell>
          <cell r="K5986">
            <v>342.60064931924302</v>
          </cell>
          <cell r="L5986">
            <v>16.4096766259273</v>
          </cell>
          <cell r="M5986">
            <v>115.945846186908</v>
          </cell>
          <cell r="N5986">
            <v>61.764057243166</v>
          </cell>
          <cell r="O5986">
            <v>56.6174484545597</v>
          </cell>
          <cell r="P5986">
            <v>23.772785259610199</v>
          </cell>
          <cell r="Q5986">
            <v>32.015249582486703</v>
          </cell>
          <cell r="R5986">
            <v>110.036874276608</v>
          </cell>
          <cell r="S5986" t="str">
            <v>rpl33b</v>
          </cell>
          <cell r="T5986" t="str">
            <v>probable RPL33B - ribosomal protein L35a.e.c15</v>
          </cell>
          <cell r="U5986" t="str">
            <v>IPR009000;IPR001780</v>
          </cell>
          <cell r="V5986" t="str">
            <v>Translation protein, beta-barrel domain;Ribosomal protein L35A</v>
          </cell>
        </row>
        <row r="5987">
          <cell r="A5987" t="str">
            <v>UMAG_11534</v>
          </cell>
          <cell r="B5987">
            <v>963</v>
          </cell>
          <cell r="C5987">
            <v>1769.10561376141</v>
          </cell>
          <cell r="D5987">
            <v>583.38957320692396</v>
          </cell>
          <cell r="E5987">
            <v>669.13804489104905</v>
          </cell>
          <cell r="F5987">
            <v>905.42948563322204</v>
          </cell>
          <cell r="G5987">
            <v>739.05660413889495</v>
          </cell>
          <cell r="H5987">
            <v>671.08902582101905</v>
          </cell>
          <cell r="I5987">
            <v>576.36570322136504</v>
          </cell>
          <cell r="J5987">
            <v>601.80666623999605</v>
          </cell>
          <cell r="K5987">
            <v>93.053421951096198</v>
          </cell>
          <cell r="L5987">
            <v>45.932458611997497</v>
          </cell>
          <cell r="M5987">
            <v>153.52486180197201</v>
          </cell>
          <cell r="N5987">
            <v>47.774302404323301</v>
          </cell>
          <cell r="O5987">
            <v>21.698140264485701</v>
          </cell>
          <cell r="P5987">
            <v>34.816704944094496</v>
          </cell>
          <cell r="Q5987">
            <v>71.966768909431593</v>
          </cell>
          <cell r="R5987">
            <v>50.261727767842203</v>
          </cell>
          <cell r="S5987" t="str">
            <v>cyt1</v>
          </cell>
          <cell r="T5987" t="str">
            <v>probable CYT1 - cytochrome c1</v>
          </cell>
          <cell r="U5987" t="str">
            <v>IPR021157;IPR009056;IPR002326</v>
          </cell>
          <cell r="V5987" t="str">
            <v>Cytochrome c1, transmembrane anchor, C-terminal;Cytochrome c-like domain;Cytochrome c1</v>
          </cell>
        </row>
        <row r="5988">
          <cell r="A5988" t="str">
            <v>UMAG_11535</v>
          </cell>
          <cell r="B5988">
            <v>453</v>
          </cell>
          <cell r="C5988">
            <v>2716.5435741051601</v>
          </cell>
          <cell r="D5988">
            <v>1015.02637652074</v>
          </cell>
          <cell r="E5988">
            <v>896.94869995920305</v>
          </cell>
          <cell r="F5988">
            <v>1633.9571224383899</v>
          </cell>
          <cell r="G5988">
            <v>997.10991970179498</v>
          </cell>
          <cell r="H5988">
            <v>980.61985490864299</v>
          </cell>
          <cell r="I5988">
            <v>768.71469126849399</v>
          </cell>
          <cell r="J5988">
            <v>704.14405572570104</v>
          </cell>
          <cell r="K5988">
            <v>475.57854549559102</v>
          </cell>
          <cell r="L5988">
            <v>307.43500504548899</v>
          </cell>
          <cell r="M5988">
            <v>202.506796833192</v>
          </cell>
          <cell r="N5988">
            <v>60.250853602894097</v>
          </cell>
          <cell r="O5988">
            <v>17.368810555449699</v>
          </cell>
          <cell r="P5988">
            <v>111.92729980313</v>
          </cell>
          <cell r="Q5988">
            <v>92.998280229449904</v>
          </cell>
          <cell r="R5988">
            <v>193.33869580257701</v>
          </cell>
          <cell r="S5988" t="e">
            <v>#N/A</v>
          </cell>
          <cell r="T5988" t="str">
            <v>probable 40S ribosomal protein S15</v>
          </cell>
          <cell r="U5988" t="str">
            <v>IPR020934;IPR002222;IPR005713;IPR023575</v>
          </cell>
          <cell r="V5988" t="str">
            <v>Ribosomal protein S19 conserved site;Ribosomal protein S19/S15;Ribosomal protein S19A/S15e;Ribosomal protein S19, superfamily</v>
          </cell>
        </row>
        <row r="5989">
          <cell r="A5989" t="str">
            <v>UMAG_11536</v>
          </cell>
          <cell r="B5989">
            <v>897</v>
          </cell>
          <cell r="C5989">
            <v>4333.4490910826298</v>
          </cell>
          <cell r="D5989">
            <v>1288.3746610912799</v>
          </cell>
          <cell r="E5989">
            <v>1483.83355496532</v>
          </cell>
          <cell r="F5989">
            <v>2913.2039909457199</v>
          </cell>
          <cell r="G5989">
            <v>1455.0741088475099</v>
          </cell>
          <cell r="H5989">
            <v>1214.4185219319399</v>
          </cell>
          <cell r="I5989">
            <v>901.827644798709</v>
          </cell>
          <cell r="J5989">
            <v>840.45378817023595</v>
          </cell>
          <cell r="K5989">
            <v>803.40661394665199</v>
          </cell>
          <cell r="L5989">
            <v>105.246054681039</v>
          </cell>
          <cell r="M5989">
            <v>465.12135633757498</v>
          </cell>
          <cell r="N5989">
            <v>269.66292411348297</v>
          </cell>
          <cell r="O5989">
            <v>143.23348538784299</v>
          </cell>
          <cell r="P5989">
            <v>73.728204760570506</v>
          </cell>
          <cell r="Q5989">
            <v>60.012938515061897</v>
          </cell>
          <cell r="R5989">
            <v>231.998689504433</v>
          </cell>
          <cell r="S5989" t="str">
            <v>rpl5</v>
          </cell>
          <cell r="T5989" t="str">
            <v>probable RPL5 - 60S large subunit ribosomal protein L5.e</v>
          </cell>
          <cell r="U5989" t="str">
            <v>IPR005485;IPR005484;IPR025607</v>
          </cell>
          <cell r="V5989" t="str">
            <v>Ribosomal protein L5 eukaryotic/L18 archaeal;Ribosomal protein L18/L5;Ribosomal protein L5 eukaryotic/L18 archaeal, C-terminal</v>
          </cell>
        </row>
        <row r="5990">
          <cell r="A5990" t="str">
            <v>UMAG_11537</v>
          </cell>
          <cell r="B5990">
            <v>615</v>
          </cell>
          <cell r="C5990">
            <v>3134.0216505521898</v>
          </cell>
          <cell r="D5990">
            <v>936.06727735848301</v>
          </cell>
          <cell r="E5990">
            <v>1044.2402247167799</v>
          </cell>
          <cell r="F5990">
            <v>1885.9642783315101</v>
          </cell>
          <cell r="G5990">
            <v>923.26986120327194</v>
          </cell>
          <cell r="H5990">
            <v>831.917076533829</v>
          </cell>
          <cell r="I5990">
            <v>673.50451172392002</v>
          </cell>
          <cell r="J5990">
            <v>614.22971775629401</v>
          </cell>
          <cell r="K5990">
            <v>600.99117872490899</v>
          </cell>
          <cell r="L5990">
            <v>149.023534560672</v>
          </cell>
          <cell r="M5990">
            <v>277.85889344375801</v>
          </cell>
          <cell r="N5990">
            <v>156.00044329418699</v>
          </cell>
          <cell r="O5990">
            <v>64.944160685574502</v>
          </cell>
          <cell r="P5990">
            <v>26.268981266396001</v>
          </cell>
          <cell r="Q5990">
            <v>69.974697866110603</v>
          </cell>
          <cell r="R5990">
            <v>159.567203054359</v>
          </cell>
          <cell r="S5990" t="e">
            <v>#N/A</v>
          </cell>
          <cell r="T5990" t="str">
            <v>probable RPL15A 60S large subunit ribosomal protein L15.e</v>
          </cell>
          <cell r="U5990" t="str">
            <v>IPR000439;IPR012678;IPR024794</v>
          </cell>
          <cell r="V5990" t="str">
            <v>Ribosomal protein L15e;Ribosomal protein L23/L15e core domain;Ribosomal protein L15e core domain</v>
          </cell>
        </row>
        <row r="5991">
          <cell r="A5991" t="str">
            <v>UMAG_11538</v>
          </cell>
          <cell r="B5991">
            <v>1590</v>
          </cell>
          <cell r="C5991">
            <v>37.298228294569199</v>
          </cell>
          <cell r="D5991">
            <v>21.022444899195801</v>
          </cell>
          <cell r="E5991">
            <v>36.989227142028902</v>
          </cell>
          <cell r="F5991">
            <v>70.786423809504996</v>
          </cell>
          <cell r="G5991">
            <v>42.452718725049898</v>
          </cell>
          <cell r="H5991">
            <v>45.619210984201104</v>
          </cell>
          <cell r="I5991">
            <v>52.220633367964801</v>
          </cell>
          <cell r="J5991">
            <v>40.480369035821703</v>
          </cell>
          <cell r="K5991">
            <v>2.0775565993868899</v>
          </cell>
          <cell r="L5991">
            <v>3.2809300254884</v>
          </cell>
          <cell r="M5991">
            <v>11.090445595559</v>
          </cell>
          <cell r="N5991">
            <v>6.0086819085748298</v>
          </cell>
          <cell r="O5991">
            <v>19.959562388377599</v>
          </cell>
          <cell r="P5991">
            <v>5.5627705596285804</v>
          </cell>
          <cell r="Q5991">
            <v>11.0998891423876</v>
          </cell>
          <cell r="R5991">
            <v>8.7721455166388402</v>
          </cell>
          <cell r="S5991" t="e">
            <v>#N/A</v>
          </cell>
          <cell r="T5991" t="str">
            <v>hypothetical protein</v>
          </cell>
          <cell r="U5991" t="e">
            <v>#N/A</v>
          </cell>
          <cell r="V5991" t="e">
            <v>#N/A</v>
          </cell>
        </row>
        <row r="5992">
          <cell r="A5992" t="str">
            <v>UMAG_11539</v>
          </cell>
          <cell r="B5992">
            <v>858</v>
          </cell>
          <cell r="C5992">
            <v>54.795672375161402</v>
          </cell>
          <cell r="D5992">
            <v>53.354897701149902</v>
          </cell>
          <cell r="E5992">
            <v>29.740349902953199</v>
          </cell>
          <cell r="F5992">
            <v>32.292603841050301</v>
          </cell>
          <cell r="G5992">
            <v>23.974026127106001</v>
          </cell>
          <cell r="H5992">
            <v>46.2854877522837</v>
          </cell>
          <cell r="I5992">
            <v>37.683220827681303</v>
          </cell>
          <cell r="J5992">
            <v>37.986871489542899</v>
          </cell>
          <cell r="K5992">
            <v>7.3705030164938297</v>
          </cell>
          <cell r="L5992">
            <v>8.6319356373146299</v>
          </cell>
          <cell r="M5992">
            <v>5.1480921161286499</v>
          </cell>
          <cell r="N5992">
            <v>6.1452904100822803</v>
          </cell>
          <cell r="O5992">
            <v>2.6549744871526002</v>
          </cell>
          <cell r="P5992">
            <v>9.2020743830996192</v>
          </cell>
          <cell r="Q5992">
            <v>12.4210640698104</v>
          </cell>
          <cell r="R5992">
            <v>3.49150839878557</v>
          </cell>
          <cell r="S5992" t="e">
            <v>#N/A</v>
          </cell>
          <cell r="T5992" t="str">
            <v>related to SNF8 - protein involved in glucose derepression</v>
          </cell>
          <cell r="U5992" t="str">
            <v>IPR007286;IPR011991</v>
          </cell>
          <cell r="V5992" t="str">
            <v>EAP30;Winged helix-turn-helix DNA-binding domain</v>
          </cell>
        </row>
        <row r="5993">
          <cell r="A5993" t="str">
            <v>UMAG_11540</v>
          </cell>
          <cell r="B5993">
            <v>1887</v>
          </cell>
          <cell r="C5993">
            <v>5.0228127262264799</v>
          </cell>
          <cell r="D5993">
            <v>13.5074499583988</v>
          </cell>
          <cell r="E5993">
            <v>8.2886948725761904</v>
          </cell>
          <cell r="F5993">
            <v>11.8284769481956</v>
          </cell>
          <cell r="G5993">
            <v>108.412257649357</v>
          </cell>
          <cell r="H5993">
            <v>192.673862645458</v>
          </cell>
          <cell r="I5993">
            <v>307.56976419874798</v>
          </cell>
          <cell r="J5993">
            <v>238.04721485889499</v>
          </cell>
          <cell r="K5993">
            <v>0.35266139456461598</v>
          </cell>
          <cell r="L5993">
            <v>6.8499068313794096</v>
          </cell>
          <cell r="M5993">
            <v>8.6617076889584705</v>
          </cell>
          <cell r="N5993">
            <v>5.9005631907913898</v>
          </cell>
          <cell r="O5993">
            <v>25.741717917236802</v>
          </cell>
          <cell r="P5993">
            <v>19.940667114496499</v>
          </cell>
          <cell r="Q5993">
            <v>111.958381620738</v>
          </cell>
          <cell r="R5993">
            <v>42.803743458759598</v>
          </cell>
          <cell r="S5993" t="e">
            <v>#N/A</v>
          </cell>
          <cell r="T5993" t="str">
            <v>related to carboxylesterase/lipase EstA precursor</v>
          </cell>
          <cell r="U5993" t="str">
            <v>IPR029058;IPR019826;IPR002018</v>
          </cell>
          <cell r="V5993" t="str">
            <v>Alpha/Beta hydrolase fold;Carboxylesterase type B, active site;Carboxylesterase, type B</v>
          </cell>
        </row>
        <row r="5994">
          <cell r="A5994" t="str">
            <v>UMAG_11541</v>
          </cell>
          <cell r="B5994">
            <v>1041</v>
          </cell>
          <cell r="C5994">
            <v>29.614696078905698</v>
          </cell>
          <cell r="D5994">
            <v>117.642797188003</v>
          </cell>
          <cell r="E5994">
            <v>87.802820031285705</v>
          </cell>
          <cell r="F5994">
            <v>49.584671588243602</v>
          </cell>
          <cell r="G5994">
            <v>110.89834924138</v>
          </cell>
          <cell r="H5994">
            <v>98.093323468780795</v>
          </cell>
          <cell r="I5994">
            <v>115.58910816455</v>
          </cell>
          <cell r="J5994">
            <v>121.261200793556</v>
          </cell>
          <cell r="K5994">
            <v>9.5426620413885708</v>
          </cell>
          <cell r="L5994">
            <v>24.850910087541099</v>
          </cell>
          <cell r="M5994">
            <v>29.4981109433615</v>
          </cell>
          <cell r="N5994">
            <v>9.3121958847451705</v>
          </cell>
          <cell r="O5994">
            <v>14.714817604949801</v>
          </cell>
          <cell r="P5994">
            <v>17.755448343730201</v>
          </cell>
          <cell r="Q5994">
            <v>8.9949889858095506</v>
          </cell>
          <cell r="R5994">
            <v>17.401754667708602</v>
          </cell>
          <cell r="S5994" t="e">
            <v>#N/A</v>
          </cell>
          <cell r="T5994" t="str">
            <v>hypothetical protein</v>
          </cell>
          <cell r="U5994" t="str">
            <v>IPR004345</v>
          </cell>
          <cell r="V5994" t="str">
            <v>TB2/DP1/HVA22-related protein</v>
          </cell>
        </row>
        <row r="5995">
          <cell r="A5995" t="str">
            <v>UMAG_11544</v>
          </cell>
          <cell r="B5995">
            <v>2415</v>
          </cell>
          <cell r="C5995">
            <v>213.43065085736399</v>
          </cell>
          <cell r="D5995">
            <v>95.246603277676101</v>
          </cell>
          <cell r="E5995">
            <v>132.538497921551</v>
          </cell>
          <cell r="F5995">
            <v>64.550601136672398</v>
          </cell>
          <cell r="G5995">
            <v>262.77827898407799</v>
          </cell>
          <cell r="H5995">
            <v>240.35067620349301</v>
          </cell>
          <cell r="I5995">
            <v>245.49257825511901</v>
          </cell>
          <cell r="J5995">
            <v>304.79995802670697</v>
          </cell>
          <cell r="K5995">
            <v>64.5070419249965</v>
          </cell>
          <cell r="L5995">
            <v>29.919498973154798</v>
          </cell>
          <cell r="M5995">
            <v>20.305731782762599</v>
          </cell>
          <cell r="N5995">
            <v>12.3449792091688</v>
          </cell>
          <cell r="O5995">
            <v>22.904091457257799</v>
          </cell>
          <cell r="P5995">
            <v>19.249182988636399</v>
          </cell>
          <cell r="Q5995">
            <v>54.433580641877299</v>
          </cell>
          <cell r="R5995">
            <v>138.66605219875899</v>
          </cell>
          <cell r="S5995" t="e">
            <v>#N/A</v>
          </cell>
          <cell r="T5995" t="str">
            <v>hypothetical protein</v>
          </cell>
          <cell r="U5995" t="e">
            <v>#N/A</v>
          </cell>
          <cell r="V5995" t="e">
            <v>#N/A</v>
          </cell>
        </row>
        <row r="5996">
          <cell r="A5996" t="str">
            <v>UMAG_11545</v>
          </cell>
          <cell r="B5996">
            <v>600</v>
          </cell>
          <cell r="C5996">
            <v>75.865231342654894</v>
          </cell>
          <cell r="D5996">
            <v>37.803945287305297</v>
          </cell>
          <cell r="E5996">
            <v>23.8798561460234</v>
          </cell>
          <cell r="F5996">
            <v>25.406086450402199</v>
          </cell>
          <cell r="G5996">
            <v>42.567363399041</v>
          </cell>
          <cell r="H5996">
            <v>43.883780060101799</v>
          </cell>
          <cell r="I5996">
            <v>57.184106096755301</v>
          </cell>
          <cell r="J5996">
            <v>83.9610055251799</v>
          </cell>
          <cell r="K5996">
            <v>6.3697661280066002</v>
          </cell>
          <cell r="L5996">
            <v>8.3286205037606393</v>
          </cell>
          <cell r="M5996">
            <v>9.0218967235553205</v>
          </cell>
          <cell r="N5996">
            <v>3.48683935409839</v>
          </cell>
          <cell r="O5996">
            <v>10.1177601446858</v>
          </cell>
          <cell r="P5996">
            <v>4.1550885498834003</v>
          </cell>
          <cell r="Q5996">
            <v>10.2251690364459</v>
          </cell>
          <cell r="R5996">
            <v>26.8894204304498</v>
          </cell>
          <cell r="S5996" t="e">
            <v>#N/A</v>
          </cell>
          <cell r="T5996" t="str">
            <v>hypothetical protein</v>
          </cell>
          <cell r="U5996" t="str">
            <v>IPR029525;IPR013272</v>
          </cell>
          <cell r="V5996" t="str">
            <v>INO80 complex, subunit Ies6;YL1 nuclear, C-terminal</v>
          </cell>
        </row>
        <row r="5997">
          <cell r="A5997" t="str">
            <v>UMAG_11546</v>
          </cell>
          <cell r="B5997">
            <v>1449</v>
          </cell>
          <cell r="C5997">
            <v>230.50551690645099</v>
          </cell>
          <cell r="D5997">
            <v>243.408177516134</v>
          </cell>
          <cell r="E5997">
            <v>311.89621278259898</v>
          </cell>
          <cell r="F5997">
            <v>534.95106027819998</v>
          </cell>
          <cell r="G5997">
            <v>576.61831282218895</v>
          </cell>
          <cell r="H5997">
            <v>612.22916916197903</v>
          </cell>
          <cell r="I5997">
            <v>583.32964089167695</v>
          </cell>
          <cell r="J5997">
            <v>495.54711955018598</v>
          </cell>
          <cell r="K5997">
            <v>26.565784617643999</v>
          </cell>
          <cell r="L5997">
            <v>31.425260271639299</v>
          </cell>
          <cell r="M5997">
            <v>9.1324604803536307</v>
          </cell>
          <cell r="N5997">
            <v>29.207674829169001</v>
          </cell>
          <cell r="O5997">
            <v>6.3392850231286504</v>
          </cell>
          <cell r="P5997">
            <v>69.528270681222807</v>
          </cell>
          <cell r="Q5997">
            <v>55.6187749945883</v>
          </cell>
          <cell r="R5997">
            <v>56.955900160357402</v>
          </cell>
          <cell r="S5997" t="e">
            <v>#N/A</v>
          </cell>
          <cell r="T5997" t="str">
            <v>hypothetical protein</v>
          </cell>
          <cell r="U5997" t="e">
            <v>#N/A</v>
          </cell>
          <cell r="V5997" t="e">
            <v>#N/A</v>
          </cell>
        </row>
        <row r="5998">
          <cell r="A5998" t="str">
            <v>UMAG_11548</v>
          </cell>
          <cell r="B5998">
            <v>1479</v>
          </cell>
          <cell r="C5998">
            <v>75.5375944068401</v>
          </cell>
          <cell r="D5998">
            <v>244.01717572982699</v>
          </cell>
          <cell r="E5998">
            <v>223.11015443561399</v>
          </cell>
          <cell r="F5998">
            <v>120.869326196291</v>
          </cell>
          <cell r="G5998">
            <v>193.72783511381601</v>
          </cell>
          <cell r="H5998">
            <v>180.772093322122</v>
          </cell>
          <cell r="I5998">
            <v>172.56174581484001</v>
          </cell>
          <cell r="J5998">
            <v>228.225833522752</v>
          </cell>
          <cell r="K5998">
            <v>13.4119569817321</v>
          </cell>
          <cell r="L5998">
            <v>44.089591042311703</v>
          </cell>
          <cell r="M5998">
            <v>101.277460091522</v>
          </cell>
          <cell r="N5998">
            <v>11.5102629405995</v>
          </cell>
          <cell r="O5998">
            <v>25.875843865373799</v>
          </cell>
          <cell r="P5998">
            <v>8.1899247469935297</v>
          </cell>
          <cell r="Q5998">
            <v>15.154772539901799</v>
          </cell>
          <cell r="R5998">
            <v>14.541483419015201</v>
          </cell>
          <cell r="S5998" t="e">
            <v>#N/A</v>
          </cell>
          <cell r="T5998" t="str">
            <v>hypothetical protein</v>
          </cell>
          <cell r="U5998" t="e">
            <v>#N/A</v>
          </cell>
          <cell r="V5998" t="e">
            <v>#N/A</v>
          </cell>
        </row>
        <row r="5999">
          <cell r="A5999" t="str">
            <v>UMAG_11549</v>
          </cell>
          <cell r="B5999">
            <v>2388</v>
          </cell>
          <cell r="C5999">
            <v>222.239121834445</v>
          </cell>
          <cell r="D5999">
            <v>177.60837592711701</v>
          </cell>
          <cell r="E5999">
            <v>183.080017902973</v>
          </cell>
          <cell r="F5999">
            <v>178.837840155842</v>
          </cell>
          <cell r="G5999">
            <v>171.278416235131</v>
          </cell>
          <cell r="H5999">
            <v>178.29448239925699</v>
          </cell>
          <cell r="I5999">
            <v>163.31131614750899</v>
          </cell>
          <cell r="J5999">
            <v>194.625926866111</v>
          </cell>
          <cell r="K5999">
            <v>97.250894378114893</v>
          </cell>
          <cell r="L5999">
            <v>39.529247916048099</v>
          </cell>
          <cell r="M5999">
            <v>20.336344215048999</v>
          </cell>
          <cell r="N5999">
            <v>6.7067594823597503</v>
          </cell>
          <cell r="O5999">
            <v>21.960034717953</v>
          </cell>
          <cell r="P5999">
            <v>5.7895618066843397</v>
          </cell>
          <cell r="Q5999">
            <v>14.662330605478401</v>
          </cell>
          <cell r="R5999">
            <v>39.882083601821101</v>
          </cell>
          <cell r="S5999" t="e">
            <v>#N/A</v>
          </cell>
          <cell r="T5999" t="str">
            <v>related to LIP5 - lipoic acid synthase</v>
          </cell>
          <cell r="U5999" t="str">
            <v>IPR012336;IPR003698;IPR013785;IPR009737;IPR006638;IPR007197</v>
          </cell>
          <cell r="V5999" t="str">
            <v>Thioredoxin-like fold;Lipoyl synthase;Aldolase-type TIM barrel;Sucraseferredoxin-like;Elongator protein 3/MiaB/NifB;Radical SAM</v>
          </cell>
        </row>
        <row r="6000">
          <cell r="A6000" t="str">
            <v>UMAG_11550</v>
          </cell>
          <cell r="B6000">
            <v>330</v>
          </cell>
          <cell r="C6000">
            <v>49.295031773727501</v>
          </cell>
          <cell r="D6000">
            <v>43.573434530344301</v>
          </cell>
          <cell r="E6000">
            <v>24.913719428213401</v>
          </cell>
          <cell r="F6000">
            <v>32.905641675297701</v>
          </cell>
          <cell r="G6000">
            <v>24.628033671690901</v>
          </cell>
          <cell r="H6000">
            <v>32.7337482384184</v>
          </cell>
          <cell r="I6000">
            <v>24.9901844932687</v>
          </cell>
          <cell r="J6000">
            <v>37.3442826272235</v>
          </cell>
          <cell r="K6000">
            <v>7.7847670852149404</v>
          </cell>
          <cell r="L6000">
            <v>14.564159036681099</v>
          </cell>
          <cell r="M6000">
            <v>2.5938560608349199</v>
          </cell>
          <cell r="N6000">
            <v>1.6477997413027199</v>
          </cell>
          <cell r="O6000">
            <v>9.4085238295872102</v>
          </cell>
          <cell r="P6000">
            <v>6.4941194217535001</v>
          </cell>
          <cell r="Q6000">
            <v>3.9598184535765801</v>
          </cell>
          <cell r="R6000">
            <v>5.86987304414611</v>
          </cell>
          <cell r="S6000" t="str">
            <v>rpc11</v>
          </cell>
          <cell r="T6000" t="str">
            <v>probable Rpc11 - DNA-directed RNA polymerase III subunit C11</v>
          </cell>
          <cell r="U6000" t="str">
            <v>IPR001222;IPR012164;IPR001529</v>
          </cell>
          <cell r="V6000" t="str">
            <v>Zinc finger, TFIIS-type;DNA-directed RNA polymerase, subunit C11/M/9;DNA-directed RNA polymerase, M/15kDa subunit</v>
          </cell>
        </row>
        <row r="6001">
          <cell r="A6001" t="str">
            <v>UMAG_11551</v>
          </cell>
          <cell r="B6001">
            <v>480</v>
          </cell>
          <cell r="C6001">
            <v>1863.0785865641601</v>
          </cell>
          <cell r="D6001">
            <v>488.41746312776303</v>
          </cell>
          <cell r="E6001">
            <v>604.65299769731098</v>
          </cell>
          <cell r="F6001">
            <v>1130.42852875831</v>
          </cell>
          <cell r="G6001">
            <v>651.30752327879497</v>
          </cell>
          <cell r="H6001">
            <v>601.74162613808403</v>
          </cell>
          <cell r="I6001">
            <v>468.52835273905998</v>
          </cell>
          <cell r="J6001">
            <v>453.25940417714702</v>
          </cell>
          <cell r="K6001">
            <v>409.08792798582903</v>
          </cell>
          <cell r="L6001">
            <v>64.486631419688294</v>
          </cell>
          <cell r="M6001">
            <v>166.51146104645699</v>
          </cell>
          <cell r="N6001">
            <v>10.206227991771</v>
          </cell>
          <cell r="O6001">
            <v>32.830779294978299</v>
          </cell>
          <cell r="P6001">
            <v>82.360546445047902</v>
          </cell>
          <cell r="Q6001">
            <v>42.871441233855798</v>
          </cell>
          <cell r="R6001">
            <v>132.782720460999</v>
          </cell>
          <cell r="S6001" t="str">
            <v>rps19b</v>
          </cell>
          <cell r="T6001" t="str">
            <v>probable RPS19B - ribosomal protein S19.e</v>
          </cell>
          <cell r="U6001" t="str">
            <v>IPR001266;IPR018277</v>
          </cell>
          <cell r="V6001" t="str">
            <v>Ribosomal protein S19e;Ribosomal protein S19e, conserved site</v>
          </cell>
        </row>
        <row r="6002">
          <cell r="A6002" t="str">
            <v>UMAG_11552</v>
          </cell>
          <cell r="B6002">
            <v>948</v>
          </cell>
          <cell r="C6002">
            <v>155.53438652112499</v>
          </cell>
          <cell r="D6002">
            <v>224.54550806757001</v>
          </cell>
          <cell r="E6002">
            <v>116.823134457932</v>
          </cell>
          <cell r="F6002">
            <v>148.83158266997501</v>
          </cell>
          <cell r="G6002">
            <v>113.323265184102</v>
          </cell>
          <cell r="H6002">
            <v>101.95263390866999</v>
          </cell>
          <cell r="I6002">
            <v>124.081704055149</v>
          </cell>
          <cell r="J6002">
            <v>173.634574307203</v>
          </cell>
          <cell r="K6002">
            <v>0.64144081061144598</v>
          </cell>
          <cell r="L6002">
            <v>110.27039192856699</v>
          </cell>
          <cell r="M6002">
            <v>17.447419382171802</v>
          </cell>
          <cell r="N6002">
            <v>4.7983235615681998</v>
          </cell>
          <cell r="O6002">
            <v>11.081507337677101</v>
          </cell>
          <cell r="P6002">
            <v>7.0578126585955498</v>
          </cell>
          <cell r="Q6002">
            <v>10.9349976314874</v>
          </cell>
          <cell r="R6002">
            <v>20.4886575108656</v>
          </cell>
          <cell r="S6002" t="e">
            <v>#N/A</v>
          </cell>
          <cell r="T6002" t="str">
            <v>hypothetical protein</v>
          </cell>
          <cell r="U6002" t="str">
            <v>IPR012677</v>
          </cell>
          <cell r="V6002" t="str">
            <v>Nucleotide-binding alpha-beta plait domain</v>
          </cell>
        </row>
        <row r="6003">
          <cell r="A6003" t="str">
            <v>UMAG_11553</v>
          </cell>
          <cell r="B6003">
            <v>2742</v>
          </cell>
          <cell r="C6003">
            <v>48.827383833434901</v>
          </cell>
          <cell r="D6003">
            <v>50.303813046001899</v>
          </cell>
          <cell r="E6003">
            <v>56.373155608026003</v>
          </cell>
          <cell r="F6003">
            <v>94.286935429436696</v>
          </cell>
          <cell r="G6003">
            <v>88.548281124361196</v>
          </cell>
          <cell r="H6003">
            <v>80.508766694667798</v>
          </cell>
          <cell r="I6003">
            <v>73.032606096644301</v>
          </cell>
          <cell r="J6003">
            <v>64.756078710520796</v>
          </cell>
          <cell r="K6003">
            <v>2.3610115594696</v>
          </cell>
          <cell r="L6003">
            <v>4.7960766183960901</v>
          </cell>
          <cell r="M6003">
            <v>15.3099063266031</v>
          </cell>
          <cell r="N6003">
            <v>5.8514174144123503</v>
          </cell>
          <cell r="O6003">
            <v>11.6105745882676</v>
          </cell>
          <cell r="P6003">
            <v>15.0436787688206</v>
          </cell>
          <cell r="Q6003">
            <v>8.1842567211949202</v>
          </cell>
          <cell r="R6003">
            <v>16.2110695868578</v>
          </cell>
          <cell r="S6003" t="e">
            <v>#N/A</v>
          </cell>
          <cell r="T6003" t="str">
            <v>related to spindle assembly checkpoint protein</v>
          </cell>
          <cell r="U6003" t="str">
            <v>IPR008672</v>
          </cell>
          <cell r="V6003" t="str">
            <v>Spindle assembly checkpoint component Mad1</v>
          </cell>
        </row>
        <row r="6004">
          <cell r="A6004" t="str">
            <v>UMAG_11554</v>
          </cell>
          <cell r="B6004">
            <v>2082</v>
          </cell>
          <cell r="C6004">
            <v>560.55689039757704</v>
          </cell>
          <cell r="D6004">
            <v>339.84591170393497</v>
          </cell>
          <cell r="E6004">
            <v>238.81558532681399</v>
          </cell>
          <cell r="F6004">
            <v>132.59683479633401</v>
          </cell>
          <cell r="G6004">
            <v>96.441376556289597</v>
          </cell>
          <cell r="H6004">
            <v>139.39833415566699</v>
          </cell>
          <cell r="I6004">
            <v>122.786906538311</v>
          </cell>
          <cell r="J6004">
            <v>138.29093104351901</v>
          </cell>
          <cell r="K6004">
            <v>278.80171167868798</v>
          </cell>
          <cell r="L6004">
            <v>98.535452323573494</v>
          </cell>
          <cell r="M6004">
            <v>7.0546020888546801</v>
          </cell>
          <cell r="N6004">
            <v>13.3609811468946</v>
          </cell>
          <cell r="O6004">
            <v>7.1590006250239497</v>
          </cell>
          <cell r="P6004">
            <v>12.373180510968</v>
          </cell>
          <cell r="Q6004">
            <v>8.5224900750144403</v>
          </cell>
          <cell r="R6004">
            <v>34.168695143452197</v>
          </cell>
          <cell r="S6004" t="e">
            <v>#N/A</v>
          </cell>
          <cell r="T6004" t="str">
            <v>related to Glucose oxidase</v>
          </cell>
          <cell r="U6004" t="str">
            <v>IPR012132;IPR000172;IPR007867</v>
          </cell>
          <cell r="V6004" t="str">
            <v>Glucose-methanol-choline oxidoreductase;Glucose-methanol-choline oxidoreductase, N-terminal;Glucose-methanol-choline oxidoreductase, C-terminal</v>
          </cell>
        </row>
        <row r="6005">
          <cell r="A6005" t="str">
            <v>UMAG_11555</v>
          </cell>
          <cell r="B6005">
            <v>459</v>
          </cell>
          <cell r="C6005">
            <v>0</v>
          </cell>
          <cell r="D6005">
            <v>0</v>
          </cell>
          <cell r="E6005">
            <v>2.52851146169994</v>
          </cell>
          <cell r="F6005">
            <v>0</v>
          </cell>
          <cell r="G6005">
            <v>0</v>
          </cell>
          <cell r="H6005">
            <v>0</v>
          </cell>
          <cell r="I6005">
            <v>0.291719049217397</v>
          </cell>
          <cell r="J6005">
            <v>0.123801046909691</v>
          </cell>
          <cell r="K6005">
            <v>0</v>
          </cell>
          <cell r="L6005">
            <v>0</v>
          </cell>
          <cell r="M6005">
            <v>4.3795103191845497</v>
          </cell>
          <cell r="N6005">
            <v>0</v>
          </cell>
          <cell r="O6005">
            <v>0</v>
          </cell>
          <cell r="P6005">
            <v>0</v>
          </cell>
          <cell r="Q6005">
            <v>0.505272214780218</v>
          </cell>
          <cell r="R6005">
            <v>0.214429703277803</v>
          </cell>
          <cell r="S6005" t="e">
            <v>#N/A</v>
          </cell>
          <cell r="T6005" t="str">
            <v>hypothetical protein</v>
          </cell>
          <cell r="U6005" t="e">
            <v>#N/A</v>
          </cell>
          <cell r="V6005" t="e">
            <v>#N/A</v>
          </cell>
        </row>
        <row r="6006">
          <cell r="A6006" t="str">
            <v>UMAG_11556</v>
          </cell>
          <cell r="B6006">
            <v>891</v>
          </cell>
          <cell r="C6006">
            <v>344.82566435730701</v>
          </cell>
          <cell r="D6006">
            <v>230.731180789332</v>
          </cell>
          <cell r="E6006">
            <v>187.78840053885301</v>
          </cell>
          <cell r="F6006">
            <v>48.873417168971898</v>
          </cell>
          <cell r="G6006">
            <v>97.407093960841607</v>
          </cell>
          <cell r="H6006">
            <v>113.11520054144999</v>
          </cell>
          <cell r="I6006">
            <v>92.182470869107902</v>
          </cell>
          <cell r="J6006">
            <v>124.46517989143901</v>
          </cell>
          <cell r="K6006">
            <v>134.26063144608099</v>
          </cell>
          <cell r="L6006">
            <v>11.620303064144901</v>
          </cell>
          <cell r="M6006">
            <v>31.407224953666599</v>
          </cell>
          <cell r="N6006">
            <v>4.2738556222928903</v>
          </cell>
          <cell r="O6006">
            <v>11.0791153829602</v>
          </cell>
          <cell r="P6006">
            <v>22.348858843818</v>
          </cell>
          <cell r="Q6006">
            <v>8.4771399747005596</v>
          </cell>
          <cell r="R6006">
            <v>8.7731531510896303</v>
          </cell>
          <cell r="S6006" t="e">
            <v>#N/A</v>
          </cell>
          <cell r="T6006" t="str">
            <v>probable enoyl-CoA hydratase precursor</v>
          </cell>
          <cell r="U6006" t="str">
            <v>IPR029045;IPR018376;IPR001753</v>
          </cell>
          <cell r="V6006" t="str">
            <v>ClpP/crotonase-like domain;Enoyl-CoA hydratase/isomerase, conserved site;Crotonase superfamily</v>
          </cell>
        </row>
        <row r="6007">
          <cell r="A6007" t="str">
            <v>UMAG_11557</v>
          </cell>
          <cell r="B6007">
            <v>879</v>
          </cell>
          <cell r="C6007">
            <v>27.150247848171301</v>
          </cell>
          <cell r="D6007">
            <v>52.239968086039099</v>
          </cell>
          <cell r="E6007">
            <v>33.751600841542</v>
          </cell>
          <cell r="F6007">
            <v>26.3458475251214</v>
          </cell>
          <cell r="G6007">
            <v>40.397254506901298</v>
          </cell>
          <cell r="H6007">
            <v>49.305223957277498</v>
          </cell>
          <cell r="I6007">
            <v>47.686741894174098</v>
          </cell>
          <cell r="J6007">
            <v>49.650822231355299</v>
          </cell>
          <cell r="K6007">
            <v>3.8156421524153501</v>
          </cell>
          <cell r="L6007">
            <v>25.7792338053451</v>
          </cell>
          <cell r="M6007">
            <v>14.4144611699428</v>
          </cell>
          <cell r="N6007">
            <v>3.3230610990959999</v>
          </cell>
          <cell r="O6007">
            <v>9.0006998189176901</v>
          </cell>
          <cell r="P6007">
            <v>5.5775121913731303</v>
          </cell>
          <cell r="Q6007">
            <v>4.1834165065278803</v>
          </cell>
          <cell r="R6007">
            <v>3.1442647095415599</v>
          </cell>
          <cell r="S6007" t="e">
            <v>#N/A</v>
          </cell>
          <cell r="T6007" t="str">
            <v>related to YJU2 - Essential nuclear protein</v>
          </cell>
          <cell r="U6007" t="str">
            <v>IPR007590</v>
          </cell>
          <cell r="V6007" t="str">
            <v>CWC16 protein</v>
          </cell>
        </row>
        <row r="6008">
          <cell r="A6008" t="str">
            <v>UMAG_11558</v>
          </cell>
          <cell r="B6008">
            <v>1147</v>
          </cell>
          <cell r="C6008">
            <v>169.89846293344601</v>
          </cell>
          <cell r="D6008">
            <v>682.30366221219003</v>
          </cell>
          <cell r="E6008">
            <v>619.87730939563198</v>
          </cell>
          <cell r="F6008">
            <v>43.296126750231899</v>
          </cell>
          <cell r="G6008">
            <v>37.863603067459998</v>
          </cell>
          <cell r="H6008">
            <v>35.106714636097102</v>
          </cell>
          <cell r="I6008">
            <v>17.423222258008799</v>
          </cell>
          <cell r="J6008">
            <v>66.172710046184704</v>
          </cell>
          <cell r="K6008">
            <v>20.922412524059101</v>
          </cell>
          <cell r="L6008">
            <v>102.285460868334</v>
          </cell>
          <cell r="M6008">
            <v>251.64954609369801</v>
          </cell>
          <cell r="N6008">
            <v>13.1977727997894</v>
          </cell>
          <cell r="O6008">
            <v>17.151321522993399</v>
          </cell>
          <cell r="P6008">
            <v>6.2223966975981604</v>
          </cell>
          <cell r="Q6008">
            <v>5.8413275190953096</v>
          </cell>
          <cell r="R6008">
            <v>6.13369085997748</v>
          </cell>
          <cell r="S6008" t="e">
            <v>#N/A</v>
          </cell>
          <cell r="T6008" t="str">
            <v>hypothetical protein (C-terminal fragment)</v>
          </cell>
          <cell r="U6008" t="e">
            <v>#N/A</v>
          </cell>
          <cell r="V6008" t="e">
            <v>#N/A</v>
          </cell>
        </row>
        <row r="6009">
          <cell r="A6009" t="str">
            <v>UMAG_11559</v>
          </cell>
          <cell r="B6009">
            <v>2322</v>
          </cell>
          <cell r="C6009">
            <v>69.630689684946702</v>
          </cell>
          <cell r="D6009">
            <v>56.482524096081796</v>
          </cell>
          <cell r="E6009">
            <v>52.243731269451899</v>
          </cell>
          <cell r="F6009">
            <v>98.637632901570896</v>
          </cell>
          <cell r="G6009">
            <v>64.156406364163601</v>
          </cell>
          <cell r="H6009">
            <v>67.150477946686706</v>
          </cell>
          <cell r="I6009">
            <v>65.764908326442296</v>
          </cell>
          <cell r="J6009">
            <v>57.891785885908298</v>
          </cell>
          <cell r="K6009">
            <v>4.3838916775714596</v>
          </cell>
          <cell r="L6009">
            <v>17.113744410538299</v>
          </cell>
          <cell r="M6009">
            <v>3.1580539579464801</v>
          </cell>
          <cell r="N6009">
            <v>30.825121434784101</v>
          </cell>
          <cell r="O6009">
            <v>17.761867571243101</v>
          </cell>
          <cell r="P6009">
            <v>11.2470309721301</v>
          </cell>
          <cell r="Q6009">
            <v>10.965347995951401</v>
          </cell>
          <cell r="R6009">
            <v>9.6911330125602593</v>
          </cell>
          <cell r="S6009" t="e">
            <v>#N/A</v>
          </cell>
          <cell r="T6009" t="str">
            <v>hypothetical protein</v>
          </cell>
          <cell r="U6009" t="str">
            <v>IPR013813;IPR002761;IPR014729;IPR006175</v>
          </cell>
          <cell r="V6009" t="str">
            <v>Endoribonuclease L-PSP/chorismate mutase-like;DUF71 domain;Rossmann-like alpha/beta/alpha sandwich fold;YjgF/Yer057p/UK114 family</v>
          </cell>
        </row>
        <row r="6010">
          <cell r="A6010" t="str">
            <v>UMAG_11560</v>
          </cell>
          <cell r="B6010">
            <v>6453</v>
          </cell>
          <cell r="C6010">
            <v>55.329464450844597</v>
          </cell>
          <cell r="D6010">
            <v>101.88486699335201</v>
          </cell>
          <cell r="E6010">
            <v>87.006366053043095</v>
          </cell>
          <cell r="F6010">
            <v>76.5160786225143</v>
          </cell>
          <cell r="G6010">
            <v>91.286583043371607</v>
          </cell>
          <cell r="H6010">
            <v>103.216672074887</v>
          </cell>
          <cell r="I6010">
            <v>101.10530507794</v>
          </cell>
          <cell r="J6010">
            <v>95.088293206822001</v>
          </cell>
          <cell r="K6010">
            <v>1.43746053314152</v>
          </cell>
          <cell r="L6010">
            <v>22.0910044467213</v>
          </cell>
          <cell r="M6010">
            <v>29.601190648826702</v>
          </cell>
          <cell r="N6010">
            <v>14.0027226692984</v>
          </cell>
          <cell r="O6010">
            <v>17.081046808611202</v>
          </cell>
          <cell r="P6010">
            <v>25.666997600644599</v>
          </cell>
          <cell r="Q6010">
            <v>9.7873507771354404</v>
          </cell>
          <cell r="R6010">
            <v>24.875062580284801</v>
          </cell>
          <cell r="S6010" t="e">
            <v>#N/A</v>
          </cell>
          <cell r="T6010" t="str">
            <v>hypothetical protein</v>
          </cell>
          <cell r="U6010" t="str">
            <v>IPR007309;IPR017956</v>
          </cell>
          <cell r="V6010" t="str">
            <v>B-block binding subunit of TFIIIC;AT hook, DNA-binding motif</v>
          </cell>
        </row>
        <row r="6011">
          <cell r="A6011" t="str">
            <v>UMAG_11561</v>
          </cell>
          <cell r="B6011">
            <v>462</v>
          </cell>
          <cell r="C6011">
            <v>2224.2282654267301</v>
          </cell>
          <cell r="D6011">
            <v>457.40455084444</v>
          </cell>
          <cell r="E6011">
            <v>565.18395640804397</v>
          </cell>
          <cell r="F6011">
            <v>901.64999170457304</v>
          </cell>
          <cell r="G6011">
            <v>498.230952440328</v>
          </cell>
          <cell r="H6011">
            <v>469.18761844665499</v>
          </cell>
          <cell r="I6011">
            <v>352.48487559255398</v>
          </cell>
          <cell r="J6011">
            <v>362.94681382533503</v>
          </cell>
          <cell r="K6011">
            <v>155.60193163212</v>
          </cell>
          <cell r="L6011">
            <v>60.209915351974402</v>
          </cell>
          <cell r="M6011">
            <v>235.10542464390801</v>
          </cell>
          <cell r="N6011">
            <v>57.763800233576298</v>
          </cell>
          <cell r="O6011">
            <v>74.2191815180406</v>
          </cell>
          <cell r="P6011">
            <v>10.270024114633401</v>
          </cell>
          <cell r="Q6011">
            <v>49.544168029005</v>
          </cell>
          <cell r="R6011">
            <v>77.445574492746303</v>
          </cell>
          <cell r="S6011" t="e">
            <v>#N/A</v>
          </cell>
          <cell r="T6011" t="str">
            <v>related to 60S ribosomal protein L28</v>
          </cell>
          <cell r="U6011" t="str">
            <v>IPR002672;IPR029004</v>
          </cell>
          <cell r="V6011" t="str">
            <v>Ribosomal protein L28e;Ribosomal L28e/Mak16</v>
          </cell>
        </row>
        <row r="6012">
          <cell r="A6012" t="str">
            <v>UMAG_11562</v>
          </cell>
          <cell r="B6012">
            <v>357</v>
          </cell>
          <cell r="C6012">
            <v>0.71819648132055602</v>
          </cell>
          <cell r="D6012">
            <v>15.2505887788711</v>
          </cell>
          <cell r="E6012">
            <v>5.8902655134827704</v>
          </cell>
          <cell r="F6012">
            <v>1.3797661818262199</v>
          </cell>
          <cell r="G6012">
            <v>1.2009974818584399</v>
          </cell>
          <cell r="H6012">
            <v>3.38281576141032</v>
          </cell>
          <cell r="I6012">
            <v>2.9366133809288302</v>
          </cell>
          <cell r="J6012">
            <v>4.3433065001058599</v>
          </cell>
          <cell r="K6012">
            <v>0.226616778690066</v>
          </cell>
          <cell r="L6012">
            <v>9.6708858270984397</v>
          </cell>
          <cell r="M6012">
            <v>3.9281355690027699</v>
          </cell>
          <cell r="N6012">
            <v>1.3315252451488799</v>
          </cell>
          <cell r="O6012">
            <v>2.0801886583410898</v>
          </cell>
          <cell r="P6012">
            <v>0.63083302403009001</v>
          </cell>
          <cell r="Q6012">
            <v>2.5433486629156299</v>
          </cell>
          <cell r="R6012">
            <v>2.4731908513030798</v>
          </cell>
          <cell r="S6012" t="str">
            <v>hum2</v>
          </cell>
          <cell r="T6012" t="str">
            <v>hydrophobin 2</v>
          </cell>
          <cell r="U6012" t="str">
            <v>IPR001338</v>
          </cell>
          <cell r="V6012" t="str">
            <v>Hydrophobin</v>
          </cell>
        </row>
        <row r="6013">
          <cell r="A6013" t="str">
            <v>UMAG_11563</v>
          </cell>
          <cell r="B6013">
            <v>750</v>
          </cell>
          <cell r="C6013">
            <v>480.87899498587001</v>
          </cell>
          <cell r="D6013">
            <v>138.11957943037899</v>
          </cell>
          <cell r="E6013">
            <v>127.46956629553</v>
          </cell>
          <cell r="F6013">
            <v>184.08005251972199</v>
          </cell>
          <cell r="G6013">
            <v>137.75762767554599</v>
          </cell>
          <cell r="H6013">
            <v>142.944384110405</v>
          </cell>
          <cell r="I6013">
            <v>133.615191409749</v>
          </cell>
          <cell r="J6013">
            <v>149.97125306720201</v>
          </cell>
          <cell r="K6013">
            <v>52.043108742772297</v>
          </cell>
          <cell r="L6013">
            <v>19.074001164877</v>
          </cell>
          <cell r="M6013">
            <v>28.308840885877402</v>
          </cell>
          <cell r="N6013">
            <v>21.017674020943101</v>
          </cell>
          <cell r="O6013">
            <v>15.129650864328701</v>
          </cell>
          <cell r="P6013">
            <v>13.339034410684601</v>
          </cell>
          <cell r="Q6013">
            <v>9.9249250278001302</v>
          </cell>
          <cell r="R6013">
            <v>14.391008352271999</v>
          </cell>
          <cell r="S6013" t="e">
            <v>#N/A</v>
          </cell>
          <cell r="T6013" t="str">
            <v>hypothetical protein</v>
          </cell>
          <cell r="U6013" t="str">
            <v>IPR019166</v>
          </cell>
          <cell r="V6013" t="str">
            <v>Apolipoprotein O</v>
          </cell>
        </row>
        <row r="6014">
          <cell r="A6014" t="str">
            <v>UMAG_11564</v>
          </cell>
          <cell r="B6014">
            <v>2958</v>
          </cell>
          <cell r="C6014">
            <v>56.991083945925801</v>
          </cell>
          <cell r="D6014">
            <v>64.528464754128606</v>
          </cell>
          <cell r="E6014">
            <v>97.014147202478796</v>
          </cell>
          <cell r="F6014">
            <v>259.11387144318797</v>
          </cell>
          <cell r="G6014">
            <v>327.09588771032497</v>
          </cell>
          <cell r="H6014">
            <v>341.449468408776</v>
          </cell>
          <cell r="I6014">
            <v>313.973267280664</v>
          </cell>
          <cell r="J6014">
            <v>196.55684772964301</v>
          </cell>
          <cell r="K6014">
            <v>23.760510296721801</v>
          </cell>
          <cell r="L6014">
            <v>6.3888323003535996</v>
          </cell>
          <cell r="M6014">
            <v>16.003281655002901</v>
          </cell>
          <cell r="N6014">
            <v>9.8407180356793198</v>
          </cell>
          <cell r="O6014">
            <v>75.891495271751793</v>
          </cell>
          <cell r="P6014">
            <v>36.309527111300497</v>
          </cell>
          <cell r="Q6014">
            <v>38.273458581622201</v>
          </cell>
          <cell r="R6014">
            <v>80.694077034834507</v>
          </cell>
          <cell r="S6014" t="e">
            <v>#N/A</v>
          </cell>
          <cell r="T6014" t="str">
            <v>hypothetical protein</v>
          </cell>
          <cell r="U6014" t="e">
            <v>#N/A</v>
          </cell>
          <cell r="V6014" t="e">
            <v>#N/A</v>
          </cell>
        </row>
        <row r="6015">
          <cell r="A6015" t="str">
            <v>UMAG_11565</v>
          </cell>
          <cell r="B6015">
            <v>951</v>
          </cell>
          <cell r="C6015">
            <v>37.501754781821198</v>
          </cell>
          <cell r="D6015">
            <v>29.291351331805298</v>
          </cell>
          <cell r="E6015">
            <v>20.842850537643599</v>
          </cell>
          <cell r="F6015">
            <v>31.510710686856399</v>
          </cell>
          <cell r="G6015">
            <v>63.196598136883303</v>
          </cell>
          <cell r="H6015">
            <v>59.092853869157601</v>
          </cell>
          <cell r="I6015">
            <v>58.0430564666189</v>
          </cell>
          <cell r="J6015">
            <v>43.062287795753797</v>
          </cell>
          <cell r="K6015">
            <v>3.2847487389759</v>
          </cell>
          <cell r="L6015">
            <v>10.8358284094233</v>
          </cell>
          <cell r="M6015">
            <v>18.414619149703</v>
          </cell>
          <cell r="N6015">
            <v>7.7126219058072696</v>
          </cell>
          <cell r="O6015">
            <v>8.8969798970070002</v>
          </cell>
          <cell r="P6015">
            <v>5.5256311203744604</v>
          </cell>
          <cell r="Q6015">
            <v>15.102896355636901</v>
          </cell>
          <cell r="R6015">
            <v>8.1381423477451307</v>
          </cell>
          <cell r="S6015" t="e">
            <v>#N/A</v>
          </cell>
          <cell r="T6015" t="str">
            <v>hypothetical protein</v>
          </cell>
          <cell r="U6015" t="e">
            <v>#N/A</v>
          </cell>
          <cell r="V6015" t="e">
            <v>#N/A</v>
          </cell>
        </row>
        <row r="6016">
          <cell r="A6016" t="str">
            <v>UMAG_11567</v>
          </cell>
          <cell r="B6016">
            <v>531</v>
          </cell>
          <cell r="C6016">
            <v>22.0069225940697</v>
          </cell>
          <cell r="D6016">
            <v>67.645352585731899</v>
          </cell>
          <cell r="E6016">
            <v>31.116824682477901</v>
          </cell>
          <cell r="F6016">
            <v>23.223659256507101</v>
          </cell>
          <cell r="G6016">
            <v>21.937249827012</v>
          </cell>
          <cell r="H6016">
            <v>32.858614848515202</v>
          </cell>
          <cell r="I6016">
            <v>36.400217618778797</v>
          </cell>
          <cell r="J6016">
            <v>41.495227874171697</v>
          </cell>
          <cell r="K6016">
            <v>8.4974274218673607</v>
          </cell>
          <cell r="L6016">
            <v>17.476571291334999</v>
          </cell>
          <cell r="M6016">
            <v>6.8049378288827604</v>
          </cell>
          <cell r="N6016">
            <v>8.7143339174125707</v>
          </cell>
          <cell r="O6016">
            <v>6.5792175474108703</v>
          </cell>
          <cell r="P6016">
            <v>11.773954882932101</v>
          </cell>
          <cell r="Q6016">
            <v>4.8644289292999101</v>
          </cell>
          <cell r="R6016">
            <v>4.11257349335167</v>
          </cell>
          <cell r="S6016" t="e">
            <v>#N/A</v>
          </cell>
          <cell r="T6016" t="str">
            <v>related to Histidine triad protein</v>
          </cell>
          <cell r="U6016" t="str">
            <v>IPR001310;IPR011146</v>
          </cell>
          <cell r="V6016" t="str">
            <v>Histidine triad (HIT) protein;HIT-like domain</v>
          </cell>
        </row>
        <row r="6017">
          <cell r="A6017" t="str">
            <v>UMAG_11568</v>
          </cell>
          <cell r="B6017">
            <v>3651</v>
          </cell>
          <cell r="C6017">
            <v>140.56275301309901</v>
          </cell>
          <cell r="D6017">
            <v>248.63834935588099</v>
          </cell>
          <cell r="E6017">
            <v>245.48542982971</v>
          </cell>
          <cell r="F6017">
            <v>200.738015999781</v>
          </cell>
          <cell r="G6017">
            <v>215.48075871666899</v>
          </cell>
          <cell r="H6017">
            <v>197.42425102310699</v>
          </cell>
          <cell r="I6017">
            <v>197.33027423309099</v>
          </cell>
          <cell r="J6017">
            <v>229.424378887009</v>
          </cell>
          <cell r="K6017">
            <v>15.6282482729624</v>
          </cell>
          <cell r="L6017">
            <v>33.844338301337501</v>
          </cell>
          <cell r="M6017">
            <v>16.829192897050898</v>
          </cell>
          <cell r="N6017">
            <v>47.415084161839403</v>
          </cell>
          <cell r="O6017">
            <v>35.926472052667002</v>
          </cell>
          <cell r="P6017">
            <v>21.1599536222596</v>
          </cell>
          <cell r="Q6017">
            <v>7.6362882104970096</v>
          </cell>
          <cell r="R6017">
            <v>43.428403001165798</v>
          </cell>
          <cell r="S6017" t="e">
            <v>#N/A</v>
          </cell>
          <cell r="T6017" t="str">
            <v>related to SWH1 - Member of an oxysterol-binding protein family</v>
          </cell>
          <cell r="U6017" t="str">
            <v>IPR000648;IPR020683;IPR018494;IPR011993;IPR001849;IPR002110</v>
          </cell>
          <cell r="V6017" t="str">
            <v>Oxysterol-binding protein;Ankyrin repeat-containing domain;Oxysterol-binding protein, conserved site;Pleckstrin homology-like domain;Pleckstrin homology domain;Ankyrin repeat</v>
          </cell>
        </row>
        <row r="6018">
          <cell r="A6018" t="str">
            <v>UMAG_11569</v>
          </cell>
          <cell r="B6018">
            <v>1965</v>
          </cell>
          <cell r="C6018">
            <v>72.758865688350895</v>
          </cell>
          <cell r="D6018">
            <v>96.194387109680306</v>
          </cell>
          <cell r="E6018">
            <v>74.4392391813778</v>
          </cell>
          <cell r="F6018">
            <v>45.720799762123498</v>
          </cell>
          <cell r="G6018">
            <v>43.252797823497701</v>
          </cell>
          <cell r="H6018">
            <v>55.0443388921299</v>
          </cell>
          <cell r="I6018">
            <v>59.742894254236901</v>
          </cell>
          <cell r="J6018">
            <v>73.125031043857106</v>
          </cell>
          <cell r="K6018">
            <v>29.297648121175399</v>
          </cell>
          <cell r="L6018">
            <v>22.508134228279001</v>
          </cell>
          <cell r="M6018">
            <v>22.001442844005801</v>
          </cell>
          <cell r="N6018">
            <v>3.0996974041072098</v>
          </cell>
          <cell r="O6018">
            <v>6.6948774086394804</v>
          </cell>
          <cell r="P6018">
            <v>2.0281334716033701</v>
          </cell>
          <cell r="Q6018">
            <v>4.7660188224025797</v>
          </cell>
          <cell r="R6018">
            <v>12.9360073332181</v>
          </cell>
          <cell r="S6018" t="e">
            <v>#N/A</v>
          </cell>
          <cell r="T6018" t="str">
            <v>related to MKC7 - aspartyl protease of the periplasmic space</v>
          </cell>
          <cell r="U6018" t="str">
            <v>IPR021109;IPR001969;IPR001461</v>
          </cell>
          <cell r="V6018" t="str">
            <v>Aspartic peptidase domain;Aspartic peptidase, active site;Aspartic peptidase</v>
          </cell>
        </row>
        <row r="6019">
          <cell r="A6019" t="str">
            <v>UMAG_11570</v>
          </cell>
          <cell r="B6019">
            <v>1017</v>
          </cell>
          <cell r="C6019">
            <v>113.654045296208</v>
          </cell>
          <cell r="D6019">
            <v>73.293974039188996</v>
          </cell>
          <cell r="E6019">
            <v>64.514893389165593</v>
          </cell>
          <cell r="F6019">
            <v>116.47689395839799</v>
          </cell>
          <cell r="G6019">
            <v>73.323535054881901</v>
          </cell>
          <cell r="H6019">
            <v>67.648627954392396</v>
          </cell>
          <cell r="I6019">
            <v>48.084400326872498</v>
          </cell>
          <cell r="J6019">
            <v>52.735578545830897</v>
          </cell>
          <cell r="K6019">
            <v>18.290080635059201</v>
          </cell>
          <cell r="L6019">
            <v>20.347468176475601</v>
          </cell>
          <cell r="M6019">
            <v>26.5646401973279</v>
          </cell>
          <cell r="N6019">
            <v>12.857378104179199</v>
          </cell>
          <cell r="O6019">
            <v>12.497700647367401</v>
          </cell>
          <cell r="P6019">
            <v>11.8261460651609</v>
          </cell>
          <cell r="Q6019">
            <v>15.0381309968091</v>
          </cell>
          <cell r="R6019">
            <v>15.106260157990301</v>
          </cell>
          <cell r="S6019" t="e">
            <v>#N/A</v>
          </cell>
          <cell r="T6019" t="str">
            <v>hypothetical protein</v>
          </cell>
          <cell r="U6019" t="str">
            <v>IPR029063;IPR019410</v>
          </cell>
          <cell r="V6019" t="str">
            <v>S-adenosyl-L-methionine-dependent methyltransferase;Nicotinamide N-methyltransferase-like</v>
          </cell>
        </row>
        <row r="6020">
          <cell r="A6020" t="str">
            <v>UMAG_11571</v>
          </cell>
          <cell r="B6020">
            <v>1146</v>
          </cell>
          <cell r="C6020">
            <v>92.620747846392007</v>
          </cell>
          <cell r="D6020">
            <v>78.732394713927405</v>
          </cell>
          <cell r="E6020">
            <v>66.865613498899194</v>
          </cell>
          <cell r="F6020">
            <v>77.909484441885596</v>
          </cell>
          <cell r="G6020">
            <v>121.322499389155</v>
          </cell>
          <cell r="H6020">
            <v>79.687197390384995</v>
          </cell>
          <cell r="I6020">
            <v>88.501591028723595</v>
          </cell>
          <cell r="J6020">
            <v>241.69986482934601</v>
          </cell>
          <cell r="K6020">
            <v>10.6199007241723</v>
          </cell>
          <cell r="L6020">
            <v>32.228616133179798</v>
          </cell>
          <cell r="M6020">
            <v>7.7869946087657</v>
          </cell>
          <cell r="N6020">
            <v>7.790697577255</v>
          </cell>
          <cell r="O6020">
            <v>16.779039769492002</v>
          </cell>
          <cell r="P6020">
            <v>3.2884486706313498</v>
          </cell>
          <cell r="Q6020">
            <v>4.9920933411739803</v>
          </cell>
          <cell r="R6020">
            <v>59.693359536135297</v>
          </cell>
          <cell r="S6020" t="e">
            <v>#N/A</v>
          </cell>
          <cell r="T6020" t="str">
            <v>related to CRD1 - cardiolipin synthase</v>
          </cell>
          <cell r="U6020" t="str">
            <v>IPR000462</v>
          </cell>
          <cell r="V6020" t="str">
            <v>CDP-alcohol phosphatidyltransferase</v>
          </cell>
        </row>
        <row r="6021">
          <cell r="A6021" t="str">
            <v>UMAG_11572</v>
          </cell>
          <cell r="B6021">
            <v>1383</v>
          </cell>
          <cell r="C6021">
            <v>52.649572046024304</v>
          </cell>
          <cell r="D6021">
            <v>37.426183791920899</v>
          </cell>
          <cell r="E6021">
            <v>47.729940535493903</v>
          </cell>
          <cell r="F6021">
            <v>50.4342526642236</v>
          </cell>
          <cell r="G6021">
            <v>64.1011796710998</v>
          </cell>
          <cell r="H6021">
            <v>42.235102546181999</v>
          </cell>
          <cell r="I6021">
            <v>54.225100458843102</v>
          </cell>
          <cell r="J6021">
            <v>119.185855809662</v>
          </cell>
          <cell r="K6021">
            <v>6.59604264225952</v>
          </cell>
          <cell r="L6021">
            <v>16.696837743425899</v>
          </cell>
          <cell r="M6021">
            <v>4.6509668744852002</v>
          </cell>
          <cell r="N6021">
            <v>16.304660510020899</v>
          </cell>
          <cell r="O6021">
            <v>12.995234794322601</v>
          </cell>
          <cell r="P6021">
            <v>1.9839554705217</v>
          </cell>
          <cell r="Q6021">
            <v>14.1799790241629</v>
          </cell>
          <cell r="R6021">
            <v>30.126940342185101</v>
          </cell>
          <cell r="S6021" t="e">
            <v>#N/A</v>
          </cell>
          <cell r="T6021" t="str">
            <v>related to Rab geranylgeranyltransferase alpha subunit</v>
          </cell>
          <cell r="U6021" t="str">
            <v>IPR002088</v>
          </cell>
          <cell r="V6021" t="str">
            <v>Protein prenyltransferase, alpha subunit</v>
          </cell>
        </row>
        <row r="6022">
          <cell r="A6022" t="str">
            <v>UMAG_11574</v>
          </cell>
          <cell r="B6022">
            <v>513</v>
          </cell>
          <cell r="C6022">
            <v>23.4708652493023</v>
          </cell>
          <cell r="D6022">
            <v>22.688185859257299</v>
          </cell>
          <cell r="E6022">
            <v>14.5037088294619</v>
          </cell>
          <cell r="F6022">
            <v>4.1227080947976198</v>
          </cell>
          <cell r="G6022">
            <v>16.511558069052001</v>
          </cell>
          <cell r="H6022">
            <v>27.017695125007801</v>
          </cell>
          <cell r="I6022">
            <v>40.464861419067503</v>
          </cell>
          <cell r="J6022">
            <v>35.920029116819201</v>
          </cell>
          <cell r="K6022">
            <v>10.770987264963299</v>
          </cell>
          <cell r="L6022">
            <v>7.2722207937471302</v>
          </cell>
          <cell r="M6022">
            <v>9.9367042620644295</v>
          </cell>
          <cell r="N6022">
            <v>3.4199580175267501</v>
          </cell>
          <cell r="O6022">
            <v>4.6891729387051502</v>
          </cell>
          <cell r="P6022">
            <v>5.0244043114990999</v>
          </cell>
          <cell r="Q6022">
            <v>13.827825257519301</v>
          </cell>
          <cell r="R6022">
            <v>0.351460939647677</v>
          </cell>
          <cell r="S6022" t="e">
            <v>#N/A</v>
          </cell>
          <cell r="T6022" t="str">
            <v>related to Carboxymuconolactone decarboxylase</v>
          </cell>
          <cell r="U6022" t="str">
            <v>IPR029032;IPR003779</v>
          </cell>
          <cell r="V6022" t="str">
            <v>AhpD-like;Carboxymuconolactone decarboxylase-like</v>
          </cell>
        </row>
        <row r="6023">
          <cell r="A6023" t="str">
            <v>UMAG_11575</v>
          </cell>
          <cell r="B6023">
            <v>744</v>
          </cell>
          <cell r="C6023">
            <v>49.466108184021103</v>
          </cell>
          <cell r="D6023">
            <v>78.277235358132302</v>
          </cell>
          <cell r="E6023">
            <v>28.688623566831499</v>
          </cell>
          <cell r="F6023">
            <v>33.688960473557501</v>
          </cell>
          <cell r="G6023">
            <v>55.148925250225297</v>
          </cell>
          <cell r="H6023">
            <v>51.990690686197397</v>
          </cell>
          <cell r="I6023">
            <v>63.515819005308202</v>
          </cell>
          <cell r="J6023">
            <v>52.547820349468999</v>
          </cell>
          <cell r="K6023">
            <v>30.472112802126599</v>
          </cell>
          <cell r="L6023">
            <v>19.869934533953199</v>
          </cell>
          <cell r="M6023">
            <v>9.8046480708547108</v>
          </cell>
          <cell r="N6023">
            <v>5.2178984190327604</v>
          </cell>
          <cell r="O6023">
            <v>7.2960798766700696</v>
          </cell>
          <cell r="P6023">
            <v>3.5403303923743499</v>
          </cell>
          <cell r="Q6023">
            <v>6.2084686836746998</v>
          </cell>
          <cell r="R6023">
            <v>16.2091872954717</v>
          </cell>
          <cell r="S6023" t="e">
            <v>#N/A</v>
          </cell>
          <cell r="T6023" t="str">
            <v>hypothetical protein</v>
          </cell>
          <cell r="U6023" t="str">
            <v>IPR002935;IPR029063</v>
          </cell>
          <cell r="V6023" t="str">
            <v>O-methyltransferase, family 3;S-adenosyl-L-methionine-dependent methyltransferase</v>
          </cell>
        </row>
        <row r="6024">
          <cell r="A6024" t="str">
            <v>UMAG_11576</v>
          </cell>
          <cell r="B6024">
            <v>189</v>
          </cell>
          <cell r="C6024">
            <v>594.73485855498905</v>
          </cell>
          <cell r="D6024">
            <v>256.26261740230399</v>
          </cell>
          <cell r="E6024">
            <v>249.09543938408399</v>
          </cell>
          <cell r="F6024">
            <v>347.18432641360101</v>
          </cell>
          <cell r="G6024">
            <v>323.475289063952</v>
          </cell>
          <cell r="H6024">
            <v>311.56776959576098</v>
          </cell>
          <cell r="I6024">
            <v>319.89449191525603</v>
          </cell>
          <cell r="J6024">
            <v>273.46582481201801</v>
          </cell>
          <cell r="K6024">
            <v>21.619223079836001</v>
          </cell>
          <cell r="L6024">
            <v>38.527261733380101</v>
          </cell>
          <cell r="M6024">
            <v>33.258057445697297</v>
          </cell>
          <cell r="N6024">
            <v>3.5563978942863601</v>
          </cell>
          <cell r="O6024">
            <v>63.211697584878699</v>
          </cell>
          <cell r="P6024">
            <v>24.482088562182199</v>
          </cell>
          <cell r="Q6024">
            <v>28.9144297338317</v>
          </cell>
          <cell r="R6024">
            <v>56.235426860784898</v>
          </cell>
          <cell r="S6024" t="str">
            <v>atp18</v>
          </cell>
          <cell r="T6024" t="str">
            <v>probable ATP18 - subunit i/j of the mitochondrial F1F0-ATP synthase</v>
          </cell>
          <cell r="U6024" t="str">
            <v>IPR006995</v>
          </cell>
          <cell r="V6024" t="str">
            <v>ATPase, F0 complex, subunit J</v>
          </cell>
        </row>
        <row r="6025">
          <cell r="A6025" t="str">
            <v>UMAG_11577</v>
          </cell>
          <cell r="B6025">
            <v>3075</v>
          </cell>
          <cell r="C6025">
            <v>674.61012777761005</v>
          </cell>
          <cell r="D6025">
            <v>460.40369314207697</v>
          </cell>
          <cell r="E6025">
            <v>576.64356833496402</v>
          </cell>
          <cell r="F6025">
            <v>753.89891064795995</v>
          </cell>
          <cell r="G6025">
            <v>497.49196743912898</v>
          </cell>
          <cell r="H6025">
            <v>438.31181301645501</v>
          </cell>
          <cell r="I6025">
            <v>451.03621530336198</v>
          </cell>
          <cell r="J6025">
            <v>389.69425425222403</v>
          </cell>
          <cell r="K6025">
            <v>272.72383315484899</v>
          </cell>
          <cell r="L6025">
            <v>66.172379573532197</v>
          </cell>
          <cell r="M6025">
            <v>108.516716139154</v>
          </cell>
          <cell r="N6025">
            <v>61.549568036778801</v>
          </cell>
          <cell r="O6025">
            <v>8.4810409856118696</v>
          </cell>
          <cell r="P6025">
            <v>41.304218231333898</v>
          </cell>
          <cell r="Q6025">
            <v>50.520145366822803</v>
          </cell>
          <cell r="R6025">
            <v>54.675986746710002</v>
          </cell>
          <cell r="S6025" t="e">
            <v>#N/A</v>
          </cell>
          <cell r="T6025" t="str">
            <v>probable eukaryotic translation initiation factor eIF-3</v>
          </cell>
          <cell r="U6025" t="str">
            <v>IPR027512;IPR000717;IPR011991</v>
          </cell>
          <cell r="V6025" t="str">
            <v>Eukaryotic translation initiation factor 3 subunit A;Proteasome component (PCI) domain;Winged helix-turn-helix DNA-binding domain</v>
          </cell>
        </row>
        <row r="6026">
          <cell r="A6026" t="str">
            <v>UMAG_11578</v>
          </cell>
          <cell r="B6026">
            <v>774</v>
          </cell>
          <cell r="C6026">
            <v>420.60250275388501</v>
          </cell>
          <cell r="D6026">
            <v>343.47175245027398</v>
          </cell>
          <cell r="E6026">
            <v>294.43297935067</v>
          </cell>
          <cell r="F6026">
            <v>409.43442427943398</v>
          </cell>
          <cell r="G6026">
            <v>422.56991052470698</v>
          </cell>
          <cell r="H6026">
            <v>422.06350221086097</v>
          </cell>
          <cell r="I6026">
            <v>429.09964040642399</v>
          </cell>
          <cell r="J6026">
            <v>384.39067265147702</v>
          </cell>
          <cell r="K6026">
            <v>75.065229742219699</v>
          </cell>
          <cell r="L6026">
            <v>53.059515069772601</v>
          </cell>
          <cell r="M6026">
            <v>17.9020145614748</v>
          </cell>
          <cell r="N6026">
            <v>37.4052824260121</v>
          </cell>
          <cell r="O6026">
            <v>29.552176331536799</v>
          </cell>
          <cell r="P6026">
            <v>20.32228341267</v>
          </cell>
          <cell r="Q6026">
            <v>23.483860908069801</v>
          </cell>
          <cell r="R6026">
            <v>37.7373051987663</v>
          </cell>
          <cell r="S6026" t="str">
            <v>pre6</v>
          </cell>
          <cell r="T6026" t="str">
            <v>probable PRE6 - 20S proteasome subunit (alpha4)</v>
          </cell>
          <cell r="U6026" t="str">
            <v>IPR029055;IPR000426;IPR001353;IPR023332</v>
          </cell>
          <cell r="V6026" t="str">
            <v>Nucleophile aminohydrolases, N-terminal;Proteasome alpha-subunit, N-terminal domain;Proteasome, subunit alpha/beta;Proteasome A-type subunit</v>
          </cell>
        </row>
        <row r="6027">
          <cell r="A6027" t="str">
            <v>UMAG_11579</v>
          </cell>
          <cell r="B6027">
            <v>414</v>
          </cell>
          <cell r="C6027">
            <v>17.538337873445499</v>
          </cell>
          <cell r="D6027">
            <v>7.3985204610161102</v>
          </cell>
          <cell r="E6027">
            <v>8.4247313264933101</v>
          </cell>
          <cell r="F6027">
            <v>1.8060321263842101</v>
          </cell>
          <cell r="G6027">
            <v>1.3394419690414801</v>
          </cell>
          <cell r="H6027">
            <v>0.67784207172307298</v>
          </cell>
          <cell r="I6027">
            <v>0.291719049217397</v>
          </cell>
          <cell r="J6027">
            <v>0.959623593770498</v>
          </cell>
          <cell r="K6027">
            <v>3.6013603636595901</v>
          </cell>
          <cell r="L6027">
            <v>6.6559325443379498</v>
          </cell>
          <cell r="M6027">
            <v>7.40382599283625</v>
          </cell>
          <cell r="N6027">
            <v>2.0189534843492201</v>
          </cell>
          <cell r="O6027">
            <v>1.1784328841274201</v>
          </cell>
          <cell r="P6027">
            <v>0.58713237283654796</v>
          </cell>
          <cell r="Q6027">
            <v>0.505272214780218</v>
          </cell>
          <cell r="R6027">
            <v>0.48187556646119001</v>
          </cell>
          <cell r="S6027" t="e">
            <v>#N/A</v>
          </cell>
          <cell r="T6027" t="str">
            <v>hypothetical protein</v>
          </cell>
          <cell r="U6027" t="e">
            <v>#N/A</v>
          </cell>
          <cell r="V6027" t="e">
            <v>#N/A</v>
          </cell>
        </row>
        <row r="6028">
          <cell r="A6028" t="str">
            <v>UMAG_11580</v>
          </cell>
          <cell r="B6028">
            <v>3252</v>
          </cell>
          <cell r="C6028">
            <v>25.2339278606234</v>
          </cell>
          <cell r="D6028">
            <v>680.40783053916698</v>
          </cell>
          <cell r="E6028">
            <v>727.70278301995097</v>
          </cell>
          <cell r="F6028">
            <v>95.252729532097106</v>
          </cell>
          <cell r="G6028">
            <v>48.8492397826993</v>
          </cell>
          <cell r="H6028">
            <v>98.157589613955096</v>
          </cell>
          <cell r="I6028">
            <v>110.47446386301399</v>
          </cell>
          <cell r="J6028">
            <v>206.92643142147199</v>
          </cell>
          <cell r="K6028">
            <v>14.458050250818699</v>
          </cell>
          <cell r="L6028">
            <v>508.33123938995101</v>
          </cell>
          <cell r="M6028">
            <v>213.82679787569501</v>
          </cell>
          <cell r="N6028">
            <v>65.1775309612174</v>
          </cell>
          <cell r="O6028">
            <v>13.6999273102417</v>
          </cell>
          <cell r="P6028">
            <v>52.621827070767601</v>
          </cell>
          <cell r="Q6028">
            <v>135.515044610232</v>
          </cell>
          <cell r="R6028">
            <v>52.033911401034203</v>
          </cell>
          <cell r="S6028" t="str">
            <v>hobS</v>
          </cell>
          <cell r="T6028" t="str">
            <v>retrotransposon HobS hobase (N-terminal fragment)</v>
          </cell>
          <cell r="U6028" t="str">
            <v>IPR012337;IPR013103;IPR001584;IPR025724</v>
          </cell>
          <cell r="V6028" t="str">
            <v>Ribonuclease H-like domain;Reverse transcriptase, RNA-dependent DNA polymerase;Integrase, catalytic core;GAG-pre-integrase domain</v>
          </cell>
        </row>
        <row r="6029">
          <cell r="A6029" t="str">
            <v>UMAG_11581</v>
          </cell>
          <cell r="B6029">
            <v>942</v>
          </cell>
          <cell r="C6029">
            <v>22.550931018026201</v>
          </cell>
          <cell r="D6029">
            <v>17.972971743004098</v>
          </cell>
          <cell r="E6029">
            <v>34.508350490813697</v>
          </cell>
          <cell r="F6029">
            <v>29.646353344033098</v>
          </cell>
          <cell r="G6029">
            <v>31.9223482520982</v>
          </cell>
          <cell r="H6029">
            <v>19.562401843510699</v>
          </cell>
          <cell r="I6029">
            <v>28.6100730418975</v>
          </cell>
          <cell r="J6029">
            <v>25.2814287742899</v>
          </cell>
          <cell r="K6029">
            <v>6.24222557983654</v>
          </cell>
          <cell r="L6029">
            <v>10.3055216457231</v>
          </cell>
          <cell r="M6029">
            <v>17.4175260124319</v>
          </cell>
          <cell r="N6029">
            <v>11.1119859041938</v>
          </cell>
          <cell r="O6029">
            <v>9.9690711545101092</v>
          </cell>
          <cell r="P6029">
            <v>5.0362022037954697</v>
          </cell>
          <cell r="Q6029">
            <v>10.969067086981701</v>
          </cell>
          <cell r="R6029">
            <v>2.9862096737167398</v>
          </cell>
          <cell r="S6029" t="e">
            <v>#N/A</v>
          </cell>
          <cell r="T6029" t="str">
            <v>hypothetical protein (N-terminal fragment)</v>
          </cell>
          <cell r="U6029" t="e">
            <v>#N/A</v>
          </cell>
          <cell r="V6029" t="e">
            <v>#N/A</v>
          </cell>
        </row>
        <row r="6030">
          <cell r="A6030" t="str">
            <v>UMAG_11582</v>
          </cell>
          <cell r="B6030">
            <v>3426</v>
          </cell>
          <cell r="C6030">
            <v>44.941078293465303</v>
          </cell>
          <cell r="D6030">
            <v>64.751430528691202</v>
          </cell>
          <cell r="E6030">
            <v>86.415424614241502</v>
          </cell>
          <cell r="F6030">
            <v>54.345561832365597</v>
          </cell>
          <cell r="G6030">
            <v>59.4288462193906</v>
          </cell>
          <cell r="H6030">
            <v>119.11289107524</v>
          </cell>
          <cell r="I6030">
            <v>405.53148308412602</v>
          </cell>
          <cell r="J6030">
            <v>1017.67390070869</v>
          </cell>
          <cell r="K6030">
            <v>8.3949726902801505</v>
          </cell>
          <cell r="L6030">
            <v>4.4136483731113296</v>
          </cell>
          <cell r="M6030">
            <v>18.797615252716099</v>
          </cell>
          <cell r="N6030">
            <v>13.1583765267202</v>
          </cell>
          <cell r="O6030">
            <v>4.78767026448108</v>
          </cell>
          <cell r="P6030">
            <v>26.821915696449398</v>
          </cell>
          <cell r="Q6030">
            <v>126.097930615073</v>
          </cell>
          <cell r="R6030">
            <v>351.84091684610502</v>
          </cell>
          <cell r="S6030" t="e">
            <v>#N/A</v>
          </cell>
          <cell r="T6030" t="str">
            <v>related to LEU3 - Zinc-finger transcription factor</v>
          </cell>
          <cell r="U6030" t="str">
            <v>IPR001138;IPR007219</v>
          </cell>
          <cell r="V6030" t="str">
            <v>Zn(2)-C6 fungal-type DNA-binding domain;Transcription factor domain, fungi</v>
          </cell>
        </row>
        <row r="6031">
          <cell r="A6031" t="str">
            <v>UMAG_11583</v>
          </cell>
          <cell r="B6031">
            <v>486</v>
          </cell>
          <cell r="C6031">
            <v>357.14664952907998</v>
          </cell>
          <cell r="D6031">
            <v>176.09591993121799</v>
          </cell>
          <cell r="E6031">
            <v>179.258467018972</v>
          </cell>
          <cell r="F6031">
            <v>216.484930336449</v>
          </cell>
          <cell r="G6031">
            <v>215.92336754919199</v>
          </cell>
          <cell r="H6031">
            <v>217.29042763074901</v>
          </cell>
          <cell r="I6031">
            <v>202.193287431984</v>
          </cell>
          <cell r="J6031">
            <v>194.61414185279</v>
          </cell>
          <cell r="K6031">
            <v>7.8244578842405303</v>
          </cell>
          <cell r="L6031">
            <v>59.435861750513197</v>
          </cell>
          <cell r="M6031">
            <v>44.668544246397197</v>
          </cell>
          <cell r="N6031">
            <v>6.04952899970964</v>
          </cell>
          <cell r="O6031">
            <v>18.835832656434601</v>
          </cell>
          <cell r="P6031">
            <v>26.040411557152101</v>
          </cell>
          <cell r="Q6031">
            <v>17.555648989066299</v>
          </cell>
          <cell r="R6031">
            <v>22.351097496724801</v>
          </cell>
          <cell r="S6031" t="e">
            <v>#N/A</v>
          </cell>
          <cell r="T6031" t="str">
            <v>related to NADH2 dehydrogenase (ubiquinone) complex I 13K-A chain precursor</v>
          </cell>
          <cell r="U6031" t="str">
            <v>IPR019401</v>
          </cell>
          <cell r="V6031" t="str">
            <v>Zinc finger, CHCC-type</v>
          </cell>
        </row>
        <row r="6032">
          <cell r="A6032" t="str">
            <v>UMAG_11584</v>
          </cell>
          <cell r="B6032">
            <v>903</v>
          </cell>
          <cell r="C6032">
            <v>207.59163571012499</v>
          </cell>
          <cell r="D6032">
            <v>84.252947003648003</v>
          </cell>
          <cell r="E6032">
            <v>103.305654100176</v>
          </cell>
          <cell r="F6032">
            <v>127.138628345497</v>
          </cell>
          <cell r="G6032">
            <v>88.887184803249596</v>
          </cell>
          <cell r="H6032">
            <v>97.960769584869993</v>
          </cell>
          <cell r="I6032">
            <v>69.153905539850598</v>
          </cell>
          <cell r="J6032">
            <v>67.5635614809309</v>
          </cell>
          <cell r="K6032">
            <v>53.683254306243299</v>
          </cell>
          <cell r="L6032">
            <v>12.116738478354501</v>
          </cell>
          <cell r="M6032">
            <v>12.5327465609197</v>
          </cell>
          <cell r="N6032">
            <v>9.8804778859305102</v>
          </cell>
          <cell r="O6032">
            <v>5.7741327313220703</v>
          </cell>
          <cell r="P6032">
            <v>12.620684619178499</v>
          </cell>
          <cell r="Q6032">
            <v>5.30707097929489</v>
          </cell>
          <cell r="R6032">
            <v>5.8615908603738296</v>
          </cell>
          <cell r="S6032" t="e">
            <v>#N/A</v>
          </cell>
          <cell r="T6032" t="str">
            <v>related to 50S ribosomal protein L22</v>
          </cell>
          <cell r="U6032" t="str">
            <v>IPR001063;IPR005727</v>
          </cell>
          <cell r="V6032" t="str">
            <v>Ribosomal protein L22/L17;Ribosomal protein L22, bacterial/chloroplast-type</v>
          </cell>
        </row>
        <row r="6033">
          <cell r="A6033" t="str">
            <v>UMAG_11585</v>
          </cell>
          <cell r="B6033">
            <v>1929</v>
          </cell>
          <cell r="C6033">
            <v>202.985431706566</v>
          </cell>
          <cell r="D6033">
            <v>46.962347940879702</v>
          </cell>
          <cell r="E6033">
            <v>16.689608793827102</v>
          </cell>
          <cell r="F6033">
            <v>2.3181016124794001</v>
          </cell>
          <cell r="G6033">
            <v>3.0908233939028</v>
          </cell>
          <cell r="H6033">
            <v>2.0274547871163899</v>
          </cell>
          <cell r="I6033">
            <v>1.6893230035489</v>
          </cell>
          <cell r="J6033">
            <v>4.5821730879238496</v>
          </cell>
          <cell r="K6033">
            <v>10.5527040722928</v>
          </cell>
          <cell r="L6033">
            <v>13.135287095955301</v>
          </cell>
          <cell r="M6033">
            <v>15.676708492194599</v>
          </cell>
          <cell r="N6033">
            <v>2.16855236323204</v>
          </cell>
          <cell r="O6033">
            <v>3.7105937497045001</v>
          </cell>
          <cell r="P6033">
            <v>2.0135206471622702</v>
          </cell>
          <cell r="Q6033">
            <v>2.2118018356755802</v>
          </cell>
          <cell r="R6033">
            <v>0.63041338323738505</v>
          </cell>
          <cell r="S6033" t="e">
            <v>#N/A</v>
          </cell>
          <cell r="T6033" t="str">
            <v>related to capsular associated protein</v>
          </cell>
          <cell r="U6033" t="str">
            <v>IPR006598</v>
          </cell>
          <cell r="V6033" t="str">
            <v>Lipopolysaccharide-modifying protein</v>
          </cell>
        </row>
        <row r="6034">
          <cell r="A6034" t="str">
            <v>UMAG_11586</v>
          </cell>
          <cell r="B6034">
            <v>1164</v>
          </cell>
          <cell r="C6034">
            <v>18.3891385027088</v>
          </cell>
          <cell r="D6034">
            <v>123.399936368757</v>
          </cell>
          <cell r="E6034">
            <v>49.324899061057401</v>
          </cell>
          <cell r="F6034">
            <v>12.132907161722301</v>
          </cell>
          <cell r="G6034">
            <v>27.807186754850399</v>
          </cell>
          <cell r="H6034">
            <v>18.5979609985189</v>
          </cell>
          <cell r="I6034">
            <v>11.661626873351601</v>
          </cell>
          <cell r="J6034">
            <v>13.261795444901599</v>
          </cell>
          <cell r="K6034">
            <v>6.2567707881624299</v>
          </cell>
          <cell r="L6034">
            <v>32.591028307391802</v>
          </cell>
          <cell r="M6034">
            <v>16.5090976168594</v>
          </cell>
          <cell r="N6034">
            <v>2.9351175537404899</v>
          </cell>
          <cell r="O6034">
            <v>6.7513135590709403</v>
          </cell>
          <cell r="P6034">
            <v>2.7718627753166998</v>
          </cell>
          <cell r="Q6034">
            <v>1.46074004664111</v>
          </cell>
          <cell r="R6034">
            <v>5.3961227046065501</v>
          </cell>
          <cell r="S6034" t="e">
            <v>#N/A</v>
          </cell>
          <cell r="T6034" t="str">
            <v>hypothetical protein</v>
          </cell>
          <cell r="U6034" t="str">
            <v>IPR011022</v>
          </cell>
          <cell r="V6034" t="str">
            <v>Arrestin C-terminal-like domain</v>
          </cell>
        </row>
        <row r="6035">
          <cell r="A6035" t="str">
            <v>UMAG_11587</v>
          </cell>
          <cell r="B6035">
            <v>249</v>
          </cell>
          <cell r="C6035">
            <v>25.633842186530298</v>
          </cell>
          <cell r="D6035">
            <v>29.8230524273844</v>
          </cell>
          <cell r="E6035">
            <v>22.786449350727501</v>
          </cell>
          <cell r="F6035">
            <v>2.4204956046976398</v>
          </cell>
          <cell r="G6035">
            <v>4.7835841199711</v>
          </cell>
          <cell r="H6035">
            <v>4.3750971792878204</v>
          </cell>
          <cell r="I6035">
            <v>2.4171359424781</v>
          </cell>
          <cell r="J6035">
            <v>10.9589198850953</v>
          </cell>
          <cell r="K6035">
            <v>1.6251255843935599</v>
          </cell>
          <cell r="L6035">
            <v>13.5084494712296</v>
          </cell>
          <cell r="M6035">
            <v>20.103317929858498</v>
          </cell>
          <cell r="N6035">
            <v>2.1995951724762399</v>
          </cell>
          <cell r="O6035">
            <v>4.80992348140005</v>
          </cell>
          <cell r="P6035">
            <v>2.5141669121410901</v>
          </cell>
          <cell r="Q6035">
            <v>1.69671694074084</v>
          </cell>
          <cell r="R6035">
            <v>3.1609218389005398</v>
          </cell>
          <cell r="S6035" t="e">
            <v>#N/A</v>
          </cell>
          <cell r="T6035" t="str">
            <v>hypothetical protein</v>
          </cell>
          <cell r="U6035" t="e">
            <v>#N/A</v>
          </cell>
          <cell r="V6035" t="e">
            <v>#N/A</v>
          </cell>
        </row>
        <row r="6036">
          <cell r="A6036" t="str">
            <v>UMAG_11588</v>
          </cell>
          <cell r="B6036">
            <v>651</v>
          </cell>
          <cell r="C6036">
            <v>119.487562659646</v>
          </cell>
          <cell r="D6036">
            <v>156.74707200226999</v>
          </cell>
          <cell r="E6036">
            <v>161.91723633038501</v>
          </cell>
          <cell r="F6036">
            <v>80.566622813319796</v>
          </cell>
          <cell r="G6036">
            <v>42.458627902321702</v>
          </cell>
          <cell r="H6036">
            <v>22.593311397153599</v>
          </cell>
          <cell r="I6036">
            <v>11.899736468895499</v>
          </cell>
          <cell r="J6036">
            <v>20.934626952567001</v>
          </cell>
          <cell r="K6036">
            <v>43.957535001003102</v>
          </cell>
          <cell r="L6036">
            <v>76.078887801541399</v>
          </cell>
          <cell r="M6036">
            <v>77.8521032228183</v>
          </cell>
          <cell r="N6036">
            <v>4.7040231420441403</v>
          </cell>
          <cell r="O6036">
            <v>12.436142999514001</v>
          </cell>
          <cell r="P6036">
            <v>5.3576127022451798</v>
          </cell>
          <cell r="Q6036">
            <v>1.8705541370974601</v>
          </cell>
          <cell r="R6036">
            <v>0.455535145805331</v>
          </cell>
          <cell r="S6036" t="e">
            <v>#N/A</v>
          </cell>
          <cell r="T6036" t="str">
            <v>related to copper transport protein</v>
          </cell>
          <cell r="U6036" t="str">
            <v>IPR007274</v>
          </cell>
          <cell r="V6036" t="str">
            <v>Ctr copper transporter</v>
          </cell>
        </row>
        <row r="6037">
          <cell r="A6037" t="str">
            <v>UMAG_11589</v>
          </cell>
          <cell r="B6037">
            <v>564</v>
          </cell>
          <cell r="C6037">
            <v>2095.1497347146201</v>
          </cell>
          <cell r="D6037">
            <v>639.85318853822901</v>
          </cell>
          <cell r="E6037">
            <v>659.35561546518898</v>
          </cell>
          <cell r="F6037">
            <v>1320.6773258200201</v>
          </cell>
          <cell r="G6037">
            <v>704.03664448143502</v>
          </cell>
          <cell r="H6037">
            <v>696.797783027695</v>
          </cell>
          <cell r="I6037">
            <v>479.69404222745499</v>
          </cell>
          <cell r="J6037">
            <v>446.26497598718998</v>
          </cell>
          <cell r="K6037">
            <v>356.089252679222</v>
          </cell>
          <cell r="L6037">
            <v>165.46679587850599</v>
          </cell>
          <cell r="M6037">
            <v>163.157889683251</v>
          </cell>
          <cell r="N6037">
            <v>93.934215315072706</v>
          </cell>
          <cell r="O6037">
            <v>16.554328611395899</v>
          </cell>
          <cell r="P6037">
            <v>29.861956964043902</v>
          </cell>
          <cell r="Q6037">
            <v>61.8050210070177</v>
          </cell>
          <cell r="R6037">
            <v>116.947278978795</v>
          </cell>
          <cell r="S6037" t="str">
            <v>rpl17a</v>
          </cell>
          <cell r="T6037" t="str">
            <v>probable RPL17A - ribosomal protein L17.e</v>
          </cell>
          <cell r="U6037" t="str">
            <v>IPR001063;IPR005721</v>
          </cell>
          <cell r="V6037" t="str">
            <v>Ribosomal protein L22/L17;Ribosomal protein L22/L17, eukaryotic/archaeal</v>
          </cell>
        </row>
        <row r="6038">
          <cell r="A6038" t="str">
            <v>UMAG_11590</v>
          </cell>
          <cell r="B6038">
            <v>1434</v>
          </cell>
          <cell r="C6038">
            <v>2191.6379312203098</v>
          </cell>
          <cell r="D6038">
            <v>567.72258750036599</v>
          </cell>
          <cell r="E6038">
            <v>876.13349617015899</v>
          </cell>
          <cell r="F6038">
            <v>1076.02503980952</v>
          </cell>
          <cell r="G6038">
            <v>672.85152156804099</v>
          </cell>
          <cell r="H6038">
            <v>654.42677809444604</v>
          </cell>
          <cell r="I6038">
            <v>556.78638892125798</v>
          </cell>
          <cell r="J6038">
            <v>640.16083640147303</v>
          </cell>
          <cell r="K6038">
            <v>105.20880944797401</v>
          </cell>
          <cell r="L6038">
            <v>65.453016951891598</v>
          </cell>
          <cell r="M6038">
            <v>93.976011370734497</v>
          </cell>
          <cell r="N6038">
            <v>51.9808682682133</v>
          </cell>
          <cell r="O6038">
            <v>46.031429788077503</v>
          </cell>
          <cell r="P6038">
            <v>27.058850284322101</v>
          </cell>
          <cell r="Q6038">
            <v>53.0470936466821</v>
          </cell>
          <cell r="R6038">
            <v>34.702543467589599</v>
          </cell>
          <cell r="S6038" t="str">
            <v>mas1</v>
          </cell>
          <cell r="T6038" t="str">
            <v>probable MAS1 - mitochondrial processing peptidase beta chain precursor</v>
          </cell>
          <cell r="U6038" t="str">
            <v>IPR001431;IPR011249;IPR011237;IPR011765;IPR007863</v>
          </cell>
          <cell r="V6038" t="str">
            <v>Peptidase M16, zinc-binding site;Metalloenzyme, LuxS/M16 peptidase-like;Peptidase M16 domain;Peptidase M16, N-terminal;Peptidase M16, C-terminal domain</v>
          </cell>
        </row>
        <row r="6039">
          <cell r="A6039" t="str">
            <v>UMAG_11591</v>
          </cell>
          <cell r="B6039">
            <v>2127</v>
          </cell>
          <cell r="C6039">
            <v>470.273617935647</v>
          </cell>
          <cell r="D6039">
            <v>452.11694751428098</v>
          </cell>
          <cell r="E6039">
            <v>525.19026225356902</v>
          </cell>
          <cell r="F6039">
            <v>1027.8839631458</v>
          </cell>
          <cell r="G6039">
            <v>962.32096528760405</v>
          </cell>
          <cell r="H6039">
            <v>757.18011288418302</v>
          </cell>
          <cell r="I6039">
            <v>661.79093063865503</v>
          </cell>
          <cell r="J6039">
            <v>555.85247637484304</v>
          </cell>
          <cell r="K6039">
            <v>101.467557837957</v>
          </cell>
          <cell r="L6039">
            <v>76.169535481366594</v>
          </cell>
          <cell r="M6039">
            <v>26.590146358583599</v>
          </cell>
          <cell r="N6039">
            <v>17.725449334351101</v>
          </cell>
          <cell r="O6039">
            <v>76.147629731397899</v>
          </cell>
          <cell r="P6039">
            <v>13.6623899118201</v>
          </cell>
          <cell r="Q6039">
            <v>17.142233934047798</v>
          </cell>
          <cell r="R6039">
            <v>2.0812126397190802</v>
          </cell>
          <cell r="S6039" t="str">
            <v>rrm65</v>
          </cell>
          <cell r="T6039" t="str">
            <v>related to SSP120 - secretory protein</v>
          </cell>
          <cell r="U6039" t="str">
            <v>IPR018247;IPR011992;IPR012677;IPR000504;IPR002048</v>
          </cell>
          <cell r="V6039" t="str">
            <v>EF-Hand 1, calcium-binding site;EF-hand domain pair;Nucleotide-binding alpha-beta plait domain;RNA recognition motif domain;EF-hand domain</v>
          </cell>
        </row>
        <row r="6040">
          <cell r="A6040" t="str">
            <v>UMAG_11592</v>
          </cell>
          <cell r="B6040">
            <v>4635</v>
          </cell>
          <cell r="C6040">
            <v>83.259731781360799</v>
          </cell>
          <cell r="D6040">
            <v>24.061934870388299</v>
          </cell>
          <cell r="E6040">
            <v>38.773885722179898</v>
          </cell>
          <cell r="F6040">
            <v>69.662742133228306</v>
          </cell>
          <cell r="G6040">
            <v>52.914204929968399</v>
          </cell>
          <cell r="H6040">
            <v>64.162460344405204</v>
          </cell>
          <cell r="I6040">
            <v>39.908474790207201</v>
          </cell>
          <cell r="J6040">
            <v>35.557577588675798</v>
          </cell>
          <cell r="K6040">
            <v>14.8050436724797</v>
          </cell>
          <cell r="L6040">
            <v>14.943745529031901</v>
          </cell>
          <cell r="M6040">
            <v>13.994605099504399</v>
          </cell>
          <cell r="N6040">
            <v>2.9426229287730701</v>
          </cell>
          <cell r="O6040">
            <v>24.1630968680381</v>
          </cell>
          <cell r="P6040">
            <v>13.2888168353658</v>
          </cell>
          <cell r="Q6040">
            <v>8.3664234729508902</v>
          </cell>
          <cell r="R6040">
            <v>9.7558995218185895</v>
          </cell>
          <cell r="S6040" t="e">
            <v>#N/A</v>
          </cell>
          <cell r="T6040" t="str">
            <v>hypothetical protein</v>
          </cell>
          <cell r="U6040" t="str">
            <v>IPR008984;IPR000253</v>
          </cell>
          <cell r="V6040" t="str">
            <v>SMAD/FHA domain;Forkhead-associated (FHA) domain</v>
          </cell>
        </row>
        <row r="6041">
          <cell r="A6041" t="str">
            <v>UMAG_11593</v>
          </cell>
          <cell r="B6041">
            <v>3519</v>
          </cell>
          <cell r="C6041">
            <v>31.7758288464651</v>
          </cell>
          <cell r="D6041">
            <v>69.707965290549296</v>
          </cell>
          <cell r="E6041">
            <v>78.261778130480707</v>
          </cell>
          <cell r="F6041">
            <v>34.8971195723094</v>
          </cell>
          <cell r="G6041">
            <v>70.766083802248602</v>
          </cell>
          <cell r="H6041">
            <v>59.663466062477198</v>
          </cell>
          <cell r="I6041">
            <v>45.669823432126698</v>
          </cell>
          <cell r="J6041">
            <v>53.286053963506497</v>
          </cell>
          <cell r="K6041">
            <v>20.651168449250601</v>
          </cell>
          <cell r="L6041">
            <v>19.307915245036</v>
          </cell>
          <cell r="M6041">
            <v>29.435501324916199</v>
          </cell>
          <cell r="N6041">
            <v>10.334885250829901</v>
          </cell>
          <cell r="O6041">
            <v>14.575450739688099</v>
          </cell>
          <cell r="P6041">
            <v>16.744379820290501</v>
          </cell>
          <cell r="Q6041">
            <v>12.735105655097501</v>
          </cell>
          <cell r="R6041">
            <v>16.155165598876302</v>
          </cell>
          <cell r="S6041" t="e">
            <v>#N/A</v>
          </cell>
          <cell r="T6041" t="str">
            <v>related to PYC2 - pyruvate carboxylase 2</v>
          </cell>
          <cell r="U6041" t="str">
            <v>IPR001882;IPR005479;IPR013816;IPR000022;IPR029045;IPR016185;IPR005481;IPR005482;IPR011054;IPR011053;IPR013815;IPR000089;IPR011762;IPR011763;IPR011764;IPR011761</v>
          </cell>
          <cell r="V6041" t="str">
            <v>Biotin-binding site;Carbamoyl-phosphate synthetase large subunit-like, ATP-binding domain;ATP-grasp fold, subdomain 2;Carboxyl transferase;ClpP/crotonase-like domain;Pre-ATP-grasp domain;Carbamoyl-phosphate synthase, large subunit, N-terminal;Biotin carboxylase, C-terminal;Rudiment single hybrid motif;Single hybrid motif;ATP-grasp fold, subdomain 1;Biotin/lipoyl attachment;Acetyl-coenzyme A carboxyltransferase, N-terminal;Acetyl-coenzyme A carboxyltransferase, C-terminal;Biotin carboxylation domain;ATP-grasp fold</v>
          </cell>
        </row>
        <row r="6042">
          <cell r="A6042" t="str">
            <v>UMAG_11594</v>
          </cell>
          <cell r="B6042">
            <v>924</v>
          </cell>
          <cell r="C6042">
            <v>25.0822255450177</v>
          </cell>
          <cell r="D6042">
            <v>47.552336647498002</v>
          </cell>
          <cell r="E6042">
            <v>50.412425943917803</v>
          </cell>
          <cell r="F6042">
            <v>88.853674243669005</v>
          </cell>
          <cell r="G6042">
            <v>77.842927389217195</v>
          </cell>
          <cell r="H6042">
            <v>95.647754317780894</v>
          </cell>
          <cell r="I6042">
            <v>69.058480940438798</v>
          </cell>
          <cell r="J6042">
            <v>86.232030149839801</v>
          </cell>
          <cell r="K6042">
            <v>9.0244088233463398</v>
          </cell>
          <cell r="L6042">
            <v>34.309134545157299</v>
          </cell>
          <cell r="M6042">
            <v>23.061355875169198</v>
          </cell>
          <cell r="N6042">
            <v>13.1989480711106</v>
          </cell>
          <cell r="O6042">
            <v>19.1594266547256</v>
          </cell>
          <cell r="P6042">
            <v>9.3238243385583495</v>
          </cell>
          <cell r="Q6042">
            <v>15.4510938393153</v>
          </cell>
          <cell r="R6042">
            <v>26.5347081793917</v>
          </cell>
          <cell r="S6042" t="e">
            <v>#N/A</v>
          </cell>
          <cell r="T6042" t="str">
            <v>hypothetical protein</v>
          </cell>
          <cell r="U6042" t="str">
            <v>IPR009567</v>
          </cell>
          <cell r="V6042" t="str">
            <v>Protein of unknown function DUF1183, TMEM66</v>
          </cell>
        </row>
        <row r="6043">
          <cell r="A6043" t="str">
            <v>UMAG_11595</v>
          </cell>
          <cell r="B6043">
            <v>294</v>
          </cell>
          <cell r="C6043">
            <v>232.713450210216</v>
          </cell>
          <cell r="D6043">
            <v>179.86173871651101</v>
          </cell>
          <cell r="E6043">
            <v>71.361541178925407</v>
          </cell>
          <cell r="F6043">
            <v>39.217905184320401</v>
          </cell>
          <cell r="G6043">
            <v>40.897523651977899</v>
          </cell>
          <cell r="H6043">
            <v>57.108291033402601</v>
          </cell>
          <cell r="I6043">
            <v>44.8811827792006</v>
          </cell>
          <cell r="J6043">
            <v>120.60918652394299</v>
          </cell>
          <cell r="K6043">
            <v>30.424388906359301</v>
          </cell>
          <cell r="L6043">
            <v>42.901982638352699</v>
          </cell>
          <cell r="M6043">
            <v>8.5012138968873998</v>
          </cell>
          <cell r="N6043">
            <v>19.377597209905201</v>
          </cell>
          <cell r="O6043">
            <v>10.021770106390401</v>
          </cell>
          <cell r="P6043">
            <v>3.6764748495169002</v>
          </cell>
          <cell r="Q6043">
            <v>6.1968027175514599</v>
          </cell>
          <cell r="R6043">
            <v>42.347212048871299</v>
          </cell>
          <cell r="S6043" t="e">
            <v>#N/A</v>
          </cell>
          <cell r="T6043" t="str">
            <v>hypothetical protein</v>
          </cell>
          <cell r="U6043" t="str">
            <v>IPR011008;IPR007138</v>
          </cell>
          <cell r="V6043" t="str">
            <v>Dimeric alpha-beta barrel;Antibiotic biosynthesis monooxygenase-like domain</v>
          </cell>
        </row>
        <row r="6044">
          <cell r="A6044" t="str">
            <v>UMAG_11596</v>
          </cell>
          <cell r="B6044">
            <v>4293</v>
          </cell>
          <cell r="C6044">
            <v>693.15779584851703</v>
          </cell>
          <cell r="D6044">
            <v>1661.9057267043499</v>
          </cell>
          <cell r="E6044">
            <v>1822.3025123109801</v>
          </cell>
          <cell r="F6044">
            <v>334.218309448485</v>
          </cell>
          <cell r="G6044">
            <v>261.60095799027198</v>
          </cell>
          <cell r="H6044">
            <v>300.98467829508797</v>
          </cell>
          <cell r="I6044">
            <v>434.57430217741302</v>
          </cell>
          <cell r="J6044">
            <v>654.45143520758199</v>
          </cell>
          <cell r="K6044">
            <v>426.05174619298799</v>
          </cell>
          <cell r="L6044">
            <v>531.03108173250905</v>
          </cell>
          <cell r="M6044">
            <v>507.66859032971098</v>
          </cell>
          <cell r="N6044">
            <v>59.293014516340001</v>
          </cell>
          <cell r="O6044">
            <v>64.984108505620597</v>
          </cell>
          <cell r="P6044">
            <v>33.968552476157797</v>
          </cell>
          <cell r="Q6044">
            <v>78.769491781825707</v>
          </cell>
          <cell r="R6044">
            <v>95.849549841405207</v>
          </cell>
          <cell r="S6044" t="e">
            <v>#N/A</v>
          </cell>
          <cell r="T6044" t="str">
            <v>related to CSR1 - phosphatidylinositol transfer protein</v>
          </cell>
          <cell r="U6044" t="str">
            <v>IPR001251;IPR011074;IPR019412;IPR011990</v>
          </cell>
          <cell r="V6044" t="str">
            <v>CRAL-TRIO domain;CRAL/TRIO, N-terminal domain;Outer membrane protein  Iml2/Tetratricopeptide repeat protein 39;Tetratricopeptide-like helical domain</v>
          </cell>
        </row>
        <row r="6045">
          <cell r="A6045" t="str">
            <v>UMAG_11597</v>
          </cell>
          <cell r="B6045">
            <v>1677</v>
          </cell>
          <cell r="C6045">
            <v>17.255228958712301</v>
          </cell>
          <cell r="D6045">
            <v>33.610449081631899</v>
          </cell>
          <cell r="E6045">
            <v>31.004605633803202</v>
          </cell>
          <cell r="F6045">
            <v>48.087247082580099</v>
          </cell>
          <cell r="G6045">
            <v>80.458999340643501</v>
          </cell>
          <cell r="H6045">
            <v>68.161619987027194</v>
          </cell>
          <cell r="I6045">
            <v>39.082267883637499</v>
          </cell>
          <cell r="J6045">
            <v>32.7551244921479</v>
          </cell>
          <cell r="K6045">
            <v>2.0807500608098701</v>
          </cell>
          <cell r="L6045">
            <v>13.496156497465799</v>
          </cell>
          <cell r="M6045">
            <v>5.7948529319815103</v>
          </cell>
          <cell r="N6045">
            <v>4.6831554566571398</v>
          </cell>
          <cell r="O6045">
            <v>11.548633542059401</v>
          </cell>
          <cell r="P6045">
            <v>8.3109329281761504</v>
          </cell>
          <cell r="Q6045">
            <v>6.9697314423873102</v>
          </cell>
          <cell r="R6045">
            <v>9.2827348178715194</v>
          </cell>
          <cell r="S6045" t="e">
            <v>#N/A</v>
          </cell>
          <cell r="T6045" t="str">
            <v>hypothetical protein</v>
          </cell>
          <cell r="U6045" t="e">
            <v>#N/A</v>
          </cell>
          <cell r="V6045" t="e">
            <v>#N/A</v>
          </cell>
        </row>
        <row r="6046">
          <cell r="A6046" t="str">
            <v>UMAG_11598</v>
          </cell>
          <cell r="B6046">
            <v>906</v>
          </cell>
          <cell r="C6046">
            <v>458.45702031953698</v>
          </cell>
          <cell r="D6046">
            <v>271.43302650992001</v>
          </cell>
          <cell r="E6046">
            <v>160.27570549831401</v>
          </cell>
          <cell r="F6046">
            <v>116.74814327056301</v>
          </cell>
          <cell r="G6046">
            <v>97.5931380744085</v>
          </cell>
          <cell r="H6046">
            <v>76.185332063617693</v>
          </cell>
          <cell r="I6046">
            <v>70.390597968182405</v>
          </cell>
          <cell r="J6046">
            <v>166.03554319017101</v>
          </cell>
          <cell r="K6046">
            <v>109.664686358724</v>
          </cell>
          <cell r="L6046">
            <v>33.9900088328206</v>
          </cell>
          <cell r="M6046">
            <v>13.8560157181289</v>
          </cell>
          <cell r="N6046">
            <v>9.2988935311387397</v>
          </cell>
          <cell r="O6046">
            <v>28.5570123597034</v>
          </cell>
          <cell r="P6046">
            <v>21.111993620608601</v>
          </cell>
          <cell r="Q6046">
            <v>25.038422781186298</v>
          </cell>
          <cell r="R6046">
            <v>23.1908602173635</v>
          </cell>
          <cell r="S6046" t="e">
            <v>#N/A</v>
          </cell>
          <cell r="T6046" t="str">
            <v>related to oxidoreductase</v>
          </cell>
          <cell r="U6046" t="str">
            <v>IPR023210;IPR001395;IPR020471</v>
          </cell>
          <cell r="V6046" t="str">
            <v>NADP-dependent oxidoreductase domain;Aldo/keto reductase;Aldo/keto reductase subgroup</v>
          </cell>
        </row>
        <row r="6047">
          <cell r="A6047" t="str">
            <v>UMAG_11599</v>
          </cell>
          <cell r="B6047">
            <v>2328</v>
          </cell>
          <cell r="C6047">
            <v>59.777770189662299</v>
          </cell>
          <cell r="D6047">
            <v>64.442695207674802</v>
          </cell>
          <cell r="E6047">
            <v>84.193798542012701</v>
          </cell>
          <cell r="F6047">
            <v>66.321927192624599</v>
          </cell>
          <cell r="G6047">
            <v>51.765918969631201</v>
          </cell>
          <cell r="H6047">
            <v>62.241589097387902</v>
          </cell>
          <cell r="I6047">
            <v>45.541902112158603</v>
          </cell>
          <cell r="J6047">
            <v>52.542796271668898</v>
          </cell>
          <cell r="K6047">
            <v>3.7084036897235699</v>
          </cell>
          <cell r="L6047">
            <v>11.4948651121098</v>
          </cell>
          <cell r="M6047">
            <v>7.4826497292472496</v>
          </cell>
          <cell r="N6047">
            <v>1.05764511882479</v>
          </cell>
          <cell r="O6047">
            <v>8.8299488494148903</v>
          </cell>
          <cell r="P6047">
            <v>12.875844269167199</v>
          </cell>
          <cell r="Q6047">
            <v>7.4972584247179697</v>
          </cell>
          <cell r="R6047">
            <v>3.1111849925642798</v>
          </cell>
          <cell r="S6047" t="e">
            <v>#N/A</v>
          </cell>
          <cell r="T6047" t="str">
            <v>hypothetical protein</v>
          </cell>
          <cell r="U6047" t="e">
            <v>#N/A</v>
          </cell>
          <cell r="V6047" t="e">
            <v>#N/A</v>
          </cell>
        </row>
        <row r="6048">
          <cell r="A6048" t="str">
            <v>UMAG_11600</v>
          </cell>
          <cell r="B6048">
            <v>1128</v>
          </cell>
          <cell r="C6048">
            <v>841.92388829203196</v>
          </cell>
          <cell r="D6048">
            <v>271.01296539725303</v>
          </cell>
          <cell r="E6048">
            <v>177.45587094601399</v>
          </cell>
          <cell r="F6048">
            <v>161.92897746838599</v>
          </cell>
          <cell r="G6048">
            <v>144.03271604774599</v>
          </cell>
          <cell r="H6048">
            <v>185.11863480438001</v>
          </cell>
          <cell r="I6048">
            <v>220.66004061450599</v>
          </cell>
          <cell r="J6048">
            <v>232.80102156352399</v>
          </cell>
          <cell r="K6048">
            <v>148.247810376281</v>
          </cell>
          <cell r="L6048">
            <v>17.180725510564098</v>
          </cell>
          <cell r="M6048">
            <v>8.2517467703768208</v>
          </cell>
          <cell r="N6048">
            <v>17.538802181371299</v>
          </cell>
          <cell r="O6048">
            <v>14.202640877167401</v>
          </cell>
          <cell r="P6048">
            <v>19.342067413609001</v>
          </cell>
          <cell r="Q6048">
            <v>34.400526843352097</v>
          </cell>
          <cell r="R6048">
            <v>17.106837193215</v>
          </cell>
          <cell r="S6048" t="e">
            <v>#N/A</v>
          </cell>
          <cell r="T6048" t="str">
            <v>related to GAL10 - UDP-glucose 4-epimerase</v>
          </cell>
          <cell r="U6048" t="str">
            <v>IPR005886;IPR016040;IPR001509;IPR025308;IPR008089</v>
          </cell>
          <cell r="V6048" t="str">
            <v>UDP-glucose 4-epimerase GalE;NAD(P)-binding domain;NAD-dependent epimerase/dehydratase, N-terminal domain;UDP-glucose 4-epimerase C-terminal domain;Nucleotide sugar epimerase</v>
          </cell>
        </row>
        <row r="6049">
          <cell r="A6049" t="str">
            <v>UMAG_11601</v>
          </cell>
          <cell r="B6049">
            <v>2274</v>
          </cell>
          <cell r="C6049">
            <v>144.81237185074201</v>
          </cell>
          <cell r="D6049">
            <v>154.15478463438899</v>
          </cell>
          <cell r="E6049">
            <v>223.902630192749</v>
          </cell>
          <cell r="F6049">
            <v>121.73569677296</v>
          </cell>
          <cell r="G6049">
            <v>144.616202986941</v>
          </cell>
          <cell r="H6049">
            <v>119.128956990939</v>
          </cell>
          <cell r="I6049">
            <v>119.673880479205</v>
          </cell>
          <cell r="J6049">
            <v>202.384833582532</v>
          </cell>
          <cell r="K6049">
            <v>45.696539780710197</v>
          </cell>
          <cell r="L6049">
            <v>21.927058655672401</v>
          </cell>
          <cell r="M6049">
            <v>78.749678526407394</v>
          </cell>
          <cell r="N6049">
            <v>4.38246962189098</v>
          </cell>
          <cell r="O6049">
            <v>5.4072452749248203</v>
          </cell>
          <cell r="P6049">
            <v>13.9709831534706</v>
          </cell>
          <cell r="Q6049">
            <v>52.538238658259601</v>
          </cell>
          <cell r="R6049">
            <v>22.9742217945997</v>
          </cell>
          <cell r="S6049" t="e">
            <v>#N/A</v>
          </cell>
          <cell r="T6049" t="str">
            <v>related to LSP1 - primary component of eisosomes</v>
          </cell>
          <cell r="U6049" t="str">
            <v>IPR028245</v>
          </cell>
          <cell r="V6049" t="str">
            <v>Eisosome component PIL1/LSP1</v>
          </cell>
        </row>
        <row r="6050">
          <cell r="A6050" t="str">
            <v>UMAG_11602</v>
          </cell>
          <cell r="B6050">
            <v>693</v>
          </cell>
          <cell r="C6050">
            <v>147.625141492333</v>
          </cell>
          <cell r="D6050">
            <v>78.366983280827995</v>
          </cell>
          <cell r="E6050">
            <v>55.629302726477199</v>
          </cell>
          <cell r="F6050">
            <v>92.024307745264394</v>
          </cell>
          <cell r="G6050">
            <v>71.001363879555001</v>
          </cell>
          <cell r="H6050">
            <v>87.779379807157099</v>
          </cell>
          <cell r="I6050">
            <v>73.471669354584705</v>
          </cell>
          <cell r="J6050">
            <v>77.874436212738203</v>
          </cell>
          <cell r="K6050">
            <v>1.7479244396784599</v>
          </cell>
          <cell r="L6050">
            <v>9.0478588982243497</v>
          </cell>
          <cell r="M6050">
            <v>21.1170669913102</v>
          </cell>
          <cell r="N6050">
            <v>14.114294718399099</v>
          </cell>
          <cell r="O6050">
            <v>9.5659769732889508</v>
          </cell>
          <cell r="P6050">
            <v>5.6560584884740699</v>
          </cell>
          <cell r="Q6050">
            <v>9.0838960611573292</v>
          </cell>
          <cell r="R6050">
            <v>2.91067837940744</v>
          </cell>
          <cell r="S6050" t="e">
            <v>#N/A</v>
          </cell>
          <cell r="T6050" t="str">
            <v>related to zinc finger protein</v>
          </cell>
          <cell r="U6050" t="str">
            <v>IPR007087;IPR015880</v>
          </cell>
          <cell r="V6050" t="str">
            <v>Zinc finger, C2H2;Zinc finger, C2H2-like</v>
          </cell>
        </row>
        <row r="6051">
          <cell r="A6051" t="str">
            <v>UMAG_11603</v>
          </cell>
          <cell r="B6051">
            <v>522</v>
          </cell>
          <cell r="C6051">
            <v>0.58337207212670406</v>
          </cell>
          <cell r="D6051">
            <v>0</v>
          </cell>
          <cell r="E6051">
            <v>0</v>
          </cell>
          <cell r="F6051">
            <v>7.1064701816995601</v>
          </cell>
          <cell r="G6051">
            <v>5.1573086844605696</v>
          </cell>
          <cell r="H6051">
            <v>0.67784207172307298</v>
          </cell>
          <cell r="I6051">
            <v>0.291719049217397</v>
          </cell>
          <cell r="J6051">
            <v>0.57948494704002795</v>
          </cell>
          <cell r="K6051">
            <v>0.29866344473358297</v>
          </cell>
          <cell r="L6051">
            <v>0</v>
          </cell>
          <cell r="M6051">
            <v>0</v>
          </cell>
          <cell r="N6051">
            <v>1.66107044611623</v>
          </cell>
          <cell r="O6051">
            <v>4.4976940174115896</v>
          </cell>
          <cell r="P6051">
            <v>0.58713237283654796</v>
          </cell>
          <cell r="Q6051">
            <v>0.505272214780218</v>
          </cell>
          <cell r="R6051">
            <v>0.55845168457597805</v>
          </cell>
          <cell r="S6051" t="e">
            <v>#N/A</v>
          </cell>
          <cell r="T6051" t="str">
            <v>related to RPS0B - 40S ribosomal protein p40 homolog B</v>
          </cell>
          <cell r="U6051" t="str">
            <v>IPR023591;IPR005707</v>
          </cell>
          <cell r="V6051" t="str">
            <v>Ribosomal protein S2, flavodoxin-like domain;Ribosomal protein S2, eukaryotic/archaeal</v>
          </cell>
        </row>
        <row r="6052">
          <cell r="A6052" t="str">
            <v>UMAG_11604</v>
          </cell>
          <cell r="B6052">
            <v>1869</v>
          </cell>
          <cell r="C6052">
            <v>25.128404951094399</v>
          </cell>
          <cell r="D6052">
            <v>100.04480512953801</v>
          </cell>
          <cell r="E6052">
            <v>123.078766370016</v>
          </cell>
          <cell r="F6052">
            <v>17.106621976565901</v>
          </cell>
          <cell r="G6052">
            <v>17.103550909114499</v>
          </cell>
          <cell r="H6052">
            <v>13.162758399476401</v>
          </cell>
          <cell r="I6052">
            <v>10.585516063302901</v>
          </cell>
          <cell r="J6052">
            <v>19.127611905198901</v>
          </cell>
          <cell r="K6052">
            <v>13.0927154810277</v>
          </cell>
          <cell r="L6052">
            <v>83.685725464194306</v>
          </cell>
          <cell r="M6052">
            <v>97.908944825979205</v>
          </cell>
          <cell r="N6052">
            <v>8.6013090232891791</v>
          </cell>
          <cell r="O6052">
            <v>4.8044875074616602</v>
          </cell>
          <cell r="P6052">
            <v>9.2041669939282205</v>
          </cell>
          <cell r="Q6052">
            <v>1.6204868427024699</v>
          </cell>
          <cell r="R6052">
            <v>5.9631892459353901</v>
          </cell>
          <cell r="S6052" t="e">
            <v>#N/A</v>
          </cell>
          <cell r="T6052" t="str">
            <v>related to Ferric reductase transmembrane component 1 precursor</v>
          </cell>
          <cell r="U6052" t="str">
            <v>IPR030155;IPR017938;IPR013130;IPR013121;IPR013112;IPR017927</v>
          </cell>
          <cell r="V6052" t="str">
            <v>Ferric/cupric reductase transmembrane component 7;Riboflavin synthase-like beta-barrel;Ferric reductase transmembrane component-like domain;Ferric reductase, NAD binding;FAD-binding 8;Ferredoxin reductase-type FAD-binding domain</v>
          </cell>
        </row>
        <row r="6053">
          <cell r="A6053" t="str">
            <v>UMAG_11605</v>
          </cell>
          <cell r="B6053">
            <v>1122</v>
          </cell>
          <cell r="C6053">
            <v>25.2298251253555</v>
          </cell>
          <cell r="D6053">
            <v>24.314850199948701</v>
          </cell>
          <cell r="E6053">
            <v>37.325884288052997</v>
          </cell>
          <cell r="F6053">
            <v>22.28674946992</v>
          </cell>
          <cell r="G6053">
            <v>28.660774656953802</v>
          </cell>
          <cell r="H6053">
            <v>26.0440199462804</v>
          </cell>
          <cell r="I6053">
            <v>22.974955875583699</v>
          </cell>
          <cell r="J6053">
            <v>21.0909632398333</v>
          </cell>
          <cell r="K6053">
            <v>1.96350108691255</v>
          </cell>
          <cell r="L6053">
            <v>4.2106979392596999</v>
          </cell>
          <cell r="M6053">
            <v>14.588299784685899</v>
          </cell>
          <cell r="N6053">
            <v>8.3182629109613693</v>
          </cell>
          <cell r="O6053">
            <v>7.9283008583571402</v>
          </cell>
          <cell r="P6053">
            <v>7.7546591268184004</v>
          </cell>
          <cell r="Q6053">
            <v>3.5241303845093301</v>
          </cell>
          <cell r="R6053">
            <v>5.7391031717653496</v>
          </cell>
          <cell r="S6053" t="e">
            <v>#N/A</v>
          </cell>
          <cell r="T6053" t="str">
            <v>related to THG1 - protein required for tRNA-His guanylylation at 5 prime end</v>
          </cell>
          <cell r="U6053" t="str">
            <v>IPR007537;IPR025845;IPR024956</v>
          </cell>
          <cell r="V6053" t="str">
            <v>tRNAHis guanylyltransferase Thg1;Thg1 C-terminal domain;tRNAHis guanylyltransferase catalytic domain</v>
          </cell>
        </row>
        <row r="6054">
          <cell r="A6054" t="str">
            <v>UMAG_11606</v>
          </cell>
          <cell r="B6054">
            <v>873</v>
          </cell>
          <cell r="C6054">
            <v>29.533089180618099</v>
          </cell>
          <cell r="D6054">
            <v>268.88743206912199</v>
          </cell>
          <cell r="E6054">
            <v>213.96637569791599</v>
          </cell>
          <cell r="F6054">
            <v>51.902773200722997</v>
          </cell>
          <cell r="G6054">
            <v>31.225013921045601</v>
          </cell>
          <cell r="H6054">
            <v>11.4759676856391</v>
          </cell>
          <cell r="I6054">
            <v>4.7703112249721302</v>
          </cell>
          <cell r="J6054">
            <v>30.6240840700946</v>
          </cell>
          <cell r="K6054">
            <v>9.4838318952972909</v>
          </cell>
          <cell r="L6054">
            <v>103.83315217678199</v>
          </cell>
          <cell r="M6054">
            <v>31.997627867699201</v>
          </cell>
          <cell r="N6054">
            <v>9.1625608060016202</v>
          </cell>
          <cell r="O6054">
            <v>9.9147179667462204</v>
          </cell>
          <cell r="P6054">
            <v>1.4492620214448999</v>
          </cell>
          <cell r="Q6054">
            <v>2.9711860503988499</v>
          </cell>
          <cell r="R6054">
            <v>5.67466046619586</v>
          </cell>
          <cell r="S6054" t="e">
            <v>#N/A</v>
          </cell>
          <cell r="T6054" t="str">
            <v>hypothetical protein</v>
          </cell>
          <cell r="U6054" t="e">
            <v>#N/A</v>
          </cell>
          <cell r="V6054" t="e">
            <v>#N/A</v>
          </cell>
        </row>
        <row r="6055">
          <cell r="A6055" t="str">
            <v>UMAG_11608</v>
          </cell>
          <cell r="B6055">
            <v>1095</v>
          </cell>
          <cell r="C6055">
            <v>1.8676353317254999</v>
          </cell>
          <cell r="D6055">
            <v>5.2485267107885898</v>
          </cell>
          <cell r="E6055">
            <v>5.8902655134827704</v>
          </cell>
          <cell r="F6055">
            <v>4.2251020870158502</v>
          </cell>
          <cell r="G6055">
            <v>8.9522544208745405</v>
          </cell>
          <cell r="H6055">
            <v>3.3831389305625401</v>
          </cell>
          <cell r="I6055">
            <v>3.9785376260588601</v>
          </cell>
          <cell r="J6055">
            <v>5.58568472220347</v>
          </cell>
          <cell r="K6055">
            <v>0.40637133355163002</v>
          </cell>
          <cell r="L6055">
            <v>4.7628415259025196</v>
          </cell>
          <cell r="M6055">
            <v>3.9281355690027699</v>
          </cell>
          <cell r="N6055">
            <v>2.4379902178274899</v>
          </cell>
          <cell r="O6055">
            <v>5.8898830653134704</v>
          </cell>
          <cell r="P6055">
            <v>1.18868234088808</v>
          </cell>
          <cell r="Q6055">
            <v>3.0003285346887201</v>
          </cell>
          <cell r="R6055">
            <v>1.7243326543364801</v>
          </cell>
          <cell r="S6055" t="e">
            <v>#N/A</v>
          </cell>
          <cell r="T6055" t="str">
            <v>hypothetical protein</v>
          </cell>
          <cell r="U6055" t="e">
            <v>#N/A</v>
          </cell>
          <cell r="V6055" t="e">
            <v>#N/A</v>
          </cell>
        </row>
        <row r="6056">
          <cell r="A6056" t="str">
            <v>UMAG_11610</v>
          </cell>
          <cell r="B6056">
            <v>864</v>
          </cell>
          <cell r="C6056">
            <v>352.87551727324001</v>
          </cell>
          <cell r="D6056">
            <v>641.98064755657799</v>
          </cell>
          <cell r="E6056">
            <v>397.25395670940799</v>
          </cell>
          <cell r="F6056">
            <v>1104.1168770376801</v>
          </cell>
          <cell r="G6056">
            <v>2052.4039933733602</v>
          </cell>
          <cell r="H6056">
            <v>878.64626983807398</v>
          </cell>
          <cell r="I6056">
            <v>507.77092089564201</v>
          </cell>
          <cell r="J6056">
            <v>473.28913202836299</v>
          </cell>
          <cell r="K6056">
            <v>238.42368909779699</v>
          </cell>
          <cell r="L6056">
            <v>71.593631435975098</v>
          </cell>
          <cell r="M6056">
            <v>6.2786301573589496</v>
          </cell>
          <cell r="N6056">
            <v>87.215037183435101</v>
          </cell>
          <cell r="O6056">
            <v>169.200392392971</v>
          </cell>
          <cell r="P6056">
            <v>276.98957323603997</v>
          </cell>
          <cell r="Q6056">
            <v>134.31131453862301</v>
          </cell>
          <cell r="R6056">
            <v>103.346075781716</v>
          </cell>
          <cell r="S6056" t="e">
            <v>#N/A</v>
          </cell>
          <cell r="T6056" t="str">
            <v>hypothetical protein</v>
          </cell>
          <cell r="U6056" t="str">
            <v>IPR001303</v>
          </cell>
          <cell r="V6056" t="str">
            <v>Class II aldolase/adducin N-terminal</v>
          </cell>
        </row>
        <row r="6057">
          <cell r="A6057" t="str">
            <v>UMAG_11612</v>
          </cell>
          <cell r="B6057">
            <v>1659</v>
          </cell>
          <cell r="C6057">
            <v>37.330189002192398</v>
          </cell>
          <cell r="D6057">
            <v>143.43637693720601</v>
          </cell>
          <cell r="E6057">
            <v>123.889254058833</v>
          </cell>
          <cell r="F6057">
            <v>168.89458793334899</v>
          </cell>
          <cell r="G6057">
            <v>93.344643985115098</v>
          </cell>
          <cell r="H6057">
            <v>52.646117274783101</v>
          </cell>
          <cell r="I6057">
            <v>19.931123587307798</v>
          </cell>
          <cell r="J6057">
            <v>64.295600440303303</v>
          </cell>
          <cell r="K6057">
            <v>11.608186411325599</v>
          </cell>
          <cell r="L6057">
            <v>35.722819830664697</v>
          </cell>
          <cell r="M6057">
            <v>31.8019177742908</v>
          </cell>
          <cell r="N6057">
            <v>16.696870833016799</v>
          </cell>
          <cell r="O6057">
            <v>18.8167652914439</v>
          </cell>
          <cell r="P6057">
            <v>5.7329443206538597</v>
          </cell>
          <cell r="Q6057">
            <v>4.6481216709519897</v>
          </cell>
          <cell r="R6057">
            <v>11.018591336398901</v>
          </cell>
          <cell r="S6057" t="e">
            <v>#N/A</v>
          </cell>
          <cell r="T6057" t="str">
            <v>hypothetical protein (C-terminal fragment)</v>
          </cell>
          <cell r="U6057" t="e">
            <v>#N/A</v>
          </cell>
          <cell r="V6057" t="e">
            <v>#N/A</v>
          </cell>
        </row>
        <row r="6058">
          <cell r="A6058" t="str">
            <v>UMAG_11613</v>
          </cell>
          <cell r="B6058">
            <v>1869</v>
          </cell>
          <cell r="C6058">
            <v>54.048345503260798</v>
          </cell>
          <cell r="D6058">
            <v>67.629364591975303</v>
          </cell>
          <cell r="E6058">
            <v>73.429267743305303</v>
          </cell>
          <cell r="F6058">
            <v>79.546760773327406</v>
          </cell>
          <cell r="G6058">
            <v>80.315442958323104</v>
          </cell>
          <cell r="H6058">
            <v>62.822728301052003</v>
          </cell>
          <cell r="I6058">
            <v>71.3386238805044</v>
          </cell>
          <cell r="J6058">
            <v>66.317693533298495</v>
          </cell>
          <cell r="K6058">
            <v>3.04657104374775</v>
          </cell>
          <cell r="L6058">
            <v>31.574284043212501</v>
          </cell>
          <cell r="M6058">
            <v>23.629853918459698</v>
          </cell>
          <cell r="N6058">
            <v>4.2991125714293501</v>
          </cell>
          <cell r="O6058">
            <v>9.1798169185261997</v>
          </cell>
          <cell r="P6058">
            <v>3.49312346531645</v>
          </cell>
          <cell r="Q6058">
            <v>20.083032035404301</v>
          </cell>
          <cell r="R6058">
            <v>6.9930145260288699</v>
          </cell>
          <cell r="S6058" t="e">
            <v>#N/A</v>
          </cell>
          <cell r="T6058" t="str">
            <v>related to TRM44 - tRNA(Ser) Um(44) 2┤-O-methyltransferase</v>
          </cell>
          <cell r="U6058" t="str">
            <v>IPR011671</v>
          </cell>
          <cell r="V6058" t="str">
            <v>tRNA (uracil-O(2)-)-methyltransferase</v>
          </cell>
        </row>
        <row r="6059">
          <cell r="A6059" t="str">
            <v>UMAG_11614</v>
          </cell>
          <cell r="B6059">
            <v>165</v>
          </cell>
          <cell r="C6059">
            <v>135.62979172562899</v>
          </cell>
          <cell r="D6059">
            <v>43.011783879767499</v>
          </cell>
          <cell r="E6059">
            <v>46.105210253377301</v>
          </cell>
          <cell r="F6059">
            <v>42.928086497109</v>
          </cell>
          <cell r="G6059">
            <v>89.290618358202707</v>
          </cell>
          <cell r="H6059">
            <v>74.006995292826304</v>
          </cell>
          <cell r="I6059">
            <v>49.187152285999403</v>
          </cell>
          <cell r="J6059">
            <v>51.962654999829503</v>
          </cell>
          <cell r="K6059">
            <v>6.56268177385419</v>
          </cell>
          <cell r="L6059">
            <v>12.1647052097073</v>
          </cell>
          <cell r="M6059">
            <v>20.209692463782002</v>
          </cell>
          <cell r="N6059">
            <v>7.6122242535840297</v>
          </cell>
          <cell r="O6059">
            <v>1.4297699041931</v>
          </cell>
          <cell r="P6059">
            <v>4.5514043017710799</v>
          </cell>
          <cell r="Q6059">
            <v>6.5205246882885399</v>
          </cell>
          <cell r="R6059">
            <v>9.41793065952597</v>
          </cell>
          <cell r="S6059" t="e">
            <v>#N/A</v>
          </cell>
          <cell r="T6059" t="str">
            <v>related to TOM5 - mitochondrial outer membrane protein</v>
          </cell>
          <cell r="U6059" t="str">
            <v>IPR019603</v>
          </cell>
          <cell r="V6059" t="str">
            <v>Mitochondrial outer membrane translocase complex, subunit Tom5</v>
          </cell>
        </row>
        <row r="6060">
          <cell r="A6060" t="str">
            <v>UMAG_11615</v>
          </cell>
          <cell r="B6060">
            <v>924</v>
          </cell>
          <cell r="C6060">
            <v>19.005295168665</v>
          </cell>
          <cell r="D6060">
            <v>28.7189621178998</v>
          </cell>
          <cell r="E6060">
            <v>26.0538474077674</v>
          </cell>
          <cell r="F6060">
            <v>25.067049691447401</v>
          </cell>
          <cell r="G6060">
            <v>20.291209893140699</v>
          </cell>
          <cell r="H6060">
            <v>12.831651829085301</v>
          </cell>
          <cell r="I6060">
            <v>16.351523917813399</v>
          </cell>
          <cell r="J6060">
            <v>18.102267101997899</v>
          </cell>
          <cell r="K6060">
            <v>3.1090303955719198</v>
          </cell>
          <cell r="L6060">
            <v>25.436654485847999</v>
          </cell>
          <cell r="M6060">
            <v>7.4293124174789797</v>
          </cell>
          <cell r="N6060">
            <v>3.5072099411030502</v>
          </cell>
          <cell r="O6060">
            <v>7.40693550160002</v>
          </cell>
          <cell r="P6060">
            <v>0.43127529950399801</v>
          </cell>
          <cell r="Q6060">
            <v>1.4091684991209299</v>
          </cell>
          <cell r="R6060">
            <v>2.8084438670432701</v>
          </cell>
          <cell r="S6060" t="e">
            <v>#N/A</v>
          </cell>
          <cell r="T6060" t="str">
            <v>related to anaphase promoting complex subunit 10</v>
          </cell>
          <cell r="U6060" t="str">
            <v>IPR008979;IPR004939</v>
          </cell>
          <cell r="V6060" t="str">
            <v>Galactose-binding domain-like;Anaphase-promoting complex, subunit 10/DOC domain</v>
          </cell>
        </row>
        <row r="6061">
          <cell r="A6061" t="str">
            <v>UMAG_11616</v>
          </cell>
          <cell r="B6061">
            <v>318</v>
          </cell>
          <cell r="C6061">
            <v>185.21601697763899</v>
          </cell>
          <cell r="D6061">
            <v>68.720349460845696</v>
          </cell>
          <cell r="E6061">
            <v>55.162563477846497</v>
          </cell>
          <cell r="F6061">
            <v>67.8524330746461</v>
          </cell>
          <cell r="G6061">
            <v>53.635339074212901</v>
          </cell>
          <cell r="H6061">
            <v>44.584360784114502</v>
          </cell>
          <cell r="I6061">
            <v>44.948112807413303</v>
          </cell>
          <cell r="J6061">
            <v>48.090963463509297</v>
          </cell>
          <cell r="K6061">
            <v>24.094922495741901</v>
          </cell>
          <cell r="L6061">
            <v>16.035922285461599</v>
          </cell>
          <cell r="M6061">
            <v>21.579518243505301</v>
          </cell>
          <cell r="N6061">
            <v>9.1725657983161408</v>
          </cell>
          <cell r="O6061">
            <v>11.240986884749599</v>
          </cell>
          <cell r="P6061">
            <v>5.5658625552497902</v>
          </cell>
          <cell r="Q6061">
            <v>2.2065839817297701</v>
          </cell>
          <cell r="R6061">
            <v>12.3378972338687</v>
          </cell>
          <cell r="S6061" t="e">
            <v>#N/A</v>
          </cell>
          <cell r="T6061" t="str">
            <v>related to TIM13 - Translocase of the inner membrane</v>
          </cell>
          <cell r="U6061" t="str">
            <v>IPR004217</v>
          </cell>
          <cell r="V6061" t="str">
            <v>Tim10/DDP family zinc finger</v>
          </cell>
        </row>
        <row r="6062">
          <cell r="A6062" t="str">
            <v>UMAG_11617</v>
          </cell>
          <cell r="B6062">
            <v>1200</v>
          </cell>
          <cell r="C6062">
            <v>38.633182185718901</v>
          </cell>
          <cell r="D6062">
            <v>25.563753045255801</v>
          </cell>
          <cell r="E6062">
            <v>30.082961400287999</v>
          </cell>
          <cell r="F6062">
            <v>23.839448853882601</v>
          </cell>
          <cell r="G6062">
            <v>20.4831631839794</v>
          </cell>
          <cell r="H6062">
            <v>14.878936746121299</v>
          </cell>
          <cell r="I6062">
            <v>14.6816238030194</v>
          </cell>
          <cell r="J6062">
            <v>22.167186726777398</v>
          </cell>
          <cell r="K6062">
            <v>9.2490629229622598</v>
          </cell>
          <cell r="L6062">
            <v>2.4496829415870698</v>
          </cell>
          <cell r="M6062">
            <v>10.6778678226325</v>
          </cell>
          <cell r="N6062">
            <v>9.2995542115506602</v>
          </cell>
          <cell r="O6062">
            <v>9.5603710414514893</v>
          </cell>
          <cell r="P6062">
            <v>4.1716054436293204</v>
          </cell>
          <cell r="Q6062">
            <v>3.9287448021446898</v>
          </cell>
          <cell r="R6062">
            <v>4.3821327972037896</v>
          </cell>
          <cell r="S6062" t="e">
            <v>#N/A</v>
          </cell>
          <cell r="T6062" t="str">
            <v>related to TAZ1 - Lyso-phosphatidylcholine acyltransferase</v>
          </cell>
          <cell r="U6062" t="str">
            <v>IPR000872;IPR002123</v>
          </cell>
          <cell r="V6062" t="str">
            <v>Tafazzin;Phospholipid/glycerol acyltransferase</v>
          </cell>
        </row>
        <row r="6063">
          <cell r="A6063" t="str">
            <v>UMAG_11618</v>
          </cell>
          <cell r="B6063">
            <v>1416</v>
          </cell>
          <cell r="C6063">
            <v>56.406373686448099</v>
          </cell>
          <cell r="D6063">
            <v>66.795688362466393</v>
          </cell>
          <cell r="E6063">
            <v>55.067219418001798</v>
          </cell>
          <cell r="F6063">
            <v>60.905256457537902</v>
          </cell>
          <cell r="G6063">
            <v>75.711033388407898</v>
          </cell>
          <cell r="H6063">
            <v>53.742465665381197</v>
          </cell>
          <cell r="I6063">
            <v>79.386711262180597</v>
          </cell>
          <cell r="J6063">
            <v>68.076688090951905</v>
          </cell>
          <cell r="K6063">
            <v>12.672747422443299</v>
          </cell>
          <cell r="L6063">
            <v>28.959937930494299</v>
          </cell>
          <cell r="M6063">
            <v>20.653740950760401</v>
          </cell>
          <cell r="N6063">
            <v>7.1848677794164297</v>
          </cell>
          <cell r="O6063">
            <v>14.111142682306401</v>
          </cell>
          <cell r="P6063">
            <v>10.9238659758322</v>
          </cell>
          <cell r="Q6063">
            <v>1.46579504885608</v>
          </cell>
          <cell r="R6063">
            <v>11.3466442209699</v>
          </cell>
          <cell r="S6063" t="e">
            <v>#N/A</v>
          </cell>
          <cell r="T6063" t="str">
            <v>related to CYC2 - cytochrome-c mitochondrial import factor</v>
          </cell>
          <cell r="U6063" t="str">
            <v>IPR001834;IPR001433</v>
          </cell>
          <cell r="V6063" t="str">
            <v>NADH:cytochrome b5 reductase (CBR);Oxidoreductase FAD/NAD(P)-binding</v>
          </cell>
        </row>
        <row r="6064">
          <cell r="A6064" t="str">
            <v>UMAG_11619</v>
          </cell>
          <cell r="B6064">
            <v>378</v>
          </cell>
          <cell r="C6064">
            <v>1845.00252699675</v>
          </cell>
          <cell r="D6064">
            <v>558.50394529202595</v>
          </cell>
          <cell r="E6064">
            <v>687.54780246571204</v>
          </cell>
          <cell r="F6064">
            <v>1329.79137373657</v>
          </cell>
          <cell r="G6064">
            <v>679.56486438079503</v>
          </cell>
          <cell r="H6064">
            <v>590.16096889749304</v>
          </cell>
          <cell r="I6064">
            <v>471.79346538445901</v>
          </cell>
          <cell r="J6064">
            <v>443.92326685404998</v>
          </cell>
          <cell r="K6064">
            <v>264.216457053483</v>
          </cell>
          <cell r="L6064">
            <v>48.345119924644798</v>
          </cell>
          <cell r="M6064">
            <v>207.372050121683</v>
          </cell>
          <cell r="N6064">
            <v>32.0498962323624</v>
          </cell>
          <cell r="O6064">
            <v>33.618085124498897</v>
          </cell>
          <cell r="P6064">
            <v>59.857104996832398</v>
          </cell>
          <cell r="Q6064">
            <v>68.835180630068507</v>
          </cell>
          <cell r="R6064">
            <v>82.579202857707301</v>
          </cell>
          <cell r="S6064" t="e">
            <v>#N/A</v>
          </cell>
          <cell r="T6064" t="str">
            <v>probable ribosomal protein L22</v>
          </cell>
          <cell r="U6064" t="str">
            <v>IPR002671</v>
          </cell>
          <cell r="V6064" t="str">
            <v>Ribosomal protein L22e</v>
          </cell>
        </row>
        <row r="6065">
          <cell r="A6065" t="str">
            <v>UMAG_11620</v>
          </cell>
          <cell r="B6065">
            <v>783</v>
          </cell>
          <cell r="C6065">
            <v>82.088867810900396</v>
          </cell>
          <cell r="D6065">
            <v>44.437815693180397</v>
          </cell>
          <cell r="E6065">
            <v>40.575419291161097</v>
          </cell>
          <cell r="F6065">
            <v>66.339943287371597</v>
          </cell>
          <cell r="G6065">
            <v>62.637708293013802</v>
          </cell>
          <cell r="H6065">
            <v>56.066076728654203</v>
          </cell>
          <cell r="I6065">
            <v>51.568575396954998</v>
          </cell>
          <cell r="J6065">
            <v>53.130354803828801</v>
          </cell>
          <cell r="K6065">
            <v>6.1958790806533601</v>
          </cell>
          <cell r="L6065">
            <v>17.5945054400933</v>
          </cell>
          <cell r="M6065">
            <v>5.4425740745104996</v>
          </cell>
          <cell r="N6065">
            <v>3.4010821407163299</v>
          </cell>
          <cell r="O6065">
            <v>5.29583945530955</v>
          </cell>
          <cell r="P6065">
            <v>2.09729664514261</v>
          </cell>
          <cell r="Q6065">
            <v>8.4425161498521408</v>
          </cell>
          <cell r="R6065">
            <v>4.0314310265584199</v>
          </cell>
          <cell r="S6065" t="e">
            <v>#N/A</v>
          </cell>
          <cell r="T6065" t="str">
            <v>related to CSL4 - exosome core component</v>
          </cell>
          <cell r="U6065" t="str">
            <v>IPR012340;IPR019495;IPR022967</v>
          </cell>
          <cell r="V6065" t="str">
            <v>Nucleic acid-binding, OB-fold;Exosome complex component CSL4;RNA-binding domain, S1</v>
          </cell>
        </row>
        <row r="6066">
          <cell r="A6066" t="str">
            <v>UMAG_11623</v>
          </cell>
          <cell r="B6066">
            <v>2193</v>
          </cell>
          <cell r="C6066">
            <v>79.201107012113098</v>
          </cell>
          <cell r="D6066">
            <v>117.61048075572</v>
          </cell>
          <cell r="E6066">
            <v>102.86265781791199</v>
          </cell>
          <cell r="F6066">
            <v>100.687436015022</v>
          </cell>
          <cell r="G6066">
            <v>78.683818102590294</v>
          </cell>
          <cell r="H6066">
            <v>68.283254905601794</v>
          </cell>
          <cell r="I6066">
            <v>77.640809436729597</v>
          </cell>
          <cell r="J6066">
            <v>72.584410059526107</v>
          </cell>
          <cell r="K6066">
            <v>34.750257627983899</v>
          </cell>
          <cell r="L6066">
            <v>25.874509230312</v>
          </cell>
          <cell r="M6066">
            <v>26.441839056281299</v>
          </cell>
          <cell r="N6066">
            <v>13.140287855526701</v>
          </cell>
          <cell r="O6066">
            <v>8.6858209951724294</v>
          </cell>
          <cell r="P6066">
            <v>7.0185130186427704</v>
          </cell>
          <cell r="Q6066">
            <v>3.2763467529713401</v>
          </cell>
          <cell r="R6066">
            <v>13.7601119643264</v>
          </cell>
          <cell r="S6066" t="str">
            <v>lsg1</v>
          </cell>
          <cell r="T6066" t="str">
            <v>probable LSG1 - Large-Subunit GTPase involved in 60S ribosomal subunit biogenesis</v>
          </cell>
          <cell r="U6066" t="str">
            <v>IPR027417;IPR006073;IPR030378</v>
          </cell>
          <cell r="V6066" t="str">
            <v>P-loop containing nucleoside triphosphate hydrolase;GTP binding domain;Circularly permuted (CP)-type guanine nucleotide-binding (G) domain</v>
          </cell>
        </row>
        <row r="6067">
          <cell r="A6067" t="str">
            <v>UMAG_11624</v>
          </cell>
          <cell r="B6067">
            <v>213</v>
          </cell>
          <cell r="C6067">
            <v>162.178227081969</v>
          </cell>
          <cell r="D6067">
            <v>75.867566091257601</v>
          </cell>
          <cell r="E6067">
            <v>142.94255416899099</v>
          </cell>
          <cell r="F6067">
            <v>350.65125401743398</v>
          </cell>
          <cell r="G6067">
            <v>227.17051777442001</v>
          </cell>
          <cell r="H6067">
            <v>217.79270705556601</v>
          </cell>
          <cell r="I6067">
            <v>196.82308458805099</v>
          </cell>
          <cell r="J6067">
            <v>148.75158604149101</v>
          </cell>
          <cell r="K6067">
            <v>14.4072981218797</v>
          </cell>
          <cell r="L6067">
            <v>4.31383231293084</v>
          </cell>
          <cell r="M6067">
            <v>30.514913196391699</v>
          </cell>
          <cell r="N6067">
            <v>22.604853697748901</v>
          </cell>
          <cell r="O6067">
            <v>25.327687144257201</v>
          </cell>
          <cell r="P6067">
            <v>37.6040391638223</v>
          </cell>
          <cell r="Q6067">
            <v>17.412620741374699</v>
          </cell>
          <cell r="R6067">
            <v>10.3469088718045</v>
          </cell>
          <cell r="S6067" t="e">
            <v>#N/A</v>
          </cell>
          <cell r="T6067" t="str">
            <v>related to SSS1 - ER protein-translocase complex subunit</v>
          </cell>
          <cell r="U6067" t="str">
            <v>IPR022943;IPR023391;IPR001901;IPR008158</v>
          </cell>
          <cell r="V6067" t="str">
            <v>Preprotein translocase subunit SecE;Protein translocase SecE domain;Protein translocase complex, SecE/Sec61-gamma subunit;Protein translocase SEC61 complex,  gamma subunit</v>
          </cell>
        </row>
        <row r="6068">
          <cell r="A6068" t="str">
            <v>UMAG_11625</v>
          </cell>
          <cell r="B6068">
            <v>375</v>
          </cell>
          <cell r="C6068">
            <v>2070.8564413549402</v>
          </cell>
          <cell r="D6068">
            <v>458.136129088968</v>
          </cell>
          <cell r="E6068">
            <v>415.58919747346403</v>
          </cell>
          <cell r="F6068">
            <v>827.74553738055704</v>
          </cell>
          <cell r="G6068">
            <v>456.275067081538</v>
          </cell>
          <cell r="H6068">
            <v>464.93505690756001</v>
          </cell>
          <cell r="I6068">
            <v>345.44555867221698</v>
          </cell>
          <cell r="J6068">
            <v>367.60843172103398</v>
          </cell>
          <cell r="K6068">
            <v>260.73239463738099</v>
          </cell>
          <cell r="L6068">
            <v>101.834326416398</v>
          </cell>
          <cell r="M6068">
            <v>143.370579512246</v>
          </cell>
          <cell r="N6068">
            <v>34.581956469582899</v>
          </cell>
          <cell r="O6068">
            <v>37.646360540328999</v>
          </cell>
          <cell r="P6068">
            <v>25.2048883411974</v>
          </cell>
          <cell r="Q6068">
            <v>10.653446988134</v>
          </cell>
          <cell r="R6068">
            <v>82.963684647561905</v>
          </cell>
          <cell r="S6068" t="e">
            <v>#N/A</v>
          </cell>
          <cell r="T6068" t="str">
            <v>probable ribosomal protein L35</v>
          </cell>
          <cell r="U6068" t="str">
            <v>IPR001854</v>
          </cell>
          <cell r="V6068" t="str">
            <v>Ribosomal protein L29</v>
          </cell>
        </row>
        <row r="6069">
          <cell r="A6069" t="str">
            <v>UMAG_11627</v>
          </cell>
          <cell r="B6069">
            <v>726</v>
          </cell>
          <cell r="C6069">
            <v>77.095275955659403</v>
          </cell>
          <cell r="D6069">
            <v>57.083251366028797</v>
          </cell>
          <cell r="E6069">
            <v>63.717376906946299</v>
          </cell>
          <cell r="F6069">
            <v>121.82435160262899</v>
          </cell>
          <cell r="G6069">
            <v>89.658352193368003</v>
          </cell>
          <cell r="H6069">
            <v>73.577638794454501</v>
          </cell>
          <cell r="I6069">
            <v>62.715220466688301</v>
          </cell>
          <cell r="J6069">
            <v>64.034900683564004</v>
          </cell>
          <cell r="K6069">
            <v>5.8224999837656899</v>
          </cell>
          <cell r="L6069">
            <v>15.170229699053101</v>
          </cell>
          <cell r="M6069">
            <v>26.241426141860501</v>
          </cell>
          <cell r="N6069">
            <v>5.25730595978614</v>
          </cell>
          <cell r="O6069">
            <v>22.5933364059205</v>
          </cell>
          <cell r="P6069">
            <v>7.0360308898985799</v>
          </cell>
          <cell r="Q6069">
            <v>14.101242035744001</v>
          </cell>
          <cell r="R6069">
            <v>5.0705183935712901</v>
          </cell>
          <cell r="S6069" t="e">
            <v>#N/A</v>
          </cell>
          <cell r="T6069" t="str">
            <v>hypothetical protein</v>
          </cell>
          <cell r="U6069" t="str">
            <v>IPR027538;IPR028945</v>
          </cell>
          <cell r="V6069" t="str">
            <v>Get 1, fungi;WRB/Get1 family</v>
          </cell>
        </row>
        <row r="6070">
          <cell r="A6070" t="str">
            <v>UMAG_11628</v>
          </cell>
          <cell r="B6070">
            <v>342</v>
          </cell>
          <cell r="C6070">
            <v>0.17149577523773399</v>
          </cell>
          <cell r="D6070">
            <v>0</v>
          </cell>
          <cell r="E6070">
            <v>1.1520366821752499</v>
          </cell>
          <cell r="F6070">
            <v>0</v>
          </cell>
          <cell r="G6070">
            <v>0</v>
          </cell>
          <cell r="H6070">
            <v>0</v>
          </cell>
          <cell r="I6070">
            <v>0</v>
          </cell>
          <cell r="J6070">
            <v>0.46005165313103402</v>
          </cell>
          <cell r="K6070">
            <v>5.1396971643475099E-2</v>
          </cell>
          <cell r="L6070">
            <v>0</v>
          </cell>
          <cell r="M6070">
            <v>1.9953860657106099</v>
          </cell>
          <cell r="N6070">
            <v>0</v>
          </cell>
          <cell r="O6070">
            <v>0</v>
          </cell>
          <cell r="P6070">
            <v>0</v>
          </cell>
          <cell r="Q6070">
            <v>0</v>
          </cell>
          <cell r="R6070">
            <v>0.403818650988092</v>
          </cell>
          <cell r="S6070" t="e">
            <v>#N/A</v>
          </cell>
          <cell r="T6070" t="str">
            <v>hypothetical protein</v>
          </cell>
          <cell r="U6070" t="e">
            <v>#N/A</v>
          </cell>
          <cell r="V6070" t="e">
            <v>#N/A</v>
          </cell>
        </row>
        <row r="6071">
          <cell r="A6071" t="str">
            <v>UMAG_11629</v>
          </cell>
          <cell r="B6071">
            <v>534</v>
          </cell>
          <cell r="C6071">
            <v>0.71971028650726998</v>
          </cell>
          <cell r="D6071">
            <v>0</v>
          </cell>
          <cell r="E6071">
            <v>4.7263201286863197</v>
          </cell>
          <cell r="F6071">
            <v>0</v>
          </cell>
          <cell r="G6071">
            <v>0</v>
          </cell>
          <cell r="H6071">
            <v>0.33523898353068099</v>
          </cell>
          <cell r="I6071">
            <v>0.291719049217397</v>
          </cell>
          <cell r="J6071">
            <v>0.247602093819383</v>
          </cell>
          <cell r="K6071">
            <v>5.3648197114878601E-2</v>
          </cell>
          <cell r="L6071">
            <v>0</v>
          </cell>
          <cell r="M6071">
            <v>1.89974377455145</v>
          </cell>
          <cell r="N6071">
            <v>0</v>
          </cell>
          <cell r="O6071">
            <v>0</v>
          </cell>
          <cell r="P6071">
            <v>0.58065095215288498</v>
          </cell>
          <cell r="Q6071">
            <v>0.505272214780218</v>
          </cell>
          <cell r="R6071">
            <v>0.428859406555607</v>
          </cell>
          <cell r="S6071" t="e">
            <v>#N/A</v>
          </cell>
          <cell r="T6071" t="str">
            <v>hypothetical protein</v>
          </cell>
          <cell r="U6071" t="e">
            <v>#N/A</v>
          </cell>
          <cell r="V6071" t="e">
            <v>#N/A</v>
          </cell>
        </row>
        <row r="6072">
          <cell r="A6072" t="str">
            <v>UMAG_11630</v>
          </cell>
          <cell r="B6072">
            <v>504</v>
          </cell>
          <cell r="C6072">
            <v>93.183569973452407</v>
          </cell>
          <cell r="D6072">
            <v>46.731010480274001</v>
          </cell>
          <cell r="E6072">
            <v>31.459436179812698</v>
          </cell>
          <cell r="F6072">
            <v>40.962760806133502</v>
          </cell>
          <cell r="G6072">
            <v>54.341179306132197</v>
          </cell>
          <cell r="H6072">
            <v>48.622279964958302</v>
          </cell>
          <cell r="I6072">
            <v>45.259254745385498</v>
          </cell>
          <cell r="J6072">
            <v>43.841335149687701</v>
          </cell>
          <cell r="K6072">
            <v>3.5159152910326599</v>
          </cell>
          <cell r="L6072">
            <v>8.8420476446402194</v>
          </cell>
          <cell r="M6072">
            <v>16.324695521716102</v>
          </cell>
          <cell r="N6072">
            <v>7.3656732199726802</v>
          </cell>
          <cell r="O6072">
            <v>21.075031898581599</v>
          </cell>
          <cell r="P6072">
            <v>2.5625663073034701</v>
          </cell>
          <cell r="Q6072">
            <v>1.8292223156476399</v>
          </cell>
          <cell r="R6072">
            <v>5.36761484627137</v>
          </cell>
          <cell r="S6072" t="e">
            <v>#N/A</v>
          </cell>
          <cell r="T6072" t="str">
            <v>hypothetical protein</v>
          </cell>
          <cell r="U6072" t="str">
            <v>IPR029069;IPR006683</v>
          </cell>
          <cell r="V6072" t="str">
            <v>HotDog domain;Thioesterase superfamily</v>
          </cell>
        </row>
        <row r="6073">
          <cell r="A6073" t="str">
            <v>UMAG_11631</v>
          </cell>
          <cell r="B6073">
            <v>4071</v>
          </cell>
          <cell r="C6073">
            <v>79.449260197989801</v>
          </cell>
          <cell r="D6073">
            <v>145.297500994118</v>
          </cell>
          <cell r="E6073">
            <v>143.65656085511199</v>
          </cell>
          <cell r="F6073">
            <v>192.81984032876801</v>
          </cell>
          <cell r="G6073">
            <v>195.10972503513801</v>
          </cell>
          <cell r="H6073">
            <v>164.15901832851</v>
          </cell>
          <cell r="I6073">
            <v>157.324931741847</v>
          </cell>
          <cell r="J6073">
            <v>171.02818269987</v>
          </cell>
          <cell r="K6073">
            <v>10.192317569100901</v>
          </cell>
          <cell r="L6073">
            <v>26.0078730852936</v>
          </cell>
          <cell r="M6073">
            <v>31.995291055723399</v>
          </cell>
          <cell r="N6073">
            <v>16.988840432080298</v>
          </cell>
          <cell r="O6073">
            <v>34.628651540184102</v>
          </cell>
          <cell r="P6073">
            <v>6.1213957784881403</v>
          </cell>
          <cell r="Q6073">
            <v>17.323481282939799</v>
          </cell>
          <cell r="R6073">
            <v>8.5879373972808608</v>
          </cell>
          <cell r="S6073" t="e">
            <v>#N/A</v>
          </cell>
          <cell r="T6073" t="str">
            <v>hypothetical protein</v>
          </cell>
          <cell r="U6073" t="e">
            <v>#N/A</v>
          </cell>
          <cell r="V6073" t="e">
            <v>#N/A</v>
          </cell>
        </row>
        <row r="6074">
          <cell r="A6074" t="str">
            <v>UMAG_11632</v>
          </cell>
          <cell r="B6074">
            <v>2541</v>
          </cell>
          <cell r="C6074">
            <v>138.92386497377299</v>
          </cell>
          <cell r="D6074">
            <v>148.28878728156801</v>
          </cell>
          <cell r="E6074">
            <v>116.752670307307</v>
          </cell>
          <cell r="F6074">
            <v>163.04034562618</v>
          </cell>
          <cell r="G6074">
            <v>150.265274915612</v>
          </cell>
          <cell r="H6074">
            <v>138.831599992175</v>
          </cell>
          <cell r="I6074">
            <v>140.146168136336</v>
          </cell>
          <cell r="J6074">
            <v>128.81414759693399</v>
          </cell>
          <cell r="K6074">
            <v>9.6516857055185099</v>
          </cell>
          <cell r="L6074">
            <v>11.6960713454689</v>
          </cell>
          <cell r="M6074">
            <v>28.9234851141699</v>
          </cell>
          <cell r="N6074">
            <v>8.3437164247813094</v>
          </cell>
          <cell r="O6074">
            <v>10.4658311752935</v>
          </cell>
          <cell r="P6074">
            <v>7.6575344324561296</v>
          </cell>
          <cell r="Q6074">
            <v>4.6402806515195696</v>
          </cell>
          <cell r="R6074">
            <v>2.2470287918274598</v>
          </cell>
          <cell r="S6074" t="e">
            <v>#N/A</v>
          </cell>
          <cell r="T6074" t="str">
            <v>related to bacterial glycerol-3-phosphate acyltransferases</v>
          </cell>
          <cell r="U6074" t="str">
            <v>IPR022284;IPR002123</v>
          </cell>
          <cell r="V6074" t="str">
            <v>Glycerol-3-phosphate O-acyltransferase/Dihydroxyacetone phosphate acyltransferase;Phospholipid/glycerol acyltransferase</v>
          </cell>
        </row>
        <row r="6075">
          <cell r="A6075" t="str">
            <v>UMAG_11633</v>
          </cell>
          <cell r="B6075">
            <v>1518</v>
          </cell>
          <cell r="C6075">
            <v>380.66022334814602</v>
          </cell>
          <cell r="D6075">
            <v>233.18593148433399</v>
          </cell>
          <cell r="E6075">
            <v>203.71621895832399</v>
          </cell>
          <cell r="F6075">
            <v>160.76631278948</v>
          </cell>
          <cell r="G6075">
            <v>178.384171530429</v>
          </cell>
          <cell r="H6075">
            <v>156.033501463264</v>
          </cell>
          <cell r="I6075">
            <v>162.62548193207701</v>
          </cell>
          <cell r="J6075">
            <v>192.394447322253</v>
          </cell>
          <cell r="K6075">
            <v>19.430037874862101</v>
          </cell>
          <cell r="L6075">
            <v>61.395396183384598</v>
          </cell>
          <cell r="M6075">
            <v>51.034729210919103</v>
          </cell>
          <cell r="N6075">
            <v>27.710995105854899</v>
          </cell>
          <cell r="O6075">
            <v>10.306211702240899</v>
          </cell>
          <cell r="P6075">
            <v>6.1758509021460704</v>
          </cell>
          <cell r="Q6075">
            <v>11.9374091833244</v>
          </cell>
          <cell r="R6075">
            <v>13.6229736774162</v>
          </cell>
          <cell r="S6075" t="e">
            <v>#N/A</v>
          </cell>
          <cell r="T6075" t="str">
            <v>probable aspartyl aminopeptidase</v>
          </cell>
          <cell r="U6075" t="str">
            <v>IPR001948;IPR023358</v>
          </cell>
          <cell r="V6075" t="str">
            <v>Peptidase M18;Peptidase M18, domain 2</v>
          </cell>
        </row>
        <row r="6076">
          <cell r="A6076" t="str">
            <v>UMAG_11634</v>
          </cell>
          <cell r="B6076">
            <v>3255</v>
          </cell>
          <cell r="C6076">
            <v>223.30410800114399</v>
          </cell>
          <cell r="D6076">
            <v>132.63134357294101</v>
          </cell>
          <cell r="E6076">
            <v>200.14994043220199</v>
          </cell>
          <cell r="F6076">
            <v>328.04001579205999</v>
          </cell>
          <cell r="G6076">
            <v>185.688668128025</v>
          </cell>
          <cell r="H6076">
            <v>170.90094169158399</v>
          </cell>
          <cell r="I6076">
            <v>157.590256384724</v>
          </cell>
          <cell r="J6076">
            <v>157.208921194059</v>
          </cell>
          <cell r="K6076">
            <v>81.328620948966005</v>
          </cell>
          <cell r="L6076">
            <v>10.7522656128374</v>
          </cell>
          <cell r="M6076">
            <v>78.830248398013794</v>
          </cell>
          <cell r="N6076">
            <v>40.723734611373402</v>
          </cell>
          <cell r="O6076">
            <v>26.286050093377</v>
          </cell>
          <cell r="P6076">
            <v>1.2118578601209</v>
          </cell>
          <cell r="Q6076">
            <v>10.872958531907001</v>
          </cell>
          <cell r="R6076">
            <v>32.552292221535403</v>
          </cell>
          <cell r="S6076" t="e">
            <v>#N/A</v>
          </cell>
          <cell r="T6076" t="str">
            <v>related to KAP114 - Member of the karyopherin-beta family</v>
          </cell>
          <cell r="U6076" t="str">
            <v>IPR016024;IPR011989;IPR001494</v>
          </cell>
          <cell r="V6076" t="str">
            <v>Armadillo-type fold;Armadillo-like helical;Importin-beta, N-terminal domain</v>
          </cell>
        </row>
        <row r="6077">
          <cell r="A6077" t="str">
            <v>UMAG_11635</v>
          </cell>
          <cell r="B6077">
            <v>825</v>
          </cell>
          <cell r="C6077">
            <v>271.547734498522</v>
          </cell>
          <cell r="D6077">
            <v>275.502091483328</v>
          </cell>
          <cell r="E6077">
            <v>225.88889753010901</v>
          </cell>
          <cell r="F6077">
            <v>247.80581879547501</v>
          </cell>
          <cell r="G6077">
            <v>202.066893605031</v>
          </cell>
          <cell r="H6077">
            <v>247.58241596215501</v>
          </cell>
          <cell r="I6077">
            <v>240.28971640691799</v>
          </cell>
          <cell r="J6077">
            <v>261.33188462681102</v>
          </cell>
          <cell r="K6077">
            <v>36.591274719965</v>
          </cell>
          <cell r="L6077">
            <v>65.231503231457197</v>
          </cell>
          <cell r="M6077">
            <v>44.363445453808602</v>
          </cell>
          <cell r="N6077">
            <v>21.4551434906734</v>
          </cell>
          <cell r="O6077">
            <v>7.1849425436609398</v>
          </cell>
          <cell r="P6077">
            <v>28.575024783673399</v>
          </cell>
          <cell r="Q6077">
            <v>23.080197296508501</v>
          </cell>
          <cell r="R6077">
            <v>58.255936864811503</v>
          </cell>
          <cell r="S6077" t="str">
            <v>ubc6</v>
          </cell>
          <cell r="T6077" t="str">
            <v>probable UBC6 - E2 ubiquitin-conjugating enzyme</v>
          </cell>
          <cell r="U6077" t="str">
            <v>IPR016135;IPR000608</v>
          </cell>
          <cell r="V6077" t="str">
            <v>Ubiquitin-conjugating enzyme/RWD-like;Ubiquitin-conjugating enzyme E2</v>
          </cell>
        </row>
        <row r="6078">
          <cell r="A6078" t="str">
            <v>UMAG_11636</v>
          </cell>
          <cell r="B6078">
            <v>3006</v>
          </cell>
          <cell r="C6078">
            <v>113.22585908895999</v>
          </cell>
          <cell r="D6078">
            <v>83.603915307661097</v>
          </cell>
          <cell r="E6078">
            <v>104.197452138263</v>
          </cell>
          <cell r="F6078">
            <v>75.323084330377498</v>
          </cell>
          <cell r="G6078">
            <v>107.313165879672</v>
          </cell>
          <cell r="H6078">
            <v>91.600855186514295</v>
          </cell>
          <cell r="I6078">
            <v>110.744321495525</v>
          </cell>
          <cell r="J6078">
            <v>89.427027245761394</v>
          </cell>
          <cell r="K6078">
            <v>4.4337369552885004</v>
          </cell>
          <cell r="L6078">
            <v>24.7378662429347</v>
          </cell>
          <cell r="M6078">
            <v>21.4919905887227</v>
          </cell>
          <cell r="N6078">
            <v>10.4975267472719</v>
          </cell>
          <cell r="O6078">
            <v>18.036458836954001</v>
          </cell>
          <cell r="P6078">
            <v>9.1282613706681008</v>
          </cell>
          <cell r="Q6078">
            <v>8.3958405018914295</v>
          </cell>
          <cell r="R6078">
            <v>4.18074781791326</v>
          </cell>
          <cell r="S6078" t="e">
            <v>#N/A</v>
          </cell>
          <cell r="T6078" t="str">
            <v>related to vacuolar protein sorting 16</v>
          </cell>
          <cell r="U6078" t="str">
            <v>IPR016534;IPR006925;IPR006926</v>
          </cell>
          <cell r="V6078" t="str">
            <v>Vacuolar protein sorting-associated protein 16;Vps16, C-terminal;Vps16, N-terminal</v>
          </cell>
        </row>
        <row r="6079">
          <cell r="A6079" t="str">
            <v>UMAG_11637</v>
          </cell>
          <cell r="B6079">
            <v>690</v>
          </cell>
          <cell r="C6079">
            <v>6.8080856003181598</v>
          </cell>
          <cell r="D6079">
            <v>334.20363550400498</v>
          </cell>
          <cell r="E6079">
            <v>436.869880651237</v>
          </cell>
          <cell r="F6079">
            <v>224.23385959967101</v>
          </cell>
          <cell r="G6079">
            <v>338.03144940660297</v>
          </cell>
          <cell r="H6079">
            <v>251.60398809188601</v>
          </cell>
          <cell r="I6079">
            <v>210.30603834705599</v>
          </cell>
          <cell r="J6079">
            <v>174.32191244925099</v>
          </cell>
          <cell r="K6079">
            <v>0.82447039466529504</v>
          </cell>
          <cell r="L6079">
            <v>48.295995818768297</v>
          </cell>
          <cell r="M6079">
            <v>150.68913493771299</v>
          </cell>
          <cell r="N6079">
            <v>37.788027169890199</v>
          </cell>
          <cell r="O6079">
            <v>32.947456179842398</v>
          </cell>
          <cell r="P6079">
            <v>60.669088344981397</v>
          </cell>
          <cell r="Q6079">
            <v>30.9008512607756</v>
          </cell>
          <cell r="R6079">
            <v>23.7327222669653</v>
          </cell>
          <cell r="S6079" t="e">
            <v>#N/A</v>
          </cell>
          <cell r="T6079" t="str">
            <v>hypothetical protein</v>
          </cell>
          <cell r="U6079" t="e">
            <v>#N/A</v>
          </cell>
          <cell r="V6079" t="e">
            <v>#N/A</v>
          </cell>
        </row>
        <row r="6080">
          <cell r="A6080" t="str">
            <v>UMAG_11638</v>
          </cell>
          <cell r="B6080">
            <v>540</v>
          </cell>
          <cell r="C6080">
            <v>74.661740629622997</v>
          </cell>
          <cell r="D6080">
            <v>75.991656878752195</v>
          </cell>
          <cell r="E6080">
            <v>63.385686047131003</v>
          </cell>
          <cell r="F6080">
            <v>71.962827650960705</v>
          </cell>
          <cell r="G6080">
            <v>100.371372774157</v>
          </cell>
          <cell r="H6080">
            <v>93.848631804943906</v>
          </cell>
          <cell r="I6080">
            <v>84.085679989086799</v>
          </cell>
          <cell r="J6080">
            <v>69.744175942175005</v>
          </cell>
          <cell r="K6080">
            <v>16.119174667048799</v>
          </cell>
          <cell r="L6080">
            <v>36.824118220791803</v>
          </cell>
          <cell r="M6080">
            <v>13.7523990610881</v>
          </cell>
          <cell r="N6080">
            <v>2.4188667409779798</v>
          </cell>
          <cell r="O6080">
            <v>9.3175219507386799</v>
          </cell>
          <cell r="P6080">
            <v>9.6231083121071208</v>
          </cell>
          <cell r="Q6080">
            <v>5.44536859563891</v>
          </cell>
          <cell r="R6080">
            <v>4.7563503222879397</v>
          </cell>
          <cell r="S6080" t="e">
            <v>#N/A</v>
          </cell>
          <cell r="T6080" t="str">
            <v>related to glucosamine 6-phosphate n-acetyltransferase</v>
          </cell>
          <cell r="U6080" t="str">
            <v>IPR016181;IPR000182</v>
          </cell>
          <cell r="V6080" t="str">
            <v>Acyl-CoA N-acyltransferase;GNAT domain</v>
          </cell>
        </row>
        <row r="6081">
          <cell r="A6081" t="str">
            <v>UMAG_11639</v>
          </cell>
          <cell r="B6081">
            <v>312</v>
          </cell>
          <cell r="C6081">
            <v>0</v>
          </cell>
          <cell r="D6081">
            <v>0</v>
          </cell>
          <cell r="E6081">
            <v>0</v>
          </cell>
          <cell r="F6081">
            <v>0</v>
          </cell>
          <cell r="G6081">
            <v>0</v>
          </cell>
          <cell r="H6081">
            <v>0</v>
          </cell>
          <cell r="I6081">
            <v>0</v>
          </cell>
          <cell r="J6081">
            <v>0.251969846820081</v>
          </cell>
          <cell r="K6081">
            <v>0</v>
          </cell>
          <cell r="L6081">
            <v>0</v>
          </cell>
          <cell r="M6081">
            <v>0</v>
          </cell>
          <cell r="N6081">
            <v>0</v>
          </cell>
          <cell r="O6081">
            <v>0</v>
          </cell>
          <cell r="P6081">
            <v>0</v>
          </cell>
          <cell r="Q6081">
            <v>0</v>
          </cell>
          <cell r="R6081">
            <v>0.43642457666772699</v>
          </cell>
          <cell r="S6081" t="e">
            <v>#N/A</v>
          </cell>
          <cell r="T6081" t="str">
            <v>hypothetical protein</v>
          </cell>
          <cell r="U6081" t="e">
            <v>#N/A</v>
          </cell>
          <cell r="V6081" t="e">
            <v>#N/A</v>
          </cell>
        </row>
        <row r="6082">
          <cell r="A6082" t="str">
            <v>UMAG_11641</v>
          </cell>
          <cell r="B6082">
            <v>363</v>
          </cell>
          <cell r="C6082">
            <v>4.9647006590505702</v>
          </cell>
          <cell r="D6082">
            <v>6.0905746263404499</v>
          </cell>
          <cell r="E6082">
            <v>15.6676542142584</v>
          </cell>
          <cell r="F6082">
            <v>64.104694403293394</v>
          </cell>
          <cell r="G6082">
            <v>81.463728918660294</v>
          </cell>
          <cell r="H6082">
            <v>82.522462779917504</v>
          </cell>
          <cell r="I6082">
            <v>46.760944661076898</v>
          </cell>
          <cell r="J6082">
            <v>41.210728383077097</v>
          </cell>
          <cell r="K6082">
            <v>0.32575643149994998</v>
          </cell>
          <cell r="L6082">
            <v>3.0495058477060502</v>
          </cell>
          <cell r="M6082">
            <v>6.3705717882520201</v>
          </cell>
          <cell r="N6082">
            <v>19.121812248178401</v>
          </cell>
          <cell r="O6082">
            <v>25.831061879932101</v>
          </cell>
          <cell r="P6082">
            <v>13.1846842460966</v>
          </cell>
          <cell r="Q6082">
            <v>11.029499807677601</v>
          </cell>
          <cell r="R6082">
            <v>1.7005605097349401</v>
          </cell>
          <cell r="S6082" t="e">
            <v>#N/A</v>
          </cell>
          <cell r="T6082" t="str">
            <v>hypothetical protein</v>
          </cell>
          <cell r="U6082" t="e">
            <v>#N/A</v>
          </cell>
          <cell r="V6082" t="e">
            <v>#N/A</v>
          </cell>
        </row>
        <row r="6083">
          <cell r="A6083" t="str">
            <v>UMAG_11642</v>
          </cell>
          <cell r="B6083">
            <v>2094</v>
          </cell>
          <cell r="C6083">
            <v>99.219134375479598</v>
          </cell>
          <cell r="D6083">
            <v>101.58611485733501</v>
          </cell>
          <cell r="E6083">
            <v>131.45097103869</v>
          </cell>
          <cell r="F6083">
            <v>143.835574828186</v>
          </cell>
          <cell r="G6083">
            <v>82.864388310089694</v>
          </cell>
          <cell r="H6083">
            <v>84.353348925233206</v>
          </cell>
          <cell r="I6083">
            <v>89.248580113670002</v>
          </cell>
          <cell r="J6083">
            <v>79.411359672566206</v>
          </cell>
          <cell r="K6083">
            <v>51.5209243868348</v>
          </cell>
          <cell r="L6083">
            <v>17.175872246615398</v>
          </cell>
          <cell r="M6083">
            <v>24.878393784765599</v>
          </cell>
          <cell r="N6083">
            <v>8.1385996393514404</v>
          </cell>
          <cell r="O6083">
            <v>11.2466646745936</v>
          </cell>
          <cell r="P6083">
            <v>11.148773520102299</v>
          </cell>
          <cell r="Q6083">
            <v>18.962850796472999</v>
          </cell>
          <cell r="R6083">
            <v>25.206697754149602</v>
          </cell>
          <cell r="S6083" t="e">
            <v>#N/A</v>
          </cell>
          <cell r="T6083" t="str">
            <v>related to UTP18 - possible U3 snoRNP protein involved in maturation of pre-18S rRNA</v>
          </cell>
          <cell r="U6083" t="str">
            <v>IPR017986;IPR015943;IPR001680</v>
          </cell>
          <cell r="V6083" t="str">
            <v>WD40-repeat-containing domain;WD40/YVTN repeat-like-containing domain;WD40 repeat</v>
          </cell>
        </row>
        <row r="6084">
          <cell r="A6084" t="str">
            <v>UMAG_11643</v>
          </cell>
          <cell r="B6084">
            <v>1725</v>
          </cell>
          <cell r="C6084">
            <v>25.581319110332501</v>
          </cell>
          <cell r="D6084">
            <v>88.504630078063101</v>
          </cell>
          <cell r="E6084">
            <v>95.353616373623595</v>
          </cell>
          <cell r="F6084">
            <v>54.868519192877898</v>
          </cell>
          <cell r="G6084">
            <v>108.35790979047999</v>
          </cell>
          <cell r="H6084">
            <v>74.898441429505397</v>
          </cell>
          <cell r="I6084">
            <v>78.752386335563202</v>
          </cell>
          <cell r="J6084">
            <v>77.825307987844596</v>
          </cell>
          <cell r="K6084">
            <v>6.5734668502737099</v>
          </cell>
          <cell r="L6084">
            <v>16.5653151060169</v>
          </cell>
          <cell r="M6084">
            <v>6.4160937232855799</v>
          </cell>
          <cell r="N6084">
            <v>5.6440261251346699</v>
          </cell>
          <cell r="O6084">
            <v>13.435661492723</v>
          </cell>
          <cell r="P6084">
            <v>10.5812049060834</v>
          </cell>
          <cell r="Q6084">
            <v>16.239282771448199</v>
          </cell>
          <cell r="R6084">
            <v>2.6544519833051901</v>
          </cell>
          <cell r="S6084" t="e">
            <v>#N/A</v>
          </cell>
          <cell r="T6084" t="str">
            <v>hypothetical protein</v>
          </cell>
          <cell r="U6084" t="e">
            <v>#N/A</v>
          </cell>
          <cell r="V6084" t="e">
            <v>#N/A</v>
          </cell>
        </row>
        <row r="6085">
          <cell r="A6085" t="str">
            <v>UMAG_11644</v>
          </cell>
          <cell r="B6085">
            <v>1455</v>
          </cell>
          <cell r="C6085">
            <v>740.57301790385202</v>
          </cell>
          <cell r="D6085">
            <v>363.398377983731</v>
          </cell>
          <cell r="E6085">
            <v>357.52865499716</v>
          </cell>
          <cell r="F6085">
            <v>412.07814171642201</v>
          </cell>
          <cell r="G6085">
            <v>418.37923985207198</v>
          </cell>
          <cell r="H6085">
            <v>415.622214462307</v>
          </cell>
          <cell r="I6085">
            <v>425.11652673275398</v>
          </cell>
          <cell r="J6085">
            <v>408.085812028286</v>
          </cell>
          <cell r="K6085">
            <v>56.015510416228302</v>
          </cell>
          <cell r="L6085">
            <v>29.889911787528099</v>
          </cell>
          <cell r="M6085">
            <v>22.5347944483437</v>
          </cell>
          <cell r="N6085">
            <v>13.5653826654247</v>
          </cell>
          <cell r="O6085">
            <v>46.410844261073699</v>
          </cell>
          <cell r="P6085">
            <v>23.845992390306598</v>
          </cell>
          <cell r="Q6085">
            <v>42.007510477211703</v>
          </cell>
          <cell r="R6085">
            <v>14.2699796828615</v>
          </cell>
          <cell r="S6085" t="str">
            <v>glr1</v>
          </cell>
          <cell r="T6085" t="str">
            <v>probable GLR1 - glutathione reductase (NADPH)</v>
          </cell>
          <cell r="U6085" t="str">
            <v>IPR012999;IPR016156;IPR006322;IPR023753;IPR004099;IPR013027;IPR001327</v>
          </cell>
          <cell r="V6085" t="str">
            <v>Pyridine nucleotide-disulphide oxidoreductase, class I, active site;FAD/NAD-linked reductase, dimerisation domain;Glutathione reductase, eukaryote/bacterial;Pyridine nucleotide-disulphide oxidoreductase, FAD/NAD(P)-binding domain;Pyridine nucleotide-disulphide oxidoreductase, dimerisation domain;FAD-dependent pyridine nucleotide-disulphide oxidoreductase;Pyridine nucleotide-disulphide oxidoreductase, NAD-binding domain</v>
          </cell>
        </row>
        <row r="6086">
          <cell r="A6086" t="str">
            <v>UMAG_11645</v>
          </cell>
          <cell r="B6086">
            <v>414</v>
          </cell>
          <cell r="C6086">
            <v>1116.1828115082101</v>
          </cell>
          <cell r="D6086">
            <v>331.80673123297498</v>
          </cell>
          <cell r="E6086">
            <v>326.71283579171802</v>
          </cell>
          <cell r="F6086">
            <v>535.08968550991995</v>
          </cell>
          <cell r="G6086">
            <v>489.38227984794798</v>
          </cell>
          <cell r="H6086">
            <v>477.20094408060902</v>
          </cell>
          <cell r="I6086">
            <v>444.06840721104902</v>
          </cell>
          <cell r="J6086">
            <v>383.39016653401302</v>
          </cell>
          <cell r="K6086">
            <v>89.039861067311705</v>
          </cell>
          <cell r="L6086">
            <v>95.720463064496997</v>
          </cell>
          <cell r="M6086">
            <v>53.320971480156103</v>
          </cell>
          <cell r="N6086">
            <v>4.3442246343595201</v>
          </cell>
          <cell r="O6086">
            <v>2.7493886697675798</v>
          </cell>
          <cell r="P6086">
            <v>33.575737107551703</v>
          </cell>
          <cell r="Q6086">
            <v>40.807082187991398</v>
          </cell>
          <cell r="R6086">
            <v>53.032696810556203</v>
          </cell>
          <cell r="S6086" t="e">
            <v>#N/A</v>
          </cell>
          <cell r="T6086" t="str">
            <v>related to COX13 - cytochrome-c oxidase chain VIa</v>
          </cell>
          <cell r="U6086" t="str">
            <v>IPR001349;IPR018507</v>
          </cell>
          <cell r="V6086" t="str">
            <v>Cytochrome c oxidase, subunit VIa;Cytochrome c oxidase, subunit VIa, conserved site</v>
          </cell>
        </row>
        <row r="6087">
          <cell r="A6087" t="str">
            <v>UMAG_11647</v>
          </cell>
          <cell r="B6087">
            <v>396</v>
          </cell>
          <cell r="C6087">
            <v>0.61510805863231099</v>
          </cell>
          <cell r="D6087">
            <v>0</v>
          </cell>
          <cell r="E6087">
            <v>0</v>
          </cell>
          <cell r="F6087">
            <v>1.94303266403052</v>
          </cell>
          <cell r="G6087">
            <v>2.1166000884841099</v>
          </cell>
          <cell r="H6087">
            <v>2.03384938432144</v>
          </cell>
          <cell r="I6087">
            <v>0.291719049217397</v>
          </cell>
          <cell r="J6087">
            <v>0.46005165313103402</v>
          </cell>
          <cell r="K6087">
            <v>0.140934191974524</v>
          </cell>
          <cell r="L6087">
            <v>0</v>
          </cell>
          <cell r="M6087">
            <v>0</v>
          </cell>
          <cell r="N6087">
            <v>1.6834515548721201</v>
          </cell>
          <cell r="O6087">
            <v>2.0683075049434101</v>
          </cell>
          <cell r="P6087">
            <v>1.0385521095480199</v>
          </cell>
          <cell r="Q6087">
            <v>0.505272214780218</v>
          </cell>
          <cell r="R6087">
            <v>0.403818650988092</v>
          </cell>
          <cell r="S6087" t="e">
            <v>#N/A</v>
          </cell>
          <cell r="T6087" t="str">
            <v>hypothetical protein</v>
          </cell>
          <cell r="U6087" t="e">
            <v>#N/A</v>
          </cell>
          <cell r="V6087" t="e">
            <v>#N/A</v>
          </cell>
        </row>
        <row r="6088">
          <cell r="A6088" t="str">
            <v>UMAG_11648</v>
          </cell>
          <cell r="B6088">
            <v>708</v>
          </cell>
          <cell r="C6088">
            <v>127.46018159254</v>
          </cell>
          <cell r="D6088">
            <v>106.068380014026</v>
          </cell>
          <cell r="E6088">
            <v>81.6712414316234</v>
          </cell>
          <cell r="F6088">
            <v>90.522805357411002</v>
          </cell>
          <cell r="G6088">
            <v>103.31524578001</v>
          </cell>
          <cell r="H6088">
            <v>102.63015281124</v>
          </cell>
          <cell r="I6088">
            <v>107.332932025133</v>
          </cell>
          <cell r="J6088">
            <v>104.769640753773</v>
          </cell>
          <cell r="K6088">
            <v>3.4522404722961699</v>
          </cell>
          <cell r="L6088">
            <v>20.225277061014399</v>
          </cell>
          <cell r="M6088">
            <v>12.811433993932001</v>
          </cell>
          <cell r="N6088">
            <v>14.881529838187101</v>
          </cell>
          <cell r="O6088">
            <v>10.522551580324199</v>
          </cell>
          <cell r="P6088">
            <v>7.5666199626064801</v>
          </cell>
          <cell r="Q6088">
            <v>5.1591978134754202</v>
          </cell>
          <cell r="R6088">
            <v>8.2141267010011596</v>
          </cell>
          <cell r="S6088" t="e">
            <v>#N/A</v>
          </cell>
          <cell r="T6088" t="str">
            <v>hypothetical protein</v>
          </cell>
          <cell r="U6088" t="str">
            <v>IPR029001;IPR003697</v>
          </cell>
          <cell r="V6088" t="str">
            <v>Inosine triphosphate pyrophosphatase-like;Maf-like protein</v>
          </cell>
        </row>
        <row r="6089">
          <cell r="A6089" t="str">
            <v>UMAG_11649</v>
          </cell>
          <cell r="B6089">
            <v>1365</v>
          </cell>
          <cell r="C6089">
            <v>38.460080591989701</v>
          </cell>
          <cell r="D6089">
            <v>62.824402553026403</v>
          </cell>
          <cell r="E6089">
            <v>50.382579748489697</v>
          </cell>
          <cell r="F6089">
            <v>49.5362263552624</v>
          </cell>
          <cell r="G6089">
            <v>44.618554777273602</v>
          </cell>
          <cell r="H6089">
            <v>43.512366891566998</v>
          </cell>
          <cell r="I6089">
            <v>54.009383120282699</v>
          </cell>
          <cell r="J6089">
            <v>47.619132393139303</v>
          </cell>
          <cell r="K6089">
            <v>3.9958888030847701</v>
          </cell>
          <cell r="L6089">
            <v>14.0197007073923</v>
          </cell>
          <cell r="M6089">
            <v>15.0325591210895</v>
          </cell>
          <cell r="N6089">
            <v>4.6092007378748603</v>
          </cell>
          <cell r="O6089">
            <v>6.0293333206267503</v>
          </cell>
          <cell r="P6089">
            <v>7.8413868948991796</v>
          </cell>
          <cell r="Q6089">
            <v>8.5142660159802794</v>
          </cell>
          <cell r="R6089">
            <v>0.449357571642304</v>
          </cell>
          <cell r="S6089" t="e">
            <v>#N/A</v>
          </cell>
          <cell r="T6089" t="str">
            <v>related to D-amino acid oxidase</v>
          </cell>
          <cell r="U6089" t="str">
            <v>IPR023209;IPR006076</v>
          </cell>
          <cell r="V6089" t="str">
            <v>D-amino-acid oxidase;FAD dependent oxidoreductase</v>
          </cell>
        </row>
        <row r="6090">
          <cell r="A6090" t="str">
            <v>UMAG_11650</v>
          </cell>
          <cell r="B6090">
            <v>1230</v>
          </cell>
          <cell r="C6090">
            <v>84.419995070859997</v>
          </cell>
          <cell r="D6090">
            <v>75.285193692352905</v>
          </cell>
          <cell r="E6090">
            <v>78.309487379840505</v>
          </cell>
          <cell r="F6090">
            <v>165.978414243229</v>
          </cell>
          <cell r="G6090">
            <v>153.02909453722199</v>
          </cell>
          <cell r="H6090">
            <v>129.570720814796</v>
          </cell>
          <cell r="I6090">
            <v>130.97920518272301</v>
          </cell>
          <cell r="J6090">
            <v>110.24529520503199</v>
          </cell>
          <cell r="K6090">
            <v>8.4384580600189505</v>
          </cell>
          <cell r="L6090">
            <v>18.8747365479379</v>
          </cell>
          <cell r="M6090">
            <v>5.7481199768500302</v>
          </cell>
          <cell r="N6090">
            <v>22.4007573821116</v>
          </cell>
          <cell r="O6090">
            <v>8.9981975008055795</v>
          </cell>
          <cell r="P6090">
            <v>16.348444032560199</v>
          </cell>
          <cell r="Q6090">
            <v>16.0588549787091</v>
          </cell>
          <cell r="R6090">
            <v>11.5204956572809</v>
          </cell>
          <cell r="S6090" t="e">
            <v>#N/A</v>
          </cell>
          <cell r="T6090" t="str">
            <v>related to Oxidoreductase</v>
          </cell>
          <cell r="U6090" t="str">
            <v>IPR027443;IPR026992;IPR005123</v>
          </cell>
          <cell r="V6090" t="str">
            <v>Isopenicillin N synthase-like;Non-haem dioxygenase N-terminal domain;Oxoglutarate/iron-dependent dioxygenase</v>
          </cell>
        </row>
        <row r="6091">
          <cell r="A6091" t="str">
            <v>UMAG_11651</v>
          </cell>
          <cell r="B6091">
            <v>2496</v>
          </cell>
          <cell r="C6091">
            <v>1.6120315220300401</v>
          </cell>
          <cell r="D6091">
            <v>170.67187575128</v>
          </cell>
          <cell r="E6091">
            <v>136.07698082132299</v>
          </cell>
          <cell r="F6091">
            <v>16.2736313512669</v>
          </cell>
          <cell r="G6091">
            <v>133.01996706563699</v>
          </cell>
          <cell r="H6091">
            <v>329.96129207721998</v>
          </cell>
          <cell r="I6091">
            <v>347.72330614230901</v>
          </cell>
          <cell r="J6091">
            <v>211.46569945944699</v>
          </cell>
          <cell r="K6091">
            <v>0.57282298856152403</v>
          </cell>
          <cell r="L6091">
            <v>69.286404261957998</v>
          </cell>
          <cell r="M6091">
            <v>25.087730763978399</v>
          </cell>
          <cell r="N6091">
            <v>5.4983970030045102</v>
          </cell>
          <cell r="O6091">
            <v>37.058886614204297</v>
          </cell>
          <cell r="P6091">
            <v>69.726694967096094</v>
          </cell>
          <cell r="Q6091">
            <v>53.050786788462403</v>
          </cell>
          <cell r="R6091">
            <v>33.866179114181101</v>
          </cell>
          <cell r="S6091" t="e">
            <v>#N/A</v>
          </cell>
          <cell r="T6091" t="str">
            <v>related to Betaine lipid synthase</v>
          </cell>
          <cell r="U6091" t="str">
            <v>IPR029063;IPR021829;IPR025714</v>
          </cell>
          <cell r="V6091" t="str">
            <v>S-adenosyl-L-methionine-dependent methyltransferase;Protein of unknown function DUF3419;Methyltransferase domain</v>
          </cell>
        </row>
        <row r="6092">
          <cell r="A6092" t="str">
            <v>UMAG_11652</v>
          </cell>
          <cell r="B6092">
            <v>912</v>
          </cell>
          <cell r="C6092">
            <v>140.31033834644501</v>
          </cell>
          <cell r="D6092">
            <v>96.3659262025879</v>
          </cell>
          <cell r="E6092">
            <v>74.617030533344106</v>
          </cell>
          <cell r="F6092">
            <v>179.38451618736499</v>
          </cell>
          <cell r="G6092">
            <v>102.85570669780699</v>
          </cell>
          <cell r="H6092">
            <v>100.905572066638</v>
          </cell>
          <cell r="I6092">
            <v>91.575197412064895</v>
          </cell>
          <cell r="J6092">
            <v>79.991279241739093</v>
          </cell>
          <cell r="K6092">
            <v>20.877133543746201</v>
          </cell>
          <cell r="L6092">
            <v>37.446060300088902</v>
          </cell>
          <cell r="M6092">
            <v>9.3669429835514695</v>
          </cell>
          <cell r="N6092">
            <v>5.1035197667909697</v>
          </cell>
          <cell r="O6092">
            <v>18.641793909446299</v>
          </cell>
          <cell r="P6092">
            <v>20.618475251969301</v>
          </cell>
          <cell r="Q6092">
            <v>2.0982663505157499</v>
          </cell>
          <cell r="R6092">
            <v>7.6585759879830801</v>
          </cell>
          <cell r="S6092" t="e">
            <v>#N/A</v>
          </cell>
          <cell r="T6092" t="str">
            <v>related to PSF2 - part of GINS</v>
          </cell>
          <cell r="U6092" t="str">
            <v>IPR007257;IPR021151</v>
          </cell>
          <cell r="V6092" t="str">
            <v>GINS complex, subunit Psf2;GINS complex</v>
          </cell>
        </row>
        <row r="6093">
          <cell r="A6093" t="str">
            <v>UMAG_11653</v>
          </cell>
          <cell r="B6093">
            <v>1200</v>
          </cell>
          <cell r="C6093">
            <v>49.861614765259503</v>
          </cell>
          <cell r="D6093">
            <v>51.8530795262824</v>
          </cell>
          <cell r="E6093">
            <v>30.171363043720302</v>
          </cell>
          <cell r="F6093">
            <v>42.788234671330699</v>
          </cell>
          <cell r="G6093">
            <v>29.835457154077801</v>
          </cell>
          <cell r="H6093">
            <v>37.495309964716597</v>
          </cell>
          <cell r="I6093">
            <v>44.967535696168099</v>
          </cell>
          <cell r="J6093">
            <v>43.9448317838592</v>
          </cell>
          <cell r="K6093">
            <v>15.1950502691222</v>
          </cell>
          <cell r="L6093">
            <v>5.8329608886091</v>
          </cell>
          <cell r="M6093">
            <v>15.8293202557133</v>
          </cell>
          <cell r="N6093">
            <v>1.16399441802857</v>
          </cell>
          <cell r="O6093">
            <v>6.88924761945899</v>
          </cell>
          <cell r="P6093">
            <v>2.0473088884549102</v>
          </cell>
          <cell r="Q6093">
            <v>2.2170505011369799</v>
          </cell>
          <cell r="R6093">
            <v>3.0075830010181202</v>
          </cell>
          <cell r="S6093" t="e">
            <v>#N/A</v>
          </cell>
          <cell r="T6093" t="str">
            <v>related to CYC3 - holocytochrome-c synthase (cytochrome c heme lyase)</v>
          </cell>
          <cell r="U6093" t="str">
            <v>IPR000511</v>
          </cell>
          <cell r="V6093" t="str">
            <v>Cytochrome c/c1 haem-lyase</v>
          </cell>
        </row>
        <row r="6094">
          <cell r="A6094" t="str">
            <v>UMAG_11654</v>
          </cell>
          <cell r="B6094">
            <v>249</v>
          </cell>
          <cell r="C6094">
            <v>2.27041494690455</v>
          </cell>
          <cell r="D6094">
            <v>13.430052097988</v>
          </cell>
          <cell r="E6094">
            <v>5.9846215082256897</v>
          </cell>
          <cell r="F6094">
            <v>11.263784821925301</v>
          </cell>
          <cell r="G6094">
            <v>80.160907276680405</v>
          </cell>
          <cell r="H6094">
            <v>101.16943218761701</v>
          </cell>
          <cell r="I6094">
            <v>125.031173069095</v>
          </cell>
          <cell r="J6094">
            <v>184.17451078006999</v>
          </cell>
          <cell r="K6094">
            <v>1.2044469296071501</v>
          </cell>
          <cell r="L6094">
            <v>11.293041041007999</v>
          </cell>
          <cell r="M6094">
            <v>5.3663543491203098</v>
          </cell>
          <cell r="N6094">
            <v>0.80888581523797198</v>
          </cell>
          <cell r="O6094">
            <v>35.108117314065503</v>
          </cell>
          <cell r="P6094">
            <v>25.254188193915301</v>
          </cell>
          <cell r="Q6094">
            <v>16.1762616160626</v>
          </cell>
          <cell r="R6094">
            <v>58.427397814844397</v>
          </cell>
          <cell r="S6094" t="e">
            <v>#N/A</v>
          </cell>
          <cell r="T6094" t="str">
            <v>hypothetical protein</v>
          </cell>
          <cell r="U6094" t="e">
            <v>#N/A</v>
          </cell>
          <cell r="V6094" t="e">
            <v>#N/A</v>
          </cell>
        </row>
        <row r="6095">
          <cell r="A6095" t="str">
            <v>UMAG_11655</v>
          </cell>
          <cell r="B6095">
            <v>1299</v>
          </cell>
          <cell r="C6095">
            <v>51.577882321192902</v>
          </cell>
          <cell r="D6095">
            <v>40.428208642699602</v>
          </cell>
          <cell r="E6095">
            <v>57.909558685585303</v>
          </cell>
          <cell r="F6095">
            <v>99.212304536303193</v>
          </cell>
          <cell r="G6095">
            <v>99.010646163466404</v>
          </cell>
          <cell r="H6095">
            <v>76.679672827336105</v>
          </cell>
          <cell r="I6095">
            <v>80.766335429381996</v>
          </cell>
          <cell r="J6095">
            <v>61.997965064881399</v>
          </cell>
          <cell r="K6095">
            <v>11.295027141126599</v>
          </cell>
          <cell r="L6095">
            <v>10.3266548240198</v>
          </cell>
          <cell r="M6095">
            <v>10.902001400353701</v>
          </cell>
          <cell r="N6095">
            <v>11.184858403354101</v>
          </cell>
          <cell r="O6095">
            <v>25.212168311277701</v>
          </cell>
          <cell r="P6095">
            <v>11.1106254863291</v>
          </cell>
          <cell r="Q6095">
            <v>10.6008072238923</v>
          </cell>
          <cell r="R6095">
            <v>7.7507623125115703</v>
          </cell>
          <cell r="S6095" t="e">
            <v>#N/A</v>
          </cell>
          <cell r="T6095" t="str">
            <v>related to BRL1 - essential nuclear envelope integral membrane protein</v>
          </cell>
          <cell r="U6095" t="str">
            <v>IPR018767</v>
          </cell>
          <cell r="V6095" t="str">
            <v>Brl1/Brr6 domain</v>
          </cell>
        </row>
        <row r="6096">
          <cell r="A6096" t="str">
            <v>UMAG_11656</v>
          </cell>
          <cell r="B6096">
            <v>2409</v>
          </cell>
          <cell r="C6096">
            <v>41.965989035253898</v>
          </cell>
          <cell r="D6096">
            <v>64.751430528691202</v>
          </cell>
          <cell r="E6096">
            <v>68.348352975788004</v>
          </cell>
          <cell r="F6096">
            <v>44.375640125725397</v>
          </cell>
          <cell r="G6096">
            <v>57.972162852763098</v>
          </cell>
          <cell r="H6096">
            <v>58.426831484388003</v>
          </cell>
          <cell r="I6096">
            <v>55.665962660537602</v>
          </cell>
          <cell r="J6096">
            <v>54.051330541474499</v>
          </cell>
          <cell r="K6096">
            <v>5.7634294751800397</v>
          </cell>
          <cell r="L6096">
            <v>4.4136483731113296</v>
          </cell>
          <cell r="M6096">
            <v>16.355847805320501</v>
          </cell>
          <cell r="N6096">
            <v>5.8030649787798696</v>
          </cell>
          <cell r="O6096">
            <v>14.454652995677</v>
          </cell>
          <cell r="P6096">
            <v>2.59864104281806</v>
          </cell>
          <cell r="Q6096">
            <v>9.5069760043179894</v>
          </cell>
          <cell r="R6096">
            <v>3.6041405895079199</v>
          </cell>
          <cell r="S6096" t="e">
            <v>#N/A</v>
          </cell>
          <cell r="T6096" t="str">
            <v>hypothetical protein</v>
          </cell>
          <cell r="U6096" t="str">
            <v>IPR029021;IPR004861</v>
          </cell>
          <cell r="V6096" t="str">
            <v>Protein-tyrosine phosphatase-like;Protein-tyrosine phosphatase, SIW14-like</v>
          </cell>
        </row>
        <row r="6097">
          <cell r="A6097" t="str">
            <v>UMAG_11657</v>
          </cell>
          <cell r="B6097">
            <v>3843</v>
          </cell>
          <cell r="C6097">
            <v>121.88250834796899</v>
          </cell>
          <cell r="D6097">
            <v>144.88151899998999</v>
          </cell>
          <cell r="E6097">
            <v>150.078149855416</v>
          </cell>
          <cell r="F6097">
            <v>158.577274653366</v>
          </cell>
          <cell r="G6097">
            <v>154.44245111738201</v>
          </cell>
          <cell r="H6097">
            <v>161.48763347060901</v>
          </cell>
          <cell r="I6097">
            <v>154.849937453601</v>
          </cell>
          <cell r="J6097">
            <v>150.34747537131099</v>
          </cell>
          <cell r="K6097">
            <v>18.167943329052999</v>
          </cell>
          <cell r="L6097">
            <v>22.286899708460901</v>
          </cell>
          <cell r="M6097">
            <v>42.686463882693801</v>
          </cell>
          <cell r="N6097">
            <v>11.7769191984882</v>
          </cell>
          <cell r="O6097">
            <v>5.4287534831275304</v>
          </cell>
          <cell r="P6097">
            <v>4.7569531846118496</v>
          </cell>
          <cell r="Q6097">
            <v>10.7298345954931</v>
          </cell>
          <cell r="R6097">
            <v>4.4220741531128498</v>
          </cell>
          <cell r="S6097" t="e">
            <v>#N/A</v>
          </cell>
          <cell r="T6097" t="str">
            <v>related to actin-interacting protein AIP3</v>
          </cell>
          <cell r="U6097" t="str">
            <v>IPR005613;IPR022782</v>
          </cell>
          <cell r="V6097" t="str">
            <v>Actin interacting protein 3;Actin interacting protein 3, C-terminal</v>
          </cell>
        </row>
        <row r="6098">
          <cell r="A6098" t="str">
            <v>UMAG_11658</v>
          </cell>
          <cell r="B6098">
            <v>2604</v>
          </cell>
          <cell r="C6098">
            <v>2.4401771896168198</v>
          </cell>
          <cell r="D6098">
            <v>25.641150905666599</v>
          </cell>
          <cell r="E6098">
            <v>131.859229278192</v>
          </cell>
          <cell r="F6098">
            <v>338.96496290503802</v>
          </cell>
          <cell r="G6098">
            <v>215.053606900576</v>
          </cell>
          <cell r="H6098">
            <v>172.620028560599</v>
          </cell>
          <cell r="I6098">
            <v>127.332511907257</v>
          </cell>
          <cell r="J6098">
            <v>74.728523351206306</v>
          </cell>
          <cell r="K6098">
            <v>0.44634081857092101</v>
          </cell>
          <cell r="L6098">
            <v>8.2219260856957508</v>
          </cell>
          <cell r="M6098">
            <v>39.520814404799602</v>
          </cell>
          <cell r="N6098">
            <v>16.052523732306799</v>
          </cell>
          <cell r="O6098">
            <v>24.476118991277701</v>
          </cell>
          <cell r="P6098">
            <v>4.7869978921384799</v>
          </cell>
          <cell r="Q6098">
            <v>21.742301243739401</v>
          </cell>
          <cell r="R6098">
            <v>37.916391126548199</v>
          </cell>
          <cell r="S6098" t="str">
            <v>hmg3</v>
          </cell>
          <cell r="T6098" t="str">
            <v>HMG-box protein Hmg3</v>
          </cell>
          <cell r="U6098" t="str">
            <v>IPR009071</v>
          </cell>
          <cell r="V6098" t="str">
            <v>High mobility group box domain</v>
          </cell>
        </row>
        <row r="6099">
          <cell r="A6099" t="str">
            <v>UMAG_11659</v>
          </cell>
          <cell r="B6099">
            <v>1575</v>
          </cell>
          <cell r="C6099">
            <v>232.62816407802899</v>
          </cell>
          <cell r="D6099">
            <v>148.055838322006</v>
          </cell>
          <cell r="E6099">
            <v>145.81871785311</v>
          </cell>
          <cell r="F6099">
            <v>166.37830927865201</v>
          </cell>
          <cell r="G6099">
            <v>160.103422952648</v>
          </cell>
          <cell r="H6099">
            <v>133.44148274272001</v>
          </cell>
          <cell r="I6099">
            <v>126.563047400348</v>
          </cell>
          <cell r="J6099">
            <v>149.028895571014</v>
          </cell>
          <cell r="K6099">
            <v>9.5713600750280001</v>
          </cell>
          <cell r="L6099">
            <v>13.1252545729898</v>
          </cell>
          <cell r="M6099">
            <v>42.714943315341003</v>
          </cell>
          <cell r="N6099">
            <v>12.713346250073901</v>
          </cell>
          <cell r="O6099">
            <v>5.7304990658161303</v>
          </cell>
          <cell r="P6099">
            <v>3.0167920843510201</v>
          </cell>
          <cell r="Q6099">
            <v>3.49965141914205</v>
          </cell>
          <cell r="R6099">
            <v>7.0324812120569202</v>
          </cell>
          <cell r="S6099" t="str">
            <v>pcs60</v>
          </cell>
          <cell r="T6099" t="str">
            <v>probable PCS60 - AMP-binding protein</v>
          </cell>
          <cell r="U6099" t="str">
            <v>IPR020845;IPR000873;IPR025110</v>
          </cell>
          <cell r="V6099" t="str">
            <v>AMP-binding, conserved site;AMP-dependent synthetase/ligase;AMP-binding enzyme C-terminal domain</v>
          </cell>
        </row>
        <row r="6100">
          <cell r="A6100" t="str">
            <v>UMAG_11660</v>
          </cell>
          <cell r="B6100">
            <v>2142</v>
          </cell>
          <cell r="C6100">
            <v>295.85900742495699</v>
          </cell>
          <cell r="D6100">
            <v>337.58417722849799</v>
          </cell>
          <cell r="E6100">
            <v>274.82446390957398</v>
          </cell>
          <cell r="F6100">
            <v>132.98706855139801</v>
          </cell>
          <cell r="G6100">
            <v>177.053235462255</v>
          </cell>
          <cell r="H6100">
            <v>158.44612812078199</v>
          </cell>
          <cell r="I6100">
            <v>124.10578615649401</v>
          </cell>
          <cell r="J6100">
            <v>156.92292574512101</v>
          </cell>
          <cell r="K6100">
            <v>94.424889822760406</v>
          </cell>
          <cell r="L6100">
            <v>33.860211968638303</v>
          </cell>
          <cell r="M6100">
            <v>70.395687736055393</v>
          </cell>
          <cell r="N6100">
            <v>9.5311631676738493</v>
          </cell>
          <cell r="O6100">
            <v>6.6251954324954001</v>
          </cell>
          <cell r="P6100">
            <v>7.35617800512874</v>
          </cell>
          <cell r="Q6100">
            <v>9.0020535831051092</v>
          </cell>
          <cell r="R6100">
            <v>29.8687621709519</v>
          </cell>
          <cell r="S6100" t="e">
            <v>#N/A</v>
          </cell>
          <cell r="T6100" t="str">
            <v>related to CAT2 - Carnitine O-acetyltransferase</v>
          </cell>
          <cell r="U6100" t="str">
            <v>IPR000542</v>
          </cell>
          <cell r="V6100" t="str">
            <v>Acyltransferase ChoActase/COT/CPT</v>
          </cell>
        </row>
        <row r="6101">
          <cell r="A6101" t="str">
            <v>UMAG_11661</v>
          </cell>
          <cell r="B6101">
            <v>2649</v>
          </cell>
          <cell r="C6101">
            <v>773.56932258323604</v>
          </cell>
          <cell r="D6101">
            <v>206.56340926019399</v>
          </cell>
          <cell r="E6101">
            <v>255.96689264418799</v>
          </cell>
          <cell r="F6101">
            <v>212.95987656618399</v>
          </cell>
          <cell r="G6101">
            <v>236.41415779985101</v>
          </cell>
          <cell r="H6101">
            <v>209.37574387976801</v>
          </cell>
          <cell r="I6101">
            <v>194.801423748433</v>
          </cell>
          <cell r="J6101">
            <v>207.184887727443</v>
          </cell>
          <cell r="K6101">
            <v>458.00014823053499</v>
          </cell>
          <cell r="L6101">
            <v>75.915944937198404</v>
          </cell>
          <cell r="M6101">
            <v>59.764371079506503</v>
          </cell>
          <cell r="N6101">
            <v>36.003856829298698</v>
          </cell>
          <cell r="O6101">
            <v>16.810079033407</v>
          </cell>
          <cell r="P6101">
            <v>6.5476123078001098</v>
          </cell>
          <cell r="Q6101">
            <v>20.164781155335699</v>
          </cell>
          <cell r="R6101">
            <v>22.695244674426501</v>
          </cell>
          <cell r="S6101" t="e">
            <v>#N/A</v>
          </cell>
          <cell r="T6101" t="str">
            <v>probable Neutral trehalase</v>
          </cell>
          <cell r="U6101" t="str">
            <v>IPR001661;IPR018232;IPR008928;IPR011120</v>
          </cell>
          <cell r="V6101" t="str">
            <v>Glycoside hydrolase, family 37;Glycoside hydrolase, family 37, conserved site;Six-hairpin glycosidase-like;Neutral trehalase Ca2+ binding</v>
          </cell>
        </row>
        <row r="6102">
          <cell r="A6102" t="str">
            <v>UMAG_11662</v>
          </cell>
          <cell r="B6102">
            <v>996</v>
          </cell>
          <cell r="C6102">
            <v>282.75884226612402</v>
          </cell>
          <cell r="D6102">
            <v>502.80809030710799</v>
          </cell>
          <cell r="E6102">
            <v>403.574247298557</v>
          </cell>
          <cell r="F6102">
            <v>109.453475555108</v>
          </cell>
          <cell r="G6102">
            <v>112.502780278191</v>
          </cell>
          <cell r="H6102">
            <v>113.93907705956499</v>
          </cell>
          <cell r="I6102">
            <v>87.525070545202396</v>
          </cell>
          <cell r="J6102">
            <v>254.10965457168899</v>
          </cell>
          <cell r="K6102">
            <v>118.88329307934301</v>
          </cell>
          <cell r="L6102">
            <v>106.90102538233999</v>
          </cell>
          <cell r="M6102">
            <v>52.557846637794</v>
          </cell>
          <cell r="N6102">
            <v>9.2639703267283195</v>
          </cell>
          <cell r="O6102">
            <v>12.752900724527301</v>
          </cell>
          <cell r="P6102">
            <v>31.917670322885701</v>
          </cell>
          <cell r="Q6102">
            <v>15.975966077135899</v>
          </cell>
          <cell r="R6102">
            <v>66.467943262145596</v>
          </cell>
          <cell r="S6102" t="e">
            <v>#N/A</v>
          </cell>
          <cell r="T6102" t="str">
            <v>related to ECM4 - involved in cell wall biogenesis and architecture</v>
          </cell>
          <cell r="U6102" t="str">
            <v>IPR012336;IPR010987;IPR016639;IPR004045</v>
          </cell>
          <cell r="V6102" t="str">
            <v>Thioredoxin-like fold;Glutathione S-transferase, C-terminal-like;Glutathione S-transferase (GST);Glutathione S-transferase, N-terminal</v>
          </cell>
        </row>
        <row r="6103">
          <cell r="A6103" t="str">
            <v>UMAG_11663</v>
          </cell>
          <cell r="B6103">
            <v>2013</v>
          </cell>
          <cell r="C6103">
            <v>100.773665124514</v>
          </cell>
          <cell r="D6103">
            <v>55.910134882176301</v>
          </cell>
          <cell r="E6103">
            <v>67.155623899540203</v>
          </cell>
          <cell r="F6103">
            <v>63.731150623914502</v>
          </cell>
          <cell r="G6103">
            <v>59.243680940010499</v>
          </cell>
          <cell r="H6103">
            <v>53.025217717131902</v>
          </cell>
          <cell r="I6103">
            <v>54.4294338099645</v>
          </cell>
          <cell r="J6103">
            <v>60.9804833362981</v>
          </cell>
          <cell r="K6103">
            <v>2.2462138545629098</v>
          </cell>
          <cell r="L6103">
            <v>10.0557328750557</v>
          </cell>
          <cell r="M6103">
            <v>19.5048639074767</v>
          </cell>
          <cell r="N6103">
            <v>6.6081314606661099</v>
          </cell>
          <cell r="O6103">
            <v>4.46570503559846</v>
          </cell>
          <cell r="P6103">
            <v>0.52625749837596203</v>
          </cell>
          <cell r="Q6103">
            <v>11.8108757230574</v>
          </cell>
          <cell r="R6103">
            <v>7.2299387521762704</v>
          </cell>
          <cell r="S6103" t="e">
            <v>#N/A</v>
          </cell>
          <cell r="T6103" t="str">
            <v>hypothetical protein</v>
          </cell>
          <cell r="U6103" t="str">
            <v>IPR018870</v>
          </cell>
          <cell r="V6103" t="str">
            <v>Protein of unknown function DUF2454</v>
          </cell>
        </row>
        <row r="6104">
          <cell r="A6104" t="str">
            <v>UMAG_11665</v>
          </cell>
          <cell r="B6104">
            <v>1299</v>
          </cell>
          <cell r="C6104">
            <v>116.699259555106</v>
          </cell>
          <cell r="D6104">
            <v>57.994325455948498</v>
          </cell>
          <cell r="E6104">
            <v>65.176298978592698</v>
          </cell>
          <cell r="F6104">
            <v>74.733247889030196</v>
          </cell>
          <cell r="G6104">
            <v>70.473900915557294</v>
          </cell>
          <cell r="H6104">
            <v>65.014386788952294</v>
          </cell>
          <cell r="I6104">
            <v>75.256416957545397</v>
          </cell>
          <cell r="J6104">
            <v>66.6856013524106</v>
          </cell>
          <cell r="K6104">
            <v>15.385752673142701</v>
          </cell>
          <cell r="L6104">
            <v>17.579377875903099</v>
          </cell>
          <cell r="M6104">
            <v>10.1001055851803</v>
          </cell>
          <cell r="N6104">
            <v>16.440476206107402</v>
          </cell>
          <cell r="O6104">
            <v>5.2751475922574702</v>
          </cell>
          <cell r="P6104">
            <v>21.118920694730299</v>
          </cell>
          <cell r="Q6104">
            <v>6.2843551004426201</v>
          </cell>
          <cell r="R6104">
            <v>7.2403541595539398</v>
          </cell>
          <cell r="S6104" t="e">
            <v>#N/A</v>
          </cell>
          <cell r="T6104" t="str">
            <v>related to XPA binding protein</v>
          </cell>
          <cell r="U6104" t="str">
            <v>IPR004130;IPR027417;IPR030230</v>
          </cell>
          <cell r="V6104" t="str">
            <v>GPN-loop GTPase;P-loop containing nucleoside triphosphate hydrolase;GPN-loop GTPase 1</v>
          </cell>
        </row>
        <row r="6105">
          <cell r="A6105" t="str">
            <v>UMAG_11666</v>
          </cell>
          <cell r="B6105">
            <v>489</v>
          </cell>
          <cell r="C6105">
            <v>361.923018030153</v>
          </cell>
          <cell r="D6105">
            <v>220.55284587377</v>
          </cell>
          <cell r="E6105">
            <v>192.45021086822399</v>
          </cell>
          <cell r="F6105">
            <v>247.79483139605401</v>
          </cell>
          <cell r="G6105">
            <v>260.99806740294002</v>
          </cell>
          <cell r="H6105">
            <v>286.44529854311099</v>
          </cell>
          <cell r="I6105">
            <v>284.22336675927198</v>
          </cell>
          <cell r="J6105">
            <v>233.28657623223901</v>
          </cell>
          <cell r="K6105">
            <v>119.31471154298499</v>
          </cell>
          <cell r="L6105">
            <v>32.219167415081202</v>
          </cell>
          <cell r="M6105">
            <v>9.9633456434447201</v>
          </cell>
          <cell r="N6105">
            <v>35.107582184060298</v>
          </cell>
          <cell r="O6105">
            <v>36.802767764514201</v>
          </cell>
          <cell r="P6105">
            <v>17.221369343784801</v>
          </cell>
          <cell r="Q6105">
            <v>20.882580980100201</v>
          </cell>
          <cell r="R6105">
            <v>45.5846645107097</v>
          </cell>
          <cell r="S6105" t="e">
            <v>#N/A</v>
          </cell>
          <cell r="T6105" t="str">
            <v>related to UMP1 - proteasome maturation factor</v>
          </cell>
          <cell r="U6105" t="str">
            <v>IPR008012</v>
          </cell>
          <cell r="V6105" t="str">
            <v>Proteasome maturation factor UMP1</v>
          </cell>
        </row>
        <row r="6106">
          <cell r="A6106" t="str">
            <v>UMAG_11667</v>
          </cell>
          <cell r="B6106">
            <v>3375</v>
          </cell>
          <cell r="C6106">
            <v>133.464327213464</v>
          </cell>
          <cell r="D6106">
            <v>124.692750330303</v>
          </cell>
          <cell r="E6106">
            <v>139.77546645800501</v>
          </cell>
          <cell r="F6106">
            <v>189.926967556553</v>
          </cell>
          <cell r="G6106">
            <v>91.424230248420201</v>
          </cell>
          <cell r="H6106">
            <v>97.544917405052004</v>
          </cell>
          <cell r="I6106">
            <v>87.313602098736695</v>
          </cell>
          <cell r="J6106">
            <v>82.823198874093094</v>
          </cell>
          <cell r="K6106">
            <v>44.375052388612097</v>
          </cell>
          <cell r="L6106">
            <v>31.555369471403498</v>
          </cell>
          <cell r="M6106">
            <v>17.232568047846801</v>
          </cell>
          <cell r="N6106">
            <v>33.509237538175398</v>
          </cell>
          <cell r="O6106">
            <v>16.641785910345199</v>
          </cell>
          <cell r="P6106">
            <v>10.713959359485401</v>
          </cell>
          <cell r="Q6106">
            <v>19.8873191710017</v>
          </cell>
          <cell r="R6106">
            <v>18.022252952799501</v>
          </cell>
          <cell r="S6106" t="str">
            <v>mtr4</v>
          </cell>
          <cell r="T6106" t="str">
            <v>probable MTR4 - involved in nucleocytoplasmic transport of mRNA</v>
          </cell>
          <cell r="U6106" t="str">
            <v>IPR016438;IPR027417;IPR025696;IPR012961;IPR014001;IPR011545;IPR001650</v>
          </cell>
          <cell r="V6106" t="str">
            <v>RNA helicase, ATP-dependent, SK12/DOB1;P-loop containing nucleoside triphosphate hydrolase;rRNA-processing arch domain;DSH, C-terminal;Helicase superfamily 1/2, ATP-binding domain;DEAD/DEAH box helicase domain;Helicase, C-terminal</v>
          </cell>
        </row>
        <row r="6107">
          <cell r="A6107" t="str">
            <v>UMAG_11668</v>
          </cell>
          <cell r="B6107">
            <v>3177</v>
          </cell>
          <cell r="C6107">
            <v>126.380956713271</v>
          </cell>
          <cell r="D6107">
            <v>72.268036968444605</v>
          </cell>
          <cell r="E6107">
            <v>70.215458848060806</v>
          </cell>
          <cell r="F6107">
            <v>64.874373564008195</v>
          </cell>
          <cell r="G6107">
            <v>54.574741494030498</v>
          </cell>
          <cell r="H6107">
            <v>76.011711427653097</v>
          </cell>
          <cell r="I6107">
            <v>78.292867407739493</v>
          </cell>
          <cell r="J6107">
            <v>72.568467803706397</v>
          </cell>
          <cell r="K6107">
            <v>25.373175917146799</v>
          </cell>
          <cell r="L6107">
            <v>24.900341930863998</v>
          </cell>
          <cell r="M6107">
            <v>3.6550486507879101</v>
          </cell>
          <cell r="N6107">
            <v>3.9978215180387799</v>
          </cell>
          <cell r="O6107">
            <v>3.7815013107289599</v>
          </cell>
          <cell r="P6107">
            <v>3.0757965896323398</v>
          </cell>
          <cell r="Q6107">
            <v>7.4186984056206304</v>
          </cell>
          <cell r="R6107">
            <v>10.2138352056608</v>
          </cell>
          <cell r="S6107" t="e">
            <v>#N/A</v>
          </cell>
          <cell r="T6107" t="str">
            <v>related to 5`-nucleotidase precursor</v>
          </cell>
          <cell r="U6107" t="str">
            <v>IPR008334;IPR029052;IPR006179;IPR004843</v>
          </cell>
          <cell r="V6107" t="str">
            <v>5'-Nucleotidase, C-terminal;Metallo-dependent phosphatase-like;5'-Nucleotidase/apyrase;Calcineurin-like phosphoesterase domain, apaH type</v>
          </cell>
        </row>
        <row r="6108">
          <cell r="A6108" t="str">
            <v>UMAG_11669</v>
          </cell>
          <cell r="B6108">
            <v>738</v>
          </cell>
          <cell r="C6108">
            <v>42.797142163547697</v>
          </cell>
          <cell r="D6108">
            <v>32.2550549415432</v>
          </cell>
          <cell r="E6108">
            <v>42.188315309531497</v>
          </cell>
          <cell r="F6108">
            <v>24.127288616728201</v>
          </cell>
          <cell r="G6108">
            <v>26.517859583735198</v>
          </cell>
          <cell r="H6108">
            <v>33.442339405397099</v>
          </cell>
          <cell r="I6108">
            <v>23.1193307160781</v>
          </cell>
          <cell r="J6108">
            <v>21.449047014975999</v>
          </cell>
          <cell r="K6108">
            <v>6.9791125538440903</v>
          </cell>
          <cell r="L6108">
            <v>3.3683235669622098</v>
          </cell>
          <cell r="M6108">
            <v>32.314096281933601</v>
          </cell>
          <cell r="N6108">
            <v>7.8241754816382496</v>
          </cell>
          <cell r="O6108">
            <v>7.8735525850075296</v>
          </cell>
          <cell r="P6108">
            <v>0.41198999698799299</v>
          </cell>
          <cell r="Q6108">
            <v>5.7813529928511196</v>
          </cell>
          <cell r="R6108">
            <v>3.7791373161536299</v>
          </cell>
          <cell r="S6108" t="e">
            <v>#N/A</v>
          </cell>
          <cell r="T6108" t="str">
            <v>related to syntaxin family member TLG1</v>
          </cell>
          <cell r="U6108" t="str">
            <v>IPR010989;IPR015260;IPR000727</v>
          </cell>
          <cell r="V6108" t="str">
            <v>t-SNARE;Syntaxin 6, N-terminal;Target SNARE coiled-coil domain</v>
          </cell>
        </row>
        <row r="6109">
          <cell r="A6109" t="str">
            <v>UMAG_11670</v>
          </cell>
          <cell r="B6109">
            <v>2469</v>
          </cell>
          <cell r="C6109">
            <v>69.891824973564894</v>
          </cell>
          <cell r="D6109">
            <v>66.783338300181597</v>
          </cell>
          <cell r="E6109">
            <v>80.956172241525806</v>
          </cell>
          <cell r="F6109">
            <v>71.996108077326795</v>
          </cell>
          <cell r="G6109">
            <v>56.390652794956601</v>
          </cell>
          <cell r="H6109">
            <v>56.968373044830102</v>
          </cell>
          <cell r="I6109">
            <v>58.391107595000797</v>
          </cell>
          <cell r="J6109">
            <v>48.411939330874702</v>
          </cell>
          <cell r="K6109">
            <v>11.486794908042301</v>
          </cell>
          <cell r="L6109">
            <v>21.982729541219999</v>
          </cell>
          <cell r="M6109">
            <v>7.4529055502443304</v>
          </cell>
          <cell r="N6109">
            <v>13.125879021895701</v>
          </cell>
          <cell r="O6109">
            <v>15.8869366656458</v>
          </cell>
          <cell r="P6109">
            <v>15.6537067654785</v>
          </cell>
          <cell r="Q6109">
            <v>17.288500997339799</v>
          </cell>
          <cell r="R6109">
            <v>2.4776097190285902</v>
          </cell>
          <cell r="S6109" t="e">
            <v>#N/A</v>
          </cell>
          <cell r="T6109" t="str">
            <v>hypothetical protein</v>
          </cell>
          <cell r="U6109" t="str">
            <v>IPR011992</v>
          </cell>
          <cell r="V6109" t="str">
            <v>EF-hand domain pair</v>
          </cell>
        </row>
        <row r="6110">
          <cell r="A6110" t="str">
            <v>UMAG_11671</v>
          </cell>
          <cell r="B6110">
            <v>354</v>
          </cell>
          <cell r="C6110">
            <v>57.009602877636297</v>
          </cell>
          <cell r="D6110">
            <v>19.996507828451399</v>
          </cell>
          <cell r="E6110">
            <v>18.917189217366499</v>
          </cell>
          <cell r="F6110">
            <v>58.534532204883398</v>
          </cell>
          <cell r="G6110">
            <v>51.862754559754499</v>
          </cell>
          <cell r="H6110">
            <v>64.914844184362707</v>
          </cell>
          <cell r="I6110">
            <v>52.749018911101302</v>
          </cell>
          <cell r="J6110">
            <v>42.391296142283402</v>
          </cell>
          <cell r="K6110">
            <v>4.6427115205251797</v>
          </cell>
          <cell r="L6110">
            <v>9.8472542644247092</v>
          </cell>
          <cell r="M6110">
            <v>3.2446780428530801</v>
          </cell>
          <cell r="N6110">
            <v>5.2977085726972604</v>
          </cell>
          <cell r="O6110">
            <v>16.494705834200701</v>
          </cell>
          <cell r="P6110">
            <v>8.1160022037241895</v>
          </cell>
          <cell r="Q6110">
            <v>13.1456261601341</v>
          </cell>
          <cell r="R6110">
            <v>18.421161893745701</v>
          </cell>
          <cell r="S6110" t="e">
            <v>#N/A</v>
          </cell>
          <cell r="T6110" t="str">
            <v>hypothetical protein</v>
          </cell>
          <cell r="U6110" t="str">
            <v>IPR009643</v>
          </cell>
          <cell r="V6110" t="str">
            <v>Heat shock factor binding 1</v>
          </cell>
        </row>
        <row r="6111">
          <cell r="A6111" t="str">
            <v>UMAG_11672</v>
          </cell>
          <cell r="B6111">
            <v>1191</v>
          </cell>
          <cell r="C6111">
            <v>77.559213591762997</v>
          </cell>
          <cell r="D6111">
            <v>63.725493457946897</v>
          </cell>
          <cell r="E6111">
            <v>118.542295173667</v>
          </cell>
          <cell r="F6111">
            <v>188.27187418037201</v>
          </cell>
          <cell r="G6111">
            <v>154.35072742239601</v>
          </cell>
          <cell r="H6111">
            <v>115.667721431468</v>
          </cell>
          <cell r="I6111">
            <v>84.758193629979999</v>
          </cell>
          <cell r="J6111">
            <v>81.247403446509594</v>
          </cell>
          <cell r="K6111">
            <v>6.4017706318512104</v>
          </cell>
          <cell r="L6111">
            <v>8.7283551018698304</v>
          </cell>
          <cell r="M6111">
            <v>14.689214782774901</v>
          </cell>
          <cell r="N6111">
            <v>24.073720004766301</v>
          </cell>
          <cell r="O6111">
            <v>9.86221896207093</v>
          </cell>
          <cell r="P6111">
            <v>23.074531418577099</v>
          </cell>
          <cell r="Q6111">
            <v>9.1415281528981893</v>
          </cell>
          <cell r="R6111">
            <v>24.870582233874799</v>
          </cell>
          <cell r="S6111" t="e">
            <v>#N/A</v>
          </cell>
          <cell r="T6111" t="str">
            <v>related to Protein farnesyltransferase alpha subunit</v>
          </cell>
          <cell r="U6111" t="str">
            <v>IPR002088</v>
          </cell>
          <cell r="V6111" t="str">
            <v>Protein prenyltransferase, alpha subunit</v>
          </cell>
        </row>
        <row r="6112">
          <cell r="A6112" t="str">
            <v>UMAG_11673</v>
          </cell>
          <cell r="B6112">
            <v>1638</v>
          </cell>
          <cell r="C6112">
            <v>253.20896032865599</v>
          </cell>
          <cell r="D6112">
            <v>158.18748031048301</v>
          </cell>
          <cell r="E6112">
            <v>198.973098279683</v>
          </cell>
          <cell r="F6112">
            <v>231.75111269121001</v>
          </cell>
          <cell r="G6112">
            <v>178.520019294018</v>
          </cell>
          <cell r="H6112">
            <v>215.89572956576799</v>
          </cell>
          <cell r="I6112">
            <v>277.00445565239397</v>
          </cell>
          <cell r="J6112">
            <v>378.05821812757301</v>
          </cell>
          <cell r="K6112">
            <v>40.896927766063698</v>
          </cell>
          <cell r="L6112">
            <v>37.391011499597603</v>
          </cell>
          <cell r="M6112">
            <v>26.181404921485299</v>
          </cell>
          <cell r="N6112">
            <v>19.400008957935899</v>
          </cell>
          <cell r="O6112">
            <v>37.368622937589798</v>
          </cell>
          <cell r="P6112">
            <v>11.250417012428001</v>
          </cell>
          <cell r="Q6112">
            <v>13.0023671279847</v>
          </cell>
          <cell r="R6112">
            <v>56.7467551991204</v>
          </cell>
          <cell r="S6112" t="e">
            <v>#N/A</v>
          </cell>
          <cell r="T6112" t="str">
            <v>hypothetical protein</v>
          </cell>
          <cell r="U6112" t="str">
            <v>IPR009027;IPR002634;IPR020070</v>
          </cell>
          <cell r="V6112" t="str">
            <v>Ribosomal protein L9/RNase H1, N-terminal;BolA protein;Ribosomal protein L9, N-terminal</v>
          </cell>
        </row>
        <row r="6113">
          <cell r="A6113" t="str">
            <v>UMAG_11674</v>
          </cell>
          <cell r="B6113">
            <v>1680</v>
          </cell>
          <cell r="C6113">
            <v>168.556383865079</v>
          </cell>
          <cell r="D6113">
            <v>44.427832508181098</v>
          </cell>
          <cell r="E6113">
            <v>69.654363604687205</v>
          </cell>
          <cell r="F6113">
            <v>87.432272821088802</v>
          </cell>
          <cell r="G6113">
            <v>64.274445043884</v>
          </cell>
          <cell r="H6113">
            <v>87.763427707064196</v>
          </cell>
          <cell r="I6113">
            <v>99.151478072506805</v>
          </cell>
          <cell r="J6113">
            <v>80.856363410005997</v>
          </cell>
          <cell r="K6113">
            <v>6.47266191044538</v>
          </cell>
          <cell r="L6113">
            <v>14.7542982396578</v>
          </cell>
          <cell r="M6113">
            <v>18.649727342797998</v>
          </cell>
          <cell r="N6113">
            <v>6.2830431043839301</v>
          </cell>
          <cell r="O6113">
            <v>5.6388024480452703</v>
          </cell>
          <cell r="P6113">
            <v>16.429174763707401</v>
          </cell>
          <cell r="Q6113">
            <v>19.530484890501899</v>
          </cell>
          <cell r="R6113">
            <v>17.008723216279801</v>
          </cell>
          <cell r="S6113" t="e">
            <v>#N/A</v>
          </cell>
          <cell r="T6113" t="str">
            <v>related to COQ1 - hexaprenyl pyrophosphate synthetase precursor</v>
          </cell>
          <cell r="U6113" t="str">
            <v>IPR017446;IPR008949;IPR000092</v>
          </cell>
          <cell r="V6113" t="str">
            <v>Polyprenyl synthetase-related;Isoprenoid synthase domain;Polyprenyl synthetase</v>
          </cell>
        </row>
        <row r="6114">
          <cell r="A6114" t="str">
            <v>UMAG_11675</v>
          </cell>
          <cell r="B6114">
            <v>360</v>
          </cell>
          <cell r="C6114">
            <v>4.3525312103293903</v>
          </cell>
          <cell r="D6114">
            <v>59.271566357296997</v>
          </cell>
          <cell r="E6114">
            <v>40.605191047714101</v>
          </cell>
          <cell r="F6114">
            <v>28.014879113859301</v>
          </cell>
          <cell r="G6114">
            <v>18.616258250940099</v>
          </cell>
          <cell r="H6114">
            <v>12.8348835206075</v>
          </cell>
          <cell r="I6114">
            <v>14.2231376563241</v>
          </cell>
          <cell r="J6114">
            <v>13.335595835534001</v>
          </cell>
          <cell r="K6114">
            <v>1.30135494650455</v>
          </cell>
          <cell r="L6114">
            <v>12.2739657789257</v>
          </cell>
          <cell r="M6114">
            <v>14.591221894451801</v>
          </cell>
          <cell r="N6114">
            <v>6.4835792140682402</v>
          </cell>
          <cell r="O6114">
            <v>4.8283830882471497</v>
          </cell>
          <cell r="P6114">
            <v>10.077669601035</v>
          </cell>
          <cell r="Q6114">
            <v>3.84951762267317</v>
          </cell>
          <cell r="R6114">
            <v>2.7589995245680701</v>
          </cell>
          <cell r="S6114" t="e">
            <v>#N/A</v>
          </cell>
          <cell r="T6114" t="str">
            <v>hypothetical protein</v>
          </cell>
          <cell r="U6114" t="str">
            <v>IPR011008;IPR008000</v>
          </cell>
          <cell r="V6114" t="str">
            <v>Dimeric alpha-beta barrel;Rhamnose mutarotase</v>
          </cell>
        </row>
        <row r="6115">
          <cell r="A6115" t="str">
            <v>UMAG_11677</v>
          </cell>
          <cell r="B6115">
            <v>12486</v>
          </cell>
          <cell r="C6115">
            <v>67.391573250806701</v>
          </cell>
          <cell r="D6115">
            <v>286.864281446071</v>
          </cell>
          <cell r="E6115">
            <v>323.54162098187402</v>
          </cell>
          <cell r="F6115">
            <v>256.780405974085</v>
          </cell>
          <cell r="G6115">
            <v>474.27046056305198</v>
          </cell>
          <cell r="H6115">
            <v>674.34183101799795</v>
          </cell>
          <cell r="I6115">
            <v>670.26267449864895</v>
          </cell>
          <cell r="J6115">
            <v>754.95105245714205</v>
          </cell>
          <cell r="K6115">
            <v>3.3602259046530798</v>
          </cell>
          <cell r="L6115">
            <v>8.3257236433749799</v>
          </cell>
          <cell r="M6115">
            <v>54.552435580549599</v>
          </cell>
          <cell r="N6115">
            <v>28.066057261344699</v>
          </cell>
          <cell r="O6115">
            <v>36.361293257533497</v>
          </cell>
          <cell r="P6115">
            <v>124.575179891513</v>
          </cell>
          <cell r="Q6115">
            <v>211.50503087999101</v>
          </cell>
          <cell r="R6115">
            <v>233.103141341997</v>
          </cell>
          <cell r="S6115" t="e">
            <v>#N/A</v>
          </cell>
          <cell r="T6115" t="str">
            <v>related to serine/threonine protein kinase</v>
          </cell>
          <cell r="U6115" t="str">
            <v>IPR008271;IPR002290;IPR011009;IPR000719;IPR011006;IPR001789;IPR000961</v>
          </cell>
          <cell r="V6115" t="str">
            <v>Serine/threonine-protein kinase, active site;Serine/threonine/dual specificity protein kinase, catalytic  domain;Protein kinase-like domain;Protein kinase domain;CheY-like superfamily;Signal transduction response regulator, receiver domain;AGC-kinase, C-terminal</v>
          </cell>
        </row>
        <row r="6116">
          <cell r="A6116" t="str">
            <v>UMAG_11679</v>
          </cell>
          <cell r="B6116">
            <v>2292</v>
          </cell>
          <cell r="C6116">
            <v>41.017100601054103</v>
          </cell>
          <cell r="D6116">
            <v>55.143873328079003</v>
          </cell>
          <cell r="E6116">
            <v>70.439896945410197</v>
          </cell>
          <cell r="F6116">
            <v>43.9631133437165</v>
          </cell>
          <cell r="G6116">
            <v>124.297001992745</v>
          </cell>
          <cell r="H6116">
            <v>128.783341650838</v>
          </cell>
          <cell r="I6116">
            <v>139.13529751013701</v>
          </cell>
          <cell r="J6116">
            <v>168.999760884523</v>
          </cell>
          <cell r="K6116">
            <v>8.1336284195748796</v>
          </cell>
          <cell r="L6116">
            <v>22.6341884155797</v>
          </cell>
          <cell r="M6116">
            <v>7.9763527324619403</v>
          </cell>
          <cell r="N6116">
            <v>8.1574659028050291</v>
          </cell>
          <cell r="O6116">
            <v>26.190013479530101</v>
          </cell>
          <cell r="P6116">
            <v>12.6132275773909</v>
          </cell>
          <cell r="Q6116">
            <v>13.0371294941672</v>
          </cell>
          <cell r="R6116">
            <v>21.4942410009632</v>
          </cell>
          <cell r="S6116" t="e">
            <v>#N/A</v>
          </cell>
          <cell r="T6116" t="str">
            <v>hypothetical protein</v>
          </cell>
          <cell r="U6116" t="str">
            <v>IPR001138</v>
          </cell>
          <cell r="V6116" t="str">
            <v>Zn(2)-C6 fungal-type DNA-binding domain</v>
          </cell>
        </row>
        <row r="6117">
          <cell r="A6117" t="str">
            <v>UMAG_11680</v>
          </cell>
          <cell r="B6117">
            <v>3141</v>
          </cell>
          <cell r="C6117">
            <v>75.530519486499799</v>
          </cell>
          <cell r="D6117">
            <v>67.232492847219405</v>
          </cell>
          <cell r="E6117">
            <v>79.910400256714695</v>
          </cell>
          <cell r="F6117">
            <v>103.384783983144</v>
          </cell>
          <cell r="G6117">
            <v>77.635680186053307</v>
          </cell>
          <cell r="H6117">
            <v>86.151501930613506</v>
          </cell>
          <cell r="I6117">
            <v>92.282144360614495</v>
          </cell>
          <cell r="J6117">
            <v>111.523709585186</v>
          </cell>
          <cell r="K6117">
            <v>12.7446033783104</v>
          </cell>
          <cell r="L6117">
            <v>24.209617837698701</v>
          </cell>
          <cell r="M6117">
            <v>9.5399442304771807</v>
          </cell>
          <cell r="N6117">
            <v>10.0059626635691</v>
          </cell>
          <cell r="O6117">
            <v>19.9382040591675</v>
          </cell>
          <cell r="P6117">
            <v>7.5529531796103502</v>
          </cell>
          <cell r="Q6117">
            <v>6.7608840486866297</v>
          </cell>
          <cell r="R6117">
            <v>17.504553939446598</v>
          </cell>
          <cell r="S6117" t="e">
            <v>#N/A</v>
          </cell>
          <cell r="T6117" t="str">
            <v>hypothetical protein</v>
          </cell>
          <cell r="U6117" t="str">
            <v>IPR013244</v>
          </cell>
          <cell r="V6117" t="str">
            <v>Sec39 domain</v>
          </cell>
        </row>
        <row r="6118">
          <cell r="A6118" t="str">
            <v>UMAG_11681</v>
          </cell>
          <cell r="B6118">
            <v>489</v>
          </cell>
          <cell r="C6118">
            <v>32.734265165016403</v>
          </cell>
          <cell r="D6118">
            <v>14.341126187907699</v>
          </cell>
          <cell r="E6118">
            <v>27.105573743889099</v>
          </cell>
          <cell r="F6118">
            <v>22.0818619604795</v>
          </cell>
          <cell r="G6118">
            <v>23.935811235775699</v>
          </cell>
          <cell r="H6118">
            <v>21.601029979276099</v>
          </cell>
          <cell r="I6118">
            <v>21.872040338698199</v>
          </cell>
          <cell r="J6118">
            <v>15.988913798531801</v>
          </cell>
          <cell r="K6118">
            <v>2.8171895237242701</v>
          </cell>
          <cell r="L6118">
            <v>5.0272729582676101</v>
          </cell>
          <cell r="M6118">
            <v>7.8212421778265204</v>
          </cell>
          <cell r="N6118">
            <v>6.7568624876710599</v>
          </cell>
          <cell r="O6118">
            <v>5.1275719007823604</v>
          </cell>
          <cell r="P6118">
            <v>4.8605777664456999</v>
          </cell>
          <cell r="Q6118">
            <v>1.53840561273367</v>
          </cell>
          <cell r="R6118">
            <v>1.2485606573483601</v>
          </cell>
          <cell r="S6118" t="e">
            <v>#N/A</v>
          </cell>
          <cell r="T6118" t="str">
            <v>hypothetical protein</v>
          </cell>
          <cell r="U6118" t="str">
            <v>IPR021384</v>
          </cell>
          <cell r="V6118" t="str">
            <v>Mediator complex, subunit Med21</v>
          </cell>
        </row>
        <row r="6119">
          <cell r="A6119" t="str">
            <v>UMAG_11682</v>
          </cell>
          <cell r="B6119">
            <v>918</v>
          </cell>
          <cell r="C6119">
            <v>131.47293531835101</v>
          </cell>
          <cell r="D6119">
            <v>109.94476921264</v>
          </cell>
          <cell r="E6119">
            <v>182.478230265527</v>
          </cell>
          <cell r="F6119">
            <v>250.01032031321699</v>
          </cell>
          <cell r="G6119">
            <v>234.797826856444</v>
          </cell>
          <cell r="H6119">
            <v>134.80582366743599</v>
          </cell>
          <cell r="I6119">
            <v>92.8525086272479</v>
          </cell>
          <cell r="J6119">
            <v>108.401809377475</v>
          </cell>
          <cell r="K6119">
            <v>6.8205186265156204E-2</v>
          </cell>
          <cell r="L6119">
            <v>29.891913862481999</v>
          </cell>
          <cell r="M6119">
            <v>58.718933903556199</v>
          </cell>
          <cell r="N6119">
            <v>19.549306537405698</v>
          </cell>
          <cell r="O6119">
            <v>20.145142103925998</v>
          </cell>
          <cell r="P6119">
            <v>6.2972590222167204</v>
          </cell>
          <cell r="Q6119">
            <v>16.243244373856101</v>
          </cell>
          <cell r="R6119">
            <v>6.6414308942091802</v>
          </cell>
          <cell r="S6119" t="e">
            <v>#N/A</v>
          </cell>
          <cell r="T6119" t="str">
            <v>related to STE14 - farnesyl cysteine carboxyl-methyltransferase</v>
          </cell>
          <cell r="U6119" t="str">
            <v>IPR007269;IPR025770</v>
          </cell>
          <cell r="V6119" t="str">
            <v>Isoprenylcysteine carboxyl methyltransferase;Protein-S-isoprenylcysteine O-methyltransferase</v>
          </cell>
        </row>
        <row r="6120">
          <cell r="A6120" t="str">
            <v>UMAG_11683</v>
          </cell>
          <cell r="B6120">
            <v>4443</v>
          </cell>
          <cell r="C6120">
            <v>83.586994978762405</v>
          </cell>
          <cell r="D6120">
            <v>148.531719426129</v>
          </cell>
          <cell r="E6120">
            <v>199.929554994835</v>
          </cell>
          <cell r="F6120">
            <v>165.567611680298</v>
          </cell>
          <cell r="G6120">
            <v>130.21273910550701</v>
          </cell>
          <cell r="H6120">
            <v>146.35568678300501</v>
          </cell>
          <cell r="I6120">
            <v>173.17681143046099</v>
          </cell>
          <cell r="J6120">
            <v>225.049403981848</v>
          </cell>
          <cell r="K6120">
            <v>34.792912359931698</v>
          </cell>
          <cell r="L6120">
            <v>21.369381670697798</v>
          </cell>
          <cell r="M6120">
            <v>51.449884332936001</v>
          </cell>
          <cell r="N6120">
            <v>17.621044940310899</v>
          </cell>
          <cell r="O6120">
            <v>19.365432094798699</v>
          </cell>
          <cell r="P6120">
            <v>17.029752111964701</v>
          </cell>
          <cell r="Q6120">
            <v>11.7300621579754</v>
          </cell>
          <cell r="R6120">
            <v>49.256460707071497</v>
          </cell>
          <cell r="S6120" t="e">
            <v>#N/A</v>
          </cell>
          <cell r="T6120" t="str">
            <v>hypothetical protein</v>
          </cell>
          <cell r="U6120" t="str">
            <v>IPR010308</v>
          </cell>
          <cell r="V6120" t="str">
            <v>TRP-like family</v>
          </cell>
        </row>
        <row r="6121">
          <cell r="A6121" t="str">
            <v>UMAG_11684</v>
          </cell>
          <cell r="B6121">
            <v>684</v>
          </cell>
          <cell r="C6121">
            <v>196.33699967785</v>
          </cell>
          <cell r="D6121">
            <v>193.44219322551999</v>
          </cell>
          <cell r="E6121">
            <v>157.127468906361</v>
          </cell>
          <cell r="F6121">
            <v>117.18153743545101</v>
          </cell>
          <cell r="G6121">
            <v>107.57224577017099</v>
          </cell>
          <cell r="H6121">
            <v>109.140904163505</v>
          </cell>
          <cell r="I6121">
            <v>111.205940588207</v>
          </cell>
          <cell r="J6121">
            <v>108.35724822392</v>
          </cell>
          <cell r="K6121">
            <v>37.092912921270702</v>
          </cell>
          <cell r="L6121">
            <v>12.5857140819212</v>
          </cell>
          <cell r="M6121">
            <v>32.281321946115398</v>
          </cell>
          <cell r="N6121">
            <v>29.330642139253001</v>
          </cell>
          <cell r="O6121">
            <v>18.3008246861232</v>
          </cell>
          <cell r="P6121">
            <v>5.1931094644406501</v>
          </cell>
          <cell r="Q6121">
            <v>14.4469858827851</v>
          </cell>
          <cell r="R6121">
            <v>9.8652547124068697</v>
          </cell>
          <cell r="S6121" t="e">
            <v>#N/A</v>
          </cell>
          <cell r="T6121" t="str">
            <v>related to 30s ribosomal protein s18</v>
          </cell>
          <cell r="U6121" t="str">
            <v>IPR001648</v>
          </cell>
          <cell r="V6121" t="str">
            <v>Ribosomal protein S18</v>
          </cell>
        </row>
        <row r="6122">
          <cell r="A6122" t="str">
            <v>UMAG_11685</v>
          </cell>
          <cell r="B6122">
            <v>801</v>
          </cell>
          <cell r="C6122">
            <v>69.112771624665498</v>
          </cell>
          <cell r="D6122">
            <v>27.6547038061147</v>
          </cell>
          <cell r="E6122">
            <v>52.361904669437301</v>
          </cell>
          <cell r="F6122">
            <v>65.473672235706601</v>
          </cell>
          <cell r="G6122">
            <v>62.981723867039499</v>
          </cell>
          <cell r="H6122">
            <v>47.843925781189</v>
          </cell>
          <cell r="I6122">
            <v>47.427929886009302</v>
          </cell>
          <cell r="J6122">
            <v>51.372473577436303</v>
          </cell>
          <cell r="K6122">
            <v>3.5464756410101801</v>
          </cell>
          <cell r="L6122">
            <v>7.8126752586222796</v>
          </cell>
          <cell r="M6122">
            <v>7.0928191430159098</v>
          </cell>
          <cell r="N6122">
            <v>10.2873609127482</v>
          </cell>
          <cell r="O6122">
            <v>11.0497732071436</v>
          </cell>
          <cell r="P6122">
            <v>15.0423632100603</v>
          </cell>
          <cell r="Q6122">
            <v>9.40304448827799</v>
          </cell>
          <cell r="R6122">
            <v>3.1868097914330802</v>
          </cell>
          <cell r="S6122" t="e">
            <v>#N/A</v>
          </cell>
          <cell r="T6122" t="str">
            <v>hypothetical protein</v>
          </cell>
          <cell r="U6122" t="str">
            <v>IPR019181</v>
          </cell>
          <cell r="V6122" t="str">
            <v>Anticodon-binding domain</v>
          </cell>
        </row>
        <row r="6123">
          <cell r="A6123" t="str">
            <v>UMAG_11687</v>
          </cell>
          <cell r="B6123">
            <v>1554</v>
          </cell>
          <cell r="C6123">
            <v>103.27331984474201</v>
          </cell>
          <cell r="D6123">
            <v>96.403391323001799</v>
          </cell>
          <cell r="E6123">
            <v>84.046767011700993</v>
          </cell>
          <cell r="F6123">
            <v>79.382182385579</v>
          </cell>
          <cell r="G6123">
            <v>99.956039312608198</v>
          </cell>
          <cell r="H6123">
            <v>98.429855128920295</v>
          </cell>
          <cell r="I6123">
            <v>82.098699199863304</v>
          </cell>
          <cell r="J6123">
            <v>89.873765129388204</v>
          </cell>
          <cell r="K6123">
            <v>1.7810234063212</v>
          </cell>
          <cell r="L6123">
            <v>31.963212126117298</v>
          </cell>
          <cell r="M6123">
            <v>45.642755276646703</v>
          </cell>
          <cell r="N6123">
            <v>18.8109090333135</v>
          </cell>
          <cell r="O6123">
            <v>6.0779819972122597</v>
          </cell>
          <cell r="P6123">
            <v>17.119825451979999</v>
          </cell>
          <cell r="Q6123">
            <v>14.521119351639699</v>
          </cell>
          <cell r="R6123">
            <v>2.5552189880917</v>
          </cell>
          <cell r="S6123" t="e">
            <v>#N/A</v>
          </cell>
          <cell r="T6123" t="str">
            <v>hypothetical protein</v>
          </cell>
          <cell r="U6123" t="str">
            <v>IPR012340</v>
          </cell>
          <cell r="V6123" t="str">
            <v>Nucleic acid-binding, OB-fold</v>
          </cell>
        </row>
        <row r="6124">
          <cell r="A6124" t="str">
            <v>UMAG_11688</v>
          </cell>
          <cell r="B6124">
            <v>402</v>
          </cell>
          <cell r="C6124">
            <v>123.894008419209</v>
          </cell>
          <cell r="D6124">
            <v>29.988586711534701</v>
          </cell>
          <cell r="E6124">
            <v>39.931876755665797</v>
          </cell>
          <cell r="F6124">
            <v>89.717193532206096</v>
          </cell>
          <cell r="G6124">
            <v>62.961318059576897</v>
          </cell>
          <cell r="H6124">
            <v>57.818174876990298</v>
          </cell>
          <cell r="I6124">
            <v>47.704885259062799</v>
          </cell>
          <cell r="J6124">
            <v>38.813512716105102</v>
          </cell>
          <cell r="K6124">
            <v>8.4666308901123397</v>
          </cell>
          <cell r="L6124">
            <v>3.6554997836810301</v>
          </cell>
          <cell r="M6124">
            <v>15.3013467717957</v>
          </cell>
          <cell r="N6124">
            <v>3.9935935545224899</v>
          </cell>
          <cell r="O6124">
            <v>5.2788103456698199</v>
          </cell>
          <cell r="P6124">
            <v>13.4921021391339</v>
          </cell>
          <cell r="Q6124">
            <v>13.8934894011661</v>
          </cell>
          <cell r="R6124">
            <v>20.157577650653099</v>
          </cell>
          <cell r="S6124" t="e">
            <v>#N/A</v>
          </cell>
          <cell r="T6124" t="str">
            <v>hypothetical protein</v>
          </cell>
          <cell r="U6124" t="str">
            <v>IPR019098</v>
          </cell>
          <cell r="V6124" t="str">
            <v>Histone chaperone domain CHZ</v>
          </cell>
        </row>
        <row r="6125">
          <cell r="A6125" t="str">
            <v>UMAG_11689</v>
          </cell>
          <cell r="B6125">
            <v>1512</v>
          </cell>
          <cell r="C6125">
            <v>85.864257043219993</v>
          </cell>
          <cell r="D6125">
            <v>71.886297096818296</v>
          </cell>
          <cell r="E6125">
            <v>75.101632835906599</v>
          </cell>
          <cell r="F6125">
            <v>80.529264504763702</v>
          </cell>
          <cell r="G6125">
            <v>89.386656666191797</v>
          </cell>
          <cell r="H6125">
            <v>84.116105486370301</v>
          </cell>
          <cell r="I6125">
            <v>65.414920610960394</v>
          </cell>
          <cell r="J6125">
            <v>73.881782626325901</v>
          </cell>
          <cell r="K6125">
            <v>41.385501666144798</v>
          </cell>
          <cell r="L6125">
            <v>20.209593444067501</v>
          </cell>
          <cell r="M6125">
            <v>24.757946497949899</v>
          </cell>
          <cell r="N6125">
            <v>12.4364028803452</v>
          </cell>
          <cell r="O6125">
            <v>38.061463364954001</v>
          </cell>
          <cell r="P6125">
            <v>11.156320915380601</v>
          </cell>
          <cell r="Q6125">
            <v>16.386274112715199</v>
          </cell>
          <cell r="R6125">
            <v>15.1914032912086</v>
          </cell>
          <cell r="S6125" t="e">
            <v>#N/A</v>
          </cell>
          <cell r="T6125" t="str">
            <v>related to SOF1 - involved in 18S pre-rRNA production</v>
          </cell>
          <cell r="U6125" t="str">
            <v>IPR017986;IPR019775;IPR015943;IPR007287;IPR001680;IPR020472</v>
          </cell>
          <cell r="V6125" t="str">
            <v>WD40-repeat-containing domain;WD40 repeat, conserved site;WD40/YVTN repeat-like-containing domain;Sof1-like protein;WD40 repeat;G-protein beta WD-40 repeat</v>
          </cell>
        </row>
        <row r="6126">
          <cell r="A6126" t="str">
            <v>UMAG_11690</v>
          </cell>
          <cell r="B6126">
            <v>1113</v>
          </cell>
          <cell r="C6126">
            <v>79.059308242311701</v>
          </cell>
          <cell r="D6126">
            <v>75.473061223787397</v>
          </cell>
          <cell r="E6126">
            <v>67.278763585734495</v>
          </cell>
          <cell r="F6126">
            <v>57.902152156827</v>
          </cell>
          <cell r="G6126">
            <v>24.239015194876199</v>
          </cell>
          <cell r="H6126">
            <v>55.151245601381099</v>
          </cell>
          <cell r="I6126">
            <v>80.519564471890106</v>
          </cell>
          <cell r="J6126">
            <v>90.432494253310594</v>
          </cell>
          <cell r="K6126">
            <v>14.293821697286701</v>
          </cell>
          <cell r="L6126">
            <v>26.342503610729398</v>
          </cell>
          <cell r="M6126">
            <v>24.720970835272499</v>
          </cell>
          <cell r="N6126">
            <v>11.6273872790622</v>
          </cell>
          <cell r="O6126">
            <v>4.0725067059944999</v>
          </cell>
          <cell r="P6126">
            <v>12.8876359242783</v>
          </cell>
          <cell r="Q6126">
            <v>18.083594082588501</v>
          </cell>
          <cell r="R6126">
            <v>10.4439033272059</v>
          </cell>
          <cell r="S6126" t="e">
            <v>#N/A</v>
          </cell>
          <cell r="T6126" t="str">
            <v>hypothetical protein</v>
          </cell>
          <cell r="U6126" t="str">
            <v>IPR029062;IPR029010</v>
          </cell>
          <cell r="V6126" t="str">
            <v>Class I glutamine amidotransferase-like;ThuA-like domain</v>
          </cell>
        </row>
        <row r="6127">
          <cell r="A6127" t="str">
            <v>UMAG_11691</v>
          </cell>
          <cell r="B6127">
            <v>2145</v>
          </cell>
          <cell r="C6127">
            <v>141.56857417137999</v>
          </cell>
          <cell r="D6127">
            <v>78.385338151870201</v>
          </cell>
          <cell r="E6127">
            <v>65.430508832495207</v>
          </cell>
          <cell r="F6127">
            <v>117.90500584820199</v>
          </cell>
          <cell r="G6127">
            <v>53.008525348549298</v>
          </cell>
          <cell r="H6127">
            <v>49.641432448264901</v>
          </cell>
          <cell r="I6127">
            <v>53.759479216803598</v>
          </cell>
          <cell r="J6127">
            <v>51.785568485527698</v>
          </cell>
          <cell r="K6127">
            <v>68.411380540740296</v>
          </cell>
          <cell r="L6127">
            <v>4.5933252354131398</v>
          </cell>
          <cell r="M6127">
            <v>27.902252355759199</v>
          </cell>
          <cell r="N6127">
            <v>7.7873871302804902</v>
          </cell>
          <cell r="O6127">
            <v>2.4936595358160201</v>
          </cell>
          <cell r="P6127">
            <v>3.2096258078869799</v>
          </cell>
          <cell r="Q6127">
            <v>7.9797964685129799</v>
          </cell>
          <cell r="R6127">
            <v>16.666724891276299</v>
          </cell>
          <cell r="S6127" t="e">
            <v>#N/A</v>
          </cell>
          <cell r="T6127" t="str">
            <v>hypothetical protein</v>
          </cell>
          <cell r="U6127" t="str">
            <v>IPR015915;IPR025183</v>
          </cell>
          <cell r="V6127" t="str">
            <v>Kelch-type beta propeller;Domain of unknown function DUF4110</v>
          </cell>
        </row>
        <row r="6128">
          <cell r="A6128" t="str">
            <v>UMAG_11692</v>
          </cell>
          <cell r="B6128">
            <v>1134</v>
          </cell>
          <cell r="C6128">
            <v>93.494386857129996</v>
          </cell>
          <cell r="D6128">
            <v>102.951492182423</v>
          </cell>
          <cell r="E6128">
            <v>64.118618291160402</v>
          </cell>
          <cell r="F6128">
            <v>109.48237952427201</v>
          </cell>
          <cell r="G6128">
            <v>90.9477609165356</v>
          </cell>
          <cell r="H6128">
            <v>78.001699353156496</v>
          </cell>
          <cell r="I6128">
            <v>89.071955295357</v>
          </cell>
          <cell r="J6128">
            <v>65.918995336597206</v>
          </cell>
          <cell r="K6128">
            <v>17.4804585637863</v>
          </cell>
          <cell r="L6128">
            <v>12.197193416249201</v>
          </cell>
          <cell r="M6128">
            <v>2.9790657461210501</v>
          </cell>
          <cell r="N6128">
            <v>7.0936958021600898</v>
          </cell>
          <cell r="O6128">
            <v>20.716193324755601</v>
          </cell>
          <cell r="P6128">
            <v>5.6169467227203</v>
          </cell>
          <cell r="Q6128">
            <v>13.882554894611401</v>
          </cell>
          <cell r="R6128">
            <v>3.68562624065498</v>
          </cell>
          <cell r="S6128" t="e">
            <v>#N/A</v>
          </cell>
          <cell r="T6128" t="str">
            <v>probable centractin (ro-4)</v>
          </cell>
          <cell r="U6128" t="str">
            <v>IPR029909;IPR020902;IPR004000</v>
          </cell>
          <cell r="V6128" t="str">
            <v>Actin-related protein 1 family;Actin/actin-like conserved site;Actin family</v>
          </cell>
        </row>
        <row r="6129">
          <cell r="A6129" t="str">
            <v>UMAG_11693</v>
          </cell>
          <cell r="B6129">
            <v>1461</v>
          </cell>
          <cell r="C6129">
            <v>35.605173154952297</v>
          </cell>
          <cell r="D6129">
            <v>192.50964200894299</v>
          </cell>
          <cell r="E6129">
            <v>137.996762229165</v>
          </cell>
          <cell r="F6129">
            <v>39.942998291145102</v>
          </cell>
          <cell r="G6129">
            <v>104.304762997754</v>
          </cell>
          <cell r="H6129">
            <v>233.83057670188799</v>
          </cell>
          <cell r="I6129">
            <v>610.25363889139396</v>
          </cell>
          <cell r="J6129">
            <v>410.95319947490401</v>
          </cell>
          <cell r="K6129">
            <v>6.2496170381581804</v>
          </cell>
          <cell r="L6129">
            <v>51.004199844436897</v>
          </cell>
          <cell r="M6129">
            <v>15.3735374998981</v>
          </cell>
          <cell r="N6129">
            <v>14.946050385384099</v>
          </cell>
          <cell r="O6129">
            <v>21.278667031485501</v>
          </cell>
          <cell r="P6129">
            <v>14.128868529751299</v>
          </cell>
          <cell r="Q6129">
            <v>178.604038143201</v>
          </cell>
          <cell r="R6129">
            <v>80.881857140877898</v>
          </cell>
          <cell r="S6129" t="e">
            <v>#N/A</v>
          </cell>
          <cell r="T6129" t="str">
            <v>related to Glucose 1-dehydrogenase / peroxisomal 2</v>
          </cell>
          <cell r="U6129" t="str">
            <v>IPR016040;IPR002347;IPR002198</v>
          </cell>
          <cell r="V6129" t="str">
            <v>NAD(P)-binding domain;Glucose/ribitol dehydrogenase;Short-chain dehydrogenase/reductase SDR</v>
          </cell>
        </row>
        <row r="6130">
          <cell r="A6130" t="str">
            <v>UMAG_11694</v>
          </cell>
          <cell r="B6130">
            <v>540</v>
          </cell>
          <cell r="C6130">
            <v>127.82467290497399</v>
          </cell>
          <cell r="D6130">
            <v>96.945075603580193</v>
          </cell>
          <cell r="E6130">
            <v>80.099112246200505</v>
          </cell>
          <cell r="F6130">
            <v>120.069516472354</v>
          </cell>
          <cell r="G6130">
            <v>119.58222058875501</v>
          </cell>
          <cell r="H6130">
            <v>113.619030022217</v>
          </cell>
          <cell r="I6130">
            <v>104.642220398326</v>
          </cell>
          <cell r="J6130">
            <v>91.807403432237194</v>
          </cell>
          <cell r="K6130">
            <v>22.949036729385501</v>
          </cell>
          <cell r="L6130">
            <v>37.516888825125598</v>
          </cell>
          <cell r="M6130">
            <v>16.331093877450598</v>
          </cell>
          <cell r="N6130">
            <v>5.3905065300312502</v>
          </cell>
          <cell r="O6130">
            <v>21.488282522722901</v>
          </cell>
          <cell r="P6130">
            <v>21.937492217389298</v>
          </cell>
          <cell r="Q6130">
            <v>23.320954996565501</v>
          </cell>
          <cell r="R6130">
            <v>13.9991188745778</v>
          </cell>
          <cell r="S6130" t="e">
            <v>#N/A</v>
          </cell>
          <cell r="T6130" t="str">
            <v>related to EMC4 - member of a transmembrane complex required for efficient folding of proteins in the ER</v>
          </cell>
          <cell r="U6130" t="str">
            <v>IPR009445</v>
          </cell>
          <cell r="V6130" t="str">
            <v>Protein of unknown function DUF1077, TMEM85</v>
          </cell>
        </row>
        <row r="6131">
          <cell r="A6131" t="str">
            <v>UMAG_11695</v>
          </cell>
          <cell r="B6131">
            <v>1395</v>
          </cell>
          <cell r="C6131">
            <v>1.0933179822797601</v>
          </cell>
          <cell r="D6131">
            <v>95.699395756185694</v>
          </cell>
          <cell r="E6131">
            <v>64.833687481257897</v>
          </cell>
          <cell r="F6131">
            <v>15.2523436672085</v>
          </cell>
          <cell r="G6131">
            <v>46.838778467339601</v>
          </cell>
          <cell r="H6131">
            <v>39.952881404114997</v>
          </cell>
          <cell r="I6131">
            <v>16.190695556792701</v>
          </cell>
          <cell r="J6131">
            <v>46.010602406861402</v>
          </cell>
          <cell r="K6131">
            <v>0.87564178686632699</v>
          </cell>
          <cell r="L6131">
            <v>36.801863315880802</v>
          </cell>
          <cell r="M6131">
            <v>16.802793310930301</v>
          </cell>
          <cell r="N6131">
            <v>9.3774842130437399</v>
          </cell>
          <cell r="O6131">
            <v>7.9833638826732098</v>
          </cell>
          <cell r="P6131">
            <v>32.875958307259097</v>
          </cell>
          <cell r="Q6131">
            <v>9.6892960160171793</v>
          </cell>
          <cell r="R6131">
            <v>13.0625957651561</v>
          </cell>
          <cell r="S6131" t="e">
            <v>#N/A</v>
          </cell>
          <cell r="T6131" t="str">
            <v>related to 2-epi-5-epi-valiolone synthase</v>
          </cell>
          <cell r="U6131" t="e">
            <v>#N/A</v>
          </cell>
          <cell r="V6131" t="e">
            <v>#N/A</v>
          </cell>
        </row>
        <row r="6132">
          <cell r="A6132" t="str">
            <v>UMAG_11696</v>
          </cell>
          <cell r="B6132">
            <v>873</v>
          </cell>
          <cell r="C6132">
            <v>695.75820131072498</v>
          </cell>
          <cell r="D6132">
            <v>498.77817644185802</v>
          </cell>
          <cell r="E6132">
            <v>529.742843690271</v>
          </cell>
          <cell r="F6132">
            <v>372.36913395389001</v>
          </cell>
          <cell r="G6132">
            <v>235.48661351354301</v>
          </cell>
          <cell r="H6132">
            <v>260.03025738328699</v>
          </cell>
          <cell r="I6132">
            <v>249.59729879440599</v>
          </cell>
          <cell r="J6132">
            <v>281.378497699175</v>
          </cell>
          <cell r="K6132">
            <v>52.447663366143203</v>
          </cell>
          <cell r="L6132">
            <v>111.137115811486</v>
          </cell>
          <cell r="M6132">
            <v>89.362956626126305</v>
          </cell>
          <cell r="N6132">
            <v>20.749477182023401</v>
          </cell>
          <cell r="O6132">
            <v>49.127217546473197</v>
          </cell>
          <cell r="P6132">
            <v>6.22730630641649</v>
          </cell>
          <cell r="Q6132">
            <v>30.713345061776401</v>
          </cell>
          <cell r="R6132">
            <v>34.670951427249399</v>
          </cell>
          <cell r="S6132" t="e">
            <v>#N/A</v>
          </cell>
          <cell r="T6132" t="str">
            <v>related to SCS2 - required for inositol metabolism</v>
          </cell>
          <cell r="U6132" t="str">
            <v>IPR016763;IPR008962;IPR000535</v>
          </cell>
          <cell r="V6132" t="str">
            <v>Vesicle-associated membrane-protein-associated protein;PapD-like;MSP domain</v>
          </cell>
        </row>
        <row r="6133">
          <cell r="A6133" t="str">
            <v>UMAG_11697</v>
          </cell>
          <cell r="B6133">
            <v>1974</v>
          </cell>
          <cell r="C6133">
            <v>42.793498926805803</v>
          </cell>
          <cell r="D6133">
            <v>84.658190434446993</v>
          </cell>
          <cell r="E6133">
            <v>32.050377618614299</v>
          </cell>
          <cell r="F6133">
            <v>15.747723177618701</v>
          </cell>
          <cell r="G6133">
            <v>50.521594701304998</v>
          </cell>
          <cell r="H6133">
            <v>49.205035014383597</v>
          </cell>
          <cell r="I6133">
            <v>65.418136721926601</v>
          </cell>
          <cell r="J6133">
            <v>63.811544138396997</v>
          </cell>
          <cell r="K6133">
            <v>17.399037182413899</v>
          </cell>
          <cell r="L6133">
            <v>23.199122624483401</v>
          </cell>
          <cell r="M6133">
            <v>5.3224426583759303</v>
          </cell>
          <cell r="N6133">
            <v>6.9839501194138096</v>
          </cell>
          <cell r="O6133">
            <v>12.160087273964701</v>
          </cell>
          <cell r="P6133">
            <v>13.692592209342401</v>
          </cell>
          <cell r="Q6133">
            <v>3.7327354606979801</v>
          </cell>
          <cell r="R6133">
            <v>11.446572646740201</v>
          </cell>
          <cell r="S6133" t="e">
            <v>#N/A</v>
          </cell>
          <cell r="T6133" t="str">
            <v>hypothetical protein</v>
          </cell>
          <cell r="U6133" t="e">
            <v>#N/A</v>
          </cell>
          <cell r="V6133" t="e">
            <v>#N/A</v>
          </cell>
        </row>
        <row r="6134">
          <cell r="A6134" t="str">
            <v>UMAG_11698</v>
          </cell>
          <cell r="B6134">
            <v>1584</v>
          </cell>
          <cell r="C6134">
            <v>908.02287508767404</v>
          </cell>
          <cell r="D6134">
            <v>621.70171603063602</v>
          </cell>
          <cell r="E6134">
            <v>711.43828149375497</v>
          </cell>
          <cell r="F6134">
            <v>924.38132178881006</v>
          </cell>
          <cell r="G6134">
            <v>695.55914150303704</v>
          </cell>
          <cell r="H6134">
            <v>634.389934402976</v>
          </cell>
          <cell r="I6134">
            <v>659.52299232702103</v>
          </cell>
          <cell r="J6134">
            <v>605.85545548278299</v>
          </cell>
          <cell r="K6134">
            <v>68.241074078416005</v>
          </cell>
          <cell r="L6134">
            <v>14.738783037983699</v>
          </cell>
          <cell r="M6134">
            <v>89.050464641921195</v>
          </cell>
          <cell r="N6134">
            <v>10.110032884850099</v>
          </cell>
          <cell r="O6134">
            <v>42.092349385984399</v>
          </cell>
          <cell r="P6134">
            <v>45.382667386446101</v>
          </cell>
          <cell r="Q6134">
            <v>11.2852319229695</v>
          </cell>
          <cell r="R6134">
            <v>33.288404093047802</v>
          </cell>
          <cell r="S6134" t="str">
            <v>vma2</v>
          </cell>
          <cell r="T6134" t="str">
            <v>probable VMA2 - H -ATPase V1 domain 60 KD subunit</v>
          </cell>
          <cell r="U6134" t="str">
            <v>IPR020003;IPR022879;IPR027417;IPR005723;IPR000194;IPR000793;IPR004100</v>
          </cell>
          <cell r="V6134" t="str">
            <v>ATPase, alpha/beta subunit, nucleotide-binding domain, active site;V-type ATP synthase regulatory subunit B/beta;P-loop containing nucleoside triphosphate hydrolase;ATPase, V1 complex, subunit B;ATPase, F1/V1/A1 complex, alpha/beta subunit, nucleotide-binding domain;ATPase, F1/V1/A1 complex, alpha/beta subunit, C-terminal;ATPase, F1 complex alpha/beta subunit, N-terminal domain</v>
          </cell>
        </row>
        <row r="6135">
          <cell r="A6135" t="str">
            <v>UMAG_11699</v>
          </cell>
          <cell r="B6135">
            <v>447</v>
          </cell>
          <cell r="C6135">
            <v>18.467733773851901</v>
          </cell>
          <cell r="D6135">
            <v>82.926646297930105</v>
          </cell>
          <cell r="E6135">
            <v>30.065098346356201</v>
          </cell>
          <cell r="F6135">
            <v>3.69786779430562</v>
          </cell>
          <cell r="G6135">
            <v>9.5790681465381695</v>
          </cell>
          <cell r="H6135">
            <v>13.8309741824723</v>
          </cell>
          <cell r="I6135">
            <v>19.264301940134001</v>
          </cell>
          <cell r="J6135">
            <v>29.786968070845798</v>
          </cell>
          <cell r="K6135">
            <v>1.82754795200908</v>
          </cell>
          <cell r="L6135">
            <v>5.4431770870272302</v>
          </cell>
          <cell r="M6135">
            <v>12.208547845497201</v>
          </cell>
          <cell r="N6135">
            <v>1.98510667791138</v>
          </cell>
          <cell r="O6135">
            <v>4.5721937314923196</v>
          </cell>
          <cell r="P6135">
            <v>2.4102116145849601</v>
          </cell>
          <cell r="Q6135">
            <v>4.4895527610370802</v>
          </cell>
          <cell r="R6135">
            <v>12.6959554670178</v>
          </cell>
          <cell r="S6135" t="e">
            <v>#N/A</v>
          </cell>
          <cell r="T6135" t="str">
            <v>hypothetical protein</v>
          </cell>
          <cell r="U6135" t="e">
            <v>#N/A</v>
          </cell>
          <cell r="V6135" t="e">
            <v>#N/A</v>
          </cell>
        </row>
        <row r="6136">
          <cell r="A6136" t="str">
            <v>UMAG_11700</v>
          </cell>
          <cell r="B6136">
            <v>1149</v>
          </cell>
          <cell r="C6136">
            <v>2134.3590531263899</v>
          </cell>
          <cell r="D6136">
            <v>81.988090272595798</v>
          </cell>
          <cell r="E6136">
            <v>99.8088516595774</v>
          </cell>
          <cell r="F6136">
            <v>164.44668176714899</v>
          </cell>
          <cell r="G6136">
            <v>214.86584489760099</v>
          </cell>
          <cell r="H6136">
            <v>172.22336017239601</v>
          </cell>
          <cell r="I6136">
            <v>174.09931213981201</v>
          </cell>
          <cell r="J6136">
            <v>153.43907259726799</v>
          </cell>
          <cell r="K6136">
            <v>362.15389885720703</v>
          </cell>
          <cell r="L6136">
            <v>18.692492519598598</v>
          </cell>
          <cell r="M6136">
            <v>37.300960623706402</v>
          </cell>
          <cell r="N6136">
            <v>19.048759797462399</v>
          </cell>
          <cell r="O6136">
            <v>21.715948022727801</v>
          </cell>
          <cell r="P6136">
            <v>8.6792175135685508</v>
          </cell>
          <cell r="Q6136">
            <v>17.400979645200898</v>
          </cell>
          <cell r="R6136">
            <v>52.3553149581548</v>
          </cell>
          <cell r="S6136" t="e">
            <v>#N/A</v>
          </cell>
          <cell r="T6136" t="str">
            <v>hypothetical protein</v>
          </cell>
          <cell r="U6136" t="str">
            <v>IPR019405;IPR015943;IPR011048</v>
          </cell>
          <cell r="V6136" t="str">
            <v>Lactonase, 7-bladed beta propeller;WD40/YVTN repeat-like-containing domain;Cytochrome cd1-nitrite reductase-like, haem d1 domain</v>
          </cell>
        </row>
        <row r="6137">
          <cell r="A6137" t="str">
            <v>UMAG_11701</v>
          </cell>
          <cell r="B6137">
            <v>1548</v>
          </cell>
          <cell r="C6137">
            <v>77.421504495073407</v>
          </cell>
          <cell r="D6137">
            <v>42.0939496027611</v>
          </cell>
          <cell r="E6137">
            <v>53.927091438447803</v>
          </cell>
          <cell r="F6137">
            <v>36.070572600629099</v>
          </cell>
          <cell r="G6137">
            <v>41.392680901916997</v>
          </cell>
          <cell r="H6137">
            <v>47.000150347315298</v>
          </cell>
          <cell r="I6137">
            <v>58.741095310482699</v>
          </cell>
          <cell r="J6137">
            <v>57.890702944022401</v>
          </cell>
          <cell r="K6137">
            <v>3.3960065455545299</v>
          </cell>
          <cell r="L6137">
            <v>14.1111202532847</v>
          </cell>
          <cell r="M6137">
            <v>15.0748604678649</v>
          </cell>
          <cell r="N6137">
            <v>10.3283475709556</v>
          </cell>
          <cell r="O6137">
            <v>6.4021024772418</v>
          </cell>
          <cell r="P6137">
            <v>9.55034315262251</v>
          </cell>
          <cell r="Q6137">
            <v>8.7035026736563594</v>
          </cell>
          <cell r="R6137">
            <v>6.0016220647715004</v>
          </cell>
          <cell r="S6137" t="e">
            <v>#N/A</v>
          </cell>
          <cell r="T6137" t="str">
            <v>related to NUP57 - nuclear pore protein</v>
          </cell>
          <cell r="U6137" t="str">
            <v>IPR024864;IPR025712</v>
          </cell>
          <cell r="V6137" t="str">
            <v>Nucleoporin Nup54/Nup57/Nup44;Nucleoporin Nup54, alpha-helical domain</v>
          </cell>
        </row>
        <row r="6138">
          <cell r="A6138" t="str">
            <v>UMAG_11702</v>
          </cell>
          <cell r="B6138">
            <v>1773</v>
          </cell>
          <cell r="C6138">
            <v>65.162740786242196</v>
          </cell>
          <cell r="D6138">
            <v>123.46971792145401</v>
          </cell>
          <cell r="E6138">
            <v>113.638183693014</v>
          </cell>
          <cell r="F6138">
            <v>38.097983162130802</v>
          </cell>
          <cell r="G6138">
            <v>88.859990984328405</v>
          </cell>
          <cell r="H6138">
            <v>65.414723853435206</v>
          </cell>
          <cell r="I6138">
            <v>92.389363267961599</v>
          </cell>
          <cell r="J6138">
            <v>68.218170660366596</v>
          </cell>
          <cell r="K6138">
            <v>6.5744933115918203</v>
          </cell>
          <cell r="L6138">
            <v>13.7310827727354</v>
          </cell>
          <cell r="M6138">
            <v>23.110932999347899</v>
          </cell>
          <cell r="N6138">
            <v>12.1565534282482</v>
          </cell>
          <cell r="O6138">
            <v>19.3785711978935</v>
          </cell>
          <cell r="P6138">
            <v>14.5054148238801</v>
          </cell>
          <cell r="Q6138">
            <v>1.0900653415221999</v>
          </cell>
          <cell r="R6138">
            <v>7.0553433768283202</v>
          </cell>
          <cell r="S6138" t="e">
            <v>#N/A</v>
          </cell>
          <cell r="T6138" t="str">
            <v>hypothetical protein</v>
          </cell>
          <cell r="U6138" t="str">
            <v>IPR027267;IPR004148</v>
          </cell>
          <cell r="V6138" t="str">
            <v>Arfaptin homology (AH) domain/BAR domain;BAR domain</v>
          </cell>
        </row>
        <row r="6139">
          <cell r="A6139" t="str">
            <v>UMAG_11703</v>
          </cell>
          <cell r="B6139">
            <v>1356</v>
          </cell>
          <cell r="C6139">
            <v>82.332585422168904</v>
          </cell>
          <cell r="D6139">
            <v>77.958516852116503</v>
          </cell>
          <cell r="E6139">
            <v>54.393830687078498</v>
          </cell>
          <cell r="F6139">
            <v>50.489726592530701</v>
          </cell>
          <cell r="G6139">
            <v>58.666103178086402</v>
          </cell>
          <cell r="H6139">
            <v>61.4965005762527</v>
          </cell>
          <cell r="I6139">
            <v>64.216827217400606</v>
          </cell>
          <cell r="J6139">
            <v>69.820804137460698</v>
          </cell>
          <cell r="K6139">
            <v>2.1025274354921701</v>
          </cell>
          <cell r="L6139">
            <v>11.727457032215099</v>
          </cell>
          <cell r="M6139">
            <v>26.638862620678498</v>
          </cell>
          <cell r="N6139">
            <v>6.4123878901199003</v>
          </cell>
          <cell r="O6139">
            <v>11.049414817416899</v>
          </cell>
          <cell r="P6139">
            <v>2.85894181085804</v>
          </cell>
          <cell r="Q6139">
            <v>8.2780514090717894</v>
          </cell>
          <cell r="R6139">
            <v>5.6297669258169103</v>
          </cell>
          <cell r="S6139" t="e">
            <v>#N/A</v>
          </cell>
          <cell r="T6139" t="str">
            <v>probable KAE1 - Putative O-sialo-glycoprotein-endopeptidase A1</v>
          </cell>
          <cell r="U6139" t="str">
            <v>IPR000905;IPR017861</v>
          </cell>
          <cell r="V6139" t="str">
            <v>Gcp-like domain;Kae1/YgjD family</v>
          </cell>
        </row>
        <row r="6140">
          <cell r="A6140" t="str">
            <v>UMAG_11704</v>
          </cell>
          <cell r="B6140">
            <v>1524</v>
          </cell>
          <cell r="C6140">
            <v>86.4312111255785</v>
          </cell>
          <cell r="D6140">
            <v>134.194986548022</v>
          </cell>
          <cell r="E6140">
            <v>103.54200090014599</v>
          </cell>
          <cell r="F6140">
            <v>125.011675079909</v>
          </cell>
          <cell r="G6140">
            <v>139.061451476852</v>
          </cell>
          <cell r="H6140">
            <v>126.948044952996</v>
          </cell>
          <cell r="I6140">
            <v>118.125093744552</v>
          </cell>
          <cell r="J6140">
            <v>113.690085071838</v>
          </cell>
          <cell r="K6140">
            <v>7.9125841755413902</v>
          </cell>
          <cell r="L6140">
            <v>56.850474687622899</v>
          </cell>
          <cell r="M6140">
            <v>2.7288758086471798</v>
          </cell>
          <cell r="N6140">
            <v>21.005393849600601</v>
          </cell>
          <cell r="O6140">
            <v>32.743873960317103</v>
          </cell>
          <cell r="P6140">
            <v>9.0518903765158107</v>
          </cell>
          <cell r="Q6140">
            <v>10.945981575226099</v>
          </cell>
          <cell r="R6140">
            <v>14.6412414071765</v>
          </cell>
          <cell r="S6140" t="e">
            <v>#N/A</v>
          </cell>
          <cell r="T6140" t="str">
            <v>related to ATG5 - protein involved in autophagy and the Cvt pathway</v>
          </cell>
          <cell r="U6140" t="str">
            <v>IPR007239</v>
          </cell>
          <cell r="V6140" t="str">
            <v>Autophagy-related protein 5</v>
          </cell>
        </row>
        <row r="6141">
          <cell r="A6141" t="str">
            <v>UMAG_11705</v>
          </cell>
          <cell r="B6141">
            <v>2334</v>
          </cell>
          <cell r="C6141">
            <v>79.984151889316706</v>
          </cell>
          <cell r="D6141">
            <v>97.917559560154103</v>
          </cell>
          <cell r="E6141">
            <v>105.958293313171</v>
          </cell>
          <cell r="F6141">
            <v>74.128564869170702</v>
          </cell>
          <cell r="G6141">
            <v>85.427748739994698</v>
          </cell>
          <cell r="H6141">
            <v>85.189323269687307</v>
          </cell>
          <cell r="I6141">
            <v>81.772630007968601</v>
          </cell>
          <cell r="J6141">
            <v>88.722874416510194</v>
          </cell>
          <cell r="K6141">
            <v>24.173440116634801</v>
          </cell>
          <cell r="L6141">
            <v>13.697842216316699</v>
          </cell>
          <cell r="M6141">
            <v>4.7343340404571501</v>
          </cell>
          <cell r="N6141">
            <v>19.575279049210302</v>
          </cell>
          <cell r="O6141">
            <v>16.053397161197299</v>
          </cell>
          <cell r="P6141">
            <v>10.061147340457699</v>
          </cell>
          <cell r="Q6141">
            <v>7.93263728620453</v>
          </cell>
          <cell r="R6141">
            <v>8.89259287841816</v>
          </cell>
          <cell r="S6141" t="e">
            <v>#N/A</v>
          </cell>
          <cell r="T6141" t="str">
            <v>related to TAF12 - subunit of TFIID and SAGA complexes</v>
          </cell>
          <cell r="U6141" t="str">
            <v>IPR009072;IPR003228</v>
          </cell>
          <cell r="V6141" t="str">
            <v>Histone-fold;Transcription initiation factor TFIID</v>
          </cell>
        </row>
        <row r="6142">
          <cell r="A6142" t="str">
            <v>UMAG_11706</v>
          </cell>
          <cell r="B6142">
            <v>1812</v>
          </cell>
          <cell r="C6142">
            <v>99.073156431111002</v>
          </cell>
          <cell r="D6142">
            <v>227.51768410564799</v>
          </cell>
          <cell r="E6142">
            <v>235.069464879648</v>
          </cell>
          <cell r="F6142">
            <v>194.538643269549</v>
          </cell>
          <cell r="G6142">
            <v>178.283941934577</v>
          </cell>
          <cell r="H6142">
            <v>167.15756294113601</v>
          </cell>
          <cell r="I6142">
            <v>155.111965572732</v>
          </cell>
          <cell r="J6142">
            <v>157.21877003132201</v>
          </cell>
          <cell r="K6142">
            <v>7.4254065302211698</v>
          </cell>
          <cell r="L6142">
            <v>49.044631678241799</v>
          </cell>
          <cell r="M6142">
            <v>23.244318736211099</v>
          </cell>
          <cell r="N6142">
            <v>10.915661694685999</v>
          </cell>
          <cell r="O6142">
            <v>12.6211783512633</v>
          </cell>
          <cell r="P6142">
            <v>12.2078424459402</v>
          </cell>
          <cell r="Q6142">
            <v>13.3387176794272</v>
          </cell>
          <cell r="R6142">
            <v>10.726651752789801</v>
          </cell>
          <cell r="S6142" t="e">
            <v>#N/A</v>
          </cell>
          <cell r="T6142" t="str">
            <v>hypothetical protein</v>
          </cell>
          <cell r="U6142" t="e">
            <v>#N/A</v>
          </cell>
          <cell r="V6142" t="e">
            <v>#N/A</v>
          </cell>
        </row>
        <row r="6143">
          <cell r="A6143" t="str">
            <v>UMAG_11707</v>
          </cell>
          <cell r="B6143">
            <v>2547</v>
          </cell>
          <cell r="C6143">
            <v>89.212271303388306</v>
          </cell>
          <cell r="D6143">
            <v>102.70018835181899</v>
          </cell>
          <cell r="E6143">
            <v>118.199609237457</v>
          </cell>
          <cell r="F6143">
            <v>127.61609128616401</v>
          </cell>
          <cell r="G6143">
            <v>88.693513623002801</v>
          </cell>
          <cell r="H6143">
            <v>66.476768288103202</v>
          </cell>
          <cell r="I6143">
            <v>63.1124685788904</v>
          </cell>
          <cell r="J6143">
            <v>54.6491701240654</v>
          </cell>
          <cell r="K6143">
            <v>51.611171887455498</v>
          </cell>
          <cell r="L6143">
            <v>6.4261841705840004</v>
          </cell>
          <cell r="M6143">
            <v>21.6532817046673</v>
          </cell>
          <cell r="N6143">
            <v>9.9398422711288408</v>
          </cell>
          <cell r="O6143">
            <v>11.1474189292262</v>
          </cell>
          <cell r="P6143">
            <v>7.86405970608996</v>
          </cell>
          <cell r="Q6143">
            <v>11.900064539488699</v>
          </cell>
          <cell r="R6143">
            <v>12.751599277058601</v>
          </cell>
          <cell r="S6143" t="e">
            <v>#N/A</v>
          </cell>
          <cell r="T6143" t="str">
            <v>related to NOC4 - nucleolar protein</v>
          </cell>
          <cell r="U6143" t="str">
            <v>IPR016024;IPR027193;IPR005612</v>
          </cell>
          <cell r="V6143" t="str">
            <v>Armadillo-type fold;Nucleolar complex protein 4;CCAAT-binding factor</v>
          </cell>
        </row>
        <row r="6144">
          <cell r="A6144" t="str">
            <v>UMAG_11708</v>
          </cell>
          <cell r="B6144">
            <v>624</v>
          </cell>
          <cell r="C6144">
            <v>69.793063763789604</v>
          </cell>
          <cell r="D6144">
            <v>39.275058528845598</v>
          </cell>
          <cell r="E6144">
            <v>57.242198744847499</v>
          </cell>
          <cell r="F6144">
            <v>231.32322205257799</v>
          </cell>
          <cell r="G6144">
            <v>92.572516208757406</v>
          </cell>
          <cell r="H6144">
            <v>37.737724110015002</v>
          </cell>
          <cell r="I6144">
            <v>16.670047693867598</v>
          </cell>
          <cell r="J6144">
            <v>10.7464703257836</v>
          </cell>
          <cell r="K6144">
            <v>9.3629202410108601</v>
          </cell>
          <cell r="L6144">
            <v>16.240082446574899</v>
          </cell>
          <cell r="M6144">
            <v>30.2819682865914</v>
          </cell>
          <cell r="N6144">
            <v>11.4616820288644</v>
          </cell>
          <cell r="O6144">
            <v>18.791827035867701</v>
          </cell>
          <cell r="P6144">
            <v>11.3192334550324</v>
          </cell>
          <cell r="Q6144">
            <v>1.5440869590141599</v>
          </cell>
          <cell r="R6144">
            <v>3.07684897817043</v>
          </cell>
          <cell r="S6144" t="e">
            <v>#N/A</v>
          </cell>
          <cell r="T6144" t="str">
            <v>related to DTD1 - D-Tyr-tRNA(Tyr) deacylase activity</v>
          </cell>
          <cell r="U6144" t="str">
            <v>IPR023509;IPR003732</v>
          </cell>
          <cell r="V6144" t="str">
            <v>D-Tyr tRNAtyr deacylase-like domain;D-tyrosyl-tRNA(Tyr) deacylase</v>
          </cell>
        </row>
        <row r="6145">
          <cell r="A6145" t="str">
            <v>UMAG_11709</v>
          </cell>
          <cell r="B6145">
            <v>1323</v>
          </cell>
          <cell r="C6145">
            <v>1.1300727782095299</v>
          </cell>
          <cell r="D6145">
            <v>1.84963011525403</v>
          </cell>
          <cell r="E6145">
            <v>3.6805481438751899</v>
          </cell>
          <cell r="F6145">
            <v>6.1017729483222096</v>
          </cell>
          <cell r="G6145">
            <v>82.217168776963405</v>
          </cell>
          <cell r="H6145">
            <v>184.55797206893999</v>
          </cell>
          <cell r="I6145">
            <v>297.453777154286</v>
          </cell>
          <cell r="J6145">
            <v>120.53804819611899</v>
          </cell>
          <cell r="K6145">
            <v>0.53774153724969198</v>
          </cell>
          <cell r="L6145">
            <v>1.6639831360844901</v>
          </cell>
          <cell r="M6145">
            <v>3.79774437285336</v>
          </cell>
          <cell r="N6145">
            <v>3.59645535350987</v>
          </cell>
          <cell r="O6145">
            <v>12.571089910142</v>
          </cell>
          <cell r="P6145">
            <v>21.339354102924101</v>
          </cell>
          <cell r="Q6145">
            <v>23.552408374939098</v>
          </cell>
          <cell r="R6145">
            <v>16.330527952694599</v>
          </cell>
          <cell r="S6145" t="e">
            <v>#N/A</v>
          </cell>
          <cell r="T6145" t="str">
            <v>hypothetical protein</v>
          </cell>
          <cell r="U6145" t="e">
            <v>#N/A</v>
          </cell>
          <cell r="V6145" t="e">
            <v>#N/A</v>
          </cell>
        </row>
        <row r="6146">
          <cell r="A6146" t="str">
            <v>UMAG_11710</v>
          </cell>
          <cell r="B6146">
            <v>549</v>
          </cell>
          <cell r="C6146">
            <v>34.923218648360098</v>
          </cell>
          <cell r="D6146">
            <v>33.561389277262599</v>
          </cell>
          <cell r="E6146">
            <v>26.172020807752698</v>
          </cell>
          <cell r="F6146">
            <v>25.747974497489</v>
          </cell>
          <cell r="G6146">
            <v>29.970507635531501</v>
          </cell>
          <cell r="H6146">
            <v>29.368246039549199</v>
          </cell>
          <cell r="I6146">
            <v>29.860332787506</v>
          </cell>
          <cell r="J6146">
            <v>28.660954438126701</v>
          </cell>
          <cell r="K6146">
            <v>9.2613591810502403</v>
          </cell>
          <cell r="L6146">
            <v>12.0678572931654</v>
          </cell>
          <cell r="M6146">
            <v>1.6972917032619901</v>
          </cell>
          <cell r="N6146">
            <v>3.4981912402864901</v>
          </cell>
          <cell r="O6146">
            <v>3.8147622550870102</v>
          </cell>
          <cell r="P6146">
            <v>4.2136208921283398</v>
          </cell>
          <cell r="Q6146">
            <v>10.961822321329301</v>
          </cell>
          <cell r="R6146">
            <v>3.4889406573302701</v>
          </cell>
          <cell r="S6146" t="str">
            <v>S4-1/imp3</v>
          </cell>
          <cell r="T6146" t="str">
            <v>probable IMP3 - component of the U3 small nucleolar ribonucleoprotein</v>
          </cell>
          <cell r="U6146" t="str">
            <v>IPR022801;IPR001912;IPR002942</v>
          </cell>
          <cell r="V6146" t="str">
            <v>Ribosomal protein S4/S9;Ribosomal protein S4/S9, N-terminal;RNA-binding S4 domain</v>
          </cell>
        </row>
        <row r="6147">
          <cell r="A6147" t="str">
            <v>UMAG_11712</v>
          </cell>
          <cell r="B6147">
            <v>1677</v>
          </cell>
          <cell r="C6147">
            <v>45.2194047090819</v>
          </cell>
          <cell r="D6147">
            <v>32.071165786350598</v>
          </cell>
          <cell r="E6147">
            <v>24.801500379538599</v>
          </cell>
          <cell r="F6147">
            <v>43.776341454026998</v>
          </cell>
          <cell r="G6147">
            <v>28.130796521413501</v>
          </cell>
          <cell r="H6147">
            <v>33.514364606253203</v>
          </cell>
          <cell r="I6147">
            <v>43.962767384185398</v>
          </cell>
          <cell r="J6147">
            <v>36.076154893583301</v>
          </cell>
          <cell r="K6147">
            <v>7.0387054024178202</v>
          </cell>
          <cell r="L6147">
            <v>5.3704670042095897</v>
          </cell>
          <cell r="M6147">
            <v>5.0560705890460298</v>
          </cell>
          <cell r="N6147">
            <v>2.2045958088879498</v>
          </cell>
          <cell r="O6147">
            <v>4.6805634832275604</v>
          </cell>
          <cell r="P6147">
            <v>9.2504029520553903</v>
          </cell>
          <cell r="Q6147">
            <v>3.7345414964575498</v>
          </cell>
          <cell r="R6147">
            <v>6.9148766022944104</v>
          </cell>
          <cell r="S6147" t="e">
            <v>#N/A</v>
          </cell>
          <cell r="T6147" t="str">
            <v>hypothetical protein</v>
          </cell>
          <cell r="U6147" t="e">
            <v>#N/A</v>
          </cell>
          <cell r="V6147" t="e">
            <v>#N/A</v>
          </cell>
        </row>
        <row r="6148">
          <cell r="A6148" t="str">
            <v>UMAG_11713</v>
          </cell>
          <cell r="B6148">
            <v>4236</v>
          </cell>
          <cell r="C6148">
            <v>169.20903151297099</v>
          </cell>
          <cell r="D6148">
            <v>103.883288020671</v>
          </cell>
          <cell r="E6148">
            <v>99.578384772042298</v>
          </cell>
          <cell r="F6148">
            <v>127.491304741997</v>
          </cell>
          <cell r="G6148">
            <v>125.057148310454</v>
          </cell>
          <cell r="H6148">
            <v>119.307634517734</v>
          </cell>
          <cell r="I6148">
            <v>133.09315492356501</v>
          </cell>
          <cell r="J6148">
            <v>110.17867677092499</v>
          </cell>
          <cell r="K6148">
            <v>36.756482536778201</v>
          </cell>
          <cell r="L6148">
            <v>21.762423558338501</v>
          </cell>
          <cell r="M6148">
            <v>28.353020539725801</v>
          </cell>
          <cell r="N6148">
            <v>15.240235176538301</v>
          </cell>
          <cell r="O6148">
            <v>8.4748755372082893</v>
          </cell>
          <cell r="P6148">
            <v>14.5995090396063</v>
          </cell>
          <cell r="Q6148">
            <v>35.843651273562003</v>
          </cell>
          <cell r="R6148">
            <v>29.396969303107699</v>
          </cell>
          <cell r="S6148" t="e">
            <v>#N/A</v>
          </cell>
          <cell r="T6148" t="str">
            <v>related to YCS4 - subunit of condensin protein complex</v>
          </cell>
          <cell r="U6148" t="str">
            <v>IPR016024;IPR026971;IPR007673;IPR024324;IPR011989</v>
          </cell>
          <cell r="V6148" t="str">
            <v>Armadillo-type fold;Condensin subunit 1/Condensin-2 complex subunit D3;Condensin subunit 1;Condensin complex, subunit 1, N-terminal;Armadillo-like helical</v>
          </cell>
        </row>
        <row r="6149">
          <cell r="A6149" t="str">
            <v>UMAG_11714</v>
          </cell>
          <cell r="B6149">
            <v>258</v>
          </cell>
          <cell r="C6149">
            <v>0.625152151202641</v>
          </cell>
          <cell r="D6149">
            <v>11.7068796475141</v>
          </cell>
          <cell r="E6149">
            <v>9.3344668573873104</v>
          </cell>
          <cell r="F6149">
            <v>2.7775484583994698</v>
          </cell>
          <cell r="G6149">
            <v>9.5790681465381695</v>
          </cell>
          <cell r="H6149">
            <v>6.7224164023070196</v>
          </cell>
          <cell r="I6149">
            <v>6.4894083235863897</v>
          </cell>
          <cell r="J6149">
            <v>17.151589524731001</v>
          </cell>
          <cell r="K6149">
            <v>3.3585167934090297E-2</v>
          </cell>
          <cell r="L6149">
            <v>2.1415567465460601</v>
          </cell>
          <cell r="M6149">
            <v>9.8758755834017595</v>
          </cell>
          <cell r="N6149">
            <v>1.2540510647422001</v>
          </cell>
          <cell r="O6149">
            <v>4.5721937314923196</v>
          </cell>
          <cell r="P6149">
            <v>4.04156786724249</v>
          </cell>
          <cell r="Q6149">
            <v>2.88162474376057</v>
          </cell>
          <cell r="R6149">
            <v>7.3853612914091702</v>
          </cell>
          <cell r="S6149" t="e">
            <v>#N/A</v>
          </cell>
          <cell r="T6149" t="str">
            <v>hypothetical protein</v>
          </cell>
          <cell r="U6149" t="e">
            <v>#N/A</v>
          </cell>
          <cell r="V6149" t="e">
            <v>#N/A</v>
          </cell>
        </row>
        <row r="6150">
          <cell r="A6150" t="str">
            <v>UMAG_11715</v>
          </cell>
          <cell r="B6150">
            <v>9050</v>
          </cell>
          <cell r="C6150">
            <v>174.52762000228699</v>
          </cell>
          <cell r="D6150">
            <v>362.665528685016</v>
          </cell>
          <cell r="E6150">
            <v>498.71120717859498</v>
          </cell>
          <cell r="F6150">
            <v>438.53675383006799</v>
          </cell>
          <cell r="G6150">
            <v>1177.2701930775499</v>
          </cell>
          <cell r="H6150">
            <v>1226.2838859293799</v>
          </cell>
          <cell r="I6150">
            <v>1228.2745952085099</v>
          </cell>
          <cell r="J6150">
            <v>754.04151905696301</v>
          </cell>
          <cell r="K6150">
            <v>9.0190566277168092</v>
          </cell>
          <cell r="L6150">
            <v>149.77174874804601</v>
          </cell>
          <cell r="M6150">
            <v>116.151031307647</v>
          </cell>
          <cell r="N6150">
            <v>47.656916192476501</v>
          </cell>
          <cell r="O6150">
            <v>67.967257025739798</v>
          </cell>
          <cell r="P6150">
            <v>179.65907726663099</v>
          </cell>
          <cell r="Q6150">
            <v>423.60028600192101</v>
          </cell>
          <cell r="R6150">
            <v>279.50172904365797</v>
          </cell>
          <cell r="S6150" t="e">
            <v>#N/A</v>
          </cell>
          <cell r="T6150" t="str">
            <v>related to VPS13 - involved in regulating membrane traffic (N-terminal fragment)</v>
          </cell>
          <cell r="U6150" t="str">
            <v>IPR009543</v>
          </cell>
          <cell r="V6150" t="str">
            <v>Vacuolar protein sorting-associated protein</v>
          </cell>
        </row>
        <row r="6151">
          <cell r="A6151" t="str">
            <v>UMAG_11716</v>
          </cell>
          <cell r="B6151">
            <v>264</v>
          </cell>
          <cell r="C6151">
            <v>2403.9483494026299</v>
          </cell>
          <cell r="D6151">
            <v>573.69246956821098</v>
          </cell>
          <cell r="E6151">
            <v>456.654259792272</v>
          </cell>
          <cell r="F6151">
            <v>1020.96549144785</v>
          </cell>
          <cell r="G6151">
            <v>585.87461025738605</v>
          </cell>
          <cell r="H6151">
            <v>577.95311759619301</v>
          </cell>
          <cell r="I6151">
            <v>424.17629297900999</v>
          </cell>
          <cell r="J6151">
            <v>394.74275494192801</v>
          </cell>
          <cell r="K6151">
            <v>198.20632915354</v>
          </cell>
          <cell r="L6151">
            <v>179.8155384376</v>
          </cell>
          <cell r="M6151">
            <v>110.79038709586</v>
          </cell>
          <cell r="N6151">
            <v>13.7491092916658</v>
          </cell>
          <cell r="O6151">
            <v>38.963774693100703</v>
          </cell>
          <cell r="P6151">
            <v>47.756314162860697</v>
          </cell>
          <cell r="Q6151">
            <v>37.098410814090201</v>
          </cell>
          <cell r="R6151">
            <v>65.419937076941807</v>
          </cell>
          <cell r="S6151" t="e">
            <v>#N/A</v>
          </cell>
          <cell r="T6151" t="str">
            <v>probable 40s ribosomal protein s21</v>
          </cell>
          <cell r="U6151" t="str">
            <v>IPR001931</v>
          </cell>
          <cell r="V6151" t="str">
            <v>Ribosomal protein S21e</v>
          </cell>
        </row>
        <row r="6152">
          <cell r="A6152" t="str">
            <v>UMAG_11717</v>
          </cell>
          <cell r="B6152">
            <v>4386</v>
          </cell>
          <cell r="C6152">
            <v>323.92847429543002</v>
          </cell>
          <cell r="D6152">
            <v>196.38517508692999</v>
          </cell>
          <cell r="E6152">
            <v>219.67395801209901</v>
          </cell>
          <cell r="F6152">
            <v>185.80863591895701</v>
          </cell>
          <cell r="G6152">
            <v>224.574933182508</v>
          </cell>
          <cell r="H6152">
            <v>237.85699936493</v>
          </cell>
          <cell r="I6152">
            <v>238.52954439077899</v>
          </cell>
          <cell r="J6152">
            <v>248.809192818366</v>
          </cell>
          <cell r="K6152">
            <v>9.3410096941036205</v>
          </cell>
          <cell r="L6152">
            <v>15.2309103398169</v>
          </cell>
          <cell r="M6152">
            <v>11.5001966512779</v>
          </cell>
          <cell r="N6152">
            <v>13.890017192471401</v>
          </cell>
          <cell r="O6152">
            <v>11.980943874055001</v>
          </cell>
          <cell r="P6152">
            <v>8.8582890475752496</v>
          </cell>
          <cell r="Q6152">
            <v>17.022276903969701</v>
          </cell>
          <cell r="R6152">
            <v>25.823766811797999</v>
          </cell>
          <cell r="S6152" t="e">
            <v>#N/A</v>
          </cell>
          <cell r="T6152" t="str">
            <v>related to SIN3 - transcription regulatory protein</v>
          </cell>
          <cell r="U6152" t="str">
            <v>IPR003822;IPR013194</v>
          </cell>
          <cell r="V6152" t="str">
            <v>Paired amphipathic helix;Histone deacetylase interacting</v>
          </cell>
        </row>
        <row r="6153">
          <cell r="A6153" t="str">
            <v>UMAG_11718</v>
          </cell>
          <cell r="B6153">
            <v>1983</v>
          </cell>
          <cell r="C6153">
            <v>48.890918008874799</v>
          </cell>
          <cell r="D6153">
            <v>152.209401787682</v>
          </cell>
          <cell r="E6153">
            <v>146.01429782013301</v>
          </cell>
          <cell r="F6153">
            <v>199.510932440327</v>
          </cell>
          <cell r="G6153">
            <v>207.74739241357301</v>
          </cell>
          <cell r="H6153">
            <v>187.46731548984701</v>
          </cell>
          <cell r="I6153">
            <v>181.01446314680001</v>
          </cell>
          <cell r="J6153">
            <v>150.28744575664399</v>
          </cell>
          <cell r="K6153">
            <v>1.67831735526957</v>
          </cell>
          <cell r="L6153">
            <v>12.2904404383385</v>
          </cell>
          <cell r="M6153">
            <v>12.216792756339199</v>
          </cell>
          <cell r="N6153">
            <v>13.720259846057701</v>
          </cell>
          <cell r="O6153">
            <v>18.656351285072802</v>
          </cell>
          <cell r="P6153">
            <v>6.1509897564826304</v>
          </cell>
          <cell r="Q6153">
            <v>12.9020282469188</v>
          </cell>
          <cell r="R6153">
            <v>11.487927054969401</v>
          </cell>
          <cell r="S6153" t="e">
            <v>#N/A</v>
          </cell>
          <cell r="T6153" t="str">
            <v>hypothetical protein</v>
          </cell>
          <cell r="U6153" t="str">
            <v>IPR020846;IPR011701</v>
          </cell>
          <cell r="V6153" t="str">
            <v>Major facilitator superfamily domain;Major facilitator superfamily</v>
          </cell>
        </row>
        <row r="6154">
          <cell r="A6154" t="str">
            <v>UMAG_11719</v>
          </cell>
          <cell r="B6154">
            <v>795</v>
          </cell>
          <cell r="C6154">
            <v>4270.3870777410402</v>
          </cell>
          <cell r="D6154">
            <v>1413.10302534057</v>
          </cell>
          <cell r="E6154">
            <v>1455.5851123631901</v>
          </cell>
          <cell r="F6154">
            <v>2663.3914369337899</v>
          </cell>
          <cell r="G6154">
            <v>1384.7625337843799</v>
          </cell>
          <cell r="H6154">
            <v>1306.2082347303599</v>
          </cell>
          <cell r="I6154">
            <v>934.65774475093394</v>
          </cell>
          <cell r="J6154">
            <v>919.48028120081699</v>
          </cell>
          <cell r="K6154">
            <v>809.62455007632298</v>
          </cell>
          <cell r="L6154">
            <v>226.64276090324901</v>
          </cell>
          <cell r="M6154">
            <v>469.37171603183799</v>
          </cell>
          <cell r="N6154">
            <v>144.37794942457001</v>
          </cell>
          <cell r="O6154">
            <v>86.857008456353796</v>
          </cell>
          <cell r="P6154">
            <v>96.158650535352507</v>
          </cell>
          <cell r="Q6154">
            <v>87.745552902447997</v>
          </cell>
          <cell r="R6154">
            <v>195.015307838078</v>
          </cell>
          <cell r="S6154" t="str">
            <v>S4-3</v>
          </cell>
          <cell r="T6154" t="str">
            <v>probable ribosomal protein S4.e</v>
          </cell>
          <cell r="U6154" t="str">
            <v>IPR018199;IPR000876;IPR013845;IPR013843;IPR002942</v>
          </cell>
          <cell r="V6154" t="str">
            <v>Ribosomal protein S4e, N-terminal, conserved site;Ribosomal protein S4e;Ribosomal protein S4e, central region;Ribosomal protein S4e, N-terminal;RNA-binding S4 domain</v>
          </cell>
        </row>
        <row r="6155">
          <cell r="A6155" t="str">
            <v>UMAG_11720</v>
          </cell>
          <cell r="B6155">
            <v>1383</v>
          </cell>
          <cell r="C6155">
            <v>144.14372582838101</v>
          </cell>
          <cell r="D6155">
            <v>231.84127590757399</v>
          </cell>
          <cell r="E6155">
            <v>135.62810462662401</v>
          </cell>
          <cell r="F6155">
            <v>90.334408773647496</v>
          </cell>
          <cell r="G6155">
            <v>95.395835363347601</v>
          </cell>
          <cell r="H6155">
            <v>102.655731200061</v>
          </cell>
          <cell r="I6155">
            <v>89.320169354473606</v>
          </cell>
          <cell r="J6155">
            <v>86.585690989313704</v>
          </cell>
          <cell r="K6155">
            <v>14.610815914556101</v>
          </cell>
          <cell r="L6155">
            <v>43.381761260819403</v>
          </cell>
          <cell r="M6155">
            <v>14.230407511448</v>
          </cell>
          <cell r="N6155">
            <v>12.7585535212251</v>
          </cell>
          <cell r="O6155">
            <v>9.9474660878569097</v>
          </cell>
          <cell r="P6155">
            <v>14.763731351916</v>
          </cell>
          <cell r="Q6155">
            <v>7.2705341576607498</v>
          </cell>
          <cell r="R6155">
            <v>27.720349146022699</v>
          </cell>
          <cell r="S6155" t="e">
            <v>#N/A</v>
          </cell>
          <cell r="T6155" t="str">
            <v>related to cystathionine beta-lyase (N-terminal fragment)</v>
          </cell>
          <cell r="U6155" t="str">
            <v>IPR015424;IPR000277;IPR015421;IPR015422</v>
          </cell>
          <cell r="V6155" t="str">
            <v>Pyridoxal phosphate-dependent transferase;Cys/Met metabolism, pyridoxal phosphate-dependent enzyme;Pyridoxal phosphate-dependent transferase, major region, subdomain 1;Pyridoxal phosphate-dependent transferase, major region, subdomain 2</v>
          </cell>
        </row>
        <row r="6156">
          <cell r="A6156" t="str">
            <v>UMAG_11721</v>
          </cell>
          <cell r="B6156">
            <v>2154</v>
          </cell>
          <cell r="C6156">
            <v>58.484809782908101</v>
          </cell>
          <cell r="D6156">
            <v>87.361463149208404</v>
          </cell>
          <cell r="E6156">
            <v>78.610418418001103</v>
          </cell>
          <cell r="F6156">
            <v>71.843843208061401</v>
          </cell>
          <cell r="G6156">
            <v>67.021252863761006</v>
          </cell>
          <cell r="H6156">
            <v>81.168071313080205</v>
          </cell>
          <cell r="I6156">
            <v>80.095101312354998</v>
          </cell>
          <cell r="J6156">
            <v>83.954031670192407</v>
          </cell>
          <cell r="K6156">
            <v>3.9778280331425999</v>
          </cell>
          <cell r="L6156">
            <v>13.1423760812688</v>
          </cell>
          <cell r="M6156">
            <v>14.289715120078499</v>
          </cell>
          <cell r="N6156">
            <v>5.7905800838921202</v>
          </cell>
          <cell r="O6156">
            <v>8.2456160170798096</v>
          </cell>
          <cell r="P6156">
            <v>14.1122695426255</v>
          </cell>
          <cell r="Q6156">
            <v>5.8494266067487999</v>
          </cell>
          <cell r="R6156">
            <v>14.053737268721999</v>
          </cell>
          <cell r="S6156" t="e">
            <v>#N/A</v>
          </cell>
          <cell r="T6156" t="str">
            <v>hypothetical protein</v>
          </cell>
          <cell r="U6156" t="str">
            <v>IPR024764;IPR024761</v>
          </cell>
          <cell r="V6156" t="str">
            <v>Transcription factor IIIC, putative zinc-finger;Transcription factor IIIC, 90kDa subunit, N-terminal</v>
          </cell>
        </row>
        <row r="6157">
          <cell r="A6157" t="str">
            <v>UMAG_11722</v>
          </cell>
          <cell r="B6157">
            <v>1230</v>
          </cell>
          <cell r="C6157">
            <v>610.80490554044502</v>
          </cell>
          <cell r="D6157">
            <v>258.42561585084798</v>
          </cell>
          <cell r="E6157">
            <v>408.29056041594998</v>
          </cell>
          <cell r="F6157">
            <v>526.88325232295495</v>
          </cell>
          <cell r="G6157">
            <v>501.34389753698002</v>
          </cell>
          <cell r="H6157">
            <v>486.78471003186598</v>
          </cell>
          <cell r="I6157">
            <v>425.12164207601899</v>
          </cell>
          <cell r="J6157">
            <v>503.78367705731603</v>
          </cell>
          <cell r="K6157">
            <v>173.85695087886401</v>
          </cell>
          <cell r="L6157">
            <v>110.76481355336</v>
          </cell>
          <cell r="M6157">
            <v>62.1599592864101</v>
          </cell>
          <cell r="N6157">
            <v>22.1793311970353</v>
          </cell>
          <cell r="O6157">
            <v>50.624317210983698</v>
          </cell>
          <cell r="P6157">
            <v>26.225183139642599</v>
          </cell>
          <cell r="Q6157">
            <v>43.162359475751899</v>
          </cell>
          <cell r="R6157">
            <v>27.868484767631401</v>
          </cell>
          <cell r="S6157" t="str">
            <v>ydj1</v>
          </cell>
          <cell r="T6157" t="str">
            <v>probable YDJ1 - mitochondrial and ER import protein</v>
          </cell>
          <cell r="U6157" t="str">
            <v>IPR001623;IPR008971;IPR001305;IPR018253;IPR012724;IPR002939</v>
          </cell>
          <cell r="V6157" t="str">
            <v>DnaJ domain;HSP40/DnaJ peptide-binding;Heat shock protein DnaJ, cysteine-rich domain;DnaJ domain, conserved site;Chaperone DnaJ;Chaperone DnaJ, C-terminal</v>
          </cell>
        </row>
        <row r="6158">
          <cell r="A6158" t="str">
            <v>UMAG_11723</v>
          </cell>
          <cell r="B6158">
            <v>2610</v>
          </cell>
          <cell r="C6158">
            <v>225.277614133725</v>
          </cell>
          <cell r="D6158">
            <v>119.861817112598</v>
          </cell>
          <cell r="E6158">
            <v>229.15140373981501</v>
          </cell>
          <cell r="F6158">
            <v>515.25936430918796</v>
          </cell>
          <cell r="G6158">
            <v>352.843377186076</v>
          </cell>
          <cell r="H6158">
            <v>308.270597169366</v>
          </cell>
          <cell r="I6158">
            <v>256.41991415743098</v>
          </cell>
          <cell r="J6158">
            <v>192.11803820452499</v>
          </cell>
          <cell r="K6158">
            <v>67.262418366418004</v>
          </cell>
          <cell r="L6158">
            <v>34.285998127089002</v>
          </cell>
          <cell r="M6158">
            <v>57.069706770254101</v>
          </cell>
          <cell r="N6158">
            <v>27.704496119491601</v>
          </cell>
          <cell r="O6158">
            <v>61.432277302462097</v>
          </cell>
          <cell r="P6158">
            <v>19.741661231371801</v>
          </cell>
          <cell r="Q6158">
            <v>18.739079242821099</v>
          </cell>
          <cell r="R6158">
            <v>30.079661074411302</v>
          </cell>
          <cell r="S6158" t="e">
            <v>#N/A</v>
          </cell>
          <cell r="T6158" t="str">
            <v>related to ER glucosidase I</v>
          </cell>
          <cell r="U6158" t="str">
            <v>IPR004888;IPR008928</v>
          </cell>
          <cell r="V6158" t="str">
            <v>Glycoside hydrolase, family 63;Six-hairpin glycosidase-like</v>
          </cell>
        </row>
        <row r="6159">
          <cell r="A6159" t="str">
            <v>UMAG_11724</v>
          </cell>
          <cell r="B6159">
            <v>1071</v>
          </cell>
          <cell r="C6159">
            <v>60.424104297680898</v>
          </cell>
          <cell r="D6159">
            <v>101.033591271131</v>
          </cell>
          <cell r="E6159">
            <v>64.461229788495203</v>
          </cell>
          <cell r="F6159">
            <v>29.5814171853749</v>
          </cell>
          <cell r="G6159">
            <v>41.527731383370799</v>
          </cell>
          <cell r="H6159">
            <v>34.413174847594</v>
          </cell>
          <cell r="I6159">
            <v>40.606513634071</v>
          </cell>
          <cell r="J6159">
            <v>58.391809236927102</v>
          </cell>
          <cell r="K6159">
            <v>0.76464333132199402</v>
          </cell>
          <cell r="L6159">
            <v>33.549956266913199</v>
          </cell>
          <cell r="M6159">
            <v>11.004928561374401</v>
          </cell>
          <cell r="N6159">
            <v>2.3357493996237202</v>
          </cell>
          <cell r="O6159">
            <v>3.88912564750561</v>
          </cell>
          <cell r="P6159">
            <v>5.2851774650601797</v>
          </cell>
          <cell r="Q6159">
            <v>1.83850906810281</v>
          </cell>
          <cell r="R6159">
            <v>6.4412397064105402</v>
          </cell>
          <cell r="S6159" t="e">
            <v>#N/A</v>
          </cell>
          <cell r="T6159" t="str">
            <v>related to DNA repair protein RAD14</v>
          </cell>
          <cell r="U6159" t="str">
            <v>IPR022658;IPR009061;IPR000465;IPR022656</v>
          </cell>
          <cell r="V6159" t="str">
            <v>XPA, conserved site;DNA binding domain, putative;XPA;XPA C- terminal</v>
          </cell>
        </row>
        <row r="6160">
          <cell r="A6160" t="str">
            <v>UMAG_11725</v>
          </cell>
          <cell r="B6160">
            <v>1437</v>
          </cell>
          <cell r="C6160">
            <v>42.996883674788798</v>
          </cell>
          <cell r="D6160">
            <v>92.058322394419307</v>
          </cell>
          <cell r="E6160">
            <v>96.2215970064684</v>
          </cell>
          <cell r="F6160">
            <v>62.0413511773016</v>
          </cell>
          <cell r="G6160">
            <v>103.88855070201799</v>
          </cell>
          <cell r="H6160">
            <v>106.80094904514699</v>
          </cell>
          <cell r="I6160">
            <v>131.530932598992</v>
          </cell>
          <cell r="J6160">
            <v>113.819583309593</v>
          </cell>
          <cell r="K6160">
            <v>7.1100068076566396</v>
          </cell>
          <cell r="L6160">
            <v>1.4467378893887399</v>
          </cell>
          <cell r="M6160">
            <v>31.668854658554999</v>
          </cell>
          <cell r="N6160">
            <v>7.8325899437753703</v>
          </cell>
          <cell r="O6160">
            <v>9.2255483558862004</v>
          </cell>
          <cell r="P6160">
            <v>8.2387271232865604</v>
          </cell>
          <cell r="Q6160">
            <v>20.440423515173801</v>
          </cell>
          <cell r="R6160">
            <v>14.6979059643566</v>
          </cell>
          <cell r="S6160" t="e">
            <v>#N/A</v>
          </cell>
          <cell r="T6160" t="str">
            <v>hypothetical protein</v>
          </cell>
          <cell r="U6160" t="str">
            <v>IPR027711;IPR024964;IPR027370;IPR013144;IPR013083;IPR006594;IPR001841;IPR006595</v>
          </cell>
          <cell r="V6160" t="str">
            <v>Rmd5;CTLH/CRA C-terminal to LisH motif domain;RING-type zinc-finger, LisH dimerisation motif;CRA domain;Zinc finger, RING/FYVE/PHD-type;LisH dimerisation motif;Zinc finger, RING-type;CTLH, C-terminal LisH motif</v>
          </cell>
        </row>
        <row r="6161">
          <cell r="A6161" t="str">
            <v>UMAG_11726</v>
          </cell>
          <cell r="B6161">
            <v>939</v>
          </cell>
          <cell r="C6161">
            <v>86.335604405892397</v>
          </cell>
          <cell r="D6161">
            <v>109.93554140597</v>
          </cell>
          <cell r="E6161">
            <v>112.41560842133801</v>
          </cell>
          <cell r="F6161">
            <v>51.551323398281099</v>
          </cell>
          <cell r="G6161">
            <v>54.301246525393701</v>
          </cell>
          <cell r="H6161">
            <v>69.656575780741406</v>
          </cell>
          <cell r="I6161">
            <v>59.266675063149201</v>
          </cell>
          <cell r="J6161">
            <v>67.1666193391614</v>
          </cell>
          <cell r="K6161">
            <v>25.276309007903901</v>
          </cell>
          <cell r="L6161">
            <v>28.120136568086899</v>
          </cell>
          <cell r="M6161">
            <v>21.5304338925657</v>
          </cell>
          <cell r="N6161">
            <v>10.207401371914299</v>
          </cell>
          <cell r="O6161">
            <v>8.6146101827242294</v>
          </cell>
          <cell r="P6161">
            <v>11.529652126638601</v>
          </cell>
          <cell r="Q6161">
            <v>7.9245605292064996</v>
          </cell>
          <cell r="R6161">
            <v>5.3125017915880104</v>
          </cell>
          <cell r="S6161" t="e">
            <v>#N/A</v>
          </cell>
          <cell r="T6161" t="str">
            <v>hypothetical protein</v>
          </cell>
          <cell r="U6161" t="str">
            <v>IPR029052</v>
          </cell>
          <cell r="V6161" t="str">
            <v>Metallo-dependent phosphatase-like</v>
          </cell>
        </row>
        <row r="6162">
          <cell r="A6162" t="str">
            <v>UMAG_11727</v>
          </cell>
          <cell r="B6162">
            <v>1584</v>
          </cell>
          <cell r="C6162">
            <v>115.69468191945001</v>
          </cell>
          <cell r="D6162">
            <v>87.422117637533205</v>
          </cell>
          <cell r="E6162">
            <v>85.535535278775498</v>
          </cell>
          <cell r="F6162">
            <v>170.21582984872799</v>
          </cell>
          <cell r="G6162">
            <v>70.088276444471902</v>
          </cell>
          <cell r="H6162">
            <v>68.539104583614801</v>
          </cell>
          <cell r="I6162">
            <v>57.599497573846101</v>
          </cell>
          <cell r="J6162">
            <v>68.029069425030698</v>
          </cell>
          <cell r="K6162">
            <v>68.022153667111596</v>
          </cell>
          <cell r="L6162">
            <v>34.564453919472697</v>
          </cell>
          <cell r="M6162">
            <v>39.417174132254402</v>
          </cell>
          <cell r="N6162">
            <v>26.380690278902101</v>
          </cell>
          <cell r="O6162">
            <v>12.7671876072835</v>
          </cell>
          <cell r="P6162">
            <v>4.4345216955969198</v>
          </cell>
          <cell r="Q6162">
            <v>8.0315311772807298</v>
          </cell>
          <cell r="R6162">
            <v>13.153727919298801</v>
          </cell>
          <cell r="S6162" t="e">
            <v>#N/A</v>
          </cell>
          <cell r="T6162" t="str">
            <v>related to YTM1 - microtubule-interacting protein</v>
          </cell>
          <cell r="U6162" t="str">
            <v>IPR017986;IPR015943;IPR012972;IPR001680</v>
          </cell>
          <cell r="V6162" t="str">
            <v>WD40-repeat-containing domain;WD40/YVTN repeat-like-containing domain;NLE;WD40 repeat</v>
          </cell>
        </row>
        <row r="6163">
          <cell r="A6163" t="str">
            <v>UMAG_11728</v>
          </cell>
          <cell r="B6163">
            <v>420</v>
          </cell>
          <cell r="C6163">
            <v>0.48155920926596701</v>
          </cell>
          <cell r="D6163">
            <v>8.6083466869530394</v>
          </cell>
          <cell r="E6163">
            <v>10.9532427881933</v>
          </cell>
          <cell r="F6163">
            <v>11.214013469882101</v>
          </cell>
          <cell r="G6163">
            <v>22.452812884413699</v>
          </cell>
          <cell r="H6163">
            <v>28.701900485627402</v>
          </cell>
          <cell r="I6163">
            <v>30.601466300974302</v>
          </cell>
          <cell r="J6163">
            <v>25.126181024991599</v>
          </cell>
          <cell r="K6163">
            <v>0.101285127946044</v>
          </cell>
          <cell r="L6163">
            <v>3.5495357904145401</v>
          </cell>
          <cell r="M6163">
            <v>9.8184091719074704</v>
          </cell>
          <cell r="N6163">
            <v>4.9557812200095004</v>
          </cell>
          <cell r="O6163">
            <v>14.422671819460501</v>
          </cell>
          <cell r="P6163">
            <v>5.0841092164332196</v>
          </cell>
          <cell r="Q6163">
            <v>4.7837798982949398</v>
          </cell>
          <cell r="R6163">
            <v>3.83302326918546</v>
          </cell>
          <cell r="S6163" t="e">
            <v>#N/A</v>
          </cell>
          <cell r="T6163" t="str">
            <v>related to Yippee protein</v>
          </cell>
          <cell r="U6163" t="str">
            <v>IPR004910</v>
          </cell>
          <cell r="V6163" t="str">
            <v>Yippee/Mis18</v>
          </cell>
        </row>
        <row r="6164">
          <cell r="A6164" t="str">
            <v>UMAG_11729</v>
          </cell>
          <cell r="B6164">
            <v>1122</v>
          </cell>
          <cell r="C6164">
            <v>0.48530893258463298</v>
          </cell>
          <cell r="D6164">
            <v>234.37311027172501</v>
          </cell>
          <cell r="E6164">
            <v>243.01653631999099</v>
          </cell>
          <cell r="F6164">
            <v>385.82930383535802</v>
          </cell>
          <cell r="G6164">
            <v>460.10391309628</v>
          </cell>
          <cell r="H6164">
            <v>332.12817436394801</v>
          </cell>
          <cell r="I6164">
            <v>211.95902881065001</v>
          </cell>
          <cell r="J6164">
            <v>71.991389640315305</v>
          </cell>
          <cell r="K6164">
            <v>0.103397199924778</v>
          </cell>
          <cell r="L6164">
            <v>88.617335068052498</v>
          </cell>
          <cell r="M6164">
            <v>24.443039162182</v>
          </cell>
          <cell r="N6164">
            <v>40.083239331800897</v>
          </cell>
          <cell r="O6164">
            <v>51.785137030750199</v>
          </cell>
          <cell r="P6164">
            <v>76.042949821025601</v>
          </cell>
          <cell r="Q6164">
            <v>47.154022196268301</v>
          </cell>
          <cell r="R6164">
            <v>18.9897946562116</v>
          </cell>
          <cell r="S6164" t="e">
            <v>#N/A</v>
          </cell>
          <cell r="T6164" t="str">
            <v>hypothetical protein</v>
          </cell>
          <cell r="U6164" t="e">
            <v>#N/A</v>
          </cell>
          <cell r="V6164" t="e">
            <v>#N/A</v>
          </cell>
        </row>
        <row r="6165">
          <cell r="A6165" t="str">
            <v>UMAG_11731</v>
          </cell>
          <cell r="B6165">
            <v>237</v>
          </cell>
          <cell r="C6165">
            <v>232.419739095577</v>
          </cell>
          <cell r="D6165">
            <v>68.2560630406781</v>
          </cell>
          <cell r="E6165">
            <v>87.035149744494404</v>
          </cell>
          <cell r="F6165">
            <v>112.17269879706799</v>
          </cell>
          <cell r="G6165">
            <v>145.03413317208501</v>
          </cell>
          <cell r="H6165">
            <v>148.201046754332</v>
          </cell>
          <cell r="I6165">
            <v>120.233024336158</v>
          </cell>
          <cell r="J6165">
            <v>106.814192951113</v>
          </cell>
          <cell r="K6165">
            <v>7.2436580145657201</v>
          </cell>
          <cell r="L6165">
            <v>19.2847380961969</v>
          </cell>
          <cell r="M6165">
            <v>9.5154782070802906</v>
          </cell>
          <cell r="N6165">
            <v>12.4763032135451</v>
          </cell>
          <cell r="O6165">
            <v>23.849411602513399</v>
          </cell>
          <cell r="P6165">
            <v>12.242919995585099</v>
          </cell>
          <cell r="Q6165">
            <v>11.461913597763701</v>
          </cell>
          <cell r="R6165">
            <v>21.4424221680326</v>
          </cell>
          <cell r="S6165" t="e">
            <v>#N/A</v>
          </cell>
          <cell r="T6165" t="str">
            <v>related to nadh-ubiquinone oxidoreductase 9.5 kDa subunit</v>
          </cell>
          <cell r="U6165" t="e">
            <v>#N/A</v>
          </cell>
          <cell r="V6165" t="e">
            <v>#N/A</v>
          </cell>
        </row>
        <row r="6166">
          <cell r="A6166" t="str">
            <v>UMAG_11732</v>
          </cell>
          <cell r="B6166">
            <v>945</v>
          </cell>
          <cell r="C6166">
            <v>1.46698411619566E-2</v>
          </cell>
          <cell r="D6166">
            <v>1.84963011525403</v>
          </cell>
          <cell r="E6166">
            <v>0</v>
          </cell>
          <cell r="F6166">
            <v>0.49405339134815202</v>
          </cell>
          <cell r="G6166">
            <v>0.60049874092921796</v>
          </cell>
          <cell r="H6166">
            <v>1.6915694652812701</v>
          </cell>
          <cell r="I6166">
            <v>2.7654338135976402</v>
          </cell>
          <cell r="J6166">
            <v>1.12818511257302</v>
          </cell>
          <cell r="K6166">
            <v>2.54089102314741E-2</v>
          </cell>
          <cell r="L6166">
            <v>1.6639831360844901</v>
          </cell>
          <cell r="M6166">
            <v>0</v>
          </cell>
          <cell r="N6166">
            <v>0.85572557546670902</v>
          </cell>
          <cell r="O6166">
            <v>1.04009432917055</v>
          </cell>
          <cell r="P6166">
            <v>0.594341170444039</v>
          </cell>
          <cell r="Q6166">
            <v>1.36279798411241</v>
          </cell>
          <cell r="R6166">
            <v>0.99356254867749005</v>
          </cell>
          <cell r="S6166" t="e">
            <v>#N/A</v>
          </cell>
          <cell r="T6166" t="str">
            <v>hypothetical protein (N-terminal fragment)</v>
          </cell>
          <cell r="U6166" t="str">
            <v>IPR002123</v>
          </cell>
          <cell r="V6166" t="str">
            <v>Phospholipid/glycerol acyltransferase</v>
          </cell>
        </row>
        <row r="6167">
          <cell r="A6167" t="str">
            <v>UMAG_11733</v>
          </cell>
          <cell r="B6167">
            <v>291</v>
          </cell>
          <cell r="C6167">
            <v>86.462777117780803</v>
          </cell>
          <cell r="D6167">
            <v>38.539501908075401</v>
          </cell>
          <cell r="E6167">
            <v>57.300754192851798</v>
          </cell>
          <cell r="F6167">
            <v>85.593059793342505</v>
          </cell>
          <cell r="G6167">
            <v>66.013926562149294</v>
          </cell>
          <cell r="H6167">
            <v>58.474894142184901</v>
          </cell>
          <cell r="I6167">
            <v>62.503915597981198</v>
          </cell>
          <cell r="J6167">
            <v>52.636239154157998</v>
          </cell>
          <cell r="K6167">
            <v>12.855145793304599</v>
          </cell>
          <cell r="L6167">
            <v>7.6163962333272801</v>
          </cell>
          <cell r="M6167">
            <v>6.4903637988871896</v>
          </cell>
          <cell r="N6167">
            <v>3.42018587110599</v>
          </cell>
          <cell r="O6167">
            <v>6.1035166875109201</v>
          </cell>
          <cell r="P6167">
            <v>13.39916939425</v>
          </cell>
          <cell r="Q6167">
            <v>12.1287178966423</v>
          </cell>
          <cell r="R6167">
            <v>12.3254672980362</v>
          </cell>
          <cell r="S6167" t="e">
            <v>#N/A</v>
          </cell>
          <cell r="T6167" t="str">
            <v>related to LSM2 - Sm-like (Lsm) protein</v>
          </cell>
          <cell r="U6167" t="str">
            <v>IPR016654;IPR010920;IPR001163;IPR006649</v>
          </cell>
          <cell r="V6167" t="str">
            <v>U6 snRNA-associated Sm-like protein LSm2;Like-Sm (LSM) domain;Ribonucleoprotein LSM domain;Ribonucleoprotein LSM domain, eukaryotic/archaea-type</v>
          </cell>
        </row>
        <row r="6168">
          <cell r="A6168" t="str">
            <v>UMAG_11734</v>
          </cell>
          <cell r="B6168">
            <v>1017</v>
          </cell>
          <cell r="C6168">
            <v>508.53425603144501</v>
          </cell>
          <cell r="D6168">
            <v>223.51654948350799</v>
          </cell>
          <cell r="E6168">
            <v>191.68254058143299</v>
          </cell>
          <cell r="F6168">
            <v>293.638673830176</v>
          </cell>
          <cell r="G6168">
            <v>213.25378679411</v>
          </cell>
          <cell r="H6168">
            <v>259.06872506066497</v>
          </cell>
          <cell r="I6168">
            <v>258.84018304589603</v>
          </cell>
          <cell r="J6168">
            <v>262.75066264903501</v>
          </cell>
          <cell r="K6168">
            <v>185.76346961192701</v>
          </cell>
          <cell r="L6168">
            <v>19.149565377423201</v>
          </cell>
          <cell r="M6168">
            <v>29.729777943709799</v>
          </cell>
          <cell r="N6168">
            <v>9.4415917657051303</v>
          </cell>
          <cell r="O6168">
            <v>17.097211711386699</v>
          </cell>
          <cell r="P6168">
            <v>4.6530295918457698</v>
          </cell>
          <cell r="Q6168">
            <v>14.0071332184545</v>
          </cell>
          <cell r="R6168">
            <v>28.2441531712029</v>
          </cell>
          <cell r="S6168" t="str">
            <v>nop1</v>
          </cell>
          <cell r="T6168" t="str">
            <v>probable NOP1 - fibrillarin</v>
          </cell>
          <cell r="U6168" t="str">
            <v>IPR020813;IPR000692;IPR029063</v>
          </cell>
          <cell r="V6168" t="str">
            <v>Fibrillarin, conserved site;Fibrillarin;S-adenosyl-L-methionine-dependent methyltransferase</v>
          </cell>
        </row>
        <row r="6169">
          <cell r="A6169" t="str">
            <v>UMAG_11735</v>
          </cell>
          <cell r="B6169">
            <v>1170</v>
          </cell>
          <cell r="C6169">
            <v>98.704931985304995</v>
          </cell>
          <cell r="D6169">
            <v>82.576366737960399</v>
          </cell>
          <cell r="E6169">
            <v>72.312957168993606</v>
          </cell>
          <cell r="F6169">
            <v>75.970828235056999</v>
          </cell>
          <cell r="G6169">
            <v>97.807133510065498</v>
          </cell>
          <cell r="H6169">
            <v>108.38115621888601</v>
          </cell>
          <cell r="I6169">
            <v>99.362372620717593</v>
          </cell>
          <cell r="J6169">
            <v>111.719308471836</v>
          </cell>
          <cell r="K6169">
            <v>29.808770735653599</v>
          </cell>
          <cell r="L6169">
            <v>41.882284241504301</v>
          </cell>
          <cell r="M6169">
            <v>6.78894553086361</v>
          </cell>
          <cell r="N6169">
            <v>15.617688061620999</v>
          </cell>
          <cell r="O6169">
            <v>8.7237670257382103</v>
          </cell>
          <cell r="P6169">
            <v>15.2612462106464</v>
          </cell>
          <cell r="Q6169">
            <v>10.7522322608247</v>
          </cell>
          <cell r="R6169">
            <v>14.1966782266382</v>
          </cell>
          <cell r="S6169" t="e">
            <v>#N/A</v>
          </cell>
          <cell r="T6169" t="str">
            <v>related to FES1 - Hsp70 nucleotide exchange factor</v>
          </cell>
          <cell r="U6169" t="str">
            <v>IPR016024;IPR013918;IPR011989</v>
          </cell>
          <cell r="V6169" t="str">
            <v>Armadillo-type fold;Nucleotide exchange factor Fes1;Armadillo-like helical</v>
          </cell>
        </row>
        <row r="6170">
          <cell r="A6170" t="str">
            <v>UMAG_11736</v>
          </cell>
          <cell r="B6170">
            <v>2754</v>
          </cell>
          <cell r="C6170">
            <v>50.740480769455203</v>
          </cell>
          <cell r="D6170">
            <v>114.164891233101</v>
          </cell>
          <cell r="E6170">
            <v>106.73787230258399</v>
          </cell>
          <cell r="F6170">
            <v>104.538894797655</v>
          </cell>
          <cell r="G6170">
            <v>100.29406415731</v>
          </cell>
          <cell r="H6170">
            <v>101.113059673775</v>
          </cell>
          <cell r="I6170">
            <v>121.634794017605</v>
          </cell>
          <cell r="J6170">
            <v>155.08907824432401</v>
          </cell>
          <cell r="K6170">
            <v>10.3651783911485</v>
          </cell>
          <cell r="L6170">
            <v>34.388199855249802</v>
          </cell>
          <cell r="M6170">
            <v>26.374971583597301</v>
          </cell>
          <cell r="N6170">
            <v>13.5100262504891</v>
          </cell>
          <cell r="O6170">
            <v>10.6289526119419</v>
          </cell>
          <cell r="P6170">
            <v>14.7961162166902</v>
          </cell>
          <cell r="Q6170">
            <v>12.2941548617747</v>
          </cell>
          <cell r="R6170">
            <v>46.532654979569799</v>
          </cell>
          <cell r="S6170" t="e">
            <v>#N/A</v>
          </cell>
          <cell r="T6170" t="str">
            <v>hypothetical protein</v>
          </cell>
          <cell r="U6170" t="str">
            <v>IPR013083;IPR001841</v>
          </cell>
          <cell r="V6170" t="str">
            <v>Zinc finger, RING/FYVE/PHD-type;Zinc finger, RING-type</v>
          </cell>
        </row>
        <row r="6171">
          <cell r="A6171" t="str">
            <v>UMAG_11738</v>
          </cell>
          <cell r="B6171">
            <v>2610</v>
          </cell>
          <cell r="C6171">
            <v>122.78138563409701</v>
          </cell>
          <cell r="D6171">
            <v>152.79499718449901</v>
          </cell>
          <cell r="E6171">
            <v>126.240048607441</v>
          </cell>
          <cell r="F6171">
            <v>142.06414924723001</v>
          </cell>
          <cell r="G6171">
            <v>88.096408887802895</v>
          </cell>
          <cell r="H6171">
            <v>95.910968100455605</v>
          </cell>
          <cell r="I6171">
            <v>100.563435382506</v>
          </cell>
          <cell r="J6171">
            <v>110.053360568961</v>
          </cell>
          <cell r="K6171">
            <v>16.328838647961401</v>
          </cell>
          <cell r="L6171">
            <v>41.214823254605101</v>
          </cell>
          <cell r="M6171">
            <v>10.0698468269019</v>
          </cell>
          <cell r="N6171">
            <v>6.4968662633351499</v>
          </cell>
          <cell r="O6171">
            <v>22.121906611996099</v>
          </cell>
          <cell r="P6171">
            <v>5.9494346365666004</v>
          </cell>
          <cell r="Q6171">
            <v>13.233803489302799</v>
          </cell>
          <cell r="R6171">
            <v>3.40796727782288</v>
          </cell>
          <cell r="S6171" t="e">
            <v>#N/A</v>
          </cell>
          <cell r="T6171" t="str">
            <v>related to syntaxin binding protein 1</v>
          </cell>
          <cell r="U6171" t="str">
            <v>IPR001619;IPR027482</v>
          </cell>
          <cell r="V6171" t="str">
            <v>Sec1-like protein;Sec1-like, domain 2</v>
          </cell>
        </row>
        <row r="6172">
          <cell r="A6172" t="str">
            <v>UMAG_11739</v>
          </cell>
          <cell r="B6172">
            <v>654</v>
          </cell>
          <cell r="C6172">
            <v>25.667193926128999</v>
          </cell>
          <cell r="D6172">
            <v>27.162079329905701</v>
          </cell>
          <cell r="E6172">
            <v>24.080476838130501</v>
          </cell>
          <cell r="F6172">
            <v>26.1423856597469</v>
          </cell>
          <cell r="G6172">
            <v>47.766280980561298</v>
          </cell>
          <cell r="H6172">
            <v>32.708493018750403</v>
          </cell>
          <cell r="I6172">
            <v>39.652385407533203</v>
          </cell>
          <cell r="J6172">
            <v>31.534374524551598</v>
          </cell>
          <cell r="K6172">
            <v>1.25639083453263</v>
          </cell>
          <cell r="L6172">
            <v>11.148042175424701</v>
          </cell>
          <cell r="M6172">
            <v>8.8686226093157305</v>
          </cell>
          <cell r="N6172">
            <v>7.7391482505666902</v>
          </cell>
          <cell r="O6172">
            <v>12.697061361728601</v>
          </cell>
          <cell r="P6172">
            <v>8.9059883448635695</v>
          </cell>
          <cell r="Q6172">
            <v>5.9868841550263197</v>
          </cell>
          <cell r="R6172">
            <v>5.5026419951885197</v>
          </cell>
          <cell r="S6172" t="e">
            <v>#N/A</v>
          </cell>
          <cell r="T6172" t="str">
            <v>related to Nucleoside diphosphate kinase 6</v>
          </cell>
          <cell r="U6172" t="str">
            <v>IPR001564;IPR023005</v>
          </cell>
          <cell r="V6172" t="str">
            <v>Nucleoside diphosphate kinase;Nucleoside diphosphate kinase, active site</v>
          </cell>
        </row>
        <row r="6173">
          <cell r="A6173" t="str">
            <v>UMAG_11740</v>
          </cell>
          <cell r="B6173">
            <v>2340</v>
          </cell>
          <cell r="C6173">
            <v>97.820003900453301</v>
          </cell>
          <cell r="D6173">
            <v>90.496705851853903</v>
          </cell>
          <cell r="E6173">
            <v>69.311677668477401</v>
          </cell>
          <cell r="F6173">
            <v>55.963296899990397</v>
          </cell>
          <cell r="G6173">
            <v>55.384205327531703</v>
          </cell>
          <cell r="H6173">
            <v>76.063583329437293</v>
          </cell>
          <cell r="I6173">
            <v>78.364456648543097</v>
          </cell>
          <cell r="J6173">
            <v>73.556458203170607</v>
          </cell>
          <cell r="K6173">
            <v>9.3214749896766396</v>
          </cell>
          <cell r="L6173">
            <v>33.854875911876</v>
          </cell>
          <cell r="M6173">
            <v>18.1230086989274</v>
          </cell>
          <cell r="N6173">
            <v>6.4466411349869803</v>
          </cell>
          <cell r="O6173">
            <v>9.0087488728092495</v>
          </cell>
          <cell r="P6173">
            <v>8.2635493888261795</v>
          </cell>
          <cell r="Q6173">
            <v>18.631464369792798</v>
          </cell>
          <cell r="R6173">
            <v>9.3779441930416496</v>
          </cell>
          <cell r="S6173" t="e">
            <v>#N/A</v>
          </cell>
          <cell r="T6173" t="str">
            <v>hypothetical protein</v>
          </cell>
          <cell r="U6173" t="str">
            <v>IPR013083;IPR011422;IPR001607;IPR001841</v>
          </cell>
          <cell r="V6173" t="str">
            <v>Zinc finger, RING/FYVE/PHD-type;BRCA1-associated 2;Zinc finger, UBP-type;Zinc finger, RING-type</v>
          </cell>
        </row>
        <row r="6174">
          <cell r="A6174" t="str">
            <v>UMAG_11741</v>
          </cell>
          <cell r="B6174">
            <v>978</v>
          </cell>
          <cell r="C6174">
            <v>1500.8472518492499</v>
          </cell>
          <cell r="D6174">
            <v>702.43265876768805</v>
          </cell>
          <cell r="E6174">
            <v>1182.05897227736</v>
          </cell>
          <cell r="F6174">
            <v>2777.8907183479901</v>
          </cell>
          <cell r="G6174">
            <v>1553.0906529952599</v>
          </cell>
          <cell r="H6174">
            <v>1035.12715597275</v>
          </cell>
          <cell r="I6174">
            <v>540.90081340100198</v>
          </cell>
          <cell r="J6174">
            <v>1020.47662859476</v>
          </cell>
          <cell r="K6174">
            <v>43.4091826809601</v>
          </cell>
          <cell r="L6174">
            <v>263.10506641981902</v>
          </cell>
          <cell r="M6174">
            <v>184.814795677175</v>
          </cell>
          <cell r="N6174">
            <v>81.384078097767201</v>
          </cell>
          <cell r="O6174">
            <v>197.226500152791</v>
          </cell>
          <cell r="P6174">
            <v>243.597431462061</v>
          </cell>
          <cell r="Q6174">
            <v>24.015325924945198</v>
          </cell>
          <cell r="R6174">
            <v>290.51027325678899</v>
          </cell>
          <cell r="S6174" t="e">
            <v>#N/A</v>
          </cell>
          <cell r="T6174" t="str">
            <v>related to GCY1 - galactose-induced protein of aldo/keto reductase family</v>
          </cell>
          <cell r="U6174" t="str">
            <v>IPR023210;IPR001395;IPR018170;IPR020471</v>
          </cell>
          <cell r="V6174" t="str">
            <v>NADP-dependent oxidoreductase domain;Aldo/keto reductase;Aldo/keto reductase, conserved site;Aldo/keto reductase subgroup</v>
          </cell>
        </row>
        <row r="6175">
          <cell r="A6175" t="str">
            <v>UMAG_11742</v>
          </cell>
          <cell r="B6175">
            <v>1299</v>
          </cell>
          <cell r="C6175">
            <v>1.4628589469193201</v>
          </cell>
          <cell r="D6175">
            <v>72.739939696325706</v>
          </cell>
          <cell r="E6175">
            <v>113.095939568674</v>
          </cell>
          <cell r="F6175">
            <v>283.72412652683897</v>
          </cell>
          <cell r="G6175">
            <v>179.00164030000499</v>
          </cell>
          <cell r="H6175">
            <v>108.12879261570799</v>
          </cell>
          <cell r="I6175">
            <v>69.548267448803202</v>
          </cell>
          <cell r="J6175">
            <v>61.638582241268601</v>
          </cell>
          <cell r="K6175">
            <v>0.10800755481183601</v>
          </cell>
          <cell r="L6175">
            <v>21.9817365258629</v>
          </cell>
          <cell r="M6175">
            <v>36.772065190589302</v>
          </cell>
          <cell r="N6175">
            <v>28.033591369545899</v>
          </cell>
          <cell r="O6175">
            <v>55.351522512067298</v>
          </cell>
          <cell r="P6175">
            <v>6.2757802696213298</v>
          </cell>
          <cell r="Q6175">
            <v>17.520453344514198</v>
          </cell>
          <cell r="R6175">
            <v>8.6371607481109596</v>
          </cell>
          <cell r="S6175" t="e">
            <v>#N/A</v>
          </cell>
          <cell r="T6175" t="str">
            <v>hypothetical protein</v>
          </cell>
          <cell r="U6175" t="e">
            <v>#N/A</v>
          </cell>
          <cell r="V6175" t="e">
            <v>#N/A</v>
          </cell>
        </row>
        <row r="6176">
          <cell r="A6176" t="str">
            <v>UMAG_11743</v>
          </cell>
          <cell r="B6176">
            <v>222</v>
          </cell>
          <cell r="C6176">
            <v>23.989864285517498</v>
          </cell>
          <cell r="D6176">
            <v>12.240192242049501</v>
          </cell>
          <cell r="E6176">
            <v>7.0423021956580101</v>
          </cell>
          <cell r="F6176">
            <v>11.3315722687154</v>
          </cell>
          <cell r="G6176">
            <v>8.9021396229481997</v>
          </cell>
          <cell r="H6176">
            <v>10.1490936225354</v>
          </cell>
          <cell r="I6176">
            <v>5.2093744829125201</v>
          </cell>
          <cell r="J6176">
            <v>12.8159355887407</v>
          </cell>
          <cell r="K6176">
            <v>3.6600588436506198</v>
          </cell>
          <cell r="L6176">
            <v>6.8206194428908704</v>
          </cell>
          <cell r="M6176">
            <v>3.31648992694703</v>
          </cell>
          <cell r="N6176">
            <v>1.76471093830324</v>
          </cell>
          <cell r="O6176">
            <v>3.8426046071489002</v>
          </cell>
          <cell r="P6176">
            <v>2.7652777910444901</v>
          </cell>
          <cell r="Q6176">
            <v>1.55649676977651</v>
          </cell>
          <cell r="R6176">
            <v>4.1496039466184103</v>
          </cell>
          <cell r="S6176" t="e">
            <v>#N/A</v>
          </cell>
          <cell r="T6176" t="str">
            <v>related to COX17 - Cytochrome c oxidase copper chaperone</v>
          </cell>
          <cell r="U6176" t="str">
            <v>IPR009069;IPR007745</v>
          </cell>
          <cell r="V6176" t="str">
            <v>Cysteine alpha-hairpin motif superfamily;Cytochrome c oxidase copper chaperone</v>
          </cell>
        </row>
        <row r="6177">
          <cell r="A6177" t="str">
            <v>UMAG_11744</v>
          </cell>
          <cell r="B6177">
            <v>603</v>
          </cell>
          <cell r="C6177">
            <v>556.454068767644</v>
          </cell>
          <cell r="D6177">
            <v>327.91994391580198</v>
          </cell>
          <cell r="E6177">
            <v>338.96109413241601</v>
          </cell>
          <cell r="F6177">
            <v>327.04112065995002</v>
          </cell>
          <cell r="G6177">
            <v>404.73839568680199</v>
          </cell>
          <cell r="H6177">
            <v>395.80135383149297</v>
          </cell>
          <cell r="I6177">
            <v>419.86838688511102</v>
          </cell>
          <cell r="J6177">
            <v>434.59629965908698</v>
          </cell>
          <cell r="K6177">
            <v>7.7011996835623897</v>
          </cell>
          <cell r="L6177">
            <v>19.718276501701599</v>
          </cell>
          <cell r="M6177">
            <v>34.072516412372998</v>
          </cell>
          <cell r="N6177">
            <v>15.429870785307701</v>
          </cell>
          <cell r="O6177">
            <v>66.588507984830002</v>
          </cell>
          <cell r="P6177">
            <v>33.6103856682954</v>
          </cell>
          <cell r="Q6177">
            <v>5.0467403484229196</v>
          </cell>
          <cell r="R6177">
            <v>7.3685783629141204</v>
          </cell>
          <cell r="S6177" t="e">
            <v>#N/A</v>
          </cell>
          <cell r="T6177" t="str">
            <v>related to SDH3 - cytochrome b560 subunit of respiratory complex II</v>
          </cell>
          <cell r="U6177" t="str">
            <v>IPR018495;IPR000701;IPR014314</v>
          </cell>
          <cell r="V6177" t="str">
            <v>Succinate dehydrogenase, cytochrome b subunit, conserved site;Succinate dehydrogenase/Fumarate reductase, transmembrane subunit;Succinate dehydrogenase, cytochrome b556 subunit</v>
          </cell>
        </row>
        <row r="6178">
          <cell r="A6178" t="str">
            <v>UMAG_11745</v>
          </cell>
          <cell r="B6178">
            <v>5754</v>
          </cell>
          <cell r="C6178">
            <v>63.467116160652601</v>
          </cell>
          <cell r="D6178">
            <v>77.108097250521695</v>
          </cell>
          <cell r="E6178">
            <v>64.543677080616902</v>
          </cell>
          <cell r="F6178">
            <v>48.754333201068597</v>
          </cell>
          <cell r="G6178">
            <v>50.871519452602499</v>
          </cell>
          <cell r="H6178">
            <v>58.0650446045804</v>
          </cell>
          <cell r="I6178">
            <v>54.679174135685003</v>
          </cell>
          <cell r="J6178">
            <v>58.2758712646351</v>
          </cell>
          <cell r="K6178">
            <v>7.9422396655686098</v>
          </cell>
          <cell r="L6178">
            <v>9.5830922338580304</v>
          </cell>
          <cell r="M6178">
            <v>11.9125979027404</v>
          </cell>
          <cell r="N6178">
            <v>7.87721699077761</v>
          </cell>
          <cell r="O6178">
            <v>11.181268815528799</v>
          </cell>
          <cell r="P6178">
            <v>6.45024511508805</v>
          </cell>
          <cell r="Q6178">
            <v>10.882636890560599</v>
          </cell>
          <cell r="R6178">
            <v>8.4538137816990009</v>
          </cell>
          <cell r="S6178" t="e">
            <v>#N/A</v>
          </cell>
          <cell r="T6178" t="str">
            <v>related to MIP1 - DNA-directed DNA polymerase gamma catalytic subunit</v>
          </cell>
          <cell r="U6178" t="str">
            <v>IPR002297;IPR001098</v>
          </cell>
          <cell r="V6178" t="str">
            <v>DNA-directed DNA-polymerase, family A, mitochondria;DNA-directed DNA polymerase, family A, palm domain</v>
          </cell>
        </row>
        <row r="6179">
          <cell r="A6179" t="str">
            <v>UMAG_11746</v>
          </cell>
          <cell r="B6179">
            <v>1527</v>
          </cell>
          <cell r="C6179">
            <v>47.602466299780197</v>
          </cell>
          <cell r="D6179">
            <v>43.863814980318601</v>
          </cell>
          <cell r="E6179">
            <v>37.013044547271299</v>
          </cell>
          <cell r="F6179">
            <v>30.9280024658391</v>
          </cell>
          <cell r="G6179">
            <v>32.675706558348899</v>
          </cell>
          <cell r="H6179">
            <v>40.227477888985199</v>
          </cell>
          <cell r="I6179">
            <v>43.2172214008637</v>
          </cell>
          <cell r="J6179">
            <v>45.887662599171101</v>
          </cell>
          <cell r="K6179">
            <v>7.7788073819807799</v>
          </cell>
          <cell r="L6179">
            <v>12.7529119610523</v>
          </cell>
          <cell r="M6179">
            <v>5.4086158397683404</v>
          </cell>
          <cell r="N6179">
            <v>3.2742666092013399</v>
          </cell>
          <cell r="O6179">
            <v>5.4653951420893501</v>
          </cell>
          <cell r="P6179">
            <v>7.8268257174365301</v>
          </cell>
          <cell r="Q6179">
            <v>5.0053436700167202</v>
          </cell>
          <cell r="R6179">
            <v>6.0392005316272597</v>
          </cell>
          <cell r="S6179" t="e">
            <v>#N/A</v>
          </cell>
          <cell r="T6179" t="str">
            <v>related to Guanine nucleotide-binding protein beta 5</v>
          </cell>
          <cell r="U6179" t="str">
            <v>IPR017986;IPR015943;IPR001680</v>
          </cell>
          <cell r="V6179" t="str">
            <v>WD40-repeat-containing domain;WD40/YVTN repeat-like-containing domain;WD40 repeat</v>
          </cell>
        </row>
        <row r="6180">
          <cell r="A6180" t="str">
            <v>UMAG_11747</v>
          </cell>
          <cell r="B6180">
            <v>498</v>
          </cell>
          <cell r="C6180">
            <v>12.436667670880199</v>
          </cell>
          <cell r="D6180">
            <v>17.730039598443</v>
          </cell>
          <cell r="E6180">
            <v>10.829115036897299</v>
          </cell>
          <cell r="F6180">
            <v>12.287923794115599</v>
          </cell>
          <cell r="G6180">
            <v>16.322998783942602</v>
          </cell>
          <cell r="H6180">
            <v>11.4823622828442</v>
          </cell>
          <cell r="I6180">
            <v>9.1611073821346007</v>
          </cell>
          <cell r="J6180">
            <v>9.4874935230669397</v>
          </cell>
          <cell r="K6180">
            <v>4.7951220096669198</v>
          </cell>
          <cell r="L6180">
            <v>7.1664177344634297</v>
          </cell>
          <cell r="M6180">
            <v>4.1308810487071597</v>
          </cell>
          <cell r="N6180">
            <v>4.2780760249248502</v>
          </cell>
          <cell r="O6180">
            <v>6.3740046266850996</v>
          </cell>
          <cell r="P6180">
            <v>1.51147320858281</v>
          </cell>
          <cell r="Q6180">
            <v>1.0424408665926299</v>
          </cell>
          <cell r="R6180">
            <v>0.49035206582135099</v>
          </cell>
          <cell r="S6180" t="e">
            <v>#N/A</v>
          </cell>
          <cell r="T6180" t="str">
            <v>hypothetical protein</v>
          </cell>
          <cell r="U6180" t="str">
            <v>IPR000352</v>
          </cell>
          <cell r="V6180" t="str">
            <v>Peptide chain release factor class I/class II</v>
          </cell>
        </row>
        <row r="6181">
          <cell r="A6181" t="str">
            <v>UMAG_11749</v>
          </cell>
          <cell r="B6181">
            <v>1044</v>
          </cell>
          <cell r="C6181">
            <v>639.63657115557999</v>
          </cell>
          <cell r="D6181">
            <v>287.42593209664801</v>
          </cell>
          <cell r="E6181">
            <v>337.00573549446102</v>
          </cell>
          <cell r="F6181">
            <v>508.49183136143898</v>
          </cell>
          <cell r="G6181">
            <v>325.110186594396</v>
          </cell>
          <cell r="H6181">
            <v>324.13057319887599</v>
          </cell>
          <cell r="I6181">
            <v>315.60930798605699</v>
          </cell>
          <cell r="J6181">
            <v>278.016379859626</v>
          </cell>
          <cell r="K6181">
            <v>137.84060159097299</v>
          </cell>
          <cell r="L6181">
            <v>13.0780060709805</v>
          </cell>
          <cell r="M6181">
            <v>105.516522072849</v>
          </cell>
          <cell r="N6181">
            <v>35.501453666698701</v>
          </cell>
          <cell r="O6181">
            <v>14.297939478661799</v>
          </cell>
          <cell r="P6181">
            <v>15.475975361885601</v>
          </cell>
          <cell r="Q6181">
            <v>21.497331278871499</v>
          </cell>
          <cell r="R6181">
            <v>58.804864861340299</v>
          </cell>
          <cell r="S6181" t="str">
            <v>tif34</v>
          </cell>
          <cell r="T6181" t="str">
            <v>probable TIF34 - translation initiation factor eIF3</v>
          </cell>
          <cell r="U6181" t="str">
            <v>IPR017986;IPR027525;IPR019775;IPR015943;IPR001680</v>
          </cell>
          <cell r="V6181" t="str">
            <v>WD40-repeat-containing domain;Eukaryotic translation initiation factor 3 subunit I;WD40 repeat, conserved site;WD40/YVTN repeat-like-containing domain;WD40 repeat</v>
          </cell>
        </row>
        <row r="6182">
          <cell r="A6182" t="str">
            <v>UMAG_11750</v>
          </cell>
          <cell r="B6182">
            <v>2661</v>
          </cell>
          <cell r="C6182">
            <v>673.08220725567503</v>
          </cell>
          <cell r="D6182">
            <v>312.75900231732999</v>
          </cell>
          <cell r="E6182">
            <v>361.41790319240698</v>
          </cell>
          <cell r="F6182">
            <v>673.01249376449096</v>
          </cell>
          <cell r="G6182">
            <v>509.00071272639701</v>
          </cell>
          <cell r="H6182">
            <v>488.84730071068998</v>
          </cell>
          <cell r="I6182">
            <v>405.078758136354</v>
          </cell>
          <cell r="J6182">
            <v>411.98869895310702</v>
          </cell>
          <cell r="K6182">
            <v>172.24799021724999</v>
          </cell>
          <cell r="L6182">
            <v>88.200575610043899</v>
          </cell>
          <cell r="M6182">
            <v>110.25236668151599</v>
          </cell>
          <cell r="N6182">
            <v>61.764184293817003</v>
          </cell>
          <cell r="O6182">
            <v>59.191488063870302</v>
          </cell>
          <cell r="P6182">
            <v>12.118770341155599</v>
          </cell>
          <cell r="Q6182">
            <v>42.423305890059197</v>
          </cell>
          <cell r="R6182">
            <v>121.801840156579</v>
          </cell>
          <cell r="S6182" t="str">
            <v>rnr1</v>
          </cell>
          <cell r="T6182" t="str">
            <v>probable RNR1 - ribonucleoside-diphosphate reductase large subunit</v>
          </cell>
          <cell r="U6182" t="str">
            <v>IPR000788;IPR008926;IPR013346;IPR013509;IPR005144</v>
          </cell>
          <cell r="V6182" t="str">
            <v>Ribonucleotide reductase large subunit, C-terminal;Ribonucleotide reductase R1 subunit, N-terminal;Ribonucleotide reductase, class I , alpha subunit;Ribonucleotide reductase large subunit, N-terminal;ATP-cone</v>
          </cell>
        </row>
        <row r="6183">
          <cell r="A6183" t="str">
            <v>UMAG_11751</v>
          </cell>
          <cell r="B6183">
            <v>4839</v>
          </cell>
          <cell r="C6183">
            <v>115.595447764629</v>
          </cell>
          <cell r="D6183">
            <v>342.114746811229</v>
          </cell>
          <cell r="E6183">
            <v>436.37747078421103</v>
          </cell>
          <cell r="F6183">
            <v>708.270552034856</v>
          </cell>
          <cell r="G6183">
            <v>530.41141820256405</v>
          </cell>
          <cell r="H6183">
            <v>516.394655092569</v>
          </cell>
          <cell r="I6183">
            <v>417.77699297901</v>
          </cell>
          <cell r="J6183">
            <v>440.21216242458399</v>
          </cell>
          <cell r="K6183">
            <v>24.008676750051301</v>
          </cell>
          <cell r="L6183">
            <v>61.847529656398201</v>
          </cell>
          <cell r="M6183">
            <v>73.370361888949702</v>
          </cell>
          <cell r="N6183">
            <v>41.782375078857598</v>
          </cell>
          <cell r="O6183">
            <v>41.872375416234803</v>
          </cell>
          <cell r="P6183">
            <v>9.12078952451626</v>
          </cell>
          <cell r="Q6183">
            <v>14.915518095509899</v>
          </cell>
          <cell r="R6183">
            <v>44.783670147725701</v>
          </cell>
          <cell r="S6183" t="e">
            <v>#N/A</v>
          </cell>
          <cell r="T6183" t="str">
            <v>related to VNX1 - Calcium/H  antiporter</v>
          </cell>
          <cell r="U6183" t="str">
            <v>IPR004837;IPR005185</v>
          </cell>
          <cell r="V6183" t="str">
            <v>Sodium/calcium exchanger membrane region;Protein of unknown function DUF307</v>
          </cell>
        </row>
        <row r="6184">
          <cell r="A6184" t="str">
            <v>UMAG_11752</v>
          </cell>
          <cell r="B6184">
            <v>297</v>
          </cell>
          <cell r="C6184">
            <v>14.270485913441499</v>
          </cell>
          <cell r="D6184">
            <v>16.1416964987923</v>
          </cell>
          <cell r="E6184">
            <v>8.3065579265079794</v>
          </cell>
          <cell r="F6184">
            <v>19.768037280198101</v>
          </cell>
          <cell r="G6184">
            <v>28.475609377573701</v>
          </cell>
          <cell r="H6184">
            <v>17.875934298825602</v>
          </cell>
          <cell r="I6184">
            <v>15.8960071393468</v>
          </cell>
          <cell r="J6184">
            <v>20.544669857949302</v>
          </cell>
          <cell r="K6184">
            <v>3.9357094849632901</v>
          </cell>
          <cell r="L6184">
            <v>6.85448464023633</v>
          </cell>
          <cell r="M6184">
            <v>1.86263344318497</v>
          </cell>
          <cell r="N6184">
            <v>2.75833495979826</v>
          </cell>
          <cell r="O6184">
            <v>13.7989129716308</v>
          </cell>
          <cell r="P6184">
            <v>4.6317633482905496</v>
          </cell>
          <cell r="Q6184">
            <v>6.0883502002023899</v>
          </cell>
          <cell r="R6184">
            <v>4.1453105380571698</v>
          </cell>
          <cell r="S6184" t="e">
            <v>#N/A</v>
          </cell>
          <cell r="T6184" t="str">
            <v>hypothetical protein</v>
          </cell>
          <cell r="U6184" t="e">
            <v>#N/A</v>
          </cell>
          <cell r="V6184" t="e">
            <v>#N/A</v>
          </cell>
        </row>
        <row r="6185">
          <cell r="A6185" t="str">
            <v>UMAG_11753</v>
          </cell>
          <cell r="B6185">
            <v>1065</v>
          </cell>
          <cell r="C6185">
            <v>53.151284853289603</v>
          </cell>
          <cell r="D6185">
            <v>74.152765326826795</v>
          </cell>
          <cell r="E6185">
            <v>73.022072007780594</v>
          </cell>
          <cell r="F6185">
            <v>49.723197294959903</v>
          </cell>
          <cell r="G6185">
            <v>53.988657831239699</v>
          </cell>
          <cell r="H6185">
            <v>68.568561002261603</v>
          </cell>
          <cell r="I6185">
            <v>67.357363628954602</v>
          </cell>
          <cell r="J6185">
            <v>70.818870672935901</v>
          </cell>
          <cell r="K6185">
            <v>5.46411123275257</v>
          </cell>
          <cell r="L6185">
            <v>14.0533993397564</v>
          </cell>
          <cell r="M6185">
            <v>21.133571579279302</v>
          </cell>
          <cell r="N6185">
            <v>16.914202522694399</v>
          </cell>
          <cell r="O6185">
            <v>17.679653851745702</v>
          </cell>
          <cell r="P6185">
            <v>1.0061368430762501</v>
          </cell>
          <cell r="Q6185">
            <v>6.8988407969875603</v>
          </cell>
          <cell r="R6185">
            <v>6.7562327789539598</v>
          </cell>
          <cell r="S6185" t="e">
            <v>#N/A</v>
          </cell>
          <cell r="T6185" t="str">
            <v>hypothetical protein</v>
          </cell>
          <cell r="U6185" t="str">
            <v>IPR027124;IPR011421</v>
          </cell>
          <cell r="V6185" t="str">
            <v>SWR1-complex protein 5/Craniofacial development protein;BCNT-C domain</v>
          </cell>
        </row>
        <row r="6186">
          <cell r="A6186" t="str">
            <v>UMAG_11754</v>
          </cell>
          <cell r="B6186">
            <v>3102</v>
          </cell>
          <cell r="C6186">
            <v>2.03514313828537</v>
          </cell>
          <cell r="D6186">
            <v>24.4987393551412</v>
          </cell>
          <cell r="E6186">
            <v>36.806469503853599</v>
          </cell>
          <cell r="F6186">
            <v>64.654420772956698</v>
          </cell>
          <cell r="G6186">
            <v>41.498022392907103</v>
          </cell>
          <cell r="H6186">
            <v>30.6723814503634</v>
          </cell>
          <cell r="I6186">
            <v>29.919880977636801</v>
          </cell>
          <cell r="J6186">
            <v>16.083674926701899</v>
          </cell>
          <cell r="K6186">
            <v>0.47280871362396498</v>
          </cell>
          <cell r="L6186">
            <v>5.3522653828211801</v>
          </cell>
          <cell r="M6186">
            <v>10.7454078349654</v>
          </cell>
          <cell r="N6186">
            <v>12.6419076994094</v>
          </cell>
          <cell r="O6186">
            <v>11.0434237661756</v>
          </cell>
          <cell r="P6186">
            <v>7.9326961860701601</v>
          </cell>
          <cell r="Q6186">
            <v>6.0904987688983496</v>
          </cell>
          <cell r="R6186">
            <v>4.0780969950064803</v>
          </cell>
          <cell r="S6186" t="e">
            <v>#N/A</v>
          </cell>
          <cell r="T6186" t="str">
            <v>hypothetical protein (C-terminal fragment)</v>
          </cell>
          <cell r="U6186" t="e">
            <v>#N/A</v>
          </cell>
          <cell r="V6186" t="e">
            <v>#N/A</v>
          </cell>
        </row>
        <row r="6187">
          <cell r="A6187" t="str">
            <v>UMAG_11755</v>
          </cell>
          <cell r="B6187">
            <v>438</v>
          </cell>
          <cell r="C6187">
            <v>0.108590196552831</v>
          </cell>
          <cell r="D6187">
            <v>2.1499937502275199</v>
          </cell>
          <cell r="E6187">
            <v>0</v>
          </cell>
          <cell r="F6187">
            <v>0.44285639523903397</v>
          </cell>
          <cell r="G6187">
            <v>2.85554331659637</v>
          </cell>
          <cell r="H6187">
            <v>5.0740620575393596</v>
          </cell>
          <cell r="I6187">
            <v>3.7775839636623099</v>
          </cell>
          <cell r="J6187">
            <v>1.1589698940800599</v>
          </cell>
          <cell r="K6187">
            <v>2.0911037735472999E-2</v>
          </cell>
          <cell r="L6187">
            <v>3.7238984113496101</v>
          </cell>
          <cell r="M6187">
            <v>0</v>
          </cell>
          <cell r="N6187">
            <v>0.76704977701081001</v>
          </cell>
          <cell r="O6187">
            <v>2.4775389323801602</v>
          </cell>
          <cell r="P6187">
            <v>1.0707794264331101</v>
          </cell>
          <cell r="Q6187">
            <v>1.8504685154871401</v>
          </cell>
          <cell r="R6187">
            <v>1.1169033691519601</v>
          </cell>
          <cell r="S6187" t="e">
            <v>#N/A</v>
          </cell>
          <cell r="T6187" t="str">
            <v>hypothetical protein</v>
          </cell>
          <cell r="U6187" t="e">
            <v>#N/A</v>
          </cell>
          <cell r="V6187" t="e">
            <v>#N/A</v>
          </cell>
        </row>
        <row r="6188">
          <cell r="A6188" t="str">
            <v>UMAG_11756</v>
          </cell>
          <cell r="B6188">
            <v>825</v>
          </cell>
          <cell r="C6188">
            <v>14.4424896678045</v>
          </cell>
          <cell r="D6188">
            <v>21.5066976893619</v>
          </cell>
          <cell r="E6188">
            <v>7.2667402930074596</v>
          </cell>
          <cell r="F6188">
            <v>12.745944995969699</v>
          </cell>
          <cell r="G6188">
            <v>19.6941051579408</v>
          </cell>
          <cell r="H6188">
            <v>13.1742549172777</v>
          </cell>
          <cell r="I6188">
            <v>17.339838709269898</v>
          </cell>
          <cell r="J6188">
            <v>10.7342394981653</v>
          </cell>
          <cell r="K6188">
            <v>2.8329227060170399</v>
          </cell>
          <cell r="L6188">
            <v>3.79671393027236</v>
          </cell>
          <cell r="M6188">
            <v>6.31132336591208</v>
          </cell>
          <cell r="N6188">
            <v>1.8147361247478599</v>
          </cell>
          <cell r="O6188">
            <v>6.2400847675166498</v>
          </cell>
          <cell r="P6188">
            <v>0.16229908972254301</v>
          </cell>
          <cell r="Q6188">
            <v>4.34930080779968</v>
          </cell>
          <cell r="R6188">
            <v>1.4522505173004401</v>
          </cell>
          <cell r="S6188" t="e">
            <v>#N/A</v>
          </cell>
          <cell r="T6188" t="str">
            <v>hypothetical protein</v>
          </cell>
          <cell r="U6188" t="e">
            <v>#N/A</v>
          </cell>
          <cell r="V6188" t="e">
            <v>#N/A</v>
          </cell>
        </row>
        <row r="6189">
          <cell r="A6189" t="str">
            <v>UMAG_11757</v>
          </cell>
          <cell r="B6189">
            <v>1755</v>
          </cell>
          <cell r="C6189">
            <v>77.401252113712999</v>
          </cell>
          <cell r="D6189">
            <v>84.263685566976704</v>
          </cell>
          <cell r="E6189">
            <v>87.1533231444797</v>
          </cell>
          <cell r="F6189">
            <v>74.972642418894793</v>
          </cell>
          <cell r="G6189">
            <v>70.0203525626778</v>
          </cell>
          <cell r="H6189">
            <v>66.505578368445597</v>
          </cell>
          <cell r="I6189">
            <v>76.619751181979197</v>
          </cell>
          <cell r="J6189">
            <v>77.403904190838304</v>
          </cell>
          <cell r="K6189">
            <v>16.740454870737999</v>
          </cell>
          <cell r="L6189">
            <v>15.461193981302101</v>
          </cell>
          <cell r="M6189">
            <v>10.039593987140201</v>
          </cell>
          <cell r="N6189">
            <v>17.311567377506901</v>
          </cell>
          <cell r="O6189">
            <v>7.0833171900497103</v>
          </cell>
          <cell r="P6189">
            <v>4.4414470715596597</v>
          </cell>
          <cell r="Q6189">
            <v>15.7720153702281</v>
          </cell>
          <cell r="R6189">
            <v>2.9296208580246299</v>
          </cell>
          <cell r="S6189" t="e">
            <v>#N/A</v>
          </cell>
          <cell r="T6189" t="str">
            <v>hypothetical protein</v>
          </cell>
          <cell r="U6189" t="str">
            <v>IPR009450</v>
          </cell>
          <cell r="V6189" t="str">
            <v>Phosphatidylinositol N-acetylglucosaminyltransferase subunit C</v>
          </cell>
        </row>
        <row r="6190">
          <cell r="A6190" t="str">
            <v>UMAG_11758</v>
          </cell>
          <cell r="B6190">
            <v>693</v>
          </cell>
          <cell r="C6190">
            <v>242.804546008969</v>
          </cell>
          <cell r="D6190">
            <v>73.883106625180403</v>
          </cell>
          <cell r="E6190">
            <v>93.079314765826098</v>
          </cell>
          <cell r="F6190">
            <v>117.54662687543799</v>
          </cell>
          <cell r="G6190">
            <v>113.42600995149699</v>
          </cell>
          <cell r="H6190">
            <v>112.893840416841</v>
          </cell>
          <cell r="I6190">
            <v>107.764613444991</v>
          </cell>
          <cell r="J6190">
            <v>97.449423129152393</v>
          </cell>
          <cell r="K6190">
            <v>18.544052875513401</v>
          </cell>
          <cell r="L6190">
            <v>7.6034195635717001</v>
          </cell>
          <cell r="M6190">
            <v>24.141430275278601</v>
          </cell>
          <cell r="N6190">
            <v>4.5941541578376501</v>
          </cell>
          <cell r="O6190">
            <v>16.080298255858299</v>
          </cell>
          <cell r="P6190">
            <v>10.896162750968401</v>
          </cell>
          <cell r="Q6190">
            <v>5.4370116847700398</v>
          </cell>
          <cell r="R6190">
            <v>13.109670852332901</v>
          </cell>
          <cell r="S6190" t="e">
            <v>#N/A</v>
          </cell>
          <cell r="T6190" t="str">
            <v>hypothetical protein</v>
          </cell>
          <cell r="U6190" t="str">
            <v>IPR010422</v>
          </cell>
          <cell r="V6190" t="str">
            <v>Protein of unknown function DUF1014</v>
          </cell>
        </row>
        <row r="6191">
          <cell r="A6191" t="str">
            <v>UMAG_11759</v>
          </cell>
          <cell r="B6191">
            <v>3891</v>
          </cell>
          <cell r="C6191">
            <v>136.83544285065301</v>
          </cell>
          <cell r="D6191">
            <v>96.657062030891595</v>
          </cell>
          <cell r="E6191">
            <v>115.21031287843699</v>
          </cell>
          <cell r="F6191">
            <v>118.243943082153</v>
          </cell>
          <cell r="G6191">
            <v>108.152338703637</v>
          </cell>
          <cell r="H6191">
            <v>131.629780389019</v>
          </cell>
          <cell r="I6191">
            <v>103.683269381439</v>
          </cell>
          <cell r="J6191">
            <v>108.93258152454401</v>
          </cell>
          <cell r="K6191">
            <v>9.9359900925024505</v>
          </cell>
          <cell r="L6191">
            <v>8.3373240894543006</v>
          </cell>
          <cell r="M6191">
            <v>5.8855759957005001</v>
          </cell>
          <cell r="N6191">
            <v>18.049911627605901</v>
          </cell>
          <cell r="O6191">
            <v>21.393916215488201</v>
          </cell>
          <cell r="P6191">
            <v>29.378068588896198</v>
          </cell>
          <cell r="Q6191">
            <v>4.2566695678424997</v>
          </cell>
          <cell r="R6191">
            <v>13.847586967021901</v>
          </cell>
          <cell r="S6191" t="e">
            <v>#N/A</v>
          </cell>
          <cell r="T6191" t="str">
            <v>related to STU1 - component of the mitotic spindle</v>
          </cell>
          <cell r="U6191" t="str">
            <v>IPR016024;IPR024395;IPR011989</v>
          </cell>
          <cell r="V6191" t="str">
            <v>Armadillo-type fold;CLASP N-terminal domain;Armadillo-like helical</v>
          </cell>
        </row>
        <row r="6192">
          <cell r="A6192" t="str">
            <v>UMAG_11760</v>
          </cell>
          <cell r="B6192">
            <v>1272</v>
          </cell>
          <cell r="C6192">
            <v>464.09921040281898</v>
          </cell>
          <cell r="D6192">
            <v>207.22005726389401</v>
          </cell>
          <cell r="E6192">
            <v>234.355458193527</v>
          </cell>
          <cell r="F6192">
            <v>319.51947145811801</v>
          </cell>
          <cell r="G6192">
            <v>244.53913930335699</v>
          </cell>
          <cell r="H6192">
            <v>264.443790931644</v>
          </cell>
          <cell r="I6192">
            <v>247.107377252237</v>
          </cell>
          <cell r="J6192">
            <v>228.35813477186801</v>
          </cell>
          <cell r="K6192">
            <v>133.082270030302</v>
          </cell>
          <cell r="L6192">
            <v>12.3106403793429</v>
          </cell>
          <cell r="M6192">
            <v>33.600494707592198</v>
          </cell>
          <cell r="N6192">
            <v>17.757381331795301</v>
          </cell>
          <cell r="O6192">
            <v>18.266700618906299</v>
          </cell>
          <cell r="P6192">
            <v>9.9460578829736104</v>
          </cell>
          <cell r="Q6192">
            <v>30.498611877625802</v>
          </cell>
          <cell r="R6192">
            <v>37.594200784403498</v>
          </cell>
          <cell r="S6192" t="e">
            <v>#N/A</v>
          </cell>
          <cell r="T6192" t="str">
            <v>probable RPT5 - 26S proteasome regulatory subunit</v>
          </cell>
          <cell r="U6192" t="str">
            <v>IPR003960;IPR027417;IPR005937;IPR003959;IPR003593</v>
          </cell>
          <cell r="V6192" t="str">
            <v>ATPase, AAA-type, conserved site;P-loop containing nucleoside triphosphate hydrolase;26S proteasome subunit P45;ATPase, AAA-type, core;AAA+ ATPase domain</v>
          </cell>
        </row>
        <row r="6193">
          <cell r="A6193" t="str">
            <v>UMAG_11761</v>
          </cell>
          <cell r="B6193">
            <v>1206</v>
          </cell>
          <cell r="C6193">
            <v>194.58932289620401</v>
          </cell>
          <cell r="D6193">
            <v>117.668768366759</v>
          </cell>
          <cell r="E6193">
            <v>121.856414414965</v>
          </cell>
          <cell r="F6193">
            <v>136.19668505562299</v>
          </cell>
          <cell r="G6193">
            <v>101.021107478826</v>
          </cell>
          <cell r="H6193">
            <v>86.446111146848295</v>
          </cell>
          <cell r="I6193">
            <v>86.273367697969107</v>
          </cell>
          <cell r="J6193">
            <v>82.766653388879206</v>
          </cell>
          <cell r="K6193">
            <v>33.672359596820499</v>
          </cell>
          <cell r="L6193">
            <v>25.3112090639626</v>
          </cell>
          <cell r="M6193">
            <v>38.223322949264499</v>
          </cell>
          <cell r="N6193">
            <v>27.5774887266749</v>
          </cell>
          <cell r="O6193">
            <v>14.6338925054404</v>
          </cell>
          <cell r="P6193">
            <v>2.8189911525806601</v>
          </cell>
          <cell r="Q6193">
            <v>10.1240737428902</v>
          </cell>
          <cell r="R6193">
            <v>4.9355003665084602</v>
          </cell>
          <cell r="S6193" t="e">
            <v>#N/A</v>
          </cell>
          <cell r="T6193" t="str">
            <v>related to RRP4 - 3`-5` exoribonuclease</v>
          </cell>
          <cell r="U6193" t="str">
            <v>IPR004088;IPR012340;IPR026699;IPR022967</v>
          </cell>
          <cell r="V6193" t="str">
            <v>K Homology domain, type 1;Nucleic acid-binding, OB-fold;Exosome complex RNA-binding protein 1/RRP40/RRP4;RNA-binding domain, S1</v>
          </cell>
        </row>
        <row r="6194">
          <cell r="A6194" t="str">
            <v>UMAG_11763</v>
          </cell>
          <cell r="B6194">
            <v>1254</v>
          </cell>
          <cell r="C6194">
            <v>0.97172656522501399</v>
          </cell>
          <cell r="D6194">
            <v>8.4144743467612599</v>
          </cell>
          <cell r="E6194">
            <v>18.7990158173811</v>
          </cell>
          <cell r="F6194">
            <v>4473.2628581257004</v>
          </cell>
          <cell r="G6194">
            <v>2833.4590279335898</v>
          </cell>
          <cell r="H6194">
            <v>863.149878621928</v>
          </cell>
          <cell r="I6194">
            <v>1270.7942059766399</v>
          </cell>
          <cell r="J6194">
            <v>4316.5646757493196</v>
          </cell>
          <cell r="K6194">
            <v>0.84430861678132096</v>
          </cell>
          <cell r="L6194">
            <v>6.9170427611594301</v>
          </cell>
          <cell r="M6194">
            <v>8.22889947349063</v>
          </cell>
          <cell r="N6194">
            <v>509.34815658527799</v>
          </cell>
          <cell r="O6194">
            <v>692.45574687994997</v>
          </cell>
          <cell r="P6194">
            <v>291.93443852628002</v>
          </cell>
          <cell r="Q6194">
            <v>127.16642346915199</v>
          </cell>
          <cell r="R6194">
            <v>2234.3604091100801</v>
          </cell>
          <cell r="S6194" t="e">
            <v>#N/A</v>
          </cell>
          <cell r="T6194" t="str">
            <v>related to acetylxylan esterase</v>
          </cell>
          <cell r="U6194" t="str">
            <v>IPR029058;IPR010126</v>
          </cell>
          <cell r="V6194" t="str">
            <v>Alpha/Beta hydrolase fold;Esterase, PHB depolymerase</v>
          </cell>
        </row>
        <row r="6195">
          <cell r="A6195" t="str">
            <v>UMAG_11765</v>
          </cell>
          <cell r="B6195">
            <v>1683</v>
          </cell>
          <cell r="C6195">
            <v>19.261784186792301</v>
          </cell>
          <cell r="D6195">
            <v>53.469760681974499</v>
          </cell>
          <cell r="E6195">
            <v>65.943969265383998</v>
          </cell>
          <cell r="F6195">
            <v>47.505964505628697</v>
          </cell>
          <cell r="G6195">
            <v>71.825242791194697</v>
          </cell>
          <cell r="H6195">
            <v>62.739529751547003</v>
          </cell>
          <cell r="I6195">
            <v>80.017656500073201</v>
          </cell>
          <cell r="J6195">
            <v>51.3377420639329</v>
          </cell>
          <cell r="K6195">
            <v>0.48358236615653699</v>
          </cell>
          <cell r="L6195">
            <v>10.0634781978658</v>
          </cell>
          <cell r="M6195">
            <v>17.5277497641558</v>
          </cell>
          <cell r="N6195">
            <v>7.7819271999612196</v>
          </cell>
          <cell r="O6195">
            <v>1.4616299631369101</v>
          </cell>
          <cell r="P6195">
            <v>12.573838419775401</v>
          </cell>
          <cell r="Q6195">
            <v>10.6107322397138</v>
          </cell>
          <cell r="R6195">
            <v>12.1864286224633</v>
          </cell>
          <cell r="S6195" t="e">
            <v>#N/A</v>
          </cell>
          <cell r="T6195" t="str">
            <v>related to 6-hydroxy-D-nicotine oxidase</v>
          </cell>
          <cell r="U6195" t="str">
            <v>IPR016166;IPR006094;IPR016169;IPR012951;IPR016167</v>
          </cell>
          <cell r="V6195" t="str">
            <v>FAD-binding, type 2;FAD linked oxidase, N-terminal;CO dehydrogenase flavoprotein-like, FAD-binding, subdomain 2;Berberine/berberine-like;FAD-binding, type 2, subdomain 1</v>
          </cell>
        </row>
        <row r="6196">
          <cell r="A6196" t="str">
            <v>UMAG_11766</v>
          </cell>
          <cell r="B6196">
            <v>612</v>
          </cell>
          <cell r="C6196">
            <v>17.442670134939501</v>
          </cell>
          <cell r="D6196">
            <v>31.983029362611202</v>
          </cell>
          <cell r="E6196">
            <v>33.633427441556599</v>
          </cell>
          <cell r="F6196">
            <v>18.576468632127298</v>
          </cell>
          <cell r="G6196">
            <v>33.067240206706103</v>
          </cell>
          <cell r="H6196">
            <v>32.7984093346127</v>
          </cell>
          <cell r="I6196">
            <v>38.638955733602401</v>
          </cell>
          <cell r="J6196">
            <v>36.107138993428201</v>
          </cell>
          <cell r="K6196">
            <v>2.01123634210041</v>
          </cell>
          <cell r="L6196">
            <v>12.805848439070999</v>
          </cell>
          <cell r="M6196">
            <v>14.5748095516989</v>
          </cell>
          <cell r="N6196">
            <v>7.1146101777791504</v>
          </cell>
          <cell r="O6196">
            <v>14.3201194722271</v>
          </cell>
          <cell r="P6196">
            <v>7.5360059285727896</v>
          </cell>
          <cell r="Q6196">
            <v>12.618264117104401</v>
          </cell>
          <cell r="R6196">
            <v>10.988579977676901</v>
          </cell>
          <cell r="S6196" t="e">
            <v>#N/A</v>
          </cell>
          <cell r="T6196" t="str">
            <v>hypothetical protein</v>
          </cell>
          <cell r="U6196" t="str">
            <v>IPR009075</v>
          </cell>
          <cell r="V6196" t="str">
            <v>Acyl-CoA dehydrogenase/oxidase C-terminal</v>
          </cell>
        </row>
        <row r="6197">
          <cell r="A6197" t="str">
            <v>UMAG_11767</v>
          </cell>
          <cell r="B6197">
            <v>1449</v>
          </cell>
          <cell r="C6197">
            <v>42.142939310308101</v>
          </cell>
          <cell r="D6197">
            <v>75.994023756037805</v>
          </cell>
          <cell r="E6197">
            <v>89.669925903558493</v>
          </cell>
          <cell r="F6197">
            <v>64.463272426065203</v>
          </cell>
          <cell r="G6197">
            <v>111.914181443858</v>
          </cell>
          <cell r="H6197">
            <v>97.185970261775097</v>
          </cell>
          <cell r="I6197">
            <v>103.001520480343</v>
          </cell>
          <cell r="J6197">
            <v>100.906263702449</v>
          </cell>
          <cell r="K6197">
            <v>10.7456790388591</v>
          </cell>
          <cell r="L6197">
            <v>5.6371612760806302</v>
          </cell>
          <cell r="M6197">
            <v>16.622828450924199</v>
          </cell>
          <cell r="N6197">
            <v>2.6111132152757999</v>
          </cell>
          <cell r="O6197">
            <v>17.9529952663415</v>
          </cell>
          <cell r="P6197">
            <v>11.1766981277091</v>
          </cell>
          <cell r="Q6197">
            <v>19.6556152974781</v>
          </cell>
          <cell r="R6197">
            <v>16.4281636465569</v>
          </cell>
          <cell r="S6197" t="e">
            <v>#N/A</v>
          </cell>
          <cell r="T6197" t="str">
            <v>hypothetical protein</v>
          </cell>
          <cell r="U6197" t="str">
            <v>IPR024964;IPR006594</v>
          </cell>
          <cell r="V6197" t="str">
            <v>CTLH/CRA C-terminal to LisH motif domain;LisH dimerisation motif</v>
          </cell>
        </row>
        <row r="6198">
          <cell r="A6198" t="str">
            <v>UMAG_11768</v>
          </cell>
          <cell r="B6198">
            <v>1368</v>
          </cell>
          <cell r="C6198">
            <v>21.360303823904601</v>
          </cell>
          <cell r="D6198">
            <v>50.800415898452798</v>
          </cell>
          <cell r="E6198">
            <v>56.674086646186602</v>
          </cell>
          <cell r="F6198">
            <v>33.743008757798599</v>
          </cell>
          <cell r="G6198">
            <v>65.808355475306598</v>
          </cell>
          <cell r="H6198">
            <v>54.643146135796002</v>
          </cell>
          <cell r="I6198">
            <v>63.151067613662399</v>
          </cell>
          <cell r="J6198">
            <v>65.655257264702499</v>
          </cell>
          <cell r="K6198">
            <v>0.72941034174892505</v>
          </cell>
          <cell r="L6198">
            <v>27.751991022273</v>
          </cell>
          <cell r="M6198">
            <v>24.707585137209001</v>
          </cell>
          <cell r="N6198">
            <v>9.6534315803896806</v>
          </cell>
          <cell r="O6198">
            <v>12.368357982616599</v>
          </cell>
          <cell r="P6198">
            <v>10.1045480193707</v>
          </cell>
          <cell r="Q6198">
            <v>11.835893398938399</v>
          </cell>
          <cell r="R6198">
            <v>12.854992829424599</v>
          </cell>
          <cell r="S6198" t="e">
            <v>#N/A</v>
          </cell>
          <cell r="T6198" t="str">
            <v>hypothetical protein</v>
          </cell>
          <cell r="U6198" t="e">
            <v>#N/A</v>
          </cell>
          <cell r="V6198" t="e">
            <v>#N/A</v>
          </cell>
        </row>
        <row r="6199">
          <cell r="A6199" t="str">
            <v>UMAG_11769</v>
          </cell>
          <cell r="B6199">
            <v>1308</v>
          </cell>
          <cell r="C6199">
            <v>845.68947334043401</v>
          </cell>
          <cell r="D6199">
            <v>242.98811640346699</v>
          </cell>
          <cell r="E6199">
            <v>316.62260735016099</v>
          </cell>
          <cell r="F6199">
            <v>358.598850935722</v>
          </cell>
          <cell r="G6199">
            <v>379.78184523060298</v>
          </cell>
          <cell r="H6199">
            <v>409.09027151767498</v>
          </cell>
          <cell r="I6199">
            <v>360.93524601691701</v>
          </cell>
          <cell r="J6199">
            <v>386.377364305041</v>
          </cell>
          <cell r="K6199">
            <v>27.007884709936999</v>
          </cell>
          <cell r="L6199">
            <v>25.694632377114399</v>
          </cell>
          <cell r="M6199">
            <v>46.090692746319199</v>
          </cell>
          <cell r="N6199">
            <v>5.5069292940327399</v>
          </cell>
          <cell r="O6199">
            <v>36.844228290461103</v>
          </cell>
          <cell r="P6199">
            <v>14.274368355385899</v>
          </cell>
          <cell r="Q6199">
            <v>5.6571859216328102</v>
          </cell>
          <cell r="R6199">
            <v>39.3027739336625</v>
          </cell>
          <cell r="S6199" t="e">
            <v>#N/A</v>
          </cell>
          <cell r="T6199" t="str">
            <v>probable SUB2 - mRNA export protein</v>
          </cell>
          <cell r="U6199" t="str">
            <v>IPR027417;IPR014001;IPR011545;IPR001650;IPR014014</v>
          </cell>
          <cell r="V6199" t="str">
            <v>P-loop containing nucleoside triphosphate hydrolase;Helicase superfamily 1/2, ATP-binding domain;DEAD/DEAH box helicase domain;Helicase, C-terminal;RNA helicase, DEAD-box type, Q motif</v>
          </cell>
        </row>
        <row r="6200">
          <cell r="A6200" t="str">
            <v>UMAG_11770</v>
          </cell>
          <cell r="B6200">
            <v>639</v>
          </cell>
          <cell r="C6200">
            <v>105.966872105202</v>
          </cell>
          <cell r="D6200">
            <v>145.59388625284899</v>
          </cell>
          <cell r="E6200">
            <v>73.258418807751298</v>
          </cell>
          <cell r="F6200">
            <v>105.211683492407</v>
          </cell>
          <cell r="G6200">
            <v>170.17086033766699</v>
          </cell>
          <cell r="H6200">
            <v>138.84884476887601</v>
          </cell>
          <cell r="I6200">
            <v>143.78065678337001</v>
          </cell>
          <cell r="J6200">
            <v>108.713382221876</v>
          </cell>
          <cell r="K6200">
            <v>9.2982350412008596</v>
          </cell>
          <cell r="L6200">
            <v>31.294374920642198</v>
          </cell>
          <cell r="M6200">
            <v>15.1706090968871</v>
          </cell>
          <cell r="N6200">
            <v>10.214712877463301</v>
          </cell>
          <cell r="O6200">
            <v>12.2682373484674</v>
          </cell>
          <cell r="P6200">
            <v>6.9105929584668804</v>
          </cell>
          <cell r="Q6200">
            <v>9.3254756179380003</v>
          </cell>
          <cell r="R6200">
            <v>8.2422509923793594</v>
          </cell>
          <cell r="S6200" t="e">
            <v>#N/A</v>
          </cell>
          <cell r="T6200" t="str">
            <v>related to SEE1 - probable lysine methyltransferase</v>
          </cell>
          <cell r="U6200" t="str">
            <v>IPR029063</v>
          </cell>
          <cell r="V6200" t="str">
            <v>S-adenosyl-L-methionine-dependent methyltransferase</v>
          </cell>
        </row>
        <row r="6201">
          <cell r="A6201" t="str">
            <v>UMAG_11771</v>
          </cell>
          <cell r="B6201">
            <v>825</v>
          </cell>
          <cell r="C6201">
            <v>41.625339160986798</v>
          </cell>
          <cell r="D6201">
            <v>53.760141131948799</v>
          </cell>
          <cell r="E6201">
            <v>39.760039755009998</v>
          </cell>
          <cell r="F6201">
            <v>77.214919998298896</v>
          </cell>
          <cell r="G6201">
            <v>136.320552834247</v>
          </cell>
          <cell r="H6201">
            <v>147.265670372995</v>
          </cell>
          <cell r="I6201">
            <v>119.37263086467</v>
          </cell>
          <cell r="J6201">
            <v>92.306554351872293</v>
          </cell>
          <cell r="K6201">
            <v>18.1639425057846</v>
          </cell>
          <cell r="L6201">
            <v>13.578979998755599</v>
          </cell>
          <cell r="M6201">
            <v>15.2540303189935</v>
          </cell>
          <cell r="N6201">
            <v>11.328374772217</v>
          </cell>
          <cell r="O6201">
            <v>23.455672363462501</v>
          </cell>
          <cell r="P6201">
            <v>19.057803415557</v>
          </cell>
          <cell r="Q6201">
            <v>5.2400450903871896</v>
          </cell>
          <cell r="R6201">
            <v>11.8490056917987</v>
          </cell>
          <cell r="S6201" t="e">
            <v>#N/A</v>
          </cell>
          <cell r="T6201" t="str">
            <v>related to ALG14 - component of UDP-GlcNAc transferase</v>
          </cell>
          <cell r="U6201" t="str">
            <v>IPR013969</v>
          </cell>
          <cell r="V6201" t="str">
            <v>Oligosaccharide biosynthesis protein Alg14-like</v>
          </cell>
        </row>
        <row r="6202">
          <cell r="A6202" t="str">
            <v>UMAG_11773</v>
          </cell>
          <cell r="B6202">
            <v>1548</v>
          </cell>
          <cell r="C6202">
            <v>2.7511889376510599</v>
          </cell>
          <cell r="D6202">
            <v>21.488342818319602</v>
          </cell>
          <cell r="E6202">
            <v>33.143784413910197</v>
          </cell>
          <cell r="F6202">
            <v>62.3528100861543</v>
          </cell>
          <cell r="G6202">
            <v>93.4363676801011</v>
          </cell>
          <cell r="H6202">
            <v>48.649474199539597</v>
          </cell>
          <cell r="I6202">
            <v>15.611916670948901</v>
          </cell>
          <cell r="J6202">
            <v>23.5678566094108</v>
          </cell>
          <cell r="K6202">
            <v>1.7627742256680701</v>
          </cell>
          <cell r="L6202">
            <v>14.939012935051901</v>
          </cell>
          <cell r="M6202">
            <v>23.326446655890201</v>
          </cell>
          <cell r="N6202">
            <v>6.8374820128049496</v>
          </cell>
          <cell r="O6202">
            <v>24.109168370639299</v>
          </cell>
          <cell r="P6202">
            <v>3.8002633544124702</v>
          </cell>
          <cell r="Q6202">
            <v>12.6756666408225</v>
          </cell>
          <cell r="R6202">
            <v>8.1833202342225206</v>
          </cell>
          <cell r="S6202" t="e">
            <v>#N/A</v>
          </cell>
          <cell r="T6202" t="str">
            <v>hypothetical protein</v>
          </cell>
          <cell r="U6202" t="str">
            <v>IPR020846;IPR011701</v>
          </cell>
          <cell r="V6202" t="str">
            <v>Major facilitator superfamily domain;Major facilitator superfamily</v>
          </cell>
        </row>
        <row r="6203">
          <cell r="A6203" t="str">
            <v>UMAG_11774</v>
          </cell>
          <cell r="B6203">
            <v>1173</v>
          </cell>
          <cell r="C6203">
            <v>1.6982715457769599E-2</v>
          </cell>
          <cell r="D6203">
            <v>0</v>
          </cell>
          <cell r="E6203">
            <v>1.1520366821752499</v>
          </cell>
          <cell r="F6203">
            <v>0</v>
          </cell>
          <cell r="G6203">
            <v>0.73894322811225899</v>
          </cell>
          <cell r="H6203">
            <v>1.34192544157938</v>
          </cell>
          <cell r="I6203">
            <v>1.7161277303856799</v>
          </cell>
          <cell r="J6203">
            <v>3.25551410642497</v>
          </cell>
          <cell r="K6203">
            <v>2.9414926023342301E-2</v>
          </cell>
          <cell r="L6203">
            <v>0</v>
          </cell>
          <cell r="M6203">
            <v>1.9953860657106099</v>
          </cell>
          <cell r="N6203">
            <v>0</v>
          </cell>
          <cell r="O6203">
            <v>1.2798872149993901</v>
          </cell>
          <cell r="P6203">
            <v>1.5378448451976301</v>
          </cell>
          <cell r="Q6203">
            <v>0.98192202635040404</v>
          </cell>
          <cell r="R6203">
            <v>1.5828558283570799</v>
          </cell>
          <cell r="S6203" t="e">
            <v>#N/A</v>
          </cell>
          <cell r="T6203" t="str">
            <v>hypothetical protein</v>
          </cell>
          <cell r="U6203" t="e">
            <v>#N/A</v>
          </cell>
          <cell r="V6203" t="e">
            <v>#N/A</v>
          </cell>
        </row>
        <row r="6204">
          <cell r="A6204" t="str">
            <v>UMAG_11775</v>
          </cell>
          <cell r="B6204">
            <v>285</v>
          </cell>
          <cell r="C6204">
            <v>0.95219830068864397</v>
          </cell>
          <cell r="D6204">
            <v>28.1389565962807</v>
          </cell>
          <cell r="E6204">
            <v>16.9200012424871</v>
          </cell>
          <cell r="F6204">
            <v>5.0264369800227202</v>
          </cell>
          <cell r="G6204">
            <v>13.0470101106597</v>
          </cell>
          <cell r="H6204">
            <v>7.7867230210405403</v>
          </cell>
          <cell r="I6204">
            <v>7.7664727960316799</v>
          </cell>
          <cell r="J6204">
            <v>17.7404663025718</v>
          </cell>
          <cell r="K6204">
            <v>2.4315254321702201E-2</v>
          </cell>
          <cell r="L6204">
            <v>4.87065116961071</v>
          </cell>
          <cell r="M6204">
            <v>12.0018187864534</v>
          </cell>
          <cell r="N6204">
            <v>3.9596047944375798</v>
          </cell>
          <cell r="O6204">
            <v>4.3995270378253402</v>
          </cell>
          <cell r="P6204">
            <v>2.6349017839339801</v>
          </cell>
          <cell r="Q6204">
            <v>1.85738883446249</v>
          </cell>
          <cell r="R6204">
            <v>7.5179043813756596</v>
          </cell>
          <cell r="S6204" t="e">
            <v>#N/A</v>
          </cell>
          <cell r="T6204" t="str">
            <v>hypothetical protein</v>
          </cell>
          <cell r="U6204" t="e">
            <v>#N/A</v>
          </cell>
          <cell r="V6204" t="e">
            <v>#N/A</v>
          </cell>
        </row>
        <row r="6205">
          <cell r="A6205" t="str">
            <v>UMAG_11776</v>
          </cell>
          <cell r="B6205">
            <v>1386</v>
          </cell>
          <cell r="C6205">
            <v>2.3503152853456601</v>
          </cell>
          <cell r="D6205">
            <v>76.004762319366506</v>
          </cell>
          <cell r="E6205">
            <v>74.628939235965305</v>
          </cell>
          <cell r="F6205">
            <v>22.0666971538644</v>
          </cell>
          <cell r="G6205">
            <v>42.093409238698897</v>
          </cell>
          <cell r="H6205">
            <v>24.285850369891499</v>
          </cell>
          <cell r="I6205">
            <v>23.981003711432599</v>
          </cell>
          <cell r="J6205">
            <v>26.380573968123301</v>
          </cell>
          <cell r="K6205">
            <v>0.197836816986072</v>
          </cell>
          <cell r="L6205">
            <v>24.172043128144999</v>
          </cell>
          <cell r="M6205">
            <v>9.5272285951532805</v>
          </cell>
          <cell r="N6205">
            <v>1.9357276218211701</v>
          </cell>
          <cell r="O6205">
            <v>7.8699823454791904</v>
          </cell>
          <cell r="P6205">
            <v>4.1522731990937496</v>
          </cell>
          <cell r="Q6205">
            <v>5.4743288820049303</v>
          </cell>
          <cell r="R6205">
            <v>6.44381661223498</v>
          </cell>
          <cell r="S6205" t="str">
            <v>ayt1</v>
          </cell>
          <cell r="T6205" t="str">
            <v>probable AYT1 - trichothecene 3-O-acetyltransferase</v>
          </cell>
          <cell r="U6205" t="str">
            <v>IPR023213;IPR003480</v>
          </cell>
          <cell r="V6205" t="str">
            <v>Chloramphenicol acetyltransferase-like domain;Transferase</v>
          </cell>
        </row>
        <row r="6206">
          <cell r="A6206" t="str">
            <v>UMAG_11777</v>
          </cell>
          <cell r="B6206">
            <v>1476</v>
          </cell>
          <cell r="C6206">
            <v>4.7615449503254901</v>
          </cell>
          <cell r="D6206">
            <v>91.148104425126505</v>
          </cell>
          <cell r="E6206">
            <v>127.57484292779201</v>
          </cell>
          <cell r="F6206">
            <v>10.855534972114301</v>
          </cell>
          <cell r="G6206">
            <v>12.870350732146299</v>
          </cell>
          <cell r="H6206">
            <v>61.460972729553099</v>
          </cell>
          <cell r="I6206">
            <v>119.519811495634</v>
          </cell>
          <cell r="J6206">
            <v>93.213133378128006</v>
          </cell>
          <cell r="K6206">
            <v>0.85845692364568804</v>
          </cell>
          <cell r="L6206">
            <v>28.970178950271801</v>
          </cell>
          <cell r="M6206">
            <v>32.790153294725599</v>
          </cell>
          <cell r="N6206">
            <v>1.8433239557682299</v>
          </cell>
          <cell r="O6206">
            <v>4.7396945653760101</v>
          </cell>
          <cell r="P6206">
            <v>1.9066340723030799</v>
          </cell>
          <cell r="Q6206">
            <v>21.5058803419147</v>
          </cell>
          <cell r="R6206">
            <v>21.306061009036899</v>
          </cell>
          <cell r="S6206" t="e">
            <v>#N/A</v>
          </cell>
          <cell r="T6206" t="str">
            <v>related to QDR2 û multidrug transporter of the major facilitator superfamily</v>
          </cell>
          <cell r="U6206" t="str">
            <v>IPR020846;IPR011701</v>
          </cell>
          <cell r="V6206" t="str">
            <v>Major facilitator superfamily domain;Major facilitator superfamily</v>
          </cell>
        </row>
        <row r="6207">
          <cell r="A6207" t="str">
            <v>UMAG_11778</v>
          </cell>
          <cell r="B6207">
            <v>1332</v>
          </cell>
          <cell r="C6207">
            <v>0.245244515602067</v>
          </cell>
          <cell r="D6207">
            <v>77.360257201752702</v>
          </cell>
          <cell r="E6207">
            <v>133.695500889935</v>
          </cell>
          <cell r="F6207">
            <v>10.906731968223401</v>
          </cell>
          <cell r="G6207">
            <v>34.338758293953497</v>
          </cell>
          <cell r="H6207">
            <v>249.39917520668499</v>
          </cell>
          <cell r="I6207">
            <v>539.56457920851994</v>
          </cell>
          <cell r="J6207">
            <v>293.07743126837897</v>
          </cell>
          <cell r="K6207">
            <v>0.177786745592276</v>
          </cell>
          <cell r="L6207">
            <v>43.063284700537601</v>
          </cell>
          <cell r="M6207">
            <v>25.7367148052499</v>
          </cell>
          <cell r="N6207">
            <v>2.59412133399531</v>
          </cell>
          <cell r="O6207">
            <v>8.8766867403916798</v>
          </cell>
          <cell r="P6207">
            <v>25.440226227063601</v>
          </cell>
          <cell r="Q6207">
            <v>81.176033628165101</v>
          </cell>
          <cell r="R6207">
            <v>161.73190866408299</v>
          </cell>
          <cell r="S6207" t="e">
            <v>#N/A</v>
          </cell>
          <cell r="T6207" t="str">
            <v>hypothetical protein</v>
          </cell>
          <cell r="U6207" t="str">
            <v>IPR007400</v>
          </cell>
          <cell r="V6207" t="str">
            <v>PrpF protein</v>
          </cell>
        </row>
        <row r="6208">
          <cell r="A6208" t="str">
            <v>UMAG_11779</v>
          </cell>
          <cell r="B6208">
            <v>5166</v>
          </cell>
          <cell r="C6208">
            <v>180.091915100362</v>
          </cell>
          <cell r="D6208">
            <v>187.99979417453901</v>
          </cell>
          <cell r="E6208">
            <v>258.77847209011702</v>
          </cell>
          <cell r="F6208">
            <v>245.58878505615201</v>
          </cell>
          <cell r="G6208">
            <v>217.37493902068201</v>
          </cell>
          <cell r="H6208">
            <v>248.05577149102399</v>
          </cell>
          <cell r="I6208">
            <v>247.04428579562301</v>
          </cell>
          <cell r="J6208">
            <v>233.859577129092</v>
          </cell>
          <cell r="K6208">
            <v>34.792166800168403</v>
          </cell>
          <cell r="L6208">
            <v>5.0444475735300598</v>
          </cell>
          <cell r="M6208">
            <v>38.539541182820599</v>
          </cell>
          <cell r="N6208">
            <v>12.716182294466501</v>
          </cell>
          <cell r="O6208">
            <v>29.458480578658701</v>
          </cell>
          <cell r="P6208">
            <v>25.228806525716401</v>
          </cell>
          <cell r="Q6208">
            <v>6.9050856232819902</v>
          </cell>
          <cell r="R6208">
            <v>33.979242218938701</v>
          </cell>
          <cell r="S6208" t="str">
            <v>chd1</v>
          </cell>
          <cell r="T6208" t="str">
            <v>probable CHD1 - transcriptional regulator</v>
          </cell>
          <cell r="U6208" t="str">
            <v>IPR016197;IPR027417;IPR000330;IPR014001;IPR025260;IPR001650;IPR023780;IPR000953</v>
          </cell>
          <cell r="V6208" t="str">
            <v>Chromo domain-like;P-loop containing nucleoside triphosphate hydrolase;SNF2-related;Helicase superfamily 1/2, ATP-binding domain;Domain of unknown function DUF4208;Helicase, C-terminal;Chromo domain;Chromo/chromo shadow domain</v>
          </cell>
        </row>
        <row r="6209">
          <cell r="A6209" t="str">
            <v>UMAG_11782</v>
          </cell>
          <cell r="B6209">
            <v>1725</v>
          </cell>
          <cell r="C6209">
            <v>362.03607996239998</v>
          </cell>
          <cell r="D6209">
            <v>637.93872407381298</v>
          </cell>
          <cell r="E6209">
            <v>611.99494511052796</v>
          </cell>
          <cell r="F6209">
            <v>737.35811487888998</v>
          </cell>
          <cell r="G6209">
            <v>951.58833618148697</v>
          </cell>
          <cell r="H6209">
            <v>1037.8307796704501</v>
          </cell>
          <cell r="I6209">
            <v>950.97566720965904</v>
          </cell>
          <cell r="J6209">
            <v>944.79389701803098</v>
          </cell>
          <cell r="K6209">
            <v>32.555528680875803</v>
          </cell>
          <cell r="L6209">
            <v>112.710759185185</v>
          </cell>
          <cell r="M6209">
            <v>48.539013058222402</v>
          </cell>
          <cell r="N6209">
            <v>55.507165126812701</v>
          </cell>
          <cell r="O6209">
            <v>103.796609473633</v>
          </cell>
          <cell r="P6209">
            <v>70.517620485274804</v>
          </cell>
          <cell r="Q6209">
            <v>78.210778767074004</v>
          </cell>
          <cell r="R6209">
            <v>118.979988770711</v>
          </cell>
          <cell r="S6209" t="e">
            <v>#N/A</v>
          </cell>
          <cell r="T6209" t="str">
            <v>hypothetical protein</v>
          </cell>
          <cell r="U6209" t="str">
            <v>IPR004827</v>
          </cell>
          <cell r="V6209" t="str">
            <v>Basic-leucine zipper domain</v>
          </cell>
        </row>
        <row r="6210">
          <cell r="A6210" t="str">
            <v>UMAG_11783</v>
          </cell>
          <cell r="B6210">
            <v>1356</v>
          </cell>
          <cell r="C6210">
            <v>67.075489120223295</v>
          </cell>
          <cell r="D6210">
            <v>89.037942672598504</v>
          </cell>
          <cell r="E6210">
            <v>50.755037441252497</v>
          </cell>
          <cell r="F6210">
            <v>42.819989928626804</v>
          </cell>
          <cell r="G6210">
            <v>74.415797040021005</v>
          </cell>
          <cell r="H6210">
            <v>61.511551954728397</v>
          </cell>
          <cell r="I6210">
            <v>52.842506923413097</v>
          </cell>
          <cell r="J6210">
            <v>49.440779455692599</v>
          </cell>
          <cell r="K6210">
            <v>4.24257588986453</v>
          </cell>
          <cell r="L6210">
            <v>18.200554123894801</v>
          </cell>
          <cell r="M6210">
            <v>11.2213493820826</v>
          </cell>
          <cell r="N6210">
            <v>7.5468956288364897</v>
          </cell>
          <cell r="O6210">
            <v>5.3885823984098202</v>
          </cell>
          <cell r="P6210">
            <v>4.8374075085621397</v>
          </cell>
          <cell r="Q6210">
            <v>7.3658609508603003</v>
          </cell>
          <cell r="R6210">
            <v>9.8960611345109601</v>
          </cell>
          <cell r="S6210" t="e">
            <v>#N/A</v>
          </cell>
          <cell r="T6210" t="str">
            <v>hypothetical protein</v>
          </cell>
          <cell r="U6210" t="str">
            <v>IPR013894</v>
          </cell>
          <cell r="V6210" t="str">
            <v>Domain of unknown function DUF1767</v>
          </cell>
        </row>
        <row r="6211">
          <cell r="A6211" t="str">
            <v>UMAG_11784</v>
          </cell>
          <cell r="B6211">
            <v>1377</v>
          </cell>
          <cell r="C6211">
            <v>13.1637004579486</v>
          </cell>
          <cell r="D6211">
            <v>15.927102410272701</v>
          </cell>
          <cell r="E6211">
            <v>17.5347600865312</v>
          </cell>
          <cell r="F6211">
            <v>16.731652553120998</v>
          </cell>
          <cell r="G6211">
            <v>19.920879334380501</v>
          </cell>
          <cell r="H6211">
            <v>20.9516748187432</v>
          </cell>
          <cell r="I6211">
            <v>15.939265386709801</v>
          </cell>
          <cell r="J6211">
            <v>15.432350558381099</v>
          </cell>
          <cell r="K6211">
            <v>7.4949292476001599</v>
          </cell>
          <cell r="L6211">
            <v>23.6757656723948</v>
          </cell>
          <cell r="M6211">
            <v>10.032689356175499</v>
          </cell>
          <cell r="N6211">
            <v>6.4435096101152096</v>
          </cell>
          <cell r="O6211">
            <v>7.7783714996220601</v>
          </cell>
          <cell r="P6211">
            <v>5.2230843340621602</v>
          </cell>
          <cell r="Q6211">
            <v>2.91289609269483</v>
          </cell>
          <cell r="R6211">
            <v>1.7455865229059699</v>
          </cell>
          <cell r="S6211" t="e">
            <v>#N/A</v>
          </cell>
          <cell r="T6211" t="str">
            <v>related to SPT14 - N-acetylglucosaminyltransferase</v>
          </cell>
          <cell r="U6211" t="str">
            <v>IPR013234;IPR001296</v>
          </cell>
          <cell r="V6211" t="str">
            <v>PIGA, GPI anchor biosynthesis;Glycosyl transferase, family 1</v>
          </cell>
        </row>
        <row r="6212">
          <cell r="A6212" t="str">
            <v>UMAG_11785</v>
          </cell>
          <cell r="B6212">
            <v>5268</v>
          </cell>
          <cell r="C6212">
            <v>77.550847340002207</v>
          </cell>
          <cell r="D6212">
            <v>76.092143364776604</v>
          </cell>
          <cell r="E6212">
            <v>117.313765550681</v>
          </cell>
          <cell r="F6212">
            <v>201.737328884997</v>
          </cell>
          <cell r="G6212">
            <v>117.006081418067</v>
          </cell>
          <cell r="H6212">
            <v>91.251211162812396</v>
          </cell>
          <cell r="I6212">
            <v>67.672918036780203</v>
          </cell>
          <cell r="J6212">
            <v>60.824158241196201</v>
          </cell>
          <cell r="K6212">
            <v>44.659925454761598</v>
          </cell>
          <cell r="L6212">
            <v>16.6363019382324</v>
          </cell>
          <cell r="M6212">
            <v>16.779649999231101</v>
          </cell>
          <cell r="N6212">
            <v>44.895821037486797</v>
          </cell>
          <cell r="O6212">
            <v>6.32660251948964</v>
          </cell>
          <cell r="P6212">
            <v>8.1861188049636393</v>
          </cell>
          <cell r="Q6212">
            <v>9.1851311852311905</v>
          </cell>
          <cell r="R6212">
            <v>13.7721893049317</v>
          </cell>
          <cell r="S6212" t="e">
            <v>#N/A</v>
          </cell>
          <cell r="T6212" t="str">
            <v>hypothetical protein</v>
          </cell>
          <cell r="U6212" t="str">
            <v>IPR016024;IPR019442;IPR011989</v>
          </cell>
          <cell r="V6212" t="str">
            <v>Armadillo-type fold;Domain of unknown function DUF2428, death-receptor-like;Armadillo-like helical</v>
          </cell>
        </row>
        <row r="6213">
          <cell r="A6213" t="str">
            <v>UMAG_11786</v>
          </cell>
          <cell r="B6213">
            <v>861</v>
          </cell>
          <cell r="C6213">
            <v>90.026787086808099</v>
          </cell>
          <cell r="D6213">
            <v>90.817791235155298</v>
          </cell>
          <cell r="E6213">
            <v>105.001911036894</v>
          </cell>
          <cell r="F6213">
            <v>153.70157737353799</v>
          </cell>
          <cell r="G6213">
            <v>138.56281866913099</v>
          </cell>
          <cell r="H6213">
            <v>157.79425639287101</v>
          </cell>
          <cell r="I6213">
            <v>138.88708345102</v>
          </cell>
          <cell r="J6213">
            <v>116.52136198052099</v>
          </cell>
          <cell r="K6213">
            <v>11.3258329376934</v>
          </cell>
          <cell r="L6213">
            <v>11.652309144852699</v>
          </cell>
          <cell r="M6213">
            <v>28.138771961993601</v>
          </cell>
          <cell r="N6213">
            <v>9.2427146226425894</v>
          </cell>
          <cell r="O6213">
            <v>16.665334318237498</v>
          </cell>
          <cell r="P6213">
            <v>10.500837560158599</v>
          </cell>
          <cell r="Q6213">
            <v>12.136335200984099</v>
          </cell>
          <cell r="R6213">
            <v>16.1428859523329</v>
          </cell>
          <cell r="S6213" t="e">
            <v>#N/A</v>
          </cell>
          <cell r="T6213" t="str">
            <v>related to YIP1 - Golgi integral membrane protein</v>
          </cell>
          <cell r="U6213" t="str">
            <v>IPR006977</v>
          </cell>
          <cell r="V6213" t="str">
            <v>Yip1 domain</v>
          </cell>
        </row>
        <row r="6214">
          <cell r="A6214" t="str">
            <v>UMAG_11787</v>
          </cell>
          <cell r="B6214">
            <v>789</v>
          </cell>
          <cell r="C6214">
            <v>190.77745288802501</v>
          </cell>
          <cell r="D6214">
            <v>187.16687332335999</v>
          </cell>
          <cell r="E6214">
            <v>176.65247455135901</v>
          </cell>
          <cell r="F6214">
            <v>200.583417120494</v>
          </cell>
          <cell r="G6214">
            <v>191.40147265062501</v>
          </cell>
          <cell r="H6214">
            <v>176.87665372699499</v>
          </cell>
          <cell r="I6214">
            <v>185.441299291002</v>
          </cell>
          <cell r="J6214">
            <v>143.01481081248801</v>
          </cell>
          <cell r="K6214">
            <v>72.073133132446102</v>
          </cell>
          <cell r="L6214">
            <v>32.169241113471401</v>
          </cell>
          <cell r="M6214">
            <v>23.898577572828302</v>
          </cell>
          <cell r="N6214">
            <v>18.472886294987799</v>
          </cell>
          <cell r="O6214">
            <v>1.9732846919715401</v>
          </cell>
          <cell r="P6214">
            <v>18.3411660187179</v>
          </cell>
          <cell r="Q6214">
            <v>16.111252389997599</v>
          </cell>
          <cell r="R6214">
            <v>9.2949557158418195</v>
          </cell>
          <cell r="S6214" t="str">
            <v>nsa2</v>
          </cell>
          <cell r="T6214" t="str">
            <v>probable NSA2 - involved in biogenesis of ribosomal large subunit</v>
          </cell>
          <cell r="U6214" t="str">
            <v>IPR022309</v>
          </cell>
          <cell r="V6214" t="str">
            <v>Ribosomal protein S8e/ribosomal biogenesis NSA2</v>
          </cell>
        </row>
        <row r="6215">
          <cell r="A6215" t="str">
            <v>UMAG_11789</v>
          </cell>
          <cell r="B6215">
            <v>510</v>
          </cell>
          <cell r="C6215">
            <v>21.403252999173599</v>
          </cell>
          <cell r="D6215">
            <v>270.203094953809</v>
          </cell>
          <cell r="E6215">
            <v>178.21360866038799</v>
          </cell>
          <cell r="F6215">
            <v>55.289400789274801</v>
          </cell>
          <cell r="G6215">
            <v>38.575352476650998</v>
          </cell>
          <cell r="H6215">
            <v>37.129968224234602</v>
          </cell>
          <cell r="I6215">
            <v>14.358687557111899</v>
          </cell>
          <cell r="J6215">
            <v>18.398781314126499</v>
          </cell>
          <cell r="K6215">
            <v>4.4404541843046603</v>
          </cell>
          <cell r="L6215">
            <v>202.80076016304099</v>
          </cell>
          <cell r="M6215">
            <v>68.998823993917597</v>
          </cell>
          <cell r="N6215">
            <v>26.8879824664156</v>
          </cell>
          <cell r="O6215">
            <v>5.6038394350250398</v>
          </cell>
          <cell r="P6215">
            <v>6.1773069570145296</v>
          </cell>
          <cell r="Q6215">
            <v>8.7947988634548206</v>
          </cell>
          <cell r="R6215">
            <v>10.054784747265</v>
          </cell>
          <cell r="S6215" t="e">
            <v>#N/A</v>
          </cell>
          <cell r="T6215" t="str">
            <v>hypothetical protein</v>
          </cell>
          <cell r="U6215" t="e">
            <v>#N/A</v>
          </cell>
          <cell r="V6215" t="e">
            <v>#N/A</v>
          </cell>
        </row>
        <row r="6216">
          <cell r="A6216" t="str">
            <v>UMAG_11790</v>
          </cell>
          <cell r="B6216">
            <v>2793</v>
          </cell>
          <cell r="C6216">
            <v>126.530994772242</v>
          </cell>
          <cell r="D6216">
            <v>187.34249153480701</v>
          </cell>
          <cell r="E6216">
            <v>237.80447694589</v>
          </cell>
          <cell r="F6216">
            <v>273.51500934034198</v>
          </cell>
          <cell r="G6216">
            <v>215.07137421135701</v>
          </cell>
          <cell r="H6216">
            <v>161.09865235621999</v>
          </cell>
          <cell r="I6216">
            <v>134.63159045190801</v>
          </cell>
          <cell r="J6216">
            <v>129.81569266577901</v>
          </cell>
          <cell r="K6216">
            <v>43.111645410999998</v>
          </cell>
          <cell r="L6216">
            <v>48.154051689104499</v>
          </cell>
          <cell r="M6216">
            <v>71.753177471037503</v>
          </cell>
          <cell r="N6216">
            <v>8.6079214991201507</v>
          </cell>
          <cell r="O6216">
            <v>51.521312584159901</v>
          </cell>
          <cell r="P6216">
            <v>10.919229983272899</v>
          </cell>
          <cell r="Q6216">
            <v>6.8889249439845299</v>
          </cell>
          <cell r="R6216">
            <v>14.7093269519491</v>
          </cell>
          <cell r="S6216" t="e">
            <v>#N/A</v>
          </cell>
          <cell r="T6216" t="str">
            <v>related to Hook protein</v>
          </cell>
          <cell r="U6216" t="str">
            <v>IPR008636</v>
          </cell>
          <cell r="V6216" t="str">
            <v>Hook-related protein family</v>
          </cell>
        </row>
        <row r="6217">
          <cell r="A6217" t="str">
            <v>UMAG_11791</v>
          </cell>
          <cell r="B6217">
            <v>1023</v>
          </cell>
          <cell r="C6217">
            <v>91.560401035213999</v>
          </cell>
          <cell r="D6217">
            <v>76.402490184749297</v>
          </cell>
          <cell r="E6217">
            <v>74.108536386664198</v>
          </cell>
          <cell r="F6217">
            <v>96.346200773238607</v>
          </cell>
          <cell r="G6217">
            <v>111.23126219094399</v>
          </cell>
          <cell r="H6217">
            <v>108.035321439171</v>
          </cell>
          <cell r="I6217">
            <v>114.018881541263</v>
          </cell>
          <cell r="J6217">
            <v>180.47244132010999</v>
          </cell>
          <cell r="K6217">
            <v>26.8017509461027</v>
          </cell>
          <cell r="L6217">
            <v>23.208505145691898</v>
          </cell>
          <cell r="M6217">
            <v>14.186435946362399</v>
          </cell>
          <cell r="N6217">
            <v>2.8593390719377201</v>
          </cell>
          <cell r="O6217">
            <v>16.475191955900701</v>
          </cell>
          <cell r="P6217">
            <v>7.5307582108045796</v>
          </cell>
          <cell r="Q6217">
            <v>7.7991856012992899</v>
          </cell>
          <cell r="R6217">
            <v>71.188147082189801</v>
          </cell>
          <cell r="S6217" t="e">
            <v>#N/A</v>
          </cell>
          <cell r="T6217" t="str">
            <v>related to TRS31 - TRAPP subunit of 31 kDa involved in targeting and fusion of ER to golgi transport vesicles</v>
          </cell>
          <cell r="U6217" t="str">
            <v>IPR016696;IPR024096;IPR007194</v>
          </cell>
          <cell r="V6217" t="str">
            <v>TRAPP I complex, subunit 5;NO signalling/Golgi transport  ligand-binding domain;Transport protein particle (TRAPP) component</v>
          </cell>
        </row>
        <row r="6218">
          <cell r="A6218" t="str">
            <v>UMAG_11792</v>
          </cell>
          <cell r="B6218">
            <v>1011</v>
          </cell>
          <cell r="C6218">
            <v>42.199988296888002</v>
          </cell>
          <cell r="D6218">
            <v>39.399904694669502</v>
          </cell>
          <cell r="E6218">
            <v>19.478284460740099</v>
          </cell>
          <cell r="F6218">
            <v>31.322413628096999</v>
          </cell>
          <cell r="G6218">
            <v>30.332332293425001</v>
          </cell>
          <cell r="H6218">
            <v>27.733327227496101</v>
          </cell>
          <cell r="I6218">
            <v>24.342785734849802</v>
          </cell>
          <cell r="J6218">
            <v>27.992820978684701</v>
          </cell>
          <cell r="K6218">
            <v>5.0462586698913698</v>
          </cell>
          <cell r="L6218">
            <v>18.4802555644013</v>
          </cell>
          <cell r="M6218">
            <v>15.3849167836226</v>
          </cell>
          <cell r="N6218">
            <v>7.5671713684082196</v>
          </cell>
          <cell r="O6218">
            <v>7.8527051401648498</v>
          </cell>
          <cell r="P6218">
            <v>4.4657364010437401</v>
          </cell>
          <cell r="Q6218">
            <v>4.3515817415090599</v>
          </cell>
          <cell r="R6218">
            <v>4.0625781201216098</v>
          </cell>
          <cell r="S6218" t="e">
            <v>#N/A</v>
          </cell>
          <cell r="T6218" t="str">
            <v>related to ABP140 - actin binding protein and AdoMet-dependent tRNA methyltransferase</v>
          </cell>
          <cell r="U6218" t="str">
            <v>IPR026113;IPR029063</v>
          </cell>
          <cell r="V6218" t="str">
            <v>Methyltransferase-like;S-adenosyl-L-methionine-dependent methyltransferase</v>
          </cell>
        </row>
        <row r="6219">
          <cell r="A6219" t="str">
            <v>UMAG_11793</v>
          </cell>
          <cell r="B6219">
            <v>546</v>
          </cell>
          <cell r="C6219">
            <v>91.771779684718098</v>
          </cell>
          <cell r="D6219">
            <v>54.895792495387397</v>
          </cell>
          <cell r="E6219">
            <v>35.518396367761198</v>
          </cell>
          <cell r="F6219">
            <v>59.182176584558903</v>
          </cell>
          <cell r="G6219">
            <v>57.153395836260799</v>
          </cell>
          <cell r="H6219">
            <v>45.252576567110303</v>
          </cell>
          <cell r="I6219">
            <v>52.683531984513401</v>
          </cell>
          <cell r="J6219">
            <v>43.150279983356398</v>
          </cell>
          <cell r="K6219">
            <v>17.200108939477001</v>
          </cell>
          <cell r="L6219">
            <v>19.495700067104899</v>
          </cell>
          <cell r="M6219">
            <v>5.6062954484596101</v>
          </cell>
          <cell r="N6219">
            <v>10.259778367514301</v>
          </cell>
          <cell r="O6219">
            <v>4.2486336702438097</v>
          </cell>
          <cell r="P6219">
            <v>2.6561001237837498</v>
          </cell>
          <cell r="Q6219">
            <v>13.6130944514815</v>
          </cell>
          <cell r="R6219">
            <v>3.67735434380621</v>
          </cell>
          <cell r="S6219" t="str">
            <v>arl1</v>
          </cell>
          <cell r="T6219" t="str">
            <v>probable ARL1 - ADP-ribosylation factor</v>
          </cell>
          <cell r="U6219" t="str">
            <v>IPR027417;IPR024156;IPR006689;IPR005225</v>
          </cell>
          <cell r="V6219" t="str">
            <v>P-loop containing nucleoside triphosphate hydrolase;Small GTPase superfamily, ARF type;Small GTPase superfamily, ARF/SAR type;Small GTP-binding protein domain</v>
          </cell>
        </row>
        <row r="6220">
          <cell r="A6220" t="str">
            <v>UMAG_11794</v>
          </cell>
          <cell r="B6220">
            <v>1401</v>
          </cell>
          <cell r="C6220">
            <v>275.26960719913501</v>
          </cell>
          <cell r="D6220">
            <v>176.84135899469001</v>
          </cell>
          <cell r="E6220">
            <v>146.66974905825001</v>
          </cell>
          <cell r="F6220">
            <v>174.00112587864501</v>
          </cell>
          <cell r="G6220">
            <v>157.07549309745499</v>
          </cell>
          <cell r="H6220">
            <v>158.14835599886499</v>
          </cell>
          <cell r="I6220">
            <v>142.833910394914</v>
          </cell>
          <cell r="J6220">
            <v>145.643672716331</v>
          </cell>
          <cell r="K6220">
            <v>47.215199178961598</v>
          </cell>
          <cell r="L6220">
            <v>33.485954143252101</v>
          </cell>
          <cell r="M6220">
            <v>14.1777788039263</v>
          </cell>
          <cell r="N6220">
            <v>3.1034507450021498</v>
          </cell>
          <cell r="O6220">
            <v>38.6216716784932</v>
          </cell>
          <cell r="P6220">
            <v>9.0654605781544308</v>
          </cell>
          <cell r="Q6220">
            <v>16.005961551131499</v>
          </cell>
          <cell r="R6220">
            <v>14.1363370951356</v>
          </cell>
          <cell r="S6220" t="e">
            <v>#N/A</v>
          </cell>
          <cell r="T6220" t="str">
            <v>related to SCD6 - protein may bind RNA and have a role in RNA processing</v>
          </cell>
          <cell r="U6220" t="str">
            <v>IPR010920;IPR025609;IPR019050;IPR025762;IPR025761</v>
          </cell>
          <cell r="V6220" t="str">
            <v>Like-Sm (LSM) domain;Lsm14 N-terminal;FDF domain;DFDF domain;FFD box</v>
          </cell>
        </row>
        <row r="6221">
          <cell r="A6221" t="str">
            <v>UMAG_11795</v>
          </cell>
          <cell r="B6221">
            <v>549</v>
          </cell>
          <cell r="C6221">
            <v>96.6148827035355</v>
          </cell>
          <cell r="D6221">
            <v>119.609757903665</v>
          </cell>
          <cell r="E6221">
            <v>156.63584974851099</v>
          </cell>
          <cell r="F6221">
            <v>74.063827760520596</v>
          </cell>
          <cell r="G6221">
            <v>100.88605699737199</v>
          </cell>
          <cell r="H6221">
            <v>110.443169345245</v>
          </cell>
          <cell r="I6221">
            <v>93.127527413201307</v>
          </cell>
          <cell r="J6221">
            <v>110.31755564731699</v>
          </cell>
          <cell r="K6221">
            <v>28.385175543694501</v>
          </cell>
          <cell r="L6221">
            <v>37.553544421753998</v>
          </cell>
          <cell r="M6221">
            <v>28.670439947061599</v>
          </cell>
          <cell r="N6221">
            <v>19.925970260748599</v>
          </cell>
          <cell r="O6221">
            <v>11.090267968100701</v>
          </cell>
          <cell r="P6221">
            <v>11.6967981093589</v>
          </cell>
          <cell r="Q6221">
            <v>5.2376089549982501</v>
          </cell>
          <cell r="R6221">
            <v>3.76024698185104</v>
          </cell>
          <cell r="S6221" t="e">
            <v>#N/A</v>
          </cell>
          <cell r="T6221" t="str">
            <v>related to glutathione s-transferase 3</v>
          </cell>
          <cell r="U6221" t="str">
            <v>IPR023352;IPR001129</v>
          </cell>
          <cell r="V6221" t="str">
            <v>Membrane associated eicosanoid/glutathione metabolism-like domain;Membrane-associated, eicosanoid/glutathione metabolism (MAPEG) protein</v>
          </cell>
        </row>
        <row r="6222">
          <cell r="A6222" t="str">
            <v>UMAG_11797</v>
          </cell>
          <cell r="B6222">
            <v>2817</v>
          </cell>
          <cell r="C6222">
            <v>151.831964209679</v>
          </cell>
          <cell r="D6222">
            <v>140.30027811393299</v>
          </cell>
          <cell r="E6222">
            <v>120.77484188341499</v>
          </cell>
          <cell r="F6222">
            <v>94.079296156868295</v>
          </cell>
          <cell r="G6222">
            <v>133.111609208571</v>
          </cell>
          <cell r="H6222">
            <v>130.40320908441501</v>
          </cell>
          <cell r="I6222">
            <v>136.79704948156501</v>
          </cell>
          <cell r="J6222">
            <v>193.48464649958299</v>
          </cell>
          <cell r="K6222">
            <v>22.680519184884801</v>
          </cell>
          <cell r="L6222">
            <v>14.6559413187224</v>
          </cell>
          <cell r="M6222">
            <v>27.594934997787501</v>
          </cell>
          <cell r="N6222">
            <v>3.34201441292561</v>
          </cell>
          <cell r="O6222">
            <v>10.072065957839101</v>
          </cell>
          <cell r="P6222">
            <v>7.6305473597037601</v>
          </cell>
          <cell r="Q6222">
            <v>17.403111828464802</v>
          </cell>
          <cell r="R6222">
            <v>10.609811345545699</v>
          </cell>
          <cell r="S6222" t="e">
            <v>#N/A</v>
          </cell>
          <cell r="T6222" t="str">
            <v>related to Ubiquinone biosynthesis protein COQ6 and COQ7</v>
          </cell>
          <cell r="U6222" t="str">
            <v>IPR009078;IPR018168;IPR011566;IPR002938;IPR003042;IPR012347</v>
          </cell>
          <cell r="V6222" t="str">
            <v>Ferritin-like superfamily;Ubiquinone biosynthesis hydroxylase, UbiH/UbiF/VisC/COQ6, conserved site;Ubiquinone biosynthesis protein Coq7;Monooxygenase, FAD-binding;Aromatic-ring hydroxylase-like;Ferritin-related</v>
          </cell>
        </row>
        <row r="6223">
          <cell r="A6223" t="str">
            <v>UMAG_11798</v>
          </cell>
          <cell r="B6223">
            <v>1482</v>
          </cell>
          <cell r="C6223">
            <v>157.99987700714999</v>
          </cell>
          <cell r="D6223">
            <v>260.3594040136</v>
          </cell>
          <cell r="E6223">
            <v>301.47812282458398</v>
          </cell>
          <cell r="F6223">
            <v>115.267408740585</v>
          </cell>
          <cell r="G6223">
            <v>176.63279010556801</v>
          </cell>
          <cell r="H6223">
            <v>156.174643342606</v>
          </cell>
          <cell r="I6223">
            <v>172.714945595041</v>
          </cell>
          <cell r="J6223">
            <v>258.462644167213</v>
          </cell>
          <cell r="K6223">
            <v>16.2071562393152</v>
          </cell>
          <cell r="L6223">
            <v>114.865028214758</v>
          </cell>
          <cell r="M6223">
            <v>156.11215162942301</v>
          </cell>
          <cell r="N6223">
            <v>14.667013825344601</v>
          </cell>
          <cell r="O6223">
            <v>12.7304549369033</v>
          </cell>
          <cell r="P6223">
            <v>21.996056349906901</v>
          </cell>
          <cell r="Q6223">
            <v>20.027308509208201</v>
          </cell>
          <cell r="R6223">
            <v>46.566316581473799</v>
          </cell>
          <cell r="S6223" t="e">
            <v>#N/A</v>
          </cell>
          <cell r="T6223" t="str">
            <v>related to PCL5 - cyclin</v>
          </cell>
          <cell r="U6223" t="str">
            <v>IPR013922</v>
          </cell>
          <cell r="V6223" t="str">
            <v>Cyclin PHO80-like</v>
          </cell>
        </row>
        <row r="6224">
          <cell r="A6224" t="str">
            <v>UMAG_11799</v>
          </cell>
          <cell r="B6224">
            <v>1443</v>
          </cell>
          <cell r="C6224">
            <v>40.301494984866302</v>
          </cell>
          <cell r="D6224">
            <v>40.448175012698101</v>
          </cell>
          <cell r="E6224">
            <v>43.204241098914601</v>
          </cell>
          <cell r="F6224">
            <v>74.844195745644399</v>
          </cell>
          <cell r="G6224">
            <v>78.699112014915499</v>
          </cell>
          <cell r="H6224">
            <v>68.853289546456395</v>
          </cell>
          <cell r="I6224">
            <v>57.566590532793597</v>
          </cell>
          <cell r="J6224">
            <v>51.825329672913398</v>
          </cell>
          <cell r="K6224">
            <v>5.8320790723236904</v>
          </cell>
          <cell r="L6224">
            <v>18.582526557827801</v>
          </cell>
          <cell r="M6224">
            <v>14.626369338405</v>
          </cell>
          <cell r="N6224">
            <v>5.8982863559890104</v>
          </cell>
          <cell r="O6224">
            <v>5.0378282247964803</v>
          </cell>
          <cell r="P6224">
            <v>21.8520981535818</v>
          </cell>
          <cell r="Q6224">
            <v>12.1599428114679</v>
          </cell>
          <cell r="R6224">
            <v>10.3641940157585</v>
          </cell>
          <cell r="S6224" t="e">
            <v>#N/A</v>
          </cell>
          <cell r="T6224" t="str">
            <v>related to SGV1 - Cyclin-dependent protein kinase</v>
          </cell>
          <cell r="U6224" t="str">
            <v>IPR008271;IPR011009;IPR000719</v>
          </cell>
          <cell r="V6224" t="str">
            <v>Serine/threonine-protein kinase, active site;Protein kinase-like domain;Protein kinase domain</v>
          </cell>
        </row>
        <row r="6225">
          <cell r="A6225" t="str">
            <v>UMAG_11800</v>
          </cell>
          <cell r="B6225">
            <v>2364</v>
          </cell>
          <cell r="C6225">
            <v>1482.7009194530999</v>
          </cell>
          <cell r="D6225">
            <v>553.725949512635</v>
          </cell>
          <cell r="E6225">
            <v>906.13996462963598</v>
          </cell>
          <cell r="F6225">
            <v>1386.1703472817101</v>
          </cell>
          <cell r="G6225">
            <v>1098.0646978631</v>
          </cell>
          <cell r="H6225">
            <v>1021.0808060302101</v>
          </cell>
          <cell r="I6225">
            <v>940.48533175523005</v>
          </cell>
          <cell r="J6225">
            <v>876.67718601179399</v>
          </cell>
          <cell r="K6225">
            <v>329.798040255297</v>
          </cell>
          <cell r="L6225">
            <v>98.368854709447902</v>
          </cell>
          <cell r="M6225">
            <v>101.619746498822</v>
          </cell>
          <cell r="N6225">
            <v>33.8946516867138</v>
          </cell>
          <cell r="O6225">
            <v>36.528171645340699</v>
          </cell>
          <cell r="P6225">
            <v>84.313244350115994</v>
          </cell>
          <cell r="Q6225">
            <v>60.1689586939885</v>
          </cell>
          <cell r="R6225">
            <v>123.363920149123</v>
          </cell>
          <cell r="S6225" t="e">
            <v>#N/A</v>
          </cell>
          <cell r="T6225" t="str">
            <v>probable heat shock protein Hsp88</v>
          </cell>
          <cell r="U6225" t="str">
            <v>IPR029048;IPR029047;IPR018181;IPR013126</v>
          </cell>
          <cell r="V6225" t="str">
            <v>Heat shock protein 70kD, C-terminal domain;Heat shock protein 70kD, peptide-binding domain;Heat shock protein 70, conserved site;Heat shock protein 70 family</v>
          </cell>
        </row>
        <row r="6226">
          <cell r="A6226" t="str">
            <v>UMAG_11801</v>
          </cell>
          <cell r="B6226">
            <v>378</v>
          </cell>
          <cell r="C6226">
            <v>143.74148686434299</v>
          </cell>
          <cell r="D6226">
            <v>54.080471136920799</v>
          </cell>
          <cell r="E6226">
            <v>54.347183941695398</v>
          </cell>
          <cell r="F6226">
            <v>85.7660925204829</v>
          </cell>
          <cell r="G6226">
            <v>58.047795353289402</v>
          </cell>
          <cell r="H6226">
            <v>60.791464269948399</v>
          </cell>
          <cell r="I6226">
            <v>65.632410958862195</v>
          </cell>
          <cell r="J6226">
            <v>48.268260488313302</v>
          </cell>
          <cell r="K6226">
            <v>19.2365999237322</v>
          </cell>
          <cell r="L6226">
            <v>9.5759147623526903</v>
          </cell>
          <cell r="M6226">
            <v>14.0480998926565</v>
          </cell>
          <cell r="N6226">
            <v>4.1467493663108996</v>
          </cell>
          <cell r="O6226">
            <v>14.157051967118999</v>
          </cell>
          <cell r="P6226">
            <v>5.1624750874579499</v>
          </cell>
          <cell r="Q6226">
            <v>10.942591679477401</v>
          </cell>
          <cell r="R6226">
            <v>10.277381344594399</v>
          </cell>
          <cell r="S6226" t="e">
            <v>#N/A</v>
          </cell>
          <cell r="T6226" t="str">
            <v>related to 50S ribosomal protein L34</v>
          </cell>
          <cell r="U6226" t="str">
            <v>IPR000271</v>
          </cell>
          <cell r="V6226" t="str">
            <v>Ribosomal protein L34</v>
          </cell>
        </row>
        <row r="6227">
          <cell r="A6227" t="str">
            <v>UMAG_11802</v>
          </cell>
          <cell r="B6227">
            <v>615</v>
          </cell>
          <cell r="C6227">
            <v>318.19702932760202</v>
          </cell>
          <cell r="D6227">
            <v>318.86093192515301</v>
          </cell>
          <cell r="E6227">
            <v>226.92382331627601</v>
          </cell>
          <cell r="F6227">
            <v>299.32538693646097</v>
          </cell>
          <cell r="G6227">
            <v>240.638852075953</v>
          </cell>
          <cell r="H6227">
            <v>243.27521157058399</v>
          </cell>
          <cell r="I6227">
            <v>250.43538317388999</v>
          </cell>
          <cell r="J6227">
            <v>240.78173928068199</v>
          </cell>
          <cell r="K6227">
            <v>18.367146927903299</v>
          </cell>
          <cell r="L6227">
            <v>97.515189289228303</v>
          </cell>
          <cell r="M6227">
            <v>45.164879868766597</v>
          </cell>
          <cell r="N6227">
            <v>30.530143979253801</v>
          </cell>
          <cell r="O6227">
            <v>3.98302070550253</v>
          </cell>
          <cell r="P6227">
            <v>23.254798753860602</v>
          </cell>
          <cell r="Q6227">
            <v>24.5675623162034</v>
          </cell>
          <cell r="R6227">
            <v>30.110271575069699</v>
          </cell>
          <cell r="S6227" t="str">
            <v>ppa1</v>
          </cell>
          <cell r="T6227" t="str">
            <v>probable PPA1 - H -ATPase 23 KD subunit</v>
          </cell>
          <cell r="U6227" t="str">
            <v>IPR002379;IPR000245</v>
          </cell>
          <cell r="V6227" t="str">
            <v>V-ATPase proteolipid subunit C-like domain;V-ATPase proteolipid subunit</v>
          </cell>
        </row>
        <row r="6228">
          <cell r="A6228" t="str">
            <v>UMAG_11805</v>
          </cell>
          <cell r="B6228">
            <v>3060</v>
          </cell>
          <cell r="C6228">
            <v>116.159532094943</v>
          </cell>
          <cell r="D6228">
            <v>111.434992703552</v>
          </cell>
          <cell r="E6228">
            <v>133.83749169516199</v>
          </cell>
          <cell r="F6228">
            <v>88.392901278687006</v>
          </cell>
          <cell r="G6228">
            <v>75.224382039335396</v>
          </cell>
          <cell r="H6228">
            <v>103.41400087059699</v>
          </cell>
          <cell r="I6228">
            <v>92.423549832880298</v>
          </cell>
          <cell r="J6228">
            <v>99.573046290885202</v>
          </cell>
          <cell r="K6228">
            <v>33.791675606806002</v>
          </cell>
          <cell r="L6228">
            <v>18.441256421574799</v>
          </cell>
          <cell r="M6228">
            <v>18.8165877403843</v>
          </cell>
          <cell r="N6228">
            <v>10.9986054654008</v>
          </cell>
          <cell r="O6228">
            <v>19.8872945225487</v>
          </cell>
          <cell r="P6228">
            <v>12.913920844578801</v>
          </cell>
          <cell r="Q6228">
            <v>3.3463547469460599</v>
          </cell>
          <cell r="R6228">
            <v>5.6933326370489699</v>
          </cell>
          <cell r="S6228" t="e">
            <v>#N/A</v>
          </cell>
          <cell r="T6228" t="str">
            <v>hypothetical protein</v>
          </cell>
          <cell r="U6228" t="str">
            <v>IPR013083;IPR001841</v>
          </cell>
          <cell r="V6228" t="str">
            <v>Zinc finger, RING/FYVE/PHD-type;Zinc finger, RING-type</v>
          </cell>
        </row>
        <row r="6229">
          <cell r="A6229" t="str">
            <v>UMAG_11806</v>
          </cell>
          <cell r="B6229">
            <v>4845</v>
          </cell>
          <cell r="C6229">
            <v>171.99112168325499</v>
          </cell>
          <cell r="D6229">
            <v>152.64620627243499</v>
          </cell>
          <cell r="E6229">
            <v>124.14353835161</v>
          </cell>
          <cell r="F6229">
            <v>149.22741947629899</v>
          </cell>
          <cell r="G6229">
            <v>128.113150818756</v>
          </cell>
          <cell r="H6229">
            <v>165.280876322089</v>
          </cell>
          <cell r="I6229">
            <v>175.75758152443001</v>
          </cell>
          <cell r="J6229">
            <v>183.25128918269201</v>
          </cell>
          <cell r="K6229">
            <v>13.040160074788499</v>
          </cell>
          <cell r="L6229">
            <v>9.4297943712358396</v>
          </cell>
          <cell r="M6229">
            <v>27.260869874325099</v>
          </cell>
          <cell r="N6229">
            <v>15.336466243440899</v>
          </cell>
          <cell r="O6229">
            <v>1.86956180801171</v>
          </cell>
          <cell r="P6229">
            <v>20.814025486436801</v>
          </cell>
          <cell r="Q6229">
            <v>6.75497982107151</v>
          </cell>
          <cell r="R6229">
            <v>22.215536744628</v>
          </cell>
          <cell r="S6229" t="e">
            <v>#N/A</v>
          </cell>
          <cell r="T6229" t="str">
            <v>hypothetical protein</v>
          </cell>
          <cell r="U6229" t="str">
            <v>IPR029021</v>
          </cell>
          <cell r="V6229" t="str">
            <v>Protein-tyrosine phosphatase-like</v>
          </cell>
        </row>
        <row r="6230">
          <cell r="A6230" t="str">
            <v>UMAG_11807</v>
          </cell>
          <cell r="B6230">
            <v>978</v>
          </cell>
          <cell r="C6230">
            <v>218.27656124235199</v>
          </cell>
          <cell r="D6230">
            <v>107.68903954596</v>
          </cell>
          <cell r="E6230">
            <v>104.58280659874799</v>
          </cell>
          <cell r="F6230">
            <v>200.57690570327901</v>
          </cell>
          <cell r="G6230">
            <v>183.202576536002</v>
          </cell>
          <cell r="H6230">
            <v>139.84241886336301</v>
          </cell>
          <cell r="I6230">
            <v>117.410848122899</v>
          </cell>
          <cell r="J6230">
            <v>105.458300328619</v>
          </cell>
          <cell r="K6230">
            <v>31.713499364082001</v>
          </cell>
          <cell r="L6230">
            <v>23.1364626927374</v>
          </cell>
          <cell r="M6230">
            <v>44.355125256795603</v>
          </cell>
          <cell r="N6230">
            <v>26.073567480022799</v>
          </cell>
          <cell r="O6230">
            <v>18.949476275182299</v>
          </cell>
          <cell r="P6230">
            <v>0.94447522514952198</v>
          </cell>
          <cell r="Q6230">
            <v>17.023676787436301</v>
          </cell>
          <cell r="R6230">
            <v>15.6801683035255</v>
          </cell>
          <cell r="S6230" t="e">
            <v>#N/A</v>
          </cell>
          <cell r="T6230" t="str">
            <v>probable ATP phosphoribosyltransferase</v>
          </cell>
          <cell r="U6230" t="str">
            <v>IPR001348;IPR018198;IPR020621;IPR011322;IPR013820;IPR013115;IPR015867</v>
          </cell>
          <cell r="V6230" t="str">
            <v>ATP phosphoribosyltransferase HisG;ATP phosphoribosyltransferase, conserved site;ATP phosphoribosyltransferase HisG, long form;Nitrogen regulatory PII-like, alpha/beta;ATP phosphoribosyltransferase, catalytic domain;Histidine biosynthesis HisG, C-terminal;Nitrogen regulatory protein PII/ATP phosphoribosyltransferase, C-terminal</v>
          </cell>
        </row>
        <row r="6231">
          <cell r="A6231" t="str">
            <v>UMAG_11808</v>
          </cell>
          <cell r="B6231">
            <v>2052</v>
          </cell>
          <cell r="C6231">
            <v>116.327540958775</v>
          </cell>
          <cell r="D6231">
            <v>110.844248618604</v>
          </cell>
          <cell r="E6231">
            <v>102.053307071947</v>
          </cell>
          <cell r="F6231">
            <v>161.28551049590499</v>
          </cell>
          <cell r="G6231">
            <v>157.42965090970301</v>
          </cell>
          <cell r="H6231">
            <v>145.228981252143</v>
          </cell>
          <cell r="I6231">
            <v>156.96331329618801</v>
          </cell>
          <cell r="J6231">
            <v>106.221851241031</v>
          </cell>
          <cell r="K6231">
            <v>7.5134851490830696</v>
          </cell>
          <cell r="L6231">
            <v>21.674067484873099</v>
          </cell>
          <cell r="M6231">
            <v>7.9691002110156104</v>
          </cell>
          <cell r="N6231">
            <v>6.9886237605547601</v>
          </cell>
          <cell r="O6231">
            <v>13.5280414278328</v>
          </cell>
          <cell r="P6231">
            <v>5.0937976523481403</v>
          </cell>
          <cell r="Q6231">
            <v>18.117992711251102</v>
          </cell>
          <cell r="R6231">
            <v>2.6461136207145701</v>
          </cell>
          <cell r="S6231" t="e">
            <v>#N/A</v>
          </cell>
          <cell r="T6231" t="str">
            <v>related to LCB5 - sphingolipid long chain base kinase</v>
          </cell>
          <cell r="U6231" t="str">
            <v>IPR016064;IPR001206</v>
          </cell>
          <cell r="V6231" t="str">
            <v>ATP-NAD kinase-like domain;Diacylglycerol kinase, catalytic domain</v>
          </cell>
        </row>
        <row r="6232">
          <cell r="A6232" t="str">
            <v>UMAG_11809</v>
          </cell>
          <cell r="B6232">
            <v>63</v>
          </cell>
          <cell r="C6232">
            <v>7.7974954401409002E-2</v>
          </cell>
          <cell r="D6232">
            <v>0</v>
          </cell>
          <cell r="E6232">
            <v>0</v>
          </cell>
          <cell r="F6232">
            <v>0</v>
          </cell>
          <cell r="G6232">
            <v>0</v>
          </cell>
          <cell r="H6232">
            <v>0</v>
          </cell>
          <cell r="I6232">
            <v>0</v>
          </cell>
          <cell r="J6232">
            <v>0</v>
          </cell>
          <cell r="K6232">
            <v>6.91885733010838E-2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0</v>
          </cell>
          <cell r="Q6232">
            <v>0</v>
          </cell>
          <cell r="R6232">
            <v>0</v>
          </cell>
          <cell r="S6232" t="e">
            <v>#N/A</v>
          </cell>
          <cell r="T6232" t="str">
            <v>hypothetical protein</v>
          </cell>
          <cell r="U6232" t="e">
            <v>#N/A</v>
          </cell>
          <cell r="V6232" t="e">
            <v>#N/A</v>
          </cell>
        </row>
        <row r="6233">
          <cell r="A6233" t="str">
            <v>UMAG_11812</v>
          </cell>
          <cell r="B6233">
            <v>1923</v>
          </cell>
          <cell r="C6233">
            <v>2.9977462237667701E-2</v>
          </cell>
          <cell r="D6233">
            <v>112.65555749281801</v>
          </cell>
          <cell r="E6233">
            <v>120.09451073608</v>
          </cell>
          <cell r="F6233">
            <v>3.6286547034494601</v>
          </cell>
          <cell r="G6233">
            <v>1.47788645622452</v>
          </cell>
          <cell r="H6233">
            <v>3.0254844638945002</v>
          </cell>
          <cell r="I6233">
            <v>0.49267271161394699</v>
          </cell>
          <cell r="J6233">
            <v>25.243841475722299</v>
          </cell>
          <cell r="K6233">
            <v>2.5978864465166101E-2</v>
          </cell>
          <cell r="L6233">
            <v>12.601502348465999</v>
          </cell>
          <cell r="M6233">
            <v>74.092454925814494</v>
          </cell>
          <cell r="N6233">
            <v>3.7610231701527801</v>
          </cell>
          <cell r="O6233">
            <v>2.5597744299987801</v>
          </cell>
          <cell r="P6233">
            <v>2.0003932615390201</v>
          </cell>
          <cell r="Q6233">
            <v>0.85333416801808604</v>
          </cell>
          <cell r="R6233">
            <v>34.504801356011399</v>
          </cell>
          <cell r="S6233" t="str">
            <v>cyp1</v>
          </cell>
          <cell r="T6233" t="str">
            <v>Cytochrome P450 enzyme invovled in Glycolipid production</v>
          </cell>
          <cell r="U6233" t="str">
            <v>IPR001128;IPR017972;IPR002401</v>
          </cell>
          <cell r="V6233" t="str">
            <v>Cytochrome P450;Cytochrome P450, conserved site;Cytochrome P450, E-class, group I</v>
          </cell>
        </row>
        <row r="6234">
          <cell r="A6234" t="str">
            <v>UMAG_11813</v>
          </cell>
          <cell r="B6234">
            <v>348</v>
          </cell>
          <cell r="C6234">
            <v>11.1785598844098</v>
          </cell>
          <cell r="D6234">
            <v>35.856195563312497</v>
          </cell>
          <cell r="E6234">
            <v>15.236641073491301</v>
          </cell>
          <cell r="F6234">
            <v>11.2471943712442</v>
          </cell>
          <cell r="G6234">
            <v>11.2072989965417</v>
          </cell>
          <cell r="H6234">
            <v>5.03853421083969</v>
          </cell>
          <cell r="I6234">
            <v>4.1332636728637802</v>
          </cell>
          <cell r="J6234">
            <v>9.2715486421383009</v>
          </cell>
          <cell r="K6234">
            <v>1.9977734715214499</v>
          </cell>
          <cell r="L6234">
            <v>8.9660573556634393</v>
          </cell>
          <cell r="M6234">
            <v>6.8614015456037301</v>
          </cell>
          <cell r="N6234">
            <v>2.09166820628224</v>
          </cell>
          <cell r="O6234">
            <v>7.7066422801428196</v>
          </cell>
          <cell r="P6234">
            <v>3.6171422380680398</v>
          </cell>
          <cell r="Q6234">
            <v>1.1486115899268701</v>
          </cell>
          <cell r="R6234">
            <v>2.1403132998523602</v>
          </cell>
          <cell r="S6234" t="e">
            <v>#N/A</v>
          </cell>
          <cell r="T6234" t="str">
            <v>hypothetical protein</v>
          </cell>
          <cell r="U6234" t="e">
            <v>#N/A</v>
          </cell>
          <cell r="V6234" t="e">
            <v>#N/A</v>
          </cell>
        </row>
        <row r="6235">
          <cell r="A6235" t="str">
            <v>UMAG_11815</v>
          </cell>
          <cell r="B6235">
            <v>1755</v>
          </cell>
          <cell r="C6235">
            <v>13.6353508401911</v>
          </cell>
          <cell r="D6235">
            <v>6.8652078664807199</v>
          </cell>
          <cell r="E6235">
            <v>2.3040733643504998</v>
          </cell>
          <cell r="F6235">
            <v>14.3831218024075</v>
          </cell>
          <cell r="G6235">
            <v>10.780065628396599</v>
          </cell>
          <cell r="H6235">
            <v>9.4552306648800108</v>
          </cell>
          <cell r="I6235">
            <v>8.6312787373733695</v>
          </cell>
          <cell r="J6235">
            <v>8.6717648784422092</v>
          </cell>
          <cell r="K6235">
            <v>8.1652245690463499</v>
          </cell>
          <cell r="L6235">
            <v>4.3067169463893302</v>
          </cell>
          <cell r="M6235">
            <v>3.9907721314212199</v>
          </cell>
          <cell r="N6235">
            <v>7.15323881488575</v>
          </cell>
          <cell r="O6235">
            <v>3.1923599498285999</v>
          </cell>
          <cell r="P6235">
            <v>2.5171644432010498</v>
          </cell>
          <cell r="Q6235">
            <v>4.1061526616827004</v>
          </cell>
          <cell r="R6235">
            <v>3.9521280255145799</v>
          </cell>
          <cell r="S6235" t="e">
            <v>#N/A</v>
          </cell>
          <cell r="T6235" t="str">
            <v>hypothetical protein</v>
          </cell>
          <cell r="U6235" t="e">
            <v>#N/A</v>
          </cell>
          <cell r="V6235" t="e">
            <v>#N/A</v>
          </cell>
        </row>
        <row r="6236">
          <cell r="A6236" t="str">
            <v>UMAG_11816</v>
          </cell>
          <cell r="B6236">
            <v>3144</v>
          </cell>
          <cell r="C6236">
            <v>96.061370792170806</v>
          </cell>
          <cell r="D6236">
            <v>88.745195345338601</v>
          </cell>
          <cell r="E6236">
            <v>63.681650799082703</v>
          </cell>
          <cell r="F6236">
            <v>82.050208631430195</v>
          </cell>
          <cell r="G6236">
            <v>78.141940060454104</v>
          </cell>
          <cell r="H6236">
            <v>68.240362954240496</v>
          </cell>
          <cell r="I6236">
            <v>73.796295444854593</v>
          </cell>
          <cell r="J6236">
            <v>60.606462901417899</v>
          </cell>
          <cell r="K6236">
            <v>13.783759807674601</v>
          </cell>
          <cell r="L6236">
            <v>20.2697799018115</v>
          </cell>
          <cell r="M6236">
            <v>15.735452356924601</v>
          </cell>
          <cell r="N6236">
            <v>5.2069893016574502</v>
          </cell>
          <cell r="O6236">
            <v>14.766890261081199</v>
          </cell>
          <cell r="P6236">
            <v>1.7296424859845101</v>
          </cell>
          <cell r="Q6236">
            <v>8.23567842817803</v>
          </cell>
          <cell r="R6236">
            <v>9.5251725255440007</v>
          </cell>
          <cell r="S6236" t="e">
            <v>#N/A</v>
          </cell>
          <cell r="T6236" t="str">
            <v>related to gamma-tubulin complex component 2</v>
          </cell>
          <cell r="U6236" t="str">
            <v>IPR007259</v>
          </cell>
          <cell r="V6236" t="str">
            <v>Gamma-tubulin complex component protein</v>
          </cell>
        </row>
        <row r="6237">
          <cell r="A6237" t="str">
            <v>UMAG_11817</v>
          </cell>
          <cell r="B6237">
            <v>2286</v>
          </cell>
          <cell r="C6237">
            <v>55.0871409302788</v>
          </cell>
          <cell r="D6237">
            <v>159.180244828318</v>
          </cell>
          <cell r="E6237">
            <v>125.637198466019</v>
          </cell>
          <cell r="F6237">
            <v>80.598477595619897</v>
          </cell>
          <cell r="G6237">
            <v>76.078848775625602</v>
          </cell>
          <cell r="H6237">
            <v>87.522560621687504</v>
          </cell>
          <cell r="I6237">
            <v>102.3033984715</v>
          </cell>
          <cell r="J6237">
            <v>119.10154706985</v>
          </cell>
          <cell r="K6237">
            <v>4.2917058273696496</v>
          </cell>
          <cell r="L6237">
            <v>64.139316184595401</v>
          </cell>
          <cell r="M6237">
            <v>23.107392834475</v>
          </cell>
          <cell r="N6237">
            <v>9.7977658365749001</v>
          </cell>
          <cell r="O6237">
            <v>8.2608525532508104</v>
          </cell>
          <cell r="P6237">
            <v>7.2094228251485104</v>
          </cell>
          <cell r="Q6237">
            <v>11.5954234892207</v>
          </cell>
          <cell r="R6237">
            <v>15.196856889833199</v>
          </cell>
          <cell r="S6237" t="e">
            <v>#N/A</v>
          </cell>
          <cell r="T6237" t="str">
            <v>hypothetical protein</v>
          </cell>
          <cell r="U6237" t="str">
            <v>IPR017986;IPR019775;IPR015943;IPR001680;IPR020472;IPR018391</v>
          </cell>
          <cell r="V6237" t="str">
            <v>WD40-repeat-containing domain;WD40 repeat, conserved site;WD40/YVTN repeat-like-containing domain;WD40 repeat;G-protein beta WD-40 repeat;Pyrrolo-quinoline quinone beta-propeller repeat</v>
          </cell>
        </row>
        <row r="6238">
          <cell r="A6238" t="str">
            <v>UMAG_11818</v>
          </cell>
          <cell r="B6238">
            <v>1260</v>
          </cell>
          <cell r="C6238">
            <v>149.11091221019299</v>
          </cell>
          <cell r="D6238">
            <v>127.816398348993</v>
          </cell>
          <cell r="E6238">
            <v>135.79895356217801</v>
          </cell>
          <cell r="F6238">
            <v>139.748998447887</v>
          </cell>
          <cell r="G6238">
            <v>109.037353485612</v>
          </cell>
          <cell r="H6238">
            <v>100.55082612234</v>
          </cell>
          <cell r="I6238">
            <v>98.542514771101395</v>
          </cell>
          <cell r="J6238">
            <v>90.958067797534298</v>
          </cell>
          <cell r="K6238">
            <v>16.809482959142699</v>
          </cell>
          <cell r="L6238">
            <v>24.194599223337999</v>
          </cell>
          <cell r="M6238">
            <v>15.3233604786189</v>
          </cell>
          <cell r="N6238">
            <v>12.860671267533499</v>
          </cell>
          <cell r="O6238">
            <v>14.808995173359801</v>
          </cell>
          <cell r="P6238">
            <v>16.5198787847905</v>
          </cell>
          <cell r="Q6238">
            <v>7.3111144854709504</v>
          </cell>
          <cell r="R6238">
            <v>4.96243944457696</v>
          </cell>
          <cell r="S6238" t="str">
            <v>sds22</v>
          </cell>
          <cell r="T6238" t="str">
            <v>probable SDS22 - protein phosphatase 1</v>
          </cell>
          <cell r="U6238" t="str">
            <v>IPR025875;IPR003603;IPR001611</v>
          </cell>
          <cell r="V6238" t="str">
            <v>Leucine rich repeat 4;U2A'/phosphoprotein 32 family A, C-terminal;Leucine-rich repeat</v>
          </cell>
        </row>
        <row r="6239">
          <cell r="A6239" t="str">
            <v>UMAG_11819</v>
          </cell>
          <cell r="B6239">
            <v>1176</v>
          </cell>
          <cell r="C6239">
            <v>37.123406745512298</v>
          </cell>
          <cell r="D6239">
            <v>89.133695404051593</v>
          </cell>
          <cell r="E6239">
            <v>64.785978231898099</v>
          </cell>
          <cell r="F6239">
            <v>67.293443524639798</v>
          </cell>
          <cell r="G6239">
            <v>81.7814295079516</v>
          </cell>
          <cell r="H6239">
            <v>91.167297489163602</v>
          </cell>
          <cell r="I6239">
            <v>211.83935577993401</v>
          </cell>
          <cell r="J6239">
            <v>303.18365314066</v>
          </cell>
          <cell r="K6239">
            <v>11.3153174862302</v>
          </cell>
          <cell r="L6239">
            <v>2.57301450137712</v>
          </cell>
          <cell r="M6239">
            <v>17.636074503974999</v>
          </cell>
          <cell r="N6239">
            <v>1.27256795938652</v>
          </cell>
          <cell r="O6239">
            <v>8.5763233217705093</v>
          </cell>
          <cell r="P6239">
            <v>10.068151138118299</v>
          </cell>
          <cell r="Q6239">
            <v>33.386828907539702</v>
          </cell>
          <cell r="R6239">
            <v>127.121978190448</v>
          </cell>
          <cell r="S6239" t="e">
            <v>#N/A</v>
          </cell>
          <cell r="T6239" t="str">
            <v>related to SUR2 - sphingosine hydroxylase</v>
          </cell>
          <cell r="U6239" t="str">
            <v>IPR006694</v>
          </cell>
          <cell r="V6239" t="str">
            <v>Fatty acid hydroxylase</v>
          </cell>
        </row>
        <row r="6240">
          <cell r="A6240" t="str">
            <v>UMAG_11821</v>
          </cell>
          <cell r="B6240">
            <v>840</v>
          </cell>
          <cell r="C6240">
            <v>2764.0939844457898</v>
          </cell>
          <cell r="D6240">
            <v>1219.1573683332199</v>
          </cell>
          <cell r="E6240">
            <v>1168.3352146316799</v>
          </cell>
          <cell r="F6240">
            <v>1928.9865695029</v>
          </cell>
          <cell r="G6240">
            <v>1014.3374184679</v>
          </cell>
          <cell r="H6240">
            <v>1080.52270860659</v>
          </cell>
          <cell r="I6240">
            <v>949.23149258337196</v>
          </cell>
          <cell r="J6240">
            <v>887.04868590431704</v>
          </cell>
          <cell r="K6240">
            <v>509.00749058056999</v>
          </cell>
          <cell r="L6240">
            <v>172.339484980219</v>
          </cell>
          <cell r="M6240">
            <v>300.59737119454002</v>
          </cell>
          <cell r="N6240">
            <v>47.616699759575603</v>
          </cell>
          <cell r="O6240">
            <v>16.1030237630548</v>
          </cell>
          <cell r="P6240">
            <v>91.644101805998204</v>
          </cell>
          <cell r="Q6240">
            <v>49.010277439955303</v>
          </cell>
          <cell r="R6240">
            <v>166.827705096881</v>
          </cell>
          <cell r="S6240" t="str">
            <v>rpl8b</v>
          </cell>
          <cell r="T6240" t="str">
            <v>probable RPL8B - 60s large subunit ribosomal protein L7a.e.B</v>
          </cell>
          <cell r="U6240" t="str">
            <v>IPR001921;IPR029064;IPR004038;IPR018492</v>
          </cell>
          <cell r="V6240" t="str">
            <v>Ribosomal protein L7A/L8;50S ribosomal protein L30e-like;Ribosomal protein L7Ae/L30e/S12e/Gadd45;Ribosomal protein L7Ae/L8/Nhp2 family</v>
          </cell>
        </row>
        <row r="6241">
          <cell r="A6241" t="str">
            <v>UMAG_11822</v>
          </cell>
          <cell r="B6241">
            <v>495</v>
          </cell>
          <cell r="C6241">
            <v>116.180735028673</v>
          </cell>
          <cell r="D6241">
            <v>55.881041447805401</v>
          </cell>
          <cell r="E6241">
            <v>54.978817774569499</v>
          </cell>
          <cell r="F6241">
            <v>58.326892932314998</v>
          </cell>
          <cell r="G6241">
            <v>79.163681440204201</v>
          </cell>
          <cell r="H6241">
            <v>63.812747534864002</v>
          </cell>
          <cell r="I6241">
            <v>67.536171777105395</v>
          </cell>
          <cell r="J6241">
            <v>69.947444181188004</v>
          </cell>
          <cell r="K6241">
            <v>5.0404262296298104</v>
          </cell>
          <cell r="L6241">
            <v>14.354622411835299</v>
          </cell>
          <cell r="M6241">
            <v>9.66164505542862</v>
          </cell>
          <cell r="N6241">
            <v>7.2153886184088396</v>
          </cell>
          <cell r="O6241">
            <v>15.9837706514509</v>
          </cell>
          <cell r="P6241">
            <v>9.4331488611430991</v>
          </cell>
          <cell r="Q6241">
            <v>6.19460329600322</v>
          </cell>
          <cell r="R6241">
            <v>13.8023781597843</v>
          </cell>
          <cell r="S6241" t="str">
            <v>mrpl23</v>
          </cell>
          <cell r="T6241" t="str">
            <v>probable MRPL23 - mitochondrial ribosomal protein</v>
          </cell>
          <cell r="U6241" t="str">
            <v>IPR005823;IPR005822;IPR023564</v>
          </cell>
          <cell r="V6241" t="str">
            <v>Ribosomal protein L13, bacterial-type;Ribosomal protein L13;Ribosomal protein L13 domain</v>
          </cell>
        </row>
        <row r="6242">
          <cell r="A6242" t="str">
            <v>UMAG_11823</v>
          </cell>
          <cell r="B6242">
            <v>603</v>
          </cell>
          <cell r="C6242">
            <v>9.9065998209645194</v>
          </cell>
          <cell r="D6242">
            <v>15.0283783826379</v>
          </cell>
          <cell r="E6242">
            <v>6.1027949082110098</v>
          </cell>
          <cell r="F6242">
            <v>10.700518339720899</v>
          </cell>
          <cell r="G6242">
            <v>10.091237198210701</v>
          </cell>
          <cell r="H6242">
            <v>10.832683953159099</v>
          </cell>
          <cell r="I6242">
            <v>12.252446809868299</v>
          </cell>
          <cell r="J6242">
            <v>10.384885632941799</v>
          </cell>
          <cell r="K6242">
            <v>0.92043368024613503</v>
          </cell>
          <cell r="L6242">
            <v>15.5373330961257</v>
          </cell>
          <cell r="M6242">
            <v>4.5687315238087001</v>
          </cell>
          <cell r="N6242">
            <v>3.3926878941782301</v>
          </cell>
          <cell r="O6242">
            <v>1.9997331641132301</v>
          </cell>
          <cell r="P6242">
            <v>4.30963496929198</v>
          </cell>
          <cell r="Q6242">
            <v>3.7997657850506101</v>
          </cell>
          <cell r="R6242">
            <v>3.9169236944959902</v>
          </cell>
          <cell r="S6242" t="e">
            <v>#N/A</v>
          </cell>
          <cell r="T6242" t="str">
            <v>hypothetical protein</v>
          </cell>
          <cell r="U6242" t="e">
            <v>#N/A</v>
          </cell>
          <cell r="V6242" t="e">
            <v>#N/A</v>
          </cell>
        </row>
        <row r="6243">
          <cell r="A6243" t="str">
            <v>UMAG_11824</v>
          </cell>
          <cell r="B6243">
            <v>3702</v>
          </cell>
          <cell r="C6243">
            <v>2.7038218485334502</v>
          </cell>
          <cell r="D6243">
            <v>77.183128233646897</v>
          </cell>
          <cell r="E6243">
            <v>90.715697888369604</v>
          </cell>
          <cell r="F6243">
            <v>152.78553496983</v>
          </cell>
          <cell r="G6243">
            <v>90.330250373873</v>
          </cell>
          <cell r="H6243">
            <v>94.243684347385596</v>
          </cell>
          <cell r="I6243">
            <v>120.62561323576899</v>
          </cell>
          <cell r="J6243">
            <v>114.63552246472</v>
          </cell>
          <cell r="K6243">
            <v>0.86507817058590797</v>
          </cell>
          <cell r="L6243">
            <v>34.108551742661597</v>
          </cell>
          <cell r="M6243">
            <v>13.1822711677166</v>
          </cell>
          <cell r="N6243">
            <v>3.9747925860705098</v>
          </cell>
          <cell r="O6243">
            <v>12.955329875574201</v>
          </cell>
          <cell r="P6243">
            <v>9.0854388354126492</v>
          </cell>
          <cell r="Q6243">
            <v>10.2961759928271</v>
          </cell>
          <cell r="R6243">
            <v>12.6518101047523</v>
          </cell>
          <cell r="S6243" t="e">
            <v>#N/A</v>
          </cell>
          <cell r="T6243" t="str">
            <v>hypothetical protein</v>
          </cell>
          <cell r="U6243" t="e">
            <v>#N/A</v>
          </cell>
          <cell r="V6243" t="e">
            <v>#N/A</v>
          </cell>
        </row>
        <row r="6244">
          <cell r="A6244" t="str">
            <v>UMAG_11825</v>
          </cell>
          <cell r="B6244">
            <v>2109</v>
          </cell>
          <cell r="C6244">
            <v>115.90159677114799</v>
          </cell>
          <cell r="D6244">
            <v>152.66219426619199</v>
          </cell>
          <cell r="E6244">
            <v>135.008453935246</v>
          </cell>
          <cell r="F6244">
            <v>103.49145490756</v>
          </cell>
          <cell r="G6244">
            <v>77.824239471162699</v>
          </cell>
          <cell r="H6244">
            <v>102.414286562219</v>
          </cell>
          <cell r="I6244">
            <v>114.35530193946801</v>
          </cell>
          <cell r="J6244">
            <v>103.67356426447</v>
          </cell>
          <cell r="K6244">
            <v>18.5224579062983</v>
          </cell>
          <cell r="L6244">
            <v>52.466010915393703</v>
          </cell>
          <cell r="M6244">
            <v>51.244798793549599</v>
          </cell>
          <cell r="N6244">
            <v>14.056618357206499</v>
          </cell>
          <cell r="O6244">
            <v>17.160540509696901</v>
          </cell>
          <cell r="P6244">
            <v>16.3777778841132</v>
          </cell>
          <cell r="Q6244">
            <v>15.4261754385023</v>
          </cell>
          <cell r="R6244">
            <v>16.830554688732999</v>
          </cell>
          <cell r="S6244" t="e">
            <v>#N/A</v>
          </cell>
          <cell r="T6244" t="str">
            <v>hypothetical protein</v>
          </cell>
          <cell r="U6244" t="str">
            <v>IPR009057;IPR008422;IPR001356</v>
          </cell>
          <cell r="V6244" t="str">
            <v>Homeodomain-like;Homeobox KN domain;Homeobox domain</v>
          </cell>
        </row>
        <row r="6245">
          <cell r="A6245" t="str">
            <v>UMAG_11827</v>
          </cell>
          <cell r="B6245">
            <v>732</v>
          </cell>
          <cell r="C6245">
            <v>2613.92830541386</v>
          </cell>
          <cell r="D6245">
            <v>826.55804157641001</v>
          </cell>
          <cell r="E6245">
            <v>1091.14485314371</v>
          </cell>
          <cell r="F6245">
            <v>2023.0678940826101</v>
          </cell>
          <cell r="G6245">
            <v>908.93520003781805</v>
          </cell>
          <cell r="H6245">
            <v>920.29710250541802</v>
          </cell>
          <cell r="I6245">
            <v>705.92619171663898</v>
          </cell>
          <cell r="J6245">
            <v>648.35544764023598</v>
          </cell>
          <cell r="K6245">
            <v>534.02174868701604</v>
          </cell>
          <cell r="L6245">
            <v>43.333570153328203</v>
          </cell>
          <cell r="M6245">
            <v>342.960176723747</v>
          </cell>
          <cell r="N6245">
            <v>160.91489054366201</v>
          </cell>
          <cell r="O6245">
            <v>64.230527351301902</v>
          </cell>
          <cell r="P6245">
            <v>47.595898154724402</v>
          </cell>
          <cell r="Q6245">
            <v>64.210594992106905</v>
          </cell>
          <cell r="R6245">
            <v>159.52862286283701</v>
          </cell>
          <cell r="S6245" t="str">
            <v>rps6b</v>
          </cell>
          <cell r="T6245" t="str">
            <v>probable RPS6B - 40s ribosomal protein S6</v>
          </cell>
          <cell r="U6245" t="str">
            <v>IPR001377;IPR014401</v>
          </cell>
          <cell r="V6245" t="str">
            <v>Ribosomal protein S6e;Ribosomal protein S6, eukaryotic</v>
          </cell>
        </row>
        <row r="6246">
          <cell r="A6246" t="str">
            <v>UMAG_11828</v>
          </cell>
          <cell r="B6246">
            <v>1329</v>
          </cell>
          <cell r="C6246">
            <v>49.6916384116697</v>
          </cell>
          <cell r="D6246">
            <v>64.888626756800093</v>
          </cell>
          <cell r="E6246">
            <v>70.9305280381584</v>
          </cell>
          <cell r="F6246">
            <v>45.021858861334898</v>
          </cell>
          <cell r="G6246">
            <v>51.504323907590297</v>
          </cell>
          <cell r="H6246">
            <v>58.1373929745887</v>
          </cell>
          <cell r="I6246">
            <v>56.975770596276803</v>
          </cell>
          <cell r="J6246">
            <v>71.6522808400656</v>
          </cell>
          <cell r="K6246">
            <v>3.2486915310209801</v>
          </cell>
          <cell r="L6246">
            <v>26.965855586247201</v>
          </cell>
          <cell r="M6246">
            <v>13.1448319369937</v>
          </cell>
          <cell r="N6246">
            <v>8.7716127701284599</v>
          </cell>
          <cell r="O6246">
            <v>5.3964609779952104</v>
          </cell>
          <cell r="P6246">
            <v>7.7575534040447298</v>
          </cell>
          <cell r="Q6246">
            <v>8.3885607061814795</v>
          </cell>
          <cell r="R6246">
            <v>5.5944986656175404</v>
          </cell>
          <cell r="S6246" t="str">
            <v>hos2</v>
          </cell>
          <cell r="T6246" t="str">
            <v>probable HOS2 - putative histone deacetylase</v>
          </cell>
          <cell r="U6246" t="str">
            <v>IPR000286;IPR003084;IPR023801</v>
          </cell>
          <cell r="V6246" t="str">
            <v>Histone deacetylase superfamily;Histone deacetylase;Histone deacetylase domain</v>
          </cell>
        </row>
        <row r="6247">
          <cell r="A6247" t="str">
            <v>UMAG_11829</v>
          </cell>
          <cell r="B6247">
            <v>1473</v>
          </cell>
          <cell r="C6247">
            <v>249.399042929562</v>
          </cell>
          <cell r="D6247">
            <v>171.32639658016799</v>
          </cell>
          <cell r="E6247">
            <v>163.61356770597899</v>
          </cell>
          <cell r="F6247">
            <v>154.53213446381201</v>
          </cell>
          <cell r="G6247">
            <v>290.08096353290102</v>
          </cell>
          <cell r="H6247">
            <v>355.99226844577697</v>
          </cell>
          <cell r="I6247">
            <v>402.249658967887</v>
          </cell>
          <cell r="J6247">
            <v>392.88101924807398</v>
          </cell>
          <cell r="K6247">
            <v>17.199235136503699</v>
          </cell>
          <cell r="L6247">
            <v>16.429998697379599</v>
          </cell>
          <cell r="M6247">
            <v>23.9551576241894</v>
          </cell>
          <cell r="N6247">
            <v>24.4744544567139</v>
          </cell>
          <cell r="O6247">
            <v>37.989809767252403</v>
          </cell>
          <cell r="P6247">
            <v>47.436093814286401</v>
          </cell>
          <cell r="Q6247">
            <v>61.483401710443403</v>
          </cell>
          <cell r="R6247">
            <v>47.570944108978999</v>
          </cell>
          <cell r="S6247" t="e">
            <v>#N/A</v>
          </cell>
          <cell r="T6247" t="str">
            <v>hypothetical protein</v>
          </cell>
          <cell r="U6247" t="str">
            <v>IPR012404;IPR007271</v>
          </cell>
          <cell r="V6247" t="str">
            <v>Uncharacterised conserved protein UCP036436, nucleotide-sugar transporter-related;Nucleotide-sugar transporter</v>
          </cell>
        </row>
        <row r="6248">
          <cell r="A6248" t="str">
            <v>UMAG_11830</v>
          </cell>
          <cell r="B6248">
            <v>978</v>
          </cell>
          <cell r="C6248">
            <v>183.23205765041001</v>
          </cell>
          <cell r="D6248">
            <v>106.669862662303</v>
          </cell>
          <cell r="E6248">
            <v>84.135243094008402</v>
          </cell>
          <cell r="F6248">
            <v>119.60161528704199</v>
          </cell>
          <cell r="G6248">
            <v>78.102007279715593</v>
          </cell>
          <cell r="H6248">
            <v>85.814647101321697</v>
          </cell>
          <cell r="I6248">
            <v>76.066087178609706</v>
          </cell>
          <cell r="J6248">
            <v>78.650198755557199</v>
          </cell>
          <cell r="K6248">
            <v>39.659745870325096</v>
          </cell>
          <cell r="L6248">
            <v>16.307193741504999</v>
          </cell>
          <cell r="M6248">
            <v>43.579749758181002</v>
          </cell>
          <cell r="N6248">
            <v>14.815755043874599</v>
          </cell>
          <cell r="O6248">
            <v>15.1816088896033</v>
          </cell>
          <cell r="P6248">
            <v>11.945963655731299</v>
          </cell>
          <cell r="Q6248">
            <v>11.4899555379452</v>
          </cell>
          <cell r="R6248">
            <v>18.169645152937299</v>
          </cell>
          <cell r="S6248" t="e">
            <v>#N/A</v>
          </cell>
          <cell r="T6248" t="str">
            <v>related to MZM1 û protein required for assembly of the cytochrome bc1 complex</v>
          </cell>
          <cell r="U6248" t="str">
            <v>IPR008011</v>
          </cell>
          <cell r="V6248" t="str">
            <v>Complex 1 LYR protein</v>
          </cell>
        </row>
        <row r="6249">
          <cell r="A6249" t="str">
            <v>UMAG_11831</v>
          </cell>
          <cell r="B6249">
            <v>264</v>
          </cell>
          <cell r="C6249">
            <v>264.25863835367699</v>
          </cell>
          <cell r="D6249">
            <v>208.373308120046</v>
          </cell>
          <cell r="E6249">
            <v>173.657149402154</v>
          </cell>
          <cell r="F6249">
            <v>238.13391541015099</v>
          </cell>
          <cell r="G6249">
            <v>289.92634629920599</v>
          </cell>
          <cell r="H6249">
            <v>286.13383650516602</v>
          </cell>
          <cell r="I6249">
            <v>267.74520104535702</v>
          </cell>
          <cell r="J6249">
            <v>253.40593154664199</v>
          </cell>
          <cell r="K6249">
            <v>5.07413019964208</v>
          </cell>
          <cell r="L6249">
            <v>41.729849403613898</v>
          </cell>
          <cell r="M6249">
            <v>0.83167140017062602</v>
          </cell>
          <cell r="N6249">
            <v>26.0363875679638</v>
          </cell>
          <cell r="O6249">
            <v>9.4866833887619109</v>
          </cell>
          <cell r="P6249">
            <v>13.6588066752761</v>
          </cell>
          <cell r="Q6249">
            <v>13.4556958816398</v>
          </cell>
          <cell r="R6249">
            <v>29.561166616026501</v>
          </cell>
          <cell r="S6249" t="e">
            <v>#N/A</v>
          </cell>
          <cell r="T6249" t="str">
            <v>related to NADH</v>
          </cell>
          <cell r="U6249" t="e">
            <v>#N/A</v>
          </cell>
          <cell r="V6249" t="e">
            <v>#N/A</v>
          </cell>
        </row>
        <row r="6250">
          <cell r="A6250" t="str">
            <v>UMAG_11833</v>
          </cell>
          <cell r="B6250">
            <v>1929</v>
          </cell>
          <cell r="C6250">
            <v>60.243339410385097</v>
          </cell>
          <cell r="D6250">
            <v>39.052848132612297</v>
          </cell>
          <cell r="E6250">
            <v>53.714562043719503</v>
          </cell>
          <cell r="F6250">
            <v>33.603057407016301</v>
          </cell>
          <cell r="G6250">
            <v>39.988709056810698</v>
          </cell>
          <cell r="H6250">
            <v>43.921893260019303</v>
          </cell>
          <cell r="I6250">
            <v>42.1438332163059</v>
          </cell>
          <cell r="J6250">
            <v>42.552656507349802</v>
          </cell>
          <cell r="K6250">
            <v>2.3492805162904902</v>
          </cell>
          <cell r="L6250">
            <v>9.2036186554342994</v>
          </cell>
          <cell r="M6250">
            <v>7.8814883473622102</v>
          </cell>
          <cell r="N6250">
            <v>6.8526158846945702</v>
          </cell>
          <cell r="O6250">
            <v>12.279514996313299</v>
          </cell>
          <cell r="P6250">
            <v>9.14639805884193</v>
          </cell>
          <cell r="Q6250">
            <v>10.527222099023</v>
          </cell>
          <cell r="R6250">
            <v>12.4145749619751</v>
          </cell>
          <cell r="S6250" t="e">
            <v>#N/A</v>
          </cell>
          <cell r="T6250" t="str">
            <v>related to SAD1 - protein required for assembly of U4 snRNA into the U4/U6 particle</v>
          </cell>
          <cell r="U6250" t="str">
            <v>IPR001394;IPR001607;IPR013083;IPR028889</v>
          </cell>
          <cell r="V6250" t="str">
            <v>Peptidase C19, ubiquitin carboxyl-terminal hydrolase;Zinc finger, UBP-type;Zinc finger, RING/FYVE/PHD-type;Ubiquitin specific protease domain</v>
          </cell>
        </row>
        <row r="6251">
          <cell r="A6251" t="str">
            <v>UMAG_11835</v>
          </cell>
          <cell r="B6251">
            <v>306</v>
          </cell>
          <cell r="C6251">
            <v>1.38967103030488</v>
          </cell>
          <cell r="D6251">
            <v>0</v>
          </cell>
          <cell r="E6251">
            <v>3.7927671925499098</v>
          </cell>
          <cell r="F6251">
            <v>0.49405339134815202</v>
          </cell>
          <cell r="G6251">
            <v>2.1166000884841099</v>
          </cell>
          <cell r="H6251">
            <v>2.71937872985845</v>
          </cell>
          <cell r="I6251">
            <v>4.2776385133581796</v>
          </cell>
          <cell r="J6251">
            <v>1.7076700596130501</v>
          </cell>
          <cell r="K6251">
            <v>0.290121394224443</v>
          </cell>
          <cell r="L6251">
            <v>0</v>
          </cell>
          <cell r="M6251">
            <v>6.5692654787768197</v>
          </cell>
          <cell r="N6251">
            <v>0.85572557546670902</v>
          </cell>
          <cell r="O6251">
            <v>2.0683075049434101</v>
          </cell>
          <cell r="P6251">
            <v>2.15521137751383</v>
          </cell>
          <cell r="Q6251">
            <v>2.8050992531557202</v>
          </cell>
          <cell r="R6251">
            <v>0.711886915657304</v>
          </cell>
          <cell r="S6251" t="e">
            <v>#N/A</v>
          </cell>
          <cell r="T6251" t="str">
            <v>hypothetical protein</v>
          </cell>
          <cell r="U6251" t="e">
            <v>#N/A</v>
          </cell>
          <cell r="V6251" t="e">
            <v>#N/A</v>
          </cell>
        </row>
        <row r="6252">
          <cell r="A6252" t="str">
            <v>UMAG_11837</v>
          </cell>
          <cell r="B6252">
            <v>2361</v>
          </cell>
          <cell r="C6252">
            <v>97.215320275286999</v>
          </cell>
          <cell r="D6252">
            <v>147.85198279681501</v>
          </cell>
          <cell r="E6252">
            <v>136.461347216707</v>
          </cell>
          <cell r="F6252">
            <v>112.93414232149</v>
          </cell>
          <cell r="G6252">
            <v>114.004466547608</v>
          </cell>
          <cell r="H6252">
            <v>117.595842967541</v>
          </cell>
          <cell r="I6252">
            <v>104.94260080949201</v>
          </cell>
          <cell r="J6252">
            <v>137.21866788969999</v>
          </cell>
          <cell r="K6252">
            <v>8.0807185771038998</v>
          </cell>
          <cell r="L6252">
            <v>10.866484021447</v>
          </cell>
          <cell r="M6252">
            <v>20.217657056871101</v>
          </cell>
          <cell r="N6252">
            <v>17.904787561261699</v>
          </cell>
          <cell r="O6252">
            <v>25.404544052263201</v>
          </cell>
          <cell r="P6252">
            <v>9.7177468889521794</v>
          </cell>
          <cell r="Q6252">
            <v>6.7082829193161198</v>
          </cell>
          <cell r="R6252">
            <v>12.299703233954</v>
          </cell>
          <cell r="S6252" t="e">
            <v>#N/A</v>
          </cell>
          <cell r="T6252" t="str">
            <v>hypothetical protein</v>
          </cell>
          <cell r="U6252" t="str">
            <v>IPR003347</v>
          </cell>
          <cell r="V6252" t="str">
            <v>JmjC domain</v>
          </cell>
        </row>
        <row r="6253">
          <cell r="A6253" t="str">
            <v>UMAG_11839</v>
          </cell>
          <cell r="B6253">
            <v>1818</v>
          </cell>
          <cell r="C6253">
            <v>0.27466762781186099</v>
          </cell>
          <cell r="D6253">
            <v>0</v>
          </cell>
          <cell r="E6253">
            <v>1.1579910334858501</v>
          </cell>
          <cell r="F6253">
            <v>0</v>
          </cell>
          <cell r="G6253">
            <v>0</v>
          </cell>
          <cell r="H6253">
            <v>0.67816524087529395</v>
          </cell>
          <cell r="I6253">
            <v>3.9145769660748</v>
          </cell>
          <cell r="J6253">
            <v>4.2186330218124599</v>
          </cell>
          <cell r="K6253">
            <v>0.211186272002887</v>
          </cell>
          <cell r="L6253">
            <v>0</v>
          </cell>
          <cell r="M6253">
            <v>2.0056993047066798</v>
          </cell>
          <cell r="N6253">
            <v>0</v>
          </cell>
          <cell r="O6253">
            <v>0</v>
          </cell>
          <cell r="P6253">
            <v>0.58740328028322497</v>
          </cell>
          <cell r="Q6253">
            <v>5.6135506180286399</v>
          </cell>
          <cell r="R6253">
            <v>2.8933822302685801</v>
          </cell>
          <cell r="S6253" t="e">
            <v>#N/A</v>
          </cell>
          <cell r="T6253" t="str">
            <v>hypothetical protein</v>
          </cell>
          <cell r="U6253" t="e">
            <v>#N/A</v>
          </cell>
          <cell r="V6253" t="e">
            <v>#N/A</v>
          </cell>
        </row>
        <row r="6254">
          <cell r="A6254" t="str">
            <v>UMAG_11840</v>
          </cell>
          <cell r="B6254">
            <v>1155</v>
          </cell>
          <cell r="C6254">
            <v>145.853002371911</v>
          </cell>
          <cell r="D6254">
            <v>77.265259848629</v>
          </cell>
          <cell r="E6254">
            <v>88.069013026684303</v>
          </cell>
          <cell r="F6254">
            <v>86.2768358875161</v>
          </cell>
          <cell r="G6254">
            <v>76.326028759528</v>
          </cell>
          <cell r="H6254">
            <v>60.819628011986303</v>
          </cell>
          <cell r="I6254">
            <v>73.762108879935894</v>
          </cell>
          <cell r="J6254">
            <v>69.102675617823607</v>
          </cell>
          <cell r="K6254">
            <v>2.5821622073114199</v>
          </cell>
          <cell r="L6254">
            <v>33.2924947490555</v>
          </cell>
          <cell r="M6254">
            <v>13.8753055507265</v>
          </cell>
          <cell r="N6254">
            <v>9.3571971294290197</v>
          </cell>
          <cell r="O6254">
            <v>16.895070291811699</v>
          </cell>
          <cell r="P6254">
            <v>3.95129778316424</v>
          </cell>
          <cell r="Q6254">
            <v>6.3870626705600202</v>
          </cell>
          <cell r="R6254">
            <v>9.5955410552125002</v>
          </cell>
          <cell r="S6254" t="e">
            <v>#N/A</v>
          </cell>
          <cell r="T6254" t="str">
            <v>related to Surfeit locus protein 1</v>
          </cell>
          <cell r="U6254" t="str">
            <v>IPR002994</v>
          </cell>
          <cell r="V6254" t="str">
            <v>Surfeit locus 1/Shy1</v>
          </cell>
        </row>
        <row r="6255">
          <cell r="A6255" t="str">
            <v>UMAG_11841</v>
          </cell>
          <cell r="B6255">
            <v>1323</v>
          </cell>
          <cell r="C6255">
            <v>36.077605848689799</v>
          </cell>
          <cell r="D6255">
            <v>34.239514407620398</v>
          </cell>
          <cell r="E6255">
            <v>28.564495815535501</v>
          </cell>
          <cell r="F6255">
            <v>58.173301943987603</v>
          </cell>
          <cell r="G6255">
            <v>47.965861338079797</v>
          </cell>
          <cell r="H6255">
            <v>52.274704106248301</v>
          </cell>
          <cell r="I6255">
            <v>48.728666139304103</v>
          </cell>
          <cell r="J6255">
            <v>44.121256377279401</v>
          </cell>
          <cell r="K6255">
            <v>2.5486391486427902</v>
          </cell>
          <cell r="L6255">
            <v>5.3109024329695904</v>
          </cell>
          <cell r="M6255">
            <v>17.322300414960001</v>
          </cell>
          <cell r="N6255">
            <v>7.5449749037576597</v>
          </cell>
          <cell r="O6255">
            <v>10.6231837203275</v>
          </cell>
          <cell r="P6255">
            <v>9.7797187989736702</v>
          </cell>
          <cell r="Q6255">
            <v>3.8611542181346001</v>
          </cell>
          <cell r="R6255">
            <v>1.7951892225955299</v>
          </cell>
          <cell r="S6255" t="e">
            <v>#N/A</v>
          </cell>
          <cell r="T6255" t="str">
            <v>related to YEA4 - uridine diphosphate-N-acetylglucosamine transporter</v>
          </cell>
          <cell r="U6255" t="str">
            <v>IPR013657</v>
          </cell>
          <cell r="V6255" t="str">
            <v>UAA transporter</v>
          </cell>
        </row>
        <row r="6256">
          <cell r="A6256" t="str">
            <v>UMAG_11842</v>
          </cell>
          <cell r="B6256">
            <v>672</v>
          </cell>
          <cell r="C6256">
            <v>18.804341954613399</v>
          </cell>
          <cell r="D6256">
            <v>13.5074499583988</v>
          </cell>
          <cell r="E6256">
            <v>21.6701387764159</v>
          </cell>
          <cell r="F6256">
            <v>17.757217169377402</v>
          </cell>
          <cell r="G6256">
            <v>24.289129992802501</v>
          </cell>
          <cell r="H6256">
            <v>26.678646897489799</v>
          </cell>
          <cell r="I6256">
            <v>28.196371409169199</v>
          </cell>
          <cell r="J6256">
            <v>26.461575512491802</v>
          </cell>
          <cell r="K6256">
            <v>2.93356561687024</v>
          </cell>
          <cell r="L6256">
            <v>6.8499068313794096</v>
          </cell>
          <cell r="M6256">
            <v>8.2897925459439499</v>
          </cell>
          <cell r="N6256">
            <v>5.1684836464996202</v>
          </cell>
          <cell r="O6256">
            <v>2.6244941125191499</v>
          </cell>
          <cell r="P6256">
            <v>6.1099461601613196</v>
          </cell>
          <cell r="Q6256">
            <v>9.1013165770172701</v>
          </cell>
          <cell r="R6256">
            <v>3.9911133415507698</v>
          </cell>
          <cell r="S6256" t="e">
            <v>#N/A</v>
          </cell>
          <cell r="T6256" t="str">
            <v>hypothetical protein</v>
          </cell>
          <cell r="U6256" t="e">
            <v>#N/A</v>
          </cell>
          <cell r="V6256" t="e">
            <v>#N/A</v>
          </cell>
        </row>
        <row r="6257">
          <cell r="A6257" t="str">
            <v>UMAG_11843</v>
          </cell>
          <cell r="B6257">
            <v>384</v>
          </cell>
          <cell r="C6257">
            <v>1.59912020513602</v>
          </cell>
          <cell r="D6257">
            <v>4.6577826258408601</v>
          </cell>
          <cell r="E6257">
            <v>4.6200554313221902</v>
          </cell>
          <cell r="F6257">
            <v>37.815945500553099</v>
          </cell>
          <cell r="G6257">
            <v>122.30522859544</v>
          </cell>
          <cell r="H6257">
            <v>69.516334623016704</v>
          </cell>
          <cell r="I6257">
            <v>79.447949296673798</v>
          </cell>
          <cell r="J6257">
            <v>33.238333155963403</v>
          </cell>
          <cell r="K6257">
            <v>0.32875893958041902</v>
          </cell>
          <cell r="L6257">
            <v>1.7872279441749901</v>
          </cell>
          <cell r="M6257">
            <v>4.00112524548571</v>
          </cell>
          <cell r="N6257">
            <v>13.845752690896701</v>
          </cell>
          <cell r="O6257">
            <v>3.5361983603604101</v>
          </cell>
          <cell r="P6257">
            <v>8.4400697127764897</v>
          </cell>
          <cell r="Q6257">
            <v>14.270672091682499</v>
          </cell>
          <cell r="R6257">
            <v>13.375323294717999</v>
          </cell>
          <cell r="S6257" t="e">
            <v>#N/A</v>
          </cell>
          <cell r="T6257" t="str">
            <v>hypothetical protein</v>
          </cell>
          <cell r="U6257" t="e">
            <v>#N/A</v>
          </cell>
          <cell r="V6257" t="e">
            <v>#N/A</v>
          </cell>
        </row>
        <row r="6258">
          <cell r="A6258" t="str">
            <v>UMAG_11846</v>
          </cell>
          <cell r="B6258">
            <v>1743</v>
          </cell>
          <cell r="C6258">
            <v>33.982496493073498</v>
          </cell>
          <cell r="D6258">
            <v>101.62680297566099</v>
          </cell>
          <cell r="E6258">
            <v>61.808590575499302</v>
          </cell>
          <cell r="F6258">
            <v>55.6351480154527</v>
          </cell>
          <cell r="G6258">
            <v>67.972555190174504</v>
          </cell>
          <cell r="H6258">
            <v>81.071368445021307</v>
          </cell>
          <cell r="I6258">
            <v>84.041142217857598</v>
          </cell>
          <cell r="J6258">
            <v>61.386617990530603</v>
          </cell>
          <cell r="K6258">
            <v>8.3276415181681305</v>
          </cell>
          <cell r="L6258">
            <v>22.468811762290599</v>
          </cell>
          <cell r="M6258">
            <v>0.98686887835994797</v>
          </cell>
          <cell r="N6258">
            <v>7.5831128146769098</v>
          </cell>
          <cell r="O6258">
            <v>18.0201430760089</v>
          </cell>
          <cell r="P6258">
            <v>3.1427786116261802</v>
          </cell>
          <cell r="Q6258">
            <v>12.291992776668399</v>
          </cell>
          <cell r="R6258">
            <v>5.8868773079341103</v>
          </cell>
          <cell r="S6258" t="e">
            <v>#N/A</v>
          </cell>
          <cell r="T6258" t="str">
            <v>related to nucleoside hydrolase</v>
          </cell>
          <cell r="U6258" t="str">
            <v>IPR001910;IPR023186</v>
          </cell>
          <cell r="V6258" t="str">
            <v>Inosine/uridine-preferring nucleoside hydrolase domain;Inosine/uridine-preferring nucleoside hydrolase</v>
          </cell>
        </row>
        <row r="6259">
          <cell r="A6259" t="str">
            <v>UMAG_11847</v>
          </cell>
          <cell r="B6259">
            <v>981</v>
          </cell>
          <cell r="C6259">
            <v>0.18616561639969101</v>
          </cell>
          <cell r="D6259">
            <v>0.77463324014026902</v>
          </cell>
          <cell r="E6259">
            <v>0</v>
          </cell>
          <cell r="F6259">
            <v>0.47746294066711098</v>
          </cell>
          <cell r="G6259">
            <v>2.9056581145227001</v>
          </cell>
          <cell r="H6259">
            <v>13.853712834761801</v>
          </cell>
          <cell r="I6259">
            <v>13.696278379791501</v>
          </cell>
          <cell r="J6259">
            <v>5.1186424258384502</v>
          </cell>
          <cell r="K6259">
            <v>3.9374211580408297E-2</v>
          </cell>
          <cell r="L6259">
            <v>1.3417041291546501</v>
          </cell>
          <cell r="M6259">
            <v>0</v>
          </cell>
          <cell r="N6259">
            <v>0.82699007196667995</v>
          </cell>
          <cell r="O6259">
            <v>3.4037346301398901</v>
          </cell>
          <cell r="P6259">
            <v>4.5581155761563998</v>
          </cell>
          <cell r="Q6259">
            <v>2.2246768774877599</v>
          </cell>
          <cell r="R6259">
            <v>2.0601593178431199</v>
          </cell>
          <cell r="S6259" t="e">
            <v>#N/A</v>
          </cell>
          <cell r="T6259" t="str">
            <v>hypothetical protein</v>
          </cell>
          <cell r="U6259" t="e">
            <v>#N/A</v>
          </cell>
          <cell r="V6259" t="e">
            <v>#N/A</v>
          </cell>
        </row>
        <row r="6260">
          <cell r="A6260" t="str">
            <v>UMAG_11848</v>
          </cell>
          <cell r="B6260">
            <v>423</v>
          </cell>
          <cell r="C6260">
            <v>356.09448405395602</v>
          </cell>
          <cell r="D6260">
            <v>410.812348091231</v>
          </cell>
          <cell r="E6260">
            <v>421.57085478638498</v>
          </cell>
          <cell r="F6260">
            <v>567.64296901682098</v>
          </cell>
          <cell r="G6260">
            <v>408.80775699912698</v>
          </cell>
          <cell r="H6260">
            <v>363.18291470028402</v>
          </cell>
          <cell r="I6260">
            <v>419.77465213006099</v>
          </cell>
          <cell r="J6260">
            <v>387.238542544697</v>
          </cell>
          <cell r="K6260">
            <v>41.511049113383599</v>
          </cell>
          <cell r="L6260">
            <v>49.047671409284902</v>
          </cell>
          <cell r="M6260">
            <v>27.289348218667499</v>
          </cell>
          <cell r="N6260">
            <v>59.488777936263503</v>
          </cell>
          <cell r="O6260">
            <v>20.1717583237131</v>
          </cell>
          <cell r="P6260">
            <v>11.446585091182801</v>
          </cell>
          <cell r="Q6260">
            <v>9.68555319308234</v>
          </cell>
          <cell r="R6260">
            <v>50.528410579070297</v>
          </cell>
          <cell r="S6260" t="e">
            <v>#N/A</v>
          </cell>
          <cell r="T6260" t="str">
            <v>probable Myosin regulatory light chain cdc4</v>
          </cell>
          <cell r="U6260" t="str">
            <v>IPR018247;IPR011992;IPR002048</v>
          </cell>
          <cell r="V6260" t="str">
            <v>EF-Hand 1, calcium-binding site;EF-hand domain pair;EF-hand domain</v>
          </cell>
        </row>
        <row r="6261">
          <cell r="A6261" t="str">
            <v>UMAG_11849</v>
          </cell>
          <cell r="B6261">
            <v>645</v>
          </cell>
          <cell r="C6261">
            <v>114.48184750723701</v>
          </cell>
          <cell r="D6261">
            <v>201.84033913375399</v>
          </cell>
          <cell r="E6261">
            <v>173.09499165480301</v>
          </cell>
          <cell r="F6261">
            <v>86.751447540051203</v>
          </cell>
          <cell r="G6261">
            <v>112.759263445095</v>
          </cell>
          <cell r="H6261">
            <v>151.70291208109899</v>
          </cell>
          <cell r="I6261">
            <v>164.75514771743201</v>
          </cell>
          <cell r="J6261">
            <v>166.71585470352699</v>
          </cell>
          <cell r="K6261">
            <v>8.7676602320184909</v>
          </cell>
          <cell r="L6261">
            <v>74.094219282403998</v>
          </cell>
          <cell r="M6261">
            <v>53.743817373328099</v>
          </cell>
          <cell r="N6261">
            <v>7.7517480916580404</v>
          </cell>
          <cell r="O6261">
            <v>19.6920322733388</v>
          </cell>
          <cell r="P6261">
            <v>6.6613359686253304</v>
          </cell>
          <cell r="Q6261">
            <v>9.4832234730261806</v>
          </cell>
          <cell r="R6261">
            <v>17.920866083326601</v>
          </cell>
          <cell r="S6261" t="e">
            <v>#N/A</v>
          </cell>
          <cell r="T6261" t="str">
            <v>hypothetical protein</v>
          </cell>
          <cell r="U6261" t="str">
            <v>IPR022024</v>
          </cell>
          <cell r="V6261" t="str">
            <v>Protein of unknown function DUF3602</v>
          </cell>
        </row>
        <row r="6262">
          <cell r="A6262" t="str">
            <v>UMAG_11851</v>
          </cell>
          <cell r="B6262">
            <v>417</v>
          </cell>
          <cell r="C6262">
            <v>111.366784834538</v>
          </cell>
          <cell r="D6262">
            <v>119.501655109927</v>
          </cell>
          <cell r="E6262">
            <v>157.87826420432199</v>
          </cell>
          <cell r="F6262">
            <v>189.876387363558</v>
          </cell>
          <cell r="G6262">
            <v>111.79865793568</v>
          </cell>
          <cell r="H6262">
            <v>100.96002932163999</v>
          </cell>
          <cell r="I6262">
            <v>105.38278001354</v>
          </cell>
          <cell r="J6262">
            <v>133.015339996118</v>
          </cell>
          <cell r="K6262">
            <v>30.010139400369798</v>
          </cell>
          <cell r="L6262">
            <v>24.734019804441299</v>
          </cell>
          <cell r="M6262">
            <v>52.8967144738603</v>
          </cell>
          <cell r="N6262">
            <v>27.858766241792701</v>
          </cell>
          <cell r="O6262">
            <v>4.8907698289835002</v>
          </cell>
          <cell r="P6262">
            <v>6.6516465705128702</v>
          </cell>
          <cell r="Q6262">
            <v>28.212674488116701</v>
          </cell>
          <cell r="R6262">
            <v>26.256707582720999</v>
          </cell>
          <cell r="S6262" t="e">
            <v>#N/A</v>
          </cell>
          <cell r="T6262" t="str">
            <v>hypothetical protein</v>
          </cell>
          <cell r="U6262" t="str">
            <v>IPR001602</v>
          </cell>
          <cell r="V6262" t="str">
            <v>Uncharacterised protein family UPF0047</v>
          </cell>
        </row>
        <row r="6263">
          <cell r="A6263" t="str">
            <v>UMAG_11852</v>
          </cell>
          <cell r="B6263">
            <v>3450</v>
          </cell>
          <cell r="C6263">
            <v>364.29371652754298</v>
          </cell>
          <cell r="D6263">
            <v>221.775777540322</v>
          </cell>
          <cell r="E6263">
            <v>229.965795210865</v>
          </cell>
          <cell r="F6263">
            <v>205.51977362678201</v>
          </cell>
          <cell r="G6263">
            <v>161.49549489115901</v>
          </cell>
          <cell r="H6263">
            <v>158.128849038097</v>
          </cell>
          <cell r="I6263">
            <v>163.92180571551799</v>
          </cell>
          <cell r="J6263">
            <v>176.11365275776399</v>
          </cell>
          <cell r="K6263">
            <v>80.234854035139506</v>
          </cell>
          <cell r="L6263">
            <v>20.270803233691201</v>
          </cell>
          <cell r="M6263">
            <v>21.970360817978499</v>
          </cell>
          <cell r="N6263">
            <v>22.172981097952299</v>
          </cell>
          <cell r="O6263">
            <v>16.088807576888598</v>
          </cell>
          <cell r="P6263">
            <v>8.4826406384304605</v>
          </cell>
          <cell r="Q6263">
            <v>5.7232908315154001</v>
          </cell>
          <cell r="R6263">
            <v>31.311855262424199</v>
          </cell>
          <cell r="S6263" t="e">
            <v>#N/A</v>
          </cell>
          <cell r="T6263" t="str">
            <v>related to BEM3 - GTPase-activating protein</v>
          </cell>
          <cell r="U6263" t="str">
            <v>IPR008936;IPR001683;IPR000198;IPR001849;IPR011993</v>
          </cell>
          <cell r="V6263" t="str">
            <v>Rho GTPase activation protein;Phox homologous domain;Rho GTPase-activating protein domain;Pleckstrin homology domain;Pleckstrin homology-like domain</v>
          </cell>
        </row>
        <row r="6264">
          <cell r="A6264" t="str">
            <v>UMAG_11853</v>
          </cell>
          <cell r="B6264">
            <v>2769</v>
          </cell>
          <cell r="C6264">
            <v>56.760660299731299</v>
          </cell>
          <cell r="D6264">
            <v>293.68118488651101</v>
          </cell>
          <cell r="E6264">
            <v>190.339741340693</v>
          </cell>
          <cell r="F6264">
            <v>105.8470143536</v>
          </cell>
          <cell r="G6264">
            <v>204.789901611716</v>
          </cell>
          <cell r="H6264">
            <v>196.331526279023</v>
          </cell>
          <cell r="I6264">
            <v>220.004192634275</v>
          </cell>
          <cell r="J6264">
            <v>226.05488777764401</v>
          </cell>
          <cell r="K6264">
            <v>19.227386067296301</v>
          </cell>
          <cell r="L6264">
            <v>37.502607150290899</v>
          </cell>
          <cell r="M6264">
            <v>72.350464527812306</v>
          </cell>
          <cell r="N6264">
            <v>21.503421497992399</v>
          </cell>
          <cell r="O6264">
            <v>14.992550504181199</v>
          </cell>
          <cell r="P6264">
            <v>29.432646840360999</v>
          </cell>
          <cell r="Q6264">
            <v>29.984349898036399</v>
          </cell>
          <cell r="R6264">
            <v>35.182663265967903</v>
          </cell>
          <cell r="S6264" t="e">
            <v>#N/A</v>
          </cell>
          <cell r="T6264" t="str">
            <v>hypothetical protein</v>
          </cell>
          <cell r="U6264" t="str">
            <v>IPR008978;IPR007052</v>
          </cell>
          <cell r="V6264" t="str">
            <v>HSP20-like chaperone;CS domain</v>
          </cell>
        </row>
        <row r="6265">
          <cell r="A6265" t="str">
            <v>UMAG_11855</v>
          </cell>
          <cell r="B6265">
            <v>3576</v>
          </cell>
          <cell r="C6265">
            <v>58.942473130599303</v>
          </cell>
          <cell r="D6265">
            <v>124.121116494727</v>
          </cell>
          <cell r="E6265">
            <v>183.04429179511001</v>
          </cell>
          <cell r="F6265">
            <v>172.78298727143101</v>
          </cell>
          <cell r="G6265">
            <v>152.63244899372799</v>
          </cell>
          <cell r="H6265">
            <v>133.676209614204</v>
          </cell>
          <cell r="I6265">
            <v>123.955309001784</v>
          </cell>
          <cell r="J6265">
            <v>113.978758593677</v>
          </cell>
          <cell r="K6265">
            <v>28.024367650358599</v>
          </cell>
          <cell r="L6265">
            <v>19.571319714069901</v>
          </cell>
          <cell r="M6265">
            <v>41.116094451736203</v>
          </cell>
          <cell r="N6265">
            <v>22.117835394626098</v>
          </cell>
          <cell r="O6265">
            <v>13.7757582284748</v>
          </cell>
          <cell r="P6265">
            <v>9.9694583268310701</v>
          </cell>
          <cell r="Q6265">
            <v>6.4469458288313204</v>
          </cell>
          <cell r="R6265">
            <v>7.6046612794143797</v>
          </cell>
          <cell r="S6265" t="e">
            <v>#N/A</v>
          </cell>
          <cell r="T6265" t="str">
            <v>hypothetical protein</v>
          </cell>
          <cell r="U6265" t="e">
            <v>#N/A</v>
          </cell>
          <cell r="V6265" t="e">
            <v>#N/A</v>
          </cell>
        </row>
        <row r="6266">
          <cell r="A6266" t="str">
            <v>UMAG_11858</v>
          </cell>
          <cell r="B6266">
            <v>1821</v>
          </cell>
          <cell r="C6266">
            <v>22.9478513775483</v>
          </cell>
          <cell r="D6266">
            <v>27.53984082529</v>
          </cell>
          <cell r="E6266">
            <v>30.768258833832501</v>
          </cell>
          <cell r="F6266">
            <v>5.9979533120379802</v>
          </cell>
          <cell r="G6266">
            <v>24.998364230451099</v>
          </cell>
          <cell r="H6266">
            <v>20.894377827210601</v>
          </cell>
          <cell r="I6266">
            <v>13.0562614594545</v>
          </cell>
          <cell r="J6266">
            <v>19.3348212801261</v>
          </cell>
          <cell r="K6266">
            <v>1.7632106202565001</v>
          </cell>
          <cell r="L6266">
            <v>9.7211841504840795</v>
          </cell>
          <cell r="M6266">
            <v>15.9324289196931</v>
          </cell>
          <cell r="N6266">
            <v>3.1763481472324999</v>
          </cell>
          <cell r="O6266">
            <v>8.1903394185916696</v>
          </cell>
          <cell r="P6266">
            <v>6.9168123912933401</v>
          </cell>
          <cell r="Q6266">
            <v>3.2380713267368799</v>
          </cell>
          <cell r="R6266">
            <v>4.9389495764235498</v>
          </cell>
          <cell r="S6266" t="e">
            <v>#N/A</v>
          </cell>
          <cell r="T6266" t="str">
            <v>hypothetical protein</v>
          </cell>
          <cell r="U6266" t="str">
            <v>IPR023606;IPR003673</v>
          </cell>
          <cell r="V6266" t="str">
            <v>CoA-transferase family III domain;CoA-transferase family III</v>
          </cell>
        </row>
        <row r="6267">
          <cell r="A6267" t="str">
            <v>UMAG_11859</v>
          </cell>
          <cell r="B6267">
            <v>630</v>
          </cell>
          <cell r="C6267">
            <v>215.02044750427899</v>
          </cell>
          <cell r="D6267">
            <v>98.708180794051003</v>
          </cell>
          <cell r="E6267">
            <v>75.668756869465895</v>
          </cell>
          <cell r="F6267">
            <v>149.46111142989901</v>
          </cell>
          <cell r="G6267">
            <v>132.534910280834</v>
          </cell>
          <cell r="H6267">
            <v>129.70676077354199</v>
          </cell>
          <cell r="I6267">
            <v>95.565776088796696</v>
          </cell>
          <cell r="J6267">
            <v>93.488883762092499</v>
          </cell>
          <cell r="K6267">
            <v>16.332538358565301</v>
          </cell>
          <cell r="L6267">
            <v>45.259849537124801</v>
          </cell>
          <cell r="M6267">
            <v>12.978712171412299</v>
          </cell>
          <cell r="N6267">
            <v>24.0214527451413</v>
          </cell>
          <cell r="O6267">
            <v>4.7747591296820797</v>
          </cell>
          <cell r="P6267">
            <v>5.5182684104039099</v>
          </cell>
          <cell r="Q6267">
            <v>10.028107859663599</v>
          </cell>
          <cell r="R6267">
            <v>19.5799691521254</v>
          </cell>
          <cell r="S6267" t="str">
            <v>his3</v>
          </cell>
          <cell r="T6267" t="str">
            <v>probable HIS3 - imidazoleglycerol-phosphate dehydratase</v>
          </cell>
          <cell r="U6267" t="str">
            <v>IPR020568;IPR020565;IPR000807</v>
          </cell>
          <cell r="V6267" t="str">
            <v>Ribosomal protein S5 domain 2-type fold;Imidazoleglycerol-phosphate dehydratase, conserved site;Imidazoleglycerol-phosphate dehydratase</v>
          </cell>
        </row>
        <row r="6268">
          <cell r="A6268" t="str">
            <v>UMAG_11860</v>
          </cell>
          <cell r="B6268">
            <v>2058</v>
          </cell>
          <cell r="C6268">
            <v>56.285500875574201</v>
          </cell>
          <cell r="D6268">
            <v>165.049565921349</v>
          </cell>
          <cell r="E6268">
            <v>269.15169407702803</v>
          </cell>
          <cell r="F6268">
            <v>120.971720188509</v>
          </cell>
          <cell r="G6268">
            <v>160.733630684041</v>
          </cell>
          <cell r="H6268">
            <v>151.009441078435</v>
          </cell>
          <cell r="I6268">
            <v>160.57862579720501</v>
          </cell>
          <cell r="J6268">
            <v>152.68182242679899</v>
          </cell>
          <cell r="K6268">
            <v>15.5491048536497</v>
          </cell>
          <cell r="L6268">
            <v>29.029264007912801</v>
          </cell>
          <cell r="M6268">
            <v>84.466021946874307</v>
          </cell>
          <cell r="N6268">
            <v>14.311525535148601</v>
          </cell>
          <cell r="O6268">
            <v>14.4829918909768</v>
          </cell>
          <cell r="P6268">
            <v>15.905602274841799</v>
          </cell>
          <cell r="Q6268">
            <v>14.977516857555599</v>
          </cell>
          <cell r="R6268">
            <v>43.812231155324902</v>
          </cell>
          <cell r="S6268" t="e">
            <v>#N/A</v>
          </cell>
          <cell r="T6268" t="str">
            <v>cAMP-dependent protein kinase catalytic subunit</v>
          </cell>
          <cell r="U6268" t="str">
            <v>IPR017441;IPR008271;IPR011009;IPR002290;IPR000719;IPR000961</v>
          </cell>
          <cell r="V6268" t="str">
            <v>Protein kinase, ATP binding site;Serine/threonine-protein kinase, active site;Protein kinase-like domain;Serine/threonine/dual specificity protein kinase, catalytic  domain;Protein kinase domain;AGC-kinase, C-terminal</v>
          </cell>
        </row>
        <row r="6269">
          <cell r="A6269" t="str">
            <v>UMAG_11862</v>
          </cell>
          <cell r="B6269">
            <v>243</v>
          </cell>
          <cell r="C6269">
            <v>65.562520841517497</v>
          </cell>
          <cell r="D6269">
            <v>44.029349264468898</v>
          </cell>
          <cell r="E6269">
            <v>28.488002874724401</v>
          </cell>
          <cell r="F6269">
            <v>58.948484630958298</v>
          </cell>
          <cell r="G6269">
            <v>52.885374773691503</v>
          </cell>
          <cell r="H6269">
            <v>47.614300830300699</v>
          </cell>
          <cell r="I6269">
            <v>37.1400716083809</v>
          </cell>
          <cell r="J6269">
            <v>40.897609994247297</v>
          </cell>
          <cell r="K6269">
            <v>4.31007415080669</v>
          </cell>
          <cell r="L6269">
            <v>2.0449540424753501</v>
          </cell>
          <cell r="M6269">
            <v>2.46762493623033</v>
          </cell>
          <cell r="N6269">
            <v>13.4722783842947</v>
          </cell>
          <cell r="O6269">
            <v>9.8810450825192593</v>
          </cell>
          <cell r="P6269">
            <v>4.1719780581127504</v>
          </cell>
          <cell r="Q6269">
            <v>4.1397466730601398</v>
          </cell>
          <cell r="R6269">
            <v>10.499861866001501</v>
          </cell>
          <cell r="S6269" t="e">
            <v>#N/A</v>
          </cell>
          <cell r="T6269" t="str">
            <v>hypothetical protein</v>
          </cell>
          <cell r="U6269" t="str">
            <v>IPR026939;IPR015880</v>
          </cell>
          <cell r="V6269" t="str">
            <v>At2g23090 like;Zinc finger, C2H2-like</v>
          </cell>
        </row>
        <row r="6270">
          <cell r="A6270" t="str">
            <v>UMAG_11863</v>
          </cell>
          <cell r="B6270">
            <v>1470</v>
          </cell>
          <cell r="C6270">
            <v>45.475191210075202</v>
          </cell>
          <cell r="D6270">
            <v>204.36884975769499</v>
          </cell>
          <cell r="E6270">
            <v>139.74562026257701</v>
          </cell>
          <cell r="F6270">
            <v>132.99387854362499</v>
          </cell>
          <cell r="G6270">
            <v>149.18403400288199</v>
          </cell>
          <cell r="H6270">
            <v>154.12962060963599</v>
          </cell>
          <cell r="I6270">
            <v>151.73476266725899</v>
          </cell>
          <cell r="J6270">
            <v>129.687523865869</v>
          </cell>
          <cell r="K6270">
            <v>9.7934013221435805</v>
          </cell>
          <cell r="L6270">
            <v>55.189620287827601</v>
          </cell>
          <cell r="M6270">
            <v>21.0234480618698</v>
          </cell>
          <cell r="N6270">
            <v>20.724099045544701</v>
          </cell>
          <cell r="O6270">
            <v>20.439958925896001</v>
          </cell>
          <cell r="P6270">
            <v>14.1103359029696</v>
          </cell>
          <cell r="Q6270">
            <v>2.8099829020231</v>
          </cell>
          <cell r="R6270">
            <v>14.6019907598162</v>
          </cell>
          <cell r="S6270" t="e">
            <v>#N/A</v>
          </cell>
          <cell r="T6270" t="str">
            <v>hypothetical protein</v>
          </cell>
          <cell r="U6270" t="str">
            <v>IPR015424;IPR015421;IPR000192;IPR015422</v>
          </cell>
          <cell r="V6270" t="str">
            <v>Pyridoxal phosphate-dependent transferase;Pyridoxal phosphate-dependent transferase, major region, subdomain 1;Aminotransferase class V domain;Pyridoxal phosphate-dependent transferase, major region, subdomain 2</v>
          </cell>
        </row>
        <row r="6271">
          <cell r="A6271" t="str">
            <v>UMAG_11864</v>
          </cell>
          <cell r="B6271">
            <v>2709</v>
          </cell>
          <cell r="C6271">
            <v>81.655408390994893</v>
          </cell>
          <cell r="D6271">
            <v>126.753751536164</v>
          </cell>
          <cell r="E6271">
            <v>118.288010880889</v>
          </cell>
          <cell r="F6271">
            <v>128.06587685172499</v>
          </cell>
          <cell r="G6271">
            <v>87.306472027577499</v>
          </cell>
          <cell r="H6271">
            <v>103.120684330971</v>
          </cell>
          <cell r="I6271">
            <v>102.89124903978799</v>
          </cell>
          <cell r="J6271">
            <v>104.00894243930701</v>
          </cell>
          <cell r="K6271">
            <v>8.9831248547953102</v>
          </cell>
          <cell r="L6271">
            <v>7.7397002138203002</v>
          </cell>
          <cell r="M6271">
            <v>16.728995856562701</v>
          </cell>
          <cell r="N6271">
            <v>18.825630868573</v>
          </cell>
          <cell r="O6271">
            <v>23.514900562558999</v>
          </cell>
          <cell r="P6271">
            <v>14.342020987970599</v>
          </cell>
          <cell r="Q6271">
            <v>17.786836792818399</v>
          </cell>
          <cell r="R6271">
            <v>16.243543325132102</v>
          </cell>
          <cell r="S6271" t="e">
            <v>#N/A</v>
          </cell>
          <cell r="T6271" t="str">
            <v>related to MDM31 - Mitochondrial inner membrane protein required for mitochondrial morphology and inheritance</v>
          </cell>
          <cell r="U6271" t="str">
            <v>IPR012571</v>
          </cell>
          <cell r="V6271" t="str">
            <v>Mitochondrial distribution and morphology protein family 31/32, fungi</v>
          </cell>
        </row>
        <row r="6272">
          <cell r="A6272" t="str">
            <v>UMAG_11865</v>
          </cell>
          <cell r="B6272">
            <v>1779</v>
          </cell>
          <cell r="C6272">
            <v>223.69383722745201</v>
          </cell>
          <cell r="D6272">
            <v>101.641934848791</v>
          </cell>
          <cell r="E6272">
            <v>106.60786463885201</v>
          </cell>
          <cell r="F6272">
            <v>53.032157453263601</v>
          </cell>
          <cell r="G6272">
            <v>112.02882611784899</v>
          </cell>
          <cell r="H6272">
            <v>89.585543255503595</v>
          </cell>
          <cell r="I6272">
            <v>72.901798573426603</v>
          </cell>
          <cell r="J6272">
            <v>73.371508614251198</v>
          </cell>
          <cell r="K6272">
            <v>85.2260611350125</v>
          </cell>
          <cell r="L6272">
            <v>29.335579865880302</v>
          </cell>
          <cell r="M6272">
            <v>44.217489847344503</v>
          </cell>
          <cell r="N6272">
            <v>7.9461189347686298</v>
          </cell>
          <cell r="O6272">
            <v>10.5953308631795</v>
          </cell>
          <cell r="P6272">
            <v>10.6399155218906</v>
          </cell>
          <cell r="Q6272">
            <v>19.434734547589699</v>
          </cell>
          <cell r="R6272">
            <v>13.0158061859109</v>
          </cell>
          <cell r="S6272" t="e">
            <v>#N/A</v>
          </cell>
          <cell r="T6272" t="str">
            <v>hypothetical protein</v>
          </cell>
          <cell r="U6272" t="str">
            <v>IPR009027;IPR011320</v>
          </cell>
          <cell r="V6272" t="str">
            <v>Ribosomal protein L9/RNase H1, N-terminal;Ribonuclease H1, N-terminal</v>
          </cell>
        </row>
        <row r="6273">
          <cell r="A6273" t="str">
            <v>UMAG_11866</v>
          </cell>
          <cell r="B6273">
            <v>1134</v>
          </cell>
          <cell r="C6273">
            <v>59.180338180462897</v>
          </cell>
          <cell r="D6273">
            <v>38.558612157447001</v>
          </cell>
          <cell r="E6273">
            <v>36.0616285572031</v>
          </cell>
          <cell r="F6273">
            <v>38.532802971084799</v>
          </cell>
          <cell r="G6273">
            <v>40.415063590769002</v>
          </cell>
          <cell r="H6273">
            <v>45.269243791347002</v>
          </cell>
          <cell r="I6273">
            <v>55.892277948146202</v>
          </cell>
          <cell r="J6273">
            <v>53.123364160594797</v>
          </cell>
          <cell r="K6273">
            <v>1.8457373400880901</v>
          </cell>
          <cell r="L6273">
            <v>19.489871515885699</v>
          </cell>
          <cell r="M6273">
            <v>12.561478653053101</v>
          </cell>
          <cell r="N6273">
            <v>11.9272963531039</v>
          </cell>
          <cell r="O6273">
            <v>6.2163917945270697</v>
          </cell>
          <cell r="P6273">
            <v>4.6283106103360199</v>
          </cell>
          <cell r="Q6273">
            <v>7.0595266632135498</v>
          </cell>
          <cell r="R6273">
            <v>6.0758990752077802</v>
          </cell>
          <cell r="S6273" t="e">
            <v>#N/A</v>
          </cell>
          <cell r="T6273" t="str">
            <v>probable U5 snRNP-specific 40 kD protein (novel WD-40 repeat protein)</v>
          </cell>
          <cell r="U6273" t="str">
            <v>IPR017986;IPR019775;IPR015943;IPR001680;IPR020472</v>
          </cell>
          <cell r="V6273" t="str">
            <v>WD40-repeat-containing domain;WD40 repeat, conserved site;WD40/YVTN repeat-like-containing domain;WD40 repeat;G-protein beta WD-40 repeat</v>
          </cell>
        </row>
        <row r="6274">
          <cell r="A6274" t="str">
            <v>UMAG_11867</v>
          </cell>
          <cell r="B6274">
            <v>3462</v>
          </cell>
          <cell r="C6274">
            <v>122.173592706135</v>
          </cell>
          <cell r="D6274">
            <v>96.849322872127104</v>
          </cell>
          <cell r="E6274">
            <v>118.86108926575901</v>
          </cell>
          <cell r="F6274">
            <v>95.876774418856499</v>
          </cell>
          <cell r="G6274">
            <v>66.217779759583905</v>
          </cell>
          <cell r="H6274">
            <v>80.707319381148196</v>
          </cell>
          <cell r="I6274">
            <v>79.536778096394499</v>
          </cell>
          <cell r="J6274">
            <v>75.549516973508403</v>
          </cell>
          <cell r="K6274">
            <v>20.999018428886998</v>
          </cell>
          <cell r="L6274">
            <v>23.029876320530899</v>
          </cell>
          <cell r="M6274">
            <v>15.325027229346199</v>
          </cell>
          <cell r="N6274">
            <v>26.172741527038401</v>
          </cell>
          <cell r="O6274">
            <v>12.314385617451199</v>
          </cell>
          <cell r="P6274">
            <v>3.3431225771309898</v>
          </cell>
          <cell r="Q6274">
            <v>15.919052490684299</v>
          </cell>
          <cell r="R6274">
            <v>10.286437676562899</v>
          </cell>
          <cell r="S6274" t="str">
            <v>Tef2</v>
          </cell>
          <cell r="T6274" t="str">
            <v>translation elongation factor 2 - putative</v>
          </cell>
          <cell r="U6274" t="str">
            <v>IPR009000;IPR020568;IPR009022;IPR027417;IPR000795;IPR000640;IPR014721;IPR005225</v>
          </cell>
          <cell r="V6274" t="str">
            <v>Translation protein, beta-barrel domain;Ribosomal protein S5 domain 2-type fold;Elongation factor G, III-V domain;P-loop containing nucleoside triphosphate hydrolase;Elongation factor, GTP-binding domain;Translation elongation factor EFG, V domain;Ribosomal protein S5 domain 2-type fold, subgroup;Small GTP-binding protein domain</v>
          </cell>
        </row>
        <row r="6275">
          <cell r="A6275" t="str">
            <v>UMAG_11870</v>
          </cell>
          <cell r="B6275">
            <v>411</v>
          </cell>
          <cell r="C6275">
            <v>5.5053267232204801</v>
          </cell>
          <cell r="D6275">
            <v>20.556546980072</v>
          </cell>
          <cell r="E6275">
            <v>15.549480814273</v>
          </cell>
          <cell r="F6275">
            <v>7.1050445376335603</v>
          </cell>
          <cell r="G6275">
            <v>14.5129966602883</v>
          </cell>
          <cell r="H6275">
            <v>23.9672786105975</v>
          </cell>
          <cell r="I6275">
            <v>16.8739707244927</v>
          </cell>
          <cell r="J6275">
            <v>13.335595835534001</v>
          </cell>
          <cell r="K6275">
            <v>1.41425770849879</v>
          </cell>
          <cell r="L6275">
            <v>9.8191105693541498</v>
          </cell>
          <cell r="M6275">
            <v>7.5017014598559797</v>
          </cell>
          <cell r="N6275">
            <v>3.0652249768047799</v>
          </cell>
          <cell r="O6275">
            <v>6.3427772453842302</v>
          </cell>
          <cell r="P6275">
            <v>8.3217523819442096</v>
          </cell>
          <cell r="Q6275">
            <v>3.5424560112138601</v>
          </cell>
          <cell r="R6275">
            <v>2.7589995245680701</v>
          </cell>
          <cell r="S6275" t="e">
            <v>#N/A</v>
          </cell>
          <cell r="T6275" t="str">
            <v>hypothetical protein</v>
          </cell>
          <cell r="U6275" t="e">
            <v>#N/A</v>
          </cell>
          <cell r="V6275" t="e">
            <v>#N/A</v>
          </cell>
        </row>
        <row r="6276">
          <cell r="A6276" t="str">
            <v>UMAG_11871</v>
          </cell>
          <cell r="B6276">
            <v>2775</v>
          </cell>
          <cell r="C6276">
            <v>122.540702835424</v>
          </cell>
          <cell r="D6276">
            <v>197.372035538304</v>
          </cell>
          <cell r="E6276">
            <v>184.88147703307899</v>
          </cell>
          <cell r="F6276">
            <v>148.25590314428399</v>
          </cell>
          <cell r="G6276">
            <v>218.54103406488699</v>
          </cell>
          <cell r="H6276">
            <v>217.96510679679</v>
          </cell>
          <cell r="I6276">
            <v>227.338034394299</v>
          </cell>
          <cell r="J6276">
            <v>224.24350497727499</v>
          </cell>
          <cell r="K6276">
            <v>17.247216606514499</v>
          </cell>
          <cell r="L6276">
            <v>31.166494960045799</v>
          </cell>
          <cell r="M6276">
            <v>51.254570592584002</v>
          </cell>
          <cell r="N6276">
            <v>14.494747462489901</v>
          </cell>
          <cell r="O6276">
            <v>24.915763437839399</v>
          </cell>
          <cell r="P6276">
            <v>16.609549896513599</v>
          </cell>
          <cell r="Q6276">
            <v>17.594872976041898</v>
          </cell>
          <cell r="R6276">
            <v>39.380620300089298</v>
          </cell>
          <cell r="S6276" t="e">
            <v>#N/A</v>
          </cell>
          <cell r="T6276" t="str">
            <v>related to GRR1 - required for glucose repression and for glucose and cation transport</v>
          </cell>
          <cell r="U6276" t="str">
            <v>IPR026940;IPR001810;IPR006553</v>
          </cell>
          <cell r="V6276" t="str">
            <v>SCF E3 ubiquitin ligase complex F-box protein GrrA/Grr1;F-box domain;Leucine-rich repeat, cysteine-containing subtype</v>
          </cell>
        </row>
        <row r="6277">
          <cell r="A6277" t="str">
            <v>UMAG_11873</v>
          </cell>
          <cell r="B6277">
            <v>354</v>
          </cell>
          <cell r="C6277">
            <v>3.1652556619726199E-2</v>
          </cell>
          <cell r="D6277">
            <v>0</v>
          </cell>
          <cell r="E6277">
            <v>1.1579910334858501</v>
          </cell>
          <cell r="F6277">
            <v>0.44285639523903397</v>
          </cell>
          <cell r="G6277">
            <v>0</v>
          </cell>
          <cell r="H6277">
            <v>0.67080113621358195</v>
          </cell>
          <cell r="I6277">
            <v>0</v>
          </cell>
          <cell r="J6277">
            <v>0.539964659531599</v>
          </cell>
          <cell r="K6277">
            <v>2.76305877121217E-2</v>
          </cell>
          <cell r="L6277">
            <v>0</v>
          </cell>
          <cell r="M6277">
            <v>2.0056993047066798</v>
          </cell>
          <cell r="N6277">
            <v>0.76704977701081001</v>
          </cell>
          <cell r="O6277">
            <v>0</v>
          </cell>
          <cell r="P6277">
            <v>0.58093102709809796</v>
          </cell>
          <cell r="Q6277">
            <v>0</v>
          </cell>
          <cell r="R6277">
            <v>0.64108664178441899</v>
          </cell>
          <cell r="S6277" t="str">
            <v>fer10</v>
          </cell>
          <cell r="T6277" t="str">
            <v>hypothetical protein</v>
          </cell>
          <cell r="U6277" t="e">
            <v>#N/A</v>
          </cell>
          <cell r="V6277" t="e">
            <v>#N/A</v>
          </cell>
        </row>
        <row r="6278">
          <cell r="A6278" t="str">
            <v>UMAG_11874</v>
          </cell>
          <cell r="B6278">
            <v>893</v>
          </cell>
          <cell r="C6278">
            <v>0.42264159925893602</v>
          </cell>
          <cell r="D6278">
            <v>6.5074127410948899</v>
          </cell>
          <cell r="E6278">
            <v>2.3100277156611</v>
          </cell>
          <cell r="F6278">
            <v>0.93690978658718505</v>
          </cell>
          <cell r="G6278">
            <v>4.5687098501273198</v>
          </cell>
          <cell r="H6278">
            <v>3.71133697858372</v>
          </cell>
          <cell r="I6278">
            <v>70.517027624148398</v>
          </cell>
          <cell r="J6278">
            <v>124.227409846635</v>
          </cell>
          <cell r="K6278">
            <v>3.2253591547673398E-2</v>
          </cell>
          <cell r="L6278">
            <v>3.42339706207866</v>
          </cell>
          <cell r="M6278">
            <v>2.0005626227428501</v>
          </cell>
          <cell r="N6278">
            <v>0.81501380913207699</v>
          </cell>
          <cell r="O6278">
            <v>2.5724099615981002</v>
          </cell>
          <cell r="P6278">
            <v>1.1454475841754299</v>
          </cell>
          <cell r="Q6278">
            <v>79.808285615455304</v>
          </cell>
          <cell r="R6278">
            <v>44.255781840360399</v>
          </cell>
          <cell r="S6278" t="e">
            <v>#N/A</v>
          </cell>
          <cell r="T6278" t="str">
            <v>hypothetical protein (C-terminal fragment)</v>
          </cell>
          <cell r="U6278" t="e">
            <v>#N/A</v>
          </cell>
          <cell r="V6278" t="e">
            <v>#N/A</v>
          </cell>
        </row>
        <row r="6279">
          <cell r="A6279" t="str">
            <v>UMAG_11875</v>
          </cell>
          <cell r="B6279">
            <v>1050</v>
          </cell>
          <cell r="C6279">
            <v>339.30764028142698</v>
          </cell>
          <cell r="D6279">
            <v>140.60225324786299</v>
          </cell>
          <cell r="E6279">
            <v>203.28031397022301</v>
          </cell>
          <cell r="F6279">
            <v>320.14064540365399</v>
          </cell>
          <cell r="G6279">
            <v>117.57766845066701</v>
          </cell>
          <cell r="H6279">
            <v>87.687524476381498</v>
          </cell>
          <cell r="I6279">
            <v>57.1917346775749</v>
          </cell>
          <cell r="J6279">
            <v>81.398283442807198</v>
          </cell>
          <cell r="K6279">
            <v>38.122078227002604</v>
          </cell>
          <cell r="L6279">
            <v>23.310101013374201</v>
          </cell>
          <cell r="M6279">
            <v>42.089979711762602</v>
          </cell>
          <cell r="N6279">
            <v>40.514660424523498</v>
          </cell>
          <cell r="O6279">
            <v>13.2640994856182</v>
          </cell>
          <cell r="P6279">
            <v>16.502457480493302</v>
          </cell>
          <cell r="Q6279">
            <v>9.9184688380548796</v>
          </cell>
          <cell r="R6279">
            <v>20.211638184505201</v>
          </cell>
          <cell r="S6279" t="str">
            <v>erg20</v>
          </cell>
          <cell r="T6279" t="str">
            <v>probable ERG20 - farnesyl-pyrophosphate synthetase</v>
          </cell>
          <cell r="U6279" t="str">
            <v>IPR000092;IPR008949</v>
          </cell>
          <cell r="V6279" t="str">
            <v>Polyprenyl synthetase;Isoprenoid synthase domain</v>
          </cell>
        </row>
        <row r="6280">
          <cell r="A6280" t="str">
            <v>UMAG_11876</v>
          </cell>
          <cell r="B6280">
            <v>2190</v>
          </cell>
          <cell r="C6280">
            <v>30.253545190616599</v>
          </cell>
          <cell r="D6280">
            <v>47.080433919616901</v>
          </cell>
          <cell r="E6280">
            <v>36.782652098611202</v>
          </cell>
          <cell r="F6280">
            <v>47.067285517583699</v>
          </cell>
          <cell r="G6280">
            <v>40.364948792842704</v>
          </cell>
          <cell r="H6280">
            <v>33.098766809748099</v>
          </cell>
          <cell r="I6280">
            <v>30.858998785272998</v>
          </cell>
          <cell r="J6280">
            <v>32.558190571569497</v>
          </cell>
          <cell r="K6280">
            <v>6.6005803650447996</v>
          </cell>
          <cell r="L6280">
            <v>10.4748902605161</v>
          </cell>
          <cell r="M6280">
            <v>4.07347906019102</v>
          </cell>
          <cell r="N6280">
            <v>13.1126623470859</v>
          </cell>
          <cell r="O6280">
            <v>7.9989326564529302</v>
          </cell>
          <cell r="P6280">
            <v>3.0080519207119401</v>
          </cell>
          <cell r="Q6280">
            <v>3.0276427934452799</v>
          </cell>
          <cell r="R6280">
            <v>8.2902783437688008</v>
          </cell>
          <cell r="S6280" t="e">
            <v>#N/A</v>
          </cell>
          <cell r="T6280" t="str">
            <v>related to dynactin subunit p62</v>
          </cell>
          <cell r="U6280" t="str">
            <v>IPR008603</v>
          </cell>
          <cell r="V6280" t="str">
            <v>Dynactin subunit 4</v>
          </cell>
        </row>
        <row r="6281">
          <cell r="A6281" t="str">
            <v>UMAG_11880</v>
          </cell>
          <cell r="B6281">
            <v>186</v>
          </cell>
          <cell r="C6281">
            <v>1300.9208528208301</v>
          </cell>
          <cell r="D6281">
            <v>325.84412502807299</v>
          </cell>
          <cell r="E6281">
            <v>337.18834425488598</v>
          </cell>
          <cell r="F6281">
            <v>523.91608068673395</v>
          </cell>
          <cell r="G6281">
            <v>326.75039890304799</v>
          </cell>
          <cell r="H6281">
            <v>336.16902881926302</v>
          </cell>
          <cell r="I6281">
            <v>278.79852168053702</v>
          </cell>
          <cell r="J6281">
            <v>264.41415977775802</v>
          </cell>
          <cell r="K6281">
            <v>91.718575853093498</v>
          </cell>
          <cell r="L6281">
            <v>59.809895304389002</v>
          </cell>
          <cell r="M6281">
            <v>17.198841650565701</v>
          </cell>
          <cell r="N6281">
            <v>18.733604990214801</v>
          </cell>
          <cell r="O6281">
            <v>42.932828584970899</v>
          </cell>
          <cell r="P6281">
            <v>15.5139650456921</v>
          </cell>
          <cell r="Q6281">
            <v>37.361196349287297</v>
          </cell>
          <cell r="R6281">
            <v>62.519834228067097</v>
          </cell>
          <cell r="S6281" t="str">
            <v>rpl29</v>
          </cell>
          <cell r="T6281" t="str">
            <v>probable RPL29 - 60S large subunit ribosomal protein</v>
          </cell>
          <cell r="U6281" t="str">
            <v>IPR002673</v>
          </cell>
          <cell r="V6281" t="str">
            <v>Ribosomal protein L29e</v>
          </cell>
        </row>
        <row r="6282">
          <cell r="A6282" t="str">
            <v>UMAG_11881</v>
          </cell>
          <cell r="B6282">
            <v>3549</v>
          </cell>
          <cell r="C6282">
            <v>74.573070027952298</v>
          </cell>
          <cell r="D6282">
            <v>80.660178067921706</v>
          </cell>
          <cell r="E6282">
            <v>60.638690839392197</v>
          </cell>
          <cell r="F6282">
            <v>75.233003856642299</v>
          </cell>
          <cell r="G6282">
            <v>82.840588496897794</v>
          </cell>
          <cell r="H6282">
            <v>99.012933347497807</v>
          </cell>
          <cell r="I6282">
            <v>102.836360062248</v>
          </cell>
          <cell r="J6282">
            <v>101.80932820987699</v>
          </cell>
          <cell r="K6282">
            <v>3.8618234004823702</v>
          </cell>
          <cell r="L6282">
            <v>10.6303723732291</v>
          </cell>
          <cell r="M6282">
            <v>8.5063938164895792</v>
          </cell>
          <cell r="N6282">
            <v>2.0263384596268299</v>
          </cell>
          <cell r="O6282">
            <v>5.3444416937558703</v>
          </cell>
          <cell r="P6282">
            <v>7.1440163317295804</v>
          </cell>
          <cell r="Q6282">
            <v>13.856053765063001</v>
          </cell>
          <cell r="R6282">
            <v>8.3841142097879704</v>
          </cell>
          <cell r="S6282" t="e">
            <v>#N/A</v>
          </cell>
          <cell r="T6282" t="str">
            <v>hypothetical protein</v>
          </cell>
          <cell r="U6282" t="str">
            <v>IPR011011;IPR001965;IPR013083;IPR019787</v>
          </cell>
          <cell r="V6282" t="str">
            <v>Zinc finger, FYVE/PHD-type;Zinc finger, PHD-type;Zinc finger, RING/FYVE/PHD-type;Zinc finger, PHD-finger</v>
          </cell>
        </row>
        <row r="6283">
          <cell r="A6283" t="str">
            <v>UMAG_11882</v>
          </cell>
          <cell r="B6283">
            <v>486</v>
          </cell>
          <cell r="C6283">
            <v>60.835416735035203</v>
          </cell>
          <cell r="D6283">
            <v>38.286586578514999</v>
          </cell>
          <cell r="E6283">
            <v>23.6613723999846</v>
          </cell>
          <cell r="F6283">
            <v>25.746548853423</v>
          </cell>
          <cell r="G6283">
            <v>28.719395355746801</v>
          </cell>
          <cell r="H6283">
            <v>33.4493803409066</v>
          </cell>
          <cell r="I6283">
            <v>30.425874263789801</v>
          </cell>
          <cell r="J6283">
            <v>31.082185946038301</v>
          </cell>
          <cell r="K6283">
            <v>4.99797057429278</v>
          </cell>
          <cell r="L6283">
            <v>11.627008361563799</v>
          </cell>
          <cell r="M6283">
            <v>9.6309856578255602</v>
          </cell>
          <cell r="N6283">
            <v>4.5605554575786096</v>
          </cell>
          <cell r="O6283">
            <v>2.0200529782429801</v>
          </cell>
          <cell r="P6283">
            <v>1.3843123381235001</v>
          </cell>
          <cell r="Q6283">
            <v>5.5301058825692602</v>
          </cell>
          <cell r="R6283">
            <v>7.39855285213154</v>
          </cell>
          <cell r="S6283" t="e">
            <v>#N/A</v>
          </cell>
          <cell r="T6283" t="str">
            <v>probable Peptidyl-prolyl cis-trans isomerase</v>
          </cell>
          <cell r="U6283" t="str">
            <v>IPR029000;IPR024936;IPR002130</v>
          </cell>
          <cell r="V6283" t="str">
            <v>Cyclophilin-like domain;Cyclophilin-type peptidyl-prolyl cis-trans isomerase;Cyclophilin-type peptidyl-prolyl cis-trans isomerase domain</v>
          </cell>
        </row>
        <row r="6284">
          <cell r="A6284" t="str">
            <v>UMAG_11883</v>
          </cell>
          <cell r="B6284">
            <v>1866</v>
          </cell>
          <cell r="C6284">
            <v>2.4201594869180001</v>
          </cell>
          <cell r="D6284">
            <v>18.592053883993302</v>
          </cell>
          <cell r="E6284">
            <v>71.586967341376607</v>
          </cell>
          <cell r="F6284">
            <v>177.985109216718</v>
          </cell>
          <cell r="G6284">
            <v>66.391045132368106</v>
          </cell>
          <cell r="H6284">
            <v>97.543947897595402</v>
          </cell>
          <cell r="I6284">
            <v>81.5627682408863</v>
          </cell>
          <cell r="J6284">
            <v>66.694331262329797</v>
          </cell>
          <cell r="K6284">
            <v>0.27737833390113698</v>
          </cell>
          <cell r="L6284">
            <v>10.160119622866899</v>
          </cell>
          <cell r="M6284">
            <v>36.976985757590803</v>
          </cell>
          <cell r="N6284">
            <v>34.945005872203602</v>
          </cell>
          <cell r="O6284">
            <v>3.8097713584235802</v>
          </cell>
          <cell r="P6284">
            <v>9.3348636957760895</v>
          </cell>
          <cell r="Q6284">
            <v>6.4997376801603401</v>
          </cell>
          <cell r="R6284">
            <v>6.9485107164344004</v>
          </cell>
          <cell r="S6284" t="e">
            <v>#N/A</v>
          </cell>
          <cell r="T6284" t="str">
            <v>hypothetical protein</v>
          </cell>
          <cell r="U6284" t="e">
            <v>#N/A</v>
          </cell>
          <cell r="V6284" t="e">
            <v>#N/A</v>
          </cell>
        </row>
        <row r="6285">
          <cell r="A6285" t="str">
            <v>UMAG_11884</v>
          </cell>
          <cell r="B6285">
            <v>543</v>
          </cell>
          <cell r="C6285">
            <v>110.324951634944</v>
          </cell>
          <cell r="D6285">
            <v>64.769785399733493</v>
          </cell>
          <cell r="E6285">
            <v>61.8264536294311</v>
          </cell>
          <cell r="F6285">
            <v>82.019879018200101</v>
          </cell>
          <cell r="G6285">
            <v>63.542289827230299</v>
          </cell>
          <cell r="H6285">
            <v>57.160162935186797</v>
          </cell>
          <cell r="I6285">
            <v>60.969318641237201</v>
          </cell>
          <cell r="J6285">
            <v>56.901377510630702</v>
          </cell>
          <cell r="K6285">
            <v>11.7374430637049</v>
          </cell>
          <cell r="L6285">
            <v>13.0228136307014</v>
          </cell>
          <cell r="M6285">
            <v>10.602136064938801</v>
          </cell>
          <cell r="N6285">
            <v>9.8224071914513598</v>
          </cell>
          <cell r="O6285">
            <v>19.9120947422585</v>
          </cell>
          <cell r="P6285">
            <v>11.3390275558396</v>
          </cell>
          <cell r="Q6285">
            <v>9.5197650835851793</v>
          </cell>
          <cell r="R6285">
            <v>7.9759111216410101</v>
          </cell>
          <cell r="S6285" t="e">
            <v>#N/A</v>
          </cell>
          <cell r="T6285" t="str">
            <v>related to Mitochondrial DnaJ chaperone</v>
          </cell>
          <cell r="U6285" t="str">
            <v>IPR001623</v>
          </cell>
          <cell r="V6285" t="str">
            <v>DnaJ domain</v>
          </cell>
        </row>
        <row r="6286">
          <cell r="A6286" t="str">
            <v>UMAG_11885</v>
          </cell>
          <cell r="B6286">
            <v>6360</v>
          </cell>
          <cell r="C6286">
            <v>98.370195008741106</v>
          </cell>
          <cell r="D6286">
            <v>167.05635863471099</v>
          </cell>
          <cell r="E6286">
            <v>182.489002025297</v>
          </cell>
          <cell r="F6286">
            <v>152.373008187821</v>
          </cell>
          <cell r="G6286">
            <v>181.82743484717199</v>
          </cell>
          <cell r="H6286">
            <v>176.90347976265801</v>
          </cell>
          <cell r="I6286">
            <v>152.71272625240499</v>
          </cell>
          <cell r="J6286">
            <v>151.182671982747</v>
          </cell>
          <cell r="K6286">
            <v>18.1546880015452</v>
          </cell>
          <cell r="L6286">
            <v>31.051002283189899</v>
          </cell>
          <cell r="M6286">
            <v>55.557047290602</v>
          </cell>
          <cell r="N6286">
            <v>7.9121882456168802</v>
          </cell>
          <cell r="O6286">
            <v>36.7372108407681</v>
          </cell>
          <cell r="P6286">
            <v>31.616597399557701</v>
          </cell>
          <cell r="Q6286">
            <v>3.4332841867472501</v>
          </cell>
          <cell r="R6286">
            <v>22.241652803558299</v>
          </cell>
          <cell r="S6286" t="e">
            <v>#N/A</v>
          </cell>
          <cell r="T6286" t="str">
            <v>related to UDP-N-acetylglucosaminyltransferase</v>
          </cell>
          <cell r="U6286" t="str">
            <v>IPR011990;IPR029489;IPR019734;IPR001440;IPR013026</v>
          </cell>
          <cell r="V6286" t="str">
            <v>Tetratricopeptide-like helical domain;O-GlcNAc transferase, C-terminal;Tetratricopeptide repeat;Tetratricopeptide TPR1;Tetratricopeptide repeat-containing domain</v>
          </cell>
        </row>
        <row r="6287">
          <cell r="A6287" t="str">
            <v>UMAG_11886</v>
          </cell>
          <cell r="B6287">
            <v>717</v>
          </cell>
          <cell r="C6287">
            <v>0.12493513209684599</v>
          </cell>
          <cell r="D6287">
            <v>51.815614405868601</v>
          </cell>
          <cell r="E6287">
            <v>59.090379059211799</v>
          </cell>
          <cell r="F6287">
            <v>2.2488885216232499</v>
          </cell>
          <cell r="G6287">
            <v>1.47788645622452</v>
          </cell>
          <cell r="H6287">
            <v>0.34260308819239199</v>
          </cell>
          <cell r="I6287">
            <v>0.291719049217397</v>
          </cell>
          <cell r="J6287">
            <v>3.2063858815314399</v>
          </cell>
          <cell r="K6287">
            <v>6.9402380218356999E-2</v>
          </cell>
          <cell r="L6287">
            <v>19.3947944289284</v>
          </cell>
          <cell r="M6287">
            <v>26.451667776376201</v>
          </cell>
          <cell r="N6287">
            <v>2.74961599947338</v>
          </cell>
          <cell r="O6287">
            <v>2.5597744299987801</v>
          </cell>
          <cell r="P6287">
            <v>0.59340595557922504</v>
          </cell>
          <cell r="Q6287">
            <v>0.505272214780218</v>
          </cell>
          <cell r="R6287">
            <v>0.652047079386742</v>
          </cell>
          <cell r="S6287" t="e">
            <v>#N/A</v>
          </cell>
          <cell r="T6287" t="str">
            <v>hypothetical protein</v>
          </cell>
          <cell r="U6287" t="str">
            <v>IPR009009;IPR014733</v>
          </cell>
          <cell r="V6287" t="str">
            <v>RlpA-like double-psi beta-barrel domain;Barwin-like endoglucanase</v>
          </cell>
        </row>
        <row r="6288">
          <cell r="A6288" t="str">
            <v>UMAG_11889</v>
          </cell>
          <cell r="B6288">
            <v>237</v>
          </cell>
          <cell r="C6288">
            <v>176.857381350775</v>
          </cell>
          <cell r="D6288">
            <v>109.82829473285901</v>
          </cell>
          <cell r="E6288">
            <v>57.064407392881201</v>
          </cell>
          <cell r="F6288">
            <v>73.786975397096001</v>
          </cell>
          <cell r="G6288">
            <v>81.3363870559388</v>
          </cell>
          <cell r="H6288">
            <v>76.393974775684697</v>
          </cell>
          <cell r="I6288">
            <v>85.780694986355201</v>
          </cell>
          <cell r="J6288">
            <v>96.578231941199604</v>
          </cell>
          <cell r="K6288">
            <v>6.8126759358455704</v>
          </cell>
          <cell r="L6288">
            <v>28.5748223783289</v>
          </cell>
          <cell r="M6288">
            <v>8.5165501410655793</v>
          </cell>
          <cell r="N6288">
            <v>17.848317261301201</v>
          </cell>
          <cell r="O6288">
            <v>9.8641200582229391</v>
          </cell>
          <cell r="P6288">
            <v>15.594045492018999</v>
          </cell>
          <cell r="Q6288">
            <v>10.9237004907803</v>
          </cell>
          <cell r="R6288">
            <v>9.3054036831434406</v>
          </cell>
          <cell r="S6288" t="e">
            <v>#N/A</v>
          </cell>
          <cell r="T6288" t="str">
            <v>hypothetical protein</v>
          </cell>
          <cell r="U6288" t="e">
            <v>#N/A</v>
          </cell>
          <cell r="V6288" t="e">
            <v>#N/A</v>
          </cell>
        </row>
        <row r="6289">
          <cell r="A6289" t="str">
            <v>UMAG_11890</v>
          </cell>
          <cell r="B6289">
            <v>966</v>
          </cell>
          <cell r="C6289">
            <v>61.774515183563501</v>
          </cell>
          <cell r="D6289">
            <v>53.005474261807002</v>
          </cell>
          <cell r="E6289">
            <v>45.928406966512703</v>
          </cell>
          <cell r="F6289">
            <v>84.297671508987506</v>
          </cell>
          <cell r="G6289">
            <v>48.0898907471244</v>
          </cell>
          <cell r="H6289">
            <v>49.669273021150602</v>
          </cell>
          <cell r="I6289">
            <v>30.550826215529401</v>
          </cell>
          <cell r="J6289">
            <v>36.597981024148403</v>
          </cell>
          <cell r="K6289">
            <v>21.4083844694091</v>
          </cell>
          <cell r="L6289">
            <v>9.6314284371946304</v>
          </cell>
          <cell r="M6289">
            <v>14.5145359188847</v>
          </cell>
          <cell r="N6289">
            <v>5.8381933243530399</v>
          </cell>
          <cell r="O6289">
            <v>8.2689226971879002</v>
          </cell>
          <cell r="P6289">
            <v>6.4680172787486603</v>
          </cell>
          <cell r="Q6289">
            <v>3.5662756869314398</v>
          </cell>
          <cell r="R6289">
            <v>5.6133145099491397</v>
          </cell>
          <cell r="S6289" t="str">
            <v>dic1</v>
          </cell>
          <cell r="T6289" t="str">
            <v>probable DIC1 - Mitochondrial dicarboxylate carrier protein</v>
          </cell>
          <cell r="U6289" t="str">
            <v>IPR023395;IPR018108;IPR002030</v>
          </cell>
          <cell r="V6289" t="str">
            <v>Mitochondrial carrier domain;Mitochondrial substrate/solute carrier;Mitochondrial brown fat uncoupling protein</v>
          </cell>
        </row>
        <row r="6290">
          <cell r="A6290" t="str">
            <v>UMAG_11891</v>
          </cell>
          <cell r="B6290">
            <v>465</v>
          </cell>
          <cell r="C6290">
            <v>38.653469773886599</v>
          </cell>
          <cell r="D6290">
            <v>249.559720822061</v>
          </cell>
          <cell r="E6290">
            <v>121.968559024765</v>
          </cell>
          <cell r="F6290">
            <v>23.874154924314599</v>
          </cell>
          <cell r="G6290">
            <v>72.599006904908094</v>
          </cell>
          <cell r="H6290">
            <v>60.8193048428341</v>
          </cell>
          <cell r="I6290">
            <v>63.437094669160302</v>
          </cell>
          <cell r="J6290">
            <v>119.48279904784199</v>
          </cell>
          <cell r="K6290">
            <v>9.9379885736796201</v>
          </cell>
          <cell r="L6290">
            <v>60.943441603819601</v>
          </cell>
          <cell r="M6290">
            <v>19.551339646322202</v>
          </cell>
          <cell r="N6290">
            <v>4.0084057577491699</v>
          </cell>
          <cell r="O6290">
            <v>9.2246292331685602</v>
          </cell>
          <cell r="P6290">
            <v>3.2395057041336499</v>
          </cell>
          <cell r="Q6290">
            <v>3.5771163994008899</v>
          </cell>
          <cell r="R6290">
            <v>36.334415251103898</v>
          </cell>
          <cell r="S6290" t="e">
            <v>#N/A</v>
          </cell>
          <cell r="T6290" t="str">
            <v>hypothetical protein</v>
          </cell>
          <cell r="U6290" t="e">
            <v>#N/A</v>
          </cell>
          <cell r="V6290" t="e">
            <v>#N/A</v>
          </cell>
        </row>
        <row r="6291">
          <cell r="A6291" t="str">
            <v>UMAG_11892</v>
          </cell>
          <cell r="B6291">
            <v>978</v>
          </cell>
          <cell r="C6291">
            <v>86.604068023168907</v>
          </cell>
          <cell r="D6291">
            <v>99.515885844804004</v>
          </cell>
          <cell r="E6291">
            <v>143.60297169331699</v>
          </cell>
          <cell r="F6291">
            <v>71.023066576241504</v>
          </cell>
          <cell r="G6291">
            <v>71.863457682525095</v>
          </cell>
          <cell r="H6291">
            <v>83.107480013408306</v>
          </cell>
          <cell r="I6291">
            <v>78.277856988837897</v>
          </cell>
          <cell r="J6291">
            <v>100.533331805537</v>
          </cell>
          <cell r="K6291">
            <v>6.4565590809130997</v>
          </cell>
          <cell r="L6291">
            <v>17.477872782087498</v>
          </cell>
          <cell r="M6291">
            <v>29.958428274327702</v>
          </cell>
          <cell r="N6291">
            <v>4.4755834366825802</v>
          </cell>
          <cell r="O6291">
            <v>2.2172935196057799</v>
          </cell>
          <cell r="P6291">
            <v>4.0391230133398004</v>
          </cell>
          <cell r="Q6291">
            <v>6.0817464610730703</v>
          </cell>
          <cell r="R6291">
            <v>2.9212566648918101</v>
          </cell>
          <cell r="S6291" t="str">
            <v>pho85</v>
          </cell>
          <cell r="T6291" t="str">
            <v>probable PHO85 - cyclin-dependent protein kinase</v>
          </cell>
          <cell r="U6291" t="str">
            <v>IPR017441;IPR008271;IPR011009;IPR002290;IPR000719</v>
          </cell>
          <cell r="V6291" t="str">
            <v>Protein kinase, ATP binding site;Serine/threonine-protein kinase, active site;Protein kinase-like domain;Serine/threonine/dual specificity protein kinase, catalytic  domain;Protein kinase domain</v>
          </cell>
        </row>
        <row r="6292">
          <cell r="A6292" t="str">
            <v>UMAG_11893</v>
          </cell>
          <cell r="B6292">
            <v>2613</v>
          </cell>
          <cell r="C6292">
            <v>48.643829732827697</v>
          </cell>
          <cell r="D6292">
            <v>57.981975393663603</v>
          </cell>
          <cell r="E6292">
            <v>57.218306900730099</v>
          </cell>
          <cell r="F6292">
            <v>56.608189516537898</v>
          </cell>
          <cell r="G6292">
            <v>57.6774647945292</v>
          </cell>
          <cell r="H6292">
            <v>57.702934555620701</v>
          </cell>
          <cell r="I6292">
            <v>55.503854775650801</v>
          </cell>
          <cell r="J6292">
            <v>45.361889736609598</v>
          </cell>
          <cell r="K6292">
            <v>3.0248207221497001</v>
          </cell>
          <cell r="L6292">
            <v>20.117013280439199</v>
          </cell>
          <cell r="M6292">
            <v>17.724126180332799</v>
          </cell>
          <cell r="N6292">
            <v>8.8554125296411108</v>
          </cell>
          <cell r="O6292">
            <v>3.4257929643085001</v>
          </cell>
          <cell r="P6292">
            <v>13.6786314553427</v>
          </cell>
          <cell r="Q6292">
            <v>3.5090743274644201</v>
          </cell>
          <cell r="R6292">
            <v>2.9168667873097398</v>
          </cell>
          <cell r="S6292" t="e">
            <v>#N/A</v>
          </cell>
          <cell r="T6292" t="str">
            <v>hypothetical protein</v>
          </cell>
          <cell r="U6292" t="e">
            <v>#N/A</v>
          </cell>
          <cell r="V6292" t="e">
            <v>#N/A</v>
          </cell>
        </row>
        <row r="6293">
          <cell r="A6293" t="str">
            <v>UMAG_11894</v>
          </cell>
          <cell r="B6293">
            <v>1575</v>
          </cell>
          <cell r="C6293">
            <v>197.77419368355899</v>
          </cell>
          <cell r="D6293">
            <v>197.87776545512699</v>
          </cell>
          <cell r="E6293">
            <v>205.902193361564</v>
          </cell>
          <cell r="F6293">
            <v>208.864865499584</v>
          </cell>
          <cell r="G6293">
            <v>177.757357804766</v>
          </cell>
          <cell r="H6293">
            <v>173.25497868096099</v>
          </cell>
          <cell r="I6293">
            <v>186.00787354841401</v>
          </cell>
          <cell r="J6293">
            <v>190.636139478774</v>
          </cell>
          <cell r="K6293">
            <v>16.118138847819999</v>
          </cell>
          <cell r="L6293">
            <v>21.967811081134599</v>
          </cell>
          <cell r="M6293">
            <v>19.369356019589102</v>
          </cell>
          <cell r="N6293">
            <v>13.388352933789999</v>
          </cell>
          <cell r="O6293">
            <v>8.4365940552445995</v>
          </cell>
          <cell r="P6293">
            <v>4.12782276311306</v>
          </cell>
          <cell r="Q6293">
            <v>16.934415298545801</v>
          </cell>
          <cell r="R6293">
            <v>13.182907607552099</v>
          </cell>
          <cell r="S6293" t="e">
            <v>#N/A</v>
          </cell>
          <cell r="T6293" t="str">
            <v>hypothetical protein</v>
          </cell>
          <cell r="U6293" t="e">
            <v>#N/A</v>
          </cell>
          <cell r="V6293" t="e">
            <v>#N/A</v>
          </cell>
        </row>
        <row r="6294">
          <cell r="A6294" t="str">
            <v>UMAG_11895</v>
          </cell>
          <cell r="B6294">
            <v>324</v>
          </cell>
          <cell r="C6294">
            <v>32.444712962482697</v>
          </cell>
          <cell r="D6294">
            <v>110.127046868877</v>
          </cell>
          <cell r="E6294">
            <v>67.2966266396663</v>
          </cell>
          <cell r="F6294">
            <v>56.591499540852901</v>
          </cell>
          <cell r="G6294">
            <v>79.573105724481493</v>
          </cell>
          <cell r="H6294">
            <v>56.591857955699098</v>
          </cell>
          <cell r="I6294">
            <v>51.231908256012098</v>
          </cell>
          <cell r="J6294">
            <v>103.002187575452</v>
          </cell>
          <cell r="K6294">
            <v>12.7031228024721</v>
          </cell>
          <cell r="L6294">
            <v>17.299989202732601</v>
          </cell>
          <cell r="M6294">
            <v>20.817388218445601</v>
          </cell>
          <cell r="N6294">
            <v>3.8647198766507</v>
          </cell>
          <cell r="O6294">
            <v>4.4502720298506997</v>
          </cell>
          <cell r="P6294">
            <v>18.7715545317355</v>
          </cell>
          <cell r="Q6294">
            <v>15.5253070703688</v>
          </cell>
          <cell r="R6294">
            <v>32.753046415584699</v>
          </cell>
          <cell r="S6294" t="e">
            <v>#N/A</v>
          </cell>
          <cell r="T6294" t="str">
            <v>hypothetical protein</v>
          </cell>
          <cell r="U6294" t="e">
            <v>#N/A</v>
          </cell>
          <cell r="V6294" t="e">
            <v>#N/A</v>
          </cell>
        </row>
        <row r="6295">
          <cell r="A6295" t="str">
            <v>UMAG_11896</v>
          </cell>
          <cell r="B6295">
            <v>879</v>
          </cell>
          <cell r="C6295">
            <v>699.13317308706598</v>
          </cell>
          <cell r="D6295">
            <v>301.67655498353002</v>
          </cell>
          <cell r="E6295">
            <v>288.24185723790202</v>
          </cell>
          <cell r="F6295">
            <v>366.83337925090001</v>
          </cell>
          <cell r="G6295">
            <v>372.37535937465998</v>
          </cell>
          <cell r="H6295">
            <v>401.58945590183299</v>
          </cell>
          <cell r="I6295">
            <v>347.73662671684798</v>
          </cell>
          <cell r="J6295">
            <v>378.37548894097199</v>
          </cell>
          <cell r="K6295">
            <v>40.214141303519099</v>
          </cell>
          <cell r="L6295">
            <v>66.295757994951202</v>
          </cell>
          <cell r="M6295">
            <v>57.751188198255697</v>
          </cell>
          <cell r="N6295">
            <v>9.1002223790051406</v>
          </cell>
          <cell r="O6295">
            <v>53.022810993468099</v>
          </cell>
          <cell r="P6295">
            <v>39.4470114257009</v>
          </cell>
          <cell r="Q6295">
            <v>44.258483752779</v>
          </cell>
          <cell r="R6295">
            <v>46.665157456163897</v>
          </cell>
          <cell r="S6295" t="e">
            <v>#N/A</v>
          </cell>
          <cell r="T6295" t="str">
            <v>probable NADH-ubiquinone oxidoreductase 30.4 kDa subunit</v>
          </cell>
          <cell r="U6295" t="str">
            <v>IPR020396;IPR010218;IPR001268</v>
          </cell>
          <cell r="V6295" t="str">
            <v>NADH:ubiquinone oxidoreductase, 30kDa subunit, conserved site;NADH dehydrogenase, subunit C;NADH:ubiquinone oxidoreductase, 30kDa subunit</v>
          </cell>
        </row>
        <row r="6296">
          <cell r="A6296" t="str">
            <v>UMAG_11899</v>
          </cell>
          <cell r="B6296">
            <v>2130</v>
          </cell>
          <cell r="C6296">
            <v>147.79386922885399</v>
          </cell>
          <cell r="D6296">
            <v>130.10358832732899</v>
          </cell>
          <cell r="E6296">
            <v>115.575828154788</v>
          </cell>
          <cell r="F6296">
            <v>80.818330861667405</v>
          </cell>
          <cell r="G6296">
            <v>99.262098987284901</v>
          </cell>
          <cell r="H6296">
            <v>95.197275012880596</v>
          </cell>
          <cell r="I6296">
            <v>121.520193272176</v>
          </cell>
          <cell r="J6296">
            <v>114.73533005501901</v>
          </cell>
          <cell r="K6296">
            <v>22.250234585205899</v>
          </cell>
          <cell r="L6296">
            <v>4.23981386562882</v>
          </cell>
          <cell r="M6296">
            <v>38.729749597736202</v>
          </cell>
          <cell r="N6296">
            <v>19.4128472306116</v>
          </cell>
          <cell r="O6296">
            <v>20.269328066867899</v>
          </cell>
          <cell r="P6296">
            <v>9.4564882856947996</v>
          </cell>
          <cell r="Q6296">
            <v>7.6953243697671301</v>
          </cell>
          <cell r="R6296">
            <v>11.925423210761601</v>
          </cell>
          <cell r="S6296" t="e">
            <v>#N/A</v>
          </cell>
          <cell r="T6296" t="str">
            <v>hypothetical protein</v>
          </cell>
          <cell r="U6296" t="str">
            <v>IPR019974;IPR029060;IPR026832</v>
          </cell>
          <cell r="V6296" t="str">
            <v>XPG conserved site;PIN domain-like;Asteroid</v>
          </cell>
        </row>
        <row r="6297">
          <cell r="A6297" t="str">
            <v>UMAG_11900</v>
          </cell>
          <cell r="B6297">
            <v>246</v>
          </cell>
          <cell r="C6297">
            <v>2.66580353707461</v>
          </cell>
          <cell r="D6297">
            <v>2.3238997204208101</v>
          </cell>
          <cell r="E6297">
            <v>3.58023779782167</v>
          </cell>
          <cell r="F6297">
            <v>3.3754214860318599</v>
          </cell>
          <cell r="G6297">
            <v>9.4024087680247508</v>
          </cell>
          <cell r="H6297">
            <v>6.7666010302772897</v>
          </cell>
          <cell r="I6297">
            <v>6.2781034548793402</v>
          </cell>
          <cell r="J6297">
            <v>5.1581627133468801</v>
          </cell>
          <cell r="K6297">
            <v>1.77485914957407E-2</v>
          </cell>
          <cell r="L6297">
            <v>4.0251123874639498</v>
          </cell>
          <cell r="M6297">
            <v>3.4788454493438299</v>
          </cell>
          <cell r="N6297">
            <v>3.5986266780437601</v>
          </cell>
          <cell r="O6297">
            <v>0.80846214718651899</v>
          </cell>
          <cell r="P6297">
            <v>3.2740219121348102</v>
          </cell>
          <cell r="Q6297">
            <v>2.32377437764965</v>
          </cell>
          <cell r="R6297">
            <v>1.5697971396681301</v>
          </cell>
          <cell r="S6297" t="e">
            <v>#N/A</v>
          </cell>
          <cell r="T6297" t="str">
            <v>hypothetical protein</v>
          </cell>
          <cell r="U6297" t="e">
            <v>#N/A</v>
          </cell>
          <cell r="V6297" t="e">
            <v>#N/A</v>
          </cell>
        </row>
        <row r="6298">
          <cell r="A6298" t="str">
            <v>UMAG_11901</v>
          </cell>
          <cell r="B6298">
            <v>1320</v>
          </cell>
          <cell r="C6298">
            <v>100.485299185011</v>
          </cell>
          <cell r="D6298">
            <v>129.691143522376</v>
          </cell>
          <cell r="E6298">
            <v>65.926106211452193</v>
          </cell>
          <cell r="F6298">
            <v>48.853875905154901</v>
          </cell>
          <cell r="G6298">
            <v>77.724888709496796</v>
          </cell>
          <cell r="H6298">
            <v>86.409936961844195</v>
          </cell>
          <cell r="I6298">
            <v>131.011782316059</v>
          </cell>
          <cell r="J6298">
            <v>117.988431781713</v>
          </cell>
          <cell r="K6298">
            <v>38.164615752030798</v>
          </cell>
          <cell r="L6298">
            <v>62.799017656259601</v>
          </cell>
          <cell r="M6298">
            <v>15.250840360622799</v>
          </cell>
          <cell r="N6298">
            <v>12.9793646018661</v>
          </cell>
          <cell r="O6298">
            <v>8.1727524764414792</v>
          </cell>
          <cell r="P6298">
            <v>7.1850540682355204</v>
          </cell>
          <cell r="Q6298">
            <v>31.4306445792032</v>
          </cell>
          <cell r="R6298">
            <v>5.1812757093027599</v>
          </cell>
          <cell r="S6298" t="e">
            <v>#N/A</v>
          </cell>
          <cell r="T6298" t="str">
            <v>related to Lactamase</v>
          </cell>
          <cell r="U6298" t="str">
            <v>IPR001279</v>
          </cell>
          <cell r="V6298" t="str">
            <v>Beta-lactamase-like</v>
          </cell>
        </row>
        <row r="6299">
          <cell r="A6299" t="str">
            <v>UMAG_11905</v>
          </cell>
          <cell r="B6299">
            <v>2661</v>
          </cell>
          <cell r="C6299">
            <v>67.412139156159398</v>
          </cell>
          <cell r="D6299">
            <v>72.023493324927202</v>
          </cell>
          <cell r="E6299">
            <v>73.152154110387102</v>
          </cell>
          <cell r="F6299">
            <v>70.069566338973303</v>
          </cell>
          <cell r="G6299">
            <v>53.8357982659182</v>
          </cell>
          <cell r="H6299">
            <v>67.545530489128396</v>
          </cell>
          <cell r="I6299">
            <v>71.672404818197705</v>
          </cell>
          <cell r="J6299">
            <v>55.024484011333598</v>
          </cell>
          <cell r="K6299">
            <v>7.2653318175840704</v>
          </cell>
          <cell r="L6299">
            <v>14.1165237654386</v>
          </cell>
          <cell r="M6299">
            <v>18.778912699028901</v>
          </cell>
          <cell r="N6299">
            <v>2.3980040268963498</v>
          </cell>
          <cell r="O6299">
            <v>3.7499898894822499</v>
          </cell>
          <cell r="P6299">
            <v>8.5439273603038792</v>
          </cell>
          <cell r="Q6299">
            <v>9.0468243068495404</v>
          </cell>
          <cell r="R6299">
            <v>16.695380162002401</v>
          </cell>
          <cell r="S6299" t="e">
            <v>#N/A</v>
          </cell>
          <cell r="T6299" t="str">
            <v>probable Pre-mRNA splicing factor cwc22</v>
          </cell>
          <cell r="U6299" t="str">
            <v>IPR016024;IPR016021;IPR003890;IPR003891</v>
          </cell>
          <cell r="V6299" t="str">
            <v>Armadillo-type fold;MIF4-like, type 1/2/3;MIF4G-like, type 3;Initiation factor eIF-4 gamma, MA3</v>
          </cell>
        </row>
        <row r="6300">
          <cell r="A6300" t="str">
            <v>UMAG_11906</v>
          </cell>
          <cell r="B6300">
            <v>318</v>
          </cell>
          <cell r="C6300">
            <v>251.08163387427001</v>
          </cell>
          <cell r="D6300">
            <v>124.736220259474</v>
          </cell>
          <cell r="E6300">
            <v>90.881580537714797</v>
          </cell>
          <cell r="F6300">
            <v>142.565430383912</v>
          </cell>
          <cell r="G6300">
            <v>113.815028428312</v>
          </cell>
          <cell r="H6300">
            <v>99.313613991785502</v>
          </cell>
          <cell r="I6300">
            <v>98.252485566246406</v>
          </cell>
          <cell r="J6300">
            <v>85.976071989483899</v>
          </cell>
          <cell r="K6300">
            <v>18.372779008694302</v>
          </cell>
          <cell r="L6300">
            <v>38.971756117504199</v>
          </cell>
          <cell r="M6300">
            <v>22.896016364346</v>
          </cell>
          <cell r="N6300">
            <v>21.245927890435699</v>
          </cell>
          <cell r="O6300">
            <v>4.5471978861161402</v>
          </cell>
          <cell r="P6300">
            <v>1.22348544560071</v>
          </cell>
          <cell r="Q6300">
            <v>19.018490320174699</v>
          </cell>
          <cell r="R6300">
            <v>22.385838900066901</v>
          </cell>
          <cell r="S6300" t="str">
            <v>mrs11</v>
          </cell>
          <cell r="T6300" t="str">
            <v>probable MRS11 - subunit of the Tim22-complex</v>
          </cell>
          <cell r="U6300" t="str">
            <v>IPR027247;IPR004217</v>
          </cell>
          <cell r="V6300" t="str">
            <v>Mitochondrial import inner membrane translocase subunit Tim10/Tim12;Tim10/DDP family zinc finger</v>
          </cell>
        </row>
        <row r="6301">
          <cell r="A6301" t="str">
            <v>UMAG_11907</v>
          </cell>
          <cell r="B6301">
            <v>3327</v>
          </cell>
          <cell r="C6301">
            <v>29.182215914535099</v>
          </cell>
          <cell r="D6301">
            <v>102.795941083272</v>
          </cell>
          <cell r="E6301">
            <v>111.45228372864899</v>
          </cell>
          <cell r="F6301">
            <v>77.093084267267699</v>
          </cell>
          <cell r="G6301">
            <v>71.189923164664407</v>
          </cell>
          <cell r="H6301">
            <v>78.367364262790701</v>
          </cell>
          <cell r="I6301">
            <v>88.759123513022303</v>
          </cell>
          <cell r="J6301">
            <v>85.901440749007094</v>
          </cell>
          <cell r="K6301">
            <v>9.4792044346590103</v>
          </cell>
          <cell r="L6301">
            <v>25.3121602414449</v>
          </cell>
          <cell r="M6301">
            <v>25.216684873190498</v>
          </cell>
          <cell r="N6301">
            <v>5.9675134262913803</v>
          </cell>
          <cell r="O6301">
            <v>13.230735967491</v>
          </cell>
          <cell r="P6301">
            <v>0.81606885081977298</v>
          </cell>
          <cell r="Q6301">
            <v>4.7070317767249401</v>
          </cell>
          <cell r="R6301">
            <v>12.872153591014399</v>
          </cell>
          <cell r="S6301" t="e">
            <v>#N/A</v>
          </cell>
          <cell r="T6301" t="str">
            <v>hypothetical protein</v>
          </cell>
          <cell r="U6301" t="str">
            <v>IPR013087;IPR015880;IPR007087</v>
          </cell>
          <cell r="V6301" t="str">
            <v>Zinc finger C2H2-type/integrase DNA-binding domain;Zinc finger, C2H2-like;Zinc finger, C2H2</v>
          </cell>
        </row>
        <row r="6302">
          <cell r="A6302" t="str">
            <v>UMAG_11908</v>
          </cell>
          <cell r="B6302">
            <v>1764</v>
          </cell>
          <cell r="C6302">
            <v>234.05275578925099</v>
          </cell>
          <cell r="D6302">
            <v>477.26074018916802</v>
          </cell>
          <cell r="E6302">
            <v>453.22283229904002</v>
          </cell>
          <cell r="F6302">
            <v>75.269235096144399</v>
          </cell>
          <cell r="G6302">
            <v>47.643130405703502</v>
          </cell>
          <cell r="H6302">
            <v>47.813568640924899</v>
          </cell>
          <cell r="I6302">
            <v>49.297504139333697</v>
          </cell>
          <cell r="J6302">
            <v>240.449393824917</v>
          </cell>
          <cell r="K6302">
            <v>115.465128534369</v>
          </cell>
          <cell r="L6302">
            <v>137.881397305327</v>
          </cell>
          <cell r="M6302">
            <v>143.47416286926699</v>
          </cell>
          <cell r="N6302">
            <v>28.800171215713899</v>
          </cell>
          <cell r="O6302">
            <v>24.052096433522401</v>
          </cell>
          <cell r="P6302">
            <v>28.170286065192901</v>
          </cell>
          <cell r="Q6302">
            <v>19.077304417850101</v>
          </cell>
          <cell r="R6302">
            <v>36.563264315012702</v>
          </cell>
          <cell r="S6302" t="e">
            <v>#N/A</v>
          </cell>
          <cell r="T6302" t="str">
            <v>related to cathepsin d (lysosomal aspartyl protease)</v>
          </cell>
          <cell r="U6302" t="str">
            <v>IPR021109;IPR001969;IPR001461</v>
          </cell>
          <cell r="V6302" t="str">
            <v>Aspartic peptidase domain;Aspartic peptidase, active site;Aspartic peptidase</v>
          </cell>
        </row>
        <row r="6303">
          <cell r="A6303" t="str">
            <v>UMAG_11909</v>
          </cell>
          <cell r="B6303">
            <v>660</v>
          </cell>
          <cell r="C6303">
            <v>10.9121483174298</v>
          </cell>
          <cell r="D6303">
            <v>91.387813571775098</v>
          </cell>
          <cell r="E6303">
            <v>99.807789155600602</v>
          </cell>
          <cell r="F6303">
            <v>55.005619255528202</v>
          </cell>
          <cell r="G6303">
            <v>137.179252631487</v>
          </cell>
          <cell r="H6303">
            <v>113.123465367729</v>
          </cell>
          <cell r="I6303">
            <v>98.259373918853001</v>
          </cell>
          <cell r="J6303">
            <v>105.03166994835701</v>
          </cell>
          <cell r="K6303">
            <v>3.9425341548338899</v>
          </cell>
          <cell r="L6303">
            <v>30.564649972662298</v>
          </cell>
          <cell r="M6303">
            <v>32.267027127021599</v>
          </cell>
          <cell r="N6303">
            <v>13.801537815119</v>
          </cell>
          <cell r="O6303">
            <v>26.3796435329037</v>
          </cell>
          <cell r="P6303">
            <v>4.4370410677732899</v>
          </cell>
          <cell r="Q6303">
            <v>23.001232977520299</v>
          </cell>
          <cell r="R6303">
            <v>20.953864202890699</v>
          </cell>
          <cell r="S6303" t="str">
            <v>rsr1</v>
          </cell>
          <cell r="T6303" t="str">
            <v>probable RSR1 - GTP-binding protein</v>
          </cell>
          <cell r="U6303" t="str">
            <v>IPR020849;IPR027417;IPR001806;IPR005225;IPR003579;IPR003578;IPR002041</v>
          </cell>
          <cell r="V6303" t="str">
            <v>Small GTPase superfamily, Ras type;P-loop containing nucleoside triphosphate hydrolase;Small GTPase superfamily;Small GTP-binding protein domain;Small GTPase superfamily, Rab type;Small GTPase superfamily, Rho type;Ran GTPase</v>
          </cell>
        </row>
        <row r="6304">
          <cell r="A6304" t="str">
            <v>UMAG_11910</v>
          </cell>
          <cell r="B6304">
            <v>2124</v>
          </cell>
          <cell r="C6304">
            <v>0.73127465798633495</v>
          </cell>
          <cell r="D6304">
            <v>0.95852239533280803</v>
          </cell>
          <cell r="E6304">
            <v>4.9507582260357603</v>
          </cell>
          <cell r="F6304">
            <v>2.2488885216232499</v>
          </cell>
          <cell r="G6304">
            <v>0.60049874092921796</v>
          </cell>
          <cell r="H6304">
            <v>4.03888868830047</v>
          </cell>
          <cell r="I6304">
            <v>0.93173596955433402</v>
          </cell>
          <cell r="J6304">
            <v>7.4180282601099199</v>
          </cell>
          <cell r="K6304">
            <v>0.28944963724544698</v>
          </cell>
          <cell r="L6304">
            <v>1.66020948890904</v>
          </cell>
          <cell r="M6304">
            <v>5.8311326025338701</v>
          </cell>
          <cell r="N6304">
            <v>2.74961599947338</v>
          </cell>
          <cell r="O6304">
            <v>1.04009432917055</v>
          </cell>
          <cell r="P6304">
            <v>1.9893693818079701</v>
          </cell>
          <cell r="Q6304">
            <v>1.6138140385075499</v>
          </cell>
          <cell r="R6304">
            <v>1.9328623967392</v>
          </cell>
          <cell r="S6304" t="e">
            <v>#N/A</v>
          </cell>
          <cell r="T6304" t="str">
            <v>hypothetical protein</v>
          </cell>
          <cell r="U6304" t="e">
            <v>#N/A</v>
          </cell>
          <cell r="V6304" t="e">
            <v>#N/A</v>
          </cell>
        </row>
        <row r="6305">
          <cell r="A6305" t="str">
            <v>UMAG_11911</v>
          </cell>
          <cell r="B6305">
            <v>1374</v>
          </cell>
          <cell r="C6305">
            <v>374.98654298509598</v>
          </cell>
          <cell r="D6305">
            <v>800.61526794595295</v>
          </cell>
          <cell r="E6305">
            <v>619.47406592051402</v>
          </cell>
          <cell r="F6305">
            <v>406.09943109318903</v>
          </cell>
          <cell r="G6305">
            <v>774.92931463735795</v>
          </cell>
          <cell r="H6305">
            <v>729.55269610638004</v>
          </cell>
          <cell r="I6305">
            <v>886.06938209756402</v>
          </cell>
          <cell r="J6305">
            <v>936.31307018397104</v>
          </cell>
          <cell r="K6305">
            <v>86.584938091134205</v>
          </cell>
          <cell r="L6305">
            <v>303.16887403980797</v>
          </cell>
          <cell r="M6305">
            <v>151.96222296425901</v>
          </cell>
          <cell r="N6305">
            <v>28.381027940409702</v>
          </cell>
          <cell r="O6305">
            <v>49.402191177878599</v>
          </cell>
          <cell r="P6305">
            <v>91.317311360933004</v>
          </cell>
          <cell r="Q6305">
            <v>65.506653545028598</v>
          </cell>
          <cell r="R6305">
            <v>120.562501610803</v>
          </cell>
          <cell r="S6305" t="e">
            <v>#N/A</v>
          </cell>
          <cell r="T6305" t="str">
            <v>probable Polyubiquitin protein</v>
          </cell>
          <cell r="U6305" t="str">
            <v>IPR029071;IPR019954;IPR019956;IPR000626</v>
          </cell>
          <cell r="V6305" t="str">
            <v>Ubiquitin-related domain;Ubiquitin conserved site;Ubiquitin;Ubiquitin-like</v>
          </cell>
        </row>
        <row r="6306">
          <cell r="A6306" t="str">
            <v>UMAG_11912</v>
          </cell>
          <cell r="B6306">
            <v>1944</v>
          </cell>
          <cell r="C6306">
            <v>128.89859942823401</v>
          </cell>
          <cell r="D6306">
            <v>158.96972985833699</v>
          </cell>
          <cell r="E6306">
            <v>145.06288183006501</v>
          </cell>
          <cell r="F6306">
            <v>120.295171839669</v>
          </cell>
          <cell r="G6306">
            <v>170.79515889178799</v>
          </cell>
          <cell r="H6306">
            <v>189.15500692530199</v>
          </cell>
          <cell r="I6306">
            <v>177.85635726861199</v>
          </cell>
          <cell r="J6306">
            <v>175.93044803161101</v>
          </cell>
          <cell r="K6306">
            <v>30.938566472921998</v>
          </cell>
          <cell r="L6306">
            <v>8.3527817749607394</v>
          </cell>
          <cell r="M6306">
            <v>0.89454971250420001</v>
          </cell>
          <cell r="N6306">
            <v>15.8566389790627</v>
          </cell>
          <cell r="O6306">
            <v>4.7375192493332996</v>
          </cell>
          <cell r="P6306">
            <v>5.5102869914234098</v>
          </cell>
          <cell r="Q6306">
            <v>14.558580970475401</v>
          </cell>
          <cell r="R6306">
            <v>24.222103218413601</v>
          </cell>
          <cell r="S6306" t="e">
            <v>#N/A</v>
          </cell>
          <cell r="T6306" t="str">
            <v>related to mRNA splicing-associated serine-threonine protein kinase</v>
          </cell>
          <cell r="U6306" t="str">
            <v>IPR017441;IPR008271;IPR011009;IPR002290;IPR000719</v>
          </cell>
          <cell r="V6306" t="str">
            <v>Protein kinase, ATP binding site;Serine/threonine-protein kinase, active site;Protein kinase-like domain;Serine/threonine/dual specificity protein kinase, catalytic  domain;Protein kinase domain</v>
          </cell>
        </row>
        <row r="6307">
          <cell r="A6307" t="str">
            <v>UMAG_11913</v>
          </cell>
          <cell r="B6307">
            <v>2178</v>
          </cell>
          <cell r="C6307">
            <v>13.994197865105701</v>
          </cell>
          <cell r="D6307">
            <v>31.1210150770608</v>
          </cell>
          <cell r="E6307">
            <v>30.798030590385501</v>
          </cell>
          <cell r="F6307">
            <v>16.000956395036301</v>
          </cell>
          <cell r="G6307">
            <v>26.337806199492501</v>
          </cell>
          <cell r="H6307">
            <v>19.571058624781301</v>
          </cell>
          <cell r="I6307">
            <v>24.792200199100701</v>
          </cell>
          <cell r="J6307">
            <v>18.968874430365801</v>
          </cell>
          <cell r="K6307">
            <v>0.27571442842053001</v>
          </cell>
          <cell r="L6307">
            <v>10.4960617713083</v>
          </cell>
          <cell r="M6307">
            <v>4.1037994802347901</v>
          </cell>
          <cell r="N6307">
            <v>0.27833237291957802</v>
          </cell>
          <cell r="O6307">
            <v>8.8783169518995901</v>
          </cell>
          <cell r="P6307">
            <v>8.5023346969540103</v>
          </cell>
          <cell r="Q6307">
            <v>3.5622942163660798</v>
          </cell>
          <cell r="R6307">
            <v>4.0230240529111896</v>
          </cell>
          <cell r="S6307" t="e">
            <v>#N/A</v>
          </cell>
          <cell r="T6307" t="str">
            <v>related to PRP43 - spliceosomal RNA helicase (DEAH-box family)</v>
          </cell>
          <cell r="U6307" t="str">
            <v>IPR002464;IPR027417;IPR007502;IPR014001;IPR001650;IPR011709;IPR011545;IPR003593</v>
          </cell>
          <cell r="V6307" t="str">
            <v>DNA/RNA helicase, ATP-dependent, DEAH-box type, conserved site;P-loop containing nucleoside triphosphate hydrolase;Helicase-associated domain;Helicase superfamily 1/2, ATP-binding domain;Helicase, C-terminal;Domain of unknown function DUF1605;DEAD/DEAH box helicase domain;AAA+ ATPase domain</v>
          </cell>
        </row>
        <row r="6308">
          <cell r="A6308" t="str">
            <v>UMAG_11914</v>
          </cell>
          <cell r="B6308">
            <v>192</v>
          </cell>
          <cell r="C6308">
            <v>1705.1780634112299</v>
          </cell>
          <cell r="D6308">
            <v>492.38552593929103</v>
          </cell>
          <cell r="E6308">
            <v>504.84911232394302</v>
          </cell>
          <cell r="F6308">
            <v>866.16628507906501</v>
          </cell>
          <cell r="G6308">
            <v>532.86616646088896</v>
          </cell>
          <cell r="H6308">
            <v>526.90391974915099</v>
          </cell>
          <cell r="I6308">
            <v>450.40894505930902</v>
          </cell>
          <cell r="J6308">
            <v>402.76927208235998</v>
          </cell>
          <cell r="K6308">
            <v>139.00358008700101</v>
          </cell>
          <cell r="L6308">
            <v>63.445385370387903</v>
          </cell>
          <cell r="M6308">
            <v>114.900935328576</v>
          </cell>
          <cell r="N6308">
            <v>17.470567191802399</v>
          </cell>
          <cell r="O6308">
            <v>48.7147986375115</v>
          </cell>
          <cell r="P6308">
            <v>4.5182726096297801</v>
          </cell>
          <cell r="Q6308">
            <v>25.645711720370102</v>
          </cell>
          <cell r="R6308">
            <v>93.289904044533898</v>
          </cell>
          <cell r="S6308" t="e">
            <v>#N/A</v>
          </cell>
          <cell r="T6308" t="str">
            <v>probable 40S ribosomal protein S30</v>
          </cell>
          <cell r="U6308" t="str">
            <v>IPR006846</v>
          </cell>
          <cell r="V6308" t="str">
            <v>Ribosomal protein S30</v>
          </cell>
        </row>
        <row r="6309">
          <cell r="A6309" t="str">
            <v>UMAG_11915</v>
          </cell>
          <cell r="B6309">
            <v>396</v>
          </cell>
          <cell r="C6309">
            <v>77.504507791348203</v>
          </cell>
          <cell r="D6309">
            <v>60.849170893618997</v>
          </cell>
          <cell r="E6309">
            <v>78.019476979199496</v>
          </cell>
          <cell r="F6309">
            <v>119.79408975299501</v>
          </cell>
          <cell r="G6309">
            <v>102.532096931244</v>
          </cell>
          <cell r="H6309">
            <v>95.234418705341398</v>
          </cell>
          <cell r="I6309">
            <v>80.965845990153795</v>
          </cell>
          <cell r="J6309">
            <v>77.897363515709699</v>
          </cell>
          <cell r="K6309">
            <v>5.6843006301768702</v>
          </cell>
          <cell r="L6309">
            <v>21.0871176610597</v>
          </cell>
          <cell r="M6309">
            <v>21.373795364631501</v>
          </cell>
          <cell r="N6309">
            <v>4.7043710665095002</v>
          </cell>
          <cell r="O6309">
            <v>21.5908907024406</v>
          </cell>
          <cell r="P6309">
            <v>10.3816674424552</v>
          </cell>
          <cell r="Q6309">
            <v>5.0639805999074898</v>
          </cell>
          <cell r="R6309">
            <v>5.7936517244725501</v>
          </cell>
          <cell r="S6309" t="e">
            <v>#N/A</v>
          </cell>
          <cell r="T6309" t="str">
            <v>hypothetical protein</v>
          </cell>
          <cell r="U6309" t="e">
            <v>#N/A</v>
          </cell>
          <cell r="V6309" t="e">
            <v>#N/A</v>
          </cell>
        </row>
        <row r="6310">
          <cell r="A6310" t="str">
            <v>UMAG_11916</v>
          </cell>
          <cell r="B6310">
            <v>321</v>
          </cell>
          <cell r="C6310">
            <v>58.278459406450203</v>
          </cell>
          <cell r="D6310">
            <v>23.791520790412601</v>
          </cell>
          <cell r="E6310">
            <v>22.284897620459901</v>
          </cell>
          <cell r="F6310">
            <v>38.399979840632398</v>
          </cell>
          <cell r="G6310">
            <v>25.251453391625201</v>
          </cell>
          <cell r="H6310">
            <v>29.4185020955723</v>
          </cell>
          <cell r="I6310">
            <v>27.016011060001901</v>
          </cell>
          <cell r="J6310">
            <v>22.9171885658895</v>
          </cell>
          <cell r="K6310">
            <v>7.1995173235548497</v>
          </cell>
          <cell r="L6310">
            <v>9.0133341763547499</v>
          </cell>
          <cell r="M6310">
            <v>11.757417886852</v>
          </cell>
          <cell r="N6310">
            <v>19.1868367175698</v>
          </cell>
          <cell r="O6310">
            <v>6.8063735929193401</v>
          </cell>
          <cell r="P6310">
            <v>4.9369312606611402</v>
          </cell>
          <cell r="Q6310">
            <v>9.8980319498045599</v>
          </cell>
          <cell r="R6310">
            <v>3.4812102401698701</v>
          </cell>
          <cell r="S6310" t="str">
            <v>mrpl31</v>
          </cell>
          <cell r="T6310" t="str">
            <v>probable MRPL31 - mitochondrial ribosomal protein</v>
          </cell>
          <cell r="U6310" t="str">
            <v>IPR016340</v>
          </cell>
          <cell r="V6310" t="str">
            <v>Ribosomal protein L31, mitochondrial</v>
          </cell>
        </row>
        <row r="6311">
          <cell r="A6311" t="str">
            <v>UMAG_11918</v>
          </cell>
          <cell r="B6311">
            <v>2754</v>
          </cell>
          <cell r="C6311">
            <v>958.00120767256101</v>
          </cell>
          <cell r="D6311">
            <v>415.52917370644099</v>
          </cell>
          <cell r="E6311">
            <v>543.64666657361499</v>
          </cell>
          <cell r="F6311">
            <v>722.63696420848703</v>
          </cell>
          <cell r="G6311">
            <v>618.79665774441503</v>
          </cell>
          <cell r="H6311">
            <v>619.72239004591995</v>
          </cell>
          <cell r="I6311">
            <v>521.78360892685305</v>
          </cell>
          <cell r="J6311">
            <v>571.75221027463294</v>
          </cell>
          <cell r="K6311">
            <v>213.91169424558001</v>
          </cell>
          <cell r="L6311">
            <v>59.271386559580698</v>
          </cell>
          <cell r="M6311">
            <v>31.794440897836999</v>
          </cell>
          <cell r="N6311">
            <v>41.425739279891197</v>
          </cell>
          <cell r="O6311">
            <v>4.6598304953983298</v>
          </cell>
          <cell r="P6311">
            <v>75.107297284613097</v>
          </cell>
          <cell r="Q6311">
            <v>11.496324278601501</v>
          </cell>
          <cell r="R6311">
            <v>105.200312284576</v>
          </cell>
          <cell r="S6311" t="e">
            <v>#N/A</v>
          </cell>
          <cell r="T6311" t="str">
            <v>hypothetical protein</v>
          </cell>
          <cell r="U6311" t="str">
            <v>IPR009060;IPR003892</v>
          </cell>
          <cell r="V6311" t="str">
            <v>UBA-like;Ubiquitin system component Cue</v>
          </cell>
        </row>
        <row r="6312">
          <cell r="A6312" t="str">
            <v>UMAG_11919</v>
          </cell>
          <cell r="B6312">
            <v>1821</v>
          </cell>
          <cell r="C6312">
            <v>553.80242688967598</v>
          </cell>
          <cell r="D6312">
            <v>516.36803651675302</v>
          </cell>
          <cell r="E6312">
            <v>349.95097665470001</v>
          </cell>
          <cell r="F6312">
            <v>246.968650762983</v>
          </cell>
          <cell r="G6312">
            <v>300.16453388546699</v>
          </cell>
          <cell r="H6312">
            <v>264.80770242383898</v>
          </cell>
          <cell r="I6312">
            <v>380.896599829965</v>
          </cell>
          <cell r="J6312">
            <v>430.539943424228</v>
          </cell>
          <cell r="K6312">
            <v>181.67381112558499</v>
          </cell>
          <cell r="L6312">
            <v>40.5472025765513</v>
          </cell>
          <cell r="M6312">
            <v>95.992685013386605</v>
          </cell>
          <cell r="N6312">
            <v>2.3429907959603602</v>
          </cell>
          <cell r="O6312">
            <v>16.406537900817298</v>
          </cell>
          <cell r="P6312">
            <v>36.619045248897699</v>
          </cell>
          <cell r="Q6312">
            <v>68.804719621797005</v>
          </cell>
          <cell r="R6312">
            <v>68.831890034835098</v>
          </cell>
          <cell r="S6312" t="e">
            <v>#N/A</v>
          </cell>
          <cell r="T6312" t="str">
            <v>related to NADP-dependent malic enzyme</v>
          </cell>
          <cell r="U6312" t="str">
            <v>IPR001891;IPR012302;IPR012301;IPR016040</v>
          </cell>
          <cell r="V6312" t="str">
            <v>Malic oxidoreductase;Malic enzyme, NAD-binding;Malic enzyme, N-terminal domain;NAD(P)-binding domain</v>
          </cell>
        </row>
        <row r="6313">
          <cell r="A6313" t="str">
            <v>UMAG_11921</v>
          </cell>
          <cell r="B6313">
            <v>177</v>
          </cell>
          <cell r="C6313">
            <v>234.22621434256601</v>
          </cell>
          <cell r="D6313">
            <v>1187.5063763661999</v>
          </cell>
          <cell r="E6313">
            <v>1135.28324053201</v>
          </cell>
          <cell r="F6313">
            <v>503.13255782374603</v>
          </cell>
          <cell r="G6313">
            <v>880.11494090818906</v>
          </cell>
          <cell r="H6313">
            <v>1033.3267972835299</v>
          </cell>
          <cell r="I6313">
            <v>1263.3930238679</v>
          </cell>
          <cell r="J6313">
            <v>1764.28341639668</v>
          </cell>
          <cell r="K6313">
            <v>28.771119631398602</v>
          </cell>
          <cell r="L6313">
            <v>141.34613012556599</v>
          </cell>
          <cell r="M6313">
            <v>265.297995328789</v>
          </cell>
          <cell r="N6313">
            <v>44.519676051336198</v>
          </cell>
          <cell r="O6313">
            <v>45.586463376290901</v>
          </cell>
          <cell r="P6313">
            <v>14.850077268471299</v>
          </cell>
          <cell r="Q6313">
            <v>184.474754038165</v>
          </cell>
          <cell r="R6313">
            <v>77.998165202491407</v>
          </cell>
          <cell r="S6313" t="e">
            <v>#N/A</v>
          </cell>
          <cell r="T6313" t="str">
            <v>related to metallothionein</v>
          </cell>
          <cell r="U6313" t="e">
            <v>#N/A</v>
          </cell>
          <cell r="V6313" t="e">
            <v>#N/A</v>
          </cell>
        </row>
        <row r="6314">
          <cell r="A6314" t="str">
            <v>UMAG_11922</v>
          </cell>
          <cell r="B6314">
            <v>1458</v>
          </cell>
          <cell r="C6314">
            <v>31.4512480336731</v>
          </cell>
          <cell r="D6314">
            <v>990.19285617703997</v>
          </cell>
          <cell r="E6314">
            <v>828.05202559071495</v>
          </cell>
          <cell r="F6314">
            <v>867.142496096385</v>
          </cell>
          <cell r="G6314">
            <v>548.23346675336199</v>
          </cell>
          <cell r="H6314">
            <v>402.74997789569301</v>
          </cell>
          <cell r="I6314">
            <v>442.33759621727899</v>
          </cell>
          <cell r="J6314">
            <v>553.72058753654596</v>
          </cell>
          <cell r="K6314">
            <v>33.597665742016197</v>
          </cell>
          <cell r="L6314">
            <v>150.76670068188801</v>
          </cell>
          <cell r="M6314">
            <v>51.3000556138173</v>
          </cell>
          <cell r="N6314">
            <v>49.491655524709699</v>
          </cell>
          <cell r="O6314">
            <v>51.407857486269002</v>
          </cell>
          <cell r="P6314">
            <v>26.974975491723299</v>
          </cell>
          <cell r="Q6314">
            <v>25.126245401899901</v>
          </cell>
          <cell r="R6314">
            <v>149.282844194582</v>
          </cell>
          <cell r="S6314" t="e">
            <v>#N/A</v>
          </cell>
          <cell r="T6314" t="str">
            <v>related to Chitin deacetylase precursor</v>
          </cell>
          <cell r="U6314" t="str">
            <v>IPR011330;IPR002509</v>
          </cell>
          <cell r="V6314" t="str">
            <v>Glycoside hydrolase/deacetylase, beta/alpha-barrel;Polysaccharide deacetylase</v>
          </cell>
        </row>
        <row r="6315">
          <cell r="A6315" t="str">
            <v>UMAG_11923</v>
          </cell>
          <cell r="B6315">
            <v>3147</v>
          </cell>
          <cell r="C6315">
            <v>332.04651989534699</v>
          </cell>
          <cell r="D6315">
            <v>260.28296301611402</v>
          </cell>
          <cell r="E6315">
            <v>347.09581505826799</v>
          </cell>
          <cell r="F6315">
            <v>568.76328212685496</v>
          </cell>
          <cell r="G6315">
            <v>472.31183193502699</v>
          </cell>
          <cell r="H6315">
            <v>430.33835399985901</v>
          </cell>
          <cell r="I6315">
            <v>366.72942128710997</v>
          </cell>
          <cell r="J6315">
            <v>338.54620337359398</v>
          </cell>
          <cell r="K6315">
            <v>66.966119387416001</v>
          </cell>
          <cell r="L6315">
            <v>18.7522185847318</v>
          </cell>
          <cell r="M6315">
            <v>5.0579403360226296</v>
          </cell>
          <cell r="N6315">
            <v>24.117282460015399</v>
          </cell>
          <cell r="O6315">
            <v>17.461170393345</v>
          </cell>
          <cell r="P6315">
            <v>48.5849337234243</v>
          </cell>
          <cell r="Q6315">
            <v>35.965938658488298</v>
          </cell>
          <cell r="R6315">
            <v>53.277076430737502</v>
          </cell>
          <cell r="S6315" t="e">
            <v>#N/A</v>
          </cell>
          <cell r="T6315" t="str">
            <v>probable mitochondrial aconitate hydratase</v>
          </cell>
          <cell r="U6315" t="str">
            <v>IPR001030;IPR018136;IPR006248;IPR015937;IPR015928;IPR015931;IPR015932;IPR000573;IPR019192</v>
          </cell>
          <cell r="V6315" t="str">
            <v>Aconitase/3-isopropylmalate dehydratase large subunit, alpha/beta/alpha;Aconitase family, 4Fe-4S cluster binding site;Aconitase, mitochondrial-like;Aconitase/isopropylmalate dehydratase;Aconitase/3-isopropylmalate dehydratase, swivel;Aconitase/3-isopropylmalate dehydratase large subunit, alpha/beta/alpha, subdomain 1/3;Aconitase/3-isopropylmalate dehydratase large subunit, alpha/beta/alpha, subdomain 2;Aconitase A/isopropylmalate dehydratase small subunit, swivel;Ribosomal protein L28/L40, mitochondrial</v>
          </cell>
        </row>
        <row r="6316">
          <cell r="A6316" t="str">
            <v>UMAG_11924</v>
          </cell>
          <cell r="B6316">
            <v>2769</v>
          </cell>
          <cell r="C6316">
            <v>70.555590563637907</v>
          </cell>
          <cell r="D6316">
            <v>108.61836776462501</v>
          </cell>
          <cell r="E6316">
            <v>97.580208732061294</v>
          </cell>
          <cell r="F6316">
            <v>69.6723038885834</v>
          </cell>
          <cell r="G6316">
            <v>68.389606541131798</v>
          </cell>
          <cell r="H6316">
            <v>89.213875703655901</v>
          </cell>
          <cell r="I6316">
            <v>80.461132227866898</v>
          </cell>
          <cell r="J6316">
            <v>79.0478084142905</v>
          </cell>
          <cell r="K6316">
            <v>2.74581188425902</v>
          </cell>
          <cell r="L6316">
            <v>59.224803794213699</v>
          </cell>
          <cell r="M6316">
            <v>38.403431887076103</v>
          </cell>
          <cell r="N6316">
            <v>16.679307939408801</v>
          </cell>
          <cell r="O6316">
            <v>13.634908894434799</v>
          </cell>
          <cell r="P6316">
            <v>17.760828337081801</v>
          </cell>
          <cell r="Q6316">
            <v>12.600605959592</v>
          </cell>
          <cell r="R6316">
            <v>14.4813862987644</v>
          </cell>
          <cell r="S6316" t="e">
            <v>#N/A</v>
          </cell>
          <cell r="T6316" t="str">
            <v>hypothetical protein</v>
          </cell>
          <cell r="U6316" t="str">
            <v>IPR006768;IPR006767</v>
          </cell>
          <cell r="V6316" t="str">
            <v>Cwf19-like, C-terminal domain-1;Cwf19-like protein, C-terminal domain-2</v>
          </cell>
        </row>
        <row r="6317">
          <cell r="A6317" t="str">
            <v>UMAG_11925</v>
          </cell>
          <cell r="B6317">
            <v>387</v>
          </cell>
          <cell r="C6317">
            <v>120.002020836073</v>
          </cell>
          <cell r="D6317">
            <v>102.649517048493</v>
          </cell>
          <cell r="E6317">
            <v>68.384153522526603</v>
          </cell>
          <cell r="F6317">
            <v>77.859812614846405</v>
          </cell>
          <cell r="G6317">
            <v>100.12678951385</v>
          </cell>
          <cell r="H6317">
            <v>88.884962531490899</v>
          </cell>
          <cell r="I6317">
            <v>99.660193984150794</v>
          </cell>
          <cell r="J6317">
            <v>85.000974338519597</v>
          </cell>
          <cell r="K6317">
            <v>23.8702179524022</v>
          </cell>
          <cell r="L6317">
            <v>23.415865249696399</v>
          </cell>
          <cell r="M6317">
            <v>22.580699656298599</v>
          </cell>
          <cell r="N6317">
            <v>9.7261161691826707</v>
          </cell>
          <cell r="O6317">
            <v>20.765721068917799</v>
          </cell>
          <cell r="P6317">
            <v>10.0567208365486</v>
          </cell>
          <cell r="Q6317">
            <v>1.5845222623034201</v>
          </cell>
          <cell r="R6317">
            <v>4.8610421113403302</v>
          </cell>
          <cell r="S6317" t="e">
            <v>#N/A</v>
          </cell>
          <cell r="T6317" t="str">
            <v>related to VPS55 - protein involved in late endosome to vacuole trafficking</v>
          </cell>
          <cell r="U6317" t="str">
            <v>IPR007262</v>
          </cell>
          <cell r="V6317" t="str">
            <v>Vacuolar protein sorting 55</v>
          </cell>
        </row>
        <row r="6318">
          <cell r="A6318" t="str">
            <v>UMAG_11926</v>
          </cell>
          <cell r="B6318">
            <v>2898</v>
          </cell>
          <cell r="C6318">
            <v>208.90098164120701</v>
          </cell>
          <cell r="D6318">
            <v>169.535809454282</v>
          </cell>
          <cell r="E6318">
            <v>166.53141184927199</v>
          </cell>
          <cell r="F6318">
            <v>152.55692878937899</v>
          </cell>
          <cell r="G6318">
            <v>147.86587667549</v>
          </cell>
          <cell r="H6318">
            <v>148.23592826272699</v>
          </cell>
          <cell r="I6318">
            <v>121.783664492932</v>
          </cell>
          <cell r="J6318">
            <v>175.51645589884299</v>
          </cell>
          <cell r="K6318">
            <v>35.612959038608999</v>
          </cell>
          <cell r="L6318">
            <v>26.356143696792401</v>
          </cell>
          <cell r="M6318">
            <v>38.849832631936799</v>
          </cell>
          <cell r="N6318">
            <v>19.495163324075701</v>
          </cell>
          <cell r="O6318">
            <v>12.359086740140301</v>
          </cell>
          <cell r="P6318">
            <v>6.6049065472111002</v>
          </cell>
          <cell r="Q6318">
            <v>9.5234338863132404</v>
          </cell>
          <cell r="R6318">
            <v>9.5800205246638992</v>
          </cell>
          <cell r="S6318" t="e">
            <v>#N/A</v>
          </cell>
          <cell r="T6318" t="str">
            <v>hypothetical protein</v>
          </cell>
          <cell r="U6318" t="str">
            <v>IPR016024;IPR011989</v>
          </cell>
          <cell r="V6318" t="str">
            <v>Armadillo-type fold;Armadillo-like helical</v>
          </cell>
        </row>
        <row r="6319">
          <cell r="A6319" t="str">
            <v>UMAG_11927</v>
          </cell>
          <cell r="B6319">
            <v>654</v>
          </cell>
          <cell r="C6319">
            <v>64.675783807852795</v>
          </cell>
          <cell r="D6319">
            <v>94.528646149618794</v>
          </cell>
          <cell r="E6319">
            <v>98.603151376731702</v>
          </cell>
          <cell r="F6319">
            <v>123.932062179412</v>
          </cell>
          <cell r="G6319">
            <v>295.09555489026297</v>
          </cell>
          <cell r="H6319">
            <v>364.16746381458103</v>
          </cell>
          <cell r="I6319">
            <v>515.83944998742595</v>
          </cell>
          <cell r="J6319">
            <v>558.82281228104603</v>
          </cell>
          <cell r="K6319">
            <v>23.2950369060013</v>
          </cell>
          <cell r="L6319">
            <v>23.360529569752099</v>
          </cell>
          <cell r="M6319">
            <v>4.9605869216260201</v>
          </cell>
          <cell r="N6319">
            <v>19.784081073191999</v>
          </cell>
          <cell r="O6319">
            <v>12.7928446075433</v>
          </cell>
          <cell r="P6319">
            <v>48.403941154958098</v>
          </cell>
          <cell r="Q6319">
            <v>41.331404200733097</v>
          </cell>
          <cell r="R6319">
            <v>18.5629177829688</v>
          </cell>
          <cell r="S6319" t="e">
            <v>#N/A</v>
          </cell>
          <cell r="T6319" t="str">
            <v>related to ROT1 - molecular chaperone in the endoplasmic reticulum</v>
          </cell>
          <cell r="U6319" t="str">
            <v>IPR019623</v>
          </cell>
          <cell r="V6319" t="str">
            <v>Chaperone, endoplasmic reticulum protein-folding, fungi</v>
          </cell>
        </row>
        <row r="6320">
          <cell r="A6320" t="str">
            <v>UMAG_11928</v>
          </cell>
          <cell r="B6320">
            <v>1223</v>
          </cell>
          <cell r="C6320">
            <v>131.36231630981499</v>
          </cell>
          <cell r="D6320">
            <v>245.187069215767</v>
          </cell>
          <cell r="E6320">
            <v>349.40371776597601</v>
          </cell>
          <cell r="F6320">
            <v>82.765640457895898</v>
          </cell>
          <cell r="G6320">
            <v>161.870098289835</v>
          </cell>
          <cell r="H6320">
            <v>148.37416161969901</v>
          </cell>
          <cell r="I6320">
            <v>117.943973291407</v>
          </cell>
          <cell r="J6320">
            <v>130.31505409591699</v>
          </cell>
          <cell r="K6320">
            <v>37.485824167931703</v>
          </cell>
          <cell r="L6320">
            <v>69.446549579184605</v>
          </cell>
          <cell r="M6320">
            <v>132.21427647470901</v>
          </cell>
          <cell r="N6320">
            <v>12.495816261363</v>
          </cell>
          <cell r="O6320">
            <v>15.3230298455226</v>
          </cell>
          <cell r="P6320">
            <v>18.928740067934299</v>
          </cell>
          <cell r="Q6320">
            <v>20.893639411522201</v>
          </cell>
          <cell r="R6320">
            <v>18.759840536450699</v>
          </cell>
          <cell r="S6320" t="e">
            <v>#N/A</v>
          </cell>
          <cell r="T6320" t="str">
            <v>related to cyclin (C-terminal fragment)</v>
          </cell>
          <cell r="U6320" t="str">
            <v>IPR013763;IPR006671</v>
          </cell>
          <cell r="V6320" t="str">
            <v>Cyclin-like;Cyclin, N-terminal</v>
          </cell>
        </row>
        <row r="6321">
          <cell r="A6321" t="str">
            <v>UMAG_11929</v>
          </cell>
          <cell r="B6321">
            <v>2961</v>
          </cell>
          <cell r="C6321">
            <v>55.479110503831301</v>
          </cell>
          <cell r="D6321">
            <v>22.514279889063999</v>
          </cell>
          <cell r="E6321">
            <v>19.4723301094295</v>
          </cell>
          <cell r="F6321">
            <v>41.342106686780298</v>
          </cell>
          <cell r="G6321">
            <v>37.633434885290903</v>
          </cell>
          <cell r="H6321">
            <v>36.522535507606499</v>
          </cell>
          <cell r="I6321">
            <v>33.990463514382597</v>
          </cell>
          <cell r="J6321">
            <v>24.901711148563699</v>
          </cell>
          <cell r="K6321">
            <v>13.076012805883201</v>
          </cell>
          <cell r="L6321">
            <v>9.0427187662413306</v>
          </cell>
          <cell r="M6321">
            <v>13.732585620306301</v>
          </cell>
          <cell r="N6321">
            <v>5.8500629204038299</v>
          </cell>
          <cell r="O6321">
            <v>7.89513215367377</v>
          </cell>
          <cell r="P6321">
            <v>11.5777399119153</v>
          </cell>
          <cell r="Q6321">
            <v>6.3967918853122896</v>
          </cell>
          <cell r="R6321">
            <v>12.685389672943</v>
          </cell>
          <cell r="S6321" t="e">
            <v>#N/A</v>
          </cell>
          <cell r="T6321" t="str">
            <v>related to DNA topoisomerase III alpha</v>
          </cell>
          <cell r="U6321" t="str">
            <v>IPR023406;IPR001878;IPR023405;IPR000380;IPR013497;IPR003602;IPR013824;IPR006171;IPR013826;IPR003601;IPR010666</v>
          </cell>
          <cell r="V6321" t="str">
            <v>DNA topoisomerase, type IA, active site;Zinc finger, CCHC-type;DNA topoisomerase, type IA, core domain;DNA topoisomerase, type IA;DNA topoisomerase, type IA, central;DNA topoisomerase, type IA, DNA-binding domain;DNA topoisomerase, type IA, central region, subdomain 1;Toprim domain;DNA topoisomerase, type IA, central region, subdomain 3;DNA topoisomerase, type IA, domain 2;Zinc finger, GRF-type</v>
          </cell>
        </row>
        <row r="6322">
          <cell r="A6322" t="str">
            <v>UMAG_11931</v>
          </cell>
          <cell r="B6322">
            <v>648</v>
          </cell>
          <cell r="C6322">
            <v>0.66644926583814801</v>
          </cell>
          <cell r="D6322">
            <v>170.585250084199</v>
          </cell>
          <cell r="E6322">
            <v>67.987878424521398</v>
          </cell>
          <cell r="F6322">
            <v>0.93690978658718505</v>
          </cell>
          <cell r="G6322">
            <v>4.1949852856378502</v>
          </cell>
          <cell r="H6322">
            <v>2.01976751330246</v>
          </cell>
          <cell r="I6322">
            <v>1.5151740679891299</v>
          </cell>
          <cell r="J6322">
            <v>2.2476347191446502</v>
          </cell>
          <cell r="K6322">
            <v>9.3082872564727401E-2</v>
          </cell>
          <cell r="L6322">
            <v>41.272312900786098</v>
          </cell>
          <cell r="M6322">
            <v>20.083554013625399</v>
          </cell>
          <cell r="N6322">
            <v>0.81501380913207699</v>
          </cell>
          <cell r="O6322">
            <v>2.4250911806714601</v>
          </cell>
          <cell r="P6322">
            <v>0.99615119915982597</v>
          </cell>
          <cell r="Q6322">
            <v>1.4123615004804699</v>
          </cell>
          <cell r="R6322">
            <v>1.2972317600429999</v>
          </cell>
          <cell r="S6322" t="e">
            <v>#N/A</v>
          </cell>
          <cell r="T6322" t="str">
            <v>hypothetical protein</v>
          </cell>
          <cell r="U6322" t="str">
            <v>IPR029476</v>
          </cell>
          <cell r="V6322" t="str">
            <v>Deoxyribonuclease NucA/NucB</v>
          </cell>
        </row>
        <row r="6323">
          <cell r="A6323" t="str">
            <v>UMAG_11932</v>
          </cell>
          <cell r="B6323">
            <v>1749</v>
          </cell>
          <cell r="C6323">
            <v>636.87025238837396</v>
          </cell>
          <cell r="D6323">
            <v>163.909521248109</v>
          </cell>
          <cell r="E6323">
            <v>184.786132973235</v>
          </cell>
          <cell r="F6323">
            <v>53.9135933115437</v>
          </cell>
          <cell r="G6323">
            <v>79.022721781478694</v>
          </cell>
          <cell r="H6323">
            <v>81.367847890330097</v>
          </cell>
          <cell r="I6323">
            <v>93.444361344893096</v>
          </cell>
          <cell r="J6323">
            <v>104.012858781929</v>
          </cell>
          <cell r="K6323">
            <v>450.93434146165498</v>
          </cell>
          <cell r="L6323">
            <v>20.830717746805998</v>
          </cell>
          <cell r="M6323">
            <v>83.448115744230805</v>
          </cell>
          <cell r="N6323">
            <v>6.93939094902505</v>
          </cell>
          <cell r="O6323">
            <v>4.29160846081008</v>
          </cell>
          <cell r="P6323">
            <v>12.592627054407201</v>
          </cell>
          <cell r="Q6323">
            <v>16.7714243633073</v>
          </cell>
          <cell r="R6323">
            <v>7.2780092353878301</v>
          </cell>
          <cell r="S6323" t="e">
            <v>#N/A</v>
          </cell>
          <cell r="T6323" t="str">
            <v>probable methylcrotonyl-CoA carboxylase beta chain</v>
          </cell>
          <cell r="U6323" t="str">
            <v>IPR029045;IPR000022;IPR011762;IPR011763</v>
          </cell>
          <cell r="V6323" t="str">
            <v>ClpP/crotonase-like domain;Carboxyl transferase;Acetyl-coenzyme A carboxyltransferase, N-terminal;Acetyl-coenzyme A carboxyltransferase, C-terminal</v>
          </cell>
        </row>
        <row r="6324">
          <cell r="A6324" t="str">
            <v>UMAG_11934</v>
          </cell>
          <cell r="B6324">
            <v>822</v>
          </cell>
          <cell r="C6324">
            <v>44.129085907495899</v>
          </cell>
          <cell r="D6324">
            <v>33.689458440998997</v>
          </cell>
          <cell r="E6324">
            <v>21.339435981702302</v>
          </cell>
          <cell r="F6324">
            <v>34.934477880865401</v>
          </cell>
          <cell r="G6324">
            <v>25.490127474660898</v>
          </cell>
          <cell r="H6324">
            <v>43.207877003292097</v>
          </cell>
          <cell r="I6324">
            <v>36.191882118300299</v>
          </cell>
          <cell r="J6324">
            <v>32.528483135866097</v>
          </cell>
          <cell r="K6324">
            <v>6.3660293604082199</v>
          </cell>
          <cell r="L6324">
            <v>18.304153301133599</v>
          </cell>
          <cell r="M6324">
            <v>2.7274104876287</v>
          </cell>
          <cell r="N6324">
            <v>4.0960652623201801</v>
          </cell>
          <cell r="O6324">
            <v>1.2613206192364399</v>
          </cell>
          <cell r="P6324">
            <v>9.76356654508138</v>
          </cell>
          <cell r="Q6324">
            <v>5.0329062243765801</v>
          </cell>
          <cell r="R6324">
            <v>3.9773820959308899</v>
          </cell>
          <cell r="S6324" t="e">
            <v>#N/A</v>
          </cell>
          <cell r="T6324" t="str">
            <v>hypothetical protein</v>
          </cell>
          <cell r="U6324" t="e">
            <v>#N/A</v>
          </cell>
          <cell r="V6324" t="e">
            <v>#N/A</v>
          </cell>
        </row>
        <row r="6325">
          <cell r="A6325" t="str">
            <v>UMAG_11935</v>
          </cell>
          <cell r="B6325">
            <v>1716</v>
          </cell>
          <cell r="C6325">
            <v>2.2260884156044001</v>
          </cell>
          <cell r="D6325">
            <v>55.271942491815501</v>
          </cell>
          <cell r="E6325">
            <v>24.204604589426399</v>
          </cell>
          <cell r="F6325">
            <v>2.3512825138414799</v>
          </cell>
          <cell r="G6325">
            <v>5.4928183576196696</v>
          </cell>
          <cell r="H6325">
            <v>14.1578795538846</v>
          </cell>
          <cell r="I6325">
            <v>10.1092968722152</v>
          </cell>
          <cell r="J6325">
            <v>23.293621380500799</v>
          </cell>
          <cell r="K6325">
            <v>0.99286121325787002</v>
          </cell>
          <cell r="L6325">
            <v>9.6385684267318492</v>
          </cell>
          <cell r="M6325">
            <v>13.7800196591395</v>
          </cell>
          <cell r="N6325">
            <v>0.81047171719504696</v>
          </cell>
          <cell r="O6325">
            <v>7.7930120599369204</v>
          </cell>
          <cell r="P6325">
            <v>4.5116262989167604</v>
          </cell>
          <cell r="Q6325">
            <v>6.64266952260511</v>
          </cell>
          <cell r="R6325">
            <v>5.7668549522427499</v>
          </cell>
          <cell r="S6325" t="e">
            <v>#N/A</v>
          </cell>
          <cell r="T6325" t="str">
            <v>hypothetical protein</v>
          </cell>
          <cell r="U6325" t="e">
            <v>#N/A</v>
          </cell>
          <cell r="V6325" t="e">
            <v>#N/A</v>
          </cell>
        </row>
        <row r="6326">
          <cell r="A6326" t="str">
            <v>UMAG_11937</v>
          </cell>
          <cell r="B6326">
            <v>483</v>
          </cell>
          <cell r="C6326">
            <v>116.887213143311</v>
          </cell>
          <cell r="D6326">
            <v>119.21803484703899</v>
          </cell>
          <cell r="E6326">
            <v>78.994784813385095</v>
          </cell>
          <cell r="F6326">
            <v>103.134501578862</v>
          </cell>
          <cell r="G6326">
            <v>139.38158568563301</v>
          </cell>
          <cell r="H6326">
            <v>115.18005340434</v>
          </cell>
          <cell r="I6326">
            <v>128.81807545794001</v>
          </cell>
          <cell r="J6326">
            <v>101.38879124817301</v>
          </cell>
          <cell r="K6326">
            <v>28.1536297905187</v>
          </cell>
          <cell r="L6326">
            <v>23.778162263935101</v>
          </cell>
          <cell r="M6326">
            <v>25.662937917875901</v>
          </cell>
          <cell r="N6326">
            <v>13.649009476909599</v>
          </cell>
          <cell r="O6326">
            <v>11.153592130829599</v>
          </cell>
          <cell r="P6326">
            <v>5.5899007558693796</v>
          </cell>
          <cell r="Q6326">
            <v>9.2716561956237395</v>
          </cell>
          <cell r="R6326">
            <v>9.2687353342605601</v>
          </cell>
          <cell r="S6326" t="str">
            <v>aps1</v>
          </cell>
          <cell r="T6326" t="str">
            <v>probable APS1 - AP-1 complex subunit</v>
          </cell>
          <cell r="U6326" t="str">
            <v>IPR016635;IPR011012;IPR022775</v>
          </cell>
          <cell r="V6326" t="str">
            <v>Adaptor protein complex, sigma subunit;Longin-like domain;AP complex, mu/sigma subunit</v>
          </cell>
        </row>
        <row r="6327">
          <cell r="A6327" t="str">
            <v>UMAG_11938</v>
          </cell>
          <cell r="B6327">
            <v>369</v>
          </cell>
          <cell r="C6327">
            <v>466.17910044640598</v>
          </cell>
          <cell r="D6327">
            <v>2055.0893252967699</v>
          </cell>
          <cell r="E6327">
            <v>1809.07197775899</v>
          </cell>
          <cell r="F6327">
            <v>648.15002036655301</v>
          </cell>
          <cell r="G6327">
            <v>727.48508664393501</v>
          </cell>
          <cell r="H6327">
            <v>954.775213592564</v>
          </cell>
          <cell r="I6327">
            <v>1390.9011111003699</v>
          </cell>
          <cell r="J6327">
            <v>1385.2903422428101</v>
          </cell>
          <cell r="K6327">
            <v>51.119821827274997</v>
          </cell>
          <cell r="L6327">
            <v>615.40314018653805</v>
          </cell>
          <cell r="M6327">
            <v>370.38320641575399</v>
          </cell>
          <cell r="N6327">
            <v>70.069158396625099</v>
          </cell>
          <cell r="O6327">
            <v>125.51238480597</v>
          </cell>
          <cell r="P6327">
            <v>48.120357349240102</v>
          </cell>
          <cell r="Q6327">
            <v>163.75145431201199</v>
          </cell>
          <cell r="R6327">
            <v>231.34961040634099</v>
          </cell>
          <cell r="S6327" t="e">
            <v>#N/A</v>
          </cell>
          <cell r="T6327" t="str">
            <v>hypothetical protein</v>
          </cell>
          <cell r="U6327" t="str">
            <v>IPR003033</v>
          </cell>
          <cell r="V6327" t="str">
            <v>SCP2 sterol-binding domain</v>
          </cell>
        </row>
        <row r="6328">
          <cell r="A6328" t="str">
            <v>UMAG_11939</v>
          </cell>
          <cell r="B6328">
            <v>348</v>
          </cell>
          <cell r="C6328">
            <v>138.74019386811801</v>
          </cell>
          <cell r="D6328">
            <v>112.817868779056</v>
          </cell>
          <cell r="E6328">
            <v>102.927242056102</v>
          </cell>
          <cell r="F6328">
            <v>121.435643016635</v>
          </cell>
          <cell r="G6328">
            <v>153.03847927227599</v>
          </cell>
          <cell r="H6328">
            <v>148.30188203553001</v>
          </cell>
          <cell r="I6328">
            <v>142.57662465335301</v>
          </cell>
          <cell r="J6328">
            <v>135.72057800320599</v>
          </cell>
          <cell r="K6328">
            <v>18.771508729030899</v>
          </cell>
          <cell r="L6328">
            <v>26.323290407721402</v>
          </cell>
          <cell r="M6328">
            <v>19.884060899199</v>
          </cell>
          <cell r="N6328">
            <v>21.228932657451999</v>
          </cell>
          <cell r="O6328">
            <v>16.6638272078768</v>
          </cell>
          <cell r="P6328">
            <v>7.51221157911543</v>
          </cell>
          <cell r="Q6328">
            <v>4.7185127241915996</v>
          </cell>
          <cell r="R6328">
            <v>15.0785396470592</v>
          </cell>
          <cell r="S6328" t="e">
            <v>#N/A</v>
          </cell>
          <cell r="T6328" t="str">
            <v>related to DAP1 û heme-binding damage response protein</v>
          </cell>
          <cell r="U6328" t="str">
            <v>IPR001199</v>
          </cell>
          <cell r="V6328" t="str">
            <v>Cytochrome b5-like heme/steroid binding domain</v>
          </cell>
        </row>
        <row r="6329">
          <cell r="A6329" t="str">
            <v>UMAG_11940</v>
          </cell>
          <cell r="B6329">
            <v>261</v>
          </cell>
          <cell r="C6329">
            <v>9.8546103982500605E-2</v>
          </cell>
          <cell r="D6329">
            <v>18.892417518966798</v>
          </cell>
          <cell r="E6329">
            <v>68.378199171215996</v>
          </cell>
          <cell r="F6329">
            <v>512.18111299733903</v>
          </cell>
          <cell r="G6329">
            <v>925.55138386777799</v>
          </cell>
          <cell r="H6329">
            <v>1306.39153515926</v>
          </cell>
          <cell r="I6329">
            <v>2652.06252093999</v>
          </cell>
          <cell r="J6329">
            <v>1337.3396860728701</v>
          </cell>
          <cell r="K6329">
            <v>0.10206138236262501</v>
          </cell>
          <cell r="L6329">
            <v>12.698153266563599</v>
          </cell>
          <cell r="M6329">
            <v>25.067710152471399</v>
          </cell>
          <cell r="N6329">
            <v>148.68845687636701</v>
          </cell>
          <cell r="O6329">
            <v>36.077426032257698</v>
          </cell>
          <cell r="P6329">
            <v>147.98858728667599</v>
          </cell>
          <cell r="Q6329">
            <v>551.99293576165701</v>
          </cell>
          <cell r="R6329">
            <v>449.58741726366202</v>
          </cell>
          <cell r="S6329" t="e">
            <v>#N/A</v>
          </cell>
          <cell r="T6329" t="str">
            <v>hypothetical protein</v>
          </cell>
          <cell r="U6329" t="e">
            <v>#N/A</v>
          </cell>
          <cell r="V6329" t="e">
            <v>#N/A</v>
          </cell>
        </row>
        <row r="6330">
          <cell r="A6330" t="str">
            <v>UMAG_11941</v>
          </cell>
          <cell r="B6330">
            <v>2139</v>
          </cell>
          <cell r="C6330">
            <v>100.093076127242</v>
          </cell>
          <cell r="D6330">
            <v>72.313873774901396</v>
          </cell>
          <cell r="E6330">
            <v>66.948060791020893</v>
          </cell>
          <cell r="F6330">
            <v>52.738615114153902</v>
          </cell>
          <cell r="G6330">
            <v>73.417773921410401</v>
          </cell>
          <cell r="H6330">
            <v>81.692559863516195</v>
          </cell>
          <cell r="I6330">
            <v>93.179693765250093</v>
          </cell>
          <cell r="J6330">
            <v>96.224094898053295</v>
          </cell>
          <cell r="K6330">
            <v>11.355254823843</v>
          </cell>
          <cell r="L6330">
            <v>19.894106464567098</v>
          </cell>
          <cell r="M6330">
            <v>18.953903298745502</v>
          </cell>
          <cell r="N6330">
            <v>5.2793228837749302</v>
          </cell>
          <cell r="O6330">
            <v>8.2850666233026207</v>
          </cell>
          <cell r="P6330">
            <v>5.7883579614173399</v>
          </cell>
          <cell r="Q6330">
            <v>10.0822696860678</v>
          </cell>
          <cell r="R6330">
            <v>5.35475909850362</v>
          </cell>
          <cell r="S6330" t="e">
            <v>#N/A</v>
          </cell>
          <cell r="T6330" t="str">
            <v>related to VPS36 protein</v>
          </cell>
          <cell r="U6330" t="str">
            <v>IPR001876;IPR007286;IPR021648;IPR011991</v>
          </cell>
          <cell r="V6330" t="str">
            <v>Zinc finger, RanBP2-type;EAP30;Vacuolar protein sorting protein 36, GLUE domain;Winged helix-turn-helix DNA-binding domain</v>
          </cell>
        </row>
        <row r="6331">
          <cell r="A6331" t="str">
            <v>UMAG_11943</v>
          </cell>
          <cell r="B6331">
            <v>740</v>
          </cell>
          <cell r="C6331">
            <v>16.128545211599</v>
          </cell>
          <cell r="D6331">
            <v>23.180810335466301</v>
          </cell>
          <cell r="E6331">
            <v>14.184914737369599</v>
          </cell>
          <cell r="F6331">
            <v>25.187559303416698</v>
          </cell>
          <cell r="G6331">
            <v>47.889431555419101</v>
          </cell>
          <cell r="H6331">
            <v>46.207714292527001</v>
          </cell>
          <cell r="I6331">
            <v>33.5260386312302</v>
          </cell>
          <cell r="J6331">
            <v>24.4844645940559</v>
          </cell>
          <cell r="K6331">
            <v>1.79800017927698</v>
          </cell>
          <cell r="L6331">
            <v>8.9140681047286208</v>
          </cell>
          <cell r="M6331">
            <v>2.9617199781766699</v>
          </cell>
          <cell r="N6331">
            <v>9.0495307994539491</v>
          </cell>
          <cell r="O6331">
            <v>4.2816110341843299</v>
          </cell>
          <cell r="P6331">
            <v>9.1570577850498704</v>
          </cell>
          <cell r="Q6331">
            <v>12.2412523735383</v>
          </cell>
          <cell r="R6331">
            <v>6.8049532019476802</v>
          </cell>
          <cell r="S6331" t="e">
            <v>#N/A</v>
          </cell>
          <cell r="T6331" t="str">
            <v>hypothetical protein (N-terminal fragment)</v>
          </cell>
          <cell r="U6331" t="str">
            <v>IPR003347</v>
          </cell>
          <cell r="V6331" t="str">
            <v>JmjC domain</v>
          </cell>
        </row>
        <row r="6332">
          <cell r="A6332" t="str">
            <v>UMAG_11944</v>
          </cell>
          <cell r="B6332">
            <v>978</v>
          </cell>
          <cell r="C6332">
            <v>112.83159668496</v>
          </cell>
          <cell r="D6332">
            <v>713.56184726385095</v>
          </cell>
          <cell r="E6332">
            <v>678.96230365383303</v>
          </cell>
          <cell r="F6332">
            <v>1385.6449297209101</v>
          </cell>
          <cell r="G6332">
            <v>2406.48280139914</v>
          </cell>
          <cell r="H6332">
            <v>976.12872254118599</v>
          </cell>
          <cell r="I6332">
            <v>571.906547894141</v>
          </cell>
          <cell r="J6332">
            <v>524.76222484873199</v>
          </cell>
          <cell r="K6332">
            <v>19.2407981150712</v>
          </cell>
          <cell r="L6332">
            <v>158.576785346718</v>
          </cell>
          <cell r="M6332">
            <v>253.20887276297</v>
          </cell>
          <cell r="N6332">
            <v>51.341789512606297</v>
          </cell>
          <cell r="O6332">
            <v>100.802002036785</v>
          </cell>
          <cell r="P6332">
            <v>273.85533379585303</v>
          </cell>
          <cell r="Q6332">
            <v>106.91797577782999</v>
          </cell>
          <cell r="R6332">
            <v>51.935700542147998</v>
          </cell>
          <cell r="S6332" t="str">
            <v>gcy1</v>
          </cell>
          <cell r="T6332" t="str">
            <v>probable GCY1 - galactose-induced protein of aldo/keto reductase family</v>
          </cell>
          <cell r="U6332" t="str">
            <v>IPR023210;IPR001395;IPR018170;IPR020471</v>
          </cell>
          <cell r="V6332" t="str">
            <v>NADP-dependent oxidoreductase domain;Aldo/keto reductase;Aldo/keto reductase, conserved site;Aldo/keto reductase subgroup</v>
          </cell>
        </row>
        <row r="6333">
          <cell r="A6333" t="str">
            <v>UMAG_11945</v>
          </cell>
          <cell r="B6333">
            <v>1548</v>
          </cell>
          <cell r="C6333">
            <v>1013.30091043047</v>
          </cell>
          <cell r="D6333">
            <v>334.24905737690301</v>
          </cell>
          <cell r="E6333">
            <v>521.82858264066101</v>
          </cell>
          <cell r="F6333">
            <v>1051.22384806991</v>
          </cell>
          <cell r="G6333">
            <v>662.67459317725604</v>
          </cell>
          <cell r="H6333">
            <v>571.84307150733002</v>
          </cell>
          <cell r="I6333">
            <v>441.21847390260501</v>
          </cell>
          <cell r="J6333">
            <v>444.71173642816001</v>
          </cell>
          <cell r="K6333">
            <v>218.24903268713101</v>
          </cell>
          <cell r="L6333">
            <v>46.497330087231198</v>
          </cell>
          <cell r="M6333">
            <v>44.948471344464402</v>
          </cell>
          <cell r="N6333">
            <v>112.156140080887</v>
          </cell>
          <cell r="O6333">
            <v>43.849325675029597</v>
          </cell>
          <cell r="P6333">
            <v>44.349303544173303</v>
          </cell>
          <cell r="Q6333">
            <v>36.024273916973797</v>
          </cell>
          <cell r="R6333">
            <v>55.921456764219897</v>
          </cell>
          <cell r="S6333" t="e">
            <v>#N/A</v>
          </cell>
          <cell r="T6333" t="str">
            <v>probable hexokinase</v>
          </cell>
          <cell r="U6333" t="str">
            <v>IPR019807;IPR001312;IPR022673;IPR022672</v>
          </cell>
          <cell r="V6333" t="str">
            <v>Hexokinase, conserved site;Hexokinase;Hexokinase, C-terminal;Hexokinase, N-terminal</v>
          </cell>
        </row>
        <row r="6334">
          <cell r="A6334" t="str">
            <v>UMAG_11946</v>
          </cell>
          <cell r="B6334">
            <v>1512</v>
          </cell>
          <cell r="C6334">
            <v>748.43546861263997</v>
          </cell>
          <cell r="D6334">
            <v>449.54013246429997</v>
          </cell>
          <cell r="E6334">
            <v>380.30914999657699</v>
          </cell>
          <cell r="F6334">
            <v>256.43667452982601</v>
          </cell>
          <cell r="G6334">
            <v>121.740429574299</v>
          </cell>
          <cell r="H6334">
            <v>164.50743846144201</v>
          </cell>
          <cell r="I6334">
            <v>151.67529764210701</v>
          </cell>
          <cell r="J6334">
            <v>195.61216680672601</v>
          </cell>
          <cell r="K6334">
            <v>124.193640883847</v>
          </cell>
          <cell r="L6334">
            <v>70.273348646769094</v>
          </cell>
          <cell r="M6334">
            <v>39.231796245931797</v>
          </cell>
          <cell r="N6334">
            <v>68.033364682553596</v>
          </cell>
          <cell r="O6334">
            <v>19.3290926303813</v>
          </cell>
          <cell r="P6334">
            <v>24.2424102787622</v>
          </cell>
          <cell r="Q6334">
            <v>17.825085479850799</v>
          </cell>
          <cell r="R6334">
            <v>40.952310016543102</v>
          </cell>
          <cell r="S6334" t="e">
            <v>#N/A</v>
          </cell>
          <cell r="T6334" t="str">
            <v>probable UDP-galactopyranose mutase</v>
          </cell>
          <cell r="U6334" t="e">
            <v>#N/A</v>
          </cell>
          <cell r="V6334" t="e">
            <v>#N/A</v>
          </cell>
        </row>
        <row r="6335">
          <cell r="A6335" t="str">
            <v>UMAG_11947</v>
          </cell>
          <cell r="B6335">
            <v>267</v>
          </cell>
          <cell r="C6335">
            <v>15.873947250907401</v>
          </cell>
          <cell r="D6335">
            <v>12.5979873674353</v>
          </cell>
          <cell r="E6335">
            <v>10.9294253829508</v>
          </cell>
          <cell r="F6335">
            <v>16.817356569654201</v>
          </cell>
          <cell r="G6335">
            <v>20.2444891009436</v>
          </cell>
          <cell r="H6335">
            <v>17.8980266128107</v>
          </cell>
          <cell r="I6335">
            <v>13.752857201693599</v>
          </cell>
          <cell r="J6335">
            <v>14.484957792229</v>
          </cell>
          <cell r="K6335">
            <v>2.7157938806286301</v>
          </cell>
          <cell r="L6335">
            <v>3.8292388796721699</v>
          </cell>
          <cell r="M6335">
            <v>9.8077827075425592</v>
          </cell>
          <cell r="N6335">
            <v>12.3964243593087</v>
          </cell>
          <cell r="O6335">
            <v>3.9440802232109702</v>
          </cell>
          <cell r="P6335">
            <v>2.0372445257676799</v>
          </cell>
          <cell r="Q6335">
            <v>3.6005989226222801</v>
          </cell>
          <cell r="R6335">
            <v>1.1927347446771499</v>
          </cell>
          <cell r="S6335" t="e">
            <v>#N/A</v>
          </cell>
          <cell r="T6335" t="str">
            <v>hypothetical protein</v>
          </cell>
          <cell r="U6335" t="str">
            <v>IPR012336;IPR008554</v>
          </cell>
          <cell r="V6335" t="str">
            <v>Thioredoxin-like fold;Glutaredoxin-like</v>
          </cell>
        </row>
        <row r="6336">
          <cell r="A6336" t="str">
            <v>UMAG_11948</v>
          </cell>
          <cell r="B6336">
            <v>222</v>
          </cell>
          <cell r="C6336">
            <v>26.367108043567399</v>
          </cell>
          <cell r="D6336">
            <v>40.658790724975802</v>
          </cell>
          <cell r="E6336">
            <v>34.608660836867202</v>
          </cell>
          <cell r="F6336">
            <v>40.219751129565701</v>
          </cell>
          <cell r="G6336">
            <v>49.711333585669401</v>
          </cell>
          <cell r="H6336">
            <v>43.240173158469602</v>
          </cell>
          <cell r="I6336">
            <v>41.454866054886402</v>
          </cell>
          <cell r="J6336">
            <v>39.836018522488402</v>
          </cell>
          <cell r="K6336">
            <v>1.95780903472209</v>
          </cell>
          <cell r="L6336">
            <v>20.5091277764277</v>
          </cell>
          <cell r="M6336">
            <v>12.546191071679401</v>
          </cell>
          <cell r="N6336">
            <v>10.6051583716308</v>
          </cell>
          <cell r="O6336">
            <v>10.3292066025443</v>
          </cell>
          <cell r="P6336">
            <v>2.62858360956601</v>
          </cell>
          <cell r="Q6336">
            <v>1.7322769839432699</v>
          </cell>
          <cell r="R6336">
            <v>12.312566203939999</v>
          </cell>
          <cell r="S6336" t="e">
            <v>#N/A</v>
          </cell>
          <cell r="T6336" t="str">
            <v>related to ubiquitin-like protein Hub1</v>
          </cell>
          <cell r="U6336" t="str">
            <v>IPR029071;IPR000626</v>
          </cell>
          <cell r="V6336" t="str">
            <v>Ubiquitin-related domain;Ubiquitin-like</v>
          </cell>
        </row>
        <row r="6337">
          <cell r="A6337" t="str">
            <v>UMAG_11950</v>
          </cell>
          <cell r="B6337">
            <v>744</v>
          </cell>
          <cell r="C6337">
            <v>7.8994884365654503</v>
          </cell>
          <cell r="D6337">
            <v>25.2833557802808</v>
          </cell>
          <cell r="E6337">
            <v>13.363580849907899</v>
          </cell>
          <cell r="F6337">
            <v>9.3871139606188905</v>
          </cell>
          <cell r="G6337">
            <v>10.695129944869199</v>
          </cell>
          <cell r="H6337">
            <v>7.1216701437275596</v>
          </cell>
          <cell r="I6337">
            <v>9.7475148487979801</v>
          </cell>
          <cell r="J6337">
            <v>12.956329620187301</v>
          </cell>
          <cell r="K6337">
            <v>1.43833590517631</v>
          </cell>
          <cell r="L6337">
            <v>12.300924394224401</v>
          </cell>
          <cell r="M6337">
            <v>8.3217274742333895</v>
          </cell>
          <cell r="N6337">
            <v>5.6906374556915402</v>
          </cell>
          <cell r="O6337">
            <v>9.0804199580192897</v>
          </cell>
          <cell r="P6337">
            <v>4.7146788341755999</v>
          </cell>
          <cell r="Q6337">
            <v>3.6700740446720999</v>
          </cell>
          <cell r="R6337">
            <v>3.0276246769411999</v>
          </cell>
          <cell r="S6337" t="e">
            <v>#N/A</v>
          </cell>
          <cell r="T6337" t="str">
            <v>hypothetical protein</v>
          </cell>
          <cell r="U6337" t="str">
            <v>IPR016040</v>
          </cell>
          <cell r="V6337" t="str">
            <v>NAD(P)-binding domain</v>
          </cell>
        </row>
        <row r="6338">
          <cell r="A6338" t="str">
            <v>UMAG_11951</v>
          </cell>
          <cell r="B6338">
            <v>528</v>
          </cell>
          <cell r="C6338">
            <v>11.578855098090401</v>
          </cell>
          <cell r="D6338">
            <v>67.799292185926703</v>
          </cell>
          <cell r="E6338">
            <v>75.077815430664202</v>
          </cell>
          <cell r="F6338">
            <v>84.081995650133905</v>
          </cell>
          <cell r="G6338">
            <v>169.145724952188</v>
          </cell>
          <cell r="H6338">
            <v>139.513574477037</v>
          </cell>
          <cell r="I6338">
            <v>110.588069182116</v>
          </cell>
          <cell r="J6338">
            <v>103.211762152489</v>
          </cell>
          <cell r="K6338">
            <v>5.6051133503440802</v>
          </cell>
          <cell r="L6338">
            <v>31.199415790119001</v>
          </cell>
          <cell r="M6338">
            <v>11.2986265146919</v>
          </cell>
          <cell r="N6338">
            <v>13.133545965273299</v>
          </cell>
          <cell r="O6338">
            <v>18.398882179202001</v>
          </cell>
          <cell r="P6338">
            <v>3.1698523699549099</v>
          </cell>
          <cell r="Q6338">
            <v>9.03079946750508</v>
          </cell>
          <cell r="R6338">
            <v>19.952874184213599</v>
          </cell>
          <cell r="S6338" t="e">
            <v>#N/A</v>
          </cell>
          <cell r="T6338" t="str">
            <v>hypothetical protein</v>
          </cell>
          <cell r="U6338" t="e">
            <v>#N/A</v>
          </cell>
          <cell r="V6338" t="e">
            <v>#N/A</v>
          </cell>
        </row>
        <row r="6339">
          <cell r="A6339" t="str">
            <v>UMAG_11952</v>
          </cell>
          <cell r="B6339">
            <v>1020</v>
          </cell>
          <cell r="C6339">
            <v>1909.0116924219899</v>
          </cell>
          <cell r="D6339">
            <v>770.64761643171005</v>
          </cell>
          <cell r="E6339">
            <v>975.37514935730201</v>
          </cell>
          <cell r="F6339">
            <v>1264.8602464435401</v>
          </cell>
          <cell r="G6339">
            <v>1148.21364971717</v>
          </cell>
          <cell r="H6339">
            <v>1174.35194974875</v>
          </cell>
          <cell r="I6339">
            <v>962.41708110961804</v>
          </cell>
          <cell r="J6339">
            <v>1121.81174537472</v>
          </cell>
          <cell r="K6339">
            <v>475.31509779950198</v>
          </cell>
          <cell r="L6339">
            <v>450.05338980277099</v>
          </cell>
          <cell r="M6339">
            <v>124.355011217407</v>
          </cell>
          <cell r="N6339">
            <v>161.05953459082701</v>
          </cell>
          <cell r="O6339">
            <v>149.141023441735</v>
          </cell>
          <cell r="P6339">
            <v>75.781685757354893</v>
          </cell>
          <cell r="Q6339">
            <v>89.0827611506799</v>
          </cell>
          <cell r="R6339">
            <v>128.79291302252699</v>
          </cell>
          <cell r="S6339" t="e">
            <v>#N/A</v>
          </cell>
          <cell r="T6339" t="str">
            <v>probable heat shock protein 80 (C-terminal fragment)</v>
          </cell>
          <cell r="U6339" t="str">
            <v>IPR020568;IPR001404</v>
          </cell>
          <cell r="V6339" t="str">
            <v>Ribosomal protein S5 domain 2-type fold;Heat shock protein Hsp90 family</v>
          </cell>
        </row>
        <row r="6340">
          <cell r="A6340" t="str">
            <v>UMAG_11953</v>
          </cell>
          <cell r="B6340">
            <v>3585</v>
          </cell>
          <cell r="C6340">
            <v>200.87308536101901</v>
          </cell>
          <cell r="D6340">
            <v>220.81725514498899</v>
          </cell>
          <cell r="E6340">
            <v>287.77007726418702</v>
          </cell>
          <cell r="F6340">
            <v>487.942398552067</v>
          </cell>
          <cell r="G6340">
            <v>551.82975273953195</v>
          </cell>
          <cell r="H6340">
            <v>569.15033321566102</v>
          </cell>
          <cell r="I6340">
            <v>601.25304667453895</v>
          </cell>
          <cell r="J6340">
            <v>401.33506718056299</v>
          </cell>
          <cell r="K6340">
            <v>18.8526122424196</v>
          </cell>
          <cell r="L6340">
            <v>21.928058044162299</v>
          </cell>
          <cell r="M6340">
            <v>77.317720210440498</v>
          </cell>
          <cell r="N6340">
            <v>32.362646884936701</v>
          </cell>
          <cell r="O6340">
            <v>39.484429066936897</v>
          </cell>
          <cell r="P6340">
            <v>31.9702506395104</v>
          </cell>
          <cell r="Q6340">
            <v>27.183474820061999</v>
          </cell>
          <cell r="R6340">
            <v>41.885865427571503</v>
          </cell>
          <cell r="S6340" t="e">
            <v>#N/A</v>
          </cell>
          <cell r="T6340" t="str">
            <v>related to STE23 - Metalloprotease involved in a-factor processing</v>
          </cell>
          <cell r="U6340" t="str">
            <v>IPR001431;IPR011249;IPR011237;IPR011765;IPR007863</v>
          </cell>
          <cell r="V6340" t="str">
            <v>Peptidase M16, zinc-binding site;Metalloenzyme, LuxS/M16 peptidase-like;Peptidase M16 domain;Peptidase M16, N-terminal;Peptidase M16, C-terminal domain</v>
          </cell>
        </row>
        <row r="6341">
          <cell r="A6341" t="str">
            <v>UMAG_11954</v>
          </cell>
          <cell r="B6341">
            <v>1503</v>
          </cell>
          <cell r="C6341">
            <v>46.652014251553901</v>
          </cell>
          <cell r="D6341">
            <v>148.40611788197501</v>
          </cell>
          <cell r="E6341">
            <v>120.408338541963</v>
          </cell>
          <cell r="F6341">
            <v>92.565380725527703</v>
          </cell>
          <cell r="G6341">
            <v>135.343732805233</v>
          </cell>
          <cell r="H6341">
            <v>167.061575197221</v>
          </cell>
          <cell r="I6341">
            <v>165.640819649153</v>
          </cell>
          <cell r="J6341">
            <v>156.68449137047199</v>
          </cell>
          <cell r="K6341">
            <v>11.4999822426102</v>
          </cell>
          <cell r="L6341">
            <v>54.222375245448298</v>
          </cell>
          <cell r="M6341">
            <v>43.812541446859399</v>
          </cell>
          <cell r="N6341">
            <v>5.9188942247088701</v>
          </cell>
          <cell r="O6341">
            <v>15.948496985077499</v>
          </cell>
          <cell r="P6341">
            <v>16.893400347263501</v>
          </cell>
          <cell r="Q6341">
            <v>16.257062068341401</v>
          </cell>
          <cell r="R6341">
            <v>9.7753578733062607</v>
          </cell>
          <cell r="S6341" t="e">
            <v>#N/A</v>
          </cell>
          <cell r="T6341" t="str">
            <v>related to neutral amino acid permease</v>
          </cell>
          <cell r="U6341" t="str">
            <v>IPR013057</v>
          </cell>
          <cell r="V6341" t="str">
            <v>Amino acid transporter, transmembrane</v>
          </cell>
        </row>
        <row r="6342">
          <cell r="A6342" t="str">
            <v>UMAG_11955</v>
          </cell>
          <cell r="B6342">
            <v>1278</v>
          </cell>
          <cell r="C6342">
            <v>72.587968623093602</v>
          </cell>
          <cell r="D6342">
            <v>58.582702663610597</v>
          </cell>
          <cell r="E6342">
            <v>47.735894886804502</v>
          </cell>
          <cell r="F6342">
            <v>62.431584932365503</v>
          </cell>
          <cell r="G6342">
            <v>72.240576252743793</v>
          </cell>
          <cell r="H6342">
            <v>54.730222715127702</v>
          </cell>
          <cell r="I6342">
            <v>65.301846132135097</v>
          </cell>
          <cell r="J6342">
            <v>51.878158133843897</v>
          </cell>
          <cell r="K6342">
            <v>7.5868795198488597</v>
          </cell>
          <cell r="L6342">
            <v>21.6716568188466</v>
          </cell>
          <cell r="M6342">
            <v>5.8647022004058398</v>
          </cell>
          <cell r="N6342">
            <v>11.9432312802025</v>
          </cell>
          <cell r="O6342">
            <v>6.79518171817094</v>
          </cell>
          <cell r="P6342">
            <v>2.9370109479234201</v>
          </cell>
          <cell r="Q6342">
            <v>14.1225396274255</v>
          </cell>
          <cell r="R6342">
            <v>2.51508000459634</v>
          </cell>
          <cell r="S6342" t="str">
            <v>msw1</v>
          </cell>
          <cell r="T6342" t="str">
            <v>probable MSW1 - tryptophanyl-tRNA synthetase</v>
          </cell>
          <cell r="U6342" t="str">
            <v>IPR024109;IPR002306;IPR001412;IPR014729;IPR002305</v>
          </cell>
          <cell r="V6342" t="str">
            <v>Tryptophan-tRNA ligase, bacterial-type;Tryptophan-tRNA ligase;Aminoacyl-tRNA synthetase, class I, conserved site;Rossmann-like alpha/beta/alpha sandwich fold;Aminoacyl-tRNA synthetase, class Ic</v>
          </cell>
        </row>
        <row r="6343">
          <cell r="A6343" t="str">
            <v>UMAG_11956</v>
          </cell>
          <cell r="B6343">
            <v>975</v>
          </cell>
          <cell r="C6343">
            <v>39.454411611564701</v>
          </cell>
          <cell r="D6343">
            <v>3.9505640611121802</v>
          </cell>
          <cell r="E6343">
            <v>0</v>
          </cell>
          <cell r="F6343">
            <v>0</v>
          </cell>
          <cell r="G6343">
            <v>0</v>
          </cell>
          <cell r="H6343">
            <v>0.33523898353068099</v>
          </cell>
          <cell r="I6343">
            <v>0.291719049217397</v>
          </cell>
          <cell r="J6343">
            <v>0.99477612827822903</v>
          </cell>
          <cell r="K6343">
            <v>33.5017674866017</v>
          </cell>
          <cell r="L6343">
            <v>4.3588803092883603</v>
          </cell>
          <cell r="M6343">
            <v>0</v>
          </cell>
          <cell r="N6343">
            <v>0</v>
          </cell>
          <cell r="O6343">
            <v>0</v>
          </cell>
          <cell r="P6343">
            <v>0.58065095215288498</v>
          </cell>
          <cell r="Q6343">
            <v>0.505272214780218</v>
          </cell>
          <cell r="R6343">
            <v>1.1332500040029301</v>
          </cell>
          <cell r="S6343" t="e">
            <v>#N/A</v>
          </cell>
          <cell r="T6343" t="str">
            <v>hypothetical protein (N-terminal fragment)</v>
          </cell>
          <cell r="U6343" t="str">
            <v>IPR021740</v>
          </cell>
          <cell r="V6343" t="str">
            <v>Velvet factor</v>
          </cell>
        </row>
        <row r="6344">
          <cell r="A6344" t="str">
            <v>UMAG_11957</v>
          </cell>
          <cell r="B6344">
            <v>4581</v>
          </cell>
          <cell r="C6344">
            <v>142.22249452704301</v>
          </cell>
          <cell r="D6344">
            <v>67.414770503455699</v>
          </cell>
          <cell r="E6344">
            <v>50.258451997193802</v>
          </cell>
          <cell r="F6344">
            <v>17.653298008089099</v>
          </cell>
          <cell r="G6344">
            <v>31.271734713242601</v>
          </cell>
          <cell r="H6344">
            <v>83.826598190731602</v>
          </cell>
          <cell r="I6344">
            <v>117.260698123707</v>
          </cell>
          <cell r="J6344">
            <v>101.13640597643</v>
          </cell>
          <cell r="K6344">
            <v>37.634207374153597</v>
          </cell>
          <cell r="L6344">
            <v>17.297244096006199</v>
          </cell>
          <cell r="M6344">
            <v>9.0297741790903299</v>
          </cell>
          <cell r="N6344">
            <v>7.9054591848301898</v>
          </cell>
          <cell r="O6344">
            <v>7.7424500942140897</v>
          </cell>
          <cell r="P6344">
            <v>8.0833188443705009</v>
          </cell>
          <cell r="Q6344">
            <v>13.7629771776549</v>
          </cell>
          <cell r="R6344">
            <v>6.0364983362662601</v>
          </cell>
          <cell r="S6344" t="e">
            <v>#N/A</v>
          </cell>
          <cell r="T6344" t="str">
            <v>related to histidine kinase</v>
          </cell>
          <cell r="U6344" t="str">
            <v>IPR009082;IPR003594;IPR011006;IPR000014;IPR001789;IPR003661;IPR004358;IPR013655;IPR001610;IPR000700;IPR005467</v>
          </cell>
          <cell r="V6344" t="str">
            <v>Signal transduction histidine kinase, homodimeric domain;Histidine kinase-like ATPase, C-terminal domain;CheY-like superfamily;PAS domain;Signal transduction response regulator, receiver domain;Signal transduction histidine kinase EnvZ-like, dimerisation/phosphoacceptor domain;Signal transduction histidine kinase-related protein, C-terminal;PAS fold-3;PAC motif;PAS-associated, C-terminal;Signal transduction histidine kinase, core</v>
          </cell>
        </row>
        <row r="6345">
          <cell r="A6345" t="str">
            <v>UMAG_11959</v>
          </cell>
          <cell r="B6345">
            <v>474</v>
          </cell>
          <cell r="C6345">
            <v>15.1102459589347</v>
          </cell>
          <cell r="D6345">
            <v>16.4220937637673</v>
          </cell>
          <cell r="E6345">
            <v>22.9343945072658</v>
          </cell>
          <cell r="F6345">
            <v>18.8311274936109</v>
          </cell>
          <cell r="G6345">
            <v>22.9233730390266</v>
          </cell>
          <cell r="H6345">
            <v>31.720020844860201</v>
          </cell>
          <cell r="I6345">
            <v>37.343994639006098</v>
          </cell>
          <cell r="J6345">
            <v>33.210597881776103</v>
          </cell>
          <cell r="K6345">
            <v>1.8793677125547901</v>
          </cell>
          <cell r="L6345">
            <v>9.5835375941854704</v>
          </cell>
          <cell r="M6345">
            <v>10.315355569228799</v>
          </cell>
          <cell r="N6345">
            <v>3.5724405540519499</v>
          </cell>
          <cell r="O6345">
            <v>6.1584551453024901</v>
          </cell>
          <cell r="P6345">
            <v>7.3742287909447697</v>
          </cell>
          <cell r="Q6345">
            <v>7.9770510903118899</v>
          </cell>
          <cell r="R6345">
            <v>4.5447166371743801</v>
          </cell>
          <cell r="S6345" t="e">
            <v>#N/A</v>
          </cell>
          <cell r="T6345" t="str">
            <v>hypothetical protein</v>
          </cell>
          <cell r="U6345" t="str">
            <v>IPR013965</v>
          </cell>
          <cell r="V6345" t="str">
            <v>DASH complex subunit Dad3</v>
          </cell>
        </row>
        <row r="6346">
          <cell r="A6346" t="str">
            <v>UMAG_11960</v>
          </cell>
          <cell r="B6346">
            <v>1707</v>
          </cell>
          <cell r="C6346">
            <v>222.24435405789501</v>
          </cell>
          <cell r="D6346">
            <v>236.608772826109</v>
          </cell>
          <cell r="E6346">
            <v>188.58584258219699</v>
          </cell>
          <cell r="F6346">
            <v>196.336221056542</v>
          </cell>
          <cell r="G6346">
            <v>165.890142086368</v>
          </cell>
          <cell r="H6346">
            <v>153.065960329207</v>
          </cell>
          <cell r="I6346">
            <v>159.06217220535001</v>
          </cell>
          <cell r="J6346">
            <v>156.99299551034099</v>
          </cell>
          <cell r="K6346">
            <v>34.135162168664301</v>
          </cell>
          <cell r="L6346">
            <v>25.240378717490199</v>
          </cell>
          <cell r="M6346">
            <v>58.174906634950602</v>
          </cell>
          <cell r="N6346">
            <v>11.9186380800456</v>
          </cell>
          <cell r="O6346">
            <v>18.723809466388801</v>
          </cell>
          <cell r="P6346">
            <v>8.2033762619281703</v>
          </cell>
          <cell r="Q6346">
            <v>2.3010336349811999</v>
          </cell>
          <cell r="R6346">
            <v>8.1036511335192092</v>
          </cell>
          <cell r="S6346" t="e">
            <v>#N/A</v>
          </cell>
          <cell r="T6346" t="str">
            <v>hypothetical protein</v>
          </cell>
          <cell r="U6346" t="str">
            <v>IPR018020</v>
          </cell>
          <cell r="V6346" t="str">
            <v>Oxo-4-hydroxy-4-carboxy-5-ureidoimidazoline decarboxylase</v>
          </cell>
        </row>
        <row r="6347">
          <cell r="A6347" t="str">
            <v>UMAG_11961</v>
          </cell>
          <cell r="B6347">
            <v>384</v>
          </cell>
          <cell r="C6347">
            <v>415.30359638168801</v>
          </cell>
          <cell r="D6347">
            <v>151.084488987572</v>
          </cell>
          <cell r="E6347">
            <v>136.58448690290101</v>
          </cell>
          <cell r="F6347">
            <v>61.227702765811699</v>
          </cell>
          <cell r="G6347">
            <v>33.203169522346698</v>
          </cell>
          <cell r="H6347">
            <v>35.534778457860099</v>
          </cell>
          <cell r="I6347">
            <v>43.489517561326302</v>
          </cell>
          <cell r="J6347">
            <v>88.994741256192796</v>
          </cell>
          <cell r="K6347">
            <v>88.715120614265402</v>
          </cell>
          <cell r="L6347">
            <v>53.704453938050897</v>
          </cell>
          <cell r="M6347">
            <v>29.557178858135501</v>
          </cell>
          <cell r="N6347">
            <v>3.0264604163655902</v>
          </cell>
          <cell r="O6347">
            <v>7.9476890941877798</v>
          </cell>
          <cell r="P6347">
            <v>8.7639843619789506</v>
          </cell>
          <cell r="Q6347">
            <v>1.0685575301117201</v>
          </cell>
          <cell r="R6347">
            <v>40.236648298206902</v>
          </cell>
          <cell r="S6347" t="e">
            <v>#N/A</v>
          </cell>
          <cell r="T6347" t="str">
            <v>hypothetical protein</v>
          </cell>
          <cell r="U6347" t="str">
            <v>IPR005590</v>
          </cell>
          <cell r="V6347" t="str">
            <v>Protein of unknown function DUF333</v>
          </cell>
        </row>
        <row r="6348">
          <cell r="A6348" t="str">
            <v>UMAG_11962</v>
          </cell>
          <cell r="B6348">
            <v>1518</v>
          </cell>
          <cell r="C6348">
            <v>201.86681422551101</v>
          </cell>
          <cell r="D6348">
            <v>109.046045185005</v>
          </cell>
          <cell r="E6348">
            <v>108.47489607225</v>
          </cell>
          <cell r="F6348">
            <v>198.95590159441599</v>
          </cell>
          <cell r="G6348">
            <v>292.56274250604298</v>
          </cell>
          <cell r="H6348">
            <v>291.13070265541302</v>
          </cell>
          <cell r="I6348">
            <v>220.20732962650899</v>
          </cell>
          <cell r="J6348">
            <v>148.47254843744801</v>
          </cell>
          <cell r="K6348">
            <v>11.4194009111099</v>
          </cell>
          <cell r="L6348">
            <v>38.2753691230565</v>
          </cell>
          <cell r="M6348">
            <v>12.832745592300499</v>
          </cell>
          <cell r="N6348">
            <v>23.007499030342998</v>
          </cell>
          <cell r="O6348">
            <v>34.808483303971101</v>
          </cell>
          <cell r="P6348">
            <v>4.8446630483077397</v>
          </cell>
          <cell r="Q6348">
            <v>15.8804382729408</v>
          </cell>
          <cell r="R6348">
            <v>19.4455433598688</v>
          </cell>
          <cell r="S6348" t="e">
            <v>#N/A</v>
          </cell>
          <cell r="T6348" t="str">
            <v>probable ERG24 - C-14 sterol reductase</v>
          </cell>
          <cell r="U6348" t="str">
            <v>IPR018083;IPR001171</v>
          </cell>
          <cell r="V6348" t="str">
            <v>Sterol reductase, conserved site;Ergosterol biosynthesis ERG4/ERG24</v>
          </cell>
        </row>
        <row r="6349">
          <cell r="A6349" t="str">
            <v>UMAG_11963</v>
          </cell>
          <cell r="B6349">
            <v>1740</v>
          </cell>
          <cell r="C6349">
            <v>107.260709812608</v>
          </cell>
          <cell r="D6349">
            <v>92.679771412694194</v>
          </cell>
          <cell r="E6349">
            <v>115.41688792185499</v>
          </cell>
          <cell r="F6349">
            <v>98.543892298752695</v>
          </cell>
          <cell r="G6349">
            <v>87.232638968511694</v>
          </cell>
          <cell r="H6349">
            <v>116.007370967524</v>
          </cell>
          <cell r="I6349">
            <v>107.678260528024</v>
          </cell>
          <cell r="J6349">
            <v>116.532064051956</v>
          </cell>
          <cell r="K6349">
            <v>5.9348529962845102</v>
          </cell>
          <cell r="L6349">
            <v>23.281545626318</v>
          </cell>
          <cell r="M6349">
            <v>3.6805475765757398</v>
          </cell>
          <cell r="N6349">
            <v>6.8287575290948199</v>
          </cell>
          <cell r="O6349">
            <v>10.286971090295101</v>
          </cell>
          <cell r="P6349">
            <v>18.814707617401499</v>
          </cell>
          <cell r="Q6349">
            <v>8.06075596277533</v>
          </cell>
          <cell r="R6349">
            <v>3.46064863036829</v>
          </cell>
          <cell r="S6349" t="e">
            <v>#N/A</v>
          </cell>
          <cell r="T6349" t="str">
            <v>related to MMM1 - required for mitochondrial shape and structure</v>
          </cell>
          <cell r="U6349" t="str">
            <v>IPR027537;IPR019411</v>
          </cell>
          <cell r="V6349" t="str">
            <v>Maintenance of mitochondrial morphology protein 1;Domain of unknown function DUF2404</v>
          </cell>
        </row>
        <row r="6350">
          <cell r="A6350" t="str">
            <v>UMAG_11964</v>
          </cell>
          <cell r="B6350">
            <v>2709</v>
          </cell>
          <cell r="C6350">
            <v>95.815164263675896</v>
          </cell>
          <cell r="D6350">
            <v>54.661232036869301</v>
          </cell>
          <cell r="E6350">
            <v>69.9016310421773</v>
          </cell>
          <cell r="F6350">
            <v>68.788016742171394</v>
          </cell>
          <cell r="G6350">
            <v>74.262058640512706</v>
          </cell>
          <cell r="H6350">
            <v>71.1778013313466</v>
          </cell>
          <cell r="I6350">
            <v>102.88089783347699</v>
          </cell>
          <cell r="J6350">
            <v>88.181821219010502</v>
          </cell>
          <cell r="K6350">
            <v>4.5632756680853799</v>
          </cell>
          <cell r="L6350">
            <v>5.4520412353865702</v>
          </cell>
          <cell r="M6350">
            <v>35.963816682781797</v>
          </cell>
          <cell r="N6350">
            <v>12.6679419545431</v>
          </cell>
          <cell r="O6350">
            <v>13.444135844381499</v>
          </cell>
          <cell r="P6350">
            <v>12.9621296181127</v>
          </cell>
          <cell r="Q6350">
            <v>16.749129599273701</v>
          </cell>
          <cell r="R6350">
            <v>4.1683485277149801</v>
          </cell>
          <cell r="S6350" t="e">
            <v>#N/A</v>
          </cell>
          <cell r="T6350" t="str">
            <v>hypothetical protein</v>
          </cell>
          <cell r="U6350" t="str">
            <v>IPR002893;IPR001214</v>
          </cell>
          <cell r="V6350" t="str">
            <v>Zinc finger, MYND-type;SET domain</v>
          </cell>
        </row>
        <row r="6351">
          <cell r="A6351" t="str">
            <v>UMAG_11966</v>
          </cell>
          <cell r="B6351">
            <v>2679</v>
          </cell>
          <cell r="C6351">
            <v>146.262108171096</v>
          </cell>
          <cell r="D6351">
            <v>236.85675291650301</v>
          </cell>
          <cell r="E6351">
            <v>205.00330402931499</v>
          </cell>
          <cell r="F6351">
            <v>197.23852429770099</v>
          </cell>
          <cell r="G6351">
            <v>250.29435000515201</v>
          </cell>
          <cell r="H6351">
            <v>262.48035090241802</v>
          </cell>
          <cell r="I6351">
            <v>285.36703005816599</v>
          </cell>
          <cell r="J6351">
            <v>280.22344974379803</v>
          </cell>
          <cell r="K6351">
            <v>8.8189835812951305</v>
          </cell>
          <cell r="L6351">
            <v>76.017136077489198</v>
          </cell>
          <cell r="M6351">
            <v>82.900923102908195</v>
          </cell>
          <cell r="N6351">
            <v>13.948698222179599</v>
          </cell>
          <cell r="O6351">
            <v>10.8345478365456</v>
          </cell>
          <cell r="P6351">
            <v>6.2108543151752897</v>
          </cell>
          <cell r="Q6351">
            <v>39.390749796646404</v>
          </cell>
          <cell r="R6351">
            <v>18.203942278377799</v>
          </cell>
          <cell r="S6351" t="e">
            <v>#N/A</v>
          </cell>
          <cell r="T6351" t="str">
            <v>related to Cullin-3</v>
          </cell>
          <cell r="U6351" t="str">
            <v>IPR016157;IPR001373;IPR016159;IPR016158;IPR011991;IPR019559</v>
          </cell>
          <cell r="V6351" t="str">
            <v>Cullin, conserved site;Cullin, N-terminal;Cullin repeat-like-containing domain;Cullin homology;Winged helix-turn-helix DNA-binding domain;Cullin protein, neddylation domain</v>
          </cell>
        </row>
        <row r="6352">
          <cell r="A6352" t="str">
            <v>UMAG_11967</v>
          </cell>
          <cell r="B6352">
            <v>2448</v>
          </cell>
          <cell r="C6352">
            <v>48.503203830481802</v>
          </cell>
          <cell r="D6352">
            <v>193.03770517305</v>
          </cell>
          <cell r="E6352">
            <v>215.483778778692</v>
          </cell>
          <cell r="F6352">
            <v>90.553134970641096</v>
          </cell>
          <cell r="G6352">
            <v>86.773978720494796</v>
          </cell>
          <cell r="H6352">
            <v>112.151983587228</v>
          </cell>
          <cell r="I6352">
            <v>85.709352488289198</v>
          </cell>
          <cell r="J6352">
            <v>135.57846949836701</v>
          </cell>
          <cell r="K6352">
            <v>5.7055367023187999</v>
          </cell>
          <cell r="L6352">
            <v>33.848776768940901</v>
          </cell>
          <cell r="M6352">
            <v>114.497115504438</v>
          </cell>
          <cell r="N6352">
            <v>7.0592141596482296</v>
          </cell>
          <cell r="O6352">
            <v>8.4026932978939506</v>
          </cell>
          <cell r="P6352">
            <v>2.2196597131689999</v>
          </cell>
          <cell r="Q6352">
            <v>5.1425356379725802</v>
          </cell>
          <cell r="R6352">
            <v>16.991589906319899</v>
          </cell>
          <cell r="S6352" t="e">
            <v>#N/A</v>
          </cell>
          <cell r="T6352" t="str">
            <v>hypothetical protein</v>
          </cell>
          <cell r="U6352" t="str">
            <v>IPR013927</v>
          </cell>
          <cell r="V6352" t="str">
            <v>Transcription factor Opi1</v>
          </cell>
        </row>
        <row r="6353">
          <cell r="A6353" t="str">
            <v>UMAG_11968</v>
          </cell>
          <cell r="B6353">
            <v>2382</v>
          </cell>
          <cell r="C6353">
            <v>201.206871398933</v>
          </cell>
          <cell r="D6353">
            <v>179.04126866991399</v>
          </cell>
          <cell r="E6353">
            <v>185.40783423369101</v>
          </cell>
          <cell r="F6353">
            <v>188.46872510352699</v>
          </cell>
          <cell r="G6353">
            <v>204.60984822747301</v>
          </cell>
          <cell r="H6353">
            <v>211.001290786407</v>
          </cell>
          <cell r="I6353">
            <v>215.848947024924</v>
          </cell>
          <cell r="J6353">
            <v>197.62008170388</v>
          </cell>
          <cell r="K6353">
            <v>26.951949390913398</v>
          </cell>
          <cell r="L6353">
            <v>35.821973047949299</v>
          </cell>
          <cell r="M6353">
            <v>39.931447816785798</v>
          </cell>
          <cell r="N6353">
            <v>6.6302322135057699</v>
          </cell>
          <cell r="O6353">
            <v>11.223224068613099</v>
          </cell>
          <cell r="P6353">
            <v>24.565368835531299</v>
          </cell>
          <cell r="Q6353">
            <v>24.7698517379816</v>
          </cell>
          <cell r="R6353">
            <v>12.5068143090714</v>
          </cell>
          <cell r="S6353" t="e">
            <v>#N/A</v>
          </cell>
          <cell r="T6353" t="str">
            <v>related to MKT1 - retroviral protease signature protein</v>
          </cell>
          <cell r="U6353" t="str">
            <v>IPR029060;IPR022039;IPR022040;IPR006086;IPR006085</v>
          </cell>
          <cell r="V6353" t="str">
            <v>PIN domain-like;Temperature dependent protein affecting M2 dsRNA replication, C-terminal;Temperature dependent protein affecting M2 dsRNA replication, N-terminal;XPG-I domain;XPG N-terminal</v>
          </cell>
        </row>
        <row r="6354">
          <cell r="A6354" t="str">
            <v>UMAG_11969</v>
          </cell>
          <cell r="B6354">
            <v>2643</v>
          </cell>
          <cell r="C6354">
            <v>122.081620586816</v>
          </cell>
          <cell r="D6354">
            <v>168.164842253996</v>
          </cell>
          <cell r="E6354">
            <v>153.127138605292</v>
          </cell>
          <cell r="F6354">
            <v>103.728097674297</v>
          </cell>
          <cell r="G6354">
            <v>110.25703888552501</v>
          </cell>
          <cell r="H6354">
            <v>134.88999172439799</v>
          </cell>
          <cell r="I6354">
            <v>135.481222396589</v>
          </cell>
          <cell r="J6354">
            <v>139.19644072901701</v>
          </cell>
          <cell r="K6354">
            <v>34.718793945852198</v>
          </cell>
          <cell r="L6354">
            <v>42.103811308352498</v>
          </cell>
          <cell r="M6354">
            <v>14.0771007131845</v>
          </cell>
          <cell r="N6354">
            <v>7.4336749464307603</v>
          </cell>
          <cell r="O6354">
            <v>21.5778144437908</v>
          </cell>
          <cell r="P6354">
            <v>15.1185647852635</v>
          </cell>
          <cell r="Q6354">
            <v>20.734081326084102</v>
          </cell>
          <cell r="R6354">
            <v>23.4567696576045</v>
          </cell>
          <cell r="S6354" t="e">
            <v>#N/A</v>
          </cell>
          <cell r="T6354" t="str">
            <v>hypothetical protein</v>
          </cell>
          <cell r="U6354" t="str">
            <v>IPR017907;IPR013083;IPR001841</v>
          </cell>
          <cell r="V6354" t="str">
            <v>Zinc finger, RING-type, conserved site;Zinc finger, RING/FYVE/PHD-type;Zinc finger, RING-type</v>
          </cell>
        </row>
        <row r="6355">
          <cell r="A6355" t="str">
            <v>UMAG_11970</v>
          </cell>
          <cell r="B6355">
            <v>4539</v>
          </cell>
          <cell r="C6355">
            <v>97.523204848130206</v>
          </cell>
          <cell r="D6355">
            <v>46.042902164917002</v>
          </cell>
          <cell r="E6355">
            <v>39.890196296491602</v>
          </cell>
          <cell r="F6355">
            <v>68.246844236904096</v>
          </cell>
          <cell r="G6355">
            <v>63.923641458399601</v>
          </cell>
          <cell r="H6355">
            <v>63.902086298261203</v>
          </cell>
          <cell r="I6355">
            <v>54.496363838177103</v>
          </cell>
          <cell r="J6355">
            <v>56.070584637652203</v>
          </cell>
          <cell r="K6355">
            <v>17.5786283338788</v>
          </cell>
          <cell r="L6355">
            <v>15.4544678511496</v>
          </cell>
          <cell r="M6355">
            <v>25.440535268556498</v>
          </cell>
          <cell r="N6355">
            <v>14.712280615301401</v>
          </cell>
          <cell r="O6355">
            <v>11.3692738403326</v>
          </cell>
          <cell r="P6355">
            <v>7.8569562351872797</v>
          </cell>
          <cell r="Q6355">
            <v>8.3735271656484702</v>
          </cell>
          <cell r="R6355">
            <v>1.6044889890499401</v>
          </cell>
          <cell r="S6355" t="e">
            <v>#N/A</v>
          </cell>
          <cell r="T6355" t="str">
            <v>hypothetical protein</v>
          </cell>
          <cell r="U6355" t="str">
            <v>IPR013088</v>
          </cell>
          <cell r="V6355" t="str">
            <v>Zinc finger, NHR/GATA-type</v>
          </cell>
        </row>
        <row r="6356">
          <cell r="A6356" t="str">
            <v>UMAG_11973</v>
          </cell>
          <cell r="B6356">
            <v>873</v>
          </cell>
          <cell r="C6356">
            <v>48.302623702241497</v>
          </cell>
          <cell r="D6356">
            <v>43.506019854932802</v>
          </cell>
          <cell r="E6356">
            <v>34.372314036896597</v>
          </cell>
          <cell r="F6356">
            <v>25.800597137664099</v>
          </cell>
          <cell r="G6356">
            <v>49.040314239351197</v>
          </cell>
          <cell r="H6356">
            <v>70.383381231878701</v>
          </cell>
          <cell r="I6356">
            <v>91.654415233688098</v>
          </cell>
          <cell r="J6356">
            <v>62.945363427115701</v>
          </cell>
          <cell r="K6356">
            <v>8.4971609211630206</v>
          </cell>
          <cell r="L6356">
            <v>9.6684698001426899</v>
          </cell>
          <cell r="M6356">
            <v>3.9391776149362299</v>
          </cell>
          <cell r="N6356">
            <v>4.7124780044151198</v>
          </cell>
          <cell r="O6356">
            <v>4.0626980522079297</v>
          </cell>
          <cell r="P6356">
            <v>15.7286847834774</v>
          </cell>
          <cell r="Q6356">
            <v>24.137282987004902</v>
          </cell>
          <cell r="R6356">
            <v>5.4452630973794802</v>
          </cell>
          <cell r="S6356" t="str">
            <v>nit2</v>
          </cell>
          <cell r="T6356" t="str">
            <v>probable NIT2 - nitrilase</v>
          </cell>
          <cell r="U6356" t="str">
            <v>IPR001110;IPR003010</v>
          </cell>
          <cell r="V6356" t="str">
            <v>Uncharacterised protein family UPF0012, conserved site;Carbon-nitrogen hydrolase</v>
          </cell>
        </row>
        <row r="6357">
          <cell r="A6357" t="str">
            <v>UMAG_11976</v>
          </cell>
          <cell r="B6357">
            <v>441</v>
          </cell>
          <cell r="C6357">
            <v>1.2937539052868601</v>
          </cell>
          <cell r="D6357">
            <v>0.95852239533280803</v>
          </cell>
          <cell r="E6357">
            <v>1.1520366821752499</v>
          </cell>
          <cell r="F6357">
            <v>0.93690978658718505</v>
          </cell>
          <cell r="G6357">
            <v>3.8297666220150601</v>
          </cell>
          <cell r="H6357">
            <v>5.7301349844295197</v>
          </cell>
          <cell r="I6357">
            <v>3.9517328992220802</v>
          </cell>
          <cell r="J6357">
            <v>3.5039886316280602</v>
          </cell>
          <cell r="K6357">
            <v>0.76505418103627798</v>
          </cell>
          <cell r="L6357">
            <v>1.66020948890904</v>
          </cell>
          <cell r="M6357">
            <v>1.9953860657106099</v>
          </cell>
          <cell r="N6357">
            <v>0.81501380913207699</v>
          </cell>
          <cell r="O6357">
            <v>2.9248569554456401</v>
          </cell>
          <cell r="P6357">
            <v>2.0576966943708701</v>
          </cell>
          <cell r="Q6357">
            <v>2.0913266652024398</v>
          </cell>
          <cell r="R6357">
            <v>2.2646086048671599</v>
          </cell>
          <cell r="S6357" t="e">
            <v>#N/A</v>
          </cell>
          <cell r="T6357" t="str">
            <v>hypothetical protein</v>
          </cell>
          <cell r="U6357" t="e">
            <v>#N/A</v>
          </cell>
          <cell r="V6357" t="e">
            <v>#N/A</v>
          </cell>
        </row>
        <row r="6358">
          <cell r="A6358" t="str">
            <v>UMAG_11977</v>
          </cell>
          <cell r="B6358">
            <v>942</v>
          </cell>
          <cell r="C6358">
            <v>33.819713521872004</v>
          </cell>
          <cell r="D6358">
            <v>96.462434312370405</v>
          </cell>
          <cell r="E6358">
            <v>53.726470746340702</v>
          </cell>
          <cell r="F6358">
            <v>228.296598130864</v>
          </cell>
          <cell r="G6358">
            <v>364.52135766824898</v>
          </cell>
          <cell r="H6358">
            <v>296.43909962944599</v>
          </cell>
          <cell r="I6358">
            <v>222.81890659667201</v>
          </cell>
          <cell r="J6358">
            <v>159.97124726486501</v>
          </cell>
          <cell r="K6358">
            <v>10.939001531215499</v>
          </cell>
          <cell r="L6358">
            <v>26.147006695164901</v>
          </cell>
          <cell r="M6358">
            <v>6.3067764247019698</v>
          </cell>
          <cell r="N6358">
            <v>38.823942467739599</v>
          </cell>
          <cell r="O6358">
            <v>54.887519783693101</v>
          </cell>
          <cell r="P6358">
            <v>30.7557338804551</v>
          </cell>
          <cell r="Q6358">
            <v>28.6093394810304</v>
          </cell>
          <cell r="R6358">
            <v>23.254482525956998</v>
          </cell>
          <cell r="S6358" t="e">
            <v>#N/A</v>
          </cell>
          <cell r="T6358" t="str">
            <v>related to YMC1 - putative mitochondrial inner membrane transporter</v>
          </cell>
          <cell r="U6358" t="str">
            <v>IPR023395;IPR018108</v>
          </cell>
          <cell r="V6358" t="str">
            <v>Mitochondrial carrier domain;Mitochondrial substrate/solute carrier</v>
          </cell>
        </row>
        <row r="6359">
          <cell r="A6359" t="str">
            <v>UMAG_11978</v>
          </cell>
          <cell r="B6359">
            <v>738</v>
          </cell>
          <cell r="C6359">
            <v>39.795031371550202</v>
          </cell>
          <cell r="D6359">
            <v>241.30885506923201</v>
          </cell>
          <cell r="E6359">
            <v>214.42723503411099</v>
          </cell>
          <cell r="F6359">
            <v>32.392246070140502</v>
          </cell>
          <cell r="G6359">
            <v>44.886937850773002</v>
          </cell>
          <cell r="H6359">
            <v>30.039693514067199</v>
          </cell>
          <cell r="I6359">
            <v>20.594975866252899</v>
          </cell>
          <cell r="J6359">
            <v>40.539966437319698</v>
          </cell>
          <cell r="K6359">
            <v>18.619257162644701</v>
          </cell>
          <cell r="L6359">
            <v>48.5182112948401</v>
          </cell>
          <cell r="M6359">
            <v>20.2818174875759</v>
          </cell>
          <cell r="N6359">
            <v>14.4199001582178</v>
          </cell>
          <cell r="O6359">
            <v>9.3431050402883606</v>
          </cell>
          <cell r="P6359">
            <v>6.2486596244000303</v>
          </cell>
          <cell r="Q6359">
            <v>0.42613297603458899</v>
          </cell>
          <cell r="R6359">
            <v>12.465526805025901</v>
          </cell>
          <cell r="S6359" t="e">
            <v>#N/A</v>
          </cell>
          <cell r="T6359" t="str">
            <v>hypothetical protein</v>
          </cell>
          <cell r="U6359" t="str">
            <v>IPR006838</v>
          </cell>
          <cell r="V6359" t="str">
            <v>FAR-17a/AIG1-like protein</v>
          </cell>
        </row>
        <row r="6360">
          <cell r="A6360" t="str">
            <v>UMAG_11979</v>
          </cell>
          <cell r="B6360">
            <v>1518</v>
          </cell>
          <cell r="C6360">
            <v>19.365734784163902</v>
          </cell>
          <cell r="D6360">
            <v>16.955406358302699</v>
          </cell>
          <cell r="E6360">
            <v>12.1112338216791</v>
          </cell>
          <cell r="F6360">
            <v>48.855401074224901</v>
          </cell>
          <cell r="G6360">
            <v>44.018056036344298</v>
          </cell>
          <cell r="H6360">
            <v>38.217983002714398</v>
          </cell>
          <cell r="I6360">
            <v>22.531480147789999</v>
          </cell>
          <cell r="J6360">
            <v>25.148892221378802</v>
          </cell>
          <cell r="K6360">
            <v>1.6321116773925599</v>
          </cell>
          <cell r="L6360">
            <v>5.91227013630155</v>
          </cell>
          <cell r="M6360">
            <v>10.518872276520099</v>
          </cell>
          <cell r="N6360">
            <v>2.5249214134586899</v>
          </cell>
          <cell r="O6360">
            <v>5.4944809675622803</v>
          </cell>
          <cell r="P6360">
            <v>6.5742879779292203</v>
          </cell>
          <cell r="Q6360">
            <v>6.2557842382896096</v>
          </cell>
          <cell r="R6360">
            <v>1.8306127367216001</v>
          </cell>
          <cell r="S6360" t="e">
            <v>#N/A</v>
          </cell>
          <cell r="T6360" t="str">
            <v>hypothetical protein (C-terminal fragment)</v>
          </cell>
          <cell r="U6360" t="e">
            <v>#N/A</v>
          </cell>
          <cell r="V6360" t="e">
            <v>#N/A</v>
          </cell>
        </row>
        <row r="6361">
          <cell r="A6361" t="str">
            <v>UMAG_11980</v>
          </cell>
          <cell r="B6361">
            <v>309</v>
          </cell>
          <cell r="C6361">
            <v>1.1280815791587999</v>
          </cell>
          <cell r="D6361">
            <v>5.3833560616117699</v>
          </cell>
          <cell r="E6361">
            <v>2.3100277156611</v>
          </cell>
          <cell r="F6361">
            <v>2.2834950670513199</v>
          </cell>
          <cell r="G6361">
            <v>1.93994070997069</v>
          </cell>
          <cell r="H6361">
            <v>4.0609810022856099</v>
          </cell>
          <cell r="I6361">
            <v>2.03465150643986</v>
          </cell>
          <cell r="J6361">
            <v>4.5391574787984297</v>
          </cell>
          <cell r="K6361">
            <v>0.13388959278265</v>
          </cell>
          <cell r="L6361">
            <v>5.7863053169991501</v>
          </cell>
          <cell r="M6361">
            <v>2.0005626227428501</v>
          </cell>
          <cell r="N6361">
            <v>2.05545208129104</v>
          </cell>
          <cell r="O6361">
            <v>1.81738528353575</v>
          </cell>
          <cell r="P6361">
            <v>1.06136192353616</v>
          </cell>
          <cell r="Q6361">
            <v>0.81719860352959295</v>
          </cell>
          <cell r="R6361">
            <v>2.0558296671237799</v>
          </cell>
          <cell r="S6361" t="e">
            <v>#N/A</v>
          </cell>
          <cell r="T6361" t="str">
            <v>hypothetical protein</v>
          </cell>
          <cell r="U6361" t="e">
            <v>#N/A</v>
          </cell>
          <cell r="V6361" t="e">
            <v>#N/A</v>
          </cell>
        </row>
        <row r="6362">
          <cell r="A6362" t="str">
            <v>UMAG_11981</v>
          </cell>
          <cell r="B6362">
            <v>744</v>
          </cell>
          <cell r="C6362">
            <v>0.480045404079253</v>
          </cell>
          <cell r="D6362">
            <v>22.281330929502101</v>
          </cell>
          <cell r="E6362">
            <v>11.874887021708499</v>
          </cell>
          <cell r="F6362">
            <v>2.79413890908052</v>
          </cell>
          <cell r="G6362">
            <v>49.460759596037697</v>
          </cell>
          <cell r="H6362">
            <v>75.296079325164797</v>
          </cell>
          <cell r="I6362">
            <v>75.299921947646197</v>
          </cell>
          <cell r="J6362">
            <v>39.100208480346403</v>
          </cell>
          <cell r="K6362">
            <v>0.17036310869000301</v>
          </cell>
          <cell r="L6362">
            <v>3.072438311115</v>
          </cell>
          <cell r="M6362">
            <v>1.7547748916014201</v>
          </cell>
          <cell r="N6362">
            <v>1.2851382931241999</v>
          </cell>
          <cell r="O6362">
            <v>13.031009644530901</v>
          </cell>
          <cell r="P6362">
            <v>8.0501888659861098</v>
          </cell>
          <cell r="Q6362">
            <v>22.9913871980416</v>
          </cell>
          <cell r="R6362">
            <v>4.5399027428611198</v>
          </cell>
          <cell r="S6362" t="e">
            <v>#N/A</v>
          </cell>
          <cell r="T6362" t="str">
            <v>hypothetical protein</v>
          </cell>
          <cell r="U6362" t="e">
            <v>#N/A</v>
          </cell>
          <cell r="V6362" t="e">
            <v>#N/A</v>
          </cell>
        </row>
        <row r="6363">
          <cell r="A6363" t="str">
            <v>UMAG_11982</v>
          </cell>
          <cell r="B6363">
            <v>3447</v>
          </cell>
          <cell r="C6363">
            <v>72.149301182953394</v>
          </cell>
          <cell r="D6363">
            <v>120.787267697318</v>
          </cell>
          <cell r="E6363">
            <v>75.780975918140598</v>
          </cell>
          <cell r="F6363">
            <v>36.978578418052201</v>
          </cell>
          <cell r="G6363">
            <v>60.206004338833203</v>
          </cell>
          <cell r="H6363">
            <v>59.775797861476804</v>
          </cell>
          <cell r="I6363">
            <v>77.131683204589393</v>
          </cell>
          <cell r="J6363">
            <v>89.188612068322897</v>
          </cell>
          <cell r="K6363">
            <v>58.287625336722897</v>
          </cell>
          <cell r="L6363">
            <v>30.912447995501601</v>
          </cell>
          <cell r="M6363">
            <v>9.9803381697152602</v>
          </cell>
          <cell r="N6363">
            <v>6.3754783089283604</v>
          </cell>
          <cell r="O6363">
            <v>2.7180761831834501</v>
          </cell>
          <cell r="P6363">
            <v>2.2353572236900199</v>
          </cell>
          <cell r="Q6363">
            <v>6.7641684666658</v>
          </cell>
          <cell r="R6363">
            <v>13.128509006483901</v>
          </cell>
          <cell r="S6363" t="e">
            <v>#N/A</v>
          </cell>
          <cell r="T6363" t="str">
            <v>related to ASG1 - activator of stress genes</v>
          </cell>
          <cell r="U6363" t="str">
            <v>IPR001138;IPR007219</v>
          </cell>
          <cell r="V6363" t="str">
            <v>Zn(2)-C6 fungal-type DNA-binding domain;Transcription factor domain, fungi</v>
          </cell>
        </row>
        <row r="6364">
          <cell r="A6364" t="str">
            <v>UMAG_11983</v>
          </cell>
          <cell r="B6364">
            <v>345</v>
          </cell>
          <cell r="C6364">
            <v>60.748807511545401</v>
          </cell>
          <cell r="D6364">
            <v>57.393598186001498</v>
          </cell>
          <cell r="E6364">
            <v>45.189520371172698</v>
          </cell>
          <cell r="F6364">
            <v>36.859593975152897</v>
          </cell>
          <cell r="G6364">
            <v>61.233736447907503</v>
          </cell>
          <cell r="H6364">
            <v>71.223601805078005</v>
          </cell>
          <cell r="I6364">
            <v>74.951377333788898</v>
          </cell>
          <cell r="J6364">
            <v>80.493678987031899</v>
          </cell>
          <cell r="K6364">
            <v>12.614946436335</v>
          </cell>
          <cell r="L6364">
            <v>13.921495688318201</v>
          </cell>
          <cell r="M6364">
            <v>6.8197369102445196</v>
          </cell>
          <cell r="N6364">
            <v>10.165798380763301</v>
          </cell>
          <cell r="O6364">
            <v>7.4965660173368303</v>
          </cell>
          <cell r="P6364">
            <v>5.7006401499106296</v>
          </cell>
          <cell r="Q6364">
            <v>5.5625564318898499</v>
          </cell>
          <cell r="R6364">
            <v>14.0038975496178</v>
          </cell>
          <cell r="S6364" t="e">
            <v>#N/A</v>
          </cell>
          <cell r="T6364" t="str">
            <v>probable Pre-mRNA splicing factor ini1</v>
          </cell>
          <cell r="U6364" t="str">
            <v>IPR005345</v>
          </cell>
          <cell r="V6364" t="str">
            <v>PHF5-like</v>
          </cell>
        </row>
        <row r="6365">
          <cell r="A6365" t="str">
            <v>UMAG_11984</v>
          </cell>
          <cell r="B6365">
            <v>987</v>
          </cell>
          <cell r="C6365">
            <v>12.915217233938</v>
          </cell>
          <cell r="D6365">
            <v>94.733257053139297</v>
          </cell>
          <cell r="E6365">
            <v>125.553763108795</v>
          </cell>
          <cell r="F6365">
            <v>14.4495831301357</v>
          </cell>
          <cell r="G6365">
            <v>43.868590476752097</v>
          </cell>
          <cell r="H6365">
            <v>28.660301210874898</v>
          </cell>
          <cell r="I6365">
            <v>18.886229973949099</v>
          </cell>
          <cell r="J6365">
            <v>53.755924064524798</v>
          </cell>
          <cell r="K6365">
            <v>7.4072135984712499</v>
          </cell>
          <cell r="L6365">
            <v>27.248090697980398</v>
          </cell>
          <cell r="M6365">
            <v>58.068852446737601</v>
          </cell>
          <cell r="N6365">
            <v>3.63134635946462</v>
          </cell>
          <cell r="O6365">
            <v>14.3890363950647</v>
          </cell>
          <cell r="P6365">
            <v>6.12828096042713</v>
          </cell>
          <cell r="Q6365">
            <v>4.1155721210116099</v>
          </cell>
          <cell r="R6365">
            <v>11.834278695700499</v>
          </cell>
          <cell r="S6365" t="e">
            <v>#N/A</v>
          </cell>
          <cell r="T6365" t="str">
            <v>hypothetical protein</v>
          </cell>
          <cell r="U6365" t="e">
            <v>#N/A</v>
          </cell>
          <cell r="V6365" t="e">
            <v>#N/A</v>
          </cell>
        </row>
        <row r="6366">
          <cell r="A6366" t="str">
            <v>UMAG_11985</v>
          </cell>
          <cell r="B6366">
            <v>486</v>
          </cell>
          <cell r="C6366">
            <v>493.390899095777</v>
          </cell>
          <cell r="D6366">
            <v>368.40204685973998</v>
          </cell>
          <cell r="E6366">
            <v>484.73210273616598</v>
          </cell>
          <cell r="F6366">
            <v>684.13694403874797</v>
          </cell>
          <cell r="G6366">
            <v>603.116605653683</v>
          </cell>
          <cell r="H6366">
            <v>582.25422380760995</v>
          </cell>
          <cell r="I6366">
            <v>549.18049774351005</v>
          </cell>
          <cell r="J6366">
            <v>420.276652151039</v>
          </cell>
          <cell r="K6366">
            <v>92.402105956403702</v>
          </cell>
          <cell r="L6366">
            <v>52.426520503228701</v>
          </cell>
          <cell r="M6366">
            <v>35.6442645874749</v>
          </cell>
          <cell r="N6366">
            <v>24.053191507791599</v>
          </cell>
          <cell r="O6366">
            <v>33.015008881797598</v>
          </cell>
          <cell r="P6366">
            <v>55.117613942426402</v>
          </cell>
          <cell r="Q6366">
            <v>32.6632215556943</v>
          </cell>
          <cell r="R6366">
            <v>45.977140220257802</v>
          </cell>
          <cell r="S6366" t="e">
            <v>#N/A</v>
          </cell>
          <cell r="T6366" t="str">
            <v>related to TPM2 - tropomyosin</v>
          </cell>
          <cell r="U6366" t="str">
            <v>IPR000533</v>
          </cell>
          <cell r="V6366" t="str">
            <v>Tropomyosin</v>
          </cell>
        </row>
        <row r="6367">
          <cell r="A6367" t="str">
            <v>UMAG_11986</v>
          </cell>
          <cell r="B6367">
            <v>2100</v>
          </cell>
          <cell r="C6367">
            <v>136.168915702563</v>
          </cell>
          <cell r="D6367">
            <v>75.626245445652799</v>
          </cell>
          <cell r="E6367">
            <v>68.484463868580093</v>
          </cell>
          <cell r="F6367">
            <v>93.743011161041494</v>
          </cell>
          <cell r="G6367">
            <v>93.859328208330098</v>
          </cell>
          <cell r="H6367">
            <v>89.864131585806106</v>
          </cell>
          <cell r="I6367">
            <v>77.837350629272805</v>
          </cell>
          <cell r="J6367">
            <v>71.267112519452894</v>
          </cell>
          <cell r="K6367">
            <v>7.1924087595959598</v>
          </cell>
          <cell r="L6367">
            <v>4.5023400589879197</v>
          </cell>
          <cell r="M6367">
            <v>24.528414911671</v>
          </cell>
          <cell r="N6367">
            <v>15.797441473445801</v>
          </cell>
          <cell r="O6367">
            <v>1.4041145735155101</v>
          </cell>
          <cell r="P6367">
            <v>3.0169451040777102</v>
          </cell>
          <cell r="Q6367">
            <v>4.5457678253798797</v>
          </cell>
          <cell r="R6367">
            <v>14.308619216845401</v>
          </cell>
          <cell r="S6367" t="str">
            <v>Kin4</v>
          </cell>
          <cell r="T6367" t="str">
            <v>c-terminal kinesin</v>
          </cell>
          <cell r="U6367" t="str">
            <v>IPR027640;IPR027417;IPR001752</v>
          </cell>
          <cell r="V6367" t="str">
            <v>Kinesin-like protein;P-loop containing nucleoside triphosphate hydrolase;Kinesin motor domain</v>
          </cell>
        </row>
        <row r="6368">
          <cell r="A6368" t="str">
            <v>UMAG_11987</v>
          </cell>
          <cell r="B6368">
            <v>1947</v>
          </cell>
          <cell r="C6368">
            <v>70.867858473276002</v>
          </cell>
          <cell r="D6368">
            <v>144.89064606436199</v>
          </cell>
          <cell r="E6368">
            <v>92.298747711311904</v>
          </cell>
          <cell r="F6368">
            <v>83.889421659176506</v>
          </cell>
          <cell r="G6368">
            <v>66.129450070327195</v>
          </cell>
          <cell r="H6368">
            <v>66.875375691219304</v>
          </cell>
          <cell r="I6368">
            <v>73.592455579208504</v>
          </cell>
          <cell r="J6368">
            <v>68.143503434432503</v>
          </cell>
          <cell r="K6368">
            <v>8.7991503053673998</v>
          </cell>
          <cell r="L6368">
            <v>19.740397203298599</v>
          </cell>
          <cell r="M6368">
            <v>25.800161629100799</v>
          </cell>
          <cell r="N6368">
            <v>5.6637059363623399</v>
          </cell>
          <cell r="O6368">
            <v>13.0853389647211</v>
          </cell>
          <cell r="P6368">
            <v>6.5083396159594402</v>
          </cell>
          <cell r="Q6368">
            <v>14.710198775937201</v>
          </cell>
          <cell r="R6368">
            <v>9.0693223382958497</v>
          </cell>
          <cell r="S6368" t="e">
            <v>#N/A</v>
          </cell>
          <cell r="T6368" t="str">
            <v>related to SMP3 - alpha 1</v>
          </cell>
          <cell r="U6368" t="str">
            <v>IPR005599</v>
          </cell>
          <cell r="V6368" t="str">
            <v>GPI mannosyltransferase</v>
          </cell>
        </row>
        <row r="6369">
          <cell r="A6369" t="str">
            <v>UMAG_11988</v>
          </cell>
          <cell r="B6369">
            <v>492</v>
          </cell>
          <cell r="C6369">
            <v>81.107731518023996</v>
          </cell>
          <cell r="D6369">
            <v>46.160988143654201</v>
          </cell>
          <cell r="E6369">
            <v>21.652275722484099</v>
          </cell>
          <cell r="F6369">
            <v>42.925334733981003</v>
          </cell>
          <cell r="G6369">
            <v>39.061206543589101</v>
          </cell>
          <cell r="H6369">
            <v>43.808846336875803</v>
          </cell>
          <cell r="I6369">
            <v>56.452044265731402</v>
          </cell>
          <cell r="J6369">
            <v>51.418978912096598</v>
          </cell>
          <cell r="K6369">
            <v>7.6963024475089696</v>
          </cell>
          <cell r="L6369">
            <v>13.4058305191665</v>
          </cell>
          <cell r="M6369">
            <v>10.200213639638401</v>
          </cell>
          <cell r="N6369">
            <v>10.6472005530141</v>
          </cell>
          <cell r="O6369">
            <v>7.7938144503105597</v>
          </cell>
          <cell r="P6369">
            <v>13.766117426504399</v>
          </cell>
          <cell r="Q6369">
            <v>7.3289278129008899</v>
          </cell>
          <cell r="R6369">
            <v>2.7173466573972398</v>
          </cell>
          <cell r="S6369" t="e">
            <v>#N/A</v>
          </cell>
          <cell r="T6369" t="str">
            <v>hypothetical protein</v>
          </cell>
          <cell r="U6369" t="e">
            <v>#N/A</v>
          </cell>
          <cell r="V6369" t="e">
            <v>#N/A</v>
          </cell>
        </row>
        <row r="6370">
          <cell r="A6370" t="str">
            <v>UMAG_11989</v>
          </cell>
          <cell r="B6370">
            <v>2751</v>
          </cell>
          <cell r="C6370">
            <v>82.581430278538207</v>
          </cell>
          <cell r="D6370">
            <v>112.081556779956</v>
          </cell>
          <cell r="E6370">
            <v>147.071978507566</v>
          </cell>
          <cell r="F6370">
            <v>170.52311135038599</v>
          </cell>
          <cell r="G6370">
            <v>77.639074191782598</v>
          </cell>
          <cell r="H6370">
            <v>90.970360648444299</v>
          </cell>
          <cell r="I6370">
            <v>93.370296221336204</v>
          </cell>
          <cell r="J6370">
            <v>76.375936497404098</v>
          </cell>
          <cell r="K6370">
            <v>51.363746346361303</v>
          </cell>
          <cell r="L6370">
            <v>16.880283999776601</v>
          </cell>
          <cell r="M6370">
            <v>20.2383675452723</v>
          </cell>
          <cell r="N6370">
            <v>20.980775488265401</v>
          </cell>
          <cell r="O6370">
            <v>17.147193247687898</v>
          </cell>
          <cell r="P6370">
            <v>14.5006634445724</v>
          </cell>
          <cell r="Q6370">
            <v>7.9395679769076102</v>
          </cell>
          <cell r="R6370">
            <v>9.12148587655253</v>
          </cell>
          <cell r="S6370" t="str">
            <v>hca4</v>
          </cell>
          <cell r="T6370" t="str">
            <v>probable HCA4 - can suppress the U14 snoRNA rRNA processing function</v>
          </cell>
          <cell r="U6370" t="str">
            <v>IPR027417;IPR000629;IPR014001;IPR011545;IPR001650;IPR025313;IPR014014</v>
          </cell>
          <cell r="V6370" t="str">
            <v>P-loop containing nucleoside triphosphate hydrolase;ATP-dependent RNA helicase DEAD-box, conserved site;Helicase superfamily 1/2, ATP-binding domain;DEAD/DEAH box helicase domain;Helicase, C-terminal;Domain of unknown function DUF4217;RNA helicase, DEAD-box type, Q motif</v>
          </cell>
        </row>
        <row r="6371">
          <cell r="A6371" t="str">
            <v>UMAG_11990</v>
          </cell>
          <cell r="B6371">
            <v>2664</v>
          </cell>
          <cell r="C6371">
            <v>44.2406341121835</v>
          </cell>
          <cell r="D6371">
            <v>58.448628691116802</v>
          </cell>
          <cell r="E6371">
            <v>53.301411956884301</v>
          </cell>
          <cell r="F6371">
            <v>50.6807754144181</v>
          </cell>
          <cell r="G6371">
            <v>51.916263363410202</v>
          </cell>
          <cell r="H6371">
            <v>47.016171233247597</v>
          </cell>
          <cell r="I6371">
            <v>52.157952231846899</v>
          </cell>
          <cell r="J6371">
            <v>46.2409384030979</v>
          </cell>
          <cell r="K6371">
            <v>4.1401471021683296</v>
          </cell>
          <cell r="L6371">
            <v>19.804978464587698</v>
          </cell>
          <cell r="M6371">
            <v>11.0953933927281</v>
          </cell>
          <cell r="N6371">
            <v>9.3764071581280799</v>
          </cell>
          <cell r="O6371">
            <v>6.5533128357469801</v>
          </cell>
          <cell r="P6371">
            <v>8.4761986044290403</v>
          </cell>
          <cell r="Q6371">
            <v>0.82499660668871599</v>
          </cell>
          <cell r="R6371">
            <v>9.5220899052561307</v>
          </cell>
          <cell r="S6371" t="e">
            <v>#N/A</v>
          </cell>
          <cell r="T6371" t="str">
            <v>hypothetical protein</v>
          </cell>
          <cell r="U6371" t="e">
            <v>#N/A</v>
          </cell>
          <cell r="V6371" t="e">
            <v>#N/A</v>
          </cell>
        </row>
        <row r="6372">
          <cell r="A6372" t="str">
            <v>UMAG_11991</v>
          </cell>
          <cell r="B6372">
            <v>2922</v>
          </cell>
          <cell r="C6372">
            <v>227.347751303298</v>
          </cell>
          <cell r="D6372">
            <v>210.954856924598</v>
          </cell>
          <cell r="E6372">
            <v>237.851272569023</v>
          </cell>
          <cell r="F6372">
            <v>136.02475974444599</v>
          </cell>
          <cell r="G6372">
            <v>151.772951914353</v>
          </cell>
          <cell r="H6372">
            <v>154.71463784312701</v>
          </cell>
          <cell r="I6372">
            <v>153.414850410605</v>
          </cell>
          <cell r="J6372">
            <v>176.29399369380499</v>
          </cell>
          <cell r="K6372">
            <v>42.676904585489702</v>
          </cell>
          <cell r="L6372">
            <v>68.198675846120096</v>
          </cell>
          <cell r="M6372">
            <v>59.253864855542197</v>
          </cell>
          <cell r="N6372">
            <v>37.527401887941799</v>
          </cell>
          <cell r="O6372">
            <v>28.613721506185701</v>
          </cell>
          <cell r="P6372">
            <v>3.2864409327099402</v>
          </cell>
          <cell r="Q6372">
            <v>29.432321385842599</v>
          </cell>
          <cell r="R6372">
            <v>18.9554818175375</v>
          </cell>
          <cell r="S6372" t="e">
            <v>#N/A</v>
          </cell>
          <cell r="T6372" t="str">
            <v>hypothetical protein</v>
          </cell>
          <cell r="U6372" t="e">
            <v>#N/A</v>
          </cell>
          <cell r="V6372" t="e">
            <v>#N/A</v>
          </cell>
        </row>
        <row r="6373">
          <cell r="A6373" t="str">
            <v>UMAG_11997</v>
          </cell>
          <cell r="B6373">
            <v>1593</v>
          </cell>
          <cell r="C6373">
            <v>315.33923280711298</v>
          </cell>
          <cell r="D6373">
            <v>256.40571769687301</v>
          </cell>
          <cell r="E6373">
            <v>211.69214852899401</v>
          </cell>
          <cell r="F6373">
            <v>320.64570584751402</v>
          </cell>
          <cell r="G6373">
            <v>234.63474350084701</v>
          </cell>
          <cell r="H6373">
            <v>250.66856668078299</v>
          </cell>
          <cell r="I6373">
            <v>227.287394308854</v>
          </cell>
          <cell r="J6373">
            <v>187.283667971032</v>
          </cell>
          <cell r="K6373">
            <v>86.860592637761002</v>
          </cell>
          <cell r="L6373">
            <v>84.926520288301504</v>
          </cell>
          <cell r="M6373">
            <v>9.8690882069161994</v>
          </cell>
          <cell r="N6373">
            <v>41.952901903205799</v>
          </cell>
          <cell r="O6373">
            <v>25.777122491891198</v>
          </cell>
          <cell r="P6373">
            <v>25.186158910149899</v>
          </cell>
          <cell r="Q6373">
            <v>24.691606510148599</v>
          </cell>
          <cell r="R6373">
            <v>11.3442445446794</v>
          </cell>
          <cell r="S6373" t="str">
            <v>zpr1</v>
          </cell>
          <cell r="T6373" t="str">
            <v>probable ZPR1 - protein binds to translation elongation factor eEF-1</v>
          </cell>
          <cell r="U6373" t="str">
            <v>IPR004457</v>
          </cell>
          <cell r="V6373" t="str">
            <v>Zinc finger, ZPR1-type</v>
          </cell>
        </row>
        <row r="6374">
          <cell r="A6374" t="str">
            <v>UMAG_11998</v>
          </cell>
          <cell r="B6374">
            <v>2781</v>
          </cell>
          <cell r="C6374">
            <v>145.12554800256001</v>
          </cell>
          <cell r="D6374">
            <v>206.506078512079</v>
          </cell>
          <cell r="E6374">
            <v>204.644880047127</v>
          </cell>
          <cell r="F6374">
            <v>332.18521596380998</v>
          </cell>
          <cell r="G6374">
            <v>291.77452154110398</v>
          </cell>
          <cell r="H6374">
            <v>221.95251553829701</v>
          </cell>
          <cell r="I6374">
            <v>217.334593740586</v>
          </cell>
          <cell r="J6374">
            <v>216.91778948014701</v>
          </cell>
          <cell r="K6374">
            <v>29.395268103660101</v>
          </cell>
          <cell r="L6374">
            <v>22.585387615289299</v>
          </cell>
          <cell r="M6374">
            <v>35.0845387174843</v>
          </cell>
          <cell r="N6374">
            <v>6.4864022444624201</v>
          </cell>
          <cell r="O6374">
            <v>48.090289624806402</v>
          </cell>
          <cell r="P6374">
            <v>9.3132581061582709</v>
          </cell>
          <cell r="Q6374">
            <v>18.571605616785899</v>
          </cell>
          <cell r="R6374">
            <v>18.352246869912801</v>
          </cell>
          <cell r="S6374" t="str">
            <v>pho91</v>
          </cell>
          <cell r="T6374" t="str">
            <v>probable PHO91 - similarity to Pho87p and Pho90p</v>
          </cell>
          <cell r="U6374" t="str">
            <v>IPR001898;IPR004331</v>
          </cell>
          <cell r="V6374" t="str">
            <v>Sodium/sulphate symporter;SPX, N-terminal</v>
          </cell>
        </row>
        <row r="6375">
          <cell r="A6375" t="str">
            <v>UMAG_11999</v>
          </cell>
          <cell r="B6375">
            <v>1302</v>
          </cell>
          <cell r="C6375">
            <v>301.23268933178798</v>
          </cell>
          <cell r="D6375">
            <v>142.69481550767799</v>
          </cell>
          <cell r="E6375">
            <v>184.61138025544801</v>
          </cell>
          <cell r="F6375">
            <v>259.99795953959199</v>
          </cell>
          <cell r="G6375">
            <v>221.093373422383</v>
          </cell>
          <cell r="H6375">
            <v>258.78658186968801</v>
          </cell>
          <cell r="I6375">
            <v>253.13050727055</v>
          </cell>
          <cell r="J6375">
            <v>251.550918393888</v>
          </cell>
          <cell r="K6375">
            <v>16.2235239765957</v>
          </cell>
          <cell r="L6375">
            <v>33.964794892809998</v>
          </cell>
          <cell r="M6375">
            <v>45.262138176185701</v>
          </cell>
          <cell r="N6375">
            <v>31.8059179922632</v>
          </cell>
          <cell r="O6375">
            <v>24.017201308562999</v>
          </cell>
          <cell r="P6375">
            <v>11.544489304960701</v>
          </cell>
          <cell r="Q6375">
            <v>3.6259473875843899</v>
          </cell>
          <cell r="R6375">
            <v>23.153457111802201</v>
          </cell>
          <cell r="S6375" t="e">
            <v>#N/A</v>
          </cell>
          <cell r="T6375" t="str">
            <v>probable Chromatin assembly factor 1 subunit c</v>
          </cell>
          <cell r="U6375" t="str">
            <v>IPR017986;IPR019775;IPR015943;IPR022052;IPR001680;IPR020472</v>
          </cell>
          <cell r="V6375" t="str">
            <v>WD40-repeat-containing domain;WD40 repeat, conserved site;WD40/YVTN repeat-like-containing domain;Histone-binding protein RBBP4, N-terminal;WD40 repeat;G-protein beta WD-40 repeat</v>
          </cell>
        </row>
        <row r="6376">
          <cell r="A6376" t="str">
            <v>UMAG_12001</v>
          </cell>
          <cell r="B6376">
            <v>237</v>
          </cell>
          <cell r="C6376">
            <v>202.05408058830201</v>
          </cell>
          <cell r="D6376">
            <v>109.553046156015</v>
          </cell>
          <cell r="E6376">
            <v>86.173123462960206</v>
          </cell>
          <cell r="F6376">
            <v>123.115462954786</v>
          </cell>
          <cell r="G6376">
            <v>124.795553248414</v>
          </cell>
          <cell r="H6376">
            <v>136.47142278890601</v>
          </cell>
          <cell r="I6376">
            <v>123.73051998077899</v>
          </cell>
          <cell r="J6376">
            <v>126.16932424006001</v>
          </cell>
          <cell r="K6376">
            <v>6.2399379007673197</v>
          </cell>
          <cell r="L6376">
            <v>35.089161403047903</v>
          </cell>
          <cell r="M6376">
            <v>18.791021675897198</v>
          </cell>
          <cell r="N6376">
            <v>5.7082714021040797</v>
          </cell>
          <cell r="O6376">
            <v>2.4912760787539701</v>
          </cell>
          <cell r="P6376">
            <v>8.7147226153246091</v>
          </cell>
          <cell r="Q6376">
            <v>12.937307004889201</v>
          </cell>
          <cell r="R6376">
            <v>20.2784580452809</v>
          </cell>
          <cell r="S6376" t="e">
            <v>#N/A</v>
          </cell>
          <cell r="T6376" t="str">
            <v>probable NADH-ubiquinone oxidoreductase 12 kDa subunit</v>
          </cell>
          <cell r="U6376" t="str">
            <v>IPR020163</v>
          </cell>
          <cell r="V6376" t="str">
            <v>Complex I subunit NDUFS6</v>
          </cell>
        </row>
        <row r="6377">
          <cell r="A6377" t="str">
            <v>UMAG_12002</v>
          </cell>
          <cell r="B6377">
            <v>936</v>
          </cell>
          <cell r="C6377">
            <v>163.76785422133699</v>
          </cell>
          <cell r="D6377">
            <v>100.832203365523</v>
          </cell>
          <cell r="E6377">
            <v>55.427693969268397</v>
          </cell>
          <cell r="F6377">
            <v>49.382635366935098</v>
          </cell>
          <cell r="G6377">
            <v>72.540386206115102</v>
          </cell>
          <cell r="H6377">
            <v>57.025993205514901</v>
          </cell>
          <cell r="I6377">
            <v>65.254338992677305</v>
          </cell>
          <cell r="J6377">
            <v>77.000417220132107</v>
          </cell>
          <cell r="K6377">
            <v>48.698408988667303</v>
          </cell>
          <cell r="L6377">
            <v>10.796556158686499</v>
          </cell>
          <cell r="M6377">
            <v>21.056409867802198</v>
          </cell>
          <cell r="N6377">
            <v>1.8311883325917</v>
          </cell>
          <cell r="O6377">
            <v>8.8175137813259195</v>
          </cell>
          <cell r="P6377">
            <v>10.043574914435499</v>
          </cell>
          <cell r="Q6377">
            <v>5.4693570224142602</v>
          </cell>
          <cell r="R6377">
            <v>15.864483835862099</v>
          </cell>
          <cell r="S6377" t="e">
            <v>#N/A</v>
          </cell>
          <cell r="T6377" t="str">
            <v>hypothetical protein</v>
          </cell>
          <cell r="U6377" t="str">
            <v>IPR029058;IPR000073</v>
          </cell>
          <cell r="V6377" t="str">
            <v>Alpha/Beta hydrolase fold;Alpha/beta hydrolase fold-1</v>
          </cell>
        </row>
        <row r="6378">
          <cell r="A6378" t="str">
            <v>UMAG_12004</v>
          </cell>
          <cell r="B6378">
            <v>2235</v>
          </cell>
          <cell r="C6378">
            <v>93.539639480063599</v>
          </cell>
          <cell r="D6378">
            <v>137.33581912586601</v>
          </cell>
          <cell r="E6378">
            <v>166.407209659101</v>
          </cell>
          <cell r="F6378">
            <v>60.873501200241797</v>
          </cell>
          <cell r="G6378">
            <v>98.781356815484202</v>
          </cell>
          <cell r="H6378">
            <v>111.190451264606</v>
          </cell>
          <cell r="I6378">
            <v>111.427349920487</v>
          </cell>
          <cell r="J6378">
            <v>142.329441644838</v>
          </cell>
          <cell r="K6378">
            <v>16.583868609374999</v>
          </cell>
          <cell r="L6378">
            <v>31.4220269954134</v>
          </cell>
          <cell r="M6378">
            <v>67.609638481679099</v>
          </cell>
          <cell r="N6378">
            <v>12.0007911586742</v>
          </cell>
          <cell r="O6378">
            <v>4.0670198817469698</v>
          </cell>
          <cell r="P6378">
            <v>8.4280171225275105</v>
          </cell>
          <cell r="Q6378">
            <v>8.8509026508758097</v>
          </cell>
          <cell r="R6378">
            <v>18.781745916110498</v>
          </cell>
          <cell r="S6378" t="e">
            <v>#N/A</v>
          </cell>
          <cell r="T6378" t="str">
            <v>related to CRZ1 - activator of stress genes</v>
          </cell>
          <cell r="U6378" t="str">
            <v>IPR007087;IPR013087;IPR015880</v>
          </cell>
          <cell r="V6378" t="str">
            <v>Zinc finger, C2H2;Zinc finger C2H2-type/integrase DNA-binding domain;Zinc finger, C2H2-like</v>
          </cell>
        </row>
        <row r="6379">
          <cell r="A6379" t="str">
            <v>UMAG_12005</v>
          </cell>
          <cell r="B6379">
            <v>849</v>
          </cell>
          <cell r="C6379">
            <v>291.56111392276102</v>
          </cell>
          <cell r="D6379">
            <v>171.004555818537</v>
          </cell>
          <cell r="E6379">
            <v>148.94405066604699</v>
          </cell>
          <cell r="F6379">
            <v>143.16472905561099</v>
          </cell>
          <cell r="G6379">
            <v>184.94553361204899</v>
          </cell>
          <cell r="H6379">
            <v>177.64286505465901</v>
          </cell>
          <cell r="I6379">
            <v>187.87889090336401</v>
          </cell>
          <cell r="J6379">
            <v>167.64882596499601</v>
          </cell>
          <cell r="K6379">
            <v>58.315761114244403</v>
          </cell>
          <cell r="L6379">
            <v>52.9915539491668</v>
          </cell>
          <cell r="M6379">
            <v>14.7852066747267</v>
          </cell>
          <cell r="N6379">
            <v>25.289787337551601</v>
          </cell>
          <cell r="O6379">
            <v>21.0877340433494</v>
          </cell>
          <cell r="P6379">
            <v>7.4010665518599703</v>
          </cell>
          <cell r="Q6379">
            <v>15.98607731239</v>
          </cell>
          <cell r="R6379">
            <v>24.280241335824901</v>
          </cell>
          <cell r="S6379" t="str">
            <v>pre2</v>
          </cell>
          <cell r="T6379" t="str">
            <v>probable PRE2 - 20S core proteasome subunit (beta5) (C-terminal fragment)</v>
          </cell>
          <cell r="U6379" t="str">
            <v>IPR016050;IPR029055;IPR001353;IPR000243;IPR023333</v>
          </cell>
          <cell r="V6379" t="str">
            <v>Proteasome beta-type subunit, conserved site;Nucleophile aminohydrolases, N-terminal;Proteasome, subunit alpha/beta;Peptidase T1A, proteasome beta-subunit;Proteasome B-type subunit</v>
          </cell>
        </row>
        <row r="6380">
          <cell r="A6380" t="str">
            <v>UMAG_12006</v>
          </cell>
          <cell r="B6380">
            <v>882</v>
          </cell>
          <cell r="C6380">
            <v>23.627969151272598</v>
          </cell>
          <cell r="D6380">
            <v>39.661947088602297</v>
          </cell>
          <cell r="E6380">
            <v>36.776697747300602</v>
          </cell>
          <cell r="F6380">
            <v>36.635264726899401</v>
          </cell>
          <cell r="G6380">
            <v>63.780085076079203</v>
          </cell>
          <cell r="H6380">
            <v>55.098472977979597</v>
          </cell>
          <cell r="I6380">
            <v>50.7394822871358</v>
          </cell>
          <cell r="J6380">
            <v>36.725944909638798</v>
          </cell>
          <cell r="K6380">
            <v>3.1073907136697398</v>
          </cell>
          <cell r="L6380">
            <v>7.1327434651341903</v>
          </cell>
          <cell r="M6380">
            <v>7.2047408465596599</v>
          </cell>
          <cell r="N6380">
            <v>4.4852898173950697</v>
          </cell>
          <cell r="O6380">
            <v>12.206060971975599</v>
          </cell>
          <cell r="P6380">
            <v>11.1709306044151</v>
          </cell>
          <cell r="Q6380">
            <v>9.3700181737756107</v>
          </cell>
          <cell r="R6380">
            <v>6.2642570783083196</v>
          </cell>
          <cell r="S6380" t="e">
            <v>#N/A</v>
          </cell>
          <cell r="T6380" t="str">
            <v>related to NAD-dependent deacetylase Sirtuin 5</v>
          </cell>
          <cell r="U6380" t="str">
            <v>IPR029035;IPR003000;IPR026591;IPR026590</v>
          </cell>
          <cell r="V6380" t="str">
            <v>DHS-like NAD/FAD-binding domain;Sirtuin family;Sirtuin family, catalytic core small domain;Sirtuin family, catalytic core domain</v>
          </cell>
        </row>
        <row r="6381">
          <cell r="A6381" t="str">
            <v>UMAG_12007</v>
          </cell>
          <cell r="B6381">
            <v>1407</v>
          </cell>
          <cell r="C6381">
            <v>16.666794719101301</v>
          </cell>
          <cell r="D6381">
            <v>212.04251805325799</v>
          </cell>
          <cell r="E6381">
            <v>270.72886398753502</v>
          </cell>
          <cell r="F6381">
            <v>61.727140505320897</v>
          </cell>
          <cell r="G6381">
            <v>91.571977918604304</v>
          </cell>
          <cell r="H6381">
            <v>71.120573125653394</v>
          </cell>
          <cell r="I6381">
            <v>70.035001423959997</v>
          </cell>
          <cell r="J6381">
            <v>268.62545792417598</v>
          </cell>
          <cell r="K6381">
            <v>5.35490295608819</v>
          </cell>
          <cell r="L6381">
            <v>56.329492522222303</v>
          </cell>
          <cell r="M6381">
            <v>59.781722558668697</v>
          </cell>
          <cell r="N6381">
            <v>29.507482581599501</v>
          </cell>
          <cell r="O6381">
            <v>12.1010924331139</v>
          </cell>
          <cell r="P6381">
            <v>25.1577853310853</v>
          </cell>
          <cell r="Q6381">
            <v>8.4413160000440808</v>
          </cell>
          <cell r="R6381">
            <v>99.447231126463805</v>
          </cell>
          <cell r="S6381" t="e">
            <v>#N/A</v>
          </cell>
          <cell r="T6381" t="str">
            <v>related to cellulase</v>
          </cell>
          <cell r="U6381" t="str">
            <v>IPR017853;IPR013781;IPR001547</v>
          </cell>
          <cell r="V6381" t="str">
            <v>Glycoside hydrolase superfamily;Glycoside hydrolase, catalytic domain;Glycoside hydrolase, family 5</v>
          </cell>
        </row>
        <row r="6382">
          <cell r="A6382" t="str">
            <v>UMAG_12008</v>
          </cell>
          <cell r="B6382">
            <v>11103</v>
          </cell>
          <cell r="C6382">
            <v>118.47306523935301</v>
          </cell>
          <cell r="D6382">
            <v>224.11954288844299</v>
          </cell>
          <cell r="E6382">
            <v>214.015073012378</v>
          </cell>
          <cell r="F6382">
            <v>210.90306441049901</v>
          </cell>
          <cell r="G6382">
            <v>323.74451119267297</v>
          </cell>
          <cell r="H6382">
            <v>445.29361268375601</v>
          </cell>
          <cell r="I6382">
            <v>469.24953527569699</v>
          </cell>
          <cell r="J6382">
            <v>379.53501820180401</v>
          </cell>
          <cell r="K6382">
            <v>23.6021580250586</v>
          </cell>
          <cell r="L6382">
            <v>78.920782551453897</v>
          </cell>
          <cell r="M6382">
            <v>45.021695047020899</v>
          </cell>
          <cell r="N6382">
            <v>42.111612446122699</v>
          </cell>
          <cell r="O6382">
            <v>40.703777586898298</v>
          </cell>
          <cell r="P6382">
            <v>57.9379521687177</v>
          </cell>
          <cell r="Q6382">
            <v>144.31264618469001</v>
          </cell>
          <cell r="R6382">
            <v>77.297792311715696</v>
          </cell>
          <cell r="S6382" t="e">
            <v>#N/A</v>
          </cell>
          <cell r="T6382" t="str">
            <v>related to TRA1 - component of the Ada-Spt transcriptional regulatory complex (N-terminal fragment)</v>
          </cell>
          <cell r="U6382" t="str">
            <v>IPR016024;IPR011009;IPR003151;IPR011989;IPR014009</v>
          </cell>
          <cell r="V6382" t="str">
            <v>Armadillo-type fold;Protein kinase-like domain;PIK-related kinase, FAT;Armadillo-like helical;PIK-related kinase</v>
          </cell>
        </row>
        <row r="6383">
          <cell r="A6383" t="str">
            <v>UMAG_12009</v>
          </cell>
          <cell r="B6383">
            <v>1179</v>
          </cell>
          <cell r="C6383">
            <v>43.0757335996148</v>
          </cell>
          <cell r="D6383">
            <v>48.211250786186703</v>
          </cell>
          <cell r="E6383">
            <v>39.311163560311201</v>
          </cell>
          <cell r="F6383">
            <v>54.443678892385897</v>
          </cell>
          <cell r="G6383">
            <v>139.631280841078</v>
          </cell>
          <cell r="H6383">
            <v>139.86257216243499</v>
          </cell>
          <cell r="I6383">
            <v>153.395591099608</v>
          </cell>
          <cell r="J6383">
            <v>143.80328598267999</v>
          </cell>
          <cell r="K6383">
            <v>12.436883415820899</v>
          </cell>
          <cell r="L6383">
            <v>16.618438113954898</v>
          </cell>
          <cell r="M6383">
            <v>3.9609043922281302</v>
          </cell>
          <cell r="N6383">
            <v>3.5207221647212301</v>
          </cell>
          <cell r="O6383">
            <v>26.141503240370501</v>
          </cell>
          <cell r="P6383">
            <v>6.0689606396797897</v>
          </cell>
          <cell r="Q6383">
            <v>15.6515558379519</v>
          </cell>
          <cell r="R6383">
            <v>20.319658309939101</v>
          </cell>
          <cell r="S6383" t="e">
            <v>#N/A</v>
          </cell>
          <cell r="T6383" t="str">
            <v>hypothetical protein</v>
          </cell>
          <cell r="U6383" t="str">
            <v>IPR016040;IPR023401;IPR003462</v>
          </cell>
          <cell r="V6383" t="str">
            <v>NAD(P)-binding domain;Ornithine cyclodeaminase, N-terminal;Ornithine cyclodeaminase/mu-crystallin</v>
          </cell>
        </row>
        <row r="6384">
          <cell r="A6384" t="str">
            <v>UMAG_12010</v>
          </cell>
          <cell r="B6384">
            <v>702</v>
          </cell>
          <cell r="C6384">
            <v>62.260891583711803</v>
          </cell>
          <cell r="D6384">
            <v>55.677185922614399</v>
          </cell>
          <cell r="E6384">
            <v>38.171035580757099</v>
          </cell>
          <cell r="F6384">
            <v>41.988325422389799</v>
          </cell>
          <cell r="G6384">
            <v>46.496480782722003</v>
          </cell>
          <cell r="H6384">
            <v>71.328246330263696</v>
          </cell>
          <cell r="I6384">
            <v>81.863395394789407</v>
          </cell>
          <cell r="J6384">
            <v>71.673241577603207</v>
          </cell>
          <cell r="K6384">
            <v>14.461424463533501</v>
          </cell>
          <cell r="L6384">
            <v>14.7304972806468</v>
          </cell>
          <cell r="M6384">
            <v>6.1193965396569503</v>
          </cell>
          <cell r="N6384">
            <v>3.0879002588212501</v>
          </cell>
          <cell r="O6384">
            <v>11.777842255375701</v>
          </cell>
          <cell r="P6384">
            <v>12.2220478449251</v>
          </cell>
          <cell r="Q6384">
            <v>7.7947536881618502</v>
          </cell>
          <cell r="R6384">
            <v>2.8489253874766098</v>
          </cell>
          <cell r="S6384" t="e">
            <v>#N/A</v>
          </cell>
          <cell r="T6384" t="str">
            <v>hypothetical protein</v>
          </cell>
          <cell r="U6384" t="e">
            <v>#N/A</v>
          </cell>
          <cell r="V6384" t="e">
            <v>#N/A</v>
          </cell>
        </row>
        <row r="6385">
          <cell r="A6385" t="str">
            <v>UMAG_12011</v>
          </cell>
          <cell r="B6385">
            <v>849</v>
          </cell>
          <cell r="C6385">
            <v>115.424339973569</v>
          </cell>
          <cell r="D6385">
            <v>63.502527683384201</v>
          </cell>
          <cell r="E6385">
            <v>55.9948180028276</v>
          </cell>
          <cell r="F6385">
            <v>78.028568409788804</v>
          </cell>
          <cell r="G6385">
            <v>131.34581270557101</v>
          </cell>
          <cell r="H6385">
            <v>153.108274728103</v>
          </cell>
          <cell r="I6385">
            <v>151.26287553324499</v>
          </cell>
          <cell r="J6385">
            <v>134.95269532325099</v>
          </cell>
          <cell r="K6385">
            <v>17.943103941891199</v>
          </cell>
          <cell r="L6385">
            <v>0.90155588346554605</v>
          </cell>
          <cell r="M6385">
            <v>22.7497594523605</v>
          </cell>
          <cell r="N6385">
            <v>2.1626042830874699</v>
          </cell>
          <cell r="O6385">
            <v>9.1203952419878291</v>
          </cell>
          <cell r="P6385">
            <v>19.494881081224499</v>
          </cell>
          <cell r="Q6385">
            <v>32.643301212690503</v>
          </cell>
          <cell r="R6385">
            <v>10.9667601278714</v>
          </cell>
          <cell r="S6385" t="e">
            <v>#N/A</v>
          </cell>
          <cell r="T6385" t="str">
            <v>hypothetical protein</v>
          </cell>
          <cell r="U6385" t="str">
            <v>IPR007135</v>
          </cell>
          <cell r="V6385" t="str">
            <v>Autophagy-related protein 3</v>
          </cell>
        </row>
        <row r="6386">
          <cell r="A6386" t="str">
            <v>UMAG_12012</v>
          </cell>
          <cell r="B6386">
            <v>801</v>
          </cell>
          <cell r="C6386">
            <v>37.106602607776701</v>
          </cell>
          <cell r="D6386">
            <v>20.024845884492901</v>
          </cell>
          <cell r="E6386">
            <v>31.246906785084398</v>
          </cell>
          <cell r="F6386">
            <v>25.065723572385401</v>
          </cell>
          <cell r="G6386">
            <v>27.668742267667302</v>
          </cell>
          <cell r="H6386">
            <v>32.776317020627502</v>
          </cell>
          <cell r="I6386">
            <v>30.616476719875799</v>
          </cell>
          <cell r="J6386">
            <v>30.9734435314002</v>
          </cell>
          <cell r="K6386">
            <v>6.3055285697186303</v>
          </cell>
          <cell r="L6386">
            <v>7.4644782051760501</v>
          </cell>
          <cell r="M6386">
            <v>12.588761176307999</v>
          </cell>
          <cell r="N6386">
            <v>9.1405228232801505</v>
          </cell>
          <cell r="O6386">
            <v>5.2902457613109002</v>
          </cell>
          <cell r="P6386">
            <v>7.7620027452970302</v>
          </cell>
          <cell r="Q6386">
            <v>7.2205436304901598</v>
          </cell>
          <cell r="R6386">
            <v>2.6354946797663201</v>
          </cell>
          <cell r="S6386" t="e">
            <v>#N/A</v>
          </cell>
          <cell r="T6386" t="str">
            <v>hypothetical protein</v>
          </cell>
          <cell r="U6386" t="str">
            <v>IPR029032;IPR003779</v>
          </cell>
          <cell r="V6386" t="str">
            <v>AhpD-like;Carboxymuconolactone decarboxylase-like</v>
          </cell>
        </row>
        <row r="6387">
          <cell r="A6387" t="str">
            <v>UMAG_12013</v>
          </cell>
          <cell r="B6387">
            <v>2883</v>
          </cell>
          <cell r="C6387">
            <v>125.294990865866</v>
          </cell>
          <cell r="D6387">
            <v>160.49065828257599</v>
          </cell>
          <cell r="E6387">
            <v>155.50266418536901</v>
          </cell>
          <cell r="F6387">
            <v>191.91468579947701</v>
          </cell>
          <cell r="G6387">
            <v>117.547162178069</v>
          </cell>
          <cell r="H6387">
            <v>107.31678081431301</v>
          </cell>
          <cell r="I6387">
            <v>91.244632585337797</v>
          </cell>
          <cell r="J6387">
            <v>95.916011779187897</v>
          </cell>
          <cell r="K6387">
            <v>77.9438718993039</v>
          </cell>
          <cell r="L6387">
            <v>16.975655005392699</v>
          </cell>
          <cell r="M6387">
            <v>28.181748935511401</v>
          </cell>
          <cell r="N6387">
            <v>13.7351084915691</v>
          </cell>
          <cell r="O6387">
            <v>29.465642452619001</v>
          </cell>
          <cell r="P6387">
            <v>14.907248536419401</v>
          </cell>
          <cell r="Q6387">
            <v>9.5030416271910205</v>
          </cell>
          <cell r="R6387">
            <v>5.7278947247044698</v>
          </cell>
          <cell r="S6387" t="e">
            <v>#N/A</v>
          </cell>
          <cell r="T6387" t="str">
            <v>related to TSR1 - protein involved in 20S rRNA accumulation</v>
          </cell>
          <cell r="U6387" t="str">
            <v>IPR007034;IPR012948;IPR030387</v>
          </cell>
          <cell r="V6387" t="str">
            <v>Ribosome biogenesis protein BMS1/TSR1, C-terminal;AARP2CN;Bms1/Tsr1-type G domain</v>
          </cell>
        </row>
        <row r="6388">
          <cell r="A6388" t="str">
            <v>UMAG_12014</v>
          </cell>
          <cell r="B6388">
            <v>1065</v>
          </cell>
          <cell r="C6388">
            <v>144.98156848938399</v>
          </cell>
          <cell r="D6388">
            <v>295.00758633452699</v>
          </cell>
          <cell r="E6388">
            <v>370.211979138608</v>
          </cell>
          <cell r="F6388">
            <v>353.24456364617299</v>
          </cell>
          <cell r="G6388">
            <v>193.076424292826</v>
          </cell>
          <cell r="H6388">
            <v>299.00902662391701</v>
          </cell>
          <cell r="I6388">
            <v>338.93945008536701</v>
          </cell>
          <cell r="J6388">
            <v>321.99641376457902</v>
          </cell>
          <cell r="K6388">
            <v>26.516947514781702</v>
          </cell>
          <cell r="L6388">
            <v>44.098083083109699</v>
          </cell>
          <cell r="M6388">
            <v>64.686059535261705</v>
          </cell>
          <cell r="N6388">
            <v>27.240538723632302</v>
          </cell>
          <cell r="O6388">
            <v>6.3330412654789896</v>
          </cell>
          <cell r="P6388">
            <v>16.9016196548219</v>
          </cell>
          <cell r="Q6388">
            <v>16.6765801945966</v>
          </cell>
          <cell r="R6388">
            <v>9.0666196891181006</v>
          </cell>
          <cell r="S6388" t="e">
            <v>#N/A</v>
          </cell>
          <cell r="T6388" t="str">
            <v>related to PGC1 - phosphatidyl glycerol phospholipase C</v>
          </cell>
          <cell r="U6388" t="str">
            <v>IPR017946;IPR004129;IPR030395</v>
          </cell>
          <cell r="V6388" t="str">
            <v>PLC-like phosphodiesterase, TIM beta/alpha-barrel domain;Glycerophosphoryl diester phosphodiesterase;Glycerophosphodiester phosphodiesterase domain</v>
          </cell>
        </row>
        <row r="6389">
          <cell r="A6389" t="str">
            <v>UMAG_12015</v>
          </cell>
          <cell r="B6389">
            <v>996</v>
          </cell>
          <cell r="C6389">
            <v>1.6982715457769599E-2</v>
          </cell>
          <cell r="D6389">
            <v>61.285874636074503</v>
          </cell>
          <cell r="E6389">
            <v>61.530488877479399</v>
          </cell>
          <cell r="F6389">
            <v>5.4000802844056004</v>
          </cell>
          <cell r="G6389">
            <v>2.16671488641044</v>
          </cell>
          <cell r="H6389">
            <v>1.0066864580487001</v>
          </cell>
          <cell r="I6389">
            <v>1.36782985926614</v>
          </cell>
          <cell r="J6389">
            <v>4.4461412133957703</v>
          </cell>
          <cell r="K6389">
            <v>2.9414926023342301E-2</v>
          </cell>
          <cell r="L6389">
            <v>37.129706851284702</v>
          </cell>
          <cell r="M6389">
            <v>25.611347180342701</v>
          </cell>
          <cell r="N6389">
            <v>6.8291852884710904</v>
          </cell>
          <cell r="O6389">
            <v>2.2185284150243101</v>
          </cell>
          <cell r="P6389">
            <v>1.74363209263191</v>
          </cell>
          <cell r="Q6389">
            <v>1.3161995162211799</v>
          </cell>
          <cell r="R6389">
            <v>2.0147235350246699</v>
          </cell>
          <cell r="S6389" t="e">
            <v>#N/A</v>
          </cell>
          <cell r="T6389" t="str">
            <v>hypothetical protein</v>
          </cell>
          <cell r="U6389" t="e">
            <v>#N/A</v>
          </cell>
          <cell r="V6389" t="e">
            <v>#N/A</v>
          </cell>
        </row>
        <row r="6390">
          <cell r="A6390" t="str">
            <v>UMAG_12016</v>
          </cell>
          <cell r="B6390">
            <v>411</v>
          </cell>
          <cell r="C6390">
            <v>0.55514666043495497</v>
          </cell>
          <cell r="D6390">
            <v>1.9170447906656201</v>
          </cell>
          <cell r="E6390">
            <v>0</v>
          </cell>
          <cell r="F6390">
            <v>0.93690978658718505</v>
          </cell>
          <cell r="G6390">
            <v>0</v>
          </cell>
          <cell r="H6390">
            <v>4.0468991312666303</v>
          </cell>
          <cell r="I6390">
            <v>2.3263705556572498</v>
          </cell>
          <cell r="J6390">
            <v>2.2906503282700701</v>
          </cell>
          <cell r="K6390">
            <v>0.21331435169556401</v>
          </cell>
          <cell r="L6390">
            <v>3.3204189778180901</v>
          </cell>
          <cell r="M6390">
            <v>0</v>
          </cell>
          <cell r="N6390">
            <v>0.81501380913207699</v>
          </cell>
          <cell r="O6390">
            <v>0</v>
          </cell>
          <cell r="P6390">
            <v>1.7264968837303101</v>
          </cell>
          <cell r="Q6390">
            <v>0.82114178189331199</v>
          </cell>
          <cell r="R6390">
            <v>0.92708000760234899</v>
          </cell>
          <cell r="S6390" t="e">
            <v>#N/A</v>
          </cell>
          <cell r="T6390" t="str">
            <v>hypothetical protein</v>
          </cell>
          <cell r="U6390" t="e">
            <v>#N/A</v>
          </cell>
          <cell r="V6390" t="e">
            <v>#N/A</v>
          </cell>
        </row>
        <row r="6391">
          <cell r="A6391" t="str">
            <v>UMAG_12017</v>
          </cell>
          <cell r="B6391">
            <v>933</v>
          </cell>
          <cell r="C6391">
            <v>120.37275551641601</v>
          </cell>
          <cell r="D6391">
            <v>106.31367903587299</v>
          </cell>
          <cell r="E6391">
            <v>140.14090729548099</v>
          </cell>
          <cell r="F6391">
            <v>96.683712363123306</v>
          </cell>
          <cell r="G6391">
            <v>89.499583450774793</v>
          </cell>
          <cell r="H6391">
            <v>108.49244972458899</v>
          </cell>
          <cell r="I6391">
            <v>93.221672488747004</v>
          </cell>
          <cell r="J6391">
            <v>92.590608028669607</v>
          </cell>
          <cell r="K6391">
            <v>5.6489498782657099</v>
          </cell>
          <cell r="L6391">
            <v>19.760320758112101</v>
          </cell>
          <cell r="M6391">
            <v>31.987734662854098</v>
          </cell>
          <cell r="N6391">
            <v>14.9228708237478</v>
          </cell>
          <cell r="O6391">
            <v>10.348223711122399</v>
          </cell>
          <cell r="P6391">
            <v>22.579551849244901</v>
          </cell>
          <cell r="Q6391">
            <v>17.527784537354801</v>
          </cell>
          <cell r="R6391">
            <v>11.2913312583117</v>
          </cell>
          <cell r="S6391" t="e">
            <v>#N/A</v>
          </cell>
          <cell r="T6391" t="str">
            <v>hypothetical protein</v>
          </cell>
          <cell r="U6391" t="str">
            <v>IPR029033;IPR013078</v>
          </cell>
          <cell r="V6391" t="str">
            <v>Histidine phosphatase superfamily;Histidine phosphatase superfamily, clade-1</v>
          </cell>
        </row>
        <row r="6392">
          <cell r="A6392" t="str">
            <v>UMAG_12018</v>
          </cell>
          <cell r="B6392">
            <v>1419</v>
          </cell>
          <cell r="C6392">
            <v>9.8421581547872297</v>
          </cell>
          <cell r="D6392">
            <v>124.477300121157</v>
          </cell>
          <cell r="E6392">
            <v>76.879348999645401</v>
          </cell>
          <cell r="F6392">
            <v>20.807341059003502</v>
          </cell>
          <cell r="G6392">
            <v>47.724672083501602</v>
          </cell>
          <cell r="H6392">
            <v>67.941621324866105</v>
          </cell>
          <cell r="I6392">
            <v>97.473539056396902</v>
          </cell>
          <cell r="J6392">
            <v>113.64228628479</v>
          </cell>
          <cell r="K6392">
            <v>3.58942794342668</v>
          </cell>
          <cell r="L6392">
            <v>12.9840483095601</v>
          </cell>
          <cell r="M6392">
            <v>22.7468190778301</v>
          </cell>
          <cell r="N6392">
            <v>3.0813551002536799</v>
          </cell>
          <cell r="O6392">
            <v>5.9898339841936403</v>
          </cell>
          <cell r="P6392">
            <v>6.2257917775855196</v>
          </cell>
          <cell r="Q6392">
            <v>13.3993362259116</v>
          </cell>
          <cell r="R6392">
            <v>12.7159929454535</v>
          </cell>
          <cell r="S6392" t="e">
            <v>#N/A</v>
          </cell>
          <cell r="T6392" t="str">
            <v>hypothetical protein (C-terminal fragment)</v>
          </cell>
          <cell r="U6392" t="e">
            <v>#N/A</v>
          </cell>
          <cell r="V6392" t="e">
            <v>#N/A</v>
          </cell>
        </row>
        <row r="6393">
          <cell r="A6393" t="str">
            <v>UMAG_12019</v>
          </cell>
          <cell r="B6393">
            <v>5513</v>
          </cell>
          <cell r="C6393">
            <v>123.189826786414</v>
          </cell>
          <cell r="D6393">
            <v>108.61761238629499</v>
          </cell>
          <cell r="E6393">
            <v>102.89845836465101</v>
          </cell>
          <cell r="F6393">
            <v>119.886921989858</v>
          </cell>
          <cell r="G6393">
            <v>186.39450835994401</v>
          </cell>
          <cell r="H6393">
            <v>184.215437766587</v>
          </cell>
          <cell r="I6393">
            <v>146.10574781516101</v>
          </cell>
          <cell r="J6393">
            <v>119.721646438449</v>
          </cell>
          <cell r="K6393">
            <v>17.657760044072099</v>
          </cell>
          <cell r="L6393">
            <v>26.233549304550699</v>
          </cell>
          <cell r="M6393">
            <v>17.721862857389102</v>
          </cell>
          <cell r="N6393">
            <v>17.821951804873098</v>
          </cell>
          <cell r="O6393">
            <v>11.5578716201064</v>
          </cell>
          <cell r="P6393">
            <v>18.790988176921999</v>
          </cell>
          <cell r="Q6393">
            <v>5.3309554488573898</v>
          </cell>
          <cell r="R6393">
            <v>4.5848392143298602</v>
          </cell>
          <cell r="S6393" t="e">
            <v>#N/A</v>
          </cell>
          <cell r="T6393" t="str">
            <v>related to RLR1 - Subunit of the THO complex (C-terminal fragment)</v>
          </cell>
          <cell r="U6393" t="str">
            <v>IPR021418;IPR021726</v>
          </cell>
          <cell r="V6393" t="str">
            <v>THO complex, subunitTHOC2, C-terminal;THO complex, subunitTHOC2, N-terminal</v>
          </cell>
        </row>
        <row r="6394">
          <cell r="A6394" t="str">
            <v>UMAG_12021</v>
          </cell>
          <cell r="B6394">
            <v>642</v>
          </cell>
          <cell r="C6394">
            <v>148.69622901820799</v>
          </cell>
          <cell r="D6394">
            <v>143.34662901451</v>
          </cell>
          <cell r="E6394">
            <v>118.069527134851</v>
          </cell>
          <cell r="F6394">
            <v>48.885830212458998</v>
          </cell>
          <cell r="G6394">
            <v>83.960044300958003</v>
          </cell>
          <cell r="H6394">
            <v>76.928735953152398</v>
          </cell>
          <cell r="I6394">
            <v>64.097814002118199</v>
          </cell>
          <cell r="J6394">
            <v>78.718778159016097</v>
          </cell>
          <cell r="K6394">
            <v>73.792183587455</v>
          </cell>
          <cell r="L6394">
            <v>55.352284526927498</v>
          </cell>
          <cell r="M6394">
            <v>10.9074079107115</v>
          </cell>
          <cell r="N6394">
            <v>14.062365612606399</v>
          </cell>
          <cell r="O6394">
            <v>13.6866599926196</v>
          </cell>
          <cell r="P6394">
            <v>14.6578076481866</v>
          </cell>
          <cell r="Q6394">
            <v>10.529916388521199</v>
          </cell>
          <cell r="R6394">
            <v>14.250782001229499</v>
          </cell>
          <cell r="S6394" t="e">
            <v>#N/A</v>
          </cell>
          <cell r="T6394" t="str">
            <v>hypothetical protein</v>
          </cell>
          <cell r="U6394" t="str">
            <v>IPR000868</v>
          </cell>
          <cell r="V6394" t="str">
            <v>Isochorismatase-like</v>
          </cell>
        </row>
        <row r="6395">
          <cell r="A6395" t="str">
            <v>UMAG_12022</v>
          </cell>
          <cell r="B6395">
            <v>573</v>
          </cell>
          <cell r="C6395">
            <v>55.097615871165402</v>
          </cell>
          <cell r="D6395">
            <v>82.546517925260204</v>
          </cell>
          <cell r="E6395">
            <v>42.991711704186301</v>
          </cell>
          <cell r="F6395">
            <v>36.553738117560201</v>
          </cell>
          <cell r="G6395">
            <v>39.457852087083701</v>
          </cell>
          <cell r="H6395">
            <v>55.130769133157102</v>
          </cell>
          <cell r="I6395">
            <v>52.832155717102601</v>
          </cell>
          <cell r="J6395">
            <v>44.592666426645103</v>
          </cell>
          <cell r="K6395">
            <v>10.805218264753201</v>
          </cell>
          <cell r="L6395">
            <v>34.206624684096298</v>
          </cell>
          <cell r="M6395">
            <v>7.4739494937588997</v>
          </cell>
          <cell r="N6395">
            <v>7.6002242402349198</v>
          </cell>
          <cell r="O6395">
            <v>12.0296940336933</v>
          </cell>
          <cell r="P6395">
            <v>9.3411679427159608</v>
          </cell>
          <cell r="Q6395">
            <v>2.4528829957009601</v>
          </cell>
          <cell r="R6395">
            <v>2.6237451511127201</v>
          </cell>
          <cell r="S6395" t="e">
            <v>#N/A</v>
          </cell>
          <cell r="T6395" t="str">
            <v>hypothetical protein</v>
          </cell>
          <cell r="U6395" t="str">
            <v>IPR012336;IPR011893</v>
          </cell>
          <cell r="V6395" t="str">
            <v>Thioredoxin-like fold;Selenoprotein, Rdx type</v>
          </cell>
        </row>
        <row r="6396">
          <cell r="A6396" t="str">
            <v>UMAG_12023</v>
          </cell>
          <cell r="B6396">
            <v>2307</v>
          </cell>
          <cell r="C6396">
            <v>46.169569355805301</v>
          </cell>
          <cell r="D6396">
            <v>94.586077640031206</v>
          </cell>
          <cell r="E6396">
            <v>94.520373783540705</v>
          </cell>
          <cell r="F6396">
            <v>79.599383413502494</v>
          </cell>
          <cell r="G6396">
            <v>107.25965707601701</v>
          </cell>
          <cell r="H6396">
            <v>120.10173144804899</v>
          </cell>
          <cell r="I6396">
            <v>115.300358483561</v>
          </cell>
          <cell r="J6396">
            <v>99.207550851504294</v>
          </cell>
          <cell r="K6396">
            <v>2.8638645379672298</v>
          </cell>
          <cell r="L6396">
            <v>15.7667047146466</v>
          </cell>
          <cell r="M6396">
            <v>16.750472088432801</v>
          </cell>
          <cell r="N6396">
            <v>7.9971646418102997</v>
          </cell>
          <cell r="O6396">
            <v>8.7558322336936794</v>
          </cell>
          <cell r="P6396">
            <v>17.740376726110998</v>
          </cell>
          <cell r="Q6396">
            <v>5.1358993596836902</v>
          </cell>
          <cell r="R6396">
            <v>4.7639525712833102</v>
          </cell>
          <cell r="S6396" t="e">
            <v>#N/A</v>
          </cell>
          <cell r="T6396" t="str">
            <v>hypothetical protein</v>
          </cell>
          <cell r="U6396" t="e">
            <v>#N/A</v>
          </cell>
          <cell r="V6396" t="e">
            <v>#N/A</v>
          </cell>
        </row>
        <row r="6397">
          <cell r="A6397" t="str">
            <v>UMAG_12024</v>
          </cell>
          <cell r="B6397">
            <v>2181</v>
          </cell>
          <cell r="C6397">
            <v>2.9088259851343699</v>
          </cell>
          <cell r="D6397">
            <v>361.76676643950401</v>
          </cell>
          <cell r="E6397">
            <v>316.31564752181498</v>
          </cell>
          <cell r="F6397">
            <v>134.79310067778201</v>
          </cell>
          <cell r="G6397">
            <v>222.71393742674101</v>
          </cell>
          <cell r="H6397">
            <v>377.15953137415602</v>
          </cell>
          <cell r="I6397">
            <v>376.30752682571898</v>
          </cell>
          <cell r="J6397">
            <v>233.43226322177301</v>
          </cell>
          <cell r="K6397">
            <v>1.0897752632134401</v>
          </cell>
          <cell r="L6397">
            <v>152.36554829551301</v>
          </cell>
          <cell r="M6397">
            <v>9.5703169153409107</v>
          </cell>
          <cell r="N6397">
            <v>7.9132361644523197</v>
          </cell>
          <cell r="O6397">
            <v>17.194085927179501</v>
          </cell>
          <cell r="P6397">
            <v>36.869996566456301</v>
          </cell>
          <cell r="Q6397">
            <v>10.875995875416301</v>
          </cell>
          <cell r="R6397">
            <v>23.386360237604901</v>
          </cell>
          <cell r="S6397" t="str">
            <v>hdp1</v>
          </cell>
          <cell r="T6397" t="str">
            <v>hypothetical protein</v>
          </cell>
          <cell r="U6397" t="str">
            <v>IPR009057;IPR001356</v>
          </cell>
          <cell r="V6397" t="str">
            <v>Homeodomain-like;Homeobox domain</v>
          </cell>
        </row>
        <row r="6398">
          <cell r="A6398" t="str">
            <v>UMAG_12025</v>
          </cell>
          <cell r="B6398">
            <v>2466</v>
          </cell>
          <cell r="C6398">
            <v>51.640681261598203</v>
          </cell>
          <cell r="D6398">
            <v>89.538183456521097</v>
          </cell>
          <cell r="E6398">
            <v>86.468025710935194</v>
          </cell>
          <cell r="F6398">
            <v>43.708554007236899</v>
          </cell>
          <cell r="G6398">
            <v>68.347997644072095</v>
          </cell>
          <cell r="H6398">
            <v>85.241518340623699</v>
          </cell>
          <cell r="I6398">
            <v>109.97156046487</v>
          </cell>
          <cell r="J6398">
            <v>107.668394926818</v>
          </cell>
          <cell r="K6398">
            <v>6.3219200945945602</v>
          </cell>
          <cell r="L6398">
            <v>32.203080248487701</v>
          </cell>
          <cell r="M6398">
            <v>29.432611546777601</v>
          </cell>
          <cell r="N6398">
            <v>1.26683239134654</v>
          </cell>
          <cell r="O6398">
            <v>22.023153329198699</v>
          </cell>
          <cell r="P6398">
            <v>15.2253429024644</v>
          </cell>
          <cell r="Q6398">
            <v>24.394431137499001</v>
          </cell>
          <cell r="R6398">
            <v>13.0013140297901</v>
          </cell>
          <cell r="S6398" t="e">
            <v>#N/A</v>
          </cell>
          <cell r="T6398" t="str">
            <v>hypothetical protein</v>
          </cell>
          <cell r="U6398" t="str">
            <v>IPR025261</v>
          </cell>
          <cell r="V6398" t="str">
            <v>Domain of unknown function DUF4210</v>
          </cell>
        </row>
        <row r="6399">
          <cell r="A6399" t="str">
            <v>UMAG_12026</v>
          </cell>
          <cell r="B6399">
            <v>1051</v>
          </cell>
          <cell r="C6399">
            <v>24.436919871714199</v>
          </cell>
          <cell r="D6399">
            <v>66.454636609166599</v>
          </cell>
          <cell r="E6399">
            <v>72.471822963051494</v>
          </cell>
          <cell r="F6399">
            <v>11.265210465991199</v>
          </cell>
          <cell r="G6399">
            <v>16.234669094685898</v>
          </cell>
          <cell r="H6399">
            <v>18.2543884028699</v>
          </cell>
          <cell r="I6399">
            <v>22.311103596638599</v>
          </cell>
          <cell r="J6399">
            <v>50.361098868539003</v>
          </cell>
          <cell r="K6399">
            <v>10.330820191466801</v>
          </cell>
          <cell r="L6399">
            <v>30.017800608328798</v>
          </cell>
          <cell r="M6399">
            <v>32.545732209987598</v>
          </cell>
          <cell r="N6399">
            <v>4.2090072720736202</v>
          </cell>
          <cell r="O6399">
            <v>7.81006051167763</v>
          </cell>
          <cell r="P6399">
            <v>4.4840276706567197</v>
          </cell>
          <cell r="Q6399">
            <v>1.3831356621025801</v>
          </cell>
          <cell r="R6399">
            <v>0.77335540363052202</v>
          </cell>
          <cell r="S6399" t="e">
            <v>#N/A</v>
          </cell>
          <cell r="T6399" t="str">
            <v>related to TMT1 - trans-aconitate methyltransferase (N-terminal fragment)</v>
          </cell>
          <cell r="U6399" t="str">
            <v>IPR029063;IPR013216</v>
          </cell>
          <cell r="V6399" t="str">
            <v>S-adenosyl-L-methionine-dependent methyltransferase;Methyltransferase type 11</v>
          </cell>
        </row>
        <row r="6400">
          <cell r="A6400" t="str">
            <v>UMAG_12027</v>
          </cell>
          <cell r="B6400">
            <v>810</v>
          </cell>
          <cell r="C6400">
            <v>74.382009855282803</v>
          </cell>
          <cell r="D6400">
            <v>53.082016001591001</v>
          </cell>
          <cell r="E6400">
            <v>52.574434064165501</v>
          </cell>
          <cell r="F6400">
            <v>24.999262244657299</v>
          </cell>
          <cell r="G6400">
            <v>40.415063590769002</v>
          </cell>
          <cell r="H6400">
            <v>39.088952671169402</v>
          </cell>
          <cell r="I6400">
            <v>29.180026988034601</v>
          </cell>
          <cell r="J6400">
            <v>38.659162191483396</v>
          </cell>
          <cell r="K6400">
            <v>6.0374118433437998</v>
          </cell>
          <cell r="L6400">
            <v>26.407170793100299</v>
          </cell>
          <cell r="M6400">
            <v>7.8877016032214202</v>
          </cell>
          <cell r="N6400">
            <v>2.3211635235060499</v>
          </cell>
          <cell r="O6400">
            <v>6.2163917945270697</v>
          </cell>
          <cell r="P6400">
            <v>13.850164644626901</v>
          </cell>
          <cell r="Q6400">
            <v>2.01510783544314</v>
          </cell>
          <cell r="R6400">
            <v>6.46194216482189</v>
          </cell>
          <cell r="S6400" t="e">
            <v>#N/A</v>
          </cell>
          <cell r="T6400" t="str">
            <v>hypothetical protein</v>
          </cell>
          <cell r="U6400" t="str">
            <v>IPR016181</v>
          </cell>
          <cell r="V6400" t="str">
            <v>Acyl-CoA N-acyltransferase</v>
          </cell>
        </row>
        <row r="6401">
          <cell r="A6401" t="str">
            <v>UMAG_12030</v>
          </cell>
          <cell r="B6401">
            <v>477</v>
          </cell>
          <cell r="C6401">
            <v>1.65843177912119</v>
          </cell>
          <cell r="D6401">
            <v>2.3238997204208101</v>
          </cell>
          <cell r="E6401">
            <v>6.9300831469832902</v>
          </cell>
          <cell r="F6401">
            <v>0.44285639523903397</v>
          </cell>
          <cell r="G6401">
            <v>0</v>
          </cell>
          <cell r="H6401">
            <v>0.67784207172307298</v>
          </cell>
          <cell r="I6401">
            <v>2.5912848780378699</v>
          </cell>
          <cell r="J6401">
            <v>2.0035279469422602</v>
          </cell>
          <cell r="K6401">
            <v>1.25357985963123</v>
          </cell>
          <cell r="L6401">
            <v>4.0251123874639498</v>
          </cell>
          <cell r="M6401">
            <v>6.0016878682285597</v>
          </cell>
          <cell r="N6401">
            <v>0.76704977701081001</v>
          </cell>
          <cell r="O6401">
            <v>0</v>
          </cell>
          <cell r="P6401">
            <v>0.58713237283654796</v>
          </cell>
          <cell r="Q6401">
            <v>1.0266093296668</v>
          </cell>
          <cell r="R6401">
            <v>0.961410098559351</v>
          </cell>
          <cell r="S6401" t="e">
            <v>#N/A</v>
          </cell>
          <cell r="T6401" t="str">
            <v>hypothetical protein</v>
          </cell>
          <cell r="U6401" t="e">
            <v>#N/A</v>
          </cell>
          <cell r="V6401" t="e">
            <v>#N/A</v>
          </cell>
        </row>
        <row r="6402">
          <cell r="A6402" t="str">
            <v>UMAG_12031</v>
          </cell>
          <cell r="B6402">
            <v>459</v>
          </cell>
          <cell r="C6402">
            <v>0.85262135595985999</v>
          </cell>
          <cell r="D6402">
            <v>8.2305851915687196</v>
          </cell>
          <cell r="E6402">
            <v>16.813736545123</v>
          </cell>
          <cell r="F6402">
            <v>2.7955645531465101</v>
          </cell>
          <cell r="G6402">
            <v>6.0848111976822103</v>
          </cell>
          <cell r="H6402">
            <v>24.671991747749701</v>
          </cell>
          <cell r="I6402">
            <v>78.649990218565705</v>
          </cell>
          <cell r="J6402">
            <v>132.23864665213</v>
          </cell>
          <cell r="K6402">
            <v>0.234186567391899</v>
          </cell>
          <cell r="L6402">
            <v>8.9742545000774605</v>
          </cell>
          <cell r="M6402">
            <v>8.6035112972914707</v>
          </cell>
          <cell r="N6402">
            <v>2.8672848315811001</v>
          </cell>
          <cell r="O6402">
            <v>0.63086194257638395</v>
          </cell>
          <cell r="P6402">
            <v>2.3382927456126299</v>
          </cell>
          <cell r="Q6402">
            <v>10.0986454952463</v>
          </cell>
          <cell r="R6402">
            <v>47.900499069330998</v>
          </cell>
          <cell r="S6402" t="e">
            <v>#N/A</v>
          </cell>
          <cell r="T6402" t="str">
            <v>hypothetical protein</v>
          </cell>
          <cell r="U6402" t="e">
            <v>#N/A</v>
          </cell>
          <cell r="V6402" t="e">
            <v>#N/A</v>
          </cell>
        </row>
        <row r="6403">
          <cell r="A6403" t="str">
            <v>UMAG_12032</v>
          </cell>
          <cell r="B6403">
            <v>1683</v>
          </cell>
          <cell r="C6403">
            <v>0.85756320922015405</v>
          </cell>
          <cell r="D6403">
            <v>6.3418784569445803</v>
          </cell>
          <cell r="E6403">
            <v>21.4576093816876</v>
          </cell>
          <cell r="F6403">
            <v>3.2881923004286699</v>
          </cell>
          <cell r="G6403">
            <v>2.817328425266</v>
          </cell>
          <cell r="H6403">
            <v>10.827905201715099</v>
          </cell>
          <cell r="I6403">
            <v>20.187129805002598</v>
          </cell>
          <cell r="J6403">
            <v>84.769555400397095</v>
          </cell>
          <cell r="K6403">
            <v>0.47637125676926401</v>
          </cell>
          <cell r="L6403">
            <v>7.3370954261235699</v>
          </cell>
          <cell r="M6403">
            <v>7.0736989994142396</v>
          </cell>
          <cell r="N6403">
            <v>1.62360181208997</v>
          </cell>
          <cell r="O6403">
            <v>3.4396493220598199</v>
          </cell>
          <cell r="P6403">
            <v>5.0356804091122802</v>
          </cell>
          <cell r="Q6403">
            <v>9.1766680696513401</v>
          </cell>
          <cell r="R6403">
            <v>18.548347853790499</v>
          </cell>
          <cell r="S6403" t="e">
            <v>#N/A</v>
          </cell>
          <cell r="T6403" t="str">
            <v>related to ATP-dependent DNA helicase RecQ</v>
          </cell>
          <cell r="U6403" t="str">
            <v>IPR027417;IPR001650;IPR011545;IPR014001</v>
          </cell>
          <cell r="V6403" t="str">
            <v>P-loop containing nucleoside triphosphate hydrolase;Helicase, C-terminal;DEAD/DEAH box helicase domain;Helicase superfamily 1/2, ATP-binding domain</v>
          </cell>
        </row>
        <row r="6404">
          <cell r="A6404" t="str">
            <v>UMAG_12033</v>
          </cell>
          <cell r="B6404">
            <v>1641</v>
          </cell>
          <cell r="C6404">
            <v>51.811593535605098</v>
          </cell>
          <cell r="D6404">
            <v>121.187362439987</v>
          </cell>
          <cell r="E6404">
            <v>89.256775816723206</v>
          </cell>
          <cell r="F6404">
            <v>59.875514434087599</v>
          </cell>
          <cell r="G6404">
            <v>53.3678348349003</v>
          </cell>
          <cell r="H6404">
            <v>21.279549697612101</v>
          </cell>
          <cell r="I6404">
            <v>6.4060247748474701</v>
          </cell>
          <cell r="J6404">
            <v>22.342943803233901</v>
          </cell>
          <cell r="K6404">
            <v>14.040462858838399</v>
          </cell>
          <cell r="L6404">
            <v>39.775488642579099</v>
          </cell>
          <cell r="M6404">
            <v>5.6376207522965602</v>
          </cell>
          <cell r="N6404">
            <v>12.9113207295397</v>
          </cell>
          <cell r="O6404">
            <v>14.095570012222201</v>
          </cell>
          <cell r="P6404">
            <v>6.0327945777912699</v>
          </cell>
          <cell r="Q6404">
            <v>2.9986061873561098</v>
          </cell>
          <cell r="R6404">
            <v>3.6791928705483898</v>
          </cell>
          <cell r="S6404" t="str">
            <v>rop1</v>
          </cell>
          <cell r="T6404" t="str">
            <v>HMG-box transcription factor (C-terminal fragment)</v>
          </cell>
          <cell r="U6404" t="str">
            <v>IPR009071</v>
          </cell>
          <cell r="V6404" t="str">
            <v>High mobility group box domain</v>
          </cell>
        </row>
        <row r="6405">
          <cell r="A6405" t="str">
            <v>UMAG_12034</v>
          </cell>
          <cell r="B6405">
            <v>237</v>
          </cell>
          <cell r="C6405">
            <v>70.9853414557261</v>
          </cell>
          <cell r="D6405">
            <v>58.1068215594875</v>
          </cell>
          <cell r="E6405">
            <v>29.019326361545001</v>
          </cell>
          <cell r="F6405">
            <v>45.972607335475203</v>
          </cell>
          <cell r="G6405">
            <v>56.6616325920509</v>
          </cell>
          <cell r="H6405">
            <v>52.1504388046895</v>
          </cell>
          <cell r="I6405">
            <v>65.596944870077394</v>
          </cell>
          <cell r="J6405">
            <v>58.069949746013698</v>
          </cell>
          <cell r="K6405">
            <v>11.664839383354201</v>
          </cell>
          <cell r="L6405">
            <v>27.157661755059699</v>
          </cell>
          <cell r="M6405">
            <v>15.853145629769401</v>
          </cell>
          <cell r="N6405">
            <v>6.6898440466377904</v>
          </cell>
          <cell r="O6405">
            <v>5.5407536688385299</v>
          </cell>
          <cell r="P6405">
            <v>17.1768582819473</v>
          </cell>
          <cell r="Q6405">
            <v>16.018602303652901</v>
          </cell>
          <cell r="R6405">
            <v>8.6296121249092295</v>
          </cell>
          <cell r="S6405" t="str">
            <v>nedd8</v>
          </cell>
          <cell r="T6405" t="str">
            <v>probable NEDD8 precursor - Ubiquitin-like protein</v>
          </cell>
          <cell r="U6405" t="str">
            <v>IPR029071;IPR019954;IPR000626;IPR019956</v>
          </cell>
          <cell r="V6405" t="str">
            <v>Ubiquitin-related domain;Ubiquitin conserved site;Ubiquitin-like;Ubiquitin</v>
          </cell>
        </row>
        <row r="6406">
          <cell r="A6406" t="str">
            <v>UMAG_12035</v>
          </cell>
          <cell r="B6406">
            <v>1107</v>
          </cell>
          <cell r="C6406">
            <v>46.238886005383499</v>
          </cell>
          <cell r="D6406">
            <v>45.1917271849927</v>
          </cell>
          <cell r="E6406">
            <v>47.741849238115101</v>
          </cell>
          <cell r="F6406">
            <v>46.113884805319501</v>
          </cell>
          <cell r="G6406">
            <v>52.5286620109353</v>
          </cell>
          <cell r="H6406">
            <v>43.827452576025898</v>
          </cell>
          <cell r="I6406">
            <v>51.212895687753502</v>
          </cell>
          <cell r="J6406">
            <v>51.416361617945498</v>
          </cell>
          <cell r="K6406">
            <v>2.7960961235395501</v>
          </cell>
          <cell r="L6406">
            <v>19.0590159745711</v>
          </cell>
          <cell r="M6406">
            <v>8.4362936367122607</v>
          </cell>
          <cell r="N6406">
            <v>6.0760893739138</v>
          </cell>
          <cell r="O6406">
            <v>10.8770622543186</v>
          </cell>
          <cell r="P6406">
            <v>12.2665233360201</v>
          </cell>
          <cell r="Q6406">
            <v>10.0967420993841</v>
          </cell>
          <cell r="R6406">
            <v>3.87359019217168</v>
          </cell>
          <cell r="S6406" t="e">
            <v>#N/A</v>
          </cell>
          <cell r="T6406" t="str">
            <v>hypothetical protein</v>
          </cell>
          <cell r="U6406" t="str">
            <v>IPR019150</v>
          </cell>
          <cell r="V6406" t="str">
            <v>Vesicle transport protein, Use1</v>
          </cell>
        </row>
        <row r="6407">
          <cell r="A6407" t="str">
            <v>UMAG_12036</v>
          </cell>
          <cell r="B6407">
            <v>387</v>
          </cell>
          <cell r="C6407">
            <v>153.58617323379701</v>
          </cell>
          <cell r="D6407">
            <v>66.909795964961702</v>
          </cell>
          <cell r="E6407">
            <v>74.026089094542499</v>
          </cell>
          <cell r="F6407">
            <v>58.7047136438918</v>
          </cell>
          <cell r="G6407">
            <v>56.900306675086597</v>
          </cell>
          <cell r="H6407">
            <v>60.4728237248151</v>
          </cell>
          <cell r="I6407">
            <v>62.4190057826385</v>
          </cell>
          <cell r="J6407">
            <v>61.233987535383498</v>
          </cell>
          <cell r="K6407">
            <v>33.534787067892303</v>
          </cell>
          <cell r="L6407">
            <v>13.260310144152999</v>
          </cell>
          <cell r="M6407">
            <v>10.8172316795367</v>
          </cell>
          <cell r="N6407">
            <v>10.324611648769499</v>
          </cell>
          <cell r="O6407">
            <v>6.3644380900173401</v>
          </cell>
          <cell r="P6407">
            <v>10.2165331912617</v>
          </cell>
          <cell r="Q6407">
            <v>7.0398068712961903</v>
          </cell>
          <cell r="R6407">
            <v>1.8121482430626701</v>
          </cell>
          <cell r="S6407" t="e">
            <v>#N/A</v>
          </cell>
          <cell r="T6407" t="str">
            <v>hypothetical protein</v>
          </cell>
          <cell r="U6407" t="str">
            <v>IPR018628</v>
          </cell>
          <cell r="V6407" t="str">
            <v>Coiled-coil domain-containing protein 56</v>
          </cell>
        </row>
        <row r="6408">
          <cell r="A6408" t="str">
            <v>UMAG_12038</v>
          </cell>
          <cell r="B6408">
            <v>417</v>
          </cell>
          <cell r="C6408">
            <v>115.897384278941</v>
          </cell>
          <cell r="D6408">
            <v>71.831232483691593</v>
          </cell>
          <cell r="E6408">
            <v>67.362198942957903</v>
          </cell>
          <cell r="F6408">
            <v>110.362807491593</v>
          </cell>
          <cell r="G6408">
            <v>100.838538923041</v>
          </cell>
          <cell r="H6408">
            <v>106.83040546379399</v>
          </cell>
          <cell r="I6408">
            <v>99.2884710749193</v>
          </cell>
          <cell r="J6408">
            <v>90.156946374801805</v>
          </cell>
          <cell r="K6408">
            <v>2.6895879043886999</v>
          </cell>
          <cell r="L6408">
            <v>20.0521976346805</v>
          </cell>
          <cell r="M6408">
            <v>12.448204666897899</v>
          </cell>
          <cell r="N6408">
            <v>21.184457347717</v>
          </cell>
          <cell r="O6408">
            <v>17.2007527676124</v>
          </cell>
          <cell r="P6408">
            <v>12.1607059123198</v>
          </cell>
          <cell r="Q6408">
            <v>23.298403020405299</v>
          </cell>
          <cell r="R6408">
            <v>16.493265378357801</v>
          </cell>
          <cell r="S6408" t="str">
            <v>got1</v>
          </cell>
          <cell r="T6408" t="str">
            <v>probable GOT1 - Membrane protein required for ER to Golgi transport</v>
          </cell>
          <cell r="U6408" t="str">
            <v>IPR007305</v>
          </cell>
          <cell r="V6408" t="str">
            <v>Vesicle transport protein, Got1/SFT2-like</v>
          </cell>
        </row>
        <row r="6409">
          <cell r="A6409" t="str">
            <v>UMAG_12039</v>
          </cell>
          <cell r="B6409">
            <v>603</v>
          </cell>
          <cell r="C6409">
            <v>407.214104209742</v>
          </cell>
          <cell r="D6409">
            <v>239.15090456652101</v>
          </cell>
          <cell r="E6409">
            <v>200.31972686377901</v>
          </cell>
          <cell r="F6409">
            <v>301.95443017968199</v>
          </cell>
          <cell r="G6409">
            <v>318.943915270969</v>
          </cell>
          <cell r="H6409">
            <v>303.00883260484301</v>
          </cell>
          <cell r="I6409">
            <v>300.513276924698</v>
          </cell>
          <cell r="J6409">
            <v>267.50246100043699</v>
          </cell>
          <cell r="K6409">
            <v>11.9738153810762</v>
          </cell>
          <cell r="L6409">
            <v>79.877979914022404</v>
          </cell>
          <cell r="M6409">
            <v>32.950887334334602</v>
          </cell>
          <cell r="N6409">
            <v>42.015329795425103</v>
          </cell>
          <cell r="O6409">
            <v>34.614530686408003</v>
          </cell>
          <cell r="P6409">
            <v>4.8903109786149503</v>
          </cell>
          <cell r="Q6409">
            <v>69.427074960732099</v>
          </cell>
          <cell r="R6409">
            <v>17.147580930205699</v>
          </cell>
          <cell r="S6409" t="e">
            <v>#N/A</v>
          </cell>
          <cell r="T6409" t="str">
            <v>related to NADH-ubiquinone oxidoreductase 21.3 kDa subunit</v>
          </cell>
          <cell r="U6409" t="str">
            <v>IPR016813</v>
          </cell>
          <cell r="V6409" t="str">
            <v>NADH dehydrogenase [ubiquinone] (complex I), 21kDa subunit, fungi</v>
          </cell>
        </row>
        <row r="6410">
          <cell r="A6410" t="str">
            <v>UMAG_12041</v>
          </cell>
          <cell r="B6410">
            <v>2811</v>
          </cell>
          <cell r="C6410">
            <v>136.49208884754901</v>
          </cell>
          <cell r="D6410">
            <v>164.972168060938</v>
          </cell>
          <cell r="E6410">
            <v>153.29294681576201</v>
          </cell>
          <cell r="F6410">
            <v>183.497662526808</v>
          </cell>
          <cell r="G6410">
            <v>166.98320135364099</v>
          </cell>
          <cell r="H6410">
            <v>156.47474643442899</v>
          </cell>
          <cell r="I6410">
            <v>147.80245265679201</v>
          </cell>
          <cell r="J6410">
            <v>139.05406093492601</v>
          </cell>
          <cell r="K6410">
            <v>22.865168200402699</v>
          </cell>
          <cell r="L6410">
            <v>18.820243953434399</v>
          </cell>
          <cell r="M6410">
            <v>21.697377074895499</v>
          </cell>
          <cell r="N6410">
            <v>16.048687443632499</v>
          </cell>
          <cell r="O6410">
            <v>20.550656082625199</v>
          </cell>
          <cell r="P6410">
            <v>14.2238064465764</v>
          </cell>
          <cell r="Q6410">
            <v>2.1380343183822301</v>
          </cell>
          <cell r="R6410">
            <v>6.7006880918417497</v>
          </cell>
          <cell r="S6410" t="e">
            <v>#N/A</v>
          </cell>
          <cell r="T6410" t="str">
            <v>related to LSB6 - Phosphatidylinositol 4-kinase</v>
          </cell>
          <cell r="U6410" t="str">
            <v>IPR000403</v>
          </cell>
          <cell r="V6410" t="str">
            <v>Phosphatidylinositol 3-/4-kinase, catalytic domain</v>
          </cell>
        </row>
        <row r="6411">
          <cell r="A6411" t="str">
            <v>UMAG_12042</v>
          </cell>
          <cell r="B6411">
            <v>3141</v>
          </cell>
          <cell r="C6411">
            <v>54.310554390945398</v>
          </cell>
          <cell r="D6411">
            <v>97.576507806854295</v>
          </cell>
          <cell r="E6411">
            <v>92.677085316510301</v>
          </cell>
          <cell r="F6411">
            <v>48.001443541042903</v>
          </cell>
          <cell r="G6411">
            <v>69.800366397696607</v>
          </cell>
          <cell r="H6411">
            <v>116.731591065443</v>
          </cell>
          <cell r="I6411">
            <v>152.27341625172701</v>
          </cell>
          <cell r="J6411">
            <v>176.67196086068199</v>
          </cell>
          <cell r="K6411">
            <v>4.2531967244578404</v>
          </cell>
          <cell r="L6411">
            <v>15.2131705684913</v>
          </cell>
          <cell r="M6411">
            <v>35.1592481385102</v>
          </cell>
          <cell r="N6411">
            <v>4.5630724387672998</v>
          </cell>
          <cell r="O6411">
            <v>10.862066831853699</v>
          </cell>
          <cell r="P6411">
            <v>28.695335573907901</v>
          </cell>
          <cell r="Q6411">
            <v>16.604321760196001</v>
          </cell>
          <cell r="R6411">
            <v>34.915833914918899</v>
          </cell>
          <cell r="S6411" t="e">
            <v>#N/A</v>
          </cell>
          <cell r="T6411" t="str">
            <v>hypothetical protein</v>
          </cell>
          <cell r="U6411" t="str">
            <v>IPR008271;IPR011009;IPR000719</v>
          </cell>
          <cell r="V6411" t="str">
            <v>Serine/threonine-protein kinase, active site;Protein kinase-like domain;Protein kinase domain</v>
          </cell>
        </row>
        <row r="6412">
          <cell r="A6412" t="str">
            <v>UMAG_12043</v>
          </cell>
          <cell r="B6412">
            <v>411</v>
          </cell>
          <cell r="C6412">
            <v>0.278810411963056</v>
          </cell>
          <cell r="D6412">
            <v>0</v>
          </cell>
          <cell r="E6412">
            <v>2.3100277156611</v>
          </cell>
          <cell r="F6412">
            <v>2.8633519999366701</v>
          </cell>
          <cell r="G6412">
            <v>5.6227569439360296</v>
          </cell>
          <cell r="H6412">
            <v>4.0600114948289496</v>
          </cell>
          <cell r="I6412">
            <v>4.7361246600534299</v>
          </cell>
          <cell r="J6412">
            <v>2.49436438158033</v>
          </cell>
          <cell r="K6412">
            <v>6.4681833872957006E-2</v>
          </cell>
          <cell r="L6412">
            <v>0</v>
          </cell>
          <cell r="M6412">
            <v>2.0005626227428501</v>
          </cell>
          <cell r="N6412">
            <v>1.4868720216037901</v>
          </cell>
          <cell r="O6412">
            <v>3.5680384235254299</v>
          </cell>
          <cell r="P6412">
            <v>2.68187730597894</v>
          </cell>
          <cell r="Q6412">
            <v>2.4283308467528899</v>
          </cell>
          <cell r="R6412">
            <v>0.76070260676710999</v>
          </cell>
          <cell r="S6412" t="e">
            <v>#N/A</v>
          </cell>
          <cell r="T6412" t="str">
            <v>hypothetical protein</v>
          </cell>
          <cell r="U6412" t="e">
            <v>#N/A</v>
          </cell>
          <cell r="V6412" t="e">
            <v>#N/A</v>
          </cell>
        </row>
        <row r="6413">
          <cell r="A6413" t="str">
            <v>UMAG_12044</v>
          </cell>
          <cell r="B6413">
            <v>273</v>
          </cell>
          <cell r="C6413">
            <v>192.601736080884</v>
          </cell>
          <cell r="D6413">
            <v>85.869628159340195</v>
          </cell>
          <cell r="E6413">
            <v>72.779696417624294</v>
          </cell>
          <cell r="F6413">
            <v>84.011356915211806</v>
          </cell>
          <cell r="G6413">
            <v>99.319840851891101</v>
          </cell>
          <cell r="H6413">
            <v>91.623848222116706</v>
          </cell>
          <cell r="I6413">
            <v>90.014042471221799</v>
          </cell>
          <cell r="J6413">
            <v>97.8177879547261</v>
          </cell>
          <cell r="K6413">
            <v>4.0976073271297402</v>
          </cell>
          <cell r="L6413">
            <v>15.290167269273001</v>
          </cell>
          <cell r="M6413">
            <v>18.4869061385549</v>
          </cell>
          <cell r="N6413">
            <v>8.6711674874270095</v>
          </cell>
          <cell r="O6413">
            <v>10.8713738316346</v>
          </cell>
          <cell r="P6413">
            <v>17.729577010520099</v>
          </cell>
          <cell r="Q6413">
            <v>12.0486430385807</v>
          </cell>
          <cell r="R6413">
            <v>5.7848582907480699</v>
          </cell>
          <cell r="S6413" t="str">
            <v>tim9</v>
          </cell>
          <cell r="T6413" t="str">
            <v>probable TIM9 - Translocase of the mitochondrial Inner Membrane</v>
          </cell>
          <cell r="U6413" t="str">
            <v>IPR004217</v>
          </cell>
          <cell r="V6413" t="str">
            <v>Tim10/DDP family zinc finger</v>
          </cell>
        </row>
        <row r="6414">
          <cell r="A6414" t="str">
            <v>UMAG_12045</v>
          </cell>
          <cell r="B6414">
            <v>1752</v>
          </cell>
          <cell r="C6414">
            <v>193.91532584078399</v>
          </cell>
          <cell r="D6414">
            <v>116.800749272451</v>
          </cell>
          <cell r="E6414">
            <v>172.12776317988201</v>
          </cell>
          <cell r="F6414">
            <v>299.57444274668399</v>
          </cell>
          <cell r="G6414">
            <v>291.679403840389</v>
          </cell>
          <cell r="H6414">
            <v>243.431841813159</v>
          </cell>
          <cell r="I6414">
            <v>220.46061321871301</v>
          </cell>
          <cell r="J6414">
            <v>183.25806371934101</v>
          </cell>
          <cell r="K6414">
            <v>35.152041716243097</v>
          </cell>
          <cell r="L6414">
            <v>28.9616375008967</v>
          </cell>
          <cell r="M6414">
            <v>43.961715838554603</v>
          </cell>
          <cell r="N6414">
            <v>9.7650301839223808</v>
          </cell>
          <cell r="O6414">
            <v>27.100572789746501</v>
          </cell>
          <cell r="P6414">
            <v>20.059480463205698</v>
          </cell>
          <cell r="Q6414">
            <v>30.009406513934898</v>
          </cell>
          <cell r="R6414">
            <v>12.2707813792621</v>
          </cell>
          <cell r="S6414" t="e">
            <v>#N/A</v>
          </cell>
          <cell r="T6414" t="str">
            <v>related to alpha glucosidase II beta subunit</v>
          </cell>
          <cell r="U6414" t="str">
            <v>IPR009011;IPR026874;IPR028146;IPR002172</v>
          </cell>
          <cell r="V6414" t="str">
            <v>Mannose-6-phosphate receptor binding domain;Glucosidase 2 subunit beta;Glucosidase II beta subunit, N-terminal;Low-density lipoprotein (LDL) receptor class A repeat</v>
          </cell>
        </row>
        <row r="6415">
          <cell r="A6415" t="str">
            <v>UMAG_12046</v>
          </cell>
          <cell r="B6415">
            <v>432</v>
          </cell>
          <cell r="C6415">
            <v>70.437029641038606</v>
          </cell>
          <cell r="D6415">
            <v>73.880739747894793</v>
          </cell>
          <cell r="E6415">
            <v>76.554600556242406</v>
          </cell>
          <cell r="F6415">
            <v>100.88276176910701</v>
          </cell>
          <cell r="G6415">
            <v>83.679761320862696</v>
          </cell>
          <cell r="H6415">
            <v>69.275213154327105</v>
          </cell>
          <cell r="I6415">
            <v>66.313996282199795</v>
          </cell>
          <cell r="J6415">
            <v>62.239460139014803</v>
          </cell>
          <cell r="K6415">
            <v>2.9843881600565898</v>
          </cell>
          <cell r="L6415">
            <v>28.2977255662117</v>
          </cell>
          <cell r="M6415">
            <v>14.4086369447755</v>
          </cell>
          <cell r="N6415">
            <v>7.9312883104992</v>
          </cell>
          <cell r="O6415">
            <v>4.8974882992274003</v>
          </cell>
          <cell r="P6415">
            <v>4.3520689499839502</v>
          </cell>
          <cell r="Q6415">
            <v>11.129641304145601</v>
          </cell>
          <cell r="R6415">
            <v>7.0418785599094003</v>
          </cell>
          <cell r="S6415" t="e">
            <v>#N/A</v>
          </cell>
          <cell r="T6415" t="str">
            <v>related to Tctex2-related inner arm dynein light chain</v>
          </cell>
          <cell r="U6415" t="e">
            <v>#N/A</v>
          </cell>
          <cell r="V6415" t="e">
            <v>#N/A</v>
          </cell>
        </row>
        <row r="6416">
          <cell r="A6416" t="str">
            <v>UMAG_12047</v>
          </cell>
          <cell r="B6416">
            <v>321</v>
          </cell>
          <cell r="C6416">
            <v>53.589127306584302</v>
          </cell>
          <cell r="D6416">
            <v>48.454182930747898</v>
          </cell>
          <cell r="E6416">
            <v>48.0487346275862</v>
          </cell>
          <cell r="F6416">
            <v>31.6434342923048</v>
          </cell>
          <cell r="G6416">
            <v>44.194715414857797</v>
          </cell>
          <cell r="H6416">
            <v>45.595502824454897</v>
          </cell>
          <cell r="I6416">
            <v>47.451601666858899</v>
          </cell>
          <cell r="J6416">
            <v>42.706826910844399</v>
          </cell>
          <cell r="K6416">
            <v>8.7131547714753506</v>
          </cell>
          <cell r="L6416">
            <v>6.3625790266644602</v>
          </cell>
          <cell r="M6416">
            <v>15.1120635111073</v>
          </cell>
          <cell r="N6416">
            <v>4.69467971721238</v>
          </cell>
          <cell r="O6416">
            <v>7.0371740696903</v>
          </cell>
          <cell r="P6416">
            <v>1.5217197388969299</v>
          </cell>
          <cell r="Q6416">
            <v>5.2060741599677902</v>
          </cell>
          <cell r="R6416">
            <v>4.5485052981345202</v>
          </cell>
          <cell r="S6416" t="e">
            <v>#N/A</v>
          </cell>
          <cell r="T6416" t="str">
            <v>hypothetical protein</v>
          </cell>
          <cell r="U6416" t="str">
            <v>IPR018783</v>
          </cell>
          <cell r="V6416" t="str">
            <v>Transcription factor, enhancer of yellow 2</v>
          </cell>
        </row>
        <row r="6417">
          <cell r="A6417" t="str">
            <v>UMAG_12048</v>
          </cell>
          <cell r="B6417">
            <v>1302</v>
          </cell>
          <cell r="C6417">
            <v>113.835355235661</v>
          </cell>
          <cell r="D6417">
            <v>83.343484412684603</v>
          </cell>
          <cell r="E6417">
            <v>90.413778785107297</v>
          </cell>
          <cell r="F6417">
            <v>64.901851889106297</v>
          </cell>
          <cell r="G6417">
            <v>75.955698200767799</v>
          </cell>
          <cell r="H6417">
            <v>70.902444692566306</v>
          </cell>
          <cell r="I6417">
            <v>65.409065039482201</v>
          </cell>
          <cell r="J6417">
            <v>83.655315588834796</v>
          </cell>
          <cell r="K6417">
            <v>49.231793648442398</v>
          </cell>
          <cell r="L6417">
            <v>5.7773537407891302</v>
          </cell>
          <cell r="M6417">
            <v>42.058359847377403</v>
          </cell>
          <cell r="N6417">
            <v>14.2668533927203</v>
          </cell>
          <cell r="O6417">
            <v>14.6556522283357</v>
          </cell>
          <cell r="P6417">
            <v>3.5868523122634302</v>
          </cell>
          <cell r="Q6417">
            <v>8.4312162628182001</v>
          </cell>
          <cell r="R6417">
            <v>10.927566385728801</v>
          </cell>
          <cell r="S6417" t="str">
            <v>fol2</v>
          </cell>
          <cell r="T6417" t="str">
            <v>probable FOL2 - GTP cyclohydrolase I</v>
          </cell>
          <cell r="U6417" t="str">
            <v>IPR018234;IPR001474;IPR020602</v>
          </cell>
          <cell r="V6417" t="str">
            <v>GTP cyclohydrolase I, conserved site;GTP cyclohydrolase I;GTP cyclohydrolase I domain</v>
          </cell>
        </row>
        <row r="6418">
          <cell r="A6418" t="str">
            <v>UMAG_12049</v>
          </cell>
          <cell r="B6418">
            <v>390</v>
          </cell>
          <cell r="C6418">
            <v>87.297997181772203</v>
          </cell>
          <cell r="D6418">
            <v>65.012717544294603</v>
          </cell>
          <cell r="E6418">
            <v>55.960005521190702</v>
          </cell>
          <cell r="F6418">
            <v>59.9972506401148</v>
          </cell>
          <cell r="G6418">
            <v>73.538409324725706</v>
          </cell>
          <cell r="H6418">
            <v>73.299050464151904</v>
          </cell>
          <cell r="I6418">
            <v>73.172568467285302</v>
          </cell>
          <cell r="J6418">
            <v>66.363332032657198</v>
          </cell>
          <cell r="K6418">
            <v>11.383632173288699</v>
          </cell>
          <cell r="L6418">
            <v>9.5059603372673607</v>
          </cell>
          <cell r="M6418">
            <v>20.9486921677853</v>
          </cell>
          <cell r="N6418">
            <v>11.139686177913299</v>
          </cell>
          <cell r="O6418">
            <v>5.5458388919512798</v>
          </cell>
          <cell r="P6418">
            <v>4.53385098625336</v>
          </cell>
          <cell r="Q6418">
            <v>5.7807670757718501</v>
          </cell>
          <cell r="R6418">
            <v>11.001851866480299</v>
          </cell>
          <cell r="S6418" t="e">
            <v>#N/A</v>
          </cell>
          <cell r="T6418" t="str">
            <v>related to AIM1 û cytoplasmic protein involved in mitochondrial function or organization</v>
          </cell>
          <cell r="U6418" t="str">
            <v>IPR002634</v>
          </cell>
          <cell r="V6418" t="str">
            <v>BolA protein</v>
          </cell>
        </row>
        <row r="6419">
          <cell r="A6419" t="str">
            <v>UMAG_12050</v>
          </cell>
          <cell r="B6419">
            <v>513</v>
          </cell>
          <cell r="C6419">
            <v>1197.37974365991</v>
          </cell>
          <cell r="D6419">
            <v>430.36409468244602</v>
          </cell>
          <cell r="E6419">
            <v>372.690853698919</v>
          </cell>
          <cell r="F6419">
            <v>590.81624011816996</v>
          </cell>
          <cell r="G6419">
            <v>519.24996116403202</v>
          </cell>
          <cell r="H6419">
            <v>570.53979178836698</v>
          </cell>
          <cell r="I6419">
            <v>550.86622891819798</v>
          </cell>
          <cell r="J6419">
            <v>488.13098907171297</v>
          </cell>
          <cell r="K6419">
            <v>24.116683049159501</v>
          </cell>
          <cell r="L6419">
            <v>80.796530689385193</v>
          </cell>
          <cell r="M6419">
            <v>99.480713213649295</v>
          </cell>
          <cell r="N6419">
            <v>22.784037830431899</v>
          </cell>
          <cell r="O6419">
            <v>27.107514509572901</v>
          </cell>
          <cell r="P6419">
            <v>22.0099954618345</v>
          </cell>
          <cell r="Q6419">
            <v>62.903374313290399</v>
          </cell>
          <cell r="R6419">
            <v>58.773722420266701</v>
          </cell>
          <cell r="S6419" t="str">
            <v>atp7</v>
          </cell>
          <cell r="T6419" t="str">
            <v>probable ATP7 - F1F0-ATPase complex</v>
          </cell>
          <cell r="U6419" t="str">
            <v>IPR008689</v>
          </cell>
          <cell r="V6419" t="str">
            <v>ATPase, F0 complex, subunit D, mitochondrial</v>
          </cell>
        </row>
        <row r="6420">
          <cell r="A6420" t="str">
            <v>UMAG_12051</v>
          </cell>
          <cell r="B6420">
            <v>1656</v>
          </cell>
          <cell r="C6420">
            <v>0.11385372505821199</v>
          </cell>
          <cell r="D6420">
            <v>6.5748274165064799</v>
          </cell>
          <cell r="E6420">
            <v>3.56832909520047</v>
          </cell>
          <cell r="F6420">
            <v>0.47746294066711098</v>
          </cell>
          <cell r="G6420">
            <v>0</v>
          </cell>
          <cell r="H6420">
            <v>0.67112430536580203</v>
          </cell>
          <cell r="I6420">
            <v>0</v>
          </cell>
          <cell r="J6420">
            <v>1.6277570532124901</v>
          </cell>
          <cell r="K6420">
            <v>0.103979781871109</v>
          </cell>
          <cell r="L6420">
            <v>1.9923868696398199</v>
          </cell>
          <cell r="M6420">
            <v>3.4615713192642099</v>
          </cell>
          <cell r="N6420">
            <v>0.82699007196667995</v>
          </cell>
          <cell r="O6420">
            <v>0</v>
          </cell>
          <cell r="P6420">
            <v>1.1624213950879401</v>
          </cell>
          <cell r="Q6420">
            <v>0</v>
          </cell>
          <cell r="R6420">
            <v>0.79142791417854097</v>
          </cell>
          <cell r="S6420" t="e">
            <v>#N/A</v>
          </cell>
          <cell r="T6420" t="str">
            <v>related to Glutamate decarboxylase 1</v>
          </cell>
          <cell r="U6420" t="str">
            <v>IPR015424;IPR015421;IPR002129;IPR015422</v>
          </cell>
          <cell r="V6420" t="str">
            <v>Pyridoxal phosphate-dependent transferase;Pyridoxal phosphate-dependent transferase, major region, subdomain 1;Pyridoxal phosphate-dependent decarboxylase;Pyridoxal phosphate-dependent transferase, major region, subdomain 2</v>
          </cell>
        </row>
        <row r="6421">
          <cell r="A6421" t="str">
            <v>UMAG_12052</v>
          </cell>
          <cell r="B6421">
            <v>1422</v>
          </cell>
          <cell r="C6421">
            <v>6.2905578684902902E-2</v>
          </cell>
          <cell r="D6421">
            <v>86.890416541954096</v>
          </cell>
          <cell r="E6421">
            <v>117.76859609669</v>
          </cell>
          <cell r="F6421">
            <v>146.66574592676099</v>
          </cell>
          <cell r="G6421">
            <v>171.23601005593699</v>
          </cell>
          <cell r="H6421">
            <v>138.03237738518999</v>
          </cell>
          <cell r="I6421">
            <v>121.323735244612</v>
          </cell>
          <cell r="J6421">
            <v>65.103477202474707</v>
          </cell>
          <cell r="K6421">
            <v>6.9658317639139405E-2</v>
          </cell>
          <cell r="L6421">
            <v>46.907681955767799</v>
          </cell>
          <cell r="M6421">
            <v>21.0945822647734</v>
          </cell>
          <cell r="N6421">
            <v>4.8255574243019996</v>
          </cell>
          <cell r="O6421">
            <v>18.6895597104423</v>
          </cell>
          <cell r="P6421">
            <v>17.5033072756118</v>
          </cell>
          <cell r="Q6421">
            <v>17.8869118283943</v>
          </cell>
          <cell r="R6421">
            <v>6.5827633606087703</v>
          </cell>
          <cell r="S6421" t="str">
            <v>bE1</v>
          </cell>
          <cell r="T6421" t="str">
            <v>b mating type locus</v>
          </cell>
          <cell r="U6421" t="str">
            <v>IPR009057;IPR008888;IPR008422;IPR001356</v>
          </cell>
          <cell r="V6421" t="str">
            <v>Homeodomain-like;Ustilago B locus mating-type;Homeobox KN domain;Homeobox domain</v>
          </cell>
        </row>
        <row r="6422">
          <cell r="A6422" t="str">
            <v>UMAG_12055</v>
          </cell>
          <cell r="B6422">
            <v>330</v>
          </cell>
          <cell r="C6422">
            <v>37.409212108809399</v>
          </cell>
          <cell r="D6422">
            <v>53.161025360958099</v>
          </cell>
          <cell r="E6422">
            <v>27.318103138617399</v>
          </cell>
          <cell r="F6422">
            <v>17.775233264124399</v>
          </cell>
          <cell r="G6422">
            <v>23.773566935400702</v>
          </cell>
          <cell r="H6422">
            <v>27.691404783591398</v>
          </cell>
          <cell r="I6422">
            <v>27.740854630702501</v>
          </cell>
          <cell r="J6422">
            <v>27.1779591693615</v>
          </cell>
          <cell r="K6422">
            <v>3.8694030962558599</v>
          </cell>
          <cell r="L6422">
            <v>3.7337143504225399</v>
          </cell>
          <cell r="M6422">
            <v>6.89086575321884</v>
          </cell>
          <cell r="N6422">
            <v>7.0241521033491701</v>
          </cell>
          <cell r="O6422">
            <v>9.28472767137308</v>
          </cell>
          <cell r="P6422">
            <v>4.1245374141305398</v>
          </cell>
          <cell r="Q6422">
            <v>4.8845830147758198</v>
          </cell>
          <cell r="R6422">
            <v>4.5882159811098697</v>
          </cell>
          <cell r="S6422" t="e">
            <v>#N/A</v>
          </cell>
          <cell r="T6422" t="str">
            <v>related to ELC1 - Elongin C transcription elongation factor (C-terminal fragment)</v>
          </cell>
          <cell r="U6422" t="str">
            <v>IPR011333;IPR016073</v>
          </cell>
          <cell r="V6422" t="str">
            <v>BTB/POZ fold;SKP1 component, POZ domain</v>
          </cell>
        </row>
        <row r="6423">
          <cell r="A6423" t="str">
            <v>UMAG_12058</v>
          </cell>
          <cell r="B6423">
            <v>474</v>
          </cell>
          <cell r="C6423">
            <v>5.6812146691214496</v>
          </cell>
          <cell r="D6423">
            <v>10.1085533628642</v>
          </cell>
          <cell r="E6423">
            <v>3.56832909520047</v>
          </cell>
          <cell r="F6423">
            <v>7.1078958257655502</v>
          </cell>
          <cell r="G6423">
            <v>4.1448704877115103</v>
          </cell>
          <cell r="H6423">
            <v>10.1474777767743</v>
          </cell>
          <cell r="I6423">
            <v>5.9224237456778699</v>
          </cell>
          <cell r="J6423">
            <v>7.9018740515139996</v>
          </cell>
          <cell r="K6423">
            <v>0.69295792838872095</v>
          </cell>
          <cell r="L6423">
            <v>8.8778388664533505</v>
          </cell>
          <cell r="M6423">
            <v>3.4615713192642099</v>
          </cell>
          <cell r="N6423">
            <v>5.0140433426518101</v>
          </cell>
          <cell r="O6423">
            <v>2.21315646343229</v>
          </cell>
          <cell r="P6423">
            <v>3.55954620334948</v>
          </cell>
          <cell r="Q6423">
            <v>5.2549200385768904</v>
          </cell>
          <cell r="R6423">
            <v>4.11200218628833</v>
          </cell>
          <cell r="S6423" t="e">
            <v>#N/A</v>
          </cell>
          <cell r="T6423" t="str">
            <v>hypothetical protein (C-terminal fragment)</v>
          </cell>
          <cell r="U6423" t="e">
            <v>#N/A</v>
          </cell>
          <cell r="V6423" t="e">
            <v>#N/A</v>
          </cell>
        </row>
        <row r="6424">
          <cell r="A6424" t="str">
            <v>UMAG_12061</v>
          </cell>
          <cell r="B6424">
            <v>1674</v>
          </cell>
          <cell r="C6424">
            <v>1.12257980529421</v>
          </cell>
          <cell r="D6424">
            <v>50.701540911384697</v>
          </cell>
          <cell r="E6424">
            <v>197.44371205741101</v>
          </cell>
          <cell r="F6424">
            <v>453.282631062441</v>
          </cell>
          <cell r="G6424">
            <v>396.20327416893701</v>
          </cell>
          <cell r="H6424">
            <v>169.89935715413199</v>
          </cell>
          <cell r="I6424">
            <v>68.106372465980101</v>
          </cell>
          <cell r="J6424">
            <v>30.605541308370299</v>
          </cell>
          <cell r="K6424">
            <v>0.30442656181642103</v>
          </cell>
          <cell r="L6424">
            <v>27.899806456781601</v>
          </cell>
          <cell r="M6424">
            <v>69.786670066638806</v>
          </cell>
          <cell r="N6424">
            <v>34.2040235234333</v>
          </cell>
          <cell r="O6424">
            <v>13.954289845128701</v>
          </cell>
          <cell r="P6424">
            <v>8.4937597294917708</v>
          </cell>
          <cell r="Q6424">
            <v>25.6726978144988</v>
          </cell>
          <cell r="R6424">
            <v>12.0478674155113</v>
          </cell>
          <cell r="S6424" t="e">
            <v>#N/A</v>
          </cell>
          <cell r="T6424" t="str">
            <v>hypothetical protein</v>
          </cell>
          <cell r="U6424" t="e">
            <v>#N/A</v>
          </cell>
          <cell r="V6424" t="e">
            <v>#N/A</v>
          </cell>
        </row>
        <row r="6425">
          <cell r="A6425" t="str">
            <v>UMAG_12062</v>
          </cell>
          <cell r="B6425">
            <v>636</v>
          </cell>
          <cell r="C6425">
            <v>133.69796609517499</v>
          </cell>
          <cell r="D6425">
            <v>108.445317915058</v>
          </cell>
          <cell r="E6425">
            <v>137.87362254297</v>
          </cell>
          <cell r="F6425">
            <v>291.92292122753503</v>
          </cell>
          <cell r="G6425">
            <v>250.39545843519099</v>
          </cell>
          <cell r="H6425">
            <v>267.13650794962001</v>
          </cell>
          <cell r="I6425">
            <v>270.23495900976701</v>
          </cell>
          <cell r="J6425">
            <v>195.50345478146301</v>
          </cell>
          <cell r="K6425">
            <v>2.7794704591031101</v>
          </cell>
          <cell r="L6425">
            <v>35.108125758429303</v>
          </cell>
          <cell r="M6425">
            <v>37.487148683197603</v>
          </cell>
          <cell r="N6425">
            <v>23.244367358303801</v>
          </cell>
          <cell r="O6425">
            <v>20.127763457061501</v>
          </cell>
          <cell r="P6425">
            <v>37.176985359972903</v>
          </cell>
          <cell r="Q6425">
            <v>11.698638867518699</v>
          </cell>
          <cell r="R6425">
            <v>15.7613154403622</v>
          </cell>
          <cell r="S6425" t="str">
            <v>erd2</v>
          </cell>
          <cell r="T6425" t="str">
            <v>probable ERD2 - ER lumen protein-retaining receptor</v>
          </cell>
          <cell r="U6425" t="str">
            <v>IPR000133</v>
          </cell>
          <cell r="V6425" t="str">
            <v>ER lumen protein retaining receptor</v>
          </cell>
        </row>
        <row r="6426">
          <cell r="A6426" t="str">
            <v>UMAG_12066</v>
          </cell>
          <cell r="B6426">
            <v>982</v>
          </cell>
          <cell r="C6426">
            <v>6.6402802071100897</v>
          </cell>
          <cell r="D6426">
            <v>12.820953141998</v>
          </cell>
          <cell r="E6426">
            <v>21.3513446843235</v>
          </cell>
          <cell r="F6426">
            <v>21.9642036366422</v>
          </cell>
          <cell r="G6426">
            <v>15.5636497483677</v>
          </cell>
          <cell r="H6426">
            <v>13.817215480605499</v>
          </cell>
          <cell r="I6426">
            <v>14.032535200238099</v>
          </cell>
          <cell r="J6426">
            <v>15.677997278930899</v>
          </cell>
          <cell r="K6426">
            <v>1.42241480485058</v>
          </cell>
          <cell r="L6426">
            <v>12.7816316115726</v>
          </cell>
          <cell r="M6426">
            <v>8.9624237434345293</v>
          </cell>
          <cell r="N6426">
            <v>10.579572091174899</v>
          </cell>
          <cell r="O6426">
            <v>7.9982125036589196</v>
          </cell>
          <cell r="P6426">
            <v>4.9801118007109304</v>
          </cell>
          <cell r="Q6426">
            <v>5.1929047142077698</v>
          </cell>
          <cell r="R6426">
            <v>5.4073965587113202</v>
          </cell>
          <cell r="S6426" t="e">
            <v>#N/A</v>
          </cell>
          <cell r="T6426" t="str">
            <v>hypothetical protein (N-terminal fragment)</v>
          </cell>
          <cell r="U6426" t="str">
            <v>IPR010733</v>
          </cell>
          <cell r="V6426" t="str">
            <v>Protein of unknown function DUF1308</v>
          </cell>
        </row>
        <row r="6427">
          <cell r="A6427" t="str">
            <v>UMAG_12068</v>
          </cell>
          <cell r="B6427">
            <v>615</v>
          </cell>
          <cell r="C6427">
            <v>3.8461023487122099</v>
          </cell>
          <cell r="D6427">
            <v>28.4393202312542</v>
          </cell>
          <cell r="E6427">
            <v>26.999309046524999</v>
          </cell>
          <cell r="F6427">
            <v>31.203429185197699</v>
          </cell>
          <cell r="G6427">
            <v>63.532107810042397</v>
          </cell>
          <cell r="H6427">
            <v>56.034681295094003</v>
          </cell>
          <cell r="I6427">
            <v>46.909978714162399</v>
          </cell>
          <cell r="J6427">
            <v>32.285248795047401</v>
          </cell>
          <cell r="K6427">
            <v>0.18707180651650801</v>
          </cell>
          <cell r="L6427">
            <v>2.9546603193501899</v>
          </cell>
          <cell r="M6427">
            <v>10.3752239337124</v>
          </cell>
          <cell r="N6427">
            <v>6.0000283211857699</v>
          </cell>
          <cell r="O6427">
            <v>12.525328541198</v>
          </cell>
          <cell r="P6427">
            <v>7.2308912252442399</v>
          </cell>
          <cell r="Q6427">
            <v>12.823774234691999</v>
          </cell>
          <cell r="R6427">
            <v>3.0952606766404598</v>
          </cell>
          <cell r="S6427" t="e">
            <v>#N/A</v>
          </cell>
          <cell r="T6427" t="str">
            <v>related to N-acetylglucosaminyltransferase (C-terminal fragment)</v>
          </cell>
          <cell r="U6427" t="str">
            <v>IPR006813</v>
          </cell>
          <cell r="V6427" t="str">
            <v>Glycosyl transferase, family 17</v>
          </cell>
        </row>
        <row r="6428">
          <cell r="A6428" t="str">
            <v>UMAG_12074</v>
          </cell>
          <cell r="B6428">
            <v>1755</v>
          </cell>
          <cell r="C6428">
            <v>220.29360388969999</v>
          </cell>
          <cell r="D6428">
            <v>170.48037028837399</v>
          </cell>
          <cell r="E6428">
            <v>221.18646924554</v>
          </cell>
          <cell r="F6428">
            <v>83.762301104988197</v>
          </cell>
          <cell r="G6428">
            <v>82.319913544358599</v>
          </cell>
          <cell r="H6428">
            <v>78.300117813378606</v>
          </cell>
          <cell r="I6428">
            <v>103.524458020298</v>
          </cell>
          <cell r="J6428">
            <v>128.36893846948999</v>
          </cell>
          <cell r="K6428">
            <v>32.398974547271699</v>
          </cell>
          <cell r="L6428">
            <v>29.244859722736699</v>
          </cell>
          <cell r="M6428">
            <v>11.016361303641</v>
          </cell>
          <cell r="N6428">
            <v>21.201937128975299</v>
          </cell>
          <cell r="O6428">
            <v>7.6808273636307796</v>
          </cell>
          <cell r="P6428">
            <v>10.8255478871412</v>
          </cell>
          <cell r="Q6428">
            <v>38.879027918827397</v>
          </cell>
          <cell r="R6428">
            <v>12.0928890460332</v>
          </cell>
          <cell r="S6428" t="str">
            <v>nma2</v>
          </cell>
          <cell r="T6428" t="str">
            <v>probable NMA2 - nicotinate-nucleotide adenylyltransferase</v>
          </cell>
          <cell r="U6428" t="str">
            <v>IPR005248;IPR014729;IPR004821</v>
          </cell>
          <cell r="V6428" t="str">
            <v>Probable nicotinate-nucleotide adenylyltransferase;Rossmann-like alpha/beta/alpha sandwich fold;Cytidyltransferase-like domain</v>
          </cell>
        </row>
        <row r="6429">
          <cell r="A6429" t="str">
            <v>UMAG_12076</v>
          </cell>
          <cell r="B6429">
            <v>1130</v>
          </cell>
          <cell r="C6429">
            <v>21.6393801824061</v>
          </cell>
          <cell r="D6429">
            <v>95.406547686628301</v>
          </cell>
          <cell r="E6429">
            <v>109.90503445244499</v>
          </cell>
          <cell r="F6429">
            <v>199.98411844879601</v>
          </cell>
          <cell r="G6429">
            <v>230.39467376036799</v>
          </cell>
          <cell r="H6429">
            <v>177.313119946716</v>
          </cell>
          <cell r="I6429">
            <v>154.57916755974199</v>
          </cell>
          <cell r="J6429">
            <v>125.855189284177</v>
          </cell>
          <cell r="K6429">
            <v>2.7668756209980798</v>
          </cell>
          <cell r="L6429">
            <v>23.973106152323201</v>
          </cell>
          <cell r="M6429">
            <v>23.854357450585599</v>
          </cell>
          <cell r="N6429">
            <v>19.382347196512701</v>
          </cell>
          <cell r="O6429">
            <v>25.301677877013301</v>
          </cell>
          <cell r="P6429">
            <v>10.8839803044481</v>
          </cell>
          <cell r="Q6429">
            <v>7.1496289758555598</v>
          </cell>
          <cell r="R6429">
            <v>33.052376057646498</v>
          </cell>
          <cell r="S6429" t="str">
            <v>UTASrecQ</v>
          </cell>
          <cell r="T6429" t="str">
            <v>telomere-associated recQ-like helicase usher (N-terminal fragment)</v>
          </cell>
          <cell r="U6429" t="str">
            <v>IPR027417;IPR011545;IPR014001</v>
          </cell>
          <cell r="V6429" t="str">
            <v>P-loop containing nucleoside triphosphate hydrolase;DEAD/DEAH box helicase domain;Helicase superfamily 1/2, ATP-binding domain</v>
          </cell>
        </row>
        <row r="6430">
          <cell r="A6430" t="str">
            <v>UMAG_12080</v>
          </cell>
          <cell r="B6430">
            <v>1590</v>
          </cell>
          <cell r="C6430">
            <v>177.52795852533899</v>
          </cell>
          <cell r="D6430">
            <v>111.347611658142</v>
          </cell>
          <cell r="E6430">
            <v>149.75943020219799</v>
          </cell>
          <cell r="F6430">
            <v>355.107097244915</v>
          </cell>
          <cell r="G6430">
            <v>285.89943293916298</v>
          </cell>
          <cell r="H6430">
            <v>169.396428394982</v>
          </cell>
          <cell r="I6430">
            <v>119.48747835283601</v>
          </cell>
          <cell r="J6430">
            <v>98.149008887065193</v>
          </cell>
          <cell r="K6430">
            <v>39.582108637511702</v>
          </cell>
          <cell r="L6430">
            <v>4.8549158230300398</v>
          </cell>
          <cell r="M6430">
            <v>18.7372000870566</v>
          </cell>
          <cell r="N6430">
            <v>23.995698373107501</v>
          </cell>
          <cell r="O6430">
            <v>45.237568475968402</v>
          </cell>
          <cell r="P6430">
            <v>21.875740795619802</v>
          </cell>
          <cell r="Q6430">
            <v>19.950862751754901</v>
          </cell>
          <cell r="R6430">
            <v>10.635819949638501</v>
          </cell>
          <cell r="S6430" t="e">
            <v>#N/A</v>
          </cell>
          <cell r="T6430" t="str">
            <v>related to PNS1 - Protein of unknown function</v>
          </cell>
          <cell r="U6430" t="str">
            <v>IPR007603</v>
          </cell>
          <cell r="V6430" t="str">
            <v>Choline transporter-like</v>
          </cell>
        </row>
        <row r="6431">
          <cell r="A6431" t="str">
            <v>UMAG_12081</v>
          </cell>
          <cell r="B6431">
            <v>852</v>
          </cell>
          <cell r="C6431">
            <v>15.072113981619101</v>
          </cell>
          <cell r="D6431">
            <v>38.744112811595798</v>
          </cell>
          <cell r="E6431">
            <v>34.590797782935397</v>
          </cell>
          <cell r="F6431">
            <v>29.103954244707801</v>
          </cell>
          <cell r="G6431">
            <v>52.281482027033</v>
          </cell>
          <cell r="H6431">
            <v>47.652090861065901</v>
          </cell>
          <cell r="I6431">
            <v>52.105785879798098</v>
          </cell>
          <cell r="J6431">
            <v>57.5066423585885</v>
          </cell>
          <cell r="K6431">
            <v>6.3016669918540602</v>
          </cell>
          <cell r="L6431">
            <v>19.3611507188898</v>
          </cell>
          <cell r="M6431">
            <v>3.4137781949150701</v>
          </cell>
          <cell r="N6431">
            <v>3.08686121193848</v>
          </cell>
          <cell r="O6431">
            <v>2.3637030011936302</v>
          </cell>
          <cell r="P6431">
            <v>3.5814286117568601</v>
          </cell>
          <cell r="Q6431">
            <v>8.9735222070034002</v>
          </cell>
          <cell r="R6431">
            <v>12.5351252535834</v>
          </cell>
          <cell r="S6431" t="e">
            <v>#N/A</v>
          </cell>
          <cell r="T6431" t="str">
            <v>hypothetical protein</v>
          </cell>
          <cell r="U6431" t="e">
            <v>#N/A</v>
          </cell>
          <cell r="V6431" t="e">
            <v>#N/A</v>
          </cell>
        </row>
        <row r="6432">
          <cell r="A6432" t="str">
            <v>UMAG_12082</v>
          </cell>
          <cell r="B6432">
            <v>939</v>
          </cell>
          <cell r="C6432">
            <v>32.839492050715897</v>
          </cell>
          <cell r="D6432">
            <v>36.020873726836001</v>
          </cell>
          <cell r="E6432">
            <v>15.3309970682342</v>
          </cell>
          <cell r="F6432">
            <v>3.7822456917768199</v>
          </cell>
          <cell r="G6432">
            <v>6.8738692237208001</v>
          </cell>
          <cell r="H6432">
            <v>4.7602690496893798</v>
          </cell>
          <cell r="I6432">
            <v>7.3274095380912998</v>
          </cell>
          <cell r="J6432">
            <v>9.6324714140985606</v>
          </cell>
          <cell r="K6432">
            <v>1.82482325813738</v>
          </cell>
          <cell r="L6432">
            <v>41.262949668939598</v>
          </cell>
          <cell r="M6432">
            <v>7.6894041195910203</v>
          </cell>
          <cell r="N6432">
            <v>2.2550205713042</v>
          </cell>
          <cell r="O6432">
            <v>3.7012197658542099</v>
          </cell>
          <cell r="P6432">
            <v>3.9207223899277199</v>
          </cell>
          <cell r="Q6432">
            <v>1.4021562293054799</v>
          </cell>
          <cell r="R6432">
            <v>4.8455658709677003</v>
          </cell>
          <cell r="S6432" t="e">
            <v>#N/A</v>
          </cell>
          <cell r="T6432" t="str">
            <v>related to Serine protease</v>
          </cell>
          <cell r="U6432" t="str">
            <v>IPR029058;IPR029059</v>
          </cell>
          <cell r="V6432" t="str">
            <v>Alpha/Beta hydrolase fold;Alpha/beta hydrolase fold-5</v>
          </cell>
        </row>
        <row r="6433">
          <cell r="A6433" t="str">
            <v>UMAG_12083</v>
          </cell>
          <cell r="B6433">
            <v>183</v>
          </cell>
          <cell r="C6433">
            <v>590.73855274453501</v>
          </cell>
          <cell r="D6433">
            <v>327.29698414086897</v>
          </cell>
          <cell r="E6433">
            <v>338.35228963968302</v>
          </cell>
          <cell r="F6433">
            <v>484.53227099560303</v>
          </cell>
          <cell r="G6433">
            <v>282.42134873681903</v>
          </cell>
          <cell r="H6433">
            <v>243.851963977796</v>
          </cell>
          <cell r="I6433">
            <v>228.04827786659399</v>
          </cell>
          <cell r="J6433">
            <v>274.44969395444099</v>
          </cell>
          <cell r="K6433">
            <v>4.3270399190214297</v>
          </cell>
          <cell r="L6433">
            <v>95.369970723112999</v>
          </cell>
          <cell r="M6433">
            <v>17.132883047231498</v>
          </cell>
          <cell r="N6433">
            <v>19.137702794209201</v>
          </cell>
          <cell r="O6433">
            <v>36.292620660223498</v>
          </cell>
          <cell r="P6433">
            <v>2.1003425216673999</v>
          </cell>
          <cell r="Q6433">
            <v>19.1735950094895</v>
          </cell>
          <cell r="R6433">
            <v>49.0190615566434</v>
          </cell>
          <cell r="S6433" t="e">
            <v>#N/A</v>
          </cell>
          <cell r="T6433" t="str">
            <v>related to COX9 - Cytochrome-c oxidase chain VIIA</v>
          </cell>
          <cell r="U6433" t="e">
            <v>#N/A</v>
          </cell>
          <cell r="V6433" t="e">
            <v>#N/A</v>
          </cell>
        </row>
        <row r="6434">
          <cell r="A6434" t="str">
            <v>UMAG_12084</v>
          </cell>
          <cell r="B6434">
            <v>282</v>
          </cell>
          <cell r="C6434">
            <v>20.073269717312002</v>
          </cell>
          <cell r="D6434">
            <v>20.7220812642224</v>
          </cell>
          <cell r="E6434">
            <v>16.6250245556372</v>
          </cell>
          <cell r="F6434">
            <v>16.6832073201399</v>
          </cell>
          <cell r="G6434">
            <v>20.853493742739499</v>
          </cell>
          <cell r="H6434">
            <v>12.8326213365419</v>
          </cell>
          <cell r="I6434">
            <v>17.476831711682401</v>
          </cell>
          <cell r="J6434">
            <v>16.144372058332198</v>
          </cell>
          <cell r="K6434">
            <v>0.71088184149449496</v>
          </cell>
          <cell r="L6434">
            <v>4.3213415571078704</v>
          </cell>
          <cell r="M6434">
            <v>10.515443223927001</v>
          </cell>
          <cell r="N6434">
            <v>5.8184142928479901</v>
          </cell>
          <cell r="O6434">
            <v>10.371877711759501</v>
          </cell>
          <cell r="P6434">
            <v>3.0556088321046699</v>
          </cell>
          <cell r="Q6434">
            <v>4.6084761570931301</v>
          </cell>
          <cell r="R6434">
            <v>0.98599433210491905</v>
          </cell>
          <cell r="S6434" t="e">
            <v>#N/A</v>
          </cell>
          <cell r="T6434" t="str">
            <v>related to Molybdopterin synthase small subunit</v>
          </cell>
          <cell r="U6434" t="str">
            <v>IPR028887;IPR016155;IPR012675</v>
          </cell>
          <cell r="V6434" t="str">
            <v>Molybdopterin synthase sulfur carrier subunit;Molybdopterin synthase/thiamin biosynthesis sulphur carrier, beta-grasp;Beta-grasp domain</v>
          </cell>
        </row>
        <row r="6435">
          <cell r="A6435" t="str">
            <v>UMAG_12085</v>
          </cell>
          <cell r="B6435">
            <v>609</v>
          </cell>
          <cell r="C6435">
            <v>124.15379061503801</v>
          </cell>
          <cell r="D6435">
            <v>66.792566106851396</v>
          </cell>
          <cell r="E6435">
            <v>65.264700622025003</v>
          </cell>
          <cell r="F6435">
            <v>45.769145470100703</v>
          </cell>
          <cell r="G6435">
            <v>52.1082166542488</v>
          </cell>
          <cell r="H6435">
            <v>52.376185725751199</v>
          </cell>
          <cell r="I6435">
            <v>41.849391541597598</v>
          </cell>
          <cell r="J6435">
            <v>50.447996922091399</v>
          </cell>
          <cell r="K6435">
            <v>3.6684075950701698</v>
          </cell>
          <cell r="L6435">
            <v>37.281520443824398</v>
          </cell>
          <cell r="M6435">
            <v>6.4007614308783296</v>
          </cell>
          <cell r="N6435">
            <v>6.8322473699730297</v>
          </cell>
          <cell r="O6435">
            <v>10.869079074847001</v>
          </cell>
          <cell r="P6435">
            <v>2.75771147467549</v>
          </cell>
          <cell r="Q6435">
            <v>5.9515507501539497</v>
          </cell>
          <cell r="R6435">
            <v>4.96604043515927</v>
          </cell>
          <cell r="S6435" t="e">
            <v>#N/A</v>
          </cell>
          <cell r="T6435" t="str">
            <v>hypothetical protein</v>
          </cell>
          <cell r="U6435" t="str">
            <v>IPR008493</v>
          </cell>
          <cell r="V6435" t="str">
            <v>Protein of unknown function DUF775</v>
          </cell>
        </row>
        <row r="6436">
          <cell r="A6436" t="str">
            <v>UMAG_12086</v>
          </cell>
          <cell r="B6436">
            <v>963</v>
          </cell>
          <cell r="C6436">
            <v>144.25168698014201</v>
          </cell>
          <cell r="D6436">
            <v>72.613482031545502</v>
          </cell>
          <cell r="E6436">
            <v>76.519862513480504</v>
          </cell>
          <cell r="F6436">
            <v>113.438984062251</v>
          </cell>
          <cell r="G6436">
            <v>99.251916970097099</v>
          </cell>
          <cell r="H6436">
            <v>86.432352444981504</v>
          </cell>
          <cell r="I6436">
            <v>76.170173139969705</v>
          </cell>
          <cell r="J6436">
            <v>70.762089883926905</v>
          </cell>
          <cell r="K6436">
            <v>28.673135622856499</v>
          </cell>
          <cell r="L6436">
            <v>17.4807645104686</v>
          </cell>
          <cell r="M6436">
            <v>27.459828100960799</v>
          </cell>
          <cell r="N6436">
            <v>14.727500015100601</v>
          </cell>
          <cell r="O6436">
            <v>10.609171013823801</v>
          </cell>
          <cell r="P6436">
            <v>5.2060212416379601</v>
          </cell>
          <cell r="Q6436">
            <v>7.6012108224202999</v>
          </cell>
          <cell r="R6436">
            <v>9.3338823716086008</v>
          </cell>
          <cell r="S6436" t="e">
            <v>#N/A</v>
          </cell>
          <cell r="T6436" t="str">
            <v>hypothetical protein</v>
          </cell>
          <cell r="U6436" t="str">
            <v>IPR023584;IPR002661</v>
          </cell>
          <cell r="V6436" t="str">
            <v>Ribosome recycling factor domain;Ribosome recycling factor</v>
          </cell>
        </row>
        <row r="6437">
          <cell r="A6437" t="str">
            <v>UMAG_12087</v>
          </cell>
          <cell r="B6437">
            <v>1977</v>
          </cell>
          <cell r="C6437">
            <v>16.758648550923599</v>
          </cell>
          <cell r="D6437">
            <v>8.1731537011563802</v>
          </cell>
          <cell r="E6437">
            <v>20.069225899541699</v>
          </cell>
          <cell r="F6437">
            <v>25.0268400947594</v>
          </cell>
          <cell r="G6437">
            <v>14.332943276045601</v>
          </cell>
          <cell r="H6437">
            <v>16.549706574026299</v>
          </cell>
          <cell r="I6437">
            <v>13.919377556433799</v>
          </cell>
          <cell r="J6437">
            <v>22.543619541388701</v>
          </cell>
          <cell r="K6437">
            <v>2.6006766683879299</v>
          </cell>
          <cell r="L6437">
            <v>7.1070548060622398</v>
          </cell>
          <cell r="M6437">
            <v>4.5604597760547501</v>
          </cell>
          <cell r="N6437">
            <v>14.91590249901</v>
          </cell>
          <cell r="O6437">
            <v>6.8528962671981297</v>
          </cell>
          <cell r="P6437">
            <v>0.50334593914057302</v>
          </cell>
          <cell r="Q6437">
            <v>9.1700722567318707</v>
          </cell>
          <cell r="R6437">
            <v>11.4370818333187</v>
          </cell>
          <cell r="S6437" t="e">
            <v>#N/A</v>
          </cell>
          <cell r="T6437" t="str">
            <v>related to NADPH-dependent FMN and FAD containing oxidoreductase (NR1)</v>
          </cell>
          <cell r="U6437" t="str">
            <v>IPR028879;IPR017938;IPR029039;IPR023173;IPR008254;IPR003097;IPR001094;IPR001433;IPR001709;IPR017927</v>
          </cell>
          <cell r="V6437" t="str">
            <v>NADPH-dependent diflavin oxidoreductase 1;Riboflavin synthase-like beta-barrel;Flavoprotein-like;NADPH-cytochrome p450 reductase, FAD-binding, alpha-helical domain-3;Flavodoxin/nitric oxide synthase;FAD-binding, type 1;Flavodoxin;Oxidoreductase FAD/NAD(P)-binding;Flavoprotein pyridine nucleotide cytochrome reductase;Ferredoxin reductase-type FAD-binding domain</v>
          </cell>
        </row>
        <row r="6438">
          <cell r="A6438" t="str">
            <v>UMAG_12090</v>
          </cell>
          <cell r="B6438">
            <v>1086</v>
          </cell>
          <cell r="C6438">
            <v>162.769713854869</v>
          </cell>
          <cell r="D6438">
            <v>116.545366323308</v>
          </cell>
          <cell r="E6438">
            <v>139.60965824753501</v>
          </cell>
          <cell r="F6438">
            <v>234.23919669269</v>
          </cell>
          <cell r="G6438">
            <v>204.508739797434</v>
          </cell>
          <cell r="H6438">
            <v>324.31545972540198</v>
          </cell>
          <cell r="I6438">
            <v>448.52166961199401</v>
          </cell>
          <cell r="J6438">
            <v>428.88315861643503</v>
          </cell>
          <cell r="K6438">
            <v>22.348930205415002</v>
          </cell>
          <cell r="L6438">
            <v>86.266005764078798</v>
          </cell>
          <cell r="M6438">
            <v>43.831124394672301</v>
          </cell>
          <cell r="N6438">
            <v>11.4384256699788</v>
          </cell>
          <cell r="O6438">
            <v>40.941264828520502</v>
          </cell>
          <cell r="P6438">
            <v>59.217408868391701</v>
          </cell>
          <cell r="Q6438">
            <v>112.050495295861</v>
          </cell>
          <cell r="R6438">
            <v>188.11065740231601</v>
          </cell>
          <cell r="S6438" t="e">
            <v>#N/A</v>
          </cell>
          <cell r="T6438" t="str">
            <v>related to SUR4 - elongase</v>
          </cell>
          <cell r="U6438" t="str">
            <v>IPR002076</v>
          </cell>
          <cell r="V6438" t="str">
            <v>ELO family</v>
          </cell>
        </row>
        <row r="6439">
          <cell r="A6439" t="str">
            <v>UMAG_12091</v>
          </cell>
          <cell r="B6439">
            <v>450</v>
          </cell>
          <cell r="C6439">
            <v>62.405507791939499</v>
          </cell>
          <cell r="D6439">
            <v>130.24442248691</v>
          </cell>
          <cell r="E6439">
            <v>67.096005947559206</v>
          </cell>
          <cell r="F6439">
            <v>65.909400410615604</v>
          </cell>
          <cell r="G6439">
            <v>98.289593571274295</v>
          </cell>
          <cell r="H6439">
            <v>121.419188575972</v>
          </cell>
          <cell r="I6439">
            <v>136.06354454891701</v>
          </cell>
          <cell r="J6439">
            <v>128.38116929710799</v>
          </cell>
          <cell r="K6439">
            <v>6.2030853329388398</v>
          </cell>
          <cell r="L6439">
            <v>53.277937659103202</v>
          </cell>
          <cell r="M6439">
            <v>15.827814625271699</v>
          </cell>
          <cell r="N6439">
            <v>9.2616891607960596</v>
          </cell>
          <cell r="O6439">
            <v>5.3685613858630097</v>
          </cell>
          <cell r="P6439">
            <v>25.917980366482201</v>
          </cell>
          <cell r="Q6439">
            <v>12.4601773714821</v>
          </cell>
          <cell r="R6439">
            <v>10.7240775303609</v>
          </cell>
          <cell r="S6439" t="e">
            <v>#N/A</v>
          </cell>
          <cell r="T6439" t="str">
            <v>hypothetical protein</v>
          </cell>
          <cell r="U6439" t="e">
            <v>#N/A</v>
          </cell>
          <cell r="V6439" t="e">
            <v>#N/A</v>
          </cell>
        </row>
        <row r="6440">
          <cell r="A6440" t="str">
            <v>UMAG_12092</v>
          </cell>
          <cell r="B6440">
            <v>318</v>
          </cell>
          <cell r="C6440">
            <v>3.8197086531670501</v>
          </cell>
          <cell r="D6440">
            <v>2.6242633553942998</v>
          </cell>
          <cell r="E6440">
            <v>1.26425573084997</v>
          </cell>
          <cell r="F6440">
            <v>1.8060321263842101</v>
          </cell>
          <cell r="G6440">
            <v>5.3076530782395697</v>
          </cell>
          <cell r="H6440">
            <v>5.7298118152772997</v>
          </cell>
          <cell r="I6440">
            <v>7.3542142649280802</v>
          </cell>
          <cell r="J6440">
            <v>2.2467622877609399</v>
          </cell>
          <cell r="K6440">
            <v>1.8758631079932</v>
          </cell>
          <cell r="L6440">
            <v>2.3814207629512598</v>
          </cell>
          <cell r="M6440">
            <v>2.18975515959227</v>
          </cell>
          <cell r="N6440">
            <v>2.0189534843492201</v>
          </cell>
          <cell r="O6440">
            <v>2.8206418378584299</v>
          </cell>
          <cell r="P6440">
            <v>2.8769354522300099</v>
          </cell>
          <cell r="Q6440">
            <v>2.6048791725903202</v>
          </cell>
          <cell r="R6440">
            <v>0.363996022554191</v>
          </cell>
          <cell r="S6440" t="e">
            <v>#N/A</v>
          </cell>
          <cell r="T6440" t="str">
            <v>hypothetical protein</v>
          </cell>
          <cell r="U6440" t="e">
            <v>#N/A</v>
          </cell>
          <cell r="V6440" t="e">
            <v>#N/A</v>
          </cell>
        </row>
        <row r="6441">
          <cell r="A6441" t="str">
            <v>UMAG_12093</v>
          </cell>
          <cell r="B6441">
            <v>456</v>
          </cell>
          <cell r="C6441">
            <v>58.261167082988202</v>
          </cell>
          <cell r="D6441">
            <v>63.367698332560998</v>
          </cell>
          <cell r="E6441">
            <v>51.357887582675403</v>
          </cell>
          <cell r="F6441">
            <v>61.923692853464303</v>
          </cell>
          <cell r="G6441">
            <v>80.715482507546994</v>
          </cell>
          <cell r="H6441">
            <v>67.609545247018303</v>
          </cell>
          <cell r="I6441">
            <v>62.942732113183901</v>
          </cell>
          <cell r="J6441">
            <v>57.139360474900698</v>
          </cell>
          <cell r="K6441">
            <v>1.2064122390265599</v>
          </cell>
          <cell r="L6441">
            <v>10.208471111542</v>
          </cell>
          <cell r="M6441">
            <v>28.5002712014604</v>
          </cell>
          <cell r="N6441">
            <v>10.551974456400499</v>
          </cell>
          <cell r="O6441">
            <v>2.8335152130811698</v>
          </cell>
          <cell r="P6441">
            <v>13.2424017562895</v>
          </cell>
          <cell r="Q6441">
            <v>9.8196756602552497</v>
          </cell>
          <cell r="R6441">
            <v>13.675067304834499</v>
          </cell>
          <cell r="S6441" t="e">
            <v>#N/A</v>
          </cell>
          <cell r="T6441" t="str">
            <v>hypothetical protein</v>
          </cell>
          <cell r="U6441" t="e">
            <v>#N/A</v>
          </cell>
          <cell r="V6441" t="e">
            <v>#N/A</v>
          </cell>
        </row>
        <row r="6442">
          <cell r="A6442" t="str">
            <v>UMAG_12094</v>
          </cell>
          <cell r="B6442">
            <v>324</v>
          </cell>
          <cell r="C6442">
            <v>74.386825672039905</v>
          </cell>
          <cell r="D6442">
            <v>42.577447014597702</v>
          </cell>
          <cell r="E6442">
            <v>44.125885332429803</v>
          </cell>
          <cell r="F6442">
            <v>78.301044316011499</v>
          </cell>
          <cell r="G6442">
            <v>86.870814310618101</v>
          </cell>
          <cell r="H6442">
            <v>67.8939506220608</v>
          </cell>
          <cell r="I6442">
            <v>62.222711332832901</v>
          </cell>
          <cell r="J6442">
            <v>58.645072536135203</v>
          </cell>
          <cell r="K6442">
            <v>10.2443874735373</v>
          </cell>
          <cell r="L6442">
            <v>28.846603728674701</v>
          </cell>
          <cell r="M6442">
            <v>17.792850431165</v>
          </cell>
          <cell r="N6442">
            <v>19.379257688787</v>
          </cell>
          <cell r="O6442">
            <v>9.6369224124683797</v>
          </cell>
          <cell r="P6442">
            <v>9.5917710441568502</v>
          </cell>
          <cell r="Q6442">
            <v>12.898145880851599</v>
          </cell>
          <cell r="R6442">
            <v>8.0081019582875506</v>
          </cell>
          <cell r="S6442" t="e">
            <v>#N/A</v>
          </cell>
          <cell r="T6442" t="str">
            <v>related to KRE27 - member of a transmembrane complex required for efficient folding of proteins in the ER</v>
          </cell>
          <cell r="U6442" t="str">
            <v>IPR018937</v>
          </cell>
          <cell r="V6442" t="str">
            <v>Magnesium transporter</v>
          </cell>
        </row>
        <row r="6443">
          <cell r="A6443" t="str">
            <v>UMAG_12095</v>
          </cell>
          <cell r="B6443">
            <v>492</v>
          </cell>
          <cell r="C6443">
            <v>101.348365838555</v>
          </cell>
          <cell r="D6443">
            <v>91.911142981311201</v>
          </cell>
          <cell r="E6443">
            <v>76.418564102325305</v>
          </cell>
          <cell r="F6443">
            <v>55.976936537535501</v>
          </cell>
          <cell r="G6443">
            <v>54.789615763874302</v>
          </cell>
          <cell r="H6443">
            <v>67.519628931156007</v>
          </cell>
          <cell r="I6443">
            <v>79.534302213641297</v>
          </cell>
          <cell r="J6443">
            <v>70.977151141307502</v>
          </cell>
          <cell r="K6443">
            <v>26.049305708244901</v>
          </cell>
          <cell r="L6443">
            <v>22.9998186274604</v>
          </cell>
          <cell r="M6443">
            <v>12.634339623985101</v>
          </cell>
          <cell r="N6443">
            <v>14.630300753473101</v>
          </cell>
          <cell r="O6443">
            <v>10.634104147911</v>
          </cell>
          <cell r="P6443">
            <v>4.2114190050842399</v>
          </cell>
          <cell r="Q6443">
            <v>19.129423178384702</v>
          </cell>
          <cell r="R6443">
            <v>9.1117662400302404</v>
          </cell>
          <cell r="S6443" t="e">
            <v>#N/A</v>
          </cell>
          <cell r="T6443" t="str">
            <v>hypothetical protein</v>
          </cell>
          <cell r="U6443" t="e">
            <v>#N/A</v>
          </cell>
          <cell r="V6443" t="e">
            <v>#N/A</v>
          </cell>
        </row>
        <row r="6444">
          <cell r="A6444" t="str">
            <v>UMAG_12096</v>
          </cell>
          <cell r="B6444">
            <v>996</v>
          </cell>
          <cell r="C6444">
            <v>86.492052890225807</v>
          </cell>
          <cell r="D6444">
            <v>51.176565894880902</v>
          </cell>
          <cell r="E6444">
            <v>35.530305070382397</v>
          </cell>
          <cell r="F6444">
            <v>14.3140082365554</v>
          </cell>
          <cell r="G6444">
            <v>19.7527258567338</v>
          </cell>
          <cell r="H6444">
            <v>33.086623953642402</v>
          </cell>
          <cell r="I6444">
            <v>100.708056965738</v>
          </cell>
          <cell r="J6444">
            <v>516.85217889158298</v>
          </cell>
          <cell r="K6444">
            <v>35.163810988299197</v>
          </cell>
          <cell r="L6444">
            <v>11.9461448793349</v>
          </cell>
          <cell r="M6444">
            <v>5.7345301244292299</v>
          </cell>
          <cell r="N6444">
            <v>7.7653444269150702</v>
          </cell>
          <cell r="O6444">
            <v>10.4897121967944</v>
          </cell>
          <cell r="P6444">
            <v>4.4874056225081604</v>
          </cell>
          <cell r="Q6444">
            <v>9.9060582047639993</v>
          </cell>
          <cell r="R6444">
            <v>240.627298550863</v>
          </cell>
          <cell r="S6444" t="e">
            <v>#N/A</v>
          </cell>
          <cell r="T6444" t="str">
            <v>hypothetical protein</v>
          </cell>
          <cell r="U6444" t="str">
            <v>IPR007568</v>
          </cell>
          <cell r="V6444" t="str">
            <v>RTA-like protein</v>
          </cell>
        </row>
        <row r="6445">
          <cell r="A6445" t="str">
            <v>UMAG_12097</v>
          </cell>
          <cell r="B6445">
            <v>261</v>
          </cell>
          <cell r="C6445">
            <v>21.851158214761899</v>
          </cell>
          <cell r="D6445">
            <v>14.505048973101699</v>
          </cell>
          <cell r="E6445">
            <v>11.1538634803003</v>
          </cell>
          <cell r="F6445">
            <v>3.7490647904147401</v>
          </cell>
          <cell r="G6445">
            <v>11.880833514402401</v>
          </cell>
          <cell r="H6445">
            <v>13.818831326366601</v>
          </cell>
          <cell r="I6445">
            <v>17.3056521443512</v>
          </cell>
          <cell r="J6445">
            <v>11.8519386458873</v>
          </cell>
          <cell r="K6445">
            <v>2.92533957790944</v>
          </cell>
          <cell r="L6445">
            <v>9.9039589669024508</v>
          </cell>
          <cell r="M6445">
            <v>13.7735587425785</v>
          </cell>
          <cell r="N6445">
            <v>0.69722273542741198</v>
          </cell>
          <cell r="O6445">
            <v>7.1104866832447504</v>
          </cell>
          <cell r="P6445">
            <v>8.9763538886775294</v>
          </cell>
          <cell r="Q6445">
            <v>7.3834285478678003</v>
          </cell>
          <cell r="R6445">
            <v>4.6882441317136498</v>
          </cell>
          <cell r="S6445" t="e">
            <v>#N/A</v>
          </cell>
          <cell r="T6445" t="str">
            <v>hypothetical protein</v>
          </cell>
          <cell r="U6445" t="str">
            <v>IPR008011</v>
          </cell>
          <cell r="V6445" t="str">
            <v>Complex 1 LYR protein</v>
          </cell>
        </row>
        <row r="6446">
          <cell r="A6446" t="str">
            <v>UMAG_12098</v>
          </cell>
          <cell r="B6446">
            <v>198</v>
          </cell>
          <cell r="C6446">
            <v>37.991692248332697</v>
          </cell>
          <cell r="D6446">
            <v>141.33983630114801</v>
          </cell>
          <cell r="E6446">
            <v>109.874200191916</v>
          </cell>
          <cell r="F6446">
            <v>32.842131160705499</v>
          </cell>
          <cell r="G6446">
            <v>40.800688061854501</v>
          </cell>
          <cell r="H6446">
            <v>30.795309045546901</v>
          </cell>
          <cell r="I6446">
            <v>45.942119592589201</v>
          </cell>
          <cell r="J6446">
            <v>74.272415242953798</v>
          </cell>
          <cell r="K6446">
            <v>21.1599412699981</v>
          </cell>
          <cell r="L6446">
            <v>77.458108169627806</v>
          </cell>
          <cell r="M6446">
            <v>54.178046194069999</v>
          </cell>
          <cell r="N6446">
            <v>14.849021987134</v>
          </cell>
          <cell r="O6446">
            <v>2.1330812141205699</v>
          </cell>
          <cell r="P6446">
            <v>7.1731988375357396</v>
          </cell>
          <cell r="Q6446">
            <v>17.195060582568601</v>
          </cell>
          <cell r="R6446">
            <v>31.689004927561001</v>
          </cell>
          <cell r="S6446" t="e">
            <v>#N/A</v>
          </cell>
          <cell r="T6446" t="str">
            <v>hypothetical protein</v>
          </cell>
          <cell r="U6446" t="e">
            <v>#N/A</v>
          </cell>
          <cell r="V6446" t="e">
            <v>#N/A</v>
          </cell>
        </row>
        <row r="6447">
          <cell r="A6447" t="str">
            <v>UMAG_12099</v>
          </cell>
          <cell r="B6447">
            <v>528</v>
          </cell>
          <cell r="C6447">
            <v>20.653542793477801</v>
          </cell>
          <cell r="D6447">
            <v>18.320783683390701</v>
          </cell>
          <cell r="E6447">
            <v>26.0776648130098</v>
          </cell>
          <cell r="F6447">
            <v>19.715414640022999</v>
          </cell>
          <cell r="G6447">
            <v>19.5089398785607</v>
          </cell>
          <cell r="H6447">
            <v>11.189692081522701</v>
          </cell>
          <cell r="I6447">
            <v>18.3564013291879</v>
          </cell>
          <cell r="J6447">
            <v>20.3972851832687</v>
          </cell>
          <cell r="K6447">
            <v>1.18232455187726</v>
          </cell>
          <cell r="L6447">
            <v>10.958259982202099</v>
          </cell>
          <cell r="M6447">
            <v>7.5692526273087699</v>
          </cell>
          <cell r="N6447">
            <v>1.3737804063415</v>
          </cell>
          <cell r="O6447">
            <v>12.0418149164426</v>
          </cell>
          <cell r="P6447">
            <v>6.2206320140973599</v>
          </cell>
          <cell r="Q6447">
            <v>4.0206745883358002</v>
          </cell>
          <cell r="R6447">
            <v>3.6139936347567199</v>
          </cell>
          <cell r="S6447" t="e">
            <v>#N/A</v>
          </cell>
          <cell r="T6447" t="str">
            <v>hypothetical protein</v>
          </cell>
          <cell r="U6447" t="e">
            <v>#N/A</v>
          </cell>
          <cell r="V6447" t="e">
            <v>#N/A</v>
          </cell>
        </row>
        <row r="6448">
          <cell r="A6448" t="str">
            <v>UMAG_12100</v>
          </cell>
          <cell r="B6448">
            <v>213</v>
          </cell>
          <cell r="C6448">
            <v>0.63399764010932302</v>
          </cell>
          <cell r="D6448">
            <v>0</v>
          </cell>
          <cell r="E6448">
            <v>1.1520366821752499</v>
          </cell>
          <cell r="F6448">
            <v>0</v>
          </cell>
          <cell r="G6448">
            <v>0</v>
          </cell>
          <cell r="H6448">
            <v>0.33523898353068099</v>
          </cell>
          <cell r="I6448">
            <v>0.291719049217397</v>
          </cell>
          <cell r="J6448">
            <v>0.79193450635167995</v>
          </cell>
          <cell r="K6448">
            <v>0.32812817563011598</v>
          </cell>
          <cell r="L6448">
            <v>0</v>
          </cell>
          <cell r="M6448">
            <v>1.9953860657106099</v>
          </cell>
          <cell r="N6448">
            <v>0</v>
          </cell>
          <cell r="O6448">
            <v>0</v>
          </cell>
          <cell r="P6448">
            <v>0.58065095215288498</v>
          </cell>
          <cell r="Q6448">
            <v>0.505272214780218</v>
          </cell>
          <cell r="R6448">
            <v>0.43965219861013699</v>
          </cell>
          <cell r="S6448" t="e">
            <v>#N/A</v>
          </cell>
          <cell r="T6448" t="str">
            <v>hypothetical protein</v>
          </cell>
          <cell r="U6448" t="e">
            <v>#N/A</v>
          </cell>
          <cell r="V6448" t="e">
            <v>#N/A</v>
          </cell>
        </row>
        <row r="6449">
          <cell r="A6449" t="str">
            <v>UMAG_12101</v>
          </cell>
          <cell r="B6449">
            <v>213</v>
          </cell>
          <cell r="C6449">
            <v>52.422818829780802</v>
          </cell>
          <cell r="D6449">
            <v>35.555831928339003</v>
          </cell>
          <cell r="E6449">
            <v>41.503017875986899</v>
          </cell>
          <cell r="F6449">
            <v>54.364904046174701</v>
          </cell>
          <cell r="G6449">
            <v>41.560037097429401</v>
          </cell>
          <cell r="H6449">
            <v>47.571085709787098</v>
          </cell>
          <cell r="I6449">
            <v>34.511630797195799</v>
          </cell>
          <cell r="J6449">
            <v>32.527605108400302</v>
          </cell>
          <cell r="K6449">
            <v>4.7616509879819899</v>
          </cell>
          <cell r="L6449">
            <v>10.122605589006501</v>
          </cell>
          <cell r="M6449">
            <v>9.0942970205708793</v>
          </cell>
          <cell r="N6449">
            <v>14.2574841795875</v>
          </cell>
          <cell r="O6449">
            <v>13.534094829293</v>
          </cell>
          <cell r="P6449">
            <v>7.6181828948971697</v>
          </cell>
          <cell r="Q6449">
            <v>7.9109747425098096</v>
          </cell>
          <cell r="R6449">
            <v>8.8566412144192999</v>
          </cell>
          <cell r="S6449" t="e">
            <v>#N/A</v>
          </cell>
          <cell r="T6449" t="str">
            <v>hypothetical protein</v>
          </cell>
          <cell r="U6449" t="str">
            <v>IPR009653</v>
          </cell>
          <cell r="V6449" t="str">
            <v>Protein of unknown function DUF1242</v>
          </cell>
        </row>
        <row r="6450">
          <cell r="A6450" t="str">
            <v>UMAG_12104</v>
          </cell>
          <cell r="B6450">
            <v>2256</v>
          </cell>
          <cell r="C6450">
            <v>25.1792382480022</v>
          </cell>
          <cell r="D6450">
            <v>16.530196557505299</v>
          </cell>
          <cell r="E6450">
            <v>30.697720244332</v>
          </cell>
          <cell r="F6450">
            <v>33.893748457994</v>
          </cell>
          <cell r="G6450">
            <v>30.844501345097601</v>
          </cell>
          <cell r="H6450">
            <v>20.603323471650199</v>
          </cell>
          <cell r="I6450">
            <v>12.124525489900201</v>
          </cell>
          <cell r="J6450">
            <v>13.2609230135179</v>
          </cell>
          <cell r="K6450">
            <v>8.5202506855088895</v>
          </cell>
          <cell r="L6450">
            <v>12.074852480563401</v>
          </cell>
          <cell r="M6450">
            <v>9.8268997958589903</v>
          </cell>
          <cell r="N6450">
            <v>0.60580084883382501</v>
          </cell>
          <cell r="O6450">
            <v>9.77458519801168</v>
          </cell>
          <cell r="P6450">
            <v>0.49485012462040101</v>
          </cell>
          <cell r="Q6450">
            <v>4.71575143245233</v>
          </cell>
          <cell r="R6450">
            <v>4.4844800602036203</v>
          </cell>
          <cell r="S6450" t="e">
            <v>#N/A</v>
          </cell>
          <cell r="T6450" t="str">
            <v>related to Cobalamin synthesis protein</v>
          </cell>
          <cell r="U6450" t="str">
            <v>IPR011629;IPR011146;IPR027417;IPR019808;IPR003495;IPR001310</v>
          </cell>
          <cell r="V6450" t="str">
            <v>Cobalamin (vitamin B12) biosynthesis CobW-like, C-terminal;HIT-like domain;P-loop containing nucleoside triphosphate hydrolase;Histidine triad, conserved site;CobW/HypB/UreG domain;Histidine triad (HIT) protein</v>
          </cell>
        </row>
        <row r="6451">
          <cell r="A6451" t="str">
            <v>UMAG_12105</v>
          </cell>
          <cell r="B6451">
            <v>615</v>
          </cell>
          <cell r="C6451">
            <v>241.80019015233199</v>
          </cell>
          <cell r="D6451">
            <v>163.39456352461599</v>
          </cell>
          <cell r="E6451">
            <v>120.651702197221</v>
          </cell>
          <cell r="F6451">
            <v>180.288344597594</v>
          </cell>
          <cell r="G6451">
            <v>155.016634873577</v>
          </cell>
          <cell r="H6451">
            <v>149.58392513235901</v>
          </cell>
          <cell r="I6451">
            <v>137.90021176118901</v>
          </cell>
          <cell r="J6451">
            <v>145.85220033693901</v>
          </cell>
          <cell r="K6451">
            <v>54.835495429885</v>
          </cell>
          <cell r="L6451">
            <v>6.6783223946423602</v>
          </cell>
          <cell r="M6451">
            <v>19.090005177475501</v>
          </cell>
          <cell r="N6451">
            <v>10.6033745361042</v>
          </cell>
          <cell r="O6451">
            <v>14.646375653589001</v>
          </cell>
          <cell r="P6451">
            <v>5.9177022922759903</v>
          </cell>
          <cell r="Q6451">
            <v>8.1848007518799601</v>
          </cell>
          <cell r="R6451">
            <v>9.9340127005122394</v>
          </cell>
          <cell r="S6451" t="str">
            <v>pup3</v>
          </cell>
          <cell r="T6451" t="str">
            <v>probable PUP3 - 20S proteasome subunit beta3</v>
          </cell>
          <cell r="U6451" t="str">
            <v>IPR029055;IPR001353;IPR023333</v>
          </cell>
          <cell r="V6451" t="str">
            <v>Nucleophile aminohydrolases, N-terminal;Proteasome, subunit alpha/beta;Proteasome B-type subunit</v>
          </cell>
        </row>
        <row r="6452">
          <cell r="A6452" t="str">
            <v>UMAG_12106</v>
          </cell>
          <cell r="B6452">
            <v>3897</v>
          </cell>
          <cell r="C6452">
            <v>307.90493777691398</v>
          </cell>
          <cell r="D6452">
            <v>252.77119107322901</v>
          </cell>
          <cell r="E6452">
            <v>305.10918294482099</v>
          </cell>
          <cell r="F6452">
            <v>395.33692740794601</v>
          </cell>
          <cell r="G6452">
            <v>258.66307571374301</v>
          </cell>
          <cell r="H6452">
            <v>243.92301967119499</v>
          </cell>
          <cell r="I6452">
            <v>237.42044337469801</v>
          </cell>
          <cell r="J6452">
            <v>207.91282350280301</v>
          </cell>
          <cell r="K6452">
            <v>78.986377183503606</v>
          </cell>
          <cell r="L6452">
            <v>16.705038827123701</v>
          </cell>
          <cell r="M6452">
            <v>51.617518117449698</v>
          </cell>
          <cell r="N6452">
            <v>35.783755879290098</v>
          </cell>
          <cell r="O6452">
            <v>52.742077928076597</v>
          </cell>
          <cell r="P6452">
            <v>7.2423414701567399</v>
          </cell>
          <cell r="Q6452">
            <v>11.998626455930699</v>
          </cell>
          <cell r="R6452">
            <v>16.405626644576699</v>
          </cell>
          <cell r="S6452" t="e">
            <v>#N/A</v>
          </cell>
          <cell r="T6452" t="str">
            <v>related to Tripeptidyl-peptidase II</v>
          </cell>
          <cell r="U6452" t="str">
            <v>IPR023828;IPR022398;IPR015500;IPR000209;IPR022229</v>
          </cell>
          <cell r="V6452" t="str">
            <v>Peptidase S8, subtilisin, Ser-active site;Peptidase S8, subtilisin, His-active site;Peptidase S8, subtilisin-related;Peptidase S8/S53 domain;Peptidase S8A, tripeptidyl peptidase II</v>
          </cell>
        </row>
        <row r="6453">
          <cell r="A6453" t="str">
            <v>UMAG_12107</v>
          </cell>
          <cell r="B6453">
            <v>1818</v>
          </cell>
          <cell r="C6453">
            <v>210.30796367359201</v>
          </cell>
          <cell r="D6453">
            <v>87.867193066031703</v>
          </cell>
          <cell r="E6453">
            <v>83.668429406502696</v>
          </cell>
          <cell r="F6453">
            <v>65.567611888532795</v>
          </cell>
          <cell r="G6453">
            <v>87.848431621766096</v>
          </cell>
          <cell r="H6453">
            <v>87.466233137611596</v>
          </cell>
          <cell r="I6453">
            <v>91.061575545092296</v>
          </cell>
          <cell r="J6453">
            <v>83.494196123645693</v>
          </cell>
          <cell r="K6453">
            <v>27.7422188137765</v>
          </cell>
          <cell r="L6453">
            <v>38.199417578064299</v>
          </cell>
          <cell r="M6453">
            <v>27.1450137727205</v>
          </cell>
          <cell r="N6453">
            <v>11.317238285297099</v>
          </cell>
          <cell r="O6453">
            <v>13.580007094189201</v>
          </cell>
          <cell r="P6453">
            <v>2.1026998321668202</v>
          </cell>
          <cell r="Q6453">
            <v>19.502370049097799</v>
          </cell>
          <cell r="R6453">
            <v>10.219405578244899</v>
          </cell>
          <cell r="S6453" t="e">
            <v>#N/A</v>
          </cell>
          <cell r="T6453" t="str">
            <v>hypothetical protein</v>
          </cell>
          <cell r="U6453" t="str">
            <v>IPR027417</v>
          </cell>
          <cell r="V6453" t="str">
            <v>P-loop containing nucleoside triphosphate hydrolase</v>
          </cell>
        </row>
        <row r="6454">
          <cell r="A6454" t="str">
            <v>UMAG_12108</v>
          </cell>
          <cell r="B6454">
            <v>1116</v>
          </cell>
          <cell r="C6454">
            <v>99.855295980229997</v>
          </cell>
          <cell r="D6454">
            <v>70.494193214645094</v>
          </cell>
          <cell r="E6454">
            <v>41.715547270715199</v>
          </cell>
          <cell r="F6454">
            <v>82.036469468881194</v>
          </cell>
          <cell r="G6454">
            <v>66.079335272400897</v>
          </cell>
          <cell r="H6454">
            <v>71.867531875862497</v>
          </cell>
          <cell r="I6454">
            <v>73.159084314987695</v>
          </cell>
          <cell r="J6454">
            <v>75.794274474427993</v>
          </cell>
          <cell r="K6454">
            <v>8.99761577293547</v>
          </cell>
          <cell r="L6454">
            <v>6.2972142881475204</v>
          </cell>
          <cell r="M6454">
            <v>12.4665822509608</v>
          </cell>
          <cell r="N6454">
            <v>8.8084437130809601</v>
          </cell>
          <cell r="O6454">
            <v>10.948527188540901</v>
          </cell>
          <cell r="P6454">
            <v>12.027775385138501</v>
          </cell>
          <cell r="Q6454">
            <v>16.046014257838699</v>
          </cell>
          <cell r="R6454">
            <v>11.6851647559053</v>
          </cell>
          <cell r="S6454" t="e">
            <v>#N/A</v>
          </cell>
          <cell r="T6454" t="str">
            <v>probable syntaxin</v>
          </cell>
          <cell r="U6454" t="str">
            <v>IPR010989;IPR000727;IPR006011</v>
          </cell>
          <cell r="V6454" t="str">
            <v>t-SNARE;Target SNARE coiled-coil domain;Syntaxin, N-terminal domain</v>
          </cell>
        </row>
        <row r="6455">
          <cell r="A6455" t="str">
            <v>UMAG_12110</v>
          </cell>
          <cell r="B6455">
            <v>972</v>
          </cell>
          <cell r="C6455">
            <v>58.495697159908502</v>
          </cell>
          <cell r="D6455">
            <v>68.819224447913797</v>
          </cell>
          <cell r="E6455">
            <v>62.139293370212897</v>
          </cell>
          <cell r="F6455">
            <v>87.234613056982298</v>
          </cell>
          <cell r="G6455">
            <v>89.075744088359002</v>
          </cell>
          <cell r="H6455">
            <v>55.124374535952001</v>
          </cell>
          <cell r="I6455">
            <v>79.254130729621494</v>
          </cell>
          <cell r="J6455">
            <v>73.872199482233796</v>
          </cell>
          <cell r="K6455">
            <v>9.7557947075806801</v>
          </cell>
          <cell r="L6455">
            <v>33.804165895995801</v>
          </cell>
          <cell r="M6455">
            <v>8.7970252652214196</v>
          </cell>
          <cell r="N6455">
            <v>16.243607613858401</v>
          </cell>
          <cell r="O6455">
            <v>5.7288681400766803</v>
          </cell>
          <cell r="P6455">
            <v>8.4011873293500905</v>
          </cell>
          <cell r="Q6455">
            <v>7.9514793869023297</v>
          </cell>
          <cell r="R6455">
            <v>13.860807958469399</v>
          </cell>
          <cell r="S6455" t="str">
            <v>cox11</v>
          </cell>
          <cell r="T6455" t="str">
            <v>probable COX11 - cytochrome-c oxidase assembly protein</v>
          </cell>
          <cell r="U6455" t="str">
            <v>IPR007533;IPR023471</v>
          </cell>
          <cell r="V6455" t="str">
            <v>Cytochrome c oxidase assembly protein CtaG/Cox11;Cytochrome c oxidase assembly protein CtaG/Cox11, domain</v>
          </cell>
        </row>
        <row r="6456">
          <cell r="A6456" t="str">
            <v>UMAG_12111</v>
          </cell>
          <cell r="B6456">
            <v>867</v>
          </cell>
          <cell r="C6456">
            <v>77.594429013966007</v>
          </cell>
          <cell r="D6456">
            <v>41.519948889899297</v>
          </cell>
          <cell r="E6456">
            <v>31.950067272560801</v>
          </cell>
          <cell r="F6456">
            <v>42.994448299833202</v>
          </cell>
          <cell r="G6456">
            <v>54.653768000286099</v>
          </cell>
          <cell r="H6456">
            <v>61.821143763599501</v>
          </cell>
          <cell r="I6456">
            <v>67.174389753688104</v>
          </cell>
          <cell r="J6456">
            <v>55.402445582128003</v>
          </cell>
          <cell r="K6456">
            <v>3.2522496486192098</v>
          </cell>
          <cell r="L6456">
            <v>19.218361925333902</v>
          </cell>
          <cell r="M6456">
            <v>4.6779934450397098</v>
          </cell>
          <cell r="N6456">
            <v>5.0184980823262197</v>
          </cell>
          <cell r="O6456">
            <v>17.045195814147501</v>
          </cell>
          <cell r="P6456">
            <v>11.659061862811701</v>
          </cell>
          <cell r="Q6456">
            <v>10.8208897274036</v>
          </cell>
          <cell r="R6456">
            <v>6.0871442863545999</v>
          </cell>
          <cell r="S6456" t="str">
            <v>rrm19</v>
          </cell>
          <cell r="T6456" t="str">
            <v>related to small nuclear ribonucleoprotein snRNP U1A</v>
          </cell>
          <cell r="U6456" t="str">
            <v>IPR024888;IPR012677;IPR000504</v>
          </cell>
          <cell r="V6456" t="str">
            <v>U1 small nuclear ribonucleoprotein A/U2 small nuclear ribonucleoprotein B'';Nucleotide-binding alpha-beta plait domain;RNA recognition motif domain</v>
          </cell>
        </row>
        <row r="6457">
          <cell r="A6457" t="str">
            <v>UMAG_12112</v>
          </cell>
          <cell r="B6457">
            <v>429</v>
          </cell>
          <cell r="C6457">
            <v>3.3308929100537701</v>
          </cell>
          <cell r="D6457">
            <v>2.0335192704465701</v>
          </cell>
          <cell r="E6457">
            <v>2.4162924130252201</v>
          </cell>
          <cell r="F6457">
            <v>0</v>
          </cell>
          <cell r="G6457">
            <v>0.73894322811225899</v>
          </cell>
          <cell r="H6457">
            <v>4.7394694123131202</v>
          </cell>
          <cell r="I6457">
            <v>4.0156935592061496</v>
          </cell>
          <cell r="J6457">
            <v>2.16335395974339</v>
          </cell>
          <cell r="K6457">
            <v>0.695151338036606</v>
          </cell>
          <cell r="L6457">
            <v>1.7697244566453501</v>
          </cell>
          <cell r="M6457">
            <v>2.0993299591595198</v>
          </cell>
          <cell r="N6457">
            <v>0</v>
          </cell>
          <cell r="O6457">
            <v>1.2798872149993901</v>
          </cell>
          <cell r="P6457">
            <v>2.3633977382333602</v>
          </cell>
          <cell r="Q6457">
            <v>1.39066812779549</v>
          </cell>
          <cell r="R6457">
            <v>0.84730802193629196</v>
          </cell>
          <cell r="S6457" t="e">
            <v>#N/A</v>
          </cell>
          <cell r="T6457" t="str">
            <v>hypothetical protein</v>
          </cell>
          <cell r="U6457" t="e">
            <v>#N/A</v>
          </cell>
          <cell r="V6457" t="e">
            <v>#N/A</v>
          </cell>
        </row>
        <row r="6458">
          <cell r="A6458" t="str">
            <v>UMAG_12113</v>
          </cell>
          <cell r="B6458">
            <v>333</v>
          </cell>
          <cell r="C6458">
            <v>14.0558909895373</v>
          </cell>
          <cell r="D6458">
            <v>9.1216929114899408</v>
          </cell>
          <cell r="E6458">
            <v>24.080476838130501</v>
          </cell>
          <cell r="F6458">
            <v>12.644976647817501</v>
          </cell>
          <cell r="G6458">
            <v>14.710061846264299</v>
          </cell>
          <cell r="H6458">
            <v>18.532007225715699</v>
          </cell>
          <cell r="I6458">
            <v>16.8368147913454</v>
          </cell>
          <cell r="J6458">
            <v>13.5113585080727</v>
          </cell>
          <cell r="K6458">
            <v>1.55392121907339</v>
          </cell>
          <cell r="L6458">
            <v>10.710455549973201</v>
          </cell>
          <cell r="M6458">
            <v>8.8686226093157305</v>
          </cell>
          <cell r="N6458">
            <v>3.4762283592793999</v>
          </cell>
          <cell r="O6458">
            <v>2.0315132750226201</v>
          </cell>
          <cell r="P6458">
            <v>7.01582713369777</v>
          </cell>
          <cell r="Q6458">
            <v>3.2547294422555599</v>
          </cell>
          <cell r="R6458">
            <v>3.8105386511913202</v>
          </cell>
          <cell r="S6458" t="e">
            <v>#N/A</v>
          </cell>
          <cell r="T6458" t="str">
            <v>hypothetical protein</v>
          </cell>
          <cell r="U6458" t="str">
            <v>IPR026868;IPR008011</v>
          </cell>
          <cell r="V6458" t="str">
            <v>LYR motif-containing protein 2;Complex 1 LYR protein</v>
          </cell>
        </row>
        <row r="6459">
          <cell r="A6459" t="str">
            <v>UMAG_12114</v>
          </cell>
          <cell r="B6459">
            <v>1653</v>
          </cell>
          <cell r="C6459">
            <v>0.67753714659880304</v>
          </cell>
          <cell r="D6459">
            <v>21.322808534169301</v>
          </cell>
          <cell r="E6459">
            <v>44.203366338342597</v>
          </cell>
          <cell r="F6459">
            <v>100.576905911514</v>
          </cell>
          <cell r="G6459">
            <v>97.894665917187893</v>
          </cell>
          <cell r="H6459">
            <v>58.825762056656302</v>
          </cell>
          <cell r="I6459">
            <v>27.679863338947001</v>
          </cell>
          <cell r="J6459">
            <v>16.4913191399067</v>
          </cell>
          <cell r="K6459">
            <v>0.28156516514184698</v>
          </cell>
          <cell r="L6459">
            <v>4.2878234939865099</v>
          </cell>
          <cell r="M6459">
            <v>29.672728804858401</v>
          </cell>
          <cell r="N6459">
            <v>11.6336493875271</v>
          </cell>
          <cell r="O6459">
            <v>21.327911549528501</v>
          </cell>
          <cell r="P6459">
            <v>9.4980586443702393</v>
          </cell>
          <cell r="Q6459">
            <v>8.0575314804250908</v>
          </cell>
          <cell r="R6459">
            <v>7.7361696723840199</v>
          </cell>
          <cell r="S6459" t="e">
            <v>#N/A</v>
          </cell>
          <cell r="T6459" t="str">
            <v>hypothetical protein</v>
          </cell>
          <cell r="U6459" t="e">
            <v>#N/A</v>
          </cell>
          <cell r="V6459" t="e">
            <v>#N/A</v>
          </cell>
        </row>
        <row r="6460">
          <cell r="A6460" t="str">
            <v>UMAG_12116</v>
          </cell>
          <cell r="B6460">
            <v>3999</v>
          </cell>
          <cell r="C6460">
            <v>184.53989097569101</v>
          </cell>
          <cell r="D6460">
            <v>177.223954986943</v>
          </cell>
          <cell r="E6460">
            <v>174.87377032251899</v>
          </cell>
          <cell r="F6460">
            <v>203.32645855846999</v>
          </cell>
          <cell r="G6460">
            <v>204.843491967424</v>
          </cell>
          <cell r="H6460">
            <v>225.75984026079601</v>
          </cell>
          <cell r="I6460">
            <v>242.43142324294701</v>
          </cell>
          <cell r="J6460">
            <v>236.45109022528101</v>
          </cell>
          <cell r="K6460">
            <v>41.169436258537502</v>
          </cell>
          <cell r="L6460">
            <v>39.474950702538898</v>
          </cell>
          <cell r="M6460">
            <v>27.4309676797664</v>
          </cell>
          <cell r="N6460">
            <v>3.6843847452535798</v>
          </cell>
          <cell r="O6460">
            <v>33.717592882356797</v>
          </cell>
          <cell r="P6460">
            <v>17.376423781282401</v>
          </cell>
          <cell r="Q6460">
            <v>25.633807592161101</v>
          </cell>
          <cell r="R6460">
            <v>12.942532410662499</v>
          </cell>
          <cell r="S6460" t="e">
            <v>#N/A</v>
          </cell>
          <cell r="T6460" t="str">
            <v>hypothetical protein</v>
          </cell>
          <cell r="U6460" t="str">
            <v>IPR001606</v>
          </cell>
          <cell r="V6460" t="str">
            <v>ARID DNA-binding domain</v>
          </cell>
        </row>
        <row r="6461">
          <cell r="A6461" t="str">
            <v>UMAG_12117</v>
          </cell>
          <cell r="B6461">
            <v>567</v>
          </cell>
          <cell r="C6461">
            <v>113.943336068025</v>
          </cell>
          <cell r="D6461">
            <v>68.546443490652393</v>
          </cell>
          <cell r="E6461">
            <v>42.3600778713122</v>
          </cell>
          <cell r="F6461">
            <v>44.698086433999201</v>
          </cell>
          <cell r="G6461">
            <v>35.089601428661702</v>
          </cell>
          <cell r="H6461">
            <v>38.181808817710298</v>
          </cell>
          <cell r="I6461">
            <v>33.5826174531324</v>
          </cell>
          <cell r="J6461">
            <v>39.310907580808497</v>
          </cell>
          <cell r="K6461">
            <v>18.279356816360298</v>
          </cell>
          <cell r="L6461">
            <v>15.428475655995101</v>
          </cell>
          <cell r="M6461">
            <v>16.2722177789272</v>
          </cell>
          <cell r="N6461">
            <v>2.2674888276495002</v>
          </cell>
          <cell r="O6461">
            <v>7.0549356439725601</v>
          </cell>
          <cell r="P6461">
            <v>2.6148858423930998</v>
          </cell>
          <cell r="Q6461">
            <v>9.6872233733063897</v>
          </cell>
          <cell r="R6461">
            <v>6.3030431093534602</v>
          </cell>
          <cell r="S6461" t="e">
            <v>#N/A</v>
          </cell>
          <cell r="T6461" t="str">
            <v>hypothetical protein</v>
          </cell>
          <cell r="U6461" t="str">
            <v>IPR024771</v>
          </cell>
          <cell r="V6461" t="str">
            <v>SUZ domain</v>
          </cell>
        </row>
        <row r="6462">
          <cell r="A6462" t="str">
            <v>UMAG_12118</v>
          </cell>
          <cell r="B6462">
            <v>1662</v>
          </cell>
          <cell r="C6462">
            <v>15.901711980464301</v>
          </cell>
          <cell r="D6462">
            <v>9.9737240120410409</v>
          </cell>
          <cell r="E6462">
            <v>10.616585642169101</v>
          </cell>
          <cell r="F6462">
            <v>16.5779620397896</v>
          </cell>
          <cell r="G6462">
            <v>8.1130815969096108</v>
          </cell>
          <cell r="H6462">
            <v>8.7713171651041009</v>
          </cell>
          <cell r="I6462">
            <v>9.4602082694339202</v>
          </cell>
          <cell r="J6462">
            <v>11.324415324476201</v>
          </cell>
          <cell r="K6462">
            <v>0.93696414696311203</v>
          </cell>
          <cell r="L6462">
            <v>1.5186007262897301</v>
          </cell>
          <cell r="M6462">
            <v>3.16249548153885</v>
          </cell>
          <cell r="N6462">
            <v>8.3193979928386099</v>
          </cell>
          <cell r="O6462">
            <v>0.84114925676851204</v>
          </cell>
          <cell r="P6462">
            <v>2.03869835005223</v>
          </cell>
          <cell r="Q6462">
            <v>3.9388861032728699</v>
          </cell>
          <cell r="R6462">
            <v>6.8296927700820502</v>
          </cell>
          <cell r="S6462" t="e">
            <v>#N/A</v>
          </cell>
          <cell r="T6462" t="str">
            <v>hypothetical protein</v>
          </cell>
          <cell r="U6462" t="e">
            <v>#N/A</v>
          </cell>
          <cell r="V6462" t="e">
            <v>#N/A</v>
          </cell>
        </row>
        <row r="6463">
          <cell r="A6463" t="str">
            <v>UMAG_12119</v>
          </cell>
          <cell r="B6463">
            <v>438</v>
          </cell>
          <cell r="C6463">
            <v>11.0692392948985</v>
          </cell>
          <cell r="D6463">
            <v>26.205168433529099</v>
          </cell>
          <cell r="E6463">
            <v>56.407893650787898</v>
          </cell>
          <cell r="F6463">
            <v>3.8182778812708902</v>
          </cell>
          <cell r="G6463">
            <v>2.6287691401566202</v>
          </cell>
          <cell r="H6463">
            <v>9.7907928175629095</v>
          </cell>
          <cell r="I6463">
            <v>26.384819079371599</v>
          </cell>
          <cell r="J6463">
            <v>64.637559429534903</v>
          </cell>
          <cell r="K6463">
            <v>2.18302408416681</v>
          </cell>
          <cell r="L6463">
            <v>26.3755642754939</v>
          </cell>
          <cell r="M6463">
            <v>49.688364680518397</v>
          </cell>
          <cell r="N6463">
            <v>3.0089862667003402</v>
          </cell>
          <cell r="O6463">
            <v>0.84704435881533302</v>
          </cell>
          <cell r="P6463">
            <v>2.0614056890200301</v>
          </cell>
          <cell r="Q6463">
            <v>6.1479533507272102</v>
          </cell>
          <cell r="R6463">
            <v>16.068083883859298</v>
          </cell>
          <cell r="S6463" t="e">
            <v>#N/A</v>
          </cell>
          <cell r="T6463" t="str">
            <v>hypothetical protein</v>
          </cell>
          <cell r="U6463" t="e">
            <v>#N/A</v>
          </cell>
          <cell r="V6463" t="e">
            <v>#N/A</v>
          </cell>
        </row>
        <row r="6464">
          <cell r="A6464" t="str">
            <v>UMAG_12120</v>
          </cell>
          <cell r="B6464">
            <v>273</v>
          </cell>
          <cell r="C6464">
            <v>0</v>
          </cell>
          <cell r="D6464">
            <v>0</v>
          </cell>
          <cell r="E6464">
            <v>0</v>
          </cell>
          <cell r="F6464">
            <v>0</v>
          </cell>
          <cell r="G6464">
            <v>0</v>
          </cell>
          <cell r="H6464">
            <v>0.33556215268290102</v>
          </cell>
          <cell r="I6464">
            <v>1.0493060832119601</v>
          </cell>
          <cell r="J6464">
            <v>0.74804646584255297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0.58121069754397003</v>
          </cell>
          <cell r="Q6464">
            <v>0.92568006803458902</v>
          </cell>
          <cell r="R6464">
            <v>0.99155454597636605</v>
          </cell>
          <cell r="S6464" t="e">
            <v>#N/A</v>
          </cell>
          <cell r="T6464" t="str">
            <v>hypothetical protein</v>
          </cell>
          <cell r="U6464" t="e">
            <v>#N/A</v>
          </cell>
          <cell r="V6464" t="e">
            <v>#N/A</v>
          </cell>
        </row>
        <row r="6465">
          <cell r="A6465" t="str">
            <v>UMAG_12121</v>
          </cell>
          <cell r="B6465">
            <v>597</v>
          </cell>
          <cell r="C6465">
            <v>15.6578302188609</v>
          </cell>
          <cell r="D6465">
            <v>35.790392386857199</v>
          </cell>
          <cell r="E6465">
            <v>19.023453914730599</v>
          </cell>
          <cell r="F6465">
            <v>34.0985364424305</v>
          </cell>
          <cell r="G6465">
            <v>15.725894048742701</v>
          </cell>
          <cell r="H6465">
            <v>21.2872369714261</v>
          </cell>
          <cell r="I6465">
            <v>19.243599527512998</v>
          </cell>
          <cell r="J6465">
            <v>21.664991895904599</v>
          </cell>
          <cell r="K6465">
            <v>4.53286740041304</v>
          </cell>
          <cell r="L6465">
            <v>17.333250920090101</v>
          </cell>
          <cell r="M6465">
            <v>1.6841889717407299</v>
          </cell>
          <cell r="N6465">
            <v>6.0639944652027999</v>
          </cell>
          <cell r="O6465">
            <v>5.5802871724186396</v>
          </cell>
          <cell r="P6465">
            <v>4.6613209387979202</v>
          </cell>
          <cell r="Q6465">
            <v>6.37739529233707</v>
          </cell>
          <cell r="R6465">
            <v>3.9736731531150098</v>
          </cell>
          <cell r="S6465" t="e">
            <v>#N/A</v>
          </cell>
          <cell r="T6465" t="str">
            <v>hypothetical protein</v>
          </cell>
          <cell r="U6465" t="e">
            <v>#N/A</v>
          </cell>
          <cell r="V6465" t="e">
            <v>#N/A</v>
          </cell>
        </row>
        <row r="6466">
          <cell r="A6466" t="str">
            <v>UMAG_12122</v>
          </cell>
          <cell r="B6466">
            <v>846</v>
          </cell>
          <cell r="C6466">
            <v>47.554571856255997</v>
          </cell>
          <cell r="D6466">
            <v>96.242590793422806</v>
          </cell>
          <cell r="E6466">
            <v>74.669631630037799</v>
          </cell>
          <cell r="F6466">
            <v>64.377468884528</v>
          </cell>
          <cell r="G6466">
            <v>66.479374821624802</v>
          </cell>
          <cell r="H6466">
            <v>79.273861777945399</v>
          </cell>
          <cell r="I6466">
            <v>80.959907253696699</v>
          </cell>
          <cell r="J6466">
            <v>86.057115115391895</v>
          </cell>
          <cell r="K6466">
            <v>5.0810727286354904</v>
          </cell>
          <cell r="L6466">
            <v>31.281477765639998</v>
          </cell>
          <cell r="M6466">
            <v>27.3043409935018</v>
          </cell>
          <cell r="N6466">
            <v>3.8669896014499501</v>
          </cell>
          <cell r="O6466">
            <v>2.3353166441430702</v>
          </cell>
          <cell r="P6466">
            <v>12.943303551729301</v>
          </cell>
          <cell r="Q6466">
            <v>6.7274658080812904</v>
          </cell>
          <cell r="R6466">
            <v>5.8724088288927598</v>
          </cell>
          <cell r="S6466" t="e">
            <v>#N/A</v>
          </cell>
          <cell r="T6466" t="str">
            <v>related to makorin ring zinc finger protein</v>
          </cell>
          <cell r="U6466" t="str">
            <v>IPR017907;IPR013083;IPR000571;IPR001841;IPR018957</v>
          </cell>
          <cell r="V6466" t="str">
            <v>Zinc finger, RING-type, conserved site;Zinc finger, RING/FYVE/PHD-type;Zinc finger, CCCH-type;Zinc finger, RING-type;Zinc finger, C3HC4 RING-type</v>
          </cell>
        </row>
        <row r="6467">
          <cell r="A6467" t="str">
            <v>UMAG_12123</v>
          </cell>
          <cell r="B6467">
            <v>1152</v>
          </cell>
          <cell r="C6467">
            <v>29.061458690521199</v>
          </cell>
          <cell r="D6467">
            <v>75.199424145899101</v>
          </cell>
          <cell r="E6467">
            <v>50.607017845839202</v>
          </cell>
          <cell r="F6467">
            <v>47.832687746100497</v>
          </cell>
          <cell r="G6467">
            <v>87.100103658600403</v>
          </cell>
          <cell r="H6467">
            <v>76.417682935430904</v>
          </cell>
          <cell r="I6467">
            <v>70.794031559579295</v>
          </cell>
          <cell r="J6467">
            <v>80.877775557923101</v>
          </cell>
          <cell r="K6467">
            <v>10.060343545385701</v>
          </cell>
          <cell r="L6467">
            <v>9.5692476711470604</v>
          </cell>
          <cell r="M6467">
            <v>22.2449412547228</v>
          </cell>
          <cell r="N6467">
            <v>4.4793798791108097</v>
          </cell>
          <cell r="O6467">
            <v>13.112725141290699</v>
          </cell>
          <cell r="P6467">
            <v>12.5165393507414</v>
          </cell>
          <cell r="Q6467">
            <v>10.7449006674392</v>
          </cell>
          <cell r="R6467">
            <v>8.5164678121894202</v>
          </cell>
          <cell r="S6467" t="e">
            <v>#N/A</v>
          </cell>
          <cell r="T6467" t="str">
            <v>related to Nuclease Le3</v>
          </cell>
          <cell r="U6467" t="str">
            <v>IPR008947;IPR003154</v>
          </cell>
          <cell r="V6467" t="str">
            <v>Phospholipase C/P1 nuclease domain;S1/P1 nuclease</v>
          </cell>
        </row>
        <row r="6468">
          <cell r="A6468" t="str">
            <v>UMAG_12124</v>
          </cell>
          <cell r="B6468">
            <v>786</v>
          </cell>
          <cell r="C6468">
            <v>0.40334600950535299</v>
          </cell>
          <cell r="D6468">
            <v>5.3833560616117699</v>
          </cell>
          <cell r="E6468">
            <v>11.544184226994901</v>
          </cell>
          <cell r="F6468">
            <v>10.0015774389323</v>
          </cell>
          <cell r="G6468">
            <v>50.968355042725896</v>
          </cell>
          <cell r="H6468">
            <v>66.843079536041799</v>
          </cell>
          <cell r="I6468">
            <v>57.742429312715799</v>
          </cell>
          <cell r="J6468">
            <v>37.381191216662998</v>
          </cell>
          <cell r="K6468">
            <v>4.2611217090113403E-2</v>
          </cell>
          <cell r="L6468">
            <v>5.7863053169991501</v>
          </cell>
          <cell r="M6468">
            <v>10.5664643276716</v>
          </cell>
          <cell r="N6468">
            <v>5.5717708803532302</v>
          </cell>
          <cell r="O6468">
            <v>8.0522107559113305</v>
          </cell>
          <cell r="P6468">
            <v>6.7624323489818901</v>
          </cell>
          <cell r="Q6468">
            <v>0.91117768202983795</v>
          </cell>
          <cell r="R6468">
            <v>15.6046914134829</v>
          </cell>
          <cell r="S6468" t="e">
            <v>#N/A</v>
          </cell>
          <cell r="T6468" t="str">
            <v>hypothetical protein</v>
          </cell>
          <cell r="U6468" t="e">
            <v>#N/A</v>
          </cell>
          <cell r="V6468" t="e">
            <v>#N/A</v>
          </cell>
        </row>
        <row r="6469">
          <cell r="A6469" t="str">
            <v>UMAG_12125</v>
          </cell>
          <cell r="B6469">
            <v>177</v>
          </cell>
          <cell r="C6469">
            <v>101.28371100163599</v>
          </cell>
          <cell r="D6469">
            <v>84.126489338867799</v>
          </cell>
          <cell r="E6469">
            <v>51.628972425407902</v>
          </cell>
          <cell r="F6469">
            <v>69.781726576127596</v>
          </cell>
          <cell r="G6469">
            <v>76.502688138041407</v>
          </cell>
          <cell r="H6469">
            <v>70.600471371669798</v>
          </cell>
          <cell r="I6469">
            <v>59.973622011698801</v>
          </cell>
          <cell r="J6469">
            <v>52.910909005200999</v>
          </cell>
          <cell r="K6469">
            <v>4.0674067930630997</v>
          </cell>
          <cell r="L6469">
            <v>13.4158192091065</v>
          </cell>
          <cell r="M6469">
            <v>14.502252732995</v>
          </cell>
          <cell r="N6469">
            <v>4.0856956040275598</v>
          </cell>
          <cell r="O6469">
            <v>13.043676895657599</v>
          </cell>
          <cell r="P6469">
            <v>7.6027393138909503</v>
          </cell>
          <cell r="Q6469">
            <v>8.3636683289774396</v>
          </cell>
          <cell r="R6469">
            <v>12.3722691013863</v>
          </cell>
          <cell r="S6469" t="e">
            <v>#N/A</v>
          </cell>
          <cell r="T6469" t="str">
            <v>hypothetical protein</v>
          </cell>
          <cell r="U6469" t="e">
            <v>#N/A</v>
          </cell>
          <cell r="V6469" t="e">
            <v>#N/A</v>
          </cell>
        </row>
        <row r="6470">
          <cell r="A6470" t="str">
            <v>UMAG_12126</v>
          </cell>
          <cell r="B6470">
            <v>3012</v>
          </cell>
          <cell r="C6470">
            <v>117.50919017670699</v>
          </cell>
          <cell r="D6470">
            <v>109.65514414099501</v>
          </cell>
          <cell r="E6470">
            <v>141.10522005327201</v>
          </cell>
          <cell r="F6470">
            <v>211.231710920056</v>
          </cell>
          <cell r="G6470">
            <v>125.184571725228</v>
          </cell>
          <cell r="H6470">
            <v>132.168997148779</v>
          </cell>
          <cell r="I6470">
            <v>106.875972145042</v>
          </cell>
          <cell r="J6470">
            <v>98.855995117051904</v>
          </cell>
          <cell r="K6470">
            <v>6.9951892614302196</v>
          </cell>
          <cell r="L6470">
            <v>27.744409786279999</v>
          </cell>
          <cell r="M6470">
            <v>34.4570010909218</v>
          </cell>
          <cell r="N6470">
            <v>38.925805095489501</v>
          </cell>
          <cell r="O6470">
            <v>14.055770673156999</v>
          </cell>
          <cell r="P6470">
            <v>15.1090627217598</v>
          </cell>
          <cell r="Q6470">
            <v>9.2982028302514905</v>
          </cell>
          <cell r="R6470">
            <v>14.6006804769497</v>
          </cell>
          <cell r="S6470" t="e">
            <v>#N/A</v>
          </cell>
          <cell r="T6470" t="str">
            <v>hypothetical protein</v>
          </cell>
          <cell r="U6470" t="e">
            <v>#N/A</v>
          </cell>
          <cell r="V6470" t="e">
            <v>#N/A</v>
          </cell>
        </row>
        <row r="6471">
          <cell r="A6471" t="str">
            <v>UMAG_12127</v>
          </cell>
          <cell r="B6471">
            <v>579</v>
          </cell>
          <cell r="C6471">
            <v>9.1230142626062705</v>
          </cell>
          <cell r="D6471">
            <v>12.2094873087224</v>
          </cell>
          <cell r="E6471">
            <v>13.972385342641299</v>
          </cell>
          <cell r="F6471">
            <v>26.410883208783599</v>
          </cell>
          <cell r="G6471">
            <v>31.386379387233799</v>
          </cell>
          <cell r="H6471">
            <v>13.5181506820789</v>
          </cell>
          <cell r="I6471">
            <v>7.8840429096893097</v>
          </cell>
          <cell r="J6471">
            <v>5.1756337253496696</v>
          </cell>
          <cell r="K6471">
            <v>2.9519483807698501</v>
          </cell>
          <cell r="L6471">
            <v>14.347064634784299</v>
          </cell>
          <cell r="M6471">
            <v>8.9940383178750398</v>
          </cell>
          <cell r="N6471">
            <v>10.8033660039045</v>
          </cell>
          <cell r="O6471">
            <v>4.3583266050415999</v>
          </cell>
          <cell r="P6471">
            <v>4.1011036731901598</v>
          </cell>
          <cell r="Q6471">
            <v>0.49781036623446001</v>
          </cell>
          <cell r="R6471">
            <v>2.8741829585829199</v>
          </cell>
          <cell r="S6471" t="e">
            <v>#N/A</v>
          </cell>
          <cell r="T6471" t="str">
            <v>hypothetical protein</v>
          </cell>
          <cell r="U6471" t="e">
            <v>#N/A</v>
          </cell>
          <cell r="V6471" t="e">
            <v>#N/A</v>
          </cell>
        </row>
        <row r="6472">
          <cell r="A6472" t="str">
            <v>UMAG_12128</v>
          </cell>
          <cell r="B6472">
            <v>2658</v>
          </cell>
          <cell r="C6472">
            <v>305.828310588443</v>
          </cell>
          <cell r="D6472">
            <v>201.033729906101</v>
          </cell>
          <cell r="E6472">
            <v>168.19194267812699</v>
          </cell>
          <cell r="F6472">
            <v>192.87509555397699</v>
          </cell>
          <cell r="G6472">
            <v>147.97712734375199</v>
          </cell>
          <cell r="H6472">
            <v>141.37901896159599</v>
          </cell>
          <cell r="I6472">
            <v>165.16460045806599</v>
          </cell>
          <cell r="J6472">
            <v>144.493900930796</v>
          </cell>
          <cell r="K6472">
            <v>49.049897454718</v>
          </cell>
          <cell r="L6472">
            <v>26.183131593175901</v>
          </cell>
          <cell r="M6472">
            <v>18.2599082471726</v>
          </cell>
          <cell r="N6472">
            <v>26.295760436878702</v>
          </cell>
          <cell r="O6472">
            <v>14.5793172877495</v>
          </cell>
          <cell r="P6472">
            <v>20.860136244412299</v>
          </cell>
          <cell r="Q6472">
            <v>19.6883433335653</v>
          </cell>
          <cell r="R6472">
            <v>15.0849691247991</v>
          </cell>
          <cell r="S6472" t="e">
            <v>#N/A</v>
          </cell>
          <cell r="T6472" t="str">
            <v>hypothetical protein</v>
          </cell>
          <cell r="U6472" t="e">
            <v>#N/A</v>
          </cell>
          <cell r="V6472" t="e">
            <v>#N/A</v>
          </cell>
        </row>
        <row r="6473">
          <cell r="A6473" t="str">
            <v>UMAG_12129</v>
          </cell>
          <cell r="B6473">
            <v>345</v>
          </cell>
          <cell r="C6473">
            <v>103.191736883348</v>
          </cell>
          <cell r="D6473">
            <v>77.637431468815194</v>
          </cell>
          <cell r="E6473">
            <v>54.2458855305402</v>
          </cell>
          <cell r="F6473">
            <v>40.794005011191103</v>
          </cell>
          <cell r="G6473">
            <v>39.069712444455803</v>
          </cell>
          <cell r="H6473">
            <v>40.1881407982982</v>
          </cell>
          <cell r="I6473">
            <v>52.259232402736899</v>
          </cell>
          <cell r="J6473">
            <v>56.2066109160981</v>
          </cell>
          <cell r="K6473">
            <v>8.5859376475209608</v>
          </cell>
          <cell r="L6473">
            <v>29.240336517389299</v>
          </cell>
          <cell r="M6473">
            <v>25.944160689326399</v>
          </cell>
          <cell r="N6473">
            <v>3.7915249057005198</v>
          </cell>
          <cell r="O6473">
            <v>11.81085636431</v>
          </cell>
          <cell r="P6473">
            <v>5.6395105689502101</v>
          </cell>
          <cell r="Q6473">
            <v>14.185982636345701</v>
          </cell>
          <cell r="R6473">
            <v>5.4640128305563396</v>
          </cell>
          <cell r="S6473" t="e">
            <v>#N/A</v>
          </cell>
          <cell r="T6473" t="str">
            <v>related to Tubulin-specific chaperone A</v>
          </cell>
          <cell r="U6473" t="str">
            <v>IPR004226</v>
          </cell>
          <cell r="V6473" t="str">
            <v>Tubulin binding cofactor A</v>
          </cell>
        </row>
        <row r="6474">
          <cell r="A6474" t="str">
            <v>UMAG_12130</v>
          </cell>
          <cell r="B6474">
            <v>249</v>
          </cell>
          <cell r="C6474">
            <v>42.120200167302897</v>
          </cell>
          <cell r="D6474">
            <v>16.7324405837401</v>
          </cell>
          <cell r="E6474">
            <v>15.236641073491301</v>
          </cell>
          <cell r="F6474">
            <v>31.283530150470899</v>
          </cell>
          <cell r="G6474">
            <v>29.319894096675998</v>
          </cell>
          <cell r="H6474">
            <v>30.066241410344102</v>
          </cell>
          <cell r="I6474">
            <v>25.791029774626299</v>
          </cell>
          <cell r="J6474">
            <v>30.1552969109622</v>
          </cell>
          <cell r="K6474">
            <v>4.1705681157618804</v>
          </cell>
          <cell r="L6474">
            <v>3.13721308427127</v>
          </cell>
          <cell r="M6474">
            <v>6.8614015456037301</v>
          </cell>
          <cell r="N6474">
            <v>11.8572654959759</v>
          </cell>
          <cell r="O6474">
            <v>2.9319165892922499</v>
          </cell>
          <cell r="P6474">
            <v>1.6362891007845799</v>
          </cell>
          <cell r="Q6474">
            <v>9.5057690858746806</v>
          </cell>
          <cell r="R6474">
            <v>6.4129146271227002</v>
          </cell>
          <cell r="S6474" t="e">
            <v>#N/A</v>
          </cell>
          <cell r="T6474" t="str">
            <v>probable Small nuclear ribonucleoprotein F</v>
          </cell>
          <cell r="U6474" t="str">
            <v>IPR010920;IPR016487;IPR006649;IPR001163</v>
          </cell>
          <cell r="V6474" t="str">
            <v>Like-Sm (LSM) domain;Small nuclear ribonucleoprotein SmF;Ribonucleoprotein LSM domain, eukaryotic/archaea-type;Ribonucleoprotein LSM domain</v>
          </cell>
        </row>
        <row r="6475">
          <cell r="A6475" t="str">
            <v>UMAG_12131</v>
          </cell>
          <cell r="B6475">
            <v>504</v>
          </cell>
          <cell r="C6475">
            <v>1489.5144761773099</v>
          </cell>
          <cell r="D6475">
            <v>550.71177608416701</v>
          </cell>
          <cell r="E6475">
            <v>536.48031106553594</v>
          </cell>
          <cell r="F6475">
            <v>807.24385312913796</v>
          </cell>
          <cell r="G6475">
            <v>392.97488512203802</v>
          </cell>
          <cell r="H6475">
            <v>352.90766179104298</v>
          </cell>
          <cell r="I6475">
            <v>260.765056597257</v>
          </cell>
          <cell r="J6475">
            <v>298.83239877204602</v>
          </cell>
          <cell r="K6475">
            <v>164.20323341891199</v>
          </cell>
          <cell r="L6475">
            <v>57.105680873492403</v>
          </cell>
          <cell r="M6475">
            <v>74.518090314854902</v>
          </cell>
          <cell r="N6475">
            <v>47.415483813436502</v>
          </cell>
          <cell r="O6475">
            <v>30.315286687053899</v>
          </cell>
          <cell r="P6475">
            <v>19.571606456525501</v>
          </cell>
          <cell r="Q6475">
            <v>36.012253361531997</v>
          </cell>
          <cell r="R6475">
            <v>77.054226416895503</v>
          </cell>
          <cell r="S6475" t="e">
            <v>#N/A</v>
          </cell>
          <cell r="T6475" t="str">
            <v>probable human translationally-controlled tumor protein (TCTP)</v>
          </cell>
          <cell r="U6475" t="str">
            <v>IPR011057;IPR018105;IPR018103;IPR011323</v>
          </cell>
          <cell r="V6475" t="str">
            <v>Mss4-like;Translationally controlled tumour protein;Translationally controlled tumour protein, conserved site;Mss4/translationally controlled tumour-associated TCTP</v>
          </cell>
        </row>
        <row r="6476">
          <cell r="A6476" t="str">
            <v>UMAG_12132</v>
          </cell>
          <cell r="B6476">
            <v>618</v>
          </cell>
          <cell r="C6476">
            <v>63.0610821572417</v>
          </cell>
          <cell r="D6476">
            <v>64.296271172896098</v>
          </cell>
          <cell r="E6476">
            <v>52.680698761529598</v>
          </cell>
          <cell r="F6476">
            <v>67.566018955866497</v>
          </cell>
          <cell r="G6476">
            <v>96.269829072913595</v>
          </cell>
          <cell r="H6476">
            <v>86.189615130530896</v>
          </cell>
          <cell r="I6476">
            <v>88.775577033548601</v>
          </cell>
          <cell r="J6476">
            <v>75.527672612422705</v>
          </cell>
          <cell r="K6476">
            <v>17.5520752729695</v>
          </cell>
          <cell r="L6476">
            <v>26.9778168148063</v>
          </cell>
          <cell r="M6476">
            <v>10.382642074984</v>
          </cell>
          <cell r="N6476">
            <v>7.9050966002369902</v>
          </cell>
          <cell r="O6476">
            <v>14.9650870864733</v>
          </cell>
          <cell r="P6476">
            <v>7.2624373356943002</v>
          </cell>
          <cell r="Q6476">
            <v>2.5762961605981398</v>
          </cell>
          <cell r="R6476">
            <v>4.0688633316572602</v>
          </cell>
          <cell r="S6476" t="e">
            <v>#N/A</v>
          </cell>
          <cell r="T6476" t="str">
            <v>hypothetical protein</v>
          </cell>
          <cell r="U6476" t="str">
            <v>IPR010516</v>
          </cell>
          <cell r="V6476" t="str">
            <v>Sin3 associated polypeptide p18</v>
          </cell>
        </row>
        <row r="6477">
          <cell r="A6477" t="str">
            <v>UMAG_12133</v>
          </cell>
          <cell r="B6477">
            <v>627</v>
          </cell>
          <cell r="C6477">
            <v>27.091628727958099</v>
          </cell>
          <cell r="D6477">
            <v>37.986222943541499</v>
          </cell>
          <cell r="E6477">
            <v>31.1227790337885</v>
          </cell>
          <cell r="F6477">
            <v>34.3697857545951</v>
          </cell>
          <cell r="G6477">
            <v>38.5371375853206</v>
          </cell>
          <cell r="H6477">
            <v>29.730032919356798</v>
          </cell>
          <cell r="I6477">
            <v>30.195146506327902</v>
          </cell>
          <cell r="J6477">
            <v>34.804285342366697</v>
          </cell>
          <cell r="K6477">
            <v>3.0173999434578902</v>
          </cell>
          <cell r="L6477">
            <v>14.410358079942201</v>
          </cell>
          <cell r="M6477">
            <v>5.8936432594680204</v>
          </cell>
          <cell r="N6477">
            <v>2.7747734877787802</v>
          </cell>
          <cell r="O6477">
            <v>3.9954589696504299</v>
          </cell>
          <cell r="P6477">
            <v>4.1231814182942603</v>
          </cell>
          <cell r="Q6477">
            <v>1.7224365514317801</v>
          </cell>
          <cell r="R6477">
            <v>6.5749433527497798</v>
          </cell>
          <cell r="S6477" t="e">
            <v>#N/A</v>
          </cell>
          <cell r="T6477" t="str">
            <v>hypothetical protein</v>
          </cell>
          <cell r="U6477" t="str">
            <v>IPR007277</v>
          </cell>
          <cell r="V6477" t="str">
            <v>Transmembrane adaptor Erv26</v>
          </cell>
        </row>
        <row r="6478">
          <cell r="A6478" t="str">
            <v>UMAG_12134</v>
          </cell>
          <cell r="B6478">
            <v>1434</v>
          </cell>
          <cell r="C6478">
            <v>59.6633497439298</v>
          </cell>
          <cell r="D6478">
            <v>53.7617526309051</v>
          </cell>
          <cell r="E6478">
            <v>34.6970624802996</v>
          </cell>
          <cell r="F6478">
            <v>73.206919414202602</v>
          </cell>
          <cell r="G6478">
            <v>68.160235641097103</v>
          </cell>
          <cell r="H6478">
            <v>70.912648533758599</v>
          </cell>
          <cell r="I6478">
            <v>68.856330919155099</v>
          </cell>
          <cell r="J6478">
            <v>62.5071505389881</v>
          </cell>
          <cell r="K6478">
            <v>8.9778820597155899</v>
          </cell>
          <cell r="L6478">
            <v>6.6022986447413103</v>
          </cell>
          <cell r="M6478">
            <v>6.0829537309479296</v>
          </cell>
          <cell r="N6478">
            <v>7.5498552812035502</v>
          </cell>
          <cell r="O6478">
            <v>9.6456588372650192</v>
          </cell>
          <cell r="P6478">
            <v>12.6678130773922</v>
          </cell>
          <cell r="Q6478">
            <v>14.4931897482653</v>
          </cell>
          <cell r="R6478">
            <v>2.0769241352143202</v>
          </cell>
          <cell r="S6478" t="e">
            <v>#N/A</v>
          </cell>
          <cell r="T6478" t="str">
            <v>hypothetical protein</v>
          </cell>
          <cell r="U6478" t="e">
            <v>#N/A</v>
          </cell>
          <cell r="V6478" t="e">
            <v>#N/A</v>
          </cell>
        </row>
        <row r="6479">
          <cell r="A6479" t="str">
            <v>UMAG_12135</v>
          </cell>
          <cell r="B6479">
            <v>837</v>
          </cell>
          <cell r="C6479">
            <v>106.501956847617</v>
          </cell>
          <cell r="D6479">
            <v>107.353992601418</v>
          </cell>
          <cell r="E6479">
            <v>130.59993983355099</v>
          </cell>
          <cell r="F6479">
            <v>199.39224657244</v>
          </cell>
          <cell r="G6479">
            <v>157.96981106243101</v>
          </cell>
          <cell r="H6479">
            <v>143.851851133016</v>
          </cell>
          <cell r="I6479">
            <v>138.82312279103601</v>
          </cell>
          <cell r="J6479">
            <v>120.38473903184401</v>
          </cell>
          <cell r="K6479">
            <v>4.5652278605555097</v>
          </cell>
          <cell r="L6479">
            <v>45.351030850216503</v>
          </cell>
          <cell r="M6479">
            <v>32.912785765818697</v>
          </cell>
          <cell r="N6479">
            <v>31.166525263857999</v>
          </cell>
          <cell r="O6479">
            <v>22.488075269164899</v>
          </cell>
          <cell r="P6479">
            <v>5.60354811942896</v>
          </cell>
          <cell r="Q6479">
            <v>13.3609644859655</v>
          </cell>
          <cell r="R6479">
            <v>11.750199499485401</v>
          </cell>
          <cell r="S6479" t="e">
            <v>#N/A</v>
          </cell>
          <cell r="T6479" t="str">
            <v>related to MOB2 - required for maintenance in ploidy</v>
          </cell>
          <cell r="U6479" t="str">
            <v>IPR005301</v>
          </cell>
          <cell r="V6479" t="str">
            <v>Mob1/phocein</v>
          </cell>
        </row>
        <row r="6480">
          <cell r="A6480" t="str">
            <v>UMAG_12136</v>
          </cell>
          <cell r="B6480">
            <v>2538</v>
          </cell>
          <cell r="C6480">
            <v>216.086734534942</v>
          </cell>
          <cell r="D6480">
            <v>273.45978559327898</v>
          </cell>
          <cell r="E6480">
            <v>280.31264885149102</v>
          </cell>
          <cell r="F6480">
            <v>285.12525771656499</v>
          </cell>
          <cell r="G6480">
            <v>215.18103031535</v>
          </cell>
          <cell r="H6480">
            <v>254.42214927242401</v>
          </cell>
          <cell r="I6480">
            <v>259.04361259104599</v>
          </cell>
          <cell r="J6480">
            <v>202.266699337093</v>
          </cell>
          <cell r="K6480">
            <v>27.4828189123416</v>
          </cell>
          <cell r="L6480">
            <v>67.994047288086506</v>
          </cell>
          <cell r="M6480">
            <v>17.6600770201978</v>
          </cell>
          <cell r="N6480">
            <v>44.659831750306999</v>
          </cell>
          <cell r="O6480">
            <v>18.9396401131918</v>
          </cell>
          <cell r="P6480">
            <v>24.590851640901999</v>
          </cell>
          <cell r="Q6480">
            <v>18.1938088566795</v>
          </cell>
          <cell r="R6480">
            <v>12.9878738117956</v>
          </cell>
          <cell r="S6480" t="e">
            <v>#N/A</v>
          </cell>
          <cell r="T6480" t="str">
            <v>related to SEY1 - GTPase with a role in ER morphology</v>
          </cell>
          <cell r="U6480" t="str">
            <v>IPR008803;IPR027417;IPR030386</v>
          </cell>
          <cell r="V6480" t="str">
            <v>RHD3/Sey1;P-loop containing nucleoside triphosphate hydrolase;GB1/RHD3-type guanine nucleotide-binding (G) domain</v>
          </cell>
        </row>
        <row r="6481">
          <cell r="A6481" t="str">
            <v>UMAG_12138</v>
          </cell>
          <cell r="B6481">
            <v>978</v>
          </cell>
          <cell r="C6481">
            <v>43.203181866295303</v>
          </cell>
          <cell r="D6481">
            <v>53.993090091510702</v>
          </cell>
          <cell r="E6481">
            <v>56.343383851473</v>
          </cell>
          <cell r="F6481">
            <v>42.018655035619901</v>
          </cell>
          <cell r="G6481">
            <v>34.300543402623099</v>
          </cell>
          <cell r="H6481">
            <v>38.174444713048601</v>
          </cell>
          <cell r="I6481">
            <v>33.6214632306421</v>
          </cell>
          <cell r="J6481">
            <v>33.395090464234002</v>
          </cell>
          <cell r="K6481">
            <v>3.1607434251987301</v>
          </cell>
          <cell r="L6481">
            <v>10.145648262134801</v>
          </cell>
          <cell r="M6481">
            <v>17.052694178584701</v>
          </cell>
          <cell r="N6481">
            <v>10.946403674604399</v>
          </cell>
          <cell r="O6481">
            <v>8.3856613029265397</v>
          </cell>
          <cell r="P6481">
            <v>1.7079365744228701</v>
          </cell>
          <cell r="Q6481">
            <v>6.2512861933053596</v>
          </cell>
          <cell r="R6481">
            <v>5.0234074422104102</v>
          </cell>
          <cell r="S6481" t="e">
            <v>#N/A</v>
          </cell>
          <cell r="T6481" t="str">
            <v>hypothetical protein</v>
          </cell>
          <cell r="U6481" t="str">
            <v>IPR028217</v>
          </cell>
          <cell r="V6481" t="str">
            <v>Ribosome-assembly protein 3</v>
          </cell>
        </row>
        <row r="6482">
          <cell r="A6482" t="str">
            <v>UMAG_12140</v>
          </cell>
          <cell r="B6482">
            <v>321</v>
          </cell>
          <cell r="C6482">
            <v>58.923316016822596</v>
          </cell>
          <cell r="D6482">
            <v>37.5893511987856</v>
          </cell>
          <cell r="E6482">
            <v>19.005590860798801</v>
          </cell>
          <cell r="F6482">
            <v>39.295154861461597</v>
          </cell>
          <cell r="G6482">
            <v>39.935200253155102</v>
          </cell>
          <cell r="H6482">
            <v>37.481874432002101</v>
          </cell>
          <cell r="I6482">
            <v>32.339986288343397</v>
          </cell>
          <cell r="J6482">
            <v>37.462843489748799</v>
          </cell>
          <cell r="K6482">
            <v>10.972031167677599</v>
          </cell>
          <cell r="L6482">
            <v>10.207612986457301</v>
          </cell>
          <cell r="M6482">
            <v>12.0785762380763</v>
          </cell>
          <cell r="N6482">
            <v>7.3264632249478696</v>
          </cell>
          <cell r="O6482">
            <v>6.8876252546766699</v>
          </cell>
          <cell r="P6482">
            <v>1.66031432793509</v>
          </cell>
          <cell r="Q6482">
            <v>3.8762172577585998</v>
          </cell>
          <cell r="R6482">
            <v>7.2971515129423699</v>
          </cell>
          <cell r="S6482" t="e">
            <v>#N/A</v>
          </cell>
          <cell r="T6482" t="str">
            <v>related to MRPL44 - mitochondrial ribosomal protein</v>
          </cell>
          <cell r="U6482" t="e">
            <v>#N/A</v>
          </cell>
          <cell r="V6482" t="e">
            <v>#N/A</v>
          </cell>
        </row>
        <row r="6483">
          <cell r="A6483" t="str">
            <v>UMAG_12141</v>
          </cell>
          <cell r="B6483">
            <v>3105</v>
          </cell>
          <cell r="C6483">
            <v>81.653915866127406</v>
          </cell>
          <cell r="D6483">
            <v>60.839187708619797</v>
          </cell>
          <cell r="E6483">
            <v>70.309814842803704</v>
          </cell>
          <cell r="F6483">
            <v>100.831664298002</v>
          </cell>
          <cell r="G6483">
            <v>114.94889931051</v>
          </cell>
          <cell r="H6483">
            <v>89.842362440973204</v>
          </cell>
          <cell r="I6483">
            <v>90.156727467353804</v>
          </cell>
          <cell r="J6483">
            <v>68.5092149803978</v>
          </cell>
          <cell r="K6483">
            <v>13.8041266101738</v>
          </cell>
          <cell r="L6483">
            <v>14.1484071037591</v>
          </cell>
          <cell r="M6483">
            <v>12.8821725877724</v>
          </cell>
          <cell r="N6483">
            <v>14.417228930675901</v>
          </cell>
          <cell r="O6483">
            <v>14.102566484865299</v>
          </cell>
          <cell r="P6483">
            <v>2.4991079355316002</v>
          </cell>
          <cell r="Q6483">
            <v>6.9626426030614201</v>
          </cell>
          <cell r="R6483">
            <v>12.0634976100984</v>
          </cell>
          <cell r="S6483" t="e">
            <v>#N/A</v>
          </cell>
          <cell r="T6483" t="str">
            <v>hypothetical protein</v>
          </cell>
          <cell r="U6483" t="e">
            <v>#N/A</v>
          </cell>
          <cell r="V6483" t="e">
            <v>#N/A</v>
          </cell>
        </row>
        <row r="6484">
          <cell r="A6484" t="str">
            <v>UMAG_12142</v>
          </cell>
          <cell r="B6484">
            <v>621</v>
          </cell>
          <cell r="C6484">
            <v>30.238701993018498</v>
          </cell>
          <cell r="D6484">
            <v>25.650277970038999</v>
          </cell>
          <cell r="E6484">
            <v>25.126248822941601</v>
          </cell>
          <cell r="F6484">
            <v>32.322933454280303</v>
          </cell>
          <cell r="G6484">
            <v>34.165492921169403</v>
          </cell>
          <cell r="H6484">
            <v>33.734040099262003</v>
          </cell>
          <cell r="I6484">
            <v>37.0446470089691</v>
          </cell>
          <cell r="J6484">
            <v>32.724339710640798</v>
          </cell>
          <cell r="K6484">
            <v>3.0223017090580302</v>
          </cell>
          <cell r="L6484">
            <v>26.103550483885599</v>
          </cell>
          <cell r="M6484">
            <v>4.8174637783689596</v>
          </cell>
          <cell r="N6484">
            <v>7.2521887931750602</v>
          </cell>
          <cell r="O6484">
            <v>2.7580364123579302</v>
          </cell>
          <cell r="P6484">
            <v>5.3920143804152803</v>
          </cell>
          <cell r="Q6484">
            <v>6.3891391051521804</v>
          </cell>
          <cell r="R6484">
            <v>7.4309612757682304</v>
          </cell>
          <cell r="S6484" t="e">
            <v>#N/A</v>
          </cell>
          <cell r="T6484" t="str">
            <v>related to YPI1 - inhibitor of the type I protein phosphatase Glc7p</v>
          </cell>
          <cell r="U6484" t="str">
            <v>IPR011107</v>
          </cell>
          <cell r="V6484" t="str">
            <v>Protein phosphatase inhibitor</v>
          </cell>
        </row>
        <row r="6485">
          <cell r="A6485" t="str">
            <v>UMAG_12143</v>
          </cell>
          <cell r="B6485">
            <v>726</v>
          </cell>
          <cell r="C6485">
            <v>93.382124371473196</v>
          </cell>
          <cell r="D6485">
            <v>119.172953418912</v>
          </cell>
          <cell r="E6485">
            <v>95.737982769007601</v>
          </cell>
          <cell r="F6485">
            <v>87.249777863597302</v>
          </cell>
          <cell r="G6485">
            <v>127.318183615446</v>
          </cell>
          <cell r="H6485">
            <v>130.74897507828999</v>
          </cell>
          <cell r="I6485">
            <v>111.591147649736</v>
          </cell>
          <cell r="J6485">
            <v>126.771110554647</v>
          </cell>
          <cell r="K6485">
            <v>9.9237755586158407</v>
          </cell>
          <cell r="L6485">
            <v>19.732544962788499</v>
          </cell>
          <cell r="M6485">
            <v>17.280665978937201</v>
          </cell>
          <cell r="N6485">
            <v>11.582290101705899</v>
          </cell>
          <cell r="O6485">
            <v>19.262809774934901</v>
          </cell>
          <cell r="P6485">
            <v>6.9364647176847498</v>
          </cell>
          <cell r="Q6485">
            <v>7.82549925163858</v>
          </cell>
          <cell r="R6485">
            <v>14.931307128068401</v>
          </cell>
          <cell r="S6485" t="e">
            <v>#N/A</v>
          </cell>
          <cell r="T6485" t="str">
            <v>hypothetical protein</v>
          </cell>
          <cell r="U6485" t="str">
            <v>IPR007014</v>
          </cell>
          <cell r="V6485" t="str">
            <v>FUN14</v>
          </cell>
        </row>
        <row r="6486">
          <cell r="A6486" t="str">
            <v>UMAG_12144</v>
          </cell>
          <cell r="B6486">
            <v>198</v>
          </cell>
          <cell r="C6486">
            <v>0</v>
          </cell>
          <cell r="D6486">
            <v>0</v>
          </cell>
          <cell r="E6486">
            <v>0</v>
          </cell>
          <cell r="F6486">
            <v>0</v>
          </cell>
          <cell r="G6486">
            <v>0</v>
          </cell>
          <cell r="H6486">
            <v>0</v>
          </cell>
          <cell r="I6486">
            <v>0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0</v>
          </cell>
          <cell r="Q6486">
            <v>0</v>
          </cell>
          <cell r="R6486">
            <v>0</v>
          </cell>
          <cell r="S6486" t="e">
            <v>#N/A</v>
          </cell>
          <cell r="T6486" t="str">
            <v>hypothetical protein</v>
          </cell>
          <cell r="U6486" t="e">
            <v>#N/A</v>
          </cell>
          <cell r="V6486" t="e">
            <v>#N/A</v>
          </cell>
        </row>
        <row r="6487">
          <cell r="A6487" t="str">
            <v>UMAG_12146</v>
          </cell>
          <cell r="B6487">
            <v>1452</v>
          </cell>
          <cell r="C6487">
            <v>7.1319122879164896</v>
          </cell>
          <cell r="D6487">
            <v>211.77049247432601</v>
          </cell>
          <cell r="E6487">
            <v>140.784375392101</v>
          </cell>
          <cell r="F6487">
            <v>52.489758353938299</v>
          </cell>
          <cell r="G6487">
            <v>366.63791797776702</v>
          </cell>
          <cell r="H6487">
            <v>383.994279575463</v>
          </cell>
          <cell r="I6487">
            <v>346.47734385117298</v>
          </cell>
          <cell r="J6487">
            <v>470.22382207452398</v>
          </cell>
          <cell r="K6487">
            <v>3.2127490805198202</v>
          </cell>
          <cell r="L6487">
            <v>46.2614468836762</v>
          </cell>
          <cell r="M6487">
            <v>83.590980138596905</v>
          </cell>
          <cell r="N6487">
            <v>16.601044830504499</v>
          </cell>
          <cell r="O6487">
            <v>18.177526820941601</v>
          </cell>
          <cell r="P6487">
            <v>43.275055631546302</v>
          </cell>
          <cell r="Q6487">
            <v>60.793390640866598</v>
          </cell>
          <cell r="R6487">
            <v>56.7613003560244</v>
          </cell>
          <cell r="S6487" t="e">
            <v>#N/A</v>
          </cell>
          <cell r="T6487" t="str">
            <v>hypothetical protein</v>
          </cell>
          <cell r="U6487" t="e">
            <v>#N/A</v>
          </cell>
          <cell r="V6487" t="e">
            <v>#N/A</v>
          </cell>
        </row>
        <row r="6488">
          <cell r="A6488" t="str">
            <v>UMAG_12147</v>
          </cell>
          <cell r="B6488">
            <v>636</v>
          </cell>
          <cell r="C6488">
            <v>67.879913475174405</v>
          </cell>
          <cell r="D6488">
            <v>55.831981643436102</v>
          </cell>
          <cell r="E6488">
            <v>68.975020522453207</v>
          </cell>
          <cell r="F6488">
            <v>89.253469754088002</v>
          </cell>
          <cell r="G6488">
            <v>133.16683590163501</v>
          </cell>
          <cell r="H6488">
            <v>132.159762815043</v>
          </cell>
          <cell r="I6488">
            <v>127.81780278078899</v>
          </cell>
          <cell r="J6488">
            <v>75.9896740427412</v>
          </cell>
          <cell r="K6488">
            <v>26.855966375435301</v>
          </cell>
          <cell r="L6488">
            <v>21.441227385502799</v>
          </cell>
          <cell r="M6488">
            <v>10.591378204450701</v>
          </cell>
          <cell r="N6488">
            <v>11.5989340230306</v>
          </cell>
          <cell r="O6488">
            <v>17.6225712473776</v>
          </cell>
          <cell r="P6488">
            <v>13.708186865476399</v>
          </cell>
          <cell r="Q6488">
            <v>23.324119424184499</v>
          </cell>
          <cell r="R6488">
            <v>13.0812782693997</v>
          </cell>
          <cell r="S6488" t="e">
            <v>#N/A</v>
          </cell>
          <cell r="T6488" t="str">
            <v>hypothetical protein</v>
          </cell>
          <cell r="U6488" t="e">
            <v>#N/A</v>
          </cell>
          <cell r="V6488" t="e">
            <v>#N/A</v>
          </cell>
        </row>
        <row r="6489">
          <cell r="A6489" t="str">
            <v>UMAG_12148</v>
          </cell>
          <cell r="B6489">
            <v>3123</v>
          </cell>
          <cell r="C6489">
            <v>63.809960895204803</v>
          </cell>
          <cell r="D6489">
            <v>163.203914182337</v>
          </cell>
          <cell r="E6489">
            <v>102.94510511003401</v>
          </cell>
          <cell r="F6489">
            <v>67.0597515710393</v>
          </cell>
          <cell r="G6489">
            <v>88.722425331332104</v>
          </cell>
          <cell r="H6489">
            <v>94.870624024781193</v>
          </cell>
          <cell r="I6489">
            <v>112.64977215813001</v>
          </cell>
          <cell r="J6489">
            <v>113.80648564667401</v>
          </cell>
          <cell r="K6489">
            <v>16.292425614107302</v>
          </cell>
          <cell r="L6489">
            <v>37.471401075389103</v>
          </cell>
          <cell r="M6489">
            <v>19.992526460613298</v>
          </cell>
          <cell r="N6489">
            <v>17.810067404950999</v>
          </cell>
          <cell r="O6489">
            <v>13.3775213536401</v>
          </cell>
          <cell r="P6489">
            <v>11.989730215704499</v>
          </cell>
          <cell r="Q6489">
            <v>19.3497352837325</v>
          </cell>
          <cell r="R6489">
            <v>8.5271818266361397</v>
          </cell>
          <cell r="S6489" t="e">
            <v>#N/A</v>
          </cell>
          <cell r="T6489" t="str">
            <v>hypothetical protein</v>
          </cell>
          <cell r="U6489" t="str">
            <v>IPR000782</v>
          </cell>
          <cell r="V6489" t="str">
            <v>FAS1 domain</v>
          </cell>
        </row>
        <row r="6490">
          <cell r="A6490" t="str">
            <v>UMAG_12149</v>
          </cell>
          <cell r="B6490">
            <v>2427</v>
          </cell>
          <cell r="C6490">
            <v>1.35897145512197</v>
          </cell>
          <cell r="D6490">
            <v>328.055315195991</v>
          </cell>
          <cell r="E6490">
            <v>316.26695020735298</v>
          </cell>
          <cell r="F6490">
            <v>247.93456404373799</v>
          </cell>
          <cell r="G6490">
            <v>176.081527328378</v>
          </cell>
          <cell r="H6490">
            <v>110.004186558146</v>
          </cell>
          <cell r="I6490">
            <v>85.2569686558097</v>
          </cell>
          <cell r="J6490">
            <v>71.014283842377694</v>
          </cell>
          <cell r="K6490">
            <v>0.39632644168342102</v>
          </cell>
          <cell r="L6490">
            <v>125.13935487108699</v>
          </cell>
          <cell r="M6490">
            <v>68.395150540158994</v>
          </cell>
          <cell r="N6490">
            <v>14.638744802898399</v>
          </cell>
          <cell r="O6490">
            <v>28.3606182860308</v>
          </cell>
          <cell r="P6490">
            <v>13.725364484081</v>
          </cell>
          <cell r="Q6490">
            <v>8.4752368822844701</v>
          </cell>
          <cell r="R6490">
            <v>26.1626771088455</v>
          </cell>
          <cell r="S6490" t="e">
            <v>#N/A</v>
          </cell>
          <cell r="T6490" t="str">
            <v>hypothetical protein</v>
          </cell>
          <cell r="U6490" t="e">
            <v>#N/A</v>
          </cell>
          <cell r="V6490" t="e">
            <v>#N/A</v>
          </cell>
        </row>
        <row r="6491">
          <cell r="A6491" t="str">
            <v>UMAG_12150</v>
          </cell>
          <cell r="B6491">
            <v>708</v>
          </cell>
          <cell r="C6491">
            <v>64.820242810447198</v>
          </cell>
          <cell r="D6491">
            <v>34.879318296937498</v>
          </cell>
          <cell r="E6491">
            <v>30.8864322338178</v>
          </cell>
          <cell r="F6491">
            <v>29.275561327782199</v>
          </cell>
          <cell r="G6491">
            <v>30.6593360657175</v>
          </cell>
          <cell r="H6491">
            <v>34.125606566868598</v>
          </cell>
          <cell r="I6491">
            <v>34.0976824217298</v>
          </cell>
          <cell r="J6491">
            <v>33.602961760042803</v>
          </cell>
          <cell r="K6491">
            <v>7.4904035136849201</v>
          </cell>
          <cell r="L6491">
            <v>5.3572362033932599</v>
          </cell>
          <cell r="M6491">
            <v>10.325505991170299</v>
          </cell>
          <cell r="N6491">
            <v>3.0666483772761</v>
          </cell>
          <cell r="O6491">
            <v>3.0914318092673199</v>
          </cell>
          <cell r="P6491">
            <v>6.2302131381421901</v>
          </cell>
          <cell r="Q6491">
            <v>3.0662303803789799</v>
          </cell>
          <cell r="R6491">
            <v>2.7560953354082298</v>
          </cell>
          <cell r="S6491" t="e">
            <v>#N/A</v>
          </cell>
          <cell r="T6491" t="str">
            <v>related to magnesium-dependent acid phosphatase</v>
          </cell>
          <cell r="U6491" t="str">
            <v>IPR024734;IPR023214;IPR010036;IPR010033</v>
          </cell>
          <cell r="V6491" t="str">
            <v>Magnesium-dependent phosphatase-1, eukaryotic type;HAD-like domain;Magnesium-dependent phosphatase-1, eukaryotic/arcaheal type;HAD-superfamily phosphatase, subfamily IIIC</v>
          </cell>
        </row>
        <row r="6492">
          <cell r="A6492" t="str">
            <v>UMAG_12151</v>
          </cell>
          <cell r="B6492">
            <v>5514</v>
          </cell>
          <cell r="C6492">
            <v>90.410815952754604</v>
          </cell>
          <cell r="D6492">
            <v>182.31844135524</v>
          </cell>
          <cell r="E6492">
            <v>180.69945159781199</v>
          </cell>
          <cell r="F6492">
            <v>179.92691528668999</v>
          </cell>
          <cell r="G6492">
            <v>167.92092765713701</v>
          </cell>
          <cell r="H6492">
            <v>186.590343179179</v>
          </cell>
          <cell r="I6492">
            <v>184.15475281561601</v>
          </cell>
          <cell r="J6492">
            <v>168.839735553384</v>
          </cell>
          <cell r="K6492">
            <v>14.2024936913565</v>
          </cell>
          <cell r="L6492">
            <v>41.016905557954203</v>
          </cell>
          <cell r="M6492">
            <v>3.0511074850842501</v>
          </cell>
          <cell r="N6492">
            <v>13.3881006467705</v>
          </cell>
          <cell r="O6492">
            <v>20.743065480436702</v>
          </cell>
          <cell r="P6492">
            <v>31.822188949797201</v>
          </cell>
          <cell r="Q6492">
            <v>20.734777074297401</v>
          </cell>
          <cell r="R6492">
            <v>23.664478885742401</v>
          </cell>
          <cell r="S6492" t="e">
            <v>#N/A</v>
          </cell>
          <cell r="T6492" t="str">
            <v>related to SNF2 family helicase/ATPase</v>
          </cell>
          <cell r="U6492" t="str">
            <v>IPR017907;IPR027417;IPR000330;IPR013083;IPR001841;IPR014001;IPR001650</v>
          </cell>
          <cell r="V6492" t="str">
            <v>Zinc finger, RING-type, conserved site;P-loop containing nucleoside triphosphate hydrolase;SNF2-related;Zinc finger, RING/FYVE/PHD-type;Zinc finger, RING-type;Helicase superfamily 1/2, ATP-binding domain;Helicase, C-terminal</v>
          </cell>
        </row>
        <row r="6493">
          <cell r="A6493" t="str">
            <v>UMAG_12152</v>
          </cell>
          <cell r="B6493">
            <v>3903</v>
          </cell>
          <cell r="C6493">
            <v>90.846161512215204</v>
          </cell>
          <cell r="D6493">
            <v>228.952087605104</v>
          </cell>
          <cell r="E6493">
            <v>189.12319485920301</v>
          </cell>
          <cell r="F6493">
            <v>282.45275548850702</v>
          </cell>
          <cell r="G6493">
            <v>187.65492382273001</v>
          </cell>
          <cell r="H6493">
            <v>176.67662276643199</v>
          </cell>
          <cell r="I6493">
            <v>194.74637119313499</v>
          </cell>
          <cell r="J6493">
            <v>172.912471075159</v>
          </cell>
          <cell r="K6493">
            <v>8.8530540288849995</v>
          </cell>
          <cell r="L6493">
            <v>48.393123444753002</v>
          </cell>
          <cell r="M6493">
            <v>41.0458100711895</v>
          </cell>
          <cell r="N6493">
            <v>22.202775060648499</v>
          </cell>
          <cell r="O6493">
            <v>24.693924731873601</v>
          </cell>
          <cell r="P6493">
            <v>27.818229510546299</v>
          </cell>
          <cell r="Q6493">
            <v>10.5420087710011</v>
          </cell>
          <cell r="R6493">
            <v>17.8997978378017</v>
          </cell>
          <cell r="S6493" t="e">
            <v>#N/A</v>
          </cell>
          <cell r="T6493" t="str">
            <v>hypothetical protein</v>
          </cell>
          <cell r="U6493" t="str">
            <v>IPR024224</v>
          </cell>
          <cell r="V6493" t="str">
            <v>DENND6</v>
          </cell>
        </row>
        <row r="6494">
          <cell r="A6494" t="str">
            <v>UMAG_12153</v>
          </cell>
          <cell r="B6494">
            <v>930</v>
          </cell>
          <cell r="C6494">
            <v>53.675831928454002</v>
          </cell>
          <cell r="D6494">
            <v>33.5530175912196</v>
          </cell>
          <cell r="E6494">
            <v>43.848771699511602</v>
          </cell>
          <cell r="F6494">
            <v>28.712294845577901</v>
          </cell>
          <cell r="G6494">
            <v>35.434414284821898</v>
          </cell>
          <cell r="H6494">
            <v>35.160133597803103</v>
          </cell>
          <cell r="I6494">
            <v>46.2994891461531</v>
          </cell>
          <cell r="J6494">
            <v>46.578717765502397</v>
          </cell>
          <cell r="K6494">
            <v>3.28317210698905</v>
          </cell>
          <cell r="L6494">
            <v>11.7304514159347</v>
          </cell>
          <cell r="M6494">
            <v>13.278308910988899</v>
          </cell>
          <cell r="N6494">
            <v>2.7083359271091201</v>
          </cell>
          <cell r="O6494">
            <v>9.2944852212508504</v>
          </cell>
          <cell r="P6494">
            <v>8.6544677275960993</v>
          </cell>
          <cell r="Q6494">
            <v>8.1233799546671399</v>
          </cell>
          <cell r="R6494">
            <v>6.7053323874182196</v>
          </cell>
          <cell r="S6494" t="e">
            <v>#N/A</v>
          </cell>
          <cell r="T6494" t="str">
            <v>hypothetical protein</v>
          </cell>
          <cell r="U6494" t="str">
            <v>IPR024638;IPR024637;IPR006569</v>
          </cell>
          <cell r="V6494" t="str">
            <v>CTD kinase subunit gamma CTK3;CTD kinase subunit gamma Ctk3, C-terminal;CID domain</v>
          </cell>
        </row>
        <row r="6495">
          <cell r="A6495" t="str">
            <v>UMAG_12154</v>
          </cell>
          <cell r="B6495">
            <v>4683</v>
          </cell>
          <cell r="C6495">
            <v>112.708258188196</v>
          </cell>
          <cell r="D6495">
            <v>66.165867658148599</v>
          </cell>
          <cell r="E6495">
            <v>87.933890198993893</v>
          </cell>
          <cell r="F6495">
            <v>139.277039033476</v>
          </cell>
          <cell r="G6495">
            <v>95.425544353811304</v>
          </cell>
          <cell r="H6495">
            <v>97.1996601778025</v>
          </cell>
          <cell r="I6495">
            <v>148.735631727971</v>
          </cell>
          <cell r="J6495">
            <v>127.602133135339</v>
          </cell>
          <cell r="K6495">
            <v>5.2231618613787401</v>
          </cell>
          <cell r="L6495">
            <v>13.6929098220723</v>
          </cell>
          <cell r="M6495">
            <v>35.098983209446502</v>
          </cell>
          <cell r="N6495">
            <v>15.3051850447936</v>
          </cell>
          <cell r="O6495">
            <v>1.95735948191107</v>
          </cell>
          <cell r="P6495">
            <v>26.035611619176699</v>
          </cell>
          <cell r="Q6495">
            <v>11.8134612683643</v>
          </cell>
          <cell r="R6495">
            <v>11.6727589152586</v>
          </cell>
          <cell r="S6495" t="e">
            <v>#N/A</v>
          </cell>
          <cell r="T6495" t="str">
            <v>related to SKI3 - protein involved in exosome mediated 3` to 5` mRNA degradation</v>
          </cell>
          <cell r="U6495" t="str">
            <v>IPR011990;IPR019734;IPR013026</v>
          </cell>
          <cell r="V6495" t="str">
            <v>Tetratricopeptide-like helical domain;Tetratricopeptide repeat;Tetratricopeptide repeat-containing domain</v>
          </cell>
        </row>
        <row r="6496">
          <cell r="A6496" t="str">
            <v>UMAG_12155</v>
          </cell>
          <cell r="B6496">
            <v>2748</v>
          </cell>
          <cell r="C6496">
            <v>5.4853721260958697</v>
          </cell>
          <cell r="D6496">
            <v>15.773918188407301</v>
          </cell>
          <cell r="E6496">
            <v>14.2852250834231</v>
          </cell>
          <cell r="F6496">
            <v>3.8168522372049001</v>
          </cell>
          <cell r="G6496">
            <v>21.180497515031998</v>
          </cell>
          <cell r="H6496">
            <v>39.865691009177603</v>
          </cell>
          <cell r="I6496">
            <v>148.67731449932899</v>
          </cell>
          <cell r="J6496">
            <v>260.51022348754498</v>
          </cell>
          <cell r="K6496">
            <v>1.96208869465666</v>
          </cell>
          <cell r="L6496">
            <v>1.68269191449934</v>
          </cell>
          <cell r="M6496">
            <v>6.9369084079949301</v>
          </cell>
          <cell r="N6496">
            <v>1.8318068644009999</v>
          </cell>
          <cell r="O6496">
            <v>9.6533025241489501</v>
          </cell>
          <cell r="P6496">
            <v>1.48879213992735</v>
          </cell>
          <cell r="Q6496">
            <v>82.776908347882198</v>
          </cell>
          <cell r="R6496">
            <v>27.574687435898799</v>
          </cell>
          <cell r="S6496" t="e">
            <v>#N/A</v>
          </cell>
          <cell r="T6496" t="str">
            <v>related to MutS protein homolog 5</v>
          </cell>
          <cell r="U6496" t="str">
            <v>IPR027417;IPR000432;IPR007696</v>
          </cell>
          <cell r="V6496" t="str">
            <v>P-loop containing nucleoside triphosphate hydrolase;DNA mismatch repair protein MutS, C-terminal;DNA mismatch repair protein MutS, core</v>
          </cell>
        </row>
        <row r="6497">
          <cell r="A6497" t="str">
            <v>UMAG_12156</v>
          </cell>
          <cell r="B6497">
            <v>378</v>
          </cell>
          <cell r="C6497">
            <v>1.4052030461501499</v>
          </cell>
          <cell r="D6497">
            <v>0</v>
          </cell>
          <cell r="E6497">
            <v>0</v>
          </cell>
          <cell r="F6497">
            <v>0</v>
          </cell>
          <cell r="G6497">
            <v>0.60049874092921796</v>
          </cell>
          <cell r="H6497">
            <v>0.33556215268290102</v>
          </cell>
          <cell r="I6497">
            <v>0.78439176083134399</v>
          </cell>
          <cell r="J6497">
            <v>0.87184751275224404</v>
          </cell>
          <cell r="K6497">
            <v>1.28859199551753</v>
          </cell>
          <cell r="L6497">
            <v>0</v>
          </cell>
          <cell r="M6497">
            <v>0</v>
          </cell>
          <cell r="N6497">
            <v>0</v>
          </cell>
          <cell r="O6497">
            <v>1.04009432917055</v>
          </cell>
          <cell r="P6497">
            <v>0.58121069754397003</v>
          </cell>
          <cell r="Q6497">
            <v>0.74317775014722598</v>
          </cell>
          <cell r="R6497">
            <v>0.94301325622305898</v>
          </cell>
          <cell r="S6497" t="e">
            <v>#N/A</v>
          </cell>
          <cell r="T6497" t="str">
            <v>hypothetical protein</v>
          </cell>
          <cell r="U6497" t="e">
            <v>#N/A</v>
          </cell>
          <cell r="V6497" t="e">
            <v>#N/A</v>
          </cell>
        </row>
        <row r="6498">
          <cell r="A6498" t="str">
            <v>UMAG_12157</v>
          </cell>
          <cell r="B6498">
            <v>870</v>
          </cell>
          <cell r="C6498">
            <v>0.21654261319190801</v>
          </cell>
          <cell r="D6498">
            <v>0</v>
          </cell>
          <cell r="E6498">
            <v>0</v>
          </cell>
          <cell r="F6498">
            <v>0.93690978658718505</v>
          </cell>
          <cell r="G6498">
            <v>0.73894322811225899</v>
          </cell>
          <cell r="H6498">
            <v>0.33523898353068099</v>
          </cell>
          <cell r="I6498">
            <v>0.49267271161394699</v>
          </cell>
          <cell r="J6498">
            <v>0.123801046909691</v>
          </cell>
          <cell r="K6498">
            <v>8.5861987911099905E-2</v>
          </cell>
          <cell r="L6498">
            <v>0</v>
          </cell>
          <cell r="M6498">
            <v>0</v>
          </cell>
          <cell r="N6498">
            <v>0.81501380913207699</v>
          </cell>
          <cell r="O6498">
            <v>1.2798872149993901</v>
          </cell>
          <cell r="P6498">
            <v>0.58065095215288498</v>
          </cell>
          <cell r="Q6498">
            <v>0.85333416801808604</v>
          </cell>
          <cell r="R6498">
            <v>0.214429703277803</v>
          </cell>
          <cell r="S6498" t="e">
            <v>#N/A</v>
          </cell>
          <cell r="T6498" t="str">
            <v>hypothetical protein</v>
          </cell>
          <cell r="U6498" t="str">
            <v>IPR001279</v>
          </cell>
          <cell r="V6498" t="str">
            <v>Beta-lactamase-like</v>
          </cell>
        </row>
        <row r="6499">
          <cell r="A6499" t="str">
            <v>UMAG_12158</v>
          </cell>
          <cell r="B6499">
            <v>291</v>
          </cell>
          <cell r="C6499">
            <v>38.264421370015597</v>
          </cell>
          <cell r="D6499">
            <v>55.6106273678297</v>
          </cell>
          <cell r="E6499">
            <v>40.693592691146399</v>
          </cell>
          <cell r="F6499">
            <v>11.976464885262899</v>
          </cell>
          <cell r="G6499">
            <v>31.772003858319199</v>
          </cell>
          <cell r="H6499">
            <v>37.173183344748303</v>
          </cell>
          <cell r="I6499">
            <v>36.610242963619697</v>
          </cell>
          <cell r="J6499">
            <v>40.116823373628101</v>
          </cell>
          <cell r="K6499">
            <v>18.6442948302291</v>
          </cell>
          <cell r="L6499">
            <v>32.691459829213599</v>
          </cell>
          <cell r="M6499">
            <v>7.6788805027514302</v>
          </cell>
          <cell r="N6499">
            <v>8.5926201849047299</v>
          </cell>
          <cell r="O6499">
            <v>6.8775330318808203</v>
          </cell>
          <cell r="P6499">
            <v>6.0657467545952599</v>
          </cell>
          <cell r="Q6499">
            <v>6.1205655002014998</v>
          </cell>
          <cell r="R6499">
            <v>1.9488391467481101</v>
          </cell>
          <cell r="S6499" t="e">
            <v>#N/A</v>
          </cell>
          <cell r="T6499" t="str">
            <v>hypothetical protein</v>
          </cell>
          <cell r="U6499" t="e">
            <v>#N/A</v>
          </cell>
          <cell r="V6499" t="e">
            <v>#N/A</v>
          </cell>
        </row>
        <row r="6500">
          <cell r="A6500" t="str">
            <v>UMAG_12159</v>
          </cell>
          <cell r="B6500">
            <v>4317</v>
          </cell>
          <cell r="C6500">
            <v>147.46830881104901</v>
          </cell>
          <cell r="D6500">
            <v>250.17677653053499</v>
          </cell>
          <cell r="E6500">
            <v>241.344022349639</v>
          </cell>
          <cell r="F6500">
            <v>159.16140851844901</v>
          </cell>
          <cell r="G6500">
            <v>211.58143187550399</v>
          </cell>
          <cell r="H6500">
            <v>215.367431771345</v>
          </cell>
          <cell r="I6500">
            <v>238.554165787778</v>
          </cell>
          <cell r="J6500">
            <v>236.165923217222</v>
          </cell>
          <cell r="K6500">
            <v>25.6820053946856</v>
          </cell>
          <cell r="L6500">
            <v>38.169857585131901</v>
          </cell>
          <cell r="M6500">
            <v>45.4810373448653</v>
          </cell>
          <cell r="N6500">
            <v>14.8897805580278</v>
          </cell>
          <cell r="O6500">
            <v>16.1165255634874</v>
          </cell>
          <cell r="P6500">
            <v>27.110043078834298</v>
          </cell>
          <cell r="Q6500">
            <v>27.703403403786201</v>
          </cell>
          <cell r="R6500">
            <v>15.549770709435</v>
          </cell>
          <cell r="S6500" t="e">
            <v>#N/A</v>
          </cell>
          <cell r="T6500" t="str">
            <v>hypothetical protein</v>
          </cell>
          <cell r="U6500" t="str">
            <v>IPR029060;IPR018834;IPR002716</v>
          </cell>
          <cell r="V6500" t="str">
            <v>PIN domain-like;DNA/RNA-binding domain, Est1-type;PIN domain</v>
          </cell>
        </row>
        <row r="6501">
          <cell r="A6501" t="str">
            <v>UMAG_12161</v>
          </cell>
          <cell r="B6501">
            <v>1383</v>
          </cell>
          <cell r="C6501">
            <v>58.472128484221997</v>
          </cell>
          <cell r="D6501">
            <v>25.8066851898169</v>
          </cell>
          <cell r="E6501">
            <v>16.9497729990401</v>
          </cell>
          <cell r="F6501">
            <v>3.0999947666732401</v>
          </cell>
          <cell r="G6501">
            <v>88.381006480901306</v>
          </cell>
          <cell r="H6501">
            <v>57.958069109489799</v>
          </cell>
          <cell r="I6501">
            <v>70.058836782568207</v>
          </cell>
          <cell r="J6501">
            <v>60.332222076425701</v>
          </cell>
          <cell r="K6501">
            <v>15.347028588209</v>
          </cell>
          <cell r="L6501">
            <v>11.1922824094472</v>
          </cell>
          <cell r="M6501">
            <v>12.0290264789235</v>
          </cell>
          <cell r="N6501">
            <v>5.3693484390756696</v>
          </cell>
          <cell r="O6501">
            <v>25.694955579010401</v>
          </cell>
          <cell r="P6501">
            <v>21.574741327382998</v>
          </cell>
          <cell r="Q6501">
            <v>5.1176972671875998</v>
          </cell>
          <cell r="R6501">
            <v>11.5363807637967</v>
          </cell>
          <cell r="S6501" t="e">
            <v>#N/A</v>
          </cell>
          <cell r="T6501" t="str">
            <v>related to lipase family</v>
          </cell>
          <cell r="U6501" t="str">
            <v>IPR029058;IPR005152</v>
          </cell>
          <cell r="V6501" t="str">
            <v>Alpha/Beta hydrolase fold;Lipase, secreted</v>
          </cell>
        </row>
        <row r="6502">
          <cell r="A6502" t="str">
            <v>UMAG_12163</v>
          </cell>
          <cell r="B6502">
            <v>246</v>
          </cell>
          <cell r="C6502">
            <v>49.119779649746299</v>
          </cell>
          <cell r="D6502">
            <v>34.674707393417101</v>
          </cell>
          <cell r="E6502">
            <v>21.103089181731601</v>
          </cell>
          <cell r="F6502">
            <v>21.6764633988005</v>
          </cell>
          <cell r="G6502">
            <v>19.732320049271099</v>
          </cell>
          <cell r="H6502">
            <v>18.2412760393075</v>
          </cell>
          <cell r="I6502">
            <v>27.5679852190089</v>
          </cell>
          <cell r="J6502">
            <v>30.401816062895701</v>
          </cell>
          <cell r="K6502">
            <v>1.39273105552568</v>
          </cell>
          <cell r="L6502">
            <v>15.076637416254901</v>
          </cell>
          <cell r="M6502">
            <v>12.033838138615099</v>
          </cell>
          <cell r="N6502">
            <v>2.3520405104170399</v>
          </cell>
          <cell r="O6502">
            <v>4.2021893123200602</v>
          </cell>
          <cell r="P6502">
            <v>0.22472181653890499</v>
          </cell>
          <cell r="Q6502">
            <v>9.9439573218688793</v>
          </cell>
          <cell r="R6502">
            <v>4.8780423282335796</v>
          </cell>
          <cell r="S6502" t="e">
            <v>#N/A</v>
          </cell>
          <cell r="T6502" t="str">
            <v>related to CMC2 - protein of the mitochondrial intermembrane space involved in respiratory chain complex assembly</v>
          </cell>
          <cell r="U6502" t="str">
            <v>IPR013892</v>
          </cell>
          <cell r="V6502" t="str">
            <v>Cytochrome c oxidase biogenesis protein Cmc1-like</v>
          </cell>
        </row>
        <row r="6503">
          <cell r="A6503" t="str">
            <v>UMAG_12165</v>
          </cell>
          <cell r="B6503">
            <v>768</v>
          </cell>
          <cell r="C6503">
            <v>70.539980734368001</v>
          </cell>
          <cell r="D6503">
            <v>43.555079659302102</v>
          </cell>
          <cell r="E6503">
            <v>36.297975357173698</v>
          </cell>
          <cell r="F6503">
            <v>60.812324695670803</v>
          </cell>
          <cell r="G6503">
            <v>53.773783561395902</v>
          </cell>
          <cell r="H6503">
            <v>43.246890924826801</v>
          </cell>
          <cell r="I6503">
            <v>48.425316359910099</v>
          </cell>
          <cell r="J6503">
            <v>40.563771767757103</v>
          </cell>
          <cell r="K6503">
            <v>15.886439251149101</v>
          </cell>
          <cell r="L6503">
            <v>3.5325699207061301</v>
          </cell>
          <cell r="M6503">
            <v>18.595312871267701</v>
          </cell>
          <cell r="N6503">
            <v>15.656856886937</v>
          </cell>
          <cell r="O6503">
            <v>10.749425151238199</v>
          </cell>
          <cell r="P6503">
            <v>4.3550147871096403</v>
          </cell>
          <cell r="Q6503">
            <v>17.047258735769802</v>
          </cell>
          <cell r="R6503">
            <v>3.5516743447326999</v>
          </cell>
          <cell r="S6503" t="e">
            <v>#N/A</v>
          </cell>
          <cell r="T6503" t="str">
            <v>hypothetical protein</v>
          </cell>
          <cell r="U6503" t="str">
            <v>IPR010342;IPR029063</v>
          </cell>
          <cell r="V6503" t="str">
            <v>Protein of unknown function DUF938;S-adenosyl-L-methionine-dependent methyltransferase</v>
          </cell>
        </row>
        <row r="6504">
          <cell r="A6504" t="str">
            <v>UMAG_12166</v>
          </cell>
          <cell r="B6504">
            <v>261</v>
          </cell>
          <cell r="C6504">
            <v>34.283592165976998</v>
          </cell>
          <cell r="D6504">
            <v>68.380909206502096</v>
          </cell>
          <cell r="E6504">
            <v>55.523038029113003</v>
          </cell>
          <cell r="F6504">
            <v>205.84843978943101</v>
          </cell>
          <cell r="G6504">
            <v>311.65550986783302</v>
          </cell>
          <cell r="H6504">
            <v>316.36019423291998</v>
          </cell>
          <cell r="I6504">
            <v>332.152630718843</v>
          </cell>
          <cell r="J6504">
            <v>194.984921467059</v>
          </cell>
          <cell r="K6504">
            <v>9.4176251832804798</v>
          </cell>
          <cell r="L6504">
            <v>25.536493049834299</v>
          </cell>
          <cell r="M6504">
            <v>24.121130006125298</v>
          </cell>
          <cell r="N6504">
            <v>41.381779985066999</v>
          </cell>
          <cell r="O6504">
            <v>20.153408587529299</v>
          </cell>
          <cell r="P6504">
            <v>16.265784133677599</v>
          </cell>
          <cell r="Q6504">
            <v>17.466471280586202</v>
          </cell>
          <cell r="R6504">
            <v>40.1755884907666</v>
          </cell>
          <cell r="S6504" t="e">
            <v>#N/A</v>
          </cell>
          <cell r="T6504" t="str">
            <v>related to SPC1 - signal peptidase 10.8 kDa subunit</v>
          </cell>
          <cell r="U6504" t="str">
            <v>IPR009542</v>
          </cell>
          <cell r="V6504" t="str">
            <v>Microsomal signal peptidase 12kDa subunit</v>
          </cell>
        </row>
        <row r="6505">
          <cell r="A6505" t="str">
            <v>UMAG_12167</v>
          </cell>
          <cell r="B6505">
            <v>3492</v>
          </cell>
          <cell r="C6505">
            <v>83.127748124804995</v>
          </cell>
          <cell r="D6505">
            <v>98.363491109279494</v>
          </cell>
          <cell r="E6505">
            <v>85.263387932066195</v>
          </cell>
          <cell r="F6505">
            <v>83.236074703236994</v>
          </cell>
          <cell r="G6505">
            <v>83.5557319118181</v>
          </cell>
          <cell r="H6505">
            <v>80.693237510129194</v>
          </cell>
          <cell r="I6505">
            <v>101.722929741294</v>
          </cell>
          <cell r="J6505">
            <v>101.140352708427</v>
          </cell>
          <cell r="K6505">
            <v>7.4778957378680504</v>
          </cell>
          <cell r="L6505">
            <v>18.420278693681301</v>
          </cell>
          <cell r="M6505">
            <v>19.5260108288773</v>
          </cell>
          <cell r="N6505">
            <v>17.758251535040799</v>
          </cell>
          <cell r="O6505">
            <v>12.098454533923199</v>
          </cell>
          <cell r="P6505">
            <v>4.2747793651727299</v>
          </cell>
          <cell r="Q6505">
            <v>11.4748289219266</v>
          </cell>
          <cell r="R6505">
            <v>20.4396445130707</v>
          </cell>
          <cell r="S6505" t="e">
            <v>#N/A</v>
          </cell>
          <cell r="T6505" t="str">
            <v>related to PPR1 - Zinc finger transcription factor</v>
          </cell>
          <cell r="U6505" t="str">
            <v>IPR001138;IPR007219</v>
          </cell>
          <cell r="V6505" t="str">
            <v>Zn(2)-C6 fungal-type DNA-binding domain;Transcription factor domain, fungi</v>
          </cell>
        </row>
        <row r="6506">
          <cell r="A6506" t="str">
            <v>UMAG_12168</v>
          </cell>
          <cell r="B6506">
            <v>1785</v>
          </cell>
          <cell r="C6506">
            <v>58.341200880685001</v>
          </cell>
          <cell r="D6506">
            <v>73.807320263725899</v>
          </cell>
          <cell r="E6506">
            <v>41.402707529933402</v>
          </cell>
          <cell r="F6506">
            <v>50.594971872880897</v>
          </cell>
          <cell r="G6506">
            <v>52.092922741923601</v>
          </cell>
          <cell r="H6506">
            <v>45.319499847370103</v>
          </cell>
          <cell r="I6506">
            <v>55.587238324389702</v>
          </cell>
          <cell r="J6506">
            <v>57.673007604244198</v>
          </cell>
          <cell r="K6506">
            <v>13.528312595863801</v>
          </cell>
          <cell r="L6506">
            <v>22.770714691189202</v>
          </cell>
          <cell r="M6506">
            <v>7.12959057777993</v>
          </cell>
          <cell r="N6506">
            <v>7.0011311742096396</v>
          </cell>
          <cell r="O6506">
            <v>3.5576802475799099</v>
          </cell>
          <cell r="P6506">
            <v>8.1172932914890197</v>
          </cell>
          <cell r="Q6506">
            <v>2.2962622085173501</v>
          </cell>
          <cell r="R6506">
            <v>3.0744459421644299</v>
          </cell>
          <cell r="S6506" t="e">
            <v>#N/A</v>
          </cell>
          <cell r="T6506" t="str">
            <v>hypothetical protein</v>
          </cell>
          <cell r="U6506" t="str">
            <v>IPR019194</v>
          </cell>
          <cell r="V6506" t="str">
            <v>Transcription elognation factor  Eaf, N-terminal</v>
          </cell>
        </row>
        <row r="6507">
          <cell r="A6507" t="str">
            <v>UMAG_12169</v>
          </cell>
          <cell r="B6507">
            <v>1806</v>
          </cell>
          <cell r="C6507">
            <v>462.99331973198701</v>
          </cell>
          <cell r="D6507">
            <v>664.76719272704599</v>
          </cell>
          <cell r="E6507">
            <v>729.39820076931801</v>
          </cell>
          <cell r="F6507">
            <v>71.634778291426997</v>
          </cell>
          <cell r="G6507">
            <v>136.63557514789099</v>
          </cell>
          <cell r="H6507">
            <v>412.32966194198502</v>
          </cell>
          <cell r="I6507">
            <v>1314.26698985075</v>
          </cell>
          <cell r="J6507">
            <v>951.21471119868499</v>
          </cell>
          <cell r="K6507">
            <v>173.047056961962</v>
          </cell>
          <cell r="L6507">
            <v>135.81725172258899</v>
          </cell>
          <cell r="M6507">
            <v>202.46726218449101</v>
          </cell>
          <cell r="N6507">
            <v>10.761794579510401</v>
          </cell>
          <cell r="O6507">
            <v>23.876993941278499</v>
          </cell>
          <cell r="P6507">
            <v>80.3001645115408</v>
          </cell>
          <cell r="Q6507">
            <v>337.30297159863397</v>
          </cell>
          <cell r="R6507">
            <v>207.51570183194301</v>
          </cell>
          <cell r="S6507" t="e">
            <v>#N/A</v>
          </cell>
          <cell r="T6507" t="str">
            <v>related to Sodium/nucleoside cotransporter 2</v>
          </cell>
          <cell r="U6507" t="str">
            <v>IPR008276;IPR011657;IPR002668</v>
          </cell>
          <cell r="V6507" t="str">
            <v>Concentrative nucleoside transporter;Concentrative nucleoside transporter C-terminal domain;Concentrative nucleoside transporter N-terminal domain</v>
          </cell>
        </row>
        <row r="6508">
          <cell r="A6508" t="str">
            <v>UMAG_12171</v>
          </cell>
          <cell r="B6508">
            <v>954</v>
          </cell>
          <cell r="C6508">
            <v>126.018056777894</v>
          </cell>
          <cell r="D6508">
            <v>78.976082236818002</v>
          </cell>
          <cell r="E6508">
            <v>58.837157270411097</v>
          </cell>
          <cell r="F6508">
            <v>24.059501169938098</v>
          </cell>
          <cell r="G6508">
            <v>40.200189320925297</v>
          </cell>
          <cell r="H6508">
            <v>33.399770623187997</v>
          </cell>
          <cell r="I6508">
            <v>34.389401470947099</v>
          </cell>
          <cell r="J6508">
            <v>45.794646333768398</v>
          </cell>
          <cell r="K6508">
            <v>43.382364081805903</v>
          </cell>
          <cell r="L6508">
            <v>1.5583738645468199</v>
          </cell>
          <cell r="M6508">
            <v>18.4039514922028</v>
          </cell>
          <cell r="N6508">
            <v>5.5125099052553201</v>
          </cell>
          <cell r="O6508">
            <v>1.1157014533192</v>
          </cell>
          <cell r="P6508">
            <v>5.2965117203533802</v>
          </cell>
          <cell r="Q6508">
            <v>3.5707057691114201</v>
          </cell>
          <cell r="R6508">
            <v>4.9060647277613896</v>
          </cell>
          <cell r="S6508" t="e">
            <v>#N/A</v>
          </cell>
          <cell r="T6508" t="str">
            <v>hypothetical protein</v>
          </cell>
          <cell r="U6508" t="str">
            <v>IPR029032</v>
          </cell>
          <cell r="V6508" t="str">
            <v>AhpD-like</v>
          </cell>
        </row>
        <row r="6509">
          <cell r="A6509" t="str">
            <v>UMAG_12172</v>
          </cell>
          <cell r="B6509">
            <v>927</v>
          </cell>
          <cell r="C6509">
            <v>117.091989173813</v>
          </cell>
          <cell r="D6509">
            <v>139.76696551939801</v>
          </cell>
          <cell r="E6509">
            <v>150.10799605084401</v>
          </cell>
          <cell r="F6509">
            <v>153.583919049701</v>
          </cell>
          <cell r="G6509">
            <v>284.03600356390501</v>
          </cell>
          <cell r="H6509">
            <v>238.50409234139801</v>
          </cell>
          <cell r="I6509">
            <v>278.77089631270798</v>
          </cell>
          <cell r="J6509">
            <v>267.80094418696399</v>
          </cell>
          <cell r="K6509">
            <v>16.9986537369461</v>
          </cell>
          <cell r="L6509">
            <v>15.896717607817701</v>
          </cell>
          <cell r="M6509">
            <v>10.3094670546358</v>
          </cell>
          <cell r="N6509">
            <v>9.6821613372704203</v>
          </cell>
          <cell r="O6509">
            <v>11.7252844597284</v>
          </cell>
          <cell r="P6509">
            <v>10.392625348146501</v>
          </cell>
          <cell r="Q6509">
            <v>20.985315554868901</v>
          </cell>
          <cell r="R6509">
            <v>45.893264229282998</v>
          </cell>
          <cell r="S6509" t="e">
            <v>#N/A</v>
          </cell>
          <cell r="T6509" t="str">
            <v>hypothetical protein</v>
          </cell>
          <cell r="U6509" t="str">
            <v>IPR000612</v>
          </cell>
          <cell r="V6509" t="str">
            <v>Proteolipid membrane potential modulator</v>
          </cell>
        </row>
        <row r="6510">
          <cell r="A6510" t="str">
            <v>UMAG_12173</v>
          </cell>
          <cell r="B6510">
            <v>225</v>
          </cell>
          <cell r="C6510">
            <v>10.397927841400699</v>
          </cell>
          <cell r="D6510">
            <v>49.837915126878102</v>
          </cell>
          <cell r="E6510">
            <v>35.6891708644403</v>
          </cell>
          <cell r="F6510">
            <v>6.5792358889893201</v>
          </cell>
          <cell r="G6510">
            <v>11.157184198615401</v>
          </cell>
          <cell r="H6510">
            <v>12.117312403205901</v>
          </cell>
          <cell r="I6510">
            <v>12.8181518639107</v>
          </cell>
          <cell r="J6510">
            <v>28.400911006186799</v>
          </cell>
          <cell r="K6510">
            <v>2.0249149345731299</v>
          </cell>
          <cell r="L6510">
            <v>16.980738068160999</v>
          </cell>
          <cell r="M6510">
            <v>35.1770544343902</v>
          </cell>
          <cell r="N6510">
            <v>4.3863944744077603</v>
          </cell>
          <cell r="O6510">
            <v>6.2063122223300704</v>
          </cell>
          <cell r="P6510">
            <v>5.2491727136619701</v>
          </cell>
          <cell r="Q6510">
            <v>6.1327249557170704</v>
          </cell>
          <cell r="R6510">
            <v>2.44392777617248</v>
          </cell>
          <cell r="S6510" t="e">
            <v>#N/A</v>
          </cell>
          <cell r="T6510" t="str">
            <v>hypothetical protein</v>
          </cell>
          <cell r="U6510" t="e">
            <v>#N/A</v>
          </cell>
          <cell r="V6510" t="e">
            <v>#N/A</v>
          </cell>
        </row>
        <row r="6511">
          <cell r="A6511" t="str">
            <v>UMAG_12174</v>
          </cell>
          <cell r="B6511">
            <v>2670</v>
          </cell>
          <cell r="C6511">
            <v>83.012002082898107</v>
          </cell>
          <cell r="D6511">
            <v>114.871354419501</v>
          </cell>
          <cell r="E6511">
            <v>102.962968163966</v>
          </cell>
          <cell r="F6511">
            <v>83.842501595265404</v>
          </cell>
          <cell r="G6511">
            <v>107.226554079824</v>
          </cell>
          <cell r="H6511">
            <v>108.410612637532</v>
          </cell>
          <cell r="I6511">
            <v>113.795535621883</v>
          </cell>
          <cell r="J6511">
            <v>130.54037161043499</v>
          </cell>
          <cell r="K6511">
            <v>9.2572760740919602</v>
          </cell>
          <cell r="L6511">
            <v>8.3720231489897703</v>
          </cell>
          <cell r="M6511">
            <v>24.9026919278839</v>
          </cell>
          <cell r="N6511">
            <v>8.0641622299980007</v>
          </cell>
          <cell r="O6511">
            <v>11.7892299197349</v>
          </cell>
          <cell r="P6511">
            <v>16.301895329580798</v>
          </cell>
          <cell r="Q6511">
            <v>1.2995883684671301</v>
          </cell>
          <cell r="R6511">
            <v>6.3752417254128702</v>
          </cell>
          <cell r="S6511" t="e">
            <v>#N/A</v>
          </cell>
          <cell r="T6511" t="str">
            <v>hypothetical protein</v>
          </cell>
          <cell r="U6511" t="str">
            <v>IPR023214;IPR007461</v>
          </cell>
          <cell r="V6511" t="str">
            <v>HAD-like domain;Ysc84 actin-binding domain</v>
          </cell>
        </row>
        <row r="6512">
          <cell r="A6512" t="str">
            <v>UMAG_12175</v>
          </cell>
          <cell r="B6512">
            <v>1539</v>
          </cell>
          <cell r="C6512">
            <v>43.983055003790703</v>
          </cell>
          <cell r="D6512">
            <v>755.446377719731</v>
          </cell>
          <cell r="E6512">
            <v>545.23646145704504</v>
          </cell>
          <cell r="F6512">
            <v>48.063826986581098</v>
          </cell>
          <cell r="G6512">
            <v>31.728677071851401</v>
          </cell>
          <cell r="H6512">
            <v>25.2823329867478</v>
          </cell>
          <cell r="I6512">
            <v>12.661735972743401</v>
          </cell>
          <cell r="J6512">
            <v>145.76311401528699</v>
          </cell>
          <cell r="K6512">
            <v>27.2474082296789</v>
          </cell>
          <cell r="L6512">
            <v>41.214498583873997</v>
          </cell>
          <cell r="M6512">
            <v>261.034368769671</v>
          </cell>
          <cell r="N6512">
            <v>35.866216024340403</v>
          </cell>
          <cell r="O6512">
            <v>14.8438329086488</v>
          </cell>
          <cell r="P6512">
            <v>16.551920478763801</v>
          </cell>
          <cell r="Q6512">
            <v>5.7921485865177003</v>
          </cell>
          <cell r="R6512">
            <v>37.652753533404002</v>
          </cell>
          <cell r="S6512" t="e">
            <v>#N/A</v>
          </cell>
          <cell r="T6512" t="str">
            <v>hypothetical protein</v>
          </cell>
          <cell r="U6512" t="str">
            <v>IPR018713</v>
          </cell>
          <cell r="V6512" t="str">
            <v>Domain of unknown function DUF2236</v>
          </cell>
        </row>
        <row r="6513">
          <cell r="A6513" t="str">
            <v>UMAG_12176</v>
          </cell>
          <cell r="B6513">
            <v>954</v>
          </cell>
          <cell r="C6513">
            <v>19.521905323451001</v>
          </cell>
          <cell r="D6513">
            <v>11.1552121819365</v>
          </cell>
          <cell r="E6513">
            <v>16.619070204326601</v>
          </cell>
          <cell r="F6513">
            <v>30.159748949190298</v>
          </cell>
          <cell r="G6513">
            <v>22.446024872955199</v>
          </cell>
          <cell r="H6513">
            <v>18.613658715299</v>
          </cell>
          <cell r="I6513">
            <v>20.749701913057802</v>
          </cell>
          <cell r="J6513">
            <v>20.209291683111701</v>
          </cell>
          <cell r="K6513">
            <v>1.6295826813179699</v>
          </cell>
          <cell r="L6513">
            <v>9.1104059659077095</v>
          </cell>
          <cell r="M6513">
            <v>7.0865746371859899</v>
          </cell>
          <cell r="N6513">
            <v>17.5822047002471</v>
          </cell>
          <cell r="O6513">
            <v>6.1022436310466599</v>
          </cell>
          <cell r="P6513">
            <v>5.3013229428058102</v>
          </cell>
          <cell r="Q6513">
            <v>3.9410512737832799</v>
          </cell>
          <cell r="R6513">
            <v>3.8335781253785499</v>
          </cell>
          <cell r="S6513" t="e">
            <v>#N/A</v>
          </cell>
          <cell r="T6513" t="str">
            <v>hypothetical protein</v>
          </cell>
          <cell r="U6513" t="str">
            <v>IPR002483</v>
          </cell>
          <cell r="V6513" t="str">
            <v>PWI domain</v>
          </cell>
        </row>
        <row r="6514">
          <cell r="A6514" t="str">
            <v>UMAG_12177</v>
          </cell>
          <cell r="B6514">
            <v>1887</v>
          </cell>
          <cell r="C6514">
            <v>19.8946637919842</v>
          </cell>
          <cell r="D6514">
            <v>45.316573350816697</v>
          </cell>
          <cell r="E6514">
            <v>68.6969932633084</v>
          </cell>
          <cell r="F6514">
            <v>34.3697857545951</v>
          </cell>
          <cell r="G6514">
            <v>38.831038361420099</v>
          </cell>
          <cell r="H6514">
            <v>27.2668270366635</v>
          </cell>
          <cell r="I6514">
            <v>16.787617807525201</v>
          </cell>
          <cell r="J6514">
            <v>28.861835090701501</v>
          </cell>
          <cell r="K6514">
            <v>2.7949548888651501</v>
          </cell>
          <cell r="L6514">
            <v>19.3498631222627</v>
          </cell>
          <cell r="M6514">
            <v>25.0481200138099</v>
          </cell>
          <cell r="N6514">
            <v>2.7747734877787802</v>
          </cell>
          <cell r="O6514">
            <v>11.670040057592701</v>
          </cell>
          <cell r="P6514">
            <v>12.0302786788549</v>
          </cell>
          <cell r="Q6514">
            <v>3.1102664115835501</v>
          </cell>
          <cell r="R6514">
            <v>3.8505771854801698</v>
          </cell>
          <cell r="S6514" t="str">
            <v>xks1</v>
          </cell>
          <cell r="T6514" t="str">
            <v>probable XKS1 - xylulokinase</v>
          </cell>
          <cell r="U6514" t="str">
            <v>IPR018485</v>
          </cell>
          <cell r="V6514" t="str">
            <v>Carbohydrate kinase, FGGY, C-terminal</v>
          </cell>
        </row>
        <row r="6515">
          <cell r="A6515" t="str">
            <v>UMAG_12178</v>
          </cell>
          <cell r="B6515">
            <v>1002</v>
          </cell>
          <cell r="C6515">
            <v>4.7259646694624999</v>
          </cell>
          <cell r="D6515">
            <v>447.49611433299799</v>
          </cell>
          <cell r="E6515">
            <v>395.850551451586</v>
          </cell>
          <cell r="F6515">
            <v>213.33668938680199</v>
          </cell>
          <cell r="G6515">
            <v>1730.3792540751101</v>
          </cell>
          <cell r="H6515">
            <v>1931.52933970804</v>
          </cell>
          <cell r="I6515">
            <v>1774.0899031776701</v>
          </cell>
          <cell r="J6515">
            <v>2301.6275606517402</v>
          </cell>
          <cell r="K6515">
            <v>2.1989101978265402</v>
          </cell>
          <cell r="L6515">
            <v>81.699084624864597</v>
          </cell>
          <cell r="M6515">
            <v>170.763937653753</v>
          </cell>
          <cell r="N6515">
            <v>21.8619888673561</v>
          </cell>
          <cell r="O6515">
            <v>179.262954000658</v>
          </cell>
          <cell r="P6515">
            <v>79.345767718540102</v>
          </cell>
          <cell r="Q6515">
            <v>53.596667128556597</v>
          </cell>
          <cell r="R6515">
            <v>417.05042377548801</v>
          </cell>
          <cell r="S6515" t="e">
            <v>#N/A</v>
          </cell>
          <cell r="T6515" t="str">
            <v>related to 5-carboxyvanillate decarboxylase</v>
          </cell>
          <cell r="U6515" t="str">
            <v>IPR006992</v>
          </cell>
          <cell r="V6515" t="str">
            <v>Amidohydrolase 2</v>
          </cell>
        </row>
        <row r="6516">
          <cell r="A6516" t="str">
            <v>UMAG_12179</v>
          </cell>
          <cell r="B6516">
            <v>267</v>
          </cell>
          <cell r="C6516">
            <v>54.946665828671499</v>
          </cell>
          <cell r="D6516">
            <v>98.301325864295805</v>
          </cell>
          <cell r="E6516">
            <v>88.417578875329696</v>
          </cell>
          <cell r="F6516">
            <v>156.15657999865999</v>
          </cell>
          <cell r="G6516">
            <v>147.152369597925</v>
          </cell>
          <cell r="H6516">
            <v>133.79655185617</v>
          </cell>
          <cell r="I6516">
            <v>127.435071602013</v>
          </cell>
          <cell r="J6516">
            <v>101.383551063788</v>
          </cell>
          <cell r="K6516">
            <v>6.8146854786517803</v>
          </cell>
          <cell r="L6516">
            <v>51.303492955349</v>
          </cell>
          <cell r="M6516">
            <v>12.2085366748213</v>
          </cell>
          <cell r="N6516">
            <v>16.2422603117836</v>
          </cell>
          <cell r="O6516">
            <v>28.329808913611501</v>
          </cell>
          <cell r="P6516">
            <v>7.1798788724221501</v>
          </cell>
          <cell r="Q6516">
            <v>15.8591577941566</v>
          </cell>
          <cell r="R6516">
            <v>9.5690571081015801</v>
          </cell>
          <cell r="S6516" t="e">
            <v>#N/A</v>
          </cell>
          <cell r="T6516" t="str">
            <v>hypothetical protein</v>
          </cell>
          <cell r="U6516" t="e">
            <v>#N/A</v>
          </cell>
          <cell r="V6516" t="e">
            <v>#N/A</v>
          </cell>
        </row>
        <row r="6517">
          <cell r="A6517" t="str">
            <v>UMAG_12181</v>
          </cell>
          <cell r="B6517">
            <v>2976</v>
          </cell>
          <cell r="C6517">
            <v>114.824391293102</v>
          </cell>
          <cell r="D6517">
            <v>141.877882650255</v>
          </cell>
          <cell r="E6517">
            <v>149.18039746601801</v>
          </cell>
          <cell r="F6517">
            <v>227.63511506363599</v>
          </cell>
          <cell r="G6517">
            <v>205.757336905676</v>
          </cell>
          <cell r="H6517">
            <v>193.441112266418</v>
          </cell>
          <cell r="I6517">
            <v>164.27010358663799</v>
          </cell>
          <cell r="J6517">
            <v>167.40409325736999</v>
          </cell>
          <cell r="K6517">
            <v>14.8147630486223</v>
          </cell>
          <cell r="L6517">
            <v>5.7199440225128697</v>
          </cell>
          <cell r="M6517">
            <v>15.3909927892204</v>
          </cell>
          <cell r="N6517">
            <v>29.840451494270699</v>
          </cell>
          <cell r="O6517">
            <v>21.036308891178798</v>
          </cell>
          <cell r="P6517">
            <v>36.611119211535801</v>
          </cell>
          <cell r="Q6517">
            <v>7.93830252281652</v>
          </cell>
          <cell r="R6517">
            <v>2.1740998995766598</v>
          </cell>
          <cell r="S6517" t="e">
            <v>#N/A</v>
          </cell>
          <cell r="T6517" t="str">
            <v>hypothetical protein</v>
          </cell>
          <cell r="U6517" t="str">
            <v>IPR002659</v>
          </cell>
          <cell r="V6517" t="str">
            <v>Glycosyl transferase, family 31</v>
          </cell>
        </row>
        <row r="6518">
          <cell r="A6518" t="str">
            <v>UMAG_12182</v>
          </cell>
          <cell r="B6518">
            <v>1029</v>
          </cell>
          <cell r="C6518">
            <v>45.607736919874597</v>
          </cell>
          <cell r="D6518">
            <v>24.4987393551412</v>
          </cell>
          <cell r="E6518">
            <v>26.614942651141</v>
          </cell>
          <cell r="F6518">
            <v>27.111150228634202</v>
          </cell>
          <cell r="G6518">
            <v>22.5377485679412</v>
          </cell>
          <cell r="H6518">
            <v>24.665920319696902</v>
          </cell>
          <cell r="I6518">
            <v>31.354640865115599</v>
          </cell>
          <cell r="J6518">
            <v>25.774015667777501</v>
          </cell>
          <cell r="K6518">
            <v>11.622729723645101</v>
          </cell>
          <cell r="L6518">
            <v>5.3522653828211801</v>
          </cell>
          <cell r="M6518">
            <v>13.202510126335101</v>
          </cell>
          <cell r="N6518">
            <v>4.82747302819749</v>
          </cell>
          <cell r="O6518">
            <v>5.5507779791454501</v>
          </cell>
          <cell r="P6518">
            <v>5.12082569603729</v>
          </cell>
          <cell r="Q6518">
            <v>2.9458690289564999</v>
          </cell>
          <cell r="R6518">
            <v>6.7855892485906102</v>
          </cell>
          <cell r="S6518" t="e">
            <v>#N/A</v>
          </cell>
          <cell r="T6518" t="str">
            <v>hypothetical protein</v>
          </cell>
          <cell r="U6518" t="str">
            <v>IPR007128</v>
          </cell>
          <cell r="V6518" t="str">
            <v>Nnf1</v>
          </cell>
        </row>
        <row r="6519">
          <cell r="A6519" t="str">
            <v>UMAG_12183</v>
          </cell>
          <cell r="B6519">
            <v>3864</v>
          </cell>
          <cell r="C6519">
            <v>104.823508124217</v>
          </cell>
          <cell r="D6519">
            <v>150.747516352812</v>
          </cell>
          <cell r="E6519">
            <v>186.02266751661</v>
          </cell>
          <cell r="F6519">
            <v>208.463743870103</v>
          </cell>
          <cell r="G6519">
            <v>169.322384330701</v>
          </cell>
          <cell r="H6519">
            <v>162.95888110457699</v>
          </cell>
          <cell r="I6519">
            <v>184.94380378903901</v>
          </cell>
          <cell r="J6519">
            <v>145.30416768837</v>
          </cell>
          <cell r="K6519">
            <v>21.945009657570999</v>
          </cell>
          <cell r="L6519">
            <v>14.9810405681999</v>
          </cell>
          <cell r="M6519">
            <v>20.873290606210499</v>
          </cell>
          <cell r="N6519">
            <v>19.5517028872022</v>
          </cell>
          <cell r="O6519">
            <v>16.2968167233001</v>
          </cell>
          <cell r="P6519">
            <v>19.191303114000199</v>
          </cell>
          <cell r="Q6519">
            <v>10.581117021426399</v>
          </cell>
          <cell r="R6519">
            <v>7.1542101972217402</v>
          </cell>
          <cell r="S6519" t="e">
            <v>#N/A</v>
          </cell>
          <cell r="T6519" t="str">
            <v>hypothetical protein</v>
          </cell>
          <cell r="U6519" t="str">
            <v>IPR020683;IPR011011;IPR000306;IPR013083;IPR001841;IPR002110;IPR017455</v>
          </cell>
          <cell r="V6519" t="str">
            <v>Ankyrin repeat-containing domain;Zinc finger, FYVE/PHD-type;FYVE zinc finger;Zinc finger, RING/FYVE/PHD-type;Zinc finger, RING-type;Ankyrin repeat;Zinc finger, FYVE-related</v>
          </cell>
        </row>
        <row r="6520">
          <cell r="A6520" t="str">
            <v>UMAG_12184</v>
          </cell>
          <cell r="B6520">
            <v>1083</v>
          </cell>
          <cell r="C6520">
            <v>445.47167424978801</v>
          </cell>
          <cell r="D6520">
            <v>505.14946252443502</v>
          </cell>
          <cell r="E6520">
            <v>282.17770415468499</v>
          </cell>
          <cell r="F6520">
            <v>17.4983809006998</v>
          </cell>
          <cell r="G6520">
            <v>19.5556606707577</v>
          </cell>
          <cell r="H6520">
            <v>16.286815960503802</v>
          </cell>
          <cell r="I6520">
            <v>9.25925460703737</v>
          </cell>
          <cell r="J6520">
            <v>56.202899487896801</v>
          </cell>
          <cell r="K6520">
            <v>11.7229188775399</v>
          </cell>
          <cell r="L6520">
            <v>155.10975703608699</v>
          </cell>
          <cell r="M6520">
            <v>89.086477651777997</v>
          </cell>
          <cell r="N6520">
            <v>10.2362199542697</v>
          </cell>
          <cell r="O6520">
            <v>4.9650045235674396</v>
          </cell>
          <cell r="P6520">
            <v>9.0944650164754695</v>
          </cell>
          <cell r="Q6520">
            <v>4.8953418658992103</v>
          </cell>
          <cell r="R6520">
            <v>17.708309739907602</v>
          </cell>
          <cell r="S6520" t="e">
            <v>#N/A</v>
          </cell>
          <cell r="T6520" t="str">
            <v>hypothetical protein</v>
          </cell>
          <cell r="U6520" t="str">
            <v>IPR009009;IPR014733</v>
          </cell>
          <cell r="V6520" t="str">
            <v>RlpA-like double-psi beta-barrel domain;Barwin-like endoglucanase</v>
          </cell>
        </row>
        <row r="6521">
          <cell r="A6521" t="str">
            <v>UMAG_12185</v>
          </cell>
          <cell r="B6521">
            <v>3804</v>
          </cell>
          <cell r="C6521">
            <v>97.185661847684798</v>
          </cell>
          <cell r="D6521">
            <v>180.09856531001699</v>
          </cell>
          <cell r="E6521">
            <v>153.977256184205</v>
          </cell>
          <cell r="F6521">
            <v>314.32427868315301</v>
          </cell>
          <cell r="G6521">
            <v>514.06042831756599</v>
          </cell>
          <cell r="H6521">
            <v>488.99857764538501</v>
          </cell>
          <cell r="I6521">
            <v>558.97584688728296</v>
          </cell>
          <cell r="J6521">
            <v>282.830544853552</v>
          </cell>
          <cell r="K6521">
            <v>18.957109777888501</v>
          </cell>
          <cell r="L6521">
            <v>78.476869070021095</v>
          </cell>
          <cell r="M6521">
            <v>31.162793370335802</v>
          </cell>
          <cell r="N6521">
            <v>13.882632010328299</v>
          </cell>
          <cell r="O6521">
            <v>11.7788160150977</v>
          </cell>
          <cell r="P6521">
            <v>53.380635435774202</v>
          </cell>
          <cell r="Q6521">
            <v>19.428902924028101</v>
          </cell>
          <cell r="R6521">
            <v>63.721717103636998</v>
          </cell>
          <cell r="S6521" t="e">
            <v>#N/A</v>
          </cell>
          <cell r="T6521" t="str">
            <v>hypothetical protein</v>
          </cell>
          <cell r="U6521" t="str">
            <v>IPR000219</v>
          </cell>
          <cell r="V6521" t="str">
            <v>Dbl homology (DH) domain</v>
          </cell>
        </row>
        <row r="6522">
          <cell r="A6522" t="str">
            <v>UMAG_12186</v>
          </cell>
          <cell r="B6522">
            <v>1554</v>
          </cell>
          <cell r="C6522">
            <v>215.16771127831899</v>
          </cell>
          <cell r="D6522">
            <v>141.19975751989699</v>
          </cell>
          <cell r="E6522">
            <v>231.058288379934</v>
          </cell>
          <cell r="F6522">
            <v>419.91540758121101</v>
          </cell>
          <cell r="G6522">
            <v>257.03907792468999</v>
          </cell>
          <cell r="H6522">
            <v>220.39774618567199</v>
          </cell>
          <cell r="I6522">
            <v>155.86987976224401</v>
          </cell>
          <cell r="J6522">
            <v>139.58309381530901</v>
          </cell>
          <cell r="K6522">
            <v>10.642325747675001</v>
          </cell>
          <cell r="L6522">
            <v>19.178285072870299</v>
          </cell>
          <cell r="M6522">
            <v>45.330204827231903</v>
          </cell>
          <cell r="N6522">
            <v>24.7910075209628</v>
          </cell>
          <cell r="O6522">
            <v>28.192645244562801</v>
          </cell>
          <cell r="P6522">
            <v>27.0471262056234</v>
          </cell>
          <cell r="Q6522">
            <v>28.391433774065401</v>
          </cell>
          <cell r="R6522">
            <v>21.9432128762021</v>
          </cell>
          <cell r="S6522" t="str">
            <v>hem13</v>
          </cell>
          <cell r="T6522" t="str">
            <v>probable HEM13 - coproporphyrinogen III oxidase</v>
          </cell>
          <cell r="U6522" t="str">
            <v>IPR018375;IPR001260</v>
          </cell>
          <cell r="V6522" t="str">
            <v>Coproporphyrinogen III oxidase, conserved site;Coproporphyrinogen III oxidase, aerobic</v>
          </cell>
        </row>
        <row r="6523">
          <cell r="A6523" t="str">
            <v>UMAG_12187</v>
          </cell>
          <cell r="B6523">
            <v>366</v>
          </cell>
          <cell r="C6523">
            <v>1.0705943444526</v>
          </cell>
          <cell r="D6523">
            <v>4.6477994408416201</v>
          </cell>
          <cell r="E6523">
            <v>5.05702292339988</v>
          </cell>
          <cell r="F6523">
            <v>0.49405339134815202</v>
          </cell>
          <cell r="G6523">
            <v>0</v>
          </cell>
          <cell r="H6523">
            <v>1.0207683290676901</v>
          </cell>
          <cell r="I6523">
            <v>1.0493060832119601</v>
          </cell>
          <cell r="J6523">
            <v>2.3354108001628999</v>
          </cell>
          <cell r="K6523">
            <v>0.22829730573947299</v>
          </cell>
          <cell r="L6523">
            <v>8.0502247749278997</v>
          </cell>
          <cell r="M6523">
            <v>8.7590206383690905</v>
          </cell>
          <cell r="N6523">
            <v>0.85572557546670902</v>
          </cell>
          <cell r="O6523">
            <v>0</v>
          </cell>
          <cell r="P6523">
            <v>1.0278816121855801</v>
          </cell>
          <cell r="Q6523">
            <v>0.92568006803458902</v>
          </cell>
          <cell r="R6523">
            <v>0.78163901297906502</v>
          </cell>
          <cell r="S6523" t="e">
            <v>#N/A</v>
          </cell>
          <cell r="T6523" t="str">
            <v>hypothetical protein</v>
          </cell>
          <cell r="U6523" t="e">
            <v>#N/A</v>
          </cell>
          <cell r="V6523" t="e">
            <v>#N/A</v>
          </cell>
        </row>
        <row r="6524">
          <cell r="A6524" t="str">
            <v>UMAG_12188</v>
          </cell>
          <cell r="B6524">
            <v>756</v>
          </cell>
          <cell r="C6524">
            <v>58.443249104822897</v>
          </cell>
          <cell r="D6524">
            <v>74.075367466415997</v>
          </cell>
          <cell r="E6524">
            <v>48.7697581689944</v>
          </cell>
          <cell r="F6524">
            <v>49.177847382498598</v>
          </cell>
          <cell r="G6524">
            <v>46.267191434739701</v>
          </cell>
          <cell r="H6524">
            <v>40.187817629145997</v>
          </cell>
          <cell r="I6524">
            <v>58.644227609446098</v>
          </cell>
          <cell r="J6524">
            <v>55.2013544190511</v>
          </cell>
          <cell r="K6524">
            <v>9.7642585380022204</v>
          </cell>
          <cell r="L6524">
            <v>13.967295439845399</v>
          </cell>
          <cell r="M6524">
            <v>3.3721278849578198</v>
          </cell>
          <cell r="N6524">
            <v>5.9037601224428897</v>
          </cell>
          <cell r="O6524">
            <v>15.1288270212959</v>
          </cell>
          <cell r="P6524">
            <v>4.6518387580297897</v>
          </cell>
          <cell r="Q6524">
            <v>19.194933835848001</v>
          </cell>
          <cell r="R6524">
            <v>2.8435430890506601</v>
          </cell>
          <cell r="S6524" t="e">
            <v>#N/A</v>
          </cell>
          <cell r="T6524" t="str">
            <v>hypothetical protein</v>
          </cell>
          <cell r="U6524" t="e">
            <v>#N/A</v>
          </cell>
          <cell r="V6524" t="e">
            <v>#N/A</v>
          </cell>
        </row>
        <row r="6525">
          <cell r="A6525" t="str">
            <v>UMAG_12189</v>
          </cell>
          <cell r="B6525">
            <v>3327</v>
          </cell>
          <cell r="C6525">
            <v>20.562538340597602</v>
          </cell>
          <cell r="D6525">
            <v>84.311989993016596</v>
          </cell>
          <cell r="E6525">
            <v>90.561798380520699</v>
          </cell>
          <cell r="F6525">
            <v>83.890946828246499</v>
          </cell>
          <cell r="G6525">
            <v>120.56147423725901</v>
          </cell>
          <cell r="H6525">
            <v>193.232263196833</v>
          </cell>
          <cell r="I6525">
            <v>322.50462303159401</v>
          </cell>
          <cell r="J6525">
            <v>181.289236896527</v>
          </cell>
          <cell r="K6525">
            <v>11.922024850322201</v>
          </cell>
          <cell r="L6525">
            <v>14.6715465839362</v>
          </cell>
          <cell r="M6525">
            <v>35.125927486093303</v>
          </cell>
          <cell r="N6525">
            <v>9.98948344091521</v>
          </cell>
          <cell r="O6525">
            <v>22.483914149151399</v>
          </cell>
          <cell r="P6525">
            <v>21.995698901620401</v>
          </cell>
          <cell r="Q6525">
            <v>59.7307070619337</v>
          </cell>
          <cell r="R6525">
            <v>28.149504531337701</v>
          </cell>
          <cell r="S6525" t="e">
            <v>#N/A</v>
          </cell>
          <cell r="T6525" t="str">
            <v>hypothetical protein</v>
          </cell>
          <cell r="U6525" t="str">
            <v>IPR001138;IPR007219</v>
          </cell>
          <cell r="V6525" t="str">
            <v>Zn(2)-C6 fungal-type DNA-binding domain;Transcription factor domain, fungi</v>
          </cell>
        </row>
        <row r="6526">
          <cell r="A6526" t="str">
            <v>UMAG_12190</v>
          </cell>
          <cell r="B6526">
            <v>642</v>
          </cell>
          <cell r="C6526">
            <v>160.945884173759</v>
          </cell>
          <cell r="D6526">
            <v>127.215671079046</v>
          </cell>
          <cell r="E6526">
            <v>109.96954425176</v>
          </cell>
          <cell r="F6526">
            <v>105.273967412941</v>
          </cell>
          <cell r="G6526">
            <v>79.113566642277902</v>
          </cell>
          <cell r="H6526">
            <v>90.546429239820895</v>
          </cell>
          <cell r="I6526">
            <v>92.321236880861903</v>
          </cell>
          <cell r="J6526">
            <v>90.531412623979193</v>
          </cell>
          <cell r="K6526">
            <v>13.036101301665401</v>
          </cell>
          <cell r="L6526">
            <v>26.2754920275244</v>
          </cell>
          <cell r="M6526">
            <v>16.7507668078592</v>
          </cell>
          <cell r="N6526">
            <v>15.479874634313701</v>
          </cell>
          <cell r="O6526">
            <v>18.034641479732802</v>
          </cell>
          <cell r="P6526">
            <v>11.560070483626999</v>
          </cell>
          <cell r="Q6526">
            <v>25.464733668933899</v>
          </cell>
          <cell r="R6526">
            <v>7.5548680962780397</v>
          </cell>
          <cell r="S6526" t="e">
            <v>#N/A</v>
          </cell>
          <cell r="T6526" t="str">
            <v>hypothetical protein</v>
          </cell>
          <cell r="U6526" t="str">
            <v>IPR009097;IPR012386</v>
          </cell>
          <cell r="V6526" t="str">
            <v>RNA ligase/cyclic nucleotide phosphodiesterase;2',3'-cyclic-nucleotide 3'-phosphodiesterase</v>
          </cell>
        </row>
        <row r="6527">
          <cell r="A6527" t="str">
            <v>UMAG_12191</v>
          </cell>
          <cell r="B6527">
            <v>1326</v>
          </cell>
          <cell r="C6527">
            <v>24.8141654841017</v>
          </cell>
          <cell r="D6527">
            <v>50.229638183503603</v>
          </cell>
          <cell r="E6527">
            <v>27.9795087280445</v>
          </cell>
          <cell r="F6527">
            <v>35.579370497412903</v>
          </cell>
          <cell r="G6527">
            <v>30.4622708797414</v>
          </cell>
          <cell r="H6527">
            <v>32.775993851475299</v>
          </cell>
          <cell r="I6527">
            <v>43.1217968014519</v>
          </cell>
          <cell r="J6527">
            <v>40.538894687598201</v>
          </cell>
          <cell r="K6527">
            <v>5.1281240345825196</v>
          </cell>
          <cell r="L6527">
            <v>32.054370082804098</v>
          </cell>
          <cell r="M6527">
            <v>18.783306448564499</v>
          </cell>
          <cell r="N6527">
            <v>4.8581062375792596</v>
          </cell>
          <cell r="O6527">
            <v>4.9794692193516203</v>
          </cell>
          <cell r="P6527">
            <v>8.7417434907361908</v>
          </cell>
          <cell r="Q6527">
            <v>5.3902216897089001</v>
          </cell>
          <cell r="R6527">
            <v>8.1487959848341607</v>
          </cell>
          <cell r="S6527" t="e">
            <v>#N/A</v>
          </cell>
          <cell r="T6527" t="str">
            <v>hypothetical protein</v>
          </cell>
          <cell r="U6527" t="e">
            <v>#N/A</v>
          </cell>
          <cell r="V6527" t="e">
            <v>#N/A</v>
          </cell>
        </row>
        <row r="6528">
          <cell r="A6528" t="str">
            <v>UMAG_12192</v>
          </cell>
          <cell r="B6528">
            <v>585</v>
          </cell>
          <cell r="C6528">
            <v>93.429906962408893</v>
          </cell>
          <cell r="D6528">
            <v>55.301035926186401</v>
          </cell>
          <cell r="E6528">
            <v>33.734725852711897</v>
          </cell>
          <cell r="F6528">
            <v>58.5056282357193</v>
          </cell>
          <cell r="G6528">
            <v>32.145728422808702</v>
          </cell>
          <cell r="H6528">
            <v>29.017632508390701</v>
          </cell>
          <cell r="I6528">
            <v>27.594789945845701</v>
          </cell>
          <cell r="J6528">
            <v>40.759412235947501</v>
          </cell>
          <cell r="K6528">
            <v>23.168597551284101</v>
          </cell>
          <cell r="L6528">
            <v>9.5389773219665592</v>
          </cell>
          <cell r="M6528">
            <v>25.745952719654099</v>
          </cell>
          <cell r="N6528">
            <v>13.904464727660301</v>
          </cell>
          <cell r="O6528">
            <v>11.200903020170299</v>
          </cell>
          <cell r="P6528">
            <v>3.9033517815838898</v>
          </cell>
          <cell r="Q6528">
            <v>8.5983000120065292</v>
          </cell>
          <cell r="R6528">
            <v>2.2128426955727298</v>
          </cell>
          <cell r="S6528" t="e">
            <v>#N/A</v>
          </cell>
          <cell r="T6528" t="str">
            <v>related to Tim22</v>
          </cell>
          <cell r="U6528" t="str">
            <v>IPR003397</v>
          </cell>
          <cell r="V6528" t="str">
            <v>Mitochondrial inner membrane translocase subunit Tim17/Tim22/Tim23/peroxisomal protein PMP24</v>
          </cell>
        </row>
        <row r="6529">
          <cell r="A6529" t="str">
            <v>UMAG_12193</v>
          </cell>
          <cell r="B6529">
            <v>1584</v>
          </cell>
          <cell r="C6529">
            <v>33.993099883565698</v>
          </cell>
          <cell r="D6529">
            <v>16.354679088355699</v>
          </cell>
          <cell r="E6529">
            <v>18.089900978594201</v>
          </cell>
          <cell r="F6529">
            <v>5.1288309722409604</v>
          </cell>
          <cell r="G6529">
            <v>14.5835172656772</v>
          </cell>
          <cell r="H6529">
            <v>44.230515561433698</v>
          </cell>
          <cell r="I6529">
            <v>109.209231053305</v>
          </cell>
          <cell r="J6529">
            <v>53.253277823272597</v>
          </cell>
          <cell r="K6529">
            <v>15.774573311563501</v>
          </cell>
          <cell r="L6529">
            <v>10.028811243960099</v>
          </cell>
          <cell r="M6529">
            <v>7.3262024857226304</v>
          </cell>
          <cell r="N6529">
            <v>1.31329914256642</v>
          </cell>
          <cell r="O6529">
            <v>7.3350431994513396</v>
          </cell>
          <cell r="P6529">
            <v>7.2512044651827399</v>
          </cell>
          <cell r="Q6529">
            <v>33.605493686904197</v>
          </cell>
          <cell r="R6529">
            <v>7.6163727685210496</v>
          </cell>
          <cell r="S6529" t="e">
            <v>#N/A</v>
          </cell>
          <cell r="T6529" t="str">
            <v>related to multidrug resistant protein</v>
          </cell>
          <cell r="U6529" t="str">
            <v>IPR005829;IPR020846;IPR011701</v>
          </cell>
          <cell r="V6529" t="str">
            <v>Sugar transporter, conserved site;Major facilitator superfamily domain;Major facilitator superfamily</v>
          </cell>
        </row>
        <row r="6530">
          <cell r="A6530" t="str">
            <v>UMAG_12194</v>
          </cell>
          <cell r="B6530">
            <v>1134</v>
          </cell>
          <cell r="C6530">
            <v>85.256903450163605</v>
          </cell>
          <cell r="D6530">
            <v>69.883482759698893</v>
          </cell>
          <cell r="E6530">
            <v>64.224882988524499</v>
          </cell>
          <cell r="F6530">
            <v>54.577828141900198</v>
          </cell>
          <cell r="G6530">
            <v>57.995165383820598</v>
          </cell>
          <cell r="H6530">
            <v>59.409486613538199</v>
          </cell>
          <cell r="I6530">
            <v>72.391146074682595</v>
          </cell>
          <cell r="J6530">
            <v>55.9987396202893</v>
          </cell>
          <cell r="K6530">
            <v>16.780953443681799</v>
          </cell>
          <cell r="L6530">
            <v>7.9483588039088504</v>
          </cell>
          <cell r="M6530">
            <v>1.58242802524341</v>
          </cell>
          <cell r="N6530">
            <v>7.78597697722146</v>
          </cell>
          <cell r="O6530">
            <v>24.055729906871498</v>
          </cell>
          <cell r="P6530">
            <v>9.5346703475805601</v>
          </cell>
          <cell r="Q6530">
            <v>10.193178678561299</v>
          </cell>
          <cell r="R6530">
            <v>6.04965661667869</v>
          </cell>
          <cell r="S6530" t="e">
            <v>#N/A</v>
          </cell>
          <cell r="T6530" t="str">
            <v>related to SWD2 - subunit of the COMPASS complex</v>
          </cell>
          <cell r="U6530" t="str">
            <v>IPR017986;IPR015943;IPR001680</v>
          </cell>
          <cell r="V6530" t="str">
            <v>WD40-repeat-containing domain;WD40/YVTN repeat-like-containing domain;WD40 repeat</v>
          </cell>
        </row>
        <row r="6531">
          <cell r="A6531" t="str">
            <v>UMAG_12195</v>
          </cell>
          <cell r="B6531">
            <v>576</v>
          </cell>
          <cell r="C6531">
            <v>42.6004009407106</v>
          </cell>
          <cell r="D6531">
            <v>26.647121606412501</v>
          </cell>
          <cell r="E6531">
            <v>20.2758009429594</v>
          </cell>
          <cell r="F6531">
            <v>36.740410482245601</v>
          </cell>
          <cell r="G6531">
            <v>51.819427773286797</v>
          </cell>
          <cell r="H6531">
            <v>37.188557892376103</v>
          </cell>
          <cell r="I6531">
            <v>35.9313802657731</v>
          </cell>
          <cell r="J6531">
            <v>33.461900211632397</v>
          </cell>
          <cell r="K6531">
            <v>4.5077521640816798</v>
          </cell>
          <cell r="L6531">
            <v>11.946157993669001</v>
          </cell>
          <cell r="M6531">
            <v>8.8773775207864993</v>
          </cell>
          <cell r="N6531">
            <v>13.910671841890499</v>
          </cell>
          <cell r="O6531">
            <v>3.1474008822460799</v>
          </cell>
          <cell r="P6531">
            <v>4.9631464581159701</v>
          </cell>
          <cell r="Q6531">
            <v>3.7531030524123801</v>
          </cell>
          <cell r="R6531">
            <v>7.8762273996106797</v>
          </cell>
          <cell r="S6531" t="e">
            <v>#N/A</v>
          </cell>
          <cell r="T6531" t="str">
            <v>hypothetical protein</v>
          </cell>
          <cell r="U6531" t="str">
            <v>IPR013885</v>
          </cell>
          <cell r="V6531" t="str">
            <v>Protein of unknown function DUF1764, eukaryotic</v>
          </cell>
        </row>
        <row r="6532">
          <cell r="A6532" t="str">
            <v>UMAG_12196</v>
          </cell>
          <cell r="B6532">
            <v>924</v>
          </cell>
          <cell r="C6532">
            <v>162.84237035827999</v>
          </cell>
          <cell r="D6532">
            <v>187.700185917895</v>
          </cell>
          <cell r="E6532">
            <v>145.68253252144299</v>
          </cell>
          <cell r="F6532">
            <v>92.354790639823307</v>
          </cell>
          <cell r="G6532">
            <v>111.436833277787</v>
          </cell>
          <cell r="H6532">
            <v>98.943493499859599</v>
          </cell>
          <cell r="I6532">
            <v>103.462892830287</v>
          </cell>
          <cell r="J6532">
            <v>122.503368505152</v>
          </cell>
          <cell r="K6532">
            <v>71.435836047293193</v>
          </cell>
          <cell r="L6532">
            <v>32.749771744337501</v>
          </cell>
          <cell r="M6532">
            <v>53.614779982146501</v>
          </cell>
          <cell r="N6532">
            <v>14.69389093032</v>
          </cell>
          <cell r="O6532">
            <v>7.3045022122956498</v>
          </cell>
          <cell r="P6532">
            <v>5.0044862167648203</v>
          </cell>
          <cell r="Q6532">
            <v>9.66914515421829</v>
          </cell>
          <cell r="R6532">
            <v>22.958259072898102</v>
          </cell>
          <cell r="S6532" t="e">
            <v>#N/A</v>
          </cell>
          <cell r="T6532" t="str">
            <v>hypothetical protein</v>
          </cell>
          <cell r="U6532" t="str">
            <v>IPR001810</v>
          </cell>
          <cell r="V6532" t="str">
            <v>F-box domain</v>
          </cell>
        </row>
        <row r="6533">
          <cell r="A6533" t="str">
            <v>UMAG_12197</v>
          </cell>
          <cell r="B6533">
            <v>390</v>
          </cell>
          <cell r="C6533">
            <v>1.07689518742629</v>
          </cell>
          <cell r="D6533">
            <v>113.56350932712201</v>
          </cell>
          <cell r="E6533">
            <v>400.02192804413397</v>
          </cell>
          <cell r="F6533">
            <v>1894.6468147865301</v>
          </cell>
          <cell r="G6533">
            <v>1624.0235639017401</v>
          </cell>
          <cell r="H6533">
            <v>1143.12614489519</v>
          </cell>
          <cell r="I6533">
            <v>848.45874023383601</v>
          </cell>
          <cell r="J6533">
            <v>420.29379571912699</v>
          </cell>
          <cell r="K6533">
            <v>0.21884985792096101</v>
          </cell>
          <cell r="L6533">
            <v>68.7696199621072</v>
          </cell>
          <cell r="M6533">
            <v>164.76057294068801</v>
          </cell>
          <cell r="N6533">
            <v>55.6139247707845</v>
          </cell>
          <cell r="O6533">
            <v>175.450333404893</v>
          </cell>
          <cell r="P6533">
            <v>192.44186287609401</v>
          </cell>
          <cell r="Q6533">
            <v>108.269910409678</v>
          </cell>
          <cell r="R6533">
            <v>118.07209752286801</v>
          </cell>
          <cell r="S6533" t="str">
            <v>stp4</v>
          </cell>
          <cell r="T6533" t="str">
            <v>hypothetical protein</v>
          </cell>
          <cell r="U6533" t="e">
            <v>#N/A</v>
          </cell>
          <cell r="V6533" t="e">
            <v>#N/A</v>
          </cell>
        </row>
        <row r="6534">
          <cell r="A6534" t="str">
            <v>UMAG_12198</v>
          </cell>
          <cell r="B6534">
            <v>168</v>
          </cell>
          <cell r="C6534">
            <v>29.5791803835601</v>
          </cell>
          <cell r="D6534">
            <v>23.869674029152801</v>
          </cell>
          <cell r="E6534">
            <v>27.654760284641501</v>
          </cell>
          <cell r="F6534">
            <v>40.506165248345397</v>
          </cell>
          <cell r="G6534">
            <v>51.2894496377465</v>
          </cell>
          <cell r="H6534">
            <v>39.200638131864601</v>
          </cell>
          <cell r="I6534">
            <v>48.579878828956403</v>
          </cell>
          <cell r="J6534">
            <v>41.8297336176256</v>
          </cell>
          <cell r="K6534">
            <v>2.5371315673718899</v>
          </cell>
          <cell r="L6534">
            <v>14.3753718604006</v>
          </cell>
          <cell r="M6534">
            <v>9.0528101221041108</v>
          </cell>
          <cell r="N6534">
            <v>2.2613945174468002</v>
          </cell>
          <cell r="O6534">
            <v>12.547950108743599</v>
          </cell>
          <cell r="P6534">
            <v>4.3307488349044903</v>
          </cell>
          <cell r="Q6534">
            <v>12.733390668475201</v>
          </cell>
          <cell r="R6534">
            <v>1.1447687308608601</v>
          </cell>
          <cell r="S6534" t="e">
            <v>#N/A</v>
          </cell>
          <cell r="T6534" t="str">
            <v>hypothetical protein</v>
          </cell>
          <cell r="U6534" t="e">
            <v>#N/A</v>
          </cell>
          <cell r="V6534" t="e">
            <v>#N/A</v>
          </cell>
        </row>
        <row r="6535">
          <cell r="A6535" t="str">
            <v>UMAG_12199</v>
          </cell>
          <cell r="B6535">
            <v>1233</v>
          </cell>
          <cell r="C6535">
            <v>93.854743346148595</v>
          </cell>
          <cell r="D6535">
            <v>70.182234895716107</v>
          </cell>
          <cell r="E6535">
            <v>64.868425524019798</v>
          </cell>
          <cell r="F6535">
            <v>60.386058751112799</v>
          </cell>
          <cell r="G6535">
            <v>71.313073739522196</v>
          </cell>
          <cell r="H6535">
            <v>65.8062903210418</v>
          </cell>
          <cell r="I6535">
            <v>78.544050835084704</v>
          </cell>
          <cell r="J6535">
            <v>76.770928861986206</v>
          </cell>
          <cell r="K6535">
            <v>7.2833544732914204</v>
          </cell>
          <cell r="L6535">
            <v>23.084792690493899</v>
          </cell>
          <cell r="M6535">
            <v>21.161608859317202</v>
          </cell>
          <cell r="N6535">
            <v>17.061988487767401</v>
          </cell>
          <cell r="O6535">
            <v>2.5079956462459698</v>
          </cell>
          <cell r="P6535">
            <v>7.1592244239000502</v>
          </cell>
          <cell r="Q6535">
            <v>13.9027246932197</v>
          </cell>
          <cell r="R6535">
            <v>10.7227427540462</v>
          </cell>
          <cell r="S6535" t="e">
            <v>#N/A</v>
          </cell>
          <cell r="T6535" t="str">
            <v>related to decapping enzyme</v>
          </cell>
          <cell r="U6535" t="str">
            <v>IPR010334;IPR011993</v>
          </cell>
          <cell r="V6535" t="str">
            <v>Dcp1-like decapping;Pleckstrin homology-like domain</v>
          </cell>
        </row>
        <row r="6536">
          <cell r="A6536" t="str">
            <v>UMAG_12200</v>
          </cell>
          <cell r="B6536">
            <v>1677</v>
          </cell>
          <cell r="C6536">
            <v>78.656804689895097</v>
          </cell>
          <cell r="D6536">
            <v>165.89226847293301</v>
          </cell>
          <cell r="E6536">
            <v>173.811123348877</v>
          </cell>
          <cell r="F6536">
            <v>103.271502116509</v>
          </cell>
          <cell r="G6536">
            <v>98.862059438060996</v>
          </cell>
          <cell r="H6536">
            <v>105.115196624606</v>
          </cell>
          <cell r="I6536">
            <v>132.29655853430299</v>
          </cell>
          <cell r="J6536">
            <v>118.02465046986001</v>
          </cell>
          <cell r="K6536">
            <v>21.1160813587292</v>
          </cell>
          <cell r="L6536">
            <v>76.364421009880104</v>
          </cell>
          <cell r="M6536">
            <v>30.6383164738087</v>
          </cell>
          <cell r="N6536">
            <v>15.0819422147841</v>
          </cell>
          <cell r="O6536">
            <v>27.713402405252602</v>
          </cell>
          <cell r="P6536">
            <v>20.681271359892602</v>
          </cell>
          <cell r="Q6536">
            <v>15.0516444410133</v>
          </cell>
          <cell r="R6536">
            <v>22.3588210522997</v>
          </cell>
          <cell r="S6536" t="e">
            <v>#N/A</v>
          </cell>
          <cell r="T6536" t="str">
            <v>hypothetical protein</v>
          </cell>
          <cell r="U6536" t="str">
            <v>IPR001734</v>
          </cell>
          <cell r="V6536" t="str">
            <v>Sodium/solute symporter</v>
          </cell>
        </row>
        <row r="6537">
          <cell r="A6537" t="str">
            <v>UMAG_12201</v>
          </cell>
          <cell r="B6537">
            <v>1683</v>
          </cell>
          <cell r="C6537">
            <v>51.920920242570901</v>
          </cell>
          <cell r="D6537">
            <v>60.288275621371596</v>
          </cell>
          <cell r="E6537">
            <v>60.089504298639802</v>
          </cell>
          <cell r="F6537">
            <v>44.4601175482006</v>
          </cell>
          <cell r="G6537">
            <v>56.826392063968299</v>
          </cell>
          <cell r="H6537">
            <v>59.112683999077198</v>
          </cell>
          <cell r="I6537">
            <v>73.874856203243894</v>
          </cell>
          <cell r="J6537">
            <v>50.759586554738199</v>
          </cell>
          <cell r="K6537">
            <v>5.0276901313273701</v>
          </cell>
          <cell r="L6537">
            <v>26.9704501618771</v>
          </cell>
          <cell r="M6537">
            <v>18.9061807370026</v>
          </cell>
          <cell r="N6537">
            <v>8.9943221464440803</v>
          </cell>
          <cell r="O6537">
            <v>7.6784244954483798</v>
          </cell>
          <cell r="P6537">
            <v>0.64270579988884002</v>
          </cell>
          <cell r="Q6537">
            <v>20.5391235780077</v>
          </cell>
          <cell r="R6537">
            <v>7.9137452329357902</v>
          </cell>
          <cell r="S6537" t="e">
            <v>#N/A</v>
          </cell>
          <cell r="T6537" t="str">
            <v>related to Ras-like G protein RagD</v>
          </cell>
          <cell r="U6537" t="str">
            <v>IPR006762;IPR027417</v>
          </cell>
          <cell r="V6537" t="str">
            <v>Gtr1/RagA G protein;P-loop containing nucleoside triphosphate hydrolase</v>
          </cell>
        </row>
        <row r="6538">
          <cell r="A6538" t="str">
            <v>UMAG_12202</v>
          </cell>
          <cell r="B6538">
            <v>747</v>
          </cell>
          <cell r="C6538">
            <v>28.092860932133199</v>
          </cell>
          <cell r="D6538">
            <v>39.5761775421485</v>
          </cell>
          <cell r="E6538">
            <v>34.815235880284902</v>
          </cell>
          <cell r="F6538">
            <v>44.931778387599699</v>
          </cell>
          <cell r="G6538">
            <v>56.5911119866619</v>
          </cell>
          <cell r="H6538">
            <v>52.425149105165403</v>
          </cell>
          <cell r="I6538">
            <v>53.820634086317597</v>
          </cell>
          <cell r="J6538">
            <v>52.685151272467301</v>
          </cell>
          <cell r="K6538">
            <v>3.3523233149079199</v>
          </cell>
          <cell r="L6538">
            <v>17.3455231996845</v>
          </cell>
          <cell r="M6538">
            <v>10.660418537114101</v>
          </cell>
          <cell r="N6538">
            <v>14.7770781382759</v>
          </cell>
          <cell r="O6538">
            <v>8.3734477645003906</v>
          </cell>
          <cell r="P6538">
            <v>9.7539530624251292</v>
          </cell>
          <cell r="Q6538">
            <v>15.870329506828099</v>
          </cell>
          <cell r="R6538">
            <v>3.5242951649244501</v>
          </cell>
          <cell r="S6538" t="e">
            <v>#N/A</v>
          </cell>
          <cell r="T6538" t="str">
            <v>hypothetical protein</v>
          </cell>
          <cell r="U6538" t="e">
            <v>#N/A</v>
          </cell>
          <cell r="V6538" t="e">
            <v>#N/A</v>
          </cell>
        </row>
        <row r="6539">
          <cell r="A6539" t="str">
            <v>UMAG_12203</v>
          </cell>
          <cell r="B6539">
            <v>1398</v>
          </cell>
          <cell r="C6539">
            <v>67.736134183472601</v>
          </cell>
          <cell r="D6539">
            <v>52.977136205765497</v>
          </cell>
          <cell r="E6539">
            <v>67.244025542972594</v>
          </cell>
          <cell r="F6539">
            <v>62.947931350658699</v>
          </cell>
          <cell r="G6539">
            <v>60.262028314031298</v>
          </cell>
          <cell r="H6539">
            <v>54.370629233546303</v>
          </cell>
          <cell r="I6539">
            <v>52.101373409944799</v>
          </cell>
          <cell r="J6539">
            <v>45.838750480861798</v>
          </cell>
          <cell r="K6539">
            <v>4.0743618648640201</v>
          </cell>
          <cell r="L6539">
            <v>6.2524372348872301</v>
          </cell>
          <cell r="M6539">
            <v>16.931376539304701</v>
          </cell>
          <cell r="N6539">
            <v>3.18719906261658</v>
          </cell>
          <cell r="O6539">
            <v>16.3891297817554</v>
          </cell>
          <cell r="P6539">
            <v>10.569071093757699</v>
          </cell>
          <cell r="Q6539">
            <v>1.9989537157994799</v>
          </cell>
          <cell r="R6539">
            <v>7.05356402114987</v>
          </cell>
          <cell r="S6539" t="str">
            <v>rrm39</v>
          </cell>
          <cell r="T6539" t="str">
            <v>related to CWC2 - involved in mRNA splicing</v>
          </cell>
          <cell r="U6539" t="str">
            <v>IPR012677;IPR000504;IPR000571</v>
          </cell>
          <cell r="V6539" t="str">
            <v>Nucleotide-binding alpha-beta plait domain;RNA recognition motif domain;Zinc finger, CCCH-type</v>
          </cell>
        </row>
        <row r="6540">
          <cell r="A6540" t="str">
            <v>UMAG_12204</v>
          </cell>
          <cell r="B6540">
            <v>2055</v>
          </cell>
          <cell r="C6540">
            <v>185.05048090499599</v>
          </cell>
          <cell r="D6540">
            <v>188.742866360726</v>
          </cell>
          <cell r="E6540">
            <v>163.576853533014</v>
          </cell>
          <cell r="F6540">
            <v>69.113214813573094</v>
          </cell>
          <cell r="G6540">
            <v>78.601397590605302</v>
          </cell>
          <cell r="H6540">
            <v>90.405287360478795</v>
          </cell>
          <cell r="I6540">
            <v>118.703709052637</v>
          </cell>
          <cell r="J6540">
            <v>160.75356823774999</v>
          </cell>
          <cell r="K6540">
            <v>47.588759162964998</v>
          </cell>
          <cell r="L6540">
            <v>38.116803962058</v>
          </cell>
          <cell r="M6540">
            <v>65.178271794096403</v>
          </cell>
          <cell r="N6540">
            <v>7.7707329999496801</v>
          </cell>
          <cell r="O6540">
            <v>19.846783572258499</v>
          </cell>
          <cell r="P6540">
            <v>14.340680905937401</v>
          </cell>
          <cell r="Q6540">
            <v>34.1068252840996</v>
          </cell>
          <cell r="R6540">
            <v>22.277938106850701</v>
          </cell>
          <cell r="S6540" t="e">
            <v>#N/A</v>
          </cell>
          <cell r="T6540" t="str">
            <v>hypothetical protein</v>
          </cell>
          <cell r="U6540" t="e">
            <v>#N/A</v>
          </cell>
          <cell r="V6540" t="e">
            <v>#N/A</v>
          </cell>
        </row>
        <row r="6541">
          <cell r="A6541" t="str">
            <v>UMAG_12205</v>
          </cell>
          <cell r="B6541">
            <v>3570</v>
          </cell>
          <cell r="C6541">
            <v>87.565332746654207</v>
          </cell>
          <cell r="D6541">
            <v>117.81433628091099</v>
          </cell>
          <cell r="E6541">
            <v>117.57897048097701</v>
          </cell>
          <cell r="F6541">
            <v>134.386375997041</v>
          </cell>
          <cell r="G6541">
            <v>196.83479147526501</v>
          </cell>
          <cell r="H6541">
            <v>218.336196796172</v>
          </cell>
          <cell r="I6541">
            <v>232.682628870282</v>
          </cell>
          <cell r="J6541">
            <v>180.48817065646301</v>
          </cell>
          <cell r="K6541">
            <v>13.491215466963199</v>
          </cell>
          <cell r="L6541">
            <v>13.3603673042242</v>
          </cell>
          <cell r="M6541">
            <v>25.8892374751094</v>
          </cell>
          <cell r="N6541">
            <v>15.9149571216431</v>
          </cell>
          <cell r="O6541">
            <v>27.346458204529199</v>
          </cell>
          <cell r="P6541">
            <v>20.585695710177099</v>
          </cell>
          <cell r="Q6541">
            <v>16.057024868405101</v>
          </cell>
          <cell r="R6541">
            <v>15.510029298795001</v>
          </cell>
          <cell r="S6541" t="e">
            <v>#N/A</v>
          </cell>
          <cell r="T6541" t="str">
            <v>hypothetical protein</v>
          </cell>
          <cell r="U6541" t="e">
            <v>#N/A</v>
          </cell>
          <cell r="V6541" t="e">
            <v>#N/A</v>
          </cell>
        </row>
        <row r="6542">
          <cell r="A6542" t="str">
            <v>UMAG_12206</v>
          </cell>
          <cell r="B6542">
            <v>258</v>
          </cell>
          <cell r="C6542">
            <v>276.07476383630501</v>
          </cell>
          <cell r="D6542">
            <v>133.59662615536101</v>
          </cell>
          <cell r="E6542">
            <v>130.61283660127401</v>
          </cell>
          <cell r="F6542">
            <v>173.56935640783101</v>
          </cell>
          <cell r="G6542">
            <v>183.66890362966399</v>
          </cell>
          <cell r="H6542">
            <v>189.04417715645801</v>
          </cell>
          <cell r="I6542">
            <v>193.71401211592499</v>
          </cell>
          <cell r="J6542">
            <v>167.56870244809301</v>
          </cell>
          <cell r="K6542">
            <v>2.73655021088832</v>
          </cell>
          <cell r="L6542">
            <v>27.9394012974475</v>
          </cell>
          <cell r="M6542">
            <v>40.907603573462197</v>
          </cell>
          <cell r="N6542">
            <v>26.125935106007599</v>
          </cell>
          <cell r="O6542">
            <v>18.055062697572399</v>
          </cell>
          <cell r="P6542">
            <v>28.582072851421501</v>
          </cell>
          <cell r="Q6542">
            <v>27.277281109262599</v>
          </cell>
          <cell r="R6542">
            <v>16.992642346796</v>
          </cell>
          <cell r="S6542" t="e">
            <v>#N/A</v>
          </cell>
          <cell r="T6542" t="str">
            <v>hypothetical protein</v>
          </cell>
          <cell r="U6542" t="str">
            <v>IPR017384</v>
          </cell>
          <cell r="V6542" t="str">
            <v>NADH dehydrogenase [ubiquinone] (complex I), alpha subcomplex subunit 1</v>
          </cell>
        </row>
        <row r="6543">
          <cell r="A6543" t="str">
            <v>UMAG_12207</v>
          </cell>
          <cell r="B6543">
            <v>1098</v>
          </cell>
          <cell r="C6543">
            <v>25.498397612297499</v>
          </cell>
          <cell r="D6543">
            <v>17.274124864318399</v>
          </cell>
          <cell r="E6543">
            <v>16.831599599054801</v>
          </cell>
          <cell r="F6543">
            <v>1.90842611860245</v>
          </cell>
          <cell r="G6543">
            <v>17.624225861653699</v>
          </cell>
          <cell r="H6543">
            <v>28.368277347857799</v>
          </cell>
          <cell r="I6543">
            <v>35.3063737643376</v>
          </cell>
          <cell r="J6543">
            <v>25.808290174819401</v>
          </cell>
          <cell r="K6543">
            <v>0.66425044499277297</v>
          </cell>
          <cell r="L6543">
            <v>8.1493470558120507</v>
          </cell>
          <cell r="M6543">
            <v>6.2116523337156702</v>
          </cell>
          <cell r="N6543">
            <v>0.91590343220049897</v>
          </cell>
          <cell r="O6543">
            <v>8.5420672999751801</v>
          </cell>
          <cell r="P6543">
            <v>0.74371685484940997</v>
          </cell>
          <cell r="Q6543">
            <v>4.8198107930508902</v>
          </cell>
          <cell r="R6543">
            <v>0.76148537022553797</v>
          </cell>
          <cell r="S6543" t="e">
            <v>#N/A</v>
          </cell>
          <cell r="T6543" t="str">
            <v>hypothetical protein</v>
          </cell>
          <cell r="U6543" t="e">
            <v>#N/A</v>
          </cell>
          <cell r="V6543" t="e">
            <v>#N/A</v>
          </cell>
        </row>
        <row r="6544">
          <cell r="A6544" t="str">
            <v>UMAG_12208</v>
          </cell>
          <cell r="B6544">
            <v>2142</v>
          </cell>
          <cell r="C6544">
            <v>53.565898049778198</v>
          </cell>
          <cell r="D6544">
            <v>44.387144389854697</v>
          </cell>
          <cell r="E6544">
            <v>66.121760617350304</v>
          </cell>
          <cell r="F6544">
            <v>53.6161917933429</v>
          </cell>
          <cell r="G6544">
            <v>58.072392448615702</v>
          </cell>
          <cell r="H6544">
            <v>60.827315285800303</v>
          </cell>
          <cell r="I6544">
            <v>55.201374199626599</v>
          </cell>
          <cell r="J6544">
            <v>58.212977859858</v>
          </cell>
          <cell r="K6544">
            <v>6.9573480026750198</v>
          </cell>
          <cell r="L6544">
            <v>7.71834364249142</v>
          </cell>
          <cell r="M6544">
            <v>19.0749147660662</v>
          </cell>
          <cell r="N6544">
            <v>17.875437621223899</v>
          </cell>
          <cell r="O6544">
            <v>14.5961379370994</v>
          </cell>
          <cell r="P6544">
            <v>5.6843490510160501</v>
          </cell>
          <cell r="Q6544">
            <v>21.154011187473301</v>
          </cell>
          <cell r="R6544">
            <v>7.9258751888340102</v>
          </cell>
          <cell r="S6544" t="e">
            <v>#N/A</v>
          </cell>
          <cell r="T6544" t="str">
            <v>related to SSN3 - cyclin-dependent CTD kinase</v>
          </cell>
          <cell r="U6544" t="str">
            <v>IPR008271;IPR002290;IPR011009;IPR000719</v>
          </cell>
          <cell r="V6544" t="str">
            <v>Serine/threonine-protein kinase, active site;Serine/threonine/dual specificity protein kinase, catalytic  domain;Protein kinase-like domain;Protein kinase domain</v>
          </cell>
        </row>
        <row r="6545">
          <cell r="A6545" t="str">
            <v>UMAG_12209</v>
          </cell>
          <cell r="B6545">
            <v>5052</v>
          </cell>
          <cell r="C6545">
            <v>158.296904696485</v>
          </cell>
          <cell r="D6545">
            <v>97.895226312869994</v>
          </cell>
          <cell r="E6545">
            <v>74.4750397281164</v>
          </cell>
          <cell r="F6545">
            <v>88.111771983064401</v>
          </cell>
          <cell r="G6545">
            <v>70.281947624718597</v>
          </cell>
          <cell r="H6545">
            <v>73.030411591728907</v>
          </cell>
          <cell r="I6545">
            <v>68.310212331626204</v>
          </cell>
          <cell r="J6545">
            <v>62.1597576431164</v>
          </cell>
          <cell r="K6545">
            <v>16.563968128376501</v>
          </cell>
          <cell r="L6545">
            <v>27.3265724289618</v>
          </cell>
          <cell r="M6545">
            <v>25.308170158825298</v>
          </cell>
          <cell r="N6545">
            <v>12.5405291368101</v>
          </cell>
          <cell r="O6545">
            <v>16.723012642529799</v>
          </cell>
          <cell r="P6545">
            <v>8.98592945117813</v>
          </cell>
          <cell r="Q6545">
            <v>9.4717586008926506</v>
          </cell>
          <cell r="R6545">
            <v>13.104193944701199</v>
          </cell>
          <cell r="S6545" t="e">
            <v>#N/A</v>
          </cell>
          <cell r="T6545" t="str">
            <v>related to SMC4 - Stable Maintenance of Chromosomes</v>
          </cell>
          <cell r="U6545" t="str">
            <v>IPR027417;IPR010935;IPR003395</v>
          </cell>
          <cell r="V6545" t="str">
            <v>P-loop containing nucleoside triphosphate hydrolase;SMCs flexible hinge;RecF/RecN/SMC, N-terminal</v>
          </cell>
        </row>
        <row r="6546">
          <cell r="A6546" t="str">
            <v>UMAG_12210</v>
          </cell>
          <cell r="B6546">
            <v>1176</v>
          </cell>
          <cell r="C6546">
            <v>72.471354289048804</v>
          </cell>
          <cell r="D6546">
            <v>120.053322575504</v>
          </cell>
          <cell r="E6546">
            <v>165.712054092014</v>
          </cell>
          <cell r="F6546">
            <v>468.81632272837197</v>
          </cell>
          <cell r="G6546">
            <v>288.619128492171</v>
          </cell>
          <cell r="H6546">
            <v>240.899405436374</v>
          </cell>
          <cell r="I6546">
            <v>168.53466826819499</v>
          </cell>
          <cell r="J6546">
            <v>132.31726379717799</v>
          </cell>
          <cell r="K6546">
            <v>4.0851603588433303</v>
          </cell>
          <cell r="L6546">
            <v>29.894433871627101</v>
          </cell>
          <cell r="M6546">
            <v>52.052199728000097</v>
          </cell>
          <cell r="N6546">
            <v>49.011780897681298</v>
          </cell>
          <cell r="O6546">
            <v>24.262053066343199</v>
          </cell>
          <cell r="P6546">
            <v>20.329030205581301</v>
          </cell>
          <cell r="Q6546">
            <v>20.025553822093801</v>
          </cell>
          <cell r="R6546">
            <v>1.4278895161417899</v>
          </cell>
          <cell r="S6546" t="e">
            <v>#N/A</v>
          </cell>
          <cell r="T6546" t="str">
            <v>related to HUT1 - involved in UDP-galactose transport to the Golgi lumen</v>
          </cell>
          <cell r="U6546" t="str">
            <v>IPR013657</v>
          </cell>
          <cell r="V6546" t="str">
            <v>UAA transporter</v>
          </cell>
        </row>
        <row r="6547">
          <cell r="A6547" t="str">
            <v>UMAG_12211</v>
          </cell>
          <cell r="B6547">
            <v>291</v>
          </cell>
          <cell r="C6547">
            <v>30.6317491275103</v>
          </cell>
          <cell r="D6547">
            <v>41.096350588058101</v>
          </cell>
          <cell r="E6547">
            <v>31.725629175211299</v>
          </cell>
          <cell r="F6547">
            <v>65.011374101654496</v>
          </cell>
          <cell r="G6547">
            <v>54.916160344461403</v>
          </cell>
          <cell r="H6547">
            <v>47.927124330693999</v>
          </cell>
          <cell r="I6547">
            <v>58.760518199237602</v>
          </cell>
          <cell r="J6547">
            <v>34.914772619772101</v>
          </cell>
          <cell r="K6547">
            <v>3.6989290309862</v>
          </cell>
          <cell r="L6547">
            <v>9.1941459378821495</v>
          </cell>
          <cell r="M6547">
            <v>11.5534770336797</v>
          </cell>
          <cell r="N6547">
            <v>4.66959712729453</v>
          </cell>
          <cell r="O6547">
            <v>15.816636494939701</v>
          </cell>
          <cell r="P6547">
            <v>8.13976861377696</v>
          </cell>
          <cell r="Q6547">
            <v>8.7189583909141799</v>
          </cell>
          <cell r="R6547">
            <v>2.5285094880718701</v>
          </cell>
          <cell r="S6547" t="e">
            <v>#N/A</v>
          </cell>
          <cell r="T6547" t="str">
            <v>hypothetical protein</v>
          </cell>
          <cell r="U6547" t="e">
            <v>#N/A</v>
          </cell>
          <cell r="V6547" t="e">
            <v>#N/A</v>
          </cell>
        </row>
        <row r="6548">
          <cell r="A6548" t="str">
            <v>UMAG_12212</v>
          </cell>
          <cell r="B6548">
            <v>942</v>
          </cell>
          <cell r="C6548">
            <v>182.102083876091</v>
          </cell>
          <cell r="D6548">
            <v>96.348326709875096</v>
          </cell>
          <cell r="E6548">
            <v>94.804429832871193</v>
          </cell>
          <cell r="F6548">
            <v>136.92005394336999</v>
          </cell>
          <cell r="G6548">
            <v>117.163213823305</v>
          </cell>
          <cell r="H6548">
            <v>113.264284077919</v>
          </cell>
          <cell r="I6548">
            <v>104.56605510991101</v>
          </cell>
          <cell r="J6548">
            <v>99.962587960580805</v>
          </cell>
          <cell r="K6548">
            <v>13.3930596943782</v>
          </cell>
          <cell r="L6548">
            <v>6.2404015970318998</v>
          </cell>
          <cell r="M6548">
            <v>9.8445323437773808</v>
          </cell>
          <cell r="N6548">
            <v>14.2548837622509</v>
          </cell>
          <cell r="O6548">
            <v>21.454101301591599</v>
          </cell>
          <cell r="P6548">
            <v>15.9368548245635</v>
          </cell>
          <cell r="Q6548">
            <v>8.0437854145672301</v>
          </cell>
          <cell r="R6548">
            <v>7.1728120263308899</v>
          </cell>
          <cell r="S6548" t="e">
            <v>#N/A</v>
          </cell>
          <cell r="T6548" t="str">
            <v>related to ATP10 - F1F0 ATPase complex assembly protein</v>
          </cell>
          <cell r="U6548" t="str">
            <v>IPR007849</v>
          </cell>
          <cell r="V6548" t="str">
            <v>ATPase assembly factor ATP10</v>
          </cell>
        </row>
        <row r="6549">
          <cell r="A6549" t="str">
            <v>UMAG_12213</v>
          </cell>
          <cell r="B6549">
            <v>549</v>
          </cell>
          <cell r="C6549">
            <v>128.47409968693401</v>
          </cell>
          <cell r="D6549">
            <v>88.4839083297352</v>
          </cell>
          <cell r="E6549">
            <v>58.535238167148798</v>
          </cell>
          <cell r="F6549">
            <v>112.588076867209</v>
          </cell>
          <cell r="G6549">
            <v>104.77532315236699</v>
          </cell>
          <cell r="H6549">
            <v>112.892293356919</v>
          </cell>
          <cell r="I6549">
            <v>100.702118229281</v>
          </cell>
          <cell r="J6549">
            <v>100.759762651317</v>
          </cell>
          <cell r="K6549">
            <v>14.1247085058958</v>
          </cell>
          <cell r="L6549">
            <v>13.365145860894099</v>
          </cell>
          <cell r="M6549">
            <v>17.604124595688798</v>
          </cell>
          <cell r="N6549">
            <v>11.5087814997609</v>
          </cell>
          <cell r="O6549">
            <v>18.0438524084745</v>
          </cell>
          <cell r="P6549">
            <v>15.946253107946401</v>
          </cell>
          <cell r="Q6549">
            <v>2.7226017703245899</v>
          </cell>
          <cell r="R6549">
            <v>6.4244345770314597</v>
          </cell>
          <cell r="S6549" t="e">
            <v>#N/A</v>
          </cell>
          <cell r="T6549" t="str">
            <v>hypothetical protein</v>
          </cell>
          <cell r="U6549" t="str">
            <v>IPR016123;IPR007681</v>
          </cell>
          <cell r="V6549" t="str">
            <v>Mog1/PsbP, alpha/beta/alpha sandwich;Ran-interacting Mog1 protein</v>
          </cell>
        </row>
        <row r="6550">
          <cell r="A6550" t="str">
            <v>UMAG_12214</v>
          </cell>
          <cell r="B6550">
            <v>312</v>
          </cell>
          <cell r="C6550">
            <v>1.6982715457769599E-2</v>
          </cell>
          <cell r="D6550">
            <v>0</v>
          </cell>
          <cell r="E6550">
            <v>1.1579910334858501</v>
          </cell>
          <cell r="F6550">
            <v>1.94303266403052</v>
          </cell>
          <cell r="G6550">
            <v>1.47788645622452</v>
          </cell>
          <cell r="H6550">
            <v>1.0066864580487001</v>
          </cell>
          <cell r="I6550">
            <v>0.46586798477716701</v>
          </cell>
          <cell r="J6550">
            <v>1.6233893002117901</v>
          </cell>
          <cell r="K6550">
            <v>2.9414926023342301E-2</v>
          </cell>
          <cell r="L6550">
            <v>0</v>
          </cell>
          <cell r="M6550">
            <v>2.0056993047066798</v>
          </cell>
          <cell r="N6550">
            <v>1.6834515548721201</v>
          </cell>
          <cell r="O6550">
            <v>2.5597744299987801</v>
          </cell>
          <cell r="P6550">
            <v>1.74363209263191</v>
          </cell>
          <cell r="Q6550">
            <v>0.80690701925377695</v>
          </cell>
          <cell r="R6550">
            <v>0.21633798548983299</v>
          </cell>
          <cell r="S6550" t="e">
            <v>#N/A</v>
          </cell>
          <cell r="T6550" t="str">
            <v>hypothetical protein</v>
          </cell>
          <cell r="U6550" t="e">
            <v>#N/A</v>
          </cell>
          <cell r="V6550" t="e">
            <v>#N/A</v>
          </cell>
        </row>
        <row r="6551">
          <cell r="A6551" t="str">
            <v>UMAG_12215</v>
          </cell>
          <cell r="B6551">
            <v>642</v>
          </cell>
          <cell r="C6551">
            <v>1.5307621075711099E-2</v>
          </cell>
          <cell r="D6551">
            <v>97.172120496682197</v>
          </cell>
          <cell r="E6551">
            <v>237.452081753888</v>
          </cell>
          <cell r="F6551">
            <v>1065.48160020247</v>
          </cell>
          <cell r="G6551">
            <v>1347.9136772139</v>
          </cell>
          <cell r="H6551">
            <v>1003.63879762766</v>
          </cell>
          <cell r="I6551">
            <v>1034.4057029032699</v>
          </cell>
          <cell r="J6551">
            <v>542.80417406472395</v>
          </cell>
          <cell r="K6551">
            <v>2.6513577446143799E-2</v>
          </cell>
          <cell r="L6551">
            <v>66.040687174062597</v>
          </cell>
          <cell r="M6551">
            <v>81.060768182367894</v>
          </cell>
          <cell r="N6551">
            <v>62.444219654387702</v>
          </cell>
          <cell r="O6551">
            <v>230.46131410854699</v>
          </cell>
          <cell r="P6551">
            <v>105.071080416198</v>
          </cell>
          <cell r="Q6551">
            <v>71.256455955803602</v>
          </cell>
          <cell r="R6551">
            <v>173.362217325508</v>
          </cell>
          <cell r="S6551" t="e">
            <v>#N/A</v>
          </cell>
          <cell r="T6551" t="str">
            <v>hypothetical protein</v>
          </cell>
          <cell r="U6551" t="e">
            <v>#N/A</v>
          </cell>
          <cell r="V6551" t="e">
            <v>#N/A</v>
          </cell>
        </row>
        <row r="6552">
          <cell r="A6552" t="str">
            <v>UMAG_12216</v>
          </cell>
          <cell r="B6552">
            <v>756</v>
          </cell>
          <cell r="C6552">
            <v>0.122460968605689</v>
          </cell>
          <cell r="D6552">
            <v>245.46896527303099</v>
          </cell>
          <cell r="E6552">
            <v>858.80971002070203</v>
          </cell>
          <cell r="F6552">
            <v>5386.4535021756401</v>
          </cell>
          <cell r="G6552">
            <v>5180.4024501692802</v>
          </cell>
          <cell r="H6552">
            <v>4138.8253189504903</v>
          </cell>
          <cell r="I6552">
            <v>3287.2918230628202</v>
          </cell>
          <cell r="J6552">
            <v>1514.58223218905</v>
          </cell>
          <cell r="K6552">
            <v>0.21210861956915</v>
          </cell>
          <cell r="L6552">
            <v>158.577687216284</v>
          </cell>
          <cell r="M6552">
            <v>413.54744977771998</v>
          </cell>
          <cell r="N6552">
            <v>97.944999403602793</v>
          </cell>
          <cell r="O6552">
            <v>621.79795913089697</v>
          </cell>
          <cell r="P6552">
            <v>373.99669790121999</v>
          </cell>
          <cell r="Q6552">
            <v>239.703895487979</v>
          </cell>
          <cell r="R6552">
            <v>269.64209485545098</v>
          </cell>
          <cell r="S6552" t="e">
            <v>#N/A</v>
          </cell>
          <cell r="T6552" t="str">
            <v>related to Mig1 protein</v>
          </cell>
          <cell r="U6552" t="e">
            <v>#N/A</v>
          </cell>
          <cell r="V6552" t="e">
            <v>#N/A</v>
          </cell>
        </row>
        <row r="6553">
          <cell r="A6553" t="str">
            <v>UMAG_12217</v>
          </cell>
          <cell r="B6553">
            <v>195</v>
          </cell>
          <cell r="C6553">
            <v>0.32074530651231797</v>
          </cell>
          <cell r="D6553">
            <v>2.50778887561335</v>
          </cell>
          <cell r="E6553">
            <v>4.6141010800115998</v>
          </cell>
          <cell r="F6553">
            <v>401.09345075511101</v>
          </cell>
          <cell r="G6553">
            <v>7042.9664451177696</v>
          </cell>
          <cell r="H6553">
            <v>5265.8137339040204</v>
          </cell>
          <cell r="I6553">
            <v>4485.0305061310501</v>
          </cell>
          <cell r="J6553">
            <v>1955.9951456930601</v>
          </cell>
          <cell r="K6553">
            <v>0.14566110857016501</v>
          </cell>
          <cell r="L6553">
            <v>2.3456247727981099</v>
          </cell>
          <cell r="M6553">
            <v>5.2773559978589599</v>
          </cell>
          <cell r="N6553">
            <v>93.776287584269596</v>
          </cell>
          <cell r="O6553">
            <v>565.32810837207103</v>
          </cell>
          <cell r="P6553">
            <v>449.31573156785402</v>
          </cell>
          <cell r="Q6553">
            <v>799.16363654198096</v>
          </cell>
          <cell r="R6553">
            <v>715.36268315375696</v>
          </cell>
          <cell r="S6553" t="e">
            <v>#N/A</v>
          </cell>
          <cell r="T6553" t="str">
            <v>hypothetical protein</v>
          </cell>
          <cell r="U6553" t="e">
            <v>#N/A</v>
          </cell>
          <cell r="V6553" t="e">
            <v>#N/A</v>
          </cell>
        </row>
        <row r="6554">
          <cell r="A6554" t="str">
            <v>UMAG_12218</v>
          </cell>
          <cell r="B6554">
            <v>3714</v>
          </cell>
          <cell r="C6554">
            <v>136.02015851647499</v>
          </cell>
          <cell r="D6554">
            <v>82.499824998176507</v>
          </cell>
          <cell r="E6554">
            <v>88.501014232553104</v>
          </cell>
          <cell r="F6554">
            <v>113.148392536278</v>
          </cell>
          <cell r="G6554">
            <v>113.52623954735</v>
          </cell>
          <cell r="H6554">
            <v>121.19290913221199</v>
          </cell>
          <cell r="I6554">
            <v>146.53870875888501</v>
          </cell>
          <cell r="J6554">
            <v>105.510057039828</v>
          </cell>
          <cell r="K6554">
            <v>11.9409696922162</v>
          </cell>
          <cell r="L6554">
            <v>12.8171997968714</v>
          </cell>
          <cell r="M6554">
            <v>23.374646508702099</v>
          </cell>
          <cell r="N6554">
            <v>7.38739603447471</v>
          </cell>
          <cell r="O6554">
            <v>12.0196920776726</v>
          </cell>
          <cell r="P6554">
            <v>8.4677257231165708</v>
          </cell>
          <cell r="Q6554">
            <v>8.8492608990818304</v>
          </cell>
          <cell r="R6554">
            <v>23.8238998091519</v>
          </cell>
          <cell r="S6554" t="str">
            <v>smc1</v>
          </cell>
          <cell r="T6554" t="str">
            <v>probable SMC1 - chromosome segregation protein</v>
          </cell>
          <cell r="U6554" t="str">
            <v>IPR028468;IPR027417;IPR010935;IPR024704;IPR003395</v>
          </cell>
          <cell r="V6554" t="str">
            <v>Structural maintenance of chromosomes protein 1;P-loop containing nucleoside triphosphate hydrolase;SMCs flexible hinge;Structural maintenance of chromosomes protein;RecF/RecN/SMC, N-terminal</v>
          </cell>
        </row>
        <row r="6555">
          <cell r="A6555" t="str">
            <v>UMAG_12219</v>
          </cell>
          <cell r="B6555">
            <v>1212</v>
          </cell>
          <cell r="C6555">
            <v>45.496919889601898</v>
          </cell>
          <cell r="D6555">
            <v>34.249497592619598</v>
          </cell>
          <cell r="E6555">
            <v>16.500896804341199</v>
          </cell>
          <cell r="F6555">
            <v>24.865112995142901</v>
          </cell>
          <cell r="G6555">
            <v>51.992693146070899</v>
          </cell>
          <cell r="H6555">
            <v>52.3316779286287</v>
          </cell>
          <cell r="I6555">
            <v>47.834086102897103</v>
          </cell>
          <cell r="J6555">
            <v>55.257467691096402</v>
          </cell>
          <cell r="K6555">
            <v>13.085307587454</v>
          </cell>
          <cell r="L6555">
            <v>11.7587804174866</v>
          </cell>
          <cell r="M6555">
            <v>4.7806895312856197</v>
          </cell>
          <cell r="N6555">
            <v>9.0742268772773809</v>
          </cell>
          <cell r="O6555">
            <v>6.6304262012030204</v>
          </cell>
          <cell r="P6555">
            <v>4.3538691316001099</v>
          </cell>
          <cell r="Q6555">
            <v>5.9498405817137003</v>
          </cell>
          <cell r="R6555">
            <v>9.2760907336508893</v>
          </cell>
          <cell r="S6555" t="e">
            <v>#N/A</v>
          </cell>
          <cell r="T6555" t="str">
            <v>hypothetical protein</v>
          </cell>
          <cell r="U6555" t="str">
            <v>IPR021134</v>
          </cell>
          <cell r="V6555" t="str">
            <v>Bestrophin/UPF0187</v>
          </cell>
        </row>
        <row r="6556">
          <cell r="A6556" t="str">
            <v>UMAG_12221</v>
          </cell>
          <cell r="B6556">
            <v>723</v>
          </cell>
          <cell r="C6556">
            <v>33.121922385209203</v>
          </cell>
          <cell r="D6556">
            <v>44.822337375651401</v>
          </cell>
          <cell r="E6556">
            <v>34.242231934290103</v>
          </cell>
          <cell r="F6556">
            <v>97.777163951173904</v>
          </cell>
          <cell r="G6556">
            <v>99.832009903563602</v>
          </cell>
          <cell r="H6556">
            <v>97.272723671954594</v>
          </cell>
          <cell r="I6556">
            <v>79.435908246000807</v>
          </cell>
          <cell r="J6556">
            <v>46.118009787571999</v>
          </cell>
          <cell r="K6556">
            <v>5.2443932653996796</v>
          </cell>
          <cell r="L6556">
            <v>14.3051544852589</v>
          </cell>
          <cell r="M6556">
            <v>12.2642074558355</v>
          </cell>
          <cell r="N6556">
            <v>3.21703828286799</v>
          </cell>
          <cell r="O6556">
            <v>9.3394476535520692</v>
          </cell>
          <cell r="P6556">
            <v>1.19776706206455</v>
          </cell>
          <cell r="Q6556">
            <v>6.93415346638331</v>
          </cell>
          <cell r="R6556">
            <v>8.3225090385007103</v>
          </cell>
          <cell r="S6556" t="e">
            <v>#N/A</v>
          </cell>
          <cell r="T6556" t="str">
            <v>related to Dynactin 6</v>
          </cell>
          <cell r="U6556" t="str">
            <v>IPR011004;IPR027777;IPR001451</v>
          </cell>
          <cell r="V6556" t="str">
            <v>Trimeric LpxA-like;Dynactin subunit 6;Bacterial transferase hexapeptide repeat</v>
          </cell>
        </row>
        <row r="6557">
          <cell r="A6557" t="str">
            <v>UMAG_12222</v>
          </cell>
          <cell r="B6557">
            <v>2121</v>
          </cell>
          <cell r="C6557">
            <v>35.146047222030099</v>
          </cell>
          <cell r="D6557">
            <v>59.512887002901898</v>
          </cell>
          <cell r="E6557">
            <v>67.113869001490997</v>
          </cell>
          <cell r="F6557">
            <v>80.412932299988398</v>
          </cell>
          <cell r="G6557">
            <v>77.951662885936599</v>
          </cell>
          <cell r="H6557">
            <v>65.850798118164306</v>
          </cell>
          <cell r="I6557">
            <v>57.178414103035799</v>
          </cell>
          <cell r="J6557">
            <v>57.203137503225904</v>
          </cell>
          <cell r="K6557">
            <v>4.49281719927464</v>
          </cell>
          <cell r="L6557">
            <v>7.6596497391816003</v>
          </cell>
          <cell r="M6557">
            <v>22.48055790682</v>
          </cell>
          <cell r="N6557">
            <v>13.9429111522358</v>
          </cell>
          <cell r="O6557">
            <v>11.0201613114815</v>
          </cell>
          <cell r="P6557">
            <v>4.0027991058971404</v>
          </cell>
          <cell r="Q6557">
            <v>5.8100994104178101</v>
          </cell>
          <cell r="R6557">
            <v>2.1896763180410201</v>
          </cell>
          <cell r="S6557" t="e">
            <v>#N/A</v>
          </cell>
          <cell r="T6557" t="str">
            <v>hypothetical protein</v>
          </cell>
          <cell r="U6557" t="str">
            <v>IPR001202;IPR018839</v>
          </cell>
          <cell r="V6557" t="str">
            <v>WW domain;Transcription-silencing protein Clr2</v>
          </cell>
        </row>
        <row r="6558">
          <cell r="A6558" t="str">
            <v>UMAG_12223</v>
          </cell>
          <cell r="B6558">
            <v>798</v>
          </cell>
          <cell r="C6558">
            <v>197.722935488122</v>
          </cell>
          <cell r="D6558">
            <v>156.914733461233</v>
          </cell>
          <cell r="E6558">
            <v>151.27895829092699</v>
          </cell>
          <cell r="F6558">
            <v>188.73987489068799</v>
          </cell>
          <cell r="G6558">
            <v>98.215678960156097</v>
          </cell>
          <cell r="H6558">
            <v>103.68386363379</v>
          </cell>
          <cell r="I6558">
            <v>95.181765386154595</v>
          </cell>
          <cell r="J6558">
            <v>77.857181307319706</v>
          </cell>
          <cell r="K6558">
            <v>42.943505047031998</v>
          </cell>
          <cell r="L6558">
            <v>56.4403259434525</v>
          </cell>
          <cell r="M6558">
            <v>62.3683219581063</v>
          </cell>
          <cell r="N6558">
            <v>3.45841289662014</v>
          </cell>
          <cell r="O6558">
            <v>12.8515253007456</v>
          </cell>
          <cell r="P6558">
            <v>13.556123127883399</v>
          </cell>
          <cell r="Q6558">
            <v>19.191430286647801</v>
          </cell>
          <cell r="R6558">
            <v>12.3491180563705</v>
          </cell>
          <cell r="S6558" t="e">
            <v>#N/A</v>
          </cell>
          <cell r="T6558" t="str">
            <v>hypothetical protein</v>
          </cell>
          <cell r="U6558" t="str">
            <v>IPR014721</v>
          </cell>
          <cell r="V6558" t="str">
            <v>Ribosomal protein S5 domain 2-type fold, subgroup</v>
          </cell>
        </row>
        <row r="6559">
          <cell r="A6559" t="str">
            <v>UMAG_12224</v>
          </cell>
          <cell r="B6559">
            <v>2910</v>
          </cell>
          <cell r="C6559">
            <v>91.260891562048201</v>
          </cell>
          <cell r="D6559">
            <v>107.472833958484</v>
          </cell>
          <cell r="E6559">
            <v>113.41374559566501</v>
          </cell>
          <cell r="F6559">
            <v>88.748329438314798</v>
          </cell>
          <cell r="G6559">
            <v>102.16348426189199</v>
          </cell>
          <cell r="H6559">
            <v>95.997398341482807</v>
          </cell>
          <cell r="I6559">
            <v>116.98968148711</v>
          </cell>
          <cell r="J6559">
            <v>101.71502968425099</v>
          </cell>
          <cell r="K6559">
            <v>7.1295404729548704</v>
          </cell>
          <cell r="L6559">
            <v>12.093129799415699</v>
          </cell>
          <cell r="M6559">
            <v>20.392092650914702</v>
          </cell>
          <cell r="N6559">
            <v>20.961476131096301</v>
          </cell>
          <cell r="O6559">
            <v>17.1686016369467</v>
          </cell>
          <cell r="P6559">
            <v>10.204482861013201</v>
          </cell>
          <cell r="Q6559">
            <v>3.8109349652378302</v>
          </cell>
          <cell r="R6559">
            <v>20.970499793340402</v>
          </cell>
          <cell r="S6559" t="e">
            <v>#N/A</v>
          </cell>
          <cell r="T6559" t="str">
            <v>related to Tuftelin-interacting protein 11</v>
          </cell>
          <cell r="U6559" t="str">
            <v>IPR022783;IPR022159;IPR000467</v>
          </cell>
          <cell r="V6559" t="str">
            <v>GC-rich sequence DNA-binding factor domain;Tuftelin interacting protein, N-terminal domain;G-patch domain</v>
          </cell>
        </row>
        <row r="6560">
          <cell r="A6560" t="str">
            <v>UMAG_12225</v>
          </cell>
          <cell r="B6560">
            <v>888</v>
          </cell>
          <cell r="C6560">
            <v>2.6501733376082099</v>
          </cell>
          <cell r="D6560">
            <v>15.5800458482155</v>
          </cell>
          <cell r="E6560">
            <v>14.627836580757799</v>
          </cell>
          <cell r="F6560">
            <v>1.3977822765732599</v>
          </cell>
          <cell r="G6560">
            <v>1.2893271711151399</v>
          </cell>
          <cell r="H6560">
            <v>0.67816524087529395</v>
          </cell>
          <cell r="I6560">
            <v>2.0986121664239201</v>
          </cell>
          <cell r="J6560">
            <v>5.2898268348742601</v>
          </cell>
          <cell r="K6560">
            <v>0.53805027007440498</v>
          </cell>
          <cell r="L6560">
            <v>8.6935458917124002</v>
          </cell>
          <cell r="M6560">
            <v>10.4724267795555</v>
          </cell>
          <cell r="N6560">
            <v>1.4336424157905501</v>
          </cell>
          <cell r="O6560">
            <v>1.1244235043529001</v>
          </cell>
          <cell r="P6560">
            <v>0.58740328028322497</v>
          </cell>
          <cell r="Q6560">
            <v>1.85136013606918</v>
          </cell>
          <cell r="R6560">
            <v>0.66118324588915001</v>
          </cell>
          <cell r="S6560" t="e">
            <v>#N/A</v>
          </cell>
          <cell r="T6560" t="str">
            <v>hypothetical protein</v>
          </cell>
          <cell r="U6560" t="e">
            <v>#N/A</v>
          </cell>
          <cell r="V6560" t="e">
            <v>#N/A</v>
          </cell>
        </row>
        <row r="6561">
          <cell r="A6561" t="str">
            <v>UMAG_12226</v>
          </cell>
          <cell r="B6561">
            <v>510</v>
          </cell>
          <cell r="C6561">
            <v>29.384812780446701</v>
          </cell>
          <cell r="D6561">
            <v>85.9179325853801</v>
          </cell>
          <cell r="E6561">
            <v>275.086827561615</v>
          </cell>
          <cell r="F6561">
            <v>877.36604210828705</v>
          </cell>
          <cell r="G6561">
            <v>572.31459203983195</v>
          </cell>
          <cell r="H6561">
            <v>393.84028980193801</v>
          </cell>
          <cell r="I6561">
            <v>281.85638016896303</v>
          </cell>
          <cell r="J6561">
            <v>150.37434381019699</v>
          </cell>
          <cell r="K6561">
            <v>6.3591021917194803</v>
          </cell>
          <cell r="L6561">
            <v>41.197613649180298</v>
          </cell>
          <cell r="M6561">
            <v>133.745463264498</v>
          </cell>
          <cell r="N6561">
            <v>46.373022393114901</v>
          </cell>
          <cell r="O6561">
            <v>7.59782475372036</v>
          </cell>
          <cell r="P6561">
            <v>45.108622898973898</v>
          </cell>
          <cell r="Q6561">
            <v>34.1623681558019</v>
          </cell>
          <cell r="R6561">
            <v>13.798572524028</v>
          </cell>
          <cell r="S6561" t="e">
            <v>#N/A</v>
          </cell>
          <cell r="T6561" t="str">
            <v>hypothetical protein</v>
          </cell>
          <cell r="U6561" t="e">
            <v>#N/A</v>
          </cell>
          <cell r="V6561" t="e">
            <v>#N/A</v>
          </cell>
        </row>
        <row r="6562">
          <cell r="A6562" t="str">
            <v>UMAG_12227</v>
          </cell>
          <cell r="B6562">
            <v>636</v>
          </cell>
          <cell r="C6562">
            <v>45.199406602194401</v>
          </cell>
          <cell r="D6562">
            <v>37.173268462360497</v>
          </cell>
          <cell r="E6562">
            <v>21.227216933027599</v>
          </cell>
          <cell r="F6562">
            <v>30.588965706884299</v>
          </cell>
          <cell r="G6562">
            <v>51.7574130687645</v>
          </cell>
          <cell r="H6562">
            <v>43.855293148911599</v>
          </cell>
          <cell r="I6562">
            <v>46.957402688641103</v>
          </cell>
          <cell r="J6562">
            <v>35.547964055208503</v>
          </cell>
          <cell r="K6562">
            <v>7.4313686126714504</v>
          </cell>
          <cell r="L6562">
            <v>30.1987593135974</v>
          </cell>
          <cell r="M6562">
            <v>5.24515078564154</v>
          </cell>
          <cell r="N6562">
            <v>3.3239533042007499</v>
          </cell>
          <cell r="O6562">
            <v>5.2867693838446401</v>
          </cell>
          <cell r="P6562">
            <v>7.6915017047041401</v>
          </cell>
          <cell r="Q6562">
            <v>11.8513557125559</v>
          </cell>
          <cell r="R6562">
            <v>7.1660090353385097</v>
          </cell>
          <cell r="S6562" t="e">
            <v>#N/A</v>
          </cell>
          <cell r="T6562" t="str">
            <v>related to DASH complex subunit spc19 (Outer kinetochore protein spc19)</v>
          </cell>
          <cell r="U6562" t="str">
            <v>IPR013251</v>
          </cell>
          <cell r="V6562" t="str">
            <v>DASH complex subunit Spc19</v>
          </cell>
        </row>
        <row r="6563">
          <cell r="A6563" t="str">
            <v>UMAG_12228</v>
          </cell>
          <cell r="B6563">
            <v>1359</v>
          </cell>
          <cell r="C6563">
            <v>141.731300944813</v>
          </cell>
          <cell r="D6563">
            <v>141.39362986008899</v>
          </cell>
          <cell r="E6563">
            <v>94.231351448001305</v>
          </cell>
          <cell r="F6563">
            <v>86.531395223995702</v>
          </cell>
          <cell r="G6563">
            <v>65.240162448435996</v>
          </cell>
          <cell r="H6563">
            <v>72.993914237572596</v>
          </cell>
          <cell r="I6563">
            <v>66.3692955802358</v>
          </cell>
          <cell r="J6563">
            <v>95.476926459676605</v>
          </cell>
          <cell r="K6563">
            <v>9.0830841709012908</v>
          </cell>
          <cell r="L6563">
            <v>9.4240247110558109</v>
          </cell>
          <cell r="M6563">
            <v>22.1821347670077</v>
          </cell>
          <cell r="N6563">
            <v>0.99960174546810199</v>
          </cell>
          <cell r="O6563">
            <v>5.5153937207673902</v>
          </cell>
          <cell r="P6563">
            <v>4.4338247329221696</v>
          </cell>
          <cell r="Q6563">
            <v>8.2151418041675903</v>
          </cell>
          <cell r="R6563">
            <v>8.9349947994203696</v>
          </cell>
          <cell r="S6563" t="e">
            <v>#N/A</v>
          </cell>
          <cell r="T6563" t="str">
            <v>hypothetical protein</v>
          </cell>
          <cell r="U6563" t="e">
            <v>#N/A</v>
          </cell>
          <cell r="V6563" t="e">
            <v>#N/A</v>
          </cell>
        </row>
        <row r="6564">
          <cell r="A6564" t="str">
            <v>UMAG_12229</v>
          </cell>
          <cell r="B6564">
            <v>891</v>
          </cell>
          <cell r="C6564">
            <v>0.136254784494686</v>
          </cell>
          <cell r="D6564">
            <v>18.747604983144399</v>
          </cell>
          <cell r="E6564">
            <v>68.260025771230701</v>
          </cell>
          <cell r="F6564">
            <v>20.480717343535702</v>
          </cell>
          <cell r="G6564">
            <v>22.9700938312237</v>
          </cell>
          <cell r="H6564">
            <v>11.4401166697872</v>
          </cell>
          <cell r="I6564">
            <v>3.5498255744289802</v>
          </cell>
          <cell r="J6564">
            <v>11.9482397224048</v>
          </cell>
          <cell r="K6564">
            <v>8.4559898784622695E-2</v>
          </cell>
          <cell r="L6564">
            <v>10.200006457153</v>
          </cell>
          <cell r="M6564">
            <v>31.087930072797999</v>
          </cell>
          <cell r="N6564">
            <v>6.5048948443537604</v>
          </cell>
          <cell r="O6564">
            <v>8.3664348062598499</v>
          </cell>
          <cell r="P6564">
            <v>5.6636451876414</v>
          </cell>
          <cell r="Q6564">
            <v>0.61985379281334196</v>
          </cell>
          <cell r="R6564">
            <v>8.4374170072444699</v>
          </cell>
          <cell r="S6564" t="e">
            <v>#N/A</v>
          </cell>
          <cell r="T6564" t="str">
            <v>related to dioxygenase</v>
          </cell>
          <cell r="U6564" t="str">
            <v>IPR004183</v>
          </cell>
          <cell r="V6564" t="str">
            <v>Extradiol ring-cleavage dioxygenase, class III enzyme, subunit B</v>
          </cell>
        </row>
        <row r="6565">
          <cell r="A6565" t="str">
            <v>UMAG_12230</v>
          </cell>
          <cell r="B6565">
            <v>1014</v>
          </cell>
          <cell r="C6565">
            <v>1.66058246107605</v>
          </cell>
          <cell r="D6565">
            <v>8.1915085721986092</v>
          </cell>
          <cell r="E6565">
            <v>4.6200554313221902</v>
          </cell>
          <cell r="F6565">
            <v>0.93690978658718505</v>
          </cell>
          <cell r="G6565">
            <v>4.88381371582377</v>
          </cell>
          <cell r="H6565">
            <v>3.0472536087274098</v>
          </cell>
          <cell r="I6565">
            <v>12.498348563990399</v>
          </cell>
          <cell r="J6565">
            <v>19.6568856854595</v>
          </cell>
          <cell r="K6565">
            <v>0.22837260382021199</v>
          </cell>
          <cell r="L6565">
            <v>5.6756004833519098</v>
          </cell>
          <cell r="M6565">
            <v>4.00112524548571</v>
          </cell>
          <cell r="N6565">
            <v>0.81501380913207699</v>
          </cell>
          <cell r="O6565">
            <v>2.6788744984739599</v>
          </cell>
          <cell r="P6565">
            <v>1.0492559848654901</v>
          </cell>
          <cell r="Q6565">
            <v>18.6982438227469</v>
          </cell>
          <cell r="R6565">
            <v>9.2896432001723905</v>
          </cell>
          <cell r="S6565" t="e">
            <v>#N/A</v>
          </cell>
          <cell r="T6565" t="str">
            <v>hypothetical protein</v>
          </cell>
          <cell r="U6565" t="e">
            <v>#N/A</v>
          </cell>
          <cell r="V6565" t="e">
            <v>#N/A</v>
          </cell>
        </row>
        <row r="6566">
          <cell r="A6566" t="str">
            <v>UMAG_12231</v>
          </cell>
          <cell r="B6566">
            <v>342</v>
          </cell>
          <cell r="C6566">
            <v>69.725906122064401</v>
          </cell>
          <cell r="D6566">
            <v>54.254377107114102</v>
          </cell>
          <cell r="E6566">
            <v>31.034377390356202</v>
          </cell>
          <cell r="F6566">
            <v>58.207908489415701</v>
          </cell>
          <cell r="G6566">
            <v>46.638319275634302</v>
          </cell>
          <cell r="H6566">
            <v>38.166434270082398</v>
          </cell>
          <cell r="I6566">
            <v>38.607738536912301</v>
          </cell>
          <cell r="J6566">
            <v>39.013094320209703</v>
          </cell>
          <cell r="K6566">
            <v>8.9546519490158705</v>
          </cell>
          <cell r="L6566">
            <v>7.9215732419976002</v>
          </cell>
          <cell r="M6566">
            <v>12.495475746004001</v>
          </cell>
          <cell r="N6566">
            <v>6.1737224238769501</v>
          </cell>
          <cell r="O6566">
            <v>7.0482338008844101</v>
          </cell>
          <cell r="P6566">
            <v>0.99493183594259604</v>
          </cell>
          <cell r="Q6566">
            <v>10.3123978190206</v>
          </cell>
          <cell r="R6566">
            <v>3.5917432958885702</v>
          </cell>
          <cell r="S6566" t="e">
            <v>#N/A</v>
          </cell>
          <cell r="T6566" t="str">
            <v>related to PKR1 - V-ATPase Assembly Factor</v>
          </cell>
          <cell r="U6566" t="str">
            <v>IPR013945</v>
          </cell>
          <cell r="V6566" t="str">
            <v>Endoplasmic reticulum, protein Pkr1</v>
          </cell>
        </row>
        <row r="6567">
          <cell r="A6567" t="str">
            <v>UMAG_12232</v>
          </cell>
          <cell r="B6567">
            <v>2448</v>
          </cell>
          <cell r="C6567">
            <v>94.954690099839098</v>
          </cell>
          <cell r="D6567">
            <v>70.805295412947203</v>
          </cell>
          <cell r="E6567">
            <v>84.955514477493395</v>
          </cell>
          <cell r="F6567">
            <v>91.5579317290224</v>
          </cell>
          <cell r="G6567">
            <v>83.638152423803007</v>
          </cell>
          <cell r="H6567">
            <v>72.395138302215003</v>
          </cell>
          <cell r="I6567">
            <v>79.602428600741007</v>
          </cell>
          <cell r="J6567">
            <v>67.353740407934694</v>
          </cell>
          <cell r="K6567">
            <v>12.7844345025338</v>
          </cell>
          <cell r="L6567">
            <v>26.548541783566002</v>
          </cell>
          <cell r="M6567">
            <v>15.1127276796405</v>
          </cell>
          <cell r="N6567">
            <v>18.207790608386599</v>
          </cell>
          <cell r="O6567">
            <v>13.386070723263</v>
          </cell>
          <cell r="P6567">
            <v>13.8533741285089</v>
          </cell>
          <cell r="Q6567">
            <v>6.4741458995541601</v>
          </cell>
          <cell r="R6567">
            <v>12.4592213354743</v>
          </cell>
          <cell r="S6567" t="e">
            <v>#N/A</v>
          </cell>
          <cell r="T6567" t="str">
            <v>related to mitochondrial seryl-tRNA synthetases</v>
          </cell>
          <cell r="U6567" t="str">
            <v>IPR010978;IPR002317;IPR018811;IPR002314;IPR006195</v>
          </cell>
          <cell r="V6567" t="str">
            <v>tRNA-binding arm;Serine-tRNA ligase, type1;Uncharacterised protein family FLILHELTA;Aminoacyl-tRNA synthetase, class II (G/ H/ P/ S), conserved domain;Aminoacyl-tRNA synthetase, class II</v>
          </cell>
        </row>
        <row r="6568">
          <cell r="A6568" t="str">
            <v>UMAG_12233</v>
          </cell>
          <cell r="B6568">
            <v>1194</v>
          </cell>
          <cell r="C6568">
            <v>0.33669718122380399</v>
          </cell>
          <cell r="D6568">
            <v>146.596420506718</v>
          </cell>
          <cell r="E6568">
            <v>163.86288571254801</v>
          </cell>
          <cell r="F6568">
            <v>618.58083682774804</v>
          </cell>
          <cell r="G6568">
            <v>96.674059910001105</v>
          </cell>
          <cell r="H6568">
            <v>23.608654636472899</v>
          </cell>
          <cell r="I6568">
            <v>7.5015584736510696</v>
          </cell>
          <cell r="J6568">
            <v>3.2063858815314399</v>
          </cell>
          <cell r="K6568">
            <v>0.19381700191498299</v>
          </cell>
          <cell r="L6568">
            <v>87.250876317916195</v>
          </cell>
          <cell r="M6568">
            <v>49.096169801403903</v>
          </cell>
          <cell r="N6568">
            <v>26.575152635465301</v>
          </cell>
          <cell r="O6568">
            <v>24.204848069812702</v>
          </cell>
          <cell r="P6568">
            <v>5.3626157367445302</v>
          </cell>
          <cell r="Q6568">
            <v>1.9639630487030599</v>
          </cell>
          <cell r="R6568">
            <v>0.652047079386742</v>
          </cell>
          <cell r="S6568" t="e">
            <v>#N/A</v>
          </cell>
          <cell r="T6568" t="str">
            <v>hypothetical protein</v>
          </cell>
          <cell r="U6568" t="str">
            <v>IPR011050;IPR012334;IPR000070</v>
          </cell>
          <cell r="V6568" t="str">
            <v>Pectin lyase fold/virulence factor;Pectin lyase fold;Pectinesterase, catalytic</v>
          </cell>
        </row>
        <row r="6569">
          <cell r="A6569" t="str">
            <v>UMAG_12234</v>
          </cell>
          <cell r="B6569">
            <v>402</v>
          </cell>
          <cell r="C6569">
            <v>36.928626205291899</v>
          </cell>
          <cell r="D6569">
            <v>27.548212511332999</v>
          </cell>
          <cell r="E6569">
            <v>18.2080743785795</v>
          </cell>
          <cell r="F6569">
            <v>34.765722085923002</v>
          </cell>
          <cell r="G6569">
            <v>57.539020307346199</v>
          </cell>
          <cell r="H6569">
            <v>54.0348126975505</v>
          </cell>
          <cell r="I6569">
            <v>51.3155385474887</v>
          </cell>
          <cell r="J6569">
            <v>48.4110613034088</v>
          </cell>
          <cell r="K6569">
            <v>3.5158311363735901</v>
          </cell>
          <cell r="L6569">
            <v>6.2087438321056396</v>
          </cell>
          <cell r="M6569">
            <v>11.7374274646365</v>
          </cell>
          <cell r="N6569">
            <v>8.9638586879707205</v>
          </cell>
          <cell r="O6569">
            <v>3.7620952516988102</v>
          </cell>
          <cell r="P6569">
            <v>10.6836584153502</v>
          </cell>
          <cell r="Q6569">
            <v>10.1805979589376</v>
          </cell>
          <cell r="R6569">
            <v>8.91033133208051</v>
          </cell>
          <cell r="S6569" t="e">
            <v>#N/A</v>
          </cell>
          <cell r="T6569" t="str">
            <v>probable Autophagy-related protein 12</v>
          </cell>
          <cell r="U6569" t="str">
            <v>IPR007242;IPR029071</v>
          </cell>
          <cell r="V6569" t="str">
            <v>Ubiquitin-like protein Atg12;Ubiquitin-related domain</v>
          </cell>
        </row>
        <row r="6570">
          <cell r="A6570" t="str">
            <v>UMAG_12235</v>
          </cell>
          <cell r="B6570">
            <v>207</v>
          </cell>
          <cell r="C6570">
            <v>0.12724800639265901</v>
          </cell>
          <cell r="D6570">
            <v>2.3238997204208101</v>
          </cell>
          <cell r="E6570">
            <v>5.8724024595509698</v>
          </cell>
          <cell r="F6570">
            <v>1.46556972336341</v>
          </cell>
          <cell r="G6570">
            <v>0.68882843018592499</v>
          </cell>
          <cell r="H6570">
            <v>1.0207683290676901</v>
          </cell>
          <cell r="I6570">
            <v>0.98534542322789498</v>
          </cell>
          <cell r="J6570">
            <v>0.959623593770498</v>
          </cell>
          <cell r="K6570">
            <v>7.9043359282601103E-2</v>
          </cell>
          <cell r="L6570">
            <v>4.0251123874639498</v>
          </cell>
          <cell r="M6570">
            <v>7.1429999823324</v>
          </cell>
          <cell r="N6570">
            <v>1.48243870385419</v>
          </cell>
          <cell r="O6570">
            <v>1.1930858387799299</v>
          </cell>
          <cell r="P6570">
            <v>1.0278816121855801</v>
          </cell>
          <cell r="Q6570">
            <v>1.7066683360361701</v>
          </cell>
          <cell r="R6570">
            <v>0.48187556646119001</v>
          </cell>
          <cell r="S6570" t="e">
            <v>#N/A</v>
          </cell>
          <cell r="T6570" t="str">
            <v>hypothetical protein</v>
          </cell>
          <cell r="U6570" t="e">
            <v>#N/A</v>
          </cell>
          <cell r="V6570" t="e">
            <v>#N/A</v>
          </cell>
        </row>
        <row r="6571">
          <cell r="A6571" t="str">
            <v>UMAG_12236</v>
          </cell>
          <cell r="B6571">
            <v>816</v>
          </cell>
          <cell r="C6571">
            <v>285.13160646690602</v>
          </cell>
          <cell r="D6571">
            <v>160.72048498652299</v>
          </cell>
          <cell r="E6571">
            <v>139.18949130541199</v>
          </cell>
          <cell r="F6571">
            <v>102.277692757548</v>
          </cell>
          <cell r="G6571">
            <v>136.73928030152501</v>
          </cell>
          <cell r="H6571">
            <v>190.93113640253699</v>
          </cell>
          <cell r="I6571">
            <v>197.47802876231</v>
          </cell>
          <cell r="J6571">
            <v>177.48022265840001</v>
          </cell>
          <cell r="K6571">
            <v>8.2028819771045498</v>
          </cell>
          <cell r="L6571">
            <v>46.587128555829402</v>
          </cell>
          <cell r="M6571">
            <v>42.398689906603998</v>
          </cell>
          <cell r="N6571">
            <v>4.9209259067655999</v>
          </cell>
          <cell r="O6571">
            <v>28.345779712596499</v>
          </cell>
          <cell r="P6571">
            <v>15.954991631571</v>
          </cell>
          <cell r="Q6571">
            <v>18.424337012889801</v>
          </cell>
          <cell r="R6571">
            <v>15.8497659753119</v>
          </cell>
          <cell r="S6571" t="e">
            <v>#N/A</v>
          </cell>
          <cell r="T6571" t="str">
            <v>probable NADP( )-dependent dehydrogenase acting on 3-hydroxy acids</v>
          </cell>
          <cell r="U6571" t="str">
            <v>IPR016040;IPR002198;IPR002347</v>
          </cell>
          <cell r="V6571" t="str">
            <v>NAD(P)-binding domain;Short-chain dehydrogenase/reductase SDR;Glucose/ribitol dehydrogenase</v>
          </cell>
        </row>
        <row r="6572">
          <cell r="A6572" t="str">
            <v>UMAG_12237</v>
          </cell>
          <cell r="B6572">
            <v>522</v>
          </cell>
          <cell r="C6572">
            <v>23.804975132090899</v>
          </cell>
          <cell r="D6572">
            <v>8.9477869412966502</v>
          </cell>
          <cell r="E6572">
            <v>27.885152733301599</v>
          </cell>
          <cell r="F6572">
            <v>23.208394924888101</v>
          </cell>
          <cell r="G6572">
            <v>23.873796531253401</v>
          </cell>
          <cell r="H6572">
            <v>29.280199952760899</v>
          </cell>
          <cell r="I6572">
            <v>28.315221046692901</v>
          </cell>
          <cell r="J6572">
            <v>20.234836280234301</v>
          </cell>
          <cell r="K6572">
            <v>2.7786929390983999</v>
          </cell>
          <cell r="L6572">
            <v>7.7665538006472898</v>
          </cell>
          <cell r="M6572">
            <v>16.142766681768698</v>
          </cell>
          <cell r="N6572">
            <v>5.5730576189513101</v>
          </cell>
          <cell r="O6572">
            <v>5.3172555963040304</v>
          </cell>
          <cell r="P6572">
            <v>12.981849256426701</v>
          </cell>
          <cell r="Q6572">
            <v>5.3752808058062804</v>
          </cell>
          <cell r="R6572">
            <v>1.6045186765688699</v>
          </cell>
          <cell r="S6572" t="e">
            <v>#N/A</v>
          </cell>
          <cell r="T6572" t="str">
            <v>hypothetical protein</v>
          </cell>
          <cell r="U6572" t="e">
            <v>#N/A</v>
          </cell>
          <cell r="V6572" t="e">
            <v>#N/A</v>
          </cell>
        </row>
        <row r="6573">
          <cell r="A6573" t="str">
            <v>UMAG_12238</v>
          </cell>
          <cell r="B6573">
            <v>996</v>
          </cell>
          <cell r="C6573">
            <v>4.8635272077495802E-2</v>
          </cell>
          <cell r="D6573">
            <v>34.317667646360597</v>
          </cell>
          <cell r="E6573">
            <v>37.4381033367277</v>
          </cell>
          <cell r="F6573">
            <v>3.15119176278235</v>
          </cell>
          <cell r="G6573">
            <v>0</v>
          </cell>
          <cell r="H6573">
            <v>0.33556215268290102</v>
          </cell>
          <cell r="I6573">
            <v>1.0493060832119601</v>
          </cell>
          <cell r="J6573">
            <v>3.82713597884731</v>
          </cell>
          <cell r="K6573">
            <v>5.1105398750041997E-2</v>
          </cell>
          <cell r="L6573">
            <v>18.1865221671314</v>
          </cell>
          <cell r="M6573">
            <v>17.1855363667528</v>
          </cell>
          <cell r="N6573">
            <v>4.239706896035</v>
          </cell>
          <cell r="O6573">
            <v>0</v>
          </cell>
          <cell r="P6573">
            <v>0.58121069754397003</v>
          </cell>
          <cell r="Q6573">
            <v>0.92568006803458902</v>
          </cell>
          <cell r="R6573">
            <v>2.12109603185616</v>
          </cell>
          <cell r="S6573" t="e">
            <v>#N/A</v>
          </cell>
          <cell r="T6573" t="str">
            <v>hypothetical protein</v>
          </cell>
          <cell r="U6573" t="e">
            <v>#N/A</v>
          </cell>
          <cell r="V6573" t="e">
            <v>#N/A</v>
          </cell>
        </row>
        <row r="6574">
          <cell r="A6574" t="str">
            <v>UMAG_12239</v>
          </cell>
          <cell r="B6574">
            <v>2052</v>
          </cell>
          <cell r="C6574">
            <v>94.131448946066101</v>
          </cell>
          <cell r="D6574">
            <v>132.12712441277699</v>
          </cell>
          <cell r="E6574">
            <v>103.027552402156</v>
          </cell>
          <cell r="F6574">
            <v>86.496788678567597</v>
          </cell>
          <cell r="G6574">
            <v>91.922781504088604</v>
          </cell>
          <cell r="H6574">
            <v>117.997682062179</v>
          </cell>
          <cell r="I6574">
            <v>111.15047771241299</v>
          </cell>
          <cell r="J6574">
            <v>118.42622924491801</v>
          </cell>
          <cell r="K6574">
            <v>8.6913352242326898</v>
          </cell>
          <cell r="L6574">
            <v>10.359832825117399</v>
          </cell>
          <cell r="M6574">
            <v>24.645961945398199</v>
          </cell>
          <cell r="N6574">
            <v>2.2981643189035301</v>
          </cell>
          <cell r="O6574">
            <v>9.5916445317427304</v>
          </cell>
          <cell r="P6574">
            <v>14.547858741724101</v>
          </cell>
          <cell r="Q6574">
            <v>21.4821030696802</v>
          </cell>
          <cell r="R6574">
            <v>17.907760483003901</v>
          </cell>
          <cell r="S6574" t="e">
            <v>#N/A</v>
          </cell>
          <cell r="T6574" t="str">
            <v>related to MGS1 - Maintenance of Genome Stability 1</v>
          </cell>
          <cell r="U6574" t="str">
            <v>IPR008921;IPR027417;IPR021886;IPR003593;IPR003959</v>
          </cell>
          <cell r="V6574" t="str">
            <v>DNA polymerase III, clamp loader complex, gamma/delta/delta subunit, C-terminal;P-loop containing nucleoside triphosphate hydrolase;MgsA AAA+ ATPase C-terminal;AAA+ ATPase domain;ATPase, AAA-type, core</v>
          </cell>
        </row>
        <row r="6575">
          <cell r="A6575" t="str">
            <v>UMAG_12240</v>
          </cell>
          <cell r="B6575">
            <v>3348</v>
          </cell>
          <cell r="C6575">
            <v>26.189812756114002</v>
          </cell>
          <cell r="D6575">
            <v>86.4144346955336</v>
          </cell>
          <cell r="E6575">
            <v>84.7310019412689</v>
          </cell>
          <cell r="F6575">
            <v>39.9732283793712</v>
          </cell>
          <cell r="G6575">
            <v>86.473289932936794</v>
          </cell>
          <cell r="H6575">
            <v>107.428535060847</v>
          </cell>
          <cell r="I6575">
            <v>123.70684819992999</v>
          </cell>
          <cell r="J6575">
            <v>180.251265037997</v>
          </cell>
          <cell r="K6575">
            <v>8.2951639855943604</v>
          </cell>
          <cell r="L6575">
            <v>48.7052623195341</v>
          </cell>
          <cell r="M6575">
            <v>53.1323240526633</v>
          </cell>
          <cell r="N6575">
            <v>9.97070003803133</v>
          </cell>
          <cell r="O6575">
            <v>4.4513274143917103</v>
          </cell>
          <cell r="P6575">
            <v>2.7019636122596999</v>
          </cell>
          <cell r="Q6575">
            <v>5.2537811229737503</v>
          </cell>
          <cell r="R6575">
            <v>11.020454009427599</v>
          </cell>
          <cell r="S6575" t="e">
            <v>#N/A</v>
          </cell>
          <cell r="T6575" t="str">
            <v>hypothetical protein</v>
          </cell>
          <cell r="U6575" t="e">
            <v>#N/A</v>
          </cell>
          <cell r="V6575" t="e">
            <v>#N/A</v>
          </cell>
        </row>
        <row r="6576">
          <cell r="A6576" t="str">
            <v>UMAG_12241</v>
          </cell>
          <cell r="B6576">
            <v>531</v>
          </cell>
          <cell r="C6576">
            <v>39.995971911549802</v>
          </cell>
          <cell r="D6576">
            <v>20.838555744003301</v>
          </cell>
          <cell r="E6576">
            <v>21.557919727741101</v>
          </cell>
          <cell r="F6576">
            <v>35.836781122024497</v>
          </cell>
          <cell r="G6576">
            <v>42.6820080730322</v>
          </cell>
          <cell r="H6576">
            <v>28.388753816081799</v>
          </cell>
          <cell r="I6576">
            <v>21.342211693936999</v>
          </cell>
          <cell r="J6576">
            <v>23.944283827940001</v>
          </cell>
          <cell r="K6576">
            <v>5.7820448844546704</v>
          </cell>
          <cell r="L6576">
            <v>5.7911704717004104</v>
          </cell>
          <cell r="M6576">
            <v>4.6754882602661203</v>
          </cell>
          <cell r="N6576">
            <v>2.2731427738066698</v>
          </cell>
          <cell r="O6576">
            <v>5.7866306760839397</v>
          </cell>
          <cell r="P6576">
            <v>3.67676109899659</v>
          </cell>
          <cell r="Q6576">
            <v>4.5892789256368403</v>
          </cell>
          <cell r="R6576">
            <v>4.5371025968767302</v>
          </cell>
          <cell r="S6576" t="e">
            <v>#N/A</v>
          </cell>
          <cell r="T6576" t="str">
            <v>related to COX19 - Cytochrome c oxidase assembly protein</v>
          </cell>
          <cell r="U6576" t="str">
            <v>IPR010625</v>
          </cell>
          <cell r="V6576" t="str">
            <v>CHCH</v>
          </cell>
        </row>
        <row r="6577">
          <cell r="A6577" t="str">
            <v>UMAG_12242</v>
          </cell>
          <cell r="B6577">
            <v>3930</v>
          </cell>
          <cell r="C6577">
            <v>134.051050643915</v>
          </cell>
          <cell r="D6577">
            <v>198.77810098171801</v>
          </cell>
          <cell r="E6577">
            <v>270.60572430134101</v>
          </cell>
          <cell r="F6577">
            <v>282.49244780708398</v>
          </cell>
          <cell r="G6577">
            <v>326.83780798503102</v>
          </cell>
          <cell r="H6577">
            <v>346.95916774628603</v>
          </cell>
          <cell r="I6577">
            <v>434.50852269790897</v>
          </cell>
          <cell r="J6577">
            <v>535.09621819680206</v>
          </cell>
          <cell r="K6577">
            <v>6.9078955564879898</v>
          </cell>
          <cell r="L6577">
            <v>26.848299072437001</v>
          </cell>
          <cell r="M6577">
            <v>19.020184394874899</v>
          </cell>
          <cell r="N6577">
            <v>16.501898605626799</v>
          </cell>
          <cell r="O6577">
            <v>47.344524495599003</v>
          </cell>
          <cell r="P6577">
            <v>54.777505219465702</v>
          </cell>
          <cell r="Q6577">
            <v>48.714163381195398</v>
          </cell>
          <cell r="R6577">
            <v>16.483080446268801</v>
          </cell>
          <cell r="S6577" t="e">
            <v>#N/A</v>
          </cell>
          <cell r="T6577" t="str">
            <v>hypothetical protein</v>
          </cell>
          <cell r="U6577" t="str">
            <v>IPR001902;IPR011547;IPR018490;IPR014710;IPR000595;IPR002645</v>
          </cell>
          <cell r="V6577" t="str">
            <v>Sulphate anion transporter;Sulphate transporter;Cyclic nucleotide-binding-like;RmlC-like jelly roll fold;Cyclic nucleotide-binding domain;STAS domain</v>
          </cell>
        </row>
        <row r="6578">
          <cell r="A6578" t="str">
            <v>UMAG_12243</v>
          </cell>
          <cell r="B6578">
            <v>3246</v>
          </cell>
          <cell r="C6578">
            <v>215.336956896543</v>
          </cell>
          <cell r="D6578">
            <v>212.71312761819999</v>
          </cell>
          <cell r="E6578">
            <v>232.47545555353099</v>
          </cell>
          <cell r="F6578">
            <v>210.46325835339999</v>
          </cell>
          <cell r="G6578">
            <v>223.884305310862</v>
          </cell>
          <cell r="H6578">
            <v>276.99447843075598</v>
          </cell>
          <cell r="I6578">
            <v>268.10562313212802</v>
          </cell>
          <cell r="J6578">
            <v>290.98079666606202</v>
          </cell>
          <cell r="K6578">
            <v>60.506714116498102</v>
          </cell>
          <cell r="L6578">
            <v>23.5514175396723</v>
          </cell>
          <cell r="M6578">
            <v>45.088177963958699</v>
          </cell>
          <cell r="N6578">
            <v>13.0769207053205</v>
          </cell>
          <cell r="O6578">
            <v>47.509434024166303</v>
          </cell>
          <cell r="P6578">
            <v>46.147995555966503</v>
          </cell>
          <cell r="Q6578">
            <v>30.978930020503601</v>
          </cell>
          <cell r="R6578">
            <v>24.064273360940799</v>
          </cell>
          <cell r="S6578" t="e">
            <v>#N/A</v>
          </cell>
          <cell r="T6578" t="str">
            <v>related to swi/snf-related matrix-associated actin-dependent regulator of chromatin</v>
          </cell>
          <cell r="U6578" t="str">
            <v>IPR009057;IPR001357;IPR011991;IPR007526;IPR001005;IPR000433;IPR017884</v>
          </cell>
          <cell r="V6578" t="str">
            <v>Homeodomain-like;BRCT domain;Winged helix-turn-helix DNA-binding domain;SWIRM domain;SANT/Myb domain;Zinc finger, ZZ-type;SANT domain</v>
          </cell>
        </row>
        <row r="6579">
          <cell r="A6579" t="str">
            <v>UMAG_12244</v>
          </cell>
          <cell r="B6579">
            <v>723</v>
          </cell>
          <cell r="C6579">
            <v>196.396986462965</v>
          </cell>
          <cell r="D6579">
            <v>71.838848791405198</v>
          </cell>
          <cell r="E6579">
            <v>83.550256006517401</v>
          </cell>
          <cell r="F6579">
            <v>98.613204914612794</v>
          </cell>
          <cell r="G6579">
            <v>98.964006923321804</v>
          </cell>
          <cell r="H6579">
            <v>102.74093755031799</v>
          </cell>
          <cell r="I6579">
            <v>95.379832845301706</v>
          </cell>
          <cell r="J6579">
            <v>88.344691143049204</v>
          </cell>
          <cell r="K6579">
            <v>16.1121549090809</v>
          </cell>
          <cell r="L6579">
            <v>18.469190579671899</v>
          </cell>
          <cell r="M6579">
            <v>27.838582873425199</v>
          </cell>
          <cell r="N6579">
            <v>18.707450384714001</v>
          </cell>
          <cell r="O6579">
            <v>16.004875769398101</v>
          </cell>
          <cell r="P6579">
            <v>8.2331617257752505</v>
          </cell>
          <cell r="Q6579">
            <v>17.227571282379198</v>
          </cell>
          <cell r="R6579">
            <v>12.317737764084001</v>
          </cell>
          <cell r="S6579" t="e">
            <v>#N/A</v>
          </cell>
          <cell r="T6579" t="str">
            <v>related to small nuclear ribonucleoprotein associated protein b</v>
          </cell>
          <cell r="U6579" t="str">
            <v>IPR010920;IPR006649;IPR001163</v>
          </cell>
          <cell r="V6579" t="str">
            <v>Like-Sm (LSM) domain;Ribonucleoprotein LSM domain, eukaryotic/archaea-type;Ribonucleoprotein LSM domain</v>
          </cell>
        </row>
        <row r="6580">
          <cell r="A6580" t="str">
            <v>UMAG_12246</v>
          </cell>
          <cell r="B6580">
            <v>927</v>
          </cell>
          <cell r="C6580">
            <v>61.4246457026725</v>
          </cell>
          <cell r="D6580">
            <v>51.505267585895801</v>
          </cell>
          <cell r="E6580">
            <v>52.355950318126702</v>
          </cell>
          <cell r="F6580">
            <v>62.799943413591301</v>
          </cell>
          <cell r="G6580">
            <v>54.1033840572833</v>
          </cell>
          <cell r="H6580">
            <v>62.766077647823899</v>
          </cell>
          <cell r="I6580">
            <v>57.362914244906101</v>
          </cell>
          <cell r="J6580">
            <v>52.779707486217298</v>
          </cell>
          <cell r="K6580">
            <v>4.5798389898189598</v>
          </cell>
          <cell r="L6580">
            <v>8.5509774317817406</v>
          </cell>
          <cell r="M6580">
            <v>3.6560509257217699</v>
          </cell>
          <cell r="N6580">
            <v>14.160686134962599</v>
          </cell>
          <cell r="O6580">
            <v>16.618911182117198</v>
          </cell>
          <cell r="P6580">
            <v>7.1966647041532399</v>
          </cell>
          <cell r="Q6580">
            <v>6.4122766712363397</v>
          </cell>
          <cell r="R6580">
            <v>7.2578968073944896</v>
          </cell>
          <cell r="S6580" t="e">
            <v>#N/A</v>
          </cell>
          <cell r="T6580" t="str">
            <v>related to PCD1 - peroxisomal nudix pyrophosphatase</v>
          </cell>
          <cell r="U6580" t="str">
            <v>IPR015797;IPR000086</v>
          </cell>
          <cell r="V6580" t="str">
            <v>NUDIX hydrolase domain-like;NUDIX hydrolase domain</v>
          </cell>
        </row>
        <row r="6581">
          <cell r="A6581" t="str">
            <v>UMAG_12247</v>
          </cell>
          <cell r="B6581">
            <v>609</v>
          </cell>
          <cell r="C6581">
            <v>43.576504945806001</v>
          </cell>
          <cell r="D6581">
            <v>57.254790458936398</v>
          </cell>
          <cell r="E6581">
            <v>38.886104770854701</v>
          </cell>
          <cell r="F6581">
            <v>93.264222101312299</v>
          </cell>
          <cell r="G6581">
            <v>75.407829429307398</v>
          </cell>
          <cell r="H6581">
            <v>63.078254809912799</v>
          </cell>
          <cell r="I6581">
            <v>47.807281376060303</v>
          </cell>
          <cell r="J6581">
            <v>41.720780692485398</v>
          </cell>
          <cell r="K6581">
            <v>4.4848977705596997</v>
          </cell>
          <cell r="L6581">
            <v>22.556995059749902</v>
          </cell>
          <cell r="M6581">
            <v>11.2681368331142</v>
          </cell>
          <cell r="N6581">
            <v>4.1952710140355096</v>
          </cell>
          <cell r="O6581">
            <v>5.1673788996719701</v>
          </cell>
          <cell r="P6581">
            <v>11.5201256948635</v>
          </cell>
          <cell r="Q6581">
            <v>7.3738190348422297</v>
          </cell>
          <cell r="R6581">
            <v>5.0263330064007796</v>
          </cell>
          <cell r="S6581" t="e">
            <v>#N/A</v>
          </cell>
          <cell r="T6581" t="str">
            <v>hypothetical protein</v>
          </cell>
          <cell r="U6581" t="e">
            <v>#N/A</v>
          </cell>
          <cell r="V6581" t="e">
            <v>#N/A</v>
          </cell>
        </row>
        <row r="6582">
          <cell r="A6582" t="str">
            <v>UMAG_12248</v>
          </cell>
          <cell r="B6582">
            <v>171</v>
          </cell>
          <cell r="C6582">
            <v>0</v>
          </cell>
          <cell r="D6582">
            <v>0</v>
          </cell>
          <cell r="E6582">
            <v>0</v>
          </cell>
          <cell r="F6582">
            <v>0</v>
          </cell>
          <cell r="G6582">
            <v>0</v>
          </cell>
          <cell r="H6582">
            <v>0</v>
          </cell>
          <cell r="I6582">
            <v>0</v>
          </cell>
          <cell r="J6582">
            <v>0</v>
          </cell>
          <cell r="K6582">
            <v>0</v>
          </cell>
          <cell r="L6582">
            <v>0</v>
          </cell>
          <cell r="M6582">
            <v>0</v>
          </cell>
          <cell r="N6582">
            <v>0</v>
          </cell>
          <cell r="O6582">
            <v>0</v>
          </cell>
          <cell r="P6582">
            <v>0</v>
          </cell>
          <cell r="Q6582">
            <v>0</v>
          </cell>
          <cell r="R6582">
            <v>0</v>
          </cell>
          <cell r="S6582" t="e">
            <v>#N/A</v>
          </cell>
          <cell r="T6582" t="str">
            <v>hypothetical protein</v>
          </cell>
          <cell r="U6582" t="e">
            <v>#N/A</v>
          </cell>
          <cell r="V6582" t="e">
            <v>#N/A</v>
          </cell>
        </row>
        <row r="6583">
          <cell r="A6583" t="str">
            <v>UMAG_12249</v>
          </cell>
          <cell r="B6583">
            <v>468</v>
          </cell>
          <cell r="C6583">
            <v>38.1005410903607</v>
          </cell>
          <cell r="D6583">
            <v>22.8904298854921</v>
          </cell>
          <cell r="E6583">
            <v>18.810924520002299</v>
          </cell>
          <cell r="F6583">
            <v>22.545585738597499</v>
          </cell>
          <cell r="G6583">
            <v>57.183983660911302</v>
          </cell>
          <cell r="H6583">
            <v>53.709454386060003</v>
          </cell>
          <cell r="I6583">
            <v>43.781236610543701</v>
          </cell>
          <cell r="J6583">
            <v>34.012345239932799</v>
          </cell>
          <cell r="K6583">
            <v>1.18869615957422</v>
          </cell>
          <cell r="L6583">
            <v>7.9396271528016502</v>
          </cell>
          <cell r="M6583">
            <v>6.6812479547522097</v>
          </cell>
          <cell r="N6583">
            <v>3.2576432878216499</v>
          </cell>
          <cell r="O6583">
            <v>25.5176494776988</v>
          </cell>
          <cell r="P6583">
            <v>3.06525720679935</v>
          </cell>
          <cell r="Q6583">
            <v>0.93062059170020195</v>
          </cell>
          <cell r="R6583">
            <v>7.97736440088745</v>
          </cell>
          <cell r="S6583" t="e">
            <v>#N/A</v>
          </cell>
          <cell r="T6583" t="str">
            <v>hypothetical protein</v>
          </cell>
          <cell r="U6583" t="e">
            <v>#N/A</v>
          </cell>
          <cell r="V6583" t="e">
            <v>#N/A</v>
          </cell>
        </row>
        <row r="6584">
          <cell r="A6584" t="str">
            <v>UMAG_12250</v>
          </cell>
          <cell r="B6584">
            <v>3360</v>
          </cell>
          <cell r="C6584">
            <v>237.59789958259401</v>
          </cell>
          <cell r="D6584">
            <v>343.43569734422101</v>
          </cell>
          <cell r="E6584">
            <v>270.60671236644203</v>
          </cell>
          <cell r="F6584">
            <v>332.37208737850398</v>
          </cell>
          <cell r="G6584">
            <v>344.43567908298502</v>
          </cell>
          <cell r="H6584">
            <v>309.45589236836997</v>
          </cell>
          <cell r="I6584">
            <v>298.39079479706402</v>
          </cell>
          <cell r="J6584">
            <v>266.58762585897</v>
          </cell>
          <cell r="K6584">
            <v>7.03095156417589</v>
          </cell>
          <cell r="L6584">
            <v>68.876570092534493</v>
          </cell>
          <cell r="M6584">
            <v>36.424664024743997</v>
          </cell>
          <cell r="N6584">
            <v>8.3011487508516293</v>
          </cell>
          <cell r="O6584">
            <v>20.079006515637001</v>
          </cell>
          <cell r="P6584">
            <v>12.822334272756599</v>
          </cell>
          <cell r="Q6584">
            <v>23.358102557998201</v>
          </cell>
          <cell r="R6584">
            <v>39.7002500866489</v>
          </cell>
          <cell r="S6584" t="e">
            <v>#N/A</v>
          </cell>
          <cell r="T6584" t="str">
            <v>hypothetical protein</v>
          </cell>
          <cell r="U6584" t="str">
            <v>IPR011249;IPR011237;IPR007863;IPR011765</v>
          </cell>
          <cell r="V6584" t="str">
            <v>Metalloenzyme, LuxS/M16 peptidase-like;Peptidase M16 domain;Peptidase M16, C-terminal domain;Peptidase M16, N-terminal</v>
          </cell>
        </row>
        <row r="6585">
          <cell r="A6585" t="str">
            <v>UMAG_12251</v>
          </cell>
          <cell r="B6585">
            <v>630</v>
          </cell>
          <cell r="C6585">
            <v>251.49324842996501</v>
          </cell>
          <cell r="D6585">
            <v>122.77560479733999</v>
          </cell>
          <cell r="E6585">
            <v>118.689252265104</v>
          </cell>
          <cell r="F6585">
            <v>151.39345526952101</v>
          </cell>
          <cell r="G6585">
            <v>156.29066813236699</v>
          </cell>
          <cell r="H6585">
            <v>170.965279618626</v>
          </cell>
          <cell r="I6585">
            <v>171.79974631099199</v>
          </cell>
          <cell r="J6585">
            <v>157.51527864736801</v>
          </cell>
          <cell r="K6585">
            <v>22.322502405532902</v>
          </cell>
          <cell r="L6585">
            <v>59.521248819857298</v>
          </cell>
          <cell r="M6585">
            <v>32.446817826456602</v>
          </cell>
          <cell r="N6585">
            <v>16.485319074826901</v>
          </cell>
          <cell r="O6585">
            <v>11.3439124953783</v>
          </cell>
          <cell r="P6585">
            <v>7.0870836491821096</v>
          </cell>
          <cell r="Q6585">
            <v>16.743934867594</v>
          </cell>
          <cell r="R6585">
            <v>9.2092901327659895</v>
          </cell>
          <cell r="S6585" t="e">
            <v>#N/A</v>
          </cell>
          <cell r="T6585" t="str">
            <v>related to MIM1 û mitochondrial protein required for outer membrane protein import</v>
          </cell>
          <cell r="U6585" t="str">
            <v>IPR013262</v>
          </cell>
          <cell r="V6585" t="str">
            <v>Outer membrane protein, MIM1/TOM13, mitochondrial</v>
          </cell>
        </row>
        <row r="6586">
          <cell r="A6586" t="str">
            <v>UMAG_12253</v>
          </cell>
          <cell r="B6586">
            <v>564</v>
          </cell>
          <cell r="C6586">
            <v>0.13266635037136401</v>
          </cell>
          <cell r="D6586">
            <v>6.7587165716990203</v>
          </cell>
          <cell r="E6586">
            <v>3.58023779782167</v>
          </cell>
          <cell r="F6586">
            <v>0.44285639523903397</v>
          </cell>
          <cell r="G6586">
            <v>0.68882843018592499</v>
          </cell>
          <cell r="H6586">
            <v>0</v>
          </cell>
          <cell r="I6586">
            <v>1.8068931172065199</v>
          </cell>
          <cell r="J6586">
            <v>10.0562819947538</v>
          </cell>
          <cell r="K6586">
            <v>0.191396799713865</v>
          </cell>
          <cell r="L6586">
            <v>4.5969666745640998</v>
          </cell>
          <cell r="M6586">
            <v>3.4788454493438299</v>
          </cell>
          <cell r="N6586">
            <v>0.76704977701081001</v>
          </cell>
          <cell r="O6586">
            <v>1.1930858387799299</v>
          </cell>
          <cell r="P6586">
            <v>0</v>
          </cell>
          <cell r="Q6586">
            <v>1.56711507864096</v>
          </cell>
          <cell r="R6586">
            <v>6.90516991440421</v>
          </cell>
          <cell r="S6586" t="e">
            <v>#N/A</v>
          </cell>
          <cell r="T6586" t="str">
            <v>hypothetical protein</v>
          </cell>
          <cell r="U6586" t="e">
            <v>#N/A</v>
          </cell>
          <cell r="V6586" t="e">
            <v>#N/A</v>
          </cell>
        </row>
        <row r="6587">
          <cell r="A6587" t="str">
            <v>UMAG_12254</v>
          </cell>
          <cell r="B6587">
            <v>5601</v>
          </cell>
          <cell r="C6587">
            <v>166.98049911698499</v>
          </cell>
          <cell r="D6587">
            <v>250.57052601967601</v>
          </cell>
          <cell r="E6587">
            <v>258.211422495433</v>
          </cell>
          <cell r="F6587">
            <v>191.02041914460301</v>
          </cell>
          <cell r="G6587">
            <v>175.17870346253599</v>
          </cell>
          <cell r="H6587">
            <v>208.275149260425</v>
          </cell>
          <cell r="I6587">
            <v>201.72300697735301</v>
          </cell>
          <cell r="J6587">
            <v>196.50435712663801</v>
          </cell>
          <cell r="K6587">
            <v>27.566731023502602</v>
          </cell>
          <cell r="L6587">
            <v>20.815766914400399</v>
          </cell>
          <cell r="M6587">
            <v>21.6630043574634</v>
          </cell>
          <cell r="N6587">
            <v>19.532354466940699</v>
          </cell>
          <cell r="O6587">
            <v>10.330660429938501</v>
          </cell>
          <cell r="P6587">
            <v>27.318069835918301</v>
          </cell>
          <cell r="Q6587">
            <v>22.074423619749499</v>
          </cell>
          <cell r="R6587">
            <v>29.741442863638699</v>
          </cell>
          <cell r="S6587" t="str">
            <v>srf1</v>
          </cell>
          <cell r="T6587" t="str">
            <v>sepA-related Formin</v>
          </cell>
          <cell r="U6587" t="str">
            <v>IPR016024;IPR015425;IPR010473;IPR010472;IPR014768</v>
          </cell>
          <cell r="V6587" t="str">
            <v>Armadillo-type fold;Formin, FH2 domain;Formin, GTPase-binding domain;Formin, FH3 domain;Formin, GTPase-binding and FH3 domain</v>
          </cell>
        </row>
        <row r="6588">
          <cell r="A6588" t="str">
            <v>UMAG_12255</v>
          </cell>
          <cell r="B6588">
            <v>3714</v>
          </cell>
          <cell r="C6588">
            <v>205.67699175203501</v>
          </cell>
          <cell r="D6588">
            <v>154.512479017478</v>
          </cell>
          <cell r="E6588">
            <v>126.128817623868</v>
          </cell>
          <cell r="F6588">
            <v>184.16057123810199</v>
          </cell>
          <cell r="G6588">
            <v>194.40648152681399</v>
          </cell>
          <cell r="H6588">
            <v>188.150905820471</v>
          </cell>
          <cell r="I6588">
            <v>179.55017590699401</v>
          </cell>
          <cell r="J6588">
            <v>150.12564517336301</v>
          </cell>
          <cell r="K6588">
            <v>25.192522904864799</v>
          </cell>
          <cell r="L6588">
            <v>72.691449453451895</v>
          </cell>
          <cell r="M6588">
            <v>38.051643433405502</v>
          </cell>
          <cell r="N6588">
            <v>9.8487582911813902</v>
          </cell>
          <cell r="O6588">
            <v>19.019893968858199</v>
          </cell>
          <cell r="P6588">
            <v>2.0453535917370398</v>
          </cell>
          <cell r="Q6588">
            <v>16.545379015155799</v>
          </cell>
          <cell r="R6588">
            <v>24.4091509529257</v>
          </cell>
          <cell r="S6588" t="e">
            <v>#N/A</v>
          </cell>
          <cell r="T6588" t="str">
            <v>hypothetical protein</v>
          </cell>
          <cell r="U6588" t="str">
            <v>IPR001138;IPR007219</v>
          </cell>
          <cell r="V6588" t="str">
            <v>Zn(2)-C6 fungal-type DNA-binding domain;Transcription factor domain, fungi</v>
          </cell>
        </row>
        <row r="6589">
          <cell r="A6589" t="str">
            <v>UMAG_12256</v>
          </cell>
          <cell r="B6589">
            <v>1890</v>
          </cell>
          <cell r="C6589">
            <v>0.879080866516045</v>
          </cell>
          <cell r="D6589">
            <v>63.493400619011801</v>
          </cell>
          <cell r="E6589">
            <v>114.105985445622</v>
          </cell>
          <cell r="F6589">
            <v>314.20266165522003</v>
          </cell>
          <cell r="G6589">
            <v>443.28923262017901</v>
          </cell>
          <cell r="H6589">
            <v>413.25277916923</v>
          </cell>
          <cell r="I6589">
            <v>497.70668988273297</v>
          </cell>
          <cell r="J6589">
            <v>351.43332205881597</v>
          </cell>
          <cell r="K6589">
            <v>0.481515483778925</v>
          </cell>
          <cell r="L6589">
            <v>34.862089111757001</v>
          </cell>
          <cell r="M6589">
            <v>36.543810155223099</v>
          </cell>
          <cell r="N6589">
            <v>28.7106884141702</v>
          </cell>
          <cell r="O6589">
            <v>15.091839651554199</v>
          </cell>
          <cell r="P6589">
            <v>30.414623082935002</v>
          </cell>
          <cell r="Q6589">
            <v>48.613799387487298</v>
          </cell>
          <cell r="R6589">
            <v>61.9917242770209</v>
          </cell>
          <cell r="S6589" t="e">
            <v>#N/A</v>
          </cell>
          <cell r="T6589" t="str">
            <v>hypothetical protein</v>
          </cell>
          <cell r="U6589" t="str">
            <v>IPR016024;IPR016021;IPR003890</v>
          </cell>
          <cell r="V6589" t="str">
            <v>Armadillo-type fold;MIF4-like, type 1/2/3;MIF4G-like, type 3</v>
          </cell>
        </row>
        <row r="6590">
          <cell r="A6590" t="str">
            <v>UMAG_12257</v>
          </cell>
          <cell r="B6590">
            <v>417</v>
          </cell>
          <cell r="C6590">
            <v>6.1230484302844397E-2</v>
          </cell>
          <cell r="D6590">
            <v>268.02156640313598</v>
          </cell>
          <cell r="E6590">
            <v>705.90090628369899</v>
          </cell>
          <cell r="F6590">
            <v>4400.7059436425798</v>
          </cell>
          <cell r="G6590">
            <v>2265.41010688301</v>
          </cell>
          <cell r="H6590">
            <v>1076.2113786090799</v>
          </cell>
          <cell r="I6590">
            <v>543.08355209657702</v>
          </cell>
          <cell r="J6590">
            <v>330.73861887066602</v>
          </cell>
          <cell r="K6590">
            <v>0.106054309784575</v>
          </cell>
          <cell r="L6590">
            <v>177.87019085117399</v>
          </cell>
          <cell r="M6590">
            <v>329.54310023802901</v>
          </cell>
          <cell r="N6590">
            <v>284.67283426799298</v>
          </cell>
          <cell r="O6590">
            <v>532.19445365142803</v>
          </cell>
          <cell r="P6590">
            <v>381.06263463019201</v>
          </cell>
          <cell r="Q6590">
            <v>127.036049020791</v>
          </cell>
          <cell r="R6590">
            <v>152.975875312108</v>
          </cell>
          <cell r="S6590" t="e">
            <v>#N/A</v>
          </cell>
          <cell r="T6590" t="str">
            <v>hypothetical protein</v>
          </cell>
          <cell r="U6590" t="e">
            <v>#N/A</v>
          </cell>
          <cell r="V6590" t="e">
            <v>#N/A</v>
          </cell>
        </row>
        <row r="6591">
          <cell r="A6591" t="str">
            <v>UMAG_12258</v>
          </cell>
          <cell r="B6591">
            <v>429</v>
          </cell>
          <cell r="C6591">
            <v>1.5307621075711099E-2</v>
          </cell>
          <cell r="D6591">
            <v>305.94003422649598</v>
          </cell>
          <cell r="E6591">
            <v>281.72788837305899</v>
          </cell>
          <cell r="F6591">
            <v>300.83745897062801</v>
          </cell>
          <cell r="G6591">
            <v>874.23359338606895</v>
          </cell>
          <cell r="H6591">
            <v>1678.5148247684201</v>
          </cell>
          <cell r="I6591">
            <v>1845.67263633878</v>
          </cell>
          <cell r="J6591">
            <v>810.54512240735403</v>
          </cell>
          <cell r="K6591">
            <v>2.6513577446143799E-2</v>
          </cell>
          <cell r="L6591">
            <v>189.80827442870901</v>
          </cell>
          <cell r="M6591">
            <v>155.37303058345401</v>
          </cell>
          <cell r="N6591">
            <v>44.8143829165518</v>
          </cell>
          <cell r="O6591">
            <v>286.362513868642</v>
          </cell>
          <cell r="P6591">
            <v>449.25453977434103</v>
          </cell>
          <cell r="Q6591">
            <v>228.91330052290999</v>
          </cell>
          <cell r="R6591">
            <v>47.690546467369899</v>
          </cell>
          <cell r="S6591" t="e">
            <v>#N/A</v>
          </cell>
          <cell r="T6591" t="str">
            <v>hypothetical protein</v>
          </cell>
          <cell r="U6591" t="e">
            <v>#N/A</v>
          </cell>
          <cell r="V6591" t="e">
            <v>#N/A</v>
          </cell>
        </row>
        <row r="6592">
          <cell r="A6592" t="str">
            <v>UMAG_12259</v>
          </cell>
          <cell r="B6592">
            <v>3585</v>
          </cell>
          <cell r="C6592">
            <v>185.16988734341101</v>
          </cell>
          <cell r="D6592">
            <v>88.009638724568404</v>
          </cell>
          <cell r="E6592">
            <v>112.24483392465901</v>
          </cell>
          <cell r="F6592">
            <v>129.45672995797699</v>
          </cell>
          <cell r="G6592">
            <v>115.384638579522</v>
          </cell>
          <cell r="H6592">
            <v>126.75717954033</v>
          </cell>
          <cell r="I6592">
            <v>116.87636026554701</v>
          </cell>
          <cell r="J6592">
            <v>112.34967210262</v>
          </cell>
          <cell r="K6592">
            <v>46.344495982519199</v>
          </cell>
          <cell r="L6592">
            <v>11.7541449936425</v>
          </cell>
          <cell r="M6592">
            <v>21.9888113460649</v>
          </cell>
          <cell r="N6592">
            <v>11.383736341694201</v>
          </cell>
          <cell r="O6592">
            <v>8.9319056154090397</v>
          </cell>
          <cell r="P6592">
            <v>13.6037918826104</v>
          </cell>
          <cell r="Q6592">
            <v>14.699734946597101</v>
          </cell>
          <cell r="R6592">
            <v>13.762331209641699</v>
          </cell>
          <cell r="S6592" t="e">
            <v>#N/A</v>
          </cell>
          <cell r="T6592" t="str">
            <v>related to PET8 - Protein of the mitochondrial carrier family (MCF)</v>
          </cell>
          <cell r="U6592" t="str">
            <v>IPR023395;IPR018108</v>
          </cell>
          <cell r="V6592" t="str">
            <v>Mitochondrial carrier domain;Mitochondrial substrate/solute carrier</v>
          </cell>
        </row>
        <row r="6593">
          <cell r="A6593" t="str">
            <v>UMAG_12260</v>
          </cell>
          <cell r="B6593">
            <v>1761</v>
          </cell>
          <cell r="C6593">
            <v>80.678324303023402</v>
          </cell>
          <cell r="D6593">
            <v>123.052124428371</v>
          </cell>
          <cell r="E6593">
            <v>82.811369411177395</v>
          </cell>
          <cell r="F6593">
            <v>71.760890954656205</v>
          </cell>
          <cell r="G6593">
            <v>71.321579640388904</v>
          </cell>
          <cell r="H6593">
            <v>81.459056882801306</v>
          </cell>
          <cell r="I6593">
            <v>74.408064536729995</v>
          </cell>
          <cell r="J6593">
            <v>72.131758878469</v>
          </cell>
          <cell r="K6593">
            <v>3.4647719322187598</v>
          </cell>
          <cell r="L6593">
            <v>30.415074030232699</v>
          </cell>
          <cell r="M6593">
            <v>13.0016868709462</v>
          </cell>
          <cell r="N6593">
            <v>12.8421492405461</v>
          </cell>
          <cell r="O6593">
            <v>6.9315702165611404</v>
          </cell>
          <cell r="P6593">
            <v>21.074093283121901</v>
          </cell>
          <cell r="Q6593">
            <v>6.4144404969157902</v>
          </cell>
          <cell r="R6593">
            <v>7.65345840700886</v>
          </cell>
          <cell r="S6593" t="e">
            <v>#N/A</v>
          </cell>
          <cell r="T6593" t="str">
            <v>hypothetical protein</v>
          </cell>
          <cell r="U6593" t="e">
            <v>#N/A</v>
          </cell>
          <cell r="V6593" t="e">
            <v>#N/A</v>
          </cell>
        </row>
        <row r="6594">
          <cell r="A6594" t="str">
            <v>UMAG_12261</v>
          </cell>
          <cell r="B6594">
            <v>942</v>
          </cell>
          <cell r="C6594">
            <v>0.60458100162155004</v>
          </cell>
          <cell r="D6594">
            <v>2.50778887561335</v>
          </cell>
          <cell r="E6594">
            <v>1.1520366821752499</v>
          </cell>
          <cell r="F6594">
            <v>0</v>
          </cell>
          <cell r="G6594">
            <v>0.73894322811225899</v>
          </cell>
          <cell r="H6594">
            <v>0.67816524087529395</v>
          </cell>
          <cell r="I6594">
            <v>2.3263705556572498</v>
          </cell>
          <cell r="J6594">
            <v>0.959623593770498</v>
          </cell>
          <cell r="K6594">
            <v>0.12737944541252799</v>
          </cell>
          <cell r="L6594">
            <v>2.3456247727981099</v>
          </cell>
          <cell r="M6594">
            <v>1.9953860657106099</v>
          </cell>
          <cell r="N6594">
            <v>0</v>
          </cell>
          <cell r="O6594">
            <v>1.2798872149993901</v>
          </cell>
          <cell r="P6594">
            <v>0.58740328028322497</v>
          </cell>
          <cell r="Q6594">
            <v>0.82114178189331199</v>
          </cell>
          <cell r="R6594">
            <v>0.48187556646119001</v>
          </cell>
          <cell r="S6594" t="e">
            <v>#N/A</v>
          </cell>
          <cell r="T6594" t="str">
            <v>related to lipase/esterase</v>
          </cell>
          <cell r="U6594" t="str">
            <v>IPR029058;IPR013094</v>
          </cell>
          <cell r="V6594" t="str">
            <v>Alpha/Beta hydrolase fold;Alpha/beta hydrolase fold-3</v>
          </cell>
        </row>
        <row r="6595">
          <cell r="A6595" t="str">
            <v>UMAG_12262</v>
          </cell>
          <cell r="B6595">
            <v>1836</v>
          </cell>
          <cell r="C6595">
            <v>22.9157029090441</v>
          </cell>
          <cell r="D6595">
            <v>289.29155020565798</v>
          </cell>
          <cell r="E6595">
            <v>234.63143488359299</v>
          </cell>
          <cell r="F6595">
            <v>22.661718893364799</v>
          </cell>
          <cell r="G6595">
            <v>25.216632506024101</v>
          </cell>
          <cell r="H6595">
            <v>30.722960675538701</v>
          </cell>
          <cell r="I6595">
            <v>37.684663929305998</v>
          </cell>
          <cell r="J6595">
            <v>272.90276873848097</v>
          </cell>
          <cell r="K6595">
            <v>2.39182480088949</v>
          </cell>
          <cell r="L6595">
            <v>58.3123880317371</v>
          </cell>
          <cell r="M6595">
            <v>79.485148665435503</v>
          </cell>
          <cell r="N6595">
            <v>6.9437755114181998</v>
          </cell>
          <cell r="O6595">
            <v>5.6212918820495803</v>
          </cell>
          <cell r="P6595">
            <v>1.75305725957639</v>
          </cell>
          <cell r="Q6595">
            <v>6.0535146493233496</v>
          </cell>
          <cell r="R6595">
            <v>118.524233611144</v>
          </cell>
          <cell r="S6595" t="e">
            <v>#N/A</v>
          </cell>
          <cell r="T6595" t="str">
            <v>related to 4-coumarate-CoA ligase</v>
          </cell>
          <cell r="U6595" t="str">
            <v>IPR020845;IPR000873;IPR025110</v>
          </cell>
          <cell r="V6595" t="str">
            <v>AMP-binding, conserved site;AMP-dependent synthetase/ligase;AMP-binding enzyme C-terminal domain</v>
          </cell>
        </row>
        <row r="6596">
          <cell r="A6596" t="str">
            <v>UMAG_12263</v>
          </cell>
          <cell r="B6596">
            <v>648</v>
          </cell>
          <cell r="C6596">
            <v>26.933938812907801</v>
          </cell>
          <cell r="D6596">
            <v>13.9917027485648</v>
          </cell>
          <cell r="E6596">
            <v>16.48898810172</v>
          </cell>
          <cell r="F6596">
            <v>26.821884821722499</v>
          </cell>
          <cell r="G6596">
            <v>20.636022749300899</v>
          </cell>
          <cell r="H6596">
            <v>20.6260621239397</v>
          </cell>
          <cell r="I6596">
            <v>14.5817867337542</v>
          </cell>
          <cell r="J6596">
            <v>17.978466055088202</v>
          </cell>
          <cell r="K6596">
            <v>2.6482997441171801</v>
          </cell>
          <cell r="L6596">
            <v>7.8076483973931303</v>
          </cell>
          <cell r="M6596">
            <v>6.7893859299021297</v>
          </cell>
          <cell r="N6596">
            <v>0.34499618732068299</v>
          </cell>
          <cell r="O6596">
            <v>9.1575629035923498</v>
          </cell>
          <cell r="P6596">
            <v>3.99734703879682</v>
          </cell>
          <cell r="Q6596">
            <v>3.6688883011658202</v>
          </cell>
          <cell r="R6596">
            <v>2.6589207953775702</v>
          </cell>
          <cell r="S6596" t="e">
            <v>#N/A</v>
          </cell>
          <cell r="T6596" t="str">
            <v>hypothetical protein</v>
          </cell>
          <cell r="U6596" t="e">
            <v>#N/A</v>
          </cell>
          <cell r="V6596" t="e">
            <v>#N/A</v>
          </cell>
        </row>
        <row r="6597">
          <cell r="A6597" t="str">
            <v>UMAG_12264</v>
          </cell>
          <cell r="B6597">
            <v>447</v>
          </cell>
          <cell r="C6597">
            <v>0.71523935338896805</v>
          </cell>
          <cell r="D6597">
            <v>29.340411136174598</v>
          </cell>
          <cell r="E6597">
            <v>40.362889896432897</v>
          </cell>
          <cell r="F6597">
            <v>75.966451777854999</v>
          </cell>
          <cell r="G6597">
            <v>57.535626301616901</v>
          </cell>
          <cell r="H6597">
            <v>28.025351090513201</v>
          </cell>
          <cell r="I6597">
            <v>16.702791157161499</v>
          </cell>
          <cell r="J6597">
            <v>11.6639507418124</v>
          </cell>
          <cell r="K6597">
            <v>0.37250263448363402</v>
          </cell>
          <cell r="L6597">
            <v>7.54538660306316</v>
          </cell>
          <cell r="M6597">
            <v>2.11168229559201</v>
          </cell>
          <cell r="N6597">
            <v>6.4229792859402197</v>
          </cell>
          <cell r="O6597">
            <v>11.9479280595327</v>
          </cell>
          <cell r="P6597">
            <v>1.2293937894040201</v>
          </cell>
          <cell r="Q6597">
            <v>7.3503872154140604</v>
          </cell>
          <cell r="R6597">
            <v>1.7481008225550501</v>
          </cell>
          <cell r="S6597" t="e">
            <v>#N/A</v>
          </cell>
          <cell r="T6597" t="str">
            <v>hypothetical protein</v>
          </cell>
          <cell r="U6597" t="e">
            <v>#N/A</v>
          </cell>
          <cell r="V6597" t="e">
            <v>#N/A</v>
          </cell>
        </row>
        <row r="6598">
          <cell r="A6598" t="str">
            <v>UMAG_12265</v>
          </cell>
          <cell r="B6598">
            <v>4290</v>
          </cell>
          <cell r="C6598">
            <v>163.344754989683</v>
          </cell>
          <cell r="D6598">
            <v>35.296156411691904</v>
          </cell>
          <cell r="E6598">
            <v>30.898340936438998</v>
          </cell>
          <cell r="F6598">
            <v>56.814303620036398</v>
          </cell>
          <cell r="G6598">
            <v>85.595902217641495</v>
          </cell>
          <cell r="H6598">
            <v>66.8603243127436</v>
          </cell>
          <cell r="I6598">
            <v>43.986849485531202</v>
          </cell>
          <cell r="J6598">
            <v>41.426678860087897</v>
          </cell>
          <cell r="K6598">
            <v>12.196763346188201</v>
          </cell>
          <cell r="L6598">
            <v>9.6423343665562502</v>
          </cell>
          <cell r="M6598">
            <v>3.4187615147755701</v>
          </cell>
          <cell r="N6598">
            <v>9.5031834038833107</v>
          </cell>
          <cell r="O6598">
            <v>7.0597960828780799</v>
          </cell>
          <cell r="P6598">
            <v>8.7134445726154297</v>
          </cell>
          <cell r="Q6598">
            <v>12.835395497446401</v>
          </cell>
          <cell r="R6598">
            <v>7.9513501077792501</v>
          </cell>
          <cell r="S6598" t="e">
            <v>#N/A</v>
          </cell>
          <cell r="T6598" t="str">
            <v>hypothetical protein</v>
          </cell>
          <cell r="U6598" t="str">
            <v>IPR011993;IPR001849</v>
          </cell>
          <cell r="V6598" t="str">
            <v>Pleckstrin homology-like domain;Pleckstrin homology domain</v>
          </cell>
        </row>
        <row r="6599">
          <cell r="A6599" t="str">
            <v>UMAG_12267</v>
          </cell>
          <cell r="B6599">
            <v>2613</v>
          </cell>
          <cell r="C6599">
            <v>142.771899938855</v>
          </cell>
          <cell r="D6599">
            <v>279.07575016968298</v>
          </cell>
          <cell r="E6599">
            <v>302.11874964294901</v>
          </cell>
          <cell r="F6599">
            <v>114.13394660585401</v>
          </cell>
          <cell r="G6599">
            <v>236.450654801773</v>
          </cell>
          <cell r="H6599">
            <v>196.90684843794699</v>
          </cell>
          <cell r="I6599">
            <v>198.99976402738901</v>
          </cell>
          <cell r="J6599">
            <v>169.043870627698</v>
          </cell>
          <cell r="K6599">
            <v>75.583264975529204</v>
          </cell>
          <cell r="L6599">
            <v>87.203568319998197</v>
          </cell>
          <cell r="M6599">
            <v>52.921315685090299</v>
          </cell>
          <cell r="N6599">
            <v>30.271879901487001</v>
          </cell>
          <cell r="O6599">
            <v>14.4318719179588</v>
          </cell>
          <cell r="P6599">
            <v>1.4636086801297701</v>
          </cell>
          <cell r="Q6599">
            <v>37.777697194473497</v>
          </cell>
          <cell r="R6599">
            <v>8.9915165845513307</v>
          </cell>
          <cell r="S6599" t="e">
            <v>#N/A</v>
          </cell>
          <cell r="T6599" t="str">
            <v>related to IST2 - Plasma membrane protein that may be involved in osmotolerance</v>
          </cell>
          <cell r="U6599" t="str">
            <v>IPR007632</v>
          </cell>
          <cell r="V6599" t="str">
            <v>Anoctamin</v>
          </cell>
        </row>
        <row r="6600">
          <cell r="A6600" t="str">
            <v>UMAG_12269</v>
          </cell>
          <cell r="B6600">
            <v>1260</v>
          </cell>
          <cell r="C6600">
            <v>67.1843169024622</v>
          </cell>
          <cell r="D6600">
            <v>100.967032716346</v>
          </cell>
          <cell r="E6600">
            <v>95.973341503876497</v>
          </cell>
          <cell r="F6600">
            <v>30.094912315536099</v>
          </cell>
          <cell r="G6600">
            <v>66.122662058868698</v>
          </cell>
          <cell r="H6600">
            <v>45.844634736110599</v>
          </cell>
          <cell r="I6600">
            <v>45.254842275532198</v>
          </cell>
          <cell r="J6600">
            <v>60.324154087388102</v>
          </cell>
          <cell r="K6600">
            <v>31.360669062478198</v>
          </cell>
          <cell r="L6600">
            <v>7.0881109716045501</v>
          </cell>
          <cell r="M6600">
            <v>31.5308490101405</v>
          </cell>
          <cell r="N6600">
            <v>3.92167078118805</v>
          </cell>
          <cell r="O6600">
            <v>14.5030361346618</v>
          </cell>
          <cell r="P6600">
            <v>11.261939573435001</v>
          </cell>
          <cell r="Q6600">
            <v>7.68359476165858</v>
          </cell>
          <cell r="R6600">
            <v>10.4299262079074</v>
          </cell>
          <cell r="S6600" t="e">
            <v>#N/A</v>
          </cell>
          <cell r="T6600" t="str">
            <v>related to CYB2 - lactate dehydrogenase cytochrome b2</v>
          </cell>
          <cell r="U6600" t="str">
            <v>IPR008259;IPR013785;IPR000262;IPR012133</v>
          </cell>
          <cell r="V6600" t="str">
            <v>FMN-dependent alpha-hydroxy acid dehydrogenase, active site;Aldolase-type TIM barrel;FMN-dependent dehydrogenase;Alpha-hydroxy acid dehydrogenase, FMN-dependent</v>
          </cell>
        </row>
        <row r="6601">
          <cell r="A6601" t="str">
            <v>UMAG_12271</v>
          </cell>
          <cell r="B6601">
            <v>3225</v>
          </cell>
          <cell r="C6601">
            <v>203.82625609398599</v>
          </cell>
          <cell r="D6601">
            <v>260.75037169189602</v>
          </cell>
          <cell r="E6601">
            <v>105.40910677241899</v>
          </cell>
          <cell r="F6601">
            <v>64.038531650577298</v>
          </cell>
          <cell r="G6601">
            <v>98.669227313035606</v>
          </cell>
          <cell r="H6601">
            <v>124.695812752275</v>
          </cell>
          <cell r="I6601">
            <v>161.362722252922</v>
          </cell>
          <cell r="J6601">
            <v>907.17155080028397</v>
          </cell>
          <cell r="K6601">
            <v>80.473753542648694</v>
          </cell>
          <cell r="L6601">
            <v>74.284393447584094</v>
          </cell>
          <cell r="M6601">
            <v>13.387602144836499</v>
          </cell>
          <cell r="N6601">
            <v>12.3354926172121</v>
          </cell>
          <cell r="O6601">
            <v>13.218532303086301</v>
          </cell>
          <cell r="P6601">
            <v>13.9250697036723</v>
          </cell>
          <cell r="Q6601">
            <v>67.911030467349804</v>
          </cell>
          <cell r="R6601">
            <v>277.49543908570797</v>
          </cell>
          <cell r="S6601" t="str">
            <v>ssp1</v>
          </cell>
          <cell r="T6601" t="str">
            <v>putative dioxygenase Ssp1</v>
          </cell>
          <cell r="U6601" t="str">
            <v>IPR010255;IPR019791;IPR001128</v>
          </cell>
          <cell r="V6601" t="str">
            <v>Haem peroxidase;Haem peroxidase, animal;Cytochrome P450</v>
          </cell>
        </row>
        <row r="6602">
          <cell r="A6602" t="str">
            <v>UMAG_12272</v>
          </cell>
          <cell r="B6602">
            <v>2481</v>
          </cell>
          <cell r="C6602">
            <v>136.67753697254901</v>
          </cell>
          <cell r="D6602">
            <v>174.01485161306101</v>
          </cell>
          <cell r="E6602">
            <v>193.10558766746601</v>
          </cell>
          <cell r="F6602">
            <v>146.77679330837901</v>
          </cell>
          <cell r="G6602">
            <v>150.61607850109601</v>
          </cell>
          <cell r="H6602">
            <v>144.29949070138599</v>
          </cell>
          <cell r="I6602">
            <v>154.19202391111301</v>
          </cell>
          <cell r="J6602">
            <v>157.699109308944</v>
          </cell>
          <cell r="K6602">
            <v>6.7570709003031402</v>
          </cell>
          <cell r="L6602">
            <v>25.4077733274422</v>
          </cell>
          <cell r="M6602">
            <v>54.1570313261725</v>
          </cell>
          <cell r="N6602">
            <v>27.184497488616199</v>
          </cell>
          <cell r="O6602">
            <v>15.7521965199515</v>
          </cell>
          <cell r="P6602">
            <v>12.8744599499953</v>
          </cell>
          <cell r="Q6602">
            <v>8.1072446391546809</v>
          </cell>
          <cell r="R6602">
            <v>15.295203694220501</v>
          </cell>
          <cell r="S6602" t="str">
            <v>smu1</v>
          </cell>
          <cell r="T6602" t="str">
            <v>Ste20-like protein kinase with effect on mating</v>
          </cell>
          <cell r="U6602" t="str">
            <v>IPR017441;IPR008271;IPR011009;IPR002290;IPR000719;IPR000095</v>
          </cell>
          <cell r="V6602" t="str">
            <v>Protein kinase, ATP binding site;Serine/threonine-protein kinase, active site;Protein kinase-like domain;Serine/threonine/dual specificity protein kinase, catalytic  domain;Protein kinase domain;CRIB domain</v>
          </cell>
        </row>
        <row r="6603">
          <cell r="A6603" t="str">
            <v>UMAG_12273</v>
          </cell>
          <cell r="B6603">
            <v>2013</v>
          </cell>
          <cell r="C6603">
            <v>115.214270937105</v>
          </cell>
          <cell r="D6603">
            <v>136.01188529743399</v>
          </cell>
          <cell r="E6603">
            <v>104.286841846797</v>
          </cell>
          <cell r="F6603">
            <v>76.456327762009195</v>
          </cell>
          <cell r="G6603">
            <v>111.698428339828</v>
          </cell>
          <cell r="H6603">
            <v>133.45387998213801</v>
          </cell>
          <cell r="I6603">
            <v>137.34333164685299</v>
          </cell>
          <cell r="J6603">
            <v>112.78417915862801</v>
          </cell>
          <cell r="K6603">
            <v>3.4678207944647998</v>
          </cell>
          <cell r="L6603">
            <v>17.288357257070501</v>
          </cell>
          <cell r="M6603">
            <v>18.2205337620574</v>
          </cell>
          <cell r="N6603">
            <v>11.099492650433501</v>
          </cell>
          <cell r="O6603">
            <v>5.3455365096797101</v>
          </cell>
          <cell r="P6603">
            <v>28.146463909111699</v>
          </cell>
          <cell r="Q6603">
            <v>18.491074091478801</v>
          </cell>
          <cell r="R6603">
            <v>10.1620742746916</v>
          </cell>
          <cell r="S6603" t="e">
            <v>#N/A</v>
          </cell>
          <cell r="T6603" t="str">
            <v>hypothetical protein</v>
          </cell>
          <cell r="U6603" t="str">
            <v>IPR012677;IPR000467</v>
          </cell>
          <cell r="V6603" t="str">
            <v>Nucleotide-binding alpha-beta plait domain;G-patch domain</v>
          </cell>
        </row>
        <row r="6604">
          <cell r="A6604" t="str">
            <v>UMAG_12275</v>
          </cell>
          <cell r="B6604">
            <v>1053</v>
          </cell>
          <cell r="C6604">
            <v>3.0629395103597901</v>
          </cell>
          <cell r="D6604">
            <v>1.07499687511376</v>
          </cell>
          <cell r="E6604">
            <v>5.9905758595362899</v>
          </cell>
          <cell r="F6604">
            <v>0.971516332015262</v>
          </cell>
          <cell r="G6604">
            <v>10.6535210478095</v>
          </cell>
          <cell r="H6604">
            <v>58.173890328745003</v>
          </cell>
          <cell r="I6604">
            <v>87.700909325124599</v>
          </cell>
          <cell r="J6604">
            <v>89.134675872213506</v>
          </cell>
          <cell r="K6604">
            <v>0.90529658351980802</v>
          </cell>
          <cell r="L6604">
            <v>1.8619492056747999</v>
          </cell>
          <cell r="M6604">
            <v>2.20529025736323</v>
          </cell>
          <cell r="N6604">
            <v>0.84172577743606203</v>
          </cell>
          <cell r="O6604">
            <v>2.2040463672769501</v>
          </cell>
          <cell r="P6604">
            <v>11.959554847250301</v>
          </cell>
          <cell r="Q6604">
            <v>10.614913226603401</v>
          </cell>
          <cell r="R6604">
            <v>16.169643923720201</v>
          </cell>
          <cell r="S6604" t="e">
            <v>#N/A</v>
          </cell>
          <cell r="T6604" t="str">
            <v>hypothetical protein</v>
          </cell>
          <cell r="U6604" t="e">
            <v>#N/A</v>
          </cell>
          <cell r="V6604" t="e">
            <v>#N/A</v>
          </cell>
        </row>
        <row r="6605">
          <cell r="A6605" t="str">
            <v>UMAG_12276</v>
          </cell>
          <cell r="B6605">
            <v>1428</v>
          </cell>
          <cell r="C6605">
            <v>68.047024661275302</v>
          </cell>
          <cell r="D6605">
            <v>58.952847851281298</v>
          </cell>
          <cell r="E6605">
            <v>54.015493081880102</v>
          </cell>
          <cell r="F6605">
            <v>44.307852678935198</v>
          </cell>
          <cell r="G6605">
            <v>35.6518852782606</v>
          </cell>
          <cell r="H6605">
            <v>39.880742387653299</v>
          </cell>
          <cell r="I6605">
            <v>39.339800367936199</v>
          </cell>
          <cell r="J6605">
            <v>43.603130482751297</v>
          </cell>
          <cell r="K6605">
            <v>20.859925437647998</v>
          </cell>
          <cell r="L6605">
            <v>16.402973584490098</v>
          </cell>
          <cell r="M6605">
            <v>25.917040089828799</v>
          </cell>
          <cell r="N6605">
            <v>6.3392191331474397</v>
          </cell>
          <cell r="O6605">
            <v>10.2011801186794</v>
          </cell>
          <cell r="P6605">
            <v>4.1626936838505602</v>
          </cell>
          <cell r="Q6605">
            <v>6.8023642697917301</v>
          </cell>
          <cell r="R6605">
            <v>4.1027238184592498</v>
          </cell>
          <cell r="S6605" t="e">
            <v>#N/A</v>
          </cell>
          <cell r="T6605" t="str">
            <v>hypothetical protein</v>
          </cell>
          <cell r="U6605" t="str">
            <v>IPR018800</v>
          </cell>
          <cell r="V6605" t="str">
            <v>Proline-rich protein PRCC</v>
          </cell>
        </row>
        <row r="6606">
          <cell r="A6606" t="str">
            <v>UMAG_12277</v>
          </cell>
          <cell r="B6606">
            <v>393</v>
          </cell>
          <cell r="C6606">
            <v>103.174294320074</v>
          </cell>
          <cell r="D6606">
            <v>51.454596282570201</v>
          </cell>
          <cell r="E6606">
            <v>70.859989448657799</v>
          </cell>
          <cell r="F6606">
            <v>76.353933769790999</v>
          </cell>
          <cell r="G6606">
            <v>72.8113660032094</v>
          </cell>
          <cell r="H6606">
            <v>72.258197621851807</v>
          </cell>
          <cell r="I6606">
            <v>69.546987924937</v>
          </cell>
          <cell r="J6606">
            <v>69.5865214092277</v>
          </cell>
          <cell r="K6606">
            <v>20.051719780470702</v>
          </cell>
          <cell r="L6606">
            <v>21.501664875616601</v>
          </cell>
          <cell r="M6606">
            <v>23.3220831165848</v>
          </cell>
          <cell r="N6606">
            <v>12.2961223821618</v>
          </cell>
          <cell r="O6606">
            <v>9.7908676845622598</v>
          </cell>
          <cell r="P6606">
            <v>22.500712799100999</v>
          </cell>
          <cell r="Q6606">
            <v>10.076608664501</v>
          </cell>
          <cell r="R6606">
            <v>9.8629499750718104</v>
          </cell>
          <cell r="S6606" t="str">
            <v>gim3</v>
          </cell>
          <cell r="T6606" t="str">
            <v>probable GIM3 - Gim complex component</v>
          </cell>
          <cell r="U6606" t="str">
            <v>IPR016661;IPR009053;IPR002777</v>
          </cell>
          <cell r="V6606" t="str">
            <v>Prefoldin, subunit 4;Prefoldin;Prefoldin beta-like</v>
          </cell>
        </row>
        <row r="6607">
          <cell r="A6607" t="str">
            <v>UMAG_12278</v>
          </cell>
          <cell r="B6607">
            <v>333</v>
          </cell>
          <cell r="C6607">
            <v>185.07232499482001</v>
          </cell>
          <cell r="D6607">
            <v>85.289622637721095</v>
          </cell>
          <cell r="E6607">
            <v>100.139554454291</v>
          </cell>
          <cell r="F6607">
            <v>201.985675379274</v>
          </cell>
          <cell r="G6607">
            <v>119.791982963461</v>
          </cell>
          <cell r="H6607">
            <v>121.228436978912</v>
          </cell>
          <cell r="I6607">
            <v>92.203420024466595</v>
          </cell>
          <cell r="J6607">
            <v>88.1527453148136</v>
          </cell>
          <cell r="K6607">
            <v>10.8302123585466</v>
          </cell>
          <cell r="L6607">
            <v>10.7682748870086</v>
          </cell>
          <cell r="M6607">
            <v>27.637200926598201</v>
          </cell>
          <cell r="N6607">
            <v>18.034849970032901</v>
          </cell>
          <cell r="O6607">
            <v>21.1660606394314</v>
          </cell>
          <cell r="P6607">
            <v>5.6850103211996403</v>
          </cell>
          <cell r="Q6607">
            <v>9.8390576512576207</v>
          </cell>
          <cell r="R6607">
            <v>23.3748000210567</v>
          </cell>
          <cell r="S6607" t="e">
            <v>#N/A</v>
          </cell>
          <cell r="T6607" t="str">
            <v>probable Dynein light chain 1</v>
          </cell>
          <cell r="U6607" t="str">
            <v>IPR001372</v>
          </cell>
          <cell r="V6607" t="str">
            <v>Dynein light chain, type 1/2</v>
          </cell>
        </row>
        <row r="6608">
          <cell r="A6608" t="str">
            <v>UMAG_12279</v>
          </cell>
          <cell r="B6608">
            <v>2334</v>
          </cell>
          <cell r="C6608">
            <v>44.766104334966201</v>
          </cell>
          <cell r="D6608">
            <v>56.085652351325898</v>
          </cell>
          <cell r="E6608">
            <v>63.303238755009303</v>
          </cell>
          <cell r="F6608">
            <v>94.234312789261594</v>
          </cell>
          <cell r="G6608">
            <v>87.682793315661897</v>
          </cell>
          <cell r="H6608">
            <v>91.567912693032397</v>
          </cell>
          <cell r="I6608">
            <v>86.680967016481702</v>
          </cell>
          <cell r="J6608">
            <v>66.734951279970602</v>
          </cell>
          <cell r="K6608">
            <v>2.6037468840253899</v>
          </cell>
          <cell r="L6608">
            <v>6.4354304827988003</v>
          </cell>
          <cell r="M6608">
            <v>10.377768478601199</v>
          </cell>
          <cell r="N6608">
            <v>3.7491489336167501</v>
          </cell>
          <cell r="O6608">
            <v>12.779076351266699</v>
          </cell>
          <cell r="P6608">
            <v>14.552192679403801</v>
          </cell>
          <cell r="Q6608">
            <v>23.3445589520271</v>
          </cell>
          <cell r="R6608">
            <v>22.701951318485602</v>
          </cell>
          <cell r="S6608" t="e">
            <v>#N/A</v>
          </cell>
          <cell r="T6608" t="str">
            <v>hypothetical protein</v>
          </cell>
          <cell r="U6608" t="e">
            <v>#N/A</v>
          </cell>
          <cell r="V6608" t="e">
            <v>#N/A</v>
          </cell>
        </row>
        <row r="6609">
          <cell r="A6609" t="str">
            <v>UMAG_12280</v>
          </cell>
          <cell r="B6609">
            <v>786</v>
          </cell>
          <cell r="C6609">
            <v>35.8254623039753</v>
          </cell>
          <cell r="D6609">
            <v>39.518746051736102</v>
          </cell>
          <cell r="E6609">
            <v>37.9465974834077</v>
          </cell>
          <cell r="F6609">
            <v>59.0950469239597</v>
          </cell>
          <cell r="G6609">
            <v>53.117260845268603</v>
          </cell>
          <cell r="H6609">
            <v>53.3678208053242</v>
          </cell>
          <cell r="I6609">
            <v>61.3397620266025</v>
          </cell>
          <cell r="J6609">
            <v>43.727809557126797</v>
          </cell>
          <cell r="K6609">
            <v>7.4532035451107497</v>
          </cell>
          <cell r="L6609">
            <v>19.728826181499102</v>
          </cell>
          <cell r="M6609">
            <v>3.77688133985261</v>
          </cell>
          <cell r="N6609">
            <v>5.2054066753606101</v>
          </cell>
          <cell r="O6609">
            <v>8.6264036286271804</v>
          </cell>
          <cell r="P6609">
            <v>7.2482126820327994E-2</v>
          </cell>
          <cell r="Q6609">
            <v>10.0585676511902</v>
          </cell>
          <cell r="R6609">
            <v>6.6192216087887896</v>
          </cell>
          <cell r="S6609" t="e">
            <v>#N/A</v>
          </cell>
          <cell r="T6609" t="str">
            <v>hypothetical protein</v>
          </cell>
          <cell r="U6609" t="str">
            <v>IPR029071;IPR001012</v>
          </cell>
          <cell r="V6609" t="str">
            <v>Ubiquitin-related domain;UBX domain</v>
          </cell>
        </row>
        <row r="6610">
          <cell r="A6610" t="str">
            <v>UMAG_12281</v>
          </cell>
          <cell r="B6610">
            <v>516</v>
          </cell>
          <cell r="C6610">
            <v>2.6126973318788198</v>
          </cell>
          <cell r="D6610">
            <v>189.42355985296399</v>
          </cell>
          <cell r="E6610">
            <v>681.42820700754601</v>
          </cell>
          <cell r="F6610">
            <v>2923.6393144550798</v>
          </cell>
          <cell r="G6610">
            <v>2207.1979240273399</v>
          </cell>
          <cell r="H6610">
            <v>2163.16525386172</v>
          </cell>
          <cell r="I6610">
            <v>1505.60499480972</v>
          </cell>
          <cell r="J6610">
            <v>587.86119430082204</v>
          </cell>
          <cell r="K6610">
            <v>0.47044143339535199</v>
          </cell>
          <cell r="L6610">
            <v>108.470024901998</v>
          </cell>
          <cell r="M6610">
            <v>283.30713066873602</v>
          </cell>
          <cell r="N6610">
            <v>114.998999838716</v>
          </cell>
          <cell r="O6610">
            <v>235.93131826853801</v>
          </cell>
          <cell r="P6610">
            <v>48.997672538189697</v>
          </cell>
          <cell r="Q6610">
            <v>371.71277556960098</v>
          </cell>
          <cell r="R6610">
            <v>83.810503477628501</v>
          </cell>
          <cell r="S6610" t="e">
            <v>#N/A</v>
          </cell>
          <cell r="T6610" t="str">
            <v>hypothetical protein</v>
          </cell>
          <cell r="U6610" t="e">
            <v>#N/A</v>
          </cell>
          <cell r="V6610" t="e">
            <v>#N/A</v>
          </cell>
        </row>
        <row r="6611">
          <cell r="A6611" t="str">
            <v>UMAG_12282</v>
          </cell>
          <cell r="B6611">
            <v>852</v>
          </cell>
          <cell r="C6611">
            <v>520.58100161230198</v>
          </cell>
          <cell r="D6611">
            <v>186.45975550092899</v>
          </cell>
          <cell r="E6611">
            <v>156.18208170647799</v>
          </cell>
          <cell r="F6611">
            <v>298.34276402692899</v>
          </cell>
          <cell r="G6611">
            <v>258.97738229730498</v>
          </cell>
          <cell r="H6611">
            <v>217.41483050398699</v>
          </cell>
          <cell r="I6611">
            <v>189.41831065045699</v>
          </cell>
          <cell r="J6611">
            <v>182.79012419829999</v>
          </cell>
          <cell r="K6611">
            <v>115.956530032137</v>
          </cell>
          <cell r="L6611">
            <v>45.670907610880697</v>
          </cell>
          <cell r="M6611">
            <v>65.082439193263497</v>
          </cell>
          <cell r="N6611">
            <v>10.9746728318812</v>
          </cell>
          <cell r="O6611">
            <v>36.816077912327899</v>
          </cell>
          <cell r="P6611">
            <v>21.303410177144102</v>
          </cell>
          <cell r="Q6611">
            <v>29.035846721624601</v>
          </cell>
          <cell r="R6611">
            <v>43.8852380710766</v>
          </cell>
          <cell r="S6611" t="e">
            <v>#N/A</v>
          </cell>
          <cell r="T6611" t="str">
            <v>related to eIF3k -translation initiation factor 3 subunit K</v>
          </cell>
          <cell r="U6611" t="str">
            <v>IPR016024;IPR009374;IPR016020;IPR005062;IPR011991</v>
          </cell>
          <cell r="V6611" t="str">
            <v>Armadillo-type fold;Eukaryotic translation initiation factor 3 subunit K;Translation initiation factor 3, subunit 12, N-terminal, eukaryotic;SAC3/GANP/Nin1/mts3/eIF-3 p25;Winged helix-turn-helix DNA-binding domain</v>
          </cell>
        </row>
        <row r="6612">
          <cell r="A6612" t="str">
            <v>UMAG_12283</v>
          </cell>
          <cell r="B6612">
            <v>588</v>
          </cell>
          <cell r="C6612">
            <v>41.670165368456601</v>
          </cell>
          <cell r="D6612">
            <v>122.383126362385</v>
          </cell>
          <cell r="E6612">
            <v>82.627623707900497</v>
          </cell>
          <cell r="F6612">
            <v>34.504034529113397</v>
          </cell>
          <cell r="G6612">
            <v>40.161974429594899</v>
          </cell>
          <cell r="H6612">
            <v>36.176769513731202</v>
          </cell>
          <cell r="I6612">
            <v>35.589021131110698</v>
          </cell>
          <cell r="J6612">
            <v>44.7477036654412</v>
          </cell>
          <cell r="K6612">
            <v>16.2292830357908</v>
          </cell>
          <cell r="L6612">
            <v>41.9175348110332</v>
          </cell>
          <cell r="M6612">
            <v>19.9385133988111</v>
          </cell>
          <cell r="N6612">
            <v>9.4427607033759209</v>
          </cell>
          <cell r="O6612">
            <v>4.3931917344699301</v>
          </cell>
          <cell r="P6612">
            <v>4.9678812023680203</v>
          </cell>
          <cell r="Q6612">
            <v>6.9963415832275198</v>
          </cell>
          <cell r="R6612">
            <v>14.6416711266526</v>
          </cell>
          <cell r="S6612" t="e">
            <v>#N/A</v>
          </cell>
          <cell r="T6612" t="str">
            <v>hypothetical protein</v>
          </cell>
          <cell r="U6612" t="e">
            <v>#N/A</v>
          </cell>
          <cell r="V6612" t="e">
            <v>#N/A</v>
          </cell>
        </row>
        <row r="6613">
          <cell r="A6613" t="str">
            <v>UMAG_12284</v>
          </cell>
          <cell r="B6613">
            <v>807</v>
          </cell>
          <cell r="C6613">
            <v>135.29548673501199</v>
          </cell>
          <cell r="D6613">
            <v>68.129605375897896</v>
          </cell>
          <cell r="E6613">
            <v>50.985429889912602</v>
          </cell>
          <cell r="F6613">
            <v>88.377636947067899</v>
          </cell>
          <cell r="G6613">
            <v>73.084860971846197</v>
          </cell>
          <cell r="H6613">
            <v>91.879120347664596</v>
          </cell>
          <cell r="I6613">
            <v>81.574645713800606</v>
          </cell>
          <cell r="J6613">
            <v>80.213552845020203</v>
          </cell>
          <cell r="K6613">
            <v>11.6742768664443</v>
          </cell>
          <cell r="L6613">
            <v>18.411661058920199</v>
          </cell>
          <cell r="M6613">
            <v>7.1366539883578097</v>
          </cell>
          <cell r="N6613">
            <v>15.0379445542873</v>
          </cell>
          <cell r="O6613">
            <v>11.8253310086506</v>
          </cell>
          <cell r="P6613">
            <v>6.1052642077816701</v>
          </cell>
          <cell r="Q6613">
            <v>12.871468716271901</v>
          </cell>
          <cell r="R6613">
            <v>6.4723694150058897</v>
          </cell>
          <cell r="S6613" t="e">
            <v>#N/A</v>
          </cell>
          <cell r="T6613" t="str">
            <v>probable nuclear cap binding protein subunit 2</v>
          </cell>
          <cell r="U6613" t="str">
            <v>IPR027157;IPR012677;IPR000504</v>
          </cell>
          <cell r="V6613" t="str">
            <v>Nuclear cap-binding protein subunit 2;Nucleotide-binding alpha-beta plait domain;RNA recognition motif domain</v>
          </cell>
        </row>
        <row r="6614">
          <cell r="A6614" t="str">
            <v>UMAG_12285</v>
          </cell>
          <cell r="B6614">
            <v>1257</v>
          </cell>
          <cell r="C6614">
            <v>79.872246984293099</v>
          </cell>
          <cell r="D6614">
            <v>44.397127574853997</v>
          </cell>
          <cell r="E6614">
            <v>57.719858630997699</v>
          </cell>
          <cell r="F6614">
            <v>47.512993200954703</v>
          </cell>
          <cell r="G6614">
            <v>59.867100659944803</v>
          </cell>
          <cell r="H6614">
            <v>65.905186587326895</v>
          </cell>
          <cell r="I6614">
            <v>61.7982481732978</v>
          </cell>
          <cell r="J6614">
            <v>60.112341655664999</v>
          </cell>
          <cell r="K6614">
            <v>17.096143682643099</v>
          </cell>
          <cell r="L6614">
            <v>6.4902708485725702</v>
          </cell>
          <cell r="M6614">
            <v>20.8231226816674</v>
          </cell>
          <cell r="N6614">
            <v>13.676135688417901</v>
          </cell>
          <cell r="O6614">
            <v>11.6503070203532</v>
          </cell>
          <cell r="P6614">
            <v>8.35192963374333</v>
          </cell>
          <cell r="Q6614">
            <v>9.9329412182505195</v>
          </cell>
          <cell r="R6614">
            <v>14.0531254190493</v>
          </cell>
          <cell r="S6614" t="e">
            <v>#N/A</v>
          </cell>
          <cell r="T6614" t="str">
            <v>related to CDC123 - protein controls the cell cycle by controlling eIF2gamma abundance</v>
          </cell>
          <cell r="U6614" t="str">
            <v>IPR009772</v>
          </cell>
          <cell r="V6614" t="str">
            <v>D123</v>
          </cell>
        </row>
        <row r="6615">
          <cell r="A6615" t="str">
            <v>UMAG_12286</v>
          </cell>
          <cell r="B6615">
            <v>3753</v>
          </cell>
          <cell r="C6615">
            <v>34.650413101426103</v>
          </cell>
          <cell r="D6615">
            <v>54.003073276509902</v>
          </cell>
          <cell r="E6615">
            <v>88.441470719447096</v>
          </cell>
          <cell r="F6615">
            <v>81.518796931525998</v>
          </cell>
          <cell r="G6615">
            <v>62.145945048803902</v>
          </cell>
          <cell r="H6615">
            <v>71.208227257450105</v>
          </cell>
          <cell r="I6615">
            <v>72.718741533181102</v>
          </cell>
          <cell r="J6615">
            <v>58.741373612652701</v>
          </cell>
          <cell r="K6615">
            <v>19.946281358522501</v>
          </cell>
          <cell r="L6615">
            <v>2.15760707973388</v>
          </cell>
          <cell r="M6615">
            <v>31.726040882538701</v>
          </cell>
          <cell r="N6615">
            <v>10.026733908034601</v>
          </cell>
          <cell r="O6615">
            <v>3.90544183610817</v>
          </cell>
          <cell r="P6615">
            <v>7.6317500488449701</v>
          </cell>
          <cell r="Q6615">
            <v>4.8498485947484902</v>
          </cell>
          <cell r="R6615">
            <v>3.2137856033128802</v>
          </cell>
          <cell r="S6615" t="e">
            <v>#N/A</v>
          </cell>
          <cell r="T6615" t="str">
            <v>hypothetical protein</v>
          </cell>
          <cell r="U6615" t="str">
            <v>IPR029007</v>
          </cell>
          <cell r="V6615" t="str">
            <v>MobB-type P-loop domain</v>
          </cell>
        </row>
        <row r="6616">
          <cell r="A6616" t="str">
            <v>UMAG_12287</v>
          </cell>
          <cell r="B6616">
            <v>936</v>
          </cell>
          <cell r="C6616">
            <v>1.5307621075711099E-2</v>
          </cell>
          <cell r="D6616">
            <v>0</v>
          </cell>
          <cell r="E6616">
            <v>2.3159820669717002</v>
          </cell>
          <cell r="F6616">
            <v>10.3614815807661</v>
          </cell>
          <cell r="G6616">
            <v>10.6535210478095</v>
          </cell>
          <cell r="H6616">
            <v>7.4153098525057404</v>
          </cell>
          <cell r="I6616">
            <v>2.35614465072261</v>
          </cell>
          <cell r="J6616">
            <v>1.3792825280094001</v>
          </cell>
          <cell r="K6616">
            <v>2.6513577446143799E-2</v>
          </cell>
          <cell r="L6616">
            <v>0</v>
          </cell>
          <cell r="M6616">
            <v>4.0113986094133702</v>
          </cell>
          <cell r="N6616">
            <v>2.2004907632996402</v>
          </cell>
          <cell r="O6616">
            <v>2.2040463672769501</v>
          </cell>
          <cell r="P6616">
            <v>2.4852526647531201</v>
          </cell>
          <cell r="Q6616">
            <v>2.8968115033726098</v>
          </cell>
          <cell r="R6616">
            <v>1.52914837311751</v>
          </cell>
          <cell r="S6616" t="e">
            <v>#N/A</v>
          </cell>
          <cell r="T6616" t="str">
            <v>hypothetical protein (N-terminal fragment)</v>
          </cell>
          <cell r="U6616" t="str">
            <v>IPR001878</v>
          </cell>
          <cell r="V6616" t="str">
            <v>Zinc finger, CCHC-type</v>
          </cell>
        </row>
        <row r="6617">
          <cell r="A6617" t="str">
            <v>UMAG_12288</v>
          </cell>
          <cell r="B6617">
            <v>2997</v>
          </cell>
          <cell r="C6617">
            <v>137.764478764583</v>
          </cell>
          <cell r="D6617">
            <v>363.35944032453602</v>
          </cell>
          <cell r="E6617">
            <v>700.80000345429698</v>
          </cell>
          <cell r="F6617">
            <v>2025.0437025358101</v>
          </cell>
          <cell r="G6617">
            <v>1869.92195857666</v>
          </cell>
          <cell r="H6617">
            <v>1114.7438271963999</v>
          </cell>
          <cell r="I6617">
            <v>594.05067500536495</v>
          </cell>
          <cell r="J6617">
            <v>341.35242945522702</v>
          </cell>
          <cell r="K6617">
            <v>86.069500385385197</v>
          </cell>
          <cell r="L6617">
            <v>217.46806619287901</v>
          </cell>
          <cell r="M6617">
            <v>174.26696431285399</v>
          </cell>
          <cell r="N6617">
            <v>331.217365394723</v>
          </cell>
          <cell r="O6617">
            <v>6.2732098963641096</v>
          </cell>
          <cell r="P6617">
            <v>303.48635437852198</v>
          </cell>
          <cell r="Q6617">
            <v>96.941575352372297</v>
          </cell>
          <cell r="R6617">
            <v>137.69238582702101</v>
          </cell>
          <cell r="S6617" t="e">
            <v>#N/A</v>
          </cell>
          <cell r="T6617" t="str">
            <v>hypothetical protein (N-terminal fragment)</v>
          </cell>
          <cell r="U6617" t="str">
            <v>IPR012337;IPR001584;IPR013103;IPR025724;IPR001878</v>
          </cell>
          <cell r="V6617" t="str">
            <v>Ribonuclease H-like domain;Integrase, catalytic core;Reverse transcriptase, RNA-dependent DNA polymerase;GAG-pre-integrase domain;Zinc finger, CCHC-type</v>
          </cell>
        </row>
        <row r="6618">
          <cell r="A6618" t="str">
            <v>UMAG_12289</v>
          </cell>
          <cell r="B6618">
            <v>843</v>
          </cell>
          <cell r="C6618">
            <v>82.130202030404007</v>
          </cell>
          <cell r="D6618">
            <v>60.277537058042903</v>
          </cell>
          <cell r="E6618">
            <v>53.265685849020699</v>
          </cell>
          <cell r="F6618">
            <v>60.766830275825598</v>
          </cell>
          <cell r="G6618">
            <v>92.034032172350507</v>
          </cell>
          <cell r="H6618">
            <v>89.733516716808595</v>
          </cell>
          <cell r="I6618">
            <v>88.632481716920296</v>
          </cell>
          <cell r="J6618">
            <v>91.251092284128006</v>
          </cell>
          <cell r="K6618">
            <v>17.010654390359299</v>
          </cell>
          <cell r="L6618">
            <v>4.7292487767560898</v>
          </cell>
          <cell r="M6618">
            <v>13.7332698511077</v>
          </cell>
          <cell r="N6618">
            <v>2.0272092900658598</v>
          </cell>
          <cell r="O6618">
            <v>11.6209814619166</v>
          </cell>
          <cell r="P6618">
            <v>14.5066981967861</v>
          </cell>
          <cell r="Q6618">
            <v>13.1608430261905</v>
          </cell>
          <cell r="R6618">
            <v>9.2104689616536799</v>
          </cell>
          <cell r="S6618" t="e">
            <v>#N/A</v>
          </cell>
          <cell r="T6618" t="str">
            <v>related to CAB5 - probable dephospho-CoA kinase</v>
          </cell>
          <cell r="U6618" t="str">
            <v>IPR001977;IPR027417</v>
          </cell>
          <cell r="V6618" t="str">
            <v>Dephospho-CoA kinase;P-loop containing nucleoside triphosphate hydrolase</v>
          </cell>
        </row>
        <row r="6619">
          <cell r="A6619" t="str">
            <v>UMAG_12291</v>
          </cell>
          <cell r="B6619">
            <v>2151</v>
          </cell>
          <cell r="C6619">
            <v>74.605835975001</v>
          </cell>
          <cell r="D6619">
            <v>116.845830700579</v>
          </cell>
          <cell r="E6619">
            <v>120.557271763603</v>
          </cell>
          <cell r="F6619">
            <v>139.71134156431901</v>
          </cell>
          <cell r="G6619">
            <v>143.85685395136699</v>
          </cell>
          <cell r="H6619">
            <v>151.591157834564</v>
          </cell>
          <cell r="I6619">
            <v>159.075492779889</v>
          </cell>
          <cell r="J6619">
            <v>137.35578270611401</v>
          </cell>
          <cell r="K6619">
            <v>10.581223151086601</v>
          </cell>
          <cell r="L6619">
            <v>17.7035886612836</v>
          </cell>
          <cell r="M6619">
            <v>46.552985533847</v>
          </cell>
          <cell r="N6619">
            <v>19.1148262974225</v>
          </cell>
          <cell r="O6619">
            <v>13.8564047373264</v>
          </cell>
          <cell r="P6619">
            <v>16.811899672242799</v>
          </cell>
          <cell r="Q6619">
            <v>7.8343612426016804</v>
          </cell>
          <cell r="R6619">
            <v>7.3610278662437096</v>
          </cell>
          <cell r="S6619" t="e">
            <v>#N/A</v>
          </cell>
          <cell r="T6619" t="str">
            <v>hypothetical protein</v>
          </cell>
          <cell r="U6619" t="str">
            <v>IPR017907;IPR013083;IPR001841;IPR018957</v>
          </cell>
          <cell r="V6619" t="str">
            <v>Zinc finger, RING-type, conserved site;Zinc finger, RING/FYVE/PHD-type;Zinc finger, RING-type;Zinc finger, C3HC4 RING-type</v>
          </cell>
        </row>
        <row r="6620">
          <cell r="A6620" t="str">
            <v>UMAG_12292</v>
          </cell>
          <cell r="B6620">
            <v>3264</v>
          </cell>
          <cell r="C6620">
            <v>1.1186752665022199</v>
          </cell>
          <cell r="D6620">
            <v>200.379650264281</v>
          </cell>
          <cell r="E6620">
            <v>239.80159048189401</v>
          </cell>
          <cell r="F6620">
            <v>20.922148094708799</v>
          </cell>
          <cell r="G6620">
            <v>10.2296816853937</v>
          </cell>
          <cell r="H6620">
            <v>13.1758707630388</v>
          </cell>
          <cell r="I6620">
            <v>14.882577465415901</v>
          </cell>
          <cell r="J6620">
            <v>7.8481731591997903</v>
          </cell>
          <cell r="K6620">
            <v>0.23208926631523799</v>
          </cell>
          <cell r="L6620">
            <v>65.552097133325702</v>
          </cell>
          <cell r="M6620">
            <v>113.35361541253999</v>
          </cell>
          <cell r="N6620">
            <v>9.5501508013077299</v>
          </cell>
          <cell r="O6620">
            <v>2.6998532137200399</v>
          </cell>
          <cell r="P6620">
            <v>5.0398754560468904</v>
          </cell>
          <cell r="Q6620">
            <v>5.0670594219986604</v>
          </cell>
          <cell r="R6620">
            <v>6.0175256474229704</v>
          </cell>
          <cell r="S6620" t="e">
            <v>#N/A</v>
          </cell>
          <cell r="T6620" t="str">
            <v>hypothetical protein</v>
          </cell>
          <cell r="U6620" t="e">
            <v>#N/A</v>
          </cell>
          <cell r="V6620" t="e">
            <v>#N/A</v>
          </cell>
        </row>
        <row r="6621">
          <cell r="A6621" t="str">
            <v>UMAG_12293</v>
          </cell>
          <cell r="B6621">
            <v>1563</v>
          </cell>
          <cell r="C6621">
            <v>31.680914966832098</v>
          </cell>
          <cell r="D6621">
            <v>31.596896181183901</v>
          </cell>
          <cell r="E6621">
            <v>31.312479088376001</v>
          </cell>
          <cell r="F6621">
            <v>48.884305043388999</v>
          </cell>
          <cell r="G6621">
            <v>58.480937898706301</v>
          </cell>
          <cell r="H6621">
            <v>43.138368369814501</v>
          </cell>
          <cell r="I6621">
            <v>41.026154003256501</v>
          </cell>
          <cell r="J6621">
            <v>44.174757951255799</v>
          </cell>
          <cell r="K6621">
            <v>4.8280006824554702</v>
          </cell>
          <cell r="L6621">
            <v>6.5213396169502804</v>
          </cell>
          <cell r="M6621">
            <v>26.047782234370899</v>
          </cell>
          <cell r="N6621">
            <v>12.673447780112401</v>
          </cell>
          <cell r="O6621">
            <v>8.4222742481650705</v>
          </cell>
          <cell r="P6621">
            <v>12.793202067906201</v>
          </cell>
          <cell r="Q6621">
            <v>4.8969194811692001</v>
          </cell>
          <cell r="R6621">
            <v>5.6145061882609797</v>
          </cell>
          <cell r="S6621" t="e">
            <v>#N/A</v>
          </cell>
          <cell r="T6621" t="str">
            <v>related to PPM1 û carboxyl methyltransferase</v>
          </cell>
          <cell r="U6621" t="str">
            <v>IPR007213;IPR029063</v>
          </cell>
          <cell r="V6621" t="str">
            <v>Leucine carboxyl methyltransferase;S-adenosyl-L-methionine-dependent methyltransferase</v>
          </cell>
        </row>
        <row r="6622">
          <cell r="A6622" t="str">
            <v>UMAG_12294</v>
          </cell>
          <cell r="B6622">
            <v>1146</v>
          </cell>
          <cell r="C6622">
            <v>75.607137659725495</v>
          </cell>
          <cell r="D6622">
            <v>85.937042834751793</v>
          </cell>
          <cell r="E6622">
            <v>63.828607890519301</v>
          </cell>
          <cell r="F6622">
            <v>29.652055920297101</v>
          </cell>
          <cell r="G6622">
            <v>34.715876864172301</v>
          </cell>
          <cell r="H6622">
            <v>38.860297227737803</v>
          </cell>
          <cell r="I6622">
            <v>30.695201056023802</v>
          </cell>
          <cell r="J6622">
            <v>46.8016476935829</v>
          </cell>
          <cell r="K6622">
            <v>20.723458257944799</v>
          </cell>
          <cell r="L6622">
            <v>20.208501960828201</v>
          </cell>
          <cell r="M6622">
            <v>24.093061663708799</v>
          </cell>
          <cell r="N6622">
            <v>4.1375024396973901</v>
          </cell>
          <cell r="O6622">
            <v>2.6997888877026499</v>
          </cell>
          <cell r="P6622">
            <v>4.0416155383384602</v>
          </cell>
          <cell r="Q6622">
            <v>2.5872067792873699</v>
          </cell>
          <cell r="R6622">
            <v>10.709069323848899</v>
          </cell>
          <cell r="S6622" t="e">
            <v>#N/A</v>
          </cell>
          <cell r="T6622" t="str">
            <v>related to SCS3 - protein required for inositol prototrophy</v>
          </cell>
          <cell r="U6622" t="str">
            <v>IPR019388</v>
          </cell>
          <cell r="V6622" t="str">
            <v>Fat storage-inducing transmembrane protein</v>
          </cell>
        </row>
        <row r="6623">
          <cell r="A6623" t="str">
            <v>UMAG_12295</v>
          </cell>
          <cell r="B6623">
            <v>723</v>
          </cell>
          <cell r="C6623">
            <v>45.619828972108202</v>
          </cell>
          <cell r="D6623">
            <v>51.658451807761203</v>
          </cell>
          <cell r="E6623">
            <v>37.544368034091903</v>
          </cell>
          <cell r="F6623">
            <v>39.210776963990398</v>
          </cell>
          <cell r="G6623">
            <v>69.561692314660903</v>
          </cell>
          <cell r="H6623">
            <v>74.556484679617398</v>
          </cell>
          <cell r="I6623">
            <v>69.301249748573596</v>
          </cell>
          <cell r="J6623">
            <v>68.969056123026704</v>
          </cell>
          <cell r="K6623">
            <v>4.46605565203512</v>
          </cell>
          <cell r="L6623">
            <v>25.4284834959685</v>
          </cell>
          <cell r="M6623">
            <v>20.6860891118972</v>
          </cell>
          <cell r="N6623">
            <v>4.2906888686581501</v>
          </cell>
          <cell r="O6623">
            <v>6.1895777295147898</v>
          </cell>
          <cell r="P6623">
            <v>11.4498750878866</v>
          </cell>
          <cell r="Q6623">
            <v>4.73120197799929</v>
          </cell>
          <cell r="R6623">
            <v>8.3844541566733692</v>
          </cell>
          <cell r="S6623" t="e">
            <v>#N/A</v>
          </cell>
          <cell r="T6623" t="str">
            <v>hypothetical protein</v>
          </cell>
          <cell r="U6623" t="e">
            <v>#N/A</v>
          </cell>
          <cell r="V6623" t="e">
            <v>#N/A</v>
          </cell>
        </row>
        <row r="6624">
          <cell r="A6624" t="str">
            <v>UMAG_12296</v>
          </cell>
          <cell r="B6624">
            <v>291</v>
          </cell>
          <cell r="C6624">
            <v>53.957024619363899</v>
          </cell>
          <cell r="D6624">
            <v>27.8792810796336</v>
          </cell>
          <cell r="E6624">
            <v>32.511162515934402</v>
          </cell>
          <cell r="F6624">
            <v>50.334709960137303</v>
          </cell>
          <cell r="G6624">
            <v>32.414111496308102</v>
          </cell>
          <cell r="H6624">
            <v>37.115240014911201</v>
          </cell>
          <cell r="I6624">
            <v>27.912034198033702</v>
          </cell>
          <cell r="J6624">
            <v>29.940019546997299</v>
          </cell>
          <cell r="K6624">
            <v>2.1349624758633601</v>
          </cell>
          <cell r="L6624">
            <v>15.344719397274201</v>
          </cell>
          <cell r="M6624">
            <v>14.2476526289652</v>
          </cell>
          <cell r="N6624">
            <v>7.78118009476513</v>
          </cell>
          <cell r="O6624">
            <v>4.6436393454021099</v>
          </cell>
          <cell r="P6624">
            <v>7.9512440359217802</v>
          </cell>
          <cell r="Q6624">
            <v>6.5580907021100199</v>
          </cell>
          <cell r="R6624">
            <v>2.2047999980986202</v>
          </cell>
          <cell r="S6624" t="e">
            <v>#N/A</v>
          </cell>
          <cell r="T6624" t="str">
            <v>related to CMC1 - mitochondrial intermembrane space copper-binding protein</v>
          </cell>
          <cell r="U6624" t="str">
            <v>IPR013892</v>
          </cell>
          <cell r="V6624" t="str">
            <v>Cytochrome c oxidase biogenesis protein Cmc1-like</v>
          </cell>
        </row>
        <row r="6625">
          <cell r="A6625" t="str">
            <v>UMAG_12297</v>
          </cell>
          <cell r="B6625">
            <v>984</v>
          </cell>
          <cell r="C6625">
            <v>86.207268152515994</v>
          </cell>
          <cell r="D6625">
            <v>84.990870501703796</v>
          </cell>
          <cell r="E6625">
            <v>79.7922268567294</v>
          </cell>
          <cell r="F6625">
            <v>53.3199972161093</v>
          </cell>
          <cell r="G6625">
            <v>104.47974625994701</v>
          </cell>
          <cell r="H6625">
            <v>120.69974722949701</v>
          </cell>
          <cell r="I6625">
            <v>183.44211387334701</v>
          </cell>
          <cell r="J6625">
            <v>129.463311677565</v>
          </cell>
          <cell r="K6625">
            <v>10.2311528392546</v>
          </cell>
          <cell r="L6625">
            <v>15.5044361993236</v>
          </cell>
          <cell r="M6625">
            <v>3.7044349274016102</v>
          </cell>
          <cell r="N6625">
            <v>9.3294660178886097</v>
          </cell>
          <cell r="O6625">
            <v>22.0800993874035</v>
          </cell>
          <cell r="P6625">
            <v>18.1083898950018</v>
          </cell>
          <cell r="Q6625">
            <v>4.6350206770580202</v>
          </cell>
          <cell r="R6625">
            <v>17.659062760360602</v>
          </cell>
          <cell r="S6625" t="e">
            <v>#N/A</v>
          </cell>
          <cell r="T6625" t="str">
            <v>hypothetical protein</v>
          </cell>
          <cell r="U6625" t="str">
            <v>IPR021487;IPR009332</v>
          </cell>
          <cell r="V6625" t="str">
            <v>Protein of unknown function DUF3140;Mediator complex, subunit Med22</v>
          </cell>
        </row>
        <row r="6626">
          <cell r="A6626" t="str">
            <v>UMAG_12298</v>
          </cell>
          <cell r="B6626">
            <v>3033</v>
          </cell>
          <cell r="C6626">
            <v>24.854003869655099</v>
          </cell>
          <cell r="D6626">
            <v>121.902096570132</v>
          </cell>
          <cell r="E6626">
            <v>159.158332420025</v>
          </cell>
          <cell r="F6626">
            <v>38.802626639183401</v>
          </cell>
          <cell r="G6626">
            <v>38.746102677892701</v>
          </cell>
          <cell r="H6626">
            <v>39.657302680423498</v>
          </cell>
          <cell r="I6626">
            <v>33.453006288801802</v>
          </cell>
          <cell r="J6626">
            <v>620.82829956934199</v>
          </cell>
          <cell r="K6626">
            <v>31.433162469990801</v>
          </cell>
          <cell r="L6626">
            <v>14.097104497278799</v>
          </cell>
          <cell r="M6626">
            <v>65.460394861248403</v>
          </cell>
          <cell r="N6626">
            <v>9.2201533591761908</v>
          </cell>
          <cell r="O6626">
            <v>10.2958998658114</v>
          </cell>
          <cell r="P6626">
            <v>24.684212653064701</v>
          </cell>
          <cell r="Q6626">
            <v>15.897299094629201</v>
          </cell>
          <cell r="R6626">
            <v>108.48746594980901</v>
          </cell>
          <cell r="S6626" t="e">
            <v>#N/A</v>
          </cell>
          <cell r="T6626" t="str">
            <v>hypothetical protein</v>
          </cell>
          <cell r="U6626" t="str">
            <v>IPR018827;IPR018825</v>
          </cell>
          <cell r="V6626" t="str">
            <v>Uncharacterised domain YCR061W, C-terminal;Domain of unknown function DUF2427</v>
          </cell>
        </row>
        <row r="6627">
          <cell r="A6627" t="str">
            <v>UMAG_12299</v>
          </cell>
          <cell r="B6627">
            <v>540</v>
          </cell>
          <cell r="C6627">
            <v>10.874331943789601</v>
          </cell>
          <cell r="D6627">
            <v>119.35049732057701</v>
          </cell>
          <cell r="E6627">
            <v>154.79851563279101</v>
          </cell>
          <cell r="F6627">
            <v>15.9151528534991</v>
          </cell>
          <cell r="G6627">
            <v>30.650830164850799</v>
          </cell>
          <cell r="H6627">
            <v>251.532244026444</v>
          </cell>
          <cell r="I6627">
            <v>368.88123258671101</v>
          </cell>
          <cell r="J6627">
            <v>288.52729801992803</v>
          </cell>
          <cell r="K6627">
            <v>0.24610554605316701</v>
          </cell>
          <cell r="L6627">
            <v>68.475864203330204</v>
          </cell>
          <cell r="M6627">
            <v>40.680868865057398</v>
          </cell>
          <cell r="N6627">
            <v>2.3383982513160899</v>
          </cell>
          <cell r="O6627">
            <v>6.3770098436716802</v>
          </cell>
          <cell r="P6627">
            <v>38.784938441934997</v>
          </cell>
          <cell r="Q6627">
            <v>51.527422385409899</v>
          </cell>
          <cell r="R6627">
            <v>81.027708194967403</v>
          </cell>
          <cell r="S6627" t="e">
            <v>#N/A</v>
          </cell>
          <cell r="T6627" t="str">
            <v>hypothetical protein</v>
          </cell>
          <cell r="U6627" t="str">
            <v>IPR029068;IPR025870</v>
          </cell>
          <cell r="V6627" t="str">
            <v>Glyoxalase/Bleomycin resistance protein/Dihydroxybiphenyl dioxygenase;Glyoxalase-like domain</v>
          </cell>
        </row>
        <row r="6628">
          <cell r="A6628" t="str">
            <v>UMAG_12300</v>
          </cell>
          <cell r="B6628">
            <v>2475</v>
          </cell>
          <cell r="C6628">
            <v>1.41502921767294</v>
          </cell>
          <cell r="D6628">
            <v>502.53616547047301</v>
          </cell>
          <cell r="E6628">
            <v>1030.77411155652</v>
          </cell>
          <cell r="F6628">
            <v>61.974989374577397</v>
          </cell>
          <cell r="G6628">
            <v>51.822821779016103</v>
          </cell>
          <cell r="H6628">
            <v>26.222096164536701</v>
          </cell>
          <cell r="I6628">
            <v>8.0089948614288602</v>
          </cell>
          <cell r="J6628">
            <v>5.0053273437797303</v>
          </cell>
          <cell r="K6628">
            <v>0.524666883088451</v>
          </cell>
          <cell r="L6628">
            <v>169.54865604954699</v>
          </cell>
          <cell r="M6628">
            <v>407.73266925468602</v>
          </cell>
          <cell r="N6628">
            <v>3.98949667605156</v>
          </cell>
          <cell r="O6628">
            <v>13.0751232157568</v>
          </cell>
          <cell r="P6628">
            <v>18.5627503957814</v>
          </cell>
          <cell r="Q6628">
            <v>5.222643002921</v>
          </cell>
          <cell r="R6628">
            <v>3.22478312264679</v>
          </cell>
          <cell r="S6628" t="e">
            <v>#N/A</v>
          </cell>
          <cell r="T6628" t="str">
            <v>related to methylcrotonyl-coa carboxylase alpha chain</v>
          </cell>
          <cell r="U6628" t="str">
            <v>IPR011054;IPR005479;IPR011053;IPR016185;IPR013816;IPR005482;IPR005481;IPR013815;IPR000089;IPR011761;IPR011764</v>
          </cell>
          <cell r="V6628" t="str">
            <v>Rudiment single hybrid motif;Carbamoyl-phosphate synthetase large subunit-like, ATP-binding domain;Single hybrid motif;Pre-ATP-grasp domain;ATP-grasp fold, subdomain 2;Biotin carboxylase, C-terminal;Carbamoyl-phosphate synthase, large subunit, N-terminal;ATP-grasp fold, subdomain 1;Biotin/lipoyl attachment;ATP-grasp fold;Biotin carboxylation domain</v>
          </cell>
        </row>
        <row r="6629">
          <cell r="A6629" t="str">
            <v>UMAG_12301</v>
          </cell>
          <cell r="B6629">
            <v>4185</v>
          </cell>
          <cell r="C6629">
            <v>127.633528528033</v>
          </cell>
          <cell r="D6629">
            <v>136.15584171262901</v>
          </cell>
          <cell r="E6629">
            <v>161.51606938504599</v>
          </cell>
          <cell r="F6629">
            <v>183.983261578764</v>
          </cell>
          <cell r="G6629">
            <v>209.35437840089301</v>
          </cell>
          <cell r="H6629">
            <v>184.081591206067</v>
          </cell>
          <cell r="I6629">
            <v>170.269561824101</v>
          </cell>
          <cell r="J6629">
            <v>142.43054828360701</v>
          </cell>
          <cell r="K6629">
            <v>9.5597890169145199</v>
          </cell>
          <cell r="L6629">
            <v>28.274401089104099</v>
          </cell>
          <cell r="M6629">
            <v>29.663553877880801</v>
          </cell>
          <cell r="N6629">
            <v>8.4069785141825992</v>
          </cell>
          <cell r="O6629">
            <v>41.2056476149072</v>
          </cell>
          <cell r="P6629">
            <v>2.9312721039463301</v>
          </cell>
          <cell r="Q6629">
            <v>16.935520595655699</v>
          </cell>
          <cell r="R6629">
            <v>11.870246538382</v>
          </cell>
          <cell r="S6629" t="e">
            <v>#N/A</v>
          </cell>
          <cell r="T6629" t="str">
            <v>hypothetical protein</v>
          </cell>
          <cell r="U6629" t="e">
            <v>#N/A</v>
          </cell>
          <cell r="V6629" t="e">
            <v>#N/A</v>
          </cell>
        </row>
        <row r="6630">
          <cell r="A6630" t="str">
            <v>UMAG_12302</v>
          </cell>
          <cell r="B6630">
            <v>555</v>
          </cell>
          <cell r="C6630">
            <v>3.3520953658265999</v>
          </cell>
          <cell r="D6630">
            <v>270.306389504187</v>
          </cell>
          <cell r="E6630">
            <v>1247.1391364869301</v>
          </cell>
          <cell r="F6630">
            <v>1896.3097190337201</v>
          </cell>
          <cell r="G6630">
            <v>538.979010532713</v>
          </cell>
          <cell r="H6630">
            <v>638.22299884204699</v>
          </cell>
          <cell r="I6630">
            <v>593.23988608599404</v>
          </cell>
          <cell r="J6630">
            <v>480.48924721129998</v>
          </cell>
          <cell r="K6630">
            <v>1.0396493451265501</v>
          </cell>
          <cell r="L6630">
            <v>180.89319371322799</v>
          </cell>
          <cell r="M6630">
            <v>419.75117650541398</v>
          </cell>
          <cell r="N6630">
            <v>169.19690017663299</v>
          </cell>
          <cell r="O6630">
            <v>73.991851617824295</v>
          </cell>
          <cell r="P6630">
            <v>87.358376277829507</v>
          </cell>
          <cell r="Q6630">
            <v>15.5932866290929</v>
          </cell>
          <cell r="R6630">
            <v>56.220167433838697</v>
          </cell>
          <cell r="S6630" t="e">
            <v>#N/A</v>
          </cell>
          <cell r="T6630" t="str">
            <v>hypothetical protein</v>
          </cell>
          <cell r="U6630" t="e">
            <v>#N/A</v>
          </cell>
          <cell r="V6630" t="e">
            <v>#N/A</v>
          </cell>
        </row>
        <row r="6631">
          <cell r="A6631" t="str">
            <v>UMAG_12303</v>
          </cell>
          <cell r="B6631">
            <v>1344</v>
          </cell>
          <cell r="C6631">
            <v>20.015678576705401</v>
          </cell>
          <cell r="D6631">
            <v>9.9637408270418</v>
          </cell>
          <cell r="E6631">
            <v>12.2174985190432</v>
          </cell>
          <cell r="F6631">
            <v>15.866807145521999</v>
          </cell>
          <cell r="G6631">
            <v>96.454994352293696</v>
          </cell>
          <cell r="H6631">
            <v>85.797656707932703</v>
          </cell>
          <cell r="I6631">
            <v>97.443552821195595</v>
          </cell>
          <cell r="J6631">
            <v>88.525929303767398</v>
          </cell>
          <cell r="K6631">
            <v>6.5966777235389102</v>
          </cell>
          <cell r="L6631">
            <v>9.5678895282410306</v>
          </cell>
          <cell r="M6631">
            <v>11.470767250331599</v>
          </cell>
          <cell r="N6631">
            <v>7.8485463960066104</v>
          </cell>
          <cell r="O6631">
            <v>21.4793715313162</v>
          </cell>
          <cell r="P6631">
            <v>19.6268912436358</v>
          </cell>
          <cell r="Q6631">
            <v>68.340396047809193</v>
          </cell>
          <cell r="R6631">
            <v>7.6411008274237604</v>
          </cell>
          <cell r="S6631" t="e">
            <v>#N/A</v>
          </cell>
          <cell r="T6631" t="str">
            <v>hypothetical protein</v>
          </cell>
          <cell r="U6631" t="e">
            <v>#N/A</v>
          </cell>
          <cell r="V6631" t="e">
            <v>#N/A</v>
          </cell>
        </row>
        <row r="6632">
          <cell r="A6632" t="str">
            <v>UMAG_12304</v>
          </cell>
          <cell r="B6632">
            <v>1134</v>
          </cell>
          <cell r="C6632">
            <v>3.2641615550319401</v>
          </cell>
          <cell r="D6632">
            <v>11.513007307322299</v>
          </cell>
          <cell r="E6632">
            <v>4.8444935286716397</v>
          </cell>
          <cell r="F6632">
            <v>4.6181871302117603</v>
          </cell>
          <cell r="G6632">
            <v>49.2339854195979</v>
          </cell>
          <cell r="H6632">
            <v>39.145926493549801</v>
          </cell>
          <cell r="I6632">
            <v>55.441747537787698</v>
          </cell>
          <cell r="J6632">
            <v>40.839998355393902</v>
          </cell>
          <cell r="K6632">
            <v>0.84068220668888005</v>
          </cell>
          <cell r="L6632">
            <v>12.232943196592799</v>
          </cell>
          <cell r="M6632">
            <v>4.2075489106080601</v>
          </cell>
          <cell r="N6632">
            <v>2.7540014072071299</v>
          </cell>
          <cell r="O6632">
            <v>15.8038133419322</v>
          </cell>
          <cell r="P6632">
            <v>7.1659021047188496</v>
          </cell>
          <cell r="Q6632">
            <v>33.151079925950398</v>
          </cell>
          <cell r="R6632">
            <v>14.578526521768399</v>
          </cell>
          <cell r="S6632" t="e">
            <v>#N/A</v>
          </cell>
          <cell r="T6632" t="str">
            <v>hypothetical protein</v>
          </cell>
          <cell r="U6632" t="str">
            <v>IPR001138</v>
          </cell>
          <cell r="V6632" t="str">
            <v>Zn(2)-C6 fungal-type DNA-binding domain</v>
          </cell>
        </row>
        <row r="6633">
          <cell r="A6633" t="str">
            <v>UMAG_12305</v>
          </cell>
          <cell r="B6633">
            <v>2001</v>
          </cell>
          <cell r="C6633">
            <v>31.0570102191692</v>
          </cell>
          <cell r="D6633">
            <v>100.367060824728</v>
          </cell>
          <cell r="E6633">
            <v>93.586820847404297</v>
          </cell>
          <cell r="F6633">
            <v>63.609314892883297</v>
          </cell>
          <cell r="G6633">
            <v>179.58177500655901</v>
          </cell>
          <cell r="H6633">
            <v>269.66183460505698</v>
          </cell>
          <cell r="I6633">
            <v>304.02615870611498</v>
          </cell>
          <cell r="J6633">
            <v>330.71141595481299</v>
          </cell>
          <cell r="K6633">
            <v>15.1379657172167</v>
          </cell>
          <cell r="L6633">
            <v>30.448138158132998</v>
          </cell>
          <cell r="M6633">
            <v>24.060560306138498</v>
          </cell>
          <cell r="N6633">
            <v>9.0986184385177502</v>
          </cell>
          <cell r="O6633">
            <v>10.829966341295</v>
          </cell>
          <cell r="P6633">
            <v>21.007077698384201</v>
          </cell>
          <cell r="Q6633">
            <v>6.5248177205978299</v>
          </cell>
          <cell r="R6633">
            <v>29.089420491141698</v>
          </cell>
          <cell r="S6633" t="e">
            <v>#N/A</v>
          </cell>
          <cell r="T6633" t="str">
            <v>probable GTP-binding protein 1</v>
          </cell>
          <cell r="U6633" t="str">
            <v>IPR009000;IPR027417;IPR009001;IPR000795;IPR004160;IPR004161</v>
          </cell>
          <cell r="V6633" t="str">
            <v>Translation protein, beta-barrel domain;P-loop containing nucleoside triphosphate hydrolase;Translation elongation factor EF1A/initiation factor IF2gamma, C-terminal;Elongation factor, GTP-binding domain;Translation elongation factor EFTu/EF1A, C-terminal;Translation elongation factor EFTu/EF1A, domain 2</v>
          </cell>
        </row>
        <row r="6634">
          <cell r="A6634" t="str">
            <v>UMAG_12306</v>
          </cell>
          <cell r="B6634">
            <v>948</v>
          </cell>
          <cell r="C6634">
            <v>59.869537328306698</v>
          </cell>
          <cell r="D6634">
            <v>59.018651027736603</v>
          </cell>
          <cell r="E6634">
            <v>65.589449065427999</v>
          </cell>
          <cell r="F6634">
            <v>37.689733312319902</v>
          </cell>
          <cell r="G6634">
            <v>27.988958028501202</v>
          </cell>
          <cell r="H6634">
            <v>45.266658438129298</v>
          </cell>
          <cell r="I6634">
            <v>49.611205125038303</v>
          </cell>
          <cell r="J6634">
            <v>45.729581449137299</v>
          </cell>
          <cell r="K6634">
            <v>8.0530302477688007</v>
          </cell>
          <cell r="L6634">
            <v>6.8381207885754396</v>
          </cell>
          <cell r="M6634">
            <v>8.7891791512623492</v>
          </cell>
          <cell r="N6634">
            <v>10.984613348856399</v>
          </cell>
          <cell r="O6634">
            <v>12.167881746884801</v>
          </cell>
          <cell r="P6634">
            <v>3.6025342354426799</v>
          </cell>
          <cell r="Q6634">
            <v>5.9818128502383097</v>
          </cell>
          <cell r="R6634">
            <v>8.7764216665386208</v>
          </cell>
          <cell r="S6634" t="e">
            <v>#N/A</v>
          </cell>
          <cell r="T6634" t="str">
            <v>related to MED7 - member of RNA Polymerase II transcriptional regulation mediator complex</v>
          </cell>
          <cell r="U6634" t="str">
            <v>IPR009244</v>
          </cell>
          <cell r="V6634" t="str">
            <v>Mediator complex, subunit Med7</v>
          </cell>
        </row>
        <row r="6635">
          <cell r="A6635" t="str">
            <v>UMAG_12307</v>
          </cell>
          <cell r="B6635">
            <v>6111</v>
          </cell>
          <cell r="C6635">
            <v>155.75774203108401</v>
          </cell>
          <cell r="D6635">
            <v>227.98121514748701</v>
          </cell>
          <cell r="E6635">
            <v>193.690574754957</v>
          </cell>
          <cell r="F6635">
            <v>161.0835737996</v>
          </cell>
          <cell r="G6635">
            <v>202.723416321158</v>
          </cell>
          <cell r="H6635">
            <v>310.03089135814201</v>
          </cell>
          <cell r="I6635">
            <v>527.971075970068</v>
          </cell>
          <cell r="J6635">
            <v>499.61519345153903</v>
          </cell>
          <cell r="K6635">
            <v>30.127349076298302</v>
          </cell>
          <cell r="L6635">
            <v>26.138193603862501</v>
          </cell>
          <cell r="M6635">
            <v>32.643505584975102</v>
          </cell>
          <cell r="N6635">
            <v>8.0609829453045894</v>
          </cell>
          <cell r="O6635">
            <v>12.214690743433</v>
          </cell>
          <cell r="P6635">
            <v>18.9209658269587</v>
          </cell>
          <cell r="Q6635">
            <v>69.146446241297696</v>
          </cell>
          <cell r="R6635">
            <v>160.376233970502</v>
          </cell>
          <cell r="S6635" t="e">
            <v>#N/A</v>
          </cell>
          <cell r="T6635" t="str">
            <v>hypothetical protein</v>
          </cell>
          <cell r="U6635" t="str">
            <v>IPR016024;IPR011989;IPR000357;IPR021133</v>
          </cell>
          <cell r="V6635" t="str">
            <v>Armadillo-type fold;Armadillo-like helical;HEAT;HEAT, type 2</v>
          </cell>
        </row>
        <row r="6636">
          <cell r="A6636" t="str">
            <v>UMAG_12308</v>
          </cell>
          <cell r="B6636">
            <v>885</v>
          </cell>
          <cell r="C6636">
            <v>4.5558974632343903</v>
          </cell>
          <cell r="D6636">
            <v>6.3235235859023504</v>
          </cell>
          <cell r="E6636">
            <v>7.4733153364250997</v>
          </cell>
          <cell r="F6636">
            <v>17.9136594458367</v>
          </cell>
          <cell r="G6636">
            <v>438.483443251285</v>
          </cell>
          <cell r="H6636">
            <v>532.13011143720803</v>
          </cell>
          <cell r="I6636">
            <v>858.05688836963202</v>
          </cell>
          <cell r="J6636">
            <v>333.84241653486703</v>
          </cell>
          <cell r="K6636">
            <v>1.7211929531381001</v>
          </cell>
          <cell r="L6636">
            <v>5.4796162158773702</v>
          </cell>
          <cell r="M6636">
            <v>10.100011007984801</v>
          </cell>
          <cell r="N6636">
            <v>10.636529189190901</v>
          </cell>
          <cell r="O6636">
            <v>75.899534383127602</v>
          </cell>
          <cell r="P6636">
            <v>26.6326645554559</v>
          </cell>
          <cell r="Q6636">
            <v>26.514937999240601</v>
          </cell>
          <cell r="R6636">
            <v>176.718903538213</v>
          </cell>
          <cell r="S6636" t="e">
            <v>#N/A</v>
          </cell>
          <cell r="T6636" t="str">
            <v>hypothetical protein</v>
          </cell>
          <cell r="U6636" t="e">
            <v>#N/A</v>
          </cell>
          <cell r="V6636" t="e">
            <v>#N/A</v>
          </cell>
        </row>
        <row r="6637">
          <cell r="A6637" t="str">
            <v>UMAG_12309</v>
          </cell>
          <cell r="B6637">
            <v>3492</v>
          </cell>
          <cell r="C6637">
            <v>57.367318920189497</v>
          </cell>
          <cell r="D6637">
            <v>86.501060362614297</v>
          </cell>
          <cell r="E6637">
            <v>91.637342121884799</v>
          </cell>
          <cell r="F6637">
            <v>96.625804899791106</v>
          </cell>
          <cell r="G6637">
            <v>115.771899387963</v>
          </cell>
          <cell r="H6637">
            <v>111.818683618611</v>
          </cell>
          <cell r="I6637">
            <v>125.93635105455</v>
          </cell>
          <cell r="J6637">
            <v>102.321125382053</v>
          </cell>
          <cell r="K6637">
            <v>4.2391466206753599</v>
          </cell>
          <cell r="L6637">
            <v>11.692706454793701</v>
          </cell>
          <cell r="M6637">
            <v>17.3136741559331</v>
          </cell>
          <cell r="N6637">
            <v>19.656922660148702</v>
          </cell>
          <cell r="O6637">
            <v>35.993626601677597</v>
          </cell>
          <cell r="P6637">
            <v>5.4505767181942497</v>
          </cell>
          <cell r="Q6637">
            <v>8.4577790157013801</v>
          </cell>
          <cell r="R6637">
            <v>6.1391258397901698</v>
          </cell>
          <cell r="S6637" t="e">
            <v>#N/A</v>
          </cell>
          <cell r="T6637" t="str">
            <v>hypothetical protein</v>
          </cell>
          <cell r="U6637" t="e">
            <v>#N/A</v>
          </cell>
          <cell r="V6637" t="e">
            <v>#N/A</v>
          </cell>
        </row>
        <row r="6638">
          <cell r="A6638" t="str">
            <v>UMAG_12310</v>
          </cell>
          <cell r="B6638">
            <v>738</v>
          </cell>
          <cell r="C6638">
            <v>0.55992722449990495</v>
          </cell>
          <cell r="D6638">
            <v>10.147629982234299</v>
          </cell>
          <cell r="E6638">
            <v>7.2667402930074596</v>
          </cell>
          <cell r="F6638">
            <v>0</v>
          </cell>
          <cell r="G6638">
            <v>2.16671488641044</v>
          </cell>
          <cell r="H6638">
            <v>2.01976751330246</v>
          </cell>
          <cell r="I6638">
            <v>1.9170813927822301</v>
          </cell>
          <cell r="J6638">
            <v>5.2985623408756597</v>
          </cell>
          <cell r="K6638">
            <v>0.353710540783439</v>
          </cell>
          <cell r="L6638">
            <v>7.7951906907988997</v>
          </cell>
          <cell r="M6638">
            <v>6.31132336591208</v>
          </cell>
          <cell r="N6638">
            <v>0</v>
          </cell>
          <cell r="O6638">
            <v>2.2185284150243101</v>
          </cell>
          <cell r="P6638">
            <v>0.99615119915982597</v>
          </cell>
          <cell r="Q6638">
            <v>1.6621874865192099</v>
          </cell>
          <cell r="R6638">
            <v>2.1246727253409801</v>
          </cell>
          <cell r="S6638" t="e">
            <v>#N/A</v>
          </cell>
          <cell r="T6638" t="str">
            <v>hypothetical protein</v>
          </cell>
          <cell r="U6638" t="e">
            <v>#N/A</v>
          </cell>
          <cell r="V6638" t="e">
            <v>#N/A</v>
          </cell>
        </row>
        <row r="6639">
          <cell r="A6639" t="str">
            <v>UMAG_12311</v>
          </cell>
          <cell r="B6639">
            <v>597</v>
          </cell>
          <cell r="C6639">
            <v>5.1822602623991196</v>
          </cell>
          <cell r="D6639">
            <v>22.048381969940198</v>
          </cell>
          <cell r="E6639">
            <v>12.211544167732599</v>
          </cell>
          <cell r="F6639">
            <v>1.8572291224933299</v>
          </cell>
          <cell r="G6639">
            <v>0.73894322811225899</v>
          </cell>
          <cell r="H6639">
            <v>1.3563304817505899</v>
          </cell>
          <cell r="I6639">
            <v>0.75758703399456395</v>
          </cell>
          <cell r="J6639">
            <v>5.0361065292046003</v>
          </cell>
          <cell r="K6639">
            <v>1.19373980899557</v>
          </cell>
          <cell r="L6639">
            <v>3.4093988783242</v>
          </cell>
          <cell r="M6639">
            <v>9.7739104984737892</v>
          </cell>
          <cell r="N6639">
            <v>0.69318857591344696</v>
          </cell>
          <cell r="O6639">
            <v>1.2798872149993901</v>
          </cell>
          <cell r="P6639">
            <v>1.1748065605664499</v>
          </cell>
          <cell r="Q6639">
            <v>0.70618075024023597</v>
          </cell>
          <cell r="R6639">
            <v>4.8290544555665598</v>
          </cell>
          <cell r="S6639" t="e">
            <v>#N/A</v>
          </cell>
          <cell r="T6639" t="str">
            <v>hypothetical protein</v>
          </cell>
          <cell r="U6639" t="e">
            <v>#N/A</v>
          </cell>
          <cell r="V6639" t="e">
            <v>#N/A</v>
          </cell>
        </row>
        <row r="6640">
          <cell r="A6640" t="str">
            <v>UMAG_12312</v>
          </cell>
          <cell r="B6640">
            <v>4347</v>
          </cell>
          <cell r="C6640">
            <v>70.964477363985196</v>
          </cell>
          <cell r="D6640">
            <v>249.52472332123</v>
          </cell>
          <cell r="E6640">
            <v>222.60951633157299</v>
          </cell>
          <cell r="F6640">
            <v>106.912569863445</v>
          </cell>
          <cell r="G6640">
            <v>99.850697821618198</v>
          </cell>
          <cell r="H6640">
            <v>101.066612861739</v>
          </cell>
          <cell r="I6640">
            <v>101.873243318245</v>
          </cell>
          <cell r="J6640">
            <v>119.98628733110201</v>
          </cell>
          <cell r="K6640">
            <v>0.52202797663797995</v>
          </cell>
          <cell r="L6640">
            <v>64.948042743066296</v>
          </cell>
          <cell r="M6640">
            <v>88.130640603901696</v>
          </cell>
          <cell r="N6640">
            <v>10.7694082612771</v>
          </cell>
          <cell r="O6640">
            <v>17.320989796277502</v>
          </cell>
          <cell r="P6640">
            <v>13.801679384385499</v>
          </cell>
          <cell r="Q6640">
            <v>15.7593374943781</v>
          </cell>
          <cell r="R6640">
            <v>22.916538869230799</v>
          </cell>
          <cell r="S6640" t="e">
            <v>#N/A</v>
          </cell>
          <cell r="T6640" t="str">
            <v>hypothetical protein</v>
          </cell>
          <cell r="U6640" t="str">
            <v>IPR008936;IPR000198</v>
          </cell>
          <cell r="V6640" t="str">
            <v>Rho GTPase activation protein;Rho GTPase-activating protein domain</v>
          </cell>
        </row>
        <row r="6641">
          <cell r="A6641" t="str">
            <v>UMAG_12313</v>
          </cell>
          <cell r="B6641">
            <v>372</v>
          </cell>
          <cell r="C6641">
            <v>2.7283744930703899</v>
          </cell>
          <cell r="D6641">
            <v>58.281583650307702</v>
          </cell>
          <cell r="E6641">
            <v>135.17334851948999</v>
          </cell>
          <cell r="F6641">
            <v>731.06632065273095</v>
          </cell>
          <cell r="G6641">
            <v>1082.3497015616199</v>
          </cell>
          <cell r="H6641">
            <v>517.76755726061594</v>
          </cell>
          <cell r="I6641">
            <v>261.35138365114</v>
          </cell>
          <cell r="J6641">
            <v>227.24730933396799</v>
          </cell>
          <cell r="K6641">
            <v>0.95925437862900598</v>
          </cell>
          <cell r="L6641">
            <v>53.7500351227647</v>
          </cell>
          <cell r="M6641">
            <v>55.349832874581601</v>
          </cell>
          <cell r="N6641">
            <v>32.3446645049859</v>
          </cell>
          <cell r="O6641">
            <v>120.560000799422</v>
          </cell>
          <cell r="P6641">
            <v>94.065040668230694</v>
          </cell>
          <cell r="Q6641">
            <v>53.154909623619801</v>
          </cell>
          <cell r="R6641">
            <v>95.710557521504697</v>
          </cell>
          <cell r="S6641" t="e">
            <v>#N/A</v>
          </cell>
          <cell r="T6641" t="str">
            <v>hypothetical protein</v>
          </cell>
          <cell r="U6641" t="e">
            <v>#N/A</v>
          </cell>
          <cell r="V6641" t="e">
            <v>#N/A</v>
          </cell>
        </row>
        <row r="6642">
          <cell r="A6642" t="str">
            <v>UMAG_12314</v>
          </cell>
          <cell r="B6642">
            <v>339</v>
          </cell>
          <cell r="C6642">
            <v>52.213601274883999</v>
          </cell>
          <cell r="D6642">
            <v>55.9284897532185</v>
          </cell>
          <cell r="E6642">
            <v>50.039968251155003</v>
          </cell>
          <cell r="F6642">
            <v>33.911864077745001</v>
          </cell>
          <cell r="G6642">
            <v>52.655206591522401</v>
          </cell>
          <cell r="H6642">
            <v>60.527604148969303</v>
          </cell>
          <cell r="I6642">
            <v>58.498736822844201</v>
          </cell>
          <cell r="J6642">
            <v>55.212917729705701</v>
          </cell>
          <cell r="K6642">
            <v>11.340947236487599</v>
          </cell>
          <cell r="L6642">
            <v>18.6182606682463</v>
          </cell>
          <cell r="M6642">
            <v>2.6519242064429802</v>
          </cell>
          <cell r="N6642">
            <v>14.0898450566586</v>
          </cell>
          <cell r="O6642">
            <v>6.1326871246036001</v>
          </cell>
          <cell r="P6642">
            <v>8.8514371217088303</v>
          </cell>
          <cell r="Q6642">
            <v>13.3699276815023</v>
          </cell>
          <cell r="R6642">
            <v>7.7161668817321498</v>
          </cell>
          <cell r="S6642" t="e">
            <v>#N/A</v>
          </cell>
          <cell r="T6642" t="str">
            <v>hypothetical protein</v>
          </cell>
          <cell r="U6642" t="e">
            <v>#N/A</v>
          </cell>
          <cell r="V6642" t="e">
            <v>#N/A</v>
          </cell>
        </row>
        <row r="6643">
          <cell r="A6643" t="str">
            <v>UMAG_12315</v>
          </cell>
          <cell r="B6643">
            <v>1401</v>
          </cell>
          <cell r="C6643">
            <v>1.46698411619566E-2</v>
          </cell>
          <cell r="D6643">
            <v>0</v>
          </cell>
          <cell r="E6643">
            <v>1.26425573084997</v>
          </cell>
          <cell r="F6643">
            <v>1.3977822765732599</v>
          </cell>
          <cell r="G6643">
            <v>2.54043945089991</v>
          </cell>
          <cell r="H6643">
            <v>2.0191211749980198</v>
          </cell>
          <cell r="I6643">
            <v>0.93173596955433402</v>
          </cell>
          <cell r="J6643">
            <v>0.57948494704002795</v>
          </cell>
          <cell r="K6643">
            <v>2.54089102314741E-2</v>
          </cell>
          <cell r="L6643">
            <v>0</v>
          </cell>
          <cell r="M6643">
            <v>2.18975515959227</v>
          </cell>
          <cell r="N6643">
            <v>1.4336424157905501</v>
          </cell>
          <cell r="O6643">
            <v>2.7167382837471101</v>
          </cell>
          <cell r="P6643">
            <v>1.73532762130436</v>
          </cell>
          <cell r="Q6643">
            <v>1.6138140385075499</v>
          </cell>
          <cell r="R6643">
            <v>0.55845168457597805</v>
          </cell>
          <cell r="S6643" t="e">
            <v>#N/A</v>
          </cell>
          <cell r="T6643" t="str">
            <v>hypothetical protein</v>
          </cell>
          <cell r="U6643" t="e">
            <v>#N/A</v>
          </cell>
          <cell r="V6643" t="e">
            <v>#N/A</v>
          </cell>
        </row>
        <row r="6644">
          <cell r="A6644" t="str">
            <v>UMAG_12316</v>
          </cell>
          <cell r="B6644">
            <v>1512</v>
          </cell>
          <cell r="C6644">
            <v>4.90225124677242</v>
          </cell>
          <cell r="D6644">
            <v>79.586792691764202</v>
          </cell>
          <cell r="E6644">
            <v>82.551130767089305</v>
          </cell>
          <cell r="F6644">
            <v>33.809370560522801</v>
          </cell>
          <cell r="G6644">
            <v>22.8995732258347</v>
          </cell>
          <cell r="H6644">
            <v>17.1849798635402</v>
          </cell>
          <cell r="I6644">
            <v>13.8271690679882</v>
          </cell>
          <cell r="J6644">
            <v>48.246446516602703</v>
          </cell>
          <cell r="K6644">
            <v>1.57133123246692</v>
          </cell>
          <cell r="L6644">
            <v>13.038468401983099</v>
          </cell>
          <cell r="M6644">
            <v>16.4883858327408</v>
          </cell>
          <cell r="N6644">
            <v>3.8521786632997399</v>
          </cell>
          <cell r="O6644">
            <v>5.2236266588770901</v>
          </cell>
          <cell r="P6644">
            <v>5.1917929899146902</v>
          </cell>
          <cell r="Q6644">
            <v>6.8139899205620598</v>
          </cell>
          <cell r="R6644">
            <v>17.660897219836801</v>
          </cell>
          <cell r="S6644" t="e">
            <v>#N/A</v>
          </cell>
          <cell r="T6644" t="str">
            <v>hypothetical protein</v>
          </cell>
          <cell r="U6644" t="str">
            <v>IPR029058</v>
          </cell>
          <cell r="V6644" t="str">
            <v>Alpha/Beta hydrolase fold</v>
          </cell>
        </row>
        <row r="6645">
          <cell r="A6645" t="str">
            <v>UMAG_12317</v>
          </cell>
          <cell r="B6645">
            <v>819</v>
          </cell>
          <cell r="C6645">
            <v>24.298027350190999</v>
          </cell>
          <cell r="D6645">
            <v>18.5146560235825</v>
          </cell>
          <cell r="E6645">
            <v>20.293663996891201</v>
          </cell>
          <cell r="F6645">
            <v>22.715767177605901</v>
          </cell>
          <cell r="G6645">
            <v>23.2384769047231</v>
          </cell>
          <cell r="H6645">
            <v>31.022348643217502</v>
          </cell>
          <cell r="I6645">
            <v>29.7487014103056</v>
          </cell>
          <cell r="J6645">
            <v>28.2950075883663</v>
          </cell>
          <cell r="K6645">
            <v>4.7732877517963503</v>
          </cell>
          <cell r="L6645">
            <v>4.0990852293561302</v>
          </cell>
          <cell r="M6645">
            <v>2.7791739736237799</v>
          </cell>
          <cell r="N6645">
            <v>3.5894045807149402</v>
          </cell>
          <cell r="O6645">
            <v>6.88127959033985</v>
          </cell>
          <cell r="P6645">
            <v>6.4121096900839998</v>
          </cell>
          <cell r="Q6645">
            <v>4.8231717144297104</v>
          </cell>
          <cell r="R6645">
            <v>12.1524516256934</v>
          </cell>
          <cell r="S6645" t="e">
            <v>#N/A</v>
          </cell>
          <cell r="T6645" t="str">
            <v>hypothetical protein</v>
          </cell>
          <cell r="U6645" t="e">
            <v>#N/A</v>
          </cell>
          <cell r="V6645" t="e">
            <v>#N/A</v>
          </cell>
        </row>
        <row r="6646">
          <cell r="A6646" t="str">
            <v>UMAG_12318</v>
          </cell>
          <cell r="B6646">
            <v>696</v>
          </cell>
          <cell r="C6646">
            <v>5.09481463733088E-2</v>
          </cell>
          <cell r="D6646">
            <v>0</v>
          </cell>
          <cell r="E6646">
            <v>0</v>
          </cell>
          <cell r="F6646">
            <v>7.1410767271276301</v>
          </cell>
          <cell r="G6646">
            <v>1.2009974818584399</v>
          </cell>
          <cell r="H6646">
            <v>0</v>
          </cell>
          <cell r="I6646">
            <v>0.46586798477716701</v>
          </cell>
          <cell r="J6646">
            <v>0</v>
          </cell>
          <cell r="K6646">
            <v>8.82447780700268E-2</v>
          </cell>
          <cell r="L6646">
            <v>0</v>
          </cell>
          <cell r="M6646">
            <v>0</v>
          </cell>
          <cell r="N6646">
            <v>3.0295257824758899</v>
          </cell>
          <cell r="O6646">
            <v>2.0801886583410898</v>
          </cell>
          <cell r="P6646">
            <v>0</v>
          </cell>
          <cell r="Q6646">
            <v>0.80690701925377695</v>
          </cell>
          <cell r="R6646">
            <v>0</v>
          </cell>
          <cell r="S6646" t="e">
            <v>#N/A</v>
          </cell>
          <cell r="T6646" t="str">
            <v>hypothetical protein</v>
          </cell>
          <cell r="U6646" t="e">
            <v>#N/A</v>
          </cell>
          <cell r="V6646" t="e">
            <v>#N/A</v>
          </cell>
        </row>
        <row r="6647">
          <cell r="A6647" t="str">
            <v>UMAG_12319</v>
          </cell>
          <cell r="B6647">
            <v>288</v>
          </cell>
          <cell r="C6647">
            <v>14.902158331550901</v>
          </cell>
          <cell r="D6647">
            <v>0.77463324014026902</v>
          </cell>
          <cell r="E6647">
            <v>3.4620643978363499</v>
          </cell>
          <cell r="F6647">
            <v>9.8645769012860001</v>
          </cell>
          <cell r="G6647">
            <v>13.924397825954999</v>
          </cell>
          <cell r="H6647">
            <v>12.1605275237195</v>
          </cell>
          <cell r="I6647">
            <v>11.865549903976801</v>
          </cell>
          <cell r="J6647">
            <v>5.7007502631117699</v>
          </cell>
          <cell r="K6647">
            <v>11.892734307421099</v>
          </cell>
          <cell r="L6647">
            <v>1.3417041291546501</v>
          </cell>
          <cell r="M6647">
            <v>3.4561254341523502</v>
          </cell>
          <cell r="N6647">
            <v>4.8708054362699098</v>
          </cell>
          <cell r="O6647">
            <v>7.5969089490422999</v>
          </cell>
          <cell r="P6647">
            <v>1.01156507448002</v>
          </cell>
          <cell r="Q6647">
            <v>4.8851267375937697</v>
          </cell>
          <cell r="R6647">
            <v>1.19603093007669</v>
          </cell>
          <cell r="S6647" t="e">
            <v>#N/A</v>
          </cell>
          <cell r="T6647" t="str">
            <v>hypothetical protein</v>
          </cell>
          <cell r="U6647" t="e">
            <v>#N/A</v>
          </cell>
          <cell r="V6647" t="e">
            <v>#N/A</v>
          </cell>
        </row>
        <row r="6648">
          <cell r="A6648" t="str">
            <v>UMAG_12320</v>
          </cell>
          <cell r="B6648">
            <v>516</v>
          </cell>
          <cell r="C6648">
            <v>13.413109911247201</v>
          </cell>
          <cell r="D6648">
            <v>10.2740876470145</v>
          </cell>
          <cell r="E6648">
            <v>6.92412879567269</v>
          </cell>
          <cell r="F6648">
            <v>3.2204048536385099</v>
          </cell>
          <cell r="G6648">
            <v>7.0089197051745602</v>
          </cell>
          <cell r="H6648">
            <v>8.1072337952477902</v>
          </cell>
          <cell r="I6648">
            <v>8.2025666857434896</v>
          </cell>
          <cell r="J6648">
            <v>7.5418293070196096</v>
          </cell>
          <cell r="K6648">
            <v>4.0249900803102001</v>
          </cell>
          <cell r="L6648">
            <v>2.29853648447054</v>
          </cell>
          <cell r="M6648">
            <v>6.9122508683047004</v>
          </cell>
          <cell r="N6648">
            <v>1.9406525663906999</v>
          </cell>
          <cell r="O6648">
            <v>5.2438899706525</v>
          </cell>
          <cell r="P6648">
            <v>9.9876362906181307E-2</v>
          </cell>
          <cell r="Q6648">
            <v>1.0534412144752501</v>
          </cell>
          <cell r="R6648">
            <v>1.71989018537877</v>
          </cell>
          <cell r="S6648" t="e">
            <v>#N/A</v>
          </cell>
          <cell r="T6648" t="str">
            <v>hypothetical protein</v>
          </cell>
          <cell r="U6648" t="e">
            <v>#N/A</v>
          </cell>
          <cell r="V6648" t="e">
            <v>#N/A</v>
          </cell>
        </row>
        <row r="6649">
          <cell r="A6649" t="str">
            <v>UMAG_12321</v>
          </cell>
          <cell r="B6649">
            <v>1092</v>
          </cell>
          <cell r="C6649">
            <v>171.25158700963499</v>
          </cell>
          <cell r="D6649">
            <v>145.035458600185</v>
          </cell>
          <cell r="E6649">
            <v>123.87741979508699</v>
          </cell>
          <cell r="F6649">
            <v>189.58965501667601</v>
          </cell>
          <cell r="G6649">
            <v>228.129528719566</v>
          </cell>
          <cell r="H6649">
            <v>275.97950339035498</v>
          </cell>
          <cell r="I6649">
            <v>317.60680355934898</v>
          </cell>
          <cell r="J6649">
            <v>227.98563749708899</v>
          </cell>
          <cell r="K6649">
            <v>33.279226188182903</v>
          </cell>
          <cell r="L6649">
            <v>6.07228185599398</v>
          </cell>
          <cell r="M6649">
            <v>30.786820983790399</v>
          </cell>
          <cell r="N6649">
            <v>13.060071750474499</v>
          </cell>
          <cell r="O6649">
            <v>38.595528517223897</v>
          </cell>
          <cell r="P6649">
            <v>28.324867245472301</v>
          </cell>
          <cell r="Q6649">
            <v>24.485552779716599</v>
          </cell>
          <cell r="R6649">
            <v>26.672957689546301</v>
          </cell>
          <cell r="S6649" t="e">
            <v>#N/A</v>
          </cell>
          <cell r="T6649" t="str">
            <v>hypothetical protein</v>
          </cell>
          <cell r="U6649" t="str">
            <v>IPR006603</v>
          </cell>
          <cell r="V6649" t="str">
            <v>PQ-loop repeat</v>
          </cell>
        </row>
        <row r="6650">
          <cell r="A6650" t="str">
            <v>UMAG_12322</v>
          </cell>
          <cell r="B6650">
            <v>342</v>
          </cell>
          <cell r="C6650">
            <v>0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H6650">
            <v>0</v>
          </cell>
          <cell r="I6650">
            <v>0</v>
          </cell>
          <cell r="J6650">
            <v>0</v>
          </cell>
          <cell r="K6650">
            <v>0</v>
          </cell>
          <cell r="L6650">
            <v>0</v>
          </cell>
          <cell r="M6650">
            <v>0</v>
          </cell>
          <cell r="N6650">
            <v>0</v>
          </cell>
          <cell r="O6650">
            <v>0</v>
          </cell>
          <cell r="P6650">
            <v>0</v>
          </cell>
          <cell r="Q6650">
            <v>0</v>
          </cell>
          <cell r="R6650">
            <v>0</v>
          </cell>
          <cell r="S6650" t="e">
            <v>#N/A</v>
          </cell>
          <cell r="T6650" t="str">
            <v>hypothetical protein</v>
          </cell>
          <cell r="U6650" t="e">
            <v>#N/A</v>
          </cell>
          <cell r="V6650" t="e">
            <v>#N/A</v>
          </cell>
        </row>
        <row r="6651">
          <cell r="A6651" t="str">
            <v>UMAG_12323</v>
          </cell>
          <cell r="B6651">
            <v>342</v>
          </cell>
          <cell r="C6651">
            <v>2.9977462237667701E-2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H6651">
            <v>0</v>
          </cell>
          <cell r="I6651">
            <v>0</v>
          </cell>
          <cell r="J6651">
            <v>0</v>
          </cell>
          <cell r="K6651">
            <v>2.5978864465166101E-2</v>
          </cell>
          <cell r="L6651">
            <v>0</v>
          </cell>
          <cell r="M6651">
            <v>0</v>
          </cell>
          <cell r="N6651">
            <v>0</v>
          </cell>
          <cell r="O6651">
            <v>0</v>
          </cell>
          <cell r="P6651">
            <v>0</v>
          </cell>
          <cell r="Q6651">
            <v>0</v>
          </cell>
          <cell r="R6651">
            <v>0</v>
          </cell>
          <cell r="S6651" t="e">
            <v>#N/A</v>
          </cell>
          <cell r="T6651" t="str">
            <v>hypothetical protein</v>
          </cell>
          <cell r="U6651" t="e">
            <v>#N/A</v>
          </cell>
          <cell r="V6651" t="e">
            <v>#N/A</v>
          </cell>
        </row>
        <row r="6652">
          <cell r="A6652" t="str">
            <v>UMAG_12324</v>
          </cell>
          <cell r="B6652">
            <v>351</v>
          </cell>
          <cell r="C6652">
            <v>0.18489005657218199</v>
          </cell>
          <cell r="D6652">
            <v>5.7227963159553701</v>
          </cell>
          <cell r="E6652">
            <v>8.3184666291291904</v>
          </cell>
          <cell r="F6652">
            <v>1.9596231147115699</v>
          </cell>
          <cell r="G6652">
            <v>0.73894322811225899</v>
          </cell>
          <cell r="H6652">
            <v>1.0060401197442601</v>
          </cell>
          <cell r="I6652">
            <v>0.46586798477716701</v>
          </cell>
          <cell r="J6652">
            <v>0.37577089372977202</v>
          </cell>
          <cell r="K6652">
            <v>6.8973840995021005E-2</v>
          </cell>
          <cell r="L6652">
            <v>7.2995797239426903</v>
          </cell>
          <cell r="M6652">
            <v>8.7080967580548094</v>
          </cell>
          <cell r="N6652">
            <v>2.2696429802911902</v>
          </cell>
          <cell r="O6652">
            <v>1.2798872149993901</v>
          </cell>
          <cell r="P6652">
            <v>1.00571710635897</v>
          </cell>
          <cell r="Q6652">
            <v>0.80690701925377695</v>
          </cell>
          <cell r="R6652">
            <v>0.377973697880434</v>
          </cell>
          <cell r="S6652" t="e">
            <v>#N/A</v>
          </cell>
          <cell r="T6652" t="str">
            <v>hypothetical protein</v>
          </cell>
          <cell r="U6652" t="e">
            <v>#N/A</v>
          </cell>
          <cell r="V6652" t="e">
            <v>#N/A</v>
          </cell>
        </row>
        <row r="6653">
          <cell r="A6653" t="str">
            <v>UMAG_12325</v>
          </cell>
          <cell r="B6653">
            <v>429</v>
          </cell>
          <cell r="C6653">
            <v>0.139604973258803</v>
          </cell>
          <cell r="D6653">
            <v>1.07499687511376</v>
          </cell>
          <cell r="E6653">
            <v>0</v>
          </cell>
          <cell r="F6653">
            <v>0</v>
          </cell>
          <cell r="G6653">
            <v>0.73894322811225899</v>
          </cell>
          <cell r="H6653">
            <v>1.6771644251100599</v>
          </cell>
          <cell r="I6653">
            <v>0.49267271161394699</v>
          </cell>
          <cell r="J6653">
            <v>1.2115934405905799</v>
          </cell>
          <cell r="K6653">
            <v>8.7814122433190603E-2</v>
          </cell>
          <cell r="L6653">
            <v>1.8619492056747999</v>
          </cell>
          <cell r="M6653">
            <v>0</v>
          </cell>
          <cell r="N6653">
            <v>0</v>
          </cell>
          <cell r="O6653">
            <v>1.2798872149993901</v>
          </cell>
          <cell r="P6653">
            <v>1.53752779416115</v>
          </cell>
          <cell r="Q6653">
            <v>0.85333416801808604</v>
          </cell>
          <cell r="R6653">
            <v>0.91655895042690105</v>
          </cell>
          <cell r="S6653" t="e">
            <v>#N/A</v>
          </cell>
          <cell r="T6653" t="str">
            <v>hypothetical protein</v>
          </cell>
          <cell r="U6653" t="e">
            <v>#N/A</v>
          </cell>
          <cell r="V6653" t="e">
            <v>#N/A</v>
          </cell>
        </row>
        <row r="6654">
          <cell r="A6654" t="str">
            <v>UMAG_12326</v>
          </cell>
          <cell r="B6654">
            <v>3279</v>
          </cell>
          <cell r="C6654">
            <v>170.10847513349299</v>
          </cell>
          <cell r="D6654">
            <v>111.588932303747</v>
          </cell>
          <cell r="E6654">
            <v>98.2724485820181</v>
          </cell>
          <cell r="F6654">
            <v>110.267024441594</v>
          </cell>
          <cell r="G6654">
            <v>122.030854792616</v>
          </cell>
          <cell r="H6654">
            <v>138.517483815172</v>
          </cell>
          <cell r="I6654">
            <v>124.287316930136</v>
          </cell>
          <cell r="J6654">
            <v>128.229632976011</v>
          </cell>
          <cell r="K6654">
            <v>35.642546093324697</v>
          </cell>
          <cell r="L6654">
            <v>4.9090068565097296</v>
          </cell>
          <cell r="M6654">
            <v>13.0000524214124</v>
          </cell>
          <cell r="N6654">
            <v>8.7678557131918602</v>
          </cell>
          <cell r="O6654">
            <v>18.5875566462432</v>
          </cell>
          <cell r="P6654">
            <v>7.6038165762803898</v>
          </cell>
          <cell r="Q6654">
            <v>6.5544282340456403</v>
          </cell>
          <cell r="R6654">
            <v>9.63869374218819</v>
          </cell>
          <cell r="S6654" t="e">
            <v>#N/A</v>
          </cell>
          <cell r="T6654" t="str">
            <v>hypothetical protein</v>
          </cell>
          <cell r="U6654" t="str">
            <v>IPR008979;IPR010400</v>
          </cell>
          <cell r="V6654" t="str">
            <v>Galactose-binding domain-like;PITH domain</v>
          </cell>
        </row>
        <row r="6655">
          <cell r="A6655" t="str">
            <v>UMAG_12327</v>
          </cell>
          <cell r="B6655">
            <v>2049</v>
          </cell>
          <cell r="C6655">
            <v>167.65785540151899</v>
          </cell>
          <cell r="D6655">
            <v>169.42931815950101</v>
          </cell>
          <cell r="E6655">
            <v>188.126045749979</v>
          </cell>
          <cell r="F6655">
            <v>161.61213421137299</v>
          </cell>
          <cell r="G6655">
            <v>146.56205287418399</v>
          </cell>
          <cell r="H6655">
            <v>141.29893828800701</v>
          </cell>
          <cell r="I6655">
            <v>133.04651698747799</v>
          </cell>
          <cell r="J6655">
            <v>138.219116415531</v>
          </cell>
          <cell r="K6655">
            <v>33.111636843644597</v>
          </cell>
          <cell r="L6655">
            <v>30.428175106714999</v>
          </cell>
          <cell r="M6655">
            <v>37.145989229374997</v>
          </cell>
          <cell r="N6655">
            <v>6.8392114144582603</v>
          </cell>
          <cell r="O6655">
            <v>17.754838875716899</v>
          </cell>
          <cell r="P6655">
            <v>13.893552305712401</v>
          </cell>
          <cell r="Q6655">
            <v>5.8759051004241698</v>
          </cell>
          <cell r="R6655">
            <v>12.9367449711515</v>
          </cell>
          <cell r="S6655" t="e">
            <v>#N/A</v>
          </cell>
          <cell r="T6655" t="str">
            <v>related to Gephyrin</v>
          </cell>
          <cell r="U6655" t="str">
            <v>IPR001453;IPR008284;IPR005111;IPR005110;IPR020817</v>
          </cell>
          <cell r="V6655" t="str">
            <v>Molybdopterin binding domain;Molybdenum cofactor biosynthesis, conserved site;MoeA, C-terminal, domain IV;MoeA, N-terminal and linker domain;Molybdenum cofactor synthesis</v>
          </cell>
        </row>
        <row r="6656">
          <cell r="A6656" t="str">
            <v>UMAG_12328</v>
          </cell>
          <cell r="B6656">
            <v>789</v>
          </cell>
          <cell r="C6656">
            <v>70.234214451927102</v>
          </cell>
          <cell r="D6656">
            <v>90.263756892291994</v>
          </cell>
          <cell r="E6656">
            <v>84.323880644619194</v>
          </cell>
          <cell r="F6656">
            <v>39.876536963416903</v>
          </cell>
          <cell r="G6656">
            <v>49.2229643471888</v>
          </cell>
          <cell r="H6656">
            <v>53.0348440058591</v>
          </cell>
          <cell r="I6656">
            <v>53.811562403873303</v>
          </cell>
          <cell r="J6656">
            <v>66.334280921753304</v>
          </cell>
          <cell r="K6656">
            <v>9.3465553897462996</v>
          </cell>
          <cell r="L6656">
            <v>39.4211815556787</v>
          </cell>
          <cell r="M6656">
            <v>14.6540371835603</v>
          </cell>
          <cell r="N6656">
            <v>6.7109159894043797</v>
          </cell>
          <cell r="O6656">
            <v>16.0508347877132</v>
          </cell>
          <cell r="P6656">
            <v>7.5803331881896199</v>
          </cell>
          <cell r="Q6656">
            <v>10.3107859886852</v>
          </cell>
          <cell r="R6656">
            <v>10.383036535975799</v>
          </cell>
          <cell r="S6656" t="e">
            <v>#N/A</v>
          </cell>
          <cell r="T6656" t="str">
            <v>hypothetical protein</v>
          </cell>
          <cell r="U6656" t="e">
            <v>#N/A</v>
          </cell>
          <cell r="V6656" t="e">
            <v>#N/A</v>
          </cell>
        </row>
        <row r="6657">
          <cell r="A6657" t="str">
            <v>UMAG_12329</v>
          </cell>
          <cell r="B6657">
            <v>2286</v>
          </cell>
          <cell r="C6657">
            <v>127.722649877237</v>
          </cell>
          <cell r="D6657">
            <v>176.57492329095601</v>
          </cell>
          <cell r="E6657">
            <v>164.056489549368</v>
          </cell>
          <cell r="F6657">
            <v>140.911563601789</v>
          </cell>
          <cell r="G6657">
            <v>164.10645494744799</v>
          </cell>
          <cell r="H6657">
            <v>180.06008486614701</v>
          </cell>
          <cell r="I6657">
            <v>229.16595707964399</v>
          </cell>
          <cell r="J6657">
            <v>242.394429696576</v>
          </cell>
          <cell r="K6657">
            <v>18.988875678949501</v>
          </cell>
          <cell r="L6657">
            <v>18.2867547796758</v>
          </cell>
          <cell r="M6657">
            <v>36.576528943156497</v>
          </cell>
          <cell r="N6657">
            <v>13.821920513811801</v>
          </cell>
          <cell r="O6657">
            <v>5.8128794646056097</v>
          </cell>
          <cell r="P6657">
            <v>29.874017599379499</v>
          </cell>
          <cell r="Q6657">
            <v>15.739157718185901</v>
          </cell>
          <cell r="R6657">
            <v>16.428235483103101</v>
          </cell>
          <cell r="S6657" t="e">
            <v>#N/A</v>
          </cell>
          <cell r="T6657" t="str">
            <v>hypothetical protein</v>
          </cell>
          <cell r="U6657" t="str">
            <v>IPR019318</v>
          </cell>
          <cell r="V6657" t="str">
            <v>Guanine nucleotide exchange factor, Ric8</v>
          </cell>
        </row>
        <row r="6658">
          <cell r="A6658" t="str">
            <v>UMAG_12330</v>
          </cell>
          <cell r="B6658">
            <v>1656</v>
          </cell>
          <cell r="C6658">
            <v>2.1465291735744398</v>
          </cell>
          <cell r="D6658">
            <v>136.175153446596</v>
          </cell>
          <cell r="E6658">
            <v>709.57641370249098</v>
          </cell>
          <cell r="F6658">
            <v>3097.7757965241999</v>
          </cell>
          <cell r="G6658">
            <v>2381.91612403319</v>
          </cell>
          <cell r="H6658">
            <v>1953.97852592559</v>
          </cell>
          <cell r="I6658">
            <v>1757.7924017862299</v>
          </cell>
          <cell r="J6658">
            <v>895.74187392900001</v>
          </cell>
          <cell r="K6658">
            <v>0.15482210562839299</v>
          </cell>
          <cell r="L6658">
            <v>92.987022385702403</v>
          </cell>
          <cell r="M6658">
            <v>338.40864804858802</v>
          </cell>
          <cell r="N6658">
            <v>69.8068092725931</v>
          </cell>
          <cell r="O6658">
            <v>409.05592560580197</v>
          </cell>
          <cell r="P6658">
            <v>94.173811848426595</v>
          </cell>
          <cell r="Q6658">
            <v>80.105204380184006</v>
          </cell>
          <cell r="R6658">
            <v>108.557880052724</v>
          </cell>
          <cell r="S6658" t="e">
            <v>#N/A</v>
          </cell>
          <cell r="T6658" t="str">
            <v>hypothetical protein</v>
          </cell>
          <cell r="U6658" t="str">
            <v>IPR021109</v>
          </cell>
          <cell r="V6658" t="str">
            <v>Aspartic peptidase domain</v>
          </cell>
        </row>
        <row r="6659">
          <cell r="A6659" t="str">
            <v>UMAG_12331</v>
          </cell>
          <cell r="B6659">
            <v>984</v>
          </cell>
          <cell r="C6659">
            <v>9.2977359734536993</v>
          </cell>
          <cell r="D6659">
            <v>22.8046603390383</v>
          </cell>
          <cell r="E6659">
            <v>45.0951643764298</v>
          </cell>
          <cell r="F6659">
            <v>45.531176584302102</v>
          </cell>
          <cell r="G6659">
            <v>85.699525819223396</v>
          </cell>
          <cell r="H6659">
            <v>54.649540733001103</v>
          </cell>
          <cell r="I6659">
            <v>38.548026769022897</v>
          </cell>
          <cell r="J6659">
            <v>31.475632766190799</v>
          </cell>
          <cell r="K6659">
            <v>1.9559674800439</v>
          </cell>
          <cell r="L6659">
            <v>9.8046861515644395</v>
          </cell>
          <cell r="M6659">
            <v>3.4605699238375198</v>
          </cell>
          <cell r="N6659">
            <v>3.2276368125005699</v>
          </cell>
          <cell r="O6659">
            <v>6.9716837803528398</v>
          </cell>
          <cell r="P6659">
            <v>10.7630730188323</v>
          </cell>
          <cell r="Q6659">
            <v>7.7689882561003802</v>
          </cell>
          <cell r="R6659">
            <v>2.38163055231766</v>
          </cell>
          <cell r="S6659" t="e">
            <v>#N/A</v>
          </cell>
          <cell r="T6659" t="str">
            <v>hypothetical protein</v>
          </cell>
          <cell r="U6659" t="e">
            <v>#N/A</v>
          </cell>
          <cell r="V6659" t="e">
            <v>#N/A</v>
          </cell>
        </row>
        <row r="6660">
          <cell r="A6660" t="str">
            <v>UMAG_12332</v>
          </cell>
          <cell r="B6660">
            <v>1872</v>
          </cell>
          <cell r="C6660">
            <v>106.004075044952</v>
          </cell>
          <cell r="D6660">
            <v>27.973422312130399</v>
          </cell>
          <cell r="E6660">
            <v>8.2002932291438597</v>
          </cell>
          <cell r="F6660">
            <v>0.93690978658718505</v>
          </cell>
          <cell r="G6660">
            <v>1.4277716582981801</v>
          </cell>
          <cell r="H6660">
            <v>3.0398895040656999</v>
          </cell>
          <cell r="I6660">
            <v>1.89027666594545</v>
          </cell>
          <cell r="J6660">
            <v>1.8762315784155801</v>
          </cell>
          <cell r="K6660">
            <v>40.832325256659203</v>
          </cell>
          <cell r="L6660">
            <v>15.1169587941581</v>
          </cell>
          <cell r="M6660">
            <v>5.1732614520765097</v>
          </cell>
          <cell r="N6660">
            <v>0.81501380913207699</v>
          </cell>
          <cell r="O6660">
            <v>1.2387694661900801</v>
          </cell>
          <cell r="P6660">
            <v>1.00545467898228</v>
          </cell>
          <cell r="Q6660">
            <v>2.1265901466826298</v>
          </cell>
          <cell r="R6660">
            <v>1.7162993283456101</v>
          </cell>
          <cell r="S6660" t="e">
            <v>#N/A</v>
          </cell>
          <cell r="T6660" t="str">
            <v>hypothetical protein</v>
          </cell>
          <cell r="U6660" t="str">
            <v>IPR017970;IPR009057;IPR001356</v>
          </cell>
          <cell r="V6660" t="str">
            <v>Homeobox, conserved site;Homeodomain-like;Homeobox domain</v>
          </cell>
        </row>
        <row r="6661">
          <cell r="A6661" t="str">
            <v>UMAG_12333</v>
          </cell>
          <cell r="B6661">
            <v>597</v>
          </cell>
          <cell r="C6661">
            <v>104.645067070748</v>
          </cell>
          <cell r="D6661">
            <v>64.963657739925296</v>
          </cell>
          <cell r="E6661">
            <v>49.106415315018602</v>
          </cell>
          <cell r="F6661">
            <v>48.869239761777898</v>
          </cell>
          <cell r="G6661">
            <v>132.02785312429901</v>
          </cell>
          <cell r="H6661">
            <v>139.46461109762299</v>
          </cell>
          <cell r="I6661">
            <v>119.700062745409</v>
          </cell>
          <cell r="J6661">
            <v>122.829775870193</v>
          </cell>
          <cell r="K6661">
            <v>8.2417353492349399</v>
          </cell>
          <cell r="L6661">
            <v>16.123830747534701</v>
          </cell>
          <cell r="M6661">
            <v>10.194904200083601</v>
          </cell>
          <cell r="N6661">
            <v>14.2300359509813</v>
          </cell>
          <cell r="O6661">
            <v>12.207033375021799</v>
          </cell>
          <cell r="P6661">
            <v>4.6653389250474202</v>
          </cell>
          <cell r="Q6661">
            <v>14.6220714767973</v>
          </cell>
          <cell r="R6661">
            <v>6.9251219943382196</v>
          </cell>
          <cell r="S6661" t="e">
            <v>#N/A</v>
          </cell>
          <cell r="T6661" t="str">
            <v>hypothetical protein</v>
          </cell>
          <cell r="U6661" t="e">
            <v>#N/A</v>
          </cell>
          <cell r="V6661" t="e">
            <v>#N/A</v>
          </cell>
        </row>
        <row r="6662">
          <cell r="A6662" t="str">
            <v>UMAG_12334</v>
          </cell>
          <cell r="B6662">
            <v>1047</v>
          </cell>
          <cell r="C6662">
            <v>80.178663242648994</v>
          </cell>
          <cell r="D6662">
            <v>53.1917302942852</v>
          </cell>
          <cell r="E6662">
            <v>45.644350917182201</v>
          </cell>
          <cell r="F6662">
            <v>67.635232046722606</v>
          </cell>
          <cell r="G6662">
            <v>63.544007716638397</v>
          </cell>
          <cell r="H6662">
            <v>52.0396540656116</v>
          </cell>
          <cell r="I6662">
            <v>57.788656928307397</v>
          </cell>
          <cell r="J6662">
            <v>48.973086430610401</v>
          </cell>
          <cell r="K6662">
            <v>7.1347702591026598</v>
          </cell>
          <cell r="L6662">
            <v>24.0056687250779</v>
          </cell>
          <cell r="M6662">
            <v>13.503574087777899</v>
          </cell>
          <cell r="N6662">
            <v>9.4917003321754496</v>
          </cell>
          <cell r="O6662">
            <v>13.7550660637616</v>
          </cell>
          <cell r="P6662">
            <v>4.2374000655229302</v>
          </cell>
          <cell r="Q6662">
            <v>5.5387493400599404</v>
          </cell>
          <cell r="R6662">
            <v>7.97828003013562</v>
          </cell>
          <cell r="S6662" t="e">
            <v>#N/A</v>
          </cell>
          <cell r="T6662" t="str">
            <v>hypothetical protein</v>
          </cell>
          <cell r="U6662" t="e">
            <v>#N/A</v>
          </cell>
          <cell r="V6662" t="e">
            <v>#N/A</v>
          </cell>
        </row>
        <row r="6663">
          <cell r="A6663" t="str">
            <v>UMAG_12335</v>
          </cell>
          <cell r="B6663">
            <v>1908</v>
          </cell>
          <cell r="C6663">
            <v>102.76286093874199</v>
          </cell>
          <cell r="D6663">
            <v>70.678082369837696</v>
          </cell>
          <cell r="E6663">
            <v>62.754052214256902</v>
          </cell>
          <cell r="F6663">
            <v>93.110631112985004</v>
          </cell>
          <cell r="G6663">
            <v>81.1274219633668</v>
          </cell>
          <cell r="H6663">
            <v>97.560546335992797</v>
          </cell>
          <cell r="I6663">
            <v>95.698356621355799</v>
          </cell>
          <cell r="J6663">
            <v>73.829369590317498</v>
          </cell>
          <cell r="K6663">
            <v>10.329235166161499</v>
          </cell>
          <cell r="L6663">
            <v>7.4019276015468103</v>
          </cell>
          <cell r="M6663">
            <v>9.9385226676160698</v>
          </cell>
          <cell r="N6663">
            <v>4.2375010609026003</v>
          </cell>
          <cell r="O6663">
            <v>3.5688084383888801</v>
          </cell>
          <cell r="P6663">
            <v>13.961394182056299</v>
          </cell>
          <cell r="Q6663">
            <v>17.192974585953799</v>
          </cell>
          <cell r="R6663">
            <v>23.9184310714117</v>
          </cell>
          <cell r="S6663" t="e">
            <v>#N/A</v>
          </cell>
          <cell r="T6663" t="str">
            <v>related to nuclear distribution protein RO11</v>
          </cell>
          <cell r="U6663" t="str">
            <v>IPR006964</v>
          </cell>
          <cell r="V6663" t="str">
            <v>NUDE protein, C-terminal</v>
          </cell>
        </row>
        <row r="6664">
          <cell r="A6664" t="str">
            <v>UMAG_12336</v>
          </cell>
          <cell r="B6664">
            <v>3213</v>
          </cell>
          <cell r="C6664">
            <v>2.4388172967578301</v>
          </cell>
          <cell r="D6664">
            <v>23.975409945605101</v>
          </cell>
          <cell r="E6664">
            <v>9.8955621007609196</v>
          </cell>
          <cell r="F6664">
            <v>3.2204048536385099</v>
          </cell>
          <cell r="G6664">
            <v>59.5001641069139</v>
          </cell>
          <cell r="H6664">
            <v>109.273503077182</v>
          </cell>
          <cell r="I6664">
            <v>194.17253011302199</v>
          </cell>
          <cell r="J6664">
            <v>209.40182323712401</v>
          </cell>
          <cell r="K6664">
            <v>0.25839746959426502</v>
          </cell>
          <cell r="L6664">
            <v>11.552222904333799</v>
          </cell>
          <cell r="M6664">
            <v>11.137991853429799</v>
          </cell>
          <cell r="N6664">
            <v>1.9406525663906999</v>
          </cell>
          <cell r="O6664">
            <v>15.8292450462739</v>
          </cell>
          <cell r="P6664">
            <v>20.256646782402299</v>
          </cell>
          <cell r="Q6664">
            <v>135.233216878885</v>
          </cell>
          <cell r="R6664">
            <v>77.140886321838906</v>
          </cell>
          <cell r="S6664" t="e">
            <v>#N/A</v>
          </cell>
          <cell r="T6664" t="str">
            <v>related to meiosis-specific MutS homolog</v>
          </cell>
          <cell r="U6664" t="str">
            <v>IPR000432;IPR027417;IPR007696;IPR007861</v>
          </cell>
          <cell r="V6664" t="str">
            <v>DNA mismatch repair protein MutS, C-terminal;P-loop containing nucleoside triphosphate hydrolase;DNA mismatch repair protein MutS, core;DNA mismatch repair protein MutS, clamp</v>
          </cell>
        </row>
        <row r="6665">
          <cell r="A6665" t="str">
            <v>UMAG_12337</v>
          </cell>
          <cell r="B6665">
            <v>1479</v>
          </cell>
          <cell r="C6665">
            <v>72.531293404940499</v>
          </cell>
          <cell r="D6665">
            <v>39.062831317611597</v>
          </cell>
          <cell r="E6665">
            <v>47.960332984153901</v>
          </cell>
          <cell r="F6665">
            <v>34.607854165397697</v>
          </cell>
          <cell r="G6665">
            <v>59.679420209022197</v>
          </cell>
          <cell r="H6665">
            <v>53.118365724516302</v>
          </cell>
          <cell r="I6665">
            <v>79.953695840089097</v>
          </cell>
          <cell r="J6665">
            <v>99.087890258846699</v>
          </cell>
          <cell r="K6665">
            <v>7.5853183618995699</v>
          </cell>
          <cell r="L6665">
            <v>8.5287299491858608</v>
          </cell>
          <cell r="M6665">
            <v>13.074673069117299</v>
          </cell>
          <cell r="N6665">
            <v>5.6998224454447399</v>
          </cell>
          <cell r="O6665">
            <v>12.4630225646863</v>
          </cell>
          <cell r="P6665">
            <v>11.0654536281913</v>
          </cell>
          <cell r="Q6665">
            <v>8.1043153020890006</v>
          </cell>
          <cell r="R6665">
            <v>24.113327902775001</v>
          </cell>
          <cell r="S6665" t="e">
            <v>#N/A</v>
          </cell>
          <cell r="T6665" t="str">
            <v>related to acyl-coa thioester hydrolase</v>
          </cell>
          <cell r="U6665" t="str">
            <v>IPR029069</v>
          </cell>
          <cell r="V6665" t="str">
            <v>HotDog domain</v>
          </cell>
        </row>
        <row r="6666">
          <cell r="A6666" t="str">
            <v>UMAG_12338</v>
          </cell>
          <cell r="B6666">
            <v>453</v>
          </cell>
          <cell r="C6666">
            <v>9.2644795563365606E-2</v>
          </cell>
          <cell r="D6666">
            <v>0.77463324014026902</v>
          </cell>
          <cell r="E6666">
            <v>0</v>
          </cell>
          <cell r="F6666">
            <v>0</v>
          </cell>
          <cell r="G6666">
            <v>0</v>
          </cell>
          <cell r="H6666">
            <v>0</v>
          </cell>
          <cell r="I6666">
            <v>0</v>
          </cell>
          <cell r="J6666">
            <v>0.58385270004072598</v>
          </cell>
          <cell r="K6666">
            <v>8.8382946770924606E-2</v>
          </cell>
          <cell r="L6666">
            <v>1.3417041291546501</v>
          </cell>
          <cell r="M6666">
            <v>0</v>
          </cell>
          <cell r="N6666">
            <v>0</v>
          </cell>
          <cell r="O6666">
            <v>0</v>
          </cell>
          <cell r="P6666">
            <v>0</v>
          </cell>
          <cell r="Q6666">
            <v>0</v>
          </cell>
          <cell r="R6666">
            <v>0.195409753244766</v>
          </cell>
          <cell r="S6666" t="e">
            <v>#N/A</v>
          </cell>
          <cell r="T6666" t="str">
            <v>hypothetical protein</v>
          </cell>
          <cell r="U6666" t="str">
            <v>IPR016040</v>
          </cell>
          <cell r="V6666" t="str">
            <v>NAD(P)-binding domain</v>
          </cell>
        </row>
        <row r="6667">
          <cell r="A6667" t="str">
            <v>UMAG_12339</v>
          </cell>
          <cell r="B6667">
            <v>1353</v>
          </cell>
          <cell r="C6667">
            <v>0.31445093726065398</v>
          </cell>
          <cell r="D6667">
            <v>5.6837196965852597</v>
          </cell>
          <cell r="E6667">
            <v>4.7203657773757204</v>
          </cell>
          <cell r="F6667">
            <v>0.92031933590614401</v>
          </cell>
          <cell r="G6667">
            <v>3.22926788108584</v>
          </cell>
          <cell r="H6667">
            <v>1.34192544157938</v>
          </cell>
          <cell r="I6667">
            <v>4.6601229493964302</v>
          </cell>
          <cell r="J6667">
            <v>18.984384473016799</v>
          </cell>
          <cell r="K6667">
            <v>0.116592640686322</v>
          </cell>
          <cell r="L6667">
            <v>5.0591131601848804</v>
          </cell>
          <cell r="M6667">
            <v>5.2460362962664098</v>
          </cell>
          <cell r="N6667">
            <v>0.79870857592215205</v>
          </cell>
          <cell r="O6667">
            <v>1.8852957232851</v>
          </cell>
          <cell r="P6667">
            <v>1.5378448451976301</v>
          </cell>
          <cell r="Q6667">
            <v>4.3712191396604503</v>
          </cell>
          <cell r="R6667">
            <v>8.0730481986790306</v>
          </cell>
          <cell r="S6667" t="e">
            <v>#N/A</v>
          </cell>
          <cell r="T6667" t="str">
            <v>hypothetical protein</v>
          </cell>
          <cell r="U6667" t="e">
            <v>#N/A</v>
          </cell>
          <cell r="V6667" t="e">
            <v>#N/A</v>
          </cell>
        </row>
        <row r="6668">
          <cell r="A6668" t="str">
            <v>UMAG_12340</v>
          </cell>
          <cell r="B6668">
            <v>1152</v>
          </cell>
          <cell r="C6668">
            <v>19.837249749156701</v>
          </cell>
          <cell r="D6668">
            <v>191.65397297691999</v>
          </cell>
          <cell r="E6668">
            <v>229.112638997772</v>
          </cell>
          <cell r="F6668">
            <v>16.341418798057099</v>
          </cell>
          <cell r="G6668">
            <v>11.846012628801301</v>
          </cell>
          <cell r="H6668">
            <v>11.1179900498189</v>
          </cell>
          <cell r="I6668">
            <v>4.7732805932007096</v>
          </cell>
          <cell r="J6668">
            <v>53.9222557336875</v>
          </cell>
          <cell r="K6668">
            <v>5.6995369715852604</v>
          </cell>
          <cell r="L6668">
            <v>44.397968722586</v>
          </cell>
          <cell r="M6668">
            <v>100.554057668122</v>
          </cell>
          <cell r="N6668">
            <v>3.3332927268667198</v>
          </cell>
          <cell r="O6668">
            <v>6.1836409557571201</v>
          </cell>
          <cell r="P6668">
            <v>3.9457323941164599</v>
          </cell>
          <cell r="Q6668">
            <v>2.0451709854740598</v>
          </cell>
          <cell r="R6668">
            <v>49.0797129287742</v>
          </cell>
          <cell r="S6668" t="str">
            <v>ahd1</v>
          </cell>
          <cell r="T6668" t="str">
            <v>alpha-hydroxylase AHD1</v>
          </cell>
          <cell r="U6668" t="str">
            <v>IPR006694</v>
          </cell>
          <cell r="V6668" t="str">
            <v>Fatty acid hydroxylase</v>
          </cell>
        </row>
        <row r="6669">
          <cell r="A6669" t="str">
            <v>UMAG_12341</v>
          </cell>
          <cell r="B6669">
            <v>1680</v>
          </cell>
          <cell r="C6669">
            <v>0.385325979579279</v>
          </cell>
          <cell r="D6669">
            <v>223.28123364666101</v>
          </cell>
          <cell r="E6669">
            <v>139.283847300155</v>
          </cell>
          <cell r="F6669">
            <v>8.8750444745236994</v>
          </cell>
          <cell r="G6669">
            <v>6.3234852807179198</v>
          </cell>
          <cell r="H6669">
            <v>3.7046192122264499</v>
          </cell>
          <cell r="I6669">
            <v>0.78439176083134399</v>
          </cell>
          <cell r="J6669">
            <v>20.775011450268</v>
          </cell>
          <cell r="K6669">
            <v>0.12555164876210301</v>
          </cell>
          <cell r="L6669">
            <v>58.2781283109939</v>
          </cell>
          <cell r="M6669">
            <v>49.758740225242299</v>
          </cell>
          <cell r="N6669">
            <v>7.6860609597108196</v>
          </cell>
          <cell r="O6669">
            <v>6.0913272900672899</v>
          </cell>
          <cell r="P6669">
            <v>2.8945022861933301</v>
          </cell>
          <cell r="Q6669">
            <v>0.74317775014722598</v>
          </cell>
          <cell r="R6669">
            <v>6.4867276246709196</v>
          </cell>
          <cell r="S6669" t="e">
            <v>#N/A</v>
          </cell>
          <cell r="T6669" t="str">
            <v>related to Cytochrome P450</v>
          </cell>
          <cell r="U6669" t="str">
            <v>IPR001128;IPR017972;IPR002401</v>
          </cell>
          <cell r="V6669" t="str">
            <v>Cytochrome P450;Cytochrome P450, conserved site;Cytochrome P450, E-class, group I</v>
          </cell>
        </row>
        <row r="6670">
          <cell r="A6670" t="str">
            <v>UMAG_12342</v>
          </cell>
          <cell r="B6670">
            <v>504</v>
          </cell>
          <cell r="C6670">
            <v>42.269098037811098</v>
          </cell>
          <cell r="D6670">
            <v>42.945980703312202</v>
          </cell>
          <cell r="E6670">
            <v>44.976990976444498</v>
          </cell>
          <cell r="F6670">
            <v>13.617918623898699</v>
          </cell>
          <cell r="G6670">
            <v>47.871622471551298</v>
          </cell>
          <cell r="H6670">
            <v>58.763363144527503</v>
          </cell>
          <cell r="I6670">
            <v>67.918409470405905</v>
          </cell>
          <cell r="J6670">
            <v>88.901032680533504</v>
          </cell>
          <cell r="K6670">
            <v>9.9649543358965307</v>
          </cell>
          <cell r="L6670">
            <v>10.5867467848199</v>
          </cell>
          <cell r="M6670">
            <v>6.9588271727776796</v>
          </cell>
          <cell r="N6670">
            <v>7.1829875431686903</v>
          </cell>
          <cell r="O6670">
            <v>10.255143801564699</v>
          </cell>
          <cell r="P6670">
            <v>1.4702798138847</v>
          </cell>
          <cell r="Q6670">
            <v>13.235549950725201</v>
          </cell>
          <cell r="R6670">
            <v>10.6508599772759</v>
          </cell>
          <cell r="S6670" t="e">
            <v>#N/A</v>
          </cell>
          <cell r="T6670" t="str">
            <v>hypothetical protein</v>
          </cell>
          <cell r="U6670" t="str">
            <v>IPR001763</v>
          </cell>
          <cell r="V6670" t="str">
            <v>Rhodanese-like domain</v>
          </cell>
        </row>
        <row r="6671">
          <cell r="A6671" t="str">
            <v>UMAG_12346</v>
          </cell>
          <cell r="B6671">
            <v>228</v>
          </cell>
          <cell r="C6671">
            <v>0.25847750774117001</v>
          </cell>
          <cell r="D6671">
            <v>0</v>
          </cell>
          <cell r="E6671">
            <v>0</v>
          </cell>
          <cell r="F6671">
            <v>1.4323888220013301</v>
          </cell>
          <cell r="G6671">
            <v>3.1409381918291301</v>
          </cell>
          <cell r="H6671">
            <v>1.02044515991547</v>
          </cell>
          <cell r="I6671">
            <v>4.2166472216026998</v>
          </cell>
          <cell r="J6671">
            <v>10.435548210100601</v>
          </cell>
          <cell r="K6671">
            <v>0.136464628219512</v>
          </cell>
          <cell r="L6671">
            <v>0</v>
          </cell>
          <cell r="M6671">
            <v>0</v>
          </cell>
          <cell r="N6671">
            <v>2.4809702159000402</v>
          </cell>
          <cell r="O6671">
            <v>3.6908043788702098</v>
          </cell>
          <cell r="P6671">
            <v>1.0278884056467801</v>
          </cell>
          <cell r="Q6671">
            <v>1.4943805399449199</v>
          </cell>
          <cell r="R6671">
            <v>6.1541236369894197</v>
          </cell>
          <cell r="S6671" t="e">
            <v>#N/A</v>
          </cell>
          <cell r="T6671" t="str">
            <v>hypothetical protein</v>
          </cell>
          <cell r="U6671" t="e">
            <v>#N/A</v>
          </cell>
          <cell r="V6671" t="e">
            <v>#N/A</v>
          </cell>
        </row>
        <row r="6672">
          <cell r="A6672" t="str">
            <v>UMAG_12350</v>
          </cell>
          <cell r="B6672">
            <v>78</v>
          </cell>
          <cell r="C6672">
            <v>1927.3193466192599</v>
          </cell>
          <cell r="D6672">
            <v>569.45818450191405</v>
          </cell>
          <cell r="E6672">
            <v>514.94719680813898</v>
          </cell>
          <cell r="F6672">
            <v>1005.81316845665</v>
          </cell>
          <cell r="G6672">
            <v>580.36649798744099</v>
          </cell>
          <cell r="H6672">
            <v>544.49784842867905</v>
          </cell>
          <cell r="I6672">
            <v>441.49365626631698</v>
          </cell>
          <cell r="J6672">
            <v>428.34650597027502</v>
          </cell>
          <cell r="K6672">
            <v>90.712701621870394</v>
          </cell>
          <cell r="L6672">
            <v>141.52743473287001</v>
          </cell>
          <cell r="M6672">
            <v>104.366080887447</v>
          </cell>
          <cell r="N6672">
            <v>102.05076235243</v>
          </cell>
          <cell r="O6672">
            <v>48.272568572949297</v>
          </cell>
          <cell r="P6672">
            <v>23.9329899656374</v>
          </cell>
          <cell r="Q6672">
            <v>26.002023575164799</v>
          </cell>
          <cell r="R6672">
            <v>115.305247676384</v>
          </cell>
          <cell r="S6672" t="e">
            <v>#N/A</v>
          </cell>
          <cell r="T6672" t="str">
            <v>probable ribosomal protein L41</v>
          </cell>
          <cell r="U6672" t="str">
            <v>IPR007836</v>
          </cell>
          <cell r="V6672" t="str">
            <v>Ribosomal protein L41</v>
          </cell>
        </row>
        <row r="6673">
          <cell r="A6673" t="str">
            <v>UMAG_12353</v>
          </cell>
          <cell r="B6673">
            <v>264</v>
          </cell>
          <cell r="C6673">
            <v>58.366821880060002</v>
          </cell>
          <cell r="D6673">
            <v>55.601399561159802</v>
          </cell>
          <cell r="E6673">
            <v>42.867583952890399</v>
          </cell>
          <cell r="F6673">
            <v>29.324006560763401</v>
          </cell>
          <cell r="G6673">
            <v>41.174412626343901</v>
          </cell>
          <cell r="H6673">
            <v>46.959520580019401</v>
          </cell>
          <cell r="I6673">
            <v>45.311174354696597</v>
          </cell>
          <cell r="J6673">
            <v>52.2091629595987</v>
          </cell>
          <cell r="K6673">
            <v>8.5158175888205108</v>
          </cell>
          <cell r="L6673">
            <v>8.6325753497789304</v>
          </cell>
          <cell r="M6673">
            <v>13.942530844793099</v>
          </cell>
          <cell r="N6673">
            <v>9.1927716010860596</v>
          </cell>
          <cell r="O6673">
            <v>6.47036119347454</v>
          </cell>
          <cell r="P6673">
            <v>1.5555257106912701</v>
          </cell>
          <cell r="Q6673">
            <v>8.6696050655436796</v>
          </cell>
          <cell r="R6673">
            <v>7.0676546905106896</v>
          </cell>
          <cell r="S6673" t="e">
            <v>#N/A</v>
          </cell>
          <cell r="T6673" t="str">
            <v>related to ELF1 û transcription elongation factor</v>
          </cell>
          <cell r="U6673" t="str">
            <v>IPR007808</v>
          </cell>
          <cell r="V6673" t="str">
            <v>Transcription elongation factor 1</v>
          </cell>
        </row>
        <row r="6674">
          <cell r="A6674" t="str">
            <v>UMAG_12354</v>
          </cell>
          <cell r="B6674">
            <v>921</v>
          </cell>
          <cell r="C6674">
            <v>6.6488957306707901</v>
          </cell>
          <cell r="D6674">
            <v>14.2637283274968</v>
          </cell>
          <cell r="E6674">
            <v>13.1510514551796</v>
          </cell>
          <cell r="F6674">
            <v>16.204318735406801</v>
          </cell>
          <cell r="G6674">
            <v>13.9210038202257</v>
          </cell>
          <cell r="H6674">
            <v>19.932845504588801</v>
          </cell>
          <cell r="I6674">
            <v>20.791270316058402</v>
          </cell>
          <cell r="J6674">
            <v>19.369979410715999</v>
          </cell>
          <cell r="K6674">
            <v>1.01002191338273</v>
          </cell>
          <cell r="L6674">
            <v>7.7514232647191701</v>
          </cell>
          <cell r="M6674">
            <v>5.5137046838822901</v>
          </cell>
          <cell r="N6674">
            <v>7.79163040055675</v>
          </cell>
          <cell r="O6674">
            <v>2.6076325845834698</v>
          </cell>
          <cell r="P6674">
            <v>0.74439606996367502</v>
          </cell>
          <cell r="Q6674">
            <v>10.5262516950955</v>
          </cell>
          <cell r="R6674">
            <v>5.9476577543157596</v>
          </cell>
          <cell r="S6674" t="e">
            <v>#N/A</v>
          </cell>
          <cell r="T6674" t="str">
            <v>hypothetical protein</v>
          </cell>
          <cell r="U6674" t="str">
            <v>IPR025066</v>
          </cell>
          <cell r="V6674" t="str">
            <v>Protein of unknown function DUF4078</v>
          </cell>
        </row>
        <row r="6675">
          <cell r="A6675" t="str">
            <v>UMAG_12356</v>
          </cell>
          <cell r="B6675">
            <v>227</v>
          </cell>
          <cell r="C6675">
            <v>15.662848148081901</v>
          </cell>
          <cell r="D6675">
            <v>28.729700681228401</v>
          </cell>
          <cell r="E6675">
            <v>19.3601110607548</v>
          </cell>
          <cell r="F6675">
            <v>24.009729817895</v>
          </cell>
          <cell r="G6675">
            <v>22.911473132430601</v>
          </cell>
          <cell r="H6675">
            <v>26.655908245200301</v>
          </cell>
          <cell r="I6675">
            <v>22.784353419497702</v>
          </cell>
          <cell r="J6675">
            <v>29.294597283942501</v>
          </cell>
          <cell r="K6675">
            <v>4.0102002988319496</v>
          </cell>
          <cell r="L6675">
            <v>6.14182189754204</v>
          </cell>
          <cell r="M6675">
            <v>10.1345475260878</v>
          </cell>
          <cell r="N6675">
            <v>1.1422480398519701</v>
          </cell>
          <cell r="O6675">
            <v>1.39235285190128</v>
          </cell>
          <cell r="P6675">
            <v>4.3201323827836298</v>
          </cell>
          <cell r="Q6675">
            <v>3.19619149661247</v>
          </cell>
          <cell r="R6675">
            <v>5.9179745333860803</v>
          </cell>
          <cell r="S6675" t="e">
            <v>#N/A</v>
          </cell>
          <cell r="T6675" t="str">
            <v>hypothetical protein (N-terminal fragment)</v>
          </cell>
          <cell r="U6675" t="str">
            <v>IPR012677;IPR019416;IPR014789</v>
          </cell>
          <cell r="V6675" t="str">
            <v>Nucleotide-binding, alpha-beta plait;Protein of unknown function DUF2414;Poly(A)-specific ribonuclease, RNA-binding</v>
          </cell>
        </row>
        <row r="6676">
          <cell r="A6676" t="str">
            <v>UMAG_15000</v>
          </cell>
          <cell r="B6676">
            <v>3966</v>
          </cell>
          <cell r="C6676">
            <v>73.827435159750607</v>
          </cell>
          <cell r="D6676">
            <v>76.010767128123803</v>
          </cell>
          <cell r="E6676">
            <v>77.972830233816396</v>
          </cell>
          <cell r="F6676">
            <v>125.155187034771</v>
          </cell>
          <cell r="G6676">
            <v>113.285050292771</v>
          </cell>
          <cell r="H6676">
            <v>110.890740127775</v>
          </cell>
          <cell r="I6676">
            <v>117.51485091927999</v>
          </cell>
          <cell r="J6676">
            <v>108.410544883477</v>
          </cell>
          <cell r="K6676">
            <v>4.4103524690707303</v>
          </cell>
          <cell r="L6676">
            <v>26.263972033078598</v>
          </cell>
          <cell r="M6676">
            <v>15.319254863124399</v>
          </cell>
          <cell r="N6676">
            <v>19.6285710251714</v>
          </cell>
          <cell r="O6676">
            <v>12.9366821652167</v>
          </cell>
          <cell r="P6676">
            <v>12.7272937549895</v>
          </cell>
          <cell r="Q6676">
            <v>10.458869642389301</v>
          </cell>
          <cell r="R6676">
            <v>7.2632801356851298</v>
          </cell>
          <cell r="S6676" t="e">
            <v>#N/A</v>
          </cell>
          <cell r="T6676" t="str">
            <v>related to Vam6/Vps39-like protein involved in vacuolar morphogenesis</v>
          </cell>
          <cell r="U6676" t="str">
            <v>IPR019453;IPR019452;IPR000547;IPR011990;IPR001180</v>
          </cell>
          <cell r="V6676" t="str">
            <v>Vacuolar sorting protein 39/Transforming growth factor beta receptor-associated domain 2;Vacuolar sorting protein 39/Transforming growth factor beta receptor-associated domain 1;Clathrin, heavy chain/VPS, 7-fold repeat;Tetratricopeptide-like helical domain;Citron-like</v>
          </cell>
        </row>
        <row r="6677">
          <cell r="A6677" t="str">
            <v>UMAG_15001</v>
          </cell>
          <cell r="B6677">
            <v>3222</v>
          </cell>
          <cell r="C6677">
            <v>18.357389394113898</v>
          </cell>
          <cell r="D6677">
            <v>68.421597324828397</v>
          </cell>
          <cell r="E6677">
            <v>291.08916279169398</v>
          </cell>
          <cell r="F6677">
            <v>306.48131024209999</v>
          </cell>
          <cell r="G6677">
            <v>243.59714015994399</v>
          </cell>
          <cell r="H6677">
            <v>169.89619424844901</v>
          </cell>
          <cell r="I6677">
            <v>190.55380607287799</v>
          </cell>
          <cell r="J6677">
            <v>163.57627616043001</v>
          </cell>
          <cell r="K6677">
            <v>7.04831959573277</v>
          </cell>
          <cell r="L6677">
            <v>13.0813187584428</v>
          </cell>
          <cell r="M6677">
            <v>46.395486691367701</v>
          </cell>
          <cell r="N6677">
            <v>27.190970168686601</v>
          </cell>
          <cell r="O6677">
            <v>16.7189478363237</v>
          </cell>
          <cell r="P6677">
            <v>4.1153646863821196</v>
          </cell>
          <cell r="Q6677">
            <v>5.33758949619068</v>
          </cell>
          <cell r="R6677">
            <v>45.380729570893898</v>
          </cell>
          <cell r="S6677" t="e">
            <v>#N/A</v>
          </cell>
          <cell r="T6677" t="str">
            <v>related to CHO2 - phosphatidylethanolamine N-methyltransferase</v>
          </cell>
          <cell r="U6677" t="str">
            <v>IPR007318</v>
          </cell>
          <cell r="V6677" t="str">
            <v>Phospholipid methyltransferase</v>
          </cell>
        </row>
        <row r="6678">
          <cell r="A6678" t="str">
            <v>UMAG_15002</v>
          </cell>
          <cell r="B6678">
            <v>4332</v>
          </cell>
          <cell r="C6678">
            <v>255.35611997410399</v>
          </cell>
          <cell r="D6678">
            <v>316.70891174241001</v>
          </cell>
          <cell r="E6678">
            <v>325.62034262264899</v>
          </cell>
          <cell r="F6678">
            <v>351.21432144963001</v>
          </cell>
          <cell r="G6678">
            <v>309.04287369522302</v>
          </cell>
          <cell r="H6678">
            <v>448.96648953719699</v>
          </cell>
          <cell r="I6678">
            <v>423.88449076481299</v>
          </cell>
          <cell r="J6678">
            <v>356.932676293106</v>
          </cell>
          <cell r="K6678">
            <v>16.7107952112665</v>
          </cell>
          <cell r="L6678">
            <v>22.725121101896601</v>
          </cell>
          <cell r="M6678">
            <v>17.564896308626501</v>
          </cell>
          <cell r="N6678">
            <v>33.921018411911902</v>
          </cell>
          <cell r="O6678">
            <v>15.147089545250701</v>
          </cell>
          <cell r="P6678">
            <v>25.458179020420999</v>
          </cell>
          <cell r="Q6678">
            <v>29.995748332204599</v>
          </cell>
          <cell r="R6678">
            <v>98.789740882472202</v>
          </cell>
          <cell r="S6678" t="e">
            <v>#N/A</v>
          </cell>
          <cell r="T6678" t="str">
            <v>probable 3-hydroxy-3-methylglutaryl-coenzyme A reductase</v>
          </cell>
          <cell r="U6678" t="str">
            <v>IPR002202;IPR023076;IPR004554;IPR009029;IPR023074;IPR009023;IPR023282;IPR000731</v>
          </cell>
          <cell r="V6678" t="str">
            <v>Hydroxymethylglutaryl-CoA reductase, class I/II;Hydroxymethylglutaryl-CoA reductase, class I/II, conserved site;Hydroxymethylglutaryl-CoA reductase, eukaryotic/arcaheal type;Hydroxymethylglutaryl-CoA reductase, class I/II, substrate-binding domain;Hydroxymethylglutaryl-CoA reductase, class I/II, catalytic domain;Hydroxymethylglutaryl-CoA reductase, class I/II, NAD/NADP-binding domain;Hydroxymethylglutaryl-CoA reductase, N-terminal;Sterol-sensing domain</v>
          </cell>
        </row>
        <row r="6679">
          <cell r="A6679" t="str">
            <v>UMAG_15003</v>
          </cell>
          <cell r="B6679">
            <v>2271</v>
          </cell>
          <cell r="C6679">
            <v>122.110152844214</v>
          </cell>
          <cell r="D6679">
            <v>87.178329372345203</v>
          </cell>
          <cell r="E6679">
            <v>110.93889773463501</v>
          </cell>
          <cell r="F6679">
            <v>124.10632150060999</v>
          </cell>
          <cell r="G6679">
            <v>115.636051624375</v>
          </cell>
          <cell r="H6679">
            <v>93.549243837265195</v>
          </cell>
          <cell r="I6679">
            <v>96.962969722631897</v>
          </cell>
          <cell r="J6679">
            <v>102.55412585006199</v>
          </cell>
          <cell r="K6679">
            <v>12.5735235440422</v>
          </cell>
          <cell r="L6679">
            <v>22.886831971253301</v>
          </cell>
          <cell r="M6679">
            <v>31.4018164971089</v>
          </cell>
          <cell r="N6679">
            <v>10.3406122438449</v>
          </cell>
          <cell r="O6679">
            <v>31.211510464544901</v>
          </cell>
          <cell r="P6679">
            <v>7.3130301107153004</v>
          </cell>
          <cell r="Q6679">
            <v>17.526486877751299</v>
          </cell>
          <cell r="R6679">
            <v>14.059663463133599</v>
          </cell>
          <cell r="S6679" t="e">
            <v>#N/A</v>
          </cell>
          <cell r="T6679" t="str">
            <v>related to TFG1 - TFIIF subunit (transcription initiation factor)</v>
          </cell>
          <cell r="U6679" t="str">
            <v>IPR011039;IPR008851</v>
          </cell>
          <cell r="V6679" t="str">
            <v>Transcription Factor IIF, Rap30/Rap74, interaction;Transcription initiation factor IIF, alpha subunit</v>
          </cell>
        </row>
        <row r="6680">
          <cell r="A6680" t="str">
            <v>UMAG_15004</v>
          </cell>
          <cell r="B6680">
            <v>1584</v>
          </cell>
          <cell r="C6680">
            <v>752.35511163553599</v>
          </cell>
          <cell r="D6680">
            <v>1333.95463666815</v>
          </cell>
          <cell r="E6680">
            <v>1525.18554057241</v>
          </cell>
          <cell r="F6680">
            <v>352.97555583119799</v>
          </cell>
          <cell r="G6680">
            <v>385.59818980861201</v>
          </cell>
          <cell r="H6680">
            <v>429.98109148818298</v>
          </cell>
          <cell r="I6680">
            <v>502.61259406647099</v>
          </cell>
          <cell r="J6680">
            <v>843.59344513298697</v>
          </cell>
          <cell r="K6680">
            <v>455.272197889425</v>
          </cell>
          <cell r="L6680">
            <v>502.06411616908503</v>
          </cell>
          <cell r="M6680">
            <v>188.41537678967299</v>
          </cell>
          <cell r="N6680">
            <v>89.147260879604602</v>
          </cell>
          <cell r="O6680">
            <v>105.58570272442201</v>
          </cell>
          <cell r="P6680">
            <v>65.608481381874498</v>
          </cell>
          <cell r="Q6680">
            <v>121.896241098815</v>
          </cell>
          <cell r="R6680">
            <v>148.619030845434</v>
          </cell>
          <cell r="S6680" t="e">
            <v>#N/A</v>
          </cell>
          <cell r="T6680" t="str">
            <v>probable malate synthase</v>
          </cell>
          <cell r="U6680" t="str">
            <v>IPR019830;IPR011076;IPR006252;IPR001465</v>
          </cell>
          <cell r="V6680" t="str">
            <v>Malate synthase, conserved site;Malate synthase-like;Malate synthase A;Malate synthase</v>
          </cell>
        </row>
        <row r="6681">
          <cell r="A6681" t="str">
            <v>UMAG_15005</v>
          </cell>
          <cell r="B6681">
            <v>6801</v>
          </cell>
          <cell r="C6681">
            <v>552.73270734251105</v>
          </cell>
          <cell r="D6681">
            <v>369.40252842758503</v>
          </cell>
          <cell r="E6681">
            <v>484.68636961700997</v>
          </cell>
          <cell r="F6681">
            <v>714.73517993814801</v>
          </cell>
          <cell r="G6681">
            <v>578.00607014769696</v>
          </cell>
          <cell r="H6681">
            <v>721.99632163480806</v>
          </cell>
          <cell r="I6681">
            <v>572.70535946364396</v>
          </cell>
          <cell r="J6681">
            <v>444.087939232488</v>
          </cell>
          <cell r="K6681">
            <v>182.19997308567801</v>
          </cell>
          <cell r="L6681">
            <v>89.162073853842003</v>
          </cell>
          <cell r="M6681">
            <v>60.316218753466003</v>
          </cell>
          <cell r="N6681">
            <v>65.562197720397904</v>
          </cell>
          <cell r="O6681">
            <v>54.744918170557298</v>
          </cell>
          <cell r="P6681">
            <v>107.226121029716</v>
          </cell>
          <cell r="Q6681">
            <v>63.398176827506703</v>
          </cell>
          <cell r="R6681">
            <v>18.715146467809301</v>
          </cell>
          <cell r="S6681" t="e">
            <v>#N/A</v>
          </cell>
          <cell r="T6681" t="str">
            <v>probable URA2 - multifunctional pyrimidine biosynthesis protein</v>
          </cell>
          <cell r="U6681" t="str">
            <v>IPR002082;IPR006130;IPR011607;IPR005479;IPR002474;IPR005480;IPR006275;IPR029062;IPR016185;IPR013816;IPR005483;IPR006132;IPR006131;IPR005481;IPR013815;IPR017926;IPR011761</v>
          </cell>
          <cell r="V6681" t="str">
            <v>Aspartate carbamoyltransferase;Aspartate/ornithine carbamoyltransferase;Methylglyoxal synthase-like domain;Carbamoyl-phosphate synthetase large subunit-like, ATP-binding domain;Carbamoyl-phosphate synthase, small subunit N-terminal domain;Carbamoyl-phosphate synthetase, large subunit oligomerisation domain;Carbamoyl-phosphate synthase, large subunit;Class I glutamine amidotransferase-like;Pre-ATP-grasp domain;ATP-grasp fold, subdomain 2;Carbamoyl-phosphate synthase large subunit, CPSase domain;Aspartate/ornithine carbamoyltransferase, carbamoyl-P binding;Aspartate/ornithine carbamoyltransferase, Asp/Orn-binding domain;Carbamoyl-phosphate synthase, large subunit, N-terminal;ATP-grasp fold, subdomain 1;Glutamine amidotransferase;ATP-grasp fold</v>
          </cell>
        </row>
        <row r="6682">
          <cell r="A6682" t="str">
            <v>UMAG_15006</v>
          </cell>
          <cell r="B6682">
            <v>471</v>
          </cell>
          <cell r="C6682">
            <v>673.92292821361104</v>
          </cell>
          <cell r="D6682">
            <v>226.934556328414</v>
          </cell>
          <cell r="E6682">
            <v>267.40389854759201</v>
          </cell>
          <cell r="F6682">
            <v>361.50912299957002</v>
          </cell>
          <cell r="G6682">
            <v>320.72240896269898</v>
          </cell>
          <cell r="H6682">
            <v>280.62492407366699</v>
          </cell>
          <cell r="I6682">
            <v>205.06383998806999</v>
          </cell>
          <cell r="J6682">
            <v>222.06438647387401</v>
          </cell>
          <cell r="K6682">
            <v>42.064133171993603</v>
          </cell>
          <cell r="L6682">
            <v>17.193747090258402</v>
          </cell>
          <cell r="M6682">
            <v>7.9528868485731099</v>
          </cell>
          <cell r="N6682">
            <v>16.373007247472302</v>
          </cell>
          <cell r="O6682">
            <v>20.399215026303601</v>
          </cell>
          <cell r="P6682">
            <v>8.6639529947474507</v>
          </cell>
          <cell r="Q6682">
            <v>18.882229351728402</v>
          </cell>
          <cell r="R6682">
            <v>36.372549900226502</v>
          </cell>
          <cell r="S6682" t="e">
            <v>#N/A</v>
          </cell>
          <cell r="T6682" t="str">
            <v>related to MIC17 - mitochondrial intermembrane space protein</v>
          </cell>
          <cell r="U6682" t="e">
            <v>#N/A</v>
          </cell>
          <cell r="V6682" t="e">
            <v>#N/A</v>
          </cell>
        </row>
        <row r="6683">
          <cell r="A6683" t="str">
            <v>UMAG_15007</v>
          </cell>
          <cell r="B6683">
            <v>1260</v>
          </cell>
          <cell r="C6683">
            <v>62.538771227716502</v>
          </cell>
          <cell r="D6683">
            <v>68.052207515487098</v>
          </cell>
          <cell r="E6683">
            <v>61.383531786042802</v>
          </cell>
          <cell r="F6683">
            <v>59.593277722501902</v>
          </cell>
          <cell r="G6683">
            <v>53.158869742328299</v>
          </cell>
          <cell r="H6683">
            <v>61.823082778512799</v>
          </cell>
          <cell r="I6683">
            <v>76.445438668660799</v>
          </cell>
          <cell r="J6683">
            <v>54.788896638548302</v>
          </cell>
          <cell r="K6683">
            <v>15.099833191178799</v>
          </cell>
          <cell r="L6683">
            <v>14.8649390874386</v>
          </cell>
          <cell r="M6683">
            <v>15.4736625689007</v>
          </cell>
          <cell r="N6683">
            <v>9.1021504448989994</v>
          </cell>
          <cell r="O6683">
            <v>4.0983796110440096</v>
          </cell>
          <cell r="P6683">
            <v>5.7457144374127802</v>
          </cell>
          <cell r="Q6683">
            <v>12.083747192244701</v>
          </cell>
          <cell r="R6683">
            <v>5.15539419058116</v>
          </cell>
          <cell r="S6683" t="e">
            <v>#N/A</v>
          </cell>
          <cell r="T6683" t="str">
            <v>related to RCL1 - RNA terminal phosphate cyclase-like protein</v>
          </cell>
          <cell r="U6683" t="str">
            <v>IPR013792;IPR020719;IPR000228;IPR016443;IPR023797;IPR013791</v>
          </cell>
          <cell r="V6683" t="str">
            <v>RNA 3'-terminal phosphate cyclase/enolpyruvate transferase, alpha/beta;RNA 3'-terminal phosphate cyclase-like, conserved site;RNA 3'-terminal phosphate cyclase;RNA 3'-terminal phosphate cyclase type 2;RNA 3'-terminal phosphate cyclase domain;RNA 3'-terminal phosphate cyclase, insert domain</v>
          </cell>
        </row>
        <row r="6684">
          <cell r="A6684" t="str">
            <v>UMAG_15008</v>
          </cell>
          <cell r="B6684">
            <v>1410</v>
          </cell>
          <cell r="C6684">
            <v>716.51384846617702</v>
          </cell>
          <cell r="D6684">
            <v>659.47173338670098</v>
          </cell>
          <cell r="E6684">
            <v>642.16744509709997</v>
          </cell>
          <cell r="F6684">
            <v>640.057896590273</v>
          </cell>
          <cell r="G6684">
            <v>728.10490947507003</v>
          </cell>
          <cell r="H6684">
            <v>837.018676755147</v>
          </cell>
          <cell r="I6684">
            <v>958.04966693258905</v>
          </cell>
          <cell r="J6684">
            <v>937.10746203255201</v>
          </cell>
          <cell r="K6684">
            <v>57.058556040412597</v>
          </cell>
          <cell r="L6684">
            <v>32.714905212377097</v>
          </cell>
          <cell r="M6684">
            <v>70.538276542584796</v>
          </cell>
          <cell r="N6684">
            <v>20.628469110535999</v>
          </cell>
          <cell r="O6684">
            <v>35.367129815941396</v>
          </cell>
          <cell r="P6684">
            <v>81.404231619617704</v>
          </cell>
          <cell r="Q6684">
            <v>39.088221286289198</v>
          </cell>
          <cell r="R6684">
            <v>60.135315401435001</v>
          </cell>
          <cell r="S6684" t="e">
            <v>#N/A</v>
          </cell>
          <cell r="T6684" t="str">
            <v>probable PGI1 - Glucose-6-phosphate isomerase</v>
          </cell>
          <cell r="U6684" t="str">
            <v>IPR001672;IPR018189;IPR023096</v>
          </cell>
          <cell r="V6684" t="str">
            <v>Phosphoglucose isomerase (PGI);Phosphoglucose isomerase, conserved site;Phosphoglucose isomerase, C-terminal</v>
          </cell>
        </row>
        <row r="6685">
          <cell r="A6685" t="str">
            <v>UMAG_15009</v>
          </cell>
          <cell r="B6685">
            <v>2094</v>
          </cell>
          <cell r="C6685">
            <v>101.384807405004</v>
          </cell>
          <cell r="D6685">
            <v>247.50108649348601</v>
          </cell>
          <cell r="E6685">
            <v>202.97145245054901</v>
          </cell>
          <cell r="F6685">
            <v>51.731166117648598</v>
          </cell>
          <cell r="G6685">
            <v>108.72564362564501</v>
          </cell>
          <cell r="H6685">
            <v>140.34541640835201</v>
          </cell>
          <cell r="I6685">
            <v>173.8526215951</v>
          </cell>
          <cell r="J6685">
            <v>186.99416359934801</v>
          </cell>
          <cell r="K6685">
            <v>36.161306605156497</v>
          </cell>
          <cell r="L6685">
            <v>18.842334910736401</v>
          </cell>
          <cell r="M6685">
            <v>35.421523061578299</v>
          </cell>
          <cell r="N6685">
            <v>13.8988692102676</v>
          </cell>
          <cell r="O6685">
            <v>12.3253906232025</v>
          </cell>
          <cell r="P6685">
            <v>21.611773771368799</v>
          </cell>
          <cell r="Q6685">
            <v>39.5944093231141</v>
          </cell>
          <cell r="R6685">
            <v>13.482245093243399</v>
          </cell>
          <cell r="S6685" t="e">
            <v>#N/A</v>
          </cell>
          <cell r="T6685" t="str">
            <v>hypothetical protein</v>
          </cell>
          <cell r="U6685" t="str">
            <v>IPR005036</v>
          </cell>
          <cell r="V6685" t="str">
            <v>Putative phosphatase regulatory subunit</v>
          </cell>
        </row>
        <row r="6686">
          <cell r="A6686" t="str">
            <v>UMAG_15011</v>
          </cell>
          <cell r="B6686">
            <v>9417</v>
          </cell>
          <cell r="C6686">
            <v>96.446038644582302</v>
          </cell>
          <cell r="D6686">
            <v>112.005770418501</v>
          </cell>
          <cell r="E6686">
            <v>123.39869740496</v>
          </cell>
          <cell r="F6686">
            <v>129.96299734280399</v>
          </cell>
          <cell r="G6686">
            <v>90.203705793285906</v>
          </cell>
          <cell r="H6686">
            <v>118.701171308562</v>
          </cell>
          <cell r="I6686">
            <v>131.76504004517901</v>
          </cell>
          <cell r="J6686">
            <v>124.079127947278</v>
          </cell>
          <cell r="K6686">
            <v>4.9854474759456098</v>
          </cell>
          <cell r="L6686">
            <v>2.4197456087423199</v>
          </cell>
          <cell r="M6686">
            <v>8.3339791211094703</v>
          </cell>
          <cell r="N6686">
            <v>14.652063197811399</v>
          </cell>
          <cell r="O6686">
            <v>17.101874321445599</v>
          </cell>
          <cell r="P6686">
            <v>20.097138723326701</v>
          </cell>
          <cell r="Q6686">
            <v>5.8018177048444697</v>
          </cell>
          <cell r="R6686">
            <v>13.1013091498578</v>
          </cell>
          <cell r="S6686" t="e">
            <v>#N/A</v>
          </cell>
          <cell r="T6686" t="str">
            <v>related to TEL1 - telomere length control protein</v>
          </cell>
          <cell r="U6686" t="str">
            <v>IPR018936;IPR000403;IPR011009;IPR021668;IPR016024;IPR003152;IPR014009</v>
          </cell>
          <cell r="V6686" t="str">
            <v>Phosphatidylinositol 3/4-kinase, conserved site;Phosphatidylinositol 3-/4-kinase, catalytic domain;Protein kinase-like domain;Telomere-length maintenance and DNA damage repair;Armadillo-type fold;PIK-related kinase, FATC;PIK-related kinase</v>
          </cell>
        </row>
        <row r="6687">
          <cell r="A6687" t="str">
            <v>UMAG_15012</v>
          </cell>
          <cell r="B6687">
            <v>2601</v>
          </cell>
          <cell r="C6687">
            <v>121.484173892803</v>
          </cell>
          <cell r="D6687">
            <v>225.425877224163</v>
          </cell>
          <cell r="E6687">
            <v>293.15958175658</v>
          </cell>
          <cell r="F6687">
            <v>114.211514511098</v>
          </cell>
          <cell r="G6687">
            <v>208.32157616976801</v>
          </cell>
          <cell r="H6687">
            <v>213.117506784456</v>
          </cell>
          <cell r="I6687">
            <v>200.14049256065499</v>
          </cell>
          <cell r="J6687">
            <v>301.27012871541098</v>
          </cell>
          <cell r="K6687">
            <v>22.006610251221499</v>
          </cell>
          <cell r="L6687">
            <v>86.324896694995999</v>
          </cell>
          <cell r="M6687">
            <v>192.167532323957</v>
          </cell>
          <cell r="N6687">
            <v>17.838763851401101</v>
          </cell>
          <cell r="O6687">
            <v>15.264477807727699</v>
          </cell>
          <cell r="P6687">
            <v>10.3784729034326</v>
          </cell>
          <cell r="Q6687">
            <v>9.4464502144712696</v>
          </cell>
          <cell r="R6687">
            <v>59.020063044947001</v>
          </cell>
          <cell r="S6687" t="e">
            <v>#N/A</v>
          </cell>
          <cell r="T6687" t="str">
            <v>hypothetical protein</v>
          </cell>
          <cell r="U6687" t="e">
            <v>#N/A</v>
          </cell>
          <cell r="V6687" t="e">
            <v>#N/A</v>
          </cell>
        </row>
        <row r="6688">
          <cell r="A6688" t="str">
            <v>UMAG_15013</v>
          </cell>
          <cell r="B6688">
            <v>1557</v>
          </cell>
          <cell r="C6688">
            <v>100.37287856056101</v>
          </cell>
          <cell r="D6688">
            <v>85.622302704977997</v>
          </cell>
          <cell r="E6688">
            <v>92.606621165884803</v>
          </cell>
          <cell r="F6688">
            <v>102.258350543739</v>
          </cell>
          <cell r="G6688">
            <v>118.475461973425</v>
          </cell>
          <cell r="H6688">
            <v>106.33154033194501</v>
          </cell>
          <cell r="I6688">
            <v>105.241701696791</v>
          </cell>
          <cell r="J6688">
            <v>93.507673019776206</v>
          </cell>
          <cell r="K6688">
            <v>20.566912585011199</v>
          </cell>
          <cell r="L6688">
            <v>38.340907109329997</v>
          </cell>
          <cell r="M6688">
            <v>5.0561527147299596</v>
          </cell>
          <cell r="N6688">
            <v>8.1855177325801396</v>
          </cell>
          <cell r="O6688">
            <v>5.3571246011947897</v>
          </cell>
          <cell r="P6688">
            <v>14.182363408956499</v>
          </cell>
          <cell r="Q6688">
            <v>6.4309369703271804</v>
          </cell>
          <cell r="R6688">
            <v>3.5787724599570101</v>
          </cell>
          <cell r="S6688" t="e">
            <v>#N/A</v>
          </cell>
          <cell r="T6688" t="str">
            <v>related to COP9 signalosome complex subunit 1</v>
          </cell>
          <cell r="U6688" t="str">
            <v>IPR019585;IPR000717;IPR011991</v>
          </cell>
          <cell r="V6688" t="str">
            <v>26S proteasome, regulatory subunit Rpn7;Proteasome component (PCI) domain;Winged helix-turn-helix DNA-binding domain</v>
          </cell>
        </row>
        <row r="6689">
          <cell r="A6689" t="str">
            <v>UMAG_15014</v>
          </cell>
          <cell r="B6689">
            <v>3201</v>
          </cell>
          <cell r="C6689">
            <v>776.81945292629803</v>
          </cell>
          <cell r="D6689">
            <v>403.79793437912701</v>
          </cell>
          <cell r="E6689">
            <v>810.32180845420999</v>
          </cell>
          <cell r="F6689">
            <v>1285.7059073837099</v>
          </cell>
          <cell r="G6689">
            <v>592.79687638962503</v>
          </cell>
          <cell r="H6689">
            <v>490.87228396019401</v>
          </cell>
          <cell r="I6689">
            <v>377.55667062522002</v>
          </cell>
          <cell r="J6689">
            <v>329.98273509549301</v>
          </cell>
          <cell r="K6689">
            <v>396.97294757189098</v>
          </cell>
          <cell r="L6689">
            <v>92.315124341411604</v>
          </cell>
          <cell r="M6689">
            <v>264.940442878993</v>
          </cell>
          <cell r="N6689">
            <v>58.684471195069598</v>
          </cell>
          <cell r="O6689">
            <v>16.3562730966453</v>
          </cell>
          <cell r="P6689">
            <v>30.552313346510999</v>
          </cell>
          <cell r="Q6689">
            <v>42.778568298965098</v>
          </cell>
          <cell r="R6689">
            <v>69.322848997053995</v>
          </cell>
          <cell r="S6689" t="e">
            <v>#N/A</v>
          </cell>
          <cell r="T6689" t="str">
            <v>related to KAP123 - Importin beta-4 subunit</v>
          </cell>
          <cell r="U6689" t="str">
            <v>IPR018247;IPR016024;IPR011989;IPR001494;IPR026003;IPR021133</v>
          </cell>
          <cell r="V6689" t="str">
            <v>EF-Hand 1, calcium-binding site;Armadillo-type fold;Armadillo-like helical;Importin-beta, N-terminal domain;HEAT repeat associated with sister chromatid cohesion protein;HEAT, type 2</v>
          </cell>
        </row>
        <row r="6690">
          <cell r="A6690" t="str">
            <v>UMAG_15015</v>
          </cell>
          <cell r="B6690">
            <v>6563</v>
          </cell>
          <cell r="C6690">
            <v>98.883162556444702</v>
          </cell>
          <cell r="D6690">
            <v>204.81199949597601</v>
          </cell>
          <cell r="E6690">
            <v>210.073298159313</v>
          </cell>
          <cell r="F6690">
            <v>264.43682122854699</v>
          </cell>
          <cell r="G6690">
            <v>240.80440883000401</v>
          </cell>
          <cell r="H6690">
            <v>228.39913831706599</v>
          </cell>
          <cell r="I6690">
            <v>228.21880037069201</v>
          </cell>
          <cell r="J6690">
            <v>205.29973492581701</v>
          </cell>
          <cell r="K6690">
            <v>18.812487984856599</v>
          </cell>
          <cell r="L6690">
            <v>28.448438645726299</v>
          </cell>
          <cell r="M6690">
            <v>24.302092260248699</v>
          </cell>
          <cell r="N6690">
            <v>52.710495534584702</v>
          </cell>
          <cell r="O6690">
            <v>34.902456835382303</v>
          </cell>
          <cell r="P6690">
            <v>49.865692221459298</v>
          </cell>
          <cell r="Q6690">
            <v>22.301718733513798</v>
          </cell>
          <cell r="R6690">
            <v>24.7516456937669</v>
          </cell>
          <cell r="S6690" t="e">
            <v>#N/A</v>
          </cell>
          <cell r="T6690" t="str">
            <v>related to putative dual specificity protein kinase pom1 (C-terminal fragment)</v>
          </cell>
          <cell r="U6690" t="str">
            <v>IPR017441;IPR008271;IPR011009;IPR002290;IPR000719</v>
          </cell>
          <cell r="V6690" t="str">
            <v>Protein kinase, ATP binding site;Serine/threonine-protein kinase, active site;Protein kinase-like domain;Serine/threonine/dual specificity protein kinase, catalytic  domain;Protein kinase domain</v>
          </cell>
        </row>
        <row r="6691">
          <cell r="A6691" t="str">
            <v>UMAG_15016</v>
          </cell>
          <cell r="B6691">
            <v>2022</v>
          </cell>
          <cell r="C6691">
            <v>191.362830676442</v>
          </cell>
          <cell r="D6691">
            <v>129.185754050323</v>
          </cell>
          <cell r="E6691">
            <v>135.37992356290701</v>
          </cell>
          <cell r="F6691">
            <v>208.67106491456801</v>
          </cell>
          <cell r="G6691">
            <v>119.072566708625</v>
          </cell>
          <cell r="H6691">
            <v>102.45567648342499</v>
          </cell>
          <cell r="I6691">
            <v>83.380012564403302</v>
          </cell>
          <cell r="J6691">
            <v>88.394486884906499</v>
          </cell>
          <cell r="K6691">
            <v>118.964949074605</v>
          </cell>
          <cell r="L6691">
            <v>24.194045676237401</v>
          </cell>
          <cell r="M6691">
            <v>55.055106545950103</v>
          </cell>
          <cell r="N6691">
            <v>17.096619258509801</v>
          </cell>
          <cell r="O6691">
            <v>5.6632663361603299</v>
          </cell>
          <cell r="P6691">
            <v>28.917404370097302</v>
          </cell>
          <cell r="Q6691">
            <v>5.1354941231210196</v>
          </cell>
          <cell r="R6691">
            <v>10.4219744866779</v>
          </cell>
          <cell r="S6691" t="e">
            <v>#N/A</v>
          </cell>
          <cell r="T6691" t="str">
            <v>related to NOP7 - component of several different pre-ribosomal particles</v>
          </cell>
          <cell r="U6691" t="str">
            <v>IPR001357;IPR010613</v>
          </cell>
          <cell r="V6691" t="str">
            <v>BRCT domain;Pescadillo</v>
          </cell>
        </row>
        <row r="6692">
          <cell r="A6692" t="str">
            <v>UMAG_15017</v>
          </cell>
          <cell r="B6692">
            <v>3642</v>
          </cell>
          <cell r="C6692">
            <v>99.552660409664</v>
          </cell>
          <cell r="D6692">
            <v>121.48525845537699</v>
          </cell>
          <cell r="E6692">
            <v>130.694221389418</v>
          </cell>
          <cell r="F6692">
            <v>109.33011465500699</v>
          </cell>
          <cell r="G6692">
            <v>81.701605719561599</v>
          </cell>
          <cell r="H6692">
            <v>118.071646277949</v>
          </cell>
          <cell r="I6692">
            <v>190.41545038161999</v>
          </cell>
          <cell r="J6692">
            <v>207.28555896592499</v>
          </cell>
          <cell r="K6692">
            <v>4.6851615826718298</v>
          </cell>
          <cell r="L6692">
            <v>15.548307737278501</v>
          </cell>
          <cell r="M6692">
            <v>31.721203388714699</v>
          </cell>
          <cell r="N6692">
            <v>8.1582363562451796</v>
          </cell>
          <cell r="O6692">
            <v>6.42669519723938</v>
          </cell>
          <cell r="P6692">
            <v>23.606726916145401</v>
          </cell>
          <cell r="Q6692">
            <v>34.918471655063499</v>
          </cell>
          <cell r="R6692">
            <v>37.230926587381198</v>
          </cell>
          <cell r="S6692" t="e">
            <v>#N/A</v>
          </cell>
          <cell r="T6692" t="str">
            <v>related to SLN1 - histidine kinase osmosensor that regulates a MAP kinase cascade</v>
          </cell>
          <cell r="U6692" t="str">
            <v>IPR011006;IPR001789;IPR003594;IPR004358;IPR003661;IPR009082;IPR005467</v>
          </cell>
          <cell r="V6692" t="str">
            <v>CheY-like superfamily;Signal transduction response regulator, receiver domain;Histidine kinase-like ATPase, C-terminal domain;Signal transduction histidine kinase-related protein, C-terminal;Signal transduction histidine kinase EnvZ-like, dimerisation/phosphoacceptor domain;Signal transduction histidine kinase, homodimeric domain;Signal transduction histidine kinase, core</v>
          </cell>
        </row>
        <row r="6693">
          <cell r="A6693" t="str">
            <v>UMAG_15018</v>
          </cell>
          <cell r="B6693">
            <v>582</v>
          </cell>
          <cell r="C6693">
            <v>422.16314089082903</v>
          </cell>
          <cell r="D6693">
            <v>161.715717123941</v>
          </cell>
          <cell r="E6693">
            <v>135.03723762669799</v>
          </cell>
          <cell r="F6693">
            <v>162.50079781498701</v>
          </cell>
          <cell r="G6693">
            <v>173.53354236285099</v>
          </cell>
          <cell r="H6693">
            <v>187.11476294377599</v>
          </cell>
          <cell r="I6693">
            <v>180.74995914491601</v>
          </cell>
          <cell r="J6693">
            <v>176.924747956217</v>
          </cell>
          <cell r="K6693">
            <v>13.7975894786164</v>
          </cell>
          <cell r="L6693">
            <v>69.209703374139806</v>
          </cell>
          <cell r="M6693">
            <v>19.154726456861098</v>
          </cell>
          <cell r="N6693">
            <v>12.5727631790073</v>
          </cell>
          <cell r="O6693">
            <v>30.887967496836499</v>
          </cell>
          <cell r="P6693">
            <v>2.5996121746060701</v>
          </cell>
          <cell r="Q6693">
            <v>19.2689174075139</v>
          </cell>
          <cell r="R6693">
            <v>24.686759424448201</v>
          </cell>
          <cell r="S6693" t="e">
            <v>#N/A</v>
          </cell>
          <cell r="T6693" t="str">
            <v>hypothetical protein</v>
          </cell>
          <cell r="U6693" t="e">
            <v>#N/A</v>
          </cell>
          <cell r="V6693" t="e">
            <v>#N/A</v>
          </cell>
        </row>
        <row r="6694">
          <cell r="A6694" t="str">
            <v>UMAG_15019</v>
          </cell>
          <cell r="B6694">
            <v>4920</v>
          </cell>
          <cell r="C6694">
            <v>380.646128225197</v>
          </cell>
          <cell r="D6694">
            <v>224.98241329462101</v>
          </cell>
          <cell r="E6694">
            <v>264.92905068656302</v>
          </cell>
          <cell r="F6694">
            <v>320.04222976862201</v>
          </cell>
          <cell r="G6694">
            <v>218.53005476556501</v>
          </cell>
          <cell r="H6694">
            <v>221.35690250862299</v>
          </cell>
          <cell r="I6694">
            <v>263.34508646301202</v>
          </cell>
          <cell r="J6694">
            <v>284.70672925434599</v>
          </cell>
          <cell r="K6694">
            <v>58.468966243145502</v>
          </cell>
          <cell r="L6694">
            <v>35.980168635046702</v>
          </cell>
          <cell r="M6694">
            <v>43.718806753877303</v>
          </cell>
          <cell r="N6694">
            <v>42.777438252370203</v>
          </cell>
          <cell r="O6694">
            <v>31.7330047266869</v>
          </cell>
          <cell r="P6694">
            <v>15.4518397068623</v>
          </cell>
          <cell r="Q6694">
            <v>23.853141667872599</v>
          </cell>
          <cell r="R6694">
            <v>39.022729627013199</v>
          </cell>
          <cell r="S6694" t="e">
            <v>#N/A</v>
          </cell>
          <cell r="T6694" t="str">
            <v>related to KEL1 - involved in cell fusion and morphology</v>
          </cell>
          <cell r="U6694" t="str">
            <v>IPR015915;IPR006652;IPR009053</v>
          </cell>
          <cell r="V6694" t="str">
            <v>Kelch-type beta propeller;Kelch repeat type 1;Prefoldin</v>
          </cell>
        </row>
        <row r="6695">
          <cell r="A6695" t="str">
            <v>UMAG_15020</v>
          </cell>
          <cell r="B6695">
            <v>630</v>
          </cell>
          <cell r="C6695">
            <v>95.230098305754694</v>
          </cell>
          <cell r="D6695">
            <v>131.91253032425701</v>
          </cell>
          <cell r="E6695">
            <v>107.889908984759</v>
          </cell>
          <cell r="F6695">
            <v>92.115396109958695</v>
          </cell>
          <cell r="G6695">
            <v>79.828791609250601</v>
          </cell>
          <cell r="H6695">
            <v>79.137061665289394</v>
          </cell>
          <cell r="I6695">
            <v>90.076476864602</v>
          </cell>
          <cell r="J6695">
            <v>132.39957239506299</v>
          </cell>
          <cell r="K6695">
            <v>20.8649111194255</v>
          </cell>
          <cell r="L6695">
            <v>19.615242324827602</v>
          </cell>
          <cell r="M6695">
            <v>25.086655319501201</v>
          </cell>
          <cell r="N6695">
            <v>14.040223032055501</v>
          </cell>
          <cell r="O6695">
            <v>21.6295480655725</v>
          </cell>
          <cell r="P6695">
            <v>14.060756976132501</v>
          </cell>
          <cell r="Q6695">
            <v>8.9832676390583295</v>
          </cell>
          <cell r="R6695">
            <v>24.0810265092761</v>
          </cell>
          <cell r="S6695" t="e">
            <v>#N/A</v>
          </cell>
          <cell r="T6695" t="str">
            <v>hypothetical protein</v>
          </cell>
          <cell r="U6695" t="e">
            <v>#N/A</v>
          </cell>
          <cell r="V6695" t="e">
            <v>#N/A</v>
          </cell>
        </row>
        <row r="6696">
          <cell r="A6696" t="str">
            <v>UMAG_15021</v>
          </cell>
          <cell r="B6696">
            <v>1524</v>
          </cell>
          <cell r="C6696">
            <v>1079.2964598615799</v>
          </cell>
          <cell r="D6696">
            <v>561.17676474030202</v>
          </cell>
          <cell r="E6696">
            <v>220.999759346958</v>
          </cell>
          <cell r="F6696">
            <v>31.895440915664398</v>
          </cell>
          <cell r="G6696">
            <v>25.2132385002948</v>
          </cell>
          <cell r="H6696">
            <v>46.755542803790703</v>
          </cell>
          <cell r="I6696">
            <v>25.065939461188002</v>
          </cell>
          <cell r="J6696">
            <v>19.137214246501799</v>
          </cell>
          <cell r="K6696">
            <v>774.90613873983295</v>
          </cell>
          <cell r="L6696">
            <v>354.23834079293101</v>
          </cell>
          <cell r="M6696">
            <v>158.37268836103701</v>
          </cell>
          <cell r="N6696">
            <v>27.560630907876899</v>
          </cell>
          <cell r="O6696">
            <v>4.6609780563196104</v>
          </cell>
          <cell r="P6696">
            <v>18.562630164894699</v>
          </cell>
          <cell r="Q6696">
            <v>14.903795655838501</v>
          </cell>
          <cell r="R6696">
            <v>15.345562088282</v>
          </cell>
          <cell r="S6696" t="e">
            <v>#N/A</v>
          </cell>
          <cell r="T6696" t="str">
            <v>related to TNA1 - high affinity nicotinic acid plasma membrane permease</v>
          </cell>
          <cell r="U6696" t="str">
            <v>IPR020846;IPR011701</v>
          </cell>
          <cell r="V6696" t="str">
            <v>Major facilitator superfamily domain;Major facilitator superfamily</v>
          </cell>
        </row>
        <row r="6697">
          <cell r="A6697" t="str">
            <v>UMAG_15022</v>
          </cell>
          <cell r="B6697">
            <v>792</v>
          </cell>
          <cell r="C6697">
            <v>175.440758843937</v>
          </cell>
          <cell r="D6697">
            <v>86.6749663328076</v>
          </cell>
          <cell r="E6697">
            <v>81.623606621138606</v>
          </cell>
          <cell r="F6697">
            <v>93.088338086039997</v>
          </cell>
          <cell r="G6697">
            <v>108.825873221498</v>
          </cell>
          <cell r="H6697">
            <v>95.539554931920804</v>
          </cell>
          <cell r="I6697">
            <v>84.840134077094106</v>
          </cell>
          <cell r="J6697">
            <v>95.042635510252595</v>
          </cell>
          <cell r="K6697">
            <v>26.965620042719699</v>
          </cell>
          <cell r="L6697">
            <v>6.5318680556565196</v>
          </cell>
          <cell r="M6697">
            <v>25.1159446412384</v>
          </cell>
          <cell r="N6697">
            <v>9.9215854842966493</v>
          </cell>
          <cell r="O6697">
            <v>11.5606422718799</v>
          </cell>
          <cell r="P6697">
            <v>8.3352932782352394</v>
          </cell>
          <cell r="Q6697">
            <v>13.012255530218701</v>
          </cell>
          <cell r="R6697">
            <v>18.628476923514199</v>
          </cell>
          <cell r="S6697" t="str">
            <v>rrm11</v>
          </cell>
          <cell r="T6697" t="str">
            <v>related to pre-mrna splicing factor srp55</v>
          </cell>
          <cell r="U6697" t="str">
            <v>IPR012677;IPR000504</v>
          </cell>
          <cell r="V6697" t="str">
            <v>Nucleotide-binding alpha-beta plait domain;RNA recognition motif domain</v>
          </cell>
        </row>
        <row r="6698">
          <cell r="A6698" t="str">
            <v>UMAG_15023</v>
          </cell>
          <cell r="B6698">
            <v>3474</v>
          </cell>
          <cell r="C6698">
            <v>240.10478942758999</v>
          </cell>
          <cell r="D6698">
            <v>241.66342719670601</v>
          </cell>
          <cell r="E6698">
            <v>222.79234840862301</v>
          </cell>
          <cell r="F6698">
            <v>167.47736391796201</v>
          </cell>
          <cell r="G6698">
            <v>176.011088275042</v>
          </cell>
          <cell r="H6698">
            <v>189.62247662359101</v>
          </cell>
          <cell r="I6698">
            <v>217.15145628756099</v>
          </cell>
          <cell r="J6698">
            <v>215.43480540354599</v>
          </cell>
          <cell r="K6698">
            <v>16.484107173126699</v>
          </cell>
          <cell r="L6698">
            <v>11.4933709302952</v>
          </cell>
          <cell r="M6698">
            <v>47.539556847525503</v>
          </cell>
          <cell r="N6698">
            <v>9.0855794597020108</v>
          </cell>
          <cell r="O6698">
            <v>6.8581942870107202</v>
          </cell>
          <cell r="P6698">
            <v>16.607433254709601</v>
          </cell>
          <cell r="Q6698">
            <v>12.2823504114315</v>
          </cell>
          <cell r="R6698">
            <v>9.6933033369419395</v>
          </cell>
          <cell r="S6698" t="e">
            <v>#N/A</v>
          </cell>
          <cell r="T6698" t="str">
            <v>probable protein kinase C</v>
          </cell>
          <cell r="U6698" t="str">
            <v>IPR000008;IPR008271;IPR011072;IPR002219;IPR011009;IPR017441;IPR002290;IPR000719;IPR000961;IPR017892</v>
          </cell>
          <cell r="V6698" t="str">
            <v>C2 domain;Serine/threonine-protein kinase, active site;HR1 rho-binding repeat;Protein kinase C-like, phorbol ester/diacylglycerol-binding domain;Protein kinase-like domain;Protein kinase, ATP binding site;Serine/threonine/dual specificity protein kinase, catalytic  domain;Protein kinase domain;AGC-kinase, C-terminal;Protein kinase, C-terminal</v>
          </cell>
        </row>
        <row r="6699">
          <cell r="A6699" t="str">
            <v>UMAG_15024</v>
          </cell>
          <cell r="B6699">
            <v>3972</v>
          </cell>
          <cell r="C6699">
            <v>57.313195724837101</v>
          </cell>
          <cell r="D6699">
            <v>46.1402663953263</v>
          </cell>
          <cell r="E6699">
            <v>17.5407144378418</v>
          </cell>
          <cell r="F6699">
            <v>18.795095304116799</v>
          </cell>
          <cell r="G6699">
            <v>19.632090453418499</v>
          </cell>
          <cell r="H6699">
            <v>11.154810573127399</v>
          </cell>
          <cell r="I6699">
            <v>15.2456390126993</v>
          </cell>
          <cell r="J6699">
            <v>12.548901513566801</v>
          </cell>
          <cell r="K6699">
            <v>5.2939721220880598</v>
          </cell>
          <cell r="L6699">
            <v>12.637425962190999</v>
          </cell>
          <cell r="M6699">
            <v>8.7825419630710204</v>
          </cell>
          <cell r="N6699">
            <v>1.4298643411321399</v>
          </cell>
          <cell r="O6699">
            <v>3.2706521650537401</v>
          </cell>
          <cell r="P6699">
            <v>1.1404441356994901</v>
          </cell>
          <cell r="Q6699">
            <v>2.9278140679496598</v>
          </cell>
          <cell r="R6699">
            <v>3.8105096125439601</v>
          </cell>
          <cell r="S6699" t="e">
            <v>#N/A</v>
          </cell>
          <cell r="T6699" t="str">
            <v>hypothetical protein</v>
          </cell>
          <cell r="U6699" t="e">
            <v>#N/A</v>
          </cell>
          <cell r="V6699" t="e">
            <v>#N/A</v>
          </cell>
        </row>
        <row r="6700">
          <cell r="A6700" t="str">
            <v>UMAG_15025</v>
          </cell>
          <cell r="B6700">
            <v>843</v>
          </cell>
          <cell r="C6700">
            <v>157.89290349703799</v>
          </cell>
          <cell r="D6700">
            <v>90.0922177993844</v>
          </cell>
          <cell r="E6700">
            <v>49.921794851169601</v>
          </cell>
          <cell r="F6700">
            <v>60.820878560066703</v>
          </cell>
          <cell r="G6700">
            <v>211.33345460946799</v>
          </cell>
          <cell r="H6700">
            <v>228.911597827002</v>
          </cell>
          <cell r="I6700">
            <v>215.55850749957301</v>
          </cell>
          <cell r="J6700">
            <v>222.75155568695999</v>
          </cell>
          <cell r="K6700">
            <v>113.161600836654</v>
          </cell>
          <cell r="L6700">
            <v>4.2037057483606102</v>
          </cell>
          <cell r="M6700">
            <v>5.0960387218596104</v>
          </cell>
          <cell r="N6700">
            <v>8.2807596356053796</v>
          </cell>
          <cell r="O6700">
            <v>30.8348661262627</v>
          </cell>
          <cell r="P6700">
            <v>19.112612294554602</v>
          </cell>
          <cell r="Q6700">
            <v>25.1292564055823</v>
          </cell>
          <cell r="R6700">
            <v>27.396169492468299</v>
          </cell>
          <cell r="S6700" t="e">
            <v>#N/A</v>
          </cell>
          <cell r="T6700" t="str">
            <v>probable NADP-dependent alcohol dehydrogenase</v>
          </cell>
          <cell r="U6700" t="str">
            <v>IPR011032;IPR002328;IPR002085;IPR013154;IPR016040</v>
          </cell>
          <cell r="V6700" t="str">
            <v>GroES (chaperonin 10)-like;Alcohol dehydrogenase, zinc-type, conserved site;Alcohol dehydrogenase superfamily, zinc-type;Alcohol dehydrogenase GroES-like;NAD(P)-binding domain</v>
          </cell>
        </row>
        <row r="6701">
          <cell r="A6701" t="str">
            <v>UMAG_15026</v>
          </cell>
          <cell r="B6701">
            <v>1758</v>
          </cell>
          <cell r="C6701">
            <v>6183.8595341618502</v>
          </cell>
          <cell r="D6701">
            <v>294.29028384250103</v>
          </cell>
          <cell r="E6701">
            <v>323.03236208671802</v>
          </cell>
          <cell r="F6701">
            <v>317.67598149817297</v>
          </cell>
          <cell r="G6701">
            <v>333.62418657471699</v>
          </cell>
          <cell r="H6701">
            <v>387.45974008998598</v>
          </cell>
          <cell r="I6701">
            <v>310.92196998932701</v>
          </cell>
          <cell r="J6701">
            <v>282.61472491108299</v>
          </cell>
          <cell r="K6701">
            <v>4579.1390360447704</v>
          </cell>
          <cell r="L6701">
            <v>38.774148941893003</v>
          </cell>
          <cell r="M6701">
            <v>97.575110973472505</v>
          </cell>
          <cell r="N6701">
            <v>24.908867160552699</v>
          </cell>
          <cell r="O6701">
            <v>3.17452021092096</v>
          </cell>
          <cell r="P6701">
            <v>46.384779721089501</v>
          </cell>
          <cell r="Q6701">
            <v>20.026214120399999</v>
          </cell>
          <cell r="R6701">
            <v>40.083354794733197</v>
          </cell>
          <cell r="S6701" t="e">
            <v>#N/A</v>
          </cell>
          <cell r="T6701" t="str">
            <v>probable maltase</v>
          </cell>
          <cell r="U6701" t="str">
            <v>IPR015902;IPR017853;IPR006589;IPR013781;IPR006047;IPR013780</v>
          </cell>
          <cell r="V6701" t="str">
            <v>Glycoside hydrolase, family 13;Glycoside hydrolase superfamily;Glycosyl hydrolase, family 13, subfamily, catalytic domain;Glycoside hydrolase, catalytic domain;Glycosyl hydrolase, family 13, catalytic domain;Glycosyl hydrolase, family 13, all-beta</v>
          </cell>
        </row>
        <row r="6702">
          <cell r="A6702" t="str">
            <v>UMAG_15027</v>
          </cell>
          <cell r="B6702">
            <v>1092</v>
          </cell>
          <cell r="C6702">
            <v>86.330452463560604</v>
          </cell>
          <cell r="D6702">
            <v>50.362856035370498</v>
          </cell>
          <cell r="E6702">
            <v>53.9509088436902</v>
          </cell>
          <cell r="F6702">
            <v>78.0465845045359</v>
          </cell>
          <cell r="G6702">
            <v>59.496770101184602</v>
          </cell>
          <cell r="H6702">
            <v>63.486488501756099</v>
          </cell>
          <cell r="I6702">
            <v>58.727774735943697</v>
          </cell>
          <cell r="J6702">
            <v>55.078431399607197</v>
          </cell>
          <cell r="K6702">
            <v>6.9662392063857901</v>
          </cell>
          <cell r="L6702">
            <v>7.0648220702623998</v>
          </cell>
          <cell r="M6702">
            <v>13.4928046671163</v>
          </cell>
          <cell r="N6702">
            <v>3.7804935470141201</v>
          </cell>
          <cell r="O6702">
            <v>8.8814621197257502</v>
          </cell>
          <cell r="P6702">
            <v>3.3770251343964501</v>
          </cell>
          <cell r="Q6702">
            <v>1.8569274539651699</v>
          </cell>
          <cell r="R6702">
            <v>4.2340620842253802</v>
          </cell>
          <cell r="S6702" t="e">
            <v>#N/A</v>
          </cell>
          <cell r="T6702" t="str">
            <v>related to exodeoxyribonuclease</v>
          </cell>
          <cell r="U6702" t="str">
            <v>IPR004808;IPR005135</v>
          </cell>
          <cell r="V6702" t="str">
            <v>AP endonuclease 1;Endonuclease/exonuclease/phosphatase</v>
          </cell>
        </row>
        <row r="6703">
          <cell r="A6703" t="str">
            <v>UMAG_15028</v>
          </cell>
          <cell r="B6703">
            <v>3549</v>
          </cell>
          <cell r="C6703">
            <v>434.95849078340501</v>
          </cell>
          <cell r="D6703">
            <v>397.683415006546</v>
          </cell>
          <cell r="E6703">
            <v>641.44740962079402</v>
          </cell>
          <cell r="F6703">
            <v>796.67758356393597</v>
          </cell>
          <cell r="G6703">
            <v>575.51817911421301</v>
          </cell>
          <cell r="H6703">
            <v>492.39417960517699</v>
          </cell>
          <cell r="I6703">
            <v>353.71996134150203</v>
          </cell>
          <cell r="J6703">
            <v>339.65829649859597</v>
          </cell>
          <cell r="K6703">
            <v>116.666767682978</v>
          </cell>
          <cell r="L6703">
            <v>46.980323427599203</v>
          </cell>
          <cell r="M6703">
            <v>93.997919990821302</v>
          </cell>
          <cell r="N6703">
            <v>47.2754510176851</v>
          </cell>
          <cell r="O6703">
            <v>107.815233337607</v>
          </cell>
          <cell r="P6703">
            <v>31.026498126158899</v>
          </cell>
          <cell r="Q6703">
            <v>34.491336668293798</v>
          </cell>
          <cell r="R6703">
            <v>22.797243213894699</v>
          </cell>
          <cell r="S6703" t="e">
            <v>#N/A</v>
          </cell>
          <cell r="T6703" t="str">
            <v>probable arginine-specific carbamoyl-phosphate synthetase</v>
          </cell>
          <cell r="U6703" t="str">
            <v>IPR011607;IPR005479;IPR005480;IPR006275;IPR016185;IPR013816;IPR005483;IPR013815;IPR005481;IPR011761</v>
          </cell>
          <cell r="V6703" t="str">
            <v>Methylglyoxal synthase-like domain;Carbamoyl-phosphate synthetase large subunit-like, ATP-binding domain;Carbamoyl-phosphate synthetase, large subunit oligomerisation domain;Carbamoyl-phosphate synthase, large subunit;Pre-ATP-grasp domain;ATP-grasp fold, subdomain 2;Carbamoyl-phosphate synthase large subunit, CPSase domain;ATP-grasp fold, subdomain 1;Carbamoyl-phosphate synthase, large subunit, N-terminal;ATP-grasp fold</v>
          </cell>
        </row>
        <row r="6704">
          <cell r="A6704" t="str">
            <v>UMAG_15029</v>
          </cell>
          <cell r="B6704">
            <v>567</v>
          </cell>
          <cell r="C6704">
            <v>59.468586545192302</v>
          </cell>
          <cell r="D6704">
            <v>48.803606370090698</v>
          </cell>
          <cell r="E6704">
            <v>62.7123717550827</v>
          </cell>
          <cell r="F6704">
            <v>191.26328176571499</v>
          </cell>
          <cell r="G6704">
            <v>190.87740369235701</v>
          </cell>
          <cell r="H6704">
            <v>178.66072486135599</v>
          </cell>
          <cell r="I6704">
            <v>196.829186902267</v>
          </cell>
          <cell r="J6704">
            <v>135.46886024842701</v>
          </cell>
          <cell r="K6704">
            <v>4.1321202303456896</v>
          </cell>
          <cell r="L6704">
            <v>2.7953879080384398</v>
          </cell>
          <cell r="M6704">
            <v>20.6374758959982</v>
          </cell>
          <cell r="N6704">
            <v>45.385530584514697</v>
          </cell>
          <cell r="O6704">
            <v>8.6129756471101402</v>
          </cell>
          <cell r="P6704">
            <v>15.5945974388128</v>
          </cell>
          <cell r="Q6704">
            <v>22.776601260226901</v>
          </cell>
          <cell r="R6704">
            <v>11.3576665180929</v>
          </cell>
          <cell r="S6704" t="e">
            <v>#N/A</v>
          </cell>
          <cell r="T6704" t="str">
            <v>related to SPC3 - signal peptidase subunit</v>
          </cell>
          <cell r="U6704" t="str">
            <v>IPR007653</v>
          </cell>
          <cell r="V6704" t="str">
            <v>Signal peptidase 22kDa subunit</v>
          </cell>
        </row>
        <row r="6705">
          <cell r="A6705" t="str">
            <v>UMAG_15030</v>
          </cell>
          <cell r="B6705">
            <v>1482</v>
          </cell>
          <cell r="C6705">
            <v>20.2414958725319</v>
          </cell>
          <cell r="D6705">
            <v>54.176979246703198</v>
          </cell>
          <cell r="E6705">
            <v>35.955363859838897</v>
          </cell>
          <cell r="F6705">
            <v>15.4722964582601</v>
          </cell>
          <cell r="G6705">
            <v>48.7549193641184</v>
          </cell>
          <cell r="H6705">
            <v>63.791301559183303</v>
          </cell>
          <cell r="I6705">
            <v>73.523999284392104</v>
          </cell>
          <cell r="J6705">
            <v>55.6823724058019</v>
          </cell>
          <cell r="K6705">
            <v>3.6509587231608198</v>
          </cell>
          <cell r="L6705">
            <v>8.80667956602713</v>
          </cell>
          <cell r="M6705">
            <v>8.9426043671152495</v>
          </cell>
          <cell r="N6705">
            <v>1.5778175661301801</v>
          </cell>
          <cell r="O6705">
            <v>9.1143452909969493</v>
          </cell>
          <cell r="P6705">
            <v>10.086895319002799</v>
          </cell>
          <cell r="Q6705">
            <v>9.2396215589280093</v>
          </cell>
          <cell r="R6705">
            <v>5.44016021096978</v>
          </cell>
          <cell r="S6705" t="e">
            <v>#N/A</v>
          </cell>
          <cell r="T6705" t="str">
            <v>related to ATX2 - Golgi membrane protein involved in manganese homeostasis</v>
          </cell>
          <cell r="U6705" t="str">
            <v>IPR003689</v>
          </cell>
          <cell r="V6705" t="str">
            <v>Zinc/iron permease</v>
          </cell>
        </row>
        <row r="6706">
          <cell r="A6706" t="str">
            <v>UMAG_15031</v>
          </cell>
          <cell r="B6706">
            <v>3252</v>
          </cell>
          <cell r="C6706">
            <v>109.03501472498699</v>
          </cell>
          <cell r="D6706">
            <v>50.326146293286001</v>
          </cell>
          <cell r="E6706">
            <v>73.045889413023005</v>
          </cell>
          <cell r="F6706">
            <v>112.122827920021</v>
          </cell>
          <cell r="G6706">
            <v>64.833334887753495</v>
          </cell>
          <cell r="H6706">
            <v>52.404672636941399</v>
          </cell>
          <cell r="I6706">
            <v>37.519586676190599</v>
          </cell>
          <cell r="J6706">
            <v>36.346016773410497</v>
          </cell>
          <cell r="K6706">
            <v>15.3112984428099</v>
          </cell>
          <cell r="L6706">
            <v>28.7628871745321</v>
          </cell>
          <cell r="M6706">
            <v>22.395701361350799</v>
          </cell>
          <cell r="N6706">
            <v>12.125581275185599</v>
          </cell>
          <cell r="O6706">
            <v>14.089202303669801</v>
          </cell>
          <cell r="P6706">
            <v>6.2609357873701503</v>
          </cell>
          <cell r="Q6706">
            <v>3.9222096023201498</v>
          </cell>
          <cell r="R6706">
            <v>8.4169955872057596</v>
          </cell>
          <cell r="S6706" t="e">
            <v>#N/A</v>
          </cell>
          <cell r="T6706" t="str">
            <v>probable ISM1 - isoleucine-tRNA ligase</v>
          </cell>
          <cell r="U6706" t="str">
            <v>IPR001412;IPR023585;IPR002301;IPR002300;IPR014729;IPR009080;IPR009008;IPR013155</v>
          </cell>
          <cell r="V6706" t="str">
            <v>Aminoacyl-tRNA synthetase, class I, conserved site;Isoleucine-tRNA ligase, type 1;Isoleucine-tRNA ligase;Aminoacyl-tRNA synthetase, class Ia;Rossmann-like alpha/beta/alpha sandwich fold;Aminoacyl-tRNA synthetase, class 1a, anticodon-binding;Valyl/Leucyl/Isoleucyl-tRNA synthetase, editing domain;Methionyl/Valyl/Leucyl/Isoleucyl-tRNA synthetase, anticodon-binding</v>
          </cell>
        </row>
        <row r="6707">
          <cell r="A6707" t="str">
            <v>UMAG_15032</v>
          </cell>
          <cell r="B6707">
            <v>4485</v>
          </cell>
          <cell r="C6707">
            <v>1.08527065933658</v>
          </cell>
          <cell r="D6707">
            <v>1.54926648028054</v>
          </cell>
          <cell r="E6707">
            <v>4.8325848260504403</v>
          </cell>
          <cell r="F6707">
            <v>2.8107293597615599</v>
          </cell>
          <cell r="G6707">
            <v>1.93994070997069</v>
          </cell>
          <cell r="H6707">
            <v>1.0066864580487001</v>
          </cell>
          <cell r="I6707">
            <v>1.7161277303856799</v>
          </cell>
          <cell r="J6707">
            <v>5.7902712068974296</v>
          </cell>
          <cell r="K6707">
            <v>0.43387156141593203</v>
          </cell>
          <cell r="L6707">
            <v>2.6834082583093002</v>
          </cell>
          <cell r="M6707">
            <v>4.1986599183190396</v>
          </cell>
          <cell r="N6707">
            <v>2.4450414273962302</v>
          </cell>
          <cell r="O6707">
            <v>1.81738528353575</v>
          </cell>
          <cell r="P6707">
            <v>1.74363209263191</v>
          </cell>
          <cell r="Q6707">
            <v>0.98192202635040404</v>
          </cell>
          <cell r="R6707">
            <v>1.2253152003951</v>
          </cell>
          <cell r="S6707" t="e">
            <v>#N/A</v>
          </cell>
          <cell r="T6707" t="str">
            <v>related to ABC transporter</v>
          </cell>
          <cell r="U6707" t="str">
            <v>IPR017871;IPR011527;IPR027417;IPR003439;IPR003593</v>
          </cell>
          <cell r="V6707" t="str">
            <v>ABC transporter, conserved site;ABC transporter type 1, transmembrane domain;P-loop containing nucleoside triphosphate hydrolase;ABC transporter-like;AAA+ ATPase domain</v>
          </cell>
        </row>
        <row r="6708">
          <cell r="A6708" t="str">
            <v>UMAG_15034</v>
          </cell>
          <cell r="B6708">
            <v>1983</v>
          </cell>
          <cell r="C6708">
            <v>1233.03489057723</v>
          </cell>
          <cell r="D6708">
            <v>965.10669647716099</v>
          </cell>
          <cell r="E6708">
            <v>2474.5664829913999</v>
          </cell>
          <cell r="F6708">
            <v>7206.4628901697697</v>
          </cell>
          <cell r="G6708">
            <v>4877.2773198995901</v>
          </cell>
          <cell r="H6708">
            <v>4317.2390652334097</v>
          </cell>
          <cell r="I6708">
            <v>3921.4484927652902</v>
          </cell>
          <cell r="J6708">
            <v>2731.9620578338599</v>
          </cell>
          <cell r="K6708">
            <v>243.88572472446501</v>
          </cell>
          <cell r="L6708">
            <v>245.36983487054599</v>
          </cell>
          <cell r="M6708">
            <v>684.13223986536002</v>
          </cell>
          <cell r="N6708">
            <v>483.63790023806501</v>
          </cell>
          <cell r="O6708">
            <v>450.358248696739</v>
          </cell>
          <cell r="P6708">
            <v>264.15165684418099</v>
          </cell>
          <cell r="Q6708">
            <v>160.16521506569501</v>
          </cell>
          <cell r="R6708">
            <v>157.63859104645601</v>
          </cell>
          <cell r="S6708" t="e">
            <v>#N/A</v>
          </cell>
          <cell r="T6708" t="str">
            <v>probable chaperone bip</v>
          </cell>
          <cell r="U6708" t="str">
            <v>IPR029048;IPR029047;IPR018181;IPR013126</v>
          </cell>
          <cell r="V6708" t="str">
            <v>Heat shock protein 70kD, C-terminal domain;Heat shock protein 70kD, peptide-binding domain;Heat shock protein 70, conserved site;Heat shock protein 70 family</v>
          </cell>
        </row>
        <row r="6709">
          <cell r="A6709" t="str">
            <v>UMAG_15035</v>
          </cell>
          <cell r="B6709">
            <v>1029</v>
          </cell>
          <cell r="C6709">
            <v>141.87595218520201</v>
          </cell>
          <cell r="D6709">
            <v>65.844782274847205</v>
          </cell>
          <cell r="E6709">
            <v>54.465357341680701</v>
          </cell>
          <cell r="F6709">
            <v>97.489324188328197</v>
          </cell>
          <cell r="G6709">
            <v>51.819427773286797</v>
          </cell>
          <cell r="H6709">
            <v>43.233132222960101</v>
          </cell>
          <cell r="I6709">
            <v>35.809397682262102</v>
          </cell>
          <cell r="J6709">
            <v>47.494885531932397</v>
          </cell>
          <cell r="K6709">
            <v>34.509106237006797</v>
          </cell>
          <cell r="L6709">
            <v>11.4274936675377</v>
          </cell>
          <cell r="M6709">
            <v>16.0138053935774</v>
          </cell>
          <cell r="N6709">
            <v>2.7474944420666501</v>
          </cell>
          <cell r="O6709">
            <v>3.1474008822460799</v>
          </cell>
          <cell r="P6709">
            <v>1.9923578901530401</v>
          </cell>
          <cell r="Q6709">
            <v>5.4431186689863802</v>
          </cell>
          <cell r="R6709">
            <v>17.5069024670786</v>
          </cell>
          <cell r="S6709" t="e">
            <v>#N/A</v>
          </cell>
          <cell r="T6709" t="str">
            <v>related to 60s ribosomal protein l7</v>
          </cell>
          <cell r="U6709" t="str">
            <v>IPR022803;IPR002132</v>
          </cell>
          <cell r="V6709" t="str">
            <v>Ribosomal protein L5 domain;Ribosomal protein L5</v>
          </cell>
        </row>
        <row r="6710">
          <cell r="A6710" t="str">
            <v>UMAG_15036</v>
          </cell>
          <cell r="B6710">
            <v>1872</v>
          </cell>
          <cell r="C6710">
            <v>103.655446739607</v>
          </cell>
          <cell r="D6710">
            <v>180.093932297744</v>
          </cell>
          <cell r="E6710">
            <v>126.830915607368</v>
          </cell>
          <cell r="F6710">
            <v>73.047725374615297</v>
          </cell>
          <cell r="G6710">
            <v>67.339750735186698</v>
          </cell>
          <cell r="H6710">
            <v>97.1493590920131</v>
          </cell>
          <cell r="I6710">
            <v>108.770824858599</v>
          </cell>
          <cell r="J6710">
            <v>115.26042980453499</v>
          </cell>
          <cell r="K6710">
            <v>19.928512779710299</v>
          </cell>
          <cell r="L6710">
            <v>60.780842236628899</v>
          </cell>
          <cell r="M6710">
            <v>27.833700278647498</v>
          </cell>
          <cell r="N6710">
            <v>13.103427780780301</v>
          </cell>
          <cell r="O6710">
            <v>22.037608064468401</v>
          </cell>
          <cell r="P6710">
            <v>28.661895877292601</v>
          </cell>
          <cell r="Q6710">
            <v>15.258581785463599</v>
          </cell>
          <cell r="R6710">
            <v>17.795408443405002</v>
          </cell>
          <cell r="S6710" t="e">
            <v>#N/A</v>
          </cell>
          <cell r="T6710" t="str">
            <v>hypothetical protein</v>
          </cell>
          <cell r="U6710" t="str">
            <v>IPR007087;IPR013087;IPR015880</v>
          </cell>
          <cell r="V6710" t="str">
            <v>Zinc finger, C2H2;Zinc finger C2H2-type/integrase DNA-binding domain;Zinc finger, C2H2-like</v>
          </cell>
        </row>
        <row r="6711">
          <cell r="A6711" t="str">
            <v>UMAG_15037</v>
          </cell>
          <cell r="B6711">
            <v>1428</v>
          </cell>
          <cell r="C6711">
            <v>37.526047050396002</v>
          </cell>
          <cell r="D6711">
            <v>59.725869592465301</v>
          </cell>
          <cell r="E6711">
            <v>56.355292554094198</v>
          </cell>
          <cell r="F6711">
            <v>44.559660252286903</v>
          </cell>
          <cell r="G6711">
            <v>45.861161156191699</v>
          </cell>
          <cell r="H6711">
            <v>44.301248085680903</v>
          </cell>
          <cell r="I6711">
            <v>43.5222610246202</v>
          </cell>
          <cell r="J6711">
            <v>47.240744205258402</v>
          </cell>
          <cell r="K6711">
            <v>1.5752614163705301</v>
          </cell>
          <cell r="L6711">
            <v>8.6530818628079604</v>
          </cell>
          <cell r="M6711">
            <v>14.006951194326501</v>
          </cell>
          <cell r="N6711">
            <v>4.0463429307011003</v>
          </cell>
          <cell r="O6711">
            <v>4.1244217432548798</v>
          </cell>
          <cell r="P6711">
            <v>13.095463998029601</v>
          </cell>
          <cell r="Q6711">
            <v>9.5210141842045708</v>
          </cell>
          <cell r="R6711">
            <v>4.1803716902993298</v>
          </cell>
          <cell r="S6711" t="e">
            <v>#N/A</v>
          </cell>
          <cell r="T6711" t="str">
            <v>hypothetical protein</v>
          </cell>
          <cell r="U6711" t="str">
            <v>IPR029058;IPR026195;IPR029059</v>
          </cell>
          <cell r="V6711" t="str">
            <v>Alpha/Beta hydrolase fold;P-selectin glycoprotein ligand 1;Alpha/beta hydrolase fold-5</v>
          </cell>
        </row>
        <row r="6712">
          <cell r="A6712" t="str">
            <v>UMAG_15038</v>
          </cell>
          <cell r="B6712">
            <v>2763</v>
          </cell>
          <cell r="C6712">
            <v>87.404713108423095</v>
          </cell>
          <cell r="D6712">
            <v>65.122431836988895</v>
          </cell>
          <cell r="E6712">
            <v>98.597197025421096</v>
          </cell>
          <cell r="F6712">
            <v>103.00838891563301</v>
          </cell>
          <cell r="G6712">
            <v>64.780623366232305</v>
          </cell>
          <cell r="H6712">
            <v>81.8487531213339</v>
          </cell>
          <cell r="I6712">
            <v>81.123704982945895</v>
          </cell>
          <cell r="J6712">
            <v>73.898838213406606</v>
          </cell>
          <cell r="K6712">
            <v>20.756981223640299</v>
          </cell>
          <cell r="L6712">
            <v>36.5039121245008</v>
          </cell>
          <cell r="M6712">
            <v>3.28209520536201</v>
          </cell>
          <cell r="N6712">
            <v>3.6170504151618799</v>
          </cell>
          <cell r="O6712">
            <v>15.587339372151</v>
          </cell>
          <cell r="P6712">
            <v>15.603862177260799</v>
          </cell>
          <cell r="Q6712">
            <v>8.6048620431456904</v>
          </cell>
          <cell r="R6712">
            <v>11.8428024641918</v>
          </cell>
          <cell r="S6712" t="e">
            <v>#N/A</v>
          </cell>
          <cell r="T6712" t="str">
            <v>hypothetical protein</v>
          </cell>
          <cell r="U6712" t="str">
            <v>IPR025151</v>
          </cell>
          <cell r="V6712" t="str">
            <v>ELYS-like domain</v>
          </cell>
        </row>
        <row r="6713">
          <cell r="A6713" t="str">
            <v>UMAG_15039</v>
          </cell>
          <cell r="B6713">
            <v>723</v>
          </cell>
          <cell r="C6713">
            <v>57.632177111150199</v>
          </cell>
          <cell r="D6713">
            <v>51.331361615702498</v>
          </cell>
          <cell r="E6713">
            <v>39.441245662917702</v>
          </cell>
          <cell r="F6713">
            <v>21.504856315726101</v>
          </cell>
          <cell r="G6713">
            <v>28.0687818168912</v>
          </cell>
          <cell r="H6713">
            <v>38.572082608708001</v>
          </cell>
          <cell r="I6713">
            <v>25.009607382023599</v>
          </cell>
          <cell r="J6713">
            <v>34.8507906770269</v>
          </cell>
          <cell r="K6713">
            <v>3.3956616168167102</v>
          </cell>
          <cell r="L6713">
            <v>15.0944122906155</v>
          </cell>
          <cell r="M6713">
            <v>10.2140005516099</v>
          </cell>
          <cell r="N6713">
            <v>3.7284826202890402</v>
          </cell>
          <cell r="O6713">
            <v>3.3701392674419801</v>
          </cell>
          <cell r="P6713">
            <v>10.6602295059137</v>
          </cell>
          <cell r="Q6713">
            <v>4.3203626850829</v>
          </cell>
          <cell r="R6713">
            <v>5.4149619766303001</v>
          </cell>
          <cell r="S6713" t="e">
            <v>#N/A</v>
          </cell>
          <cell r="T6713" t="str">
            <v>related to UAF30 - subunit of upstream activation factor of RNA polymerase I</v>
          </cell>
          <cell r="U6713" t="str">
            <v>IPR003121;IPR019835;IPR009057</v>
          </cell>
          <cell r="V6713" t="str">
            <v>SWIB/MDM2 domain;SWIB domain;Homeodomain-like</v>
          </cell>
        </row>
        <row r="6714">
          <cell r="A6714" t="str">
            <v>UMAG_15040</v>
          </cell>
          <cell r="B6714">
            <v>1914</v>
          </cell>
          <cell r="C6714">
            <v>454.70762824813397</v>
          </cell>
          <cell r="D6714">
            <v>231.92587514213901</v>
          </cell>
          <cell r="E6714">
            <v>318.70819696847201</v>
          </cell>
          <cell r="F6714">
            <v>414.45262562316401</v>
          </cell>
          <cell r="G6714">
            <v>299.94186944483801</v>
          </cell>
          <cell r="H6714">
            <v>279.25102564606198</v>
          </cell>
          <cell r="I6714">
            <v>252.221163557979</v>
          </cell>
          <cell r="J6714">
            <v>221.54055219633599</v>
          </cell>
          <cell r="K6714">
            <v>95.350920454530495</v>
          </cell>
          <cell r="L6714">
            <v>47.499445263560602</v>
          </cell>
          <cell r="M6714">
            <v>53.729103907834201</v>
          </cell>
          <cell r="N6714">
            <v>16.796658418550699</v>
          </cell>
          <cell r="O6714">
            <v>58.236907896005697</v>
          </cell>
          <cell r="P6714">
            <v>12.3678460997317</v>
          </cell>
          <cell r="Q6714">
            <v>6.83511749633157</v>
          </cell>
          <cell r="R6714">
            <v>34.2511074481477</v>
          </cell>
          <cell r="S6714" t="e">
            <v>#N/A</v>
          </cell>
          <cell r="T6714" t="str">
            <v>probable arginyl-tRNA synthetase</v>
          </cell>
          <cell r="U6714" t="str">
            <v>IPR001278;IPR009080;IPR005148;IPR001412;IPR014729;IPR008909</v>
          </cell>
          <cell r="V6714" t="str">
            <v>Arginine-tRNA ligase;Aminoacyl-tRNA synthetase, class 1a, anticodon-binding;Arginyl tRNA synthetase N-terminal domain;Aminoacyl-tRNA synthetase, class I, conserved site;Rossmann-like alpha/beta/alpha sandwich fold;DALR anticodon binding</v>
          </cell>
        </row>
        <row r="6715">
          <cell r="A6715" t="str">
            <v>UMAG_15041</v>
          </cell>
          <cell r="B6715">
            <v>2658</v>
          </cell>
          <cell r="C6715">
            <v>10.1264508965064</v>
          </cell>
          <cell r="D6715">
            <v>35.594908547709103</v>
          </cell>
          <cell r="E6715">
            <v>36.788606449921801</v>
          </cell>
          <cell r="F6715">
            <v>19.291999983596899</v>
          </cell>
          <cell r="G6715">
            <v>39.469751993679701</v>
          </cell>
          <cell r="H6715">
            <v>34.746474816211297</v>
          </cell>
          <cell r="I6715">
            <v>31.964883690387101</v>
          </cell>
          <cell r="J6715">
            <v>35.434643377067701</v>
          </cell>
          <cell r="K6715">
            <v>4.9032798626337497</v>
          </cell>
          <cell r="L6715">
            <v>10.381888728632701</v>
          </cell>
          <cell r="M6715">
            <v>2.3002721654283702</v>
          </cell>
          <cell r="N6715">
            <v>5.7532752713503204</v>
          </cell>
          <cell r="O6715">
            <v>11.2501505501182</v>
          </cell>
          <cell r="P6715">
            <v>6.8592109503499401</v>
          </cell>
          <cell r="Q6715">
            <v>2.1252621547666402</v>
          </cell>
          <cell r="R6715">
            <v>5.2445184088876502</v>
          </cell>
          <cell r="S6715" t="e">
            <v>#N/A</v>
          </cell>
          <cell r="T6715" t="str">
            <v>hypothetical protein</v>
          </cell>
          <cell r="U6715" t="str">
            <v>IPR001138;IPR007219</v>
          </cell>
          <cell r="V6715" t="str">
            <v>Zn(2)-C6 fungal-type DNA-binding domain;Transcription factor domain, fungi</v>
          </cell>
        </row>
        <row r="6716">
          <cell r="A6716" t="str">
            <v>UMAG_15042</v>
          </cell>
          <cell r="B6716">
            <v>1875</v>
          </cell>
          <cell r="C6716">
            <v>227.84643841927601</v>
          </cell>
          <cell r="D6716">
            <v>400.87362158002099</v>
          </cell>
          <cell r="E6716">
            <v>370.880476022197</v>
          </cell>
          <cell r="F6716">
            <v>217.58926979891601</v>
          </cell>
          <cell r="G6716">
            <v>181.87251930201401</v>
          </cell>
          <cell r="H6716">
            <v>179.10836442972601</v>
          </cell>
          <cell r="I6716">
            <v>175.245649501819</v>
          </cell>
          <cell r="J6716">
            <v>178.69793431084099</v>
          </cell>
          <cell r="K6716">
            <v>58.452205193169199</v>
          </cell>
          <cell r="L6716">
            <v>30.823524770518599</v>
          </cell>
          <cell r="M6716">
            <v>89.465703608712005</v>
          </cell>
          <cell r="N6716">
            <v>6.3893902305385097</v>
          </cell>
          <cell r="O6716">
            <v>5.5265155193424604</v>
          </cell>
          <cell r="P6716">
            <v>11.5959535798817</v>
          </cell>
          <cell r="Q6716">
            <v>12.805920676573701</v>
          </cell>
          <cell r="R6716">
            <v>13.2363768384257</v>
          </cell>
          <cell r="S6716" t="str">
            <v>ust1</v>
          </cell>
          <cell r="T6716" t="str">
            <v>related to ascospore maturation 1 protein</v>
          </cell>
          <cell r="U6716" t="str">
            <v>IPR029790;IPR003163</v>
          </cell>
          <cell r="V6716" t="str">
            <v>EFG1/Phd1/StuA family;Transcription regulator HTH, APSES-type DNA-binding domain</v>
          </cell>
        </row>
        <row r="6717">
          <cell r="A6717" t="str">
            <v>UMAG_15043</v>
          </cell>
          <cell r="B6717">
            <v>3297</v>
          </cell>
          <cell r="C6717">
            <v>74.230202085006397</v>
          </cell>
          <cell r="D6717">
            <v>192.55482417936801</v>
          </cell>
          <cell r="E6717">
            <v>208.134888949063</v>
          </cell>
          <cell r="F6717">
            <v>34.747805516180001</v>
          </cell>
          <cell r="G6717">
            <v>89.700839924614499</v>
          </cell>
          <cell r="H6717">
            <v>122.29338993594899</v>
          </cell>
          <cell r="I6717">
            <v>120.830569047523</v>
          </cell>
          <cell r="J6717">
            <v>143.36806741920401</v>
          </cell>
          <cell r="K6717">
            <v>25.3956359213594</v>
          </cell>
          <cell r="L6717">
            <v>142.65456387674001</v>
          </cell>
          <cell r="M6717">
            <v>104.073390198289</v>
          </cell>
          <cell r="N6717">
            <v>18.5697792378357</v>
          </cell>
          <cell r="O6717">
            <v>25.164889490103199</v>
          </cell>
          <cell r="P6717">
            <v>2.8466113508744799</v>
          </cell>
          <cell r="Q6717">
            <v>36.209045657168197</v>
          </cell>
          <cell r="R6717">
            <v>54.376623916423803</v>
          </cell>
          <cell r="S6717" t="e">
            <v>#N/A</v>
          </cell>
          <cell r="T6717" t="str">
            <v>probable ENA2 - Plasma membrane P-type ATPase</v>
          </cell>
          <cell r="U6717" t="str">
            <v>IPR006414;IPR018303;IPR023298;IPR008250;IPR023299;IPR001757;IPR023214;IPR006068;IPR004014</v>
          </cell>
          <cell r="V6717" t="str">
            <v>P-type ATPase, subfamily IID;P-type ATPase, phosphorylation site;P-type ATPase,  transmembrane domain;P-type ATPase, A  domain;P-type ATPase, cytoplasmic domain N;P-type ATPase;HAD-like domain;Cation-transporting P-type ATPase, C-terminal;Cation-transporting P-type ATPase, N-terminal</v>
          </cell>
        </row>
        <row r="6718">
          <cell r="A6718" t="str">
            <v>UMAG_15045</v>
          </cell>
          <cell r="B6718">
            <v>9600</v>
          </cell>
          <cell r="C6718">
            <v>97.277594926990105</v>
          </cell>
          <cell r="D6718">
            <v>272.98593092167198</v>
          </cell>
          <cell r="E6718">
            <v>338.93712784942397</v>
          </cell>
          <cell r="F6718">
            <v>395.06486224265899</v>
          </cell>
          <cell r="G6718">
            <v>298.46494337485302</v>
          </cell>
          <cell r="H6718">
            <v>370.47751411190501</v>
          </cell>
          <cell r="I6718">
            <v>315.74820297296799</v>
          </cell>
          <cell r="J6718">
            <v>281.39177867033999</v>
          </cell>
          <cell r="K6718">
            <v>21.6327628853779</v>
          </cell>
          <cell r="L6718">
            <v>56.591758334129302</v>
          </cell>
          <cell r="M6718">
            <v>66.073274676450495</v>
          </cell>
          <cell r="N6718">
            <v>66.063557765063507</v>
          </cell>
          <cell r="O6718">
            <v>30.062441043453202</v>
          </cell>
          <cell r="P6718">
            <v>37.350182873266</v>
          </cell>
          <cell r="Q6718">
            <v>44.359173944598197</v>
          </cell>
          <cell r="R6718">
            <v>45.024750086886201</v>
          </cell>
          <cell r="S6718" t="str">
            <v>dyn1</v>
          </cell>
          <cell r="T6718" t="str">
            <v>cytoplasmic dynein heavy chain 1</v>
          </cell>
          <cell r="U6718" t="str">
            <v>IPR027417;IPR026983;IPR013594;IPR013602;IPR024317;IPR011704;IPR003593</v>
          </cell>
          <cell r="V6718" t="str">
            <v>P-loop containing nucleoside triphosphate hydrolase;Dynein heavy chain;Dynein heavy chain, domain-1;Dynein heavy chain, domain-2;Dynein heavy chain, P-loop containing D4 domain;ATPase, dynein-related, AAA domain;AAA+ ATPase domain</v>
          </cell>
        </row>
        <row r="6719">
          <cell r="A6719" t="str">
            <v>UMAG_15046</v>
          </cell>
          <cell r="B6719">
            <v>2385</v>
          </cell>
          <cell r="C6719">
            <v>76.712450360807395</v>
          </cell>
          <cell r="D6719">
            <v>51.873801274610301</v>
          </cell>
          <cell r="E6719">
            <v>64.768115177966294</v>
          </cell>
          <cell r="F6719">
            <v>57.626526387460302</v>
          </cell>
          <cell r="G6719">
            <v>58.878462276387701</v>
          </cell>
          <cell r="H6719">
            <v>50.042948373751003</v>
          </cell>
          <cell r="I6719">
            <v>57.718593954107597</v>
          </cell>
          <cell r="J6719">
            <v>57.946165487350498</v>
          </cell>
          <cell r="K6719">
            <v>2.8324698042338499</v>
          </cell>
          <cell r="L6719">
            <v>21.7929812363775</v>
          </cell>
          <cell r="M6719">
            <v>16.508805388620701</v>
          </cell>
          <cell r="N6719">
            <v>15.6483349643299</v>
          </cell>
          <cell r="O6719">
            <v>4.7378711085646898</v>
          </cell>
          <cell r="P6719">
            <v>6.5884091694586902</v>
          </cell>
          <cell r="Q6719">
            <v>6.9211582092584703</v>
          </cell>
          <cell r="R6719">
            <v>19.4140942422374</v>
          </cell>
          <cell r="S6719" t="e">
            <v>#N/A</v>
          </cell>
          <cell r="T6719" t="str">
            <v>hypothetical protein</v>
          </cell>
          <cell r="U6719" t="str">
            <v>IPR001878;IPR006768;IPR025829</v>
          </cell>
          <cell r="V6719" t="str">
            <v>Zinc finger, CCHC-type;Cwf19-like, C-terminal domain-1;Zinc knuckle CX2CX3GHX4C</v>
          </cell>
        </row>
        <row r="6720">
          <cell r="A6720" t="str">
            <v>UMAG_15047</v>
          </cell>
          <cell r="B6720">
            <v>1986</v>
          </cell>
          <cell r="C6720">
            <v>444.95709721098399</v>
          </cell>
          <cell r="D6720">
            <v>220.39043384523501</v>
          </cell>
          <cell r="E6720">
            <v>271.13811029213798</v>
          </cell>
          <cell r="F6720">
            <v>377.90468960687201</v>
          </cell>
          <cell r="G6720">
            <v>268.19286811757598</v>
          </cell>
          <cell r="H6720">
            <v>271.38627478195201</v>
          </cell>
          <cell r="I6720">
            <v>282.92102382659402</v>
          </cell>
          <cell r="J6720">
            <v>239.151345736107</v>
          </cell>
          <cell r="K6720">
            <v>56.442271486967996</v>
          </cell>
          <cell r="L6720">
            <v>25.414971922714301</v>
          </cell>
          <cell r="M6720">
            <v>36.860075570505401</v>
          </cell>
          <cell r="N6720">
            <v>9.8453359550970596</v>
          </cell>
          <cell r="O6720">
            <v>27.4505122352051</v>
          </cell>
          <cell r="P6720">
            <v>38.973257555728203</v>
          </cell>
          <cell r="Q6720">
            <v>16.254251733024098</v>
          </cell>
          <cell r="R6720">
            <v>10.8650309552407</v>
          </cell>
          <cell r="S6720" t="e">
            <v>#N/A</v>
          </cell>
          <cell r="T6720" t="str">
            <v>probable VPS1 - member of the dynamin family of GTPases</v>
          </cell>
          <cell r="U6720" t="str">
            <v>IPR022812;IPR027417;IPR019762;IPR001401;IPR000375;IPR003130;IPR020850;IPR030381</v>
          </cell>
          <cell r="V6720" t="str">
            <v>Dynamin superfamily;P-loop containing nucleoside triphosphate hydrolase;Dynamin, GTPase region, conserved site;Dynamin, GTPase domain;Dynamin central domain;Dynamin GTPase effector;GTPase effector domain, GED;Dynamin-type guanine nucleotide-binding (G) domain</v>
          </cell>
        </row>
        <row r="6721">
          <cell r="A6721" t="str">
            <v>UMAG_15048</v>
          </cell>
          <cell r="B6721">
            <v>1434</v>
          </cell>
          <cell r="C6721">
            <v>42.109536858724098</v>
          </cell>
          <cell r="D6721">
            <v>230.777017595789</v>
          </cell>
          <cell r="E6721">
            <v>143.076614492705</v>
          </cell>
          <cell r="F6721">
            <v>31.763943904274001</v>
          </cell>
          <cell r="G6721">
            <v>42.840858367677797</v>
          </cell>
          <cell r="H6721">
            <v>68.594462560234106</v>
          </cell>
          <cell r="I6721">
            <v>96.653024143546801</v>
          </cell>
          <cell r="J6721">
            <v>143.46133258953</v>
          </cell>
          <cell r="K6721">
            <v>17.277480275003299</v>
          </cell>
          <cell r="L6721">
            <v>32.2922415049783</v>
          </cell>
          <cell r="M6721">
            <v>55.216673712377002</v>
          </cell>
          <cell r="N6721">
            <v>7.1123960603081704</v>
          </cell>
          <cell r="O6721">
            <v>6.6791081913675896</v>
          </cell>
          <cell r="P6721">
            <v>10.723322058375601</v>
          </cell>
          <cell r="Q6721">
            <v>37.631402807337999</v>
          </cell>
          <cell r="R6721">
            <v>14.870322931395</v>
          </cell>
          <cell r="S6721" t="e">
            <v>#N/A</v>
          </cell>
          <cell r="T6721" t="str">
            <v>related to 4-coumarate-CoA ligase 1</v>
          </cell>
          <cell r="U6721" t="str">
            <v>IPR000873;IPR025110</v>
          </cell>
          <cell r="V6721" t="str">
            <v>AMP-dependent synthetase/ligase;AMP-binding enzyme C-terminal domain</v>
          </cell>
        </row>
        <row r="6722">
          <cell r="A6722" t="str">
            <v>UMAG_15049</v>
          </cell>
          <cell r="B6722">
            <v>3024</v>
          </cell>
          <cell r="C6722">
            <v>81.463935812131297</v>
          </cell>
          <cell r="D6722">
            <v>117.865007584236</v>
          </cell>
          <cell r="E6722">
            <v>145.73024177080299</v>
          </cell>
          <cell r="F6722">
            <v>137.091760551448</v>
          </cell>
          <cell r="G6722">
            <v>61.5904492106636</v>
          </cell>
          <cell r="H6722">
            <v>84.158928651892296</v>
          </cell>
          <cell r="I6722">
            <v>95.357440588318198</v>
          </cell>
          <cell r="J6722">
            <v>101.964359852591</v>
          </cell>
          <cell r="K6722">
            <v>11.766978051572901</v>
          </cell>
          <cell r="L6722">
            <v>12.5214199691513</v>
          </cell>
          <cell r="M6722">
            <v>19.7107894827774</v>
          </cell>
          <cell r="N6722">
            <v>4.9073227583809702</v>
          </cell>
          <cell r="O6722">
            <v>17.4437417412983</v>
          </cell>
          <cell r="P6722">
            <v>14.4720996838453</v>
          </cell>
          <cell r="Q6722">
            <v>12.3808065830455</v>
          </cell>
          <cell r="R6722">
            <v>8.3541855998050902</v>
          </cell>
          <cell r="S6722" t="str">
            <v>pum1</v>
          </cell>
          <cell r="T6722" t="str">
            <v>related to PUF3 - transcript-specific regulator of mRNA degradation</v>
          </cell>
          <cell r="U6722" t="str">
            <v>IPR016024;IPR011989;IPR001313</v>
          </cell>
          <cell r="V6722" t="str">
            <v>Armadillo-type fold;Armadillo-like helical;Pumilio RNA-binding repeat</v>
          </cell>
        </row>
        <row r="6723">
          <cell r="A6723" t="str">
            <v>UMAG_15050</v>
          </cell>
          <cell r="B6723">
            <v>1683</v>
          </cell>
          <cell r="C6723">
            <v>526.30980489194599</v>
          </cell>
          <cell r="D6723">
            <v>405.53548332440101</v>
          </cell>
          <cell r="E6723">
            <v>452.82769414388702</v>
          </cell>
          <cell r="F6723">
            <v>440.59774339294802</v>
          </cell>
          <cell r="G6723">
            <v>426.14746681973497</v>
          </cell>
          <cell r="H6723">
            <v>432.22125261466698</v>
          </cell>
          <cell r="I6723">
            <v>418.56579720969501</v>
          </cell>
          <cell r="J6723">
            <v>412.899844272547</v>
          </cell>
          <cell r="K6723">
            <v>74.442813122553105</v>
          </cell>
          <cell r="L6723">
            <v>44.558767391607297</v>
          </cell>
          <cell r="M6723">
            <v>88.912288641264794</v>
          </cell>
          <cell r="N6723">
            <v>53.873029217598102</v>
          </cell>
          <cell r="O6723">
            <v>11.218608520563199</v>
          </cell>
          <cell r="P6723">
            <v>15.1965811298279</v>
          </cell>
          <cell r="Q6723">
            <v>11.803324175442199</v>
          </cell>
          <cell r="R6723">
            <v>27.8066036311685</v>
          </cell>
          <cell r="S6723" t="e">
            <v>#N/A</v>
          </cell>
          <cell r="T6723" t="str">
            <v>probable VAC8 - vacuolar membrane protein</v>
          </cell>
          <cell r="U6723" t="str">
            <v>IPR016024;IPR011989;IPR000225</v>
          </cell>
          <cell r="V6723" t="str">
            <v>Armadillo-type fold;Armadillo-like helical;Armadillo</v>
          </cell>
        </row>
        <row r="6724">
          <cell r="A6724" t="str">
            <v>UMAG_15051</v>
          </cell>
          <cell r="B6724">
            <v>1767</v>
          </cell>
          <cell r="C6724">
            <v>19.8664228980569</v>
          </cell>
          <cell r="D6724">
            <v>533.13406458696204</v>
          </cell>
          <cell r="E6724">
            <v>456.850853785097</v>
          </cell>
          <cell r="F6724">
            <v>31.3335005525221</v>
          </cell>
          <cell r="G6724">
            <v>35.101501335257701</v>
          </cell>
          <cell r="H6724">
            <v>36.101189452200799</v>
          </cell>
          <cell r="I6724">
            <v>39.597496429993498</v>
          </cell>
          <cell r="J6724">
            <v>210.12947894003099</v>
          </cell>
          <cell r="K6724">
            <v>5.4610470921558996</v>
          </cell>
          <cell r="L6724">
            <v>53.832635624408603</v>
          </cell>
          <cell r="M6724">
            <v>94.545412898549202</v>
          </cell>
          <cell r="N6724">
            <v>17.830454618253601</v>
          </cell>
          <cell r="O6724">
            <v>10.1248019139656</v>
          </cell>
          <cell r="P6724">
            <v>9.6765335808238699</v>
          </cell>
          <cell r="Q6724">
            <v>12.742516518384299</v>
          </cell>
          <cell r="R6724">
            <v>99.133896965659901</v>
          </cell>
          <cell r="S6724" t="e">
            <v>#N/A</v>
          </cell>
          <cell r="T6724" t="str">
            <v>related to SKN1 - protein involved in sphingolipid biosynthesis</v>
          </cell>
          <cell r="U6724" t="str">
            <v>IPR013320;IPR005629</v>
          </cell>
          <cell r="V6724" t="str">
            <v>Concanavalin A-like lectin/glucanase domain;Beta-glucan synthesis-associated, SKN1</v>
          </cell>
        </row>
        <row r="6725">
          <cell r="A6725" t="str">
            <v>UMAG_15053</v>
          </cell>
          <cell r="B6725">
            <v>7773</v>
          </cell>
          <cell r="C6725">
            <v>338.12899658380798</v>
          </cell>
          <cell r="D6725">
            <v>1605.20722243412</v>
          </cell>
          <cell r="E6725">
            <v>1402.31146791421</v>
          </cell>
          <cell r="F6725">
            <v>113.41423784718999</v>
          </cell>
          <cell r="G6725">
            <v>95.285381977220098</v>
          </cell>
          <cell r="H6725">
            <v>125.124522912342</v>
          </cell>
          <cell r="I6725">
            <v>383.37905636907198</v>
          </cell>
          <cell r="J6725">
            <v>872.123307639313</v>
          </cell>
          <cell r="K6725">
            <v>220.328394104491</v>
          </cell>
          <cell r="L6725">
            <v>150.04727736517299</v>
          </cell>
          <cell r="M6725">
            <v>327.37658361021101</v>
          </cell>
          <cell r="N6725">
            <v>36.9620527396388</v>
          </cell>
          <cell r="O6725">
            <v>28.744223647382601</v>
          </cell>
          <cell r="P6725">
            <v>21.1889905243649</v>
          </cell>
          <cell r="Q6725">
            <v>102.142956152073</v>
          </cell>
          <cell r="R6725">
            <v>340.59872378965599</v>
          </cell>
          <cell r="S6725" t="e">
            <v>#N/A</v>
          </cell>
          <cell r="T6725" t="str">
            <v>hypothetical protein</v>
          </cell>
          <cell r="U6725" t="str">
            <v>IPR022185</v>
          </cell>
          <cell r="V6725" t="str">
            <v>Protein of unknown function DUF3712</v>
          </cell>
        </row>
        <row r="6726">
          <cell r="A6726" t="str">
            <v>UMAG_15055</v>
          </cell>
          <cell r="B6726">
            <v>3168</v>
          </cell>
          <cell r="C6726">
            <v>50.100921308634398</v>
          </cell>
          <cell r="D6726">
            <v>148.337847085937</v>
          </cell>
          <cell r="E6726">
            <v>87.708464036542793</v>
          </cell>
          <cell r="F6726">
            <v>50.9491734384507</v>
          </cell>
          <cell r="G6726">
            <v>136.33576519451901</v>
          </cell>
          <cell r="H6726">
            <v>152.46305198070999</v>
          </cell>
          <cell r="I6726">
            <v>146.67739160566001</v>
          </cell>
          <cell r="J6726">
            <v>127.341427782517</v>
          </cell>
          <cell r="K6726">
            <v>11.055603118667699</v>
          </cell>
          <cell r="L6726">
            <v>12.1575049252222</v>
          </cell>
          <cell r="M6726">
            <v>26.122482051123299</v>
          </cell>
          <cell r="N6726">
            <v>7.6013067660441003</v>
          </cell>
          <cell r="O6726">
            <v>21.3418574582508</v>
          </cell>
          <cell r="P6726">
            <v>16.689878516100901</v>
          </cell>
          <cell r="Q6726">
            <v>11.2686155948308</v>
          </cell>
          <cell r="R6726">
            <v>9.9063649614551395</v>
          </cell>
          <cell r="S6726" t="e">
            <v>#N/A</v>
          </cell>
          <cell r="T6726" t="str">
            <v>hypothetical protein</v>
          </cell>
          <cell r="U6726" t="str">
            <v>IPR029063</v>
          </cell>
          <cell r="V6726" t="str">
            <v>S-adenosyl-L-methionine-dependent methyltransferase</v>
          </cell>
        </row>
        <row r="6727">
          <cell r="A6727" t="str">
            <v>UMAG_15056</v>
          </cell>
          <cell r="B6727">
            <v>4368</v>
          </cell>
          <cell r="C6727">
            <v>37.439644636720502</v>
          </cell>
          <cell r="D6727">
            <v>59.272321735626399</v>
          </cell>
          <cell r="E6727">
            <v>48.5572287742661</v>
          </cell>
          <cell r="F6727">
            <v>73.574860142321498</v>
          </cell>
          <cell r="G6727">
            <v>82.643523310921694</v>
          </cell>
          <cell r="H6727">
            <v>91.521142711844305</v>
          </cell>
          <cell r="I6727">
            <v>99.707947866346203</v>
          </cell>
          <cell r="J6727">
            <v>82.194616091534698</v>
          </cell>
          <cell r="K6727">
            <v>8.9458582028908697</v>
          </cell>
          <cell r="L6727">
            <v>27.290455218497002</v>
          </cell>
          <cell r="M6727">
            <v>5.9223490560465004</v>
          </cell>
          <cell r="N6727">
            <v>18.745199183343999</v>
          </cell>
          <cell r="O6727">
            <v>5.3894143365292901</v>
          </cell>
          <cell r="P6727">
            <v>3.56317023635668</v>
          </cell>
          <cell r="Q6727">
            <v>15.3097969922178</v>
          </cell>
          <cell r="R6727">
            <v>13.303013348400601</v>
          </cell>
          <cell r="S6727" t="e">
            <v>#N/A</v>
          </cell>
          <cell r="T6727" t="str">
            <v>related to CCC2 - copper resistance-associated P-type ATPase</v>
          </cell>
          <cell r="U6727" t="str">
            <v>IPR018303;IPR027256;IPR008250;IPR023214;IPR001757;IPR023299;IPR006121</v>
          </cell>
          <cell r="V6727" t="str">
            <v>P-type ATPase, phosphorylation site;P-type ATPase, subfamily IB;P-type ATPase, A  domain;HAD-like domain;P-type ATPase;P-type ATPase, cytoplasmic domain N;Heavy metal-associated domain, HMA</v>
          </cell>
        </row>
        <row r="6728">
          <cell r="A6728" t="str">
            <v>UMAG_15057</v>
          </cell>
          <cell r="B6728">
            <v>2298</v>
          </cell>
          <cell r="C6728">
            <v>76.843860048581604</v>
          </cell>
          <cell r="D6728">
            <v>68.479028815240795</v>
          </cell>
          <cell r="E6728">
            <v>81.8897251776622</v>
          </cell>
          <cell r="F6728">
            <v>86.200912329436804</v>
          </cell>
          <cell r="G6728">
            <v>133.29425931640901</v>
          </cell>
          <cell r="H6728">
            <v>160.57093211426201</v>
          </cell>
          <cell r="I6728">
            <v>227.04375629734901</v>
          </cell>
          <cell r="J6728">
            <v>199.49662615308699</v>
          </cell>
          <cell r="K6728">
            <v>11.4596547284937</v>
          </cell>
          <cell r="L6728">
            <v>10.6218048659392</v>
          </cell>
          <cell r="M6728">
            <v>7.5264561702804098</v>
          </cell>
          <cell r="N6728">
            <v>26.013717229815501</v>
          </cell>
          <cell r="O6728">
            <v>9.9672798591600706</v>
          </cell>
          <cell r="P6728">
            <v>17.559694575106199</v>
          </cell>
          <cell r="Q6728">
            <v>27.650299921142601</v>
          </cell>
          <cell r="R6728">
            <v>70.463749153329204</v>
          </cell>
          <cell r="S6728" t="e">
            <v>#N/A</v>
          </cell>
          <cell r="T6728" t="str">
            <v>related to protein arginine N-methyltransferase</v>
          </cell>
          <cell r="U6728" t="str">
            <v>IPR029063;IPR007857;IPR025799</v>
          </cell>
          <cell r="V6728" t="str">
            <v>S-adenosyl-L-methionine-dependent methyltransferase;Protein arginine N-methyltransferase PRMT5;Protein arginine N-methyltransferase</v>
          </cell>
        </row>
        <row r="6729">
          <cell r="A6729" t="str">
            <v>UMAG_15058</v>
          </cell>
          <cell r="B6729">
            <v>2673</v>
          </cell>
          <cell r="C6729">
            <v>72.911615882685993</v>
          </cell>
          <cell r="D6729">
            <v>103.62961731278099</v>
          </cell>
          <cell r="E6729">
            <v>84.027915892667593</v>
          </cell>
          <cell r="F6729">
            <v>68.129384963074799</v>
          </cell>
          <cell r="G6729">
            <v>69.270388262156402</v>
          </cell>
          <cell r="H6729">
            <v>77.133638207071499</v>
          </cell>
          <cell r="I6729">
            <v>77.871537194191504</v>
          </cell>
          <cell r="J6729">
            <v>74.294902327710204</v>
          </cell>
          <cell r="K6729">
            <v>10.824392420280899</v>
          </cell>
          <cell r="L6729">
            <v>25.910348785695099</v>
          </cell>
          <cell r="M6729">
            <v>23.118899773294999</v>
          </cell>
          <cell r="N6729">
            <v>5.4636719747122102</v>
          </cell>
          <cell r="O6729">
            <v>14.3518141582641</v>
          </cell>
          <cell r="P6729">
            <v>15.121683232570099</v>
          </cell>
          <cell r="Q6729">
            <v>0.74360109800694996</v>
          </cell>
          <cell r="R6729">
            <v>0.85128322929336198</v>
          </cell>
          <cell r="S6729" t="e">
            <v>#N/A</v>
          </cell>
          <cell r="T6729" t="str">
            <v>hypothetical protein</v>
          </cell>
          <cell r="U6729" t="str">
            <v>IPR001138</v>
          </cell>
          <cell r="V6729" t="str">
            <v>Zn(2)-C6 fungal-type DNA-binding domain</v>
          </cell>
        </row>
        <row r="6730">
          <cell r="A6730" t="str">
            <v>UMAG_15059</v>
          </cell>
          <cell r="B6730">
            <v>8232</v>
          </cell>
          <cell r="C6730">
            <v>76.281102658741403</v>
          </cell>
          <cell r="D6730">
            <v>67.413159004499406</v>
          </cell>
          <cell r="E6730">
            <v>69.967128906593899</v>
          </cell>
          <cell r="F6730">
            <v>63.614917944143201</v>
          </cell>
          <cell r="G6730">
            <v>108.496354277663</v>
          </cell>
          <cell r="H6730">
            <v>128.021585905466</v>
          </cell>
          <cell r="I6730">
            <v>100.79416313996801</v>
          </cell>
          <cell r="J6730">
            <v>89.762646320476307</v>
          </cell>
          <cell r="K6730">
            <v>10.683504971650599</v>
          </cell>
          <cell r="L6730">
            <v>29.632880544110101</v>
          </cell>
          <cell r="M6730">
            <v>32.196521893134403</v>
          </cell>
          <cell r="N6730">
            <v>15.2109618712018</v>
          </cell>
          <cell r="O6730">
            <v>14.667259055121701</v>
          </cell>
          <cell r="P6730">
            <v>8.5878896412542893</v>
          </cell>
          <cell r="Q6730">
            <v>13.0681665178606</v>
          </cell>
          <cell r="R6730">
            <v>18.311763747386099</v>
          </cell>
          <cell r="S6730" t="e">
            <v>#N/A</v>
          </cell>
          <cell r="T6730" t="str">
            <v>hypothetical protein</v>
          </cell>
          <cell r="U6730" t="str">
            <v>IPR001849</v>
          </cell>
          <cell r="V6730" t="str">
            <v>Pleckstrin homology domain</v>
          </cell>
        </row>
        <row r="6731">
          <cell r="A6731" t="str">
            <v>UMAG_15060</v>
          </cell>
          <cell r="B6731">
            <v>1803</v>
          </cell>
          <cell r="C6731">
            <v>49.267092230733603</v>
          </cell>
          <cell r="D6731">
            <v>78.442769642282599</v>
          </cell>
          <cell r="E6731">
            <v>70.876864437487896</v>
          </cell>
          <cell r="F6731">
            <v>43.929932442354399</v>
          </cell>
          <cell r="G6731">
            <v>62.072030437685598</v>
          </cell>
          <cell r="H6731">
            <v>75.318171639149995</v>
          </cell>
          <cell r="I6731">
            <v>89.973506849349704</v>
          </cell>
          <cell r="J6731">
            <v>82.625616633761794</v>
          </cell>
          <cell r="K6731">
            <v>14.967204000357301</v>
          </cell>
          <cell r="L6731">
            <v>9.6038338531158391</v>
          </cell>
          <cell r="M6731">
            <v>20.735209266860299</v>
          </cell>
          <cell r="N6731">
            <v>5.6604067227388901</v>
          </cell>
          <cell r="O6731">
            <v>12.8397084681134</v>
          </cell>
          <cell r="P6731">
            <v>6.00603815102677</v>
          </cell>
          <cell r="Q6731">
            <v>14.16328326226</v>
          </cell>
          <cell r="R6731">
            <v>20.712510315961801</v>
          </cell>
          <cell r="S6731" t="e">
            <v>#N/A</v>
          </cell>
          <cell r="T6731" t="str">
            <v>hypothetical protein</v>
          </cell>
          <cell r="U6731" t="e">
            <v>#N/A</v>
          </cell>
          <cell r="V6731" t="e">
            <v>#N/A</v>
          </cell>
        </row>
        <row r="6732">
          <cell r="A6732" t="str">
            <v>UMAG_15061</v>
          </cell>
          <cell r="B6732">
            <v>3756</v>
          </cell>
          <cell r="C6732">
            <v>130.04055353278099</v>
          </cell>
          <cell r="D6732">
            <v>152.56719691306799</v>
          </cell>
          <cell r="E6732">
            <v>168.682573770875</v>
          </cell>
          <cell r="F6732">
            <v>98.9854225749297</v>
          </cell>
          <cell r="G6732">
            <v>113.935663831627</v>
          </cell>
          <cell r="H6732">
            <v>130.37181365085499</v>
          </cell>
          <cell r="I6732">
            <v>151.861240885602</v>
          </cell>
          <cell r="J6732">
            <v>144.54367428832501</v>
          </cell>
          <cell r="K6732">
            <v>5.1208226102349697</v>
          </cell>
          <cell r="L6732">
            <v>18.203375032585999</v>
          </cell>
          <cell r="M6732">
            <v>15.9061657464493</v>
          </cell>
          <cell r="N6732">
            <v>20.063709775485101</v>
          </cell>
          <cell r="O6732">
            <v>14.4751634652312</v>
          </cell>
          <cell r="P6732">
            <v>1.2060113795904199</v>
          </cell>
          <cell r="Q6732">
            <v>11.8195794792169</v>
          </cell>
          <cell r="R6732">
            <v>17.244661514972801</v>
          </cell>
          <cell r="S6732" t="e">
            <v>#N/A</v>
          </cell>
          <cell r="T6732" t="str">
            <v>hypothetical protein</v>
          </cell>
          <cell r="U6732" t="str">
            <v>IPR013941</v>
          </cell>
          <cell r="V6732" t="str">
            <v>Activator of mitotic machinery Cdc14 phosphatase activation C-terminal</v>
          </cell>
        </row>
        <row r="6733">
          <cell r="A6733" t="str">
            <v>UMAG_15062</v>
          </cell>
          <cell r="B6733">
            <v>2313</v>
          </cell>
          <cell r="C6733">
            <v>60.9090950159001</v>
          </cell>
          <cell r="D6733">
            <v>45.288235294775198</v>
          </cell>
          <cell r="E6733">
            <v>50.885119543858998</v>
          </cell>
          <cell r="F6733">
            <v>63.847383303685803</v>
          </cell>
          <cell r="G6733">
            <v>65.555266314132396</v>
          </cell>
          <cell r="H6733">
            <v>63.835486187153599</v>
          </cell>
          <cell r="I6733">
            <v>63.11729136924</v>
          </cell>
          <cell r="J6733">
            <v>77.698216533737906</v>
          </cell>
          <cell r="K6733">
            <v>11.681951456741899</v>
          </cell>
          <cell r="L6733">
            <v>3.52925846024104</v>
          </cell>
          <cell r="M6733">
            <v>13.192557897819899</v>
          </cell>
          <cell r="N6733">
            <v>8.3641094383660199</v>
          </cell>
          <cell r="O6733">
            <v>6.97410662540904</v>
          </cell>
          <cell r="P6733">
            <v>5.5041717305438098</v>
          </cell>
          <cell r="Q6733">
            <v>16.0752683616683</v>
          </cell>
          <cell r="R6733">
            <v>14.4843295453209</v>
          </cell>
          <cell r="S6733" t="e">
            <v>#N/A</v>
          </cell>
          <cell r="T6733" t="str">
            <v>hypothetical protein</v>
          </cell>
          <cell r="U6733" t="str">
            <v>IPR001370</v>
          </cell>
          <cell r="V6733" t="str">
            <v>Baculoviral inhibition of apoptosis protein repeat</v>
          </cell>
        </row>
        <row r="6734">
          <cell r="A6734" t="str">
            <v>UMAG_15063</v>
          </cell>
          <cell r="B6734">
            <v>3309</v>
          </cell>
          <cell r="C6734">
            <v>70.210472442746905</v>
          </cell>
          <cell r="D6734">
            <v>161.89113385079301</v>
          </cell>
          <cell r="E6734">
            <v>170.69159600950101</v>
          </cell>
          <cell r="F6734">
            <v>174.00407669178099</v>
          </cell>
          <cell r="G6734">
            <v>263.99536766039603</v>
          </cell>
          <cell r="H6734">
            <v>277.77532242980197</v>
          </cell>
          <cell r="I6734">
            <v>251.51108366344201</v>
          </cell>
          <cell r="J6734">
            <v>215.072589179197</v>
          </cell>
          <cell r="K6734">
            <v>6.5861844830254102</v>
          </cell>
          <cell r="L6734">
            <v>28.634900759105399</v>
          </cell>
          <cell r="M6734">
            <v>40.290771618737097</v>
          </cell>
          <cell r="N6734">
            <v>21.101906919148298</v>
          </cell>
          <cell r="O6734">
            <v>13.3631693527438</v>
          </cell>
          <cell r="P6734">
            <v>30.172496219877502</v>
          </cell>
          <cell r="Q6734">
            <v>6.1100319744899902</v>
          </cell>
          <cell r="R6734">
            <v>24.5084022917084</v>
          </cell>
          <cell r="S6734" t="e">
            <v>#N/A</v>
          </cell>
          <cell r="T6734" t="str">
            <v>hypothetical protein</v>
          </cell>
          <cell r="U6734" t="str">
            <v>IPR020846;IPR011701</v>
          </cell>
          <cell r="V6734" t="str">
            <v>Major facilitator superfamily domain;Major facilitator superfamily</v>
          </cell>
        </row>
        <row r="6735">
          <cell r="A6735" t="str">
            <v>UMAG_15064</v>
          </cell>
          <cell r="B6735">
            <v>6378</v>
          </cell>
          <cell r="C6735">
            <v>101.041241317843</v>
          </cell>
          <cell r="D6735">
            <v>134.39198114382901</v>
          </cell>
          <cell r="E6735">
            <v>97.563333743231198</v>
          </cell>
          <cell r="F6735">
            <v>107.627802639903</v>
          </cell>
          <cell r="G6735">
            <v>94.083587213227304</v>
          </cell>
          <cell r="H6735">
            <v>109.538218890012</v>
          </cell>
          <cell r="I6735">
            <v>94.255968153057495</v>
          </cell>
          <cell r="J6735">
            <v>92.856343055373301</v>
          </cell>
          <cell r="K6735">
            <v>14.5815884801002</v>
          </cell>
          <cell r="L6735">
            <v>22.6495002763854</v>
          </cell>
          <cell r="M6735">
            <v>7.2373665592024503</v>
          </cell>
          <cell r="N6735">
            <v>23.838810802317301</v>
          </cell>
          <cell r="O6735">
            <v>19.737830384184399</v>
          </cell>
          <cell r="P6735">
            <v>15.9783596255054</v>
          </cell>
          <cell r="Q6735">
            <v>12.342641433791499</v>
          </cell>
          <cell r="R6735">
            <v>4.5900125410295498</v>
          </cell>
          <cell r="S6735" t="e">
            <v>#N/A</v>
          </cell>
          <cell r="T6735" t="str">
            <v>hypothetical protein</v>
          </cell>
          <cell r="U6735" t="str">
            <v>IPR017986;IPR025941;IPR015943;IPR001680</v>
          </cell>
          <cell r="V6735" t="str">
            <v>WD40-repeat-containing domain;Vacuolar protein sorting-associated protein 8, central domain;WD40/YVTN repeat-like-containing domain;WD40 repeat</v>
          </cell>
        </row>
        <row r="6736">
          <cell r="A6736" t="str">
            <v>UMAG_15065</v>
          </cell>
          <cell r="B6736">
            <v>3441</v>
          </cell>
          <cell r="C6736">
            <v>55.115489494391703</v>
          </cell>
          <cell r="D6736">
            <v>88.010394102897806</v>
          </cell>
          <cell r="E6736">
            <v>65.447383821325303</v>
          </cell>
          <cell r="F6736">
            <v>34.420982750704198</v>
          </cell>
          <cell r="G6736">
            <v>87.289541777896602</v>
          </cell>
          <cell r="H6736">
            <v>87.162066418488806</v>
          </cell>
          <cell r="I6736">
            <v>110.482293376394</v>
          </cell>
          <cell r="J6736">
            <v>110.53437295963001</v>
          </cell>
          <cell r="K6736">
            <v>5.7811149543249298</v>
          </cell>
          <cell r="L6736">
            <v>28.550549305682399</v>
          </cell>
          <cell r="M6736">
            <v>36.822736063267499</v>
          </cell>
          <cell r="N6736">
            <v>3.6640095120676102</v>
          </cell>
          <cell r="O6736">
            <v>16.889838988005401</v>
          </cell>
          <cell r="P6736">
            <v>6.8659463024303804</v>
          </cell>
          <cell r="Q6736">
            <v>15.028396357822</v>
          </cell>
          <cell r="R6736">
            <v>5.0856369211607904</v>
          </cell>
          <cell r="S6736" t="e">
            <v>#N/A</v>
          </cell>
          <cell r="T6736" t="str">
            <v>hypothetical protein</v>
          </cell>
          <cell r="U6736" t="str">
            <v>IPR001138</v>
          </cell>
          <cell r="V6736" t="str">
            <v>Zn(2)-C6 fungal-type DNA-binding domain</v>
          </cell>
        </row>
        <row r="6737">
          <cell r="A6737" t="str">
            <v>UMAG_15066</v>
          </cell>
          <cell r="B6737">
            <v>3498</v>
          </cell>
          <cell r="C6737">
            <v>77.313768792930702</v>
          </cell>
          <cell r="D6737">
            <v>86.3155597084655</v>
          </cell>
          <cell r="E6737">
            <v>78.823935877831005</v>
          </cell>
          <cell r="F6737">
            <v>50.522907493892802</v>
          </cell>
          <cell r="G6737">
            <v>67.102794541559106</v>
          </cell>
          <cell r="H6737">
            <v>76.433380652211</v>
          </cell>
          <cell r="I6737">
            <v>79.047238330767797</v>
          </cell>
          <cell r="J6737">
            <v>72.9647480245944</v>
          </cell>
          <cell r="K6737">
            <v>11.509231732854399</v>
          </cell>
          <cell r="L6737">
            <v>8.9401556111932994</v>
          </cell>
          <cell r="M6737">
            <v>27.687776059457299</v>
          </cell>
          <cell r="N6737">
            <v>9.1993122506449492</v>
          </cell>
          <cell r="O6737">
            <v>14.016965414923799</v>
          </cell>
          <cell r="P6737">
            <v>12.498073200925599</v>
          </cell>
          <cell r="Q6737">
            <v>15.1261779252888</v>
          </cell>
          <cell r="R6737">
            <v>2.7830045827712202</v>
          </cell>
          <cell r="S6737" t="e">
            <v>#N/A</v>
          </cell>
          <cell r="T6737" t="str">
            <v>hypothetical protein</v>
          </cell>
          <cell r="U6737" t="str">
            <v>IPR001138</v>
          </cell>
          <cell r="V6737" t="str">
            <v>Zn(2)-C6 fungal-type DNA-binding domain</v>
          </cell>
        </row>
        <row r="6738">
          <cell r="A6738" t="str">
            <v>UMAG_15067</v>
          </cell>
          <cell r="B6738">
            <v>4308</v>
          </cell>
          <cell r="C6738">
            <v>112.897823315254</v>
          </cell>
          <cell r="D6738">
            <v>120.781262888561</v>
          </cell>
          <cell r="E6738">
            <v>145.04501877613299</v>
          </cell>
          <cell r="F6738">
            <v>156.01011723066301</v>
          </cell>
          <cell r="G6738">
            <v>138.613730749192</v>
          </cell>
          <cell r="H6738">
            <v>142.993093106506</v>
          </cell>
          <cell r="I6738">
            <v>150.28482878311999</v>
          </cell>
          <cell r="J6738">
            <v>132.52883532902399</v>
          </cell>
          <cell r="K6738">
            <v>57.167954293677703</v>
          </cell>
          <cell r="L6738">
            <v>29.626216402335402</v>
          </cell>
          <cell r="M6738">
            <v>10.051618085113599</v>
          </cell>
          <cell r="N6738">
            <v>11.3925624793</v>
          </cell>
          <cell r="O6738">
            <v>25.182954435453301</v>
          </cell>
          <cell r="P6738">
            <v>15.818364909249899</v>
          </cell>
          <cell r="Q6738">
            <v>16.528246523671498</v>
          </cell>
          <cell r="R6738">
            <v>7.9480106322014299</v>
          </cell>
          <cell r="S6738" t="e">
            <v>#N/A</v>
          </cell>
          <cell r="T6738" t="str">
            <v>hypothetical protein</v>
          </cell>
          <cell r="U6738" t="str">
            <v>IPR017956;IPR001878</v>
          </cell>
          <cell r="V6738" t="str">
            <v>AT hook, DNA-binding motif;Zinc finger, CCHC-type</v>
          </cell>
        </row>
        <row r="6739">
          <cell r="A6739" t="str">
            <v>UMAG_15068</v>
          </cell>
          <cell r="B6739">
            <v>1470</v>
          </cell>
          <cell r="C6739">
            <v>58.714592765106801</v>
          </cell>
          <cell r="D6739">
            <v>45.956377240133797</v>
          </cell>
          <cell r="E6739">
            <v>34.809281528974303</v>
          </cell>
          <cell r="F6739">
            <v>33.947796742235099</v>
          </cell>
          <cell r="G6739">
            <v>48.1009118195336</v>
          </cell>
          <cell r="H6739">
            <v>57.807902249958602</v>
          </cell>
          <cell r="I6739">
            <v>55.4458328521239</v>
          </cell>
          <cell r="J6739">
            <v>55.278644535218298</v>
          </cell>
          <cell r="K6739">
            <v>4.2065031905522901</v>
          </cell>
          <cell r="L6739">
            <v>10.1080166274704</v>
          </cell>
          <cell r="M6739">
            <v>9.4446257240941804</v>
          </cell>
          <cell r="N6739">
            <v>7.8176488993401501</v>
          </cell>
          <cell r="O6739">
            <v>13.3075982700047</v>
          </cell>
          <cell r="P6739">
            <v>6.3498825913422303</v>
          </cell>
          <cell r="Q6739">
            <v>5.2971804779349903</v>
          </cell>
          <cell r="R6739">
            <v>6.2050179076845398</v>
          </cell>
          <cell r="S6739" t="e">
            <v>#N/A</v>
          </cell>
          <cell r="T6739" t="str">
            <v>hypothetical protein</v>
          </cell>
          <cell r="U6739" t="str">
            <v>IPR029005</v>
          </cell>
          <cell r="V6739" t="str">
            <v>LIM-domain binding protein/SEUSS</v>
          </cell>
        </row>
        <row r="6740">
          <cell r="A6740" t="str">
            <v>UMAG_15070</v>
          </cell>
          <cell r="B6740">
            <v>3597</v>
          </cell>
          <cell r="C6740">
            <v>88.200160245698598</v>
          </cell>
          <cell r="D6740">
            <v>182.62244292168501</v>
          </cell>
          <cell r="E6740">
            <v>114.20523328769799</v>
          </cell>
          <cell r="F6740">
            <v>116.117089341569</v>
          </cell>
          <cell r="G6740">
            <v>144.798771542727</v>
          </cell>
          <cell r="H6740">
            <v>179.73803002804701</v>
          </cell>
          <cell r="I6740">
            <v>192.61773818890799</v>
          </cell>
          <cell r="J6740">
            <v>239.11312690603299</v>
          </cell>
          <cell r="K6740">
            <v>8.68911720527068</v>
          </cell>
          <cell r="L6740">
            <v>38.6490980389583</v>
          </cell>
          <cell r="M6740">
            <v>35.766122026731502</v>
          </cell>
          <cell r="N6740">
            <v>9.6782965755631594</v>
          </cell>
          <cell r="O6740">
            <v>23.379228479045299</v>
          </cell>
          <cell r="P6740">
            <v>55.773490919344098</v>
          </cell>
          <cell r="Q6740">
            <v>28.759301562211402</v>
          </cell>
          <cell r="R6740">
            <v>35.4579784143544</v>
          </cell>
          <cell r="S6740" t="e">
            <v>#N/A</v>
          </cell>
          <cell r="T6740" t="str">
            <v>probable to GDP/GTP exchange factor Rom2p</v>
          </cell>
          <cell r="U6740" t="str">
            <v>IPR000219;IPR001180;IPR011993;IPR001849</v>
          </cell>
          <cell r="V6740" t="str">
            <v>Dbl homology (DH) domain;Citron-like;Pleckstrin homology-like domain;Pleckstrin homology domain</v>
          </cell>
        </row>
        <row r="6741">
          <cell r="A6741" t="str">
            <v>UMAG_15072</v>
          </cell>
          <cell r="B6741">
            <v>1944</v>
          </cell>
          <cell r="C6741">
            <v>107.12203441480401</v>
          </cell>
          <cell r="D6741">
            <v>150.146033704535</v>
          </cell>
          <cell r="E6741">
            <v>182.42449222598199</v>
          </cell>
          <cell r="F6741">
            <v>174.315037975613</v>
          </cell>
          <cell r="G6741">
            <v>184.34583215325401</v>
          </cell>
          <cell r="H6741">
            <v>198.716566746968</v>
          </cell>
          <cell r="I6741">
            <v>192.33373088548899</v>
          </cell>
          <cell r="J6741">
            <v>176.452952871305</v>
          </cell>
          <cell r="K6741">
            <v>11.950938135372301</v>
          </cell>
          <cell r="L6741">
            <v>45.963556967919601</v>
          </cell>
          <cell r="M6741">
            <v>20.534555420879901</v>
          </cell>
          <cell r="N6741">
            <v>56.3879356471789</v>
          </cell>
          <cell r="O6741">
            <v>16.050558103634302</v>
          </cell>
          <cell r="P6741">
            <v>15.936199790225899</v>
          </cell>
          <cell r="Q6741">
            <v>19.472133385830102</v>
          </cell>
          <cell r="R6741">
            <v>15.8096604336456</v>
          </cell>
          <cell r="S6741" t="e">
            <v>#N/A</v>
          </cell>
          <cell r="T6741" t="str">
            <v>related to SUR1 - required for mannosylation of sphingolipids</v>
          </cell>
          <cell r="U6741" t="str">
            <v>IPR029044;IPR007577</v>
          </cell>
          <cell r="V6741" t="str">
            <v>Nucleotide-diphospho-sugar transferases;Glycosyltransferase, DXD sugar-binding motif</v>
          </cell>
        </row>
        <row r="6742">
          <cell r="A6742" t="str">
            <v>UMAG_15073</v>
          </cell>
          <cell r="B6742">
            <v>1293</v>
          </cell>
          <cell r="C6742">
            <v>79.784223315775407</v>
          </cell>
          <cell r="D6742">
            <v>73.7092006549871</v>
          </cell>
          <cell r="E6742">
            <v>79.721762706103902</v>
          </cell>
          <cell r="F6742">
            <v>53.063912710559698</v>
          </cell>
          <cell r="G6742">
            <v>67.494328189916303</v>
          </cell>
          <cell r="H6742">
            <v>73.963457003160499</v>
          </cell>
          <cell r="I6742">
            <v>74.546337063008707</v>
          </cell>
          <cell r="J6742">
            <v>71.626736242942997</v>
          </cell>
          <cell r="K6742">
            <v>3.1474101129928802</v>
          </cell>
          <cell r="L6742">
            <v>7.2655774542042302</v>
          </cell>
          <cell r="M6742">
            <v>34.986367029686598</v>
          </cell>
          <cell r="N6742">
            <v>2.7038255097564798</v>
          </cell>
          <cell r="O6742">
            <v>20.174322545608199</v>
          </cell>
          <cell r="P6742">
            <v>2.1541278711837699</v>
          </cell>
          <cell r="Q6742">
            <v>13.0169296490802</v>
          </cell>
          <cell r="R6742">
            <v>2.0572364582592999</v>
          </cell>
          <cell r="S6742" t="e">
            <v>#N/A</v>
          </cell>
          <cell r="T6742" t="str">
            <v>hypothetical protein</v>
          </cell>
          <cell r="U6742" t="str">
            <v>IPR013261</v>
          </cell>
          <cell r="V6742" t="str">
            <v>Mitochondrial import inner membrane translocase subunit Tim21</v>
          </cell>
        </row>
        <row r="6743">
          <cell r="A6743" t="str">
            <v>UMAG_15074</v>
          </cell>
          <cell r="B6743">
            <v>4671</v>
          </cell>
          <cell r="C6743">
            <v>15.810277681160301</v>
          </cell>
          <cell r="D6743">
            <v>100.620832274916</v>
          </cell>
          <cell r="E6743">
            <v>149.35117196269701</v>
          </cell>
          <cell r="F6743">
            <v>13.699445233237901</v>
          </cell>
          <cell r="G6743">
            <v>11.7542889338153</v>
          </cell>
          <cell r="H6743">
            <v>14.544344100895</v>
          </cell>
          <cell r="I6743">
            <v>14.334605455766001</v>
          </cell>
          <cell r="J6743">
            <v>103.601749636482</v>
          </cell>
          <cell r="K6743">
            <v>6.1516036399267202</v>
          </cell>
          <cell r="L6743">
            <v>38.7340586305315</v>
          </cell>
          <cell r="M6743">
            <v>55.074648278946199</v>
          </cell>
          <cell r="N6743">
            <v>3.8961123379562501</v>
          </cell>
          <cell r="O6743">
            <v>4.8139677991675898</v>
          </cell>
          <cell r="P6743">
            <v>2.72607842681666</v>
          </cell>
          <cell r="Q6743">
            <v>10.0272152618265</v>
          </cell>
          <cell r="R6743">
            <v>41.475552441749102</v>
          </cell>
          <cell r="S6743" t="e">
            <v>#N/A</v>
          </cell>
          <cell r="T6743" t="str">
            <v>related to ABC transporter</v>
          </cell>
          <cell r="U6743" t="str">
            <v>IPR017871;IPR027417;IPR011527;IPR003439;IPR003593</v>
          </cell>
          <cell r="V6743" t="str">
            <v>ABC transporter, conserved site;P-loop containing nucleoside triphosphate hydrolase;ABC transporter type 1, transmembrane domain;ABC transporter-like;AAA+ ATPase domain</v>
          </cell>
        </row>
        <row r="6744">
          <cell r="A6744" t="str">
            <v>UMAG_15076</v>
          </cell>
          <cell r="B6744">
            <v>1041</v>
          </cell>
          <cell r="C6744">
            <v>5.2913463708364201</v>
          </cell>
          <cell r="D6744">
            <v>13.2477744417517</v>
          </cell>
          <cell r="E6744">
            <v>10.829115036897299</v>
          </cell>
          <cell r="F6744">
            <v>24.197927351650399</v>
          </cell>
          <cell r="G6744">
            <v>20.8330879352769</v>
          </cell>
          <cell r="H6744">
            <v>18.934815827810699</v>
          </cell>
          <cell r="I6744">
            <v>14.7633175073959</v>
          </cell>
          <cell r="J6744">
            <v>17.346147051035501</v>
          </cell>
          <cell r="K6744">
            <v>0.95251582426650505</v>
          </cell>
          <cell r="L6744">
            <v>12.914021526010099</v>
          </cell>
          <cell r="M6744">
            <v>4.1308810487071597</v>
          </cell>
          <cell r="N6744">
            <v>5.5232004441070801</v>
          </cell>
          <cell r="O6744">
            <v>1.64531832101605</v>
          </cell>
          <cell r="P6744">
            <v>4.2102074086164798</v>
          </cell>
          <cell r="Q6744">
            <v>6.60237333459881</v>
          </cell>
          <cell r="R6744">
            <v>5.4303100269104299</v>
          </cell>
          <cell r="S6744" t="e">
            <v>#N/A</v>
          </cell>
          <cell r="T6744" t="str">
            <v>hypothetical protein</v>
          </cell>
          <cell r="U6744" t="e">
            <v>#N/A</v>
          </cell>
          <cell r="V6744" t="e">
            <v>#N/A</v>
          </cell>
        </row>
        <row r="6745">
          <cell r="A6745" t="str">
            <v>UMAG_15077</v>
          </cell>
          <cell r="B6745">
            <v>5298</v>
          </cell>
          <cell r="C6745">
            <v>3.68402026299868</v>
          </cell>
          <cell r="D6745">
            <v>20.761157883592499</v>
          </cell>
          <cell r="E6745">
            <v>7.1604755956433399</v>
          </cell>
          <cell r="F6745">
            <v>11.7066412171643</v>
          </cell>
          <cell r="G6745">
            <v>19.543760764161799</v>
          </cell>
          <cell r="H6745">
            <v>15.5426969468253</v>
          </cell>
          <cell r="I6745">
            <v>11.308916532378699</v>
          </cell>
          <cell r="J6745">
            <v>8.1326726502943192</v>
          </cell>
          <cell r="K6745">
            <v>1.1875128993336601</v>
          </cell>
          <cell r="L6745">
            <v>15.763079915997</v>
          </cell>
          <cell r="M6745">
            <v>6.9576908986876598</v>
          </cell>
          <cell r="N6745">
            <v>1.4709890974037401</v>
          </cell>
          <cell r="O6745">
            <v>1.37118508205673</v>
          </cell>
          <cell r="P6745">
            <v>3.1110567875353201</v>
          </cell>
          <cell r="Q6745">
            <v>5.3476201405649997</v>
          </cell>
          <cell r="R6745">
            <v>3.47232163910118</v>
          </cell>
          <cell r="S6745" t="e">
            <v>#N/A</v>
          </cell>
          <cell r="T6745" t="str">
            <v>hypothetical protein</v>
          </cell>
          <cell r="U6745" t="str">
            <v>IPR014756;IPR011022;IPR014752</v>
          </cell>
          <cell r="V6745" t="str">
            <v>Immunoglobulin E-set;Arrestin C-terminal-like domain;Arrestin, C-terminal</v>
          </cell>
        </row>
        <row r="6746">
          <cell r="A6746" t="str">
            <v>UMAG_15078</v>
          </cell>
          <cell r="B6746">
            <v>2535</v>
          </cell>
          <cell r="C6746">
            <v>72.839883287324199</v>
          </cell>
          <cell r="D6746">
            <v>79.596775876763402</v>
          </cell>
          <cell r="E6746">
            <v>75.632956322727296</v>
          </cell>
          <cell r="F6746">
            <v>36.910790971262003</v>
          </cell>
          <cell r="G6746">
            <v>33.2948932173326</v>
          </cell>
          <cell r="H6746">
            <v>35.806649021805299</v>
          </cell>
          <cell r="I6746">
            <v>43.288563898929702</v>
          </cell>
          <cell r="J6746">
            <v>65.712447882551501</v>
          </cell>
          <cell r="K6746">
            <v>45.981727586574102</v>
          </cell>
          <cell r="L6746">
            <v>21.286845419405001</v>
          </cell>
          <cell r="M6746">
            <v>25.383805127288401</v>
          </cell>
          <cell r="N6746">
            <v>8.87449038470284</v>
          </cell>
          <cell r="O6746">
            <v>17.598148564197</v>
          </cell>
          <cell r="P6746">
            <v>6.5591083135198698</v>
          </cell>
          <cell r="Q6746">
            <v>1.71816907301618</v>
          </cell>
          <cell r="R6746">
            <v>8.2183276561165606</v>
          </cell>
          <cell r="S6746" t="e">
            <v>#N/A</v>
          </cell>
          <cell r="T6746" t="str">
            <v>hypothetical protein</v>
          </cell>
          <cell r="U6746" t="str">
            <v>IPR001138;IPR007087</v>
          </cell>
          <cell r="V6746" t="str">
            <v>Zn(2)-C6 fungal-type DNA-binding domain;Zinc finger, C2H2</v>
          </cell>
        </row>
        <row r="6747">
          <cell r="A6747" t="str">
            <v>UMAG_15079</v>
          </cell>
          <cell r="B6747">
            <v>765</v>
          </cell>
          <cell r="C6747">
            <v>69.140698721208693</v>
          </cell>
          <cell r="D6747">
            <v>52.258322957081297</v>
          </cell>
          <cell r="E6747">
            <v>49.827438856426703</v>
          </cell>
          <cell r="F6747">
            <v>78.225220282936206</v>
          </cell>
          <cell r="G6747">
            <v>70.995373150230805</v>
          </cell>
          <cell r="H6747">
            <v>71.634675233452</v>
          </cell>
          <cell r="I6747">
            <v>85.041251317249305</v>
          </cell>
          <cell r="J6747">
            <v>64.009151172021305</v>
          </cell>
          <cell r="K6747">
            <v>3.5743470700049498</v>
          </cell>
          <cell r="L6747">
            <v>27.436660295786101</v>
          </cell>
          <cell r="M6747">
            <v>5.1877121216698496</v>
          </cell>
          <cell r="N6747">
            <v>24.350806798847501</v>
          </cell>
          <cell r="O6747">
            <v>23.152161944826801</v>
          </cell>
          <cell r="P6747">
            <v>10.735259159778099</v>
          </cell>
          <cell r="Q6747">
            <v>8.5104130209050695</v>
          </cell>
          <cell r="R6747">
            <v>6.1412083824047299</v>
          </cell>
          <cell r="S6747" t="e">
            <v>#N/A</v>
          </cell>
          <cell r="T6747" t="str">
            <v>putative protein</v>
          </cell>
          <cell r="U6747" t="str">
            <v>IPR024645</v>
          </cell>
          <cell r="V6747" t="str">
            <v>Mitochondrial export protein Som1</v>
          </cell>
        </row>
        <row r="6748">
          <cell r="A6748" t="str">
            <v>UMAG_15080</v>
          </cell>
          <cell r="B6748">
            <v>1839</v>
          </cell>
          <cell r="C6748">
            <v>79.054429395784794</v>
          </cell>
          <cell r="D6748">
            <v>120.127497438003</v>
          </cell>
          <cell r="E6748">
            <v>88.193140777980304</v>
          </cell>
          <cell r="F6748">
            <v>64.953148410219399</v>
          </cell>
          <cell r="G6748">
            <v>85.440445928725097</v>
          </cell>
          <cell r="H6748">
            <v>109.12172037189001</v>
          </cell>
          <cell r="I6748">
            <v>113.89223974516101</v>
          </cell>
          <cell r="J6748">
            <v>130.10739331061001</v>
          </cell>
          <cell r="K6748">
            <v>12.3058052176257</v>
          </cell>
          <cell r="L6748">
            <v>32.953488973465703</v>
          </cell>
          <cell r="M6748">
            <v>7.5971143510618599</v>
          </cell>
          <cell r="N6748">
            <v>14.9230226722579</v>
          </cell>
          <cell r="O6748">
            <v>15.6201592422224</v>
          </cell>
          <cell r="P6748">
            <v>7.52939925998351</v>
          </cell>
          <cell r="Q6748">
            <v>9.1193793325245291</v>
          </cell>
          <cell r="R6748">
            <v>12.280615399427299</v>
          </cell>
          <cell r="S6748" t="e">
            <v>#N/A</v>
          </cell>
          <cell r="T6748" t="str">
            <v>hypothetical protein</v>
          </cell>
          <cell r="U6748" t="str">
            <v>IPR001005</v>
          </cell>
          <cell r="V6748" t="str">
            <v>SANT/Myb domain</v>
          </cell>
        </row>
        <row r="6749">
          <cell r="A6749" t="str">
            <v>UMAG_15081</v>
          </cell>
          <cell r="B6749">
            <v>2940</v>
          </cell>
          <cell r="C6749">
            <v>23.5518627744135</v>
          </cell>
          <cell r="D6749">
            <v>31.799140207418599</v>
          </cell>
          <cell r="E6749">
            <v>34.378268388207204</v>
          </cell>
          <cell r="F6749">
            <v>19.254542150036901</v>
          </cell>
          <cell r="G6749">
            <v>17.3006160950906</v>
          </cell>
          <cell r="H6749">
            <v>37.532130488025203</v>
          </cell>
          <cell r="I6749">
            <v>23.5643327104757</v>
          </cell>
          <cell r="J6749">
            <v>26.160477440778202</v>
          </cell>
          <cell r="K6749">
            <v>7.9165542808111002</v>
          </cell>
          <cell r="L6749">
            <v>10.2332853656244</v>
          </cell>
          <cell r="M6749">
            <v>6.3416148631188403</v>
          </cell>
          <cell r="N6749">
            <v>3.04016808559606</v>
          </cell>
          <cell r="O6749">
            <v>6.0918835615300999</v>
          </cell>
          <cell r="P6749">
            <v>4.9084004222159097</v>
          </cell>
          <cell r="Q6749">
            <v>6.2620809748633901</v>
          </cell>
          <cell r="R6749">
            <v>5.6429110928629402</v>
          </cell>
          <cell r="S6749" t="e">
            <v>#N/A</v>
          </cell>
          <cell r="T6749" t="str">
            <v>hypothetical protein</v>
          </cell>
          <cell r="U6749" t="e">
            <v>#N/A</v>
          </cell>
          <cell r="V6749" t="e">
            <v>#N/A</v>
          </cell>
        </row>
        <row r="6750">
          <cell r="A6750" t="str">
            <v>UMAG_15082</v>
          </cell>
          <cell r="B6750">
            <v>5556</v>
          </cell>
          <cell r="C6750">
            <v>107.71642396105401</v>
          </cell>
          <cell r="D6750">
            <v>183.84698608719199</v>
          </cell>
          <cell r="E6750">
            <v>133.18204045704601</v>
          </cell>
          <cell r="F6750">
            <v>110.220104377683</v>
          </cell>
          <cell r="G6750">
            <v>140.30317902158299</v>
          </cell>
          <cell r="H6750">
            <v>162.98672167746301</v>
          </cell>
          <cell r="I6750">
            <v>166.982877562711</v>
          </cell>
          <cell r="J6750">
            <v>185.23823774622599</v>
          </cell>
          <cell r="K6750">
            <v>20.9686638962175</v>
          </cell>
          <cell r="L6750">
            <v>20.308672191352201</v>
          </cell>
          <cell r="M6750">
            <v>1.4388919955023201</v>
          </cell>
          <cell r="N6750">
            <v>5.5530099308962004</v>
          </cell>
          <cell r="O6750">
            <v>12.514936752030399</v>
          </cell>
          <cell r="P6750">
            <v>23.166340866162098</v>
          </cell>
          <cell r="Q6750">
            <v>38.172877821999698</v>
          </cell>
          <cell r="R6750">
            <v>12.400724377799801</v>
          </cell>
          <cell r="S6750" t="e">
            <v>#N/A</v>
          </cell>
          <cell r="T6750" t="str">
            <v>hypothetical protein</v>
          </cell>
          <cell r="U6750" t="str">
            <v>IPR001969;IPR011011;IPR019786;IPR013083;IPR001214;IPR019787;IPR001965</v>
          </cell>
          <cell r="V6750" t="str">
            <v>Aspartic peptidase, active site;Zinc finger, FYVE/PHD-type;Zinc finger, PHD-type, conserved site;Zinc finger, RING/FYVE/PHD-type;SET domain;Zinc finger, PHD-finger;Zinc finger, PHD-type</v>
          </cell>
        </row>
        <row r="6751">
          <cell r="A6751" t="str">
            <v>UMAG_15083</v>
          </cell>
          <cell r="B6751">
            <v>1374</v>
          </cell>
          <cell r="C6751">
            <v>22.327192441769601</v>
          </cell>
          <cell r="D6751">
            <v>64.871128006384694</v>
          </cell>
          <cell r="E6751">
            <v>98.473069274125194</v>
          </cell>
          <cell r="F6751">
            <v>144.23151115951401</v>
          </cell>
          <cell r="G6751">
            <v>29.823557247481801</v>
          </cell>
          <cell r="H6751">
            <v>21.224191720992899</v>
          </cell>
          <cell r="I6751">
            <v>19.374490215709699</v>
          </cell>
          <cell r="J6751">
            <v>54.766841766960503</v>
          </cell>
          <cell r="K6751">
            <v>5.7329522414813603</v>
          </cell>
          <cell r="L6751">
            <v>38.7848395613685</v>
          </cell>
          <cell r="M6751">
            <v>10.589372199042799</v>
          </cell>
          <cell r="N6751">
            <v>6.8472385600844001</v>
          </cell>
          <cell r="O6751">
            <v>4.1423976526383504</v>
          </cell>
          <cell r="P6751">
            <v>6.88499647771076</v>
          </cell>
          <cell r="Q6751">
            <v>3.8375443312881301</v>
          </cell>
          <cell r="R6751">
            <v>8.4117407807487599</v>
          </cell>
          <cell r="S6751" t="e">
            <v>#N/A</v>
          </cell>
          <cell r="T6751" t="str">
            <v>hypothetical protein</v>
          </cell>
          <cell r="U6751" t="e">
            <v>#N/A</v>
          </cell>
          <cell r="V6751" t="e">
            <v>#N/A</v>
          </cell>
        </row>
        <row r="6752">
          <cell r="A6752" t="str">
            <v>UMAG_15084</v>
          </cell>
          <cell r="B6752">
            <v>1473</v>
          </cell>
          <cell r="C6752">
            <v>182.94529460832501</v>
          </cell>
          <cell r="D6752">
            <v>352.77562227570297</v>
          </cell>
          <cell r="E6752">
            <v>329.642514198757</v>
          </cell>
          <cell r="F6752">
            <v>232.10959118897799</v>
          </cell>
          <cell r="G6752">
            <v>153.032488542952</v>
          </cell>
          <cell r="H6752">
            <v>148.970097818526</v>
          </cell>
          <cell r="I6752">
            <v>125.123875043016</v>
          </cell>
          <cell r="J6752">
            <v>180.34057547128</v>
          </cell>
          <cell r="K6752">
            <v>42.201204470453199</v>
          </cell>
          <cell r="L6752">
            <v>50.6330723059747</v>
          </cell>
          <cell r="M6752">
            <v>56.931151664955998</v>
          </cell>
          <cell r="N6752">
            <v>23.363145851214799</v>
          </cell>
          <cell r="O6752">
            <v>11.003473875380401</v>
          </cell>
          <cell r="P6752">
            <v>2.0586717601226798</v>
          </cell>
          <cell r="Q6752">
            <v>10.080106261829901</v>
          </cell>
          <cell r="R6752">
            <v>18.656583325324402</v>
          </cell>
          <cell r="S6752" t="e">
            <v>#N/A</v>
          </cell>
          <cell r="T6752" t="str">
            <v>hypothetical protein</v>
          </cell>
          <cell r="U6752" t="str">
            <v>IPR012589</v>
          </cell>
          <cell r="V6752" t="str">
            <v>ATPase proteolipid</v>
          </cell>
        </row>
        <row r="6753">
          <cell r="A6753" t="str">
            <v>UMAG_15085</v>
          </cell>
          <cell r="B6753">
            <v>1935</v>
          </cell>
          <cell r="C6753">
            <v>21.986334709817001</v>
          </cell>
          <cell r="D6753">
            <v>66.445509544794206</v>
          </cell>
          <cell r="E6753">
            <v>32.168551018599601</v>
          </cell>
          <cell r="F6753">
            <v>91.764145357524896</v>
          </cell>
          <cell r="G6753">
            <v>88.330810130922501</v>
          </cell>
          <cell r="H6753">
            <v>83.071628997556402</v>
          </cell>
          <cell r="I6753">
            <v>80.6714043154455</v>
          </cell>
          <cell r="J6753">
            <v>46.876115601179002</v>
          </cell>
          <cell r="K6753">
            <v>3.4057457367953501</v>
          </cell>
          <cell r="L6753">
            <v>9.7043712207532806</v>
          </cell>
          <cell r="M6753">
            <v>1.70480841842763</v>
          </cell>
          <cell r="N6753">
            <v>14.2195020045967</v>
          </cell>
          <cell r="O6753">
            <v>18.470131374727099</v>
          </cell>
          <cell r="P6753">
            <v>4.7798441498838997</v>
          </cell>
          <cell r="Q6753">
            <v>14.541217027360799</v>
          </cell>
          <cell r="R6753">
            <v>8.6017233055804905</v>
          </cell>
          <cell r="S6753" t="e">
            <v>#N/A</v>
          </cell>
          <cell r="T6753" t="str">
            <v>related to peptide-n4- (n-acetyl- beta -glucosaminyl) asparagine amidase</v>
          </cell>
          <cell r="U6753" t="str">
            <v>IPR021102</v>
          </cell>
          <cell r="V6753" t="str">
            <v>Peptide-N4-(N-acetyl-beta-glucosaminyl)asparagine amidase A</v>
          </cell>
        </row>
        <row r="6754">
          <cell r="A6754" t="str">
            <v>UMAG_15086</v>
          </cell>
          <cell r="B6754">
            <v>5553</v>
          </cell>
          <cell r="C6754">
            <v>54.262058406220703</v>
          </cell>
          <cell r="D6754">
            <v>78.828902823709896</v>
          </cell>
          <cell r="E6754">
            <v>61.323913834061798</v>
          </cell>
          <cell r="F6754">
            <v>36.710180394019503</v>
          </cell>
          <cell r="G6754">
            <v>59.959703189117597</v>
          </cell>
          <cell r="H6754">
            <v>79.195004995126396</v>
          </cell>
          <cell r="I6754">
            <v>81.7814549476753</v>
          </cell>
          <cell r="J6754">
            <v>78.932978177177304</v>
          </cell>
          <cell r="K6754">
            <v>14.743584745462501</v>
          </cell>
          <cell r="L6754">
            <v>24.877610250453301</v>
          </cell>
          <cell r="M6754">
            <v>21.075371952143101</v>
          </cell>
          <cell r="N6754">
            <v>13.126275594868</v>
          </cell>
          <cell r="O6754">
            <v>21.487220712207598</v>
          </cell>
          <cell r="P6754">
            <v>20.295728487779598</v>
          </cell>
          <cell r="Q6754">
            <v>7.2767894225883598</v>
          </cell>
          <cell r="R6754">
            <v>11.7957177812238</v>
          </cell>
          <cell r="S6754" t="e">
            <v>#N/A</v>
          </cell>
          <cell r="T6754" t="str">
            <v>hypothetical protein</v>
          </cell>
          <cell r="U6754" t="str">
            <v>IPR000219</v>
          </cell>
          <cell r="V6754" t="str">
            <v>Dbl homology (DH) domain</v>
          </cell>
        </row>
        <row r="6755">
          <cell r="A6755" t="str">
            <v>UMAG_15087</v>
          </cell>
          <cell r="B6755">
            <v>2115</v>
          </cell>
          <cell r="C6755">
            <v>56.479073773603702</v>
          </cell>
          <cell r="D6755">
            <v>34.006565448058502</v>
          </cell>
          <cell r="E6755">
            <v>39.305209209000601</v>
          </cell>
          <cell r="F6755">
            <v>49.045024252046296</v>
          </cell>
          <cell r="G6755">
            <v>41.074183030491298</v>
          </cell>
          <cell r="H6755">
            <v>51.676897678347402</v>
          </cell>
          <cell r="I6755">
            <v>54.805815931786903</v>
          </cell>
          <cell r="J6755">
            <v>50.845817091326801</v>
          </cell>
          <cell r="K6755">
            <v>4.9601573483697603</v>
          </cell>
          <cell r="L6755">
            <v>10.625860070101799</v>
          </cell>
          <cell r="M6755">
            <v>7.1448575600392497</v>
          </cell>
          <cell r="N6755">
            <v>6.1709590694052796</v>
          </cell>
          <cell r="O6755">
            <v>7.6971580066470597</v>
          </cell>
          <cell r="P6755">
            <v>1.55419107375668</v>
          </cell>
          <cell r="Q6755">
            <v>3.3899893993308599</v>
          </cell>
          <cell r="R6755">
            <v>5.1460728893614602</v>
          </cell>
          <cell r="S6755" t="e">
            <v>#N/A</v>
          </cell>
          <cell r="T6755" t="str">
            <v>hypothetical protein</v>
          </cell>
          <cell r="U6755" t="str">
            <v>IPR020478;IPR017956</v>
          </cell>
          <cell r="V6755" t="str">
            <v>AT hook-like;AT hook, DNA-binding motif</v>
          </cell>
        </row>
        <row r="6756">
          <cell r="A6756" t="str">
            <v>UMAG_15088</v>
          </cell>
          <cell r="B6756">
            <v>4383</v>
          </cell>
          <cell r="C6756">
            <v>113.01451933474399</v>
          </cell>
          <cell r="D6756">
            <v>179.928297271296</v>
          </cell>
          <cell r="E6756">
            <v>121.80870516560501</v>
          </cell>
          <cell r="F6756">
            <v>86.686411856389</v>
          </cell>
          <cell r="G6756">
            <v>124.96370672606</v>
          </cell>
          <cell r="H6756">
            <v>131.10986123648101</v>
          </cell>
          <cell r="I6756">
            <v>171.06743773722999</v>
          </cell>
          <cell r="J6756">
            <v>305.92695224102198</v>
          </cell>
          <cell r="K6756">
            <v>14.476693986904699</v>
          </cell>
          <cell r="L6756">
            <v>61.390079848832798</v>
          </cell>
          <cell r="M6756">
            <v>30.293703703012898</v>
          </cell>
          <cell r="N6756">
            <v>3.9894218171323801</v>
          </cell>
          <cell r="O6756">
            <v>11.579214474266401</v>
          </cell>
          <cell r="P6756">
            <v>9.3492817146029594</v>
          </cell>
          <cell r="Q6756">
            <v>10.570093107770401</v>
          </cell>
          <cell r="R6756">
            <v>73.747082115636701</v>
          </cell>
          <cell r="S6756" t="e">
            <v>#N/A</v>
          </cell>
          <cell r="T6756" t="str">
            <v>hypothetical protein</v>
          </cell>
          <cell r="U6756" t="str">
            <v>IPR001138;IPR007219</v>
          </cell>
          <cell r="V6756" t="str">
            <v>Zn(2)-C6 fungal-type DNA-binding domain;Transcription factor domain, fungi</v>
          </cell>
        </row>
        <row r="6757">
          <cell r="A6757" t="str">
            <v>UMAG_15089</v>
          </cell>
          <cell r="B6757">
            <v>888</v>
          </cell>
          <cell r="C6757">
            <v>257.08340589152903</v>
          </cell>
          <cell r="D6757">
            <v>782.14338899763197</v>
          </cell>
          <cell r="E6757">
            <v>705.80032414284597</v>
          </cell>
          <cell r="F6757">
            <v>600.79776602734603</v>
          </cell>
          <cell r="G6757">
            <v>512.43567302534404</v>
          </cell>
          <cell r="H6757">
            <v>390.57906392933597</v>
          </cell>
          <cell r="I6757">
            <v>327.57910742915197</v>
          </cell>
          <cell r="J6757">
            <v>466.99650285155298</v>
          </cell>
          <cell r="K6757">
            <v>60.170666240098399</v>
          </cell>
          <cell r="L6757">
            <v>210.28271710030299</v>
          </cell>
          <cell r="M6757">
            <v>18.333289605544099</v>
          </cell>
          <cell r="N6757">
            <v>54.658848897773801</v>
          </cell>
          <cell r="O6757">
            <v>41.387306397187601</v>
          </cell>
          <cell r="P6757">
            <v>18.342269596745801</v>
          </cell>
          <cell r="Q6757">
            <v>26.1067098175354</v>
          </cell>
          <cell r="R6757">
            <v>96.464171237015805</v>
          </cell>
          <cell r="S6757" t="e">
            <v>#N/A</v>
          </cell>
          <cell r="T6757" t="str">
            <v>hypothetical protein</v>
          </cell>
          <cell r="U6757" t="str">
            <v>IPR017853;IPR024655;IPR013781</v>
          </cell>
          <cell r="V6757" t="str">
            <v>Glycoside hydrolase superfamily;Uncharacterised protein family, glycosyl hydrolase catalytic domain;Glycoside hydrolase, catalytic domain</v>
          </cell>
        </row>
        <row r="6758">
          <cell r="A6758" t="str">
            <v>UMAG_15090</v>
          </cell>
          <cell r="B6758">
            <v>4122</v>
          </cell>
          <cell r="C6758">
            <v>44.954157373276701</v>
          </cell>
          <cell r="D6758">
            <v>99.049987925680199</v>
          </cell>
          <cell r="E6758">
            <v>93.806292658544905</v>
          </cell>
          <cell r="F6758">
            <v>78.982068647057105</v>
          </cell>
          <cell r="G6758">
            <v>88.996717582103301</v>
          </cell>
          <cell r="H6758">
            <v>105.459023603568</v>
          </cell>
          <cell r="I6758">
            <v>105.43824288933401</v>
          </cell>
          <cell r="J6758">
            <v>108.482179390337</v>
          </cell>
          <cell r="K6758">
            <v>7.9651002248678502</v>
          </cell>
          <cell r="L6758">
            <v>6.8250738795853296</v>
          </cell>
          <cell r="M6758">
            <v>28.543719154399302</v>
          </cell>
          <cell r="N6758">
            <v>1.8836181299589101</v>
          </cell>
          <cell r="O6758">
            <v>16.248877323620299</v>
          </cell>
          <cell r="P6758">
            <v>9.2685284142425495</v>
          </cell>
          <cell r="Q6758">
            <v>5.1321223570720997</v>
          </cell>
          <cell r="R6758">
            <v>19.390170598367799</v>
          </cell>
          <cell r="S6758" t="e">
            <v>#N/A</v>
          </cell>
          <cell r="T6758" t="str">
            <v>hypothetical protein</v>
          </cell>
          <cell r="U6758" t="str">
            <v>IPR015919;IPR013783</v>
          </cell>
          <cell r="V6758" t="str">
            <v>Cadherin-like;Immunoglobulin-like fold</v>
          </cell>
        </row>
        <row r="6759">
          <cell r="A6759" t="str">
            <v>UMAG_15091</v>
          </cell>
          <cell r="B6759">
            <v>2787</v>
          </cell>
          <cell r="C6759">
            <v>90.8034917618414</v>
          </cell>
          <cell r="D6759">
            <v>119.55747510138301</v>
          </cell>
          <cell r="E6759">
            <v>98.821635122770502</v>
          </cell>
          <cell r="F6759">
            <v>109.182226242943</v>
          </cell>
          <cell r="G6759">
            <v>106.591234453293</v>
          </cell>
          <cell r="H6759">
            <v>105.777918532014</v>
          </cell>
          <cell r="I6759">
            <v>108.458239819002</v>
          </cell>
          <cell r="J6759">
            <v>100.60559784390399</v>
          </cell>
          <cell r="K6759">
            <v>10.6235325440019</v>
          </cell>
          <cell r="L6759">
            <v>13.668905014514401</v>
          </cell>
          <cell r="M6759">
            <v>4.8405568404422796</v>
          </cell>
          <cell r="N6759">
            <v>9.7393412198216698</v>
          </cell>
          <cell r="O6759">
            <v>4.6621225671904698</v>
          </cell>
          <cell r="P6759">
            <v>9.3614970090384304</v>
          </cell>
          <cell r="Q6759">
            <v>7.4423718209188401</v>
          </cell>
          <cell r="R6759">
            <v>8.4050149066617106</v>
          </cell>
          <cell r="S6759" t="e">
            <v>#N/A</v>
          </cell>
          <cell r="T6759" t="str">
            <v>hypothetical protein</v>
          </cell>
          <cell r="U6759" t="str">
            <v>IPR011598</v>
          </cell>
          <cell r="V6759" t="str">
            <v>Myc-type, basic helix-loop-helix (bHLH) domain</v>
          </cell>
        </row>
        <row r="6760">
          <cell r="A6760" t="str">
            <v>UMAG_15092</v>
          </cell>
          <cell r="B6760">
            <v>1554</v>
          </cell>
          <cell r="C6760">
            <v>91.594747011684007</v>
          </cell>
          <cell r="D6760">
            <v>91.854466869228304</v>
          </cell>
          <cell r="E6760">
            <v>74.4392391813778</v>
          </cell>
          <cell r="F6760">
            <v>65.589904915477902</v>
          </cell>
          <cell r="G6760">
            <v>88.826048932914105</v>
          </cell>
          <cell r="H6760">
            <v>89.408550360309604</v>
          </cell>
          <cell r="I6760">
            <v>105.45766577808899</v>
          </cell>
          <cell r="J6760">
            <v>96.672793751031804</v>
          </cell>
          <cell r="K6760">
            <v>3.92248796013551</v>
          </cell>
          <cell r="L6760">
            <v>17.110407376369999</v>
          </cell>
          <cell r="M6760">
            <v>22.001442844005801</v>
          </cell>
          <cell r="N6760">
            <v>9.3421927782598502</v>
          </cell>
          <cell r="O6760">
            <v>19.288646427526899</v>
          </cell>
          <cell r="P6760">
            <v>13.4475592181617</v>
          </cell>
          <cell r="Q6760">
            <v>9.5250711496439209</v>
          </cell>
          <cell r="R6760">
            <v>5.6203747691159798</v>
          </cell>
          <cell r="S6760" t="e">
            <v>#N/A</v>
          </cell>
          <cell r="T6760" t="str">
            <v>probable PBS2 - tyrosine protein kinase of the MAP kinase kinase family</v>
          </cell>
          <cell r="U6760" t="str">
            <v>IPR017441;IPR008271;IPR011009;IPR002290;IPR000719</v>
          </cell>
          <cell r="V6760" t="str">
            <v>Protein kinase, ATP binding site;Serine/threonine-protein kinase, active site;Protein kinase-like domain;Serine/threonine/dual specificity protein kinase, catalytic  domain;Protein kinase domain</v>
          </cell>
        </row>
        <row r="6761">
          <cell r="A6761" t="str">
            <v>UMAG_15093</v>
          </cell>
          <cell r="B6761">
            <v>4635</v>
          </cell>
          <cell r="C6761">
            <v>117.82043332414599</v>
          </cell>
          <cell r="D6761">
            <v>275.076881682531</v>
          </cell>
          <cell r="E6761">
            <v>166.68538579599601</v>
          </cell>
          <cell r="F6761">
            <v>120.05577730980499</v>
          </cell>
          <cell r="G6761">
            <v>139.96004228174399</v>
          </cell>
          <cell r="H6761">
            <v>148.03388950141201</v>
          </cell>
          <cell r="I6761">
            <v>185.005041823532</v>
          </cell>
          <cell r="J6761">
            <v>210.98759484939299</v>
          </cell>
          <cell r="K6761">
            <v>16.132035661869899</v>
          </cell>
          <cell r="L6761">
            <v>58.520850704883898</v>
          </cell>
          <cell r="M6761">
            <v>24.769942185101002</v>
          </cell>
          <cell r="N6761">
            <v>13.902812963692</v>
          </cell>
          <cell r="O6761">
            <v>30.1824322596215</v>
          </cell>
          <cell r="P6761">
            <v>18.5314650152506</v>
          </cell>
          <cell r="Q6761">
            <v>12.678240836054099</v>
          </cell>
          <cell r="R6761">
            <v>54.287580162356903</v>
          </cell>
          <cell r="S6761" t="e">
            <v>#N/A</v>
          </cell>
          <cell r="T6761" t="str">
            <v>related to Serine/threonine-protein kinase</v>
          </cell>
          <cell r="U6761" t="str">
            <v>IPR017441;IPR020636;IPR011009;IPR002290;IPR000719</v>
          </cell>
          <cell r="V6761" t="str">
            <v>Protein kinase, ATP binding site;Calcium/calmodulin-dependent/calcium-dependent protein kinase;Protein kinase-like domain;Serine/threonine/dual specificity protein kinase, catalytic  domain;Protein kinase domain</v>
          </cell>
        </row>
        <row r="6762">
          <cell r="A6762" t="str">
            <v>UMAG_15094</v>
          </cell>
          <cell r="B6762">
            <v>6456</v>
          </cell>
          <cell r="C6762">
            <v>76.375095279922903</v>
          </cell>
          <cell r="D6762">
            <v>145.99312487489101</v>
          </cell>
          <cell r="E6762">
            <v>111.960777875329</v>
          </cell>
          <cell r="F6762">
            <v>123.51120023610601</v>
          </cell>
          <cell r="G6762">
            <v>104.848358929299</v>
          </cell>
          <cell r="H6762">
            <v>132.34476615320301</v>
          </cell>
          <cell r="I6762">
            <v>138.34224438735799</v>
          </cell>
          <cell r="J6762">
            <v>207.00256903380301</v>
          </cell>
          <cell r="K6762">
            <v>13.635768510802899</v>
          </cell>
          <cell r="L6762">
            <v>44.694072324794902</v>
          </cell>
          <cell r="M6762">
            <v>5.2632555898311297</v>
          </cell>
          <cell r="N6762">
            <v>19.353233732558099</v>
          </cell>
          <cell r="O6762">
            <v>10.1347194386283</v>
          </cell>
          <cell r="P6762">
            <v>34.050780605711701</v>
          </cell>
          <cell r="Q6762">
            <v>3.5578146023052302</v>
          </cell>
          <cell r="R6762">
            <v>15.683292500935099</v>
          </cell>
          <cell r="S6762" t="e">
            <v>#N/A</v>
          </cell>
          <cell r="T6762" t="str">
            <v>hypothetical protein</v>
          </cell>
          <cell r="U6762" t="str">
            <v>IPR029071;IPR011993;IPR001849</v>
          </cell>
          <cell r="V6762" t="str">
            <v>Ubiquitin-related domain;Pleckstrin homology-like domain;Pleckstrin homology domain</v>
          </cell>
        </row>
        <row r="6763">
          <cell r="A6763" t="str">
            <v>UMAG_15096</v>
          </cell>
          <cell r="B6763">
            <v>1782</v>
          </cell>
          <cell r="C6763">
            <v>14.51656851513</v>
          </cell>
          <cell r="D6763">
            <v>37.666749059196398</v>
          </cell>
          <cell r="E6763">
            <v>27.436276538602701</v>
          </cell>
          <cell r="F6763">
            <v>22.119319794039502</v>
          </cell>
          <cell r="G6763">
            <v>45.340486203652503</v>
          </cell>
          <cell r="H6763">
            <v>46.356289062370102</v>
          </cell>
          <cell r="I6763">
            <v>44.964566327939501</v>
          </cell>
          <cell r="J6763">
            <v>67.806585311247503</v>
          </cell>
          <cell r="K6763">
            <v>2.8410911614130101</v>
          </cell>
          <cell r="L6763">
            <v>17.766684367405698</v>
          </cell>
          <cell r="M6763">
            <v>3.0177849063055202</v>
          </cell>
          <cell r="N6763">
            <v>1.9489022075618001</v>
          </cell>
          <cell r="O6763">
            <v>15.916707814919899</v>
          </cell>
          <cell r="P6763">
            <v>13.6325308063621</v>
          </cell>
          <cell r="Q6763">
            <v>5.5797486237458402</v>
          </cell>
          <cell r="R6763">
            <v>1.30306041942218</v>
          </cell>
          <cell r="S6763" t="e">
            <v>#N/A</v>
          </cell>
          <cell r="T6763" t="str">
            <v>related to cAMP-independent regulatory protein pac2</v>
          </cell>
          <cell r="U6763" t="str">
            <v>IPR018608</v>
          </cell>
          <cell r="V6763" t="str">
            <v>Gluconate transport inducer 1/Pac2</v>
          </cell>
        </row>
        <row r="6764">
          <cell r="A6764" t="str">
            <v>UMAG_15097</v>
          </cell>
          <cell r="B6764">
            <v>1623</v>
          </cell>
          <cell r="C6764">
            <v>172.15596826402299</v>
          </cell>
          <cell r="D6764">
            <v>487.62684189386601</v>
          </cell>
          <cell r="E6764">
            <v>580.19680121561305</v>
          </cell>
          <cell r="F6764">
            <v>683.55962016589206</v>
          </cell>
          <cell r="G6764">
            <v>932.92280218784094</v>
          </cell>
          <cell r="H6764">
            <v>587.536997363056</v>
          </cell>
          <cell r="I6764">
            <v>523.69025594834602</v>
          </cell>
          <cell r="J6764">
            <v>515.27158245133296</v>
          </cell>
          <cell r="K6764">
            <v>25.2317979297585</v>
          </cell>
          <cell r="L6764">
            <v>24.275510322614</v>
          </cell>
          <cell r="M6764">
            <v>99.788426364224605</v>
          </cell>
          <cell r="N6764">
            <v>49.946072806284803</v>
          </cell>
          <cell r="O6764">
            <v>78.111145811043897</v>
          </cell>
          <cell r="P6764">
            <v>32.709728120942103</v>
          </cell>
          <cell r="Q6764">
            <v>35.898309964362902</v>
          </cell>
          <cell r="R6764">
            <v>108.844273627737</v>
          </cell>
          <cell r="S6764" t="e">
            <v>#N/A</v>
          </cell>
          <cell r="T6764" t="str">
            <v>hypothetical protein</v>
          </cell>
          <cell r="U6764" t="e">
            <v>#N/A</v>
          </cell>
          <cell r="V6764" t="e">
            <v>#N/A</v>
          </cell>
        </row>
        <row r="6765">
          <cell r="A6765" t="str">
            <v>UMAG_15098</v>
          </cell>
          <cell r="B6765">
            <v>471</v>
          </cell>
          <cell r="C6765">
            <v>42.678044505795398</v>
          </cell>
          <cell r="D6765">
            <v>32.428960911736503</v>
          </cell>
          <cell r="E6765">
            <v>23.6613723999846</v>
          </cell>
          <cell r="F6765">
            <v>27.895795145956001</v>
          </cell>
          <cell r="G6765">
            <v>19.8410555459905</v>
          </cell>
          <cell r="H6765">
            <v>22.3364922116839</v>
          </cell>
          <cell r="I6765">
            <v>18.241800583758899</v>
          </cell>
          <cell r="J6765">
            <v>23.3130533618553</v>
          </cell>
          <cell r="K6765">
            <v>10.1839214064514</v>
          </cell>
          <cell r="L6765">
            <v>6.1306295780384898</v>
          </cell>
          <cell r="M6765">
            <v>9.6309856578255602</v>
          </cell>
          <cell r="N6765">
            <v>3.6639000706190599</v>
          </cell>
          <cell r="O6765">
            <v>8.5849405927563893</v>
          </cell>
          <cell r="P6765">
            <v>7.5063037381733997</v>
          </cell>
          <cell r="Q6765">
            <v>2.4383376530929501</v>
          </cell>
          <cell r="R6765">
            <v>1.9019230323110199</v>
          </cell>
          <cell r="S6765" t="e">
            <v>#N/A</v>
          </cell>
          <cell r="T6765" t="str">
            <v>hypothetical protein</v>
          </cell>
          <cell r="U6765" t="str">
            <v>IPR000058</v>
          </cell>
          <cell r="V6765" t="str">
            <v>Zinc finger, AN1-type</v>
          </cell>
        </row>
        <row r="6766">
          <cell r="A6766" t="str">
            <v>UMAG_15099</v>
          </cell>
          <cell r="B6766">
            <v>1971</v>
          </cell>
          <cell r="C6766">
            <v>66.120144002647606</v>
          </cell>
          <cell r="D6766">
            <v>184.55430539421801</v>
          </cell>
          <cell r="E6766">
            <v>219.24294487133099</v>
          </cell>
          <cell r="F6766">
            <v>108.068106322022</v>
          </cell>
          <cell r="G6766">
            <v>159.35509498948301</v>
          </cell>
          <cell r="H6766">
            <v>117.026314097284</v>
          </cell>
          <cell r="I6766">
            <v>106.07360059708</v>
          </cell>
          <cell r="J6766">
            <v>129.42267805879499</v>
          </cell>
          <cell r="K6766">
            <v>12.168300307323401</v>
          </cell>
          <cell r="L6766">
            <v>64.200168878684707</v>
          </cell>
          <cell r="M6766">
            <v>22.5367483610137</v>
          </cell>
          <cell r="N6766">
            <v>16.250254780357299</v>
          </cell>
          <cell r="O6766">
            <v>24.867445645440501</v>
          </cell>
          <cell r="P6766">
            <v>22.502392026573801</v>
          </cell>
          <cell r="Q6766">
            <v>6.2893834417985799</v>
          </cell>
          <cell r="R6766">
            <v>12.070673978043899</v>
          </cell>
          <cell r="S6766" t="e">
            <v>#N/A</v>
          </cell>
          <cell r="T6766" t="str">
            <v>hypothetical protein</v>
          </cell>
          <cell r="U6766" t="str">
            <v>IPR013907</v>
          </cell>
          <cell r="V6766" t="str">
            <v>Sds3-like</v>
          </cell>
        </row>
        <row r="6767">
          <cell r="A6767" t="str">
            <v>UMAG_15100</v>
          </cell>
          <cell r="B6767">
            <v>2706</v>
          </cell>
          <cell r="C6767">
            <v>16.6538091554802</v>
          </cell>
          <cell r="D6767">
            <v>346.61289921937902</v>
          </cell>
          <cell r="E6767">
            <v>286.33781387603898</v>
          </cell>
          <cell r="F6767">
            <v>43.603308726886603</v>
          </cell>
          <cell r="G6767">
            <v>61.395101914095697</v>
          </cell>
          <cell r="H6767">
            <v>42.539915603609103</v>
          </cell>
          <cell r="I6767">
            <v>49.4429949259357</v>
          </cell>
          <cell r="J6767">
            <v>101.039029963074</v>
          </cell>
          <cell r="K6767">
            <v>2.9136577822321299</v>
          </cell>
          <cell r="L6767">
            <v>78.076931125426</v>
          </cell>
          <cell r="M6767">
            <v>105.723782601416</v>
          </cell>
          <cell r="N6767">
            <v>8.3059530245749205</v>
          </cell>
          <cell r="O6767">
            <v>7.1223061402713901</v>
          </cell>
          <cell r="P6767">
            <v>4.9832728165117404</v>
          </cell>
          <cell r="Q6767">
            <v>12.278000659104899</v>
          </cell>
          <cell r="R6767">
            <v>46.136679173050901</v>
          </cell>
          <cell r="S6767" t="e">
            <v>#N/A</v>
          </cell>
          <cell r="T6767" t="str">
            <v>hypothetical protein</v>
          </cell>
          <cell r="U6767" t="e">
            <v>#N/A</v>
          </cell>
          <cell r="V6767" t="e">
            <v>#N/A</v>
          </cell>
        </row>
        <row r="6768">
          <cell r="A6768" t="str">
            <v>UMAG_15101</v>
          </cell>
          <cell r="B6768">
            <v>2298</v>
          </cell>
          <cell r="C6768">
            <v>56.799078623795502</v>
          </cell>
          <cell r="D6768">
            <v>173.14360952084101</v>
          </cell>
          <cell r="E6768">
            <v>153.64052459930599</v>
          </cell>
          <cell r="F6768">
            <v>60.818027271934703</v>
          </cell>
          <cell r="G6768">
            <v>90.880634316875899</v>
          </cell>
          <cell r="H6768">
            <v>113.251749266822</v>
          </cell>
          <cell r="I6768">
            <v>141.48863637039</v>
          </cell>
          <cell r="J6768">
            <v>187.860806913174</v>
          </cell>
          <cell r="K6768">
            <v>7.47328068524918</v>
          </cell>
          <cell r="L6768">
            <v>71.696634652613</v>
          </cell>
          <cell r="M6768">
            <v>41.400268555987303</v>
          </cell>
          <cell r="N6768">
            <v>3.3696701572212602</v>
          </cell>
          <cell r="O6768">
            <v>10.7133729571147</v>
          </cell>
          <cell r="P6768">
            <v>27.469032832970701</v>
          </cell>
          <cell r="Q6768">
            <v>14.9787660064926</v>
          </cell>
          <cell r="R6768">
            <v>37.921436125108102</v>
          </cell>
          <cell r="S6768" t="e">
            <v>#N/A</v>
          </cell>
          <cell r="T6768" t="str">
            <v>hypothetical protein</v>
          </cell>
          <cell r="U6768" t="e">
            <v>#N/A</v>
          </cell>
          <cell r="V6768" t="e">
            <v>#N/A</v>
          </cell>
        </row>
        <row r="6769">
          <cell r="A6769" t="str">
            <v>UMAG_15102</v>
          </cell>
          <cell r="B6769">
            <v>5967</v>
          </cell>
          <cell r="C6769">
            <v>165.84060004556301</v>
          </cell>
          <cell r="D6769">
            <v>156.24336851796201</v>
          </cell>
          <cell r="E6769">
            <v>129.70905542169001</v>
          </cell>
          <cell r="F6769">
            <v>147.75747329573301</v>
          </cell>
          <cell r="G6769">
            <v>139.40877950455501</v>
          </cell>
          <cell r="H6769">
            <v>175.777674953413</v>
          </cell>
          <cell r="I6769">
            <v>156.26968692217801</v>
          </cell>
          <cell r="J6769">
            <v>134.35790524798</v>
          </cell>
          <cell r="K6769">
            <v>14.6391886489033</v>
          </cell>
          <cell r="L6769">
            <v>60.259039352702402</v>
          </cell>
          <cell r="M6769">
            <v>39.630939138647904</v>
          </cell>
          <cell r="N6769">
            <v>28.615760103670599</v>
          </cell>
          <cell r="O6769">
            <v>8.0456180689149992</v>
          </cell>
          <cell r="P6769">
            <v>26.421369671209298</v>
          </cell>
          <cell r="Q6769">
            <v>19.3161797588619</v>
          </cell>
          <cell r="R6769">
            <v>9.41155434267902</v>
          </cell>
          <cell r="S6769" t="e">
            <v>#N/A</v>
          </cell>
          <cell r="T6769" t="str">
            <v>hypothetical protein</v>
          </cell>
          <cell r="U6769" t="str">
            <v>IPR018864</v>
          </cell>
          <cell r="V6769" t="str">
            <v>Nucleoporin Nup188</v>
          </cell>
        </row>
        <row r="6770">
          <cell r="A6770" t="str">
            <v>UMAG_15103</v>
          </cell>
          <cell r="B6770">
            <v>1464</v>
          </cell>
          <cell r="C6770">
            <v>101.11517978415399</v>
          </cell>
          <cell r="D6770">
            <v>120.84308768877401</v>
          </cell>
          <cell r="E6770">
            <v>80.855861895472302</v>
          </cell>
          <cell r="F6770">
            <v>52.4853818967363</v>
          </cell>
          <cell r="G6770">
            <v>62.7345438831371</v>
          </cell>
          <cell r="H6770">
            <v>102.160375899119</v>
          </cell>
          <cell r="I6770">
            <v>111.772761588357</v>
          </cell>
          <cell r="J6770">
            <v>167.090332144869</v>
          </cell>
          <cell r="K6770">
            <v>30.9530749256311</v>
          </cell>
          <cell r="L6770">
            <v>39.250755086153497</v>
          </cell>
          <cell r="M6770">
            <v>12.381793116810799</v>
          </cell>
          <cell r="N6770">
            <v>7.0714971647337102</v>
          </cell>
          <cell r="O6770">
            <v>6.3394340186329297</v>
          </cell>
          <cell r="P6770">
            <v>20.297416380781801</v>
          </cell>
          <cell r="Q6770">
            <v>19.396682226913299</v>
          </cell>
          <cell r="R6770">
            <v>18.917664199063299</v>
          </cell>
          <cell r="S6770" t="e">
            <v>#N/A</v>
          </cell>
          <cell r="T6770" t="str">
            <v>related to transcription factor ATFA</v>
          </cell>
          <cell r="U6770" t="str">
            <v>IPR004827</v>
          </cell>
          <cell r="V6770" t="str">
            <v>Basic-leucine zipper domain</v>
          </cell>
        </row>
      </sheetData>
      <sheetData sheetId="3">
        <row r="4">
          <cell r="A4" t="str">
            <v>gene ID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A4" t="str">
            <v>gene ID1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</sheetNames>
    <sheetDataSet>
      <sheetData sheetId="0">
        <row r="2">
          <cell r="A2" t="str">
            <v>GeneID</v>
          </cell>
          <cell r="B2" t="str">
            <v>TranscriptID</v>
          </cell>
          <cell r="C2" t="str">
            <v>Pedant annotation</v>
          </cell>
          <cell r="D2" t="str">
            <v>EV_baseMean</v>
          </cell>
          <cell r="E2" t="str">
            <v>Fil_baseMean</v>
          </cell>
          <cell r="F2" t="str">
            <v>baseMean</v>
          </cell>
          <cell r="G2" t="str">
            <v>log2FC_EVvsFil</v>
          </cell>
          <cell r="H2" t="str">
            <v>lfcSE</v>
          </cell>
          <cell r="I2" t="str">
            <v>pvalue</v>
          </cell>
          <cell r="J2" t="str">
            <v>padj</v>
          </cell>
          <cell r="K2" t="str">
            <v>EV_TPMmean</v>
          </cell>
          <cell r="L2" t="str">
            <v>EV_TPMstdev</v>
          </cell>
          <cell r="M2" t="str">
            <v>Fil_TPMmean</v>
          </cell>
          <cell r="N2" t="str">
            <v>Fil_TPMstdev</v>
          </cell>
          <cell r="O2" t="str">
            <v>Full CDS coverage in EVs</v>
          </cell>
          <cell r="P2" t="str">
            <v>Full CDS coverage in Filaments</v>
          </cell>
          <cell r="Q2" t="str">
            <v>Peak expression timepoint (dpi)</v>
          </cell>
          <cell r="R2" t="str">
            <v>4dpi_baseMean</v>
          </cell>
          <cell r="S2" t="str">
            <v>log2FC_4vs0dpi</v>
          </cell>
          <cell r="T2" t="str">
            <v>padj_4vs0dpi</v>
          </cell>
          <cell r="U2" t="str">
            <v>Lanver module</v>
          </cell>
          <cell r="V2" t="str">
            <v>Fil_baseMean</v>
          </cell>
          <cell r="W2" t="str">
            <v>Spo_baseMean</v>
          </cell>
          <cell r="X2" t="str">
            <v>log2FC_FilvsSpo</v>
          </cell>
          <cell r="Y2" t="str">
            <v>padj</v>
          </cell>
        </row>
        <row r="3">
          <cell r="A3" t="str">
            <v>UMAG_02215</v>
          </cell>
          <cell r="B3" t="str">
            <v>KIS69684</v>
          </cell>
          <cell r="C3" t="str">
            <v>related to dibenzothiophene desulfurizing enzyme</v>
          </cell>
          <cell r="D3">
            <v>146.26043396376599</v>
          </cell>
          <cell r="E3">
            <v>0.485886011243432</v>
          </cell>
          <cell r="F3">
            <v>73.373159987504593</v>
          </cell>
          <cell r="G3">
            <v>8.0061249080608103</v>
          </cell>
          <cell r="H3">
            <v>0.98370032630861703</v>
          </cell>
          <cell r="I3">
            <v>2.0182257553308601E-15</v>
          </cell>
          <cell r="J3">
            <v>1.6441032004334599E-14</v>
          </cell>
          <cell r="K3">
            <v>63.430891108724836</v>
          </cell>
          <cell r="L3">
            <v>16.547158930118822</v>
          </cell>
          <cell r="M3">
            <v>0.28805352488549457</v>
          </cell>
          <cell r="N3">
            <v>0.35657571829833062</v>
          </cell>
          <cell r="O3" t="str">
            <v>Y</v>
          </cell>
          <cell r="P3" t="str">
            <v>N</v>
          </cell>
          <cell r="Q3">
            <v>2</v>
          </cell>
          <cell r="R3">
            <v>808.69828334605097</v>
          </cell>
          <cell r="S3">
            <v>10.36204</v>
          </cell>
          <cell r="T3">
            <v>1.9159939999999999E-178</v>
          </cell>
          <cell r="U3" t="str">
            <v>magenta</v>
          </cell>
          <cell r="V3">
            <v>245.322374996186</v>
          </cell>
          <cell r="W3">
            <v>24.239314113633032</v>
          </cell>
          <cell r="X3">
            <v>3.3091052104507899</v>
          </cell>
          <cell r="Y3">
            <v>1.76125845379099E-22</v>
          </cell>
        </row>
        <row r="4">
          <cell r="A4" t="str">
            <v>UMAG_02984</v>
          </cell>
          <cell r="B4" t="str">
            <v>KIS69005</v>
          </cell>
          <cell r="C4" t="str">
            <v>related to Dibenzothiophene desulfurization enzyme C</v>
          </cell>
          <cell r="D4">
            <v>663.24608324717894</v>
          </cell>
          <cell r="E4">
            <v>4.8105839118489202</v>
          </cell>
          <cell r="F4">
            <v>334.02833357951403</v>
          </cell>
          <cell r="G4">
            <v>7.0805677775942204</v>
          </cell>
          <cell r="H4">
            <v>0.346211367599286</v>
          </cell>
          <cell r="I4">
            <v>1.0302822259355801E-92</v>
          </cell>
          <cell r="J4">
            <v>3.6975684330799301E-90</v>
          </cell>
          <cell r="K4">
            <v>334.60936058528313</v>
          </cell>
          <cell r="L4">
            <v>15.942510757165717</v>
          </cell>
          <cell r="M4">
            <v>3.1379679219098868</v>
          </cell>
          <cell r="N4">
            <v>0.43604804557327759</v>
          </cell>
          <cell r="O4" t="str">
            <v>Y</v>
          </cell>
          <cell r="P4" t="str">
            <v>N</v>
          </cell>
          <cell r="Q4">
            <v>4</v>
          </cell>
          <cell r="R4">
            <v>2527.9565200280199</v>
          </cell>
          <cell r="S4">
            <v>12.462580000000001</v>
          </cell>
          <cell r="T4">
            <v>2.8597420000000002E-259</v>
          </cell>
          <cell r="U4" t="str">
            <v>magenta</v>
          </cell>
          <cell r="V4">
            <v>1213.5626727757635</v>
          </cell>
          <cell r="W4">
            <v>22.894335270109099</v>
          </cell>
          <cell r="X4">
            <v>5.7019205427505701</v>
          </cell>
          <cell r="Y4">
            <v>2.5618970349395101E-152</v>
          </cell>
        </row>
        <row r="5">
          <cell r="A5" t="str">
            <v>UMAG_00102</v>
          </cell>
          <cell r="B5" t="str">
            <v>KIS71661</v>
          </cell>
          <cell r="C5" t="str">
            <v>hypothetical protein</v>
          </cell>
          <cell r="D5">
            <v>8.7158242206596803</v>
          </cell>
          <cell r="E5">
            <v>0</v>
          </cell>
          <cell r="F5">
            <v>4.3579121103298402</v>
          </cell>
          <cell r="G5">
            <v>6.2363407154204502</v>
          </cell>
          <cell r="H5">
            <v>2.5518930667865498</v>
          </cell>
          <cell r="I5">
            <v>1.7806827924115699E-6</v>
          </cell>
          <cell r="J5">
            <v>5.7344022128508104E-6</v>
          </cell>
          <cell r="K5">
            <v>6.1886054894731846</v>
          </cell>
          <cell r="L5">
            <v>3.0123059065637592</v>
          </cell>
          <cell r="M5">
            <v>0.18077510102743244</v>
          </cell>
          <cell r="N5">
            <v>0.20899504595303528</v>
          </cell>
          <cell r="O5" t="str">
            <v>N</v>
          </cell>
          <cell r="P5" t="str">
            <v>N</v>
          </cell>
          <cell r="Q5">
            <v>12</v>
          </cell>
          <cell r="R5">
            <v>1.2009974818584399</v>
          </cell>
          <cell r="S5">
            <v>2.9001357093442999</v>
          </cell>
          <cell r="T5">
            <v>3.49217901197096E-3</v>
          </cell>
          <cell r="U5" t="str">
            <v>light-cyan</v>
          </cell>
          <cell r="V5">
            <v>202.26871630833202</v>
          </cell>
          <cell r="W5">
            <v>65.037253802455425</v>
          </cell>
          <cell r="X5">
            <v>1.60067666135843</v>
          </cell>
          <cell r="Y5">
            <v>3.6592668562291998E-8</v>
          </cell>
        </row>
        <row r="6">
          <cell r="A6" t="str">
            <v>UMAG_03995</v>
          </cell>
          <cell r="B6" t="str">
            <v>KIS67946</v>
          </cell>
          <cell r="C6" t="str">
            <v>related to JLP1 - Fe(II)-dependent sulfonate/alpha-ketoglutarate dioxygenase</v>
          </cell>
          <cell r="D6">
            <v>1064.28459621257</v>
          </cell>
          <cell r="E6">
            <v>19.115236233731402</v>
          </cell>
          <cell r="F6">
            <v>541.69991622314899</v>
          </cell>
          <cell r="G6">
            <v>5.7799986203932097</v>
          </cell>
          <cell r="H6">
            <v>0.22822198305401001</v>
          </cell>
          <cell r="I6">
            <v>2.7358266505626299E-142</v>
          </cell>
          <cell r="J6">
            <v>3.5346880325269197E-139</v>
          </cell>
          <cell r="K6">
            <v>575.12991388825708</v>
          </cell>
          <cell r="L6">
            <v>64.029481165521929</v>
          </cell>
          <cell r="M6">
            <v>12.948302891585403</v>
          </cell>
          <cell r="N6">
            <v>4.4137530675545076</v>
          </cell>
          <cell r="O6" t="str">
            <v>Y</v>
          </cell>
          <cell r="P6" t="str">
            <v>Y</v>
          </cell>
          <cell r="Q6">
            <v>4</v>
          </cell>
          <cell r="R6">
            <v>2279.9183380888799</v>
          </cell>
          <cell r="S6">
            <v>8.1141190000000005</v>
          </cell>
          <cell r="T6">
            <v>7.4196929999999996E-154</v>
          </cell>
          <cell r="U6" t="str">
            <v>magenta</v>
          </cell>
          <cell r="V6">
            <v>1400.4917080495968</v>
          </cell>
          <cell r="W6">
            <v>128.69853032179299</v>
          </cell>
          <cell r="X6">
            <v>3.4364103429489599</v>
          </cell>
          <cell r="Y6">
            <v>1.9037273954914998E-102</v>
          </cell>
        </row>
        <row r="7">
          <cell r="A7" t="str">
            <v>UMAG_04370</v>
          </cell>
          <cell r="B7" t="str">
            <v>KIS67267</v>
          </cell>
          <cell r="C7" t="str">
            <v>hypothetical protein</v>
          </cell>
          <cell r="D7">
            <v>484.70155443297699</v>
          </cell>
          <cell r="E7">
            <v>12.583201459105901</v>
          </cell>
          <cell r="F7">
            <v>248.64237794604199</v>
          </cell>
          <cell r="G7">
            <v>5.2527631920391</v>
          </cell>
          <cell r="H7">
            <v>0.267982947304785</v>
          </cell>
          <cell r="I7">
            <v>1.91470643646996E-86</v>
          </cell>
          <cell r="J7">
            <v>5.1537514914983003E-84</v>
          </cell>
          <cell r="K7">
            <v>256.17130740978308</v>
          </cell>
          <cell r="L7">
            <v>34.805487845038712</v>
          </cell>
          <cell r="M7">
            <v>8.2508598728400866</v>
          </cell>
          <cell r="N7">
            <v>3.2689744068597428</v>
          </cell>
          <cell r="O7" t="str">
            <v>Y</v>
          </cell>
          <cell r="P7" t="str">
            <v>N</v>
          </cell>
          <cell r="Q7">
            <v>2</v>
          </cell>
          <cell r="R7">
            <v>2245.6932243037099</v>
          </cell>
          <cell r="S7">
            <v>10.70271</v>
          </cell>
          <cell r="T7">
            <v>8.0128220000000002E-233</v>
          </cell>
          <cell r="U7" t="str">
            <v>magenta</v>
          </cell>
          <cell r="V7">
            <v>916.18609255053161</v>
          </cell>
          <cell r="W7">
            <v>77.519124902378266</v>
          </cell>
          <cell r="X7">
            <v>3.5480208095211099</v>
          </cell>
          <cell r="Y7">
            <v>6.2905575294126404E-123</v>
          </cell>
        </row>
        <row r="8">
          <cell r="A8" t="str">
            <v>UMAG_06042</v>
          </cell>
          <cell r="B8" t="str">
            <v>KIS65953</v>
          </cell>
          <cell r="C8" t="str">
            <v>hypothetical protein</v>
          </cell>
          <cell r="D8">
            <v>334.98271851500499</v>
          </cell>
          <cell r="E8">
            <v>11.2056083373381</v>
          </cell>
          <cell r="F8">
            <v>173.094163426172</v>
          </cell>
          <cell r="G8">
            <v>4.8726672532184097</v>
          </cell>
          <cell r="H8">
            <v>0.252591632249692</v>
          </cell>
          <cell r="I8">
            <v>2.0631804725413401E-83</v>
          </cell>
          <cell r="J8">
            <v>5.1262099433142597E-81</v>
          </cell>
          <cell r="K8">
            <v>184.81847801274071</v>
          </cell>
          <cell r="L8">
            <v>2.3748962065329682</v>
          </cell>
          <cell r="M8">
            <v>7.8212278374431481</v>
          </cell>
          <cell r="N8">
            <v>2.5992553538474454</v>
          </cell>
          <cell r="O8" t="str">
            <v>Y</v>
          </cell>
          <cell r="P8" t="str">
            <v>N</v>
          </cell>
          <cell r="Q8">
            <v>4</v>
          </cell>
          <cell r="R8">
            <v>1249.9684671979501</v>
          </cell>
          <cell r="S8">
            <v>7.706588</v>
          </cell>
          <cell r="T8">
            <v>1.0139260000000001E-97</v>
          </cell>
          <cell r="U8" t="str">
            <v>magenta</v>
          </cell>
          <cell r="V8">
            <v>2210.9902965562501</v>
          </cell>
          <cell r="W8">
            <v>133.25155143865899</v>
          </cell>
          <cell r="X8">
            <v>4.03131709422592</v>
          </cell>
          <cell r="Y8">
            <v>1.1048190270497601E-80</v>
          </cell>
        </row>
        <row r="9">
          <cell r="A9" t="str">
            <v>UMAG_10632</v>
          </cell>
          <cell r="B9" t="str">
            <v>KIS69137</v>
          </cell>
          <cell r="C9" t="str">
            <v>related to ph-regulated antigen pra1 precursor</v>
          </cell>
          <cell r="D9">
            <v>4.36973101278475</v>
          </cell>
          <cell r="E9">
            <v>0</v>
          </cell>
          <cell r="F9">
            <v>2.1848655063923799</v>
          </cell>
          <cell r="G9">
            <v>4.7184244670906397</v>
          </cell>
          <cell r="H9">
            <v>2.50394715115335</v>
          </cell>
          <cell r="I9">
            <v>3.6047699015788899E-4</v>
          </cell>
          <cell r="J9">
            <v>8.1110461735282597E-4</v>
          </cell>
          <cell r="K9">
            <v>3.2643529257877866</v>
          </cell>
          <cell r="L9">
            <v>1.8558214958319721</v>
          </cell>
          <cell r="M9">
            <v>0.20608597976443163</v>
          </cell>
          <cell r="N9">
            <v>0.23839987918077923</v>
          </cell>
          <cell r="O9" t="str">
            <v>N</v>
          </cell>
          <cell r="P9" t="str">
            <v>N</v>
          </cell>
          <cell r="Q9">
            <v>6</v>
          </cell>
          <cell r="R9">
            <v>0.60049874092921796</v>
          </cell>
          <cell r="S9">
            <v>-0.51341360000000003</v>
          </cell>
          <cell r="T9">
            <v>0.71395750000000002</v>
          </cell>
          <cell r="U9" t="e">
            <v>#N/A</v>
          </cell>
          <cell r="V9">
            <v>7.785167254799199</v>
          </cell>
          <cell r="W9">
            <v>50.789951456377274</v>
          </cell>
          <cell r="X9">
            <v>-2.4054211461834001</v>
          </cell>
          <cell r="Y9">
            <v>1.36826609668773E-3</v>
          </cell>
        </row>
        <row r="10">
          <cell r="A10" t="str">
            <v>UMAG_00145</v>
          </cell>
          <cell r="B10" t="str">
            <v>KIS71705</v>
          </cell>
          <cell r="C10" t="str">
            <v>related to p53-related protein kinase (isoform B)</v>
          </cell>
          <cell r="D10">
            <v>2487.8797645898499</v>
          </cell>
          <cell r="E10">
            <v>126.39997982856001</v>
          </cell>
          <cell r="F10">
            <v>1307.1398722091999</v>
          </cell>
          <cell r="G10">
            <v>4.2836815536328503</v>
          </cell>
          <cell r="H10">
            <v>0.187939490329981</v>
          </cell>
          <cell r="I10">
            <v>3.5502262641856303E-116</v>
          </cell>
          <cell r="J10">
            <v>2.8668077083298998E-113</v>
          </cell>
          <cell r="K10">
            <v>827.0793416555648</v>
          </cell>
          <cell r="L10">
            <v>120.76693450150343</v>
          </cell>
          <cell r="M10">
            <v>53.234147740030146</v>
          </cell>
          <cell r="N10">
            <v>14.199588627072169</v>
          </cell>
          <cell r="O10" t="str">
            <v>N</v>
          </cell>
          <cell r="P10" t="str">
            <v>N</v>
          </cell>
          <cell r="Q10">
            <v>12</v>
          </cell>
          <cell r="R10">
            <v>101.913789106447</v>
          </cell>
          <cell r="S10">
            <v>0.38012744172118001</v>
          </cell>
          <cell r="T10">
            <v>4.28044715856803E-2</v>
          </cell>
          <cell r="U10" t="str">
            <v>cyan</v>
          </cell>
          <cell r="V10">
            <v>1018.2841372206617</v>
          </cell>
          <cell r="W10">
            <v>976.16631590778661</v>
          </cell>
          <cell r="X10">
            <v>5.9484667413505901E-2</v>
          </cell>
          <cell r="Y10">
            <v>0.62525115828354205</v>
          </cell>
        </row>
        <row r="11">
          <cell r="A11" t="str">
            <v>UMAG_01433</v>
          </cell>
          <cell r="B11" t="str">
            <v>KIS71540</v>
          </cell>
          <cell r="C11" t="str">
            <v>related to Enoyl-CoA hydratase</v>
          </cell>
          <cell r="D11">
            <v>327.82738223190501</v>
          </cell>
          <cell r="E11">
            <v>15.8731403432321</v>
          </cell>
          <cell r="F11">
            <v>171.850261287569</v>
          </cell>
          <cell r="G11">
            <v>4.2550030822142704</v>
          </cell>
          <cell r="H11">
            <v>0.51295214669724698</v>
          </cell>
          <cell r="I11">
            <v>6.8679650067674298E-18</v>
          </cell>
          <cell r="J11">
            <v>6.7943421047040795E-17</v>
          </cell>
          <cell r="K11">
            <v>267.47302575406286</v>
          </cell>
          <cell r="L11">
            <v>48.833604719471225</v>
          </cell>
          <cell r="M11">
            <v>16.197874680798876</v>
          </cell>
          <cell r="N11">
            <v>12.902131243111333</v>
          </cell>
          <cell r="O11" t="str">
            <v>Y</v>
          </cell>
          <cell r="P11" t="str">
            <v>Y</v>
          </cell>
          <cell r="Q11">
            <v>0</v>
          </cell>
          <cell r="R11">
            <v>6.3617001720482902</v>
          </cell>
          <cell r="S11">
            <v>-2.793606</v>
          </cell>
          <cell r="T11">
            <v>3.7547210000000001E-7</v>
          </cell>
          <cell r="U11" t="str">
            <v>burlywood</v>
          </cell>
          <cell r="V11">
            <v>1961.9641910996233</v>
          </cell>
          <cell r="W11">
            <v>2087.6994045028732</v>
          </cell>
          <cell r="X11">
            <v>-8.9283652273364503E-2</v>
          </cell>
          <cell r="Y11">
            <v>0.67679171569975305</v>
          </cell>
        </row>
        <row r="12">
          <cell r="A12" t="str">
            <v>UMAG_02006</v>
          </cell>
          <cell r="B12" t="str">
            <v>KIS70861</v>
          </cell>
          <cell r="C12" t="str">
            <v>hypothetical protein</v>
          </cell>
          <cell r="D12">
            <v>665.80382814211396</v>
          </cell>
          <cell r="E12">
            <v>34.851323819121397</v>
          </cell>
          <cell r="F12">
            <v>350.32757598061801</v>
          </cell>
          <cell r="G12">
            <v>4.2394612420507096</v>
          </cell>
          <cell r="H12">
            <v>0.20915072315490399</v>
          </cell>
          <cell r="I12">
            <v>1.8456209942488302E-92</v>
          </cell>
          <cell r="J12">
            <v>5.9613558114237402E-90</v>
          </cell>
          <cell r="K12">
            <v>497.8177270941049</v>
          </cell>
          <cell r="L12">
            <v>78.071680033589629</v>
          </cell>
          <cell r="M12">
            <v>32.860856495984322</v>
          </cell>
          <cell r="N12">
            <v>5.6330731220275743</v>
          </cell>
          <cell r="O12" t="str">
            <v>Y</v>
          </cell>
          <cell r="P12" t="str">
            <v>Y</v>
          </cell>
          <cell r="Q12">
            <v>1</v>
          </cell>
          <cell r="R12">
            <v>6.2113557782692901</v>
          </cell>
          <cell r="S12">
            <v>4.4782279999999997</v>
          </cell>
          <cell r="T12">
            <v>1.541134E-11</v>
          </cell>
          <cell r="U12" t="str">
            <v>red</v>
          </cell>
          <cell r="V12">
            <v>1576.8995137479099</v>
          </cell>
          <cell r="W12">
            <v>62.461793503765165</v>
          </cell>
          <cell r="X12">
            <v>4.6149610239297498</v>
          </cell>
          <cell r="Y12">
            <v>4.12164089858975E-95</v>
          </cell>
        </row>
        <row r="13">
          <cell r="A13" t="str">
            <v>UMAG_11874</v>
          </cell>
          <cell r="B13" t="str">
            <v>KIS71550</v>
          </cell>
          <cell r="C13" t="str">
            <v>hypothetical protein (C-terminal fragment)</v>
          </cell>
          <cell r="D13">
            <v>75.984621829285601</v>
          </cell>
          <cell r="E13">
            <v>4.0472194152253298</v>
          </cell>
          <cell r="F13">
            <v>40.0159206222555</v>
          </cell>
          <cell r="G13">
            <v>4.1389435270751704</v>
          </cell>
          <cell r="H13">
            <v>0.43696706595506002</v>
          </cell>
          <cell r="I13">
            <v>5.6076483137162102E-22</v>
          </cell>
          <cell r="J13">
            <v>7.9094777525342094E-21</v>
          </cell>
          <cell r="K13">
            <v>57.303803401773862</v>
          </cell>
          <cell r="L13">
            <v>18.643469253138022</v>
          </cell>
          <cell r="M13">
            <v>4.0041861573001025</v>
          </cell>
          <cell r="N13">
            <v>1.531922803385579</v>
          </cell>
          <cell r="O13" t="str">
            <v>N</v>
          </cell>
          <cell r="P13" t="str">
            <v>N</v>
          </cell>
          <cell r="Q13">
            <v>12</v>
          </cell>
          <cell r="R13">
            <v>4.5687098501273198</v>
          </cell>
          <cell r="S13">
            <v>3.2008610000000002</v>
          </cell>
          <cell r="T13">
            <v>3.8148120000000003E-5</v>
          </cell>
          <cell r="U13" t="str">
            <v>cyan</v>
          </cell>
          <cell r="V13">
            <v>534.46643704610472</v>
          </cell>
          <cell r="W13">
            <v>13.05698912709949</v>
          </cell>
          <cell r="X13">
            <v>5.2960392313576099</v>
          </cell>
          <cell r="Y13">
            <v>4.0571130861112799E-67</v>
          </cell>
        </row>
        <row r="14">
          <cell r="A14" t="str">
            <v>UMAG_01432</v>
          </cell>
          <cell r="B14" t="str">
            <v>KIS71539</v>
          </cell>
          <cell r="C14" t="str">
            <v>related to N6-hydroxylysine acetyl transferase</v>
          </cell>
          <cell r="D14">
            <v>999.22155208481399</v>
          </cell>
          <cell r="E14">
            <v>68.073238492825396</v>
          </cell>
          <cell r="F14">
            <v>533.64739528882001</v>
          </cell>
          <cell r="G14">
            <v>3.8490811816003498</v>
          </cell>
          <cell r="H14">
            <v>0.23104837040069301</v>
          </cell>
          <cell r="I14">
            <v>1.97387584441777E-63</v>
          </cell>
          <cell r="J14">
            <v>2.9654041755671599E-61</v>
          </cell>
          <cell r="K14">
            <v>523.8753113728842</v>
          </cell>
          <cell r="L14">
            <v>99.686728813906385</v>
          </cell>
          <cell r="M14">
            <v>45.435185357463205</v>
          </cell>
          <cell r="N14">
            <v>16.732482599615821</v>
          </cell>
          <cell r="O14" t="str">
            <v>Y</v>
          </cell>
          <cell r="P14" t="str">
            <v>Y</v>
          </cell>
          <cell r="Q14">
            <v>0</v>
          </cell>
          <cell r="R14">
            <v>13.6976236495153</v>
          </cell>
          <cell r="S14">
            <v>-3.3094610000000002</v>
          </cell>
          <cell r="T14">
            <v>3.05189E-10</v>
          </cell>
          <cell r="U14" t="str">
            <v>burlywood</v>
          </cell>
          <cell r="V14">
            <v>4636.2079856837499</v>
          </cell>
          <cell r="W14">
            <v>5486.9623930603402</v>
          </cell>
          <cell r="X14">
            <v>-0.24216237615359701</v>
          </cell>
          <cell r="Y14">
            <v>0.120409816343506</v>
          </cell>
        </row>
        <row r="15">
          <cell r="A15" t="str">
            <v>UMAG_00133</v>
          </cell>
          <cell r="B15" t="str">
            <v>KIS71693</v>
          </cell>
          <cell r="C15" t="str">
            <v>related to acetylhydrolase</v>
          </cell>
          <cell r="D15">
            <v>63.918128373820998</v>
          </cell>
          <cell r="E15">
            <v>4.84467675371158</v>
          </cell>
          <cell r="F15">
            <v>34.381402563766301</v>
          </cell>
          <cell r="G15">
            <v>3.6558209259681198</v>
          </cell>
          <cell r="H15">
            <v>0.401029778845999</v>
          </cell>
          <cell r="I15">
            <v>1.3810543234217601E-20</v>
          </cell>
          <cell r="J15">
            <v>1.71569440948165E-19</v>
          </cell>
          <cell r="K15">
            <v>19.925984883873163</v>
          </cell>
          <cell r="L15">
            <v>1.4953558697163352</v>
          </cell>
          <cell r="M15">
            <v>1.7981565053249038</v>
          </cell>
          <cell r="N15">
            <v>1.5294211995507705</v>
          </cell>
          <cell r="O15" t="str">
            <v>N</v>
          </cell>
          <cell r="P15" t="str">
            <v>N</v>
          </cell>
          <cell r="Q15">
            <v>1</v>
          </cell>
          <cell r="R15">
            <v>11.557223747839201</v>
          </cell>
          <cell r="S15">
            <v>-0.74034576553005105</v>
          </cell>
          <cell r="T15">
            <v>0.13887972808222701</v>
          </cell>
          <cell r="U15" t="str">
            <v>dark-green</v>
          </cell>
          <cell r="V15">
            <v>62.329131199373627</v>
          </cell>
          <cell r="W15">
            <v>8695.4438105835234</v>
          </cell>
          <cell r="X15">
            <v>-7.0757131296266698</v>
          </cell>
          <cell r="Y15">
            <v>2.69717088440731E-267</v>
          </cell>
        </row>
        <row r="16">
          <cell r="A16" t="str">
            <v>UMAG_06404</v>
          </cell>
          <cell r="B16" t="str">
            <v>KIS65704</v>
          </cell>
          <cell r="C16" t="str">
            <v>probable thioredoxin peroxidase</v>
          </cell>
          <cell r="D16">
            <v>7089.0227536030397</v>
          </cell>
          <cell r="E16">
            <v>575.65889173660503</v>
          </cell>
          <cell r="F16">
            <v>3832.3408226698202</v>
          </cell>
          <cell r="G16">
            <v>3.6115409884207299</v>
          </cell>
          <cell r="H16">
            <v>0.14447034108398599</v>
          </cell>
          <cell r="I16">
            <v>5.1654394268111798E-139</v>
          </cell>
          <cell r="J16">
            <v>5.5614564495333702E-136</v>
          </cell>
          <cell r="K16">
            <v>7146.7445472805757</v>
          </cell>
          <cell r="L16">
            <v>697.75455109158247</v>
          </cell>
          <cell r="M16">
            <v>737.20924213750072</v>
          </cell>
          <cell r="N16">
            <v>117.8112497029435</v>
          </cell>
          <cell r="O16" t="str">
            <v>Y</v>
          </cell>
          <cell r="P16" t="str">
            <v>Y</v>
          </cell>
          <cell r="Q16">
            <v>2</v>
          </cell>
          <cell r="R16">
            <v>1587.61173718296</v>
          </cell>
          <cell r="S16">
            <v>1.1651940000000001</v>
          </cell>
          <cell r="T16">
            <v>1.5908530000000001E-6</v>
          </cell>
          <cell r="U16" t="str">
            <v>light-green</v>
          </cell>
          <cell r="V16">
            <v>13004.237787208966</v>
          </cell>
          <cell r="W16">
            <v>10217.40119901638</v>
          </cell>
          <cell r="X16">
            <v>0.34654295148015102</v>
          </cell>
          <cell r="Y16">
            <v>3.6428238479374798E-2</v>
          </cell>
        </row>
        <row r="17">
          <cell r="A17" t="str">
            <v>UMAG_02803</v>
          </cell>
          <cell r="B17" t="str">
            <v>KIS69472</v>
          </cell>
          <cell r="C17" t="str">
            <v>related to beta-1</v>
          </cell>
          <cell r="D17">
            <v>170.050350778927</v>
          </cell>
          <cell r="E17">
            <v>13.6824010874065</v>
          </cell>
          <cell r="F17">
            <v>91.866375933166907</v>
          </cell>
          <cell r="G17">
            <v>3.5852873556296001</v>
          </cell>
          <cell r="H17">
            <v>0.32195156038254402</v>
          </cell>
          <cell r="I17">
            <v>7.9004381478011804E-30</v>
          </cell>
          <cell r="J17">
            <v>1.9186778358945701E-28</v>
          </cell>
          <cell r="K17">
            <v>68.106700284300757</v>
          </cell>
          <cell r="L17">
            <v>18.758390028832967</v>
          </cell>
          <cell r="M17">
            <v>6.9318970799135311</v>
          </cell>
          <cell r="N17">
            <v>3.76903910170644</v>
          </cell>
          <cell r="O17" t="str">
            <v>Y</v>
          </cell>
          <cell r="P17" t="str">
            <v>N</v>
          </cell>
          <cell r="Q17">
            <v>0</v>
          </cell>
          <cell r="R17">
            <v>0</v>
          </cell>
          <cell r="S17">
            <v>-6.0355280000000002</v>
          </cell>
          <cell r="T17">
            <v>5.1957680000000003E-9</v>
          </cell>
          <cell r="U17" t="str">
            <v>burlywood</v>
          </cell>
          <cell r="V17">
            <v>161.53028523677165</v>
          </cell>
          <cell r="W17">
            <v>792.81495073202996</v>
          </cell>
          <cell r="X17">
            <v>-2.2921380207526498</v>
          </cell>
          <cell r="Y17">
            <v>8.1561118001649704E-68</v>
          </cell>
        </row>
        <row r="18">
          <cell r="A18" t="str">
            <v>UMAG_10186</v>
          </cell>
          <cell r="B18" t="str">
            <v>KIS70081</v>
          </cell>
          <cell r="C18" t="str">
            <v>hypothetical protein</v>
          </cell>
          <cell r="D18">
            <v>8.4804999946592297</v>
          </cell>
          <cell r="E18">
            <v>0.485886011243432</v>
          </cell>
          <cell r="F18">
            <v>4.4831930029513298</v>
          </cell>
          <cell r="G18">
            <v>3.5373563466354598</v>
          </cell>
          <cell r="H18">
            <v>1.0985111758452999</v>
          </cell>
          <cell r="I18">
            <v>3.0704004347517101E-4</v>
          </cell>
          <cell r="J18">
            <v>6.9865399114110705E-4</v>
          </cell>
          <cell r="K18">
            <v>7.6357245964828522</v>
          </cell>
          <cell r="L18">
            <v>2.7926416119237611</v>
          </cell>
          <cell r="M18">
            <v>0.55530455390937206</v>
          </cell>
          <cell r="N18">
            <v>0.65107556352533835</v>
          </cell>
          <cell r="O18" t="str">
            <v>N</v>
          </cell>
          <cell r="P18" t="str">
            <v>N</v>
          </cell>
          <cell r="Q18">
            <v>0</v>
          </cell>
          <cell r="R18">
            <v>4.9721434050804802</v>
          </cell>
          <cell r="S18">
            <v>-7.9386039999999998</v>
          </cell>
          <cell r="T18">
            <v>7.9432459999999999E-19</v>
          </cell>
          <cell r="U18" t="str">
            <v>burlywood</v>
          </cell>
          <cell r="V18">
            <v>51.950469584929159</v>
          </cell>
          <cell r="W18">
            <v>4827.1436644128562</v>
          </cell>
          <cell r="X18">
            <v>-6.4717360492450497</v>
          </cell>
          <cell r="Y18">
            <v>6.7656253194919801E-156</v>
          </cell>
        </row>
        <row r="19">
          <cell r="A19" t="str">
            <v>UMAG_11980</v>
          </cell>
          <cell r="B19" t="str">
            <v>KIS67389</v>
          </cell>
          <cell r="C19" t="str">
            <v>hypothetical protein</v>
          </cell>
          <cell r="D19">
            <v>7.4465895484959503</v>
          </cell>
          <cell r="E19">
            <v>0.49108470097630502</v>
          </cell>
          <cell r="F19">
            <v>3.96883712473613</v>
          </cell>
          <cell r="G19">
            <v>3.2944807429459</v>
          </cell>
          <cell r="H19">
            <v>1.12409984456565</v>
          </cell>
          <cell r="I19">
            <v>6.87282072517197E-4</v>
          </cell>
          <cell r="J19">
            <v>1.4804408764458501E-3</v>
          </cell>
          <cell r="K19">
            <v>16.022530830141836</v>
          </cell>
          <cell r="L19">
            <v>4.5238577709047902</v>
          </cell>
          <cell r="M19">
            <v>1.4110752992553037</v>
          </cell>
          <cell r="N19">
            <v>2.1402650370813765</v>
          </cell>
          <cell r="O19" t="str">
            <v>Y</v>
          </cell>
          <cell r="P19" t="str">
            <v>N</v>
          </cell>
          <cell r="Q19">
            <v>0.5</v>
          </cell>
          <cell r="R19">
            <v>1.93994070997069</v>
          </cell>
          <cell r="S19">
            <v>0.87132299999999996</v>
          </cell>
          <cell r="T19">
            <v>0.32142209999999999</v>
          </cell>
          <cell r="U19" t="e">
            <v>#N/A</v>
          </cell>
          <cell r="V19">
            <v>39.2550215663071</v>
          </cell>
          <cell r="W19">
            <v>11.608353477187867</v>
          </cell>
          <cell r="X19">
            <v>1.70692524890804</v>
          </cell>
          <cell r="Y19">
            <v>2.3657221729982401E-5</v>
          </cell>
        </row>
        <row r="20">
          <cell r="A20" t="str">
            <v>UMAG_10260</v>
          </cell>
          <cell r="B20" t="str">
            <v>KIS70688</v>
          </cell>
          <cell r="C20" t="str">
            <v>related to MXR1 - protein-methionine-s-oxide reductase</v>
          </cell>
          <cell r="D20">
            <v>340.25708446012698</v>
          </cell>
          <cell r="E20">
            <v>34.9247302793041</v>
          </cell>
          <cell r="F20">
            <v>187.59090736971601</v>
          </cell>
          <cell r="G20">
            <v>3.2587087781028199</v>
          </cell>
          <cell r="H20">
            <v>0.214402740328754</v>
          </cell>
          <cell r="I20">
            <v>3.5547971447993599E-53</v>
          </cell>
          <cell r="J20">
            <v>3.14575199389094E-51</v>
          </cell>
          <cell r="K20">
            <v>352.27904971404644</v>
          </cell>
          <cell r="L20">
            <v>49.95520557946373</v>
          </cell>
          <cell r="M20">
            <v>45.701698561075467</v>
          </cell>
          <cell r="N20">
            <v>12.137368130300688</v>
          </cell>
          <cell r="O20" t="str">
            <v>Y</v>
          </cell>
          <cell r="P20" t="str">
            <v>Y</v>
          </cell>
          <cell r="Q20">
            <v>2</v>
          </cell>
          <cell r="R20">
            <v>209.04350759614701</v>
          </cell>
          <cell r="S20">
            <v>1.37246</v>
          </cell>
          <cell r="T20">
            <v>2.077643E-9</v>
          </cell>
          <cell r="U20" t="str">
            <v>cyan</v>
          </cell>
          <cell r="V20">
            <v>1544.2542570303601</v>
          </cell>
          <cell r="W20">
            <v>1832.78464849853</v>
          </cell>
          <cell r="X20">
            <v>-0.24566808880807001</v>
          </cell>
          <cell r="Y20">
            <v>1.1135157459887E-2</v>
          </cell>
        </row>
        <row r="21">
          <cell r="A21" t="str">
            <v>UMAG_03524</v>
          </cell>
          <cell r="B21" t="str">
            <v>KIS68435</v>
          </cell>
          <cell r="C21" t="str">
            <v>related to peroxisomal amine oxidase (copper-containing)</v>
          </cell>
          <cell r="D21">
            <v>104.687878888315</v>
          </cell>
          <cell r="E21">
            <v>10.782770549421301</v>
          </cell>
          <cell r="F21">
            <v>57.735324718868199</v>
          </cell>
          <cell r="G21">
            <v>3.2232898187066499</v>
          </cell>
          <cell r="H21">
            <v>0.32247864801988202</v>
          </cell>
          <cell r="I21">
            <v>1.8819002832816299E-24</v>
          </cell>
          <cell r="J21">
            <v>3.2680311370966E-23</v>
          </cell>
          <cell r="K21">
            <v>28.647442401527339</v>
          </cell>
          <cell r="L21">
            <v>8.0295390181985553</v>
          </cell>
          <cell r="M21">
            <v>3.6894258771557951</v>
          </cell>
          <cell r="N21">
            <v>0.74108872570960549</v>
          </cell>
          <cell r="O21" t="str">
            <v>N</v>
          </cell>
          <cell r="P21" t="str">
            <v>N</v>
          </cell>
          <cell r="Q21">
            <v>0.5</v>
          </cell>
          <cell r="R21">
            <v>103.19381309456099</v>
          </cell>
          <cell r="S21">
            <v>2.7869510000000002</v>
          </cell>
          <cell r="T21">
            <v>3.532497E-10</v>
          </cell>
          <cell r="U21" t="str">
            <v>light-cyan</v>
          </cell>
          <cell r="V21">
            <v>481.77368479498699</v>
          </cell>
          <cell r="W21">
            <v>69.972562542086791</v>
          </cell>
          <cell r="X21">
            <v>2.7623873229851701</v>
          </cell>
          <cell r="Y21">
            <v>2.21143193680284E-41</v>
          </cell>
        </row>
        <row r="22">
          <cell r="A22" t="str">
            <v>UMAG_05581</v>
          </cell>
          <cell r="B22" t="str">
            <v>KIS66592</v>
          </cell>
          <cell r="C22" t="str">
            <v>probable O-acetylhomoserine (thiol)-lyase</v>
          </cell>
          <cell r="D22">
            <v>2389.8721889499402</v>
          </cell>
          <cell r="E22">
            <v>257.14424268368498</v>
          </cell>
          <cell r="F22">
            <v>1323.50821581681</v>
          </cell>
          <cell r="G22">
            <v>3.1950209247557302</v>
          </cell>
          <cell r="H22">
            <v>0.191186221350677</v>
          </cell>
          <cell r="I22">
            <v>8.9445713844799307E-64</v>
          </cell>
          <cell r="J22">
            <v>1.37576026532715E-61</v>
          </cell>
          <cell r="K22">
            <v>1183.0823864932258</v>
          </cell>
          <cell r="L22">
            <v>127.18632453102144</v>
          </cell>
          <cell r="M22">
            <v>161.95550500932535</v>
          </cell>
          <cell r="N22">
            <v>46.915071308055005</v>
          </cell>
          <cell r="O22" t="str">
            <v>Y</v>
          </cell>
          <cell r="P22" t="str">
            <v>Y</v>
          </cell>
          <cell r="Q22">
            <v>1</v>
          </cell>
          <cell r="R22">
            <v>1095.37935012764</v>
          </cell>
          <cell r="S22">
            <v>2.4160840000000001</v>
          </cell>
          <cell r="T22">
            <v>9.6910489999999998E-15</v>
          </cell>
          <cell r="U22" t="str">
            <v>magenta</v>
          </cell>
          <cell r="V22">
            <v>12201.532261497299</v>
          </cell>
          <cell r="W22">
            <v>4996.4896165162436</v>
          </cell>
          <cell r="X22">
            <v>1.2752624869906699</v>
          </cell>
          <cell r="Y22">
            <v>1.88594521191219E-7</v>
          </cell>
        </row>
        <row r="23">
          <cell r="A23" t="str">
            <v>UMAG_01232</v>
          </cell>
          <cell r="B23" t="str">
            <v>KIS71332</v>
          </cell>
          <cell r="C23" t="str">
            <v>related to LAP3 - member of the GAL regulon</v>
          </cell>
          <cell r="D23">
            <v>3447.9324871980298</v>
          </cell>
          <cell r="E23">
            <v>383.27333625971698</v>
          </cell>
          <cell r="F23">
            <v>1915.6029117288699</v>
          </cell>
          <cell r="G23">
            <v>3.15614680975788</v>
          </cell>
          <cell r="H23">
            <v>0.15196137513656399</v>
          </cell>
          <cell r="I23">
            <v>6.8620208500977304E-97</v>
          </cell>
          <cell r="J23">
            <v>2.7705409182269602E-94</v>
          </cell>
          <cell r="K23">
            <v>1383.4039175172866</v>
          </cell>
          <cell r="L23">
            <v>101.84590140318336</v>
          </cell>
          <cell r="M23">
            <v>195.25542505803693</v>
          </cell>
          <cell r="N23">
            <v>36.361343377456251</v>
          </cell>
          <cell r="O23" t="str">
            <v>Y</v>
          </cell>
          <cell r="P23" t="str">
            <v>Y</v>
          </cell>
          <cell r="Q23">
            <v>0.5</v>
          </cell>
          <cell r="R23">
            <v>227.83131333046299</v>
          </cell>
          <cell r="S23">
            <v>0.87008262041885498</v>
          </cell>
          <cell r="T23">
            <v>3.2049106873840999E-4</v>
          </cell>
          <cell r="U23" t="str">
            <v>light-cyan</v>
          </cell>
          <cell r="V23">
            <v>2803.4761523867965</v>
          </cell>
          <cell r="W23">
            <v>366.43952574099268</v>
          </cell>
          <cell r="X23">
            <v>2.9319321757306098</v>
          </cell>
          <cell r="Y23">
            <v>1.02061360411106E-188</v>
          </cell>
        </row>
        <row r="24">
          <cell r="A24" t="str">
            <v>UMAG_04292</v>
          </cell>
          <cell r="B24" t="str">
            <v>KIS67798</v>
          </cell>
          <cell r="C24" t="str">
            <v>hypothetical protein</v>
          </cell>
          <cell r="D24">
            <v>34.629896029057697</v>
          </cell>
          <cell r="E24">
            <v>4.2927711760276903</v>
          </cell>
          <cell r="F24">
            <v>19.461333602542702</v>
          </cell>
          <cell r="G24">
            <v>2.8837591305648802</v>
          </cell>
          <cell r="H24">
            <v>0.45921876010718898</v>
          </cell>
          <cell r="I24">
            <v>4.97923280114719E-11</v>
          </cell>
          <cell r="J24">
            <v>2.68048699128424E-10</v>
          </cell>
          <cell r="K24">
            <v>46.441364275934994</v>
          </cell>
          <cell r="L24">
            <v>12.675421023871337</v>
          </cell>
          <cell r="M24">
            <v>7.26877480162055</v>
          </cell>
          <cell r="N24">
            <v>3.0569906685144201</v>
          </cell>
          <cell r="O24" t="str">
            <v>Y</v>
          </cell>
          <cell r="P24" t="str">
            <v>Y</v>
          </cell>
          <cell r="Q24">
            <v>1</v>
          </cell>
          <cell r="R24">
            <v>40.833791058047403</v>
          </cell>
          <cell r="S24">
            <v>3.35358</v>
          </cell>
          <cell r="T24">
            <v>2.9371160000000001E-10</v>
          </cell>
          <cell r="U24" t="str">
            <v>red</v>
          </cell>
          <cell r="V24">
            <v>61.559033323214834</v>
          </cell>
          <cell r="W24">
            <v>31.548314011898231</v>
          </cell>
          <cell r="X24">
            <v>0.95378550038588805</v>
          </cell>
          <cell r="Y24">
            <v>1.9582017008605802E-3</v>
          </cell>
        </row>
        <row r="25">
          <cell r="A25" t="str">
            <v>UMAG_00496</v>
          </cell>
          <cell r="B25" t="str">
            <v>KIS72075</v>
          </cell>
          <cell r="C25" t="str">
            <v>mismatch base pair and cruciform DNA recognition protein Hmp1</v>
          </cell>
          <cell r="D25">
            <v>41.329945891763501</v>
          </cell>
          <cell r="E25">
            <v>5.2504493000686301</v>
          </cell>
          <cell r="F25">
            <v>23.290197595916101</v>
          </cell>
          <cell r="G25">
            <v>2.8358206322689501</v>
          </cell>
          <cell r="H25">
            <v>0.48220308613592699</v>
          </cell>
          <cell r="I25">
            <v>4.7005908857585504E-10</v>
          </cell>
          <cell r="J25">
            <v>2.30568087486714E-9</v>
          </cell>
          <cell r="K25">
            <v>93.812981375385974</v>
          </cell>
          <cell r="L25">
            <v>48.61608027840267</v>
          </cell>
          <cell r="M25">
            <v>15.666131427002011</v>
          </cell>
          <cell r="N25">
            <v>4.5532629207992601</v>
          </cell>
          <cell r="O25" t="str">
            <v>Y</v>
          </cell>
          <cell r="P25" t="str">
            <v>Y</v>
          </cell>
          <cell r="Q25">
            <v>1</v>
          </cell>
          <cell r="R25">
            <v>1528.09848437132</v>
          </cell>
          <cell r="S25">
            <v>-0.94728026492862305</v>
          </cell>
          <cell r="T25">
            <v>4.7644365484430802E-2</v>
          </cell>
          <cell r="U25" t="str">
            <v>dark-green</v>
          </cell>
          <cell r="V25">
            <v>90.060942827287704</v>
          </cell>
          <cell r="W25">
            <v>39948.328841937597</v>
          </cell>
          <cell r="X25">
            <v>-8.5385697038273705</v>
          </cell>
          <cell r="Y25">
            <v>1.40474321179671E-99</v>
          </cell>
        </row>
        <row r="26">
          <cell r="A26" t="str">
            <v>UMAG_03250</v>
          </cell>
          <cell r="B26" t="str">
            <v>KIS68678</v>
          </cell>
          <cell r="C26" t="str">
            <v>hypothetical protein</v>
          </cell>
          <cell r="D26">
            <v>3467.1154594958498</v>
          </cell>
          <cell r="E26">
            <v>505.63883311281302</v>
          </cell>
          <cell r="F26">
            <v>1986.3771463043299</v>
          </cell>
          <cell r="G26">
            <v>2.7597296109841598</v>
          </cell>
          <cell r="H26">
            <v>0.169155636669716</v>
          </cell>
          <cell r="I26">
            <v>7.4367258839312605E-61</v>
          </cell>
          <cell r="J26">
            <v>1.04437498283035E-58</v>
          </cell>
          <cell r="K26">
            <v>506.79232132591108</v>
          </cell>
          <cell r="L26">
            <v>119.95833309921429</v>
          </cell>
          <cell r="M26">
            <v>93.570395817510345</v>
          </cell>
          <cell r="N26">
            <v>10.704974631861734</v>
          </cell>
          <cell r="O26" t="str">
            <v>Y</v>
          </cell>
          <cell r="P26" t="str">
            <v>Y</v>
          </cell>
          <cell r="Q26">
            <v>0.5</v>
          </cell>
          <cell r="R26">
            <v>122.294125970978</v>
          </cell>
          <cell r="S26">
            <v>0.85453920000000005</v>
          </cell>
          <cell r="T26">
            <v>1.8351580000000001E-4</v>
          </cell>
          <cell r="U26" t="str">
            <v>red</v>
          </cell>
          <cell r="V26">
            <v>1604.69211630313</v>
          </cell>
          <cell r="W26">
            <v>454.77948635543498</v>
          </cell>
          <cell r="X26">
            <v>1.8132992760103299</v>
          </cell>
          <cell r="Y26">
            <v>3.1756642867542201E-52</v>
          </cell>
        </row>
        <row r="27">
          <cell r="A27" t="str">
            <v>UMAG_06374</v>
          </cell>
          <cell r="B27" t="str">
            <v>KIS65672</v>
          </cell>
          <cell r="C27" t="str">
            <v>related to GRE2 - methylglyoxal reductase (NADPH-dependent)</v>
          </cell>
          <cell r="D27">
            <v>669.84348465316498</v>
          </cell>
          <cell r="E27">
            <v>98.728716932729398</v>
          </cell>
          <cell r="F27">
            <v>384.28610079294702</v>
          </cell>
          <cell r="G27">
            <v>2.74540910372993</v>
          </cell>
          <cell r="H27">
            <v>0.171365632045623</v>
          </cell>
          <cell r="I27">
            <v>8.6110300347654498E-59</v>
          </cell>
          <cell r="J27">
            <v>1.09073047107029E-56</v>
          </cell>
          <cell r="K27">
            <v>410.8080850241011</v>
          </cell>
          <cell r="L27">
            <v>28.166322022281854</v>
          </cell>
          <cell r="M27">
            <v>76.392697500733846</v>
          </cell>
          <cell r="N27">
            <v>15.32290502867502</v>
          </cell>
          <cell r="O27" t="str">
            <v>Y</v>
          </cell>
          <cell r="P27" t="str">
            <v>Y</v>
          </cell>
          <cell r="Q27">
            <v>0.5</v>
          </cell>
          <cell r="R27">
            <v>38.260248610954598</v>
          </cell>
          <cell r="S27">
            <v>-0.76275660000000001</v>
          </cell>
          <cell r="T27">
            <v>3.2345789999999999E-2</v>
          </cell>
          <cell r="U27" t="str">
            <v>dark-green</v>
          </cell>
          <cell r="V27">
            <v>3010.9683259521566</v>
          </cell>
          <cell r="W27">
            <v>879.13569364985733</v>
          </cell>
          <cell r="X27">
            <v>1.77421119089783</v>
          </cell>
          <cell r="Y27">
            <v>2.6343800841250201E-63</v>
          </cell>
        </row>
        <row r="28">
          <cell r="A28" t="str">
            <v>UMAG_11528</v>
          </cell>
          <cell r="B28" t="str">
            <v>KIS68046</v>
          </cell>
          <cell r="C28" t="str">
            <v>related to AIF1 - mitochondrial cell death effector</v>
          </cell>
          <cell r="D28">
            <v>298.04855072627902</v>
          </cell>
          <cell r="E28">
            <v>43.901086325460298</v>
          </cell>
          <cell r="F28">
            <v>170.97481852587001</v>
          </cell>
          <cell r="G28">
            <v>2.74392608445307</v>
          </cell>
          <cell r="H28">
            <v>0.18380315509047401</v>
          </cell>
          <cell r="I28">
            <v>2.3546446644514001E-51</v>
          </cell>
          <cell r="J28">
            <v>1.9501287861994899E-49</v>
          </cell>
          <cell r="K28">
            <v>160.36394831703865</v>
          </cell>
          <cell r="L28">
            <v>13.228952151740451</v>
          </cell>
          <cell r="M28">
            <v>29.876643879396369</v>
          </cell>
          <cell r="N28">
            <v>5.5492451184491101</v>
          </cell>
          <cell r="O28" t="str">
            <v>Y</v>
          </cell>
          <cell r="P28" t="str">
            <v>Y</v>
          </cell>
          <cell r="Q28">
            <v>0.5</v>
          </cell>
          <cell r="R28">
            <v>0.60049874092921796</v>
          </cell>
          <cell r="S28">
            <v>-0.47734979999999999</v>
          </cell>
          <cell r="T28">
            <v>0.7024842</v>
          </cell>
          <cell r="U28" t="e">
            <v>#N/A</v>
          </cell>
          <cell r="V28">
            <v>2125.9060354730232</v>
          </cell>
          <cell r="W28">
            <v>148.89672221587401</v>
          </cell>
          <cell r="X28">
            <v>3.8256094516900601</v>
          </cell>
          <cell r="Y28">
            <v>1.63901546114316E-136</v>
          </cell>
        </row>
        <row r="29">
          <cell r="A29" t="str">
            <v>UMAG_02851</v>
          </cell>
          <cell r="B29" t="str">
            <v>KIS68863</v>
          </cell>
          <cell r="C29" t="str">
            <v>hypothetical protein</v>
          </cell>
          <cell r="D29">
            <v>2.56419129513101</v>
          </cell>
          <cell r="E29">
            <v>0</v>
          </cell>
          <cell r="F29">
            <v>1.2820956475655101</v>
          </cell>
          <cell r="G29">
            <v>2.6073748024504599</v>
          </cell>
          <cell r="H29">
            <v>3.1706439807796198</v>
          </cell>
          <cell r="I29">
            <v>1.299117839782E-2</v>
          </cell>
          <cell r="J29">
            <v>2.22843899229732E-2</v>
          </cell>
          <cell r="K29">
            <v>2.8726774667635206</v>
          </cell>
          <cell r="L29">
            <v>2.3949520788960861</v>
          </cell>
          <cell r="M29">
            <v>0</v>
          </cell>
          <cell r="N29">
            <v>0</v>
          </cell>
          <cell r="O29" t="str">
            <v>N</v>
          </cell>
          <cell r="P29" t="str">
            <v>N</v>
          </cell>
          <cell r="Q29">
            <v>2</v>
          </cell>
          <cell r="R29">
            <v>302.05088423972899</v>
          </cell>
          <cell r="S29">
            <v>11.556850000000001</v>
          </cell>
          <cell r="T29">
            <v>6.7965259999999997E-70</v>
          </cell>
          <cell r="U29" t="str">
            <v>magenta</v>
          </cell>
          <cell r="V29">
            <v>6.773042483634157</v>
          </cell>
          <cell r="W29">
            <v>13.444551782246597</v>
          </cell>
          <cell r="X29">
            <v>-0.94578739016376201</v>
          </cell>
          <cell r="Y29">
            <v>0.137461370583946</v>
          </cell>
        </row>
        <row r="30">
          <cell r="A30" t="str">
            <v>UMAG_02429</v>
          </cell>
          <cell r="B30" t="str">
            <v>KIS69915</v>
          </cell>
          <cell r="C30" t="str">
            <v>hypothetical protein</v>
          </cell>
          <cell r="D30">
            <v>1622.25065231492</v>
          </cell>
          <cell r="E30">
            <v>268.65186284629198</v>
          </cell>
          <cell r="F30">
            <v>945.45125758060703</v>
          </cell>
          <cell r="G30">
            <v>2.5732036789845401</v>
          </cell>
          <cell r="H30">
            <v>0.178135751802283</v>
          </cell>
          <cell r="I30">
            <v>2.7676013406378799E-48</v>
          </cell>
          <cell r="J30">
            <v>1.9646928198374402E-46</v>
          </cell>
          <cell r="K30">
            <v>425.81411521726415</v>
          </cell>
          <cell r="L30">
            <v>74.712757442414812</v>
          </cell>
          <cell r="M30">
            <v>89.277404438331203</v>
          </cell>
          <cell r="N30">
            <v>18.9813236900711</v>
          </cell>
          <cell r="O30" t="str">
            <v>Y</v>
          </cell>
          <cell r="P30" t="str">
            <v>Y</v>
          </cell>
          <cell r="Q30">
            <v>6</v>
          </cell>
          <cell r="R30">
            <v>150.437743006262</v>
          </cell>
          <cell r="S30">
            <v>0.67570399999999997</v>
          </cell>
          <cell r="T30">
            <v>3.7696560000000001E-3</v>
          </cell>
          <cell r="U30" t="str">
            <v>magenta</v>
          </cell>
          <cell r="V30">
            <v>1754.14939398568</v>
          </cell>
          <cell r="W30">
            <v>1625.2250760228133</v>
          </cell>
          <cell r="X30">
            <v>0.10923819239143299</v>
          </cell>
          <cell r="Y30">
            <v>0.32832869347461102</v>
          </cell>
        </row>
        <row r="31">
          <cell r="A31" t="str">
            <v>UMAG_05068</v>
          </cell>
          <cell r="B31" t="str">
            <v>KIS69995</v>
          </cell>
          <cell r="C31" t="str">
            <v>probable Arylsulfatase</v>
          </cell>
          <cell r="D31">
            <v>13.609599534655</v>
          </cell>
          <cell r="E31">
            <v>1.93537401212703</v>
          </cell>
          <cell r="F31">
            <v>7.7724867733910301</v>
          </cell>
          <cell r="G31">
            <v>2.5550100279753898</v>
          </cell>
          <cell r="H31">
            <v>0.65577203348222501</v>
          </cell>
          <cell r="I31">
            <v>1.50548326563927E-5</v>
          </cell>
          <cell r="J31">
            <v>4.2139013005505002E-5</v>
          </cell>
          <cell r="K31">
            <v>5.5200951083818799</v>
          </cell>
          <cell r="L31">
            <v>1.2719920728928853</v>
          </cell>
          <cell r="M31">
            <v>1.1020571238439545</v>
          </cell>
          <cell r="N31">
            <v>0.45098442501694674</v>
          </cell>
          <cell r="O31" t="str">
            <v>N</v>
          </cell>
          <cell r="P31" t="str">
            <v>N</v>
          </cell>
          <cell r="Q31">
            <v>4</v>
          </cell>
          <cell r="R31">
            <v>56.188557265895597</v>
          </cell>
          <cell r="S31">
            <v>6.6611060000000002</v>
          </cell>
          <cell r="T31">
            <v>4.2467380000000002E-41</v>
          </cell>
          <cell r="U31" t="str">
            <v>magenta</v>
          </cell>
          <cell r="V31">
            <v>77.584141953038468</v>
          </cell>
          <cell r="W31">
            <v>28.829809876279928</v>
          </cell>
          <cell r="X31">
            <v>1.3949113628587999</v>
          </cell>
          <cell r="Y31">
            <v>1.05175691282052E-3</v>
          </cell>
        </row>
        <row r="32">
          <cell r="A32" t="str">
            <v>UMAG_03753</v>
          </cell>
          <cell r="B32" t="str">
            <v>KIS68173</v>
          </cell>
          <cell r="C32" t="str">
            <v>hypothetical protein</v>
          </cell>
          <cell r="D32">
            <v>37.7033401425157</v>
          </cell>
          <cell r="E32">
            <v>5.9536286355741703</v>
          </cell>
          <cell r="F32">
            <v>21.828484389044899</v>
          </cell>
          <cell r="G32">
            <v>2.53511312555989</v>
          </cell>
          <cell r="H32">
            <v>0.437804385003153</v>
          </cell>
          <cell r="I32">
            <v>9.2303947629397299E-10</v>
          </cell>
          <cell r="J32">
            <v>4.3747872464116404E-9</v>
          </cell>
          <cell r="K32">
            <v>23.240257757456909</v>
          </cell>
          <cell r="L32">
            <v>8.1088869496399507</v>
          </cell>
          <cell r="M32">
            <v>4.5446693759184997</v>
          </cell>
          <cell r="N32">
            <v>1.8045818467158434</v>
          </cell>
          <cell r="O32" t="str">
            <v>N</v>
          </cell>
          <cell r="P32" t="str">
            <v>N</v>
          </cell>
          <cell r="Q32">
            <v>4</v>
          </cell>
          <cell r="R32">
            <v>353.05414172010899</v>
          </cell>
          <cell r="S32">
            <v>3.6429149999999999</v>
          </cell>
          <cell r="T32">
            <v>6.5197769999999999E-77</v>
          </cell>
          <cell r="U32" t="str">
            <v>cyan</v>
          </cell>
          <cell r="V32">
            <v>241.05944554015832</v>
          </cell>
          <cell r="W32">
            <v>150.59887487590834</v>
          </cell>
          <cell r="X32">
            <v>0.6723180906299</v>
          </cell>
          <cell r="Y32">
            <v>1.4789463343296201E-5</v>
          </cell>
        </row>
        <row r="33">
          <cell r="A33" t="str">
            <v>UMAG_03229</v>
          </cell>
          <cell r="B33" t="str">
            <v>KIS68657</v>
          </cell>
          <cell r="C33" t="str">
            <v>hypothetical protein</v>
          </cell>
          <cell r="D33">
            <v>225.04693293469501</v>
          </cell>
          <cell r="E33">
            <v>40.9288436414543</v>
          </cell>
          <cell r="F33">
            <v>132.987888288075</v>
          </cell>
          <cell r="G33">
            <v>2.4275333164131498</v>
          </cell>
          <cell r="H33">
            <v>0.216010843208474</v>
          </cell>
          <cell r="I33">
            <v>3.1818219641241903E-30</v>
          </cell>
          <cell r="J33">
            <v>7.8154258130198797E-29</v>
          </cell>
          <cell r="K33">
            <v>118.19039154815039</v>
          </cell>
          <cell r="L33">
            <v>20.576827404324202</v>
          </cell>
          <cell r="M33">
            <v>27.146954538994059</v>
          </cell>
          <cell r="N33">
            <v>5.5159206643174059</v>
          </cell>
          <cell r="O33" t="str">
            <v>Y</v>
          </cell>
          <cell r="P33" t="str">
            <v>Y</v>
          </cell>
          <cell r="Q33">
            <v>0.5</v>
          </cell>
          <cell r="R33">
            <v>86.793505693770598</v>
          </cell>
          <cell r="S33">
            <v>-0.94760480000000002</v>
          </cell>
          <cell r="T33">
            <v>2.4924499999999998E-3</v>
          </cell>
          <cell r="U33" t="str">
            <v>dark-green</v>
          </cell>
          <cell r="V33">
            <v>1751.2384286073732</v>
          </cell>
          <cell r="W33">
            <v>436.43894286940434</v>
          </cell>
          <cell r="X33">
            <v>1.9991614222053899</v>
          </cell>
          <cell r="Y33">
            <v>7.8309315240343601E-99</v>
          </cell>
        </row>
        <row r="34">
          <cell r="A34" t="str">
            <v>UMAG_10874</v>
          </cell>
          <cell r="B34" t="str">
            <v>KIS70602</v>
          </cell>
          <cell r="C34" t="str">
            <v>hypothetical protein</v>
          </cell>
          <cell r="D34">
            <v>350.09364477286903</v>
          </cell>
          <cell r="E34">
            <v>64.718279743173696</v>
          </cell>
          <cell r="F34">
            <v>207.40596225802099</v>
          </cell>
          <cell r="G34">
            <v>2.4177188910280099</v>
          </cell>
          <cell r="H34">
            <v>0.16630508711515901</v>
          </cell>
          <cell r="I34">
            <v>8.3875246227390402E-49</v>
          </cell>
          <cell r="J34">
            <v>6.1572055753288902E-47</v>
          </cell>
          <cell r="K34">
            <v>311.48816502398034</v>
          </cell>
          <cell r="L34">
            <v>34.577260747253909</v>
          </cell>
          <cell r="M34">
            <v>72.751331882142949</v>
          </cell>
          <cell r="N34">
            <v>4.6540865617259728</v>
          </cell>
          <cell r="O34" t="str">
            <v>Y</v>
          </cell>
          <cell r="P34" t="str">
            <v>Y</v>
          </cell>
          <cell r="Q34">
            <v>0</v>
          </cell>
          <cell r="R34">
            <v>34.430481988939498</v>
          </cell>
          <cell r="S34">
            <v>-1.3011459999999999</v>
          </cell>
          <cell r="T34">
            <v>3.4176000000000001E-7</v>
          </cell>
          <cell r="U34" t="str">
            <v>pink</v>
          </cell>
          <cell r="V34">
            <v>588.74365752976473</v>
          </cell>
          <cell r="W34">
            <v>1038.6345366999167</v>
          </cell>
          <cell r="X34">
            <v>-0.81636801594015895</v>
          </cell>
          <cell r="Y34">
            <v>3.5095672065913098E-10</v>
          </cell>
        </row>
        <row r="35">
          <cell r="A35" t="str">
            <v>UMAG_10465</v>
          </cell>
          <cell r="B35" t="str">
            <v>KIS72148</v>
          </cell>
          <cell r="C35" t="str">
            <v>probable FAB1 - phosphatidylinositol 3-phosphate 5-kinase</v>
          </cell>
          <cell r="D35">
            <v>2993.2439932516099</v>
          </cell>
          <cell r="E35">
            <v>556.23058375539802</v>
          </cell>
          <cell r="F35">
            <v>1774.7372885035099</v>
          </cell>
          <cell r="G35">
            <v>2.4107052972085898</v>
          </cell>
          <cell r="H35">
            <v>0.15761204474155599</v>
          </cell>
          <cell r="I35">
            <v>9.18246223799964E-54</v>
          </cell>
          <cell r="J35">
            <v>8.6805009974898602E-52</v>
          </cell>
          <cell r="K35">
            <v>234.639008670094</v>
          </cell>
          <cell r="L35">
            <v>32.068936921494725</v>
          </cell>
          <cell r="M35">
            <v>55.336913448812837</v>
          </cell>
          <cell r="N35">
            <v>10.624185931417937</v>
          </cell>
          <cell r="O35" t="str">
            <v>N</v>
          </cell>
          <cell r="P35" t="str">
            <v>Y</v>
          </cell>
          <cell r="Q35">
            <v>6</v>
          </cell>
          <cell r="R35">
            <v>205.70638305252899</v>
          </cell>
          <cell r="S35">
            <v>1.15306</v>
          </cell>
          <cell r="T35">
            <v>2.426346E-9</v>
          </cell>
          <cell r="U35" t="str">
            <v>magenta</v>
          </cell>
          <cell r="V35">
            <v>3023.6361153401231</v>
          </cell>
          <cell r="W35">
            <v>874.96367844882354</v>
          </cell>
          <cell r="X35">
            <v>1.78480946375843</v>
          </cell>
          <cell r="Y35">
            <v>4.0706698642827502E-75</v>
          </cell>
        </row>
        <row r="36">
          <cell r="A36" t="str">
            <v>UMAG_01270</v>
          </cell>
          <cell r="B36" t="str">
            <v>KIS71370</v>
          </cell>
          <cell r="C36" t="str">
            <v>probable aminopeptidase P</v>
          </cell>
          <cell r="D36">
            <v>1159.8605994478501</v>
          </cell>
          <cell r="E36">
            <v>217.553201636582</v>
          </cell>
          <cell r="F36">
            <v>688.70690054221598</v>
          </cell>
          <cell r="G36">
            <v>2.4018392949243701</v>
          </cell>
          <cell r="H36">
            <v>0.12938465912632</v>
          </cell>
          <cell r="I36">
            <v>7.7280136881793799E-78</v>
          </cell>
          <cell r="J36">
            <v>1.7214816698496099E-75</v>
          </cell>
          <cell r="K36">
            <v>395.83211495451246</v>
          </cell>
          <cell r="L36">
            <v>26.949063771836919</v>
          </cell>
          <cell r="M36">
            <v>94.403306115351057</v>
          </cell>
          <cell r="N36">
            <v>14.984252902311427</v>
          </cell>
          <cell r="O36" t="str">
            <v>Y</v>
          </cell>
          <cell r="P36" t="str">
            <v>Y</v>
          </cell>
          <cell r="Q36">
            <v>4</v>
          </cell>
          <cell r="R36">
            <v>186.108234650524</v>
          </cell>
          <cell r="S36">
            <v>0.210400254686886</v>
          </cell>
          <cell r="T36">
            <v>0.35807653095937397</v>
          </cell>
          <cell r="U36" t="str">
            <v>salmon</v>
          </cell>
          <cell r="V36">
            <v>1428.7573095896669</v>
          </cell>
          <cell r="W36">
            <v>665.36498932077302</v>
          </cell>
          <cell r="X36">
            <v>1.0998412477253701</v>
          </cell>
          <cell r="Y36">
            <v>1.01051910708843E-24</v>
          </cell>
        </row>
        <row r="37">
          <cell r="A37" t="str">
            <v>UMAG_00553</v>
          </cell>
          <cell r="B37" t="str">
            <v>KIS72134</v>
          </cell>
          <cell r="C37" t="str">
            <v>related to GTPase activating protein sec2</v>
          </cell>
          <cell r="D37">
            <v>1271.83821169098</v>
          </cell>
          <cell r="E37">
            <v>242.825645859536</v>
          </cell>
          <cell r="F37">
            <v>757.33192877525903</v>
          </cell>
          <cell r="G37">
            <v>2.3656823378165002</v>
          </cell>
          <cell r="H37">
            <v>0.179635767001326</v>
          </cell>
          <cell r="I37">
            <v>1.5202163853186899E-40</v>
          </cell>
          <cell r="J37">
            <v>7.4398468554232801E-39</v>
          </cell>
          <cell r="K37">
            <v>272.83178529598524</v>
          </cell>
          <cell r="L37">
            <v>41.768181274914426</v>
          </cell>
          <cell r="M37">
            <v>66.395956040519991</v>
          </cell>
          <cell r="N37">
            <v>14.929050124035191</v>
          </cell>
          <cell r="O37" t="str">
            <v>Y</v>
          </cell>
          <cell r="P37" t="str">
            <v>Y</v>
          </cell>
          <cell r="Q37">
            <v>2</v>
          </cell>
          <cell r="R37">
            <v>174.194298139929</v>
          </cell>
          <cell r="S37">
            <v>0.24290900826935399</v>
          </cell>
          <cell r="T37">
            <v>0.19967354040664601</v>
          </cell>
          <cell r="U37" t="str">
            <v>light-green</v>
          </cell>
          <cell r="V37">
            <v>2224.9026615265902</v>
          </cell>
          <cell r="W37">
            <v>1367.2772894089167</v>
          </cell>
          <cell r="X37">
            <v>0.70002639149453905</v>
          </cell>
          <cell r="Y37">
            <v>1.62311605470928E-12</v>
          </cell>
        </row>
        <row r="38">
          <cell r="A38" t="str">
            <v>UMAG_00288</v>
          </cell>
          <cell r="B38" t="str">
            <v>KIS71860</v>
          </cell>
          <cell r="C38" t="str">
            <v>related to trna methyltransferase</v>
          </cell>
          <cell r="D38">
            <v>101.41369075880399</v>
          </cell>
          <cell r="E38">
            <v>19.120533794055302</v>
          </cell>
          <cell r="F38">
            <v>60.2671122764297</v>
          </cell>
          <cell r="G38">
            <v>2.3649971024391299</v>
          </cell>
          <cell r="H38">
            <v>0.24375794194370101</v>
          </cell>
          <cell r="I38">
            <v>4.3067288674846399E-23</v>
          </cell>
          <cell r="J38">
            <v>6.6084248180405696E-22</v>
          </cell>
          <cell r="K38">
            <v>46.938741103513266</v>
          </cell>
          <cell r="L38">
            <v>5.0038512550099643</v>
          </cell>
          <cell r="M38">
            <v>11.321296544652235</v>
          </cell>
          <cell r="N38">
            <v>2.1624347386452905</v>
          </cell>
          <cell r="O38" t="str">
            <v>Y</v>
          </cell>
          <cell r="P38" t="str">
            <v>N</v>
          </cell>
          <cell r="Q38">
            <v>4</v>
          </cell>
          <cell r="R38">
            <v>84.171524565072502</v>
          </cell>
          <cell r="S38">
            <v>1.0658135478136801</v>
          </cell>
          <cell r="T38">
            <v>4.590870676792E-7</v>
          </cell>
          <cell r="U38" t="str">
            <v>magenta</v>
          </cell>
          <cell r="V38">
            <v>291.63229858031565</v>
          </cell>
          <cell r="W38">
            <v>516.74203231861873</v>
          </cell>
          <cell r="X38">
            <v>-0.82469575419839203</v>
          </cell>
          <cell r="Y38">
            <v>1.22530260318557E-9</v>
          </cell>
        </row>
        <row r="39">
          <cell r="A39" t="str">
            <v>UMAG_11033</v>
          </cell>
          <cell r="B39" t="str">
            <v>KIS66145</v>
          </cell>
          <cell r="C39" t="str">
            <v>hypothetical protein</v>
          </cell>
          <cell r="D39">
            <v>164.54421697071999</v>
          </cell>
          <cell r="E39">
            <v>31.307755867719099</v>
          </cell>
          <cell r="F39">
            <v>97.925986419219399</v>
          </cell>
          <cell r="G39">
            <v>2.3470663268912499</v>
          </cell>
          <cell r="H39">
            <v>0.25807842714567403</v>
          </cell>
          <cell r="I39">
            <v>1.1635936135401701E-20</v>
          </cell>
          <cell r="J39">
            <v>1.4567470433080401E-19</v>
          </cell>
          <cell r="K39">
            <v>135.12370527534236</v>
          </cell>
          <cell r="L39">
            <v>20.52189093263933</v>
          </cell>
          <cell r="M39">
            <v>32.839813829564264</v>
          </cell>
          <cell r="N39">
            <v>13.098096171511337</v>
          </cell>
          <cell r="O39" t="str">
            <v>Y</v>
          </cell>
          <cell r="P39" t="str">
            <v>Y</v>
          </cell>
          <cell r="Q39">
            <v>0.5</v>
          </cell>
          <cell r="R39">
            <v>59.163857151620398</v>
          </cell>
          <cell r="S39">
            <v>-0.7862905</v>
          </cell>
          <cell r="T39">
            <v>1.517926E-2</v>
          </cell>
          <cell r="U39" t="str">
            <v>dark-green</v>
          </cell>
          <cell r="V39">
            <v>1513.2182816301865</v>
          </cell>
          <cell r="W39">
            <v>1568.4408968161868</v>
          </cell>
          <cell r="X39">
            <v>-5.1649686816667102E-2</v>
          </cell>
          <cell r="Y39">
            <v>0.83848944827771399</v>
          </cell>
        </row>
        <row r="40">
          <cell r="A40" t="str">
            <v>UMAG_04262</v>
          </cell>
          <cell r="B40" t="str">
            <v>KIS67767</v>
          </cell>
          <cell r="C40" t="str">
            <v>probable BNA6 - nicotinate-nucleotide diphosphorylase (carboxylating)</v>
          </cell>
          <cell r="D40">
            <v>406.98235375993301</v>
          </cell>
          <cell r="E40">
            <v>80.608873248096302</v>
          </cell>
          <cell r="F40">
            <v>243.79561350401499</v>
          </cell>
          <cell r="G40">
            <v>2.3093749941036998</v>
          </cell>
          <cell r="H40">
            <v>0.18861785044681401</v>
          </cell>
          <cell r="I40">
            <v>2.2717844386148399E-35</v>
          </cell>
          <cell r="J40">
            <v>7.8901760609956301E-34</v>
          </cell>
          <cell r="K40">
            <v>301.02611153587725</v>
          </cell>
          <cell r="L40">
            <v>37.671388168804924</v>
          </cell>
          <cell r="M40">
            <v>75.880845329306297</v>
          </cell>
          <cell r="N40">
            <v>19.853937044007278</v>
          </cell>
          <cell r="O40" t="str">
            <v>Y</v>
          </cell>
          <cell r="P40" t="str">
            <v>Y</v>
          </cell>
          <cell r="Q40">
            <v>8</v>
          </cell>
          <cell r="R40">
            <v>104.30300532938099</v>
          </cell>
          <cell r="S40">
            <v>-0.6972043</v>
          </cell>
          <cell r="T40">
            <v>1.503039E-4</v>
          </cell>
          <cell r="U40" t="str">
            <v>salmon</v>
          </cell>
          <cell r="V40">
            <v>1228.1445719929534</v>
          </cell>
          <cell r="W40">
            <v>2200.3180248333401</v>
          </cell>
          <cell r="X40">
            <v>-0.84095446496257897</v>
          </cell>
          <cell r="Y40">
            <v>3.8119195402954497E-18</v>
          </cell>
        </row>
        <row r="41">
          <cell r="A41" t="str">
            <v>UMAG_01812</v>
          </cell>
          <cell r="B41" t="str">
            <v>KIS70648</v>
          </cell>
          <cell r="C41" t="str">
            <v>hypothetical protein</v>
          </cell>
          <cell r="D41">
            <v>599.44244840607303</v>
          </cell>
          <cell r="E41">
            <v>120.989579971848</v>
          </cell>
          <cell r="F41">
            <v>360.21601418896</v>
          </cell>
          <cell r="G41">
            <v>2.2939157429074299</v>
          </cell>
          <cell r="H41">
            <v>0.14259026655284299</v>
          </cell>
          <cell r="I41">
            <v>3.9708399038201501E-59</v>
          </cell>
          <cell r="J41">
            <v>5.2350256691180002E-57</v>
          </cell>
          <cell r="K41">
            <v>288.39010428524045</v>
          </cell>
          <cell r="L41">
            <v>18.281241101186026</v>
          </cell>
          <cell r="M41">
            <v>73.945299916765066</v>
          </cell>
          <cell r="N41">
            <v>11.082838714417445</v>
          </cell>
          <cell r="O41" t="str">
            <v>Y</v>
          </cell>
          <cell r="P41" t="str">
            <v>Y</v>
          </cell>
          <cell r="Q41">
            <v>0.5</v>
          </cell>
          <cell r="R41">
            <v>14.5334024677509</v>
          </cell>
          <cell r="S41">
            <v>-1.408431</v>
          </cell>
          <cell r="T41">
            <v>2.1514899999999998E-3</v>
          </cell>
          <cell r="U41" t="str">
            <v>dark-green</v>
          </cell>
          <cell r="V41">
            <v>2974.4693358731565</v>
          </cell>
          <cell r="W41">
            <v>1336.9538145438232</v>
          </cell>
          <cell r="X41">
            <v>1.1517584917791399</v>
          </cell>
          <cell r="Y41">
            <v>5.2973256173041997E-26</v>
          </cell>
        </row>
        <row r="42">
          <cell r="A42" t="str">
            <v>UMAG_01771</v>
          </cell>
          <cell r="B42" t="str">
            <v>KIS70606</v>
          </cell>
          <cell r="C42" t="str">
            <v>hypothetical protein</v>
          </cell>
          <cell r="D42">
            <v>116.487799004948</v>
          </cell>
          <cell r="E42">
            <v>23.489175660676501</v>
          </cell>
          <cell r="F42">
            <v>69.988487332812099</v>
          </cell>
          <cell r="G42">
            <v>2.2649776438971001</v>
          </cell>
          <cell r="H42">
            <v>0.25652173551447899</v>
          </cell>
          <cell r="I42">
            <v>1.3998471784409E-19</v>
          </cell>
          <cell r="J42">
            <v>1.6264411461741401E-18</v>
          </cell>
          <cell r="K42">
            <v>169.169844975714</v>
          </cell>
          <cell r="L42">
            <v>27.897310144802283</v>
          </cell>
          <cell r="M42">
            <v>43.456347559666476</v>
          </cell>
          <cell r="N42">
            <v>12.158472881085656</v>
          </cell>
          <cell r="O42" t="str">
            <v>Y</v>
          </cell>
          <cell r="P42" t="str">
            <v>Y</v>
          </cell>
          <cell r="Q42">
            <v>4</v>
          </cell>
          <cell r="R42">
            <v>118.360817299434</v>
          </cell>
          <cell r="S42">
            <v>1.0093160000000001</v>
          </cell>
          <cell r="T42">
            <v>2.1707919999999999E-7</v>
          </cell>
          <cell r="U42" t="str">
            <v>cyan</v>
          </cell>
          <cell r="V42">
            <v>452.84735329379532</v>
          </cell>
          <cell r="W42">
            <v>687.71122221628536</v>
          </cell>
          <cell r="X42">
            <v>-0.60069534049698903</v>
          </cell>
          <cell r="Y42">
            <v>3.91354748166996E-5</v>
          </cell>
        </row>
        <row r="43">
          <cell r="A43" t="str">
            <v>UMAG_02223</v>
          </cell>
          <cell r="B43" t="str">
            <v>KIS69693</v>
          </cell>
          <cell r="C43" t="str">
            <v>related to acid phosphatase</v>
          </cell>
          <cell r="D43">
            <v>56.758230712919499</v>
          </cell>
          <cell r="E43">
            <v>11.270097502083299</v>
          </cell>
          <cell r="F43">
            <v>34.014164107501401</v>
          </cell>
          <cell r="G43">
            <v>2.2594635151458999</v>
          </cell>
          <cell r="H43">
            <v>0.32610470620510601</v>
          </cell>
          <cell r="I43">
            <v>6.0723818160979005E-13</v>
          </cell>
          <cell r="J43">
            <v>3.9865433467471999E-12</v>
          </cell>
          <cell r="K43">
            <v>27.200227295044918</v>
          </cell>
          <cell r="L43">
            <v>6.7721343755883847</v>
          </cell>
          <cell r="M43">
            <v>6.989045433627199</v>
          </cell>
          <cell r="N43">
            <v>1.5498319289741764</v>
          </cell>
          <cell r="O43" t="str">
            <v>N</v>
          </cell>
          <cell r="P43" t="str">
            <v>N</v>
          </cell>
          <cell r="Q43">
            <v>0.5</v>
          </cell>
          <cell r="R43">
            <v>3.3677123682688799</v>
          </cell>
          <cell r="S43">
            <v>0.60211809999999999</v>
          </cell>
          <cell r="T43">
            <v>0.3897312</v>
          </cell>
          <cell r="U43" t="str">
            <v>dark-green</v>
          </cell>
          <cell r="V43">
            <v>202.52104526535467</v>
          </cell>
          <cell r="W43">
            <v>35.407355337446695</v>
          </cell>
          <cell r="X43">
            <v>2.4898860858934402</v>
          </cell>
          <cell r="Y43">
            <v>2.7099114455199498E-29</v>
          </cell>
        </row>
        <row r="44">
          <cell r="A44" t="str">
            <v>UMAG_03305</v>
          </cell>
          <cell r="B44" t="str">
            <v>KIS68737</v>
          </cell>
          <cell r="C44" t="str">
            <v>MAP kinase</v>
          </cell>
          <cell r="D44">
            <v>658.56427179642196</v>
          </cell>
          <cell r="E44">
            <v>134.716603066228</v>
          </cell>
          <cell r="F44">
            <v>396.64043743132498</v>
          </cell>
          <cell r="G44">
            <v>2.2420793499352301</v>
          </cell>
          <cell r="H44">
            <v>0.25778885648015698</v>
          </cell>
          <cell r="I44">
            <v>4.0458978828567899E-19</v>
          </cell>
          <cell r="J44">
            <v>4.5062931591818801E-18</v>
          </cell>
          <cell r="K44">
            <v>415.0566124913401</v>
          </cell>
          <cell r="L44">
            <v>32.895369446928733</v>
          </cell>
          <cell r="M44">
            <v>107.98646846211695</v>
          </cell>
          <cell r="N44">
            <v>45.743257600405066</v>
          </cell>
          <cell r="O44" t="str">
            <v>Y</v>
          </cell>
          <cell r="P44" t="str">
            <v>Y</v>
          </cell>
          <cell r="Q44">
            <v>1</v>
          </cell>
          <cell r="R44">
            <v>98.534176831581803</v>
          </cell>
          <cell r="S44">
            <v>-0.80511719999999998</v>
          </cell>
          <cell r="T44">
            <v>4.9867499999999996E-4</v>
          </cell>
          <cell r="U44" t="str">
            <v>burlywood</v>
          </cell>
          <cell r="V44">
            <v>4567.905300883046</v>
          </cell>
          <cell r="W44">
            <v>1434.6765952798733</v>
          </cell>
          <cell r="X44">
            <v>1.6685439438943399</v>
          </cell>
          <cell r="Y44">
            <v>6.0325011893240001E-93</v>
          </cell>
        </row>
        <row r="45">
          <cell r="A45" t="str">
            <v>UMAG_05544</v>
          </cell>
          <cell r="B45" t="str">
            <v>KIS66553</v>
          </cell>
          <cell r="C45" t="str">
            <v>probable calmodulin-dependent protein kinase type 1</v>
          </cell>
          <cell r="D45">
            <v>405.80302586130398</v>
          </cell>
          <cell r="E45">
            <v>85.951534805804599</v>
          </cell>
          <cell r="F45">
            <v>245.87728033355401</v>
          </cell>
          <cell r="G45">
            <v>2.22259366307394</v>
          </cell>
          <cell r="H45">
            <v>0.153213191011741</v>
          </cell>
          <cell r="I45">
            <v>1.4609082597830101E-48</v>
          </cell>
          <cell r="J45">
            <v>1.04860748424425E-46</v>
          </cell>
          <cell r="K45">
            <v>248.97371288353315</v>
          </cell>
          <cell r="L45">
            <v>13.585040487676563</v>
          </cell>
          <cell r="M45">
            <v>67.13431767338416</v>
          </cell>
          <cell r="N45">
            <v>9.4740356053515278</v>
          </cell>
          <cell r="O45" t="str">
            <v>Y</v>
          </cell>
          <cell r="P45" t="str">
            <v>Y</v>
          </cell>
          <cell r="Q45">
            <v>12</v>
          </cell>
          <cell r="R45">
            <v>159.28804994187499</v>
          </cell>
          <cell r="S45">
            <v>-0.17366770000000001</v>
          </cell>
          <cell r="T45">
            <v>0.3725406</v>
          </cell>
          <cell r="U45" t="str">
            <v>beige</v>
          </cell>
          <cell r="V45">
            <v>1401.9665707490633</v>
          </cell>
          <cell r="W45">
            <v>1879.5737438071901</v>
          </cell>
          <cell r="X45">
            <v>-0.42205023035322398</v>
          </cell>
          <cell r="Y45">
            <v>9.829228851202961E-7</v>
          </cell>
        </row>
        <row r="46">
          <cell r="A46" t="str">
            <v>UMAG_04484</v>
          </cell>
          <cell r="B46" t="str">
            <v>KIS67382</v>
          </cell>
          <cell r="C46" t="str">
            <v>probable choline-sulfatase</v>
          </cell>
          <cell r="D46">
            <v>454.34756217976599</v>
          </cell>
          <cell r="E46">
            <v>97.3244885024897</v>
          </cell>
          <cell r="F46">
            <v>275.83602534112799</v>
          </cell>
          <cell r="G46">
            <v>2.18475593233654</v>
          </cell>
          <cell r="H46">
            <v>0.22879179112771</v>
          </cell>
          <cell r="I46">
            <v>1.6450106224323099E-22</v>
          </cell>
          <cell r="J46">
            <v>2.4206762234425301E-21</v>
          </cell>
          <cell r="K46">
            <v>161.12797153355655</v>
          </cell>
          <cell r="L46">
            <v>13.476053930976022</v>
          </cell>
          <cell r="M46">
            <v>43.806577573052529</v>
          </cell>
          <cell r="N46">
            <v>16.593477795433621</v>
          </cell>
          <cell r="O46" t="str">
            <v>Y</v>
          </cell>
          <cell r="P46" t="str">
            <v>Y</v>
          </cell>
          <cell r="Q46">
            <v>2</v>
          </cell>
          <cell r="R46">
            <v>230.437243043667</v>
          </cell>
          <cell r="S46">
            <v>3.1391490000000002</v>
          </cell>
          <cell r="T46">
            <v>1.1906320000000001E-43</v>
          </cell>
          <cell r="U46" t="str">
            <v>magenta</v>
          </cell>
          <cell r="V46">
            <v>2176.2386725530932</v>
          </cell>
          <cell r="W46">
            <v>301.67902198546</v>
          </cell>
          <cell r="X46">
            <v>2.8315713836789902</v>
          </cell>
          <cell r="Y46">
            <v>3.4917250336325801E-38</v>
          </cell>
        </row>
        <row r="47">
          <cell r="A47" t="str">
            <v>UMAG_11338</v>
          </cell>
          <cell r="B47" t="str">
            <v>KIS71536</v>
          </cell>
          <cell r="C47" t="str">
            <v>related to AIF1 - mitochondrial cell death effector</v>
          </cell>
          <cell r="D47">
            <v>883.59539009174</v>
          </cell>
          <cell r="E47">
            <v>193.846164226269</v>
          </cell>
          <cell r="F47">
            <v>538.72077715900502</v>
          </cell>
          <cell r="G47">
            <v>2.1679514868151801</v>
          </cell>
          <cell r="H47">
            <v>0.16477845499279201</v>
          </cell>
          <cell r="I47">
            <v>2.03837265176339E-40</v>
          </cell>
          <cell r="J47">
            <v>9.9006671657078706E-39</v>
          </cell>
          <cell r="K47">
            <v>496.24833086128092</v>
          </cell>
          <cell r="L47">
            <v>8.3824315440753132</v>
          </cell>
          <cell r="M47">
            <v>138.47733585791562</v>
          </cell>
          <cell r="N47">
            <v>33.708946374130015</v>
          </cell>
          <cell r="O47" t="str">
            <v>Y</v>
          </cell>
          <cell r="P47" t="str">
            <v>Y</v>
          </cell>
          <cell r="Q47">
            <v>1</v>
          </cell>
          <cell r="R47">
            <v>79.626614528137196</v>
          </cell>
          <cell r="S47">
            <v>-0.71531460000000002</v>
          </cell>
          <cell r="T47">
            <v>2.9808450000000002E-3</v>
          </cell>
          <cell r="U47" t="str">
            <v>burlywood</v>
          </cell>
          <cell r="V47">
            <v>6715.9101791386902</v>
          </cell>
          <cell r="W47">
            <v>3551.3995792865803</v>
          </cell>
          <cell r="X47">
            <v>0.916293597801634</v>
          </cell>
          <cell r="Y47">
            <v>1.18008166699434E-12</v>
          </cell>
        </row>
        <row r="48">
          <cell r="A48" t="str">
            <v>UMAG_11662</v>
          </cell>
          <cell r="B48" t="str">
            <v>KIS70293</v>
          </cell>
          <cell r="C48" t="str">
            <v>related to ECM4 - involved in cell wall biogenesis and architecture</v>
          </cell>
          <cell r="D48">
            <v>625.79643636098001</v>
          </cell>
          <cell r="E48">
            <v>137.865891627461</v>
          </cell>
          <cell r="F48">
            <v>381.83116399421999</v>
          </cell>
          <cell r="G48">
            <v>2.1583499227562601</v>
          </cell>
          <cell r="H48">
            <v>0.18148221888418201</v>
          </cell>
          <cell r="I48">
            <v>1.6710224174986701E-33</v>
          </cell>
          <cell r="J48">
            <v>5.0918890646421798E-32</v>
          </cell>
          <cell r="K48">
            <v>422.03919043957382</v>
          </cell>
          <cell r="L48">
            <v>24.227339429175686</v>
          </cell>
          <cell r="M48">
            <v>118.01497381155019</v>
          </cell>
          <cell r="N48">
            <v>30.507281296072019</v>
          </cell>
          <cell r="O48" t="str">
            <v>Y</v>
          </cell>
          <cell r="P48" t="str">
            <v>Y</v>
          </cell>
          <cell r="Q48">
            <v>0.5</v>
          </cell>
          <cell r="R48">
            <v>112.502780278191</v>
          </cell>
          <cell r="S48">
            <v>-1.3124070000000001</v>
          </cell>
          <cell r="T48">
            <v>8.606742E-6</v>
          </cell>
          <cell r="U48" t="str">
            <v>dark-green</v>
          </cell>
          <cell r="V48">
            <v>3279.9137232836233</v>
          </cell>
          <cell r="W48">
            <v>1268.2533617687968</v>
          </cell>
          <cell r="X48">
            <v>1.36828795360814</v>
          </cell>
          <cell r="Y48">
            <v>6.6346535624806001E-34</v>
          </cell>
        </row>
        <row r="49">
          <cell r="A49" t="str">
            <v>UMAG_11399</v>
          </cell>
          <cell r="B49" t="str">
            <v>KIS69748</v>
          </cell>
          <cell r="C49" t="str">
            <v>related to DnaJ-like protein</v>
          </cell>
          <cell r="D49">
            <v>294.93295807999402</v>
          </cell>
          <cell r="E49">
            <v>65.1949536119497</v>
          </cell>
          <cell r="F49">
            <v>180.063955845972</v>
          </cell>
          <cell r="G49">
            <v>2.1518016930094999</v>
          </cell>
          <cell r="H49">
            <v>0.183500835983056</v>
          </cell>
          <cell r="I49">
            <v>1.3015729214901701E-32</v>
          </cell>
          <cell r="J49">
            <v>3.7369604768117801E-31</v>
          </cell>
          <cell r="K49">
            <v>132.12266381540104</v>
          </cell>
          <cell r="L49">
            <v>24.140561712936034</v>
          </cell>
          <cell r="M49">
            <v>37.096042860090925</v>
          </cell>
          <cell r="N49">
            <v>4.4120190836078432</v>
          </cell>
          <cell r="O49" t="str">
            <v>Y</v>
          </cell>
          <cell r="P49" t="str">
            <v>Y</v>
          </cell>
          <cell r="Q49">
            <v>1</v>
          </cell>
          <cell r="R49">
            <v>64.435810510072102</v>
          </cell>
          <cell r="S49">
            <v>4.0691239999999997E-2</v>
          </cell>
          <cell r="T49">
            <v>0.87694369999999999</v>
          </cell>
          <cell r="U49" t="str">
            <v>green</v>
          </cell>
          <cell r="V49">
            <v>1067.1317126307199</v>
          </cell>
          <cell r="W49">
            <v>1064.662774723995</v>
          </cell>
          <cell r="X49">
            <v>2.3030536405056401E-3</v>
          </cell>
          <cell r="Y49">
            <v>0.98452708543799095</v>
          </cell>
        </row>
        <row r="50">
          <cell r="A50" t="str">
            <v>UMAG_10080</v>
          </cell>
          <cell r="B50" t="str">
            <v>KIS69716</v>
          </cell>
          <cell r="C50" t="str">
            <v>probable theta class glutathione s-transferase</v>
          </cell>
          <cell r="D50">
            <v>244.632494240358</v>
          </cell>
          <cell r="E50">
            <v>54.829263228989298</v>
          </cell>
          <cell r="F50">
            <v>149.73087873467401</v>
          </cell>
          <cell r="G50">
            <v>2.1341078354770802</v>
          </cell>
          <cell r="H50">
            <v>0.18015651261937499</v>
          </cell>
          <cell r="I50">
            <v>3.2038788170409399E-33</v>
          </cell>
          <cell r="J50">
            <v>9.3651842344273603E-32</v>
          </cell>
          <cell r="K50">
            <v>207.3382375415369</v>
          </cell>
          <cell r="L50">
            <v>13.874297597461794</v>
          </cell>
          <cell r="M50">
            <v>59.010145082518328</v>
          </cell>
          <cell r="N50">
            <v>10.227343038598054</v>
          </cell>
          <cell r="O50" t="str">
            <v>Y</v>
          </cell>
          <cell r="P50" t="str">
            <v>Y</v>
          </cell>
          <cell r="Q50">
            <v>12</v>
          </cell>
          <cell r="R50">
            <v>59.013512757841397</v>
          </cell>
          <cell r="S50">
            <v>-0.60058149999999999</v>
          </cell>
          <cell r="T50">
            <v>7.1166450000000006E-2</v>
          </cell>
          <cell r="U50" t="str">
            <v>beige</v>
          </cell>
          <cell r="V50">
            <v>1044.5858027187746</v>
          </cell>
          <cell r="W50">
            <v>1819.4379606864832</v>
          </cell>
          <cell r="X50">
            <v>-0.79698095421287796</v>
          </cell>
          <cell r="Y50">
            <v>1.86815580192912E-7</v>
          </cell>
        </row>
        <row r="51">
          <cell r="A51" t="str">
            <v>UMAG_01235</v>
          </cell>
          <cell r="B51" t="str">
            <v>KIS71335</v>
          </cell>
          <cell r="C51" t="str">
            <v>hypothetical protein</v>
          </cell>
          <cell r="D51">
            <v>87.540201071476105</v>
          </cell>
          <cell r="E51">
            <v>19.382406799922599</v>
          </cell>
          <cell r="F51">
            <v>53.461303935699398</v>
          </cell>
          <cell r="G51">
            <v>2.13017069590438</v>
          </cell>
          <cell r="H51">
            <v>0.24805200548157999</v>
          </cell>
          <cell r="I51">
            <v>1.39144808941362E-18</v>
          </cell>
          <cell r="J51">
            <v>1.45921341844351E-17</v>
          </cell>
          <cell r="K51">
            <v>34.215157938787456</v>
          </cell>
          <cell r="L51">
            <v>1.2797068723882903</v>
          </cell>
          <cell r="M51">
            <v>9.5599797861246731</v>
          </cell>
          <cell r="N51">
            <v>2.2693131420131216</v>
          </cell>
          <cell r="O51" t="str">
            <v>N</v>
          </cell>
          <cell r="P51" t="str">
            <v>N</v>
          </cell>
          <cell r="Q51">
            <v>4</v>
          </cell>
          <cell r="R51">
            <v>2027.03941031408</v>
          </cell>
          <cell r="S51">
            <v>12.6997514136277</v>
          </cell>
          <cell r="T51">
            <v>8.5552612684439504E-244</v>
          </cell>
          <cell r="U51" t="str">
            <v>cyan</v>
          </cell>
          <cell r="V51">
            <v>368.63183421251694</v>
          </cell>
          <cell r="W51">
            <v>7.8609864986390603</v>
          </cell>
          <cell r="X51">
            <v>5.4220164968260898</v>
          </cell>
          <cell r="Y51">
            <v>5.5307225820599704E-60</v>
          </cell>
        </row>
        <row r="52">
          <cell r="A52" t="str">
            <v>UMAG_00108</v>
          </cell>
          <cell r="B52" t="str">
            <v>KIS71667</v>
          </cell>
          <cell r="C52" t="str">
            <v>related to D-arabinitol 2-dehydrogenase</v>
          </cell>
          <cell r="D52">
            <v>412.43086180019202</v>
          </cell>
          <cell r="E52">
            <v>93.238393443351796</v>
          </cell>
          <cell r="F52">
            <v>252.834627621772</v>
          </cell>
          <cell r="G52">
            <v>2.12559100602344</v>
          </cell>
          <cell r="H52">
            <v>0.16603617462252901</v>
          </cell>
          <cell r="I52">
            <v>2.15578275002202E-38</v>
          </cell>
          <cell r="J52">
            <v>9.1021938334263206E-37</v>
          </cell>
          <cell r="K52">
            <v>246.92534412387766</v>
          </cell>
          <cell r="L52">
            <v>26.559931494677841</v>
          </cell>
          <cell r="M52">
            <v>70.759193549582818</v>
          </cell>
          <cell r="N52">
            <v>9.8095123004180493</v>
          </cell>
          <cell r="O52" t="str">
            <v>Y</v>
          </cell>
          <cell r="P52" t="str">
            <v>Y</v>
          </cell>
          <cell r="Q52">
            <v>0.5</v>
          </cell>
          <cell r="R52">
            <v>87.453503967679595</v>
          </cell>
          <cell r="S52">
            <v>0.644482441230815</v>
          </cell>
          <cell r="T52">
            <v>4.1991974258166802E-2</v>
          </cell>
          <cell r="U52" t="str">
            <v>magenta</v>
          </cell>
          <cell r="V52">
            <v>2490.8335843551836</v>
          </cell>
          <cell r="W52">
            <v>1180.8812168796767</v>
          </cell>
          <cell r="X52">
            <v>1.0756523710529899</v>
          </cell>
          <cell r="Y52">
            <v>3.7840588604717899E-28</v>
          </cell>
        </row>
        <row r="53">
          <cell r="A53" t="str">
            <v>UMAG_04480</v>
          </cell>
          <cell r="B53" t="str">
            <v>KIS67378</v>
          </cell>
          <cell r="C53" t="str">
            <v>related to ADH2 - alcohol dehydrogenase II</v>
          </cell>
          <cell r="D53">
            <v>1347.6549065341401</v>
          </cell>
          <cell r="E53">
            <v>310.82844979402103</v>
          </cell>
          <cell r="F53">
            <v>829.24167816408203</v>
          </cell>
          <cell r="G53">
            <v>2.1035419191498201</v>
          </cell>
          <cell r="H53">
            <v>0.133205449919055</v>
          </cell>
          <cell r="I53">
            <v>4.7005361863997898E-57</v>
          </cell>
          <cell r="J53">
            <v>5.4224042435969E-55</v>
          </cell>
          <cell r="K53">
            <v>891.62514796158655</v>
          </cell>
          <cell r="L53">
            <v>63.551178500219308</v>
          </cell>
          <cell r="M53">
            <v>259.66526441959502</v>
          </cell>
          <cell r="N53">
            <v>30.702509163955291</v>
          </cell>
          <cell r="O53" t="str">
            <v>Y</v>
          </cell>
          <cell r="P53" t="str">
            <v>Y</v>
          </cell>
          <cell r="Q53">
            <v>1</v>
          </cell>
          <cell r="R53">
            <v>29.473632496184301</v>
          </cell>
          <cell r="S53">
            <v>-1.5449889999999999</v>
          </cell>
          <cell r="T53">
            <v>1.556509E-4</v>
          </cell>
          <cell r="U53" t="str">
            <v>dark-green</v>
          </cell>
          <cell r="V53">
            <v>3193.1108772658604</v>
          </cell>
          <cell r="W53">
            <v>847.84172677155232</v>
          </cell>
          <cell r="X53">
            <v>1.90953531982224</v>
          </cell>
          <cell r="Y53">
            <v>2.1365120181132498E-95</v>
          </cell>
        </row>
        <row r="54">
          <cell r="A54" t="str">
            <v>UMAG_01861</v>
          </cell>
          <cell r="B54" t="str">
            <v>KIS70703</v>
          </cell>
          <cell r="C54" t="str">
            <v>related to alcohol dehydrogenase</v>
          </cell>
          <cell r="D54">
            <v>1707.55083265485</v>
          </cell>
          <cell r="E54">
            <v>394.97134133192702</v>
          </cell>
          <cell r="F54">
            <v>1051.2610869933901</v>
          </cell>
          <cell r="G54">
            <v>2.10075535856538</v>
          </cell>
          <cell r="H54">
            <v>0.126055507914064</v>
          </cell>
          <cell r="I54">
            <v>3.1915393780705899E-63</v>
          </cell>
          <cell r="J54">
            <v>4.6857600868945501E-61</v>
          </cell>
          <cell r="K54">
            <v>1067.8849835718272</v>
          </cell>
          <cell r="L54">
            <v>71.465882907855587</v>
          </cell>
          <cell r="M54">
            <v>312.68435680350422</v>
          </cell>
          <cell r="N54">
            <v>22.984963369189341</v>
          </cell>
          <cell r="O54" t="str">
            <v>Y</v>
          </cell>
          <cell r="P54" t="str">
            <v>Y</v>
          </cell>
          <cell r="Q54">
            <v>0</v>
          </cell>
          <cell r="R54">
            <v>171.266516328536</v>
          </cell>
          <cell r="S54">
            <v>-1.689303</v>
          </cell>
          <cell r="T54">
            <v>7.9744380000000002E-29</v>
          </cell>
          <cell r="U54" t="str">
            <v>burlywood</v>
          </cell>
          <cell r="V54">
            <v>4275.3243674284568</v>
          </cell>
          <cell r="W54">
            <v>6197.909381976001</v>
          </cell>
          <cell r="X54">
            <v>-0.53490681385584005</v>
          </cell>
          <cell r="Y54">
            <v>1.07103751095589E-9</v>
          </cell>
        </row>
        <row r="55">
          <cell r="A55" t="str">
            <v>UMAG_00784</v>
          </cell>
          <cell r="B55" t="str">
            <v>KIS72380</v>
          </cell>
          <cell r="C55" t="str">
            <v>hypothetical protein</v>
          </cell>
          <cell r="D55">
            <v>185.84811962994101</v>
          </cell>
          <cell r="E55">
            <v>42.765686047978299</v>
          </cell>
          <cell r="F55">
            <v>114.30690283896</v>
          </cell>
          <cell r="G55">
            <v>2.0742964589401902</v>
          </cell>
          <cell r="H55">
            <v>0.23675343914687499</v>
          </cell>
          <cell r="I55">
            <v>2.8022426755187099E-19</v>
          </cell>
          <cell r="J55">
            <v>3.1814565349474198E-18</v>
          </cell>
          <cell r="K55">
            <v>92.390237882662575</v>
          </cell>
          <cell r="L55">
            <v>7.2339033472292158</v>
          </cell>
          <cell r="M55">
            <v>26.993809556150442</v>
          </cell>
          <cell r="N55">
            <v>10.471590336177444</v>
          </cell>
          <cell r="O55" t="str">
            <v>Y</v>
          </cell>
          <cell r="P55" t="str">
            <v>Y</v>
          </cell>
          <cell r="Q55">
            <v>0.5</v>
          </cell>
          <cell r="R55">
            <v>56.327001753078598</v>
          </cell>
          <cell r="S55">
            <v>0.51701952755070502</v>
          </cell>
          <cell r="T55">
            <v>6.57567203422771E-2</v>
          </cell>
          <cell r="U55" t="str">
            <v>light-cyan</v>
          </cell>
          <cell r="V55">
            <v>738.16088060051777</v>
          </cell>
          <cell r="W55">
            <v>240.46666589509002</v>
          </cell>
          <cell r="X55">
            <v>1.60755242119202</v>
          </cell>
          <cell r="Y55">
            <v>1.5101301857252799E-31</v>
          </cell>
        </row>
        <row r="56">
          <cell r="A56" t="str">
            <v>UMAG_02888</v>
          </cell>
          <cell r="B56" t="str">
            <v>KIS68902</v>
          </cell>
          <cell r="C56" t="str">
            <v>related to ADH6 - NADPH-dependent alcohol dehydrogenase</v>
          </cell>
          <cell r="D56">
            <v>30.539336124781499</v>
          </cell>
          <cell r="E56">
            <v>6.6836254662014598</v>
          </cell>
          <cell r="F56">
            <v>18.611480795491499</v>
          </cell>
          <cell r="G56">
            <v>2.0706294010423401</v>
          </cell>
          <cell r="H56">
            <v>0.40346430143774498</v>
          </cell>
          <cell r="I56">
            <v>4.5868808051563002E-8</v>
          </cell>
          <cell r="J56">
            <v>1.78824683170245E-7</v>
          </cell>
          <cell r="K56">
            <v>18.618575297201911</v>
          </cell>
          <cell r="L56">
            <v>2.6926718672642331</v>
          </cell>
          <cell r="M56">
            <v>5.2214790799899156</v>
          </cell>
          <cell r="N56">
            <v>2.4945432189496133</v>
          </cell>
          <cell r="O56" t="str">
            <v>Y</v>
          </cell>
          <cell r="P56" t="str">
            <v>N</v>
          </cell>
          <cell r="Q56">
            <v>4</v>
          </cell>
          <cell r="R56">
            <v>2204.9697672949001</v>
          </cell>
          <cell r="S56">
            <v>3.7063000000000001</v>
          </cell>
          <cell r="T56">
            <v>7.2804469999999999E-9</v>
          </cell>
          <cell r="U56" t="str">
            <v>cyan</v>
          </cell>
          <cell r="V56">
            <v>80.177978261851834</v>
          </cell>
          <cell r="W56">
            <v>2796.358529061637</v>
          </cell>
          <cell r="X56">
            <v>-5.1154413424486798</v>
          </cell>
          <cell r="Y56">
            <v>0</v>
          </cell>
        </row>
        <row r="57">
          <cell r="A57" t="str">
            <v>UMAG_11430</v>
          </cell>
          <cell r="B57" t="str">
            <v>KIS72077</v>
          </cell>
          <cell r="C57" t="str">
            <v>related to CSR1 - phosphatidylinositol transfer protein</v>
          </cell>
          <cell r="D57">
            <v>270.29998865073298</v>
          </cell>
          <cell r="E57">
            <v>63.306683239820003</v>
          </cell>
          <cell r="F57">
            <v>166.80333594527599</v>
          </cell>
          <cell r="G57">
            <v>2.0660307315174</v>
          </cell>
          <cell r="H57">
            <v>0.19023915045665099</v>
          </cell>
          <cell r="I57">
            <v>2.5798233841239002E-28</v>
          </cell>
          <cell r="J57">
            <v>5.6879382462253897E-27</v>
          </cell>
          <cell r="K57">
            <v>104.00173234401926</v>
          </cell>
          <cell r="L57">
            <v>9.5170755476259199</v>
          </cell>
          <cell r="M57">
            <v>30.876221527086315</v>
          </cell>
          <cell r="N57">
            <v>8.0051741914401227</v>
          </cell>
          <cell r="O57" t="str">
            <v>Y</v>
          </cell>
          <cell r="P57" t="str">
            <v>Y</v>
          </cell>
          <cell r="Q57">
            <v>0.5</v>
          </cell>
          <cell r="R57">
            <v>344.83148557125799</v>
          </cell>
          <cell r="S57">
            <v>3.4636819999999999</v>
          </cell>
          <cell r="T57">
            <v>4.146913E-19</v>
          </cell>
          <cell r="U57" t="str">
            <v>light-cyan</v>
          </cell>
          <cell r="V57">
            <v>936.37301403955541</v>
          </cell>
          <cell r="W57">
            <v>57.332743703124066</v>
          </cell>
          <cell r="X57">
            <v>4.0122736124753704</v>
          </cell>
          <cell r="Y57">
            <v>3.8380940416027101E-144</v>
          </cell>
        </row>
        <row r="58">
          <cell r="A58" t="str">
            <v>UMAG_11000</v>
          </cell>
          <cell r="B58" t="str">
            <v>KIS65677</v>
          </cell>
          <cell r="C58" t="str">
            <v>related to YCH1 - phosphatase</v>
          </cell>
          <cell r="D58">
            <v>127.025495508749</v>
          </cell>
          <cell r="E58">
            <v>29.6813994921473</v>
          </cell>
          <cell r="F58">
            <v>78.353447500448198</v>
          </cell>
          <cell r="G58">
            <v>2.0459031541762802</v>
          </cell>
          <cell r="H58">
            <v>0.24990174312774799</v>
          </cell>
          <cell r="I58">
            <v>4.0937804675653799E-17</v>
          </cell>
          <cell r="J58">
            <v>3.8438694506500498E-16</v>
          </cell>
          <cell r="K58">
            <v>185.70025649543055</v>
          </cell>
          <cell r="L58">
            <v>24.220398742362789</v>
          </cell>
          <cell r="M58">
            <v>55.227960025877692</v>
          </cell>
          <cell r="N58">
            <v>20.543390935126229</v>
          </cell>
          <cell r="O58" t="str">
            <v>Y</v>
          </cell>
          <cell r="P58" t="str">
            <v>Y</v>
          </cell>
          <cell r="Q58">
            <v>2</v>
          </cell>
          <cell r="R58">
            <v>101.331181001438</v>
          </cell>
          <cell r="S58">
            <v>-0.1183087</v>
          </cell>
          <cell r="T58">
            <v>0.54887900000000001</v>
          </cell>
          <cell r="U58" t="str">
            <v>yellow</v>
          </cell>
          <cell r="V58">
            <v>1254.3552321092666</v>
          </cell>
          <cell r="W58">
            <v>1916.6244459684131</v>
          </cell>
          <cell r="X58">
            <v>-0.61141111921931501</v>
          </cell>
          <cell r="Y58">
            <v>2.5373264624915798E-13</v>
          </cell>
        </row>
        <row r="59">
          <cell r="A59" t="str">
            <v>UMAG_02754</v>
          </cell>
          <cell r="B59" t="str">
            <v>KIS69423</v>
          </cell>
          <cell r="C59" t="str">
            <v>related to GSP1 - GTP-binding protein of the ras superfamily</v>
          </cell>
          <cell r="D59">
            <v>1111.1346541099199</v>
          </cell>
          <cell r="E59">
            <v>265.95821904250602</v>
          </cell>
          <cell r="F59">
            <v>688.54643657621295</v>
          </cell>
          <cell r="G59">
            <v>2.0420858589678099</v>
          </cell>
          <cell r="H59">
            <v>0.16680735542720099</v>
          </cell>
          <cell r="I59">
            <v>2.5557391699475501E-35</v>
          </cell>
          <cell r="J59">
            <v>8.8289171325460808E-34</v>
          </cell>
          <cell r="K59">
            <v>1190.6682181978651</v>
          </cell>
          <cell r="L59">
            <v>88.152329510987315</v>
          </cell>
          <cell r="M59">
            <v>360.63047627887863</v>
          </cell>
          <cell r="N59">
            <v>75.860296009777656</v>
          </cell>
          <cell r="O59" t="str">
            <v>Y</v>
          </cell>
          <cell r="P59" t="str">
            <v>Y</v>
          </cell>
          <cell r="Q59">
            <v>0</v>
          </cell>
          <cell r="R59">
            <v>284.86838837641199</v>
          </cell>
          <cell r="S59">
            <v>-0.56528610000000001</v>
          </cell>
          <cell r="T59">
            <v>2.5494620000000002E-7</v>
          </cell>
          <cell r="U59" t="str">
            <v>yellow</v>
          </cell>
          <cell r="V59">
            <v>5499.9224857760601</v>
          </cell>
          <cell r="W59">
            <v>5507.6796516431859</v>
          </cell>
          <cell r="X59">
            <v>-1.86367390981309E-3</v>
          </cell>
          <cell r="Y59">
            <v>0.98602356901392696</v>
          </cell>
        </row>
        <row r="60">
          <cell r="A60" t="str">
            <v>UMAG_03304</v>
          </cell>
          <cell r="B60" t="str">
            <v>KIS68736</v>
          </cell>
          <cell r="C60" t="str">
            <v>hypothetical protein</v>
          </cell>
          <cell r="D60">
            <v>2273.0636479689902</v>
          </cell>
          <cell r="E60">
            <v>548.29943025214595</v>
          </cell>
          <cell r="F60">
            <v>1410.6815391105699</v>
          </cell>
          <cell r="G60">
            <v>2.03127562733901</v>
          </cell>
          <cell r="H60">
            <v>0.16237391342917301</v>
          </cell>
          <cell r="I60">
            <v>9.3074105550659203E-37</v>
          </cell>
          <cell r="J60">
            <v>3.62204049311601E-35</v>
          </cell>
          <cell r="K60">
            <v>2448.4049565967812</v>
          </cell>
          <cell r="L60">
            <v>396.56917770094441</v>
          </cell>
          <cell r="M60">
            <v>750.352786462886</v>
          </cell>
          <cell r="N60">
            <v>131.23253983504088</v>
          </cell>
          <cell r="O60" t="str">
            <v>Y</v>
          </cell>
          <cell r="P60" t="str">
            <v>Y</v>
          </cell>
          <cell r="Q60">
            <v>0</v>
          </cell>
          <cell r="R60">
            <v>273.07077265612799</v>
          </cell>
          <cell r="S60">
            <v>-2.214801</v>
          </cell>
          <cell r="T60">
            <v>8.5203620000000006E-34</v>
          </cell>
          <cell r="U60" t="str">
            <v>pink</v>
          </cell>
          <cell r="V60">
            <v>8742.0681783815162</v>
          </cell>
          <cell r="W60">
            <v>8269.985146916968</v>
          </cell>
          <cell r="X60">
            <v>7.9768397440780694E-2</v>
          </cell>
          <cell r="Y60">
            <v>0.59288700597806099</v>
          </cell>
        </row>
        <row r="61">
          <cell r="A61" t="str">
            <v>UMAG_03767</v>
          </cell>
          <cell r="B61" t="str">
            <v>KIS68187</v>
          </cell>
          <cell r="C61" t="str">
            <v>hypothetical protein</v>
          </cell>
          <cell r="D61">
            <v>120.904444776627</v>
          </cell>
          <cell r="E61">
            <v>28.771244161882802</v>
          </cell>
          <cell r="F61">
            <v>74.837844469254804</v>
          </cell>
          <cell r="G61">
            <v>2.0289882505525401</v>
          </cell>
          <cell r="H61">
            <v>0.222097961818819</v>
          </cell>
          <cell r="I61">
            <v>1.07136824166726E-20</v>
          </cell>
          <cell r="J61">
            <v>1.3465056111226601E-19</v>
          </cell>
          <cell r="K61">
            <v>131.36852043458944</v>
          </cell>
          <cell r="L61">
            <v>9.5151464730892172</v>
          </cell>
          <cell r="M61">
            <v>40.186625213048032</v>
          </cell>
          <cell r="N61">
            <v>11.517158151952344</v>
          </cell>
          <cell r="O61" t="str">
            <v>Y</v>
          </cell>
          <cell r="P61" t="str">
            <v>Y</v>
          </cell>
          <cell r="Q61">
            <v>0</v>
          </cell>
          <cell r="R61">
            <v>30.597321361195199</v>
          </cell>
          <cell r="S61">
            <v>-0.87831429999999999</v>
          </cell>
          <cell r="T61">
            <v>4.4228219999999999E-3</v>
          </cell>
          <cell r="U61" t="str">
            <v>beige</v>
          </cell>
          <cell r="V61">
            <v>542.56674925953905</v>
          </cell>
          <cell r="W61">
            <v>459.81114557179632</v>
          </cell>
          <cell r="X61">
            <v>0.23870953619172799</v>
          </cell>
          <cell r="Y61">
            <v>5.66060608867619E-2</v>
          </cell>
        </row>
        <row r="62">
          <cell r="A62" t="str">
            <v>UMAG_02388</v>
          </cell>
          <cell r="B62" t="str">
            <v>KIS69872</v>
          </cell>
          <cell r="C62" t="str">
            <v>related to subunit of the Arp2/3 complex</v>
          </cell>
          <cell r="D62">
            <v>332.39250996429797</v>
          </cell>
          <cell r="E62">
            <v>81.0525637581826</v>
          </cell>
          <cell r="F62">
            <v>206.722536861241</v>
          </cell>
          <cell r="G62">
            <v>2.01093998727276</v>
          </cell>
          <cell r="H62">
            <v>0.18000902082414699</v>
          </cell>
          <cell r="I62">
            <v>8.3525445517646902E-30</v>
          </cell>
          <cell r="J62">
            <v>2.0208778203895102E-28</v>
          </cell>
          <cell r="K62">
            <v>474.69233726162895</v>
          </cell>
          <cell r="L62">
            <v>61.439990616831274</v>
          </cell>
          <cell r="M62">
            <v>146.21026531407529</v>
          </cell>
          <cell r="N62">
            <v>27.563479661447904</v>
          </cell>
          <cell r="O62" t="str">
            <v>Y</v>
          </cell>
          <cell r="P62" t="str">
            <v>Y</v>
          </cell>
          <cell r="Q62">
            <v>0</v>
          </cell>
          <cell r="R62">
            <v>127.919479638509</v>
          </cell>
          <cell r="S62">
            <v>-0.53030109999999997</v>
          </cell>
          <cell r="T62">
            <v>6.4811820000000003E-3</v>
          </cell>
          <cell r="U62" t="str">
            <v>pink</v>
          </cell>
          <cell r="V62">
            <v>1204.6433823776467</v>
          </cell>
          <cell r="W62">
            <v>1193.6849095191635</v>
          </cell>
          <cell r="X62">
            <v>1.3158182058478299E-2</v>
          </cell>
          <cell r="Y62">
            <v>0.94920491909677096</v>
          </cell>
        </row>
        <row r="63">
          <cell r="A63" t="str">
            <v>UMAG_11414</v>
          </cell>
          <cell r="B63" t="str">
            <v>KIS69181</v>
          </cell>
          <cell r="C63" t="str">
            <v>related to AIM2 - cytoplasmic protein involved in mitochondrial function or organization</v>
          </cell>
          <cell r="D63">
            <v>397.23441408410099</v>
          </cell>
          <cell r="E63">
            <v>97.117975446984701</v>
          </cell>
          <cell r="F63">
            <v>247.17619476554299</v>
          </cell>
          <cell r="G63">
            <v>2.0073342598807402</v>
          </cell>
          <cell r="H63">
            <v>0.18388618711589899</v>
          </cell>
          <cell r="I63">
            <v>1.3841948609332099E-28</v>
          </cell>
          <cell r="J63">
            <v>3.11564418175211E-27</v>
          </cell>
          <cell r="K63">
            <v>316.33430322375284</v>
          </cell>
          <cell r="L63">
            <v>40.80984228539463</v>
          </cell>
          <cell r="M63">
            <v>97.636644570115948</v>
          </cell>
          <cell r="N63">
            <v>17.675049749447339</v>
          </cell>
          <cell r="O63" t="str">
            <v>Y</v>
          </cell>
          <cell r="P63" t="str">
            <v>Y</v>
          </cell>
          <cell r="Q63">
            <v>0.5</v>
          </cell>
          <cell r="R63">
            <v>59.190172136354903</v>
          </cell>
          <cell r="S63">
            <v>-0.68698970000000004</v>
          </cell>
          <cell r="T63">
            <v>4.317671E-2</v>
          </cell>
          <cell r="U63" t="str">
            <v>beige</v>
          </cell>
          <cell r="V63">
            <v>1315.7829665811998</v>
          </cell>
          <cell r="W63">
            <v>427.79017970373837</v>
          </cell>
          <cell r="X63">
            <v>1.6193595317592999</v>
          </cell>
          <cell r="Y63">
            <v>3.0907989659494403E-60</v>
          </cell>
        </row>
        <row r="64">
          <cell r="A64" t="str">
            <v>UMAG_00415</v>
          </cell>
          <cell r="B64" t="str">
            <v>KIS71991</v>
          </cell>
          <cell r="C64" t="str">
            <v>hypothetical protein</v>
          </cell>
          <cell r="D64">
            <v>2505.3139463049902</v>
          </cell>
          <cell r="E64">
            <v>619.51560346173096</v>
          </cell>
          <cell r="F64">
            <v>1562.41477488336</v>
          </cell>
          <cell r="G64">
            <v>1.9957500820902001</v>
          </cell>
          <cell r="H64">
            <v>0.16220157054953099</v>
          </cell>
          <cell r="I64">
            <v>1.2432106987580799E-35</v>
          </cell>
          <cell r="J64">
            <v>4.3886017016268796E-34</v>
          </cell>
          <cell r="K64">
            <v>340.00356566485175</v>
          </cell>
          <cell r="L64">
            <v>58.842747981765108</v>
          </cell>
          <cell r="M64">
            <v>106.48231883968498</v>
          </cell>
          <cell r="N64">
            <v>16.895410284840406</v>
          </cell>
          <cell r="O64" t="str">
            <v>Y</v>
          </cell>
          <cell r="P64" t="str">
            <v>Y</v>
          </cell>
          <cell r="Q64">
            <v>1</v>
          </cell>
          <cell r="R64">
            <v>267.29515614687102</v>
          </cell>
          <cell r="S64">
            <v>0.46796633995934001</v>
          </cell>
          <cell r="T64">
            <v>7.5057245744675804E-3</v>
          </cell>
          <cell r="U64" t="str">
            <v>magenta</v>
          </cell>
          <cell r="V64">
            <v>3103.3754182272132</v>
          </cell>
          <cell r="W64">
            <v>2392.7940103866399</v>
          </cell>
          <cell r="X64">
            <v>0.37435945515957297</v>
          </cell>
          <cell r="Y64">
            <v>4.6930234238798699E-5</v>
          </cell>
        </row>
        <row r="65">
          <cell r="A65" t="str">
            <v>UMAG_00384</v>
          </cell>
          <cell r="B65" t="str">
            <v>KIS71959</v>
          </cell>
          <cell r="C65" t="str">
            <v>hypothetical protein</v>
          </cell>
          <cell r="D65">
            <v>9.5167970951872007</v>
          </cell>
          <cell r="E65">
            <v>1.68983166163888</v>
          </cell>
          <cell r="F65">
            <v>5.6033143784130397</v>
          </cell>
          <cell r="G65">
            <v>1.98235328601236</v>
          </cell>
          <cell r="H65">
            <v>0.87235861265404802</v>
          </cell>
          <cell r="I65">
            <v>2.74512131551846E-3</v>
          </cell>
          <cell r="J65">
            <v>5.3543127108240498E-3</v>
          </cell>
          <cell r="K65">
            <v>3.4244248462854863</v>
          </cell>
          <cell r="L65">
            <v>3.0987737939858655</v>
          </cell>
          <cell r="M65">
            <v>0.74259279648669319</v>
          </cell>
          <cell r="N65">
            <v>0.27722601936383534</v>
          </cell>
          <cell r="O65" t="str">
            <v>N</v>
          </cell>
          <cell r="P65" t="str">
            <v>N</v>
          </cell>
          <cell r="Q65">
            <v>0</v>
          </cell>
          <cell r="R65">
            <v>65.4669366248757</v>
          </cell>
          <cell r="S65">
            <v>-1.34069706036856</v>
          </cell>
          <cell r="T65">
            <v>1.24867196656679E-4</v>
          </cell>
          <cell r="U65" t="str">
            <v>yellow</v>
          </cell>
          <cell r="V65">
            <v>14.4027483841845</v>
          </cell>
          <cell r="W65">
            <v>466.37588914841007</v>
          </cell>
          <cell r="X65">
            <v>-4.9294795513166303</v>
          </cell>
          <cell r="Y65">
            <v>5.2800456070906701E-76</v>
          </cell>
        </row>
        <row r="66">
          <cell r="A66" t="str">
            <v>UMAG_11263</v>
          </cell>
          <cell r="B66" t="str">
            <v>KIS70947</v>
          </cell>
          <cell r="C66" t="str">
            <v>hypothetical protein (C-terminal fragment)</v>
          </cell>
          <cell r="D66">
            <v>1429.42468003461</v>
          </cell>
          <cell r="E66">
            <v>355.62926308580001</v>
          </cell>
          <cell r="F66">
            <v>892.52697156020395</v>
          </cell>
          <cell r="G66">
            <v>1.97985648076511</v>
          </cell>
          <cell r="H66">
            <v>0.18776021160533901</v>
          </cell>
          <cell r="I66">
            <v>7.7704926047922993E-27</v>
          </cell>
          <cell r="J66">
            <v>1.5835136349198199E-25</v>
          </cell>
          <cell r="K66">
            <v>365.42793292209325</v>
          </cell>
          <cell r="L66">
            <v>50.395965071486842</v>
          </cell>
          <cell r="M66">
            <v>115.32542552951557</v>
          </cell>
          <cell r="N66">
            <v>30.393305494185526</v>
          </cell>
          <cell r="O66" t="str">
            <v>Y</v>
          </cell>
          <cell r="P66" t="str">
            <v>Y</v>
          </cell>
          <cell r="Q66">
            <v>1</v>
          </cell>
          <cell r="R66">
            <v>141.952612961184</v>
          </cell>
          <cell r="S66">
            <v>0.20761599999999999</v>
          </cell>
          <cell r="T66">
            <v>0.43841780000000002</v>
          </cell>
          <cell r="U66" t="str">
            <v>red</v>
          </cell>
          <cell r="V66">
            <v>3254.6963081102836</v>
          </cell>
          <cell r="W66">
            <v>886.59222067334974</v>
          </cell>
          <cell r="X66">
            <v>1.8745123500079099</v>
          </cell>
          <cell r="Y66">
            <v>9.7352065140769495E-116</v>
          </cell>
        </row>
        <row r="67">
          <cell r="A67" t="str">
            <v>UMAG_11981</v>
          </cell>
          <cell r="B67" t="str">
            <v>KIS67390</v>
          </cell>
          <cell r="C67" t="str">
            <v>hypothetical protein</v>
          </cell>
          <cell r="D67">
            <v>349.57885047121999</v>
          </cell>
          <cell r="E67">
            <v>87.189949959798398</v>
          </cell>
          <cell r="F67">
            <v>218.384400215509</v>
          </cell>
          <cell r="G67">
            <v>1.9735148190383001</v>
          </cell>
          <cell r="H67">
            <v>0.19864560367506401</v>
          </cell>
          <cell r="I67">
            <v>4.3279041691787001E-24</v>
          </cell>
          <cell r="J67">
            <v>7.1872136074278599E-23</v>
          </cell>
          <cell r="K67">
            <v>315.80690079693323</v>
          </cell>
          <cell r="L67">
            <v>26.151161199560654</v>
          </cell>
          <cell r="M67">
            <v>99.834246484181421</v>
          </cell>
          <cell r="N67">
            <v>28.667119151572305</v>
          </cell>
          <cell r="O67" t="str">
            <v>Y</v>
          </cell>
          <cell r="P67" t="str">
            <v>Y</v>
          </cell>
          <cell r="Q67">
            <v>8</v>
          </cell>
          <cell r="R67">
            <v>49.460759596037697</v>
          </cell>
          <cell r="S67">
            <v>6.5138999999999996</v>
          </cell>
          <cell r="T67">
            <v>2.1109649999999999E-71</v>
          </cell>
          <cell r="U67" t="str">
            <v>light-cyan</v>
          </cell>
          <cell r="V67">
            <v>1434.1764027892934</v>
          </cell>
          <cell r="W67">
            <v>228.14929927352168</v>
          </cell>
          <cell r="X67">
            <v>2.6490486363156802</v>
          </cell>
          <cell r="Y67">
            <v>1.64814647086844E-136</v>
          </cell>
        </row>
        <row r="68">
          <cell r="A68" t="str">
            <v>UMAG_02804</v>
          </cell>
          <cell r="B68" t="str">
            <v>KIS69473</v>
          </cell>
          <cell r="C68" t="str">
            <v>hypothetical protein</v>
          </cell>
          <cell r="D68">
            <v>575.864907081208</v>
          </cell>
          <cell r="E68">
            <v>140.948819449056</v>
          </cell>
          <cell r="F68">
            <v>358.40686326513202</v>
          </cell>
          <cell r="G68">
            <v>1.96475613702609</v>
          </cell>
          <cell r="H68">
            <v>0.29618644445974601</v>
          </cell>
          <cell r="I68">
            <v>4.5471655585511801E-12</v>
          </cell>
          <cell r="J68">
            <v>2.7148511560296301E-11</v>
          </cell>
          <cell r="K68">
            <v>111.77190507545593</v>
          </cell>
          <cell r="L68">
            <v>26.532293586577573</v>
          </cell>
          <cell r="M68">
            <v>34.147353392935827</v>
          </cell>
          <cell r="N68">
            <v>17.229998464510011</v>
          </cell>
          <cell r="O68" t="str">
            <v>Y</v>
          </cell>
          <cell r="P68" t="str">
            <v>Y</v>
          </cell>
          <cell r="Q68">
            <v>12</v>
          </cell>
          <cell r="R68">
            <v>5.3959827674962799</v>
          </cell>
          <cell r="S68">
            <v>-2.4664169999999999</v>
          </cell>
          <cell r="T68">
            <v>1.6229999999999999E-4</v>
          </cell>
          <cell r="U68" t="str">
            <v>beige</v>
          </cell>
          <cell r="V68">
            <v>1193.8203987117433</v>
          </cell>
          <cell r="W68">
            <v>898.3570512754344</v>
          </cell>
          <cell r="X68">
            <v>0.40839550580502698</v>
          </cell>
          <cell r="Y68">
            <v>1.5832831969819099E-3</v>
          </cell>
        </row>
        <row r="69">
          <cell r="A69" t="str">
            <v>UMAG_12105</v>
          </cell>
          <cell r="B69" t="str">
            <v>KIS72089</v>
          </cell>
          <cell r="C69" t="str">
            <v>probable PUP3 - 20S proteasome subunit beta3</v>
          </cell>
          <cell r="D69">
            <v>742.82762528919102</v>
          </cell>
          <cell r="E69">
            <v>188.08936814566499</v>
          </cell>
          <cell r="F69">
            <v>465.45849671742798</v>
          </cell>
          <cell r="G69">
            <v>1.96256342438255</v>
          </cell>
          <cell r="H69">
            <v>0.15853361405666699</v>
          </cell>
          <cell r="I69">
            <v>5.0007511804138098E-36</v>
          </cell>
          <cell r="J69">
            <v>1.8459915785984701E-34</v>
          </cell>
          <cell r="K69">
            <v>810.83781358373062</v>
          </cell>
          <cell r="L69">
            <v>97.757890409590104</v>
          </cell>
          <cell r="M69">
            <v>260.5863503307101</v>
          </cell>
          <cell r="N69">
            <v>35.150818664608806</v>
          </cell>
          <cell r="O69" t="str">
            <v>Y</v>
          </cell>
          <cell r="P69" t="str">
            <v>Y</v>
          </cell>
          <cell r="Q69">
            <v>0</v>
          </cell>
          <cell r="R69">
            <v>155.016634873577</v>
          </cell>
          <cell r="S69">
            <v>-0.63922679999999998</v>
          </cell>
          <cell r="T69">
            <v>4.394701E-4</v>
          </cell>
          <cell r="U69" t="str">
            <v>yellow</v>
          </cell>
          <cell r="V69">
            <v>3140.6179807281828</v>
          </cell>
          <cell r="W69">
            <v>2149.8851004400035</v>
          </cell>
          <cell r="X69">
            <v>0.54279344044122202</v>
          </cell>
          <cell r="Y69">
            <v>8.5688689846252705E-3</v>
          </cell>
        </row>
        <row r="70">
          <cell r="A70" t="str">
            <v>UMAG_11629</v>
          </cell>
          <cell r="B70" t="str">
            <v>KIS72409</v>
          </cell>
          <cell r="C70" t="str">
            <v>hypothetical protein</v>
          </cell>
          <cell r="D70">
            <v>16.156152986857101</v>
          </cell>
          <cell r="E70">
            <v>3.58807084914103</v>
          </cell>
          <cell r="F70">
            <v>9.8721119179990495</v>
          </cell>
          <cell r="G70">
            <v>1.9554201664516</v>
          </cell>
          <cell r="H70">
            <v>0.53992763063107696</v>
          </cell>
          <cell r="I70">
            <v>4.7258003898409299E-5</v>
          </cell>
          <cell r="J70">
            <v>1.2235940087524001E-4</v>
          </cell>
          <cell r="K70">
            <v>20.266815865939485</v>
          </cell>
          <cell r="L70">
            <v>6.4549562119060697</v>
          </cell>
          <cell r="M70">
            <v>5.5486324207036013</v>
          </cell>
          <cell r="N70">
            <v>1.1034536608521515</v>
          </cell>
          <cell r="O70" t="str">
            <v>Y</v>
          </cell>
          <cell r="P70" t="str">
            <v>Y</v>
          </cell>
          <cell r="Q70">
            <v>1</v>
          </cell>
          <cell r="R70">
            <v>0</v>
          </cell>
          <cell r="S70">
            <v>-1.3430470000000001</v>
          </cell>
          <cell r="T70">
            <v>0.25520599999999999</v>
          </cell>
          <cell r="U70" t="e">
            <v>#N/A</v>
          </cell>
          <cell r="V70">
            <v>180.237761990742</v>
          </cell>
          <cell r="W70">
            <v>119.151345711216</v>
          </cell>
          <cell r="X70">
            <v>0.59795684845405295</v>
          </cell>
          <cell r="Y70">
            <v>7.5939697074297598E-4</v>
          </cell>
        </row>
        <row r="71">
          <cell r="A71" t="str">
            <v>UMAG_04686</v>
          </cell>
          <cell r="B71" t="str">
            <v>KIS67587</v>
          </cell>
          <cell r="C71" t="str">
            <v>hypothetical protein</v>
          </cell>
          <cell r="D71">
            <v>14.123052796217101</v>
          </cell>
          <cell r="E71">
            <v>3.1237141830096502</v>
          </cell>
          <cell r="F71">
            <v>8.6233834896133992</v>
          </cell>
          <cell r="G71">
            <v>1.95061847887835</v>
          </cell>
          <cell r="H71">
            <v>0.55795048459111996</v>
          </cell>
          <cell r="I71">
            <v>7.8398092906476001E-5</v>
          </cell>
          <cell r="J71">
            <v>1.9721638636130599E-4</v>
          </cell>
          <cell r="K71">
            <v>4.7200390360275559</v>
          </cell>
          <cell r="L71">
            <v>0.82868386667451732</v>
          </cell>
          <cell r="M71">
            <v>1.2919433015490973</v>
          </cell>
          <cell r="N71">
            <v>0.2723160677024975</v>
          </cell>
          <cell r="O71" t="str">
            <v>N</v>
          </cell>
          <cell r="P71" t="str">
            <v>N</v>
          </cell>
          <cell r="Q71">
            <v>0</v>
          </cell>
          <cell r="R71">
            <v>20.656428556763501</v>
          </cell>
          <cell r="S71">
            <v>-4.6542669999999999</v>
          </cell>
          <cell r="T71">
            <v>2.8319270000000001E-20</v>
          </cell>
          <cell r="U71" t="str">
            <v>beige</v>
          </cell>
          <cell r="V71">
            <v>28.245303857878298</v>
          </cell>
          <cell r="W71">
            <v>4450.4060636340064</v>
          </cell>
          <cell r="X71">
            <v>-7.2048670004074102</v>
          </cell>
          <cell r="Y71">
            <v>3.5897145254547398E-171</v>
          </cell>
        </row>
        <row r="72">
          <cell r="A72" t="str">
            <v>UMAG_10769</v>
          </cell>
          <cell r="B72" t="str">
            <v>KIS70213</v>
          </cell>
          <cell r="C72" t="str">
            <v>probable potassium channel beta subunit protein</v>
          </cell>
          <cell r="D72">
            <v>65.724637500673097</v>
          </cell>
          <cell r="E72">
            <v>16.341202938657801</v>
          </cell>
          <cell r="F72">
            <v>41.032920219665499</v>
          </cell>
          <cell r="G72">
            <v>1.9480629122983399</v>
          </cell>
          <cell r="H72">
            <v>0.28803594618317302</v>
          </cell>
          <cell r="I72">
            <v>2.1838060712918599E-12</v>
          </cell>
          <cell r="J72">
            <v>1.3435606876709899E-11</v>
          </cell>
          <cell r="K72">
            <v>41.422778926169912</v>
          </cell>
          <cell r="L72">
            <v>6.0861730630912207</v>
          </cell>
          <cell r="M72">
            <v>13.15055305917106</v>
          </cell>
          <cell r="N72">
            <v>4.2210396116017721</v>
          </cell>
          <cell r="O72" t="str">
            <v>Y</v>
          </cell>
          <cell r="P72" t="str">
            <v>Y</v>
          </cell>
          <cell r="Q72">
            <v>0</v>
          </cell>
          <cell r="R72">
            <v>33.930212843863004</v>
          </cell>
          <cell r="S72">
            <v>-2.3419859999999999</v>
          </cell>
          <cell r="T72">
            <v>1.2820350000000001E-10</v>
          </cell>
          <cell r="U72" t="str">
            <v>beige</v>
          </cell>
          <cell r="V72">
            <v>317.87358175425334</v>
          </cell>
          <cell r="W72">
            <v>924.05210792299204</v>
          </cell>
          <cell r="X72">
            <v>-1.5358101424970201</v>
          </cell>
          <cell r="Y72">
            <v>4.1807664211192E-33</v>
          </cell>
        </row>
        <row r="73">
          <cell r="A73" t="str">
            <v>UMAG_04352</v>
          </cell>
          <cell r="B73" t="str">
            <v>KIS67248</v>
          </cell>
          <cell r="C73" t="str">
            <v>probable MOB1 protein</v>
          </cell>
          <cell r="D73">
            <v>342.17777272527502</v>
          </cell>
          <cell r="E73">
            <v>86.349542211993295</v>
          </cell>
          <cell r="F73">
            <v>214.26365746863399</v>
          </cell>
          <cell r="G73">
            <v>1.9464608855040799</v>
          </cell>
          <cell r="H73">
            <v>0.22764324973421601</v>
          </cell>
          <cell r="I73">
            <v>1.82092959050056E-18</v>
          </cell>
          <cell r="J73">
            <v>1.88815492048694E-17</v>
          </cell>
          <cell r="K73">
            <v>351.57168594864771</v>
          </cell>
          <cell r="L73">
            <v>19.618077152683064</v>
          </cell>
          <cell r="M73">
            <v>112.55741806687126</v>
          </cell>
          <cell r="N73">
            <v>42.693928470316067</v>
          </cell>
          <cell r="O73" t="str">
            <v>Y</v>
          </cell>
          <cell r="P73" t="str">
            <v>Y</v>
          </cell>
          <cell r="Q73">
            <v>2</v>
          </cell>
          <cell r="R73">
            <v>52.116722555115501</v>
          </cell>
          <cell r="S73">
            <v>0.26918360000000002</v>
          </cell>
          <cell r="T73">
            <v>0.29020820000000003</v>
          </cell>
          <cell r="U73" t="str">
            <v>magenta</v>
          </cell>
          <cell r="V73">
            <v>3393.6970430910169</v>
          </cell>
          <cell r="W73">
            <v>214.42154231503534</v>
          </cell>
          <cell r="X73">
            <v>3.9731908477902098</v>
          </cell>
          <cell r="Y73">
            <v>0</v>
          </cell>
        </row>
        <row r="74">
          <cell r="A74" t="str">
            <v>UMAG_05830</v>
          </cell>
          <cell r="B74" t="str">
            <v>KIS66089</v>
          </cell>
          <cell r="C74" t="str">
            <v>hypothetical protein</v>
          </cell>
          <cell r="D74">
            <v>41.080355348610098</v>
          </cell>
          <cell r="E74">
            <v>9.9525906708425094</v>
          </cell>
          <cell r="F74">
            <v>25.516473009726301</v>
          </cell>
          <cell r="G74">
            <v>1.94393476566765</v>
          </cell>
          <cell r="H74">
            <v>0.34894093311531998</v>
          </cell>
          <cell r="I74">
            <v>4.3202028168226204E-9</v>
          </cell>
          <cell r="J74">
            <v>1.88826185363154E-8</v>
          </cell>
          <cell r="K74">
            <v>26.154437392078151</v>
          </cell>
          <cell r="L74">
            <v>4.9294706931631671</v>
          </cell>
          <cell r="M74">
            <v>8.1807445609809299</v>
          </cell>
          <cell r="N74">
            <v>3.2922844080863038</v>
          </cell>
          <cell r="O74" t="str">
            <v>N</v>
          </cell>
          <cell r="P74" t="str">
            <v>Y</v>
          </cell>
          <cell r="Q74">
            <v>8</v>
          </cell>
          <cell r="R74">
            <v>24.112470614289101</v>
          </cell>
          <cell r="S74">
            <v>7.9000799999999996E-2</v>
          </cell>
          <cell r="T74">
            <v>0.84221670000000004</v>
          </cell>
          <cell r="U74" t="str">
            <v>cyan</v>
          </cell>
          <cell r="V74">
            <v>214.71689481143866</v>
          </cell>
          <cell r="W74">
            <v>283.2072942751517</v>
          </cell>
          <cell r="X74">
            <v>-0.39574073398582499</v>
          </cell>
          <cell r="Y74">
            <v>9.5645012358100308E-3</v>
          </cell>
        </row>
        <row r="75">
          <cell r="A75" t="str">
            <v>UMAG_10419</v>
          </cell>
          <cell r="B75" t="str">
            <v>KIS67766</v>
          </cell>
          <cell r="C75" t="str">
            <v>chitinase</v>
          </cell>
          <cell r="D75">
            <v>5812.6549914454799</v>
          </cell>
          <cell r="E75">
            <v>1477.49755637866</v>
          </cell>
          <cell r="F75">
            <v>3645.0762739120701</v>
          </cell>
          <cell r="G75">
            <v>1.9383226159673499</v>
          </cell>
          <cell r="H75">
            <v>0.23255418971466599</v>
          </cell>
          <cell r="I75">
            <v>1.2839063347122E-17</v>
          </cell>
          <cell r="J75">
            <v>1.25287536589741E-16</v>
          </cell>
          <cell r="K75">
            <v>2589.3685369559853</v>
          </cell>
          <cell r="L75">
            <v>173.88345255671877</v>
          </cell>
          <cell r="M75">
            <v>839.7382448397052</v>
          </cell>
          <cell r="N75">
            <v>306.36089834697799</v>
          </cell>
          <cell r="O75" t="str">
            <v>Y</v>
          </cell>
          <cell r="P75" t="str">
            <v>Y</v>
          </cell>
          <cell r="Q75">
            <v>12</v>
          </cell>
          <cell r="R75">
            <v>58.289863442054397</v>
          </cell>
          <cell r="S75">
            <v>-3.112635</v>
          </cell>
          <cell r="T75">
            <v>3.9396269999999999E-29</v>
          </cell>
          <cell r="U75" t="str">
            <v>beige</v>
          </cell>
          <cell r="V75">
            <v>20018.29461214213</v>
          </cell>
          <cell r="W75">
            <v>2729.6186853284703</v>
          </cell>
          <cell r="X75">
            <v>2.8703968383390399</v>
          </cell>
          <cell r="Y75">
            <v>8.0424080640120501E-187</v>
          </cell>
        </row>
        <row r="76">
          <cell r="A76" t="str">
            <v>UMAG_11849</v>
          </cell>
          <cell r="B76" t="str">
            <v>KIS71064</v>
          </cell>
          <cell r="C76" t="str">
            <v>hypothetical protein</v>
          </cell>
          <cell r="D76">
            <v>1212.4796275690901</v>
          </cell>
          <cell r="E76">
            <v>311.99887086125398</v>
          </cell>
          <cell r="F76">
            <v>762.23924921517096</v>
          </cell>
          <cell r="G76">
            <v>1.93326755178492</v>
          </cell>
          <cell r="H76">
            <v>0.18021669982802799</v>
          </cell>
          <cell r="I76">
            <v>1.13149101863157E-27</v>
          </cell>
          <cell r="J76">
            <v>2.4283827177275601E-26</v>
          </cell>
          <cell r="K76">
            <v>1265.203235302685</v>
          </cell>
          <cell r="L76">
            <v>167.84214521462914</v>
          </cell>
          <cell r="M76">
            <v>411.79326160234291</v>
          </cell>
          <cell r="N76">
            <v>97.472239921627974</v>
          </cell>
          <cell r="O76" t="str">
            <v>Y</v>
          </cell>
          <cell r="P76" t="str">
            <v>Y</v>
          </cell>
          <cell r="Q76">
            <v>0.5</v>
          </cell>
          <cell r="R76">
            <v>112.759263445095</v>
          </cell>
          <cell r="S76">
            <v>-2.85901E-2</v>
          </cell>
          <cell r="T76">
            <v>0.90975139999999999</v>
          </cell>
          <cell r="U76" t="str">
            <v>dark-green</v>
          </cell>
          <cell r="V76">
            <v>4936.1691115975036</v>
          </cell>
          <cell r="W76">
            <v>1513.2665229311499</v>
          </cell>
          <cell r="X76">
            <v>1.7006098563384899</v>
          </cell>
          <cell r="Y76">
            <v>7.73291738503762E-35</v>
          </cell>
        </row>
        <row r="77">
          <cell r="A77" t="str">
            <v>UMAG_06292</v>
          </cell>
          <cell r="B77" t="str">
            <v>KIS70204</v>
          </cell>
          <cell r="C77" t="str">
            <v>probable PEP8 - vacuolar protein sorting/targeting protein</v>
          </cell>
          <cell r="D77">
            <v>277.98081745580498</v>
          </cell>
          <cell r="E77">
            <v>71.774718331847893</v>
          </cell>
          <cell r="F77">
            <v>174.87776789382599</v>
          </cell>
          <cell r="G77">
            <v>1.93023066695781</v>
          </cell>
          <cell r="H77">
            <v>0.16466115195867001</v>
          </cell>
          <cell r="I77">
            <v>1.6347694573253501E-32</v>
          </cell>
          <cell r="J77">
            <v>4.6318467957551596E-31</v>
          </cell>
          <cell r="K77">
            <v>208.3539216203279</v>
          </cell>
          <cell r="L77">
            <v>8.7041403285344821</v>
          </cell>
          <cell r="M77">
            <v>68.35326209059744</v>
          </cell>
          <cell r="N77">
            <v>13.156429130257543</v>
          </cell>
          <cell r="O77" t="str">
            <v>Y</v>
          </cell>
          <cell r="P77" t="str">
            <v>Y</v>
          </cell>
          <cell r="Q77">
            <v>1</v>
          </cell>
          <cell r="R77">
            <v>114.589671376212</v>
          </cell>
          <cell r="S77">
            <v>3.2880399999999997E-2</v>
          </cell>
          <cell r="T77">
            <v>0.90658209999999995</v>
          </cell>
          <cell r="U77" t="str">
            <v>green</v>
          </cell>
          <cell r="V77">
            <v>1849.4024836835367</v>
          </cell>
          <cell r="W77">
            <v>786.97399475095733</v>
          </cell>
          <cell r="X77">
            <v>1.22697142821294</v>
          </cell>
          <cell r="Y77">
            <v>3.4235479561377599E-17</v>
          </cell>
        </row>
        <row r="78">
          <cell r="A78" t="str">
            <v>UMAG_02380</v>
          </cell>
          <cell r="B78" t="str">
            <v>KIS69862</v>
          </cell>
          <cell r="C78" t="str">
            <v>hypothetical protein</v>
          </cell>
          <cell r="D78">
            <v>44.934753815978702</v>
          </cell>
          <cell r="E78">
            <v>11.187031514711499</v>
          </cell>
          <cell r="F78">
            <v>28.060892665345101</v>
          </cell>
          <cell r="G78">
            <v>1.9044665621380601</v>
          </cell>
          <cell r="H78">
            <v>0.35615780981392797</v>
          </cell>
          <cell r="I78">
            <v>1.46885311016594E-8</v>
          </cell>
          <cell r="J78">
            <v>6.0786618140115003E-8</v>
          </cell>
          <cell r="K78">
            <v>40.878486266899927</v>
          </cell>
          <cell r="L78">
            <v>13.397107754606658</v>
          </cell>
          <cell r="M78">
            <v>13.00190396355308</v>
          </cell>
          <cell r="N78">
            <v>3.7440790184134074</v>
          </cell>
          <cell r="O78" t="str">
            <v>N</v>
          </cell>
          <cell r="P78" t="str">
            <v>N</v>
          </cell>
          <cell r="Q78">
            <v>2</v>
          </cell>
          <cell r="R78">
            <v>66.571098516610803</v>
          </cell>
          <cell r="S78">
            <v>0.3544754</v>
          </cell>
          <cell r="T78">
            <v>0.13322490000000001</v>
          </cell>
          <cell r="U78" t="str">
            <v>green</v>
          </cell>
          <cell r="V78">
            <v>218.40720534564534</v>
          </cell>
          <cell r="W78">
            <v>463.84418025604333</v>
          </cell>
          <cell r="X78">
            <v>-1.08251696091067</v>
          </cell>
          <cell r="Y78">
            <v>5.5966396573539497E-9</v>
          </cell>
        </row>
        <row r="79">
          <cell r="A79" t="str">
            <v>UMAG_10847</v>
          </cell>
          <cell r="B79" t="str">
            <v>KIS67233</v>
          </cell>
          <cell r="C79" t="str">
            <v>related to nadh-ubiquinone oxidoreductase subunit b17.2</v>
          </cell>
          <cell r="D79">
            <v>504.03554947598701</v>
          </cell>
          <cell r="E79">
            <v>133.76244876816901</v>
          </cell>
          <cell r="F79">
            <v>318.89899912207801</v>
          </cell>
          <cell r="G79">
            <v>1.89792448796209</v>
          </cell>
          <cell r="H79">
            <v>0.146207819296469</v>
          </cell>
          <cell r="I79">
            <v>2.4689805709564001E-39</v>
          </cell>
          <cell r="J79">
            <v>1.1232122879139699E-37</v>
          </cell>
          <cell r="K79">
            <v>829.32589689450037</v>
          </cell>
          <cell r="L79">
            <v>67.255148229328043</v>
          </cell>
          <cell r="M79">
            <v>278.42048971239086</v>
          </cell>
          <cell r="N79">
            <v>19.726853918587523</v>
          </cell>
          <cell r="O79" t="str">
            <v>Y</v>
          </cell>
          <cell r="P79" t="str">
            <v>Y</v>
          </cell>
          <cell r="Q79">
            <v>0</v>
          </cell>
          <cell r="R79">
            <v>181.60840906843001</v>
          </cell>
          <cell r="S79">
            <v>-1.291326</v>
          </cell>
          <cell r="T79">
            <v>1.3264600000000001E-13</v>
          </cell>
          <cell r="U79" t="str">
            <v>yellow</v>
          </cell>
          <cell r="V79">
            <v>1588.6282171687969</v>
          </cell>
          <cell r="W79">
            <v>2977.3202417665766</v>
          </cell>
          <cell r="X79">
            <v>-0.89347855393711095</v>
          </cell>
          <cell r="Y79">
            <v>2.4059744371319899E-3</v>
          </cell>
        </row>
        <row r="80">
          <cell r="A80" t="str">
            <v>UMAG_05883</v>
          </cell>
          <cell r="B80" t="str">
            <v>KIS66144</v>
          </cell>
          <cell r="C80" t="str">
            <v>hypothetical protein</v>
          </cell>
          <cell r="D80">
            <v>131.93730406845901</v>
          </cell>
          <cell r="E80">
            <v>34.596828296682098</v>
          </cell>
          <cell r="F80">
            <v>83.267066182570403</v>
          </cell>
          <cell r="G80">
            <v>1.88621423214302</v>
          </cell>
          <cell r="H80">
            <v>0.23525024793573299</v>
          </cell>
          <cell r="I80">
            <v>1.79039044069787E-16</v>
          </cell>
          <cell r="J80">
            <v>1.57788843750453E-15</v>
          </cell>
          <cell r="K80">
            <v>115.84604783269339</v>
          </cell>
          <cell r="L80">
            <v>7.7377377673375189</v>
          </cell>
          <cell r="M80">
            <v>38.57154751394441</v>
          </cell>
          <cell r="N80">
            <v>13.735636326615685</v>
          </cell>
          <cell r="O80" t="str">
            <v>Y</v>
          </cell>
          <cell r="P80" t="str">
            <v>Y</v>
          </cell>
          <cell r="Q80">
            <v>0.5</v>
          </cell>
          <cell r="R80">
            <v>54.0566632650862</v>
          </cell>
          <cell r="S80">
            <v>-0.9611845</v>
          </cell>
          <cell r="T80">
            <v>6.2002869999999996E-3</v>
          </cell>
          <cell r="U80" t="str">
            <v>dark-green</v>
          </cell>
          <cell r="V80">
            <v>2264.7164348569836</v>
          </cell>
          <cell r="W80">
            <v>1891.7493384859165</v>
          </cell>
          <cell r="X80">
            <v>0.25869111924409799</v>
          </cell>
          <cell r="Y80">
            <v>1.9657918315191199E-2</v>
          </cell>
        </row>
        <row r="81">
          <cell r="A81" t="str">
            <v>UMAG_04827</v>
          </cell>
          <cell r="B81" t="str">
            <v>KIS66765</v>
          </cell>
          <cell r="C81" t="str">
            <v>probable PPZ2 - protein ser/thr phosphatase of the PP-1 family</v>
          </cell>
          <cell r="D81">
            <v>557.08185642948297</v>
          </cell>
          <cell r="E81">
            <v>149.311319540303</v>
          </cell>
          <cell r="F81">
            <v>353.19658798489297</v>
          </cell>
          <cell r="G81">
            <v>1.88143906348385</v>
          </cell>
          <cell r="H81">
            <v>0.14893043023514299</v>
          </cell>
          <cell r="I81">
            <v>2.26697110613261E-37</v>
          </cell>
          <cell r="J81">
            <v>9.1528958410104006E-36</v>
          </cell>
          <cell r="K81">
            <v>250.66942135550153</v>
          </cell>
          <cell r="L81">
            <v>6.175131020204037</v>
          </cell>
          <cell r="M81">
            <v>85.335400301384439</v>
          </cell>
          <cell r="N81">
            <v>16.549557936643801</v>
          </cell>
          <cell r="O81" t="str">
            <v>Y</v>
          </cell>
          <cell r="P81" t="str">
            <v>Y</v>
          </cell>
          <cell r="Q81">
            <v>2</v>
          </cell>
          <cell r="R81">
            <v>145.57592966216899</v>
          </cell>
          <cell r="S81">
            <v>-0.28734549999999998</v>
          </cell>
          <cell r="T81">
            <v>6.0075339999999998E-2</v>
          </cell>
          <cell r="U81" t="str">
            <v>yellow</v>
          </cell>
          <cell r="V81">
            <v>1945.5848111115199</v>
          </cell>
          <cell r="W81">
            <v>1380.5194519117167</v>
          </cell>
          <cell r="X81">
            <v>0.49356356809931601</v>
          </cell>
          <cell r="Y81">
            <v>1.07098604158172E-8</v>
          </cell>
        </row>
        <row r="82">
          <cell r="A82" t="str">
            <v>UMAG_11437</v>
          </cell>
          <cell r="B82" t="str">
            <v>KIS72098</v>
          </cell>
          <cell r="C82" t="str">
            <v>probable FRQ1 - regulator of phosphatidylinositol-4-OH kinase protein</v>
          </cell>
          <cell r="D82">
            <v>549.47953225229298</v>
          </cell>
          <cell r="E82">
            <v>147.443611769516</v>
          </cell>
          <cell r="F82">
            <v>348.461572010905</v>
          </cell>
          <cell r="G82">
            <v>1.8771183718840301</v>
          </cell>
          <cell r="H82">
            <v>0.15818394565497501</v>
          </cell>
          <cell r="I82">
            <v>2.8816061774358999E-33</v>
          </cell>
          <cell r="J82">
            <v>8.4614435937435899E-32</v>
          </cell>
          <cell r="K82">
            <v>643.89932050294419</v>
          </cell>
          <cell r="L82">
            <v>42.033306645250768</v>
          </cell>
          <cell r="M82">
            <v>219.79147635171265</v>
          </cell>
          <cell r="N82">
            <v>41.892828698253219</v>
          </cell>
          <cell r="O82" t="str">
            <v>Y</v>
          </cell>
          <cell r="P82" t="str">
            <v>Y</v>
          </cell>
          <cell r="Q82">
            <v>0</v>
          </cell>
          <cell r="R82">
            <v>234.94645336081399</v>
          </cell>
          <cell r="S82">
            <v>-1.076808</v>
          </cell>
          <cell r="T82">
            <v>4.8363719999999997E-9</v>
          </cell>
          <cell r="U82" t="str">
            <v>yellow</v>
          </cell>
          <cell r="V82">
            <v>3646.4353002808002</v>
          </cell>
          <cell r="W82">
            <v>1980.2769771592566</v>
          </cell>
          <cell r="X82">
            <v>0.87148936044959302</v>
          </cell>
          <cell r="Y82">
            <v>5.1970409128289504E-4</v>
          </cell>
        </row>
        <row r="83">
          <cell r="A83" t="str">
            <v>UMAG_03221</v>
          </cell>
          <cell r="B83" t="str">
            <v>KIS68648</v>
          </cell>
          <cell r="C83" t="str">
            <v>hypothetical protein</v>
          </cell>
          <cell r="D83">
            <v>444.86638135586298</v>
          </cell>
          <cell r="E83">
            <v>116.569362632769</v>
          </cell>
          <cell r="F83">
            <v>280.717871994316</v>
          </cell>
          <cell r="G83">
            <v>1.8765288441457599</v>
          </cell>
          <cell r="H83">
            <v>0.26454752121434799</v>
          </cell>
          <cell r="I83">
            <v>2.0125217484884001E-13</v>
          </cell>
          <cell r="J83">
            <v>1.37575560796138E-12</v>
          </cell>
          <cell r="K83">
            <v>174.83406776776712</v>
          </cell>
          <cell r="L83">
            <v>6.0451113372877678</v>
          </cell>
          <cell r="M83">
            <v>58.525076273383121</v>
          </cell>
          <cell r="N83">
            <v>27.023766813476154</v>
          </cell>
          <cell r="O83" t="str">
            <v>Y</v>
          </cell>
          <cell r="P83" t="str">
            <v>Y</v>
          </cell>
          <cell r="Q83">
            <v>0.5</v>
          </cell>
          <cell r="R83">
            <v>75.157255439675694</v>
          </cell>
          <cell r="S83">
            <v>7.7903539999999993E-2</v>
          </cell>
          <cell r="T83">
            <v>0.77456499999999995</v>
          </cell>
          <cell r="U83" t="str">
            <v>red</v>
          </cell>
          <cell r="V83">
            <v>2240.0734704977035</v>
          </cell>
          <cell r="W83">
            <v>427.07298795249068</v>
          </cell>
          <cell r="X83">
            <v>2.3820236932307401</v>
          </cell>
          <cell r="Y83">
            <v>3.1944198481491799E-80</v>
          </cell>
        </row>
        <row r="84">
          <cell r="A84" t="str">
            <v>UMAG_00422</v>
          </cell>
          <cell r="B84" t="str">
            <v>KIS71999</v>
          </cell>
          <cell r="C84" t="str">
            <v>hypothetical protein</v>
          </cell>
          <cell r="D84">
            <v>360.52751011799199</v>
          </cell>
          <cell r="E84">
            <v>95.8518922852125</v>
          </cell>
          <cell r="F84">
            <v>228.18970120160199</v>
          </cell>
          <cell r="G84">
            <v>1.8735862655320199</v>
          </cell>
          <cell r="H84">
            <v>0.215852898156807</v>
          </cell>
          <cell r="I84">
            <v>6.2855342280515498E-19</v>
          </cell>
          <cell r="J84">
            <v>6.9055359036076601E-18</v>
          </cell>
          <cell r="K84">
            <v>238.91459863531577</v>
          </cell>
          <cell r="L84">
            <v>58.884588828325512</v>
          </cell>
          <cell r="M84">
            <v>81.249892439230294</v>
          </cell>
          <cell r="N84">
            <v>14.928028053060276</v>
          </cell>
          <cell r="O84" t="str">
            <v>Y</v>
          </cell>
          <cell r="P84" t="str">
            <v>Y</v>
          </cell>
          <cell r="Q84">
            <v>8</v>
          </cell>
          <cell r="R84">
            <v>139.76469498517599</v>
          </cell>
          <cell r="S84">
            <v>-1.9762063685602099E-2</v>
          </cell>
          <cell r="T84">
            <v>0.90876484745655095</v>
          </cell>
          <cell r="U84" t="str">
            <v>salmon</v>
          </cell>
          <cell r="V84">
            <v>1614.2747155111701</v>
          </cell>
          <cell r="W84">
            <v>2198.8750458045797</v>
          </cell>
          <cell r="X84">
            <v>-0.44560619111442001</v>
          </cell>
          <cell r="Y84">
            <v>1.34510957974589E-7</v>
          </cell>
        </row>
        <row r="85">
          <cell r="A85" t="str">
            <v>UMAG_05520</v>
          </cell>
          <cell r="B85" t="str">
            <v>KIS66527</v>
          </cell>
          <cell r="C85" t="str">
            <v>hypothetical protein</v>
          </cell>
          <cell r="D85">
            <v>181.92020192638</v>
          </cell>
          <cell r="E85">
            <v>48.096578423098002</v>
          </cell>
          <cell r="F85">
            <v>115.00839017473901</v>
          </cell>
          <cell r="G85">
            <v>1.86566547848157</v>
          </cell>
          <cell r="H85">
            <v>0.25702945011995099</v>
          </cell>
          <cell r="I85">
            <v>6.2790107028502494E-14</v>
          </cell>
          <cell r="J85">
            <v>4.5575740607205205E-13</v>
          </cell>
          <cell r="K85">
            <v>136.81046966120383</v>
          </cell>
          <cell r="L85">
            <v>39.56030948847323</v>
          </cell>
          <cell r="M85">
            <v>46.252254736118083</v>
          </cell>
          <cell r="N85">
            <v>11.574341993332494</v>
          </cell>
          <cell r="O85" t="str">
            <v>Y</v>
          </cell>
          <cell r="P85" t="str">
            <v>Y</v>
          </cell>
          <cell r="Q85">
            <v>0</v>
          </cell>
          <cell r="R85">
            <v>36.223472310860501</v>
          </cell>
          <cell r="S85">
            <v>-0.98807319999999998</v>
          </cell>
          <cell r="T85">
            <v>1.5128850000000001E-3</v>
          </cell>
          <cell r="U85" t="str">
            <v>burlywood</v>
          </cell>
          <cell r="V85">
            <v>1191.7645956877834</v>
          </cell>
          <cell r="W85">
            <v>797.67358670254941</v>
          </cell>
          <cell r="X85">
            <v>0.57582849251434598</v>
          </cell>
          <cell r="Y85">
            <v>2.89486581380856E-7</v>
          </cell>
        </row>
        <row r="86">
          <cell r="A86" t="str">
            <v>UMAG_05584</v>
          </cell>
          <cell r="B86" t="str">
            <v>KIS66595</v>
          </cell>
          <cell r="C86" t="str">
            <v>probable UTP-glucose-1-phosphate uridylyltransferase</v>
          </cell>
          <cell r="D86">
            <v>8662.8622638121105</v>
          </cell>
          <cell r="E86">
            <v>2349.3760158383402</v>
          </cell>
          <cell r="F86">
            <v>5506.1191398252204</v>
          </cell>
          <cell r="G86">
            <v>1.8655248886162601</v>
          </cell>
          <cell r="H86">
            <v>0.14577097478391099</v>
          </cell>
          <cell r="I86">
            <v>2.6375177149328398E-38</v>
          </cell>
          <cell r="J86">
            <v>1.1063873011991E-36</v>
          </cell>
          <cell r="K86">
            <v>3806.1846376306944</v>
          </cell>
          <cell r="L86">
            <v>346.62767623395496</v>
          </cell>
          <cell r="M86">
            <v>1307.6397019209387</v>
          </cell>
          <cell r="N86">
            <v>220.82407956309513</v>
          </cell>
          <cell r="O86" t="str">
            <v>Y</v>
          </cell>
          <cell r="P86" t="str">
            <v>Y</v>
          </cell>
          <cell r="Q86">
            <v>0</v>
          </cell>
          <cell r="R86">
            <v>702.68199015212099</v>
          </cell>
          <cell r="S86">
            <v>-1.170531</v>
          </cell>
          <cell r="T86">
            <v>2.0774979999999999E-8</v>
          </cell>
          <cell r="U86" t="str">
            <v>yellow</v>
          </cell>
          <cell r="V86">
            <v>29107.153476858763</v>
          </cell>
          <cell r="W86">
            <v>8829.1932411378002</v>
          </cell>
          <cell r="X86">
            <v>1.71718288042364</v>
          </cell>
          <cell r="Y86">
            <v>1.36032500526842E-49</v>
          </cell>
        </row>
        <row r="87">
          <cell r="A87" t="str">
            <v>UMAG_10327</v>
          </cell>
          <cell r="B87" t="str">
            <v>KIS68960</v>
          </cell>
          <cell r="C87" t="str">
            <v>hypothetical protein</v>
          </cell>
          <cell r="D87">
            <v>509.27604492373803</v>
          </cell>
          <cell r="E87">
            <v>135.76139547684801</v>
          </cell>
          <cell r="F87">
            <v>322.51872020029299</v>
          </cell>
          <cell r="G87">
            <v>1.8642644578238901</v>
          </cell>
          <cell r="H87">
            <v>0.23358168224252299</v>
          </cell>
          <cell r="I87">
            <v>2.2655917866919898E-16</v>
          </cell>
          <cell r="J87">
            <v>1.9831602902480001E-15</v>
          </cell>
          <cell r="K87">
            <v>135.60150380093239</v>
          </cell>
          <cell r="L87">
            <v>12.459462156629266</v>
          </cell>
          <cell r="M87">
            <v>46.075272095596731</v>
          </cell>
          <cell r="N87">
            <v>16.725629236976417</v>
          </cell>
          <cell r="O87" t="str">
            <v>Y</v>
          </cell>
          <cell r="P87" t="str">
            <v>Y</v>
          </cell>
          <cell r="Q87">
            <v>4</v>
          </cell>
          <cell r="R87">
            <v>76.243608247542994</v>
          </cell>
          <cell r="S87">
            <v>0.36409629999999998</v>
          </cell>
          <cell r="T87">
            <v>0.19647709999999999</v>
          </cell>
          <cell r="U87" t="str">
            <v>green</v>
          </cell>
          <cell r="V87">
            <v>1233.5113733698165</v>
          </cell>
          <cell r="W87">
            <v>326.38616145757265</v>
          </cell>
          <cell r="X87">
            <v>1.9013663418017901</v>
          </cell>
          <cell r="Y87">
            <v>2.1282885225482702E-22</v>
          </cell>
        </row>
        <row r="88">
          <cell r="A88" t="str">
            <v>UMAG_05607</v>
          </cell>
          <cell r="B88" t="str">
            <v>KIS66619</v>
          </cell>
          <cell r="C88" t="str">
            <v>probable DID2 - class E vacuolar-protein sorting and endocytosis factor</v>
          </cell>
          <cell r="D88">
            <v>183.78356665651799</v>
          </cell>
          <cell r="E88">
            <v>49.529982062708299</v>
          </cell>
          <cell r="F88">
            <v>116.656774359613</v>
          </cell>
          <cell r="G88">
            <v>1.8616502133788899</v>
          </cell>
          <cell r="H88">
            <v>0.19495008077651399</v>
          </cell>
          <cell r="I88">
            <v>2.2059517382301999E-22</v>
          </cell>
          <cell r="J88">
            <v>3.2023479166218199E-21</v>
          </cell>
          <cell r="K88">
            <v>196.10719728475709</v>
          </cell>
          <cell r="L88">
            <v>22.419314057758172</v>
          </cell>
          <cell r="M88">
            <v>67.133732225140449</v>
          </cell>
          <cell r="N88">
            <v>12.415529317858486</v>
          </cell>
          <cell r="O88" t="str">
            <v>Y</v>
          </cell>
          <cell r="P88" t="str">
            <v>Y</v>
          </cell>
          <cell r="Q88">
            <v>4</v>
          </cell>
          <cell r="R88">
            <v>82.781967798104702</v>
          </cell>
          <cell r="S88">
            <v>0.28083239999999998</v>
          </cell>
          <cell r="T88">
            <v>0.2213696</v>
          </cell>
          <cell r="U88" t="str">
            <v>salmon</v>
          </cell>
          <cell r="V88">
            <v>963.82924241350372</v>
          </cell>
          <cell r="W88">
            <v>671.08549328545632</v>
          </cell>
          <cell r="X88">
            <v>0.52316889682148104</v>
          </cell>
          <cell r="Y88">
            <v>1.4382020613458201E-6</v>
          </cell>
        </row>
        <row r="89">
          <cell r="A89" t="str">
            <v>UMAG_11520</v>
          </cell>
          <cell r="B89" t="str">
            <v>KIS67898</v>
          </cell>
          <cell r="C89" t="str">
            <v>probable Vacuolar ATP synthase subunit E</v>
          </cell>
          <cell r="D89">
            <v>2059.0482507033898</v>
          </cell>
          <cell r="E89">
            <v>562.20949527567905</v>
          </cell>
          <cell r="F89">
            <v>1310.62887298954</v>
          </cell>
          <cell r="G89">
            <v>1.8610698235246499</v>
          </cell>
          <cell r="H89">
            <v>0.124164093180219</v>
          </cell>
          <cell r="I89">
            <v>1.4332987912399001E-51</v>
          </cell>
          <cell r="J89">
            <v>1.21830397255391E-49</v>
          </cell>
          <cell r="K89">
            <v>2022.9783840696173</v>
          </cell>
          <cell r="L89">
            <v>108.01734614390448</v>
          </cell>
          <cell r="M89">
            <v>699.04898991144671</v>
          </cell>
          <cell r="N89">
            <v>72.154224624758598</v>
          </cell>
          <cell r="O89" t="str">
            <v>Y</v>
          </cell>
          <cell r="P89" t="str">
            <v>Y</v>
          </cell>
          <cell r="Q89">
            <v>0</v>
          </cell>
          <cell r="R89">
            <v>564.78671527152596</v>
          </cell>
          <cell r="S89">
            <v>-0.1685451</v>
          </cell>
          <cell r="T89">
            <v>0.16440779999999999</v>
          </cell>
          <cell r="U89" t="str">
            <v>yellow</v>
          </cell>
          <cell r="V89">
            <v>10606.01223284498</v>
          </cell>
          <cell r="W89">
            <v>4929.3774270446193</v>
          </cell>
          <cell r="X89">
            <v>1.09868025728485</v>
          </cell>
          <cell r="Y89">
            <v>6.3019947126378299E-9</v>
          </cell>
        </row>
        <row r="90">
          <cell r="A90" t="str">
            <v>UMAG_10177</v>
          </cell>
          <cell r="B90" t="str">
            <v>KIS70049</v>
          </cell>
          <cell r="C90" t="str">
            <v>guanine nucleotide-binding protein alpha-1 subunit</v>
          </cell>
          <cell r="D90">
            <v>1342.76047998484</v>
          </cell>
          <cell r="E90">
            <v>365.36558501480403</v>
          </cell>
          <cell r="F90">
            <v>854.06303249982</v>
          </cell>
          <cell r="G90">
            <v>1.8512842838594099</v>
          </cell>
          <cell r="H90">
            <v>0.18356016278561199</v>
          </cell>
          <cell r="I90">
            <v>1.02380950202061E-24</v>
          </cell>
          <cell r="J90">
            <v>1.8422867362264899E-23</v>
          </cell>
          <cell r="K90">
            <v>849.86980996559566</v>
          </cell>
          <cell r="L90">
            <v>52.04369130942456</v>
          </cell>
          <cell r="M90">
            <v>292.86296343997913</v>
          </cell>
          <cell r="N90">
            <v>78.243531754197789</v>
          </cell>
          <cell r="O90" t="str">
            <v>Y</v>
          </cell>
          <cell r="P90" t="str">
            <v>Y</v>
          </cell>
          <cell r="Q90">
            <v>12</v>
          </cell>
          <cell r="R90">
            <v>184.540300615635</v>
          </cell>
          <cell r="S90">
            <v>-0.19535930000000001</v>
          </cell>
          <cell r="T90">
            <v>0.32771280000000003</v>
          </cell>
          <cell r="U90" t="str">
            <v>dark-green</v>
          </cell>
          <cell r="V90">
            <v>6217.9817436974963</v>
          </cell>
          <cell r="W90">
            <v>1799.8746484559099</v>
          </cell>
          <cell r="X90">
            <v>1.78550335949534</v>
          </cell>
          <cell r="Y90">
            <v>1.25885782492391E-96</v>
          </cell>
        </row>
        <row r="91">
          <cell r="A91" t="str">
            <v>UMAG_00866</v>
          </cell>
          <cell r="B91" t="str">
            <v>KIS70941</v>
          </cell>
          <cell r="C91" t="str">
            <v>related to Endoglucanase</v>
          </cell>
          <cell r="D91">
            <v>375.317291553757</v>
          </cell>
          <cell r="E91">
            <v>102.701084650216</v>
          </cell>
          <cell r="F91">
            <v>239.00918810198701</v>
          </cell>
          <cell r="G91">
            <v>1.84766975198364</v>
          </cell>
          <cell r="H91">
            <v>0.163107408885135</v>
          </cell>
          <cell r="I91">
            <v>1.61385071720585E-30</v>
          </cell>
          <cell r="J91">
            <v>4.0408820283526401E-29</v>
          </cell>
          <cell r="K91">
            <v>232.11723101138119</v>
          </cell>
          <cell r="L91">
            <v>29.552473782534339</v>
          </cell>
          <cell r="M91">
            <v>80.466464241241866</v>
          </cell>
          <cell r="N91">
            <v>10.741771536417598</v>
          </cell>
          <cell r="O91" t="str">
            <v>Y</v>
          </cell>
          <cell r="P91" t="str">
            <v>Y</v>
          </cell>
          <cell r="Q91">
            <v>12</v>
          </cell>
          <cell r="R91">
            <v>92.584416115353406</v>
          </cell>
          <cell r="S91">
            <v>0.13642334265328801</v>
          </cell>
          <cell r="T91">
            <v>0.60136683319216699</v>
          </cell>
          <cell r="U91" t="str">
            <v>light-cyan</v>
          </cell>
          <cell r="V91">
            <v>1959.9594611573066</v>
          </cell>
          <cell r="W91">
            <v>782.13707832376701</v>
          </cell>
          <cell r="X91">
            <v>1.3219500345378301</v>
          </cell>
          <cell r="Y91">
            <v>8.6132711347679504E-44</v>
          </cell>
        </row>
        <row r="92">
          <cell r="A92" t="str">
            <v>UMAG_01316</v>
          </cell>
          <cell r="B92" t="str">
            <v>KIS71418</v>
          </cell>
          <cell r="C92" t="str">
            <v>related to CLC1 - clathrin light chain</v>
          </cell>
          <cell r="D92">
            <v>1446.6719170726001</v>
          </cell>
          <cell r="E92">
            <v>396.845872213946</v>
          </cell>
          <cell r="F92">
            <v>921.75889464327099</v>
          </cell>
          <cell r="G92">
            <v>1.8465634668697899</v>
          </cell>
          <cell r="H92">
            <v>0.157528460340216</v>
          </cell>
          <cell r="I92">
            <v>1.5590256314747801E-32</v>
          </cell>
          <cell r="J92">
            <v>4.4366984930956304E-31</v>
          </cell>
          <cell r="K92">
            <v>1110.2024850442895</v>
          </cell>
          <cell r="L92">
            <v>109.63104559265747</v>
          </cell>
          <cell r="M92">
            <v>384.99719813661346</v>
          </cell>
          <cell r="N92">
            <v>68.699662061245334</v>
          </cell>
          <cell r="O92" t="str">
            <v>Y</v>
          </cell>
          <cell r="P92" t="str">
            <v>Y</v>
          </cell>
          <cell r="Q92">
            <v>0</v>
          </cell>
          <cell r="R92">
            <v>226.28550299244401</v>
          </cell>
          <cell r="S92">
            <v>-0.39840539447498002</v>
          </cell>
          <cell r="T92">
            <v>3.9579977303284501E-3</v>
          </cell>
          <cell r="U92" t="str">
            <v>yellow</v>
          </cell>
          <cell r="V92">
            <v>5525.6678388298897</v>
          </cell>
          <cell r="W92">
            <v>2993.0815814431166</v>
          </cell>
          <cell r="X92">
            <v>0.88365399741781003</v>
          </cell>
          <cell r="Y92">
            <v>1.92374314555978E-21</v>
          </cell>
        </row>
        <row r="93">
          <cell r="A93" t="str">
            <v>UMAG_04501</v>
          </cell>
          <cell r="B93" t="str">
            <v>KIS67401</v>
          </cell>
          <cell r="C93" t="str">
            <v>hypothetical protein</v>
          </cell>
          <cell r="D93">
            <v>79.8552813555483</v>
          </cell>
          <cell r="E93">
            <v>21.4478327481993</v>
          </cell>
          <cell r="F93">
            <v>50.651557051873802</v>
          </cell>
          <cell r="G93">
            <v>1.84224233962531</v>
          </cell>
          <cell r="H93">
            <v>0.27492475641810699</v>
          </cell>
          <cell r="I93">
            <v>3.4446706785620098E-12</v>
          </cell>
          <cell r="J93">
            <v>2.0835742119391899E-11</v>
          </cell>
          <cell r="K93">
            <v>51.679872697123038</v>
          </cell>
          <cell r="L93">
            <v>7.2530939129937986</v>
          </cell>
          <cell r="M93">
            <v>17.519761728462516</v>
          </cell>
          <cell r="N93">
            <v>5.9681814633604588</v>
          </cell>
          <cell r="O93" t="str">
            <v>Y</v>
          </cell>
          <cell r="P93" t="str">
            <v>Y</v>
          </cell>
          <cell r="Q93">
            <v>12</v>
          </cell>
          <cell r="R93">
            <v>21.780996255961199</v>
          </cell>
          <cell r="S93">
            <v>-0.85653630000000003</v>
          </cell>
          <cell r="T93">
            <v>6.1516069999999999E-3</v>
          </cell>
          <cell r="U93" t="str">
            <v>beige</v>
          </cell>
          <cell r="V93">
            <v>358.3045230425617</v>
          </cell>
          <cell r="W93">
            <v>221.94504324321701</v>
          </cell>
          <cell r="X93">
            <v>0.69337157171886599</v>
          </cell>
          <cell r="Y93">
            <v>7.0447715282850104E-7</v>
          </cell>
        </row>
        <row r="94">
          <cell r="A94" t="str">
            <v>UMAG_02678</v>
          </cell>
          <cell r="B94" t="str">
            <v>KIS69338</v>
          </cell>
          <cell r="C94" t="str">
            <v>related to VPS29 - involved in vacuolar protein sorting</v>
          </cell>
          <cell r="D94">
            <v>323.90545618064198</v>
          </cell>
          <cell r="E94">
            <v>88.353425457129802</v>
          </cell>
          <cell r="F94">
            <v>206.129440818886</v>
          </cell>
          <cell r="G94">
            <v>1.84134827176367</v>
          </cell>
          <cell r="H94">
            <v>0.2010575725631</v>
          </cell>
          <cell r="I94">
            <v>8.6621057887464398E-21</v>
          </cell>
          <cell r="J94">
            <v>1.0929141288144899E-19</v>
          </cell>
          <cell r="K94">
            <v>243.32920321432874</v>
          </cell>
          <cell r="L94">
            <v>20.608930251947619</v>
          </cell>
          <cell r="M94">
            <v>84.354062624069542</v>
          </cell>
          <cell r="N94">
            <v>24.574777216696045</v>
          </cell>
          <cell r="O94" t="str">
            <v>Y</v>
          </cell>
          <cell r="P94" t="str">
            <v>Y</v>
          </cell>
          <cell r="Q94">
            <v>0</v>
          </cell>
          <cell r="R94">
            <v>94.121802104557702</v>
          </cell>
          <cell r="S94">
            <v>-0.20509849999999999</v>
          </cell>
          <cell r="T94">
            <v>0.3533866</v>
          </cell>
          <cell r="U94" t="str">
            <v>yellow</v>
          </cell>
          <cell r="V94">
            <v>1789.4039683478902</v>
          </cell>
          <cell r="W94">
            <v>899.57065626188239</v>
          </cell>
          <cell r="X94">
            <v>0.991793564235948</v>
          </cell>
          <cell r="Y94">
            <v>1.32349314473806E-32</v>
          </cell>
        </row>
        <row r="95">
          <cell r="A95" t="str">
            <v>UMAG_05498</v>
          </cell>
          <cell r="B95" t="str">
            <v>KIS66506</v>
          </cell>
          <cell r="C95" t="str">
            <v>related to putative oxysterol-binding protein OSBP</v>
          </cell>
          <cell r="D95">
            <v>1535.41625192126</v>
          </cell>
          <cell r="E95">
            <v>425.48752926826</v>
          </cell>
          <cell r="F95">
            <v>980.45189059475899</v>
          </cell>
          <cell r="G95">
            <v>1.83436535810649</v>
          </cell>
          <cell r="H95">
            <v>0.14677706867089499</v>
          </cell>
          <cell r="I95">
            <v>1.26691064883465E-36</v>
          </cell>
          <cell r="J95">
            <v>4.9007441865100801E-35</v>
          </cell>
          <cell r="K95">
            <v>859.63659689048109</v>
          </cell>
          <cell r="L95">
            <v>89.092838955247913</v>
          </cell>
          <cell r="M95">
            <v>302.12350340946216</v>
          </cell>
          <cell r="N95">
            <v>44.608121150706729</v>
          </cell>
          <cell r="O95" t="str">
            <v>Y</v>
          </cell>
          <cell r="P95" t="str">
            <v>Y</v>
          </cell>
          <cell r="Q95">
            <v>0.5</v>
          </cell>
          <cell r="R95">
            <v>144.97551247329201</v>
          </cell>
          <cell r="S95">
            <v>-1.3705940000000001</v>
          </cell>
          <cell r="T95">
            <v>2.348379E-19</v>
          </cell>
          <cell r="U95" t="str">
            <v>dark-green</v>
          </cell>
          <cell r="V95">
            <v>7288.2086807777005</v>
          </cell>
          <cell r="W95">
            <v>3121.9526300095263</v>
          </cell>
          <cell r="X95">
            <v>1.2218660612868699</v>
          </cell>
          <cell r="Y95">
            <v>1.45222609470296E-61</v>
          </cell>
        </row>
        <row r="96">
          <cell r="A96" t="str">
            <v>UMAG_01726</v>
          </cell>
          <cell r="B96" t="str">
            <v>KIS70558</v>
          </cell>
          <cell r="C96" t="str">
            <v>probable MET14 - ATP adenosine-5`-phosphosulfate 3`-phosphotransferase</v>
          </cell>
          <cell r="D96">
            <v>239.961620477455</v>
          </cell>
          <cell r="E96">
            <v>66.944571602908795</v>
          </cell>
          <cell r="F96">
            <v>153.453096040182</v>
          </cell>
          <cell r="G96">
            <v>1.81450978131137</v>
          </cell>
          <cell r="H96">
            <v>0.18973504084705201</v>
          </cell>
          <cell r="I96">
            <v>1.9206308420462199E-22</v>
          </cell>
          <cell r="J96">
            <v>2.8118975326579E-21</v>
          </cell>
          <cell r="K96">
            <v>263.21489132421726</v>
          </cell>
          <cell r="L96">
            <v>34.282736860512692</v>
          </cell>
          <cell r="M96">
            <v>93.101763345974675</v>
          </cell>
          <cell r="N96">
            <v>17.205148380613842</v>
          </cell>
          <cell r="O96" t="str">
            <v>Y</v>
          </cell>
          <cell r="P96" t="str">
            <v>Y</v>
          </cell>
          <cell r="Q96">
            <v>0</v>
          </cell>
          <cell r="R96">
            <v>51.454209109663999</v>
          </cell>
          <cell r="S96">
            <v>-2.647891</v>
          </cell>
          <cell r="T96">
            <v>1.1269739999999999E-22</v>
          </cell>
          <cell r="U96" t="str">
            <v>burlywood</v>
          </cell>
          <cell r="V96">
            <v>1108.6891938528199</v>
          </cell>
          <cell r="W96">
            <v>5769.7572239069295</v>
          </cell>
          <cell r="X96">
            <v>-2.3721747852432502</v>
          </cell>
          <cell r="Y96">
            <v>2.3262216506511701E-72</v>
          </cell>
        </row>
        <row r="97">
          <cell r="A97" t="str">
            <v>UMAG_01187</v>
          </cell>
          <cell r="B97" t="str">
            <v>KIS71287</v>
          </cell>
          <cell r="C97" t="str">
            <v>hypothetical protein</v>
          </cell>
          <cell r="D97">
            <v>245.370972467949</v>
          </cell>
          <cell r="E97">
            <v>68.879198352444902</v>
          </cell>
          <cell r="F97">
            <v>157.12508541019699</v>
          </cell>
          <cell r="G97">
            <v>1.80922486696971</v>
          </cell>
          <cell r="H97">
            <v>0.184170680523076</v>
          </cell>
          <cell r="I97">
            <v>1.4749802759975101E-23</v>
          </cell>
          <cell r="J97">
            <v>2.3526845883812199E-22</v>
          </cell>
          <cell r="K97">
            <v>232.72505137701359</v>
          </cell>
          <cell r="L97">
            <v>11.277340802898976</v>
          </cell>
          <cell r="M97">
            <v>82.311779929820744</v>
          </cell>
          <cell r="N97">
            <v>15.701988680671308</v>
          </cell>
          <cell r="O97" t="str">
            <v>Y</v>
          </cell>
          <cell r="P97" t="str">
            <v>Y</v>
          </cell>
          <cell r="Q97">
            <v>0</v>
          </cell>
          <cell r="R97">
            <v>38.740990782755297</v>
          </cell>
          <cell r="S97">
            <v>-3.6229670136727701</v>
          </cell>
          <cell r="T97">
            <v>3.4174568547324102E-21</v>
          </cell>
          <cell r="U97" t="str">
            <v>pink</v>
          </cell>
          <cell r="V97">
            <v>454.689137814785</v>
          </cell>
          <cell r="W97">
            <v>11291.553452078493</v>
          </cell>
          <cell r="X97">
            <v>-4.6067318656481602</v>
          </cell>
          <cell r="Y97">
            <v>3.3792227409911102E-132</v>
          </cell>
        </row>
        <row r="98">
          <cell r="A98" t="str">
            <v>UMAG_01637</v>
          </cell>
          <cell r="B98" t="str">
            <v>KIS70461</v>
          </cell>
          <cell r="C98" t="str">
            <v>putative YKT6 - SNARE protein for Endoplasmic Reticulum-Golgi transport (isoform A)</v>
          </cell>
          <cell r="D98">
            <v>902.53790345924301</v>
          </cell>
          <cell r="E98">
            <v>256.54835338725701</v>
          </cell>
          <cell r="F98">
            <v>579.54312842324998</v>
          </cell>
          <cell r="G98">
            <v>1.80268776073723</v>
          </cell>
          <cell r="H98">
            <v>0.12401467737376</v>
          </cell>
          <cell r="I98">
            <v>1.2131092770166101E-48</v>
          </cell>
          <cell r="J98">
            <v>8.8052650893565191E-47</v>
          </cell>
          <cell r="K98">
            <v>923.41663375737176</v>
          </cell>
          <cell r="L98">
            <v>42.336637505413862</v>
          </cell>
          <cell r="M98">
            <v>332.5325421257383</v>
          </cell>
          <cell r="N98">
            <v>30.89809427897584</v>
          </cell>
          <cell r="O98" t="str">
            <v>Y</v>
          </cell>
          <cell r="P98" t="str">
            <v>Y</v>
          </cell>
          <cell r="Q98">
            <v>2</v>
          </cell>
          <cell r="R98">
            <v>152.674057890787</v>
          </cell>
          <cell r="S98">
            <v>0.3786042</v>
          </cell>
          <cell r="T98">
            <v>2.005055E-2</v>
          </cell>
          <cell r="U98" t="str">
            <v>red</v>
          </cell>
          <cell r="V98">
            <v>4952.6614660345103</v>
          </cell>
          <cell r="W98">
            <v>943.29106158991135</v>
          </cell>
          <cell r="X98">
            <v>2.3887866991667801</v>
          </cell>
          <cell r="Y98">
            <v>1.17072040247347E-106</v>
          </cell>
        </row>
        <row r="99">
          <cell r="A99" t="str">
            <v>UMAG_03182</v>
          </cell>
          <cell r="B99" t="str">
            <v>KIS68612</v>
          </cell>
          <cell r="C99" t="str">
            <v>probable delta(24)-sterol c-methyltransferase (erg6)</v>
          </cell>
          <cell r="D99">
            <v>1879.38833049141</v>
          </cell>
          <cell r="E99">
            <v>533.75892630260103</v>
          </cell>
          <cell r="F99">
            <v>1206.57362839701</v>
          </cell>
          <cell r="G99">
            <v>1.8025169405896599</v>
          </cell>
          <cell r="H99">
            <v>0.131461250166587</v>
          </cell>
          <cell r="I99">
            <v>1.4499248645158801E-43</v>
          </cell>
          <cell r="J99">
            <v>8.2162408989233006E-42</v>
          </cell>
          <cell r="K99">
            <v>1210.4480702572632</v>
          </cell>
          <cell r="L99">
            <v>82.612580040965142</v>
          </cell>
          <cell r="M99">
            <v>434.35128796119653</v>
          </cell>
          <cell r="N99">
            <v>49.220962402737122</v>
          </cell>
          <cell r="O99" t="str">
            <v>Y</v>
          </cell>
          <cell r="P99" t="str">
            <v>Y</v>
          </cell>
          <cell r="Q99">
            <v>0</v>
          </cell>
          <cell r="R99">
            <v>196.36511015483899</v>
          </cell>
          <cell r="S99">
            <v>-2.0749590000000002</v>
          </cell>
          <cell r="T99">
            <v>9.454321E-19</v>
          </cell>
          <cell r="U99" t="str">
            <v>yellow</v>
          </cell>
          <cell r="V99">
            <v>13663.553872155433</v>
          </cell>
          <cell r="W99">
            <v>7298.1830318577877</v>
          </cell>
          <cell r="X99">
            <v>0.90196583878883796</v>
          </cell>
          <cell r="Y99">
            <v>1.27335443540458E-11</v>
          </cell>
        </row>
        <row r="100">
          <cell r="A100" t="str">
            <v>UMAG_11945</v>
          </cell>
          <cell r="B100" t="str">
            <v>KIS69118</v>
          </cell>
          <cell r="C100" t="str">
            <v>probable hexokinase</v>
          </cell>
          <cell r="D100">
            <v>1275.9979639634</v>
          </cell>
          <cell r="E100">
            <v>361.83883755430003</v>
          </cell>
          <cell r="F100">
            <v>818.91840075884897</v>
          </cell>
          <cell r="G100">
            <v>1.80157677012616</v>
          </cell>
          <cell r="H100">
            <v>0.14561451133328801</v>
          </cell>
          <cell r="I100">
            <v>6.2297851168515699E-36</v>
          </cell>
          <cell r="J100">
            <v>2.2866143099352898E-34</v>
          </cell>
          <cell r="K100">
            <v>554.4900514394252</v>
          </cell>
          <cell r="L100">
            <v>93.933104951380955</v>
          </cell>
          <cell r="M100">
            <v>198.87244105982106</v>
          </cell>
          <cell r="N100">
            <v>1.3997862596827149</v>
          </cell>
          <cell r="O100" t="str">
            <v>Y</v>
          </cell>
          <cell r="P100" t="str">
            <v>Y</v>
          </cell>
          <cell r="Q100">
            <v>2</v>
          </cell>
          <cell r="R100">
            <v>662.67459317725604</v>
          </cell>
          <cell r="S100">
            <v>-0.60937839999999999</v>
          </cell>
          <cell r="T100">
            <v>2.6867340000000001E-4</v>
          </cell>
          <cell r="U100" t="str">
            <v>yellow</v>
          </cell>
          <cell r="V100">
            <v>4935.1468460137903</v>
          </cell>
          <cell r="W100">
            <v>5643.1052654973691</v>
          </cell>
          <cell r="X100">
            <v>-0.19306940741003101</v>
          </cell>
          <cell r="Y100">
            <v>9.1741333097331897E-3</v>
          </cell>
        </row>
        <row r="101">
          <cell r="A101" t="str">
            <v>UMAG_01881</v>
          </cell>
          <cell r="B101" t="str">
            <v>KIS70726</v>
          </cell>
          <cell r="C101" t="str">
            <v>related to Oxidoreductase</v>
          </cell>
          <cell r="D101">
            <v>401.03348949674199</v>
          </cell>
          <cell r="E101">
            <v>112.777564659737</v>
          </cell>
          <cell r="F101">
            <v>256.905527078239</v>
          </cell>
          <cell r="G101">
            <v>1.79672362138776</v>
          </cell>
          <cell r="H101">
            <v>0.204755724058237</v>
          </cell>
          <cell r="I101">
            <v>2.8561978233569001E-19</v>
          </cell>
          <cell r="J101">
            <v>3.2370241998044901E-18</v>
          </cell>
          <cell r="K101">
            <v>263.52932572689582</v>
          </cell>
          <cell r="L101">
            <v>20.158283593781253</v>
          </cell>
          <cell r="M101">
            <v>94.020885533416518</v>
          </cell>
          <cell r="N101">
            <v>28.89061407180289</v>
          </cell>
          <cell r="O101" t="str">
            <v>Y</v>
          </cell>
          <cell r="P101" t="str">
            <v>Y</v>
          </cell>
          <cell r="Q101">
            <v>4</v>
          </cell>
          <cell r="R101">
            <v>235.92658584350499</v>
          </cell>
          <cell r="S101">
            <v>1.150817</v>
          </cell>
          <cell r="T101">
            <v>1.6803489999999999E-7</v>
          </cell>
          <cell r="U101" t="str">
            <v>light-cyan</v>
          </cell>
          <cell r="V101">
            <v>2002.3950159860999</v>
          </cell>
          <cell r="W101">
            <v>685.31331736955997</v>
          </cell>
          <cell r="X101">
            <v>1.5450018315431</v>
          </cell>
          <cell r="Y101">
            <v>2.9220510679888301E-74</v>
          </cell>
        </row>
        <row r="102">
          <cell r="A102" t="str">
            <v>UMAG_02850</v>
          </cell>
          <cell r="B102" t="str">
            <v>KIS68862</v>
          </cell>
          <cell r="C102" t="str">
            <v>hypothetical protein</v>
          </cell>
          <cell r="D102">
            <v>90.662432075153205</v>
          </cell>
          <cell r="E102">
            <v>25.263267956999702</v>
          </cell>
          <cell r="F102">
            <v>57.962850016076501</v>
          </cell>
          <cell r="G102">
            <v>1.79102145493121</v>
          </cell>
          <cell r="H102">
            <v>0.24872090105262301</v>
          </cell>
          <cell r="I102">
            <v>1.09536921683915E-13</v>
          </cell>
          <cell r="J102">
            <v>7.6581008017109202E-13</v>
          </cell>
          <cell r="K102">
            <v>33.975653939473005</v>
          </cell>
          <cell r="L102">
            <v>7.3743445244765864</v>
          </cell>
          <cell r="M102">
            <v>11.995435150338505</v>
          </cell>
          <cell r="N102">
            <v>2.2797532707088424</v>
          </cell>
          <cell r="O102" t="str">
            <v>N</v>
          </cell>
          <cell r="P102" t="str">
            <v>N</v>
          </cell>
          <cell r="Q102">
            <v>0.5</v>
          </cell>
          <cell r="R102">
            <v>31.4483940917561</v>
          </cell>
          <cell r="S102">
            <v>0.5416282</v>
          </cell>
          <cell r="T102">
            <v>7.9062480000000004E-2</v>
          </cell>
          <cell r="U102" t="str">
            <v>magenta</v>
          </cell>
          <cell r="V102">
            <v>263.096051060376</v>
          </cell>
          <cell r="W102">
            <v>149.32872641142933</v>
          </cell>
          <cell r="X102">
            <v>0.80607255554523904</v>
          </cell>
          <cell r="Y102">
            <v>7.1659578714699498E-6</v>
          </cell>
        </row>
        <row r="103">
          <cell r="A103" t="str">
            <v>UMAG_10431</v>
          </cell>
          <cell r="B103" t="str">
            <v>KIS67786</v>
          </cell>
          <cell r="C103" t="str">
            <v>hypothetical protein</v>
          </cell>
          <cell r="D103">
            <v>679.73642874188897</v>
          </cell>
          <cell r="E103">
            <v>192.684646401294</v>
          </cell>
          <cell r="F103">
            <v>436.210537571592</v>
          </cell>
          <cell r="G103">
            <v>1.78966415286073</v>
          </cell>
          <cell r="H103">
            <v>0.18867155545535799</v>
          </cell>
          <cell r="I103">
            <v>4.0937739378090899E-22</v>
          </cell>
          <cell r="J103">
            <v>5.83792044994409E-21</v>
          </cell>
          <cell r="K103">
            <v>200.61325468398468</v>
          </cell>
          <cell r="L103">
            <v>46.817293112823506</v>
          </cell>
          <cell r="M103">
            <v>72.211973473234977</v>
          </cell>
          <cell r="N103">
            <v>14.275888180516223</v>
          </cell>
          <cell r="O103" t="str">
            <v>Y</v>
          </cell>
          <cell r="P103" t="str">
            <v>Y</v>
          </cell>
          <cell r="Q103">
            <v>12</v>
          </cell>
          <cell r="R103">
            <v>98.609809332108199</v>
          </cell>
          <cell r="S103">
            <v>1.3109999999999999</v>
          </cell>
          <cell r="T103">
            <v>4.8557399999999998E-7</v>
          </cell>
          <cell r="U103" t="str">
            <v>magenta</v>
          </cell>
          <cell r="V103">
            <v>945.88536637828429</v>
          </cell>
          <cell r="W103">
            <v>426.19778900594429</v>
          </cell>
          <cell r="X103">
            <v>1.14598296397313</v>
          </cell>
          <cell r="Y103">
            <v>2.2301896586686E-22</v>
          </cell>
        </row>
        <row r="104">
          <cell r="A104" t="str">
            <v>UMAG_02960</v>
          </cell>
          <cell r="B104" t="str">
            <v>KIS68981</v>
          </cell>
          <cell r="C104" t="str">
            <v>probable ser/thr protein phosphotase 2A regulatory subunit A</v>
          </cell>
          <cell r="D104">
            <v>1002.34785477489</v>
          </cell>
          <cell r="E104">
            <v>287.44513187466799</v>
          </cell>
          <cell r="F104">
            <v>644.89649332477904</v>
          </cell>
          <cell r="G104">
            <v>1.7865829730345999</v>
          </cell>
          <cell r="H104">
            <v>0.13818589746870699</v>
          </cell>
          <cell r="I104">
            <v>5.3114486855015302E-39</v>
          </cell>
          <cell r="J104">
            <v>2.3663419660924002E-37</v>
          </cell>
          <cell r="K104">
            <v>382.91747005384042</v>
          </cell>
          <cell r="L104">
            <v>28.064914080694617</v>
          </cell>
          <cell r="M104">
            <v>139.03971988760949</v>
          </cell>
          <cell r="N104">
            <v>21.608052677830653</v>
          </cell>
          <cell r="O104" t="str">
            <v>Y</v>
          </cell>
          <cell r="P104" t="str">
            <v>Y</v>
          </cell>
          <cell r="Q104">
            <v>0</v>
          </cell>
          <cell r="R104">
            <v>315.01982823037298</v>
          </cell>
          <cell r="S104">
            <v>-0.97693759999999996</v>
          </cell>
          <cell r="T104">
            <v>4.353238E-18</v>
          </cell>
          <cell r="U104" t="str">
            <v>yellow</v>
          </cell>
          <cell r="V104">
            <v>4357.5437187301832</v>
          </cell>
          <cell r="W104">
            <v>5302.6062853350131</v>
          </cell>
          <cell r="X104">
            <v>-0.28288370793585399</v>
          </cell>
          <cell r="Y104">
            <v>2.5074445811638802E-3</v>
          </cell>
        </row>
        <row r="105">
          <cell r="A105" t="str">
            <v>UMAG_10552</v>
          </cell>
          <cell r="B105" t="str">
            <v>KIS66288</v>
          </cell>
          <cell r="C105" t="str">
            <v>related to Prolyl endopeptidase</v>
          </cell>
          <cell r="D105">
            <v>676.92983794069596</v>
          </cell>
          <cell r="E105">
            <v>193.31158621009499</v>
          </cell>
          <cell r="F105">
            <v>435.120712075396</v>
          </cell>
          <cell r="G105">
            <v>1.7842798380537801</v>
          </cell>
          <cell r="H105">
            <v>0.16823019381932899</v>
          </cell>
          <cell r="I105">
            <v>4.8559450947624397E-27</v>
          </cell>
          <cell r="J105">
            <v>9.9902564688424804E-26</v>
          </cell>
          <cell r="K105">
            <v>190.61300401635251</v>
          </cell>
          <cell r="L105">
            <v>17.346181598112267</v>
          </cell>
          <cell r="M105">
            <v>69.428845891408571</v>
          </cell>
          <cell r="N105">
            <v>16.241538387054625</v>
          </cell>
          <cell r="O105" t="str">
            <v>Y</v>
          </cell>
          <cell r="P105" t="str">
            <v>Y</v>
          </cell>
          <cell r="Q105">
            <v>6</v>
          </cell>
          <cell r="R105">
            <v>408.31938776064601</v>
          </cell>
          <cell r="S105">
            <v>0.35804760000000002</v>
          </cell>
          <cell r="T105">
            <v>5.1975220000000003E-2</v>
          </cell>
          <cell r="U105" t="str">
            <v>light-green</v>
          </cell>
          <cell r="V105">
            <v>1943.1912572229867</v>
          </cell>
          <cell r="W105">
            <v>1375.9276255243167</v>
          </cell>
          <cell r="X105">
            <v>0.49675587988464398</v>
          </cell>
          <cell r="Y105">
            <v>5.3235980577232401E-8</v>
          </cell>
        </row>
        <row r="106">
          <cell r="A106" t="str">
            <v>UMAG_12052</v>
          </cell>
          <cell r="B106" t="str">
            <v>KIS72159</v>
          </cell>
          <cell r="C106" t="str">
            <v>b mating type locus</v>
          </cell>
          <cell r="D106">
            <v>2744.3651100360798</v>
          </cell>
          <cell r="E106">
            <v>781.06276090688095</v>
          </cell>
          <cell r="F106">
            <v>1762.71393547148</v>
          </cell>
          <cell r="G106">
            <v>1.7827292381106099</v>
          </cell>
          <cell r="H106">
            <v>0.19265137933547799</v>
          </cell>
          <cell r="I106">
            <v>3.6258043451154899E-21</v>
          </cell>
          <cell r="J106">
            <v>4.7555123090701903E-20</v>
          </cell>
          <cell r="K106">
            <v>1297.3201413386464</v>
          </cell>
          <cell r="L106">
            <v>283.53281551349494</v>
          </cell>
          <cell r="M106">
            <v>469.26330973465969</v>
          </cell>
          <cell r="N106">
            <v>103.1794204269236</v>
          </cell>
          <cell r="O106" t="str">
            <v>Y</v>
          </cell>
          <cell r="P106" t="str">
            <v>Y</v>
          </cell>
          <cell r="Q106">
            <v>4</v>
          </cell>
          <cell r="R106">
            <v>171.23601005593699</v>
          </cell>
          <cell r="S106">
            <v>10.31527</v>
          </cell>
          <cell r="T106">
            <v>7.3826899999999996E-94</v>
          </cell>
          <cell r="U106" t="str">
            <v>magenta</v>
          </cell>
          <cell r="V106">
            <v>13677.39534451</v>
          </cell>
          <cell r="W106">
            <v>10.24910140937871</v>
          </cell>
          <cell r="X106">
            <v>10.2461325301668</v>
          </cell>
          <cell r="Y106">
            <v>1.15727744487172E-297</v>
          </cell>
        </row>
        <row r="107">
          <cell r="A107" t="str">
            <v>UMAG_01850</v>
          </cell>
          <cell r="B107" t="str">
            <v>KIS70692</v>
          </cell>
          <cell r="C107" t="str">
            <v>hypothetical protein</v>
          </cell>
          <cell r="D107">
            <v>455.03356636746003</v>
          </cell>
          <cell r="E107">
            <v>130.742932850589</v>
          </cell>
          <cell r="F107">
            <v>292.888249609024</v>
          </cell>
          <cell r="G107">
            <v>1.7717650228127999</v>
          </cell>
          <cell r="H107">
            <v>0.18524654716344599</v>
          </cell>
          <cell r="I107">
            <v>1.94826031805365E-22</v>
          </cell>
          <cell r="J107">
            <v>2.8410297188773301E-21</v>
          </cell>
          <cell r="K107">
            <v>539.14819252394818</v>
          </cell>
          <cell r="L107">
            <v>109.01890989547553</v>
          </cell>
          <cell r="M107">
            <v>196.47344906402293</v>
          </cell>
          <cell r="N107">
            <v>28.774276308356018</v>
          </cell>
          <cell r="O107" t="str">
            <v>Y</v>
          </cell>
          <cell r="P107" t="str">
            <v>Y</v>
          </cell>
          <cell r="Q107">
            <v>0.5</v>
          </cell>
          <cell r="R107">
            <v>41.689975683745701</v>
          </cell>
          <cell r="S107">
            <v>0.70604549999999999</v>
          </cell>
          <cell r="T107">
            <v>8.1678920000000002E-2</v>
          </cell>
          <cell r="U107" t="str">
            <v>red</v>
          </cell>
          <cell r="V107">
            <v>2096.9278972229736</v>
          </cell>
          <cell r="W107">
            <v>264.47995880118668</v>
          </cell>
          <cell r="X107">
            <v>2.97871614000268</v>
          </cell>
          <cell r="Y107">
            <v>9.0048007875047007E-133</v>
          </cell>
        </row>
        <row r="108">
          <cell r="A108" t="str">
            <v>UMAG_10221</v>
          </cell>
          <cell r="B108" t="str">
            <v>KIS66428</v>
          </cell>
          <cell r="C108" t="str">
            <v>hypothetical protein</v>
          </cell>
          <cell r="D108">
            <v>15.923959748050001</v>
          </cell>
          <cell r="E108">
            <v>4.0925242726968998</v>
          </cell>
          <cell r="F108">
            <v>10.0082420103735</v>
          </cell>
          <cell r="G108">
            <v>1.76685271876949</v>
          </cell>
          <cell r="H108">
            <v>0.50540506499483195</v>
          </cell>
          <cell r="I108">
            <v>8.5575198988160198E-5</v>
          </cell>
          <cell r="J108">
            <v>2.1416488918484699E-4</v>
          </cell>
          <cell r="K108">
            <v>8.1933462259051897</v>
          </cell>
          <cell r="L108">
            <v>1.4507970641556036</v>
          </cell>
          <cell r="M108">
            <v>2.7332125489648473</v>
          </cell>
          <cell r="N108">
            <v>0.50204671678438828</v>
          </cell>
          <cell r="O108" t="str">
            <v>N</v>
          </cell>
          <cell r="P108" t="str">
            <v>N</v>
          </cell>
          <cell r="Q108">
            <v>0</v>
          </cell>
          <cell r="R108">
            <v>15.9110593281228</v>
          </cell>
          <cell r="S108">
            <v>-4.2663380000000002</v>
          </cell>
          <cell r="T108">
            <v>2.0405810000000002E-18</v>
          </cell>
          <cell r="U108" t="str">
            <v>beige</v>
          </cell>
          <cell r="V108">
            <v>25.382060625897935</v>
          </cell>
          <cell r="W108">
            <v>6072.4346835760125</v>
          </cell>
          <cell r="X108">
            <v>-7.8419928482949901</v>
          </cell>
          <cell r="Y108">
            <v>1.4547719282517399E-292</v>
          </cell>
        </row>
        <row r="109">
          <cell r="A109" t="str">
            <v>UMAG_03266</v>
          </cell>
          <cell r="B109" t="str">
            <v>KIS68695</v>
          </cell>
          <cell r="C109" t="str">
            <v>hypothetical protein</v>
          </cell>
          <cell r="D109">
            <v>851.49345104272004</v>
          </cell>
          <cell r="E109">
            <v>246.26522922919699</v>
          </cell>
          <cell r="F109">
            <v>548.87934013595896</v>
          </cell>
          <cell r="G109">
            <v>1.7660084586237099</v>
          </cell>
          <cell r="H109">
            <v>0.16816542533498099</v>
          </cell>
          <cell r="I109">
            <v>1.50395012287592E-26</v>
          </cell>
          <cell r="J109">
            <v>3.0172415508628799E-25</v>
          </cell>
          <cell r="K109">
            <v>137.03489882668708</v>
          </cell>
          <cell r="L109">
            <v>10.989375753310132</v>
          </cell>
          <cell r="M109">
            <v>50.522721102553803</v>
          </cell>
          <cell r="N109">
            <v>12.41351252292784</v>
          </cell>
          <cell r="O109" t="str">
            <v>N</v>
          </cell>
          <cell r="P109" t="str">
            <v>Y</v>
          </cell>
          <cell r="Q109">
            <v>2</v>
          </cell>
          <cell r="R109">
            <v>195.50301635186901</v>
          </cell>
          <cell r="S109">
            <v>0.43990109999999999</v>
          </cell>
          <cell r="T109">
            <v>3.7736520000000002E-3</v>
          </cell>
          <cell r="U109" t="str">
            <v>light-green</v>
          </cell>
          <cell r="V109">
            <v>1359.7909257517367</v>
          </cell>
          <cell r="W109">
            <v>1313.1819261717901</v>
          </cell>
          <cell r="X109">
            <v>4.9969820419534801E-2</v>
          </cell>
          <cell r="Y109">
            <v>0.69572931856464104</v>
          </cell>
        </row>
        <row r="110">
          <cell r="A110" t="str">
            <v>UMAG_01567</v>
          </cell>
          <cell r="B110" t="str">
            <v>KIS70398</v>
          </cell>
          <cell r="C110" t="str">
            <v>related to 2</v>
          </cell>
          <cell r="D110">
            <v>192.00479141793599</v>
          </cell>
          <cell r="E110">
            <v>55.3406152542128</v>
          </cell>
          <cell r="F110">
            <v>123.67270333607399</v>
          </cell>
          <cell r="G110">
            <v>1.76428824137344</v>
          </cell>
          <cell r="H110">
            <v>0.19636508935139299</v>
          </cell>
          <cell r="I110">
            <v>4.6409860744087602E-20</v>
          </cell>
          <cell r="J110">
            <v>5.5622949982709802E-19</v>
          </cell>
          <cell r="K110">
            <v>146.20762623950884</v>
          </cell>
          <cell r="L110">
            <v>13.590318709365686</v>
          </cell>
          <cell r="M110">
            <v>53.607065871841023</v>
          </cell>
          <cell r="N110">
            <v>12.516838313396137</v>
          </cell>
          <cell r="O110" t="str">
            <v>Y</v>
          </cell>
          <cell r="P110" t="str">
            <v>Y</v>
          </cell>
          <cell r="Q110">
            <v>0.5</v>
          </cell>
          <cell r="R110">
            <v>19.744219955867099</v>
          </cell>
          <cell r="S110">
            <v>0.23524519999999999</v>
          </cell>
          <cell r="T110">
            <v>0.58801159999999997</v>
          </cell>
          <cell r="U110" t="str">
            <v>dark-green</v>
          </cell>
          <cell r="V110">
            <v>785.99685965386527</v>
          </cell>
          <cell r="W110">
            <v>84.258421795234469</v>
          </cell>
          <cell r="X110">
            <v>3.2060852395359301</v>
          </cell>
          <cell r="Y110">
            <v>1.12089031014097E-62</v>
          </cell>
        </row>
        <row r="111">
          <cell r="A111" t="str">
            <v>UMAG_06159</v>
          </cell>
          <cell r="B111" t="str">
            <v>KIS65778</v>
          </cell>
          <cell r="C111" t="str">
            <v>probable HEM12 - uroporphyrinogen decarboxylase</v>
          </cell>
          <cell r="D111">
            <v>1135.48886096414</v>
          </cell>
          <cell r="E111">
            <v>329.52276621493399</v>
          </cell>
          <cell r="F111">
            <v>732.50581358953605</v>
          </cell>
          <cell r="G111">
            <v>1.7634516562056</v>
          </cell>
          <cell r="H111">
            <v>0.16405395869623099</v>
          </cell>
          <cell r="I111">
            <v>1.02551224886821E-27</v>
          </cell>
          <cell r="J111">
            <v>2.2156552266517299E-26</v>
          </cell>
          <cell r="K111">
            <v>613.93744426905289</v>
          </cell>
          <cell r="L111">
            <v>107.76855795191851</v>
          </cell>
          <cell r="M111">
            <v>224.66636743764883</v>
          </cell>
          <cell r="N111">
            <v>26.371607079335664</v>
          </cell>
          <cell r="O111" t="str">
            <v>Y</v>
          </cell>
          <cell r="P111" t="str">
            <v>Y</v>
          </cell>
          <cell r="Q111">
            <v>2</v>
          </cell>
          <cell r="R111">
            <v>201.31605047032301</v>
          </cell>
          <cell r="S111">
            <v>-0.55621929999999997</v>
          </cell>
          <cell r="T111">
            <v>2.563426E-5</v>
          </cell>
          <cell r="U111" t="str">
            <v>yellow</v>
          </cell>
          <cell r="V111">
            <v>3958.3506946284128</v>
          </cell>
          <cell r="W111">
            <v>2659.9209077563733</v>
          </cell>
          <cell r="X111">
            <v>0.57289292843406703</v>
          </cell>
          <cell r="Y111">
            <v>1.8366696250454501E-11</v>
          </cell>
        </row>
        <row r="112">
          <cell r="A112" t="str">
            <v>UMAG_03017</v>
          </cell>
          <cell r="B112" t="str">
            <v>KIS69038</v>
          </cell>
          <cell r="C112" t="str">
            <v>hypothetical protein</v>
          </cell>
          <cell r="D112">
            <v>394.89910503920299</v>
          </cell>
          <cell r="E112">
            <v>113.98721611256801</v>
          </cell>
          <cell r="F112">
            <v>254.443160575886</v>
          </cell>
          <cell r="G112">
            <v>1.7610661327846699</v>
          </cell>
          <cell r="H112">
            <v>0.196126880071474</v>
          </cell>
          <cell r="I112">
            <v>4.7715557628301602E-20</v>
          </cell>
          <cell r="J112">
            <v>5.7081944866449698E-19</v>
          </cell>
          <cell r="K112">
            <v>189.76436878888597</v>
          </cell>
          <cell r="L112">
            <v>22.921117254370802</v>
          </cell>
          <cell r="M112">
            <v>69.454120155658927</v>
          </cell>
          <cell r="N112">
            <v>18.948746573263865</v>
          </cell>
          <cell r="O112" t="str">
            <v>Y</v>
          </cell>
          <cell r="P112" t="str">
            <v>Y</v>
          </cell>
          <cell r="Q112">
            <v>0.5</v>
          </cell>
          <cell r="R112">
            <v>67.868052754405795</v>
          </cell>
          <cell r="S112">
            <v>-0.13625780000000001</v>
          </cell>
          <cell r="T112">
            <v>0.62152969999999996</v>
          </cell>
          <cell r="U112" t="str">
            <v>red</v>
          </cell>
          <cell r="V112">
            <v>1536.3603835408767</v>
          </cell>
          <cell r="W112">
            <v>865.80455699467973</v>
          </cell>
          <cell r="X112">
            <v>0.82583517331315603</v>
          </cell>
          <cell r="Y112">
            <v>1.1176765325085E-14</v>
          </cell>
        </row>
        <row r="113">
          <cell r="A113" t="str">
            <v>UMAG_05362</v>
          </cell>
          <cell r="B113" t="str">
            <v>KIS66367</v>
          </cell>
          <cell r="C113" t="str">
            <v>probable hydroxymethylglutaryl-CoA synthase</v>
          </cell>
          <cell r="D113">
            <v>1414.8594148463001</v>
          </cell>
          <cell r="E113">
            <v>410.00433852868503</v>
          </cell>
          <cell r="F113">
            <v>912.43187668749397</v>
          </cell>
          <cell r="G113">
            <v>1.7600102900007799</v>
          </cell>
          <cell r="H113">
            <v>0.18361952878392501</v>
          </cell>
          <cell r="I113">
            <v>1.58983475619751E-22</v>
          </cell>
          <cell r="J113">
            <v>2.3448247774054599E-21</v>
          </cell>
          <cell r="K113">
            <v>684.46201264726642</v>
          </cell>
          <cell r="L113">
            <v>10.523781267369388</v>
          </cell>
          <cell r="M113">
            <v>250.47908479330982</v>
          </cell>
          <cell r="N113">
            <v>64.593795866535018</v>
          </cell>
          <cell r="O113" t="str">
            <v>Y</v>
          </cell>
          <cell r="P113" t="str">
            <v>Y</v>
          </cell>
          <cell r="Q113">
            <v>2</v>
          </cell>
          <cell r="R113">
            <v>585.92983695044904</v>
          </cell>
          <cell r="S113">
            <v>-0.53309859999999998</v>
          </cell>
          <cell r="T113">
            <v>2.5748429999999999E-2</v>
          </cell>
          <cell r="U113" t="str">
            <v>yellow</v>
          </cell>
          <cell r="V113">
            <v>10003.405776491492</v>
          </cell>
          <cell r="W113">
            <v>11418.123964374567</v>
          </cell>
          <cell r="X113">
            <v>-0.19066160275501601</v>
          </cell>
          <cell r="Y113">
            <v>2.00850113994063E-2</v>
          </cell>
        </row>
        <row r="114">
          <cell r="A114" t="str">
            <v>UMAG_12166</v>
          </cell>
          <cell r="B114" t="str">
            <v>KIS70666</v>
          </cell>
          <cell r="C114" t="str">
            <v>related to SPC1 - signal peptidase 10.8 kDa subunit</v>
          </cell>
          <cell r="D114">
            <v>87.522771666851398</v>
          </cell>
          <cell r="E114">
            <v>24.972050148184799</v>
          </cell>
          <cell r="F114">
            <v>56.247410907518102</v>
          </cell>
          <cell r="G114">
            <v>1.75712514138114</v>
          </cell>
          <cell r="H114">
            <v>0.261011246851719</v>
          </cell>
          <cell r="I114">
            <v>3.0076639972511201E-12</v>
          </cell>
          <cell r="J114">
            <v>1.8277995693548699E-11</v>
          </cell>
          <cell r="K114">
            <v>225.70431528024122</v>
          </cell>
          <cell r="L114">
            <v>44.926844294755263</v>
          </cell>
          <cell r="M114">
            <v>81.15787407736623</v>
          </cell>
          <cell r="N114">
            <v>19.896027567916949</v>
          </cell>
          <cell r="O114" t="str">
            <v>Y</v>
          </cell>
          <cell r="P114" t="str">
            <v>Y</v>
          </cell>
          <cell r="Q114">
            <v>8</v>
          </cell>
          <cell r="R114">
            <v>311.65550986783302</v>
          </cell>
          <cell r="S114">
            <v>3.1572309999999999</v>
          </cell>
          <cell r="T114">
            <v>1.9013859999999999E-46</v>
          </cell>
          <cell r="U114" t="str">
            <v>cyan</v>
          </cell>
          <cell r="V114">
            <v>954.40336333409141</v>
          </cell>
          <cell r="W114">
            <v>188.40946954871967</v>
          </cell>
          <cell r="X114">
            <v>2.3094912941419401</v>
          </cell>
          <cell r="Y114">
            <v>5.2262066260737902E-17</v>
          </cell>
        </row>
        <row r="115">
          <cell r="A115" t="str">
            <v>UMAG_01799</v>
          </cell>
          <cell r="B115" t="str">
            <v>KIS70634</v>
          </cell>
          <cell r="C115" t="str">
            <v>hypothetical protein</v>
          </cell>
          <cell r="D115">
            <v>1748.17351380746</v>
          </cell>
          <cell r="E115">
            <v>506.858097225395</v>
          </cell>
          <cell r="F115">
            <v>1127.51580551643</v>
          </cell>
          <cell r="G115">
            <v>1.75501930966268</v>
          </cell>
          <cell r="H115">
            <v>0.196984815418391</v>
          </cell>
          <cell r="I115">
            <v>8.83189346815483E-20</v>
          </cell>
          <cell r="J115">
            <v>1.04494563744103E-18</v>
          </cell>
          <cell r="K115">
            <v>1154.196686945141</v>
          </cell>
          <cell r="L115">
            <v>100.95190332406149</v>
          </cell>
          <cell r="M115">
            <v>422.6942319476633</v>
          </cell>
          <cell r="N115">
            <v>114.84054655754987</v>
          </cell>
          <cell r="O115" t="str">
            <v>Y</v>
          </cell>
          <cell r="P115" t="str">
            <v>Y</v>
          </cell>
          <cell r="Q115">
            <v>0.5</v>
          </cell>
          <cell r="R115">
            <v>54.460096820039396</v>
          </cell>
          <cell r="S115">
            <v>0.1721625</v>
          </cell>
          <cell r="T115">
            <v>0.58637439999999996</v>
          </cell>
          <cell r="U115" t="str">
            <v>red</v>
          </cell>
          <cell r="V115">
            <v>5386.9958204779468</v>
          </cell>
          <cell r="W115">
            <v>364.63286507423066</v>
          </cell>
          <cell r="X115">
            <v>3.8779509813617401</v>
          </cell>
          <cell r="Y115">
            <v>7.9519742213933096E-238</v>
          </cell>
        </row>
        <row r="116">
          <cell r="A116" t="str">
            <v>UMAG_04415</v>
          </cell>
          <cell r="B116" t="str">
            <v>KIS67314</v>
          </cell>
          <cell r="C116" t="str">
            <v>hypothetical protein</v>
          </cell>
          <cell r="D116">
            <v>145.793323838861</v>
          </cell>
          <cell r="E116">
            <v>42.4552948435568</v>
          </cell>
          <cell r="F116">
            <v>94.124309341208999</v>
          </cell>
          <cell r="G116">
            <v>1.7520183312814701</v>
          </cell>
          <cell r="H116">
            <v>0.191782993377349</v>
          </cell>
          <cell r="I116">
            <v>1.2150602077233101E-20</v>
          </cell>
          <cell r="J116">
            <v>1.5182377063622001E-19</v>
          </cell>
          <cell r="K116">
            <v>83.967328907750883</v>
          </cell>
          <cell r="L116">
            <v>6.8142031647195607</v>
          </cell>
          <cell r="M116">
            <v>30.895831535922287</v>
          </cell>
          <cell r="N116">
            <v>2.9853033344103008</v>
          </cell>
          <cell r="O116" t="str">
            <v>Y</v>
          </cell>
          <cell r="P116" t="str">
            <v>Y</v>
          </cell>
          <cell r="Q116">
            <v>2</v>
          </cell>
          <cell r="R116">
            <v>94.594877430712998</v>
          </cell>
          <cell r="S116">
            <v>0.98568169999999999</v>
          </cell>
          <cell r="T116">
            <v>2.882748E-6</v>
          </cell>
          <cell r="U116" t="str">
            <v>magenta</v>
          </cell>
          <cell r="V116">
            <v>684.44448467750192</v>
          </cell>
          <cell r="W116">
            <v>432.02875560538769</v>
          </cell>
          <cell r="X116">
            <v>0.65868154524536104</v>
          </cell>
          <cell r="Y116">
            <v>6.4867226389888598E-8</v>
          </cell>
        </row>
        <row r="117">
          <cell r="A117" t="str">
            <v>UMAG_02492</v>
          </cell>
          <cell r="B117" t="str">
            <v>KIS69980</v>
          </cell>
          <cell r="C117" t="str">
            <v>hypothetical protein</v>
          </cell>
          <cell r="D117">
            <v>192.55563903063799</v>
          </cell>
          <cell r="E117">
            <v>56.463591896225701</v>
          </cell>
          <cell r="F117">
            <v>124.509615463432</v>
          </cell>
          <cell r="G117">
            <v>1.74591393337776</v>
          </cell>
          <cell r="H117">
            <v>0.18117870234577499</v>
          </cell>
          <cell r="I117">
            <v>1.01665363702799E-22</v>
          </cell>
          <cell r="J117">
            <v>1.5238010429700201E-21</v>
          </cell>
          <cell r="K117">
            <v>92.856583254812222</v>
          </cell>
          <cell r="L117">
            <v>9.3408611091329092</v>
          </cell>
          <cell r="M117">
            <v>34.327890886482969</v>
          </cell>
          <cell r="N117">
            <v>3.4609354162523474</v>
          </cell>
          <cell r="O117" t="str">
            <v>Y</v>
          </cell>
          <cell r="P117" t="str">
            <v>Y</v>
          </cell>
          <cell r="Q117">
            <v>4</v>
          </cell>
          <cell r="R117">
            <v>375.06949744610301</v>
          </cell>
          <cell r="S117">
            <v>2.7798889999999998</v>
          </cell>
          <cell r="T117">
            <v>1.397099E-38</v>
          </cell>
          <cell r="U117" t="str">
            <v>magenta</v>
          </cell>
          <cell r="V117">
            <v>1192.1266856617667</v>
          </cell>
          <cell r="W117">
            <v>616.19007983898643</v>
          </cell>
          <cell r="X117">
            <v>0.95168022179607803</v>
          </cell>
          <cell r="Y117">
            <v>3.7716972448607899E-23</v>
          </cell>
        </row>
        <row r="118">
          <cell r="A118" t="str">
            <v>UMAG_05856</v>
          </cell>
          <cell r="B118" t="str">
            <v>KIS66115</v>
          </cell>
          <cell r="C118" t="str">
            <v>hypothetical protein</v>
          </cell>
          <cell r="D118">
            <v>345.48039579149099</v>
          </cell>
          <cell r="E118">
            <v>101.5435302237</v>
          </cell>
          <cell r="F118">
            <v>223.511963007595</v>
          </cell>
          <cell r="G118">
            <v>1.74440847334817</v>
          </cell>
          <cell r="H118">
            <v>0.15732466830077099</v>
          </cell>
          <cell r="I118">
            <v>2.6974197764563901E-29</v>
          </cell>
          <cell r="J118">
            <v>6.4300117180473202E-28</v>
          </cell>
          <cell r="K118">
            <v>183.21602611164784</v>
          </cell>
          <cell r="L118">
            <v>13.881430030857672</v>
          </cell>
          <cell r="M118">
            <v>68.606836908891211</v>
          </cell>
          <cell r="N118">
            <v>12.362389146980625</v>
          </cell>
          <cell r="O118" t="str">
            <v>Y</v>
          </cell>
          <cell r="P118" t="str">
            <v>Y</v>
          </cell>
          <cell r="Q118">
            <v>0</v>
          </cell>
          <cell r="R118">
            <v>136.75109865606899</v>
          </cell>
          <cell r="S118">
            <v>-0.65483270000000005</v>
          </cell>
          <cell r="T118">
            <v>3.9386169999999998E-4</v>
          </cell>
          <cell r="U118" t="str">
            <v>yellow</v>
          </cell>
          <cell r="V118">
            <v>1498.8707020286668</v>
          </cell>
          <cell r="W118">
            <v>2726.1628978043232</v>
          </cell>
          <cell r="X118">
            <v>-0.86203766662485604</v>
          </cell>
          <cell r="Y118">
            <v>1.5766357082114E-27</v>
          </cell>
        </row>
        <row r="119">
          <cell r="A119" t="str">
            <v>UMAG_01171</v>
          </cell>
          <cell r="B119" t="str">
            <v>KIS71271</v>
          </cell>
          <cell r="C119" t="str">
            <v>related to 4-coumarate-CoA ligase</v>
          </cell>
          <cell r="D119">
            <v>236.92393912239501</v>
          </cell>
          <cell r="E119">
            <v>69.556061161313707</v>
          </cell>
          <cell r="F119">
            <v>153.24000014185401</v>
          </cell>
          <cell r="G119">
            <v>1.74333469572051</v>
          </cell>
          <cell r="H119">
            <v>0.17266635865237601</v>
          </cell>
          <cell r="I119">
            <v>1.06797750902874E-24</v>
          </cell>
          <cell r="J119">
            <v>1.9164263078682399E-23</v>
          </cell>
          <cell r="K119">
            <v>95.170799670151652</v>
          </cell>
          <cell r="L119">
            <v>12.022757136874153</v>
          </cell>
          <cell r="M119">
            <v>35.474521009596877</v>
          </cell>
          <cell r="N119">
            <v>4.214670757747335</v>
          </cell>
          <cell r="O119" t="str">
            <v>Y</v>
          </cell>
          <cell r="P119" t="str">
            <v>Y</v>
          </cell>
          <cell r="Q119">
            <v>8</v>
          </cell>
          <cell r="R119">
            <v>3597.8131787467</v>
          </cell>
          <cell r="S119">
            <v>3.4039253207465801</v>
          </cell>
          <cell r="T119">
            <v>9.1886081304739495E-29</v>
          </cell>
          <cell r="U119" t="str">
            <v>cyan</v>
          </cell>
          <cell r="V119">
            <v>769.13500454654195</v>
          </cell>
          <cell r="W119">
            <v>294.51916054154071</v>
          </cell>
          <cell r="X119">
            <v>1.38462233897343</v>
          </cell>
          <cell r="Y119">
            <v>6.27579593250835E-29</v>
          </cell>
        </row>
        <row r="120">
          <cell r="A120" t="str">
            <v>UMAG_05339</v>
          </cell>
          <cell r="B120" t="str">
            <v>KIS66338</v>
          </cell>
          <cell r="C120" t="str">
            <v>probable 2</v>
          </cell>
          <cell r="D120">
            <v>2650.8922020959499</v>
          </cell>
          <cell r="E120">
            <v>788.469932240856</v>
          </cell>
          <cell r="F120">
            <v>1719.6810671684</v>
          </cell>
          <cell r="G120">
            <v>1.74023674662914</v>
          </cell>
          <cell r="H120">
            <v>0.13450341904466001</v>
          </cell>
          <cell r="I120">
            <v>8.0718691515009998E-39</v>
          </cell>
          <cell r="J120">
            <v>3.5232618053173301E-37</v>
          </cell>
          <cell r="K120">
            <v>2867.4868332807127</v>
          </cell>
          <cell r="L120">
            <v>207.97142211636569</v>
          </cell>
          <cell r="M120">
            <v>1078.9967621063288</v>
          </cell>
          <cell r="N120">
            <v>128.15119311347993</v>
          </cell>
          <cell r="O120" t="str">
            <v>Y</v>
          </cell>
          <cell r="P120" t="str">
            <v>Y</v>
          </cell>
          <cell r="Q120">
            <v>0</v>
          </cell>
          <cell r="R120">
            <v>711.80139589131602</v>
          </cell>
          <cell r="S120">
            <v>-1.4031499999999999</v>
          </cell>
          <cell r="T120">
            <v>1.5520109999999999E-12</v>
          </cell>
          <cell r="U120" t="str">
            <v>yellow</v>
          </cell>
          <cell r="V120">
            <v>18101.093879498934</v>
          </cell>
          <cell r="W120">
            <v>25191.167343578931</v>
          </cell>
          <cell r="X120">
            <v>-0.47578269102160198</v>
          </cell>
          <cell r="Y120">
            <v>2.4564091498530199E-5</v>
          </cell>
        </row>
        <row r="121">
          <cell r="A121" t="str">
            <v>UMAG_00525</v>
          </cell>
          <cell r="B121" t="str">
            <v>KIS72103</v>
          </cell>
          <cell r="C121" t="str">
            <v>probable UBC1 - E2 ubiquitin-conjugating enzyme</v>
          </cell>
          <cell r="D121">
            <v>295.95737427201402</v>
          </cell>
          <cell r="E121">
            <v>87.126905085905506</v>
          </cell>
          <cell r="F121">
            <v>191.54213967896001</v>
          </cell>
          <cell r="G121">
            <v>1.73915352847325</v>
          </cell>
          <cell r="H121">
            <v>0.171300070110431</v>
          </cell>
          <cell r="I121">
            <v>5.9944351816426397E-25</v>
          </cell>
          <cell r="J121">
            <v>1.08775424925313E-23</v>
          </cell>
          <cell r="K121">
            <v>290.76685502949488</v>
          </cell>
          <cell r="L121">
            <v>41.232819698296566</v>
          </cell>
          <cell r="M121">
            <v>108.89879168435868</v>
          </cell>
          <cell r="N121">
            <v>15.003693672883886</v>
          </cell>
          <cell r="O121" t="str">
            <v>Y</v>
          </cell>
          <cell r="P121" t="str">
            <v>Y</v>
          </cell>
          <cell r="Q121">
            <v>0</v>
          </cell>
          <cell r="R121">
            <v>107.31827777481</v>
          </cell>
          <cell r="S121">
            <v>-0.69782220756831803</v>
          </cell>
          <cell r="T121">
            <v>6.1153143655747903E-5</v>
          </cell>
          <cell r="U121" t="str">
            <v>yellow</v>
          </cell>
          <cell r="V121">
            <v>1300.0386270517399</v>
          </cell>
          <cell r="W121">
            <v>1759.2195945865167</v>
          </cell>
          <cell r="X121">
            <v>-0.43248704781977998</v>
          </cell>
          <cell r="Y121">
            <v>7.5471865393406903E-2</v>
          </cell>
        </row>
        <row r="122">
          <cell r="A122" t="str">
            <v>UMAG_11650</v>
          </cell>
          <cell r="B122" t="str">
            <v>KIS71255</v>
          </cell>
          <cell r="C122" t="str">
            <v>related to Oxidoreductase</v>
          </cell>
          <cell r="D122">
            <v>198.997360435861</v>
          </cell>
          <cell r="E122">
            <v>58.579753979361399</v>
          </cell>
          <cell r="F122">
            <v>128.78855720761101</v>
          </cell>
          <cell r="G122">
            <v>1.7358474932172201</v>
          </cell>
          <cell r="H122">
            <v>0.18526970307503199</v>
          </cell>
          <cell r="I122">
            <v>1.3658136964628701E-21</v>
          </cell>
          <cell r="J122">
            <v>1.8732816303928199E-20</v>
          </cell>
          <cell r="K122">
            <v>109.00883477014233</v>
          </cell>
          <cell r="L122">
            <v>12.217738110271359</v>
          </cell>
          <cell r="M122">
            <v>40.799583398257006</v>
          </cell>
          <cell r="N122">
            <v>8.1637928225633658</v>
          </cell>
          <cell r="O122" t="str">
            <v>Y</v>
          </cell>
          <cell r="P122" t="str">
            <v>Y</v>
          </cell>
          <cell r="Q122">
            <v>2</v>
          </cell>
          <cell r="R122">
            <v>153.02909453722199</v>
          </cell>
          <cell r="S122">
            <v>0.85387369999999996</v>
          </cell>
          <cell r="T122">
            <v>4.4610709999999998E-7</v>
          </cell>
          <cell r="U122" t="str">
            <v>light-green</v>
          </cell>
          <cell r="V122">
            <v>794.1844103521297</v>
          </cell>
          <cell r="W122">
            <v>862.29213942087756</v>
          </cell>
          <cell r="X122">
            <v>-0.119006493365535</v>
          </cell>
          <cell r="Y122">
            <v>0.34720551184334397</v>
          </cell>
        </row>
        <row r="123">
          <cell r="A123" t="str">
            <v>UMAG_10313</v>
          </cell>
          <cell r="B123" t="str">
            <v>KIS69340</v>
          </cell>
          <cell r="C123" t="str">
            <v>probable ARL1 - ADP-ribosylation factor</v>
          </cell>
          <cell r="D123">
            <v>226.62978313206199</v>
          </cell>
          <cell r="E123">
            <v>66.715947070465504</v>
          </cell>
          <cell r="F123">
            <v>146.67286510126399</v>
          </cell>
          <cell r="G123">
            <v>1.73547383466982</v>
          </cell>
          <cell r="H123">
            <v>0.187117134314469</v>
          </cell>
          <cell r="I123">
            <v>3.2936818764752E-21</v>
          </cell>
          <cell r="J123">
            <v>4.3542158499374197E-20</v>
          </cell>
          <cell r="K123">
            <v>275.54344058287813</v>
          </cell>
          <cell r="L123">
            <v>36.402926949441046</v>
          </cell>
          <cell r="M123">
            <v>103.2265114897134</v>
          </cell>
          <cell r="N123">
            <v>18.338109657567738</v>
          </cell>
          <cell r="O123" t="str">
            <v>Y</v>
          </cell>
          <cell r="P123" t="str">
            <v>Y</v>
          </cell>
          <cell r="Q123">
            <v>2</v>
          </cell>
          <cell r="R123">
            <v>115.640324464291</v>
          </cell>
          <cell r="S123">
            <v>0.4712211</v>
          </cell>
          <cell r="T123">
            <v>1.652636E-2</v>
          </cell>
          <cell r="U123" t="str">
            <v>light-green</v>
          </cell>
          <cell r="V123">
            <v>1610.0552102455131</v>
          </cell>
          <cell r="W123">
            <v>605.65742327990336</v>
          </cell>
          <cell r="X123">
            <v>1.4005763199047601</v>
          </cell>
          <cell r="Y123">
            <v>4.7516045594575003E-13</v>
          </cell>
        </row>
        <row r="124">
          <cell r="A124" t="str">
            <v>UMAG_12206</v>
          </cell>
          <cell r="B124" t="str">
            <v>KIS69064</v>
          </cell>
          <cell r="C124" t="str">
            <v>hypothetical protein</v>
          </cell>
          <cell r="D124">
            <v>357.95150014255103</v>
          </cell>
          <cell r="E124">
            <v>103.92934871884999</v>
          </cell>
          <cell r="F124">
            <v>230.94042443070001</v>
          </cell>
          <cell r="G124">
            <v>1.7284927145392099</v>
          </cell>
          <cell r="H124">
            <v>0.26271219660466799</v>
          </cell>
          <cell r="I124">
            <v>8.1708021842439206E-12</v>
          </cell>
          <cell r="J124">
            <v>4.7681465320881399E-11</v>
          </cell>
          <cell r="K124">
            <v>933.2393167508161</v>
          </cell>
          <cell r="L124">
            <v>309.92709964001182</v>
          </cell>
          <cell r="M124">
            <v>342.26100309672881</v>
          </cell>
          <cell r="N124">
            <v>86.388200008330415</v>
          </cell>
          <cell r="O124" t="str">
            <v>Y</v>
          </cell>
          <cell r="P124" t="str">
            <v>Y</v>
          </cell>
          <cell r="Q124">
            <v>0</v>
          </cell>
          <cell r="R124">
            <v>183.66890362966399</v>
          </cell>
          <cell r="S124">
            <v>-0.58982979999999996</v>
          </cell>
          <cell r="T124">
            <v>8.7788670000000005E-4</v>
          </cell>
          <cell r="U124" t="str">
            <v>yellow</v>
          </cell>
          <cell r="V124">
            <v>2698.5925053304904</v>
          </cell>
          <cell r="W124">
            <v>3549.6492755138097</v>
          </cell>
          <cell r="X124">
            <v>-0.39150420608648201</v>
          </cell>
          <cell r="Y124">
            <v>0.12920505538447799</v>
          </cell>
        </row>
        <row r="125">
          <cell r="A125" t="str">
            <v>UMAG_02758</v>
          </cell>
          <cell r="B125" t="str">
            <v>KIS69427</v>
          </cell>
          <cell r="C125" t="str">
            <v>related to Chitinase A precursor</v>
          </cell>
          <cell r="D125">
            <v>260.381696268572</v>
          </cell>
          <cell r="E125">
            <v>76.721006315181597</v>
          </cell>
          <cell r="F125">
            <v>168.55135129187701</v>
          </cell>
          <cell r="G125">
            <v>1.7240495075312201</v>
          </cell>
          <cell r="H125">
            <v>0.220398941253826</v>
          </cell>
          <cell r="I125">
            <v>9.2289420173057794E-16</v>
          </cell>
          <cell r="J125">
            <v>7.6631060966317895E-15</v>
          </cell>
          <cell r="K125">
            <v>153.72830179887464</v>
          </cell>
          <cell r="L125">
            <v>22.123895215502369</v>
          </cell>
          <cell r="M125">
            <v>57.223173729068904</v>
          </cell>
          <cell r="N125">
            <v>18.32140435283868</v>
          </cell>
          <cell r="O125" t="str">
            <v>Y</v>
          </cell>
          <cell r="P125" t="str">
            <v>Y</v>
          </cell>
          <cell r="Q125">
            <v>0</v>
          </cell>
          <cell r="R125">
            <v>6.0848111976822103</v>
          </cell>
          <cell r="S125">
            <v>-6.2281750000000002</v>
          </cell>
          <cell r="T125">
            <v>6.4993069999999996E-33</v>
          </cell>
          <cell r="U125" t="str">
            <v>beige</v>
          </cell>
          <cell r="V125">
            <v>929.94089114901828</v>
          </cell>
          <cell r="W125">
            <v>1557.1510518743564</v>
          </cell>
          <cell r="X125">
            <v>-0.74227640547978202</v>
          </cell>
          <cell r="Y125">
            <v>9.6909858334809105E-10</v>
          </cell>
        </row>
        <row r="126">
          <cell r="A126" t="str">
            <v>UMAG_00132</v>
          </cell>
          <cell r="B126" t="str">
            <v>KIS71692</v>
          </cell>
          <cell r="C126" t="str">
            <v>hypothetical protein</v>
          </cell>
          <cell r="D126">
            <v>10.022905813350601</v>
          </cell>
          <cell r="E126">
            <v>2.4294206459029501</v>
          </cell>
          <cell r="F126">
            <v>6.2261632296267999</v>
          </cell>
          <cell r="G126">
            <v>1.7061255287519499</v>
          </cell>
          <cell r="H126">
            <v>0.67718732363063505</v>
          </cell>
          <cell r="I126">
            <v>1.9380374477531799E-3</v>
          </cell>
          <cell r="J126">
            <v>3.8881123951818499E-3</v>
          </cell>
          <cell r="K126">
            <v>4.4933142957983438</v>
          </cell>
          <cell r="L126">
            <v>1.9421650022617605</v>
          </cell>
          <cell r="M126">
            <v>1.392461755282232</v>
          </cell>
          <cell r="N126">
            <v>0.75992364162807413</v>
          </cell>
          <cell r="O126" t="str">
            <v>N</v>
          </cell>
          <cell r="P126" t="str">
            <v>N</v>
          </cell>
          <cell r="Q126">
            <v>0</v>
          </cell>
          <cell r="R126">
            <v>2.6669840314869901</v>
          </cell>
          <cell r="S126">
            <v>-6.4190258809104304</v>
          </cell>
          <cell r="T126">
            <v>1.7629594583707001E-21</v>
          </cell>
          <cell r="U126" t="str">
            <v>burlywood</v>
          </cell>
          <cell r="V126">
            <v>19.145298361740334</v>
          </cell>
          <cell r="W126">
            <v>2280.1648783707965</v>
          </cell>
          <cell r="X126">
            <v>-6.8350113618484603</v>
          </cell>
          <cell r="Y126">
            <v>7.1942114599812594E-235</v>
          </cell>
        </row>
        <row r="127">
          <cell r="A127" t="str">
            <v>UMAG_01845</v>
          </cell>
          <cell r="B127" t="str">
            <v>KIS70687</v>
          </cell>
          <cell r="C127" t="str">
            <v>related to Exocyst complex component Exo70</v>
          </cell>
          <cell r="D127">
            <v>263.38861917830297</v>
          </cell>
          <cell r="E127">
            <v>79.215519314339403</v>
          </cell>
          <cell r="F127">
            <v>171.302069246321</v>
          </cell>
          <cell r="G127">
            <v>1.70532950044998</v>
          </cell>
          <cell r="H127">
            <v>0.17444080104318599</v>
          </cell>
          <cell r="I127">
            <v>2.8022706105408701E-23</v>
          </cell>
          <cell r="J127">
            <v>4.3516029192533805E-22</v>
          </cell>
          <cell r="K127">
            <v>81.001817971384426</v>
          </cell>
          <cell r="L127">
            <v>2.9712236242101273</v>
          </cell>
          <cell r="M127">
            <v>31.147171754738601</v>
          </cell>
          <cell r="N127">
            <v>7.9778209242889409</v>
          </cell>
          <cell r="O127" t="str">
            <v>Y</v>
          </cell>
          <cell r="P127" t="str">
            <v>Y</v>
          </cell>
          <cell r="Q127">
            <v>4</v>
          </cell>
          <cell r="R127">
            <v>153.34168323137601</v>
          </cell>
          <cell r="S127">
            <v>0.99919570000000002</v>
          </cell>
          <cell r="T127">
            <v>3.1752929999999998E-9</v>
          </cell>
          <cell r="U127" t="str">
            <v>magenta</v>
          </cell>
          <cell r="V127">
            <v>1014.6679984369293</v>
          </cell>
          <cell r="W127">
            <v>661.42471140468535</v>
          </cell>
          <cell r="X127">
            <v>0.61416935093487401</v>
          </cell>
          <cell r="Y127">
            <v>2.7411401375722798E-7</v>
          </cell>
        </row>
        <row r="128">
          <cell r="A128" t="str">
            <v>UMAG_11254</v>
          </cell>
          <cell r="B128" t="str">
            <v>KIS70925</v>
          </cell>
          <cell r="C128" t="str">
            <v>hypothetical protein</v>
          </cell>
          <cell r="D128">
            <v>196.55164538226799</v>
          </cell>
          <cell r="E128">
            <v>58.876553283862997</v>
          </cell>
          <cell r="F128">
            <v>127.714099333066</v>
          </cell>
          <cell r="G128">
            <v>1.7050173342761801</v>
          </cell>
          <cell r="H128">
            <v>0.20494600054696799</v>
          </cell>
          <cell r="I128">
            <v>1.65299015013853E-17</v>
          </cell>
          <cell r="J128">
            <v>1.59616089236098E-16</v>
          </cell>
          <cell r="K128">
            <v>427.23236424631477</v>
          </cell>
          <cell r="L128">
            <v>86.781165382030679</v>
          </cell>
          <cell r="M128">
            <v>162.75983986617908</v>
          </cell>
          <cell r="N128">
            <v>14.176257765510192</v>
          </cell>
          <cell r="O128" t="str">
            <v>Y</v>
          </cell>
          <cell r="P128" t="str">
            <v>Y</v>
          </cell>
          <cell r="Q128">
            <v>0</v>
          </cell>
          <cell r="R128">
            <v>80.453887445506098</v>
          </cell>
          <cell r="S128">
            <v>-1.6504030000000001</v>
          </cell>
          <cell r="T128">
            <v>6.5421269999999998E-19</v>
          </cell>
          <cell r="U128" t="str">
            <v>yellow</v>
          </cell>
          <cell r="V128">
            <v>1599.1597123267936</v>
          </cell>
          <cell r="W128">
            <v>2508.8542873295232</v>
          </cell>
          <cell r="X128">
            <v>-0.64506510138376305</v>
          </cell>
          <cell r="Y128">
            <v>2.2471250065667502E-3</v>
          </cell>
        </row>
        <row r="129">
          <cell r="A129" t="str">
            <v>UMAG_01817</v>
          </cell>
          <cell r="B129" t="str">
            <v>KIS70653</v>
          </cell>
          <cell r="C129" t="str">
            <v>hypothetical protein</v>
          </cell>
          <cell r="D129">
            <v>167.82309978476999</v>
          </cell>
          <cell r="E129">
            <v>50.640432849227501</v>
          </cell>
          <cell r="F129">
            <v>109.231766316999</v>
          </cell>
          <cell r="G129">
            <v>1.6997564218554999</v>
          </cell>
          <cell r="H129">
            <v>0.194104228139138</v>
          </cell>
          <cell r="I129">
            <v>3.8029671167413302E-19</v>
          </cell>
          <cell r="J129">
            <v>4.2577413473395104E-18</v>
          </cell>
          <cell r="K129">
            <v>167.65478855410129</v>
          </cell>
          <cell r="L129">
            <v>22.667291565851151</v>
          </cell>
          <cell r="M129">
            <v>64.251860851010704</v>
          </cell>
          <cell r="N129">
            <v>3.3828928490929546</v>
          </cell>
          <cell r="O129" t="str">
            <v>Y</v>
          </cell>
          <cell r="P129" t="str">
            <v>Y</v>
          </cell>
          <cell r="Q129">
            <v>1</v>
          </cell>
          <cell r="R129">
            <v>27.983846133363802</v>
          </cell>
          <cell r="S129">
            <v>-0.24824260000000001</v>
          </cell>
          <cell r="T129">
            <v>0.56036160000000002</v>
          </cell>
          <cell r="U129" t="str">
            <v>red</v>
          </cell>
          <cell r="V129">
            <v>1099.38087439995</v>
          </cell>
          <cell r="W129">
            <v>855.15474034654608</v>
          </cell>
          <cell r="X129">
            <v>0.36285325278016101</v>
          </cell>
          <cell r="Y129">
            <v>7.9200642083895805E-5</v>
          </cell>
        </row>
        <row r="130">
          <cell r="A130" t="str">
            <v>UMAG_06051</v>
          </cell>
          <cell r="B130" t="str">
            <v>KIS65962</v>
          </cell>
          <cell r="C130" t="str">
            <v>hypothetical protein</v>
          </cell>
          <cell r="D130">
            <v>291.54307230939202</v>
          </cell>
          <cell r="E130">
            <v>88.553767964955497</v>
          </cell>
          <cell r="F130">
            <v>190.04842013717399</v>
          </cell>
          <cell r="G130">
            <v>1.6969388287019</v>
          </cell>
          <cell r="H130">
            <v>0.164696509720301</v>
          </cell>
          <cell r="I130">
            <v>1.29798183714717E-25</v>
          </cell>
          <cell r="J130">
            <v>2.4374891476659001E-24</v>
          </cell>
          <cell r="K130">
            <v>604.44748931743288</v>
          </cell>
          <cell r="L130">
            <v>59.389215467458584</v>
          </cell>
          <cell r="M130">
            <v>232.50147473437704</v>
          </cell>
          <cell r="N130">
            <v>30.851578423859486</v>
          </cell>
          <cell r="O130" t="str">
            <v>Y</v>
          </cell>
          <cell r="P130" t="str">
            <v>Y</v>
          </cell>
          <cell r="Q130">
            <v>0</v>
          </cell>
          <cell r="R130">
            <v>147.72232029316999</v>
          </cell>
          <cell r="S130">
            <v>-1.043231</v>
          </cell>
          <cell r="T130">
            <v>1.1823709999999999E-7</v>
          </cell>
          <cell r="U130" t="str">
            <v>yellow</v>
          </cell>
          <cell r="V130">
            <v>1854.0260708747767</v>
          </cell>
          <cell r="W130">
            <v>3899.66439896782</v>
          </cell>
          <cell r="X130">
            <v>-1.0695478570714201</v>
          </cell>
          <cell r="Y130">
            <v>3.7992873351502099E-16</v>
          </cell>
        </row>
        <row r="131">
          <cell r="A131" t="str">
            <v>UMAG_04716</v>
          </cell>
          <cell r="B131" t="str">
            <v>KIS66655</v>
          </cell>
          <cell r="C131" t="str">
            <v>probable VMA5 - H -ATPase V1 domain 42 KD subunit</v>
          </cell>
          <cell r="D131">
            <v>2809.76943831983</v>
          </cell>
          <cell r="E131">
            <v>853.25240978913996</v>
          </cell>
          <cell r="F131">
            <v>1831.51092405448</v>
          </cell>
          <cell r="G131">
            <v>1.69482128992273</v>
          </cell>
          <cell r="H131">
            <v>0.17260307504667399</v>
          </cell>
          <cell r="I131">
            <v>1.7163123244725901E-23</v>
          </cell>
          <cell r="J131">
            <v>2.7108502728833598E-22</v>
          </cell>
          <cell r="K131">
            <v>1582.9664393521191</v>
          </cell>
          <cell r="L131">
            <v>214.40342899853155</v>
          </cell>
          <cell r="M131">
            <v>609.03793818530573</v>
          </cell>
          <cell r="N131">
            <v>135.65371557794154</v>
          </cell>
          <cell r="O131" t="str">
            <v>Y</v>
          </cell>
          <cell r="P131" t="str">
            <v>Y</v>
          </cell>
          <cell r="Q131">
            <v>2</v>
          </cell>
          <cell r="R131">
            <v>292.17540014554902</v>
          </cell>
          <cell r="S131">
            <v>-0.73802279999999998</v>
          </cell>
          <cell r="T131">
            <v>1.088184E-8</v>
          </cell>
          <cell r="U131" t="str">
            <v>yellow</v>
          </cell>
          <cell r="V131">
            <v>12772.108442969933</v>
          </cell>
          <cell r="W131">
            <v>6519.1382768065459</v>
          </cell>
          <cell r="X131">
            <v>0.96885528644835095</v>
          </cell>
          <cell r="Y131">
            <v>1.85365643745008E-25</v>
          </cell>
        </row>
        <row r="132">
          <cell r="A132" t="str">
            <v>UMAG_01101</v>
          </cell>
          <cell r="B132" t="str">
            <v>KIS71193</v>
          </cell>
          <cell r="C132" t="str">
            <v>probable prefoldin subunit 5</v>
          </cell>
          <cell r="D132">
            <v>82.361687009577096</v>
          </cell>
          <cell r="E132">
            <v>24.6418219483527</v>
          </cell>
          <cell r="F132">
            <v>53.501754478964898</v>
          </cell>
          <cell r="G132">
            <v>1.68896573117377</v>
          </cell>
          <cell r="H132">
            <v>0.25225650341925698</v>
          </cell>
          <cell r="I132">
            <v>4.2102183118013301E-12</v>
          </cell>
          <cell r="J132">
            <v>2.5230065208011698E-11</v>
          </cell>
          <cell r="K132">
            <v>111.41493104474772</v>
          </cell>
          <cell r="L132">
            <v>20.648837467165926</v>
          </cell>
          <cell r="M132">
            <v>42.559816067139039</v>
          </cell>
          <cell r="N132">
            <v>5.9537525139755267</v>
          </cell>
          <cell r="O132" t="str">
            <v>Y</v>
          </cell>
          <cell r="P132" t="str">
            <v>Y</v>
          </cell>
          <cell r="Q132">
            <v>0</v>
          </cell>
          <cell r="R132">
            <v>39.641299477055703</v>
          </cell>
          <cell r="S132">
            <v>-0.97472632883949195</v>
          </cell>
          <cell r="T132">
            <v>3.7030545919331397E-5</v>
          </cell>
          <cell r="U132" t="str">
            <v>burlywood</v>
          </cell>
          <cell r="V132">
            <v>712.68161137388097</v>
          </cell>
          <cell r="W132">
            <v>790.10300333572638</v>
          </cell>
          <cell r="X132">
            <v>-0.14758382235242501</v>
          </cell>
          <cell r="Y132">
            <v>0.61743960694665001</v>
          </cell>
        </row>
        <row r="133">
          <cell r="A133" t="str">
            <v>UMAG_05659</v>
          </cell>
          <cell r="B133" t="str">
            <v>KIS66873</v>
          </cell>
          <cell r="C133" t="str">
            <v>hypothetical protein</v>
          </cell>
          <cell r="D133">
            <v>831.017445955374</v>
          </cell>
          <cell r="E133">
            <v>254.69296329042601</v>
          </cell>
          <cell r="F133">
            <v>542.85520462290003</v>
          </cell>
          <cell r="G133">
            <v>1.68871241534383</v>
          </cell>
          <cell r="H133">
            <v>0.14163329194645499</v>
          </cell>
          <cell r="I133">
            <v>1.7304862682761901E-33</v>
          </cell>
          <cell r="J133">
            <v>5.2483292455700395E-32</v>
          </cell>
          <cell r="K133">
            <v>170.56384271326954</v>
          </cell>
          <cell r="L133">
            <v>15.833395675910598</v>
          </cell>
          <cell r="M133">
            <v>66.447758610612922</v>
          </cell>
          <cell r="N133">
            <v>11.358495195823092</v>
          </cell>
          <cell r="O133" t="str">
            <v>Y</v>
          </cell>
          <cell r="P133" t="str">
            <v>Y</v>
          </cell>
          <cell r="Q133">
            <v>8</v>
          </cell>
          <cell r="R133">
            <v>118.825386724723</v>
          </cell>
          <cell r="S133">
            <v>1.012499</v>
          </cell>
          <cell r="T133">
            <v>2.5581540000000001E-7</v>
          </cell>
          <cell r="U133" t="str">
            <v>light-cyan</v>
          </cell>
          <cell r="V133">
            <v>1279.7131602623933</v>
          </cell>
          <cell r="W133">
            <v>677.98425817490761</v>
          </cell>
          <cell r="X133">
            <v>0.91192292152072796</v>
          </cell>
          <cell r="Y133">
            <v>9.9509765137158595E-13</v>
          </cell>
        </row>
        <row r="134">
          <cell r="A134" t="str">
            <v>UMAG_04930</v>
          </cell>
          <cell r="B134" t="str">
            <v>KIS67057</v>
          </cell>
          <cell r="C134" t="str">
            <v>probable ZWF1 - glucose-6-phosphate dehydrogenase</v>
          </cell>
          <cell r="D134">
            <v>1629.73099065168</v>
          </cell>
          <cell r="E134">
            <v>502.34985478699201</v>
          </cell>
          <cell r="F134">
            <v>1066.0404227193401</v>
          </cell>
          <cell r="G134">
            <v>1.6882313173321299</v>
          </cell>
          <cell r="H134">
            <v>0.10865114885538101</v>
          </cell>
          <cell r="I134">
            <v>3.6107454680646199E-55</v>
          </cell>
          <cell r="J134">
            <v>3.8238386432290898E-53</v>
          </cell>
          <cell r="K134">
            <v>725.86933139992595</v>
          </cell>
          <cell r="L134">
            <v>18.966471533287141</v>
          </cell>
          <cell r="M134">
            <v>283.69187410773083</v>
          </cell>
          <cell r="N134">
            <v>24.176024075763561</v>
          </cell>
          <cell r="O134" t="str">
            <v>Y</v>
          </cell>
          <cell r="P134" t="str">
            <v>Y</v>
          </cell>
          <cell r="Q134">
            <v>0</v>
          </cell>
          <cell r="R134">
            <v>508.73568188553998</v>
          </cell>
          <cell r="S134">
            <v>-0.36378329999999998</v>
          </cell>
          <cell r="T134">
            <v>2.12174E-3</v>
          </cell>
          <cell r="U134" t="str">
            <v>yellow</v>
          </cell>
          <cell r="V134">
            <v>6863.7411631984505</v>
          </cell>
          <cell r="W134">
            <v>9306.5418950066869</v>
          </cell>
          <cell r="X134">
            <v>-0.43878688882651801</v>
          </cell>
          <cell r="Y134">
            <v>3.2309078474083103E-8</v>
          </cell>
        </row>
        <row r="135">
          <cell r="A135" t="str">
            <v>UMAG_12027</v>
          </cell>
          <cell r="B135" t="str">
            <v>KIS66206</v>
          </cell>
          <cell r="C135" t="str">
            <v>hypothetical protein</v>
          </cell>
          <cell r="D135">
            <v>102.691300126431</v>
          </cell>
          <cell r="E135">
            <v>31.0441028999544</v>
          </cell>
          <cell r="F135">
            <v>66.867701513192898</v>
          </cell>
          <cell r="G135">
            <v>1.68729085132587</v>
          </cell>
          <cell r="H135">
            <v>0.21231934154004101</v>
          </cell>
          <cell r="I135">
            <v>3.9082290957907302E-16</v>
          </cell>
          <cell r="J135">
            <v>3.3282828299470801E-15</v>
          </cell>
          <cell r="K135">
            <v>85.166887970648645</v>
          </cell>
          <cell r="L135">
            <v>5.4599217354398135</v>
          </cell>
          <cell r="M135">
            <v>32.667266130621584</v>
          </cell>
          <cell r="N135">
            <v>5.2802721324942583</v>
          </cell>
          <cell r="O135" t="str">
            <v>Y</v>
          </cell>
          <cell r="P135" t="str">
            <v>Y</v>
          </cell>
          <cell r="Q135">
            <v>0</v>
          </cell>
          <cell r="R135">
            <v>40.415063590769002</v>
          </cell>
          <cell r="S135">
            <v>-0.87655709999999998</v>
          </cell>
          <cell r="T135">
            <v>2.3424320000000002E-3</v>
          </cell>
          <cell r="U135" t="str">
            <v>burlywood</v>
          </cell>
          <cell r="V135">
            <v>516.80617689673124</v>
          </cell>
          <cell r="W135">
            <v>846.16284552770639</v>
          </cell>
          <cell r="X135">
            <v>-0.71058225541365105</v>
          </cell>
          <cell r="Y135">
            <v>1.00326972555587E-13</v>
          </cell>
        </row>
        <row r="136">
          <cell r="A136" t="str">
            <v>UMAG_04598</v>
          </cell>
          <cell r="B136" t="str">
            <v>KIS67502</v>
          </cell>
          <cell r="C136" t="str">
            <v>related to Dynein intermediate chain 1</v>
          </cell>
          <cell r="D136">
            <v>500.75206965876203</v>
          </cell>
          <cell r="E136">
            <v>151.888386563343</v>
          </cell>
          <cell r="F136">
            <v>326.32022811105202</v>
          </cell>
          <cell r="G136">
            <v>1.6863526923811101</v>
          </cell>
          <cell r="H136">
            <v>0.203188404416801</v>
          </cell>
          <cell r="I136">
            <v>1.9524390970541598E-17</v>
          </cell>
          <cell r="J136">
            <v>1.8713288675029499E-16</v>
          </cell>
          <cell r="K136">
            <v>156.10014963003744</v>
          </cell>
          <cell r="L136">
            <v>22.530010172037702</v>
          </cell>
          <cell r="M136">
            <v>60.241860122052344</v>
          </cell>
          <cell r="N136">
            <v>16.852101054641128</v>
          </cell>
          <cell r="O136" t="str">
            <v>Y</v>
          </cell>
          <cell r="P136" t="str">
            <v>Y</v>
          </cell>
          <cell r="Q136">
            <v>2</v>
          </cell>
          <cell r="R136">
            <v>148.006836334215</v>
          </cell>
          <cell r="S136">
            <v>0.29817579999999999</v>
          </cell>
          <cell r="T136">
            <v>0.10977339999999999</v>
          </cell>
          <cell r="U136" t="str">
            <v>light-green</v>
          </cell>
          <cell r="V136">
            <v>1654.0766580218599</v>
          </cell>
          <cell r="W136">
            <v>1027.4080298004676</v>
          </cell>
          <cell r="X136">
            <v>0.68462723254397995</v>
          </cell>
          <cell r="Y136">
            <v>1.44326970458383E-12</v>
          </cell>
        </row>
        <row r="137">
          <cell r="A137" t="str">
            <v>UMAG_02669</v>
          </cell>
          <cell r="B137" t="str">
            <v>KIS69328</v>
          </cell>
          <cell r="C137" t="str">
            <v>hypothetical protein</v>
          </cell>
          <cell r="D137">
            <v>119.11535078427499</v>
          </cell>
          <cell r="E137">
            <v>35.863425186687302</v>
          </cell>
          <cell r="F137">
            <v>77.489387985480903</v>
          </cell>
          <cell r="G137">
            <v>1.6858413014718501</v>
          </cell>
          <cell r="H137">
            <v>0.223475257730918</v>
          </cell>
          <cell r="I137">
            <v>9.1699675838439502E-15</v>
          </cell>
          <cell r="J137">
            <v>7.1803624959553894E-14</v>
          </cell>
          <cell r="K137">
            <v>86.670355817500166</v>
          </cell>
          <cell r="L137">
            <v>8.7257403182935072</v>
          </cell>
          <cell r="M137">
            <v>33.235084403859872</v>
          </cell>
          <cell r="N137">
            <v>10.658768030046677</v>
          </cell>
          <cell r="O137" t="str">
            <v>Y</v>
          </cell>
          <cell r="P137" t="str">
            <v>Y</v>
          </cell>
          <cell r="Q137">
            <v>12</v>
          </cell>
          <cell r="R137">
            <v>119.852321551662</v>
          </cell>
          <cell r="S137">
            <v>1.045366</v>
          </cell>
          <cell r="T137">
            <v>3.2955189999999999E-6</v>
          </cell>
          <cell r="U137" t="str">
            <v>cyan</v>
          </cell>
          <cell r="V137">
            <v>650.4419802562544</v>
          </cell>
          <cell r="W137">
            <v>465.51882657505695</v>
          </cell>
          <cell r="X137">
            <v>0.48016572399589202</v>
          </cell>
          <cell r="Y137">
            <v>3.0685166857832403E-5</v>
          </cell>
        </row>
        <row r="138">
          <cell r="A138" t="str">
            <v>UMAG_02017</v>
          </cell>
          <cell r="B138" t="str">
            <v>KIS70873</v>
          </cell>
          <cell r="C138" t="str">
            <v>hypothetical protein</v>
          </cell>
          <cell r="D138">
            <v>495.577640393769</v>
          </cell>
          <cell r="E138">
            <v>151.23972607585799</v>
          </cell>
          <cell r="F138">
            <v>323.408683234813</v>
          </cell>
          <cell r="G138">
            <v>1.6843373599433</v>
          </cell>
          <cell r="H138">
            <v>0.17997213959282701</v>
          </cell>
          <cell r="I138">
            <v>1.5372173103513401E-21</v>
          </cell>
          <cell r="J138">
            <v>2.0994553540950601E-20</v>
          </cell>
          <cell r="K138">
            <v>262.74682198857113</v>
          </cell>
          <cell r="L138">
            <v>24.733378298810585</v>
          </cell>
          <cell r="M138">
            <v>102.24086417008439</v>
          </cell>
          <cell r="N138">
            <v>25.698535468558298</v>
          </cell>
          <cell r="O138" t="str">
            <v>Y</v>
          </cell>
          <cell r="P138" t="str">
            <v>Y</v>
          </cell>
          <cell r="Q138">
            <v>0.5</v>
          </cell>
          <cell r="R138">
            <v>48.297977005509601</v>
          </cell>
          <cell r="S138">
            <v>-2.3996380000000001E-2</v>
          </cell>
          <cell r="T138">
            <v>0.93351969999999995</v>
          </cell>
          <cell r="U138" t="str">
            <v>red</v>
          </cell>
          <cell r="V138">
            <v>3945.7378717891866</v>
          </cell>
          <cell r="W138">
            <v>341.81553146982901</v>
          </cell>
          <cell r="X138">
            <v>3.5212709495549999</v>
          </cell>
          <cell r="Y138">
            <v>4.0815060101142997E-179</v>
          </cell>
        </row>
        <row r="139">
          <cell r="A139" t="str">
            <v>UMAG_01852</v>
          </cell>
          <cell r="B139" t="str">
            <v>KIS70694</v>
          </cell>
          <cell r="C139" t="str">
            <v>related to Epoxide hydrolase 1</v>
          </cell>
          <cell r="D139">
            <v>326.08352610881599</v>
          </cell>
          <cell r="E139">
            <v>100.20079241419</v>
          </cell>
          <cell r="F139">
            <v>213.142159261503</v>
          </cell>
          <cell r="G139">
            <v>1.6815994993984</v>
          </cell>
          <cell r="H139">
            <v>0.16144799031712101</v>
          </cell>
          <cell r="I139">
            <v>3.9838029613921001E-26</v>
          </cell>
          <cell r="J139">
            <v>7.7985961001796899E-25</v>
          </cell>
          <cell r="K139">
            <v>161.91380165865772</v>
          </cell>
          <cell r="L139">
            <v>18.779944299171625</v>
          </cell>
          <cell r="M139">
            <v>62.942115238569059</v>
          </cell>
          <cell r="N139">
            <v>8.9037388650255629</v>
          </cell>
          <cell r="O139" t="str">
            <v>Y</v>
          </cell>
          <cell r="P139" t="str">
            <v>Y</v>
          </cell>
          <cell r="Q139">
            <v>0</v>
          </cell>
          <cell r="R139">
            <v>40.577307891144002</v>
          </cell>
          <cell r="S139">
            <v>-1.2985629999999999</v>
          </cell>
          <cell r="T139">
            <v>1.259845E-4</v>
          </cell>
          <cell r="U139" t="str">
            <v>dark-green</v>
          </cell>
          <cell r="V139">
            <v>1443.9571327731835</v>
          </cell>
          <cell r="W139">
            <v>479.13667104348229</v>
          </cell>
          <cell r="X139">
            <v>1.58936533971306</v>
          </cell>
          <cell r="Y139">
            <v>2.10311658569282E-53</v>
          </cell>
        </row>
        <row r="140">
          <cell r="A140" t="str">
            <v>UMAG_10487</v>
          </cell>
          <cell r="B140" t="str">
            <v>KIS68107</v>
          </cell>
          <cell r="C140" t="str">
            <v>probable ubiquitin-conjugating enzyme E2</v>
          </cell>
          <cell r="D140">
            <v>265.43042628897899</v>
          </cell>
          <cell r="E140">
            <v>81.414023239021603</v>
          </cell>
          <cell r="F140">
            <v>173.42222476399999</v>
          </cell>
          <cell r="G140">
            <v>1.6790603526847001</v>
          </cell>
          <cell r="H140">
            <v>0.18266848142755099</v>
          </cell>
          <cell r="I140">
            <v>7.1989202784190407E-21</v>
          </cell>
          <cell r="J140">
            <v>9.1545324800368103E-20</v>
          </cell>
          <cell r="K140">
            <v>398.78682012375009</v>
          </cell>
          <cell r="L140">
            <v>63.0409636027982</v>
          </cell>
          <cell r="M140">
            <v>154.40129281076281</v>
          </cell>
          <cell r="N140">
            <v>11.587466203046755</v>
          </cell>
          <cell r="O140" t="str">
            <v>Y</v>
          </cell>
          <cell r="P140" t="str">
            <v>Y</v>
          </cell>
          <cell r="Q140">
            <v>0</v>
          </cell>
          <cell r="R140">
            <v>75.949707471443602</v>
          </cell>
          <cell r="S140">
            <v>-1.0827500000000001</v>
          </cell>
          <cell r="T140">
            <v>1.7352520000000001E-6</v>
          </cell>
          <cell r="U140" t="str">
            <v>burlywood</v>
          </cell>
          <cell r="V140">
            <v>2097.0924069093203</v>
          </cell>
          <cell r="W140">
            <v>1105.2705874116566</v>
          </cell>
          <cell r="X140">
            <v>0.91657167116164096</v>
          </cell>
          <cell r="Y140">
            <v>3.0870114603517202E-5</v>
          </cell>
        </row>
        <row r="141">
          <cell r="A141" t="str">
            <v>UMAG_04899</v>
          </cell>
          <cell r="B141" t="str">
            <v>KIS67026</v>
          </cell>
          <cell r="C141" t="str">
            <v>aspartate semialdehyde dehydrogenase</v>
          </cell>
          <cell r="D141">
            <v>1405.1956734349999</v>
          </cell>
          <cell r="E141">
            <v>436.91983921544198</v>
          </cell>
          <cell r="F141">
            <v>921.05775632522204</v>
          </cell>
          <cell r="G141">
            <v>1.67363084095137</v>
          </cell>
          <cell r="H141">
            <v>0.121866118880502</v>
          </cell>
          <cell r="I141">
            <v>1.2350566169061399E-43</v>
          </cell>
          <cell r="J141">
            <v>7.0605891550563295E-42</v>
          </cell>
          <cell r="K141">
            <v>852.36587571529753</v>
          </cell>
          <cell r="L141">
            <v>47.688191058923451</v>
          </cell>
          <cell r="M141">
            <v>335.24411691709713</v>
          </cell>
          <cell r="N141">
            <v>15.969054424110068</v>
          </cell>
          <cell r="O141" t="str">
            <v>Y</v>
          </cell>
          <cell r="P141" t="str">
            <v>Y</v>
          </cell>
          <cell r="Q141">
            <v>0</v>
          </cell>
          <cell r="R141">
            <v>307.13431809203701</v>
          </cell>
          <cell r="S141">
            <v>-0.53853680000000004</v>
          </cell>
          <cell r="T141">
            <v>1.5885300000000002E-2</v>
          </cell>
          <cell r="U141" t="str">
            <v>yellow</v>
          </cell>
          <cell r="V141">
            <v>4062.939438441143</v>
          </cell>
          <cell r="W141">
            <v>7083.1533039785036</v>
          </cell>
          <cell r="X141">
            <v>-0.80108310499186597</v>
          </cell>
          <cell r="Y141">
            <v>4.9640561718599602E-20</v>
          </cell>
        </row>
        <row r="142">
          <cell r="A142" t="str">
            <v>UMAG_01923</v>
          </cell>
          <cell r="B142" t="str">
            <v>KIS70770</v>
          </cell>
          <cell r="C142" t="str">
            <v>hypothetical protein</v>
          </cell>
          <cell r="D142">
            <v>171.479226581067</v>
          </cell>
          <cell r="E142">
            <v>52.7120119846618</v>
          </cell>
          <cell r="F142">
            <v>112.09561928286401</v>
          </cell>
          <cell r="G142">
            <v>1.67113891804951</v>
          </cell>
          <cell r="H142">
            <v>0.19565070542788199</v>
          </cell>
          <cell r="I142">
            <v>2.5848286980907701E-18</v>
          </cell>
          <cell r="J142">
            <v>2.6504751412168901E-17</v>
          </cell>
          <cell r="K142">
            <v>77.268241020700671</v>
          </cell>
          <cell r="L142">
            <v>8.823817448794717</v>
          </cell>
          <cell r="M142">
            <v>29.983415501518277</v>
          </cell>
          <cell r="N142">
            <v>5.3052528297146999</v>
          </cell>
          <cell r="O142" t="str">
            <v>Y</v>
          </cell>
          <cell r="P142" t="str">
            <v>Y</v>
          </cell>
          <cell r="Q142">
            <v>0</v>
          </cell>
          <cell r="R142">
            <v>48.060181756660697</v>
          </cell>
          <cell r="S142">
            <v>-0.83657179999999998</v>
          </cell>
          <cell r="T142" t="e">
            <v>#N/A</v>
          </cell>
          <cell r="U142" t="str">
            <v>burlywood</v>
          </cell>
          <cell r="V142">
            <v>700.3763762207027</v>
          </cell>
          <cell r="W142">
            <v>208.56371059083301</v>
          </cell>
          <cell r="X142">
            <v>1.7411726245703001</v>
          </cell>
          <cell r="Y142">
            <v>2.97879828364516E-42</v>
          </cell>
        </row>
        <row r="143">
          <cell r="A143" t="str">
            <v>UMAG_05627</v>
          </cell>
          <cell r="B143" t="str">
            <v>KIS66838</v>
          </cell>
          <cell r="C143" t="str">
            <v>related to XPT1 - xanthine phosphoribosyl transferase</v>
          </cell>
          <cell r="D143">
            <v>242.54543373080099</v>
          </cell>
          <cell r="E143">
            <v>75.1805899008572</v>
          </cell>
          <cell r="F143">
            <v>158.863011815829</v>
          </cell>
          <cell r="G143">
            <v>1.6640561988252001</v>
          </cell>
          <cell r="H143">
            <v>0.18307074922502101</v>
          </cell>
          <cell r="I143">
            <v>1.8970021182394899E-20</v>
          </cell>
          <cell r="J143">
            <v>2.33867055034868E-19</v>
          </cell>
          <cell r="K143">
            <v>213.1688609788921</v>
          </cell>
          <cell r="L143">
            <v>32.672812467876597</v>
          </cell>
          <cell r="M143">
            <v>83.28425927323471</v>
          </cell>
          <cell r="N143">
            <v>7.4196678025902258</v>
          </cell>
          <cell r="O143" t="str">
            <v>Y</v>
          </cell>
          <cell r="P143" t="str">
            <v>Y</v>
          </cell>
          <cell r="Q143">
            <v>0</v>
          </cell>
          <cell r="R143">
            <v>37.344646004328901</v>
          </cell>
          <cell r="S143">
            <v>-2.8325770000000001</v>
          </cell>
          <cell r="T143">
            <v>1.3064720000000001E-14</v>
          </cell>
          <cell r="U143" t="str">
            <v>burlywood</v>
          </cell>
          <cell r="V143">
            <v>978.99703032776699</v>
          </cell>
          <cell r="W143">
            <v>6329.2041641806936</v>
          </cell>
          <cell r="X143">
            <v>-2.6869791263584002</v>
          </cell>
          <cell r="Y143">
            <v>3.6554336054561699E-125</v>
          </cell>
        </row>
        <row r="144">
          <cell r="A144" t="str">
            <v>UMAG_02985</v>
          </cell>
          <cell r="B144" t="str">
            <v>KIS69006</v>
          </cell>
          <cell r="C144" t="str">
            <v>hypothetical protein</v>
          </cell>
          <cell r="D144">
            <v>270.46607393498698</v>
          </cell>
          <cell r="E144">
            <v>83.3789430613744</v>
          </cell>
          <cell r="F144">
            <v>176.922508498181</v>
          </cell>
          <cell r="G144">
            <v>1.66332931665811</v>
          </cell>
          <cell r="H144">
            <v>0.20233184336312501</v>
          </cell>
          <cell r="I144">
            <v>3.8927776222337001E-17</v>
          </cell>
          <cell r="J144">
            <v>3.66045756035367E-16</v>
          </cell>
          <cell r="K144">
            <v>118.95411932243718</v>
          </cell>
          <cell r="L144">
            <v>17.937510283051466</v>
          </cell>
          <cell r="M144">
            <v>46.515168092206864</v>
          </cell>
          <cell r="N144">
            <v>11.150509945694525</v>
          </cell>
          <cell r="O144" t="str">
            <v>Y</v>
          </cell>
          <cell r="P144" t="str">
            <v>Y</v>
          </cell>
          <cell r="Q144">
            <v>2</v>
          </cell>
          <cell r="R144">
            <v>316.69469832052101</v>
          </cell>
          <cell r="S144">
            <v>7.4611539999999996</v>
          </cell>
          <cell r="T144">
            <v>9.7097040000000002E-122</v>
          </cell>
          <cell r="U144" t="str">
            <v>magenta</v>
          </cell>
          <cell r="V144">
            <v>1256.6590551800266</v>
          </cell>
          <cell r="W144">
            <v>229.31367910120935</v>
          </cell>
          <cell r="X144">
            <v>2.4434713108250499</v>
          </cell>
          <cell r="Y144">
            <v>2.0530601083018101E-62</v>
          </cell>
        </row>
        <row r="145">
          <cell r="A145" t="str">
            <v>UMAG_10873</v>
          </cell>
          <cell r="B145" t="str">
            <v>KIS70601</v>
          </cell>
          <cell r="C145" t="str">
            <v>related to DCS1 - non-essential hydrolase involved in mRNA decapping</v>
          </cell>
          <cell r="D145">
            <v>154.80302373327501</v>
          </cell>
          <cell r="E145">
            <v>47.044430699112397</v>
          </cell>
          <cell r="F145">
            <v>100.923727216194</v>
          </cell>
          <cell r="G145">
            <v>1.66326859207676</v>
          </cell>
          <cell r="H145">
            <v>0.25704437956433601</v>
          </cell>
          <cell r="I145">
            <v>1.8374911594762999E-11</v>
          </cell>
          <cell r="J145">
            <v>1.03325726236709E-10</v>
          </cell>
          <cell r="K145">
            <v>97.311943969251658</v>
          </cell>
          <cell r="L145">
            <v>15.451140739215678</v>
          </cell>
          <cell r="M145">
            <v>37.310343739833421</v>
          </cell>
          <cell r="N145">
            <v>14.558455036289701</v>
          </cell>
          <cell r="O145" t="str">
            <v>Y</v>
          </cell>
          <cell r="P145" t="str">
            <v>Y</v>
          </cell>
          <cell r="Q145">
            <v>8</v>
          </cell>
          <cell r="R145">
            <v>68.265577132087202</v>
          </cell>
          <cell r="S145">
            <v>1.7166810000000001E-2</v>
          </cell>
          <cell r="T145">
            <v>0.94806120000000005</v>
          </cell>
          <cell r="U145" t="str">
            <v>salmon</v>
          </cell>
          <cell r="V145">
            <v>726.84167570863838</v>
          </cell>
          <cell r="W145">
            <v>642.79540700567134</v>
          </cell>
          <cell r="X145">
            <v>0.17538171725627699</v>
          </cell>
          <cell r="Y145">
            <v>0.17063350200644101</v>
          </cell>
        </row>
        <row r="146">
          <cell r="A146" t="str">
            <v>UMAG_01903</v>
          </cell>
          <cell r="B146" t="str">
            <v>KIS70748</v>
          </cell>
          <cell r="C146" t="str">
            <v>related to succinyl-coa ligase [gdp-forming] alpha-chain</v>
          </cell>
          <cell r="D146">
            <v>97.527310766657394</v>
          </cell>
          <cell r="E146">
            <v>29.855932239311201</v>
          </cell>
          <cell r="F146">
            <v>63.691621502984297</v>
          </cell>
          <cell r="G146">
            <v>1.6623735318345501</v>
          </cell>
          <cell r="H146">
            <v>0.231512754231192</v>
          </cell>
          <cell r="I146">
            <v>1.4063625503547301E-13</v>
          </cell>
          <cell r="J146">
            <v>9.7270900163720998E-13</v>
          </cell>
          <cell r="K146">
            <v>60.95620894910116</v>
          </cell>
          <cell r="L146">
            <v>5.3352316499668335</v>
          </cell>
          <cell r="M146">
            <v>23.691465544206569</v>
          </cell>
          <cell r="N146">
            <v>5.8835317386012482</v>
          </cell>
          <cell r="O146" t="str">
            <v>Y</v>
          </cell>
          <cell r="P146" t="str">
            <v>Y</v>
          </cell>
          <cell r="Q146">
            <v>0.5</v>
          </cell>
          <cell r="R146">
            <v>18.015759510010898</v>
          </cell>
          <cell r="S146">
            <v>-2.232002</v>
          </cell>
          <cell r="T146">
            <v>1.047822E-8</v>
          </cell>
          <cell r="U146" t="str">
            <v>dark-green</v>
          </cell>
          <cell r="V146">
            <v>345.98867814587703</v>
          </cell>
          <cell r="W146">
            <v>433.18618961531666</v>
          </cell>
          <cell r="X146">
            <v>-0.32141225278318702</v>
          </cell>
          <cell r="Y146">
            <v>9.8061942102947702E-3</v>
          </cell>
        </row>
        <row r="147">
          <cell r="A147" t="str">
            <v>UMAG_02684</v>
          </cell>
          <cell r="B147" t="str">
            <v>KIS69344</v>
          </cell>
          <cell r="C147" t="str">
            <v>probable 26S proteasome non-atpase regulatory subunit Rpn6</v>
          </cell>
          <cell r="D147">
            <v>841.59098506386101</v>
          </cell>
          <cell r="E147">
            <v>264.34542641924997</v>
          </cell>
          <cell r="F147">
            <v>552.96820574155504</v>
          </cell>
          <cell r="G147">
            <v>1.6599136941994499</v>
          </cell>
          <cell r="H147">
            <v>0.112983693736855</v>
          </cell>
          <cell r="I147">
            <v>1.4347854936161101E-49</v>
          </cell>
          <cell r="J147">
            <v>1.1034183677095301E-47</v>
          </cell>
          <cell r="K147">
            <v>448.21451553985116</v>
          </cell>
          <cell r="L147">
            <v>28.581146445306384</v>
          </cell>
          <cell r="M147">
            <v>178.60282839595638</v>
          </cell>
          <cell r="N147">
            <v>10.763078986451459</v>
          </cell>
          <cell r="O147" t="str">
            <v>Y</v>
          </cell>
          <cell r="P147" t="str">
            <v>Y</v>
          </cell>
          <cell r="Q147">
            <v>0</v>
          </cell>
          <cell r="R147">
            <v>262.21000440515502</v>
          </cell>
          <cell r="S147">
            <v>-0.62601090000000004</v>
          </cell>
          <cell r="T147">
            <v>1.1527040000000001E-3</v>
          </cell>
          <cell r="U147" t="str">
            <v>yellow</v>
          </cell>
          <cell r="V147">
            <v>2343.94527764844</v>
          </cell>
          <cell r="W147">
            <v>2931.1566079613635</v>
          </cell>
          <cell r="X147">
            <v>-0.32149918387158699</v>
          </cell>
          <cell r="Y147">
            <v>4.9029932681038798E-3</v>
          </cell>
        </row>
        <row r="148">
          <cell r="A148" t="str">
            <v>UMAG_11177</v>
          </cell>
          <cell r="B148" t="str">
            <v>KIS66593</v>
          </cell>
          <cell r="C148" t="str">
            <v>probable CAP2 - F-actin capping protein</v>
          </cell>
          <cell r="D148">
            <v>555.62399687010998</v>
          </cell>
          <cell r="E148">
            <v>173.87362133065301</v>
          </cell>
          <cell r="F148">
            <v>364.748809100382</v>
          </cell>
          <cell r="G148">
            <v>1.6567386826036199</v>
          </cell>
          <cell r="H148">
            <v>0.14998818420392501</v>
          </cell>
          <cell r="I148">
            <v>4.5207624763018599E-29</v>
          </cell>
          <cell r="J148">
            <v>1.05812049264167E-27</v>
          </cell>
          <cell r="K148">
            <v>384.93001439119831</v>
          </cell>
          <cell r="L148">
            <v>38.228014768901303</v>
          </cell>
          <cell r="M148">
            <v>153.07951830263633</v>
          </cell>
          <cell r="N148">
            <v>21.552349000302915</v>
          </cell>
          <cell r="O148" t="str">
            <v>Y</v>
          </cell>
          <cell r="P148" t="str">
            <v>Y</v>
          </cell>
          <cell r="Q148">
            <v>0</v>
          </cell>
          <cell r="R148">
            <v>152.77520809391399</v>
          </cell>
          <cell r="S148">
            <v>-0.8034154</v>
          </cell>
          <cell r="T148">
            <v>1.6066769999999999E-3</v>
          </cell>
          <cell r="U148" t="str">
            <v>yellow</v>
          </cell>
          <cell r="V148">
            <v>2830.850594819347</v>
          </cell>
          <cell r="W148">
            <v>1412.0308941147068</v>
          </cell>
          <cell r="X148">
            <v>1.0022754289971501</v>
          </cell>
          <cell r="Y148">
            <v>3.6381680696127897E-20</v>
          </cell>
        </row>
        <row r="149">
          <cell r="A149" t="str">
            <v>UMAG_03943</v>
          </cell>
          <cell r="B149" t="str">
            <v>KIS67887</v>
          </cell>
          <cell r="C149" t="str">
            <v>related to RKM5 - protein lysine methyltransferase</v>
          </cell>
          <cell r="D149">
            <v>80.0979382040655</v>
          </cell>
          <cell r="E149">
            <v>24.496941527576499</v>
          </cell>
          <cell r="F149">
            <v>52.297439865820998</v>
          </cell>
          <cell r="G149">
            <v>1.6535775084154301</v>
          </cell>
          <cell r="H149">
            <v>0.248607203360448</v>
          </cell>
          <cell r="I149">
            <v>6.0153662317553097E-12</v>
          </cell>
          <cell r="J149">
            <v>3.5455534541185501E-11</v>
          </cell>
          <cell r="K149">
            <v>57.143226588663509</v>
          </cell>
          <cell r="L149">
            <v>7.9627736829180407</v>
          </cell>
          <cell r="M149">
            <v>22.234440695491166</v>
          </cell>
          <cell r="N149">
            <v>6.2326489614978211</v>
          </cell>
          <cell r="O149" t="str">
            <v>Y</v>
          </cell>
          <cell r="P149" t="str">
            <v>Y</v>
          </cell>
          <cell r="Q149">
            <v>2</v>
          </cell>
          <cell r="R149">
            <v>37.957044651854098</v>
          </cell>
          <cell r="S149">
            <v>-0.33994400000000002</v>
          </cell>
          <cell r="T149">
            <v>0.26128839999999998</v>
          </cell>
          <cell r="U149" t="str">
            <v>yellow</v>
          </cell>
          <cell r="V149">
            <v>632.64838396636821</v>
          </cell>
          <cell r="W149">
            <v>942.17904977168166</v>
          </cell>
          <cell r="X149">
            <v>-0.57422426441662999</v>
          </cell>
          <cell r="Y149">
            <v>1.9936099388195401E-8</v>
          </cell>
        </row>
        <row r="150">
          <cell r="A150" t="str">
            <v>UMAG_12002</v>
          </cell>
          <cell r="B150" t="str">
            <v>KIS66705</v>
          </cell>
          <cell r="C150" t="str">
            <v>hypothetical protein</v>
          </cell>
          <cell r="D150">
            <v>200.81260749327899</v>
          </cell>
          <cell r="E150">
            <v>62.468126176898302</v>
          </cell>
          <cell r="F150">
            <v>131.640366835088</v>
          </cell>
          <cell r="G150">
            <v>1.6533353632705801</v>
          </cell>
          <cell r="H150">
            <v>0.18787496763679601</v>
          </cell>
          <cell r="I150">
            <v>2.7669765264713202E-19</v>
          </cell>
          <cell r="J150">
            <v>3.1469486551064698E-18</v>
          </cell>
          <cell r="K150">
            <v>144.20226038571963</v>
          </cell>
          <cell r="L150">
            <v>19.624418231563695</v>
          </cell>
          <cell r="M150">
            <v>57.218217147475215</v>
          </cell>
          <cell r="N150">
            <v>12.135397619297066</v>
          </cell>
          <cell r="O150" t="str">
            <v>Y</v>
          </cell>
          <cell r="P150" t="str">
            <v>Y</v>
          </cell>
          <cell r="Q150">
            <v>0</v>
          </cell>
          <cell r="R150">
            <v>72.540386206115102</v>
          </cell>
          <cell r="S150">
            <v>-1.165734</v>
          </cell>
          <cell r="T150">
            <v>1.271443E-5</v>
          </cell>
          <cell r="U150" t="str">
            <v>burlywood</v>
          </cell>
          <cell r="V150">
            <v>791.45634517697442</v>
          </cell>
          <cell r="W150">
            <v>518.28168395661999</v>
          </cell>
          <cell r="X150">
            <v>0.60962540446416402</v>
          </cell>
          <cell r="Y150">
            <v>1.00367951721552E-8</v>
          </cell>
        </row>
        <row r="151">
          <cell r="A151" t="str">
            <v>UMAG_11157</v>
          </cell>
          <cell r="B151" t="str">
            <v>KIS67031</v>
          </cell>
          <cell r="C151" t="str">
            <v>hypothetical protein</v>
          </cell>
          <cell r="D151">
            <v>1215.55951345265</v>
          </cell>
          <cell r="E151">
            <v>382.10406025683199</v>
          </cell>
          <cell r="F151">
            <v>798.83178685474002</v>
          </cell>
          <cell r="G151">
            <v>1.6520066536022799</v>
          </cell>
          <cell r="H151">
            <v>0.143460942512212</v>
          </cell>
          <cell r="I151">
            <v>2.1664244425431702E-31</v>
          </cell>
          <cell r="J151">
            <v>5.7356974995200298E-30</v>
          </cell>
          <cell r="K151">
            <v>783.29281049442739</v>
          </cell>
          <cell r="L151">
            <v>90.36036218404243</v>
          </cell>
          <cell r="M151">
            <v>313.26295571536707</v>
          </cell>
          <cell r="N151">
            <v>52.599389866099877</v>
          </cell>
          <cell r="O151" t="str">
            <v>Y</v>
          </cell>
          <cell r="P151" t="str">
            <v>Y</v>
          </cell>
          <cell r="Q151">
            <v>4</v>
          </cell>
          <cell r="R151">
            <v>270.93975748950601</v>
          </cell>
          <cell r="S151">
            <v>0.12386170000000001</v>
          </cell>
          <cell r="T151">
            <v>0.44660149999999998</v>
          </cell>
          <cell r="U151" t="str">
            <v>salmon</v>
          </cell>
          <cell r="V151">
            <v>3545.3275764483933</v>
          </cell>
          <cell r="W151">
            <v>2401.9099930841767</v>
          </cell>
          <cell r="X151">
            <v>0.55991559561489701</v>
          </cell>
          <cell r="Y151">
            <v>6.1529466936098402E-5</v>
          </cell>
        </row>
        <row r="152">
          <cell r="A152" t="str">
            <v>UMAG_10832</v>
          </cell>
          <cell r="B152" t="str">
            <v>KIS68732</v>
          </cell>
          <cell r="C152" t="str">
            <v>probable PFY1 - profilin</v>
          </cell>
          <cell r="D152">
            <v>862.30243351714705</v>
          </cell>
          <cell r="E152">
            <v>270.83316966043202</v>
          </cell>
          <cell r="F152">
            <v>566.56780158878996</v>
          </cell>
          <cell r="G152">
            <v>1.64965732472241</v>
          </cell>
          <cell r="H152">
            <v>0.16055236132328601</v>
          </cell>
          <cell r="I152">
            <v>1.73789099567927E-25</v>
          </cell>
          <cell r="J152">
            <v>3.23538208417524E-24</v>
          </cell>
          <cell r="K152">
            <v>1519.5589205788572</v>
          </cell>
          <cell r="L152">
            <v>119.08487061887764</v>
          </cell>
          <cell r="M152">
            <v>604.15312030323594</v>
          </cell>
          <cell r="N152">
            <v>105.29338355233591</v>
          </cell>
          <cell r="O152" t="str">
            <v>Y</v>
          </cell>
          <cell r="P152" t="str">
            <v>Y</v>
          </cell>
          <cell r="Q152">
            <v>2</v>
          </cell>
          <cell r="R152">
            <v>345.16699524441702</v>
          </cell>
          <cell r="S152">
            <v>0.2343585</v>
          </cell>
          <cell r="T152">
            <v>0.26269350000000002</v>
          </cell>
          <cell r="U152" t="str">
            <v>light-green</v>
          </cell>
          <cell r="V152">
            <v>4163.2551800879692</v>
          </cell>
          <cell r="W152">
            <v>1905.8722647592601</v>
          </cell>
          <cell r="X152">
            <v>1.1198492886988201</v>
          </cell>
          <cell r="Y152">
            <v>1.4086858842806E-8</v>
          </cell>
        </row>
        <row r="153">
          <cell r="A153" t="str">
            <v>UMAG_10665</v>
          </cell>
          <cell r="B153" t="str">
            <v>KIS68201</v>
          </cell>
          <cell r="C153" t="str">
            <v>related to acyl-CoA dehydrogenase</v>
          </cell>
          <cell r="D153">
            <v>131.707819030965</v>
          </cell>
          <cell r="E153">
            <v>41.060725940506103</v>
          </cell>
          <cell r="F153">
            <v>86.384272485735494</v>
          </cell>
          <cell r="G153">
            <v>1.64756596459501</v>
          </cell>
          <cell r="H153">
            <v>0.19697235779427999</v>
          </cell>
          <cell r="I153">
            <v>1.26006239528954E-17</v>
          </cell>
          <cell r="J153">
            <v>1.23333379902582E-16</v>
          </cell>
          <cell r="K153">
            <v>66.502642653736004</v>
          </cell>
          <cell r="L153">
            <v>4.2609772741746852</v>
          </cell>
          <cell r="M153">
            <v>26.457982980887493</v>
          </cell>
          <cell r="N153">
            <v>5.0612246869293482</v>
          </cell>
          <cell r="O153" t="str">
            <v>Y</v>
          </cell>
          <cell r="P153" t="str">
            <v>Y</v>
          </cell>
          <cell r="Q153">
            <v>0.5</v>
          </cell>
          <cell r="R153">
            <v>96.759077145581003</v>
          </cell>
          <cell r="S153">
            <v>-0.50929619999999998</v>
          </cell>
          <cell r="T153">
            <v>0.1248237</v>
          </cell>
          <cell r="U153" t="str">
            <v>dark-green</v>
          </cell>
          <cell r="V153">
            <v>222.805400614007</v>
          </cell>
          <cell r="W153">
            <v>116.66512900524204</v>
          </cell>
          <cell r="X153">
            <v>0.93251106235155901</v>
          </cell>
          <cell r="Y153">
            <v>5.1254084493410499E-5</v>
          </cell>
        </row>
        <row r="154">
          <cell r="A154" t="str">
            <v>UMAG_02978</v>
          </cell>
          <cell r="B154" t="str">
            <v>KIS68999</v>
          </cell>
          <cell r="C154" t="str">
            <v>hypothetical protein</v>
          </cell>
          <cell r="D154">
            <v>782.662548255096</v>
          </cell>
          <cell r="E154">
            <v>242.15343458371001</v>
          </cell>
          <cell r="F154">
            <v>512.40799141940295</v>
          </cell>
          <cell r="G154">
            <v>1.6416601078347299</v>
          </cell>
          <cell r="H154">
            <v>0.247995419717047</v>
          </cell>
          <cell r="I154">
            <v>6.7093295320342997E-12</v>
          </cell>
          <cell r="J154">
            <v>3.9366275001763398E-11</v>
          </cell>
          <cell r="K154">
            <v>470.13728718127572</v>
          </cell>
          <cell r="L154">
            <v>75.352108696687367</v>
          </cell>
          <cell r="M154">
            <v>183.75889917817054</v>
          </cell>
          <cell r="N154">
            <v>70.971263538910051</v>
          </cell>
          <cell r="O154" t="str">
            <v>Y</v>
          </cell>
          <cell r="P154" t="str">
            <v>Y</v>
          </cell>
          <cell r="Q154">
            <v>1</v>
          </cell>
          <cell r="R154">
            <v>188.293719007042</v>
          </cell>
          <cell r="S154">
            <v>0.29934650000000002</v>
          </cell>
          <cell r="T154">
            <v>0.27051760000000002</v>
          </cell>
          <cell r="U154" t="str">
            <v>dark-green</v>
          </cell>
          <cell r="V154">
            <v>3047.1396785724701</v>
          </cell>
          <cell r="W154">
            <v>1772.8059544268533</v>
          </cell>
          <cell r="X154">
            <v>0.77615646130506399</v>
          </cell>
          <cell r="Y154">
            <v>3.50607130715167E-4</v>
          </cell>
        </row>
        <row r="155">
          <cell r="A155" t="str">
            <v>UMAG_11939</v>
          </cell>
          <cell r="B155" t="str">
            <v>KIS69028</v>
          </cell>
          <cell r="C155" t="str">
            <v>related to DAP1 û heme-binding damage response protein</v>
          </cell>
          <cell r="D155">
            <v>274.94729611532</v>
          </cell>
          <cell r="E155">
            <v>86.631753265093806</v>
          </cell>
          <cell r="F155">
            <v>180.789524690207</v>
          </cell>
          <cell r="G155">
            <v>1.64140519537211</v>
          </cell>
          <cell r="H155">
            <v>0.17268107573345601</v>
          </cell>
          <cell r="I155">
            <v>3.9723070719379701E-22</v>
          </cell>
          <cell r="J155">
            <v>5.6772353284777198E-21</v>
          </cell>
          <cell r="K155">
            <v>531.55652504254624</v>
          </cell>
          <cell r="L155">
            <v>78.110236402221801</v>
          </cell>
          <cell r="M155">
            <v>212.03317539418998</v>
          </cell>
          <cell r="N155">
            <v>29.389952192985145</v>
          </cell>
          <cell r="O155" t="str">
            <v>Y</v>
          </cell>
          <cell r="P155" t="str">
            <v>Y</v>
          </cell>
          <cell r="Q155">
            <v>4</v>
          </cell>
          <cell r="R155">
            <v>153.03847927227599</v>
          </cell>
          <cell r="S155">
            <v>0.13992009999999999</v>
          </cell>
          <cell r="T155">
            <v>0.47365679999999999</v>
          </cell>
          <cell r="U155" t="str">
            <v>salmon</v>
          </cell>
          <cell r="V155">
            <v>858.27928566178707</v>
          </cell>
          <cell r="W155">
            <v>1158.4981603674867</v>
          </cell>
          <cell r="X155">
            <v>-0.43002887205844198</v>
          </cell>
          <cell r="Y155">
            <v>4.1236554337322699E-2</v>
          </cell>
        </row>
        <row r="156">
          <cell r="A156" t="str">
            <v>UMAG_02365</v>
          </cell>
          <cell r="B156" t="str">
            <v>KIS69844</v>
          </cell>
          <cell r="C156" t="str">
            <v>probable CTP1 - Mitochondrial citrate transporter - member of the mitochondrial carrier (MCF) family</v>
          </cell>
          <cell r="D156">
            <v>473.38752903406203</v>
          </cell>
          <cell r="E156">
            <v>149.03820758131599</v>
          </cell>
          <cell r="F156">
            <v>311.21286830768901</v>
          </cell>
          <cell r="G156">
            <v>1.64113808189676</v>
          </cell>
          <cell r="H156">
            <v>0.17708270399774201</v>
          </cell>
          <cell r="I156">
            <v>3.72587911534874E-21</v>
          </cell>
          <cell r="J156">
            <v>4.8723034585329699E-20</v>
          </cell>
          <cell r="K156">
            <v>317.50020749760239</v>
          </cell>
          <cell r="L156">
            <v>9.2721288637580344</v>
          </cell>
          <cell r="M156">
            <v>126.9687904987973</v>
          </cell>
          <cell r="N156">
            <v>33.548996624844811</v>
          </cell>
          <cell r="O156" t="str">
            <v>Y</v>
          </cell>
          <cell r="P156" t="str">
            <v>Y</v>
          </cell>
          <cell r="Q156">
            <v>2</v>
          </cell>
          <cell r="R156">
            <v>139.232120126041</v>
          </cell>
          <cell r="S156">
            <v>1.3869289999999999E-2</v>
          </cell>
          <cell r="T156">
            <v>0.94530809999999998</v>
          </cell>
          <cell r="U156" t="str">
            <v>yellow</v>
          </cell>
          <cell r="V156">
            <v>1469.8174006135466</v>
          </cell>
          <cell r="W156">
            <v>1588.5385740289867</v>
          </cell>
          <cell r="X156">
            <v>-0.112564153008927</v>
          </cell>
          <cell r="Y156">
            <v>0.28320325193090001</v>
          </cell>
        </row>
        <row r="157">
          <cell r="A157" t="str">
            <v>UMAG_01904</v>
          </cell>
          <cell r="B157" t="str">
            <v>KIS70749</v>
          </cell>
          <cell r="C157" t="str">
            <v>related to succinyl-coa ligase [gdp-forming] beta-chain</v>
          </cell>
          <cell r="D157">
            <v>212.596751255616</v>
          </cell>
          <cell r="E157">
            <v>66.622366012408506</v>
          </cell>
          <cell r="F157">
            <v>139.60955863401199</v>
          </cell>
          <cell r="G157">
            <v>1.6407044096133301</v>
          </cell>
          <cell r="H157">
            <v>0.197178016660781</v>
          </cell>
          <cell r="I157">
            <v>1.7459025271850501E-17</v>
          </cell>
          <cell r="J157">
            <v>1.68085399785625E-16</v>
          </cell>
          <cell r="K157">
            <v>119.11244385414898</v>
          </cell>
          <cell r="L157">
            <v>20.527663000967792</v>
          </cell>
          <cell r="M157">
            <v>47.302487609198863</v>
          </cell>
          <cell r="N157">
            <v>9.9279214626470473</v>
          </cell>
          <cell r="O157" t="str">
            <v>Y</v>
          </cell>
          <cell r="P157" t="str">
            <v>Y</v>
          </cell>
          <cell r="Q157">
            <v>0.5</v>
          </cell>
          <cell r="R157">
            <v>32.864265843458298</v>
          </cell>
          <cell r="S157">
            <v>-1.7069190000000001</v>
          </cell>
          <cell r="T157">
            <v>2.97327E-7</v>
          </cell>
          <cell r="U157" t="str">
            <v>dark-green</v>
          </cell>
          <cell r="V157">
            <v>715.69223122427309</v>
          </cell>
          <cell r="W157">
            <v>633.49768734909969</v>
          </cell>
          <cell r="X157">
            <v>0.17605546030320901</v>
          </cell>
          <cell r="Y157">
            <v>0.169955037622389</v>
          </cell>
        </row>
        <row r="158">
          <cell r="A158" t="str">
            <v>UMAG_11249</v>
          </cell>
          <cell r="B158" t="str">
            <v>KIS70920</v>
          </cell>
          <cell r="C158" t="str">
            <v>related to cyclopropane-fatty-acyl-phospholipid synthase</v>
          </cell>
          <cell r="D158">
            <v>136.00799192299601</v>
          </cell>
          <cell r="E158">
            <v>40.628719712259297</v>
          </cell>
          <cell r="F158">
            <v>88.318355817627605</v>
          </cell>
          <cell r="G158">
            <v>1.6397124337929301</v>
          </cell>
          <cell r="H158">
            <v>0.35532509519755701</v>
          </cell>
          <cell r="I158">
            <v>7.0759875704728101E-7</v>
          </cell>
          <cell r="J158">
            <v>2.3957484122250698E-6</v>
          </cell>
          <cell r="K158">
            <v>61.284838916973669</v>
          </cell>
          <cell r="L158">
            <v>15.379964729912956</v>
          </cell>
          <cell r="M158">
            <v>23.304563122333668</v>
          </cell>
          <cell r="N158">
            <v>16.048897568656837</v>
          </cell>
          <cell r="O158" t="str">
            <v>Y</v>
          </cell>
          <cell r="P158" t="str">
            <v>Y</v>
          </cell>
          <cell r="Q158">
            <v>0.5</v>
          </cell>
          <cell r="R158">
            <v>4.88381371582377</v>
          </cell>
          <cell r="S158">
            <v>-1.9979150000000001</v>
          </cell>
          <cell r="T158">
            <v>1.2447580000000001E-3</v>
          </cell>
          <cell r="U158" t="str">
            <v>dark-green</v>
          </cell>
          <cell r="V158">
            <v>1039.5117759660179</v>
          </cell>
          <cell r="W158">
            <v>312.59181218316604</v>
          </cell>
          <cell r="X158">
            <v>1.72060023461588</v>
          </cell>
          <cell r="Y158">
            <v>8.9634769324319205E-22</v>
          </cell>
        </row>
        <row r="159">
          <cell r="A159" t="str">
            <v>UMAG_04782</v>
          </cell>
          <cell r="B159" t="str">
            <v>KIS66718</v>
          </cell>
          <cell r="C159" t="str">
            <v>probable GUS1 - Glutamyl-tRNA synthetase</v>
          </cell>
          <cell r="D159">
            <v>1315.3565896794801</v>
          </cell>
          <cell r="E159">
            <v>416.438337885365</v>
          </cell>
          <cell r="F159">
            <v>865.89746378242398</v>
          </cell>
          <cell r="G159">
            <v>1.6385321353180899</v>
          </cell>
          <cell r="H159">
            <v>0.159750734861213</v>
          </cell>
          <cell r="I159">
            <v>2.1557123491793399E-25</v>
          </cell>
          <cell r="J159">
            <v>3.9902297351571701E-24</v>
          </cell>
          <cell r="K159">
            <v>349.30012170135501</v>
          </cell>
          <cell r="L159">
            <v>39.276117351622275</v>
          </cell>
          <cell r="M159">
            <v>139.69021981797394</v>
          </cell>
          <cell r="N159">
            <v>20.575321946609908</v>
          </cell>
          <cell r="O159" t="str">
            <v>Y</v>
          </cell>
          <cell r="P159" t="str">
            <v>Y</v>
          </cell>
          <cell r="Q159">
            <v>2</v>
          </cell>
          <cell r="R159">
            <v>220.15577044402599</v>
          </cell>
          <cell r="S159">
            <v>-0.28942859999999998</v>
          </cell>
          <cell r="T159">
            <v>0.2740628</v>
          </cell>
          <cell r="U159" t="str">
            <v>yellow</v>
          </cell>
          <cell r="V159">
            <v>1329.27975732492</v>
          </cell>
          <cell r="W159">
            <v>4660.8005437745333</v>
          </cell>
          <cell r="X159">
            <v>-1.8079404133875601</v>
          </cell>
          <cell r="Y159">
            <v>9.5384339529945897E-110</v>
          </cell>
        </row>
        <row r="160">
          <cell r="A160" t="str">
            <v>UMAG_04399</v>
          </cell>
          <cell r="B160" t="str">
            <v>KIS67300</v>
          </cell>
          <cell r="C160" t="str">
            <v>probable succinate-fumarate transporter (mitochondrial)</v>
          </cell>
          <cell r="D160">
            <v>387.04497874302803</v>
          </cell>
          <cell r="E160">
            <v>122.734782412179</v>
          </cell>
          <cell r="F160">
            <v>254.88988057760301</v>
          </cell>
          <cell r="G160">
            <v>1.63643482879684</v>
          </cell>
          <cell r="H160">
            <v>0.162643118122487</v>
          </cell>
          <cell r="I160">
            <v>1.5955245353040999E-24</v>
          </cell>
          <cell r="J160">
            <v>2.8084709803990403E-23</v>
          </cell>
          <cell r="K160">
            <v>268.28168711498682</v>
          </cell>
          <cell r="L160">
            <v>14.830485457891678</v>
          </cell>
          <cell r="M160">
            <v>107.47488991586481</v>
          </cell>
          <cell r="N160">
            <v>17.746471057206541</v>
          </cell>
          <cell r="O160" t="str">
            <v>Y</v>
          </cell>
          <cell r="P160" t="str">
            <v>Y</v>
          </cell>
          <cell r="Q160">
            <v>1</v>
          </cell>
          <cell r="R160">
            <v>131.49192403839999</v>
          </cell>
          <cell r="S160">
            <v>-0.2758834</v>
          </cell>
          <cell r="T160">
            <v>0.58499829999999997</v>
          </cell>
          <cell r="U160" t="str">
            <v>dark-green</v>
          </cell>
          <cell r="V160">
            <v>1453.9165472826433</v>
          </cell>
          <cell r="W160">
            <v>168.68295939794169</v>
          </cell>
          <cell r="X160">
            <v>3.0927775401905602</v>
          </cell>
          <cell r="Y160">
            <v>2.3098784711664E-53</v>
          </cell>
        </row>
        <row r="161">
          <cell r="A161" t="str">
            <v>UMAG_05734</v>
          </cell>
          <cell r="B161" t="str">
            <v>KIS66953</v>
          </cell>
          <cell r="C161" t="str">
            <v>GTPase Rho1</v>
          </cell>
          <cell r="D161">
            <v>2836.5905630584798</v>
          </cell>
          <cell r="E161">
            <v>906.39147193897395</v>
          </cell>
          <cell r="F161">
            <v>1871.4910174987299</v>
          </cell>
          <cell r="G161">
            <v>1.6346376774648499</v>
          </cell>
          <cell r="H161">
            <v>0.117352167632546</v>
          </cell>
          <cell r="I161">
            <v>8.2661785738697802E-45</v>
          </cell>
          <cell r="J161">
            <v>4.8990379437797102E-43</v>
          </cell>
          <cell r="K161">
            <v>3262.8841368915164</v>
          </cell>
          <cell r="L161">
            <v>274.18240247720047</v>
          </cell>
          <cell r="M161">
            <v>1315.740467654769</v>
          </cell>
          <cell r="N161">
            <v>70.577450280493338</v>
          </cell>
          <cell r="O161" t="str">
            <v>Y</v>
          </cell>
          <cell r="P161" t="str">
            <v>Y</v>
          </cell>
          <cell r="Q161">
            <v>12</v>
          </cell>
          <cell r="R161">
            <v>419.811324129252</v>
          </cell>
          <cell r="S161">
            <v>-0.15168699999999999</v>
          </cell>
          <cell r="T161">
            <v>0.17435</v>
          </cell>
          <cell r="U161" t="str">
            <v>dark-green</v>
          </cell>
          <cell r="V161">
            <v>12555.283851292901</v>
          </cell>
          <cell r="W161">
            <v>6029.2681126693833</v>
          </cell>
          <cell r="X161">
            <v>1.0551022345202099</v>
          </cell>
          <cell r="Y161">
            <v>6.3540107598134698E-15</v>
          </cell>
        </row>
        <row r="162">
          <cell r="A162" t="str">
            <v>UMAG_03688</v>
          </cell>
          <cell r="B162" t="str">
            <v>KIS68109</v>
          </cell>
          <cell r="C162" t="str">
            <v>probable fatty alcohol oxidase</v>
          </cell>
          <cell r="D162">
            <v>91.444831041089301</v>
          </cell>
          <cell r="E162">
            <v>28.518493838205998</v>
          </cell>
          <cell r="F162">
            <v>59.9816624396477</v>
          </cell>
          <cell r="G162">
            <v>1.63241905616147</v>
          </cell>
          <cell r="H162">
            <v>0.24445267295290801</v>
          </cell>
          <cell r="I162">
            <v>4.9040062041235402E-12</v>
          </cell>
          <cell r="J162">
            <v>2.9198046155426801E-11</v>
          </cell>
          <cell r="K162">
            <v>60.262404126372445</v>
          </cell>
          <cell r="L162">
            <v>13.676426041235722</v>
          </cell>
          <cell r="M162">
            <v>23.589091457430666</v>
          </cell>
          <cell r="N162">
            <v>2.8160108891017708</v>
          </cell>
          <cell r="O162" t="str">
            <v>Y</v>
          </cell>
          <cell r="P162" t="str">
            <v>Y</v>
          </cell>
          <cell r="Q162">
            <v>1</v>
          </cell>
          <cell r="R162">
            <v>14.5367964734802</v>
          </cell>
          <cell r="S162">
            <v>3.799509</v>
          </cell>
          <cell r="T162">
            <v>2.738781E-13</v>
          </cell>
          <cell r="U162" t="str">
            <v>red</v>
          </cell>
          <cell r="V162">
            <v>7662.1587302452672</v>
          </cell>
          <cell r="W162">
            <v>44.132010066576932</v>
          </cell>
          <cell r="X162">
            <v>7.04499229368533</v>
          </cell>
          <cell r="Y162">
            <v>2.9742938229707501E-39</v>
          </cell>
        </row>
        <row r="163">
          <cell r="A163" t="str">
            <v>UMAG_01859</v>
          </cell>
          <cell r="B163" t="str">
            <v>KIS70701</v>
          </cell>
          <cell r="C163" t="str">
            <v>related to ribitol kinase</v>
          </cell>
          <cell r="D163">
            <v>305.202703303774</v>
          </cell>
          <cell r="E163">
            <v>96.942257934134204</v>
          </cell>
          <cell r="F163">
            <v>201.07248061895399</v>
          </cell>
          <cell r="G163">
            <v>1.62997908402793</v>
          </cell>
          <cell r="H163">
            <v>0.16371078638873801</v>
          </cell>
          <cell r="I163">
            <v>4.9277830541308502E-24</v>
          </cell>
          <cell r="J163">
            <v>8.1415546111727E-23</v>
          </cell>
          <cell r="K163">
            <v>110.19206579896111</v>
          </cell>
          <cell r="L163">
            <v>8.5164970845848096</v>
          </cell>
          <cell r="M163">
            <v>44.538218187800993</v>
          </cell>
          <cell r="N163">
            <v>9.501024963183287</v>
          </cell>
          <cell r="O163" t="str">
            <v>Y</v>
          </cell>
          <cell r="P163" t="str">
            <v>Y</v>
          </cell>
          <cell r="Q163">
            <v>0</v>
          </cell>
          <cell r="R163">
            <v>70.450979936552201</v>
          </cell>
          <cell r="S163">
            <v>-0.3530703</v>
          </cell>
          <cell r="T163">
            <v>0.1504547</v>
          </cell>
          <cell r="U163" t="str">
            <v>yellow</v>
          </cell>
          <cell r="V163">
            <v>1180.9650649780235</v>
          </cell>
          <cell r="W163">
            <v>959.78351554292794</v>
          </cell>
          <cell r="X163">
            <v>0.29994916756796303</v>
          </cell>
          <cell r="Y163">
            <v>2.4765323757592701E-3</v>
          </cell>
        </row>
        <row r="164">
          <cell r="A164" t="str">
            <v>UMAG_02610</v>
          </cell>
          <cell r="B164" t="str">
            <v>KIS69263</v>
          </cell>
          <cell r="C164" t="str">
            <v>hypothetical protein</v>
          </cell>
          <cell r="D164">
            <v>14.6300499663824</v>
          </cell>
          <cell r="E164">
            <v>4.0850794157165602</v>
          </cell>
          <cell r="F164">
            <v>9.3575646910494594</v>
          </cell>
          <cell r="G164">
            <v>1.62900691853142</v>
          </cell>
          <cell r="H164">
            <v>0.51789796660975596</v>
          </cell>
          <cell r="I164">
            <v>3.2178360850102102E-4</v>
          </cell>
          <cell r="J164">
            <v>7.2886469527229803E-4</v>
          </cell>
          <cell r="K164">
            <v>9.3572013953792474</v>
          </cell>
          <cell r="L164">
            <v>2.2452480530224803</v>
          </cell>
          <cell r="M164">
            <v>3.36315100056561</v>
          </cell>
          <cell r="N164">
            <v>0.92827762579133433</v>
          </cell>
          <cell r="O164" t="str">
            <v>N</v>
          </cell>
          <cell r="P164" t="str">
            <v>N</v>
          </cell>
          <cell r="Q164">
            <v>4</v>
          </cell>
          <cell r="R164">
            <v>196.13398158643099</v>
          </cell>
          <cell r="S164">
            <v>1.334517</v>
          </cell>
          <cell r="T164">
            <v>5.0227029999999999E-3</v>
          </cell>
          <cell r="U164" t="str">
            <v>salmon</v>
          </cell>
          <cell r="V164">
            <v>96.560209561367529</v>
          </cell>
          <cell r="W164">
            <v>556.48434564974832</v>
          </cell>
          <cell r="X164">
            <v>-2.5191435702967602</v>
          </cell>
          <cell r="Y164">
            <v>8.0557958125979697E-73</v>
          </cell>
        </row>
        <row r="165">
          <cell r="A165" t="str">
            <v>UMAG_00442</v>
          </cell>
          <cell r="B165" t="str">
            <v>KIS72020</v>
          </cell>
          <cell r="C165" t="str">
            <v>hypothetical protein</v>
          </cell>
          <cell r="D165">
            <v>73.143784203809304</v>
          </cell>
          <cell r="E165">
            <v>22.273490559987799</v>
          </cell>
          <cell r="F165">
            <v>47.708637381898598</v>
          </cell>
          <cell r="G165">
            <v>1.62564806740024</v>
          </cell>
          <cell r="H165">
            <v>0.33148084776310899</v>
          </cell>
          <cell r="I165">
            <v>1.78013466085984E-7</v>
          </cell>
          <cell r="J165">
            <v>6.3745398609504397E-7</v>
          </cell>
          <cell r="K165">
            <v>18.536997965729814</v>
          </cell>
          <cell r="L165">
            <v>2.1406425451005626</v>
          </cell>
          <cell r="M165">
            <v>7.1655929232228086</v>
          </cell>
          <cell r="N165">
            <v>4.1892684328651724</v>
          </cell>
          <cell r="O165" t="str">
            <v>N</v>
          </cell>
          <cell r="P165" t="str">
            <v>N</v>
          </cell>
          <cell r="Q165">
            <v>2</v>
          </cell>
          <cell r="R165">
            <v>70.865434563914505</v>
          </cell>
          <cell r="S165">
            <v>3.74866237901252</v>
          </cell>
          <cell r="T165">
            <v>6.6322575518028105E-54</v>
          </cell>
          <cell r="U165" t="str">
            <v>magenta</v>
          </cell>
          <cell r="V165">
            <v>561.61627030810712</v>
          </cell>
          <cell r="W165">
            <v>118.84331724592766</v>
          </cell>
          <cell r="X165">
            <v>2.2352612323590799</v>
          </cell>
          <cell r="Y165">
            <v>8.3045877138126797E-63</v>
          </cell>
        </row>
        <row r="166">
          <cell r="A166" t="str">
            <v>UMAG_00458</v>
          </cell>
          <cell r="B166" t="str">
            <v>KIS72036</v>
          </cell>
          <cell r="C166" t="str">
            <v>related to siroheme synthase</v>
          </cell>
          <cell r="D166">
            <v>269.51611176416901</v>
          </cell>
          <cell r="E166">
            <v>85.811184360780203</v>
          </cell>
          <cell r="F166">
            <v>177.66364806247401</v>
          </cell>
          <cell r="G166">
            <v>1.6236387399904899</v>
          </cell>
          <cell r="H166">
            <v>0.17942522809150099</v>
          </cell>
          <cell r="I166">
            <v>2.9051366893442801E-20</v>
          </cell>
          <cell r="J166">
            <v>3.5343094186749701E-19</v>
          </cell>
          <cell r="K166">
            <v>196.23621477926301</v>
          </cell>
          <cell r="L166">
            <v>34.168222716707348</v>
          </cell>
          <cell r="M166">
            <v>79.27664645546183</v>
          </cell>
          <cell r="N166">
            <v>9.9908520337530629</v>
          </cell>
          <cell r="O166" t="str">
            <v>Y</v>
          </cell>
          <cell r="P166" t="str">
            <v>Y</v>
          </cell>
          <cell r="Q166">
            <v>4</v>
          </cell>
          <cell r="R166">
            <v>108.330715971559</v>
          </cell>
          <cell r="S166">
            <v>0.684990470704816</v>
          </cell>
          <cell r="T166">
            <v>3.5009588731197002E-4</v>
          </cell>
          <cell r="U166" t="str">
            <v>light-green</v>
          </cell>
          <cell r="V166">
            <v>861.98660986426705</v>
          </cell>
          <cell r="W166">
            <v>1053.3979623297032</v>
          </cell>
          <cell r="X166">
            <v>-0.28968886568562402</v>
          </cell>
          <cell r="Y166">
            <v>2.59624844269011E-3</v>
          </cell>
        </row>
        <row r="167">
          <cell r="A167" t="str">
            <v>UMAG_02672</v>
          </cell>
          <cell r="B167" t="str">
            <v>KIS69332</v>
          </cell>
          <cell r="C167" t="str">
            <v>hypothetical protein</v>
          </cell>
          <cell r="D167">
            <v>302.15722246798703</v>
          </cell>
          <cell r="E167">
            <v>96.941050610411295</v>
          </cell>
          <cell r="F167">
            <v>199.549136539199</v>
          </cell>
          <cell r="G167">
            <v>1.62196378529056</v>
          </cell>
          <cell r="H167">
            <v>0.14800284348256801</v>
          </cell>
          <cell r="I167">
            <v>1.2441277246217199E-28</v>
          </cell>
          <cell r="J167">
            <v>2.8101626227469502E-27</v>
          </cell>
          <cell r="K167">
            <v>378.37782252090199</v>
          </cell>
          <cell r="L167">
            <v>25.029441523020864</v>
          </cell>
          <cell r="M167">
            <v>153.49046713790258</v>
          </cell>
          <cell r="N167">
            <v>11.635683131774943</v>
          </cell>
          <cell r="O167" t="str">
            <v>Y</v>
          </cell>
          <cell r="P167" t="str">
            <v>Y</v>
          </cell>
          <cell r="Q167">
            <v>0</v>
          </cell>
          <cell r="R167">
            <v>102.318101495587</v>
          </cell>
          <cell r="S167">
            <v>-1.225562</v>
          </cell>
          <cell r="T167">
            <v>7.2614319999999995E-11</v>
          </cell>
          <cell r="U167" t="str">
            <v>yellow</v>
          </cell>
          <cell r="V167">
            <v>1718.29087700483</v>
          </cell>
          <cell r="W167">
            <v>3301.4332756646231</v>
          </cell>
          <cell r="X167">
            <v>-0.93959123730834004</v>
          </cell>
          <cell r="Y167">
            <v>3.6726474070877899E-14</v>
          </cell>
        </row>
        <row r="168">
          <cell r="A168" t="str">
            <v>UMAG_12312</v>
          </cell>
          <cell r="B168" t="str">
            <v>KIS66896</v>
          </cell>
          <cell r="C168" t="str">
            <v>hypothetical protein</v>
          </cell>
          <cell r="D168">
            <v>2394.65253238576</v>
          </cell>
          <cell r="E168">
            <v>769.58953675796897</v>
          </cell>
          <cell r="F168">
            <v>1582.12103457186</v>
          </cell>
          <cell r="G168">
            <v>1.6195391672310699</v>
          </cell>
          <cell r="H168">
            <v>0.14534034120286901</v>
          </cell>
          <cell r="I168">
            <v>1.5333993587473199E-29</v>
          </cell>
          <cell r="J168">
            <v>3.6961790513088401E-28</v>
          </cell>
          <cell r="K168">
            <v>370.74813356373397</v>
          </cell>
          <cell r="L168">
            <v>47.572678312160711</v>
          </cell>
          <cell r="M168">
            <v>151.37953975174358</v>
          </cell>
          <cell r="N168">
            <v>25.806200795933346</v>
          </cell>
          <cell r="O168" t="str">
            <v>N</v>
          </cell>
          <cell r="P168" t="str">
            <v>Y</v>
          </cell>
          <cell r="Q168">
            <v>0.5</v>
          </cell>
          <cell r="R168">
            <v>99.850697821618198</v>
          </cell>
          <cell r="S168">
            <v>0.48363600000000001</v>
          </cell>
          <cell r="T168">
            <v>6.6803000000000001E-2</v>
          </cell>
          <cell r="U168" t="str">
            <v>red</v>
          </cell>
          <cell r="V168">
            <v>6599.5980177218999</v>
          </cell>
          <cell r="W168">
            <v>988.10395904604673</v>
          </cell>
          <cell r="X168">
            <v>2.73511661969148</v>
          </cell>
          <cell r="Y168">
            <v>6.2185145982072595E-163</v>
          </cell>
        </row>
        <row r="169">
          <cell r="A169" t="str">
            <v>UMAG_03318</v>
          </cell>
          <cell r="B169" t="str">
            <v>KIS68752</v>
          </cell>
          <cell r="C169" t="str">
            <v>related to APA2 - ATP adenylyltransferase II</v>
          </cell>
          <cell r="D169">
            <v>260.749845218784</v>
          </cell>
          <cell r="E169">
            <v>82.792523723305493</v>
          </cell>
          <cell r="F169">
            <v>171.77118447104499</v>
          </cell>
          <cell r="G169">
            <v>1.6158693525352199</v>
          </cell>
          <cell r="H169">
            <v>0.219696216910376</v>
          </cell>
          <cell r="I169">
            <v>3.75094590819293E-14</v>
          </cell>
          <cell r="J169">
            <v>2.8012844586042002E-13</v>
          </cell>
          <cell r="K169">
            <v>151.26547165809785</v>
          </cell>
          <cell r="L169">
            <v>30.171433033847848</v>
          </cell>
          <cell r="M169">
            <v>60.810088603565816</v>
          </cell>
          <cell r="N169">
            <v>15.913783833824866</v>
          </cell>
          <cell r="O169" t="str">
            <v>Y</v>
          </cell>
          <cell r="P169" t="str">
            <v>Y</v>
          </cell>
          <cell r="Q169">
            <v>2</v>
          </cell>
          <cell r="R169">
            <v>107.147527573568</v>
          </cell>
          <cell r="S169">
            <v>0.21671280000000001</v>
          </cell>
          <cell r="T169">
            <v>0.32172810000000002</v>
          </cell>
          <cell r="U169" t="str">
            <v>light-green</v>
          </cell>
          <cell r="V169">
            <v>1160.3100373422767</v>
          </cell>
          <cell r="W169">
            <v>1178.7777672208799</v>
          </cell>
          <cell r="X169">
            <v>-2.2814910345271999E-2</v>
          </cell>
          <cell r="Y169">
            <v>0.84648812857620304</v>
          </cell>
        </row>
        <row r="170">
          <cell r="A170" t="str">
            <v>UMAG_03838</v>
          </cell>
          <cell r="B170" t="str">
            <v>KIS68257</v>
          </cell>
          <cell r="C170" t="str">
            <v>probable arsenite translocating ATPase (ASNA1)</v>
          </cell>
          <cell r="D170">
            <v>1750.05840169778</v>
          </cell>
          <cell r="E170">
            <v>555.45115379624895</v>
          </cell>
          <cell r="F170">
            <v>1152.7547777470199</v>
          </cell>
          <cell r="G170">
            <v>1.6144624739623801</v>
          </cell>
          <cell r="H170">
            <v>0.22330070296611401</v>
          </cell>
          <cell r="I170">
            <v>9.35438699525669E-14</v>
          </cell>
          <cell r="J170">
            <v>6.6115251629494804E-13</v>
          </cell>
          <cell r="K170">
            <v>1178.1800447999617</v>
          </cell>
          <cell r="L170">
            <v>209.20085141025774</v>
          </cell>
          <cell r="M170">
            <v>468.13402340216589</v>
          </cell>
          <cell r="N170">
            <v>129.52576384006889</v>
          </cell>
          <cell r="O170" t="str">
            <v>Y</v>
          </cell>
          <cell r="P170" t="str">
            <v>Y</v>
          </cell>
          <cell r="Q170">
            <v>2</v>
          </cell>
          <cell r="R170">
            <v>433.46721755069001</v>
          </cell>
          <cell r="S170">
            <v>1.8551419999999999E-2</v>
          </cell>
          <cell r="T170">
            <v>0.90650759999999997</v>
          </cell>
          <cell r="U170" t="str">
            <v>light-green</v>
          </cell>
          <cell r="V170">
            <v>6149.7277731414797</v>
          </cell>
          <cell r="W170">
            <v>10343.387592947262</v>
          </cell>
          <cell r="X170">
            <v>-0.74637161963717702</v>
          </cell>
          <cell r="Y170">
            <v>1.08852788295226E-5</v>
          </cell>
        </row>
        <row r="171">
          <cell r="A171" t="str">
            <v>UMAG_11479</v>
          </cell>
          <cell r="B171" t="str">
            <v>KIS68848</v>
          </cell>
          <cell r="C171" t="str">
            <v>probable ARC35 - subunit of the Arp2/3 complex</v>
          </cell>
          <cell r="D171">
            <v>754.42004390081195</v>
          </cell>
          <cell r="E171">
            <v>243.14692341881101</v>
          </cell>
          <cell r="F171">
            <v>498.783483659811</v>
          </cell>
          <cell r="G171">
            <v>1.6130122905595801</v>
          </cell>
          <cell r="H171">
            <v>0.155908798453918</v>
          </cell>
          <cell r="I171">
            <v>8.6890241741838604E-26</v>
          </cell>
          <cell r="J171">
            <v>1.66068331849786E-24</v>
          </cell>
          <cell r="K171">
            <v>542.87829657742748</v>
          </cell>
          <cell r="L171">
            <v>70.536995258663254</v>
          </cell>
          <cell r="M171">
            <v>222.01771773553492</v>
          </cell>
          <cell r="N171">
            <v>30.686101998427446</v>
          </cell>
          <cell r="O171" t="str">
            <v>Y</v>
          </cell>
          <cell r="P171" t="str">
            <v>Y</v>
          </cell>
          <cell r="Q171">
            <v>0</v>
          </cell>
          <cell r="R171">
            <v>151.81280314303899</v>
          </cell>
          <cell r="S171">
            <v>-1.096481</v>
          </cell>
          <cell r="T171">
            <v>2.9823400000000001E-6</v>
          </cell>
          <cell r="U171" t="str">
            <v>pink</v>
          </cell>
          <cell r="V171">
            <v>3249.3496234274535</v>
          </cell>
          <cell r="W171">
            <v>2137.9786378844633</v>
          </cell>
          <cell r="X171">
            <v>0.60322444782071305</v>
          </cell>
          <cell r="Y171">
            <v>1.4626530685455101E-11</v>
          </cell>
        </row>
        <row r="172">
          <cell r="A172" t="str">
            <v>UMAG_12127</v>
          </cell>
          <cell r="B172" t="str">
            <v>KIS71223</v>
          </cell>
          <cell r="C172" t="str">
            <v>hypothetical protein</v>
          </cell>
          <cell r="D172">
            <v>8.21198661287095</v>
          </cell>
          <cell r="E172">
            <v>1.93833594492665</v>
          </cell>
          <cell r="F172">
            <v>5.0751612788987996</v>
          </cell>
          <cell r="G172">
            <v>1.6116220642095</v>
          </cell>
          <cell r="H172">
            <v>0.79232936851398394</v>
          </cell>
          <cell r="I172">
            <v>6.5745108670931304E-3</v>
          </cell>
          <cell r="J172">
            <v>1.19772532998933E-2</v>
          </cell>
          <cell r="K172">
            <v>9.9012712768963524</v>
          </cell>
          <cell r="L172">
            <v>6.2138571380977705</v>
          </cell>
          <cell r="M172">
            <v>2.7295315924311043</v>
          </cell>
          <cell r="N172">
            <v>0.89024010761585137</v>
          </cell>
          <cell r="O172" t="str">
            <v>N</v>
          </cell>
          <cell r="P172" t="str">
            <v>N</v>
          </cell>
          <cell r="Q172">
            <v>4</v>
          </cell>
          <cell r="R172">
            <v>31.386379387233799</v>
          </cell>
          <cell r="S172">
            <v>1.721014</v>
          </cell>
          <cell r="T172">
            <v>1.5891599999999999E-4</v>
          </cell>
          <cell r="U172" t="str">
            <v>light-green</v>
          </cell>
          <cell r="V172">
            <v>73.703122747265937</v>
          </cell>
          <cell r="W172">
            <v>61.381942919546397</v>
          </cell>
          <cell r="X172">
            <v>0.24946363307441699</v>
          </cell>
          <cell r="Y172">
            <v>0.42359765058856502</v>
          </cell>
        </row>
        <row r="173">
          <cell r="A173" t="str">
            <v>UMAG_00163</v>
          </cell>
          <cell r="B173" t="str">
            <v>KIS71725</v>
          </cell>
          <cell r="C173" t="str">
            <v>related to Tubulin-specific chaperone B</v>
          </cell>
          <cell r="D173">
            <v>136.77364386348299</v>
          </cell>
          <cell r="E173">
            <v>43.719993997107601</v>
          </cell>
          <cell r="F173">
            <v>90.246818930295504</v>
          </cell>
          <cell r="G173">
            <v>1.6115906909064099</v>
          </cell>
          <cell r="H173">
            <v>0.198379499164856</v>
          </cell>
          <cell r="I173">
            <v>9.5962167060775205E-17</v>
          </cell>
          <cell r="J173">
            <v>8.6944684321543899E-16</v>
          </cell>
          <cell r="K173">
            <v>115.04773441743866</v>
          </cell>
          <cell r="L173">
            <v>14.406102205348352</v>
          </cell>
          <cell r="M173">
            <v>46.829246038437589</v>
          </cell>
          <cell r="N173">
            <v>5.4501068221783813</v>
          </cell>
          <cell r="O173" t="str">
            <v>Y</v>
          </cell>
          <cell r="P173" t="str">
            <v>Y</v>
          </cell>
          <cell r="Q173">
            <v>2</v>
          </cell>
          <cell r="R173">
            <v>41.616061072627502</v>
          </cell>
          <cell r="S173">
            <v>-0.29844600440151797</v>
          </cell>
          <cell r="T173" t="e">
            <v>#N/A</v>
          </cell>
          <cell r="U173" t="str">
            <v>yellow</v>
          </cell>
          <cell r="V173">
            <v>700.48601397482628</v>
          </cell>
          <cell r="W173">
            <v>966.84140150426981</v>
          </cell>
          <cell r="X173">
            <v>-0.46282738746343399</v>
          </cell>
          <cell r="Y173">
            <v>7.1147963342661395E-5</v>
          </cell>
        </row>
        <row r="174">
          <cell r="A174" t="str">
            <v>UMAG_10290</v>
          </cell>
          <cell r="B174" t="str">
            <v>KIS69278</v>
          </cell>
          <cell r="C174" t="str">
            <v>probable AGX1 - alanine-glyoxylate transaminase</v>
          </cell>
          <cell r="D174">
            <v>1978.1567775687299</v>
          </cell>
          <cell r="E174">
            <v>642.89301362466699</v>
          </cell>
          <cell r="F174">
            <v>1310.5248955966999</v>
          </cell>
          <cell r="G174">
            <v>1.60845451576931</v>
          </cell>
          <cell r="H174">
            <v>0.12611044457669801</v>
          </cell>
          <cell r="I174">
            <v>6.0892112223978105E-38</v>
          </cell>
          <cell r="J174">
            <v>2.48963952510695E-36</v>
          </cell>
          <cell r="K174">
            <v>1133.3107681843392</v>
          </cell>
          <cell r="L174">
            <v>130.62931007678245</v>
          </cell>
          <cell r="M174">
            <v>466.52112003571523</v>
          </cell>
          <cell r="N174">
            <v>27.922638183756867</v>
          </cell>
          <cell r="O174" t="str">
            <v>Y</v>
          </cell>
          <cell r="P174" t="str">
            <v>Y</v>
          </cell>
          <cell r="Q174">
            <v>0</v>
          </cell>
          <cell r="R174">
            <v>213.65302906119999</v>
          </cell>
          <cell r="S174">
            <v>-1.186385</v>
          </cell>
          <cell r="T174">
            <v>1.8058560000000001E-15</v>
          </cell>
          <cell r="U174" t="str">
            <v>burlywood</v>
          </cell>
          <cell r="V174">
            <v>5197.1795072789464</v>
          </cell>
          <cell r="W174">
            <v>4366.3149481352093</v>
          </cell>
          <cell r="X174">
            <v>0.25116379977632702</v>
          </cell>
          <cell r="Y174">
            <v>1.62540409522497E-2</v>
          </cell>
        </row>
        <row r="175">
          <cell r="A175" t="str">
            <v>UMAG_05334</v>
          </cell>
          <cell r="B175" t="str">
            <v>KIS66333</v>
          </cell>
          <cell r="C175" t="str">
            <v>probable DNA-directed RNA polymerase II chain Rpb7</v>
          </cell>
          <cell r="D175">
            <v>129.87849623207401</v>
          </cell>
          <cell r="E175">
            <v>41.4098309241717</v>
          </cell>
          <cell r="F175">
            <v>85.644163578122601</v>
          </cell>
          <cell r="G175">
            <v>1.60738974065554</v>
          </cell>
          <cell r="H175">
            <v>0.214140174756831</v>
          </cell>
          <cell r="I175">
            <v>1.2941275138672201E-14</v>
          </cell>
          <cell r="J175">
            <v>1.0012052382733201E-13</v>
          </cell>
          <cell r="K175">
            <v>170.36054190328073</v>
          </cell>
          <cell r="L175">
            <v>22.187247718398293</v>
          </cell>
          <cell r="M175">
            <v>69.136113600517859</v>
          </cell>
          <cell r="N175">
            <v>18.520836746645337</v>
          </cell>
          <cell r="O175" t="str">
            <v>Y</v>
          </cell>
          <cell r="P175" t="str">
            <v>Y</v>
          </cell>
          <cell r="Q175">
            <v>0</v>
          </cell>
          <cell r="R175">
            <v>94.889657040999296</v>
          </cell>
          <cell r="S175">
            <v>-0.79386849999999998</v>
          </cell>
          <cell r="T175">
            <v>1.010724E-3</v>
          </cell>
          <cell r="U175" t="str">
            <v>yellow</v>
          </cell>
          <cell r="V175">
            <v>1092.4322338408933</v>
          </cell>
          <cell r="W175">
            <v>2191.6301756927764</v>
          </cell>
          <cell r="X175">
            <v>-1.00372680243204</v>
          </cell>
          <cell r="Y175">
            <v>3.18754542946657E-38</v>
          </cell>
        </row>
        <row r="176">
          <cell r="A176" t="str">
            <v>UMAG_00711</v>
          </cell>
          <cell r="B176" t="str">
            <v>KIS72303</v>
          </cell>
          <cell r="C176" t="str">
            <v>related to Proteasome activator complex subunit 3</v>
          </cell>
          <cell r="D176">
            <v>122.942864899314</v>
          </cell>
          <cell r="E176">
            <v>39.234202711566198</v>
          </cell>
          <cell r="F176">
            <v>81.088533805440207</v>
          </cell>
          <cell r="G176">
            <v>1.60536495966126</v>
          </cell>
          <cell r="H176">
            <v>0.21407956524001001</v>
          </cell>
          <cell r="I176">
            <v>1.3865143944507601E-14</v>
          </cell>
          <cell r="J176">
            <v>1.06756650633515E-13</v>
          </cell>
          <cell r="K176">
            <v>104.02224337694896</v>
          </cell>
          <cell r="L176">
            <v>10.651373924217429</v>
          </cell>
          <cell r="M176">
            <v>42.166123260318109</v>
          </cell>
          <cell r="N176">
            <v>11.003298788906955</v>
          </cell>
          <cell r="O176" t="str">
            <v>Y</v>
          </cell>
          <cell r="P176" t="str">
            <v>Y</v>
          </cell>
          <cell r="Q176">
            <v>0.5</v>
          </cell>
          <cell r="R176">
            <v>39.246371822969202</v>
          </cell>
          <cell r="S176">
            <v>-0.90795825161644805</v>
          </cell>
          <cell r="T176">
            <v>1.45035644380267E-3</v>
          </cell>
          <cell r="U176" t="str">
            <v>beige</v>
          </cell>
          <cell r="V176">
            <v>908.07015008991459</v>
          </cell>
          <cell r="W176">
            <v>950.59948045376132</v>
          </cell>
          <cell r="X176">
            <v>-6.6547082879644906E-2</v>
          </cell>
          <cell r="Y176">
            <v>0.57701813043272798</v>
          </cell>
        </row>
        <row r="177">
          <cell r="A177" t="str">
            <v>UMAG_01058</v>
          </cell>
          <cell r="B177" t="str">
            <v>KIS71148</v>
          </cell>
          <cell r="C177" t="str">
            <v>probable APS3 - AP-3 complex subunit</v>
          </cell>
          <cell r="D177">
            <v>61.351231261553203</v>
          </cell>
          <cell r="E177">
            <v>19.3260594370816</v>
          </cell>
          <cell r="F177">
            <v>40.338645349317403</v>
          </cell>
          <cell r="G177">
            <v>1.6053391744586301</v>
          </cell>
          <cell r="H177">
            <v>0.26591987096747599</v>
          </cell>
          <cell r="I177">
            <v>3.3879035170670401E-10</v>
          </cell>
          <cell r="J177">
            <v>1.6887235123652099E-9</v>
          </cell>
          <cell r="K177">
            <v>54.313322862208913</v>
          </cell>
          <cell r="L177">
            <v>6.8395345033778945</v>
          </cell>
          <cell r="M177">
            <v>21.650680332477172</v>
          </cell>
          <cell r="N177">
            <v>5.117589389083248</v>
          </cell>
          <cell r="O177" t="str">
            <v>Y</v>
          </cell>
          <cell r="P177" t="str">
            <v>Y</v>
          </cell>
          <cell r="Q177">
            <v>4</v>
          </cell>
          <cell r="R177">
            <v>78.406929128224206</v>
          </cell>
          <cell r="S177">
            <v>0.85858744187930502</v>
          </cell>
          <cell r="T177">
            <v>2.4078269120776099E-4</v>
          </cell>
          <cell r="U177" t="str">
            <v>green</v>
          </cell>
          <cell r="V177">
            <v>805.26974424371758</v>
          </cell>
          <cell r="W177">
            <v>474.00036383100701</v>
          </cell>
          <cell r="X177">
            <v>0.76035701480333295</v>
          </cell>
          <cell r="Y177">
            <v>2.52758798563221E-9</v>
          </cell>
        </row>
        <row r="178">
          <cell r="A178" t="str">
            <v>UMAG_11131</v>
          </cell>
          <cell r="B178" t="str">
            <v>KIS67707</v>
          </cell>
          <cell r="C178" t="str">
            <v>hypothetical protein</v>
          </cell>
          <cell r="D178">
            <v>124.76630685647901</v>
          </cell>
          <cell r="E178">
            <v>39.979344960574302</v>
          </cell>
          <cell r="F178">
            <v>82.372825908526806</v>
          </cell>
          <cell r="G178">
            <v>1.6050456900819701</v>
          </cell>
          <cell r="H178">
            <v>0.21080981427071299</v>
          </cell>
          <cell r="I178">
            <v>5.5869602919286501E-15</v>
          </cell>
          <cell r="J178">
            <v>4.4338775781153699E-14</v>
          </cell>
          <cell r="K178">
            <v>236.73277264713906</v>
          </cell>
          <cell r="L178">
            <v>12.32991261461415</v>
          </cell>
          <cell r="M178">
            <v>96.080942411972984</v>
          </cell>
          <cell r="N178">
            <v>24.329467759811305</v>
          </cell>
          <cell r="O178" t="str">
            <v>Y</v>
          </cell>
          <cell r="P178" t="str">
            <v>Y</v>
          </cell>
          <cell r="Q178">
            <v>1</v>
          </cell>
          <cell r="R178">
            <v>28.672674563549698</v>
          </cell>
          <cell r="S178">
            <v>0.28002640000000001</v>
          </cell>
          <cell r="T178">
            <v>0.36753560000000002</v>
          </cell>
          <cell r="U178" t="str">
            <v>red</v>
          </cell>
          <cell r="V178">
            <v>1198.3358758111265</v>
          </cell>
          <cell r="W178">
            <v>397.17423806865463</v>
          </cell>
          <cell r="X178">
            <v>1.58824831574614</v>
          </cell>
          <cell r="Y178">
            <v>1.13706566308614E-39</v>
          </cell>
        </row>
        <row r="179">
          <cell r="A179" t="str">
            <v>UMAG_02801</v>
          </cell>
          <cell r="B179" t="str">
            <v>KIS69470</v>
          </cell>
          <cell r="C179" t="str">
            <v>probable NADP-specific glutamate dehydrogenase</v>
          </cell>
          <cell r="D179">
            <v>9252.3559740911005</v>
          </cell>
          <cell r="E179">
            <v>2976.8627489296</v>
          </cell>
          <cell r="F179">
            <v>6114.60936151035</v>
          </cell>
          <cell r="G179">
            <v>1.60388642816538</v>
          </cell>
          <cell r="H179">
            <v>0.19555943593617001</v>
          </cell>
          <cell r="I179">
            <v>4.7182054616310502E-17</v>
          </cell>
          <cell r="J179">
            <v>4.4173343887154498E-16</v>
          </cell>
          <cell r="K179">
            <v>4545.0084236606172</v>
          </cell>
          <cell r="L179">
            <v>303.23649040767134</v>
          </cell>
          <cell r="M179">
            <v>1850.8989411558446</v>
          </cell>
          <cell r="N179">
            <v>540.08542479188964</v>
          </cell>
          <cell r="O179" t="str">
            <v>Y</v>
          </cell>
          <cell r="P179" t="str">
            <v>Y</v>
          </cell>
          <cell r="Q179">
            <v>0.5</v>
          </cell>
          <cell r="R179">
            <v>54.001436572022499</v>
          </cell>
          <cell r="S179">
            <v>-1.0001679999999999</v>
          </cell>
          <cell r="T179">
            <v>2.2572289999999999E-3</v>
          </cell>
          <cell r="U179" t="str">
            <v>dark-green</v>
          </cell>
          <cell r="V179">
            <v>49871.83989044917</v>
          </cell>
          <cell r="W179">
            <v>2170.0165050724595</v>
          </cell>
          <cell r="X179">
            <v>4.5018954230966504</v>
          </cell>
          <cell r="Y179">
            <v>3.9502406049389603E-167</v>
          </cell>
        </row>
        <row r="180">
          <cell r="A180" t="str">
            <v>UMAG_00432</v>
          </cell>
          <cell r="B180" t="str">
            <v>KIS72010</v>
          </cell>
          <cell r="C180" t="str">
            <v>probable proline iminopeptidase</v>
          </cell>
          <cell r="D180">
            <v>533.60631701073896</v>
          </cell>
          <cell r="E180">
            <v>172.17336835474299</v>
          </cell>
          <cell r="F180">
            <v>352.889842682741</v>
          </cell>
          <cell r="G180">
            <v>1.6001131789012899</v>
          </cell>
          <cell r="H180">
            <v>0.19628644767652301</v>
          </cell>
          <cell r="I180">
            <v>7.1997184060880099E-17</v>
          </cell>
          <cell r="J180">
            <v>6.5785262946716504E-16</v>
          </cell>
          <cell r="K180">
            <v>339.62260877078756</v>
          </cell>
          <cell r="L180">
            <v>83.746420362578135</v>
          </cell>
          <cell r="M180">
            <v>138.53536463974379</v>
          </cell>
          <cell r="N180">
            <v>17.704510301901095</v>
          </cell>
          <cell r="O180" t="str">
            <v>Y</v>
          </cell>
          <cell r="P180" t="str">
            <v>Y</v>
          </cell>
          <cell r="Q180">
            <v>0</v>
          </cell>
          <cell r="R180">
            <v>251.36029700555599</v>
          </cell>
          <cell r="S180">
            <v>-0.20991651498421801</v>
          </cell>
          <cell r="T180">
            <v>0.154362675170889</v>
          </cell>
          <cell r="U180" t="str">
            <v>pink</v>
          </cell>
          <cell r="V180">
            <v>1800.6753189229732</v>
          </cell>
          <cell r="W180">
            <v>2266.7823558086334</v>
          </cell>
          <cell r="X180">
            <v>-0.332159669385519</v>
          </cell>
          <cell r="Y180">
            <v>8.8003865698727795E-5</v>
          </cell>
        </row>
        <row r="181">
          <cell r="A181" t="str">
            <v>UMAG_03220</v>
          </cell>
          <cell r="B181" t="str">
            <v>KIS68647</v>
          </cell>
          <cell r="C181" t="str">
            <v>hypothetical protein</v>
          </cell>
          <cell r="D181">
            <v>324.17730893675798</v>
          </cell>
          <cell r="E181">
            <v>105.295787788247</v>
          </cell>
          <cell r="F181">
            <v>214.73654836250299</v>
          </cell>
          <cell r="G181">
            <v>1.59869998317581</v>
          </cell>
          <cell r="H181">
            <v>0.17415349520329201</v>
          </cell>
          <cell r="I181">
            <v>8.6574858980209094E-21</v>
          </cell>
          <cell r="J181">
            <v>1.0929141288144899E-19</v>
          </cell>
          <cell r="K181">
            <v>214.95308650988483</v>
          </cell>
          <cell r="L181">
            <v>19.967436887392005</v>
          </cell>
          <cell r="M181">
            <v>87.93056160198087</v>
          </cell>
          <cell r="N181">
            <v>13.331894307334426</v>
          </cell>
          <cell r="O181" t="str">
            <v>Y</v>
          </cell>
          <cell r="P181" t="str">
            <v>Y</v>
          </cell>
          <cell r="Q181">
            <v>0</v>
          </cell>
          <cell r="R181">
            <v>119.29594687933501</v>
          </cell>
          <cell r="S181">
            <v>-1.618358</v>
          </cell>
          <cell r="T181">
            <v>1.3190910000000001E-10</v>
          </cell>
          <cell r="U181" t="str">
            <v>burlywood</v>
          </cell>
          <cell r="V181">
            <v>1619.8914398627433</v>
          </cell>
          <cell r="W181">
            <v>881.88034116084566</v>
          </cell>
          <cell r="X181">
            <v>0.87623114932179602</v>
          </cell>
          <cell r="Y181">
            <v>1.35038203611889E-20</v>
          </cell>
        </row>
        <row r="182">
          <cell r="A182" t="str">
            <v>UMAG_04448</v>
          </cell>
          <cell r="B182" t="str">
            <v>KIS67346</v>
          </cell>
          <cell r="C182" t="str">
            <v>related to Myosin regulatory light chain 2-A</v>
          </cell>
          <cell r="D182">
            <v>464.80775461120999</v>
          </cell>
          <cell r="E182">
            <v>150.13576238279799</v>
          </cell>
          <cell r="F182">
            <v>307.47175849700398</v>
          </cell>
          <cell r="G182">
            <v>1.59773212850768</v>
          </cell>
          <cell r="H182">
            <v>0.19551844037570801</v>
          </cell>
          <cell r="I182">
            <v>6.1874335556233199E-17</v>
          </cell>
          <cell r="J182">
            <v>5.7101172527609497E-16</v>
          </cell>
          <cell r="K182">
            <v>520.42766024878586</v>
          </cell>
          <cell r="L182">
            <v>57.370515825795763</v>
          </cell>
          <cell r="M182">
            <v>213.70209716580246</v>
          </cell>
          <cell r="N182">
            <v>59.546964340111614</v>
          </cell>
          <cell r="O182" t="str">
            <v>Y</v>
          </cell>
          <cell r="P182" t="str">
            <v>Y</v>
          </cell>
          <cell r="Q182">
            <v>0.5</v>
          </cell>
          <cell r="R182">
            <v>73.706562802372403</v>
          </cell>
          <cell r="S182">
            <v>-0.2215377</v>
          </cell>
          <cell r="T182">
            <v>0.34839910000000002</v>
          </cell>
          <cell r="U182" t="str">
            <v>burlywood</v>
          </cell>
          <cell r="V182">
            <v>3385.3837748248661</v>
          </cell>
          <cell r="W182">
            <v>730.95740273842512</v>
          </cell>
          <cell r="X182">
            <v>2.2091812026721001</v>
          </cell>
          <cell r="Y182">
            <v>6.0825565290015397E-121</v>
          </cell>
        </row>
        <row r="183">
          <cell r="A183" t="str">
            <v>UMAG_03485</v>
          </cell>
          <cell r="B183" t="str">
            <v>KIS68391</v>
          </cell>
          <cell r="C183" t="str">
            <v>hypothetical protein</v>
          </cell>
          <cell r="D183">
            <v>41.557849334352198</v>
          </cell>
          <cell r="E183">
            <v>12.9688950120836</v>
          </cell>
          <cell r="F183">
            <v>27.263372173217899</v>
          </cell>
          <cell r="G183">
            <v>1.5971906919397301</v>
          </cell>
          <cell r="H183">
            <v>0.32303771945088999</v>
          </cell>
          <cell r="I183">
            <v>1.59839538768203E-7</v>
          </cell>
          <cell r="J183">
            <v>5.7556489433812302E-7</v>
          </cell>
          <cell r="K183">
            <v>52.857037132784967</v>
          </cell>
          <cell r="L183">
            <v>11.387624595752765</v>
          </cell>
          <cell r="M183">
            <v>20.792308315985942</v>
          </cell>
          <cell r="N183">
            <v>2.9801642880295902</v>
          </cell>
          <cell r="O183" t="str">
            <v>Y</v>
          </cell>
          <cell r="P183" t="str">
            <v>Y</v>
          </cell>
          <cell r="Q183">
            <v>0.5</v>
          </cell>
          <cell r="R183">
            <v>172.619615872547</v>
          </cell>
          <cell r="S183">
            <v>0.47305580000000003</v>
          </cell>
          <cell r="T183">
            <v>0.41813090000000003</v>
          </cell>
          <cell r="U183" t="str">
            <v>red</v>
          </cell>
          <cell r="V183">
            <v>340.12951941260599</v>
          </cell>
          <cell r="W183">
            <v>2055.5725978265632</v>
          </cell>
          <cell r="X183">
            <v>-2.5774809634489699</v>
          </cell>
          <cell r="Y183">
            <v>1.8177385550610702E-36</v>
          </cell>
        </row>
        <row r="184">
          <cell r="A184" t="str">
            <v>UMAG_10876</v>
          </cell>
          <cell r="B184" t="str">
            <v>KIS70605</v>
          </cell>
          <cell r="C184" t="str">
            <v>hypothetical protein</v>
          </cell>
          <cell r="D184">
            <v>192.74230258557199</v>
          </cell>
          <cell r="E184">
            <v>62.2955881886989</v>
          </cell>
          <cell r="F184">
            <v>127.51894538713501</v>
          </cell>
          <cell r="G184">
            <v>1.5971160567221001</v>
          </cell>
          <cell r="H184">
            <v>0.198743400759605</v>
          </cell>
          <cell r="I184">
            <v>1.9122865782438899E-16</v>
          </cell>
          <cell r="J184">
            <v>1.6830206124598801E-15</v>
          </cell>
          <cell r="K184">
            <v>189.3183200633209</v>
          </cell>
          <cell r="L184">
            <v>35.644583708553057</v>
          </cell>
          <cell r="M184">
            <v>77.503708752651391</v>
          </cell>
          <cell r="N184">
            <v>7.6618636504697673</v>
          </cell>
          <cell r="O184" t="str">
            <v>Y</v>
          </cell>
          <cell r="P184" t="str">
            <v>Y</v>
          </cell>
          <cell r="Q184">
            <v>0</v>
          </cell>
          <cell r="R184">
            <v>118.617300466337</v>
          </cell>
          <cell r="S184">
            <v>-1.052678</v>
          </cell>
          <cell r="T184">
            <v>4.1756670000000002E-9</v>
          </cell>
          <cell r="U184" t="str">
            <v>yellow</v>
          </cell>
          <cell r="V184">
            <v>815.0495660215837</v>
          </cell>
          <cell r="W184">
            <v>2756.1681004205402</v>
          </cell>
          <cell r="X184">
            <v>-1.75431969682519</v>
          </cell>
          <cell r="Y184">
            <v>6.3042083680312894E-61</v>
          </cell>
        </row>
        <row r="185">
          <cell r="A185" t="str">
            <v>UMAG_10536</v>
          </cell>
          <cell r="B185" t="str">
            <v>KIS67353</v>
          </cell>
          <cell r="C185" t="str">
            <v>related to FPR2 - FK506/rapamycin-binding protein of the ER</v>
          </cell>
          <cell r="D185">
            <v>411.09284188035298</v>
          </cell>
          <cell r="E185">
            <v>134.12556901833301</v>
          </cell>
          <cell r="F185">
            <v>272.60920544934299</v>
          </cell>
          <cell r="G185">
            <v>1.59554565909992</v>
          </cell>
          <cell r="H185">
            <v>0.159763548140747</v>
          </cell>
          <cell r="I185">
            <v>3.5623209562410299E-24</v>
          </cell>
          <cell r="J185">
            <v>5.9494491306074305E-23</v>
          </cell>
          <cell r="K185">
            <v>608.9344306157011</v>
          </cell>
          <cell r="L185">
            <v>75.94966056821788</v>
          </cell>
          <cell r="M185">
            <v>251.71872425383219</v>
          </cell>
          <cell r="N185">
            <v>17.521629355474072</v>
          </cell>
          <cell r="O185" t="str">
            <v>Y</v>
          </cell>
          <cell r="P185" t="str">
            <v>Y</v>
          </cell>
          <cell r="Q185">
            <v>6</v>
          </cell>
          <cell r="R185">
            <v>447.00770879496702</v>
          </cell>
          <cell r="S185">
            <v>0.84135070000000001</v>
          </cell>
          <cell r="T185">
            <v>4.9260900000000001E-8</v>
          </cell>
          <cell r="U185" t="str">
            <v>cyan</v>
          </cell>
          <cell r="V185">
            <v>1053.6126643585696</v>
          </cell>
          <cell r="W185">
            <v>1695.9833448296765</v>
          </cell>
          <cell r="X185">
            <v>-0.66337445101825998</v>
          </cell>
          <cell r="Y185">
            <v>0.15273916311149799</v>
          </cell>
        </row>
        <row r="186">
          <cell r="A186" t="str">
            <v>UMAG_05693</v>
          </cell>
          <cell r="B186" t="str">
            <v>KIS66909</v>
          </cell>
          <cell r="C186" t="str">
            <v>probable rho GDP dissociation inhibitor</v>
          </cell>
          <cell r="D186">
            <v>1127.2200625629901</v>
          </cell>
          <cell r="E186">
            <v>366.24156276913197</v>
          </cell>
          <cell r="F186">
            <v>746.73081266606096</v>
          </cell>
          <cell r="G186">
            <v>1.59504883829491</v>
          </cell>
          <cell r="H186">
            <v>0.17937766008467701</v>
          </cell>
          <cell r="I186">
            <v>1.2122035753794299E-19</v>
          </cell>
          <cell r="J186">
            <v>1.4212041918241601E-18</v>
          </cell>
          <cell r="K186">
            <v>1241.2889844480512</v>
          </cell>
          <cell r="L186">
            <v>247.32905053953561</v>
          </cell>
          <cell r="M186">
            <v>511.64368636515997</v>
          </cell>
          <cell r="N186">
            <v>62.773092368820159</v>
          </cell>
          <cell r="O186" t="str">
            <v>Y</v>
          </cell>
          <cell r="P186" t="str">
            <v>Y</v>
          </cell>
          <cell r="Q186">
            <v>2</v>
          </cell>
          <cell r="R186">
            <v>537.08487000766604</v>
          </cell>
          <cell r="S186">
            <v>0.41575299999999998</v>
          </cell>
          <cell r="T186">
            <v>3.5751190000000002E-2</v>
          </cell>
          <cell r="U186" t="str">
            <v>light-green</v>
          </cell>
          <cell r="V186">
            <v>7533.2005407573861</v>
          </cell>
          <cell r="W186">
            <v>2444.7423486632833</v>
          </cell>
          <cell r="X186">
            <v>1.6142812155633299</v>
          </cell>
          <cell r="Y186">
            <v>1.6681264344540801E-18</v>
          </cell>
        </row>
        <row r="187">
          <cell r="A187" t="str">
            <v>UMAG_11726</v>
          </cell>
          <cell r="B187" t="str">
            <v>KIS69404</v>
          </cell>
          <cell r="C187" t="str">
            <v>hypothetical protein</v>
          </cell>
          <cell r="D187">
            <v>138.826751845947</v>
          </cell>
          <cell r="E187">
            <v>44.368854073856298</v>
          </cell>
          <cell r="F187">
            <v>91.597802959901401</v>
          </cell>
          <cell r="G187">
            <v>1.59481906500667</v>
          </cell>
          <cell r="H187">
            <v>0.23626346057498701</v>
          </cell>
          <cell r="I187">
            <v>3.10446290063231E-12</v>
          </cell>
          <cell r="J187">
            <v>1.8848524753839001E-11</v>
          </cell>
          <cell r="K187">
            <v>99.275956728450993</v>
          </cell>
          <cell r="L187">
            <v>15.642636202132666</v>
          </cell>
          <cell r="M187">
            <v>40.770940327967367</v>
          </cell>
          <cell r="N187">
            <v>13.794907154950184</v>
          </cell>
          <cell r="O187" t="str">
            <v>Y</v>
          </cell>
          <cell r="P187" t="str">
            <v>Y</v>
          </cell>
          <cell r="Q187">
            <v>1</v>
          </cell>
          <cell r="R187">
            <v>54.301246525393701</v>
          </cell>
          <cell r="S187">
            <v>-0.6690277</v>
          </cell>
          <cell r="T187">
            <v>1.793196E-2</v>
          </cell>
          <cell r="U187" t="str">
            <v>dark-green</v>
          </cell>
          <cell r="V187">
            <v>1130.0946189207934</v>
          </cell>
          <cell r="W187">
            <v>846.15587863307928</v>
          </cell>
          <cell r="X187">
            <v>0.41607607323079199</v>
          </cell>
          <cell r="Y187">
            <v>4.6888751320862603E-5</v>
          </cell>
        </row>
        <row r="188">
          <cell r="A188" t="str">
            <v>UMAG_02064</v>
          </cell>
          <cell r="B188" t="str">
            <v>KIS69525</v>
          </cell>
          <cell r="C188" t="str">
            <v>probable VMA7 - H -ATPase V1 domain 14 kDa subunit</v>
          </cell>
          <cell r="D188">
            <v>390.87892395054598</v>
          </cell>
          <cell r="E188">
            <v>128.02111727575499</v>
          </cell>
          <cell r="F188">
            <v>259.45002061315103</v>
          </cell>
          <cell r="G188">
            <v>1.59245934622254</v>
          </cell>
          <cell r="H188">
            <v>0.149313094576734</v>
          </cell>
          <cell r="I188">
            <v>3.0643137715310701E-27</v>
          </cell>
          <cell r="J188">
            <v>6.3651019177140603E-26</v>
          </cell>
          <cell r="K188">
            <v>741.65604517473321</v>
          </cell>
          <cell r="L188">
            <v>44.810567614429935</v>
          </cell>
          <cell r="M188">
            <v>308.31037655304101</v>
          </cell>
          <cell r="N188">
            <v>38.332900202460173</v>
          </cell>
          <cell r="O188" t="str">
            <v>Y</v>
          </cell>
          <cell r="P188" t="str">
            <v>Y</v>
          </cell>
          <cell r="Q188">
            <v>0</v>
          </cell>
          <cell r="R188">
            <v>197.595019345027</v>
          </cell>
          <cell r="S188">
            <v>-0.24944040000000001</v>
          </cell>
          <cell r="T188">
            <v>0.1150042</v>
          </cell>
          <cell r="U188" t="str">
            <v>yellow</v>
          </cell>
          <cell r="V188">
            <v>6442.1959664579235</v>
          </cell>
          <cell r="W188">
            <v>3743.2280707478499</v>
          </cell>
          <cell r="X188">
            <v>0.78103860231520295</v>
          </cell>
          <cell r="Y188">
            <v>5.24749828011687E-9</v>
          </cell>
        </row>
        <row r="189">
          <cell r="A189" t="str">
            <v>UMAG_03083</v>
          </cell>
          <cell r="B189" t="str">
            <v>KIS69105</v>
          </cell>
          <cell r="C189" t="str">
            <v>hypothetical protein</v>
          </cell>
          <cell r="D189">
            <v>1895.2665661487799</v>
          </cell>
          <cell r="E189">
            <v>618.22108676769005</v>
          </cell>
          <cell r="F189">
            <v>1256.7438264582399</v>
          </cell>
          <cell r="G189">
            <v>1.5922487204525699</v>
          </cell>
          <cell r="H189">
            <v>0.169186117399488</v>
          </cell>
          <cell r="I189">
            <v>9.9557179102127709E-22</v>
          </cell>
          <cell r="J189">
            <v>1.38012741845439E-20</v>
          </cell>
          <cell r="K189">
            <v>1624.0083598276433</v>
          </cell>
          <cell r="L189">
            <v>275.23473236911974</v>
          </cell>
          <cell r="M189">
            <v>671.5568447342539</v>
          </cell>
          <cell r="N189">
            <v>93.631558191205727</v>
          </cell>
          <cell r="O189" t="str">
            <v>Y</v>
          </cell>
          <cell r="P189" t="str">
            <v>Y</v>
          </cell>
          <cell r="Q189">
            <v>0</v>
          </cell>
          <cell r="R189">
            <v>492.09079122444302</v>
          </cell>
          <cell r="S189">
            <v>-1.2970820000000001</v>
          </cell>
          <cell r="T189">
            <v>8.6308600000000002E-13</v>
          </cell>
          <cell r="U189" t="str">
            <v>yellow</v>
          </cell>
          <cell r="V189">
            <v>13294.278461798034</v>
          </cell>
          <cell r="W189">
            <v>15362.169302764867</v>
          </cell>
          <cell r="X189">
            <v>-0.20796019516460501</v>
          </cell>
          <cell r="Y189">
            <v>0.12134581996208101</v>
          </cell>
        </row>
        <row r="190">
          <cell r="A190" t="str">
            <v>UMAG_12161</v>
          </cell>
          <cell r="B190" t="str">
            <v>KIS70481</v>
          </cell>
          <cell r="C190" t="str">
            <v>related to lipase family</v>
          </cell>
          <cell r="D190">
            <v>277.10496395487098</v>
          </cell>
          <cell r="E190">
            <v>89.000848888597105</v>
          </cell>
          <cell r="F190">
            <v>183.05290642173401</v>
          </cell>
          <cell r="G190">
            <v>1.59178020161225</v>
          </cell>
          <cell r="H190">
            <v>0.238011735214224</v>
          </cell>
          <cell r="I190">
            <v>4.5114015926607403E-12</v>
          </cell>
          <cell r="J190">
            <v>2.6959902209609998E-11</v>
          </cell>
          <cell r="K190">
            <v>134.95812357667694</v>
          </cell>
          <cell r="L190">
            <v>22.900181081163463</v>
          </cell>
          <cell r="M190">
            <v>54.777652887579279</v>
          </cell>
          <cell r="N190">
            <v>19.255391496036552</v>
          </cell>
          <cell r="O190" t="str">
            <v>N</v>
          </cell>
          <cell r="P190" t="str">
            <v>Y</v>
          </cell>
          <cell r="Q190">
            <v>4</v>
          </cell>
          <cell r="R190">
            <v>88.381006480901306</v>
          </cell>
          <cell r="S190">
            <v>0.58356529999999995</v>
          </cell>
          <cell r="T190">
            <v>0.10077029999999999</v>
          </cell>
          <cell r="U190" t="str">
            <v>beige</v>
          </cell>
          <cell r="V190">
            <v>603.43631372544496</v>
          </cell>
          <cell r="W190">
            <v>1193.3110488667335</v>
          </cell>
          <cell r="X190">
            <v>-0.98034418479604102</v>
          </cell>
          <cell r="Y190">
            <v>7.8907444770505107E-15</v>
          </cell>
        </row>
        <row r="191">
          <cell r="A191" t="str">
            <v>UMAG_10647</v>
          </cell>
          <cell r="B191" t="str">
            <v>KIS68653</v>
          </cell>
          <cell r="C191" t="str">
            <v>probable PRE7 - 20S proteasome subunit(beta6)</v>
          </cell>
          <cell r="D191">
            <v>781.86082027023895</v>
          </cell>
          <cell r="E191">
            <v>256.75213241350502</v>
          </cell>
          <cell r="F191">
            <v>519.30647634187198</v>
          </cell>
          <cell r="G191">
            <v>1.5915220240671</v>
          </cell>
          <cell r="H191">
            <v>0.13084361748557599</v>
          </cell>
          <cell r="I191">
            <v>1.0245707539932801E-34</v>
          </cell>
          <cell r="J191">
            <v>3.3259935029128599E-33</v>
          </cell>
          <cell r="K191">
            <v>605.90646319617827</v>
          </cell>
          <cell r="L191">
            <v>36.218448848177218</v>
          </cell>
          <cell r="M191">
            <v>252.80051658585677</v>
          </cell>
          <cell r="N191">
            <v>33.859009600288466</v>
          </cell>
          <cell r="O191" t="str">
            <v>Y</v>
          </cell>
          <cell r="P191" t="str">
            <v>Y</v>
          </cell>
          <cell r="Q191">
            <v>0</v>
          </cell>
          <cell r="R191">
            <v>304.28899856571502</v>
          </cell>
          <cell r="S191">
            <v>-0.23880080000000001</v>
          </cell>
          <cell r="T191">
            <v>0.2403961</v>
          </cell>
          <cell r="U191" t="str">
            <v>yellow</v>
          </cell>
          <cell r="V191">
            <v>3562.5649136165898</v>
          </cell>
          <cell r="W191">
            <v>2892.6083453215165</v>
          </cell>
          <cell r="X191">
            <v>0.30036672562848299</v>
          </cell>
          <cell r="Y191">
            <v>4.8643043905720797E-3</v>
          </cell>
        </row>
        <row r="192">
          <cell r="A192" t="str">
            <v>UMAG_11525</v>
          </cell>
          <cell r="B192" t="str">
            <v>KIS67906</v>
          </cell>
          <cell r="C192" t="str">
            <v>Protein phosphatase 2A</v>
          </cell>
          <cell r="D192">
            <v>698.50859109012094</v>
          </cell>
          <cell r="E192">
            <v>229.60901526211501</v>
          </cell>
          <cell r="F192">
            <v>464.05880317611798</v>
          </cell>
          <cell r="G192">
            <v>1.5853480883162601</v>
          </cell>
          <cell r="H192">
            <v>0.152626460899248</v>
          </cell>
          <cell r="I192">
            <v>5.9071579021122497E-26</v>
          </cell>
          <cell r="J192">
            <v>1.13572142998944E-24</v>
          </cell>
          <cell r="K192">
            <v>510.42011783396879</v>
          </cell>
          <cell r="L192">
            <v>89.065175363773008</v>
          </cell>
          <cell r="M192">
            <v>212.52505242452855</v>
          </cell>
          <cell r="N192">
            <v>15.967324334634487</v>
          </cell>
          <cell r="O192" t="str">
            <v>Y</v>
          </cell>
          <cell r="P192" t="str">
            <v>Y</v>
          </cell>
          <cell r="Q192">
            <v>0</v>
          </cell>
          <cell r="R192">
            <v>281.151548538979</v>
          </cell>
          <cell r="S192">
            <v>-0.71118539999999997</v>
          </cell>
          <cell r="T192">
            <v>1.2806150000000001E-6</v>
          </cell>
          <cell r="U192" t="str">
            <v>beige</v>
          </cell>
          <cell r="V192">
            <v>2926.5464679521301</v>
          </cell>
          <cell r="W192">
            <v>3092.42688957778</v>
          </cell>
          <cell r="X192">
            <v>-7.96375282983669E-2</v>
          </cell>
          <cell r="Y192">
            <v>0.449975162602125</v>
          </cell>
        </row>
        <row r="193">
          <cell r="A193" t="str">
            <v>UMAG_02384</v>
          </cell>
          <cell r="B193" t="str">
            <v>KIS69866</v>
          </cell>
          <cell r="C193" t="str">
            <v>a1-mating type protein Rba1</v>
          </cell>
          <cell r="D193">
            <v>84.435211315854502</v>
          </cell>
          <cell r="E193">
            <v>27.355341890158801</v>
          </cell>
          <cell r="F193">
            <v>55.8952766030066</v>
          </cell>
          <cell r="G193">
            <v>1.58290236295293</v>
          </cell>
          <cell r="H193">
            <v>0.23302788284023801</v>
          </cell>
          <cell r="I193">
            <v>2.3743522190067202E-12</v>
          </cell>
          <cell r="J193">
            <v>1.4580147656638201E-11</v>
          </cell>
          <cell r="K193">
            <v>157.44038937270452</v>
          </cell>
          <cell r="L193">
            <v>16.433827845920217</v>
          </cell>
          <cell r="M193">
            <v>64.945364110487162</v>
          </cell>
          <cell r="N193">
            <v>10.808087379833701</v>
          </cell>
          <cell r="O193" t="str">
            <v>N</v>
          </cell>
          <cell r="P193" t="str">
            <v>N</v>
          </cell>
          <cell r="Q193">
            <v>6</v>
          </cell>
          <cell r="R193">
            <v>130.459919089409</v>
          </cell>
          <cell r="S193">
            <v>-0.14371999999999999</v>
          </cell>
          <cell r="T193">
            <v>0.48802000000000001</v>
          </cell>
          <cell r="U193" t="str">
            <v>pink</v>
          </cell>
          <cell r="V193">
            <v>360.23765051281299</v>
          </cell>
          <cell r="W193">
            <v>902.05287964240597</v>
          </cell>
          <cell r="X193">
            <v>-1.31808521293674</v>
          </cell>
          <cell r="Y193">
            <v>3.27588973971535E-14</v>
          </cell>
        </row>
        <row r="194">
          <cell r="A194" t="str">
            <v>UMAG_10286</v>
          </cell>
          <cell r="B194" t="str">
            <v>KIS69271</v>
          </cell>
          <cell r="C194" t="str">
            <v>probable NTF2 - nuclear transport factor</v>
          </cell>
          <cell r="D194">
            <v>431.60404876524899</v>
          </cell>
          <cell r="E194">
            <v>142.74729354567</v>
          </cell>
          <cell r="F194">
            <v>287.17567115545899</v>
          </cell>
          <cell r="G194">
            <v>1.5757839491083001</v>
          </cell>
          <cell r="H194">
            <v>0.15772601009286499</v>
          </cell>
          <cell r="I194">
            <v>3.5641436742183799E-24</v>
          </cell>
          <cell r="J194">
            <v>5.9494491306074305E-23</v>
          </cell>
          <cell r="K194">
            <v>798.40595780849185</v>
          </cell>
          <cell r="L194">
            <v>110.01739852605952</v>
          </cell>
          <cell r="M194">
            <v>335.12242126665359</v>
          </cell>
          <cell r="N194">
            <v>19.188462972758462</v>
          </cell>
          <cell r="O194" t="str">
            <v>Y</v>
          </cell>
          <cell r="P194" t="str">
            <v>Y</v>
          </cell>
          <cell r="Q194">
            <v>0</v>
          </cell>
          <cell r="R194">
            <v>349.86304695726602</v>
          </cell>
          <cell r="S194">
            <v>-0.74605180000000004</v>
          </cell>
          <cell r="T194">
            <v>2.352641E-7</v>
          </cell>
          <cell r="U194" t="str">
            <v>yellow</v>
          </cell>
          <cell r="V194">
            <v>4328.1174338712362</v>
          </cell>
          <cell r="W194">
            <v>5016.222320599617</v>
          </cell>
          <cell r="X194">
            <v>-0.210572962360009</v>
          </cell>
          <cell r="Y194">
            <v>0.44452915161390799</v>
          </cell>
        </row>
        <row r="195">
          <cell r="A195" t="str">
            <v>UMAG_04932</v>
          </cell>
          <cell r="B195" t="str">
            <v>KIS67063</v>
          </cell>
          <cell r="C195" t="str">
            <v>related to ATG18 - Phosphatidylinositol 3</v>
          </cell>
          <cell r="D195">
            <v>472.551026805888</v>
          </cell>
          <cell r="E195">
            <v>156.059801422671</v>
          </cell>
          <cell r="F195">
            <v>314.30541411427998</v>
          </cell>
          <cell r="G195">
            <v>1.5709774142147801</v>
          </cell>
          <cell r="H195">
            <v>0.17895718359002499</v>
          </cell>
          <cell r="I195">
            <v>3.4792967225555001E-19</v>
          </cell>
          <cell r="J195">
            <v>3.9089142309058302E-18</v>
          </cell>
          <cell r="K195">
            <v>232.89217328343133</v>
          </cell>
          <cell r="L195">
            <v>10.658442798134498</v>
          </cell>
          <cell r="M195">
            <v>97.990480483661244</v>
          </cell>
          <cell r="N195">
            <v>24.290326419205261</v>
          </cell>
          <cell r="O195" t="str">
            <v>Y</v>
          </cell>
          <cell r="P195" t="str">
            <v>Y</v>
          </cell>
          <cell r="Q195">
            <v>0.5</v>
          </cell>
          <cell r="R195">
            <v>154.49344474949501</v>
          </cell>
          <cell r="S195">
            <v>2.0722549999999999E-2</v>
          </cell>
          <cell r="T195">
            <v>0.93110179999999998</v>
          </cell>
          <cell r="U195" t="str">
            <v>green</v>
          </cell>
          <cell r="V195">
            <v>2042.8286429546467</v>
          </cell>
          <cell r="W195">
            <v>1192.00093161171</v>
          </cell>
          <cell r="X195">
            <v>0.776816034695194</v>
          </cell>
          <cell r="Y195">
            <v>1.02229205314987E-20</v>
          </cell>
        </row>
        <row r="196">
          <cell r="A196" t="str">
            <v>UMAG_10002</v>
          </cell>
          <cell r="B196" t="str">
            <v>KIS71573</v>
          </cell>
          <cell r="C196" t="str">
            <v>related to NADH-dependent flavin oxidoreductase</v>
          </cell>
          <cell r="D196">
            <v>60.574117692040602</v>
          </cell>
          <cell r="E196">
            <v>19.534534336497099</v>
          </cell>
          <cell r="F196">
            <v>40.054326014268803</v>
          </cell>
          <cell r="G196">
            <v>1.5680600216683001</v>
          </cell>
          <cell r="H196">
            <v>0.290471870885606</v>
          </cell>
          <cell r="I196">
            <v>1.40421004772957E-8</v>
          </cell>
          <cell r="J196">
            <v>5.82607380111305E-8</v>
          </cell>
          <cell r="K196">
            <v>32.075674242675554</v>
          </cell>
          <cell r="L196">
            <v>4.4949505554057723</v>
          </cell>
          <cell r="M196">
            <v>13.060750968063195</v>
          </cell>
          <cell r="N196">
            <v>4.2770860318120221</v>
          </cell>
          <cell r="O196" t="str">
            <v>Y</v>
          </cell>
          <cell r="P196" t="str">
            <v>Y</v>
          </cell>
          <cell r="Q196">
            <v>0</v>
          </cell>
          <cell r="R196">
            <v>15.372575291715799</v>
          </cell>
          <cell r="S196">
            <v>-2.9987789999999999</v>
          </cell>
          <cell r="T196">
            <v>2.07528E-7</v>
          </cell>
          <cell r="U196" t="str">
            <v>burlywood</v>
          </cell>
          <cell r="V196">
            <v>123.43489036950767</v>
          </cell>
          <cell r="W196">
            <v>4828.8427103090835</v>
          </cell>
          <cell r="X196">
            <v>-5.2693749034352804</v>
          </cell>
          <cell r="Y196">
            <v>8.46221184106568E-277</v>
          </cell>
        </row>
        <row r="197">
          <cell r="A197" t="str">
            <v>UMAG_04179</v>
          </cell>
          <cell r="B197" t="str">
            <v>KIS67675</v>
          </cell>
          <cell r="C197" t="str">
            <v>probable multicatalytic endopeptidase complex chain PRE1</v>
          </cell>
          <cell r="D197">
            <v>479.26329454886701</v>
          </cell>
          <cell r="E197">
            <v>160.04934519401701</v>
          </cell>
          <cell r="F197">
            <v>319.65631987144201</v>
          </cell>
          <cell r="G197">
            <v>1.56592276363747</v>
          </cell>
          <cell r="H197">
            <v>0.143578929117991</v>
          </cell>
          <cell r="I197">
            <v>2.2638609216379798E-28</v>
          </cell>
          <cell r="J197">
            <v>5.0429453633728898E-27</v>
          </cell>
          <cell r="K197">
            <v>551.01672196156915</v>
          </cell>
          <cell r="L197">
            <v>29.612842675684217</v>
          </cell>
          <cell r="M197">
            <v>232.8678487308604</v>
          </cell>
          <cell r="N197">
            <v>29.912914542712144</v>
          </cell>
          <cell r="O197" t="str">
            <v>Y</v>
          </cell>
          <cell r="P197" t="str">
            <v>Y</v>
          </cell>
          <cell r="Q197">
            <v>0</v>
          </cell>
          <cell r="R197">
            <v>116.414967412191</v>
          </cell>
          <cell r="S197">
            <v>-1.2508300000000001</v>
          </cell>
          <cell r="T197">
            <v>2.6201040000000002E-7</v>
          </cell>
          <cell r="U197" t="str">
            <v>pink</v>
          </cell>
          <cell r="V197">
            <v>2320.949927278567</v>
          </cell>
          <cell r="W197">
            <v>1670.0356818285934</v>
          </cell>
          <cell r="X197">
            <v>0.47439442086421901</v>
          </cell>
          <cell r="Y197">
            <v>2.89339895810168E-5</v>
          </cell>
        </row>
        <row r="198">
          <cell r="A198" t="str">
            <v>UMAG_03523</v>
          </cell>
          <cell r="B198" t="str">
            <v>KIS68434</v>
          </cell>
          <cell r="C198" t="str">
            <v>probable aldehyde dehydrogenase</v>
          </cell>
          <cell r="D198">
            <v>114.967985341955</v>
          </cell>
          <cell r="E198">
            <v>37.831061677774798</v>
          </cell>
          <cell r="F198">
            <v>76.399523509864807</v>
          </cell>
          <cell r="G198">
            <v>1.56589628541193</v>
          </cell>
          <cell r="H198">
            <v>0.21311737955329599</v>
          </cell>
          <cell r="I198">
            <v>4.4091024291210001E-14</v>
          </cell>
          <cell r="J198">
            <v>3.2589017954372601E-13</v>
          </cell>
          <cell r="K198">
            <v>49.198107845212867</v>
          </cell>
          <cell r="L198">
            <v>5.5533950034770072</v>
          </cell>
          <cell r="M198">
            <v>20.518449055859577</v>
          </cell>
          <cell r="N198">
            <v>3.3487450888853112</v>
          </cell>
          <cell r="O198" t="str">
            <v>Y</v>
          </cell>
          <cell r="P198" t="str">
            <v>Y</v>
          </cell>
          <cell r="Q198">
            <v>12</v>
          </cell>
          <cell r="R198">
            <v>120.12661380243399</v>
          </cell>
          <cell r="S198">
            <v>1.4145289999999999</v>
          </cell>
          <cell r="T198">
            <v>7.2737120000000003E-9</v>
          </cell>
          <cell r="U198" t="str">
            <v>light-cyan</v>
          </cell>
          <cell r="V198">
            <v>480.90041972241926</v>
          </cell>
          <cell r="W198">
            <v>219.07899090550134</v>
          </cell>
          <cell r="X198">
            <v>1.1288426917810801</v>
          </cell>
          <cell r="Y198">
            <v>2.8583312581825E-18</v>
          </cell>
        </row>
        <row r="199">
          <cell r="A199" t="str">
            <v>UMAG_10596</v>
          </cell>
          <cell r="B199" t="str">
            <v>KIS69434</v>
          </cell>
          <cell r="C199" t="str">
            <v>probable aldehyde dehydrogenase</v>
          </cell>
          <cell r="D199">
            <v>481.084747571224</v>
          </cell>
          <cell r="E199">
            <v>157.86505530705699</v>
          </cell>
          <cell r="F199">
            <v>319.47490143914001</v>
          </cell>
          <cell r="G199">
            <v>1.5656911821694599</v>
          </cell>
          <cell r="H199">
            <v>0.22527656377609001</v>
          </cell>
          <cell r="I199">
            <v>7.4207265184258299E-13</v>
          </cell>
          <cell r="J199">
            <v>4.8471075135521601E-12</v>
          </cell>
          <cell r="K199">
            <v>210.08571052858866</v>
          </cell>
          <cell r="L199">
            <v>12.724909945475057</v>
          </cell>
          <cell r="M199">
            <v>86.929441572197945</v>
          </cell>
          <cell r="N199">
            <v>29.911552554902073</v>
          </cell>
          <cell r="O199" t="str">
            <v>Y</v>
          </cell>
          <cell r="P199" t="str">
            <v>Y</v>
          </cell>
          <cell r="Q199">
            <v>4</v>
          </cell>
          <cell r="R199">
            <v>1172.64685093342</v>
          </cell>
          <cell r="S199">
            <v>3.5329830000000002</v>
          </cell>
          <cell r="T199">
            <v>2.320454E-63</v>
          </cell>
          <cell r="U199" t="str">
            <v>cyan</v>
          </cell>
          <cell r="V199">
            <v>2345.0554745229565</v>
          </cell>
          <cell r="W199">
            <v>1775.673825029</v>
          </cell>
          <cell r="X199">
            <v>0.40029865965615002</v>
          </cell>
          <cell r="Y199">
            <v>9.1529964955550207E-3</v>
          </cell>
        </row>
        <row r="200">
          <cell r="A200" t="str">
            <v>UMAG_10904</v>
          </cell>
          <cell r="B200" t="str">
            <v>KIS67467</v>
          </cell>
          <cell r="C200" t="str">
            <v>probable APT1 - adenine phosphoribosyltransferase</v>
          </cell>
          <cell r="D200">
            <v>459.42668976210598</v>
          </cell>
          <cell r="E200">
            <v>153.43179575614101</v>
          </cell>
          <cell r="F200">
            <v>306.42924275912401</v>
          </cell>
          <cell r="G200">
            <v>1.56271492473621</v>
          </cell>
          <cell r="H200">
            <v>0.15629605694979201</v>
          </cell>
          <cell r="I200">
            <v>3.2400518695653002E-24</v>
          </cell>
          <cell r="J200">
            <v>5.4649438844365099E-23</v>
          </cell>
          <cell r="K200">
            <v>506.53494115043844</v>
          </cell>
          <cell r="L200">
            <v>53.39194709871532</v>
          </cell>
          <cell r="M200">
            <v>213.55543695593346</v>
          </cell>
          <cell r="N200">
            <v>19.720139193979286</v>
          </cell>
          <cell r="O200" t="str">
            <v>Y</v>
          </cell>
          <cell r="P200" t="str">
            <v>Y</v>
          </cell>
          <cell r="Q200">
            <v>0</v>
          </cell>
          <cell r="R200">
            <v>41.097982843683198</v>
          </cell>
          <cell r="S200">
            <v>-2.9613200000000002</v>
          </cell>
          <cell r="T200">
            <v>4.1272989999999996E-31</v>
          </cell>
          <cell r="U200" t="str">
            <v>burlywood</v>
          </cell>
          <cell r="V200">
            <v>2803.6222863737767</v>
          </cell>
          <cell r="W200">
            <v>3892.8422970346364</v>
          </cell>
          <cell r="X200">
            <v>-0.47203502577630901</v>
          </cell>
          <cell r="Y200">
            <v>3.4145623855418603E-4</v>
          </cell>
        </row>
        <row r="201">
          <cell r="A201" t="str">
            <v>UMAG_02149</v>
          </cell>
          <cell r="B201" t="str">
            <v>KIS69614</v>
          </cell>
          <cell r="C201" t="str">
            <v>hypothetical protein</v>
          </cell>
          <cell r="D201">
            <v>61.1117625505956</v>
          </cell>
          <cell r="E201">
            <v>19.7850384929264</v>
          </cell>
          <cell r="F201">
            <v>40.448400521761002</v>
          </cell>
          <cell r="G201">
            <v>1.55973237409025</v>
          </cell>
          <cell r="H201">
            <v>0.27708971388095399</v>
          </cell>
          <cell r="I201">
            <v>3.9893400457322702E-9</v>
          </cell>
          <cell r="J201">
            <v>1.7507565689830498E-8</v>
          </cell>
          <cell r="K201">
            <v>21.10196180597212</v>
          </cell>
          <cell r="L201">
            <v>2.2182440253646885</v>
          </cell>
          <cell r="M201">
            <v>8.5910404079249751</v>
          </cell>
          <cell r="N201">
            <v>3.1734243705048777</v>
          </cell>
          <cell r="O201" t="str">
            <v>Y</v>
          </cell>
          <cell r="P201" t="str">
            <v>Y</v>
          </cell>
          <cell r="Q201">
            <v>4</v>
          </cell>
          <cell r="R201">
            <v>95.896104508424102</v>
          </cell>
          <cell r="S201">
            <v>1.39988</v>
          </cell>
          <cell r="T201">
            <v>3.8407790000000001E-13</v>
          </cell>
          <cell r="U201" t="str">
            <v>cyan</v>
          </cell>
          <cell r="V201">
            <v>247.13890343832796</v>
          </cell>
          <cell r="W201">
            <v>358.94112808063164</v>
          </cell>
          <cell r="X201">
            <v>-0.53676359847421995</v>
          </cell>
          <cell r="Y201">
            <v>1.5847756313864099E-4</v>
          </cell>
        </row>
        <row r="202">
          <cell r="A202" t="str">
            <v>UMAG_11568</v>
          </cell>
          <cell r="B202" t="str">
            <v>KIS70131</v>
          </cell>
          <cell r="C202" t="str">
            <v>related to SWH1 - Member of an oxysterol-binding protein family</v>
          </cell>
          <cell r="D202">
            <v>1478.4419929273599</v>
          </cell>
          <cell r="E202">
            <v>483.554489555575</v>
          </cell>
          <cell r="F202">
            <v>980.99824124146505</v>
          </cell>
          <cell r="G202">
            <v>1.55926138000653</v>
          </cell>
          <cell r="H202">
            <v>0.25025361004293301</v>
          </cell>
          <cell r="I202">
            <v>9.4672595671889098E-11</v>
          </cell>
          <cell r="J202">
            <v>4.9681963285166799E-10</v>
          </cell>
          <cell r="K202">
            <v>272.79875392294173</v>
          </cell>
          <cell r="L202">
            <v>77.214250407381172</v>
          </cell>
          <cell r="M202">
            <v>113.4896361941409</v>
          </cell>
          <cell r="N202">
            <v>37.669129098860573</v>
          </cell>
          <cell r="O202" t="str">
            <v>Y</v>
          </cell>
          <cell r="P202" t="str">
            <v>Y</v>
          </cell>
          <cell r="Q202">
            <v>0.5</v>
          </cell>
          <cell r="R202">
            <v>215.48075871666899</v>
          </cell>
          <cell r="S202">
            <v>0.61353829999999998</v>
          </cell>
          <cell r="T202">
            <v>1.5434349999999999E-3</v>
          </cell>
          <cell r="U202" t="str">
            <v>red</v>
          </cell>
          <cell r="V202">
            <v>3206.8844127330335</v>
          </cell>
          <cell r="W202">
            <v>1848.0564071580166</v>
          </cell>
          <cell r="X202">
            <v>0.79260532860766297</v>
          </cell>
          <cell r="Y202">
            <v>2.01891366798246E-10</v>
          </cell>
        </row>
        <row r="203">
          <cell r="A203" t="str">
            <v>UMAG_11276</v>
          </cell>
          <cell r="B203" t="str">
            <v>KIS71161</v>
          </cell>
          <cell r="C203" t="str">
            <v>hypothetical protein</v>
          </cell>
          <cell r="D203">
            <v>896.73824164783002</v>
          </cell>
          <cell r="E203">
            <v>301.71480281279997</v>
          </cell>
          <cell r="F203">
            <v>599.22652223031503</v>
          </cell>
          <cell r="G203">
            <v>1.55830303232893</v>
          </cell>
          <cell r="H203">
            <v>0.12591763750220999</v>
          </cell>
          <cell r="I203">
            <v>7.6737238449914695E-36</v>
          </cell>
          <cell r="J203">
            <v>2.78495820441825E-34</v>
          </cell>
          <cell r="K203">
            <v>1187.1528124121505</v>
          </cell>
          <cell r="L203">
            <v>77.966094858705162</v>
          </cell>
          <cell r="M203">
            <v>506.3219218237914</v>
          </cell>
          <cell r="N203">
            <v>38.020717764044775</v>
          </cell>
          <cell r="O203" t="str">
            <v>Y</v>
          </cell>
          <cell r="P203" t="str">
            <v>Y</v>
          </cell>
          <cell r="Q203">
            <v>2</v>
          </cell>
          <cell r="R203">
            <v>905.89117898816505</v>
          </cell>
          <cell r="S203">
            <v>0.94570120000000002</v>
          </cell>
          <cell r="T203">
            <v>1.1277269999999999E-21</v>
          </cell>
          <cell r="U203" t="str">
            <v>light-green</v>
          </cell>
          <cell r="V203">
            <v>6839.1068695705471</v>
          </cell>
          <cell r="W203">
            <v>4872.6103764445297</v>
          </cell>
          <cell r="X203">
            <v>0.48755639266249201</v>
          </cell>
          <cell r="Y203">
            <v>6.5491349838200702E-4</v>
          </cell>
        </row>
        <row r="204">
          <cell r="A204" t="str">
            <v>UMAG_10985</v>
          </cell>
          <cell r="B204" t="str">
            <v>KIS67501</v>
          </cell>
          <cell r="C204" t="str">
            <v>probable THR1 - homoserine kinase</v>
          </cell>
          <cell r="D204">
            <v>790.28508170177497</v>
          </cell>
          <cell r="E204">
            <v>266.13179316278399</v>
          </cell>
          <cell r="F204">
            <v>528.20843743227897</v>
          </cell>
          <cell r="G204">
            <v>1.55755009500338</v>
          </cell>
          <cell r="H204">
            <v>0.124094997027817</v>
          </cell>
          <cell r="I204">
            <v>8.4174945027974306E-37</v>
          </cell>
          <cell r="J204">
            <v>3.3156716151263101E-35</v>
          </cell>
          <cell r="K204">
            <v>495.96313123458043</v>
          </cell>
          <cell r="L204">
            <v>40.651068659256005</v>
          </cell>
          <cell r="M204">
            <v>211.53260547359159</v>
          </cell>
          <cell r="N204">
            <v>9.897425146035614</v>
          </cell>
          <cell r="O204" t="str">
            <v>Y</v>
          </cell>
          <cell r="P204" t="str">
            <v>Y</v>
          </cell>
          <cell r="Q204">
            <v>0</v>
          </cell>
          <cell r="R204">
            <v>171.49840240011301</v>
          </cell>
          <cell r="S204">
            <v>-1.1097840000000001</v>
          </cell>
          <cell r="T204">
            <v>6.2892700000000003E-8</v>
          </cell>
          <cell r="U204" t="str">
            <v>yellow</v>
          </cell>
          <cell r="V204">
            <v>2253.5577263520199</v>
          </cell>
          <cell r="W204">
            <v>5344.4335890936427</v>
          </cell>
          <cell r="X204">
            <v>-1.2447730341578001</v>
          </cell>
          <cell r="Y204">
            <v>4.1120628446284798E-57</v>
          </cell>
        </row>
        <row r="205">
          <cell r="A205" t="str">
            <v>UMAG_00126</v>
          </cell>
          <cell r="B205" t="str">
            <v>KIS71685</v>
          </cell>
          <cell r="C205" t="str">
            <v>related to Chitin deacetylase 1</v>
          </cell>
          <cell r="D205">
            <v>660.68804062836205</v>
          </cell>
          <cell r="E205">
            <v>221.41627651233901</v>
          </cell>
          <cell r="F205">
            <v>441.05215857035</v>
          </cell>
          <cell r="G205">
            <v>1.55741111460455</v>
          </cell>
          <cell r="H205">
            <v>0.154706341313567</v>
          </cell>
          <cell r="I205">
            <v>1.6250761463421901E-24</v>
          </cell>
          <cell r="J205">
            <v>2.8527151916767901E-23</v>
          </cell>
          <cell r="K205">
            <v>281.91403324463442</v>
          </cell>
          <cell r="L205">
            <v>40.898594792854439</v>
          </cell>
          <cell r="M205">
            <v>119.34665935895853</v>
          </cell>
          <cell r="N205">
            <v>11.907105580080147</v>
          </cell>
          <cell r="O205" t="str">
            <v>Y</v>
          </cell>
          <cell r="P205" t="str">
            <v>Y</v>
          </cell>
          <cell r="Q205">
            <v>0</v>
          </cell>
          <cell r="R205">
            <v>107.02357971657599</v>
          </cell>
          <cell r="S205">
            <v>-1.2562396037514301</v>
          </cell>
          <cell r="T205">
            <v>1.5300071812507399E-7</v>
          </cell>
          <cell r="U205" t="str">
            <v>yellow</v>
          </cell>
          <cell r="V205">
            <v>1685.4763097347968</v>
          </cell>
          <cell r="W205">
            <v>5846.588568147763</v>
          </cell>
          <cell r="X205">
            <v>-1.7908680371888399</v>
          </cell>
          <cell r="Y205">
            <v>1.2596215742914201E-66</v>
          </cell>
        </row>
        <row r="206">
          <cell r="A206" t="str">
            <v>UMAG_04182</v>
          </cell>
          <cell r="B206" t="str">
            <v>KIS67679</v>
          </cell>
          <cell r="C206" t="str">
            <v>probable TYR1 - prephenate dehydrogenase (NADP )</v>
          </cell>
          <cell r="D206">
            <v>327.26914833894398</v>
          </cell>
          <cell r="E206">
            <v>108.85480150721099</v>
          </cell>
          <cell r="F206">
            <v>218.061974923078</v>
          </cell>
          <cell r="G206">
            <v>1.55683342405102</v>
          </cell>
          <cell r="H206">
            <v>0.19202364928267299</v>
          </cell>
          <cell r="I206">
            <v>1.09831455078662E-16</v>
          </cell>
          <cell r="J206">
            <v>9.8406546436637594E-16</v>
          </cell>
          <cell r="K206">
            <v>156.69529053527583</v>
          </cell>
          <cell r="L206">
            <v>7.7197201397914545</v>
          </cell>
          <cell r="M206">
            <v>66.102618122094</v>
          </cell>
          <cell r="N206">
            <v>18.300388881933468</v>
          </cell>
          <cell r="O206" t="str">
            <v>Y</v>
          </cell>
          <cell r="P206" t="str">
            <v>Y</v>
          </cell>
          <cell r="Q206">
            <v>0</v>
          </cell>
          <cell r="R206">
            <v>27.7069571589977</v>
          </cell>
          <cell r="S206">
            <v>-2.290019</v>
          </cell>
          <cell r="T206">
            <v>1.300954E-15</v>
          </cell>
          <cell r="U206" t="str">
            <v>dark-green</v>
          </cell>
          <cell r="V206">
            <v>1203.2301444895634</v>
          </cell>
          <cell r="W206">
            <v>1287.4277837092034</v>
          </cell>
          <cell r="X206">
            <v>-9.8835071159618301E-2</v>
          </cell>
          <cell r="Y206">
            <v>0.43018331262175702</v>
          </cell>
        </row>
        <row r="207">
          <cell r="A207" t="str">
            <v>UMAG_01049</v>
          </cell>
          <cell r="B207" t="str">
            <v>KIS71139</v>
          </cell>
          <cell r="C207" t="str">
            <v>probable acyl-CoA dehydrogenase</v>
          </cell>
          <cell r="D207">
            <v>576.03325905042198</v>
          </cell>
          <cell r="E207">
            <v>193.896476176509</v>
          </cell>
          <cell r="F207">
            <v>384.96486761346603</v>
          </cell>
          <cell r="G207">
            <v>1.5536245422766499</v>
          </cell>
          <cell r="H207">
            <v>0.14120034779202001</v>
          </cell>
          <cell r="I207">
            <v>8.0491036866431605E-29</v>
          </cell>
          <cell r="J207">
            <v>1.8504345130147601E-27</v>
          </cell>
          <cell r="K207">
            <v>303.864014596424</v>
          </cell>
          <cell r="L207">
            <v>28.080067939818843</v>
          </cell>
          <cell r="M207">
            <v>129.53058744436839</v>
          </cell>
          <cell r="N207">
            <v>17.774202155282897</v>
          </cell>
          <cell r="O207" t="str">
            <v>Y</v>
          </cell>
          <cell r="P207" t="str">
            <v>Y</v>
          </cell>
          <cell r="Q207">
            <v>0.5</v>
          </cell>
          <cell r="R207">
            <v>161.935507000087</v>
          </cell>
          <cell r="S207">
            <v>-0.38352826102287502</v>
          </cell>
          <cell r="T207">
            <v>0.16321914458706599</v>
          </cell>
          <cell r="U207" t="str">
            <v>beige</v>
          </cell>
          <cell r="V207">
            <v>1941.7205889343134</v>
          </cell>
          <cell r="W207">
            <v>426.31312705620775</v>
          </cell>
          <cell r="X207">
            <v>2.18335474358283</v>
          </cell>
          <cell r="Y207">
            <v>1.5594555651708999E-106</v>
          </cell>
        </row>
        <row r="208">
          <cell r="A208" t="str">
            <v>UMAG_02495</v>
          </cell>
          <cell r="B208" t="str">
            <v>KIS69983</v>
          </cell>
          <cell r="C208" t="str">
            <v>related to 26S proteasome regulatory particle chain RPN9</v>
          </cell>
          <cell r="D208">
            <v>1168.0132959985101</v>
          </cell>
          <cell r="E208">
            <v>391.86034704943103</v>
          </cell>
          <cell r="F208">
            <v>779.93682152396798</v>
          </cell>
          <cell r="G208">
            <v>1.5535511769115999</v>
          </cell>
          <cell r="H208">
            <v>0.16279609045118101</v>
          </cell>
          <cell r="I208">
            <v>2.90735773854017E-22</v>
          </cell>
          <cell r="J208">
            <v>4.1829690403050097E-21</v>
          </cell>
          <cell r="K208">
            <v>660.29010371234506</v>
          </cell>
          <cell r="L208">
            <v>82.472774761657192</v>
          </cell>
          <cell r="M208">
            <v>279.59097849300463</v>
          </cell>
          <cell r="N208">
            <v>38.406993270815015</v>
          </cell>
          <cell r="O208" t="str">
            <v>Y</v>
          </cell>
          <cell r="P208" t="str">
            <v>Y</v>
          </cell>
          <cell r="Q208">
            <v>0</v>
          </cell>
          <cell r="R208">
            <v>251.56674692658601</v>
          </cell>
          <cell r="S208">
            <v>-0.4878499</v>
          </cell>
          <cell r="T208">
            <v>1.4133419999999999E-3</v>
          </cell>
          <cell r="U208" t="str">
            <v>yellow</v>
          </cell>
          <cell r="V208">
            <v>3289.3780825625236</v>
          </cell>
          <cell r="W208">
            <v>3776.5123001700667</v>
          </cell>
          <cell r="X208">
            <v>-0.198611342863589</v>
          </cell>
          <cell r="Y208">
            <v>2.83872989429855E-2</v>
          </cell>
        </row>
        <row r="209">
          <cell r="A209" t="str">
            <v>UMAG_04871</v>
          </cell>
          <cell r="B209" t="str">
            <v>KIS66811</v>
          </cell>
          <cell r="C209" t="str">
            <v>probable PGK1 - phosphoglycerate kinase</v>
          </cell>
          <cell r="D209">
            <v>4366.3804143192201</v>
          </cell>
          <cell r="E209">
            <v>1476.18576716695</v>
          </cell>
          <cell r="F209">
            <v>2921.2830907430898</v>
          </cell>
          <cell r="G209">
            <v>1.5523742465274999</v>
          </cell>
          <cell r="H209">
            <v>0.118953583578223</v>
          </cell>
          <cell r="I209">
            <v>1.3042613843409E-39</v>
          </cell>
          <cell r="J209">
            <v>6.1054554658277098E-38</v>
          </cell>
          <cell r="K209">
            <v>2345.7521665880595</v>
          </cell>
          <cell r="L209">
            <v>115.67971290860756</v>
          </cell>
          <cell r="M209">
            <v>1001.463316773197</v>
          </cell>
          <cell r="N209">
            <v>66.643846242626609</v>
          </cell>
          <cell r="O209" t="str">
            <v>Y</v>
          </cell>
          <cell r="P209" t="str">
            <v>Y</v>
          </cell>
          <cell r="Q209">
            <v>0</v>
          </cell>
          <cell r="R209">
            <v>829.60692222980094</v>
          </cell>
          <cell r="S209">
            <v>-0.83913689999999996</v>
          </cell>
          <cell r="T209">
            <v>4.6453030000000003E-11</v>
          </cell>
          <cell r="U209" t="str">
            <v>yellow</v>
          </cell>
          <cell r="V209">
            <v>10512.368761801867</v>
          </cell>
          <cell r="W209">
            <v>17274.131265663065</v>
          </cell>
          <cell r="X209">
            <v>-0.71527318701067799</v>
          </cell>
          <cell r="Y209">
            <v>1.1514387328578499E-12</v>
          </cell>
        </row>
        <row r="210">
          <cell r="A210" t="str">
            <v>UMAG_02410</v>
          </cell>
          <cell r="B210" t="str">
            <v>KIS69894</v>
          </cell>
          <cell r="C210" t="str">
            <v>hypothetical protein</v>
          </cell>
          <cell r="D210">
            <v>29.2678851084329</v>
          </cell>
          <cell r="E210">
            <v>9.3273680932526997</v>
          </cell>
          <cell r="F210">
            <v>19.297626600842801</v>
          </cell>
          <cell r="G210">
            <v>1.54612307277379</v>
          </cell>
          <cell r="H210">
            <v>0.35129570492083001</v>
          </cell>
          <cell r="I210">
            <v>2.42251863453077E-6</v>
          </cell>
          <cell r="J210">
            <v>7.6413429585296804E-6</v>
          </cell>
          <cell r="K210">
            <v>31.772414848980478</v>
          </cell>
          <cell r="L210">
            <v>2.1218864570438551</v>
          </cell>
          <cell r="M210">
            <v>12.658666514298604</v>
          </cell>
          <cell r="N210">
            <v>1.3127687989796042</v>
          </cell>
          <cell r="O210" t="str">
            <v>N</v>
          </cell>
          <cell r="P210" t="str">
            <v>Y</v>
          </cell>
          <cell r="Q210">
            <v>4</v>
          </cell>
          <cell r="R210">
            <v>307.42055202249099</v>
          </cell>
          <cell r="S210">
            <v>4.6935909999999996</v>
          </cell>
          <cell r="T210">
            <v>1.1292E-87</v>
          </cell>
          <cell r="U210" t="str">
            <v>magenta</v>
          </cell>
          <cell r="V210">
            <v>270.06182840631828</v>
          </cell>
          <cell r="W210">
            <v>498.20177279226664</v>
          </cell>
          <cell r="X210">
            <v>-0.88225317608971898</v>
          </cell>
          <cell r="Y210">
            <v>1.0020710748304E-7</v>
          </cell>
        </row>
        <row r="211">
          <cell r="A211" t="str">
            <v>UMAG_02415</v>
          </cell>
          <cell r="B211" t="str">
            <v>KIS69901</v>
          </cell>
          <cell r="C211" t="str">
            <v>related to anti-silencing protein 1</v>
          </cell>
          <cell r="D211">
            <v>72.625758903057104</v>
          </cell>
          <cell r="E211">
            <v>23.998757134316801</v>
          </cell>
          <cell r="F211">
            <v>48.312258018686997</v>
          </cell>
          <cell r="G211">
            <v>1.5438463331494601</v>
          </cell>
          <cell r="H211">
            <v>0.257809449732812</v>
          </cell>
          <cell r="I211">
            <v>4.6620110536454197E-10</v>
          </cell>
          <cell r="J211">
            <v>2.2919780370281102E-9</v>
          </cell>
          <cell r="K211">
            <v>92.811534482625603</v>
          </cell>
          <cell r="L211">
            <v>13.877569444278986</v>
          </cell>
          <cell r="M211">
            <v>38.628235518292819</v>
          </cell>
          <cell r="N211">
            <v>7.9206413838336323</v>
          </cell>
          <cell r="O211" t="str">
            <v>Y</v>
          </cell>
          <cell r="P211" t="str">
            <v>Y</v>
          </cell>
          <cell r="Q211">
            <v>0</v>
          </cell>
          <cell r="R211">
            <v>38.071689325845199</v>
          </cell>
          <cell r="S211">
            <v>-0.93679109999999999</v>
          </cell>
          <cell r="T211">
            <v>1.2330760000000001E-4</v>
          </cell>
          <cell r="U211" t="str">
            <v>yellow</v>
          </cell>
          <cell r="V211">
            <v>376.55257810319699</v>
          </cell>
          <cell r="W211">
            <v>552.6800152250097</v>
          </cell>
          <cell r="X211">
            <v>-0.55156718731936205</v>
          </cell>
          <cell r="Y211">
            <v>4.4164535748292402E-4</v>
          </cell>
        </row>
        <row r="212">
          <cell r="A212" t="str">
            <v>UMAG_03449</v>
          </cell>
          <cell r="B212" t="str">
            <v>KIS68354</v>
          </cell>
          <cell r="C212" t="str">
            <v>septin 3</v>
          </cell>
          <cell r="D212">
            <v>3093.58439243664</v>
          </cell>
          <cell r="E212">
            <v>1048.5250043574399</v>
          </cell>
          <cell r="F212">
            <v>2071.0546983970398</v>
          </cell>
          <cell r="G212">
            <v>1.54170145060606</v>
          </cell>
          <cell r="H212">
            <v>0.124935797623238</v>
          </cell>
          <cell r="I212">
            <v>6.6655069294899004E-36</v>
          </cell>
          <cell r="J212">
            <v>2.4327217381076099E-34</v>
          </cell>
          <cell r="K212">
            <v>1926.6193308465886</v>
          </cell>
          <cell r="L212">
            <v>111.95978603322578</v>
          </cell>
          <cell r="M212">
            <v>825.8044764662634</v>
          </cell>
          <cell r="N212">
            <v>100.66182747180774</v>
          </cell>
          <cell r="O212" t="str">
            <v>Y</v>
          </cell>
          <cell r="P212" t="str">
            <v>Y</v>
          </cell>
          <cell r="Q212">
            <v>0</v>
          </cell>
          <cell r="R212">
            <v>567.74328546611002</v>
          </cell>
          <cell r="S212">
            <v>-0.46188439999999997</v>
          </cell>
          <cell r="T212">
            <v>1.2663600000000001E-4</v>
          </cell>
          <cell r="U212" t="str">
            <v>yellow</v>
          </cell>
          <cell r="V212">
            <v>15033.665431262036</v>
          </cell>
          <cell r="W212">
            <v>7850.7727550798909</v>
          </cell>
          <cell r="X212">
            <v>0.93531310298146997</v>
          </cell>
          <cell r="Y212">
            <v>6.4486947867834703E-16</v>
          </cell>
        </row>
        <row r="213">
          <cell r="A213" t="str">
            <v>UMAG_01245</v>
          </cell>
          <cell r="B213" t="str">
            <v>KIS71345</v>
          </cell>
          <cell r="C213" t="str">
            <v>probable LEU2 - beta-isopropyl-malate dehydrogenase</v>
          </cell>
          <cell r="D213">
            <v>2106.84825987056</v>
          </cell>
          <cell r="E213">
            <v>718.31798242110199</v>
          </cell>
          <cell r="F213">
            <v>1412.5831211458301</v>
          </cell>
          <cell r="G213">
            <v>1.5405611115523301</v>
          </cell>
          <cell r="H213">
            <v>0.11940180026074999</v>
          </cell>
          <cell r="I213">
            <v>9.4864968642420402E-39</v>
          </cell>
          <cell r="J213">
            <v>4.09363142702392E-37</v>
          </cell>
          <cell r="K213">
            <v>1241.7388105054283</v>
          </cell>
          <cell r="L213">
            <v>75.545970414715157</v>
          </cell>
          <cell r="M213">
            <v>535.27584287815159</v>
          </cell>
          <cell r="N213">
            <v>29.343759613085904</v>
          </cell>
          <cell r="O213" t="str">
            <v>Y</v>
          </cell>
          <cell r="P213" t="str">
            <v>Y</v>
          </cell>
          <cell r="Q213">
            <v>2</v>
          </cell>
          <cell r="R213">
            <v>915.19998306769105</v>
          </cell>
          <cell r="S213">
            <v>0.26267583971637098</v>
          </cell>
          <cell r="T213">
            <v>0.208510421713926</v>
          </cell>
          <cell r="U213" t="str">
            <v>light-green</v>
          </cell>
          <cell r="V213">
            <v>5989.263037156571</v>
          </cell>
          <cell r="W213">
            <v>9558.8613880537141</v>
          </cell>
          <cell r="X213">
            <v>-0.67358930313547605</v>
          </cell>
          <cell r="Y213">
            <v>1.4819123067370701E-16</v>
          </cell>
        </row>
        <row r="214">
          <cell r="A214" t="str">
            <v>UMAG_02592</v>
          </cell>
          <cell r="B214" t="str">
            <v>KIS69244</v>
          </cell>
          <cell r="C214" t="str">
            <v>related to 2-hydroxy-3-oxopropionate reductase</v>
          </cell>
          <cell r="D214">
            <v>1684.0366248773501</v>
          </cell>
          <cell r="E214">
            <v>574.10647758478399</v>
          </cell>
          <cell r="F214">
            <v>1129.0715512310701</v>
          </cell>
          <cell r="G214">
            <v>1.5391011824014</v>
          </cell>
          <cell r="H214">
            <v>0.12622292758620399</v>
          </cell>
          <cell r="I214">
            <v>7.3041819441520299E-35</v>
          </cell>
          <cell r="J214">
            <v>2.43221728655784E-33</v>
          </cell>
          <cell r="K214">
            <v>1024.4026865504261</v>
          </cell>
          <cell r="L214">
            <v>67.912685280353884</v>
          </cell>
          <cell r="M214">
            <v>441.79351321849356</v>
          </cell>
          <cell r="N214">
            <v>33.141768407335789</v>
          </cell>
          <cell r="O214" t="str">
            <v>Y</v>
          </cell>
          <cell r="P214" t="str">
            <v>Y</v>
          </cell>
          <cell r="Q214">
            <v>0</v>
          </cell>
          <cell r="R214">
            <v>194.27143104536</v>
          </cell>
          <cell r="S214">
            <v>-1.569628</v>
          </cell>
          <cell r="T214">
            <v>1.2499949999999999E-31</v>
          </cell>
          <cell r="U214" t="str">
            <v>burlywood</v>
          </cell>
          <cell r="V214">
            <v>6943.4127903970502</v>
          </cell>
          <cell r="W214">
            <v>5686.4035190708501</v>
          </cell>
          <cell r="X214">
            <v>0.28782034988508098</v>
          </cell>
          <cell r="Y214">
            <v>9.8194101955054198E-3</v>
          </cell>
        </row>
        <row r="215">
          <cell r="A215" t="str">
            <v>UMAG_00406</v>
          </cell>
          <cell r="B215" t="str">
            <v>KIS71980</v>
          </cell>
          <cell r="C215" t="str">
            <v>hypothetical protein</v>
          </cell>
          <cell r="D215">
            <v>98.606657983681899</v>
          </cell>
          <cell r="E215">
            <v>32.8372490525838</v>
          </cell>
          <cell r="F215">
            <v>65.721953518132906</v>
          </cell>
          <cell r="G215">
            <v>1.5334551314946201</v>
          </cell>
          <cell r="H215">
            <v>0.25246423062266099</v>
          </cell>
          <cell r="I215">
            <v>2.7117744892055102E-10</v>
          </cell>
          <cell r="J215">
            <v>1.36539853470519E-9</v>
          </cell>
          <cell r="K215">
            <v>141.49837099765659</v>
          </cell>
          <cell r="L215">
            <v>34.383651346454315</v>
          </cell>
          <cell r="M215">
            <v>59.701646058076221</v>
          </cell>
          <cell r="N215">
            <v>13.421375912956579</v>
          </cell>
          <cell r="O215" t="str">
            <v>Y</v>
          </cell>
          <cell r="P215" t="str">
            <v>Y</v>
          </cell>
          <cell r="Q215">
            <v>0</v>
          </cell>
          <cell r="R215">
            <v>138.69024208390499</v>
          </cell>
          <cell r="S215">
            <v>-0.90819715329657202</v>
          </cell>
          <cell r="T215" t="e">
            <v>#N/A</v>
          </cell>
          <cell r="U215" t="str">
            <v>beige</v>
          </cell>
          <cell r="V215">
            <v>550.76470182501873</v>
          </cell>
          <cell r="W215">
            <v>340.4872989184837</v>
          </cell>
          <cell r="X215">
            <v>0.69031049003461398</v>
          </cell>
          <cell r="Y215">
            <v>1.3660958602868399E-4</v>
          </cell>
        </row>
        <row r="216">
          <cell r="A216" t="str">
            <v>UMAG_10530</v>
          </cell>
          <cell r="B216" t="str">
            <v>KIS67338</v>
          </cell>
          <cell r="C216" t="str">
            <v>hypothetical protein</v>
          </cell>
          <cell r="D216">
            <v>20.7819770557646</v>
          </cell>
          <cell r="E216">
            <v>6.4039008135738298</v>
          </cell>
          <cell r="F216">
            <v>13.592938934669199</v>
          </cell>
          <cell r="G216">
            <v>1.52626500195075</v>
          </cell>
          <cell r="H216">
            <v>0.44501807613583499</v>
          </cell>
          <cell r="I216">
            <v>1.2926463432774601E-4</v>
          </cell>
          <cell r="J216">
            <v>3.1065831017754397E-4</v>
          </cell>
          <cell r="K216">
            <v>16.31494071037654</v>
          </cell>
          <cell r="L216">
            <v>4.2716828283210759</v>
          </cell>
          <cell r="M216">
            <v>6.5026807530573922</v>
          </cell>
          <cell r="N216">
            <v>2.4129882542113847</v>
          </cell>
          <cell r="O216" t="str">
            <v>N</v>
          </cell>
          <cell r="P216" t="str">
            <v>N</v>
          </cell>
          <cell r="Q216">
            <v>6</v>
          </cell>
          <cell r="R216">
            <v>10.141351996137001</v>
          </cell>
          <cell r="S216">
            <v>2.5716920000000001</v>
          </cell>
          <cell r="T216">
            <v>1.0042339999999999E-6</v>
          </cell>
          <cell r="U216" t="str">
            <v>cyan</v>
          </cell>
          <cell r="V216">
            <v>200.04452191318197</v>
          </cell>
          <cell r="W216">
            <v>30.931206435336801</v>
          </cell>
          <cell r="X216">
            <v>2.6735317762011701</v>
          </cell>
          <cell r="Y216">
            <v>5.6543457162824502E-33</v>
          </cell>
        </row>
        <row r="217">
          <cell r="A217" t="str">
            <v>UMAG_11217</v>
          </cell>
          <cell r="B217" t="str">
            <v>KIS65790</v>
          </cell>
          <cell r="C217" t="str">
            <v>hypothetical protein</v>
          </cell>
          <cell r="D217">
            <v>137.31607633582601</v>
          </cell>
          <cell r="E217">
            <v>46.062130846192403</v>
          </cell>
          <cell r="F217">
            <v>91.6891035910093</v>
          </cell>
          <cell r="G217">
            <v>1.5246497442069999</v>
          </cell>
          <cell r="H217">
            <v>0.248835031663074</v>
          </cell>
          <cell r="I217">
            <v>1.9272038422655399E-10</v>
          </cell>
          <cell r="J217">
            <v>9.8416891865892503E-10</v>
          </cell>
          <cell r="K217">
            <v>376.11976729458058</v>
          </cell>
          <cell r="L217">
            <v>113.38485015865848</v>
          </cell>
          <cell r="M217">
            <v>158.4269242932952</v>
          </cell>
          <cell r="N217">
            <v>25.343647048024675</v>
          </cell>
          <cell r="O217" t="str">
            <v>Y</v>
          </cell>
          <cell r="P217" t="str">
            <v>Y</v>
          </cell>
          <cell r="Q217">
            <v>0</v>
          </cell>
          <cell r="R217">
            <v>142.985456965395</v>
          </cell>
          <cell r="S217">
            <v>-0.69580500000000001</v>
          </cell>
          <cell r="T217">
            <v>3.8094139999999999E-6</v>
          </cell>
          <cell r="U217" t="str">
            <v>yellow</v>
          </cell>
          <cell r="V217">
            <v>1306.4992500017886</v>
          </cell>
          <cell r="W217">
            <v>1486.5061199846102</v>
          </cell>
          <cell r="X217">
            <v>-0.176274435830335</v>
          </cell>
          <cell r="Y217">
            <v>0.77594617763347096</v>
          </cell>
        </row>
        <row r="218">
          <cell r="A218" t="str">
            <v>UMAG_05761</v>
          </cell>
          <cell r="B218" t="str">
            <v>KIS66980</v>
          </cell>
          <cell r="C218" t="str">
            <v>EB1-like protein</v>
          </cell>
          <cell r="D218">
            <v>532.73395933699203</v>
          </cell>
          <cell r="E218">
            <v>180.77725997261001</v>
          </cell>
          <cell r="F218">
            <v>356.75560965480099</v>
          </cell>
          <cell r="G218">
            <v>1.52050019663173</v>
          </cell>
          <cell r="H218">
            <v>0.213497801798403</v>
          </cell>
          <cell r="I218">
            <v>2.3046129838144902E-13</v>
          </cell>
          <cell r="J218">
            <v>1.56878818497804E-12</v>
          </cell>
          <cell r="K218">
            <v>409.44613581788053</v>
          </cell>
          <cell r="L218">
            <v>61.832805348085095</v>
          </cell>
          <cell r="M218">
            <v>175.87572535284843</v>
          </cell>
          <cell r="N218">
            <v>55.414088276157869</v>
          </cell>
          <cell r="O218" t="str">
            <v>Y</v>
          </cell>
          <cell r="P218" t="str">
            <v>Y</v>
          </cell>
          <cell r="Q218">
            <v>2</v>
          </cell>
          <cell r="R218">
            <v>162.75000117667301</v>
          </cell>
          <cell r="S218">
            <v>-0.28045500000000001</v>
          </cell>
          <cell r="T218">
            <v>0.1230034</v>
          </cell>
          <cell r="U218" t="str">
            <v>yellow</v>
          </cell>
          <cell r="V218">
            <v>3087.4539929933235</v>
          </cell>
          <cell r="W218">
            <v>2596.88666873897</v>
          </cell>
          <cell r="X218">
            <v>0.24940144131886499</v>
          </cell>
          <cell r="Y218">
            <v>3.9203606737400797E-3</v>
          </cell>
        </row>
        <row r="219">
          <cell r="A219" t="str">
            <v>UMAG_05625</v>
          </cell>
          <cell r="B219" t="str">
            <v>KIS66836</v>
          </cell>
          <cell r="C219" t="str">
            <v>hypothetical protein</v>
          </cell>
          <cell r="D219">
            <v>402.86318290516499</v>
          </cell>
          <cell r="E219">
            <v>138.13100908347499</v>
          </cell>
          <cell r="F219">
            <v>270.49709599431998</v>
          </cell>
          <cell r="G219">
            <v>1.5182583282005599</v>
          </cell>
          <cell r="H219">
            <v>0.17577308685183601</v>
          </cell>
          <cell r="I219">
            <v>1.28675963562347E-18</v>
          </cell>
          <cell r="J219">
            <v>1.3538220270566201E-17</v>
          </cell>
          <cell r="K219">
            <v>693.64428537052015</v>
          </cell>
          <cell r="L219">
            <v>85.579317645189562</v>
          </cell>
          <cell r="M219">
            <v>300.93508342357626</v>
          </cell>
          <cell r="N219">
            <v>50.485236190251911</v>
          </cell>
          <cell r="O219" t="str">
            <v>Y</v>
          </cell>
          <cell r="P219" t="str">
            <v>Y</v>
          </cell>
          <cell r="Q219">
            <v>0</v>
          </cell>
          <cell r="R219">
            <v>240.67447024368801</v>
          </cell>
          <cell r="S219">
            <v>-0.69189639999999997</v>
          </cell>
          <cell r="T219">
            <v>2.4201019999999999E-5</v>
          </cell>
          <cell r="U219" t="str">
            <v>yellow</v>
          </cell>
          <cell r="V219">
            <v>2271.3362197137467</v>
          </cell>
          <cell r="W219">
            <v>4553.0063902833399</v>
          </cell>
          <cell r="X219">
            <v>-0.99935350709439597</v>
          </cell>
          <cell r="Y219">
            <v>4.0896721834016197E-11</v>
          </cell>
        </row>
        <row r="220">
          <cell r="A220" t="str">
            <v>UMAG_00816</v>
          </cell>
          <cell r="B220" t="str">
            <v>KIS72417</v>
          </cell>
          <cell r="C220" t="str">
            <v>probable thiamine biosynthesis protein nmt1</v>
          </cell>
          <cell r="D220">
            <v>3621.6129320076798</v>
          </cell>
          <cell r="E220">
            <v>1237.90286128201</v>
          </cell>
          <cell r="F220">
            <v>2429.75789664484</v>
          </cell>
          <cell r="G220">
            <v>1.51805624077329</v>
          </cell>
          <cell r="H220">
            <v>0.18906851240288899</v>
          </cell>
          <cell r="I220">
            <v>2.1194261427925001E-16</v>
          </cell>
          <cell r="J220">
            <v>1.8577330912401001E-15</v>
          </cell>
          <cell r="K220">
            <v>2252.861220007384</v>
          </cell>
          <cell r="L220">
            <v>516.63066681038902</v>
          </cell>
          <cell r="M220">
            <v>971.59650309685742</v>
          </cell>
          <cell r="N220">
            <v>136.22183166902326</v>
          </cell>
          <cell r="O220" t="str">
            <v>Y</v>
          </cell>
          <cell r="P220" t="str">
            <v>Y</v>
          </cell>
          <cell r="Q220">
            <v>2</v>
          </cell>
          <cell r="R220">
            <v>3346.1345880608501</v>
          </cell>
          <cell r="S220">
            <v>6.0306855718367096</v>
          </cell>
          <cell r="T220">
            <v>5.8126737639808098E-35</v>
          </cell>
          <cell r="U220" t="str">
            <v>magenta</v>
          </cell>
          <cell r="V220">
            <v>8889.0564348616736</v>
          </cell>
          <cell r="W220">
            <v>1026.0679481749046</v>
          </cell>
          <cell r="X220">
            <v>3.1015233932239901</v>
          </cell>
          <cell r="Y220">
            <v>1.85884506220287E-83</v>
          </cell>
        </row>
        <row r="221">
          <cell r="A221" t="str">
            <v>UMAG_01314</v>
          </cell>
          <cell r="B221" t="str">
            <v>KIS71416</v>
          </cell>
          <cell r="C221" t="str">
            <v>probable DLD2 - D-lactate dehydrogenase</v>
          </cell>
          <cell r="D221">
            <v>426.91827371155</v>
          </cell>
          <cell r="E221">
            <v>147.74649142671799</v>
          </cell>
          <cell r="F221">
            <v>287.33238256913398</v>
          </cell>
          <cell r="G221">
            <v>1.5154323318907399</v>
          </cell>
          <cell r="H221">
            <v>0.14150781173163801</v>
          </cell>
          <cell r="I221">
            <v>2.0371674952302501E-27</v>
          </cell>
          <cell r="J221">
            <v>4.2589326922936498E-26</v>
          </cell>
          <cell r="K221">
            <v>166.36646077934333</v>
          </cell>
          <cell r="L221">
            <v>7.1035246063123081</v>
          </cell>
          <cell r="M221">
            <v>72.70500831183152</v>
          </cell>
          <cell r="N221">
            <v>5.9349098754648857</v>
          </cell>
          <cell r="O221" t="str">
            <v>Y</v>
          </cell>
          <cell r="P221" t="str">
            <v>Y</v>
          </cell>
          <cell r="Q221">
            <v>0</v>
          </cell>
          <cell r="R221">
            <v>128.053651285776</v>
          </cell>
          <cell r="S221">
            <v>-0.65217767913922797</v>
          </cell>
          <cell r="T221">
            <v>1.2840771950574099E-4</v>
          </cell>
          <cell r="U221" t="str">
            <v>yellow</v>
          </cell>
          <cell r="V221">
            <v>2071.5973325223868</v>
          </cell>
          <cell r="W221">
            <v>3053.6064203611636</v>
          </cell>
          <cell r="X221">
            <v>-0.55946927730617202</v>
          </cell>
          <cell r="Y221">
            <v>3.4781337072399201E-12</v>
          </cell>
        </row>
        <row r="222">
          <cell r="A222" t="str">
            <v>UMAG_11183</v>
          </cell>
          <cell r="B222" t="str">
            <v>KIS66627</v>
          </cell>
          <cell r="C222" t="str">
            <v>hypothetical protein</v>
          </cell>
          <cell r="D222">
            <v>7.7013439836419</v>
          </cell>
          <cell r="E222">
            <v>1.91680659981459</v>
          </cell>
          <cell r="F222">
            <v>4.8090752917282504</v>
          </cell>
          <cell r="G222">
            <v>1.51158700576919</v>
          </cell>
          <cell r="H222">
            <v>0.79094314862839998</v>
          </cell>
          <cell r="I222">
            <v>9.4828632313290803E-3</v>
          </cell>
          <cell r="J222">
            <v>1.6701007762918701E-2</v>
          </cell>
          <cell r="K222">
            <v>9.8341383683096772</v>
          </cell>
          <cell r="L222">
            <v>7.2589627374113768</v>
          </cell>
          <cell r="M222">
            <v>2.8872284930414809</v>
          </cell>
          <cell r="N222">
            <v>0.48251875303419756</v>
          </cell>
          <cell r="O222" t="str">
            <v>N</v>
          </cell>
          <cell r="P222" t="str">
            <v>Y</v>
          </cell>
          <cell r="Q222">
            <v>0.5</v>
          </cell>
          <cell r="R222">
            <v>9.9060719188305804</v>
          </cell>
          <cell r="S222">
            <v>1.6924360000000001</v>
          </cell>
          <cell r="T222">
            <v>2.8365680000000001E-2</v>
          </cell>
          <cell r="U222" t="str">
            <v>red</v>
          </cell>
          <cell r="V222">
            <v>40.331391291574938</v>
          </cell>
          <cell r="W222">
            <v>255.77500285654367</v>
          </cell>
          <cell r="X222">
            <v>-2.63250941570247</v>
          </cell>
          <cell r="Y222">
            <v>9.6255456490392899E-29</v>
          </cell>
        </row>
        <row r="223">
          <cell r="A223" t="str">
            <v>UMAG_01933</v>
          </cell>
          <cell r="B223" t="str">
            <v>KIS70781</v>
          </cell>
          <cell r="C223" t="str">
            <v>hypothetical protein</v>
          </cell>
          <cell r="D223">
            <v>230.05773967253899</v>
          </cell>
          <cell r="E223">
            <v>78.818170657168196</v>
          </cell>
          <cell r="F223">
            <v>154.437955164854</v>
          </cell>
          <cell r="G223">
            <v>1.5084870831585599</v>
          </cell>
          <cell r="H223">
            <v>0.212065384268048</v>
          </cell>
          <cell r="I223">
            <v>2.47975852674983E-13</v>
          </cell>
          <cell r="J223">
            <v>1.6809276057506701E-12</v>
          </cell>
          <cell r="K223">
            <v>291.48785307054584</v>
          </cell>
          <cell r="L223">
            <v>26.571952285223961</v>
          </cell>
          <cell r="M223">
            <v>125.91407127034191</v>
          </cell>
          <cell r="N223">
            <v>37.65722721796795</v>
          </cell>
          <cell r="O223" t="str">
            <v>Y</v>
          </cell>
          <cell r="P223" t="str">
            <v>Y</v>
          </cell>
          <cell r="Q223">
            <v>0.5</v>
          </cell>
          <cell r="R223">
            <v>36.1317486158745</v>
          </cell>
          <cell r="S223">
            <v>2.1546439999999998</v>
          </cell>
          <cell r="T223">
            <v>1.1424380000000001E-6</v>
          </cell>
          <cell r="U223" t="str">
            <v>red</v>
          </cell>
          <cell r="V223">
            <v>2943.2103945385365</v>
          </cell>
          <cell r="W223">
            <v>141.40375011571498</v>
          </cell>
          <cell r="X223">
            <v>4.3685494095254702</v>
          </cell>
          <cell r="Y223">
            <v>7.4907584991414698E-161</v>
          </cell>
        </row>
        <row r="224">
          <cell r="A224" t="str">
            <v>UMAG_11595</v>
          </cell>
          <cell r="B224" t="str">
            <v>KIS65920</v>
          </cell>
          <cell r="C224" t="str">
            <v>hypothetical protein</v>
          </cell>
          <cell r="D224">
            <v>73.413043110514494</v>
          </cell>
          <cell r="E224">
            <v>24.853916582881901</v>
          </cell>
          <cell r="F224">
            <v>49.133479846698201</v>
          </cell>
          <cell r="G224">
            <v>1.50785094956035</v>
          </cell>
          <cell r="H224">
            <v>0.25170826600570001</v>
          </cell>
          <cell r="I224">
            <v>4.8402890831893897E-10</v>
          </cell>
          <cell r="J224">
            <v>2.3688081422275401E-9</v>
          </cell>
          <cell r="K224">
            <v>168.03059385241696</v>
          </cell>
          <cell r="L224">
            <v>26.915507822040432</v>
          </cell>
          <cell r="M224">
            <v>71.645208049297935</v>
          </cell>
          <cell r="N224">
            <v>16.204846092564541</v>
          </cell>
          <cell r="O224" t="str">
            <v>Y</v>
          </cell>
          <cell r="P224" t="str">
            <v>Y</v>
          </cell>
          <cell r="Q224">
            <v>0</v>
          </cell>
          <cell r="R224">
            <v>40.897523651977899</v>
          </cell>
          <cell r="S224">
            <v>-2.4596990000000001</v>
          </cell>
          <cell r="T224">
            <v>1.2800359999999999E-15</v>
          </cell>
          <cell r="U224" t="str">
            <v>beige</v>
          </cell>
          <cell r="V224">
            <v>1508.7276376217599</v>
          </cell>
          <cell r="W224">
            <v>1327.29946976426</v>
          </cell>
          <cell r="X224">
            <v>0.18397051179484</v>
          </cell>
          <cell r="Y224">
            <v>0.34614650717031098</v>
          </cell>
        </row>
        <row r="225">
          <cell r="A225" t="str">
            <v>UMAG_05986</v>
          </cell>
          <cell r="B225" t="str">
            <v>KIS65897</v>
          </cell>
          <cell r="C225" t="str">
            <v>probable PUP2 - 20S proteasome subunit (alpha5)</v>
          </cell>
          <cell r="D225">
            <v>771.834575133729</v>
          </cell>
          <cell r="E225">
            <v>269.01533169392502</v>
          </cell>
          <cell r="F225">
            <v>520.42495341382698</v>
          </cell>
          <cell r="G225">
            <v>1.50624584720272</v>
          </cell>
          <cell r="H225">
            <v>0.12964603360784999</v>
          </cell>
          <cell r="I225">
            <v>7.5781179898999901E-32</v>
          </cell>
          <cell r="J225">
            <v>2.0743492463878801E-30</v>
          </cell>
          <cell r="K225">
            <v>689.01149189484659</v>
          </cell>
          <cell r="L225">
            <v>73.650353047464435</v>
          </cell>
          <cell r="M225">
            <v>304.52400021603842</v>
          </cell>
          <cell r="N225">
            <v>19.452281330097335</v>
          </cell>
          <cell r="O225" t="str">
            <v>Y</v>
          </cell>
          <cell r="P225" t="str">
            <v>Y</v>
          </cell>
          <cell r="Q225">
            <v>0</v>
          </cell>
          <cell r="R225">
            <v>168.25811344661801</v>
          </cell>
          <cell r="S225">
            <v>-0.75041939999999996</v>
          </cell>
          <cell r="T225">
            <v>1.483814E-4</v>
          </cell>
          <cell r="U225" t="str">
            <v>yellow</v>
          </cell>
          <cell r="V225">
            <v>2080.781389794327</v>
          </cell>
          <cell r="W225">
            <v>2070.3281089769166</v>
          </cell>
          <cell r="X225">
            <v>7.4899896821606898E-3</v>
          </cell>
          <cell r="Y225">
            <v>0.96658105086836099</v>
          </cell>
        </row>
        <row r="226">
          <cell r="A226" t="str">
            <v>UMAG_10175</v>
          </cell>
          <cell r="B226" t="str">
            <v>KIS70046</v>
          </cell>
          <cell r="C226" t="str">
            <v>probable sphingosine-1-phosphate lyase</v>
          </cell>
          <cell r="D226">
            <v>395.87396780124601</v>
          </cell>
          <cell r="E226">
            <v>119.249152036632</v>
          </cell>
          <cell r="F226">
            <v>257.561559918939</v>
          </cell>
          <cell r="G226">
            <v>1.5055222335715399</v>
          </cell>
          <cell r="H226">
            <v>0.52440245662281604</v>
          </cell>
          <cell r="I226">
            <v>7.2502021834888004E-4</v>
          </cell>
          <cell r="J226">
            <v>1.55602345864909E-3</v>
          </cell>
          <cell r="K226">
            <v>151.38064081070206</v>
          </cell>
          <cell r="L226">
            <v>123.26553801477826</v>
          </cell>
          <cell r="M226">
            <v>57.396616158387054</v>
          </cell>
          <cell r="N226">
            <v>2.8075859758847437</v>
          </cell>
          <cell r="O226" t="str">
            <v>Y</v>
          </cell>
          <cell r="P226" t="str">
            <v>Y</v>
          </cell>
          <cell r="Q226">
            <v>12</v>
          </cell>
          <cell r="R226">
            <v>414.198627871486</v>
          </cell>
          <cell r="S226">
            <v>1.0194570000000001</v>
          </cell>
          <cell r="T226">
            <v>8.0600659999999994E-3</v>
          </cell>
          <cell r="U226" t="str">
            <v>cyan</v>
          </cell>
          <cell r="V226">
            <v>836.958179066649</v>
          </cell>
          <cell r="W226">
            <v>4525.5260592622135</v>
          </cell>
          <cell r="X226">
            <v>-2.4180434480606499</v>
          </cell>
          <cell r="Y226">
            <v>2.18178714782583E-34</v>
          </cell>
        </row>
        <row r="227">
          <cell r="A227" t="str">
            <v>UMAG_04797</v>
          </cell>
          <cell r="B227" t="str">
            <v>KIS66733</v>
          </cell>
          <cell r="C227" t="str">
            <v>probable RPE1 - D-ribulose-5-phosphate 3-epimerase</v>
          </cell>
          <cell r="D227">
            <v>295.95188166430802</v>
          </cell>
          <cell r="E227">
            <v>102.627240215626</v>
          </cell>
          <cell r="F227">
            <v>199.289560939967</v>
          </cell>
          <cell r="G227">
            <v>1.5050613136595099</v>
          </cell>
          <cell r="H227">
            <v>0.163008151543407</v>
          </cell>
          <cell r="I227">
            <v>6.0273415120628798E-21</v>
          </cell>
          <cell r="J227">
            <v>7.7408799538620596E-20</v>
          </cell>
          <cell r="K227">
            <v>212.46060875980942</v>
          </cell>
          <cell r="L227">
            <v>14.129021067331642</v>
          </cell>
          <cell r="M227">
            <v>93.613270247739393</v>
          </cell>
          <cell r="N227">
            <v>16.40589411404029</v>
          </cell>
          <cell r="O227" t="str">
            <v>Y</v>
          </cell>
          <cell r="P227" t="str">
            <v>Y</v>
          </cell>
          <cell r="Q227">
            <v>12</v>
          </cell>
          <cell r="R227">
            <v>109.885911044631</v>
          </cell>
          <cell r="S227">
            <v>-0.38533859999999998</v>
          </cell>
          <cell r="T227">
            <v>0.1711638</v>
          </cell>
          <cell r="U227" t="str">
            <v>beige</v>
          </cell>
          <cell r="V227">
            <v>1842.3087761136867</v>
          </cell>
          <cell r="W227">
            <v>2285.3519429891999</v>
          </cell>
          <cell r="X227">
            <v>-0.31080663952505599</v>
          </cell>
          <cell r="Y227">
            <v>5.7520067826647603E-5</v>
          </cell>
        </row>
        <row r="228">
          <cell r="A228" t="str">
            <v>UMAG_04801</v>
          </cell>
          <cell r="B228" t="str">
            <v>KIS66737</v>
          </cell>
          <cell r="C228" t="str">
            <v>related to Glutathione S-transferase II</v>
          </cell>
          <cell r="D228">
            <v>143.26595288845701</v>
          </cell>
          <cell r="E228">
            <v>49.2086396612751</v>
          </cell>
          <cell r="F228">
            <v>96.237296274866097</v>
          </cell>
          <cell r="G228">
            <v>1.5044860077809701</v>
          </cell>
          <cell r="H228">
            <v>0.205944845953272</v>
          </cell>
          <cell r="I228">
            <v>6.3849665078672004E-14</v>
          </cell>
          <cell r="J228">
            <v>4.6240900942625701E-13</v>
          </cell>
          <cell r="K228">
            <v>141.69592719955017</v>
          </cell>
          <cell r="L228">
            <v>28.57905154785044</v>
          </cell>
          <cell r="M228">
            <v>61.599151310910216</v>
          </cell>
          <cell r="N228">
            <v>9.3139567999678246</v>
          </cell>
          <cell r="O228" t="str">
            <v>Y</v>
          </cell>
          <cell r="P228" t="str">
            <v>Y</v>
          </cell>
          <cell r="Q228">
            <v>8</v>
          </cell>
          <cell r="R228">
            <v>181.15477916349801</v>
          </cell>
          <cell r="S228">
            <v>2.1762359999999998</v>
          </cell>
          <cell r="T228">
            <v>3.9371439999999997E-18</v>
          </cell>
          <cell r="U228" t="str">
            <v>light-cyan</v>
          </cell>
          <cell r="V228">
            <v>734.97779149318376</v>
          </cell>
          <cell r="W228">
            <v>166.27795820563767</v>
          </cell>
          <cell r="X228">
            <v>2.1385315012235702</v>
          </cell>
          <cell r="Y228">
            <v>2.632093010537E-39</v>
          </cell>
        </row>
        <row r="229">
          <cell r="A229" t="str">
            <v>UMAG_03265</v>
          </cell>
          <cell r="B229" t="str">
            <v>KIS68694</v>
          </cell>
          <cell r="C229" t="str">
            <v>hypothetical protein</v>
          </cell>
          <cell r="D229">
            <v>411.436533471708</v>
          </cell>
          <cell r="E229">
            <v>142.817085384916</v>
          </cell>
          <cell r="F229">
            <v>277.12680942831201</v>
          </cell>
          <cell r="G229">
            <v>1.5037240773775</v>
          </cell>
          <cell r="H229">
            <v>0.15830498102695201</v>
          </cell>
          <cell r="I229">
            <v>4.9073426027241597E-22</v>
          </cell>
          <cell r="J229">
            <v>6.9673479590325496E-21</v>
          </cell>
          <cell r="K229">
            <v>281.67587324475528</v>
          </cell>
          <cell r="L229">
            <v>34.964708381873486</v>
          </cell>
          <cell r="M229">
            <v>124.49554916860575</v>
          </cell>
          <cell r="N229">
            <v>21.19086311422145</v>
          </cell>
          <cell r="O229" t="str">
            <v>Y</v>
          </cell>
          <cell r="P229" t="str">
            <v>Y</v>
          </cell>
          <cell r="Q229">
            <v>2</v>
          </cell>
          <cell r="R229">
            <v>141.74963859793601</v>
          </cell>
          <cell r="S229">
            <v>-0.41358070000000002</v>
          </cell>
          <cell r="T229">
            <v>2.735015E-2</v>
          </cell>
          <cell r="U229" t="str">
            <v>yellow</v>
          </cell>
          <cell r="V229">
            <v>2265.6545910628001</v>
          </cell>
          <cell r="W229">
            <v>1925.3412133334766</v>
          </cell>
          <cell r="X229">
            <v>0.23382832375565099</v>
          </cell>
          <cell r="Y229">
            <v>1.7440861131395199E-2</v>
          </cell>
        </row>
        <row r="230">
          <cell r="A230" t="str">
            <v>UMAG_11511</v>
          </cell>
          <cell r="B230" t="str">
            <v>KIS67827</v>
          </cell>
          <cell r="C230" t="str">
            <v>related to YRA1 - RNA annealing protein</v>
          </cell>
          <cell r="D230">
            <v>491.28289231884901</v>
          </cell>
          <cell r="E230">
            <v>171.73985724429701</v>
          </cell>
          <cell r="F230">
            <v>331.51137478157301</v>
          </cell>
          <cell r="G230">
            <v>1.4992206139128299</v>
          </cell>
          <cell r="H230">
            <v>0.140693754415537</v>
          </cell>
          <cell r="I230">
            <v>3.7742549666738503E-27</v>
          </cell>
          <cell r="J230">
            <v>7.7896763848923594E-26</v>
          </cell>
          <cell r="K230">
            <v>466.49937903889906</v>
          </cell>
          <cell r="L230">
            <v>44.071417237519647</v>
          </cell>
          <cell r="M230">
            <v>206.44162529257696</v>
          </cell>
          <cell r="N230">
            <v>21.634184094514392</v>
          </cell>
          <cell r="O230" t="str">
            <v>Y</v>
          </cell>
          <cell r="P230" t="str">
            <v>Y</v>
          </cell>
          <cell r="Q230">
            <v>0</v>
          </cell>
          <cell r="R230">
            <v>170.59981159521999</v>
          </cell>
          <cell r="S230">
            <v>-1.129715</v>
          </cell>
          <cell r="T230">
            <v>1.9915280000000002E-12</v>
          </cell>
          <cell r="U230" t="str">
            <v>yellow</v>
          </cell>
          <cell r="V230">
            <v>1816.6038107131799</v>
          </cell>
          <cell r="W230">
            <v>2633.0967739146568</v>
          </cell>
          <cell r="X230">
            <v>-0.53330064909388197</v>
          </cell>
          <cell r="Y230">
            <v>1.8348985200988099E-3</v>
          </cell>
        </row>
        <row r="231">
          <cell r="A231" t="str">
            <v>UMAG_10726</v>
          </cell>
          <cell r="B231" t="str">
            <v>KIS66875</v>
          </cell>
          <cell r="C231" t="str">
            <v>related to YPD1 - two-component phosphorelay intermediate</v>
          </cell>
          <cell r="D231">
            <v>229.137869184582</v>
          </cell>
          <cell r="E231">
            <v>79.380993486768901</v>
          </cell>
          <cell r="F231">
            <v>154.259431335675</v>
          </cell>
          <cell r="G231">
            <v>1.49761460436231</v>
          </cell>
          <cell r="H231">
            <v>0.19200085134963399</v>
          </cell>
          <cell r="I231">
            <v>1.4155217644846901E-15</v>
          </cell>
          <cell r="J231">
            <v>1.16339320592508E-14</v>
          </cell>
          <cell r="K231">
            <v>275.58610402694808</v>
          </cell>
          <cell r="L231">
            <v>48.775767201173643</v>
          </cell>
          <cell r="M231">
            <v>121.29379719961142</v>
          </cell>
          <cell r="N231">
            <v>16.566162440579429</v>
          </cell>
          <cell r="O231" t="str">
            <v>Y</v>
          </cell>
          <cell r="P231" t="str">
            <v>Y</v>
          </cell>
          <cell r="Q231">
            <v>0</v>
          </cell>
          <cell r="R231">
            <v>165.844218576305</v>
          </cell>
          <cell r="S231">
            <v>-0.62794459999999996</v>
          </cell>
          <cell r="T231">
            <v>6.5692499999999996E-3</v>
          </cell>
          <cell r="U231" t="str">
            <v>yellow</v>
          </cell>
          <cell r="V231">
            <v>3525.2845908403265</v>
          </cell>
          <cell r="W231">
            <v>2627.4705673269705</v>
          </cell>
          <cell r="X231">
            <v>0.423056960544758</v>
          </cell>
          <cell r="Y231">
            <v>3.9963885986960301E-5</v>
          </cell>
        </row>
        <row r="232">
          <cell r="A232" t="str">
            <v>UMAG_02562</v>
          </cell>
          <cell r="B232" t="str">
            <v>KIS69214</v>
          </cell>
          <cell r="C232" t="str">
            <v>probable RPT2 - 26S proteasome regulatory subunit</v>
          </cell>
          <cell r="D232">
            <v>1459.29209363622</v>
          </cell>
          <cell r="E232">
            <v>512.923709279832</v>
          </cell>
          <cell r="F232">
            <v>986.107901458024</v>
          </cell>
          <cell r="G232">
            <v>1.4969292098723199</v>
          </cell>
          <cell r="H232">
            <v>0.116335913537316</v>
          </cell>
          <cell r="I232">
            <v>1.5849810856103099E-38</v>
          </cell>
          <cell r="J232">
            <v>6.7361696138438297E-37</v>
          </cell>
          <cell r="K232">
            <v>745.63061695583895</v>
          </cell>
          <cell r="L232">
            <v>80.867007114079883</v>
          </cell>
          <cell r="M232">
            <v>331.66689129421303</v>
          </cell>
          <cell r="N232">
            <v>11.97967965307822</v>
          </cell>
          <cell r="O232" t="str">
            <v>Y</v>
          </cell>
          <cell r="P232" t="str">
            <v>Y</v>
          </cell>
          <cell r="Q232">
            <v>0</v>
          </cell>
          <cell r="R232">
            <v>291.83477857725302</v>
          </cell>
          <cell r="S232">
            <v>-0.99677139999999997</v>
          </cell>
          <cell r="T232">
            <v>3.1394209999999998E-9</v>
          </cell>
          <cell r="U232" t="str">
            <v>yellow</v>
          </cell>
          <cell r="V232">
            <v>4717.4920853926596</v>
          </cell>
          <cell r="W232">
            <v>4745.2546920589866</v>
          </cell>
          <cell r="X232">
            <v>-8.1785891988196708E-3</v>
          </cell>
          <cell r="Y232">
            <v>0.94920491909677096</v>
          </cell>
        </row>
        <row r="233">
          <cell r="A233" t="str">
            <v>UMAG_05100</v>
          </cell>
          <cell r="B233" t="str">
            <v>KIS70026</v>
          </cell>
          <cell r="C233" t="str">
            <v>hypothetical protein</v>
          </cell>
          <cell r="D233">
            <v>2112.4458143727302</v>
          </cell>
          <cell r="E233">
            <v>743.05689065416402</v>
          </cell>
          <cell r="F233">
            <v>1427.75135251345</v>
          </cell>
          <cell r="G233">
            <v>1.4953086588478099</v>
          </cell>
          <cell r="H233">
            <v>0.120093501603526</v>
          </cell>
          <cell r="I233">
            <v>3.22222213873161E-36</v>
          </cell>
          <cell r="J233">
            <v>1.2102066869887301E-34</v>
          </cell>
          <cell r="K233">
            <v>2452.3676547151372</v>
          </cell>
          <cell r="L233">
            <v>248.01983959143365</v>
          </cell>
          <cell r="M233">
            <v>1091.4594701136116</v>
          </cell>
          <cell r="N233">
            <v>30.315827123315959</v>
          </cell>
          <cell r="O233" t="str">
            <v>Y</v>
          </cell>
          <cell r="P233" t="str">
            <v>Y</v>
          </cell>
          <cell r="Q233">
            <v>1</v>
          </cell>
          <cell r="R233">
            <v>243.889404598688</v>
          </cell>
          <cell r="S233">
            <v>0.37270550000000002</v>
          </cell>
          <cell r="T233">
            <v>7.0566030000000002E-2</v>
          </cell>
          <cell r="U233" t="str">
            <v>red</v>
          </cell>
          <cell r="V233">
            <v>13047.877295800301</v>
          </cell>
          <cell r="W233">
            <v>1383.7201005581931</v>
          </cell>
          <cell r="X233">
            <v>3.2286058679298102</v>
          </cell>
          <cell r="Y233">
            <v>1.5981663383314299E-134</v>
          </cell>
        </row>
        <row r="234">
          <cell r="A234" t="str">
            <v>UMAG_03571</v>
          </cell>
          <cell r="B234" t="str">
            <v>KIS68485</v>
          </cell>
          <cell r="C234" t="str">
            <v>acetoacetyl-CoA thiolase</v>
          </cell>
          <cell r="D234">
            <v>3657.8560615751699</v>
          </cell>
          <cell r="E234">
            <v>1294.95258533836</v>
          </cell>
          <cell r="F234">
            <v>2476.4043234567698</v>
          </cell>
          <cell r="G234">
            <v>1.48746937816182</v>
          </cell>
          <cell r="H234">
            <v>0.108778881450561</v>
          </cell>
          <cell r="I234">
            <v>3.1014727367116701E-43</v>
          </cell>
          <cell r="J234">
            <v>1.7422185981876E-41</v>
          </cell>
          <cell r="K234">
            <v>2004.3232832354583</v>
          </cell>
          <cell r="L234">
            <v>103.82550761542798</v>
          </cell>
          <cell r="M234">
            <v>897.51066470989213</v>
          </cell>
          <cell r="N234">
            <v>65.868011166282685</v>
          </cell>
          <cell r="O234" t="str">
            <v>Y</v>
          </cell>
          <cell r="P234" t="str">
            <v>Y</v>
          </cell>
          <cell r="Q234">
            <v>0</v>
          </cell>
          <cell r="R234">
            <v>343.85215037070202</v>
          </cell>
          <cell r="S234">
            <v>-1.9412879999999999</v>
          </cell>
          <cell r="T234">
            <v>1.1955459999999999E-31</v>
          </cell>
          <cell r="U234" t="str">
            <v>yellow</v>
          </cell>
          <cell r="V234">
            <v>12376.3265219225</v>
          </cell>
          <cell r="W234">
            <v>11310.342491532267</v>
          </cell>
          <cell r="X234">
            <v>0.12971532045409401</v>
          </cell>
          <cell r="Y234">
            <v>0.193781382783346</v>
          </cell>
        </row>
        <row r="235">
          <cell r="A235" t="str">
            <v>UMAG_00557</v>
          </cell>
          <cell r="B235" t="str">
            <v>KIS72139</v>
          </cell>
          <cell r="C235" t="str">
            <v>probable AMS1 - alpha-mannosidase</v>
          </cell>
          <cell r="D235">
            <v>1951.5006060379501</v>
          </cell>
          <cell r="E235">
            <v>680.54389382399995</v>
          </cell>
          <cell r="F235">
            <v>1316.02224993097</v>
          </cell>
          <cell r="G235">
            <v>1.4860645536849399</v>
          </cell>
          <cell r="H235">
            <v>0.198077514078806</v>
          </cell>
          <cell r="I235">
            <v>1.41205575526257E-14</v>
          </cell>
          <cell r="J235">
            <v>1.08593811654716E-13</v>
          </cell>
          <cell r="K235">
            <v>380.40151327228835</v>
          </cell>
          <cell r="L235">
            <v>40.676702037724837</v>
          </cell>
          <cell r="M235">
            <v>168.45001265993656</v>
          </cell>
          <cell r="N235">
            <v>48.759081193486843</v>
          </cell>
          <cell r="O235" t="str">
            <v>Y</v>
          </cell>
          <cell r="P235" t="str">
            <v>Y</v>
          </cell>
          <cell r="Q235">
            <v>0.5</v>
          </cell>
          <cell r="R235">
            <v>425.66153120074398</v>
          </cell>
          <cell r="S235">
            <v>0.452965036162848</v>
          </cell>
          <cell r="T235">
            <v>8.3575498239041507E-2</v>
          </cell>
          <cell r="U235" t="str">
            <v>magenta</v>
          </cell>
          <cell r="V235">
            <v>6512.2478701402033</v>
          </cell>
          <cell r="W235">
            <v>1111.5741365981601</v>
          </cell>
          <cell r="X235">
            <v>2.54744475989561</v>
          </cell>
          <cell r="Y235">
            <v>2.5816893388173101E-181</v>
          </cell>
        </row>
        <row r="236">
          <cell r="A236" t="str">
            <v>UMAG_05678</v>
          </cell>
          <cell r="B236" t="str">
            <v>KIS66893</v>
          </cell>
          <cell r="C236" t="str">
            <v>related to Glutathione S-transferase</v>
          </cell>
          <cell r="D236">
            <v>220.16631519406999</v>
          </cell>
          <cell r="E236">
            <v>76.943926893269804</v>
          </cell>
          <cell r="F236">
            <v>148.55512104367</v>
          </cell>
          <cell r="G236">
            <v>1.48550961408741</v>
          </cell>
          <cell r="H236">
            <v>0.19343467196187</v>
          </cell>
          <cell r="I236">
            <v>3.6630990895645599E-15</v>
          </cell>
          <cell r="J236">
            <v>2.9469016336970102E-14</v>
          </cell>
          <cell r="K236">
            <v>215.12681217572859</v>
          </cell>
          <cell r="L236">
            <v>39.618619423384231</v>
          </cell>
          <cell r="M236">
            <v>95.186604261159786</v>
          </cell>
          <cell r="N236">
            <v>9.3990209413532764</v>
          </cell>
          <cell r="O236" t="str">
            <v>Y</v>
          </cell>
          <cell r="P236" t="str">
            <v>Y</v>
          </cell>
          <cell r="Q236">
            <v>0.5</v>
          </cell>
          <cell r="R236">
            <v>40.178986231328203</v>
          </cell>
          <cell r="S236">
            <v>-1.0610539999999999</v>
          </cell>
          <cell r="T236">
            <v>1.3045509999999999E-3</v>
          </cell>
          <cell r="U236" t="str">
            <v>beige</v>
          </cell>
          <cell r="V236">
            <v>849.97285336016068</v>
          </cell>
          <cell r="W236">
            <v>628.38146050988132</v>
          </cell>
          <cell r="X236">
            <v>0.43568420546722803</v>
          </cell>
          <cell r="Y236">
            <v>8.2099171686053993E-3</v>
          </cell>
        </row>
        <row r="237">
          <cell r="A237" t="str">
            <v>UMAG_03299</v>
          </cell>
          <cell r="B237" t="str">
            <v>KIS68731</v>
          </cell>
          <cell r="C237" t="str">
            <v>probable TPI1 - triose-phosphate isomerase</v>
          </cell>
          <cell r="D237">
            <v>2495.98340767027</v>
          </cell>
          <cell r="E237">
            <v>883.47293526242402</v>
          </cell>
          <cell r="F237">
            <v>1689.72817146635</v>
          </cell>
          <cell r="G237">
            <v>1.48516466703367</v>
          </cell>
          <cell r="H237">
            <v>0.124686671979652</v>
          </cell>
          <cell r="I237">
            <v>2.37670711544606E-33</v>
          </cell>
          <cell r="J237">
            <v>7.0107433633705603E-32</v>
          </cell>
          <cell r="K237">
            <v>2245.6589192820552</v>
          </cell>
          <cell r="L237">
            <v>113.16920759843072</v>
          </cell>
          <cell r="M237">
            <v>1004.5436828337772</v>
          </cell>
          <cell r="N237">
            <v>98.20040547099957</v>
          </cell>
          <cell r="O237" t="str">
            <v>Y</v>
          </cell>
          <cell r="P237" t="str">
            <v>Y</v>
          </cell>
          <cell r="Q237">
            <v>0</v>
          </cell>
          <cell r="R237">
            <v>612.66344963821496</v>
          </cell>
          <cell r="S237">
            <v>-0.91002879999999997</v>
          </cell>
          <cell r="T237">
            <v>2.977859E-9</v>
          </cell>
          <cell r="U237" t="str">
            <v>yellow</v>
          </cell>
          <cell r="V237">
            <v>14076.163245708032</v>
          </cell>
          <cell r="W237">
            <v>15056.941837922299</v>
          </cell>
          <cell r="X237">
            <v>-9.6866877741719898E-2</v>
          </cell>
          <cell r="Y237">
            <v>0.49236405005152001</v>
          </cell>
        </row>
        <row r="238">
          <cell r="A238" t="str">
            <v>UMAG_05686</v>
          </cell>
          <cell r="B238" t="str">
            <v>KIS66901</v>
          </cell>
          <cell r="C238" t="str">
            <v>hypothetical protein</v>
          </cell>
          <cell r="D238">
            <v>2835.5599692917099</v>
          </cell>
          <cell r="E238">
            <v>1009.30744265748</v>
          </cell>
          <cell r="F238">
            <v>1922.4337059745999</v>
          </cell>
          <cell r="G238">
            <v>1.48206036177065</v>
          </cell>
          <cell r="H238">
            <v>9.7589545704153402E-2</v>
          </cell>
          <cell r="I238">
            <v>9.9813202150206507E-53</v>
          </cell>
          <cell r="J238">
            <v>8.7134227823018097E-51</v>
          </cell>
          <cell r="K238">
            <v>2370.8050075100828</v>
          </cell>
          <cell r="L238">
            <v>126.91612792312303</v>
          </cell>
          <cell r="M238">
            <v>1068.8816674930372</v>
          </cell>
          <cell r="N238">
            <v>45.305567021893992</v>
          </cell>
          <cell r="O238" t="str">
            <v>Y</v>
          </cell>
          <cell r="P238" t="str">
            <v>Y</v>
          </cell>
          <cell r="Q238">
            <v>0</v>
          </cell>
          <cell r="R238">
            <v>225.311361239078</v>
          </cell>
          <cell r="S238">
            <v>-0.94624680000000005</v>
          </cell>
          <cell r="T238">
            <v>1.3158099999999999E-7</v>
          </cell>
          <cell r="U238" t="str">
            <v>beige</v>
          </cell>
          <cell r="V238">
            <v>9712.9472467957021</v>
          </cell>
          <cell r="W238">
            <v>7372.658767228856</v>
          </cell>
          <cell r="X238">
            <v>0.39683148789629802</v>
          </cell>
          <cell r="Y238">
            <v>1.41393353412889E-3</v>
          </cell>
        </row>
        <row r="239">
          <cell r="A239" t="str">
            <v>UMAG_01816</v>
          </cell>
          <cell r="B239" t="str">
            <v>KIS70652</v>
          </cell>
          <cell r="C239" t="str">
            <v>related to TRM7 - tRNA 2`-O-ribose methyltransferase</v>
          </cell>
          <cell r="D239">
            <v>257.91484438140202</v>
          </cell>
          <cell r="E239">
            <v>90.819996482189893</v>
          </cell>
          <cell r="F239">
            <v>174.36742043179601</v>
          </cell>
          <cell r="G239">
            <v>1.4814972911664801</v>
          </cell>
          <cell r="H239">
            <v>0.170827334602728</v>
          </cell>
          <cell r="I239">
            <v>9.8509944552625704E-19</v>
          </cell>
          <cell r="J239">
            <v>1.0659535038692799E-17</v>
          </cell>
          <cell r="K239">
            <v>166.37364880256925</v>
          </cell>
          <cell r="L239">
            <v>23.017417360424631</v>
          </cell>
          <cell r="M239">
            <v>74.090368256163487</v>
          </cell>
          <cell r="N239">
            <v>6.1978458325755454</v>
          </cell>
          <cell r="O239" t="str">
            <v>Y</v>
          </cell>
          <cell r="P239" t="str">
            <v>Y</v>
          </cell>
          <cell r="Q239">
            <v>0.5</v>
          </cell>
          <cell r="R239">
            <v>30.0172284277286</v>
          </cell>
          <cell r="S239">
            <v>-0.19778770000000001</v>
          </cell>
          <cell r="T239">
            <v>0.60524250000000002</v>
          </cell>
          <cell r="U239" t="str">
            <v>dark-green</v>
          </cell>
          <cell r="V239">
            <v>1515.1987972540301</v>
          </cell>
          <cell r="W239">
            <v>746.91665821895776</v>
          </cell>
          <cell r="X239">
            <v>1.0187995963127101</v>
          </cell>
          <cell r="Y239">
            <v>2.0994383062542299E-20</v>
          </cell>
        </row>
        <row r="240">
          <cell r="A240" t="str">
            <v>UMAG_01022</v>
          </cell>
          <cell r="B240" t="str">
            <v>KIS71110</v>
          </cell>
          <cell r="C240" t="str">
            <v>hypothetical protein</v>
          </cell>
          <cell r="D240">
            <v>251.82076369468601</v>
          </cell>
          <cell r="E240">
            <v>87.847511800215202</v>
          </cell>
          <cell r="F240">
            <v>169.834137747451</v>
          </cell>
          <cell r="G240">
            <v>1.48128532529368</v>
          </cell>
          <cell r="H240">
            <v>0.21582952378107001</v>
          </cell>
          <cell r="I240">
            <v>1.5117160357208099E-12</v>
          </cell>
          <cell r="J240">
            <v>9.5182120767606807E-12</v>
          </cell>
          <cell r="K240">
            <v>350.52900445123498</v>
          </cell>
          <cell r="L240">
            <v>15.536921298746021</v>
          </cell>
          <cell r="M240">
            <v>154.1828972252828</v>
          </cell>
          <cell r="N240">
            <v>46.611095488119766</v>
          </cell>
          <cell r="O240" t="str">
            <v>Y</v>
          </cell>
          <cell r="P240" t="str">
            <v>Y</v>
          </cell>
          <cell r="Q240">
            <v>2</v>
          </cell>
          <cell r="R240">
            <v>116.944066713545</v>
          </cell>
          <cell r="S240">
            <v>-0.96513411384004599</v>
          </cell>
          <cell r="T240">
            <v>4.7794918046791697E-6</v>
          </cell>
          <cell r="U240" t="str">
            <v>burlywood</v>
          </cell>
          <cell r="V240">
            <v>2761.5395077504968</v>
          </cell>
          <cell r="W240">
            <v>2711.8254697754733</v>
          </cell>
          <cell r="X240">
            <v>2.5909559380612499E-2</v>
          </cell>
          <cell r="Y240">
            <v>0.79729931573281099</v>
          </cell>
        </row>
        <row r="241">
          <cell r="A241" t="str">
            <v>UMAG_12007</v>
          </cell>
          <cell r="B241" t="str">
            <v>KIS66824</v>
          </cell>
          <cell r="C241" t="str">
            <v>related to cellulase</v>
          </cell>
          <cell r="D241">
            <v>128.334928079262</v>
          </cell>
          <cell r="E241">
            <v>44.424116571642799</v>
          </cell>
          <cell r="F241">
            <v>86.379522325452299</v>
          </cell>
          <cell r="G241">
            <v>1.47974582114898</v>
          </cell>
          <cell r="H241">
            <v>0.247807350417486</v>
          </cell>
          <cell r="I241">
            <v>5.3051492502061797E-10</v>
          </cell>
          <cell r="J241">
            <v>2.5923800420825999E-9</v>
          </cell>
          <cell r="K241">
            <v>61.342835528994932</v>
          </cell>
          <cell r="L241">
            <v>18.087756853963469</v>
          </cell>
          <cell r="M241">
            <v>26.806715142112669</v>
          </cell>
          <cell r="N241">
            <v>3.5297597953053605</v>
          </cell>
          <cell r="O241" t="str">
            <v>N</v>
          </cell>
          <cell r="P241" t="str">
            <v>N</v>
          </cell>
          <cell r="Q241">
            <v>1</v>
          </cell>
          <cell r="R241">
            <v>91.571977918604304</v>
          </cell>
          <cell r="S241">
            <v>2.4113600000000002</v>
          </cell>
          <cell r="T241">
            <v>8.0166019999999999E-12</v>
          </cell>
          <cell r="U241" t="str">
            <v>light-cyan</v>
          </cell>
          <cell r="V241">
            <v>645.93774112003132</v>
          </cell>
          <cell r="W241">
            <v>287.81010195950034</v>
          </cell>
          <cell r="X241">
            <v>1.16269811750605</v>
          </cell>
          <cell r="Y241">
            <v>2.7928025342010599E-20</v>
          </cell>
        </row>
        <row r="242">
          <cell r="A242" t="str">
            <v>UMAG_03100</v>
          </cell>
          <cell r="B242" t="str">
            <v>KIS69126</v>
          </cell>
          <cell r="C242" t="str">
            <v>related to Dynein light chain 2B</v>
          </cell>
          <cell r="D242">
            <v>169.398274408715</v>
          </cell>
          <cell r="E242">
            <v>58.944770464627098</v>
          </cell>
          <cell r="F242">
            <v>114.171522436671</v>
          </cell>
          <cell r="G242">
            <v>1.47949649954851</v>
          </cell>
          <cell r="H242">
            <v>0.22234894881771</v>
          </cell>
          <cell r="I242">
            <v>6.6047034105345598E-12</v>
          </cell>
          <cell r="J242">
            <v>3.8787621847321103E-11</v>
          </cell>
          <cell r="K242">
            <v>245.41184102354828</v>
          </cell>
          <cell r="L242">
            <v>55.10463712926456</v>
          </cell>
          <cell r="M242">
            <v>108.60572049829753</v>
          </cell>
          <cell r="N242">
            <v>25.220586969515562</v>
          </cell>
          <cell r="O242" t="str">
            <v>Y</v>
          </cell>
          <cell r="P242" t="str">
            <v>Y</v>
          </cell>
          <cell r="Q242">
            <v>8</v>
          </cell>
          <cell r="R242">
            <v>78.922492185625998</v>
          </cell>
          <cell r="S242">
            <v>0.52347279999999996</v>
          </cell>
          <cell r="T242">
            <v>4.6692810000000001E-2</v>
          </cell>
          <cell r="U242" t="str">
            <v>light-cyan</v>
          </cell>
          <cell r="V242">
            <v>1179.5949381216867</v>
          </cell>
          <cell r="W242">
            <v>587.38003874188735</v>
          </cell>
          <cell r="X242">
            <v>1.0024295136417101</v>
          </cell>
          <cell r="Y242">
            <v>6.7707260917785595E-11</v>
          </cell>
        </row>
        <row r="243">
          <cell r="A243" t="str">
            <v>UMAG_04057</v>
          </cell>
          <cell r="B243" t="str">
            <v>KIS68016</v>
          </cell>
          <cell r="C243" t="str">
            <v>related to dihydroflavonol reductase</v>
          </cell>
          <cell r="D243">
            <v>474.90134396209601</v>
          </cell>
          <cell r="E243">
            <v>168.85717090721801</v>
          </cell>
          <cell r="F243">
            <v>321.87925743465701</v>
          </cell>
          <cell r="G243">
            <v>1.47761083066414</v>
          </cell>
          <cell r="H243">
            <v>0.12994122884714401</v>
          </cell>
          <cell r="I243">
            <v>1.35907807888419E-30</v>
          </cell>
          <cell r="J243">
            <v>3.4295485896843399E-29</v>
          </cell>
          <cell r="K243">
            <v>303.07675618106492</v>
          </cell>
          <cell r="L243">
            <v>19.063069203278307</v>
          </cell>
          <cell r="M243">
            <v>136.46689722208671</v>
          </cell>
          <cell r="N243">
            <v>9.3417259009083757</v>
          </cell>
          <cell r="O243" t="str">
            <v>Y</v>
          </cell>
          <cell r="P243" t="str">
            <v>Y</v>
          </cell>
          <cell r="Q243">
            <v>0</v>
          </cell>
          <cell r="R243">
            <v>49.405532902974002</v>
          </cell>
          <cell r="S243">
            <v>-2.5849669999999998</v>
          </cell>
          <cell r="T243">
            <v>4.7790010000000004E-15</v>
          </cell>
          <cell r="U243" t="str">
            <v>dark-green</v>
          </cell>
          <cell r="V243">
            <v>1737.5845621870601</v>
          </cell>
          <cell r="W243">
            <v>1427.2537595607901</v>
          </cell>
          <cell r="X243">
            <v>0.28365536075868603</v>
          </cell>
          <cell r="Y243">
            <v>3.5201542460719798E-2</v>
          </cell>
        </row>
        <row r="244">
          <cell r="A244" t="str">
            <v>UMAG_02849</v>
          </cell>
          <cell r="B244" t="str">
            <v>KIS68861</v>
          </cell>
          <cell r="C244" t="str">
            <v>probable GUK1 - guanylate kinase</v>
          </cell>
          <cell r="D244">
            <v>181.124964668421</v>
          </cell>
          <cell r="E244">
            <v>63.586111280674601</v>
          </cell>
          <cell r="F244">
            <v>122.355537974548</v>
          </cell>
          <cell r="G244">
            <v>1.47476699797473</v>
          </cell>
          <cell r="H244">
            <v>0.202036872372681</v>
          </cell>
          <cell r="I244">
            <v>6.76704641250993E-14</v>
          </cell>
          <cell r="J244">
            <v>4.8843709301468301E-13</v>
          </cell>
          <cell r="K244">
            <v>168.403352104558</v>
          </cell>
          <cell r="L244">
            <v>32.874163728717662</v>
          </cell>
          <cell r="M244">
            <v>75.250887407660855</v>
          </cell>
          <cell r="N244">
            <v>9.6286430276248627</v>
          </cell>
          <cell r="O244" t="str">
            <v>Y</v>
          </cell>
          <cell r="P244" t="str">
            <v>Y</v>
          </cell>
          <cell r="Q244">
            <v>0</v>
          </cell>
          <cell r="R244">
            <v>144.35372909071401</v>
          </cell>
          <cell r="S244">
            <v>-0.93124810000000002</v>
          </cell>
          <cell r="T244">
            <v>1.743526E-6</v>
          </cell>
          <cell r="U244" t="str">
            <v>yellow</v>
          </cell>
          <cell r="V244">
            <v>1707.4394951312499</v>
          </cell>
          <cell r="W244">
            <v>3563.633421441597</v>
          </cell>
          <cell r="X244">
            <v>-1.0594702621268</v>
          </cell>
          <cell r="Y244">
            <v>1.3227964713315399E-26</v>
          </cell>
        </row>
        <row r="245">
          <cell r="A245" t="str">
            <v>UMAG_01197</v>
          </cell>
          <cell r="B245" t="str">
            <v>KIS71297</v>
          </cell>
          <cell r="C245" t="str">
            <v>related to 8-amino-7-oxononanoate synthase</v>
          </cell>
          <cell r="D245">
            <v>136.31389015169</v>
          </cell>
          <cell r="E245">
            <v>48.138272955770098</v>
          </cell>
          <cell r="F245">
            <v>92.226081553730197</v>
          </cell>
          <cell r="G245">
            <v>1.4719785311301099</v>
          </cell>
          <cell r="H245">
            <v>0.187775345945667</v>
          </cell>
          <cell r="I245">
            <v>1.0967333085283301E-15</v>
          </cell>
          <cell r="J245">
            <v>9.0599708095818803E-15</v>
          </cell>
          <cell r="K245">
            <v>61.420074486438295</v>
          </cell>
          <cell r="L245">
            <v>6.1609161358745661</v>
          </cell>
          <cell r="M245">
            <v>27.619382133394431</v>
          </cell>
          <cell r="N245">
            <v>2.2312868902481289</v>
          </cell>
          <cell r="O245" t="str">
            <v>Y</v>
          </cell>
          <cell r="P245" t="str">
            <v>Y</v>
          </cell>
          <cell r="Q245">
            <v>0</v>
          </cell>
          <cell r="R245">
            <v>74.395391232558296</v>
          </cell>
          <cell r="S245">
            <v>-0.420541390771972</v>
          </cell>
          <cell r="T245">
            <v>7.9211214518494902E-2</v>
          </cell>
          <cell r="U245" t="str">
            <v>pink</v>
          </cell>
          <cell r="V245">
            <v>578.8630000926463</v>
          </cell>
          <cell r="W245">
            <v>1544.0800378864399</v>
          </cell>
          <cell r="X245">
            <v>-1.41393104021368</v>
          </cell>
          <cell r="Y245">
            <v>4.6039726683137303E-54</v>
          </cell>
        </row>
        <row r="246">
          <cell r="A246" t="str">
            <v>UMAG_00146</v>
          </cell>
          <cell r="B246" t="str">
            <v>KIS71707</v>
          </cell>
          <cell r="C246" t="str">
            <v>hypothetical protein</v>
          </cell>
          <cell r="D246">
            <v>79.548256536681805</v>
          </cell>
          <cell r="E246">
            <v>27.639558877281299</v>
          </cell>
          <cell r="F246">
            <v>53.593907706981597</v>
          </cell>
          <cell r="G246">
            <v>1.47052492132748</v>
          </cell>
          <cell r="H246">
            <v>0.259688450840732</v>
          </cell>
          <cell r="I246">
            <v>3.4552335139041101E-9</v>
          </cell>
          <cell r="J246">
            <v>1.5288224999877101E-8</v>
          </cell>
          <cell r="K246">
            <v>79.587639581906885</v>
          </cell>
          <cell r="L246">
            <v>16.832471267280603</v>
          </cell>
          <cell r="M246">
            <v>34.853002697012975</v>
          </cell>
          <cell r="N246">
            <v>6.2671564784693317</v>
          </cell>
          <cell r="O246" t="str">
            <v>Y</v>
          </cell>
          <cell r="P246" t="str">
            <v>Y</v>
          </cell>
          <cell r="Q246">
            <v>0.5</v>
          </cell>
          <cell r="R246">
            <v>56.802592250776399</v>
          </cell>
          <cell r="S246">
            <v>0.70936084992631598</v>
          </cell>
          <cell r="T246">
            <v>5.8455226525996197E-2</v>
          </cell>
          <cell r="U246" t="str">
            <v>light-cyan</v>
          </cell>
          <cell r="V246">
            <v>443.51971428398332</v>
          </cell>
          <cell r="W246">
            <v>113.803581032696</v>
          </cell>
          <cell r="X246">
            <v>1.9574425363144401</v>
          </cell>
          <cell r="Y246">
            <v>1.5921789752449E-33</v>
          </cell>
        </row>
        <row r="247">
          <cell r="A247" t="str">
            <v>UMAG_10392</v>
          </cell>
          <cell r="B247" t="str">
            <v>KIS68606</v>
          </cell>
          <cell r="C247" t="str">
            <v>hypothetical protein</v>
          </cell>
          <cell r="D247">
            <v>284.45648421935698</v>
          </cell>
          <cell r="E247">
            <v>101.28142463017799</v>
          </cell>
          <cell r="F247">
            <v>192.868954424767</v>
          </cell>
          <cell r="G247">
            <v>1.4704270745205601</v>
          </cell>
          <cell r="H247">
            <v>0.15122380601766</v>
          </cell>
          <cell r="I247">
            <v>5.7214976297540401E-23</v>
          </cell>
          <cell r="J247">
            <v>8.6762616638993294E-22</v>
          </cell>
          <cell r="K247">
            <v>169.35619291753076</v>
          </cell>
          <cell r="L247">
            <v>16.42993701121538</v>
          </cell>
          <cell r="M247">
            <v>76.533596632381986</v>
          </cell>
          <cell r="N247">
            <v>4.2115672385759035</v>
          </cell>
          <cell r="O247" t="str">
            <v>Y</v>
          </cell>
          <cell r="P247" t="str">
            <v>Y</v>
          </cell>
          <cell r="Q247">
            <v>8</v>
          </cell>
          <cell r="R247">
            <v>176.42382501299599</v>
          </cell>
          <cell r="S247">
            <v>1.6032489999999999</v>
          </cell>
          <cell r="T247">
            <v>4.023671E-6</v>
          </cell>
          <cell r="U247" t="str">
            <v>magenta</v>
          </cell>
          <cell r="V247">
            <v>1710.86704262017</v>
          </cell>
          <cell r="W247">
            <v>201.97737692184168</v>
          </cell>
          <cell r="X247">
            <v>3.0799516385676098</v>
          </cell>
          <cell r="Y247">
            <v>8.1282668667421102E-130</v>
          </cell>
        </row>
        <row r="248">
          <cell r="A248" t="str">
            <v>UMAG_11638</v>
          </cell>
          <cell r="B248" t="str">
            <v>KIS68899</v>
          </cell>
          <cell r="C248" t="str">
            <v>related to glucosamine 6-phosphate n-acetyltransferase</v>
          </cell>
          <cell r="D248">
            <v>229.79201790084201</v>
          </cell>
          <cell r="E248">
            <v>81.666863022975207</v>
          </cell>
          <cell r="F248">
            <v>155.72944046190801</v>
          </cell>
          <cell r="G248">
            <v>1.4694009882024099</v>
          </cell>
          <cell r="H248">
            <v>0.165296287967548</v>
          </cell>
          <cell r="I248">
            <v>1.4653866649897099E-19</v>
          </cell>
          <cell r="J248">
            <v>1.6964870709378999E-18</v>
          </cell>
          <cell r="K248">
            <v>286.25518481629189</v>
          </cell>
          <cell r="L248">
            <v>36.954844209658482</v>
          </cell>
          <cell r="M248">
            <v>128.76150156993793</v>
          </cell>
          <cell r="N248">
            <v>8.9303933170824337</v>
          </cell>
          <cell r="O248" t="str">
            <v>Y</v>
          </cell>
          <cell r="P248" t="str">
            <v>Y</v>
          </cell>
          <cell r="Q248">
            <v>4</v>
          </cell>
          <cell r="R248">
            <v>100.371372774157</v>
          </cell>
          <cell r="S248">
            <v>0.42006270000000001</v>
          </cell>
          <cell r="T248">
            <v>7.4572739999999998E-2</v>
          </cell>
          <cell r="U248" t="str">
            <v>cyan</v>
          </cell>
          <cell r="V248">
            <v>1868.4953336432</v>
          </cell>
          <cell r="W248">
            <v>390.19140300887102</v>
          </cell>
          <cell r="X248">
            <v>2.2547747085437102</v>
          </cell>
          <cell r="Y248">
            <v>9.8801772168895606E-93</v>
          </cell>
        </row>
        <row r="249">
          <cell r="A249" t="str">
            <v>UMAG_12277</v>
          </cell>
          <cell r="B249" t="str">
            <v>KIS67552</v>
          </cell>
          <cell r="C249" t="str">
            <v>probable GIM3 - Gim complex component</v>
          </cell>
          <cell r="D249">
            <v>105.469256028106</v>
          </cell>
          <cell r="E249">
            <v>37.035282164498803</v>
          </cell>
          <cell r="F249">
            <v>71.2522690963023</v>
          </cell>
          <cell r="G249">
            <v>1.4672661075506399</v>
          </cell>
          <cell r="H249">
            <v>0.231243262193498</v>
          </cell>
          <cell r="I249">
            <v>5.1874171363042302E-11</v>
          </cell>
          <cell r="J249">
            <v>2.7879130366493602E-10</v>
          </cell>
          <cell r="K249">
            <v>180.01756288304793</v>
          </cell>
          <cell r="L249">
            <v>21.145428720056945</v>
          </cell>
          <cell r="M249">
            <v>79.653090966885401</v>
          </cell>
          <cell r="N249">
            <v>18.83143059402633</v>
          </cell>
          <cell r="O249" t="str">
            <v>Y</v>
          </cell>
          <cell r="P249" t="str">
            <v>Y</v>
          </cell>
          <cell r="Q249">
            <v>0</v>
          </cell>
          <cell r="R249">
            <v>72.8113660032094</v>
          </cell>
          <cell r="S249">
            <v>-0.49584080000000003</v>
          </cell>
          <cell r="T249">
            <v>8.1066920000000001E-2</v>
          </cell>
          <cell r="U249" t="str">
            <v>yellow</v>
          </cell>
          <cell r="V249">
            <v>556.89316753203263</v>
          </cell>
          <cell r="W249">
            <v>1135.3299575480701</v>
          </cell>
          <cell r="X249">
            <v>-1.02483564247283</v>
          </cell>
          <cell r="Y249">
            <v>3.7077072487982299E-12</v>
          </cell>
        </row>
        <row r="250">
          <cell r="A250" t="str">
            <v>UMAG_06153</v>
          </cell>
          <cell r="B250" t="str">
            <v>KIS65772</v>
          </cell>
          <cell r="C250" t="str">
            <v>related to 4-coumarate--CoA ligase 1</v>
          </cell>
          <cell r="D250">
            <v>106.28265757291599</v>
          </cell>
          <cell r="E250">
            <v>37.549001397622902</v>
          </cell>
          <cell r="F250">
            <v>71.915829485269498</v>
          </cell>
          <cell r="G250">
            <v>1.4659671479171501</v>
          </cell>
          <cell r="H250">
            <v>0.20095556696552799</v>
          </cell>
          <cell r="I250">
            <v>7.3707390726239295E-14</v>
          </cell>
          <cell r="J250">
            <v>5.2788219965798901E-13</v>
          </cell>
          <cell r="K250">
            <v>41.530558285934625</v>
          </cell>
          <cell r="L250">
            <v>4.0457813031975531</v>
          </cell>
          <cell r="M250">
            <v>18.531456313370629</v>
          </cell>
          <cell r="N250">
            <v>1.4575214844123816</v>
          </cell>
          <cell r="O250" t="str">
            <v>N</v>
          </cell>
          <cell r="P250" t="str">
            <v>Y</v>
          </cell>
          <cell r="Q250">
            <v>4</v>
          </cell>
          <cell r="R250">
            <v>435.78767083660802</v>
          </cell>
          <cell r="S250">
            <v>2.2054420000000001</v>
          </cell>
          <cell r="T250">
            <v>1.4596200000000001E-22</v>
          </cell>
          <cell r="U250" t="str">
            <v>cyan</v>
          </cell>
          <cell r="V250">
            <v>642.73086148909397</v>
          </cell>
          <cell r="W250">
            <v>344.71603596632303</v>
          </cell>
          <cell r="X250">
            <v>0.89530500621408105</v>
          </cell>
          <cell r="Y250">
            <v>4.4298021294311402E-13</v>
          </cell>
        </row>
        <row r="251">
          <cell r="A251" t="str">
            <v>UMAG_00622</v>
          </cell>
          <cell r="B251" t="str">
            <v>KIS72205</v>
          </cell>
          <cell r="C251" t="str">
            <v>probable RPT1 - 26S proteasome regulatory subunit</v>
          </cell>
          <cell r="D251">
            <v>1553.62784881161</v>
          </cell>
          <cell r="E251">
            <v>554.33924072558705</v>
          </cell>
          <cell r="F251">
            <v>1053.9835447686</v>
          </cell>
          <cell r="G251">
            <v>1.4651188112425699</v>
          </cell>
          <cell r="H251">
            <v>0.15878936541526301</v>
          </cell>
          <cell r="I251">
            <v>6.5168388803411598E-21</v>
          </cell>
          <cell r="J251">
            <v>8.35293237440554E-20</v>
          </cell>
          <cell r="K251">
            <v>726.46856290300218</v>
          </cell>
          <cell r="L251">
            <v>107.42064571475227</v>
          </cell>
          <cell r="M251">
            <v>328.445611285994</v>
          </cell>
          <cell r="N251">
            <v>50.836326908740517</v>
          </cell>
          <cell r="O251" t="str">
            <v>Y</v>
          </cell>
          <cell r="P251" t="str">
            <v>Y</v>
          </cell>
          <cell r="Q251">
            <v>0</v>
          </cell>
          <cell r="R251">
            <v>270.06488494575302</v>
          </cell>
          <cell r="S251">
            <v>-0.90811582138484404</v>
          </cell>
          <cell r="T251">
            <v>8.5393421454604695E-8</v>
          </cell>
          <cell r="U251" t="str">
            <v>yellow</v>
          </cell>
          <cell r="V251">
            <v>4697.2794025795229</v>
          </cell>
          <cell r="W251">
            <v>5031.7174610195898</v>
          </cell>
          <cell r="X251">
            <v>-9.8922627496515106E-2</v>
          </cell>
          <cell r="Y251">
            <v>0.34571599499651501</v>
          </cell>
        </row>
        <row r="252">
          <cell r="A252" t="str">
            <v>UMAG_11382</v>
          </cell>
          <cell r="B252" t="str">
            <v>KIS70846</v>
          </cell>
          <cell r="C252" t="str">
            <v>probable 2-Nitropropane dioxygenase</v>
          </cell>
          <cell r="D252">
            <v>317.34093307981698</v>
          </cell>
          <cell r="E252">
            <v>113.849030020085</v>
          </cell>
          <cell r="F252">
            <v>215.594981549951</v>
          </cell>
          <cell r="G252">
            <v>1.4606336419167301</v>
          </cell>
          <cell r="H252">
            <v>0.14860714544631401</v>
          </cell>
          <cell r="I252">
            <v>2.0243600456519101E-23</v>
          </cell>
          <cell r="J252">
            <v>3.17411793565809E-22</v>
          </cell>
          <cell r="K252">
            <v>203.82301256855254</v>
          </cell>
          <cell r="L252">
            <v>22.709199874254288</v>
          </cell>
          <cell r="M252">
            <v>92.447938228116016</v>
          </cell>
          <cell r="N252">
            <v>2.4288943888723193</v>
          </cell>
          <cell r="O252" t="str">
            <v>Y</v>
          </cell>
          <cell r="P252" t="str">
            <v>Y</v>
          </cell>
          <cell r="Q252">
            <v>0.5</v>
          </cell>
          <cell r="R252">
            <v>338.88511886075901</v>
          </cell>
          <cell r="S252">
            <v>0.41865089999999999</v>
          </cell>
          <cell r="T252">
            <v>0.13280910000000001</v>
          </cell>
          <cell r="U252" t="str">
            <v>light-cyan</v>
          </cell>
          <cell r="V252">
            <v>901.58876286179566</v>
          </cell>
          <cell r="W252">
            <v>552.55807151760837</v>
          </cell>
          <cell r="X252">
            <v>0.70164489511697903</v>
          </cell>
          <cell r="Y252">
            <v>1.35423402185675E-4</v>
          </cell>
        </row>
        <row r="253">
          <cell r="A253" t="str">
            <v>UMAG_01540</v>
          </cell>
          <cell r="B253" t="str">
            <v>KIS70370</v>
          </cell>
          <cell r="C253" t="str">
            <v>related to FMO1 - flavin-containing monooxygenase</v>
          </cell>
          <cell r="D253">
            <v>521.85439567093397</v>
          </cell>
          <cell r="E253">
            <v>187.81125729412901</v>
          </cell>
          <cell r="F253">
            <v>354.832826482531</v>
          </cell>
          <cell r="G253">
            <v>1.4583852939759101</v>
          </cell>
          <cell r="H253">
            <v>0.13572001751483401</v>
          </cell>
          <cell r="I253">
            <v>1.49904609134954E-27</v>
          </cell>
          <cell r="J253">
            <v>3.1646528595157E-26</v>
          </cell>
          <cell r="K253">
            <v>201.51485403583041</v>
          </cell>
          <cell r="L253">
            <v>17.421950267379994</v>
          </cell>
          <cell r="M253">
            <v>91.990065935385104</v>
          </cell>
          <cell r="N253">
            <v>8.0466908993705459</v>
          </cell>
          <cell r="O253" t="str">
            <v>Y</v>
          </cell>
          <cell r="P253" t="str">
            <v>Y</v>
          </cell>
          <cell r="Q253">
            <v>2</v>
          </cell>
          <cell r="R253">
            <v>236.73093778186899</v>
          </cell>
          <cell r="S253">
            <v>1.342155</v>
          </cell>
          <cell r="T253">
            <v>9.4263900000000005E-16</v>
          </cell>
          <cell r="U253" t="str">
            <v>light-green</v>
          </cell>
          <cell r="V253">
            <v>2203.2568127664631</v>
          </cell>
          <cell r="W253">
            <v>1347.4364640129068</v>
          </cell>
          <cell r="X253">
            <v>0.70941632133721599</v>
          </cell>
          <cell r="Y253">
            <v>1.4104951729962999E-13</v>
          </cell>
        </row>
        <row r="254">
          <cell r="A254" t="str">
            <v>UMAG_10416</v>
          </cell>
          <cell r="B254" t="str">
            <v>KIS67755</v>
          </cell>
          <cell r="C254" t="str">
            <v>hypothetical protein</v>
          </cell>
          <cell r="D254">
            <v>230.56923025770499</v>
          </cell>
          <cell r="E254">
            <v>81.564509561601696</v>
          </cell>
          <cell r="F254">
            <v>156.06686990965301</v>
          </cell>
          <cell r="G254">
            <v>1.4569884612837201</v>
          </cell>
          <cell r="H254">
            <v>0.21251163405769299</v>
          </cell>
          <cell r="I254">
            <v>1.6970749653794599E-12</v>
          </cell>
          <cell r="J254">
            <v>1.0602615354305E-11</v>
          </cell>
          <cell r="K254">
            <v>119.01396473983856</v>
          </cell>
          <cell r="L254">
            <v>11.654433777015074</v>
          </cell>
          <cell r="M254">
            <v>53.839586917463954</v>
          </cell>
          <cell r="N254">
            <v>19.120821966872537</v>
          </cell>
          <cell r="O254" t="str">
            <v>Y</v>
          </cell>
          <cell r="P254" t="str">
            <v>Y</v>
          </cell>
          <cell r="Q254">
            <v>0.5</v>
          </cell>
          <cell r="R254">
            <v>35.639985371664601</v>
          </cell>
          <cell r="S254">
            <v>0.98456440000000001</v>
          </cell>
          <cell r="T254">
            <v>4.663805E-3</v>
          </cell>
          <cell r="U254" t="str">
            <v>red</v>
          </cell>
          <cell r="V254">
            <v>2557.9366380255901</v>
          </cell>
          <cell r="W254">
            <v>44.871482044287326</v>
          </cell>
          <cell r="X254">
            <v>5.8045243643791498</v>
          </cell>
          <cell r="Y254">
            <v>5.8052349113091997E-295</v>
          </cell>
        </row>
        <row r="255">
          <cell r="A255" t="str">
            <v>UMAG_04497</v>
          </cell>
          <cell r="B255" t="str">
            <v>KIS67397</v>
          </cell>
          <cell r="C255" t="str">
            <v>probable ARG4 - arginosuccinate lyase</v>
          </cell>
          <cell r="D255">
            <v>1430.3020064295099</v>
          </cell>
          <cell r="E255">
            <v>515.16268430428102</v>
          </cell>
          <cell r="F255">
            <v>972.73234536689495</v>
          </cell>
          <cell r="G255">
            <v>1.45456229511765</v>
          </cell>
          <cell r="H255">
            <v>0.14866145899768601</v>
          </cell>
          <cell r="I255">
            <v>3.0736050329671903E-23</v>
          </cell>
          <cell r="J255">
            <v>4.7387800746940502E-22</v>
          </cell>
          <cell r="K255">
            <v>682.91873036554159</v>
          </cell>
          <cell r="L255">
            <v>24.853718814782258</v>
          </cell>
          <cell r="M255">
            <v>310.38696126578247</v>
          </cell>
          <cell r="N255">
            <v>43.358820947778</v>
          </cell>
          <cell r="O255" t="str">
            <v>Y</v>
          </cell>
          <cell r="P255" t="str">
            <v>Y</v>
          </cell>
          <cell r="Q255">
            <v>0</v>
          </cell>
          <cell r="R255">
            <v>318.72380777496898</v>
          </cell>
          <cell r="S255">
            <v>-0.58724710000000002</v>
          </cell>
          <cell r="T255">
            <v>3.4422599999999999E-3</v>
          </cell>
          <cell r="U255" t="str">
            <v>yellow</v>
          </cell>
          <cell r="V255">
            <v>4602.0886026806938</v>
          </cell>
          <cell r="W255">
            <v>8043.3966912955002</v>
          </cell>
          <cell r="X255">
            <v>-0.80466464262416504</v>
          </cell>
          <cell r="Y255">
            <v>7.21442860386969E-20</v>
          </cell>
        </row>
        <row r="256">
          <cell r="A256" t="str">
            <v>UMAG_04138</v>
          </cell>
          <cell r="B256" t="str">
            <v>KIS67635</v>
          </cell>
          <cell r="C256" t="str">
            <v>probable TAL1 - transaldolase</v>
          </cell>
          <cell r="D256">
            <v>6396.5124060508497</v>
          </cell>
          <cell r="E256">
            <v>2311.2235652941499</v>
          </cell>
          <cell r="F256">
            <v>4353.8679856725003</v>
          </cell>
          <cell r="G256">
            <v>1.45447351568988</v>
          </cell>
          <cell r="H256">
            <v>0.12762161862131</v>
          </cell>
          <cell r="I256">
            <v>1.0280837068732201E-30</v>
          </cell>
          <cell r="J256">
            <v>2.6147325773232402E-29</v>
          </cell>
          <cell r="K256">
            <v>4435.5556705426461</v>
          </cell>
          <cell r="L256">
            <v>197.11034709760506</v>
          </cell>
          <cell r="M256">
            <v>2029.2831243154328</v>
          </cell>
          <cell r="N256">
            <v>257.83843733899334</v>
          </cell>
          <cell r="O256" t="str">
            <v>Y</v>
          </cell>
          <cell r="P256" t="str">
            <v>Y</v>
          </cell>
          <cell r="Q256">
            <v>2</v>
          </cell>
          <cell r="R256">
            <v>1595.6108898359601</v>
          </cell>
          <cell r="S256">
            <v>-0.60663270000000002</v>
          </cell>
          <cell r="T256">
            <v>2.09958E-4</v>
          </cell>
          <cell r="U256" t="str">
            <v>yellow</v>
          </cell>
          <cell r="V256">
            <v>32524.868790722699</v>
          </cell>
          <cell r="W256">
            <v>34283.048456521232</v>
          </cell>
          <cell r="X256">
            <v>-7.5767295867876699E-2</v>
          </cell>
          <cell r="Y256">
            <v>0.55319170176381904</v>
          </cell>
        </row>
        <row r="257">
          <cell r="A257" t="str">
            <v>UMAG_03983</v>
          </cell>
          <cell r="B257" t="str">
            <v>KIS67932</v>
          </cell>
          <cell r="C257" t="str">
            <v>related to SEC65 - signal recognition particle subunit</v>
          </cell>
          <cell r="D257">
            <v>324.70767358974399</v>
          </cell>
          <cell r="E257">
            <v>117.230332025964</v>
          </cell>
          <cell r="F257">
            <v>220.969002807854</v>
          </cell>
          <cell r="G257">
            <v>1.4523918999157099</v>
          </cell>
          <cell r="H257">
            <v>0.14570599481048899</v>
          </cell>
          <cell r="I257">
            <v>5.0858750363968098E-24</v>
          </cell>
          <cell r="J257">
            <v>8.35998797331384E-23</v>
          </cell>
          <cell r="K257">
            <v>192.97746260197215</v>
          </cell>
          <cell r="L257">
            <v>9.1273602120410136</v>
          </cell>
          <cell r="M257">
            <v>88.11490680281328</v>
          </cell>
          <cell r="N257">
            <v>8.3544033914336904</v>
          </cell>
          <cell r="O257" t="str">
            <v>Y</v>
          </cell>
          <cell r="P257" t="str">
            <v>Y</v>
          </cell>
          <cell r="Q257">
            <v>0</v>
          </cell>
          <cell r="R257">
            <v>91.542268928140601</v>
          </cell>
          <cell r="S257">
            <v>-0.64985630000000005</v>
          </cell>
          <cell r="T257">
            <v>1.2748939999999999E-3</v>
          </cell>
          <cell r="U257" t="str">
            <v>burlywood</v>
          </cell>
          <cell r="V257">
            <v>1409.1172178590068</v>
          </cell>
          <cell r="W257">
            <v>1692.3363111148701</v>
          </cell>
          <cell r="X257">
            <v>-0.26455937397438201</v>
          </cell>
          <cell r="Y257">
            <v>9.1984326251189994E-3</v>
          </cell>
        </row>
        <row r="258">
          <cell r="A258" t="str">
            <v>UMAG_04605</v>
          </cell>
          <cell r="B258" t="str">
            <v>KIS67510</v>
          </cell>
          <cell r="C258" t="str">
            <v>hypothetical protein</v>
          </cell>
          <cell r="D258">
            <v>236.662753611006</v>
          </cell>
          <cell r="E258">
            <v>85.158262278373201</v>
          </cell>
          <cell r="F258">
            <v>160.91050794469001</v>
          </cell>
          <cell r="G258">
            <v>1.45054766801138</v>
          </cell>
          <cell r="H258">
            <v>0.160629794765661</v>
          </cell>
          <cell r="I258">
            <v>4.27927858180915E-20</v>
          </cell>
          <cell r="J258">
            <v>5.1478844764407997E-19</v>
          </cell>
          <cell r="K258">
            <v>247.84805188186257</v>
          </cell>
          <cell r="L258">
            <v>9.456123055768975</v>
          </cell>
          <cell r="M258">
            <v>113.51154481227071</v>
          </cell>
          <cell r="N258">
            <v>20.362092122395307</v>
          </cell>
          <cell r="O258" t="str">
            <v>Y</v>
          </cell>
          <cell r="P258" t="str">
            <v>Y</v>
          </cell>
          <cell r="Q258">
            <v>2</v>
          </cell>
          <cell r="R258">
            <v>185.34385527186399</v>
          </cell>
          <cell r="S258">
            <v>0.46773940000000003</v>
          </cell>
          <cell r="T258">
            <v>2.406526E-3</v>
          </cell>
          <cell r="U258" t="str">
            <v>light-green</v>
          </cell>
          <cell r="V258">
            <v>2031.0036920499763</v>
          </cell>
          <cell r="W258">
            <v>1625.3919828487799</v>
          </cell>
          <cell r="X258">
            <v>0.32090016923290399</v>
          </cell>
          <cell r="Y258">
            <v>6.1985915652906197E-3</v>
          </cell>
        </row>
        <row r="259">
          <cell r="A259" t="str">
            <v>UMAG_02710</v>
          </cell>
          <cell r="B259" t="str">
            <v>KIS69375</v>
          </cell>
          <cell r="C259" t="str">
            <v>probable HHF1 - histone H4</v>
          </cell>
          <cell r="D259">
            <v>563.95116312710695</v>
          </cell>
          <cell r="E259">
            <v>203.021975656378</v>
          </cell>
          <cell r="F259">
            <v>383.48656939174202</v>
          </cell>
          <cell r="G259">
            <v>1.44943792906735</v>
          </cell>
          <cell r="H259">
            <v>0.16950063721977901</v>
          </cell>
          <cell r="I259">
            <v>2.8882866555950501E-18</v>
          </cell>
          <cell r="J259">
            <v>2.9522676891050702E-17</v>
          </cell>
          <cell r="K259">
            <v>1216.4451485987354</v>
          </cell>
          <cell r="L259">
            <v>182.41704854854657</v>
          </cell>
          <cell r="M259">
            <v>554.81704416721971</v>
          </cell>
          <cell r="N259">
            <v>92.853808607127704</v>
          </cell>
          <cell r="O259" t="str">
            <v>Y</v>
          </cell>
          <cell r="P259" t="str">
            <v>Y</v>
          </cell>
          <cell r="Q259">
            <v>0</v>
          </cell>
          <cell r="R259">
            <v>632.23691939284095</v>
          </cell>
          <cell r="S259">
            <v>-1.652617</v>
          </cell>
          <cell r="T259">
            <v>1.9092179999999999E-18</v>
          </cell>
          <cell r="U259" t="str">
            <v>yellow</v>
          </cell>
          <cell r="V259">
            <v>4427.7928617669731</v>
          </cell>
          <cell r="W259">
            <v>17632.952472539098</v>
          </cell>
          <cell r="X259">
            <v>-1.9816585880144399</v>
          </cell>
          <cell r="Y259">
            <v>3.6711536844885298E-26</v>
          </cell>
        </row>
        <row r="260">
          <cell r="A260" t="str">
            <v>UMAG_05901</v>
          </cell>
          <cell r="B260" t="str">
            <v>KIS66163</v>
          </cell>
          <cell r="C260" t="str">
            <v>related to BOS1 - vesicle specific SNAP receptor</v>
          </cell>
          <cell r="D260">
            <v>97.054416203200304</v>
          </cell>
          <cell r="E260">
            <v>34.633784200753396</v>
          </cell>
          <cell r="F260">
            <v>65.844100201976801</v>
          </cell>
          <cell r="G260">
            <v>1.4474706577690899</v>
          </cell>
          <cell r="H260">
            <v>0.20898268726844299</v>
          </cell>
          <cell r="I260">
            <v>1.08847335789138E-12</v>
          </cell>
          <cell r="J260">
            <v>6.9896002902369199E-12</v>
          </cell>
          <cell r="K260">
            <v>81.609988584694634</v>
          </cell>
          <cell r="L260">
            <v>7.2547607857592187</v>
          </cell>
          <cell r="M260">
            <v>36.75874753616219</v>
          </cell>
          <cell r="N260">
            <v>5.3155066493720042</v>
          </cell>
          <cell r="O260" t="str">
            <v>Y</v>
          </cell>
          <cell r="P260" t="str">
            <v>Y</v>
          </cell>
          <cell r="Q260">
            <v>2</v>
          </cell>
          <cell r="R260">
            <v>46.650219182230302</v>
          </cell>
          <cell r="S260">
            <v>0.4171279</v>
          </cell>
          <cell r="T260">
            <v>0.2026703</v>
          </cell>
          <cell r="U260" t="str">
            <v>light-green</v>
          </cell>
          <cell r="V260">
            <v>586.96068216030267</v>
          </cell>
          <cell r="W260">
            <v>462.65026279005934</v>
          </cell>
          <cell r="X260">
            <v>0.34491464645103298</v>
          </cell>
          <cell r="Y260">
            <v>2.2837028515821501E-3</v>
          </cell>
        </row>
        <row r="261">
          <cell r="A261" t="str">
            <v>UMAG_12299</v>
          </cell>
          <cell r="B261" t="str">
            <v>KIS70003</v>
          </cell>
          <cell r="C261" t="str">
            <v>hypothetical protein</v>
          </cell>
          <cell r="D261">
            <v>84.937254173250295</v>
          </cell>
          <cell r="E261">
            <v>30.1860709788665</v>
          </cell>
          <cell r="F261">
            <v>57.561662576058403</v>
          </cell>
          <cell r="G261">
            <v>1.44722785371425</v>
          </cell>
          <cell r="H261">
            <v>0.232075262608431</v>
          </cell>
          <cell r="I261">
            <v>1.1012350078103999E-10</v>
          </cell>
          <cell r="J261">
            <v>5.7417095645320497E-10</v>
          </cell>
          <cell r="K261">
            <v>105.21309402526292</v>
          </cell>
          <cell r="L261">
            <v>14.83786288286438</v>
          </cell>
          <cell r="M261">
            <v>47.479400605051062</v>
          </cell>
          <cell r="N261">
            <v>6.1590483156913205</v>
          </cell>
          <cell r="O261" t="str">
            <v>Y</v>
          </cell>
          <cell r="P261" t="str">
            <v>Y</v>
          </cell>
          <cell r="Q261">
            <v>8</v>
          </cell>
          <cell r="R261">
            <v>30.650830164850799</v>
          </cell>
          <cell r="S261">
            <v>1.4851380000000001</v>
          </cell>
          <cell r="T261">
            <v>2.0746259999999999E-5</v>
          </cell>
          <cell r="U261" t="str">
            <v>light-cyan</v>
          </cell>
          <cell r="V261">
            <v>502.7854696936227</v>
          </cell>
          <cell r="W261">
            <v>63.625472658932836</v>
          </cell>
          <cell r="X261">
            <v>2.94761052292532</v>
          </cell>
          <cell r="Y261">
            <v>3.6275301747997699E-28</v>
          </cell>
        </row>
        <row r="262">
          <cell r="A262" t="str">
            <v>UMAG_10712</v>
          </cell>
          <cell r="B262" t="str">
            <v>KIS67177</v>
          </cell>
          <cell r="C262" t="str">
            <v>hypothetical protein</v>
          </cell>
          <cell r="D262">
            <v>352.476504312364</v>
          </cell>
          <cell r="E262">
            <v>127.084615686559</v>
          </cell>
          <cell r="F262">
            <v>239.78055999946201</v>
          </cell>
          <cell r="G262">
            <v>1.44679228838353</v>
          </cell>
          <cell r="H262">
            <v>0.165063377916051</v>
          </cell>
          <cell r="I262">
            <v>4.5814110747007697E-19</v>
          </cell>
          <cell r="J262">
            <v>5.0939613670511203E-18</v>
          </cell>
          <cell r="K262">
            <v>210.61670762292326</v>
          </cell>
          <cell r="L262">
            <v>9.6094527468025142</v>
          </cell>
          <cell r="M262">
            <v>96.697449646785032</v>
          </cell>
          <cell r="N262">
            <v>21.94019793328221</v>
          </cell>
          <cell r="O262" t="str">
            <v>Y</v>
          </cell>
          <cell r="P262" t="str">
            <v>Y</v>
          </cell>
          <cell r="Q262">
            <v>0.5</v>
          </cell>
          <cell r="R262">
            <v>110.827828635991</v>
          </cell>
          <cell r="S262">
            <v>0.21458930000000001</v>
          </cell>
          <cell r="T262">
            <v>0.44293850000000001</v>
          </cell>
          <cell r="U262" t="str">
            <v>green</v>
          </cell>
          <cell r="V262">
            <v>2259.1951802813164</v>
          </cell>
          <cell r="W262">
            <v>893.8009964075427</v>
          </cell>
          <cell r="X262">
            <v>1.3340565004860001</v>
          </cell>
          <cell r="Y262">
            <v>1.6358243134567299E-43</v>
          </cell>
        </row>
        <row r="263">
          <cell r="A263" t="str">
            <v>UMAG_02614</v>
          </cell>
          <cell r="B263" t="str">
            <v>KIS69267</v>
          </cell>
          <cell r="C263" t="str">
            <v>related to thiamine-phosphate diphosphorylase / hydroxyethylthiazole kinase</v>
          </cell>
          <cell r="D263">
            <v>330.08749266347701</v>
          </cell>
          <cell r="E263">
            <v>119.21453837561501</v>
          </cell>
          <cell r="F263">
            <v>224.65101551954601</v>
          </cell>
          <cell r="G263">
            <v>1.4464772057406301</v>
          </cell>
          <cell r="H263">
            <v>0.15678699902576501</v>
          </cell>
          <cell r="I263">
            <v>6.9923913868763793E-21</v>
          </cell>
          <cell r="J263">
            <v>8.9094375461975198E-20</v>
          </cell>
          <cell r="K263">
            <v>129.94330713206963</v>
          </cell>
          <cell r="L263">
            <v>10.463737036238495</v>
          </cell>
          <cell r="M263">
            <v>59.832159239154159</v>
          </cell>
          <cell r="N263">
            <v>11.811606936452051</v>
          </cell>
          <cell r="O263" t="str">
            <v>Y</v>
          </cell>
          <cell r="P263" t="str">
            <v>Y</v>
          </cell>
          <cell r="Q263">
            <v>8</v>
          </cell>
          <cell r="R263">
            <v>106.79081481081199</v>
          </cell>
          <cell r="S263">
            <v>-0.1788545</v>
          </cell>
          <cell r="T263">
            <v>0.56828520000000005</v>
          </cell>
          <cell r="U263" t="str">
            <v>yellow</v>
          </cell>
          <cell r="V263">
            <v>1115.0802894834467</v>
          </cell>
          <cell r="W263">
            <v>776.37671771697171</v>
          </cell>
          <cell r="X263">
            <v>0.52097040714422005</v>
          </cell>
          <cell r="Y263">
            <v>1.1091521556608E-7</v>
          </cell>
        </row>
        <row r="264">
          <cell r="A264" t="str">
            <v>UMAG_05848</v>
          </cell>
          <cell r="B264" t="str">
            <v>KIS66108</v>
          </cell>
          <cell r="C264" t="str">
            <v>related to galactoside O-acetyltransferase</v>
          </cell>
          <cell r="D264">
            <v>157.54903978208901</v>
          </cell>
          <cell r="E264">
            <v>56.470908150319602</v>
          </cell>
          <cell r="F264">
            <v>107.009973966204</v>
          </cell>
          <cell r="G264">
            <v>1.4463497050338701</v>
          </cell>
          <cell r="H264">
            <v>0.19854395518413301</v>
          </cell>
          <cell r="I264">
            <v>7.85061982801223E-14</v>
          </cell>
          <cell r="J264">
            <v>5.5853528732333703E-13</v>
          </cell>
          <cell r="K264">
            <v>153.10329010888341</v>
          </cell>
          <cell r="L264">
            <v>24.700033814158704</v>
          </cell>
          <cell r="M264">
            <v>69.631241423017002</v>
          </cell>
          <cell r="N264">
            <v>8.1790601630297566</v>
          </cell>
          <cell r="O264" t="str">
            <v>Y</v>
          </cell>
          <cell r="P264" t="str">
            <v>Y</v>
          </cell>
          <cell r="Q264">
            <v>0</v>
          </cell>
          <cell r="R264">
            <v>90.532345902933997</v>
          </cell>
          <cell r="S264">
            <v>-2.9293300000000002</v>
          </cell>
          <cell r="T264">
            <v>4.0936420000000003E-17</v>
          </cell>
          <cell r="U264" t="str">
            <v>pink</v>
          </cell>
          <cell r="V264">
            <v>881.03398145925564</v>
          </cell>
          <cell r="W264">
            <v>686.78059061954036</v>
          </cell>
          <cell r="X264">
            <v>0.35917171054418301</v>
          </cell>
          <cell r="Y264">
            <v>1.35020750179133E-4</v>
          </cell>
        </row>
        <row r="265">
          <cell r="A265" t="str">
            <v>UMAG_10158</v>
          </cell>
          <cell r="B265" t="str">
            <v>KIS69931</v>
          </cell>
          <cell r="C265" t="str">
            <v>probable adapter-related protein complex 1 beta 1 subunit</v>
          </cell>
          <cell r="D265">
            <v>597.42518294711601</v>
          </cell>
          <cell r="E265">
            <v>216.39743658227701</v>
          </cell>
          <cell r="F265">
            <v>406.911309764696</v>
          </cell>
          <cell r="G265">
            <v>1.4459967173519599</v>
          </cell>
          <cell r="H265">
            <v>0.14351365223562801</v>
          </cell>
          <cell r="I265">
            <v>1.7472410692037499E-24</v>
          </cell>
          <cell r="J265">
            <v>3.0588556387686301E-23</v>
          </cell>
          <cell r="K265">
            <v>174.59828447520567</v>
          </cell>
          <cell r="L265">
            <v>8.5085120923665905</v>
          </cell>
          <cell r="M265">
            <v>80.552394213331681</v>
          </cell>
          <cell r="N265">
            <v>16.004944589440896</v>
          </cell>
          <cell r="O265" t="str">
            <v>Y</v>
          </cell>
          <cell r="P265" t="str">
            <v>Y</v>
          </cell>
          <cell r="Q265">
            <v>0</v>
          </cell>
          <cell r="R265">
            <v>250.13558126255799</v>
          </cell>
          <cell r="S265">
            <v>-0.51922480000000004</v>
          </cell>
          <cell r="T265">
            <v>2.406526E-3</v>
          </cell>
          <cell r="U265" t="str">
            <v>yellow</v>
          </cell>
          <cell r="V265">
            <v>2614.9926457650204</v>
          </cell>
          <cell r="W265">
            <v>3326.5845603748899</v>
          </cell>
          <cell r="X265">
            <v>-0.34721707582481798</v>
          </cell>
          <cell r="Y265">
            <v>1.58915900341472E-5</v>
          </cell>
        </row>
        <row r="266">
          <cell r="A266" t="str">
            <v>UMAG_06422</v>
          </cell>
          <cell r="B266" t="str">
            <v>KIS65723</v>
          </cell>
          <cell r="C266" t="str">
            <v>hypothetical protein</v>
          </cell>
          <cell r="D266">
            <v>220.28315127634801</v>
          </cell>
          <cell r="E266">
            <v>79.602312940175807</v>
          </cell>
          <cell r="F266">
            <v>149.94273210826199</v>
          </cell>
          <cell r="G266">
            <v>1.4458028615771099</v>
          </cell>
          <cell r="H266">
            <v>0.15951252577414901</v>
          </cell>
          <cell r="I266">
            <v>3.1418431009133002E-20</v>
          </cell>
          <cell r="J266">
            <v>3.8150951939661501E-19</v>
          </cell>
          <cell r="K266">
            <v>123.35683729053797</v>
          </cell>
          <cell r="L266">
            <v>11.586643689605623</v>
          </cell>
          <cell r="M266">
            <v>56.484402326531857</v>
          </cell>
          <cell r="N266">
            <v>6.021358748465282</v>
          </cell>
          <cell r="O266" t="str">
            <v>Y</v>
          </cell>
          <cell r="P266" t="str">
            <v>Y</v>
          </cell>
          <cell r="Q266">
            <v>4</v>
          </cell>
          <cell r="R266">
            <v>320.56267983386601</v>
          </cell>
          <cell r="S266">
            <v>0.88551959999999996</v>
          </cell>
          <cell r="T266">
            <v>4.0292590000000003E-3</v>
          </cell>
          <cell r="U266" t="str">
            <v>light-cyan</v>
          </cell>
          <cell r="V266">
            <v>837.729368327835</v>
          </cell>
          <cell r="W266">
            <v>195.94534185486202</v>
          </cell>
          <cell r="X266">
            <v>2.09164140971891</v>
          </cell>
          <cell r="Y266">
            <v>2.19100510921876E-74</v>
          </cell>
        </row>
        <row r="267">
          <cell r="A267" t="str">
            <v>UMAG_04214</v>
          </cell>
          <cell r="B267" t="str">
            <v>KIS67714</v>
          </cell>
          <cell r="C267" t="str">
            <v>orotidine 5`-phosphate decarboxylase</v>
          </cell>
          <cell r="D267">
            <v>959.45127741202703</v>
          </cell>
          <cell r="E267">
            <v>342.04607797006997</v>
          </cell>
          <cell r="F267">
            <v>650.74867769104799</v>
          </cell>
          <cell r="G267">
            <v>1.4457680559883599</v>
          </cell>
          <cell r="H267">
            <v>0.221164069545282</v>
          </cell>
          <cell r="I267">
            <v>1.4614818250251301E-11</v>
          </cell>
          <cell r="J267">
            <v>8.3145065243693799E-11</v>
          </cell>
          <cell r="K267">
            <v>757.98979886853419</v>
          </cell>
          <cell r="L267">
            <v>216.57221131751427</v>
          </cell>
          <cell r="M267">
            <v>341.35964560749215</v>
          </cell>
          <cell r="N267">
            <v>75.391533939939606</v>
          </cell>
          <cell r="O267" t="str">
            <v>Y</v>
          </cell>
          <cell r="P267" t="str">
            <v>Y</v>
          </cell>
          <cell r="Q267">
            <v>2</v>
          </cell>
          <cell r="R267">
            <v>209.83683846210201</v>
          </cell>
          <cell r="S267">
            <v>-0.3321712</v>
          </cell>
          <cell r="T267">
            <v>0.1190823</v>
          </cell>
          <cell r="U267" t="str">
            <v>yellow</v>
          </cell>
          <cell r="V267">
            <v>2291.7030671201233</v>
          </cell>
          <cell r="W267">
            <v>4469.2760770610666</v>
          </cell>
          <cell r="X267">
            <v>-0.96147935179877697</v>
          </cell>
          <cell r="Y267">
            <v>1.8692334597085502E-15</v>
          </cell>
        </row>
        <row r="268">
          <cell r="A268" t="str">
            <v>UMAG_04739</v>
          </cell>
          <cell r="B268" t="str">
            <v>KIS66676</v>
          </cell>
          <cell r="C268" t="str">
            <v>hypothetical protein</v>
          </cell>
          <cell r="D268">
            <v>535.08701551659999</v>
          </cell>
          <cell r="E268">
            <v>194.611699219652</v>
          </cell>
          <cell r="F268">
            <v>364.84935736812599</v>
          </cell>
          <cell r="G268">
            <v>1.4441544122460399</v>
          </cell>
          <cell r="H268">
            <v>0.13259461301403999</v>
          </cell>
          <cell r="I268">
            <v>2.8835541898307998E-28</v>
          </cell>
          <cell r="J268">
            <v>6.3359728116690298E-27</v>
          </cell>
          <cell r="K268">
            <v>362.53250888251563</v>
          </cell>
          <cell r="L268">
            <v>31.710371661068386</v>
          </cell>
          <cell r="M268">
            <v>166.57286248154361</v>
          </cell>
          <cell r="N268">
            <v>9.4373207024577788</v>
          </cell>
          <cell r="O268" t="str">
            <v>Y</v>
          </cell>
          <cell r="P268" t="str">
            <v>Y</v>
          </cell>
          <cell r="Q268">
            <v>8</v>
          </cell>
          <cell r="R268">
            <v>226.444271735038</v>
          </cell>
          <cell r="S268">
            <v>-9.783393E-2</v>
          </cell>
          <cell r="T268">
            <v>0.67778669999999996</v>
          </cell>
          <cell r="U268" t="str">
            <v>beige</v>
          </cell>
          <cell r="V268">
            <v>2966.7386299008199</v>
          </cell>
          <cell r="W268">
            <v>1360.5649803276899</v>
          </cell>
          <cell r="X268">
            <v>1.12401401472102</v>
          </cell>
          <cell r="Y268">
            <v>5.8349760458474697E-31</v>
          </cell>
        </row>
        <row r="269">
          <cell r="A269" t="str">
            <v>UMAG_05503</v>
          </cell>
          <cell r="B269" t="str">
            <v>KIS66510</v>
          </cell>
          <cell r="C269" t="str">
            <v>related to vacuolar ATP synthase subunit H</v>
          </cell>
          <cell r="D269">
            <v>2774.89453895725</v>
          </cell>
          <cell r="E269">
            <v>1002.89024716912</v>
          </cell>
          <cell r="F269">
            <v>1888.89239306318</v>
          </cell>
          <cell r="G269">
            <v>1.4436622917345501</v>
          </cell>
          <cell r="H269">
            <v>0.168768998548084</v>
          </cell>
          <cell r="I269">
            <v>2.8311781427855202E-18</v>
          </cell>
          <cell r="J269">
            <v>2.8984803173366803E-17</v>
          </cell>
          <cell r="K269">
            <v>1052.7910097826045</v>
          </cell>
          <cell r="L269">
            <v>99.05040717766218</v>
          </cell>
          <cell r="M269">
            <v>481.11628850163339</v>
          </cell>
          <cell r="N269">
            <v>106.52350804066322</v>
          </cell>
          <cell r="O269" t="str">
            <v>Y</v>
          </cell>
          <cell r="P269" t="str">
            <v>Y</v>
          </cell>
          <cell r="Q269">
            <v>2</v>
          </cell>
          <cell r="R269">
            <v>305.47637825157</v>
          </cell>
          <cell r="S269">
            <v>-0.55265830000000005</v>
          </cell>
          <cell r="T269">
            <v>7.8475660000000005E-4</v>
          </cell>
          <cell r="U269" t="str">
            <v>yellow</v>
          </cell>
          <cell r="V269">
            <v>8674.8583763180559</v>
          </cell>
          <cell r="W269">
            <v>4047.9241062897468</v>
          </cell>
          <cell r="X269">
            <v>1.09826383110098</v>
          </cell>
          <cell r="Y269">
            <v>1.5039644116064101E-32</v>
          </cell>
        </row>
        <row r="270">
          <cell r="A270" t="str">
            <v>UMAG_11848</v>
          </cell>
          <cell r="B270" t="str">
            <v>KIS71063</v>
          </cell>
          <cell r="C270" t="str">
            <v>probable Myosin regulatory light chain cdc4</v>
          </cell>
          <cell r="D270">
            <v>3035.8495436175999</v>
          </cell>
          <cell r="E270">
            <v>1103.8499569456901</v>
          </cell>
          <cell r="F270">
            <v>2069.8497502816499</v>
          </cell>
          <cell r="G270">
            <v>1.44176118319233</v>
          </cell>
          <cell r="H270">
            <v>0.143214057260352</v>
          </cell>
          <cell r="I270">
            <v>1.8603997495491099E-24</v>
          </cell>
          <cell r="J270">
            <v>3.2399995200049803E-23</v>
          </cell>
          <cell r="K270">
            <v>4825.4728267642995</v>
          </cell>
          <cell r="L270">
            <v>762.37260446515381</v>
          </cell>
          <cell r="M270">
            <v>2221.7613469949611</v>
          </cell>
          <cell r="N270">
            <v>188.06993778958537</v>
          </cell>
          <cell r="O270" t="str">
            <v>Y</v>
          </cell>
          <cell r="P270" t="str">
            <v>Y</v>
          </cell>
          <cell r="Q270">
            <v>2</v>
          </cell>
          <cell r="R270">
            <v>408.80775699912698</v>
          </cell>
          <cell r="S270">
            <v>0.19862369999999999</v>
          </cell>
          <cell r="T270">
            <v>0.16812640000000001</v>
          </cell>
          <cell r="U270" t="str">
            <v>light-green</v>
          </cell>
          <cell r="V270">
            <v>20618.435384939199</v>
          </cell>
          <cell r="W270">
            <v>2292.8630514625534</v>
          </cell>
          <cell r="X270">
            <v>3.1639759877840401</v>
          </cell>
          <cell r="Y270">
            <v>2.8703399331117501E-266</v>
          </cell>
        </row>
        <row r="271">
          <cell r="A271" t="str">
            <v>UMAG_06185</v>
          </cell>
          <cell r="B271" t="str">
            <v>KIS65805</v>
          </cell>
          <cell r="C271" t="str">
            <v>probable acyl-CoA dehydrogenase short-branched chain precursor</v>
          </cell>
          <cell r="D271">
            <v>907.96775502882099</v>
          </cell>
          <cell r="E271">
            <v>330.04287414223802</v>
          </cell>
          <cell r="F271">
            <v>619.00531458552996</v>
          </cell>
          <cell r="G271">
            <v>1.43930065992273</v>
          </cell>
          <cell r="H271">
            <v>0.154905016067892</v>
          </cell>
          <cell r="I271">
            <v>3.6292067621851502E-21</v>
          </cell>
          <cell r="J271">
            <v>4.7555123090701903E-20</v>
          </cell>
          <cell r="K271">
            <v>436.31308475930996</v>
          </cell>
          <cell r="L271">
            <v>62.543816978034378</v>
          </cell>
          <cell r="M271">
            <v>201.01114886159414</v>
          </cell>
          <cell r="N271">
            <v>22.540405318403067</v>
          </cell>
          <cell r="O271" t="str">
            <v>Y</v>
          </cell>
          <cell r="P271" t="str">
            <v>Y</v>
          </cell>
          <cell r="Q271">
            <v>0</v>
          </cell>
          <cell r="R271">
            <v>400.271714873988</v>
          </cell>
          <cell r="S271">
            <v>-0.89409329999999998</v>
          </cell>
          <cell r="T271">
            <v>1.1071760000000001E-3</v>
          </cell>
          <cell r="U271" t="str">
            <v>pink</v>
          </cell>
          <cell r="V271">
            <v>2369.5163126680104</v>
          </cell>
          <cell r="W271">
            <v>1631.5999733026335</v>
          </cell>
          <cell r="X271">
            <v>0.53805709122475598</v>
          </cell>
          <cell r="Y271">
            <v>2.5644794047592602E-10</v>
          </cell>
        </row>
        <row r="272">
          <cell r="A272" t="str">
            <v>UMAG_11300</v>
          </cell>
          <cell r="B272" t="str">
            <v>KIS65781</v>
          </cell>
          <cell r="C272" t="str">
            <v>hypothetical protein</v>
          </cell>
          <cell r="D272">
            <v>530.910806791563</v>
          </cell>
          <cell r="E272">
            <v>192.90661562347</v>
          </cell>
          <cell r="F272">
            <v>361.908711207517</v>
          </cell>
          <cell r="G272">
            <v>1.4392332115473101</v>
          </cell>
          <cell r="H272">
            <v>0.15458762052668201</v>
          </cell>
          <cell r="I272">
            <v>3.1432906575716601E-21</v>
          </cell>
          <cell r="J272">
            <v>4.1781188575952502E-20</v>
          </cell>
          <cell r="K272">
            <v>454.67509891070461</v>
          </cell>
          <cell r="L272">
            <v>63.983029217930891</v>
          </cell>
          <cell r="M272">
            <v>209.47125344233208</v>
          </cell>
          <cell r="N272">
            <v>32.881899576985226</v>
          </cell>
          <cell r="O272" t="str">
            <v>Y</v>
          </cell>
          <cell r="P272" t="str">
            <v>Y</v>
          </cell>
          <cell r="Q272">
            <v>4</v>
          </cell>
          <cell r="R272">
            <v>142.493612169133</v>
          </cell>
          <cell r="S272">
            <v>1.2222999999999999</v>
          </cell>
          <cell r="T272">
            <v>1.9399430000000001E-7</v>
          </cell>
          <cell r="U272" t="str">
            <v>magenta</v>
          </cell>
          <cell r="V272">
            <v>2307.1933911159099</v>
          </cell>
          <cell r="W272">
            <v>363.37360610954573</v>
          </cell>
          <cell r="X272">
            <v>2.6598659196188099</v>
          </cell>
          <cell r="Y272">
            <v>2.3223230516933398E-152</v>
          </cell>
        </row>
        <row r="273">
          <cell r="A273" t="str">
            <v>UMAG_01610</v>
          </cell>
          <cell r="B273" t="str">
            <v>KIS70434</v>
          </cell>
          <cell r="C273" t="str">
            <v>hypothetical protein</v>
          </cell>
          <cell r="D273">
            <v>653.124855452529</v>
          </cell>
          <cell r="E273">
            <v>238.46893860160699</v>
          </cell>
          <cell r="F273">
            <v>445.79689702706798</v>
          </cell>
          <cell r="G273">
            <v>1.4366942858337099</v>
          </cell>
          <cell r="H273">
            <v>0.143293338496497</v>
          </cell>
          <cell r="I273">
            <v>2.8159738809145001E-24</v>
          </cell>
          <cell r="J273">
            <v>4.7745908847001799E-23</v>
          </cell>
          <cell r="K273">
            <v>511.84806957845751</v>
          </cell>
          <cell r="L273">
            <v>37.866907391694966</v>
          </cell>
          <cell r="M273">
            <v>235.98862932977585</v>
          </cell>
          <cell r="N273">
            <v>26.534982051084054</v>
          </cell>
          <cell r="O273" t="str">
            <v>Y</v>
          </cell>
          <cell r="P273" t="str">
            <v>Y</v>
          </cell>
          <cell r="Q273">
            <v>12</v>
          </cell>
          <cell r="R273">
            <v>54.802394504657002</v>
          </cell>
          <cell r="S273">
            <v>-1.0839589999999999</v>
          </cell>
          <cell r="T273">
            <v>6.6444119999999997E-3</v>
          </cell>
          <cell r="U273" t="str">
            <v>dark-green</v>
          </cell>
          <cell r="V273">
            <v>3581.0573083219065</v>
          </cell>
          <cell r="W273">
            <v>1457.7095987471</v>
          </cell>
          <cell r="X273">
            <v>1.2941987614468</v>
          </cell>
          <cell r="Y273">
            <v>3.92080530110893E-33</v>
          </cell>
        </row>
        <row r="274">
          <cell r="A274" t="str">
            <v>UMAG_01885</v>
          </cell>
          <cell r="B274" t="str">
            <v>KIS70730</v>
          </cell>
          <cell r="C274" t="str">
            <v>probable Alcohol dehydrogenase</v>
          </cell>
          <cell r="D274">
            <v>128.84688427937999</v>
          </cell>
          <cell r="E274">
            <v>46.358126426217801</v>
          </cell>
          <cell r="F274">
            <v>87.6025053527989</v>
          </cell>
          <cell r="G274">
            <v>1.43573540387792</v>
          </cell>
          <cell r="H274">
            <v>0.22578246235317601</v>
          </cell>
          <cell r="I274">
            <v>4.8073697334798998E-11</v>
          </cell>
          <cell r="J274">
            <v>2.5944535069574098E-10</v>
          </cell>
          <cell r="K274">
            <v>81.332360475538565</v>
          </cell>
          <cell r="L274">
            <v>4.450719581753555</v>
          </cell>
          <cell r="M274">
            <v>36.711583886511313</v>
          </cell>
          <cell r="N274">
            <v>10.116485136472846</v>
          </cell>
          <cell r="O274" t="str">
            <v>Y</v>
          </cell>
          <cell r="P274" t="str">
            <v>Y</v>
          </cell>
          <cell r="Q274">
            <v>12</v>
          </cell>
          <cell r="R274">
            <v>210.423003676945</v>
          </cell>
          <cell r="S274">
            <v>-0.26805760000000001</v>
          </cell>
          <cell r="T274">
            <v>0.67557400000000001</v>
          </cell>
          <cell r="U274" t="str">
            <v>green</v>
          </cell>
          <cell r="V274">
            <v>176.08078536078733</v>
          </cell>
          <cell r="W274">
            <v>10943.646468537578</v>
          </cell>
          <cell r="X274">
            <v>-5.9111374994022601</v>
          </cell>
          <cell r="Y274">
            <v>3.2813076400785898E-174</v>
          </cell>
        </row>
        <row r="275">
          <cell r="A275" t="str">
            <v>UMAG_06234</v>
          </cell>
          <cell r="B275" t="str">
            <v>KIS65858</v>
          </cell>
          <cell r="C275" t="str">
            <v>probable SCL1 - 20S proteasome subunit (alpha1)</v>
          </cell>
          <cell r="D275">
            <v>1253.44940492653</v>
          </cell>
          <cell r="E275">
            <v>457.12825570409501</v>
          </cell>
          <cell r="F275">
            <v>855.28883031530995</v>
          </cell>
          <cell r="G275">
            <v>1.4346581527081299</v>
          </cell>
          <cell r="H275">
            <v>0.153770074478362</v>
          </cell>
          <cell r="I275">
            <v>2.57842272949763E-21</v>
          </cell>
          <cell r="J275">
            <v>3.4557283884968197E-20</v>
          </cell>
          <cell r="K275">
            <v>917.35137644725114</v>
          </cell>
          <cell r="L275">
            <v>66.828563893348701</v>
          </cell>
          <cell r="M275">
            <v>424.57504960833398</v>
          </cell>
          <cell r="N275">
            <v>82.356888069793513</v>
          </cell>
          <cell r="O275" t="str">
            <v>Y</v>
          </cell>
          <cell r="P275" t="str">
            <v>Y</v>
          </cell>
          <cell r="Q275">
            <v>0</v>
          </cell>
          <cell r="R275">
            <v>277.94528318895101</v>
          </cell>
          <cell r="S275">
            <v>-0.81810950000000005</v>
          </cell>
          <cell r="T275">
            <v>1.5183420000000001E-4</v>
          </cell>
          <cell r="U275" t="str">
            <v>yellow</v>
          </cell>
          <cell r="V275">
            <v>5666.1697852136167</v>
          </cell>
          <cell r="W275">
            <v>3449.359468939077</v>
          </cell>
          <cell r="X275">
            <v>0.71565622214780999</v>
          </cell>
          <cell r="Y275">
            <v>5.47058572431914E-24</v>
          </cell>
        </row>
        <row r="276">
          <cell r="A276" t="str">
            <v>UMAG_03854</v>
          </cell>
          <cell r="B276" t="str">
            <v>KIS68273</v>
          </cell>
          <cell r="C276" t="str">
            <v>probable PDA1 - pyruvate dehydrogenase (lipoamide) alpha chain precursor</v>
          </cell>
          <cell r="D276">
            <v>3273.4282528327199</v>
          </cell>
          <cell r="E276">
            <v>1199.1563526600801</v>
          </cell>
          <cell r="F276">
            <v>2236.2923027463999</v>
          </cell>
          <cell r="G276">
            <v>1.4343832188297001</v>
          </cell>
          <cell r="H276">
            <v>0.12939852616425701</v>
          </cell>
          <cell r="I276">
            <v>3.6074425321765702E-29</v>
          </cell>
          <cell r="J276">
            <v>8.5051382327958392E-28</v>
          </cell>
          <cell r="K276">
            <v>1780.0079322109063</v>
          </cell>
          <cell r="L276">
            <v>189.6112134419968</v>
          </cell>
          <cell r="M276">
            <v>823.81075935985007</v>
          </cell>
          <cell r="N276">
            <v>43.266781065538645</v>
          </cell>
          <cell r="O276" t="str">
            <v>Y</v>
          </cell>
          <cell r="P276" t="str">
            <v>Y</v>
          </cell>
          <cell r="Q276">
            <v>0</v>
          </cell>
          <cell r="R276">
            <v>735.01703536320804</v>
          </cell>
          <cell r="S276">
            <v>-1.675381</v>
          </cell>
          <cell r="T276">
            <v>2.137671E-22</v>
          </cell>
          <cell r="U276" t="str">
            <v>yellow</v>
          </cell>
          <cell r="V276">
            <v>13210.437677430402</v>
          </cell>
          <cell r="W276">
            <v>27482.912660842896</v>
          </cell>
          <cell r="X276">
            <v>-1.05519037372539</v>
          </cell>
          <cell r="Y276">
            <v>4.0595480189351899E-27</v>
          </cell>
        </row>
        <row r="277">
          <cell r="A277" t="str">
            <v>UMAG_01911</v>
          </cell>
          <cell r="B277" t="str">
            <v>KIS70756</v>
          </cell>
          <cell r="C277" t="str">
            <v>related to alcohol dehydrogenase</v>
          </cell>
          <cell r="D277">
            <v>162.487537317624</v>
          </cell>
          <cell r="E277">
            <v>58.9742626910895</v>
          </cell>
          <cell r="F277">
            <v>110.730900004357</v>
          </cell>
          <cell r="G277">
            <v>1.43430230186201</v>
          </cell>
          <cell r="H277">
            <v>0.174684783035055</v>
          </cell>
          <cell r="I277">
            <v>5.6084666950068301E-17</v>
          </cell>
          <cell r="J277">
            <v>5.2130496186682198E-16</v>
          </cell>
          <cell r="K277">
            <v>97.8079863476311</v>
          </cell>
          <cell r="L277">
            <v>8.5061659879902507</v>
          </cell>
          <cell r="M277">
            <v>45.069496048095253</v>
          </cell>
          <cell r="N277">
            <v>5.7701193539294566</v>
          </cell>
          <cell r="O277" t="str">
            <v>Y</v>
          </cell>
          <cell r="P277" t="str">
            <v>Y</v>
          </cell>
          <cell r="Q277">
            <v>12</v>
          </cell>
          <cell r="R277">
            <v>181.865731290555</v>
          </cell>
          <cell r="S277">
            <v>1.706831E-2</v>
          </cell>
          <cell r="T277">
            <v>0.97525989999999996</v>
          </cell>
          <cell r="U277" t="str">
            <v>red</v>
          </cell>
          <cell r="V277">
            <v>472.86895107429399</v>
          </cell>
          <cell r="W277">
            <v>5524.4907203005268</v>
          </cell>
          <cell r="X277">
            <v>-3.5231282144812699</v>
          </cell>
          <cell r="Y277">
            <v>6.7760794198734395E-75</v>
          </cell>
        </row>
        <row r="278">
          <cell r="A278" t="str">
            <v>UMAG_00407</v>
          </cell>
          <cell r="B278" t="str">
            <v>KIS71981</v>
          </cell>
          <cell r="C278" t="str">
            <v>probable Tartrate dehydrogenase</v>
          </cell>
          <cell r="D278">
            <v>112.191913508723</v>
          </cell>
          <cell r="E278">
            <v>40.476344116835598</v>
          </cell>
          <cell r="F278">
            <v>76.334128812779298</v>
          </cell>
          <cell r="G278">
            <v>1.4342054425555999</v>
          </cell>
          <cell r="H278">
            <v>0.20750717658012399</v>
          </cell>
          <cell r="I278">
            <v>1.1947759493094201E-12</v>
          </cell>
          <cell r="J278">
            <v>7.63427560092862E-12</v>
          </cell>
          <cell r="K278">
            <v>69.844322937763692</v>
          </cell>
          <cell r="L278">
            <v>5.6528851503089976</v>
          </cell>
          <cell r="M278">
            <v>31.896068012655604</v>
          </cell>
          <cell r="N278">
            <v>6.3574132148584068</v>
          </cell>
          <cell r="O278" t="str">
            <v>Y</v>
          </cell>
          <cell r="P278" t="str">
            <v>Y</v>
          </cell>
          <cell r="Q278">
            <v>8</v>
          </cell>
          <cell r="R278">
            <v>85.857497279682306</v>
          </cell>
          <cell r="S278">
            <v>1.4866081297827001</v>
          </cell>
          <cell r="T278">
            <v>3.1643441047703402E-9</v>
          </cell>
          <cell r="U278" t="str">
            <v>cyan</v>
          </cell>
          <cell r="V278">
            <v>404.83552854392468</v>
          </cell>
          <cell r="W278">
            <v>204.13847943531835</v>
          </cell>
          <cell r="X278">
            <v>0.98679414828005896</v>
          </cell>
          <cell r="Y278">
            <v>3.3797654364953902E-13</v>
          </cell>
        </row>
        <row r="279">
          <cell r="A279" t="str">
            <v>UMAG_01530</v>
          </cell>
          <cell r="B279" t="str">
            <v>KIS70361</v>
          </cell>
          <cell r="C279" t="str">
            <v>probable FRS2 - phenylalanine--tRNA ligase beta chain</v>
          </cell>
          <cell r="D279">
            <v>971.35179696841396</v>
          </cell>
          <cell r="E279">
            <v>353.60139851232998</v>
          </cell>
          <cell r="F279">
            <v>662.47659774037197</v>
          </cell>
          <cell r="G279">
            <v>1.43335276910395</v>
          </cell>
          <cell r="H279">
            <v>0.13745999796594699</v>
          </cell>
          <cell r="I279">
            <v>2.5402219274714099E-26</v>
          </cell>
          <cell r="J279">
            <v>5.0182977527416801E-25</v>
          </cell>
          <cell r="K279">
            <v>401.04677894931802</v>
          </cell>
          <cell r="L279">
            <v>37.805925460892887</v>
          </cell>
          <cell r="M279">
            <v>184.3099131502986</v>
          </cell>
          <cell r="N279">
            <v>19.069961219955811</v>
          </cell>
          <cell r="O279" t="str">
            <v>Y</v>
          </cell>
          <cell r="P279" t="str">
            <v>Y</v>
          </cell>
          <cell r="Q279">
            <v>2</v>
          </cell>
          <cell r="R279">
            <v>310.61248384643301</v>
          </cell>
          <cell r="S279">
            <v>-8.0079189999999995E-2</v>
          </cell>
          <cell r="T279">
            <v>0.70026630000000001</v>
          </cell>
          <cell r="U279" t="str">
            <v>yellow</v>
          </cell>
          <cell r="V279">
            <v>2692.9390319362769</v>
          </cell>
          <cell r="W279">
            <v>5019.2619545431398</v>
          </cell>
          <cell r="X279">
            <v>-0.89729976551620105</v>
          </cell>
          <cell r="Y279">
            <v>6.03222294435147E-27</v>
          </cell>
        </row>
        <row r="280">
          <cell r="A280" t="str">
            <v>UMAG_10041</v>
          </cell>
          <cell r="B280" t="str">
            <v>KIS71724</v>
          </cell>
          <cell r="C280" t="str">
            <v>hypothetical protein</v>
          </cell>
          <cell r="D280">
            <v>90.3124869027355</v>
          </cell>
          <cell r="E280">
            <v>32.218528092944702</v>
          </cell>
          <cell r="F280">
            <v>61.265507497840098</v>
          </cell>
          <cell r="G280">
            <v>1.4329981754916501</v>
          </cell>
          <cell r="H280">
            <v>0.24698132346627</v>
          </cell>
          <cell r="I280">
            <v>1.61055261998618E-9</v>
          </cell>
          <cell r="J280">
            <v>7.4209485913771203E-9</v>
          </cell>
          <cell r="K280">
            <v>77.90865045039088</v>
          </cell>
          <cell r="L280">
            <v>14.045491991773305</v>
          </cell>
          <cell r="M280">
            <v>35.567509203402935</v>
          </cell>
          <cell r="N280">
            <v>8.862532456533609</v>
          </cell>
          <cell r="O280" t="str">
            <v>Y</v>
          </cell>
          <cell r="P280" t="str">
            <v>Y</v>
          </cell>
          <cell r="Q280">
            <v>0</v>
          </cell>
          <cell r="R280">
            <v>6.6853099386114199</v>
          </cell>
          <cell r="S280">
            <v>-1.341448</v>
          </cell>
          <cell r="T280">
            <v>9.9110780000000002E-3</v>
          </cell>
          <cell r="U280" t="str">
            <v>burlywood</v>
          </cell>
          <cell r="V280">
            <v>448.50572558616705</v>
          </cell>
          <cell r="W280">
            <v>301.52533701220597</v>
          </cell>
          <cell r="X280">
            <v>0.57013551106189797</v>
          </cell>
          <cell r="Y280">
            <v>7.5799133822158999E-5</v>
          </cell>
        </row>
        <row r="281">
          <cell r="A281" t="str">
            <v>UMAG_05924</v>
          </cell>
          <cell r="B281" t="str">
            <v>KIS66188</v>
          </cell>
          <cell r="C281" t="str">
            <v>probable ADK2 - adenylate kinase</v>
          </cell>
          <cell r="D281">
            <v>150.69778664684799</v>
          </cell>
          <cell r="E281">
            <v>54.838101975817096</v>
          </cell>
          <cell r="F281">
            <v>102.767944311333</v>
          </cell>
          <cell r="G281">
            <v>1.43229279119539</v>
          </cell>
          <cell r="H281">
            <v>0.17541129591298599</v>
          </cell>
          <cell r="I281">
            <v>8.1140324158606198E-17</v>
          </cell>
          <cell r="J281">
            <v>7.3930394085274501E-16</v>
          </cell>
          <cell r="K281">
            <v>116.83663652315727</v>
          </cell>
          <cell r="L281">
            <v>7.4851092413212408</v>
          </cell>
          <cell r="M281">
            <v>53.783103661183219</v>
          </cell>
          <cell r="N281">
            <v>4.5872247346537396</v>
          </cell>
          <cell r="O281" t="str">
            <v>Y</v>
          </cell>
          <cell r="P281" t="str">
            <v>Y</v>
          </cell>
          <cell r="Q281">
            <v>6</v>
          </cell>
          <cell r="R281">
            <v>118.82287155317999</v>
          </cell>
          <cell r="S281">
            <v>0.27926010000000001</v>
          </cell>
          <cell r="T281">
            <v>0.26414179999999998</v>
          </cell>
          <cell r="U281" t="str">
            <v>cyan</v>
          </cell>
          <cell r="V281">
            <v>1095.5799301500867</v>
          </cell>
          <cell r="W281">
            <v>654.35075198272966</v>
          </cell>
          <cell r="X281">
            <v>0.74262511321850799</v>
          </cell>
          <cell r="Y281">
            <v>1.30017444306071E-13</v>
          </cell>
        </row>
        <row r="282">
          <cell r="A282" t="str">
            <v>UMAG_02923</v>
          </cell>
          <cell r="B282" t="str">
            <v>KIS68938</v>
          </cell>
          <cell r="C282" t="str">
            <v>related to HOR2 - DL-glycerol phosphatase</v>
          </cell>
          <cell r="D282">
            <v>106.72083262677501</v>
          </cell>
          <cell r="E282">
            <v>38.372471005401998</v>
          </cell>
          <cell r="F282">
            <v>72.546651816088399</v>
          </cell>
          <cell r="G282">
            <v>1.43028886855264</v>
          </cell>
          <cell r="H282">
            <v>0.233446138714342</v>
          </cell>
          <cell r="I282">
            <v>2.1854970582768699E-10</v>
          </cell>
          <cell r="J282">
            <v>1.11255405803535E-9</v>
          </cell>
          <cell r="K282">
            <v>84.385819915927343</v>
          </cell>
          <cell r="L282">
            <v>17.466110229963302</v>
          </cell>
          <cell r="M282">
            <v>38.400670407245421</v>
          </cell>
          <cell r="N282">
            <v>3.7403796374630209</v>
          </cell>
          <cell r="O282" t="str">
            <v>Y</v>
          </cell>
          <cell r="P282" t="str">
            <v>Y</v>
          </cell>
          <cell r="Q282">
            <v>0</v>
          </cell>
          <cell r="R282">
            <v>51.660577478641102</v>
          </cell>
          <cell r="S282">
            <v>-1.263979</v>
          </cell>
          <cell r="T282">
            <v>2.0811259999999999E-5</v>
          </cell>
          <cell r="U282" t="str">
            <v>yellow</v>
          </cell>
          <cell r="V282">
            <v>698.52035818397235</v>
          </cell>
          <cell r="W282">
            <v>2291.3568751063899</v>
          </cell>
          <cell r="X282">
            <v>-1.7107407536581301</v>
          </cell>
          <cell r="Y282">
            <v>2.2128914594428301E-57</v>
          </cell>
        </row>
        <row r="283">
          <cell r="A283" t="str">
            <v>UMAG_11098</v>
          </cell>
          <cell r="B283" t="str">
            <v>KIS68438</v>
          </cell>
          <cell r="C283" t="str">
            <v>probable GLN1 - glutamate--ammonia ligase</v>
          </cell>
          <cell r="D283">
            <v>10041.2076950231</v>
          </cell>
          <cell r="E283">
            <v>3681.4071496356401</v>
          </cell>
          <cell r="F283">
            <v>6861.3074223293697</v>
          </cell>
          <cell r="G283">
            <v>1.4269739490164901</v>
          </cell>
          <cell r="H283">
            <v>0.123490590503674</v>
          </cell>
          <cell r="I283">
            <v>8.6559544914182203E-32</v>
          </cell>
          <cell r="J283">
            <v>2.3494733619563699E-30</v>
          </cell>
          <cell r="K283">
            <v>6322.4631595000637</v>
          </cell>
          <cell r="L283">
            <v>465.40154070227578</v>
          </cell>
          <cell r="M283">
            <v>2927.7431975580707</v>
          </cell>
          <cell r="N283">
            <v>270.96960214311497</v>
          </cell>
          <cell r="O283" t="str">
            <v>Y</v>
          </cell>
          <cell r="P283" t="str">
            <v>Y</v>
          </cell>
          <cell r="Q283">
            <v>0</v>
          </cell>
          <cell r="R283">
            <v>1180.1869120434501</v>
          </cell>
          <cell r="S283">
            <v>-1.1202449999999999</v>
          </cell>
          <cell r="T283">
            <v>4.495738E-26</v>
          </cell>
          <cell r="U283" t="str">
            <v>beige</v>
          </cell>
          <cell r="V283">
            <v>31853.724333044764</v>
          </cell>
          <cell r="W283">
            <v>16660.172080871034</v>
          </cell>
          <cell r="X283">
            <v>0.93331216945615603</v>
          </cell>
          <cell r="Y283">
            <v>7.7719446125973802E-19</v>
          </cell>
        </row>
        <row r="284">
          <cell r="A284" t="str">
            <v>UMAG_00700</v>
          </cell>
          <cell r="B284" t="str">
            <v>KIS72292</v>
          </cell>
          <cell r="C284" t="str">
            <v>related to Zinc-binding oxidoreductase</v>
          </cell>
          <cell r="D284">
            <v>205.89767557046201</v>
          </cell>
          <cell r="E284">
            <v>75.217139327559707</v>
          </cell>
          <cell r="F284">
            <v>140.55740744901101</v>
          </cell>
          <cell r="G284">
            <v>1.42668354181573</v>
          </cell>
          <cell r="H284">
            <v>0.17535341613552999</v>
          </cell>
          <cell r="I284">
            <v>1.01740352715617E-16</v>
          </cell>
          <cell r="J284">
            <v>9.1922052943060895E-16</v>
          </cell>
          <cell r="K284">
            <v>129.38473303100992</v>
          </cell>
          <cell r="L284">
            <v>5.4937268383072819</v>
          </cell>
          <cell r="M284">
            <v>59.858880317624894</v>
          </cell>
          <cell r="N284">
            <v>12.054861302326676</v>
          </cell>
          <cell r="O284" t="str">
            <v>Y</v>
          </cell>
          <cell r="P284" t="str">
            <v>Y</v>
          </cell>
          <cell r="Q284">
            <v>12</v>
          </cell>
          <cell r="R284">
            <v>242.81583053160301</v>
          </cell>
          <cell r="S284">
            <v>-0.50906591736376405</v>
          </cell>
          <cell r="T284">
            <v>0.20539887298267201</v>
          </cell>
          <cell r="U284" t="str">
            <v>dark-green</v>
          </cell>
          <cell r="V284">
            <v>772.41290613113733</v>
          </cell>
          <cell r="W284">
            <v>4710.2057147606165</v>
          </cell>
          <cell r="X284">
            <v>-2.6005621120191602</v>
          </cell>
          <cell r="Y284">
            <v>7.0038207826449007E-89</v>
          </cell>
        </row>
        <row r="285">
          <cell r="A285" t="str">
            <v>UMAG_05942</v>
          </cell>
          <cell r="B285" t="str">
            <v>KIS66207</v>
          </cell>
          <cell r="C285" t="str">
            <v>related to monocarboxylate permease</v>
          </cell>
          <cell r="D285">
            <v>32.361047634449001</v>
          </cell>
          <cell r="E285">
            <v>11.176634135245701</v>
          </cell>
          <cell r="F285">
            <v>21.7688408848474</v>
          </cell>
          <cell r="G285">
            <v>1.4266012904177401</v>
          </cell>
          <cell r="H285">
            <v>0.34429596610848201</v>
          </cell>
          <cell r="I285">
            <v>8.4384815404639701E-6</v>
          </cell>
          <cell r="J285">
            <v>2.44890344795136E-5</v>
          </cell>
          <cell r="K285">
            <v>13.179738463819511</v>
          </cell>
          <cell r="L285">
            <v>2.2438997493645769</v>
          </cell>
          <cell r="M285">
            <v>5.69686815892313</v>
          </cell>
          <cell r="N285">
            <v>1.9238921107821187</v>
          </cell>
          <cell r="O285" t="str">
            <v>N</v>
          </cell>
          <cell r="P285" t="str">
            <v>N</v>
          </cell>
          <cell r="Q285">
            <v>8</v>
          </cell>
          <cell r="R285">
            <v>1174.82834688515</v>
          </cell>
          <cell r="S285">
            <v>8.0640350000000005</v>
          </cell>
          <cell r="T285">
            <v>0</v>
          </cell>
          <cell r="U285" t="str">
            <v>cyan</v>
          </cell>
          <cell r="V285">
            <v>289.76547776223703</v>
          </cell>
          <cell r="W285">
            <v>256.44132577902002</v>
          </cell>
          <cell r="X285">
            <v>0.17252477627255</v>
          </cell>
          <cell r="Y285">
            <v>0.23281948511929801</v>
          </cell>
        </row>
        <row r="286">
          <cell r="A286" t="str">
            <v>UMAG_03599</v>
          </cell>
          <cell r="B286" t="str">
            <v>KIS68512</v>
          </cell>
          <cell r="C286" t="str">
            <v>probable CDC12 - septin</v>
          </cell>
          <cell r="D286">
            <v>2973.6814070954701</v>
          </cell>
          <cell r="E286">
            <v>1093.73112545033</v>
          </cell>
          <cell r="F286">
            <v>2033.7062662728999</v>
          </cell>
          <cell r="G286">
            <v>1.4263894195198801</v>
          </cell>
          <cell r="H286">
            <v>0.138406659664288</v>
          </cell>
          <cell r="I286">
            <v>1.6241983309008701E-25</v>
          </cell>
          <cell r="J286">
            <v>3.0324627796588599E-24</v>
          </cell>
          <cell r="K286">
            <v>1752.2031184026841</v>
          </cell>
          <cell r="L286">
            <v>152.87539856244948</v>
          </cell>
          <cell r="M286">
            <v>816.82617858861784</v>
          </cell>
          <cell r="N286">
            <v>111.9873083593907</v>
          </cell>
          <cell r="O286" t="str">
            <v>Y</v>
          </cell>
          <cell r="P286" t="str">
            <v>Y</v>
          </cell>
          <cell r="Q286">
            <v>0</v>
          </cell>
          <cell r="R286">
            <v>640.70671375250595</v>
          </cell>
          <cell r="S286">
            <v>-0.42397770000000001</v>
          </cell>
          <cell r="T286">
            <v>6.1232650000000001E-4</v>
          </cell>
          <cell r="U286" t="str">
            <v>yellow</v>
          </cell>
          <cell r="V286">
            <v>14546.844905464999</v>
          </cell>
          <cell r="W286">
            <v>8581.0992751955837</v>
          </cell>
          <cell r="X286">
            <v>0.76034409534156699</v>
          </cell>
          <cell r="Y286">
            <v>5.3943264652355902E-15</v>
          </cell>
        </row>
        <row r="287">
          <cell r="A287" t="str">
            <v>UMAG_05549</v>
          </cell>
          <cell r="B287" t="str">
            <v>KIS66558</v>
          </cell>
          <cell r="C287" t="str">
            <v>probable myo-inositol 1-phosphate synthase (MIPS)</v>
          </cell>
          <cell r="D287">
            <v>3869.48546349456</v>
          </cell>
          <cell r="E287">
            <v>1409.4031588021401</v>
          </cell>
          <cell r="F287">
            <v>2639.4443111483502</v>
          </cell>
          <cell r="G287">
            <v>1.4257551602134499</v>
          </cell>
          <cell r="H287">
            <v>0.19013788181979999</v>
          </cell>
          <cell r="I287">
            <v>1.5516684223256399E-14</v>
          </cell>
          <cell r="J287">
            <v>1.1904724475325001E-13</v>
          </cell>
          <cell r="K287">
            <v>1537.584526217398</v>
          </cell>
          <cell r="L287">
            <v>81.835426799477588</v>
          </cell>
          <cell r="M287">
            <v>704.93781960813351</v>
          </cell>
          <cell r="N287">
            <v>173.11951144879609</v>
          </cell>
          <cell r="O287" t="str">
            <v>Y</v>
          </cell>
          <cell r="P287" t="str">
            <v>Y</v>
          </cell>
          <cell r="Q287">
            <v>12</v>
          </cell>
          <cell r="R287">
            <v>496.46347782688503</v>
          </cell>
          <cell r="S287">
            <v>0.61216519999999996</v>
          </cell>
          <cell r="T287">
            <v>2.2545740000000001E-4</v>
          </cell>
          <cell r="U287" t="str">
            <v>light-cyan</v>
          </cell>
          <cell r="V287">
            <v>20124.530555061701</v>
          </cell>
          <cell r="W287">
            <v>7999.4810338542111</v>
          </cell>
          <cell r="X287">
            <v>1.3237232336673601</v>
          </cell>
          <cell r="Y287">
            <v>2.1371312124277099E-13</v>
          </cell>
        </row>
        <row r="288">
          <cell r="A288" t="str">
            <v>UMAG_02921</v>
          </cell>
          <cell r="B288" t="str">
            <v>KIS68936</v>
          </cell>
          <cell r="C288" t="str">
            <v>hypothetical protein</v>
          </cell>
          <cell r="D288">
            <v>69.827876166756099</v>
          </cell>
          <cell r="E288">
            <v>25.054949891413301</v>
          </cell>
          <cell r="F288">
            <v>47.4414130290847</v>
          </cell>
          <cell r="G288">
            <v>1.4251412035795701</v>
          </cell>
          <cell r="H288">
            <v>0.243907380919305</v>
          </cell>
          <cell r="I288">
            <v>1.30807018596363E-9</v>
          </cell>
          <cell r="J288">
            <v>6.0879923640670398E-9</v>
          </cell>
          <cell r="K288">
            <v>54.576244566939806</v>
          </cell>
          <cell r="L288">
            <v>6.1455593022570669</v>
          </cell>
          <cell r="M288">
            <v>25.158600656967209</v>
          </cell>
          <cell r="N288">
            <v>5.1484359027452928</v>
          </cell>
          <cell r="O288" t="str">
            <v>Y</v>
          </cell>
          <cell r="P288" t="str">
            <v>Y</v>
          </cell>
          <cell r="Q288">
            <v>0.5</v>
          </cell>
          <cell r="R288">
            <v>71.651977418410596</v>
          </cell>
          <cell r="S288">
            <v>2.370034</v>
          </cell>
          <cell r="T288">
            <v>1.101067E-24</v>
          </cell>
          <cell r="U288" t="str">
            <v>light-cyan</v>
          </cell>
          <cell r="V288">
            <v>550.73214252301875</v>
          </cell>
          <cell r="W288">
            <v>134.06513204602564</v>
          </cell>
          <cell r="X288">
            <v>2.0245945813495601</v>
          </cell>
          <cell r="Y288">
            <v>1.5386068790552E-34</v>
          </cell>
        </row>
        <row r="289">
          <cell r="A289" t="str">
            <v>UMAG_04429</v>
          </cell>
          <cell r="B289" t="str">
            <v>KIS67329</v>
          </cell>
          <cell r="C289" t="str">
            <v>probable histidinol-phosphate transaminase</v>
          </cell>
          <cell r="D289">
            <v>451.75144651022299</v>
          </cell>
          <cell r="E289">
            <v>166.04768061273001</v>
          </cell>
          <cell r="F289">
            <v>308.89956356147701</v>
          </cell>
          <cell r="G289">
            <v>1.4249393864956299</v>
          </cell>
          <cell r="H289">
            <v>0.15148082861507101</v>
          </cell>
          <cell r="I289">
            <v>1.25610965075439E-21</v>
          </cell>
          <cell r="J289">
            <v>1.7338607572378901E-20</v>
          </cell>
          <cell r="K289">
            <v>234.25573423678668</v>
          </cell>
          <cell r="L289">
            <v>19.377342292736891</v>
          </cell>
          <cell r="M289">
            <v>108.92501661292069</v>
          </cell>
          <cell r="N289">
            <v>14.176014127467038</v>
          </cell>
          <cell r="O289" t="str">
            <v>Y</v>
          </cell>
          <cell r="P289" t="str">
            <v>Y</v>
          </cell>
          <cell r="Q289">
            <v>0</v>
          </cell>
          <cell r="R289">
            <v>239.72664347505599</v>
          </cell>
          <cell r="S289">
            <v>-0.12521399999999999</v>
          </cell>
          <cell r="T289">
            <v>0.40002739999999998</v>
          </cell>
          <cell r="U289" t="str">
            <v>yellow</v>
          </cell>
          <cell r="V289">
            <v>1626.14347149321</v>
          </cell>
          <cell r="W289">
            <v>3199.1269321220802</v>
          </cell>
          <cell r="X289">
            <v>-0.97538106884319198</v>
          </cell>
          <cell r="Y289">
            <v>1.9095401187672401E-29</v>
          </cell>
        </row>
        <row r="290">
          <cell r="A290" t="str">
            <v>UMAG_11191</v>
          </cell>
          <cell r="B290" t="str">
            <v>KIS66075</v>
          </cell>
          <cell r="C290" t="str">
            <v>related to phenylacetyl-CoA ligase</v>
          </cell>
          <cell r="D290">
            <v>323.95824107116601</v>
          </cell>
          <cell r="E290">
            <v>119.20610602281801</v>
          </cell>
          <cell r="F290">
            <v>221.58217354699201</v>
          </cell>
          <cell r="G290">
            <v>1.4241592358800801</v>
          </cell>
          <cell r="H290">
            <v>0.14106892852495601</v>
          </cell>
          <cell r="I290">
            <v>1.48165748532551E-24</v>
          </cell>
          <cell r="J290">
            <v>2.6151659440444801E-23</v>
          </cell>
          <cell r="K290">
            <v>119.35736066156863</v>
          </cell>
          <cell r="L290">
            <v>2.4752700115319755</v>
          </cell>
          <cell r="M290">
            <v>55.786718507608782</v>
          </cell>
          <cell r="N290">
            <v>7.5932426200733625</v>
          </cell>
          <cell r="O290" t="str">
            <v>Y</v>
          </cell>
          <cell r="P290" t="str">
            <v>Y</v>
          </cell>
          <cell r="Q290">
            <v>1</v>
          </cell>
          <cell r="R290">
            <v>60.609437893786399</v>
          </cell>
          <cell r="S290">
            <v>-0.60505450000000005</v>
          </cell>
          <cell r="T290">
            <v>0.1783238</v>
          </cell>
          <cell r="U290" t="str">
            <v>dark-green</v>
          </cell>
          <cell r="V290">
            <v>1184.8381502616933</v>
          </cell>
          <cell r="W290">
            <v>221.27785858196603</v>
          </cell>
          <cell r="X290">
            <v>2.4130089307563898</v>
          </cell>
          <cell r="Y290">
            <v>1.2221801666690099E-105</v>
          </cell>
        </row>
        <row r="291">
          <cell r="A291" t="str">
            <v>UMAG_05406</v>
          </cell>
          <cell r="B291" t="str">
            <v>KIS66414</v>
          </cell>
          <cell r="C291" t="str">
            <v>endosomal t-SNARE</v>
          </cell>
          <cell r="D291">
            <v>164.30747549955299</v>
          </cell>
          <cell r="E291">
            <v>60.201415511807298</v>
          </cell>
          <cell r="F291">
            <v>112.25444550568</v>
          </cell>
          <cell r="G291">
            <v>1.42403180462922</v>
          </cell>
          <cell r="H291">
            <v>0.17335439040544401</v>
          </cell>
          <cell r="I291">
            <v>5.3680642768867301E-17</v>
          </cell>
          <cell r="J291">
            <v>5.0112276342035104E-16</v>
          </cell>
          <cell r="K291">
            <v>121.83719277331396</v>
          </cell>
          <cell r="L291">
            <v>9.973748702245036</v>
          </cell>
          <cell r="M291">
            <v>56.599491650944657</v>
          </cell>
          <cell r="N291">
            <v>2.0511539756242594</v>
          </cell>
          <cell r="O291" t="str">
            <v>Y</v>
          </cell>
          <cell r="P291" t="str">
            <v>Y</v>
          </cell>
          <cell r="Q291">
            <v>8</v>
          </cell>
          <cell r="R291">
            <v>53.685453872139199</v>
          </cell>
          <cell r="S291">
            <v>0.79199520000000001</v>
          </cell>
          <cell r="T291">
            <v>4.1066219999999999E-3</v>
          </cell>
          <cell r="U291" t="str">
            <v>cyan</v>
          </cell>
          <cell r="V291">
            <v>913.62837063637471</v>
          </cell>
          <cell r="W291">
            <v>449.16822582359697</v>
          </cell>
          <cell r="X291">
            <v>1.0248887790682899</v>
          </cell>
          <cell r="Y291">
            <v>2.66451975796053E-20</v>
          </cell>
        </row>
        <row r="292">
          <cell r="A292" t="str">
            <v>UMAG_04220</v>
          </cell>
          <cell r="B292" t="str">
            <v>KIS67720</v>
          </cell>
          <cell r="C292" t="str">
            <v>chorismate mutase</v>
          </cell>
          <cell r="D292">
            <v>287.715660557967</v>
          </cell>
          <cell r="E292">
            <v>105.60863381276501</v>
          </cell>
          <cell r="F292">
            <v>196.662147185366</v>
          </cell>
          <cell r="G292">
            <v>1.4239084779158699</v>
          </cell>
          <cell r="H292">
            <v>0.16427084629841601</v>
          </cell>
          <cell r="I292">
            <v>1.08205515055556E-18</v>
          </cell>
          <cell r="J292">
            <v>1.1630742550064699E-17</v>
          </cell>
          <cell r="K292">
            <v>222.8107512287234</v>
          </cell>
          <cell r="L292">
            <v>20.929000445641027</v>
          </cell>
          <cell r="M292">
            <v>103.76694379277566</v>
          </cell>
          <cell r="N292">
            <v>10.198004726861022</v>
          </cell>
          <cell r="O292" t="str">
            <v>Y</v>
          </cell>
          <cell r="P292" t="str">
            <v>Y</v>
          </cell>
          <cell r="Q292">
            <v>2</v>
          </cell>
          <cell r="R292">
            <v>291.860377831905</v>
          </cell>
          <cell r="S292">
            <v>1.282354</v>
          </cell>
          <cell r="T292">
            <v>6.8075049999999999E-9</v>
          </cell>
          <cell r="U292" t="str">
            <v>cyan</v>
          </cell>
          <cell r="V292">
            <v>1573.8240794002768</v>
          </cell>
          <cell r="W292">
            <v>1296.3944774245736</v>
          </cell>
          <cell r="X292">
            <v>0.27968152619553699</v>
          </cell>
          <cell r="Y292">
            <v>7.0140528648434397E-3</v>
          </cell>
        </row>
        <row r="293">
          <cell r="A293" t="str">
            <v>UMAG_01938</v>
          </cell>
          <cell r="B293" t="str">
            <v>KIS70787</v>
          </cell>
          <cell r="C293" t="str">
            <v>related to Epoxide hydrolase 1</v>
          </cell>
          <cell r="D293">
            <v>105.77377749146299</v>
          </cell>
          <cell r="E293">
            <v>38.168300109613497</v>
          </cell>
          <cell r="F293">
            <v>71.971038800538196</v>
          </cell>
          <cell r="G293">
            <v>1.42282051921339</v>
          </cell>
          <cell r="H293">
            <v>0.23036762841908301</v>
          </cell>
          <cell r="I293">
            <v>1.6415791544831599E-10</v>
          </cell>
          <cell r="J293">
            <v>8.42973079329189E-10</v>
          </cell>
          <cell r="K293">
            <v>56.221422912967149</v>
          </cell>
          <cell r="L293">
            <v>12.264515873597638</v>
          </cell>
          <cell r="M293">
            <v>25.858887864917094</v>
          </cell>
          <cell r="N293">
            <v>4.0907056023678345</v>
          </cell>
          <cell r="O293" t="str">
            <v>Y</v>
          </cell>
          <cell r="P293" t="str">
            <v>Y</v>
          </cell>
          <cell r="Q293">
            <v>4</v>
          </cell>
          <cell r="R293">
            <v>82.207784041909903</v>
          </cell>
          <cell r="S293">
            <v>2.5334750000000001</v>
          </cell>
          <cell r="T293">
            <v>2.4345669999999998E-28</v>
          </cell>
          <cell r="U293" t="str">
            <v>light-cyan</v>
          </cell>
          <cell r="V293">
            <v>457.9072266183353</v>
          </cell>
          <cell r="W293">
            <v>210.17402767774101</v>
          </cell>
          <cell r="X293">
            <v>1.12225971305307</v>
          </cell>
          <cell r="Y293">
            <v>4.5676779071701405E-16</v>
          </cell>
        </row>
        <row r="294">
          <cell r="A294" t="str">
            <v>UMAG_11465</v>
          </cell>
          <cell r="B294" t="str">
            <v>KIS69553</v>
          </cell>
          <cell r="C294" t="str">
            <v>hypothetical protein</v>
          </cell>
          <cell r="D294">
            <v>226.19328021818001</v>
          </cell>
          <cell r="E294">
            <v>82.8134474318515</v>
          </cell>
          <cell r="F294">
            <v>154.50336382501601</v>
          </cell>
          <cell r="G294">
            <v>1.41701827972824</v>
          </cell>
          <cell r="H294">
            <v>0.191852549464333</v>
          </cell>
          <cell r="I294">
            <v>3.8809833564504199E-14</v>
          </cell>
          <cell r="J294">
            <v>2.8883816224273901E-13</v>
          </cell>
          <cell r="K294">
            <v>205.52669403104738</v>
          </cell>
          <cell r="L294">
            <v>40.854263488132212</v>
          </cell>
          <cell r="M294">
            <v>95.357274045453806</v>
          </cell>
          <cell r="N294">
            <v>16.035733669810142</v>
          </cell>
          <cell r="O294" t="str">
            <v>Y</v>
          </cell>
          <cell r="P294" t="str">
            <v>Y</v>
          </cell>
          <cell r="Q294">
            <v>4</v>
          </cell>
          <cell r="R294">
            <v>216.609599255783</v>
          </cell>
          <cell r="S294">
            <v>8.4768460000000001</v>
          </cell>
          <cell r="T294">
            <v>9.7292030000000003E-163</v>
          </cell>
          <cell r="U294" t="str">
            <v>magenta</v>
          </cell>
          <cell r="V294">
            <v>1519.5628132766899</v>
          </cell>
          <cell r="W294">
            <v>94.460188628153574</v>
          </cell>
          <cell r="X294">
            <v>3.9861020353174199</v>
          </cell>
          <cell r="Y294">
            <v>2.58028846895264E-199</v>
          </cell>
        </row>
        <row r="295">
          <cell r="A295" t="str">
            <v>UMAG_03539</v>
          </cell>
          <cell r="B295" t="str">
            <v>KIS68451</v>
          </cell>
          <cell r="C295" t="str">
            <v>hypothetical protein</v>
          </cell>
          <cell r="D295">
            <v>1804.17604563595</v>
          </cell>
          <cell r="E295">
            <v>669.59701544521204</v>
          </cell>
          <cell r="F295">
            <v>1236.88653054058</v>
          </cell>
          <cell r="G295">
            <v>1.41626381504381</v>
          </cell>
          <cell r="H295">
            <v>0.125693533735595</v>
          </cell>
          <cell r="I295">
            <v>4.7352584883976001E-30</v>
          </cell>
          <cell r="J295">
            <v>1.15433093717164E-28</v>
          </cell>
          <cell r="K295">
            <v>1214.1082328051057</v>
          </cell>
          <cell r="L295">
            <v>107.66369569941595</v>
          </cell>
          <cell r="M295">
            <v>570.43442740557123</v>
          </cell>
          <cell r="N295">
            <v>56.313525965765983</v>
          </cell>
          <cell r="O295" t="str">
            <v>Y</v>
          </cell>
          <cell r="P295" t="str">
            <v>Y</v>
          </cell>
          <cell r="Q295">
            <v>0</v>
          </cell>
          <cell r="R295">
            <v>550.78928166864</v>
          </cell>
          <cell r="S295">
            <v>-0.57643460000000002</v>
          </cell>
          <cell r="T295">
            <v>5.3098999999999998E-6</v>
          </cell>
          <cell r="U295" t="str">
            <v>pink</v>
          </cell>
          <cell r="V295">
            <v>6142.8806543308629</v>
          </cell>
          <cell r="W295">
            <v>4320.5637093614469</v>
          </cell>
          <cell r="X295">
            <v>0.50679540148969204</v>
          </cell>
          <cell r="Y295">
            <v>2.3228603217983698E-6</v>
          </cell>
        </row>
        <row r="296">
          <cell r="A296" t="str">
            <v>UMAG_10448</v>
          </cell>
          <cell r="B296" t="str">
            <v>KIS68390</v>
          </cell>
          <cell r="C296" t="str">
            <v>probable clathrin assembly protein AP47</v>
          </cell>
          <cell r="D296">
            <v>478.811133071585</v>
          </cell>
          <cell r="E296">
            <v>177.72071303512001</v>
          </cell>
          <cell r="F296">
            <v>328.26592305335203</v>
          </cell>
          <cell r="G296">
            <v>1.4153866007828899</v>
          </cell>
          <cell r="H296">
            <v>0.12826648072233501</v>
          </cell>
          <cell r="I296">
            <v>6.69089797020385E-29</v>
          </cell>
          <cell r="J296">
            <v>1.54368574598275E-27</v>
          </cell>
          <cell r="K296">
            <v>243.97451072022113</v>
          </cell>
          <cell r="L296">
            <v>11.507502046121372</v>
          </cell>
          <cell r="M296">
            <v>114.73572879447514</v>
          </cell>
          <cell r="N296">
            <v>12.907979057585353</v>
          </cell>
          <cell r="O296" t="str">
            <v>Y</v>
          </cell>
          <cell r="P296" t="str">
            <v>Y</v>
          </cell>
          <cell r="Q296">
            <v>0</v>
          </cell>
          <cell r="R296">
            <v>123.68028873221699</v>
          </cell>
          <cell r="S296">
            <v>-0.62179989999999996</v>
          </cell>
          <cell r="T296">
            <v>1.4425379999999999E-3</v>
          </cell>
          <cell r="U296" t="str">
            <v>yellow</v>
          </cell>
          <cell r="V296">
            <v>1679.3645722325534</v>
          </cell>
          <cell r="W296">
            <v>1902.3345241207135</v>
          </cell>
          <cell r="X296">
            <v>-0.18010078469646901</v>
          </cell>
          <cell r="Y296">
            <v>6.6052725983496693E-2</v>
          </cell>
        </row>
        <row r="297">
          <cell r="A297" t="str">
            <v>UMAG_11631</v>
          </cell>
          <cell r="B297" t="str">
            <v>KIS72415</v>
          </cell>
          <cell r="C297" t="str">
            <v>hypothetical protein</v>
          </cell>
          <cell r="D297">
            <v>639.50850457533602</v>
          </cell>
          <cell r="E297">
            <v>237.17531788302301</v>
          </cell>
          <cell r="F297">
            <v>438.34191122918003</v>
          </cell>
          <cell r="G297">
            <v>1.41443126585866</v>
          </cell>
          <cell r="H297">
            <v>0.13564476074557599</v>
          </cell>
          <cell r="I297">
            <v>4.73200730496884E-26</v>
          </cell>
          <cell r="J297">
            <v>9.2074599970176799E-25</v>
          </cell>
          <cell r="K297">
            <v>105.68347100815265</v>
          </cell>
          <cell r="L297">
            <v>12.281528697205115</v>
          </cell>
          <cell r="M297">
            <v>49.797691752017805</v>
          </cell>
          <cell r="N297">
            <v>6.296966180578238</v>
          </cell>
          <cell r="O297" t="str">
            <v>N</v>
          </cell>
          <cell r="P297" t="str">
            <v>Y</v>
          </cell>
          <cell r="Q297">
            <v>4</v>
          </cell>
          <cell r="R297">
            <v>195.10972503513801</v>
          </cell>
          <cell r="S297">
            <v>1.2926169999999999</v>
          </cell>
          <cell r="T297">
            <v>7.313141E-16</v>
          </cell>
          <cell r="U297" t="str">
            <v>magenta</v>
          </cell>
          <cell r="V297">
            <v>998.22005553263955</v>
          </cell>
          <cell r="W297">
            <v>1384.6113518884802</v>
          </cell>
          <cell r="X297">
            <v>-0.47165144844947299</v>
          </cell>
          <cell r="Y297">
            <v>3.3342915729213198E-7</v>
          </cell>
        </row>
        <row r="298">
          <cell r="A298" t="str">
            <v>UMAG_05860</v>
          </cell>
          <cell r="B298" t="str">
            <v>KIS66119</v>
          </cell>
          <cell r="C298" t="str">
            <v>probable PRE4 - 20S proteasome subunit (beta7)</v>
          </cell>
          <cell r="D298">
            <v>636.54031833108604</v>
          </cell>
          <cell r="E298">
            <v>235.944309390104</v>
          </cell>
          <cell r="F298">
            <v>436.242313860595</v>
          </cell>
          <cell r="G298">
            <v>1.4132403202024699</v>
          </cell>
          <cell r="H298">
            <v>0.14662344956172199</v>
          </cell>
          <cell r="I298">
            <v>1.36184323074342E-22</v>
          </cell>
          <cell r="J298">
            <v>2.0224154645063201E-21</v>
          </cell>
          <cell r="K298">
            <v>533.65165700895807</v>
          </cell>
          <cell r="L298">
            <v>44.065564064351975</v>
          </cell>
          <cell r="M298">
            <v>251.04020623979397</v>
          </cell>
          <cell r="N298">
            <v>34.763377457919077</v>
          </cell>
          <cell r="O298" t="str">
            <v>Y</v>
          </cell>
          <cell r="P298" t="str">
            <v>Y</v>
          </cell>
          <cell r="Q298">
            <v>0</v>
          </cell>
          <cell r="R298">
            <v>172.426783747521</v>
          </cell>
          <cell r="S298">
            <v>-1.048459</v>
          </cell>
          <cell r="T298">
            <v>6.4108139999999996E-7</v>
          </cell>
          <cell r="U298" t="str">
            <v>yellow</v>
          </cell>
          <cell r="V298">
            <v>2613.4973575735867</v>
          </cell>
          <cell r="W298">
            <v>2250.0794355792968</v>
          </cell>
          <cell r="X298">
            <v>0.216125888161217</v>
          </cell>
          <cell r="Y298">
            <v>4.0808762355123901E-2</v>
          </cell>
        </row>
        <row r="299">
          <cell r="A299" t="str">
            <v>UMAG_04908</v>
          </cell>
          <cell r="B299" t="str">
            <v>KIS67035</v>
          </cell>
          <cell r="C299" t="str">
            <v>hypothetical protein</v>
          </cell>
          <cell r="D299">
            <v>769.94490133340503</v>
          </cell>
          <cell r="E299">
            <v>285.808103206608</v>
          </cell>
          <cell r="F299">
            <v>527.87650227000597</v>
          </cell>
          <cell r="G299">
            <v>1.41155209092681</v>
          </cell>
          <cell r="H299">
            <v>0.140724590734156</v>
          </cell>
          <cell r="I299">
            <v>2.6693914811616001E-24</v>
          </cell>
          <cell r="J299">
            <v>4.5740766494174902E-23</v>
          </cell>
          <cell r="K299">
            <v>678.7226252588132</v>
          </cell>
          <cell r="L299">
            <v>66.445009768917956</v>
          </cell>
          <cell r="M299">
            <v>318.57982501749478</v>
          </cell>
          <cell r="N299">
            <v>28.800194158917652</v>
          </cell>
          <cell r="O299" t="str">
            <v>Y</v>
          </cell>
          <cell r="P299" t="str">
            <v>Y</v>
          </cell>
          <cell r="Q299">
            <v>0</v>
          </cell>
          <cell r="R299">
            <v>247.70978648565</v>
          </cell>
          <cell r="S299">
            <v>-0.68808389999999997</v>
          </cell>
          <cell r="T299">
            <v>3.0171659999999999E-3</v>
          </cell>
          <cell r="U299" t="str">
            <v>yellow</v>
          </cell>
          <cell r="V299">
            <v>2010.7667535012333</v>
          </cell>
          <cell r="W299">
            <v>7360.6650359703772</v>
          </cell>
          <cell r="X299">
            <v>-1.86492786412172</v>
          </cell>
          <cell r="Y299">
            <v>1.47537169785106E-35</v>
          </cell>
        </row>
        <row r="300">
          <cell r="A300" t="str">
            <v>UMAG_03598</v>
          </cell>
          <cell r="B300" t="str">
            <v>KIS68511</v>
          </cell>
          <cell r="C300" t="str">
            <v>related to ENT2 - clathrin binding protein</v>
          </cell>
          <cell r="D300">
            <v>349.920191103452</v>
          </cell>
          <cell r="E300">
            <v>129.439696043563</v>
          </cell>
          <cell r="F300">
            <v>239.67994357350801</v>
          </cell>
          <cell r="G300">
            <v>1.41092951332737</v>
          </cell>
          <cell r="H300">
            <v>0.160066002091559</v>
          </cell>
          <cell r="I300">
            <v>3.08079260367079E-19</v>
          </cell>
          <cell r="J300">
            <v>3.4732845060581603E-18</v>
          </cell>
          <cell r="K300">
            <v>158.68496159812395</v>
          </cell>
          <cell r="L300">
            <v>15.865574268506872</v>
          </cell>
          <cell r="M300">
            <v>74.701122086110374</v>
          </cell>
          <cell r="N300">
            <v>14.33885546915231</v>
          </cell>
          <cell r="O300" t="str">
            <v>Y</v>
          </cell>
          <cell r="P300" t="str">
            <v>Y</v>
          </cell>
          <cell r="Q300">
            <v>0</v>
          </cell>
          <cell r="R300">
            <v>225.577986644204</v>
          </cell>
          <cell r="S300">
            <v>-0.27703800000000001</v>
          </cell>
          <cell r="T300">
            <v>0.17979980000000001</v>
          </cell>
          <cell r="U300" t="str">
            <v>pink</v>
          </cell>
          <cell r="V300">
            <v>1894.0715336750566</v>
          </cell>
          <cell r="W300">
            <v>1719.1290431257632</v>
          </cell>
          <cell r="X300">
            <v>0.13881349220115899</v>
          </cell>
          <cell r="Y300">
            <v>0.19166043580977499</v>
          </cell>
        </row>
        <row r="301">
          <cell r="A301" t="str">
            <v>UMAG_00095</v>
          </cell>
          <cell r="B301" t="str">
            <v>KIS71654</v>
          </cell>
          <cell r="C301" t="str">
            <v>related to Protein dltE</v>
          </cell>
          <cell r="D301">
            <v>280.00396375648802</v>
          </cell>
          <cell r="E301">
            <v>104.00756453062</v>
          </cell>
          <cell r="F301">
            <v>192.00576414355399</v>
          </cell>
          <cell r="G301">
            <v>1.40613058166675</v>
          </cell>
          <cell r="H301">
            <v>0.16388739227145999</v>
          </cell>
          <cell r="I301">
            <v>2.40517677833605E-18</v>
          </cell>
          <cell r="J301">
            <v>2.47411496625014E-17</v>
          </cell>
          <cell r="K301">
            <v>239.37650439036884</v>
          </cell>
          <cell r="L301">
            <v>22.387813409833161</v>
          </cell>
          <cell r="M301">
            <v>112.21788000022842</v>
          </cell>
          <cell r="N301">
            <v>12.863864240266237</v>
          </cell>
          <cell r="O301" t="str">
            <v>Y</v>
          </cell>
          <cell r="P301" t="str">
            <v>Y</v>
          </cell>
          <cell r="Q301">
            <v>0</v>
          </cell>
          <cell r="R301">
            <v>100.71790351972599</v>
          </cell>
          <cell r="S301">
            <v>-0.67546597250027995</v>
          </cell>
          <cell r="T301">
            <v>3.3912255445811101E-4</v>
          </cell>
          <cell r="U301" t="str">
            <v>yellow</v>
          </cell>
          <cell r="V301">
            <v>1451.09666737366</v>
          </cell>
          <cell r="W301">
            <v>2948.4799630842535</v>
          </cell>
          <cell r="X301">
            <v>-1.01978057407455</v>
          </cell>
          <cell r="Y301">
            <v>3.7977725577711301E-17</v>
          </cell>
        </row>
        <row r="302">
          <cell r="A302" t="str">
            <v>UMAG_00585</v>
          </cell>
          <cell r="B302" t="str">
            <v>KIS72167</v>
          </cell>
          <cell r="C302" t="str">
            <v>probable RPN5 - 26S proteasome regulatory subunit</v>
          </cell>
          <cell r="D302">
            <v>1487.35734180898</v>
          </cell>
          <cell r="E302">
            <v>556.82014119820701</v>
          </cell>
          <cell r="F302">
            <v>1022.08874150359</v>
          </cell>
          <cell r="G302">
            <v>1.40376912867538</v>
          </cell>
          <cell r="H302">
            <v>0.126425201000677</v>
          </cell>
          <cell r="I302">
            <v>3.0449254859504602E-29</v>
          </cell>
          <cell r="J302">
            <v>7.2316980291323301E-28</v>
          </cell>
          <cell r="K302">
            <v>604.54331885538932</v>
          </cell>
          <cell r="L302">
            <v>47.281884678215512</v>
          </cell>
          <cell r="M302">
            <v>286.1377239797539</v>
          </cell>
          <cell r="N302">
            <v>20.533286729823065</v>
          </cell>
          <cell r="O302" t="str">
            <v>Y</v>
          </cell>
          <cell r="P302" t="str">
            <v>Y</v>
          </cell>
          <cell r="Q302">
            <v>0</v>
          </cell>
          <cell r="R302">
            <v>245.82838492241899</v>
          </cell>
          <cell r="S302">
            <v>-0.66510062891760202</v>
          </cell>
          <cell r="T302">
            <v>3.95150565296228E-4</v>
          </cell>
          <cell r="U302" t="str">
            <v>yellow</v>
          </cell>
          <cell r="V302">
            <v>3681.3574002923269</v>
          </cell>
          <cell r="W302">
            <v>3932.3762634095269</v>
          </cell>
          <cell r="X302">
            <v>-9.4490284137268399E-2</v>
          </cell>
          <cell r="Y302">
            <v>0.39878378161101502</v>
          </cell>
        </row>
        <row r="303">
          <cell r="A303" t="str">
            <v>UMAG_01269</v>
          </cell>
          <cell r="B303" t="str">
            <v>KIS71369</v>
          </cell>
          <cell r="C303" t="str">
            <v>hypothetical protein</v>
          </cell>
          <cell r="D303">
            <v>924.45725045648896</v>
          </cell>
          <cell r="E303">
            <v>346.7326310418</v>
          </cell>
          <cell r="F303">
            <v>635.59494074914403</v>
          </cell>
          <cell r="G303">
            <v>1.40285762161294</v>
          </cell>
          <cell r="H303">
            <v>0.118430161748662</v>
          </cell>
          <cell r="I303">
            <v>5.75171021470486E-33</v>
          </cell>
          <cell r="J303">
            <v>1.67369585526997E-31</v>
          </cell>
          <cell r="K303">
            <v>443.87488339516756</v>
          </cell>
          <cell r="L303">
            <v>25.439850132863711</v>
          </cell>
          <cell r="M303">
            <v>210.42174622816157</v>
          </cell>
          <cell r="N303">
            <v>16.834986356832008</v>
          </cell>
          <cell r="O303" t="str">
            <v>Y</v>
          </cell>
          <cell r="P303" t="str">
            <v>Y</v>
          </cell>
          <cell r="Q303">
            <v>0</v>
          </cell>
          <cell r="R303">
            <v>237.23460093267499</v>
          </cell>
          <cell r="S303">
            <v>-1.4520869873441</v>
          </cell>
          <cell r="T303">
            <v>1.6611620722302801E-17</v>
          </cell>
          <cell r="U303" t="str">
            <v>pink</v>
          </cell>
          <cell r="V303">
            <v>3495.3352319814235</v>
          </cell>
          <cell r="W303">
            <v>7436.2013467656298</v>
          </cell>
          <cell r="X303">
            <v>-1.08802911004849</v>
          </cell>
          <cell r="Y303">
            <v>3.5210050820207799E-43</v>
          </cell>
        </row>
        <row r="304">
          <cell r="A304" t="str">
            <v>UMAG_01783</v>
          </cell>
          <cell r="B304" t="str">
            <v>KIS70618</v>
          </cell>
          <cell r="C304" t="str">
            <v>related to Inosine-uridine preferring nucleoside hydrolase</v>
          </cell>
          <cell r="D304">
            <v>322.17092396411999</v>
          </cell>
          <cell r="E304">
            <v>117.693826921043</v>
          </cell>
          <cell r="F304">
            <v>219.93237544258201</v>
          </cell>
          <cell r="G304">
            <v>1.4021214337977701</v>
          </cell>
          <cell r="H304">
            <v>0.24219576124550601</v>
          </cell>
          <cell r="I304">
            <v>1.7174011752791199E-9</v>
          </cell>
          <cell r="J304">
            <v>7.8775875886231203E-9</v>
          </cell>
          <cell r="K304">
            <v>169.20818014239194</v>
          </cell>
          <cell r="L304">
            <v>15.650598553213158</v>
          </cell>
          <cell r="M304">
            <v>78.190197311504761</v>
          </cell>
          <cell r="N304">
            <v>30.366897922019692</v>
          </cell>
          <cell r="O304" t="str">
            <v>Y</v>
          </cell>
          <cell r="P304" t="str">
            <v>Y</v>
          </cell>
          <cell r="Q304">
            <v>0</v>
          </cell>
          <cell r="R304">
            <v>81.504540533585597</v>
          </cell>
          <cell r="S304">
            <v>-0.50695880000000004</v>
          </cell>
          <cell r="T304">
            <v>5.9961239999999999E-2</v>
          </cell>
          <cell r="U304" t="str">
            <v>burlywood</v>
          </cell>
          <cell r="V304">
            <v>1461.7058581049398</v>
          </cell>
          <cell r="W304">
            <v>1021.6662473374827</v>
          </cell>
          <cell r="X304">
            <v>0.51567472590944696</v>
          </cell>
          <cell r="Y304">
            <v>2.1668830192683501E-8</v>
          </cell>
        </row>
        <row r="305">
          <cell r="A305" t="str">
            <v>UMAG_06167</v>
          </cell>
          <cell r="B305" t="str">
            <v>KIS65787</v>
          </cell>
          <cell r="C305" t="str">
            <v>probable PMI40 - mannose-6-phosphate isomerase</v>
          </cell>
          <cell r="D305">
            <v>520.59666325867101</v>
          </cell>
          <cell r="E305">
            <v>192.57798511554799</v>
          </cell>
          <cell r="F305">
            <v>356.58732418711003</v>
          </cell>
          <cell r="G305">
            <v>1.40072261329078</v>
          </cell>
          <cell r="H305">
            <v>0.19681439771790499</v>
          </cell>
          <cell r="I305">
            <v>2.7562116439751199E-13</v>
          </cell>
          <cell r="J305">
            <v>1.86246100628444E-12</v>
          </cell>
          <cell r="K305">
            <v>248.85210240147637</v>
          </cell>
          <cell r="L305">
            <v>40.708472383650715</v>
          </cell>
          <cell r="M305">
            <v>116.98874133276563</v>
          </cell>
          <cell r="N305">
            <v>31.02768192427607</v>
          </cell>
          <cell r="O305" t="str">
            <v>Y</v>
          </cell>
          <cell r="P305" t="str">
            <v>Y</v>
          </cell>
          <cell r="Q305">
            <v>0</v>
          </cell>
          <cell r="R305">
            <v>111.586298837379</v>
          </cell>
          <cell r="S305">
            <v>-0.88390120000000005</v>
          </cell>
          <cell r="T305">
            <v>4.7807969999999998E-5</v>
          </cell>
          <cell r="U305" t="str">
            <v>yellow</v>
          </cell>
          <cell r="V305">
            <v>1835.1763049274666</v>
          </cell>
          <cell r="W305">
            <v>1479.8591282764501</v>
          </cell>
          <cell r="X305">
            <v>0.30991723146942102</v>
          </cell>
          <cell r="Y305">
            <v>2.6371223911169701E-4</v>
          </cell>
        </row>
        <row r="306">
          <cell r="A306" t="str">
            <v>UMAG_10571</v>
          </cell>
          <cell r="B306" t="str">
            <v>KIS68480</v>
          </cell>
          <cell r="C306" t="str">
            <v>related to Rab proteins geranylgeranyltransferase component A 2</v>
          </cell>
          <cell r="D306">
            <v>190.793925981163</v>
          </cell>
          <cell r="E306">
            <v>70.669274638097605</v>
          </cell>
          <cell r="F306">
            <v>130.73160030963001</v>
          </cell>
          <cell r="G306">
            <v>1.39836605880357</v>
          </cell>
          <cell r="H306">
            <v>0.195951229727272</v>
          </cell>
          <cell r="I306">
            <v>2.4570231132633999E-13</v>
          </cell>
          <cell r="J306">
            <v>1.66901885506641E-12</v>
          </cell>
          <cell r="K306">
            <v>67.687075503087385</v>
          </cell>
          <cell r="L306">
            <v>9.4624130363012906</v>
          </cell>
          <cell r="M306">
            <v>31.750965577396485</v>
          </cell>
          <cell r="N306">
            <v>7.0718434335425204</v>
          </cell>
          <cell r="O306" t="str">
            <v>Y</v>
          </cell>
          <cell r="P306" t="str">
            <v>Y</v>
          </cell>
          <cell r="Q306">
            <v>8</v>
          </cell>
          <cell r="R306">
            <v>99.551726923468294</v>
          </cell>
          <cell r="S306">
            <v>7.7637570000000003E-2</v>
          </cell>
          <cell r="T306">
            <v>0.6921678</v>
          </cell>
          <cell r="U306" t="str">
            <v>salmon</v>
          </cell>
          <cell r="V306">
            <v>901.67735802380002</v>
          </cell>
          <cell r="W306">
            <v>1102.7076286674701</v>
          </cell>
          <cell r="X306">
            <v>-0.29013773523200798</v>
          </cell>
          <cell r="Y306">
            <v>5.0526037707380698E-3</v>
          </cell>
        </row>
        <row r="307">
          <cell r="A307" t="str">
            <v>UMAG_10093</v>
          </cell>
          <cell r="B307" t="str">
            <v>KIS71879</v>
          </cell>
          <cell r="C307" t="str">
            <v>hypothetical protein</v>
          </cell>
          <cell r="D307">
            <v>46.706683976140802</v>
          </cell>
          <cell r="E307">
            <v>16.7721024785161</v>
          </cell>
          <cell r="F307">
            <v>31.739393227328399</v>
          </cell>
          <cell r="G307">
            <v>1.3970621915019501</v>
          </cell>
          <cell r="H307">
            <v>0.307653845220899</v>
          </cell>
          <cell r="I307">
            <v>1.4027888882571599E-6</v>
          </cell>
          <cell r="J307">
            <v>4.5906870405984097E-6</v>
          </cell>
          <cell r="K307">
            <v>46.999621336307555</v>
          </cell>
          <cell r="L307">
            <v>12.882989153893941</v>
          </cell>
          <cell r="M307">
            <v>21.097203777477603</v>
          </cell>
          <cell r="N307">
            <v>2.6566139129256197</v>
          </cell>
          <cell r="O307" t="str">
            <v>Y</v>
          </cell>
          <cell r="P307" t="str">
            <v>Y</v>
          </cell>
          <cell r="Q307">
            <v>0.5</v>
          </cell>
          <cell r="R307">
            <v>1.93994070997069</v>
          </cell>
          <cell r="S307">
            <v>2.899019</v>
          </cell>
          <cell r="T307">
            <v>2.1559190000000001E-3</v>
          </cell>
          <cell r="U307" t="e">
            <v>#N/A</v>
          </cell>
          <cell r="V307">
            <v>364.11954351270805</v>
          </cell>
          <cell r="W307">
            <v>72.829536154771105</v>
          </cell>
          <cell r="X307">
            <v>2.3046312152574999</v>
          </cell>
          <cell r="Y307">
            <v>1.3957443076198799E-37</v>
          </cell>
        </row>
        <row r="308">
          <cell r="A308" t="str">
            <v>UMAG_02782</v>
          </cell>
          <cell r="B308" t="str">
            <v>KIS69451</v>
          </cell>
          <cell r="C308" t="str">
            <v>probable vacuolar atp synthase subunit d</v>
          </cell>
          <cell r="D308">
            <v>1858.8229619968999</v>
          </cell>
          <cell r="E308">
            <v>701.49501727422</v>
          </cell>
          <cell r="F308">
            <v>1280.1589896355599</v>
          </cell>
          <cell r="G308">
            <v>1.3953386971168</v>
          </cell>
          <cell r="H308">
            <v>0.110305874674185</v>
          </cell>
          <cell r="I308">
            <v>2.8745838290577501E-37</v>
          </cell>
          <cell r="J308">
            <v>1.1534044432119901E-35</v>
          </cell>
          <cell r="K308">
            <v>1138.1396048776696</v>
          </cell>
          <cell r="L308">
            <v>42.249106507886587</v>
          </cell>
          <cell r="M308">
            <v>543.804912215429</v>
          </cell>
          <cell r="N308">
            <v>49.812070579158792</v>
          </cell>
          <cell r="O308" t="str">
            <v>Y</v>
          </cell>
          <cell r="P308" t="str">
            <v>Y</v>
          </cell>
          <cell r="Q308">
            <v>0</v>
          </cell>
          <cell r="R308">
            <v>375.732808173688</v>
          </cell>
          <cell r="S308">
            <v>-0.34858450000000002</v>
          </cell>
          <cell r="T308">
            <v>3.174844E-3</v>
          </cell>
          <cell r="U308" t="str">
            <v>yellow</v>
          </cell>
          <cell r="V308">
            <v>10989.128736774968</v>
          </cell>
          <cell r="W308">
            <v>4583.1615373517443</v>
          </cell>
          <cell r="X308">
            <v>1.2604672184946499</v>
          </cell>
          <cell r="Y308">
            <v>2.38643326003231E-61</v>
          </cell>
        </row>
        <row r="309">
          <cell r="A309" t="str">
            <v>UMAG_02167</v>
          </cell>
          <cell r="B309" t="str">
            <v>KIS69633</v>
          </cell>
          <cell r="C309" t="str">
            <v>hypothetical protein</v>
          </cell>
          <cell r="D309">
            <v>217.90439805875201</v>
          </cell>
          <cell r="E309">
            <v>81.373361405655999</v>
          </cell>
          <cell r="F309">
            <v>149.638879732204</v>
          </cell>
          <cell r="G309">
            <v>1.39481817894949</v>
          </cell>
          <cell r="H309">
            <v>0.178823766558419</v>
          </cell>
          <cell r="I309">
            <v>1.57819090622698E-15</v>
          </cell>
          <cell r="J309">
            <v>1.29215630598559E-14</v>
          </cell>
          <cell r="K309">
            <v>154.93639475092763</v>
          </cell>
          <cell r="L309">
            <v>12.556770497752934</v>
          </cell>
          <cell r="M309">
            <v>73.121032897050668</v>
          </cell>
          <cell r="N309">
            <v>13.491487228315272</v>
          </cell>
          <cell r="O309" t="str">
            <v>Y</v>
          </cell>
          <cell r="P309" t="str">
            <v>Y</v>
          </cell>
          <cell r="Q309">
            <v>4</v>
          </cell>
          <cell r="R309">
            <v>107.857640645403</v>
          </cell>
          <cell r="S309">
            <v>0.32701429999999998</v>
          </cell>
          <cell r="T309">
            <v>0.1045663</v>
          </cell>
          <cell r="U309" t="str">
            <v>green</v>
          </cell>
          <cell r="V309">
            <v>769.26914456194845</v>
          </cell>
          <cell r="W309">
            <v>1107.7480053713734</v>
          </cell>
          <cell r="X309">
            <v>-0.52408588040596304</v>
          </cell>
          <cell r="Y309">
            <v>5.1412097297427596E-7</v>
          </cell>
        </row>
        <row r="310">
          <cell r="A310" t="str">
            <v>UMAG_04345</v>
          </cell>
          <cell r="B310" t="str">
            <v>KIS67241</v>
          </cell>
          <cell r="C310" t="str">
            <v>probable vacuolar atp synthase subunit g (vma-10)</v>
          </cell>
          <cell r="D310">
            <v>1005.69271736527</v>
          </cell>
          <cell r="E310">
            <v>377.73097379059999</v>
          </cell>
          <cell r="F310">
            <v>691.71184557793299</v>
          </cell>
          <cell r="G310">
            <v>1.3945037204475701</v>
          </cell>
          <cell r="H310">
            <v>0.145671998240337</v>
          </cell>
          <cell r="I310">
            <v>2.6447144876068701E-22</v>
          </cell>
          <cell r="J310">
            <v>3.8221153445056798E-21</v>
          </cell>
          <cell r="K310">
            <v>1830.1075896844964</v>
          </cell>
          <cell r="L310">
            <v>226.87311872511489</v>
          </cell>
          <cell r="M310">
            <v>871.62131498450231</v>
          </cell>
          <cell r="N310">
            <v>84.405236472286703</v>
          </cell>
          <cell r="O310" t="str">
            <v>Y</v>
          </cell>
          <cell r="P310" t="str">
            <v>Y</v>
          </cell>
          <cell r="Q310">
            <v>8</v>
          </cell>
          <cell r="R310">
            <v>334.81579932152198</v>
          </cell>
          <cell r="S310">
            <v>-0.19998489999999999</v>
          </cell>
          <cell r="T310">
            <v>0.1957622</v>
          </cell>
          <cell r="U310" t="str">
            <v>yellow</v>
          </cell>
          <cell r="V310">
            <v>7309.0969180283064</v>
          </cell>
          <cell r="W310">
            <v>2354.2521848480033</v>
          </cell>
          <cell r="X310">
            <v>1.5563743005055899</v>
          </cell>
          <cell r="Y310">
            <v>3.1893831826077402E-3</v>
          </cell>
        </row>
        <row r="311">
          <cell r="A311" t="str">
            <v>UMAG_00608</v>
          </cell>
          <cell r="B311" t="str">
            <v>KIS72191</v>
          </cell>
          <cell r="C311" t="str">
            <v>hypothetical protein</v>
          </cell>
          <cell r="D311">
            <v>194.801638041731</v>
          </cell>
          <cell r="E311">
            <v>73.021921915002295</v>
          </cell>
          <cell r="F311">
            <v>133.91177997836701</v>
          </cell>
          <cell r="G311">
            <v>1.3907231695189399</v>
          </cell>
          <cell r="H311">
            <v>0.17024365326318999</v>
          </cell>
          <cell r="I311">
            <v>8.1383423631752206E-17</v>
          </cell>
          <cell r="J311">
            <v>7.4047453050861901E-16</v>
          </cell>
          <cell r="K311">
            <v>170.6446555266277</v>
          </cell>
          <cell r="L311">
            <v>13.176048628857838</v>
          </cell>
          <cell r="M311">
            <v>81.007766943409337</v>
          </cell>
          <cell r="N311">
            <v>11.211497651249379</v>
          </cell>
          <cell r="O311" t="str">
            <v>Y</v>
          </cell>
          <cell r="P311" t="str">
            <v>Y</v>
          </cell>
          <cell r="Q311">
            <v>0</v>
          </cell>
          <cell r="R311">
            <v>94.103114186503205</v>
          </cell>
          <cell r="S311">
            <v>-0.226618507859983</v>
          </cell>
          <cell r="T311">
            <v>0.21461208734787601</v>
          </cell>
          <cell r="U311" t="str">
            <v>beige</v>
          </cell>
          <cell r="V311">
            <v>791.22911133778155</v>
          </cell>
          <cell r="W311">
            <v>1039.9136239000381</v>
          </cell>
          <cell r="X311">
            <v>-0.39247446828882498</v>
          </cell>
          <cell r="Y311">
            <v>1.7562903433189501E-3</v>
          </cell>
        </row>
        <row r="312">
          <cell r="A312" t="str">
            <v>UMAG_03692</v>
          </cell>
          <cell r="B312" t="str">
            <v>KIS68113</v>
          </cell>
          <cell r="C312" t="str">
            <v>probable alpha-glucosidase (maltase)</v>
          </cell>
          <cell r="D312">
            <v>200.00607890023801</v>
          </cell>
          <cell r="E312">
            <v>74.757954968299501</v>
          </cell>
          <cell r="F312">
            <v>137.38201693426899</v>
          </cell>
          <cell r="G312">
            <v>1.3894961961405301</v>
          </cell>
          <cell r="H312">
            <v>0.17773472019756101</v>
          </cell>
          <cell r="I312">
            <v>1.43025329998001E-15</v>
          </cell>
          <cell r="J312">
            <v>1.17400715601917E-14</v>
          </cell>
          <cell r="K312">
            <v>75.985083834625414</v>
          </cell>
          <cell r="L312">
            <v>5.7370936580762093</v>
          </cell>
          <cell r="M312">
            <v>36.209006819642269</v>
          </cell>
          <cell r="N312">
            <v>8.3147823780904062</v>
          </cell>
          <cell r="O312" t="str">
            <v>Y</v>
          </cell>
          <cell r="P312" t="str">
            <v>Y</v>
          </cell>
          <cell r="Q312">
            <v>0</v>
          </cell>
          <cell r="R312">
            <v>111.936223588676</v>
          </cell>
          <cell r="S312">
            <v>-0.8805539</v>
          </cell>
          <cell r="T312">
            <v>7.2229390000000003E-3</v>
          </cell>
          <cell r="U312" t="str">
            <v>burlywood</v>
          </cell>
          <cell r="V312">
            <v>1082.9675204189068</v>
          </cell>
          <cell r="W312">
            <v>208.14668029208201</v>
          </cell>
          <cell r="X312">
            <v>2.3736835033889001</v>
          </cell>
          <cell r="Y312">
            <v>8.3747733263556595E-91</v>
          </cell>
        </row>
        <row r="313">
          <cell r="A313" t="str">
            <v>UMAG_04005</v>
          </cell>
          <cell r="B313" t="str">
            <v>KIS67957</v>
          </cell>
          <cell r="C313" t="str">
            <v>hypothetical protein</v>
          </cell>
          <cell r="D313">
            <v>77.531057781032402</v>
          </cell>
          <cell r="E313">
            <v>28.6674131478749</v>
          </cell>
          <cell r="F313">
            <v>53.099235464453599</v>
          </cell>
          <cell r="G313">
            <v>1.38861527970334</v>
          </cell>
          <cell r="H313">
            <v>0.22871646103002</v>
          </cell>
          <cell r="I313">
            <v>3.3710835790303498E-10</v>
          </cell>
          <cell r="J313">
            <v>1.68163705950085E-9</v>
          </cell>
          <cell r="K313">
            <v>60.778328553436879</v>
          </cell>
          <cell r="L313">
            <v>7.2485478323350314</v>
          </cell>
          <cell r="M313">
            <v>28.530694888627146</v>
          </cell>
          <cell r="N313">
            <v>4.3399857607336285</v>
          </cell>
          <cell r="O313" t="str">
            <v>Y</v>
          </cell>
          <cell r="P313" t="str">
            <v>Y</v>
          </cell>
          <cell r="Q313">
            <v>8</v>
          </cell>
          <cell r="R313">
            <v>103.485995981252</v>
          </cell>
          <cell r="S313">
            <v>2.153219</v>
          </cell>
          <cell r="T313">
            <v>1.051499E-13</v>
          </cell>
          <cell r="U313" t="str">
            <v>light-cyan</v>
          </cell>
          <cell r="V313">
            <v>649.73818793684165</v>
          </cell>
          <cell r="W313">
            <v>368.69310431826733</v>
          </cell>
          <cell r="X313">
            <v>0.81593022538664095</v>
          </cell>
          <cell r="Y313">
            <v>1.25515174230873E-8</v>
          </cell>
        </row>
        <row r="314">
          <cell r="A314" t="str">
            <v>UMAG_05405</v>
          </cell>
          <cell r="B314" t="str">
            <v>KIS66413</v>
          </cell>
          <cell r="C314" t="str">
            <v>probable actin-like protein ACT2</v>
          </cell>
          <cell r="D314">
            <v>749.08685746157596</v>
          </cell>
          <cell r="E314">
            <v>283.90004589334399</v>
          </cell>
          <cell r="F314">
            <v>516.49345167746003</v>
          </cell>
          <cell r="G314">
            <v>1.3882948270358499</v>
          </cell>
          <cell r="H314">
            <v>0.116419706267884</v>
          </cell>
          <cell r="I314">
            <v>2.2738509589100601E-33</v>
          </cell>
          <cell r="J314">
            <v>6.7381088048435702E-32</v>
          </cell>
          <cell r="K314">
            <v>423.84925034691429</v>
          </cell>
          <cell r="L314">
            <v>10.008008426886555</v>
          </cell>
          <cell r="M314">
            <v>203.1712790295532</v>
          </cell>
          <cell r="N314">
            <v>11.953681926564585</v>
          </cell>
          <cell r="O314" t="str">
            <v>Y</v>
          </cell>
          <cell r="P314" t="str">
            <v>Y</v>
          </cell>
          <cell r="Q314">
            <v>0</v>
          </cell>
          <cell r="R314">
            <v>244.81682555985699</v>
          </cell>
          <cell r="S314">
            <v>-0.56761950000000005</v>
          </cell>
          <cell r="T314">
            <v>1.8535059999999999E-4</v>
          </cell>
          <cell r="U314" t="str">
            <v>yellow</v>
          </cell>
          <cell r="V314">
            <v>3041.7872761982903</v>
          </cell>
          <cell r="W314">
            <v>2866.5478557174561</v>
          </cell>
          <cell r="X314">
            <v>8.5997369656461098E-2</v>
          </cell>
          <cell r="Y314">
            <v>0.30147969982885597</v>
          </cell>
        </row>
        <row r="315">
          <cell r="A315" t="str">
            <v>UMAG_05161</v>
          </cell>
          <cell r="B315" t="str">
            <v>KIS70088</v>
          </cell>
          <cell r="C315" t="str">
            <v>related to Phosducin</v>
          </cell>
          <cell r="D315">
            <v>686.85025825177502</v>
          </cell>
          <cell r="E315">
            <v>257.30840709022198</v>
          </cell>
          <cell r="F315">
            <v>472.07933267099901</v>
          </cell>
          <cell r="G315">
            <v>1.38747277424323</v>
          </cell>
          <cell r="H315">
            <v>0.18416350000379</v>
          </cell>
          <cell r="I315">
            <v>1.24227417108976E-14</v>
          </cell>
          <cell r="J315">
            <v>9.6224114451317002E-14</v>
          </cell>
          <cell r="K315">
            <v>412.87572722391712</v>
          </cell>
          <cell r="L315">
            <v>38.282564999239014</v>
          </cell>
          <cell r="M315">
            <v>195.45643672105598</v>
          </cell>
          <cell r="N315">
            <v>48.322303897806897</v>
          </cell>
          <cell r="O315" t="str">
            <v>Y</v>
          </cell>
          <cell r="P315" t="str">
            <v>Y</v>
          </cell>
          <cell r="Q315">
            <v>2</v>
          </cell>
          <cell r="R315">
            <v>174.584113898878</v>
          </cell>
          <cell r="S315">
            <v>3.0945909999999999</v>
          </cell>
          <cell r="T315">
            <v>2.959391E-51</v>
          </cell>
          <cell r="U315" t="str">
            <v>magenta</v>
          </cell>
          <cell r="V315">
            <v>2735.4584067094233</v>
          </cell>
          <cell r="W315">
            <v>141.59749117672467</v>
          </cell>
          <cell r="X315">
            <v>4.2620057468095096</v>
          </cell>
          <cell r="Y315">
            <v>3.0185784871387901E-277</v>
          </cell>
        </row>
        <row r="316">
          <cell r="A316" t="str">
            <v>UMAG_11012</v>
          </cell>
          <cell r="B316" t="str">
            <v>KIS68798</v>
          </cell>
          <cell r="C316" t="str">
            <v>hypothetical protein</v>
          </cell>
          <cell r="D316">
            <v>229.987147804758</v>
          </cell>
          <cell r="E316">
            <v>86.356549177903702</v>
          </cell>
          <cell r="F316">
            <v>158.17184849133099</v>
          </cell>
          <cell r="G316">
            <v>1.3868484325132699</v>
          </cell>
          <cell r="H316">
            <v>0.17322865946195601</v>
          </cell>
          <cell r="I316">
            <v>3.0939365020738401E-16</v>
          </cell>
          <cell r="J316">
            <v>2.6756130928242301E-15</v>
          </cell>
          <cell r="K316">
            <v>270.97008692251518</v>
          </cell>
          <cell r="L316">
            <v>28.132211916557932</v>
          </cell>
          <cell r="M316">
            <v>129.14511910892546</v>
          </cell>
          <cell r="N316">
            <v>19.836030350278818</v>
          </cell>
          <cell r="O316" t="str">
            <v>Y</v>
          </cell>
          <cell r="P316" t="str">
            <v>Y</v>
          </cell>
          <cell r="Q316">
            <v>0</v>
          </cell>
          <cell r="R316">
            <v>88.139735674270696</v>
          </cell>
          <cell r="S316">
            <v>-0.53946519999999998</v>
          </cell>
          <cell r="T316">
            <v>6.4413639999999998E-3</v>
          </cell>
          <cell r="U316" t="str">
            <v>yellow</v>
          </cell>
          <cell r="V316">
            <v>1220.3969912606099</v>
          </cell>
          <cell r="W316">
            <v>1083.8217953097667</v>
          </cell>
          <cell r="X316">
            <v>0.170294088467074</v>
          </cell>
          <cell r="Y316">
            <v>0.34720551184334397</v>
          </cell>
        </row>
        <row r="317">
          <cell r="A317" t="str">
            <v>UMAG_04430</v>
          </cell>
          <cell r="B317" t="str">
            <v>KIS67330</v>
          </cell>
          <cell r="C317" t="str">
            <v>probable esterase D</v>
          </cell>
          <cell r="D317">
            <v>475.466130314694</v>
          </cell>
          <cell r="E317">
            <v>179.67620552996399</v>
          </cell>
          <cell r="F317">
            <v>327.57116792232898</v>
          </cell>
          <cell r="G317">
            <v>1.3861576260902999</v>
          </cell>
          <cell r="H317">
            <v>0.13765376745128299</v>
          </cell>
          <cell r="I317">
            <v>1.9761394382162101E-24</v>
          </cell>
          <cell r="J317">
            <v>3.4224827803959103E-23</v>
          </cell>
          <cell r="K317">
            <v>373.83860285565413</v>
          </cell>
          <cell r="L317">
            <v>22.999520164956099</v>
          </cell>
          <cell r="M317">
            <v>179.39720667939866</v>
          </cell>
          <cell r="N317">
            <v>27.037309586431036</v>
          </cell>
          <cell r="O317" t="str">
            <v>Y</v>
          </cell>
          <cell r="P317" t="str">
            <v>Y</v>
          </cell>
          <cell r="Q317">
            <v>12</v>
          </cell>
          <cell r="R317">
            <v>308.33791229748999</v>
          </cell>
          <cell r="S317">
            <v>0.33794839999999998</v>
          </cell>
          <cell r="T317">
            <v>4.1542469999999998E-2</v>
          </cell>
          <cell r="U317" t="str">
            <v>light-cyan</v>
          </cell>
          <cell r="V317">
            <v>3190.0146002249635</v>
          </cell>
          <cell r="W317">
            <v>2259.5348229961364</v>
          </cell>
          <cell r="X317">
            <v>0.49713524850475999</v>
          </cell>
          <cell r="Y317">
            <v>2.33456695588452E-8</v>
          </cell>
        </row>
        <row r="318">
          <cell r="A318" t="str">
            <v>UMAG_00547</v>
          </cell>
          <cell r="B318" t="str">
            <v>KIS72128</v>
          </cell>
          <cell r="C318" t="str">
            <v>probable PRO3 - delta 1-pyrroline-5-carboxylate reductase</v>
          </cell>
          <cell r="D318">
            <v>227.44810683819401</v>
          </cell>
          <cell r="E318">
            <v>85.748194100691606</v>
          </cell>
          <cell r="F318">
            <v>156.598150469443</v>
          </cell>
          <cell r="G318">
            <v>1.38560920596893</v>
          </cell>
          <cell r="H318">
            <v>0.15978180327769601</v>
          </cell>
          <cell r="I318">
            <v>1.11605628057447E-18</v>
          </cell>
          <cell r="J318">
            <v>1.19366284313097E-17</v>
          </cell>
          <cell r="K318">
            <v>165.4347139920142</v>
          </cell>
          <cell r="L318">
            <v>12.587666746527336</v>
          </cell>
          <cell r="M318">
            <v>79.001334048286026</v>
          </cell>
          <cell r="N318">
            <v>7.4953694829014346</v>
          </cell>
          <cell r="O318" t="str">
            <v>Y</v>
          </cell>
          <cell r="P318" t="str">
            <v>Y</v>
          </cell>
          <cell r="Q318">
            <v>2</v>
          </cell>
          <cell r="R318">
            <v>94.1362171826961</v>
          </cell>
          <cell r="S318">
            <v>0.18867188944030899</v>
          </cell>
          <cell r="T318">
            <v>0.48806744086209303</v>
          </cell>
          <cell r="U318" t="str">
            <v>yellow</v>
          </cell>
          <cell r="V318">
            <v>699.5591124520123</v>
          </cell>
          <cell r="W318">
            <v>1194.1922724360031</v>
          </cell>
          <cell r="X318">
            <v>-0.77049371494418095</v>
          </cell>
          <cell r="Y318">
            <v>5.0735706015352599E-17</v>
          </cell>
        </row>
        <row r="319">
          <cell r="A319" t="str">
            <v>UMAG_00673</v>
          </cell>
          <cell r="B319" t="str">
            <v>KIS72263</v>
          </cell>
          <cell r="C319" t="str">
            <v>probable het-c2 protein</v>
          </cell>
          <cell r="D319">
            <v>2439.4236104901702</v>
          </cell>
          <cell r="E319">
            <v>925.34898191788398</v>
          </cell>
          <cell r="F319">
            <v>1682.38629620403</v>
          </cell>
          <cell r="G319">
            <v>1.38557575835624</v>
          </cell>
          <cell r="H319">
            <v>0.121671363496189</v>
          </cell>
          <cell r="I319">
            <v>1.24612348745274E-30</v>
          </cell>
          <cell r="J319">
            <v>3.1568461682136102E-29</v>
          </cell>
          <cell r="K319">
            <v>2715.855120786036</v>
          </cell>
          <cell r="L319">
            <v>215.78796126703745</v>
          </cell>
          <cell r="M319">
            <v>1305.8712122978377</v>
          </cell>
          <cell r="N319">
            <v>88.721721896401206</v>
          </cell>
          <cell r="O319" t="str">
            <v>Y</v>
          </cell>
          <cell r="P319" t="str">
            <v>Y</v>
          </cell>
          <cell r="Q319">
            <v>0</v>
          </cell>
          <cell r="R319">
            <v>124.295284103337</v>
          </cell>
          <cell r="S319">
            <v>-1.4596254490854399</v>
          </cell>
          <cell r="T319">
            <v>3.6155847515132697E-15</v>
          </cell>
          <cell r="U319" t="str">
            <v>burlywood</v>
          </cell>
          <cell r="V319">
            <v>9685.2313390588624</v>
          </cell>
          <cell r="W319">
            <v>3194.9221107554499</v>
          </cell>
          <cell r="X319">
            <v>1.59226932056389</v>
          </cell>
          <cell r="Y319">
            <v>3.6027027470441897E-21</v>
          </cell>
        </row>
        <row r="320">
          <cell r="A320" t="str">
            <v>UMAG_11229</v>
          </cell>
          <cell r="B320" t="str">
            <v>KIS65835</v>
          </cell>
          <cell r="C320" t="str">
            <v>hypothetical protein</v>
          </cell>
          <cell r="D320">
            <v>9.7579795481718001</v>
          </cell>
          <cell r="E320">
            <v>2.8432737648298798</v>
          </cell>
          <cell r="F320">
            <v>6.3006266565008398</v>
          </cell>
          <cell r="G320">
            <v>1.38066907520607</v>
          </cell>
          <cell r="H320">
            <v>0.68346286624803199</v>
          </cell>
          <cell r="I320">
            <v>8.7311762377311909E-3</v>
          </cell>
          <cell r="J320">
            <v>1.5482678697706099E-2</v>
          </cell>
          <cell r="K320">
            <v>20.901160394914111</v>
          </cell>
          <cell r="L320">
            <v>12.80085097035534</v>
          </cell>
          <cell r="M320">
            <v>8.1827482758053378</v>
          </cell>
          <cell r="N320">
            <v>3.6757038027705371</v>
          </cell>
          <cell r="O320" t="str">
            <v>Y</v>
          </cell>
          <cell r="P320" t="str">
            <v>Y</v>
          </cell>
          <cell r="Q320">
            <v>1</v>
          </cell>
          <cell r="R320">
            <v>9.6410828510604603</v>
          </cell>
          <cell r="S320">
            <v>-0.95222720000000005</v>
          </cell>
          <cell r="T320">
            <v>0.14723520000000001</v>
          </cell>
          <cell r="U320" t="str">
            <v>dark-green</v>
          </cell>
          <cell r="V320">
            <v>276.92315508418568</v>
          </cell>
          <cell r="W320">
            <v>80.665419385589658</v>
          </cell>
          <cell r="X320">
            <v>1.7585032716629401</v>
          </cell>
          <cell r="Y320">
            <v>9.4484368394746601E-13</v>
          </cell>
        </row>
        <row r="321">
          <cell r="A321" t="str">
            <v>UMAG_00387</v>
          </cell>
          <cell r="B321" t="str">
            <v>KIS71962</v>
          </cell>
          <cell r="C321" t="str">
            <v>probable ADP-ribosylation factor</v>
          </cell>
          <cell r="D321">
            <v>2020.89910730764</v>
          </cell>
          <cell r="E321">
            <v>770.88770261886305</v>
          </cell>
          <cell r="F321">
            <v>1395.8934049632501</v>
          </cell>
          <cell r="G321">
            <v>1.3792017658099001</v>
          </cell>
          <cell r="H321">
            <v>0.11339515228376</v>
          </cell>
          <cell r="I321">
            <v>1.27846543542178E-34</v>
          </cell>
          <cell r="J321">
            <v>4.10889886210184E-33</v>
          </cell>
          <cell r="K321">
            <v>2485.6605724237415</v>
          </cell>
          <cell r="L321">
            <v>143.55415725667697</v>
          </cell>
          <cell r="M321">
            <v>1201.5398995813061</v>
          </cell>
          <cell r="N321">
            <v>82.992900270755143</v>
          </cell>
          <cell r="O321" t="str">
            <v>Y</v>
          </cell>
          <cell r="P321" t="str">
            <v>Y</v>
          </cell>
          <cell r="Q321">
            <v>0</v>
          </cell>
          <cell r="R321">
            <v>454.882156087807</v>
          </cell>
          <cell r="S321">
            <v>-1.04468887088778</v>
          </cell>
          <cell r="T321">
            <v>1.6672392063475701E-19</v>
          </cell>
          <cell r="U321" t="str">
            <v>yellow</v>
          </cell>
          <cell r="V321">
            <v>13119.231561352242</v>
          </cell>
          <cell r="W321">
            <v>7380.2905475155167</v>
          </cell>
          <cell r="X321">
            <v>0.81960194756507099</v>
          </cell>
          <cell r="Y321">
            <v>2.7942638274195599E-3</v>
          </cell>
        </row>
        <row r="322">
          <cell r="A322" t="str">
            <v>UMAG_03114</v>
          </cell>
          <cell r="B322" t="str">
            <v>KIS69143</v>
          </cell>
          <cell r="C322" t="str">
            <v>Acetyltransferase involved in MEL production</v>
          </cell>
          <cell r="D322">
            <v>62.900994701679899</v>
          </cell>
          <cell r="E322">
            <v>23.158777950605</v>
          </cell>
          <cell r="F322">
            <v>43.029886326142403</v>
          </cell>
          <cell r="G322">
            <v>1.3790635614225399</v>
          </cell>
          <cell r="H322">
            <v>0.26471687530618099</v>
          </cell>
          <cell r="I322">
            <v>4.9613952645097098E-8</v>
          </cell>
          <cell r="J322">
            <v>1.92496176629026E-7</v>
          </cell>
          <cell r="K322">
            <v>26.408798224046592</v>
          </cell>
          <cell r="L322">
            <v>4.4989330536539756</v>
          </cell>
          <cell r="M322">
            <v>12.447534181743105</v>
          </cell>
          <cell r="N322">
            <v>2.9335008227748309</v>
          </cell>
          <cell r="O322" t="str">
            <v>Y</v>
          </cell>
          <cell r="P322" t="str">
            <v>Y</v>
          </cell>
          <cell r="Q322">
            <v>2</v>
          </cell>
          <cell r="R322">
            <v>45.266653144586599</v>
          </cell>
          <cell r="S322">
            <v>5.114933E-2</v>
          </cell>
          <cell r="T322">
            <v>0.87325050000000004</v>
          </cell>
          <cell r="U322" t="str">
            <v>yellow</v>
          </cell>
          <cell r="V322">
            <v>219.06488984107864</v>
          </cell>
          <cell r="W322">
            <v>1080.38671956229</v>
          </cell>
          <cell r="X322">
            <v>-2.2968632978291299</v>
          </cell>
          <cell r="Y322">
            <v>2.6475646799696999E-94</v>
          </cell>
        </row>
        <row r="323">
          <cell r="A323" t="str">
            <v>UMAG_05270</v>
          </cell>
          <cell r="B323" t="str">
            <v>KIS66270</v>
          </cell>
          <cell r="C323" t="str">
            <v>hypothetical protein</v>
          </cell>
          <cell r="D323">
            <v>79.578988758532802</v>
          </cell>
          <cell r="E323">
            <v>29.5509393138856</v>
          </cell>
          <cell r="F323">
            <v>54.564964036209197</v>
          </cell>
          <cell r="G323">
            <v>1.3775994265135401</v>
          </cell>
          <cell r="H323">
            <v>0.23635478164092499</v>
          </cell>
          <cell r="I323">
            <v>1.49364603466697E-9</v>
          </cell>
          <cell r="J323">
            <v>6.9118577248915904E-9</v>
          </cell>
          <cell r="K323">
            <v>75.885428543655877</v>
          </cell>
          <cell r="L323">
            <v>7.3501947436162229</v>
          </cell>
          <cell r="M323">
            <v>35.711193147763439</v>
          </cell>
          <cell r="N323">
            <v>9.3122334058230631</v>
          </cell>
          <cell r="O323" t="str">
            <v>Y</v>
          </cell>
          <cell r="P323" t="str">
            <v>Y</v>
          </cell>
          <cell r="Q323">
            <v>0</v>
          </cell>
          <cell r="R323">
            <v>123.96228960172</v>
          </cell>
          <cell r="S323">
            <v>-0.95332110000000003</v>
          </cell>
          <cell r="T323">
            <v>1.744244E-5</v>
          </cell>
          <cell r="U323" t="str">
            <v>yellow</v>
          </cell>
          <cell r="V323">
            <v>736.91962453938629</v>
          </cell>
          <cell r="W323">
            <v>780.11101264504066</v>
          </cell>
          <cell r="X323">
            <v>-8.0741117233034301E-2</v>
          </cell>
          <cell r="Y323">
            <v>0.49014164632651702</v>
          </cell>
        </row>
        <row r="324">
          <cell r="A324" t="str">
            <v>UMAG_10226</v>
          </cell>
          <cell r="B324" t="str">
            <v>KIS71376</v>
          </cell>
          <cell r="C324" t="str">
            <v>probable CNB1 - calcineurin B</v>
          </cell>
          <cell r="D324">
            <v>616.30792305183195</v>
          </cell>
          <cell r="E324">
            <v>233.85202039648701</v>
          </cell>
          <cell r="F324">
            <v>425.07997172415998</v>
          </cell>
          <cell r="G324">
            <v>1.3774630113503501</v>
          </cell>
          <cell r="H324">
            <v>0.154458082039273</v>
          </cell>
          <cell r="I324">
            <v>1.2297402192557999E-19</v>
          </cell>
          <cell r="J324">
            <v>1.43915250296965E-18</v>
          </cell>
          <cell r="K324">
            <v>784.6822070646499</v>
          </cell>
          <cell r="L324">
            <v>102.14982426862822</v>
          </cell>
          <cell r="M324">
            <v>377.57904129900857</v>
          </cell>
          <cell r="N324">
            <v>56.375516500445613</v>
          </cell>
          <cell r="O324" t="str">
            <v>Y</v>
          </cell>
          <cell r="P324" t="str">
            <v>Y</v>
          </cell>
          <cell r="Q324">
            <v>0</v>
          </cell>
          <cell r="R324">
            <v>137.68882495956501</v>
          </cell>
          <cell r="S324">
            <v>-0.75278710000000004</v>
          </cell>
          <cell r="T324">
            <v>6.9937910000000001E-4</v>
          </cell>
          <cell r="U324" t="str">
            <v>pink</v>
          </cell>
          <cell r="V324">
            <v>5056.4122376023734</v>
          </cell>
          <cell r="W324">
            <v>3400.6374628855501</v>
          </cell>
          <cell r="X324">
            <v>0.57181131768732796</v>
          </cell>
          <cell r="Y324">
            <v>3.4340596660360302E-9</v>
          </cell>
        </row>
        <row r="325">
          <cell r="A325" t="str">
            <v>UMAG_10644</v>
          </cell>
          <cell r="B325" t="str">
            <v>KIS68643</v>
          </cell>
          <cell r="C325" t="str">
            <v>probable CDC10 - septin</v>
          </cell>
          <cell r="D325">
            <v>1497.67277109817</v>
          </cell>
          <cell r="E325">
            <v>570.53678341027705</v>
          </cell>
          <cell r="F325">
            <v>1034.1047772542199</v>
          </cell>
          <cell r="G325">
            <v>1.3772735103117599</v>
          </cell>
          <cell r="H325">
            <v>0.13055128779980099</v>
          </cell>
          <cell r="I325">
            <v>1.3273851235086E-26</v>
          </cell>
          <cell r="J325">
            <v>2.6713108716092001E-25</v>
          </cell>
          <cell r="K325">
            <v>1025.6146468343982</v>
          </cell>
          <cell r="L325">
            <v>121.58802774400132</v>
          </cell>
          <cell r="M325">
            <v>495.77390116589743</v>
          </cell>
          <cell r="N325">
            <v>41.035253557197571</v>
          </cell>
          <cell r="O325" t="str">
            <v>Y</v>
          </cell>
          <cell r="P325" t="str">
            <v>Y</v>
          </cell>
          <cell r="Q325">
            <v>0</v>
          </cell>
          <cell r="R325">
            <v>459.51799253759401</v>
          </cell>
          <cell r="S325">
            <v>-0.31079089999999998</v>
          </cell>
          <cell r="T325">
            <v>2.0097859999999999E-2</v>
          </cell>
          <cell r="U325" t="str">
            <v>pink</v>
          </cell>
          <cell r="V325">
            <v>7642.3474105454334</v>
          </cell>
          <cell r="W325">
            <v>5545.8858159733236</v>
          </cell>
          <cell r="X325">
            <v>0.46209651038968103</v>
          </cell>
          <cell r="Y325">
            <v>6.45518227139948E-7</v>
          </cell>
        </row>
        <row r="326">
          <cell r="A326" t="str">
            <v>UMAG_11561</v>
          </cell>
          <cell r="B326" t="str">
            <v>KIS67140</v>
          </cell>
          <cell r="C326" t="str">
            <v>related to 60S ribosomal protein L28</v>
          </cell>
          <cell r="D326">
            <v>381.08055596328001</v>
          </cell>
          <cell r="E326">
            <v>144.592594687852</v>
          </cell>
          <cell r="F326">
            <v>262.836575325566</v>
          </cell>
          <cell r="G326">
            <v>1.37664208927444</v>
          </cell>
          <cell r="H326">
            <v>0.15731780443783899</v>
          </cell>
          <cell r="I326">
            <v>5.5446697186815002E-19</v>
          </cell>
          <cell r="J326">
            <v>6.1123833417546899E-18</v>
          </cell>
          <cell r="K326">
            <v>553.36341734691393</v>
          </cell>
          <cell r="L326">
            <v>77.529424612333415</v>
          </cell>
          <cell r="M326">
            <v>266.11267245262616</v>
          </cell>
          <cell r="N326">
            <v>12.965356435958356</v>
          </cell>
          <cell r="O326" t="str">
            <v>Y</v>
          </cell>
          <cell r="P326" t="str">
            <v>Y</v>
          </cell>
          <cell r="Q326">
            <v>0</v>
          </cell>
          <cell r="R326">
            <v>498.230952440328</v>
          </cell>
          <cell r="S326">
            <v>-2.1397080000000002</v>
          </cell>
          <cell r="T326">
            <v>1.229568E-21</v>
          </cell>
          <cell r="U326" t="str">
            <v>yellow</v>
          </cell>
          <cell r="V326">
            <v>1682.8564954621697</v>
          </cell>
          <cell r="W326">
            <v>16171.707331642834</v>
          </cell>
          <cell r="X326">
            <v>-3.2407669242297801</v>
          </cell>
          <cell r="Y326">
            <v>8.7645335568163699E-56</v>
          </cell>
        </row>
        <row r="327">
          <cell r="A327" t="str">
            <v>UMAG_15077</v>
          </cell>
          <cell r="B327" t="str">
            <v>KIS69548</v>
          </cell>
          <cell r="C327" t="str">
            <v>hypothetical protein</v>
          </cell>
          <cell r="D327">
            <v>83.409523136297906</v>
          </cell>
          <cell r="E327">
            <v>31.0708309347993</v>
          </cell>
          <cell r="F327">
            <v>57.240177035548598</v>
          </cell>
          <cell r="G327">
            <v>1.3758200543686601</v>
          </cell>
          <cell r="H327">
            <v>0.235234979267649</v>
          </cell>
          <cell r="I327">
            <v>1.3119401106865401E-9</v>
          </cell>
          <cell r="J327">
            <v>6.0995755301285504E-9</v>
          </cell>
          <cell r="K327">
            <v>10.592366982707656</v>
          </cell>
          <cell r="L327">
            <v>1.9311386186907453</v>
          </cell>
          <cell r="M327">
            <v>4.9889902849567882</v>
          </cell>
          <cell r="N327">
            <v>0.64311554324191123</v>
          </cell>
          <cell r="O327" t="str">
            <v>N</v>
          </cell>
          <cell r="P327" t="str">
            <v>N</v>
          </cell>
          <cell r="Q327">
            <v>0.5</v>
          </cell>
          <cell r="R327">
            <v>19.543760764161799</v>
          </cell>
          <cell r="S327">
            <v>2.3286899999999999</v>
          </cell>
          <cell r="T327">
            <v>3.351626E-7</v>
          </cell>
          <cell r="U327" t="str">
            <v>magenta</v>
          </cell>
          <cell r="V327">
            <v>411.13641030849499</v>
          </cell>
          <cell r="W327">
            <v>73.267175894607973</v>
          </cell>
          <cell r="X327">
            <v>2.48853957469231</v>
          </cell>
          <cell r="Y327">
            <v>6.8141104384572401E-49</v>
          </cell>
        </row>
        <row r="328">
          <cell r="A328" t="str">
            <v>UMAG_03538</v>
          </cell>
          <cell r="B328" t="str">
            <v>KIS68450</v>
          </cell>
          <cell r="C328" t="str">
            <v>tryptophan amino transferase (transaminase)</v>
          </cell>
          <cell r="D328">
            <v>333.036136626055</v>
          </cell>
          <cell r="E328">
            <v>125.996956266016</v>
          </cell>
          <cell r="F328">
            <v>229.51654644603599</v>
          </cell>
          <cell r="G328">
            <v>1.3747877695472099</v>
          </cell>
          <cell r="H328">
            <v>0.171739840903468</v>
          </cell>
          <cell r="I328">
            <v>3.16866728877454E-16</v>
          </cell>
          <cell r="J328">
            <v>2.73292265493772E-15</v>
          </cell>
          <cell r="K328">
            <v>155.59074787427227</v>
          </cell>
          <cell r="L328">
            <v>15.286580366873141</v>
          </cell>
          <cell r="M328">
            <v>74.989237191438889</v>
          </cell>
          <cell r="N328">
            <v>17.705947400436646</v>
          </cell>
          <cell r="O328" t="str">
            <v>Y</v>
          </cell>
          <cell r="P328" t="str">
            <v>Y</v>
          </cell>
          <cell r="Q328">
            <v>0</v>
          </cell>
          <cell r="R328">
            <v>83.131892549402295</v>
          </cell>
          <cell r="S328">
            <v>-1.664736</v>
          </cell>
          <cell r="T328">
            <v>1.4086429999999999E-8</v>
          </cell>
          <cell r="U328" t="str">
            <v>pink</v>
          </cell>
          <cell r="V328">
            <v>1201.8350524950201</v>
          </cell>
          <cell r="W328">
            <v>784.47470599450355</v>
          </cell>
          <cell r="X328">
            <v>0.61517349135355104</v>
          </cell>
          <cell r="Y328">
            <v>2.36935505146689E-10</v>
          </cell>
        </row>
        <row r="329">
          <cell r="A329" t="str">
            <v>UMAG_00538</v>
          </cell>
          <cell r="B329" t="str">
            <v>KIS72118</v>
          </cell>
          <cell r="C329" t="str">
            <v>hypothetical protein</v>
          </cell>
          <cell r="D329">
            <v>22.5926009003025</v>
          </cell>
          <cell r="E329">
            <v>7.8853155390352301</v>
          </cell>
          <cell r="F329">
            <v>15.2389582196689</v>
          </cell>
          <cell r="G329">
            <v>1.37474285547539</v>
          </cell>
          <cell r="H329">
            <v>0.407138064179211</v>
          </cell>
          <cell r="I329">
            <v>1.8291204625678901E-4</v>
          </cell>
          <cell r="J329">
            <v>4.2812022420972998E-4</v>
          </cell>
          <cell r="K329">
            <v>14.227993954120997</v>
          </cell>
          <cell r="L329">
            <v>3.6944025337643636</v>
          </cell>
          <cell r="M329">
            <v>6.4171971201491829</v>
          </cell>
          <cell r="N329">
            <v>1.9544155517160928</v>
          </cell>
          <cell r="O329" t="str">
            <v>N</v>
          </cell>
          <cell r="P329" t="str">
            <v>Y</v>
          </cell>
          <cell r="Q329">
            <v>8</v>
          </cell>
          <cell r="R329">
            <v>1130.08308442318</v>
          </cell>
          <cell r="S329">
            <v>11.543929078059699</v>
          </cell>
          <cell r="T329">
            <v>4.1720958793718299E-216</v>
          </cell>
          <cell r="U329" t="str">
            <v>magenta</v>
          </cell>
          <cell r="V329">
            <v>114.34727866365101</v>
          </cell>
          <cell r="W329">
            <v>36.328127003513401</v>
          </cell>
          <cell r="X329">
            <v>1.6319539179618701</v>
          </cell>
          <cell r="Y329">
            <v>3.6119466247349398E-11</v>
          </cell>
        </row>
        <row r="330">
          <cell r="A330" t="str">
            <v>UMAG_03910</v>
          </cell>
          <cell r="B330" t="str">
            <v>KIS67854</v>
          </cell>
          <cell r="C330" t="str">
            <v>probable Calmodulin</v>
          </cell>
          <cell r="D330">
            <v>827.82196038515701</v>
          </cell>
          <cell r="E330">
            <v>314.970955113363</v>
          </cell>
          <cell r="F330">
            <v>571.39645774925998</v>
          </cell>
          <cell r="G330">
            <v>1.37333880999738</v>
          </cell>
          <cell r="H330">
            <v>0.15537202198269601</v>
          </cell>
          <cell r="I330">
            <v>2.4965661373050899E-19</v>
          </cell>
          <cell r="J330">
            <v>2.85954206506931E-18</v>
          </cell>
          <cell r="K330">
            <v>1235.2271760938129</v>
          </cell>
          <cell r="L330">
            <v>162.16445493988616</v>
          </cell>
          <cell r="M330">
            <v>594.02284886104508</v>
          </cell>
          <cell r="N330">
            <v>57.064509994077483</v>
          </cell>
          <cell r="O330" t="str">
            <v>Y</v>
          </cell>
          <cell r="P330" t="str">
            <v>Y</v>
          </cell>
          <cell r="Q330">
            <v>0</v>
          </cell>
          <cell r="R330">
            <v>430.12845666971498</v>
          </cell>
          <cell r="S330">
            <v>-0.8729268</v>
          </cell>
          <cell r="T330">
            <v>1.0900349999999999E-9</v>
          </cell>
          <cell r="U330" t="str">
            <v>yellow</v>
          </cell>
          <cell r="V330">
            <v>8608.7995256397662</v>
          </cell>
          <cell r="W330">
            <v>5711.4639015390394</v>
          </cell>
          <cell r="X330">
            <v>0.58559400118149996</v>
          </cell>
          <cell r="Y330">
            <v>2.2975950879005301E-2</v>
          </cell>
        </row>
        <row r="331">
          <cell r="A331" t="str">
            <v>UMAG_10503</v>
          </cell>
          <cell r="B331" t="str">
            <v>KIS68154</v>
          </cell>
          <cell r="C331" t="str">
            <v>probable cell division control protein CDC3</v>
          </cell>
          <cell r="D331">
            <v>1953.168628121</v>
          </cell>
          <cell r="E331">
            <v>748.07026674781002</v>
          </cell>
          <cell r="F331">
            <v>1350.6194474343999</v>
          </cell>
          <cell r="G331">
            <v>1.37177825163297</v>
          </cell>
          <cell r="H331">
            <v>0.12002696150903</v>
          </cell>
          <cell r="I331">
            <v>7.9273380681720905E-31</v>
          </cell>
          <cell r="J331">
            <v>2.0321668222377699E-29</v>
          </cell>
          <cell r="K331">
            <v>1013.1016115860168</v>
          </cell>
          <cell r="L331">
            <v>53.621343577842389</v>
          </cell>
          <cell r="M331">
            <v>492.203132353417</v>
          </cell>
          <cell r="N331">
            <v>64.512958199286103</v>
          </cell>
          <cell r="O331" t="str">
            <v>Y</v>
          </cell>
          <cell r="P331" t="str">
            <v>Y</v>
          </cell>
          <cell r="Q331">
            <v>0</v>
          </cell>
          <cell r="R331">
            <v>506.312525605313</v>
          </cell>
          <cell r="S331">
            <v>-0.55062990000000001</v>
          </cell>
          <cell r="T331">
            <v>1.3808369999999999E-5</v>
          </cell>
          <cell r="U331" t="str">
            <v>burlywood</v>
          </cell>
          <cell r="V331">
            <v>8725.0101059250173</v>
          </cell>
          <cell r="W331">
            <v>7269.1849144487205</v>
          </cell>
          <cell r="X331">
            <v>0.26294226366384699</v>
          </cell>
          <cell r="Y331">
            <v>8.1488369043034702E-3</v>
          </cell>
        </row>
        <row r="332">
          <cell r="A332" t="str">
            <v>UMAG_05531</v>
          </cell>
          <cell r="B332" t="str">
            <v>KIS66538</v>
          </cell>
          <cell r="C332" t="str">
            <v>related to Phosphoserine aminotransferase</v>
          </cell>
          <cell r="D332">
            <v>281.29273822134599</v>
          </cell>
          <cell r="E332">
            <v>107.264104251711</v>
          </cell>
          <cell r="F332">
            <v>194.278421236529</v>
          </cell>
          <cell r="G332">
            <v>1.36960025325306</v>
          </cell>
          <cell r="H332">
            <v>0.160884878265801</v>
          </cell>
          <cell r="I332">
            <v>4.4526986339406301E-18</v>
          </cell>
          <cell r="J332">
            <v>4.4874310725829098E-17</v>
          </cell>
          <cell r="K332">
            <v>148.38349075922127</v>
          </cell>
          <cell r="L332">
            <v>16.041614945427487</v>
          </cell>
          <cell r="M332">
            <v>71.494010885794097</v>
          </cell>
          <cell r="N332">
            <v>5.1276450249586034</v>
          </cell>
          <cell r="O332" t="str">
            <v>Y</v>
          </cell>
          <cell r="P332" t="str">
            <v>Y</v>
          </cell>
          <cell r="Q332">
            <v>0</v>
          </cell>
          <cell r="R332">
            <v>144.52188256836101</v>
          </cell>
          <cell r="S332">
            <v>-0.78574149999999998</v>
          </cell>
          <cell r="T332">
            <v>1.145235E-4</v>
          </cell>
          <cell r="U332" t="str">
            <v>yellow</v>
          </cell>
          <cell r="V332">
            <v>910.57951258623598</v>
          </cell>
          <cell r="W332">
            <v>3291.6710797099968</v>
          </cell>
          <cell r="X332">
            <v>-1.8517200007203101</v>
          </cell>
          <cell r="Y332">
            <v>1.2557272983082301E-117</v>
          </cell>
        </row>
        <row r="333">
          <cell r="A333" t="str">
            <v>UMAG_00940</v>
          </cell>
          <cell r="B333" t="str">
            <v>KIS71023</v>
          </cell>
          <cell r="C333" t="str">
            <v>related to QCR6 - ubiquinol--cytochrome-c reductase 17K protein</v>
          </cell>
          <cell r="D333">
            <v>811.74907237298805</v>
          </cell>
          <cell r="E333">
            <v>306.63280597673202</v>
          </cell>
          <cell r="F333">
            <v>559.19093917485998</v>
          </cell>
          <cell r="G333">
            <v>1.36796179908265</v>
          </cell>
          <cell r="H333">
            <v>0.204657526632403</v>
          </cell>
          <cell r="I333">
            <v>5.9824750311783604E-12</v>
          </cell>
          <cell r="J333">
            <v>3.5303412189181701E-11</v>
          </cell>
          <cell r="K333">
            <v>1366.1617471653681</v>
          </cell>
          <cell r="L333">
            <v>367.95296932989356</v>
          </cell>
          <cell r="M333">
            <v>654.48686397068207</v>
          </cell>
          <cell r="N333">
            <v>53.109546732360975</v>
          </cell>
          <cell r="O333" t="str">
            <v>Y</v>
          </cell>
          <cell r="P333" t="str">
            <v>Y</v>
          </cell>
          <cell r="Q333">
            <v>0</v>
          </cell>
          <cell r="R333">
            <v>314.35815384014199</v>
          </cell>
          <cell r="S333">
            <v>-1.19957058883125</v>
          </cell>
          <cell r="T333">
            <v>1.2492760979617501E-17</v>
          </cell>
          <cell r="U333" t="str">
            <v>yellow</v>
          </cell>
          <cell r="V333">
            <v>2495.3640216112767</v>
          </cell>
          <cell r="W333">
            <v>6446.2419504877907</v>
          </cell>
          <cell r="X333">
            <v>-1.32406855556165</v>
          </cell>
          <cell r="Y333">
            <v>2.7438450536468599E-3</v>
          </cell>
        </row>
        <row r="334">
          <cell r="A334" t="str">
            <v>UMAG_02559</v>
          </cell>
          <cell r="B334" t="str">
            <v>KIS69211</v>
          </cell>
          <cell r="C334" t="str">
            <v>probable YRB1 - ran-specific GTPase-activating protein</v>
          </cell>
          <cell r="D334">
            <v>1481.9788338348701</v>
          </cell>
          <cell r="E334">
            <v>569.99478979810601</v>
          </cell>
          <cell r="F334">
            <v>1025.98681181649</v>
          </cell>
          <cell r="G334">
            <v>1.3678222471881401</v>
          </cell>
          <cell r="H334">
            <v>0.11101041632155501</v>
          </cell>
          <cell r="I334">
            <v>1.8368229177146501E-35</v>
          </cell>
          <cell r="J334">
            <v>6.4139870532089997E-34</v>
          </cell>
          <cell r="K334">
            <v>1628.7136571287047</v>
          </cell>
          <cell r="L334">
            <v>141.86696402714207</v>
          </cell>
          <cell r="M334">
            <v>792.43045049374302</v>
          </cell>
          <cell r="N334">
            <v>24.823129488855702</v>
          </cell>
          <cell r="O334" t="str">
            <v>Y</v>
          </cell>
          <cell r="P334" t="str">
            <v>Y</v>
          </cell>
          <cell r="Q334">
            <v>0</v>
          </cell>
          <cell r="R334">
            <v>681.21010703253205</v>
          </cell>
          <cell r="S334">
            <v>-0.86452560000000001</v>
          </cell>
          <cell r="T334">
            <v>1.7940670000000001E-9</v>
          </cell>
          <cell r="U334" t="str">
            <v>yellow</v>
          </cell>
          <cell r="V334">
            <v>8434.2143992685033</v>
          </cell>
          <cell r="W334">
            <v>19126.475385133101</v>
          </cell>
          <cell r="X334">
            <v>-1.17874129684132</v>
          </cell>
          <cell r="Y334">
            <v>4.7005760910541402E-26</v>
          </cell>
        </row>
        <row r="335">
          <cell r="A335" t="str">
            <v>UMAG_10723</v>
          </cell>
          <cell r="B335" t="str">
            <v>KIS66864</v>
          </cell>
          <cell r="C335" t="str">
            <v>hypothetical protein</v>
          </cell>
          <cell r="D335">
            <v>1271.3755431402101</v>
          </cell>
          <cell r="E335">
            <v>488.24128539277001</v>
          </cell>
          <cell r="F335">
            <v>879.80841426649101</v>
          </cell>
          <cell r="G335">
            <v>1.3676342156580199</v>
          </cell>
          <cell r="H335">
            <v>0.12245310009051</v>
          </cell>
          <cell r="I335">
            <v>1.5486826374727499E-29</v>
          </cell>
          <cell r="J335">
            <v>3.7191412037449699E-28</v>
          </cell>
          <cell r="K335">
            <v>916.33868822711827</v>
          </cell>
          <cell r="L335">
            <v>65.962276571956068</v>
          </cell>
          <cell r="M335">
            <v>445.67857048498104</v>
          </cell>
          <cell r="N335">
            <v>45.457991352803056</v>
          </cell>
          <cell r="O335" t="str">
            <v>Y</v>
          </cell>
          <cell r="P335" t="str">
            <v>Y</v>
          </cell>
          <cell r="Q335">
            <v>2</v>
          </cell>
          <cell r="R335">
            <v>594.94586374421999</v>
          </cell>
          <cell r="S335">
            <v>-0.30676209999999998</v>
          </cell>
          <cell r="T335">
            <v>4.285978E-2</v>
          </cell>
          <cell r="U335" t="str">
            <v>yellow</v>
          </cell>
          <cell r="V335">
            <v>7111.2860316283695</v>
          </cell>
          <cell r="W335">
            <v>7092.040298722437</v>
          </cell>
          <cell r="X335">
            <v>3.9656126566752596E-3</v>
          </cell>
          <cell r="Y335">
            <v>0.97126746364799998</v>
          </cell>
        </row>
        <row r="336">
          <cell r="A336" t="str">
            <v>UMAG_11125</v>
          </cell>
          <cell r="B336" t="str">
            <v>KIS67694</v>
          </cell>
          <cell r="C336" t="str">
            <v>probable URA6 - uridine-monophosphate kinase</v>
          </cell>
          <cell r="D336">
            <v>605.30942703105598</v>
          </cell>
          <cell r="E336">
            <v>231.67779862555599</v>
          </cell>
          <cell r="F336">
            <v>418.49361282830603</v>
          </cell>
          <cell r="G336">
            <v>1.36729779906349</v>
          </cell>
          <cell r="H336">
            <v>0.14353065809594201</v>
          </cell>
          <cell r="I336">
            <v>4.2788342680032499E-22</v>
          </cell>
          <cell r="J336">
            <v>6.08838532407511E-21</v>
          </cell>
          <cell r="K336">
            <v>509.40961353375735</v>
          </cell>
          <cell r="L336">
            <v>59.878071262338963</v>
          </cell>
          <cell r="M336">
            <v>247.38589697382906</v>
          </cell>
          <cell r="N336">
            <v>21.652120801557459</v>
          </cell>
          <cell r="O336" t="str">
            <v>Y</v>
          </cell>
          <cell r="P336" t="str">
            <v>Y</v>
          </cell>
          <cell r="Q336">
            <v>2</v>
          </cell>
          <cell r="R336">
            <v>156.43502179682201</v>
          </cell>
          <cell r="S336">
            <v>-0.75368880000000005</v>
          </cell>
          <cell r="T336">
            <v>2.8166380000000001E-8</v>
          </cell>
          <cell r="U336" t="str">
            <v>yellow</v>
          </cell>
          <cell r="V336">
            <v>3757.3173688739603</v>
          </cell>
          <cell r="W336">
            <v>2759.4412907854371</v>
          </cell>
          <cell r="X336">
            <v>0.444833338732746</v>
          </cell>
          <cell r="Y336">
            <v>1.4054420820630001E-6</v>
          </cell>
        </row>
        <row r="337">
          <cell r="A337" t="str">
            <v>UMAG_01099</v>
          </cell>
          <cell r="B337" t="str">
            <v>KIS71191</v>
          </cell>
          <cell r="C337" t="str">
            <v>probable short chain 3-hydroxyacyl-CoA dehydrogenase</v>
          </cell>
          <cell r="D337">
            <v>218.696862796267</v>
          </cell>
          <cell r="E337">
            <v>83.404146838742093</v>
          </cell>
          <cell r="F337">
            <v>151.05050481750499</v>
          </cell>
          <cell r="G337">
            <v>1.3661467128478</v>
          </cell>
          <cell r="H337">
            <v>0.17052918921921201</v>
          </cell>
          <cell r="I337">
            <v>3.0197327337652599E-16</v>
          </cell>
          <cell r="J337">
            <v>2.6219722392639201E-15</v>
          </cell>
          <cell r="K337">
            <v>141.70848121091791</v>
          </cell>
          <cell r="L337">
            <v>18.334209258210723</v>
          </cell>
          <cell r="M337">
            <v>68.417976365787595</v>
          </cell>
          <cell r="N337">
            <v>2.1583084933235153</v>
          </cell>
          <cell r="O337" t="str">
            <v>Y</v>
          </cell>
          <cell r="P337" t="str">
            <v>Y</v>
          </cell>
          <cell r="Q337">
            <v>0</v>
          </cell>
          <cell r="R337">
            <v>109.173282801253</v>
          </cell>
          <cell r="S337">
            <v>-0.82818247512003096</v>
          </cell>
          <cell r="T337">
            <v>1.69028458450896E-4</v>
          </cell>
          <cell r="U337" t="str">
            <v>burlywood</v>
          </cell>
          <cell r="V337">
            <v>1137.7025038585934</v>
          </cell>
          <cell r="W337">
            <v>959.57957511620998</v>
          </cell>
          <cell r="X337">
            <v>0.24560342033733501</v>
          </cell>
          <cell r="Y337">
            <v>1.8849510777803599E-2</v>
          </cell>
        </row>
        <row r="338">
          <cell r="A338" t="str">
            <v>UMAG_01103</v>
          </cell>
          <cell r="B338" t="str">
            <v>KIS71195</v>
          </cell>
          <cell r="C338" t="str">
            <v>probable ATP synthase delta chain precursor</v>
          </cell>
          <cell r="D338">
            <v>1600.3268393704</v>
          </cell>
          <cell r="E338">
            <v>615.26409468354905</v>
          </cell>
          <cell r="F338">
            <v>1107.7954670269701</v>
          </cell>
          <cell r="G338">
            <v>1.3634711266891899</v>
          </cell>
          <cell r="H338">
            <v>0.133783931178066</v>
          </cell>
          <cell r="I338">
            <v>5.6515375486637603E-25</v>
          </cell>
          <cell r="J338">
            <v>1.0284206356159999E-23</v>
          </cell>
          <cell r="K338">
            <v>2121.7097257594</v>
          </cell>
          <cell r="L338">
            <v>236.66364014196904</v>
          </cell>
          <cell r="M338">
            <v>1030.1993522795119</v>
          </cell>
          <cell r="N338">
            <v>54.207657950834822</v>
          </cell>
          <cell r="O338" t="str">
            <v>Y</v>
          </cell>
          <cell r="P338" t="str">
            <v>Y</v>
          </cell>
          <cell r="Q338">
            <v>0</v>
          </cell>
          <cell r="R338">
            <v>555.15162314979</v>
          </cell>
          <cell r="S338">
            <v>-1.35776012493778</v>
          </cell>
          <cell r="T338">
            <v>2.37165793072621E-25</v>
          </cell>
          <cell r="U338" t="str">
            <v>yellow</v>
          </cell>
          <cell r="V338">
            <v>8124.3065842722135</v>
          </cell>
          <cell r="W338">
            <v>16980.950304672835</v>
          </cell>
          <cell r="X338">
            <v>-1.0593992811745301</v>
          </cell>
          <cell r="Y338">
            <v>4.0935870198398898E-12</v>
          </cell>
        </row>
        <row r="339">
          <cell r="A339" t="str">
            <v>UMAG_10179</v>
          </cell>
          <cell r="B339" t="str">
            <v>KIS70060</v>
          </cell>
          <cell r="C339" t="str">
            <v>hypothetical protein</v>
          </cell>
          <cell r="D339">
            <v>121.673817191631</v>
          </cell>
          <cell r="E339">
            <v>46.159929713695703</v>
          </cell>
          <cell r="F339">
            <v>83.916873452663594</v>
          </cell>
          <cell r="G339">
            <v>1.3597895872165899</v>
          </cell>
          <cell r="H339">
            <v>0.20903632165590399</v>
          </cell>
          <cell r="I339">
            <v>2.0858298964668799E-11</v>
          </cell>
          <cell r="J339">
            <v>1.1656108244961999E-10</v>
          </cell>
          <cell r="K339">
            <v>230.63130956434793</v>
          </cell>
          <cell r="L339">
            <v>35.233765648793138</v>
          </cell>
          <cell r="M339">
            <v>111.09681119205455</v>
          </cell>
          <cell r="N339">
            <v>17.069401169431849</v>
          </cell>
          <cell r="O339" t="str">
            <v>Y</v>
          </cell>
          <cell r="P339" t="str">
            <v>Y</v>
          </cell>
          <cell r="Q339">
            <v>0</v>
          </cell>
          <cell r="R339">
            <v>184.700868799689</v>
          </cell>
          <cell r="S339">
            <v>-0.58015499999999998</v>
          </cell>
          <cell r="T339">
            <v>3.4613619999999999E-4</v>
          </cell>
          <cell r="U339" t="str">
            <v>yellow</v>
          </cell>
          <cell r="V339">
            <v>1039.6625662895199</v>
          </cell>
          <cell r="W339">
            <v>1784.0105731680167</v>
          </cell>
          <cell r="X339">
            <v>-0.77412793217571496</v>
          </cell>
          <cell r="Y339">
            <v>1.51641911147613E-4</v>
          </cell>
        </row>
        <row r="340">
          <cell r="A340" t="str">
            <v>UMAG_03971</v>
          </cell>
          <cell r="B340" t="str">
            <v>KIS67920</v>
          </cell>
          <cell r="C340" t="str">
            <v>related to thermoresistant gluconokinase</v>
          </cell>
          <cell r="D340">
            <v>109.82894979332499</v>
          </cell>
          <cell r="E340">
            <v>41.737414124958498</v>
          </cell>
          <cell r="F340">
            <v>75.7831819591418</v>
          </cell>
          <cell r="G340">
            <v>1.3593494040063601</v>
          </cell>
          <cell r="H340">
            <v>0.20926705565432899</v>
          </cell>
          <cell r="I340">
            <v>2.21708026782319E-11</v>
          </cell>
          <cell r="J340">
            <v>1.2346843560463599E-10</v>
          </cell>
          <cell r="K340">
            <v>97.553849739308532</v>
          </cell>
          <cell r="L340">
            <v>11.907465432093195</v>
          </cell>
          <cell r="M340">
            <v>46.871314437436808</v>
          </cell>
          <cell r="N340">
            <v>6.1735964696514243</v>
          </cell>
          <cell r="O340" t="str">
            <v>Y</v>
          </cell>
          <cell r="P340" t="str">
            <v>Y</v>
          </cell>
          <cell r="Q340">
            <v>8</v>
          </cell>
          <cell r="R340">
            <v>70.615739408469594</v>
          </cell>
          <cell r="S340">
            <v>-0.89776509999999998</v>
          </cell>
          <cell r="T340">
            <v>8.6537919999999996E-4</v>
          </cell>
          <cell r="U340" t="str">
            <v>salmon</v>
          </cell>
          <cell r="V340">
            <v>554.695010872637</v>
          </cell>
          <cell r="W340">
            <v>573.72802281904433</v>
          </cell>
          <cell r="X340">
            <v>-4.80462422126052E-2</v>
          </cell>
          <cell r="Y340">
            <v>0.70619946727129201</v>
          </cell>
        </row>
        <row r="341">
          <cell r="A341" t="str">
            <v>UMAG_06027</v>
          </cell>
          <cell r="B341" t="str">
            <v>KIS65939</v>
          </cell>
          <cell r="C341" t="str">
            <v>probable HTS1 - histidine--tRNA ligase</v>
          </cell>
          <cell r="D341">
            <v>827.91647452803898</v>
          </cell>
          <cell r="E341">
            <v>317.611424851403</v>
          </cell>
          <cell r="F341">
            <v>572.76394968972102</v>
          </cell>
          <cell r="G341">
            <v>1.3586049327476299</v>
          </cell>
          <cell r="H341">
            <v>0.141328804596976</v>
          </cell>
          <cell r="I341">
            <v>1.25869184039545E-22</v>
          </cell>
          <cell r="J341">
            <v>1.8822104835543101E-21</v>
          </cell>
          <cell r="K341">
            <v>289.60520496929047</v>
          </cell>
          <cell r="L341">
            <v>32.740619171854064</v>
          </cell>
          <cell r="M341">
            <v>140.32743378830293</v>
          </cell>
          <cell r="N341">
            <v>13.600861507819104</v>
          </cell>
          <cell r="O341" t="str">
            <v>Y</v>
          </cell>
          <cell r="P341" t="str">
            <v>Y</v>
          </cell>
          <cell r="Q341">
            <v>0</v>
          </cell>
          <cell r="R341">
            <v>277.29806365582499</v>
          </cell>
          <cell r="S341">
            <v>-0.69526140000000003</v>
          </cell>
          <cell r="T341">
            <v>1.0722130000000001E-5</v>
          </cell>
          <cell r="U341" t="str">
            <v>yellow</v>
          </cell>
          <cell r="V341">
            <v>2233.90408295733</v>
          </cell>
          <cell r="W341">
            <v>5111.6727330329268</v>
          </cell>
          <cell r="X341">
            <v>-1.19312981713477</v>
          </cell>
          <cell r="Y341">
            <v>2.4223169784224501E-47</v>
          </cell>
        </row>
        <row r="342">
          <cell r="A342" t="str">
            <v>UMAG_01720</v>
          </cell>
          <cell r="B342" t="str">
            <v>KIS70552</v>
          </cell>
          <cell r="C342" t="str">
            <v>probable phosphomannomutase</v>
          </cell>
          <cell r="D342">
            <v>701.15372935024595</v>
          </cell>
          <cell r="E342">
            <v>270.18845722479301</v>
          </cell>
          <cell r="F342">
            <v>485.67109328752002</v>
          </cell>
          <cell r="G342">
            <v>1.3574759249930499</v>
          </cell>
          <cell r="H342">
            <v>0.144288469183637</v>
          </cell>
          <cell r="I342">
            <v>1.3519226500596301E-21</v>
          </cell>
          <cell r="J342">
            <v>1.8581745360394099E-20</v>
          </cell>
          <cell r="K342">
            <v>253.54340640415808</v>
          </cell>
          <cell r="L342">
            <v>26.524766703985811</v>
          </cell>
          <cell r="M342">
            <v>123.77993330026951</v>
          </cell>
          <cell r="N342">
            <v>17.882292965370823</v>
          </cell>
          <cell r="O342" t="str">
            <v>Y</v>
          </cell>
          <cell r="P342" t="str">
            <v>Y</v>
          </cell>
          <cell r="Q342">
            <v>0.5</v>
          </cell>
          <cell r="R342">
            <v>59.364316343325797</v>
          </cell>
          <cell r="S342">
            <v>-0.93737269999999995</v>
          </cell>
          <cell r="T342">
            <v>1.5536009999999999E-3</v>
          </cell>
          <cell r="U342" t="str">
            <v>beige</v>
          </cell>
          <cell r="V342">
            <v>3022.4313678709932</v>
          </cell>
          <cell r="W342">
            <v>1350.1756272330267</v>
          </cell>
          <cell r="X342">
            <v>1.1592692279729699</v>
          </cell>
          <cell r="Y342">
            <v>8.8316961504566702E-23</v>
          </cell>
        </row>
        <row r="343">
          <cell r="A343" t="str">
            <v>UMAG_00094</v>
          </cell>
          <cell r="B343" t="str">
            <v>KIS71653</v>
          </cell>
          <cell r="C343" t="str">
            <v>related to NonF protein</v>
          </cell>
          <cell r="D343">
            <v>528.54405821511205</v>
          </cell>
          <cell r="E343">
            <v>204.590143561215</v>
          </cell>
          <cell r="F343">
            <v>366.56710088816402</v>
          </cell>
          <cell r="G343">
            <v>1.35516677279895</v>
          </cell>
          <cell r="H343">
            <v>0.13067424907028699</v>
          </cell>
          <cell r="I343">
            <v>9.0287721079467996E-26</v>
          </cell>
          <cell r="J343">
            <v>1.7205270742577102E-24</v>
          </cell>
          <cell r="K343">
            <v>501.98921495939612</v>
          </cell>
          <cell r="L343">
            <v>33.69715475994925</v>
          </cell>
          <cell r="M343">
            <v>245.50036823305848</v>
          </cell>
          <cell r="N343">
            <v>13.360103270849674</v>
          </cell>
          <cell r="O343" t="str">
            <v>Y</v>
          </cell>
          <cell r="P343" t="str">
            <v>Y</v>
          </cell>
          <cell r="Q343">
            <v>0</v>
          </cell>
          <cell r="R343">
            <v>480.31206829940601</v>
          </cell>
          <cell r="S343">
            <v>-0.54608451666994995</v>
          </cell>
          <cell r="T343">
            <v>3.9131413806998597E-6</v>
          </cell>
          <cell r="U343" t="str">
            <v>yellow</v>
          </cell>
          <cell r="V343">
            <v>2106.6135348874536</v>
          </cell>
          <cell r="W343">
            <v>10186.662438406946</v>
          </cell>
          <cell r="X343">
            <v>-2.2625673906312298</v>
          </cell>
          <cell r="Y343">
            <v>1.1733420816591E-41</v>
          </cell>
        </row>
        <row r="344">
          <cell r="A344" t="str">
            <v>UMAG_00304</v>
          </cell>
          <cell r="B344" t="str">
            <v>KIS71876</v>
          </cell>
          <cell r="C344" t="str">
            <v>probable TRP2 - anthranilate synthase component I</v>
          </cell>
          <cell r="D344">
            <v>482.95198643175797</v>
          </cell>
          <cell r="E344">
            <v>186.47097791753899</v>
          </cell>
          <cell r="F344">
            <v>334.71148217464901</v>
          </cell>
          <cell r="G344">
            <v>1.3539470783368599</v>
          </cell>
          <cell r="H344">
            <v>0.14562040763020201</v>
          </cell>
          <cell r="I344">
            <v>3.8853462971962203E-21</v>
          </cell>
          <cell r="J344">
            <v>5.0501684265367398E-20</v>
          </cell>
          <cell r="K344">
            <v>211.55202640801545</v>
          </cell>
          <cell r="L344">
            <v>24.72430603145515</v>
          </cell>
          <cell r="M344">
            <v>103.66435992277705</v>
          </cell>
          <cell r="N344">
            <v>13.699485136302092</v>
          </cell>
          <cell r="O344" t="str">
            <v>N</v>
          </cell>
          <cell r="P344" t="str">
            <v>Y</v>
          </cell>
          <cell r="Q344">
            <v>4</v>
          </cell>
          <cell r="R344">
            <v>1431.4779150265899</v>
          </cell>
          <cell r="S344">
            <v>2.6077121968611601</v>
          </cell>
          <cell r="T344">
            <v>1.8952862462874001E-15</v>
          </cell>
          <cell r="U344" t="str">
            <v>cyan</v>
          </cell>
          <cell r="V344">
            <v>2151.4181569889265</v>
          </cell>
          <cell r="W344">
            <v>2176.8989985942067</v>
          </cell>
          <cell r="X344">
            <v>-1.7580053869924901E-2</v>
          </cell>
          <cell r="Y344">
            <v>0.86108662141146397</v>
          </cell>
        </row>
        <row r="345">
          <cell r="A345" t="str">
            <v>UMAG_04715</v>
          </cell>
          <cell r="B345" t="str">
            <v>KIS66654</v>
          </cell>
          <cell r="C345" t="str">
            <v>hypothetical protein</v>
          </cell>
          <cell r="D345">
            <v>151.930883372159</v>
          </cell>
          <cell r="E345">
            <v>57.929333768622001</v>
          </cell>
          <cell r="F345">
            <v>104.93010857039</v>
          </cell>
          <cell r="G345">
            <v>1.3531700982222299</v>
          </cell>
          <cell r="H345">
            <v>0.20876916560777101</v>
          </cell>
          <cell r="I345">
            <v>2.4237139493804099E-11</v>
          </cell>
          <cell r="J345">
            <v>1.3428123596052701E-10</v>
          </cell>
          <cell r="K345">
            <v>163.29140921654241</v>
          </cell>
          <cell r="L345">
            <v>26.540223403481686</v>
          </cell>
          <cell r="M345">
            <v>79.110803716820072</v>
          </cell>
          <cell r="N345">
            <v>15.211782090113285</v>
          </cell>
          <cell r="O345" t="str">
            <v>Y</v>
          </cell>
          <cell r="P345" t="str">
            <v>Y</v>
          </cell>
          <cell r="Q345">
            <v>0</v>
          </cell>
          <cell r="R345">
            <v>148.98525092749799</v>
          </cell>
          <cell r="S345">
            <v>-1.4298550000000001</v>
          </cell>
          <cell r="T345">
            <v>3.689551E-7</v>
          </cell>
          <cell r="U345" t="str">
            <v>pink</v>
          </cell>
          <cell r="V345">
            <v>827.71695011370866</v>
          </cell>
          <cell r="W345">
            <v>2491.7408099588633</v>
          </cell>
          <cell r="X345">
            <v>-1.58585065189887</v>
          </cell>
          <cell r="Y345">
            <v>4.2671113085872704E-43</v>
          </cell>
        </row>
        <row r="346">
          <cell r="A346" t="str">
            <v>UMAG_06151</v>
          </cell>
          <cell r="B346" t="str">
            <v>KIS65770</v>
          </cell>
          <cell r="C346" t="str">
            <v>hypothetical protein</v>
          </cell>
          <cell r="D346">
            <v>102.667505124312</v>
          </cell>
          <cell r="E346">
            <v>39.031709640987899</v>
          </cell>
          <cell r="F346">
            <v>70.849607382649907</v>
          </cell>
          <cell r="G346">
            <v>1.3524706586373301</v>
          </cell>
          <cell r="H346">
            <v>0.211399361488492</v>
          </cell>
          <cell r="I346">
            <v>4.3833684748038698E-11</v>
          </cell>
          <cell r="J346">
            <v>2.3815441839556801E-10</v>
          </cell>
          <cell r="K346">
            <v>66.390725199120098</v>
          </cell>
          <cell r="L346">
            <v>6.3396880226368699</v>
          </cell>
          <cell r="M346">
            <v>32.20349814470822</v>
          </cell>
          <cell r="N346">
            <v>7.3678680785983692</v>
          </cell>
          <cell r="O346" t="str">
            <v>Y</v>
          </cell>
          <cell r="P346" t="str">
            <v>Y</v>
          </cell>
          <cell r="Q346">
            <v>0</v>
          </cell>
          <cell r="R346">
            <v>71.304567838655501</v>
          </cell>
          <cell r="S346">
            <v>-0.2512161</v>
          </cell>
          <cell r="T346">
            <v>0.32421749999999999</v>
          </cell>
          <cell r="U346" t="str">
            <v>yellow</v>
          </cell>
          <cell r="V346">
            <v>579.51244312870733</v>
          </cell>
          <cell r="W346">
            <v>604.25990482223108</v>
          </cell>
          <cell r="X346">
            <v>-6.2791980758275398E-2</v>
          </cell>
          <cell r="Y346">
            <v>0.62817733476092796</v>
          </cell>
        </row>
        <row r="347">
          <cell r="A347" t="str">
            <v>UMAG_11190</v>
          </cell>
          <cell r="B347" t="str">
            <v>KIS66074</v>
          </cell>
          <cell r="C347" t="str">
            <v>hypothetical protein</v>
          </cell>
          <cell r="D347">
            <v>137.32857523451199</v>
          </cell>
          <cell r="E347">
            <v>52.207787799326802</v>
          </cell>
          <cell r="F347">
            <v>94.768181516919299</v>
          </cell>
          <cell r="G347">
            <v>1.3488152052420701</v>
          </cell>
          <cell r="H347">
            <v>0.22597455552245899</v>
          </cell>
          <cell r="I347">
            <v>6.41748078936625E-10</v>
          </cell>
          <cell r="J347">
            <v>3.1123818242722202E-9</v>
          </cell>
          <cell r="K347">
            <v>162.65756535521118</v>
          </cell>
          <cell r="L347">
            <v>23.846242103823247</v>
          </cell>
          <cell r="M347">
            <v>78.596890245544273</v>
          </cell>
          <cell r="N347">
            <v>25.286485133387281</v>
          </cell>
          <cell r="O347" t="str">
            <v>Y</v>
          </cell>
          <cell r="P347" t="str">
            <v>Y</v>
          </cell>
          <cell r="Q347">
            <v>4</v>
          </cell>
          <cell r="R347">
            <v>119.690874533422</v>
          </cell>
          <cell r="S347">
            <v>7.439063</v>
          </cell>
          <cell r="T347">
            <v>7.4610619999999997E-137</v>
          </cell>
          <cell r="U347" t="str">
            <v>magenta</v>
          </cell>
          <cell r="V347">
            <v>1168.9695710577334</v>
          </cell>
          <cell r="W347">
            <v>55.100895207613235</v>
          </cell>
          <cell r="X347">
            <v>4.3990418890608796</v>
          </cell>
          <cell r="Y347">
            <v>2.3097988904467502E-159</v>
          </cell>
        </row>
        <row r="348">
          <cell r="A348" t="str">
            <v>UMAG_04194</v>
          </cell>
          <cell r="B348" t="str">
            <v>KIS67693</v>
          </cell>
          <cell r="C348" t="str">
            <v>hypothetical protein</v>
          </cell>
          <cell r="D348">
            <v>95.226250986312294</v>
          </cell>
          <cell r="E348">
            <v>36.336259409105402</v>
          </cell>
          <cell r="F348">
            <v>65.781255197708902</v>
          </cell>
          <cell r="G348">
            <v>1.3484736744432999</v>
          </cell>
          <cell r="H348">
            <v>0.21599570390376499</v>
          </cell>
          <cell r="I348">
            <v>1.18166596381343E-10</v>
          </cell>
          <cell r="J348">
            <v>6.1264543549235804E-10</v>
          </cell>
          <cell r="K348">
            <v>147.90081907639495</v>
          </cell>
          <cell r="L348">
            <v>18.954470686487117</v>
          </cell>
          <cell r="M348">
            <v>72.271627193687834</v>
          </cell>
          <cell r="N348">
            <v>11.138300771236853</v>
          </cell>
          <cell r="O348" t="str">
            <v>Y</v>
          </cell>
          <cell r="P348" t="str">
            <v>Y</v>
          </cell>
          <cell r="Q348">
            <v>4</v>
          </cell>
          <cell r="R348">
            <v>101.925689013043</v>
          </cell>
          <cell r="S348">
            <v>0.60107929999999998</v>
          </cell>
          <cell r="T348">
            <v>1.0621319999999999E-3</v>
          </cell>
          <cell r="U348" t="str">
            <v>light-green</v>
          </cell>
          <cell r="V348">
            <v>571.82695570603698</v>
          </cell>
          <cell r="W348">
            <v>1113.2366426001599</v>
          </cell>
          <cell r="X348">
            <v>-0.95672234424263702</v>
          </cell>
          <cell r="Y348">
            <v>2.9998330609452197E-8</v>
          </cell>
        </row>
        <row r="349">
          <cell r="A349" t="str">
            <v>UMAG_11439</v>
          </cell>
          <cell r="B349" t="str">
            <v>KIS72102</v>
          </cell>
          <cell r="C349" t="str">
            <v>related to GLO3 - zinc finger protein</v>
          </cell>
          <cell r="D349">
            <v>501.76647837048802</v>
          </cell>
          <cell r="E349">
            <v>190.60333095480499</v>
          </cell>
          <cell r="F349">
            <v>346.18490466264598</v>
          </cell>
          <cell r="G349">
            <v>1.3481483116741499</v>
          </cell>
          <cell r="H349">
            <v>0.23342085310119401</v>
          </cell>
          <cell r="I349">
            <v>2.00142677847738E-9</v>
          </cell>
          <cell r="J349">
            <v>9.1114989351401394E-9</v>
          </cell>
          <cell r="K349">
            <v>210.50679871579149</v>
          </cell>
          <cell r="L349">
            <v>28.71610815860398</v>
          </cell>
          <cell r="M349">
            <v>102.19325844316927</v>
          </cell>
          <cell r="N349">
            <v>34.986894131346517</v>
          </cell>
          <cell r="O349" t="str">
            <v>Y</v>
          </cell>
          <cell r="P349" t="str">
            <v>Y</v>
          </cell>
          <cell r="Q349">
            <v>2</v>
          </cell>
          <cell r="R349">
            <v>239.25520448625701</v>
          </cell>
          <cell r="S349">
            <v>-0.26915620000000001</v>
          </cell>
          <cell r="T349">
            <v>0.1066802</v>
          </cell>
          <cell r="U349" t="str">
            <v>yellow</v>
          </cell>
          <cell r="V349">
            <v>2576.4989154540704</v>
          </cell>
          <cell r="W349">
            <v>2912.4222145212102</v>
          </cell>
          <cell r="X349">
            <v>-0.17699773565021401</v>
          </cell>
          <cell r="Y349">
            <v>8.6711533773734403E-2</v>
          </cell>
        </row>
        <row r="350">
          <cell r="A350" t="str">
            <v>UMAG_03798</v>
          </cell>
          <cell r="B350" t="str">
            <v>KIS68218</v>
          </cell>
          <cell r="C350" t="str">
            <v>probable tryptophan--tRNA ligase</v>
          </cell>
          <cell r="D350">
            <v>468.75305044336699</v>
          </cell>
          <cell r="E350">
            <v>182.28257133442199</v>
          </cell>
          <cell r="F350">
            <v>325.51781088889499</v>
          </cell>
          <cell r="G350">
            <v>1.3471317939293801</v>
          </cell>
          <cell r="H350">
            <v>0.132238167536436</v>
          </cell>
          <cell r="I350">
            <v>6.2203958314135303E-25</v>
          </cell>
          <cell r="J350">
            <v>1.12559543616054E-23</v>
          </cell>
          <cell r="K350">
            <v>238.1570393993365</v>
          </cell>
          <cell r="L350">
            <v>22.192883870421948</v>
          </cell>
          <cell r="M350">
            <v>117.2607135263101</v>
          </cell>
          <cell r="N350">
            <v>7.6663088952933114</v>
          </cell>
          <cell r="O350" t="str">
            <v>Y</v>
          </cell>
          <cell r="P350" t="str">
            <v>Y</v>
          </cell>
          <cell r="Q350">
            <v>2</v>
          </cell>
          <cell r="R350">
            <v>199.79907028858099</v>
          </cell>
          <cell r="S350">
            <v>-0.67308769999999996</v>
          </cell>
          <cell r="T350">
            <v>8.558986E-4</v>
          </cell>
          <cell r="U350" t="str">
            <v>yellow</v>
          </cell>
          <cell r="V350">
            <v>1647.1569329654333</v>
          </cell>
          <cell r="W350">
            <v>3966.4096802508029</v>
          </cell>
          <cell r="X350">
            <v>-1.2664130834952001</v>
          </cell>
          <cell r="Y350">
            <v>3.7042674035999399E-63</v>
          </cell>
        </row>
        <row r="351">
          <cell r="A351" t="str">
            <v>UMAG_01669</v>
          </cell>
          <cell r="B351" t="str">
            <v>KIS70498</v>
          </cell>
          <cell r="C351" t="str">
            <v>probable VPS4 - vacuolar sorting protein</v>
          </cell>
          <cell r="D351">
            <v>446.964259275865</v>
          </cell>
          <cell r="E351">
            <v>173.038186300456</v>
          </cell>
          <cell r="F351">
            <v>310.00122278816099</v>
          </cell>
          <cell r="G351">
            <v>1.3467604337794099</v>
          </cell>
          <cell r="H351">
            <v>0.15633857259800199</v>
          </cell>
          <cell r="I351">
            <v>1.9230864440628899E-18</v>
          </cell>
          <cell r="J351">
            <v>1.9908875686933099E-17</v>
          </cell>
          <cell r="K351">
            <v>211.04841687669153</v>
          </cell>
          <cell r="L351">
            <v>27.107909002110212</v>
          </cell>
          <cell r="M351">
            <v>103.81583086500495</v>
          </cell>
          <cell r="N351">
            <v>17.875840837451292</v>
          </cell>
          <cell r="O351" t="str">
            <v>Y</v>
          </cell>
          <cell r="P351" t="str">
            <v>Y</v>
          </cell>
          <cell r="Q351">
            <v>8</v>
          </cell>
          <cell r="R351">
            <v>247.93065148481799</v>
          </cell>
          <cell r="S351">
            <v>0.34540710000000002</v>
          </cell>
          <cell r="T351">
            <v>2.3262040000000001E-2</v>
          </cell>
          <cell r="U351" t="str">
            <v>cyan</v>
          </cell>
          <cell r="V351">
            <v>1969.1120683485499</v>
          </cell>
          <cell r="W351">
            <v>1877.5201619745967</v>
          </cell>
          <cell r="X351">
            <v>6.8657062600821203E-2</v>
          </cell>
          <cell r="Y351">
            <v>0.38712896123163598</v>
          </cell>
        </row>
        <row r="352">
          <cell r="A352" t="str">
            <v>UMAG_10050</v>
          </cell>
          <cell r="B352" t="str">
            <v>KIS71755</v>
          </cell>
          <cell r="C352" t="str">
            <v>probable U6 snRNA-associated Sm-like protein LSm5</v>
          </cell>
          <cell r="D352">
            <v>90.557898425307698</v>
          </cell>
          <cell r="E352">
            <v>34.240744661386302</v>
          </cell>
          <cell r="F352">
            <v>62.399321543347</v>
          </cell>
          <cell r="G352">
            <v>1.3460664210243001</v>
          </cell>
          <cell r="H352">
            <v>0.25695036112717701</v>
          </cell>
          <cell r="I352">
            <v>4.2876930835548297E-8</v>
          </cell>
          <cell r="J352">
            <v>1.6797148162379801E-7</v>
          </cell>
          <cell r="K352">
            <v>195.21172514536391</v>
          </cell>
          <cell r="L352">
            <v>51.04243722430197</v>
          </cell>
          <cell r="M352">
            <v>93.996189949428995</v>
          </cell>
          <cell r="N352">
            <v>13.720911249161174</v>
          </cell>
          <cell r="O352" t="str">
            <v>Y</v>
          </cell>
          <cell r="P352" t="str">
            <v>Y</v>
          </cell>
          <cell r="Q352">
            <v>6</v>
          </cell>
          <cell r="R352">
            <v>101.04318940261</v>
          </cell>
          <cell r="S352">
            <v>6.8493359999999997E-4</v>
          </cell>
          <cell r="T352">
            <v>0.99751820000000002</v>
          </cell>
          <cell r="U352" t="str">
            <v>yellow</v>
          </cell>
          <cell r="V352">
            <v>520.59526234332191</v>
          </cell>
          <cell r="W352">
            <v>582.15366835165912</v>
          </cell>
          <cell r="X352">
            <v>-0.158691053874885</v>
          </cell>
          <cell r="Y352">
            <v>0.66375771197220701</v>
          </cell>
        </row>
        <row r="353">
          <cell r="A353" t="str">
            <v>UMAG_12017</v>
          </cell>
          <cell r="B353" t="str">
            <v>KIS66834</v>
          </cell>
          <cell r="C353" t="str">
            <v>hypothetical protein</v>
          </cell>
          <cell r="D353">
            <v>281.03791349039301</v>
          </cell>
          <cell r="E353">
            <v>109.064637298083</v>
          </cell>
          <cell r="F353">
            <v>195.05127539423799</v>
          </cell>
          <cell r="G353">
            <v>1.3434651501267301</v>
          </cell>
          <cell r="H353">
            <v>0.161666504834002</v>
          </cell>
          <cell r="I353">
            <v>2.6049820119771701E-17</v>
          </cell>
          <cell r="J353">
            <v>2.4674756301132698E-16</v>
          </cell>
          <cell r="K353">
            <v>202.27310133561281</v>
          </cell>
          <cell r="L353">
            <v>19.831816164968171</v>
          </cell>
          <cell r="M353">
            <v>99.471304383064023</v>
          </cell>
          <cell r="N353">
            <v>11.637517358560356</v>
          </cell>
          <cell r="O353" t="str">
            <v>Y</v>
          </cell>
          <cell r="P353" t="str">
            <v>Y</v>
          </cell>
          <cell r="Q353">
            <v>1</v>
          </cell>
          <cell r="R353">
            <v>89.499583450774793</v>
          </cell>
          <cell r="S353">
            <v>-0.42095929999999998</v>
          </cell>
          <cell r="T353">
            <v>5.1347980000000001E-2</v>
          </cell>
          <cell r="U353" t="str">
            <v>dark-green</v>
          </cell>
          <cell r="V353">
            <v>2108.03403720508</v>
          </cell>
          <cell r="W353">
            <v>1567.6895118080599</v>
          </cell>
          <cell r="X353">
            <v>0.42530322891191402</v>
          </cell>
          <cell r="Y353">
            <v>4.0065952931868602E-3</v>
          </cell>
        </row>
        <row r="354">
          <cell r="A354" t="str">
            <v>UMAG_10028</v>
          </cell>
          <cell r="B354" t="str">
            <v>KIS71680</v>
          </cell>
          <cell r="C354" t="str">
            <v>hypothetical protein</v>
          </cell>
          <cell r="D354">
            <v>109.344030306988</v>
          </cell>
          <cell r="E354">
            <v>41.964219552894697</v>
          </cell>
          <cell r="F354">
            <v>75.654124929941304</v>
          </cell>
          <cell r="G354">
            <v>1.34313588797414</v>
          </cell>
          <cell r="H354">
            <v>0.213624437964126</v>
          </cell>
          <cell r="I354">
            <v>8.7892099472398605E-11</v>
          </cell>
          <cell r="J354">
            <v>4.6349629599322098E-10</v>
          </cell>
          <cell r="K354">
            <v>131.12721951022553</v>
          </cell>
          <cell r="L354">
            <v>20.468213143602792</v>
          </cell>
          <cell r="M354">
            <v>63.618468576220003</v>
          </cell>
          <cell r="N354">
            <v>8.2903323129914526</v>
          </cell>
          <cell r="O354" t="str">
            <v>Y</v>
          </cell>
          <cell r="P354" t="str">
            <v>Y</v>
          </cell>
          <cell r="Q354">
            <v>0</v>
          </cell>
          <cell r="R354">
            <v>20.444948292648998</v>
          </cell>
          <cell r="S354">
            <v>-1.291741</v>
          </cell>
          <cell r="T354">
            <v>1.2778250000000001E-4</v>
          </cell>
          <cell r="U354" t="str">
            <v>burlywood</v>
          </cell>
          <cell r="V354">
            <v>856.10578784298605</v>
          </cell>
          <cell r="W354">
            <v>535.71026506127794</v>
          </cell>
          <cell r="X354">
            <v>0.67681940283125097</v>
          </cell>
          <cell r="Y354">
            <v>1.7193223958443601E-7</v>
          </cell>
        </row>
        <row r="355">
          <cell r="A355" t="str">
            <v>UMAG_02583</v>
          </cell>
          <cell r="B355" t="str">
            <v>KIS69235</v>
          </cell>
          <cell r="C355" t="str">
            <v>probable FAT1 - Long-chain fatty acid transporter</v>
          </cell>
          <cell r="D355">
            <v>387.75139907003103</v>
          </cell>
          <cell r="E355">
            <v>149.40358164429799</v>
          </cell>
          <cell r="F355">
            <v>268.577490357165</v>
          </cell>
          <cell r="G355">
            <v>1.34296316619353</v>
          </cell>
          <cell r="H355">
            <v>0.19618217754872799</v>
          </cell>
          <cell r="I355">
            <v>2.0246963452255401E-12</v>
          </cell>
          <cell r="J355">
            <v>1.25163046795761E-11</v>
          </cell>
          <cell r="K355">
            <v>135.63584643495057</v>
          </cell>
          <cell r="L355">
            <v>21.57983489451572</v>
          </cell>
          <cell r="M355">
            <v>65.857065634798872</v>
          </cell>
          <cell r="N355">
            <v>15.443233161584038</v>
          </cell>
          <cell r="O355" t="str">
            <v>Y</v>
          </cell>
          <cell r="P355" t="str">
            <v>Y</v>
          </cell>
          <cell r="Q355">
            <v>0.5</v>
          </cell>
          <cell r="R355">
            <v>96.029437100469806</v>
          </cell>
          <cell r="S355">
            <v>1.3622129999999999</v>
          </cell>
          <cell r="T355">
            <v>3.806068E-7</v>
          </cell>
          <cell r="U355" t="str">
            <v>red</v>
          </cell>
          <cell r="V355">
            <v>1061.1068227022333</v>
          </cell>
          <cell r="W355">
            <v>155.89397048932867</v>
          </cell>
          <cell r="X355">
            <v>2.7636016619814399</v>
          </cell>
          <cell r="Y355">
            <v>2.1805029088532001E-123</v>
          </cell>
        </row>
        <row r="356">
          <cell r="A356" t="str">
            <v>UMAG_04164</v>
          </cell>
          <cell r="B356" t="str">
            <v>KIS67660</v>
          </cell>
          <cell r="C356" t="str">
            <v>hypothetical protein</v>
          </cell>
          <cell r="D356">
            <v>571.32277214061196</v>
          </cell>
          <cell r="E356">
            <v>220.17862156073701</v>
          </cell>
          <cell r="F356">
            <v>395.75069685067399</v>
          </cell>
          <cell r="G356">
            <v>1.34243592569054</v>
          </cell>
          <cell r="H356">
            <v>0.193116028851303</v>
          </cell>
          <cell r="I356">
            <v>9.7386853837061904E-13</v>
          </cell>
          <cell r="J356">
            <v>6.2786334908924202E-12</v>
          </cell>
          <cell r="K356">
            <v>165.92656944082765</v>
          </cell>
          <cell r="L356">
            <v>13.642406625140284</v>
          </cell>
          <cell r="M356">
            <v>81.376406565609088</v>
          </cell>
          <cell r="N356">
            <v>24.23525957842778</v>
          </cell>
          <cell r="O356" t="str">
            <v>N</v>
          </cell>
          <cell r="P356" t="str">
            <v>Y</v>
          </cell>
          <cell r="Q356">
            <v>8</v>
          </cell>
          <cell r="R356">
            <v>133.77412265402299</v>
          </cell>
          <cell r="S356">
            <v>1.517919</v>
          </cell>
          <cell r="T356">
            <v>1.2477360000000001E-17</v>
          </cell>
          <cell r="U356" t="str">
            <v>light-cyan</v>
          </cell>
          <cell r="V356">
            <v>3662.980282494073</v>
          </cell>
          <cell r="W356">
            <v>416.73288109345702</v>
          </cell>
          <cell r="X356">
            <v>3.12494645783327</v>
          </cell>
          <cell r="Y356">
            <v>3.1728983498475798E-158</v>
          </cell>
        </row>
        <row r="357">
          <cell r="A357" t="str">
            <v>UMAG_11909</v>
          </cell>
          <cell r="B357" t="str">
            <v>KIS69507</v>
          </cell>
          <cell r="C357" t="str">
            <v>probable RSR1 - GTP-binding protein</v>
          </cell>
          <cell r="D357">
            <v>60.584137093216597</v>
          </cell>
          <cell r="E357">
            <v>22.990566052757199</v>
          </cell>
          <cell r="F357">
            <v>41.7873515729869</v>
          </cell>
          <cell r="G357">
            <v>1.3422228158785701</v>
          </cell>
          <cell r="H357">
            <v>0.25389698442293601</v>
          </cell>
          <cell r="I357">
            <v>3.4284239258088098E-8</v>
          </cell>
          <cell r="J357">
            <v>1.35874960495245E-7</v>
          </cell>
          <cell r="K357">
            <v>61.699475160645534</v>
          </cell>
          <cell r="L357">
            <v>8.6242234859072848</v>
          </cell>
          <cell r="M357">
            <v>29.731033324196829</v>
          </cell>
          <cell r="N357">
            <v>3.8780486924284907</v>
          </cell>
          <cell r="O357" t="str">
            <v>Y</v>
          </cell>
          <cell r="P357" t="str">
            <v>Y</v>
          </cell>
          <cell r="Q357">
            <v>4</v>
          </cell>
          <cell r="R357">
            <v>137.179252631487</v>
          </cell>
          <cell r="S357">
            <v>3.6067589999999998</v>
          </cell>
          <cell r="T357">
            <v>7.1973260000000003E-37</v>
          </cell>
          <cell r="U357" t="str">
            <v>light-cyan</v>
          </cell>
          <cell r="V357">
            <v>811.86366249404193</v>
          </cell>
          <cell r="W357">
            <v>113.460669902036</v>
          </cell>
          <cell r="X357">
            <v>2.8265301974434198</v>
          </cell>
          <cell r="Y357">
            <v>2.9855650796461501E-87</v>
          </cell>
        </row>
        <row r="358">
          <cell r="A358" t="str">
            <v>UMAG_03504</v>
          </cell>
          <cell r="B358" t="str">
            <v>KIS68414</v>
          </cell>
          <cell r="C358" t="str">
            <v>related to Purine-nucleoside phosphorylase</v>
          </cell>
          <cell r="D358">
            <v>255.929004338369</v>
          </cell>
          <cell r="E358">
            <v>99.196188069352402</v>
          </cell>
          <cell r="F358">
            <v>177.56259620386001</v>
          </cell>
          <cell r="G358">
            <v>1.34217712560205</v>
          </cell>
          <cell r="H358">
            <v>0.16765625465581999</v>
          </cell>
          <cell r="I358">
            <v>3.2735515284902401E-16</v>
          </cell>
          <cell r="J358">
            <v>2.81586456378788E-15</v>
          </cell>
          <cell r="K358">
            <v>173.35057843255774</v>
          </cell>
          <cell r="L358">
            <v>24.040637116503031</v>
          </cell>
          <cell r="M358">
            <v>85.181501335580009</v>
          </cell>
          <cell r="N358">
            <v>11.385158854818242</v>
          </cell>
          <cell r="O358" t="str">
            <v>Y</v>
          </cell>
          <cell r="P358" t="str">
            <v>Y</v>
          </cell>
          <cell r="Q358">
            <v>0.5</v>
          </cell>
          <cell r="R358">
            <v>34.0185425331197</v>
          </cell>
          <cell r="S358">
            <v>-1.0612330000000001</v>
          </cell>
          <cell r="T358">
            <v>4.725054E-5</v>
          </cell>
          <cell r="U358" t="str">
            <v>beige</v>
          </cell>
          <cell r="V358">
            <v>996.9270759522293</v>
          </cell>
          <cell r="W358">
            <v>1034.6278177213203</v>
          </cell>
          <cell r="X358">
            <v>-5.2845049911126298E-2</v>
          </cell>
          <cell r="Y358">
            <v>0.67761877808154602</v>
          </cell>
        </row>
        <row r="359">
          <cell r="A359" t="str">
            <v>UMAG_10119</v>
          </cell>
          <cell r="B359" t="str">
            <v>KIS72049</v>
          </cell>
          <cell r="C359" t="str">
            <v>probable IPL1 - ser/thr protein kinase</v>
          </cell>
          <cell r="D359">
            <v>102.159552815073</v>
          </cell>
          <cell r="E359">
            <v>39.250671380146002</v>
          </cell>
          <cell r="F359">
            <v>70.7051120976096</v>
          </cell>
          <cell r="G359">
            <v>1.3421479046364999</v>
          </cell>
          <cell r="H359">
            <v>0.208538768506042</v>
          </cell>
          <cell r="I359">
            <v>3.3986798048383697E-11</v>
          </cell>
          <cell r="J359">
            <v>1.85905770865841E-10</v>
          </cell>
          <cell r="K359">
            <v>47.949623962925095</v>
          </cell>
          <cell r="L359">
            <v>6.5655917223481328</v>
          </cell>
          <cell r="M359">
            <v>23.365089998770713</v>
          </cell>
          <cell r="N359">
            <v>2.1214066241151732</v>
          </cell>
          <cell r="O359" t="str">
            <v>Y</v>
          </cell>
          <cell r="P359" t="str">
            <v>Y</v>
          </cell>
          <cell r="Q359">
            <v>0</v>
          </cell>
          <cell r="R359">
            <v>33.356029087668098</v>
          </cell>
          <cell r="S359">
            <v>-0.8871192</v>
          </cell>
          <cell r="T359">
            <v>5.7978209999999999E-3</v>
          </cell>
          <cell r="U359" t="str">
            <v>yellow</v>
          </cell>
          <cell r="V359">
            <v>336.30778457342768</v>
          </cell>
          <cell r="W359">
            <v>265.36147288766398</v>
          </cell>
          <cell r="X359">
            <v>0.33548220259863198</v>
          </cell>
          <cell r="Y359">
            <v>0.115898164200714</v>
          </cell>
        </row>
        <row r="360">
          <cell r="A360" t="str">
            <v>UMAG_00923</v>
          </cell>
          <cell r="B360" t="str">
            <v>KIS71005</v>
          </cell>
          <cell r="C360" t="str">
            <v>related to DSK2 - ubiquitin-like protein</v>
          </cell>
          <cell r="D360">
            <v>1038.0700364297099</v>
          </cell>
          <cell r="E360">
            <v>405.49938415922799</v>
          </cell>
          <cell r="F360">
            <v>721.784710294467</v>
          </cell>
          <cell r="G360">
            <v>1.3413314612981899</v>
          </cell>
          <cell r="H360">
            <v>0.129776064279678</v>
          </cell>
          <cell r="I360">
            <v>1.3273022347701301E-25</v>
          </cell>
          <cell r="J360">
            <v>2.4853253439463799E-24</v>
          </cell>
          <cell r="K360">
            <v>550.47715393092642</v>
          </cell>
          <cell r="L360">
            <v>49.015022658459728</v>
          </cell>
          <cell r="M360">
            <v>272.15069662574365</v>
          </cell>
          <cell r="N360">
            <v>33.833804909473848</v>
          </cell>
          <cell r="O360" t="str">
            <v>Y</v>
          </cell>
          <cell r="P360" t="str">
            <v>Y</v>
          </cell>
          <cell r="Q360">
            <v>0</v>
          </cell>
          <cell r="R360">
            <v>178.328147555231</v>
          </cell>
          <cell r="S360">
            <v>-0.22955642005975199</v>
          </cell>
          <cell r="T360">
            <v>0.281796242059274</v>
          </cell>
          <cell r="U360" t="str">
            <v>yellow</v>
          </cell>
          <cell r="V360">
            <v>2708.7191770834766</v>
          </cell>
          <cell r="W360">
            <v>2174.3041029128731</v>
          </cell>
          <cell r="X360">
            <v>0.31725263843145601</v>
          </cell>
          <cell r="Y360">
            <v>1.17547064915835E-4</v>
          </cell>
        </row>
        <row r="361">
          <cell r="A361" t="str">
            <v>UMAG_00297</v>
          </cell>
          <cell r="B361" t="str">
            <v>KIS71869</v>
          </cell>
          <cell r="C361" t="str">
            <v>related to Peroxisome assembly protein 12</v>
          </cell>
          <cell r="D361">
            <v>152.80955681776899</v>
          </cell>
          <cell r="E361">
            <v>58.578641230092302</v>
          </cell>
          <cell r="F361">
            <v>105.694099023931</v>
          </cell>
          <cell r="G361">
            <v>1.3364436510331601</v>
          </cell>
          <cell r="H361">
            <v>0.22579196032386201</v>
          </cell>
          <cell r="I361">
            <v>8.80771554416551E-10</v>
          </cell>
          <cell r="J361">
            <v>4.2053098607028202E-9</v>
          </cell>
          <cell r="K361">
            <v>76.546239513074411</v>
          </cell>
          <cell r="L361">
            <v>19.564140360578254</v>
          </cell>
          <cell r="M361">
            <v>37.359260730792698</v>
          </cell>
          <cell r="N361">
            <v>8.8300960508266293</v>
          </cell>
          <cell r="O361" t="str">
            <v>Y</v>
          </cell>
          <cell r="P361" t="str">
            <v>Y</v>
          </cell>
          <cell r="Q361">
            <v>0.5</v>
          </cell>
          <cell r="R361">
            <v>89.506371462233304</v>
          </cell>
          <cell r="S361">
            <v>-0.30420885993404501</v>
          </cell>
          <cell r="T361">
            <v>0.240929539593878</v>
          </cell>
          <cell r="U361" t="str">
            <v>beige</v>
          </cell>
          <cell r="V361">
            <v>585.75507199554397</v>
          </cell>
          <cell r="W361">
            <v>590.91535668154336</v>
          </cell>
          <cell r="X361">
            <v>-1.48575433030578E-2</v>
          </cell>
          <cell r="Y361">
            <v>0.91814322390182501</v>
          </cell>
        </row>
        <row r="362">
          <cell r="A362" t="str">
            <v>UMAG_11619</v>
          </cell>
          <cell r="B362" t="str">
            <v>KIS72277</v>
          </cell>
          <cell r="C362" t="str">
            <v>probable ribosomal protein L22</v>
          </cell>
          <cell r="D362">
            <v>570.01542744576602</v>
          </cell>
          <cell r="E362">
            <v>221.520390515006</v>
          </cell>
          <cell r="F362">
            <v>395.76790898038598</v>
          </cell>
          <cell r="G362">
            <v>1.33449324794303</v>
          </cell>
          <cell r="H362">
            <v>0.18101242368884701</v>
          </cell>
          <cell r="I362">
            <v>4.5527624513671898E-14</v>
          </cell>
          <cell r="J362">
            <v>3.3459437355895398E-13</v>
          </cell>
          <cell r="K362">
            <v>1013.6786147895372</v>
          </cell>
          <cell r="L362">
            <v>219.65133514887054</v>
          </cell>
          <cell r="M362">
            <v>499.40878329777746</v>
          </cell>
          <cell r="N362">
            <v>62.1697360486354</v>
          </cell>
          <cell r="O362" t="str">
            <v>Y</v>
          </cell>
          <cell r="P362" t="str">
            <v>Y</v>
          </cell>
          <cell r="Q362">
            <v>0</v>
          </cell>
          <cell r="R362">
            <v>679.56486438079503</v>
          </cell>
          <cell r="S362">
            <v>-1.433454</v>
          </cell>
          <cell r="T362">
            <v>1.287353E-14</v>
          </cell>
          <cell r="U362" t="str">
            <v>yellow</v>
          </cell>
          <cell r="V362">
            <v>3163.6066629765664</v>
          </cell>
          <cell r="W362">
            <v>24921.885109444902</v>
          </cell>
          <cell r="X362">
            <v>-2.9631934695108102</v>
          </cell>
          <cell r="Y362">
            <v>1.16253509148317E-68</v>
          </cell>
        </row>
        <row r="363">
          <cell r="A363" t="str">
            <v>UMAG_00309</v>
          </cell>
          <cell r="B363" t="str">
            <v>KIS71881</v>
          </cell>
          <cell r="C363" t="str">
            <v>hypothetical protein</v>
          </cell>
          <cell r="D363">
            <v>267.51897819376899</v>
          </cell>
          <cell r="E363">
            <v>75.185389550870994</v>
          </cell>
          <cell r="F363">
            <v>171.35218387232001</v>
          </cell>
          <cell r="G363">
            <v>1.33353267361048</v>
          </cell>
          <cell r="H363">
            <v>0.78320082785588296</v>
          </cell>
          <cell r="I363">
            <v>1.44300173251513E-2</v>
          </cell>
          <cell r="J363">
            <v>2.4466643548681801E-2</v>
          </cell>
          <cell r="K363">
            <v>140.71552647593899</v>
          </cell>
          <cell r="L363">
            <v>76.0178450909996</v>
          </cell>
          <cell r="M363">
            <v>49.560832655374512</v>
          </cell>
          <cell r="N363">
            <v>42.017007398221729</v>
          </cell>
          <cell r="O363" t="str">
            <v>N</v>
          </cell>
          <cell r="P363" t="str">
            <v>N</v>
          </cell>
          <cell r="Q363">
            <v>1</v>
          </cell>
          <cell r="R363">
            <v>16.141227510291799</v>
          </cell>
          <cell r="S363">
            <v>-6.4936162029975195E-2</v>
          </cell>
          <cell r="T363">
            <v>0.93171540154585497</v>
          </cell>
          <cell r="U363" t="str">
            <v>red</v>
          </cell>
          <cell r="V363">
            <v>10487.368941467064</v>
          </cell>
          <cell r="W363">
            <v>1662.1823034408433</v>
          </cell>
          <cell r="X363">
            <v>2.6333494320174902</v>
          </cell>
          <cell r="Y363">
            <v>2.1454159153224099E-30</v>
          </cell>
        </row>
        <row r="364">
          <cell r="A364" t="str">
            <v>UMAG_11353</v>
          </cell>
          <cell r="B364" t="str">
            <v>KIS71941</v>
          </cell>
          <cell r="C364" t="str">
            <v>probable beta-succinyl CoA synthetase precursor</v>
          </cell>
          <cell r="D364">
            <v>1856.95988181027</v>
          </cell>
          <cell r="E364">
            <v>731.89886307383995</v>
          </cell>
          <cell r="F364">
            <v>1294.42937244205</v>
          </cell>
          <cell r="G364">
            <v>1.33315889559636</v>
          </cell>
          <cell r="H364">
            <v>0.10842888702492399</v>
          </cell>
          <cell r="I364">
            <v>2.6359172102494598E-35</v>
          </cell>
          <cell r="J364">
            <v>9.0574602011763501E-34</v>
          </cell>
          <cell r="K364">
            <v>973.97960756093846</v>
          </cell>
          <cell r="L364">
            <v>37.458894337536762</v>
          </cell>
          <cell r="M364">
            <v>485.6929165127861</v>
          </cell>
          <cell r="N364">
            <v>15.430374458268782</v>
          </cell>
          <cell r="O364" t="str">
            <v>Y</v>
          </cell>
          <cell r="P364" t="str">
            <v>Y</v>
          </cell>
          <cell r="Q364">
            <v>0</v>
          </cell>
          <cell r="R364">
            <v>549.276492774762</v>
          </cell>
          <cell r="S364">
            <v>-0.8615853</v>
          </cell>
          <cell r="T364">
            <v>5.7521219999999998E-17</v>
          </cell>
          <cell r="U364" t="str">
            <v>yellow</v>
          </cell>
          <cell r="V364">
            <v>5969.4746707487675</v>
          </cell>
          <cell r="W364">
            <v>9726.4159671556608</v>
          </cell>
          <cell r="X364">
            <v>-0.703469120697785</v>
          </cell>
          <cell r="Y364">
            <v>1.3321674604137801E-16</v>
          </cell>
        </row>
        <row r="365">
          <cell r="A365" t="str">
            <v>UMAG_10457</v>
          </cell>
          <cell r="B365" t="str">
            <v>KIS70805</v>
          </cell>
          <cell r="C365" t="str">
            <v>related to protein involved in intramitochondrial protein sorting</v>
          </cell>
          <cell r="D365">
            <v>51.607523939806001</v>
          </cell>
          <cell r="E365">
            <v>19.3855194223332</v>
          </cell>
          <cell r="F365">
            <v>35.496521681069602</v>
          </cell>
          <cell r="G365">
            <v>1.3314373805513899</v>
          </cell>
          <cell r="H365">
            <v>0.30510608486516699</v>
          </cell>
          <cell r="I365">
            <v>3.4080262256198799E-6</v>
          </cell>
          <cell r="J365">
            <v>1.05265741730182E-5</v>
          </cell>
          <cell r="K365">
            <v>63.185498469830549</v>
          </cell>
          <cell r="L365">
            <v>4.3185174779936517</v>
          </cell>
          <cell r="M365">
            <v>30.17975191915346</v>
          </cell>
          <cell r="N365">
            <v>13.429711279212858</v>
          </cell>
          <cell r="O365" t="str">
            <v>Y</v>
          </cell>
          <cell r="P365" t="str">
            <v>Y</v>
          </cell>
          <cell r="Q365">
            <v>2</v>
          </cell>
          <cell r="R365">
            <v>43.052338631792303</v>
          </cell>
          <cell r="S365">
            <v>-0.10037690000000001</v>
          </cell>
          <cell r="T365">
            <v>0.75216369999999999</v>
          </cell>
          <cell r="U365" t="str">
            <v>yellow</v>
          </cell>
          <cell r="V365">
            <v>549.09148747251766</v>
          </cell>
          <cell r="W365">
            <v>358.30552289338794</v>
          </cell>
          <cell r="X365">
            <v>0.61244938087884504</v>
          </cell>
          <cell r="Y365">
            <v>1.3105328121681801E-6</v>
          </cell>
        </row>
        <row r="366">
          <cell r="A366" t="str">
            <v>UMAG_00153</v>
          </cell>
          <cell r="B366" t="str">
            <v>KIS71715</v>
          </cell>
          <cell r="C366" t="str">
            <v>hypothetical protein</v>
          </cell>
          <cell r="D366">
            <v>310.72318217288603</v>
          </cell>
          <cell r="E366">
            <v>121.05771383655301</v>
          </cell>
          <cell r="F366">
            <v>215.89044800472001</v>
          </cell>
          <cell r="G366">
            <v>1.3307740803966399</v>
          </cell>
          <cell r="H366">
            <v>0.18220927163714101</v>
          </cell>
          <cell r="I366">
            <v>7.6906123763568101E-14</v>
          </cell>
          <cell r="J366">
            <v>5.4775475139211698E-13</v>
          </cell>
          <cell r="K366">
            <v>578.84016396815935</v>
          </cell>
          <cell r="L366">
            <v>103.40815199118988</v>
          </cell>
          <cell r="M366">
            <v>286.15653608098404</v>
          </cell>
          <cell r="N366">
            <v>33.021479656780471</v>
          </cell>
          <cell r="O366" t="str">
            <v>Y</v>
          </cell>
          <cell r="P366" t="str">
            <v>Y</v>
          </cell>
          <cell r="Q366">
            <v>0</v>
          </cell>
          <cell r="R366">
            <v>237.53612877545399</v>
          </cell>
          <cell r="S366">
            <v>-0.310561285429659</v>
          </cell>
          <cell r="T366">
            <v>6.7426227999584601E-2</v>
          </cell>
          <cell r="U366" t="str">
            <v>pink</v>
          </cell>
          <cell r="V366">
            <v>938.24826592434511</v>
          </cell>
          <cell r="W366">
            <v>1214.36539195198</v>
          </cell>
          <cell r="X366">
            <v>-0.35909904606917997</v>
          </cell>
          <cell r="Y366">
            <v>0.46009579240758802</v>
          </cell>
        </row>
        <row r="367">
          <cell r="A367" t="str">
            <v>UMAG_04270</v>
          </cell>
          <cell r="B367" t="str">
            <v>KIS67777</v>
          </cell>
          <cell r="C367" t="str">
            <v>probable DPS1 - aspartyl-tRNA synthetase</v>
          </cell>
          <cell r="D367">
            <v>1534.1183693605899</v>
          </cell>
          <cell r="E367">
            <v>603.89616075604295</v>
          </cell>
          <cell r="F367">
            <v>1069.0072650583199</v>
          </cell>
          <cell r="G367">
            <v>1.3272700063320599</v>
          </cell>
          <cell r="H367">
            <v>0.14317955711466099</v>
          </cell>
          <cell r="I367">
            <v>5.1186109553755998E-21</v>
          </cell>
          <cell r="J367">
            <v>6.60004526381764E-20</v>
          </cell>
          <cell r="K367">
            <v>611.54375154799789</v>
          </cell>
          <cell r="L367">
            <v>89.254890049125436</v>
          </cell>
          <cell r="M367">
            <v>303.51982383370319</v>
          </cell>
          <cell r="N367">
            <v>18.82861882211175</v>
          </cell>
          <cell r="O367" t="str">
            <v>Y</v>
          </cell>
          <cell r="P367" t="str">
            <v>Y</v>
          </cell>
          <cell r="Q367">
            <v>2</v>
          </cell>
          <cell r="R367">
            <v>426.91184619839402</v>
          </cell>
          <cell r="S367">
            <v>-0.26841739999999997</v>
          </cell>
          <cell r="T367">
            <v>0.16638720000000001</v>
          </cell>
          <cell r="U367" t="str">
            <v>yellow</v>
          </cell>
          <cell r="V367">
            <v>6084.7634830300267</v>
          </cell>
          <cell r="W367">
            <v>6775.284624368297</v>
          </cell>
          <cell r="X367">
            <v>-0.15499111502996199</v>
          </cell>
          <cell r="Y367">
            <v>6.0769626705997302E-2</v>
          </cell>
        </row>
        <row r="368">
          <cell r="A368" t="str">
            <v>UMAG_02889</v>
          </cell>
          <cell r="B368" t="str">
            <v>KIS68903</v>
          </cell>
          <cell r="C368" t="str">
            <v>related to SEC9 - protein transport protein</v>
          </cell>
          <cell r="D368">
            <v>814.99247070517902</v>
          </cell>
          <cell r="E368">
            <v>320.22181583830201</v>
          </cell>
          <cell r="F368">
            <v>567.60714327174003</v>
          </cell>
          <cell r="G368">
            <v>1.32542050447733</v>
          </cell>
          <cell r="H368">
            <v>0.138346302828251</v>
          </cell>
          <cell r="I368">
            <v>1.9239298907659301E-22</v>
          </cell>
          <cell r="J368">
            <v>2.8118975326579E-21</v>
          </cell>
          <cell r="K368">
            <v>467.26511440421609</v>
          </cell>
          <cell r="L368">
            <v>67.596057997893908</v>
          </cell>
          <cell r="M368">
            <v>232.42095203006392</v>
          </cell>
          <cell r="N368">
            <v>11.950814065215763</v>
          </cell>
          <cell r="O368" t="str">
            <v>Y</v>
          </cell>
          <cell r="P368" t="str">
            <v>Y</v>
          </cell>
          <cell r="Q368">
            <v>2</v>
          </cell>
          <cell r="R368">
            <v>138.52372494361401</v>
          </cell>
          <cell r="S368">
            <v>-0.2146605</v>
          </cell>
          <cell r="T368">
            <v>0.38394200000000001</v>
          </cell>
          <cell r="U368" t="str">
            <v>yellow</v>
          </cell>
          <cell r="V368">
            <v>3710.6486039666634</v>
          </cell>
          <cell r="W368">
            <v>988.08715329761037</v>
          </cell>
          <cell r="X368">
            <v>1.9070293632617801</v>
          </cell>
          <cell r="Y368">
            <v>1.1856726483041699E-93</v>
          </cell>
        </row>
        <row r="369">
          <cell r="A369" t="str">
            <v>UMAG_11078</v>
          </cell>
          <cell r="B369" t="str">
            <v>KIS68332</v>
          </cell>
          <cell r="C369" t="str">
            <v>hypothetical protein</v>
          </cell>
          <cell r="D369">
            <v>160.44513823557099</v>
          </cell>
          <cell r="E369">
            <v>62.081691422210099</v>
          </cell>
          <cell r="F369">
            <v>111.263414828891</v>
          </cell>
          <cell r="G369">
            <v>1.32459385776948</v>
          </cell>
          <cell r="H369">
            <v>0.232159436901578</v>
          </cell>
          <cell r="I369">
            <v>3.10445859627068E-9</v>
          </cell>
          <cell r="J369">
            <v>1.38500017485556E-8</v>
          </cell>
          <cell r="K369">
            <v>166.47152157509348</v>
          </cell>
          <cell r="L369">
            <v>10.110958612338177</v>
          </cell>
          <cell r="M369">
            <v>81.033912600948895</v>
          </cell>
          <cell r="N369">
            <v>26.914613908745412</v>
          </cell>
          <cell r="O369" t="str">
            <v>Y</v>
          </cell>
          <cell r="P369" t="str">
            <v>Y</v>
          </cell>
          <cell r="Q369">
            <v>4</v>
          </cell>
          <cell r="R369">
            <v>1275.82812994336</v>
          </cell>
          <cell r="S369">
            <v>3.36259</v>
          </cell>
          <cell r="T369">
            <v>3.5750219999999998E-56</v>
          </cell>
          <cell r="U369" t="str">
            <v>cyan</v>
          </cell>
          <cell r="V369">
            <v>961.62356150954338</v>
          </cell>
          <cell r="W369">
            <v>572.11862692716932</v>
          </cell>
          <cell r="X369">
            <v>0.74811242329764505</v>
          </cell>
          <cell r="Y369">
            <v>6.0033506463286597E-10</v>
          </cell>
        </row>
        <row r="370">
          <cell r="A370" t="str">
            <v>UMAG_04135</v>
          </cell>
          <cell r="B370" t="str">
            <v>KIS67632</v>
          </cell>
          <cell r="C370" t="str">
            <v>hypothetical protein</v>
          </cell>
          <cell r="D370">
            <v>15.4024211865251</v>
          </cell>
          <cell r="E370">
            <v>5.2400425102886699</v>
          </cell>
          <cell r="F370">
            <v>10.321231848406899</v>
          </cell>
          <cell r="G370">
            <v>1.3238368776288501</v>
          </cell>
          <cell r="H370">
            <v>0.51441398167484498</v>
          </cell>
          <cell r="I370">
            <v>2.4333095587817902E-3</v>
          </cell>
          <cell r="J370">
            <v>4.7968201860635797E-3</v>
          </cell>
          <cell r="K370">
            <v>17.059354890975989</v>
          </cell>
          <cell r="L370">
            <v>7.6208005235332719</v>
          </cell>
          <cell r="M370">
            <v>7.2745308267174087</v>
          </cell>
          <cell r="N370">
            <v>2.7732875028657729</v>
          </cell>
          <cell r="O370" t="str">
            <v>Y</v>
          </cell>
          <cell r="P370" t="str">
            <v>Y</v>
          </cell>
          <cell r="Q370">
            <v>6</v>
          </cell>
          <cell r="R370">
            <v>4.10665559638114</v>
          </cell>
          <cell r="S370">
            <v>-0.52167549999999996</v>
          </cell>
          <cell r="T370">
            <v>0.43207319999999999</v>
          </cell>
          <cell r="U370" t="e">
            <v>#N/A</v>
          </cell>
          <cell r="V370">
            <v>140.61063261229</v>
          </cell>
          <cell r="W370">
            <v>90.960163509181868</v>
          </cell>
          <cell r="X370">
            <v>0.62952018873660998</v>
          </cell>
          <cell r="Y370">
            <v>1.9737387388423099E-3</v>
          </cell>
        </row>
        <row r="371">
          <cell r="A371" t="str">
            <v>UMAG_05053</v>
          </cell>
          <cell r="B371" t="str">
            <v>KIS67187</v>
          </cell>
          <cell r="C371" t="str">
            <v>hypothetical protein</v>
          </cell>
          <cell r="D371">
            <v>155.55053167110901</v>
          </cell>
          <cell r="E371">
            <v>60.916365794644797</v>
          </cell>
          <cell r="F371">
            <v>108.23344873287699</v>
          </cell>
          <cell r="G371">
            <v>1.32293770010308</v>
          </cell>
          <cell r="H371">
            <v>0.180056533587413</v>
          </cell>
          <cell r="I371">
            <v>5.7704181633449496E-14</v>
          </cell>
          <cell r="J371">
            <v>4.2025818867202201E-13</v>
          </cell>
          <cell r="K371">
            <v>159.9331648890537</v>
          </cell>
          <cell r="L371">
            <v>19.681424174268422</v>
          </cell>
          <cell r="M371">
            <v>79.732886156297553</v>
          </cell>
          <cell r="N371">
            <v>9.3966186149699347</v>
          </cell>
          <cell r="O371" t="str">
            <v>Y</v>
          </cell>
          <cell r="P371" t="str">
            <v>Y</v>
          </cell>
          <cell r="Q371">
            <v>2</v>
          </cell>
          <cell r="R371">
            <v>74.662098189736597</v>
          </cell>
          <cell r="S371">
            <v>-0.1950018</v>
          </cell>
          <cell r="T371">
            <v>0.41574610000000001</v>
          </cell>
          <cell r="U371" t="str">
            <v>yellow</v>
          </cell>
          <cell r="V371">
            <v>1418.1492024312065</v>
          </cell>
          <cell r="W371">
            <v>1314.6718612370003</v>
          </cell>
          <cell r="X371">
            <v>0.109334179956573</v>
          </cell>
          <cell r="Y371">
            <v>0.25513994862746597</v>
          </cell>
        </row>
        <row r="372">
          <cell r="A372" t="str">
            <v>UMAG_00216</v>
          </cell>
          <cell r="B372" t="str">
            <v>KIS71784</v>
          </cell>
          <cell r="C372" t="str">
            <v>probable RFC2 - DNA replication factor C</v>
          </cell>
          <cell r="D372">
            <v>198.735292416676</v>
          </cell>
          <cell r="E372">
            <v>78.054671496777701</v>
          </cell>
          <cell r="F372">
            <v>138.39498195672701</v>
          </cell>
          <cell r="G372">
            <v>1.32083985455473</v>
          </cell>
          <cell r="H372">
            <v>0.172081046748082</v>
          </cell>
          <cell r="I372">
            <v>4.6998320618733199E-15</v>
          </cell>
          <cell r="J372">
            <v>3.7482611258890901E-14</v>
          </cell>
          <cell r="K372">
            <v>115.86632265570836</v>
          </cell>
          <cell r="L372">
            <v>14.611196135618883</v>
          </cell>
          <cell r="M372">
            <v>57.653167232177033</v>
          </cell>
          <cell r="N372">
            <v>8.9004517166238752</v>
          </cell>
          <cell r="O372" t="str">
            <v>Y</v>
          </cell>
          <cell r="P372" t="str">
            <v>Y</v>
          </cell>
          <cell r="Q372">
            <v>0</v>
          </cell>
          <cell r="R372">
            <v>103.55903175818401</v>
          </cell>
          <cell r="S372">
            <v>-0.56071149755142902</v>
          </cell>
          <cell r="T372">
            <v>1.3701365258622701E-3</v>
          </cell>
          <cell r="U372" t="str">
            <v>yellow</v>
          </cell>
          <cell r="V372">
            <v>1037.7522879646001</v>
          </cell>
          <cell r="W372">
            <v>1106.4362669743898</v>
          </cell>
          <cell r="X372">
            <v>-9.3929554073482704E-2</v>
          </cell>
          <cell r="Y372">
            <v>0.41248985501045898</v>
          </cell>
        </row>
        <row r="373">
          <cell r="A373" t="str">
            <v>UMAG_00637</v>
          </cell>
          <cell r="B373" t="str">
            <v>KIS72222</v>
          </cell>
          <cell r="C373" t="str">
            <v>related to triacylglycerol lipase</v>
          </cell>
          <cell r="D373">
            <v>468.81303703729498</v>
          </cell>
          <cell r="E373">
            <v>182.79505772432699</v>
          </cell>
          <cell r="F373">
            <v>325.80404738081103</v>
          </cell>
          <cell r="G373">
            <v>1.32009748587599</v>
          </cell>
          <cell r="H373">
            <v>0.21145844517933199</v>
          </cell>
          <cell r="I373">
            <v>1.1652741874762601E-10</v>
          </cell>
          <cell r="J373">
            <v>6.0463222900374803E-10</v>
          </cell>
          <cell r="K373">
            <v>333.68711292293347</v>
          </cell>
          <cell r="L373">
            <v>65.469160316673623</v>
          </cell>
          <cell r="M373">
            <v>164.32772472321989</v>
          </cell>
          <cell r="N373">
            <v>38.363941412868769</v>
          </cell>
          <cell r="O373" t="str">
            <v>Y</v>
          </cell>
          <cell r="P373" t="str">
            <v>Y</v>
          </cell>
          <cell r="Q373">
            <v>0</v>
          </cell>
          <cell r="R373">
            <v>5.9964815084255001</v>
          </cell>
          <cell r="S373">
            <v>-4.7581165291472303</v>
          </cell>
          <cell r="T373">
            <v>1.51804383082933E-22</v>
          </cell>
          <cell r="U373" t="str">
            <v>dark-green</v>
          </cell>
          <cell r="V373">
            <v>2386.5927214095336</v>
          </cell>
          <cell r="W373">
            <v>1406.9007824040566</v>
          </cell>
          <cell r="X373">
            <v>0.76158482566892505</v>
          </cell>
          <cell r="Y373">
            <v>1.78069610391063E-10</v>
          </cell>
        </row>
        <row r="374">
          <cell r="A374" t="str">
            <v>UMAG_10618</v>
          </cell>
          <cell r="B374" t="str">
            <v>KIS70997</v>
          </cell>
          <cell r="C374" t="str">
            <v>hypothetical protein</v>
          </cell>
          <cell r="D374">
            <v>31.841043002999299</v>
          </cell>
          <cell r="E374">
            <v>11.959988164971801</v>
          </cell>
          <cell r="F374">
            <v>21.900515583985602</v>
          </cell>
          <cell r="G374">
            <v>1.3195393880088999</v>
          </cell>
          <cell r="H374">
            <v>0.32572734688872501</v>
          </cell>
          <cell r="I374">
            <v>1.41770426147119E-5</v>
          </cell>
          <cell r="J374">
            <v>3.98536533033243E-5</v>
          </cell>
          <cell r="K374">
            <v>26.892895716419783</v>
          </cell>
          <cell r="L374">
            <v>3.1193530352990697</v>
          </cell>
          <cell r="M374">
            <v>12.813491714668496</v>
          </cell>
          <cell r="N374">
            <v>1.640186608901298</v>
          </cell>
          <cell r="O374" t="str">
            <v>Y</v>
          </cell>
          <cell r="P374" t="str">
            <v>Y</v>
          </cell>
          <cell r="Q374">
            <v>8</v>
          </cell>
          <cell r="R374">
            <v>79.499191113363295</v>
          </cell>
          <cell r="S374">
            <v>3.0217879999999999</v>
          </cell>
          <cell r="T374">
            <v>7.2552789999999994E-27</v>
          </cell>
          <cell r="U374" t="str">
            <v>magenta</v>
          </cell>
          <cell r="V374">
            <v>543.24106982252533</v>
          </cell>
          <cell r="W374">
            <v>68.461548424217995</v>
          </cell>
          <cell r="X374">
            <v>2.9829706780699001</v>
          </cell>
          <cell r="Y374">
            <v>2.0469357228749599E-75</v>
          </cell>
        </row>
        <row r="375">
          <cell r="A375" t="str">
            <v>UMAG_04241</v>
          </cell>
          <cell r="B375" t="str">
            <v>KIS67743</v>
          </cell>
          <cell r="C375" t="str">
            <v>hypothetical protein</v>
          </cell>
          <cell r="D375">
            <v>385.92841201525999</v>
          </cell>
          <cell r="E375">
            <v>150.49821542033399</v>
          </cell>
          <cell r="F375">
            <v>268.21331371779701</v>
          </cell>
          <cell r="G375">
            <v>1.3194162855635301</v>
          </cell>
          <cell r="H375">
            <v>0.21081416009537901</v>
          </cell>
          <cell r="I375">
            <v>1.06001481855534E-10</v>
          </cell>
          <cell r="J375">
            <v>5.5446928970586904E-10</v>
          </cell>
          <cell r="K375">
            <v>263.15401737994387</v>
          </cell>
          <cell r="L375">
            <v>23.630172141752659</v>
          </cell>
          <cell r="M375">
            <v>129.86280805497708</v>
          </cell>
          <cell r="N375">
            <v>41.556784951185257</v>
          </cell>
          <cell r="O375" t="str">
            <v>Y</v>
          </cell>
          <cell r="P375" t="str">
            <v>Y</v>
          </cell>
          <cell r="Q375">
            <v>2</v>
          </cell>
          <cell r="R375">
            <v>41.774911367273198</v>
          </cell>
          <cell r="S375">
            <v>0.88972280000000004</v>
          </cell>
          <cell r="T375" t="e">
            <v>#N/A</v>
          </cell>
          <cell r="U375" t="str">
            <v>magenta</v>
          </cell>
          <cell r="V375">
            <v>3402.3912877529033</v>
          </cell>
          <cell r="W375">
            <v>326.8883614904633</v>
          </cell>
          <cell r="X375">
            <v>3.3647820188840698</v>
          </cell>
          <cell r="Y375">
            <v>4.4900887775920202E-140</v>
          </cell>
        </row>
        <row r="376">
          <cell r="A376" t="str">
            <v>UMAG_11305</v>
          </cell>
          <cell r="B376" t="str">
            <v>KIS71303</v>
          </cell>
          <cell r="C376" t="str">
            <v>hypothetical protein</v>
          </cell>
          <cell r="D376">
            <v>15.156958474027601</v>
          </cell>
          <cell r="E376">
            <v>5.2348438205557999</v>
          </cell>
          <cell r="F376">
            <v>10.1959011472917</v>
          </cell>
          <cell r="G376">
            <v>1.3175934941385099</v>
          </cell>
          <cell r="H376">
            <v>0.493720457359832</v>
          </cell>
          <cell r="I376">
            <v>1.9065764144366999E-3</v>
          </cell>
          <cell r="J376">
            <v>3.8309435885726501E-3</v>
          </cell>
          <cell r="K376">
            <v>11.786066307797832</v>
          </cell>
          <cell r="L376">
            <v>4.6482090600843167</v>
          </cell>
          <cell r="M376">
            <v>5.2883098363568397</v>
          </cell>
          <cell r="N376">
            <v>1.2189600362191917</v>
          </cell>
          <cell r="O376" t="str">
            <v>N</v>
          </cell>
          <cell r="P376" t="str">
            <v>N</v>
          </cell>
          <cell r="Q376">
            <v>12</v>
          </cell>
          <cell r="R376">
            <v>2.6788839380829499</v>
          </cell>
          <cell r="S376">
            <v>-1.4279470000000001</v>
          </cell>
          <cell r="T376">
            <v>4.629229E-2</v>
          </cell>
          <cell r="U376" t="str">
            <v>beige</v>
          </cell>
          <cell r="V376">
            <v>89.369699782042005</v>
          </cell>
          <cell r="W376">
            <v>225.38782493722701</v>
          </cell>
          <cell r="X376">
            <v>-1.3238788193339199</v>
          </cell>
          <cell r="Y376">
            <v>3.6271164943244801E-14</v>
          </cell>
        </row>
        <row r="377">
          <cell r="A377" t="str">
            <v>UMAG_10248</v>
          </cell>
          <cell r="B377" t="str">
            <v>KIS70646</v>
          </cell>
          <cell r="C377" t="str">
            <v>hypothetical protein</v>
          </cell>
          <cell r="D377">
            <v>83.418768402440406</v>
          </cell>
          <cell r="E377">
            <v>32.563467086183799</v>
          </cell>
          <cell r="F377">
            <v>57.991117744312099</v>
          </cell>
          <cell r="G377">
            <v>1.3169699594396</v>
          </cell>
          <cell r="H377">
            <v>0.21526189719406399</v>
          </cell>
          <cell r="I377">
            <v>2.7216114276017202E-10</v>
          </cell>
          <cell r="J377">
            <v>1.36928425407376E-9</v>
          </cell>
          <cell r="K377">
            <v>42.648038521205848</v>
          </cell>
          <cell r="L377">
            <v>3.5426054404204539</v>
          </cell>
          <cell r="M377">
            <v>21.04767633710636</v>
          </cell>
          <cell r="N377">
            <v>0.99198039374983726</v>
          </cell>
          <cell r="O377" t="str">
            <v>Y</v>
          </cell>
          <cell r="P377" t="str">
            <v>Y</v>
          </cell>
          <cell r="Q377">
            <v>1</v>
          </cell>
          <cell r="R377">
            <v>54.730197782946902</v>
          </cell>
          <cell r="S377">
            <v>1.495207</v>
          </cell>
          <cell r="T377">
            <v>2.682343E-5</v>
          </cell>
          <cell r="U377" t="str">
            <v>light-cyan</v>
          </cell>
          <cell r="V377">
            <v>526.1922264790154</v>
          </cell>
          <cell r="W377">
            <v>247.59261478649466</v>
          </cell>
          <cell r="X377">
            <v>1.08093299688654</v>
          </cell>
          <cell r="Y377">
            <v>5.4301340919658701E-18</v>
          </cell>
        </row>
        <row r="378">
          <cell r="A378" t="str">
            <v>UMAG_11633</v>
          </cell>
          <cell r="B378" t="str">
            <v>KIS72420</v>
          </cell>
          <cell r="C378" t="str">
            <v>probable aspartyl aminopeptidase</v>
          </cell>
          <cell r="D378">
            <v>679.490854041494</v>
          </cell>
          <cell r="E378">
            <v>267.558629228906</v>
          </cell>
          <cell r="F378">
            <v>473.52474163519997</v>
          </cell>
          <cell r="G378">
            <v>1.3169618801096401</v>
          </cell>
          <cell r="H378">
            <v>0.17804135541236399</v>
          </cell>
          <cell r="I378">
            <v>3.8232688414084203E-14</v>
          </cell>
          <cell r="J378">
            <v>2.8487101171278402E-13</v>
          </cell>
          <cell r="K378">
            <v>300.57500390348787</v>
          </cell>
          <cell r="L378">
            <v>40.997137959917332</v>
          </cell>
          <cell r="M378">
            <v>149.87876413996167</v>
          </cell>
          <cell r="N378">
            <v>30.87527912625082</v>
          </cell>
          <cell r="O378" t="str">
            <v>Y</v>
          </cell>
          <cell r="P378" t="str">
            <v>Y</v>
          </cell>
          <cell r="Q378">
            <v>0</v>
          </cell>
          <cell r="R378">
            <v>178.384171530429</v>
          </cell>
          <cell r="S378">
            <v>-1.0919719999999999</v>
          </cell>
          <cell r="T378">
            <v>1.4794249999999999E-11</v>
          </cell>
          <cell r="U378" t="str">
            <v>burlywood</v>
          </cell>
          <cell r="V378">
            <v>3585.8557818719032</v>
          </cell>
          <cell r="W378">
            <v>2666.3895808350267</v>
          </cell>
          <cell r="X378">
            <v>0.426778771753</v>
          </cell>
          <cell r="Y378">
            <v>2.0620267050711201E-7</v>
          </cell>
        </row>
        <row r="379">
          <cell r="A379" t="str">
            <v>UMAG_12236</v>
          </cell>
          <cell r="B379" t="str">
            <v>KIS68505</v>
          </cell>
          <cell r="C379" t="str">
            <v>probable NADP( )-dependent dehydrogenase acting on 3-hydroxy acids</v>
          </cell>
          <cell r="D379">
            <v>354.25624226293701</v>
          </cell>
          <cell r="E379">
            <v>140.456801224001</v>
          </cell>
          <cell r="F379">
            <v>247.35652174346899</v>
          </cell>
          <cell r="G379">
            <v>1.3164957274082101</v>
          </cell>
          <cell r="H379">
            <v>0.14625547092899099</v>
          </cell>
          <cell r="I379">
            <v>6.2786995360924196E-20</v>
          </cell>
          <cell r="J379">
            <v>7.4559556991097501E-19</v>
          </cell>
          <cell r="K379">
            <v>291.97425586416045</v>
          </cell>
          <cell r="L379">
            <v>22.023797155292968</v>
          </cell>
          <cell r="M379">
            <v>146.5173316035532</v>
          </cell>
          <cell r="N379">
            <v>14.829055590630643</v>
          </cell>
          <cell r="O379" t="str">
            <v>Y</v>
          </cell>
          <cell r="P379" t="str">
            <v>Y</v>
          </cell>
          <cell r="Q379">
            <v>0</v>
          </cell>
          <cell r="R379">
            <v>136.73928030152501</v>
          </cell>
          <cell r="S379">
            <v>-1.0585990000000001</v>
          </cell>
          <cell r="T379">
            <v>2.6382569999999998E-9</v>
          </cell>
          <cell r="U379" t="str">
            <v>pink</v>
          </cell>
          <cell r="V379">
            <v>2123.0751461460568</v>
          </cell>
          <cell r="W379">
            <v>3435.5777326420171</v>
          </cell>
          <cell r="X379">
            <v>-0.69314399362435397</v>
          </cell>
          <cell r="Y379">
            <v>1.1496952448224201E-11</v>
          </cell>
        </row>
        <row r="380">
          <cell r="A380" t="str">
            <v>UMAG_10864</v>
          </cell>
          <cell r="B380" t="str">
            <v>KIS66221</v>
          </cell>
          <cell r="C380" t="str">
            <v>related to GNA1 - essential acetyltransferase</v>
          </cell>
          <cell r="D380">
            <v>21.288253699931499</v>
          </cell>
          <cell r="E380">
            <v>7.70068352553149</v>
          </cell>
          <cell r="F380">
            <v>14.494468612731501</v>
          </cell>
          <cell r="G380">
            <v>1.3138302054714399</v>
          </cell>
          <cell r="H380">
            <v>0.42705033160113798</v>
          </cell>
          <cell r="I380">
            <v>5.4007516362185402E-4</v>
          </cell>
          <cell r="J380">
            <v>1.1818718011507999E-3</v>
          </cell>
          <cell r="K380">
            <v>26.836144706387969</v>
          </cell>
          <cell r="L380">
            <v>7.1673829335289048</v>
          </cell>
          <cell r="M380">
            <v>12.107601746230126</v>
          </cell>
          <cell r="N380">
            <v>4.6326914230117913</v>
          </cell>
          <cell r="O380" t="str">
            <v>Y</v>
          </cell>
          <cell r="P380" t="str">
            <v>Y</v>
          </cell>
          <cell r="Q380">
            <v>0.5</v>
          </cell>
          <cell r="R380">
            <v>12.581561851184301</v>
          </cell>
          <cell r="S380">
            <v>0.20462459999999999</v>
          </cell>
          <cell r="T380">
            <v>0.72801009999999999</v>
          </cell>
          <cell r="U380" t="str">
            <v>red</v>
          </cell>
          <cell r="V380">
            <v>196.342536994357</v>
          </cell>
          <cell r="W380">
            <v>67.002222720157036</v>
          </cell>
          <cell r="X380">
            <v>1.5367507617535501</v>
          </cell>
          <cell r="Y380">
            <v>9.9433739620917795E-11</v>
          </cell>
        </row>
        <row r="381">
          <cell r="A381" t="str">
            <v>UMAG_11436</v>
          </cell>
          <cell r="B381" t="str">
            <v>KIS72097</v>
          </cell>
          <cell r="C381" t="str">
            <v>probable electron transfer flavoprotein beta chain</v>
          </cell>
          <cell r="D381">
            <v>505.11774655945499</v>
          </cell>
          <cell r="E381">
            <v>200.43277219932801</v>
          </cell>
          <cell r="F381">
            <v>352.775259379391</v>
          </cell>
          <cell r="G381">
            <v>1.31248607793008</v>
          </cell>
          <cell r="H381">
            <v>0.15494395649407</v>
          </cell>
          <cell r="I381">
            <v>6.7075873262868101E-18</v>
          </cell>
          <cell r="J381">
            <v>6.6458610625479704E-17</v>
          </cell>
          <cell r="K381">
            <v>410.97732845872588</v>
          </cell>
          <cell r="L381">
            <v>53.517535186315989</v>
          </cell>
          <cell r="M381">
            <v>206.6164756997382</v>
          </cell>
          <cell r="N381">
            <v>15.55516522332082</v>
          </cell>
          <cell r="O381" t="str">
            <v>Y</v>
          </cell>
          <cell r="P381" t="str">
            <v>Y</v>
          </cell>
          <cell r="Q381">
            <v>0</v>
          </cell>
          <cell r="R381">
            <v>182.367676551953</v>
          </cell>
          <cell r="S381">
            <v>-1.7000569999999999</v>
          </cell>
          <cell r="T381">
            <v>2.1912020000000002E-31</v>
          </cell>
          <cell r="U381" t="str">
            <v>burlywood</v>
          </cell>
          <cell r="V381">
            <v>1970.2952978662634</v>
          </cell>
          <cell r="W381">
            <v>4414.3138868914066</v>
          </cell>
          <cell r="X381">
            <v>-1.1602163331990401</v>
          </cell>
          <cell r="Y381">
            <v>6.3334505989632497E-18</v>
          </cell>
        </row>
        <row r="382">
          <cell r="A382" t="str">
            <v>UMAG_00131</v>
          </cell>
          <cell r="B382" t="str">
            <v>KIS71691</v>
          </cell>
          <cell r="C382" t="str">
            <v>related to NADPH quinone oxidoreductase homolog PIG3</v>
          </cell>
          <cell r="D382">
            <v>185.28127762052901</v>
          </cell>
          <cell r="E382">
            <v>73.0632995139201</v>
          </cell>
          <cell r="F382">
            <v>129.172288567225</v>
          </cell>
          <cell r="G382">
            <v>1.31228933004814</v>
          </cell>
          <cell r="H382">
            <v>0.18723416490988401</v>
          </cell>
          <cell r="I382">
            <v>6.7751027621556702E-13</v>
          </cell>
          <cell r="J382">
            <v>4.4343631047138401E-12</v>
          </cell>
          <cell r="K382">
            <v>98.029392575346634</v>
          </cell>
          <cell r="L382">
            <v>15.727146907048388</v>
          </cell>
          <cell r="M382">
            <v>49.025950902026437</v>
          </cell>
          <cell r="N382">
            <v>3.8100956500814731</v>
          </cell>
          <cell r="O382" t="str">
            <v>Y</v>
          </cell>
          <cell r="P382" t="str">
            <v>Y</v>
          </cell>
          <cell r="Q382">
            <v>0</v>
          </cell>
          <cell r="R382">
            <v>162.27185572846699</v>
          </cell>
          <cell r="S382">
            <v>-0.32225392088666999</v>
          </cell>
          <cell r="T382">
            <v>0.285573191916416</v>
          </cell>
          <cell r="U382" t="str">
            <v>beige</v>
          </cell>
          <cell r="V382">
            <v>815.05521722421054</v>
          </cell>
          <cell r="W382">
            <v>2750.9141017280131</v>
          </cell>
          <cell r="X382">
            <v>-1.75173413463431</v>
          </cell>
          <cell r="Y382">
            <v>4.8016458438366103E-56</v>
          </cell>
        </row>
        <row r="383">
          <cell r="A383" t="str">
            <v>UMAG_06408</v>
          </cell>
          <cell r="B383" t="str">
            <v>KIS65708</v>
          </cell>
          <cell r="C383" t="str">
            <v>related to IVY1 - phospholipid-binding protein</v>
          </cell>
          <cell r="D383">
            <v>175.10706731194699</v>
          </cell>
          <cell r="E383">
            <v>69.203597261131705</v>
          </cell>
          <cell r="F383">
            <v>122.15533228654</v>
          </cell>
          <cell r="G383">
            <v>1.31140244981265</v>
          </cell>
          <cell r="H383">
            <v>0.17238928379573401</v>
          </cell>
          <cell r="I383">
            <v>8.1398191377113599E-15</v>
          </cell>
          <cell r="J383">
            <v>6.3892140497710002E-14</v>
          </cell>
          <cell r="K383">
            <v>66.364435801225412</v>
          </cell>
          <cell r="L383">
            <v>6.5999279260112997</v>
          </cell>
          <cell r="M383">
            <v>33.385813100386507</v>
          </cell>
          <cell r="N383">
            <v>5.009479907204061</v>
          </cell>
          <cell r="O383" t="str">
            <v>Y</v>
          </cell>
          <cell r="P383" t="str">
            <v>Y</v>
          </cell>
          <cell r="Q383">
            <v>0.5</v>
          </cell>
          <cell r="R383">
            <v>57.062550975461598</v>
          </cell>
          <cell r="S383">
            <v>3.2897849999999999E-2</v>
          </cell>
          <cell r="T383">
            <v>0.91471670000000005</v>
          </cell>
          <cell r="U383" t="str">
            <v>light-cyan</v>
          </cell>
          <cell r="V383">
            <v>645.87730326139069</v>
          </cell>
          <cell r="W383">
            <v>524.62187693983935</v>
          </cell>
          <cell r="X383">
            <v>0.29946759982135501</v>
          </cell>
          <cell r="Y383">
            <v>1.07340997633006E-2</v>
          </cell>
        </row>
        <row r="384">
          <cell r="A384" t="str">
            <v>UMAG_10082</v>
          </cell>
          <cell r="B384" t="str">
            <v>KIS69724</v>
          </cell>
          <cell r="C384" t="str">
            <v>probable dynactin Arp1 p25 subunit RO12</v>
          </cell>
          <cell r="D384">
            <v>50.60119092147</v>
          </cell>
          <cell r="E384">
            <v>19.348940263335301</v>
          </cell>
          <cell r="F384">
            <v>34.975065592402601</v>
          </cell>
          <cell r="G384">
            <v>1.30940525974991</v>
          </cell>
          <cell r="H384">
            <v>0.29481287543600299</v>
          </cell>
          <cell r="I384">
            <v>2.47738657256536E-6</v>
          </cell>
          <cell r="J384">
            <v>7.79158581244997E-6</v>
          </cell>
          <cell r="K384">
            <v>54.4660765173805</v>
          </cell>
          <cell r="L384">
            <v>13.241351452468738</v>
          </cell>
          <cell r="M384">
            <v>26.34974865568897</v>
          </cell>
          <cell r="N384">
            <v>6.3776218730868139</v>
          </cell>
          <cell r="O384" t="str">
            <v>Y</v>
          </cell>
          <cell r="P384" t="str">
            <v>Y</v>
          </cell>
          <cell r="Q384">
            <v>0.5</v>
          </cell>
          <cell r="R384">
            <v>38.101398316308902</v>
          </cell>
          <cell r="S384">
            <v>-0.21637880000000001</v>
          </cell>
          <cell r="T384">
            <v>0.55519819999999998</v>
          </cell>
          <cell r="U384" t="str">
            <v>beige</v>
          </cell>
          <cell r="V384">
            <v>401.33398591097301</v>
          </cell>
          <cell r="W384">
            <v>427.26589889002963</v>
          </cell>
          <cell r="X384">
            <v>-9.0388721661975396E-2</v>
          </cell>
          <cell r="Y384">
            <v>0.47333317964268101</v>
          </cell>
        </row>
        <row r="385">
          <cell r="A385" t="str">
            <v>UMAG_00311</v>
          </cell>
          <cell r="B385" t="str">
            <v>KIS71883</v>
          </cell>
          <cell r="C385" t="str">
            <v>probable asparagine synthase</v>
          </cell>
          <cell r="D385">
            <v>1352.5578619086</v>
          </cell>
          <cell r="E385">
            <v>537.76961880791396</v>
          </cell>
          <cell r="F385">
            <v>945.16374035825902</v>
          </cell>
          <cell r="G385">
            <v>1.3091769924640999</v>
          </cell>
          <cell r="H385">
            <v>0.121626886766632</v>
          </cell>
          <cell r="I385">
            <v>6.8388541981177299E-28</v>
          </cell>
          <cell r="J385">
            <v>1.4875083542033801E-26</v>
          </cell>
          <cell r="K385">
            <v>477.60610759270168</v>
          </cell>
          <cell r="L385">
            <v>50.011539118371829</v>
          </cell>
          <cell r="M385">
            <v>239.91835941425876</v>
          </cell>
          <cell r="N385">
            <v>5.6776464571489953</v>
          </cell>
          <cell r="O385" t="str">
            <v>Y</v>
          </cell>
          <cell r="P385" t="str">
            <v>Y</v>
          </cell>
          <cell r="Q385">
            <v>0</v>
          </cell>
          <cell r="R385">
            <v>380.53687965317499</v>
          </cell>
          <cell r="S385">
            <v>-0.84771805921291399</v>
          </cell>
          <cell r="T385">
            <v>2.0081734727681899E-5</v>
          </cell>
          <cell r="U385" t="str">
            <v>yellow</v>
          </cell>
          <cell r="V385">
            <v>5198.9033526702733</v>
          </cell>
          <cell r="W385">
            <v>6847.1207943873806</v>
          </cell>
          <cell r="X385">
            <v>-0.39673113027562101</v>
          </cell>
          <cell r="Y385">
            <v>6.4213775623575705E-4</v>
          </cell>
        </row>
        <row r="386">
          <cell r="A386" t="str">
            <v>UMAG_11808</v>
          </cell>
          <cell r="B386" t="str">
            <v>KIS65934</v>
          </cell>
          <cell r="C386" t="str">
            <v>related to LCB5 - sphingolipid long chain base kinase</v>
          </cell>
          <cell r="D386">
            <v>525.29917041675299</v>
          </cell>
          <cell r="E386">
            <v>205.935584166333</v>
          </cell>
          <cell r="F386">
            <v>365.61737729154299</v>
          </cell>
          <cell r="G386">
            <v>1.3072388999003699</v>
          </cell>
          <cell r="H386">
            <v>0.222402403687537</v>
          </cell>
          <cell r="I386">
            <v>1.1422371326934701E-9</v>
          </cell>
          <cell r="J386">
            <v>5.3664377288725999E-9</v>
          </cell>
          <cell r="K386">
            <v>172.29997541008589</v>
          </cell>
          <cell r="L386">
            <v>54.082197916937446</v>
          </cell>
          <cell r="M386">
            <v>85.570853343828801</v>
          </cell>
          <cell r="N386">
            <v>18.200343245937077</v>
          </cell>
          <cell r="O386" t="str">
            <v>Y</v>
          </cell>
          <cell r="P386" t="str">
            <v>Y</v>
          </cell>
          <cell r="Q386">
            <v>2</v>
          </cell>
          <cell r="R386">
            <v>157.42965090970301</v>
          </cell>
          <cell r="S386">
            <v>0.4408126</v>
          </cell>
          <cell r="T386">
            <v>2.2789799999999999E-3</v>
          </cell>
          <cell r="U386" t="str">
            <v>cyan</v>
          </cell>
          <cell r="V386">
            <v>1912.0955157918033</v>
          </cell>
          <cell r="W386">
            <v>2521.70619358677</v>
          </cell>
          <cell r="X386">
            <v>-0.39736050188171501</v>
          </cell>
          <cell r="Y386">
            <v>2.31823018693712E-3</v>
          </cell>
        </row>
        <row r="387">
          <cell r="A387" t="str">
            <v>UMAG_04948</v>
          </cell>
          <cell r="B387" t="str">
            <v>KIS67080</v>
          </cell>
          <cell r="C387" t="str">
            <v>probable GRX1 - glutaredoxin</v>
          </cell>
          <cell r="D387">
            <v>345.13057217467298</v>
          </cell>
          <cell r="E387">
            <v>136.577531386674</v>
          </cell>
          <cell r="F387">
            <v>240.85405178067299</v>
          </cell>
          <cell r="G387">
            <v>1.30473811185872</v>
          </cell>
          <cell r="H387">
            <v>0.19486545083128901</v>
          </cell>
          <cell r="I387">
            <v>5.98409231380092E-12</v>
          </cell>
          <cell r="J387">
            <v>3.5303412189181701E-11</v>
          </cell>
          <cell r="K387">
            <v>750.48314634764597</v>
          </cell>
          <cell r="L387">
            <v>142.35816856890941</v>
          </cell>
          <cell r="M387">
            <v>375.76558881136191</v>
          </cell>
          <cell r="N387">
            <v>59.233766809628939</v>
          </cell>
          <cell r="O387" t="str">
            <v>Y</v>
          </cell>
          <cell r="P387" t="str">
            <v>Y</v>
          </cell>
          <cell r="Q387">
            <v>0</v>
          </cell>
          <cell r="R387">
            <v>241.07634901333799</v>
          </cell>
          <cell r="S387">
            <v>-0.56546090000000004</v>
          </cell>
          <cell r="T387">
            <v>6.1258120000000002E-4</v>
          </cell>
          <cell r="U387" t="str">
            <v>yellow</v>
          </cell>
          <cell r="V387">
            <v>5244.4142003359166</v>
          </cell>
          <cell r="W387">
            <v>5746.6021051276102</v>
          </cell>
          <cell r="X387">
            <v>-0.13122274194304101</v>
          </cell>
          <cell r="Y387">
            <v>0.50261655958024998</v>
          </cell>
        </row>
        <row r="388">
          <cell r="A388" t="str">
            <v>UMAG_10387</v>
          </cell>
          <cell r="B388" t="str">
            <v>KIS68591</v>
          </cell>
          <cell r="C388" t="str">
            <v>probable 1</v>
          </cell>
          <cell r="D388">
            <v>2875.37441627822</v>
          </cell>
          <cell r="E388">
            <v>1151.69115082301</v>
          </cell>
          <cell r="F388">
            <v>2013.53278355061</v>
          </cell>
          <cell r="G388">
            <v>1.30436447275187</v>
          </cell>
          <cell r="H388">
            <v>0.13146770299232699</v>
          </cell>
          <cell r="I388">
            <v>9.2694871208818804E-24</v>
          </cell>
          <cell r="J388">
            <v>1.50077410528564E-22</v>
          </cell>
          <cell r="K388">
            <v>3112.6076814832854</v>
          </cell>
          <cell r="L388">
            <v>153.54946345736181</v>
          </cell>
          <cell r="M388">
            <v>1573.9922014677436</v>
          </cell>
          <cell r="N388">
            <v>180.03489490165242</v>
          </cell>
          <cell r="O388" t="str">
            <v>Y</v>
          </cell>
          <cell r="P388" t="str">
            <v>Y</v>
          </cell>
          <cell r="Q388">
            <v>12</v>
          </cell>
          <cell r="R388">
            <v>232.782335197999</v>
          </cell>
          <cell r="S388">
            <v>-1.4386950000000001</v>
          </cell>
          <cell r="T388">
            <v>1.251477E-9</v>
          </cell>
          <cell r="U388" t="str">
            <v>dark-green</v>
          </cell>
          <cell r="V388">
            <v>13449.478621128734</v>
          </cell>
          <cell r="W388">
            <v>6340.9838370518601</v>
          </cell>
          <cell r="X388">
            <v>1.08207875060365</v>
          </cell>
          <cell r="Y388">
            <v>4.04551384750282E-18</v>
          </cell>
        </row>
        <row r="389">
          <cell r="A389" t="str">
            <v>UMAG_11999</v>
          </cell>
          <cell r="B389" t="str">
            <v>KIS66698</v>
          </cell>
          <cell r="C389" t="str">
            <v>probable Chromatin assembly factor 1 subunit c</v>
          </cell>
          <cell r="D389">
            <v>454.94158852853002</v>
          </cell>
          <cell r="E389">
            <v>181.96916350005901</v>
          </cell>
          <cell r="F389">
            <v>318.45537601429402</v>
          </cell>
          <cell r="G389">
            <v>1.3018436473907999</v>
          </cell>
          <cell r="H389">
            <v>0.14944343577078301</v>
          </cell>
          <cell r="I389">
            <v>8.5800948796831501E-19</v>
          </cell>
          <cell r="J389">
            <v>9.3627386693839801E-18</v>
          </cell>
          <cell r="K389">
            <v>234.938146477695</v>
          </cell>
          <cell r="L389">
            <v>18.500910628936762</v>
          </cell>
          <cell r="M389">
            <v>119.44247578447251</v>
          </cell>
          <cell r="N389">
            <v>19.987158109565367</v>
          </cell>
          <cell r="O389" t="str">
            <v>Y</v>
          </cell>
          <cell r="P389" t="str">
            <v>Y</v>
          </cell>
          <cell r="Q389">
            <v>0</v>
          </cell>
          <cell r="R389">
            <v>221.093373422383</v>
          </cell>
          <cell r="S389">
            <v>-0.45056499999999999</v>
          </cell>
          <cell r="T389">
            <v>1.8821770000000001E-3</v>
          </cell>
          <cell r="U389" t="str">
            <v>yellow</v>
          </cell>
          <cell r="V389">
            <v>1460.4531153641235</v>
          </cell>
          <cell r="W389">
            <v>2372.201709636533</v>
          </cell>
          <cell r="X389">
            <v>-0.69942535358035096</v>
          </cell>
          <cell r="Y389">
            <v>6.6389563503459402E-19</v>
          </cell>
        </row>
        <row r="390">
          <cell r="A390" t="str">
            <v>UMAG_10435</v>
          </cell>
          <cell r="B390" t="str">
            <v>KIS67802</v>
          </cell>
          <cell r="C390" t="str">
            <v>probable ran GTPase activating protein 1</v>
          </cell>
          <cell r="D390">
            <v>422.53672384871101</v>
          </cell>
          <cell r="E390">
            <v>169.03307722224901</v>
          </cell>
          <cell r="F390">
            <v>295.78490053548001</v>
          </cell>
          <cell r="G390">
            <v>1.30048341022166</v>
          </cell>
          <cell r="H390">
            <v>0.15520757522360601</v>
          </cell>
          <cell r="I390">
            <v>1.5142412212856299E-17</v>
          </cell>
          <cell r="J390">
            <v>1.4665664601956699E-16</v>
          </cell>
          <cell r="K390">
            <v>236.29243279860799</v>
          </cell>
          <cell r="L390">
            <v>31.336332652044732</v>
          </cell>
          <cell r="M390">
            <v>119.77422948206258</v>
          </cell>
          <cell r="N390">
            <v>15.692701490499525</v>
          </cell>
          <cell r="O390" t="str">
            <v>Y</v>
          </cell>
          <cell r="P390" t="str">
            <v>Y</v>
          </cell>
          <cell r="Q390">
            <v>0</v>
          </cell>
          <cell r="R390">
            <v>157.77366648372899</v>
          </cell>
          <cell r="S390">
            <v>-0.70133100000000004</v>
          </cell>
          <cell r="T390">
            <v>3.8091959999999999E-3</v>
          </cell>
          <cell r="U390" t="str">
            <v>yellow</v>
          </cell>
          <cell r="V390">
            <v>2632.2209030428266</v>
          </cell>
          <cell r="W390">
            <v>3042.2534368225965</v>
          </cell>
          <cell r="X390">
            <v>-0.208734607658037</v>
          </cell>
          <cell r="Y390">
            <v>1.4296138472687601E-2</v>
          </cell>
        </row>
        <row r="391">
          <cell r="A391" t="str">
            <v>UMAG_02300</v>
          </cell>
          <cell r="B391" t="str">
            <v>KIS69778</v>
          </cell>
          <cell r="C391" t="str">
            <v>probable alpha-amylase</v>
          </cell>
          <cell r="D391">
            <v>490.34799319626097</v>
          </cell>
          <cell r="E391">
            <v>195.26454030539301</v>
          </cell>
          <cell r="F391">
            <v>342.80626675082698</v>
          </cell>
          <cell r="G391">
            <v>1.2996643045487599</v>
          </cell>
          <cell r="H391">
            <v>0.17848654018823101</v>
          </cell>
          <cell r="I391">
            <v>9.3689545622768402E-14</v>
          </cell>
          <cell r="J391">
            <v>6.6145843139134802E-13</v>
          </cell>
          <cell r="K391">
            <v>204.77092137533168</v>
          </cell>
          <cell r="L391">
            <v>32.986069168488029</v>
          </cell>
          <cell r="M391">
            <v>103.35044357780049</v>
          </cell>
          <cell r="N391">
            <v>21.923830144452342</v>
          </cell>
          <cell r="O391" t="str">
            <v>Y</v>
          </cell>
          <cell r="P391" t="str">
            <v>Y</v>
          </cell>
          <cell r="Q391">
            <v>0</v>
          </cell>
          <cell r="R391">
            <v>252.402444192769</v>
          </cell>
          <cell r="S391">
            <v>-2.1277400000000002</v>
          </cell>
          <cell r="T391">
            <v>1.324185E-14</v>
          </cell>
          <cell r="U391" t="str">
            <v>pink</v>
          </cell>
          <cell r="V391">
            <v>2002.2165722206266</v>
          </cell>
          <cell r="W391">
            <v>8845.238397943056</v>
          </cell>
          <cell r="X391">
            <v>-2.1350704684491699</v>
          </cell>
          <cell r="Y391">
            <v>1.0974280561920201E-44</v>
          </cell>
        </row>
        <row r="392">
          <cell r="A392" t="str">
            <v>UMAG_01883</v>
          </cell>
          <cell r="B392" t="str">
            <v>KIS70728</v>
          </cell>
          <cell r="C392" t="str">
            <v>hypothetical protein</v>
          </cell>
          <cell r="D392">
            <v>285.14475121020303</v>
          </cell>
          <cell r="E392">
            <v>113.64476781593901</v>
          </cell>
          <cell r="F392">
            <v>199.39475951307099</v>
          </cell>
          <cell r="G392">
            <v>1.29915792576508</v>
          </cell>
          <cell r="H392">
            <v>0.18243815058670401</v>
          </cell>
          <cell r="I392">
            <v>3.0126662461892698E-13</v>
          </cell>
          <cell r="J392">
            <v>2.0272733281648702E-12</v>
          </cell>
          <cell r="K392">
            <v>274.13176073940616</v>
          </cell>
          <cell r="L392">
            <v>22.73193752179774</v>
          </cell>
          <cell r="M392">
            <v>138.17231555696443</v>
          </cell>
          <cell r="N392">
            <v>31.079802414166785</v>
          </cell>
          <cell r="O392" t="str">
            <v>Y</v>
          </cell>
          <cell r="P392" t="str">
            <v>Y</v>
          </cell>
          <cell r="Q392">
            <v>2</v>
          </cell>
          <cell r="R392">
            <v>263.91901942978802</v>
          </cell>
          <cell r="S392">
            <v>0.79234550000000004</v>
          </cell>
          <cell r="T392">
            <v>9.5830989999999991E-7</v>
          </cell>
          <cell r="U392" t="str">
            <v>light-green</v>
          </cell>
          <cell r="V392">
            <v>1303.7736777574801</v>
          </cell>
          <cell r="W392">
            <v>963.7318109996263</v>
          </cell>
          <cell r="X392">
            <v>0.43633297555894301</v>
          </cell>
          <cell r="Y392">
            <v>7.5799133822158999E-5</v>
          </cell>
        </row>
        <row r="393">
          <cell r="A393" t="str">
            <v>UMAG_04611</v>
          </cell>
          <cell r="B393" t="str">
            <v>KIS67516</v>
          </cell>
          <cell r="C393" t="str">
            <v>probable negative regulator sulfur controller-3</v>
          </cell>
          <cell r="D393">
            <v>779.87245798525203</v>
          </cell>
          <cell r="E393">
            <v>312.88125763174298</v>
          </cell>
          <cell r="F393">
            <v>546.37685780849802</v>
          </cell>
          <cell r="G393">
            <v>1.29876896432809</v>
          </cell>
          <cell r="H393">
            <v>0.146928116551445</v>
          </cell>
          <cell r="I393">
            <v>2.7509595609406301E-19</v>
          </cell>
          <cell r="J393">
            <v>3.1342502228706301E-18</v>
          </cell>
          <cell r="K393">
            <v>1097.5299489912363</v>
          </cell>
          <cell r="L393">
            <v>149.87224234072391</v>
          </cell>
          <cell r="M393">
            <v>557.95408751655282</v>
          </cell>
          <cell r="N393">
            <v>41.058942004789287</v>
          </cell>
          <cell r="O393" t="str">
            <v>Y</v>
          </cell>
          <cell r="P393" t="str">
            <v>Y</v>
          </cell>
          <cell r="Q393">
            <v>0</v>
          </cell>
          <cell r="R393">
            <v>214.79792101580699</v>
          </cell>
          <cell r="S393">
            <v>-0.37755759999999999</v>
          </cell>
          <cell r="T393">
            <v>2.276245E-2</v>
          </cell>
          <cell r="U393" t="str">
            <v>beige</v>
          </cell>
          <cell r="V393">
            <v>4515.8448317977736</v>
          </cell>
          <cell r="W393">
            <v>2019.5288793498632</v>
          </cell>
          <cell r="X393">
            <v>1.1471480549817199</v>
          </cell>
          <cell r="Y393">
            <v>1.5604244662304402E-5</v>
          </cell>
        </row>
        <row r="394">
          <cell r="A394" t="str">
            <v>UMAG_10839</v>
          </cell>
          <cell r="B394" t="str">
            <v>KIS68753</v>
          </cell>
          <cell r="C394" t="str">
            <v>probable FMP43 - protein found in mitochondrial proteome</v>
          </cell>
          <cell r="D394">
            <v>118.823647382375</v>
          </cell>
          <cell r="E394">
            <v>47.198517118137801</v>
          </cell>
          <cell r="F394">
            <v>83.011082250256493</v>
          </cell>
          <cell r="G394">
            <v>1.2985565284398699</v>
          </cell>
          <cell r="H394">
            <v>0.197459791529291</v>
          </cell>
          <cell r="I394">
            <v>1.39861011060072E-11</v>
          </cell>
          <cell r="J394">
            <v>7.9955940836111795E-11</v>
          </cell>
          <cell r="K394">
            <v>204.70796323816307</v>
          </cell>
          <cell r="L394">
            <v>18.155988385022319</v>
          </cell>
          <cell r="M394">
            <v>103.26374357919299</v>
          </cell>
          <cell r="N394">
            <v>13.417218756965923</v>
          </cell>
          <cell r="O394" t="str">
            <v>Y</v>
          </cell>
          <cell r="P394" t="str">
            <v>Y</v>
          </cell>
          <cell r="Q394">
            <v>0</v>
          </cell>
          <cell r="R394">
            <v>86.093656191175498</v>
          </cell>
          <cell r="S394">
            <v>-0.93472849999999996</v>
          </cell>
          <cell r="T394">
            <v>4.461833E-7</v>
          </cell>
          <cell r="U394" t="str">
            <v>yellow</v>
          </cell>
          <cell r="V394">
            <v>1578.0121486815633</v>
          </cell>
          <cell r="W394">
            <v>2594.08564862905</v>
          </cell>
          <cell r="X394">
            <v>-0.71406867145574704</v>
          </cell>
          <cell r="Y394">
            <v>4.2479329572744103E-6</v>
          </cell>
        </row>
        <row r="395">
          <cell r="A395" t="str">
            <v>UMAG_01515</v>
          </cell>
          <cell r="B395" t="str">
            <v>KIS70345</v>
          </cell>
          <cell r="C395" t="str">
            <v>related to ECM4 - protein involved in cell wall biogenesis and architecture</v>
          </cell>
          <cell r="D395">
            <v>494.90476879676299</v>
          </cell>
          <cell r="E395">
            <v>198.98203773211199</v>
          </cell>
          <cell r="F395">
            <v>346.94340326443802</v>
          </cell>
          <cell r="G395">
            <v>1.2984083285983501</v>
          </cell>
          <cell r="H395">
            <v>0.13924394202201301</v>
          </cell>
          <cell r="I395">
            <v>3.1764301080116399E-21</v>
          </cell>
          <cell r="J395">
            <v>4.2134986648367902E-20</v>
          </cell>
          <cell r="K395">
            <v>349.74537654173861</v>
          </cell>
          <cell r="L395">
            <v>12.088972780075014</v>
          </cell>
          <cell r="M395">
            <v>177.44147567882999</v>
          </cell>
          <cell r="N395">
            <v>18.414712373717744</v>
          </cell>
          <cell r="O395" t="str">
            <v>Y</v>
          </cell>
          <cell r="P395" t="str">
            <v>Y</v>
          </cell>
          <cell r="Q395">
            <v>12</v>
          </cell>
          <cell r="R395">
            <v>94.656094853100996</v>
          </cell>
          <cell r="S395">
            <v>-0.80596049999999997</v>
          </cell>
          <cell r="T395">
            <v>1.797402E-2</v>
          </cell>
          <cell r="U395" t="str">
            <v>beige</v>
          </cell>
          <cell r="V395">
            <v>2532.3917860783736</v>
          </cell>
          <cell r="W395">
            <v>1582.9930855024434</v>
          </cell>
          <cell r="X395">
            <v>0.67751203024599704</v>
          </cell>
          <cell r="Y395">
            <v>6.31631792301601E-12</v>
          </cell>
        </row>
        <row r="396">
          <cell r="A396" t="str">
            <v>UMAG_10370</v>
          </cell>
          <cell r="B396" t="str">
            <v>KIS69077</v>
          </cell>
          <cell r="C396" t="str">
            <v>related to YJU3 û monoglyceride lipase</v>
          </cell>
          <cell r="D396">
            <v>535.22832322539796</v>
          </cell>
          <cell r="E396">
            <v>215.35981376888699</v>
          </cell>
          <cell r="F396">
            <v>375.29406849714201</v>
          </cell>
          <cell r="G396">
            <v>1.2979962644291201</v>
          </cell>
          <cell r="H396">
            <v>0.13511810851886</v>
          </cell>
          <cell r="I396">
            <v>2.1541767994546399E-22</v>
          </cell>
          <cell r="J396">
            <v>3.1342302082155401E-21</v>
          </cell>
          <cell r="K396">
            <v>355.73137888676183</v>
          </cell>
          <cell r="L396">
            <v>30.706156395574176</v>
          </cell>
          <cell r="M396">
            <v>181.20403859892724</v>
          </cell>
          <cell r="N396">
            <v>8.2141997275861343</v>
          </cell>
          <cell r="O396" t="str">
            <v>Y</v>
          </cell>
          <cell r="P396" t="str">
            <v>Y</v>
          </cell>
          <cell r="Q396">
            <v>0.5</v>
          </cell>
          <cell r="R396">
            <v>107.998600304129</v>
          </cell>
          <cell r="S396">
            <v>0.26504280000000002</v>
          </cell>
          <cell r="T396">
            <v>0.1630347</v>
          </cell>
          <cell r="U396" t="str">
            <v>red</v>
          </cell>
          <cell r="V396">
            <v>3140.0744431053968</v>
          </cell>
          <cell r="W396">
            <v>1296.29560496213</v>
          </cell>
          <cell r="X396">
            <v>1.27447914813307</v>
          </cell>
          <cell r="Y396">
            <v>2.3518554408602702E-31</v>
          </cell>
        </row>
        <row r="397">
          <cell r="A397" t="str">
            <v>UMAG_01787</v>
          </cell>
          <cell r="B397" t="str">
            <v>KIS70622</v>
          </cell>
          <cell r="C397" t="str">
            <v>related to homocysteine S-methyltransferase</v>
          </cell>
          <cell r="D397">
            <v>340.44090744472498</v>
          </cell>
          <cell r="E397">
            <v>135.544698420929</v>
          </cell>
          <cell r="F397">
            <v>237.992802932827</v>
          </cell>
          <cell r="G397">
            <v>1.2970830182395101</v>
          </cell>
          <cell r="H397">
            <v>0.19116832964715499</v>
          </cell>
          <cell r="I397">
            <v>3.2726659145882301E-12</v>
          </cell>
          <cell r="J397">
            <v>1.9832478244127501E-11</v>
          </cell>
          <cell r="K397">
            <v>169.98142797664048</v>
          </cell>
          <cell r="L397">
            <v>17.595859034237172</v>
          </cell>
          <cell r="M397">
            <v>85.328705022241095</v>
          </cell>
          <cell r="N397">
            <v>20.128116641711141</v>
          </cell>
          <cell r="O397" t="str">
            <v>Y</v>
          </cell>
          <cell r="P397" t="str">
            <v>Y</v>
          </cell>
          <cell r="Q397">
            <v>0</v>
          </cell>
          <cell r="R397">
            <v>59.7329290126779</v>
          </cell>
          <cell r="S397">
            <v>-1.2735369999999999</v>
          </cell>
          <cell r="T397">
            <v>3.5204239999999998E-4</v>
          </cell>
          <cell r="U397" t="str">
            <v>yellow</v>
          </cell>
          <cell r="V397">
            <v>1328.9774746548467</v>
          </cell>
          <cell r="W397">
            <v>3123.1943027457201</v>
          </cell>
          <cell r="X397">
            <v>-1.2303111463154801</v>
          </cell>
          <cell r="Y397">
            <v>4.1008761837093501E-30</v>
          </cell>
        </row>
        <row r="398">
          <cell r="A398" t="str">
            <v>UMAG_02469</v>
          </cell>
          <cell r="B398" t="str">
            <v>KIS69957</v>
          </cell>
          <cell r="C398" t="str">
            <v>related to pre-mRNA splicing factor</v>
          </cell>
          <cell r="D398">
            <v>300.29772840809301</v>
          </cell>
          <cell r="E398">
            <v>120.131196353871</v>
          </cell>
          <cell r="F398">
            <v>210.21446238098201</v>
          </cell>
          <cell r="G398">
            <v>1.29648488872634</v>
          </cell>
          <cell r="H398">
            <v>0.171954499565942</v>
          </cell>
          <cell r="I398">
            <v>1.34559902071712E-14</v>
          </cell>
          <cell r="J398">
            <v>1.0372994837508999E-13</v>
          </cell>
          <cell r="K398">
            <v>237.8765924010184</v>
          </cell>
          <cell r="L398">
            <v>38.342273864258132</v>
          </cell>
          <cell r="M398">
            <v>120.08429607956916</v>
          </cell>
          <cell r="N398">
            <v>10.248920802758635</v>
          </cell>
          <cell r="O398" t="str">
            <v>Y</v>
          </cell>
          <cell r="P398" t="str">
            <v>Y</v>
          </cell>
          <cell r="Q398">
            <v>0</v>
          </cell>
          <cell r="R398">
            <v>100.939565801028</v>
          </cell>
          <cell r="S398">
            <v>-1.2713939999999999</v>
          </cell>
          <cell r="T398">
            <v>3.6303910000000003E-8</v>
          </cell>
          <cell r="U398" t="str">
            <v>yellow</v>
          </cell>
          <cell r="V398">
            <v>1241.74991020119</v>
          </cell>
          <cell r="W398">
            <v>6670.2970354597428</v>
          </cell>
          <cell r="X398">
            <v>-2.4219369442631802</v>
          </cell>
          <cell r="Y398">
            <v>8.2887279967506895E-150</v>
          </cell>
        </row>
        <row r="399">
          <cell r="A399" t="str">
            <v>UMAG_05301</v>
          </cell>
          <cell r="B399" t="str">
            <v>KIS66301</v>
          </cell>
          <cell r="C399" t="str">
            <v>hypothetical protein</v>
          </cell>
          <cell r="D399">
            <v>29.249042034906399</v>
          </cell>
          <cell r="E399">
            <v>10.949569736793199</v>
          </cell>
          <cell r="F399">
            <v>20.099305885849802</v>
          </cell>
          <cell r="G399">
            <v>1.29569898802255</v>
          </cell>
          <cell r="H399">
            <v>0.36734351966306</v>
          </cell>
          <cell r="I399">
            <v>1.1525204011012501E-4</v>
          </cell>
          <cell r="J399">
            <v>2.79477544711489E-4</v>
          </cell>
          <cell r="K399">
            <v>25.827805124560914</v>
          </cell>
          <cell r="L399">
            <v>4.6388104868613711</v>
          </cell>
          <cell r="M399">
            <v>12.362335353005665</v>
          </cell>
          <cell r="N399">
            <v>5.0622992225619141</v>
          </cell>
          <cell r="O399" t="str">
            <v>Y</v>
          </cell>
          <cell r="P399" t="str">
            <v>Y</v>
          </cell>
          <cell r="Q399">
            <v>4</v>
          </cell>
          <cell r="R399">
            <v>202.360875933183</v>
          </cell>
          <cell r="S399">
            <v>5.2876180000000002</v>
          </cell>
          <cell r="T399">
            <v>9.4724549999999999E-91</v>
          </cell>
          <cell r="U399" t="str">
            <v>cyan</v>
          </cell>
          <cell r="V399">
            <v>256.97838594385763</v>
          </cell>
          <cell r="W399">
            <v>66.411770284275988</v>
          </cell>
          <cell r="X399">
            <v>1.9285183568789599</v>
          </cell>
          <cell r="Y399">
            <v>6.5628729572803997E-14</v>
          </cell>
        </row>
        <row r="400">
          <cell r="A400" t="str">
            <v>UMAG_05829</v>
          </cell>
          <cell r="B400" t="str">
            <v>KIS66088</v>
          </cell>
          <cell r="C400" t="str">
            <v>probable mago nashi protein</v>
          </cell>
          <cell r="D400">
            <v>82.109731285882305</v>
          </cell>
          <cell r="E400">
            <v>32.055108490798702</v>
          </cell>
          <cell r="F400">
            <v>57.082419888340503</v>
          </cell>
          <cell r="G400">
            <v>1.29493054693766</v>
          </cell>
          <cell r="H400">
            <v>0.25599314251171001</v>
          </cell>
          <cell r="I400">
            <v>1.2131705371156099E-7</v>
          </cell>
          <cell r="J400">
            <v>4.4579531682405102E-7</v>
          </cell>
          <cell r="K400">
            <v>125.95310430870349</v>
          </cell>
          <cell r="L400">
            <v>21.78844432862757</v>
          </cell>
          <cell r="M400">
            <v>62.940578447561485</v>
          </cell>
          <cell r="N400">
            <v>20.282138549056697</v>
          </cell>
          <cell r="O400" t="str">
            <v>Y</v>
          </cell>
          <cell r="P400" t="str">
            <v>Y</v>
          </cell>
          <cell r="Q400">
            <v>0</v>
          </cell>
          <cell r="R400">
            <v>20.556198960910798</v>
          </cell>
          <cell r="S400">
            <v>-1.806573</v>
          </cell>
          <cell r="T400">
            <v>5.9039220000000002E-9</v>
          </cell>
          <cell r="U400" t="str">
            <v>burlywood</v>
          </cell>
          <cell r="V400">
            <v>474.85289714407963</v>
          </cell>
          <cell r="W400">
            <v>565.80923221231035</v>
          </cell>
          <cell r="X400">
            <v>-0.25089431979733001</v>
          </cell>
          <cell r="Y400">
            <v>0.348384785823809</v>
          </cell>
        </row>
        <row r="401">
          <cell r="A401" t="str">
            <v>UMAG_00334</v>
          </cell>
          <cell r="B401" t="str">
            <v>KIS71905</v>
          </cell>
          <cell r="C401" t="str">
            <v>probable peroxisomal acyl-coenzyme A thioester hydrolase 1</v>
          </cell>
          <cell r="D401">
            <v>250.76652981902299</v>
          </cell>
          <cell r="E401">
            <v>100.61460639050701</v>
          </cell>
          <cell r="F401">
            <v>175.69056810476499</v>
          </cell>
          <cell r="G401">
            <v>1.29331331476829</v>
          </cell>
          <cell r="H401">
            <v>0.16341460008546799</v>
          </cell>
          <cell r="I401">
            <v>7.2809896972164602E-16</v>
          </cell>
          <cell r="J401">
            <v>6.0926416378262102E-15</v>
          </cell>
          <cell r="K401">
            <v>150.03360648433173</v>
          </cell>
          <cell r="L401">
            <v>5.7927918673501093</v>
          </cell>
          <cell r="M401">
            <v>76.463858502416997</v>
          </cell>
          <cell r="N401">
            <v>14.12721456682536</v>
          </cell>
          <cell r="O401" t="str">
            <v>Y</v>
          </cell>
          <cell r="P401" t="str">
            <v>Y</v>
          </cell>
          <cell r="Q401">
            <v>4</v>
          </cell>
          <cell r="R401">
            <v>816.60910630979402</v>
          </cell>
          <cell r="S401">
            <v>2.09998052673722</v>
          </cell>
          <cell r="T401">
            <v>1.6683701688649599E-19</v>
          </cell>
          <cell r="U401" t="str">
            <v>cyan</v>
          </cell>
          <cell r="V401">
            <v>1134.6385652425099</v>
          </cell>
          <cell r="W401">
            <v>848.54121265619995</v>
          </cell>
          <cell r="X401">
            <v>0.42006511047285799</v>
          </cell>
          <cell r="Y401">
            <v>9.2527258854857195E-4</v>
          </cell>
        </row>
        <row r="402">
          <cell r="A402" t="str">
            <v>UMAG_11373</v>
          </cell>
          <cell r="B402" t="str">
            <v>KIS70809</v>
          </cell>
          <cell r="C402" t="str">
            <v>hypothetical protein</v>
          </cell>
          <cell r="D402">
            <v>202.10630650363501</v>
          </cell>
          <cell r="E402">
            <v>80.684926208677098</v>
          </cell>
          <cell r="F402">
            <v>141.39561635615601</v>
          </cell>
          <cell r="G402">
            <v>1.29275930920005</v>
          </cell>
          <cell r="H402">
            <v>0.18221997885810901</v>
          </cell>
          <cell r="I402">
            <v>3.8238024679196899E-13</v>
          </cell>
          <cell r="J402">
            <v>2.5465736023465201E-12</v>
          </cell>
          <cell r="K402">
            <v>171.21442351363592</v>
          </cell>
          <cell r="L402">
            <v>22.551102836891232</v>
          </cell>
          <cell r="M402">
            <v>87.140285195722612</v>
          </cell>
          <cell r="N402">
            <v>19.746970659051641</v>
          </cell>
          <cell r="O402" t="str">
            <v>Y</v>
          </cell>
          <cell r="P402" t="str">
            <v>Y</v>
          </cell>
          <cell r="Q402">
            <v>0.5</v>
          </cell>
          <cell r="R402">
            <v>91.121863350419602</v>
          </cell>
          <cell r="S402">
            <v>1.0668930000000001</v>
          </cell>
          <cell r="T402">
            <v>8.2173920000000004E-3</v>
          </cell>
          <cell r="U402" t="str">
            <v>dark-green</v>
          </cell>
          <cell r="V402">
            <v>745.54256864511899</v>
          </cell>
          <cell r="W402">
            <v>296.15085773674735</v>
          </cell>
          <cell r="X402">
            <v>1.3316925641085799</v>
          </cell>
          <cell r="Y402">
            <v>3.89045102533768E-19</v>
          </cell>
        </row>
        <row r="403">
          <cell r="A403" t="str">
            <v>UMAG_10356</v>
          </cell>
          <cell r="B403" t="str">
            <v>KIS66542</v>
          </cell>
          <cell r="C403" t="str">
            <v>probable 20S proteasome beta2 subunit</v>
          </cell>
          <cell r="D403">
            <v>894.21471267145103</v>
          </cell>
          <cell r="E403">
            <v>361.448305000777</v>
          </cell>
          <cell r="F403">
            <v>627.83150883611404</v>
          </cell>
          <cell r="G403">
            <v>1.2923222045291101</v>
          </cell>
          <cell r="H403">
            <v>0.12839078699322501</v>
          </cell>
          <cell r="I403">
            <v>2.2813120382016402E-24</v>
          </cell>
          <cell r="J403">
            <v>3.94044806598464E-23</v>
          </cell>
          <cell r="K403">
            <v>680.58789184416059</v>
          </cell>
          <cell r="L403">
            <v>69.414924512793718</v>
          </cell>
          <cell r="M403">
            <v>348.91414179995149</v>
          </cell>
          <cell r="N403">
            <v>16.850312752711545</v>
          </cell>
          <cell r="O403" t="str">
            <v>Y</v>
          </cell>
          <cell r="P403" t="str">
            <v>Y</v>
          </cell>
          <cell r="Q403">
            <v>0</v>
          </cell>
          <cell r="R403">
            <v>259.54901110299198</v>
          </cell>
          <cell r="S403">
            <v>-0.64358230000000005</v>
          </cell>
          <cell r="T403">
            <v>3.5927319999999997E-4</v>
          </cell>
          <cell r="U403" t="str">
            <v>pink</v>
          </cell>
          <cell r="V403">
            <v>3106.8771462090135</v>
          </cell>
          <cell r="W403">
            <v>3344.6129842345399</v>
          </cell>
          <cell r="X403">
            <v>-0.105853670185272</v>
          </cell>
          <cell r="Y403">
            <v>0.36490712370650402</v>
          </cell>
        </row>
        <row r="404">
          <cell r="A404" t="str">
            <v>UMAG_06004</v>
          </cell>
          <cell r="B404" t="str">
            <v>KIS65915</v>
          </cell>
          <cell r="C404" t="str">
            <v>probable HNT1 - Adenosine 5`-monophosphoramidase</v>
          </cell>
          <cell r="D404">
            <v>226.66218032512401</v>
          </cell>
          <cell r="E404">
            <v>91.317711404003404</v>
          </cell>
          <cell r="F404">
            <v>158.98994586456399</v>
          </cell>
          <cell r="G404">
            <v>1.2921593278349199</v>
          </cell>
          <cell r="H404">
            <v>0.151871128990159</v>
          </cell>
          <cell r="I404">
            <v>5.1769083678486101E-18</v>
          </cell>
          <cell r="J404">
            <v>5.1929857230282603E-17</v>
          </cell>
          <cell r="K404">
            <v>357.64827911800717</v>
          </cell>
          <cell r="L404">
            <v>16.766290351826068</v>
          </cell>
          <cell r="M404">
            <v>182.25382651021499</v>
          </cell>
          <cell r="N404">
            <v>13.75577970680682</v>
          </cell>
          <cell r="O404" t="str">
            <v>Y</v>
          </cell>
          <cell r="P404" t="str">
            <v>Y</v>
          </cell>
          <cell r="Q404">
            <v>0</v>
          </cell>
          <cell r="R404">
            <v>151.10784174530599</v>
          </cell>
          <cell r="S404">
            <v>-0.84060420000000002</v>
          </cell>
          <cell r="T404">
            <v>4.8877309999999996E-6</v>
          </cell>
          <cell r="U404" t="str">
            <v>pink</v>
          </cell>
          <cell r="V404">
            <v>2250.8387074623333</v>
          </cell>
          <cell r="W404">
            <v>2164.1056596225967</v>
          </cell>
          <cell r="X404">
            <v>5.6615344810048499E-2</v>
          </cell>
          <cell r="Y404">
            <v>0.73652125597909901</v>
          </cell>
        </row>
        <row r="405">
          <cell r="A405" t="str">
            <v>UMAG_11760</v>
          </cell>
          <cell r="B405" t="str">
            <v>KIS67449</v>
          </cell>
          <cell r="C405" t="str">
            <v>probable RPT5 - 26S proteasome regulatory subunit</v>
          </cell>
          <cell r="D405">
            <v>959.97721620345703</v>
          </cell>
          <cell r="E405">
            <v>389.110828020371</v>
          </cell>
          <cell r="F405">
            <v>674.54402211191405</v>
          </cell>
          <cell r="G405">
            <v>1.2917973329753401</v>
          </cell>
          <cell r="H405">
            <v>0.111323912923342</v>
          </cell>
          <cell r="I405">
            <v>1.1463689211558501E-31</v>
          </cell>
          <cell r="J405">
            <v>3.0728395147994901E-30</v>
          </cell>
          <cell r="K405">
            <v>507.19417743271384</v>
          </cell>
          <cell r="L405">
            <v>28.181433170281629</v>
          </cell>
          <cell r="M405">
            <v>260.44650689800727</v>
          </cell>
          <cell r="N405">
            <v>15.209130582531346</v>
          </cell>
          <cell r="O405" t="str">
            <v>Y</v>
          </cell>
          <cell r="P405" t="str">
            <v>Y</v>
          </cell>
          <cell r="Q405">
            <v>0</v>
          </cell>
          <cell r="R405">
            <v>244.53913930335699</v>
          </cell>
          <cell r="S405">
            <v>-0.91773819999999995</v>
          </cell>
          <cell r="T405">
            <v>3.0984810000000002E-6</v>
          </cell>
          <cell r="U405" t="str">
            <v>yellow</v>
          </cell>
          <cell r="V405">
            <v>4053.1985288815099</v>
          </cell>
          <cell r="W405">
            <v>4154.0558457224934</v>
          </cell>
          <cell r="X405">
            <v>-3.5184741432685102E-2</v>
          </cell>
          <cell r="Y405">
            <v>0.76360407515654904</v>
          </cell>
        </row>
        <row r="406">
          <cell r="A406" t="str">
            <v>UMAG_05640</v>
          </cell>
          <cell r="B406" t="str">
            <v>KIS66852</v>
          </cell>
          <cell r="C406" t="str">
            <v>probable RET3 - coatomer complex zeta chain</v>
          </cell>
          <cell r="D406">
            <v>279.50774581747402</v>
          </cell>
          <cell r="E406">
            <v>112.456578681396</v>
          </cell>
          <cell r="F406">
            <v>195.98216224943499</v>
          </cell>
          <cell r="G406">
            <v>1.28904572838813</v>
          </cell>
          <cell r="H406">
            <v>0.16303565856952901</v>
          </cell>
          <cell r="I406">
            <v>7.7843800704741704E-16</v>
          </cell>
          <cell r="J406">
            <v>6.4886574522920201E-15</v>
          </cell>
          <cell r="K406">
            <v>296.91538270854176</v>
          </cell>
          <cell r="L406">
            <v>23.746181919092418</v>
          </cell>
          <cell r="M406">
            <v>151.97583317948835</v>
          </cell>
          <cell r="N406">
            <v>27.831487158401124</v>
          </cell>
          <cell r="O406" t="str">
            <v>Y</v>
          </cell>
          <cell r="P406" t="str">
            <v>Y</v>
          </cell>
          <cell r="Q406">
            <v>8</v>
          </cell>
          <cell r="R406">
            <v>147.956721536289</v>
          </cell>
          <cell r="S406">
            <v>-0.2152319</v>
          </cell>
          <cell r="T406">
            <v>0.21491299999999999</v>
          </cell>
          <cell r="U406" t="str">
            <v>yellow</v>
          </cell>
          <cell r="V406">
            <v>2029.1824461154936</v>
          </cell>
          <cell r="W406">
            <v>1854.0451634790068</v>
          </cell>
          <cell r="X406">
            <v>0.12990286497442699</v>
          </cell>
          <cell r="Y406">
            <v>0.33835134112760701</v>
          </cell>
        </row>
        <row r="407">
          <cell r="A407" t="str">
            <v>UMAG_02981</v>
          </cell>
          <cell r="B407" t="str">
            <v>KIS69002</v>
          </cell>
          <cell r="C407" t="str">
            <v>hypothetical protein</v>
          </cell>
          <cell r="D407">
            <v>539.38705155908701</v>
          </cell>
          <cell r="E407">
            <v>217.009292968681</v>
          </cell>
          <cell r="F407">
            <v>378.19817226388398</v>
          </cell>
          <cell r="G407">
            <v>1.28763234249086</v>
          </cell>
          <cell r="H407">
            <v>0.171998960728457</v>
          </cell>
          <cell r="I407">
            <v>2.0391782451036899E-14</v>
          </cell>
          <cell r="J407">
            <v>1.5534305970955E-13</v>
          </cell>
          <cell r="K407">
            <v>538.0446467983088</v>
          </cell>
          <cell r="L407">
            <v>101.5463136117376</v>
          </cell>
          <cell r="M407">
            <v>275.16099719211917</v>
          </cell>
          <cell r="N407">
            <v>16.254975449999929</v>
          </cell>
          <cell r="O407" t="str">
            <v>Y</v>
          </cell>
          <cell r="P407" t="str">
            <v>Y</v>
          </cell>
          <cell r="Q407">
            <v>0</v>
          </cell>
          <cell r="R407">
            <v>43.240897916901702</v>
          </cell>
          <cell r="S407">
            <v>-2.2037990000000001</v>
          </cell>
          <cell r="T407">
            <v>1.408951E-16</v>
          </cell>
          <cell r="U407" t="str">
            <v>yellow</v>
          </cell>
          <cell r="V407">
            <v>4290.5506460027209</v>
          </cell>
          <cell r="W407">
            <v>695.17286320590472</v>
          </cell>
          <cell r="X407">
            <v>2.6159251740506599</v>
          </cell>
          <cell r="Y407">
            <v>3.36524308679127E-94</v>
          </cell>
        </row>
        <row r="408">
          <cell r="A408" t="str">
            <v>UMAG_06182</v>
          </cell>
          <cell r="B408" t="str">
            <v>KIS65802</v>
          </cell>
          <cell r="C408" t="str">
            <v>mitochondrial p32 family protein</v>
          </cell>
          <cell r="D408">
            <v>1970.1948688283801</v>
          </cell>
          <cell r="E408">
            <v>801.99328028037803</v>
          </cell>
          <cell r="F408">
            <v>1386.0940745543801</v>
          </cell>
          <cell r="G408">
            <v>1.2859831279789</v>
          </cell>
          <cell r="H408">
            <v>0.12302853988125299</v>
          </cell>
          <cell r="I408">
            <v>5.1610440794361099E-26</v>
          </cell>
          <cell r="J408">
            <v>1.0012115541488699E-24</v>
          </cell>
          <cell r="K408">
            <v>1604.4832220784886</v>
          </cell>
          <cell r="L408">
            <v>100.04359746613272</v>
          </cell>
          <cell r="M408">
            <v>825.13591429218116</v>
          </cell>
          <cell r="N408">
            <v>51.852327038189195</v>
          </cell>
          <cell r="O408" t="str">
            <v>Y</v>
          </cell>
          <cell r="P408" t="str">
            <v>Y</v>
          </cell>
          <cell r="Q408">
            <v>0</v>
          </cell>
          <cell r="R408">
            <v>527.73592827021002</v>
          </cell>
          <cell r="S408">
            <v>-0.17923259999999999</v>
          </cell>
          <cell r="T408">
            <v>0.19717480000000001</v>
          </cell>
          <cell r="U408" t="str">
            <v>yellow</v>
          </cell>
          <cell r="V408">
            <v>8213.4489485074646</v>
          </cell>
          <cell r="W408">
            <v>9202.5842640639548</v>
          </cell>
          <cell r="X408">
            <v>-0.163540962244071</v>
          </cell>
          <cell r="Y408">
            <v>0.166959417945797</v>
          </cell>
        </row>
        <row r="409">
          <cell r="A409" t="str">
            <v>UMAG_00604</v>
          </cell>
          <cell r="B409" t="str">
            <v>KIS72186</v>
          </cell>
          <cell r="C409" t="str">
            <v>related to SGT1 - subunit of SCF ubiquitin ligase complex</v>
          </cell>
          <cell r="D409">
            <v>131.95223967051501</v>
          </cell>
          <cell r="E409">
            <v>53.079455059081397</v>
          </cell>
          <cell r="F409">
            <v>92.515847364798404</v>
          </cell>
          <cell r="G409">
            <v>1.2853851057252601</v>
          </cell>
          <cell r="H409">
            <v>0.18690334081978599</v>
          </cell>
          <cell r="I409">
            <v>1.7836172861001401E-12</v>
          </cell>
          <cell r="J409">
            <v>1.1079007373275901E-11</v>
          </cell>
          <cell r="K409">
            <v>136.09728782162281</v>
          </cell>
          <cell r="L409">
            <v>12.263723162266347</v>
          </cell>
          <cell r="M409">
            <v>69.214405541511056</v>
          </cell>
          <cell r="N409">
            <v>5.3829411278767152</v>
          </cell>
          <cell r="O409" t="str">
            <v>Y</v>
          </cell>
          <cell r="P409" t="str">
            <v>Y</v>
          </cell>
          <cell r="Q409">
            <v>2</v>
          </cell>
          <cell r="R409">
            <v>86.1250830710473</v>
          </cell>
          <cell r="S409">
            <v>0.340307879399112</v>
          </cell>
          <cell r="T409">
            <v>0.171187746865609</v>
          </cell>
          <cell r="U409" t="str">
            <v>light-green</v>
          </cell>
          <cell r="V409">
            <v>586.29909624133973</v>
          </cell>
          <cell r="W409">
            <v>899.35395537876104</v>
          </cell>
          <cell r="X409">
            <v>-0.61230103255417501</v>
          </cell>
          <cell r="Y409">
            <v>5.7903340582757105E-4</v>
          </cell>
        </row>
        <row r="410">
          <cell r="A410" t="str">
            <v>UMAG_02437</v>
          </cell>
          <cell r="B410" t="str">
            <v>KIS69923</v>
          </cell>
          <cell r="C410" t="str">
            <v>probable NADH2 dehydrogenase (ubiquinone)</v>
          </cell>
          <cell r="D410">
            <v>748.73940501821198</v>
          </cell>
          <cell r="E410">
            <v>301.06785586036301</v>
          </cell>
          <cell r="F410">
            <v>524.90363043928801</v>
          </cell>
          <cell r="G410">
            <v>1.2853437484626</v>
          </cell>
          <cell r="H410">
            <v>0.18180343370452101</v>
          </cell>
          <cell r="I410">
            <v>4.4216882060633198E-13</v>
          </cell>
          <cell r="J410">
            <v>2.93567377298757E-12</v>
          </cell>
          <cell r="K410">
            <v>1271.6193495811149</v>
          </cell>
          <cell r="L410">
            <v>166.16749130617231</v>
          </cell>
          <cell r="M410">
            <v>645.47703333530808</v>
          </cell>
          <cell r="N410">
            <v>144.54899591427886</v>
          </cell>
          <cell r="O410" t="str">
            <v>Y</v>
          </cell>
          <cell r="P410" t="str">
            <v>Y</v>
          </cell>
          <cell r="Q410">
            <v>0</v>
          </cell>
          <cell r="R410">
            <v>199.833972726235</v>
          </cell>
          <cell r="S410">
            <v>-0.59721009999999997</v>
          </cell>
          <cell r="T410">
            <v>6.7247430000000005E-4</v>
          </cell>
          <cell r="U410" t="str">
            <v>yellow</v>
          </cell>
          <cell r="V410">
            <v>3870.9006299918597</v>
          </cell>
          <cell r="W410">
            <v>2150.9438930484334</v>
          </cell>
          <cell r="X410">
            <v>0.83933033704695803</v>
          </cell>
          <cell r="Y410">
            <v>5.7552400506094504E-4</v>
          </cell>
        </row>
        <row r="411">
          <cell r="A411" t="str">
            <v>UMAG_06395</v>
          </cell>
          <cell r="B411" t="str">
            <v>KIS65694</v>
          </cell>
          <cell r="C411" t="str">
            <v>related to NOT3 - general negative regulator of transcription</v>
          </cell>
          <cell r="D411">
            <v>738.62714147375505</v>
          </cell>
          <cell r="E411">
            <v>300.07499766468601</v>
          </cell>
          <cell r="F411">
            <v>519.35106956922095</v>
          </cell>
          <cell r="G411">
            <v>1.2848847368070899</v>
          </cell>
          <cell r="H411">
            <v>0.128419148685816</v>
          </cell>
          <cell r="I411">
            <v>4.23778035404021E-24</v>
          </cell>
          <cell r="J411">
            <v>7.0556858471906602E-23</v>
          </cell>
          <cell r="K411">
            <v>225.03650094660782</v>
          </cell>
          <cell r="L411">
            <v>23.149553515573473</v>
          </cell>
          <cell r="M411">
            <v>115.7556210639118</v>
          </cell>
          <cell r="N411">
            <v>9.4357297977735808</v>
          </cell>
          <cell r="O411" t="str">
            <v>Y</v>
          </cell>
          <cell r="P411" t="str">
            <v>Y</v>
          </cell>
          <cell r="Q411">
            <v>0</v>
          </cell>
          <cell r="R411">
            <v>142.487702991861</v>
          </cell>
          <cell r="S411">
            <v>-0.8514351</v>
          </cell>
          <cell r="T411">
            <v>1.2221670000000001E-6</v>
          </cell>
          <cell r="U411" t="str">
            <v>burlywood</v>
          </cell>
          <cell r="V411">
            <v>2867.3438850432763</v>
          </cell>
          <cell r="W411">
            <v>3824.5797021987933</v>
          </cell>
          <cell r="X411">
            <v>-0.41505635064779101</v>
          </cell>
          <cell r="Y411">
            <v>3.0145031252579899E-7</v>
          </cell>
        </row>
        <row r="412">
          <cell r="A412" t="str">
            <v>UMAG_10875</v>
          </cell>
          <cell r="B412" t="str">
            <v>KIS70604</v>
          </cell>
          <cell r="C412" t="str">
            <v>hypothetical protein</v>
          </cell>
          <cell r="D412">
            <v>791.47179325933803</v>
          </cell>
          <cell r="E412">
            <v>319.01412176656902</v>
          </cell>
          <cell r="F412">
            <v>555.24295751295301</v>
          </cell>
          <cell r="G412">
            <v>1.2842237652581401</v>
          </cell>
          <cell r="H412">
            <v>0.17396908938264999</v>
          </cell>
          <cell r="I412">
            <v>4.5030678081460702E-14</v>
          </cell>
          <cell r="J412">
            <v>3.3207554840894499E-13</v>
          </cell>
          <cell r="K412">
            <v>717.30190561949371</v>
          </cell>
          <cell r="L412">
            <v>127.51132905546767</v>
          </cell>
          <cell r="M412">
            <v>366.38204441526426</v>
          </cell>
          <cell r="N412">
            <v>56.213234629231891</v>
          </cell>
          <cell r="O412" t="str">
            <v>Y</v>
          </cell>
          <cell r="P412" t="str">
            <v>Y</v>
          </cell>
          <cell r="Q412">
            <v>0.5</v>
          </cell>
          <cell r="R412">
            <v>97.210028774865606</v>
          </cell>
          <cell r="S412">
            <v>-1.473001</v>
          </cell>
          <cell r="T412">
            <v>3.2475570000000002E-7</v>
          </cell>
          <cell r="U412" t="str">
            <v>dark-green</v>
          </cell>
          <cell r="V412">
            <v>3231.4615908771502</v>
          </cell>
          <cell r="W412">
            <v>1460.1664441939402</v>
          </cell>
          <cell r="X412">
            <v>1.13787025775943</v>
          </cell>
          <cell r="Y412">
            <v>1.94374114413685E-8</v>
          </cell>
        </row>
        <row r="413">
          <cell r="A413" t="str">
            <v>UMAG_01121</v>
          </cell>
          <cell r="B413" t="str">
            <v>KIS71216</v>
          </cell>
          <cell r="C413" t="str">
            <v>probable RPN8 - 26S proteasome regulatory subunit</v>
          </cell>
          <cell r="D413">
            <v>717.23138246232395</v>
          </cell>
          <cell r="E413">
            <v>289.09142183486</v>
          </cell>
          <cell r="F413">
            <v>503.161402148592</v>
          </cell>
          <cell r="G413">
            <v>1.28349805472907</v>
          </cell>
          <cell r="H413">
            <v>0.17514904188125599</v>
          </cell>
          <cell r="I413">
            <v>6.7538277015467501E-14</v>
          </cell>
          <cell r="J413">
            <v>4.8802826568223702E-13</v>
          </cell>
          <cell r="K413">
            <v>484.93856787994474</v>
          </cell>
          <cell r="L413">
            <v>89.174385167662237</v>
          </cell>
          <cell r="M413">
            <v>248.32168739360404</v>
          </cell>
          <cell r="N413">
            <v>39.882926097658292</v>
          </cell>
          <cell r="O413" t="str">
            <v>Y</v>
          </cell>
          <cell r="P413" t="str">
            <v>Y</v>
          </cell>
          <cell r="Q413">
            <v>0</v>
          </cell>
          <cell r="R413">
            <v>181.36458331129199</v>
          </cell>
          <cell r="S413">
            <v>-1.1455839008490101</v>
          </cell>
          <cell r="T413">
            <v>1.03112170021692E-8</v>
          </cell>
          <cell r="U413" t="str">
            <v>yellow</v>
          </cell>
          <cell r="V413">
            <v>2751.8030679178769</v>
          </cell>
          <cell r="W413">
            <v>3499.6427965305197</v>
          </cell>
          <cell r="X413">
            <v>-0.34610775674879002</v>
          </cell>
          <cell r="Y413">
            <v>1.70103471624265E-3</v>
          </cell>
        </row>
        <row r="414">
          <cell r="A414" t="str">
            <v>UMAG_11494</v>
          </cell>
          <cell r="B414" t="str">
            <v>KIS68906</v>
          </cell>
          <cell r="C414" t="str">
            <v>related to SHP1 - potential regulatory subunit for Glc7p</v>
          </cell>
          <cell r="D414">
            <v>1009.44339519177</v>
          </cell>
          <cell r="E414">
            <v>410.901708169573</v>
          </cell>
          <cell r="F414">
            <v>710.172551680673</v>
          </cell>
          <cell r="G414">
            <v>1.2825003036448299</v>
          </cell>
          <cell r="H414">
            <v>0.12755948575606901</v>
          </cell>
          <cell r="I414">
            <v>2.5807658487555001E-24</v>
          </cell>
          <cell r="J414">
            <v>4.4339753678086502E-23</v>
          </cell>
          <cell r="K414">
            <v>495.3175282165281</v>
          </cell>
          <cell r="L414">
            <v>56.904218938399076</v>
          </cell>
          <cell r="M414">
            <v>254.78959856053461</v>
          </cell>
          <cell r="N414">
            <v>13.346437840201784</v>
          </cell>
          <cell r="O414" t="str">
            <v>Y</v>
          </cell>
          <cell r="P414" t="str">
            <v>Y</v>
          </cell>
          <cell r="Q414">
            <v>0</v>
          </cell>
          <cell r="R414">
            <v>190.81367109842699</v>
          </cell>
          <cell r="S414">
            <v>-0.42062719999999998</v>
          </cell>
          <cell r="T414">
            <v>6.0958390000000001E-2</v>
          </cell>
          <cell r="U414" t="str">
            <v>pink</v>
          </cell>
          <cell r="V414">
            <v>2171.5483055202299</v>
          </cell>
          <cell r="W414">
            <v>1522.6645976539266</v>
          </cell>
          <cell r="X414">
            <v>0.51088403184378395</v>
          </cell>
          <cell r="Y414">
            <v>4.9789867742173103E-6</v>
          </cell>
        </row>
        <row r="415">
          <cell r="A415" t="str">
            <v>UMAG_11741</v>
          </cell>
          <cell r="B415" t="str">
            <v>KIS67944</v>
          </cell>
          <cell r="C415" t="str">
            <v>related to GCY1 - galactose-induced protein of aldo/keto reductase family</v>
          </cell>
          <cell r="D415">
            <v>3882.86039507946</v>
          </cell>
          <cell r="E415">
            <v>1578.0652930143101</v>
          </cell>
          <cell r="F415">
            <v>2730.46284404689</v>
          </cell>
          <cell r="G415">
            <v>1.2824403065183001</v>
          </cell>
          <cell r="H415">
            <v>0.13488806831083</v>
          </cell>
          <cell r="I415">
            <v>5.5462384336124204E-22</v>
          </cell>
          <cell r="J415">
            <v>7.8399781796796995E-21</v>
          </cell>
          <cell r="K415">
            <v>2666.6071991913968</v>
          </cell>
          <cell r="L415">
            <v>109.07691991660971</v>
          </cell>
          <cell r="M415">
            <v>1368.7451632827476</v>
          </cell>
          <cell r="N415">
            <v>153.17180942811277</v>
          </cell>
          <cell r="O415" t="str">
            <v>Y</v>
          </cell>
          <cell r="P415" t="str">
            <v>Y</v>
          </cell>
          <cell r="Q415">
            <v>2</v>
          </cell>
          <cell r="R415">
            <v>1553.0906529952599</v>
          </cell>
          <cell r="S415">
            <v>4.8609189999999997E-2</v>
          </cell>
          <cell r="T415">
            <v>0.85965320000000001</v>
          </cell>
          <cell r="U415" t="str">
            <v>yellow</v>
          </cell>
          <cell r="V415">
            <v>14704.085445220533</v>
          </cell>
          <cell r="W415">
            <v>20741.337821384066</v>
          </cell>
          <cell r="X415">
            <v>-0.49422060432044301</v>
          </cell>
          <cell r="Y415">
            <v>1.5487113536258299E-3</v>
          </cell>
        </row>
        <row r="416">
          <cell r="A416" t="str">
            <v>UMAG_01654</v>
          </cell>
          <cell r="B416" t="str">
            <v>KIS70479</v>
          </cell>
          <cell r="C416" t="str">
            <v>hypothetical protein</v>
          </cell>
          <cell r="D416">
            <v>650.01085984466499</v>
          </cell>
          <cell r="E416">
            <v>262.52090542817001</v>
          </cell>
          <cell r="F416">
            <v>456.26588263641702</v>
          </cell>
          <cell r="G416">
            <v>1.28147082625839</v>
          </cell>
          <cell r="H416">
            <v>0.174308268919772</v>
          </cell>
          <cell r="I416">
            <v>5.62119608260565E-14</v>
          </cell>
          <cell r="J416">
            <v>4.1031555586025401E-13</v>
          </cell>
          <cell r="K416">
            <v>320.2302848456992</v>
          </cell>
          <cell r="L416">
            <v>18.612274633816874</v>
          </cell>
          <cell r="M416">
            <v>163.54901345340477</v>
          </cell>
          <cell r="N416">
            <v>37.960235848520064</v>
          </cell>
          <cell r="O416" t="str">
            <v>Y</v>
          </cell>
          <cell r="P416" t="str">
            <v>Y</v>
          </cell>
          <cell r="Q416">
            <v>4</v>
          </cell>
          <cell r="R416">
            <v>211.45652363227299</v>
          </cell>
          <cell r="S416">
            <v>0.78803219999999996</v>
          </cell>
          <cell r="T416">
            <v>7.2590829999999997E-8</v>
          </cell>
          <cell r="U416" t="str">
            <v>magenta</v>
          </cell>
          <cell r="V416">
            <v>2531.49041375977</v>
          </cell>
          <cell r="W416">
            <v>1293.1038777487831</v>
          </cell>
          <cell r="X416">
            <v>0.96826585538501098</v>
          </cell>
          <cell r="Y416">
            <v>3.1213563739439101E-21</v>
          </cell>
        </row>
        <row r="417">
          <cell r="A417" t="str">
            <v>UMAG_06448</v>
          </cell>
          <cell r="B417" t="str">
            <v>KIS65745</v>
          </cell>
          <cell r="C417" t="str">
            <v>probable 40S ribosomal protein S25</v>
          </cell>
          <cell r="D417">
            <v>1323.4493869327</v>
          </cell>
          <cell r="E417">
            <v>536.02856641550295</v>
          </cell>
          <cell r="F417">
            <v>929.73897667410404</v>
          </cell>
          <cell r="G417">
            <v>1.28131857605489</v>
          </cell>
          <cell r="H417">
            <v>0.16002671713374</v>
          </cell>
          <cell r="I417">
            <v>3.4167817146526702E-16</v>
          </cell>
          <cell r="J417">
            <v>2.92349799690811E-15</v>
          </cell>
          <cell r="K417">
            <v>2899.8012994576311</v>
          </cell>
          <cell r="L417">
            <v>493.47529078648881</v>
          </cell>
          <cell r="M417">
            <v>1488.9486219890864</v>
          </cell>
          <cell r="N417">
            <v>133.63477541533325</v>
          </cell>
          <cell r="O417" t="str">
            <v>Y</v>
          </cell>
          <cell r="P417" t="str">
            <v>Y</v>
          </cell>
          <cell r="Q417">
            <v>0</v>
          </cell>
          <cell r="R417">
            <v>871.13541111634095</v>
          </cell>
          <cell r="S417">
            <v>-1.6290530000000001</v>
          </cell>
          <cell r="T417">
            <v>3.5872419999999997E-20</v>
          </cell>
          <cell r="U417" t="str">
            <v>yellow</v>
          </cell>
          <cell r="V417">
            <v>6732.940827338306</v>
          </cell>
          <cell r="W417">
            <v>33936.152010776634</v>
          </cell>
          <cell r="X417">
            <v>-2.3204124834709998</v>
          </cell>
          <cell r="Y417">
            <v>8.7551459696360204E-38</v>
          </cell>
        </row>
        <row r="418">
          <cell r="A418" t="str">
            <v>UMAG_10443</v>
          </cell>
          <cell r="B418" t="str">
            <v>KIS68357</v>
          </cell>
          <cell r="C418" t="str">
            <v>hypothetical protein</v>
          </cell>
          <cell r="D418">
            <v>11.8124464333468</v>
          </cell>
          <cell r="E418">
            <v>3.83137644269592</v>
          </cell>
          <cell r="F418">
            <v>7.8219114380213801</v>
          </cell>
          <cell r="G418">
            <v>1.2802119523068201</v>
          </cell>
          <cell r="H418">
            <v>0.63318697810697999</v>
          </cell>
          <cell r="I418">
            <v>9.7323475943964892E-3</v>
          </cell>
          <cell r="J418">
            <v>1.7093791587765399E-2</v>
          </cell>
          <cell r="K418">
            <v>23.405869515282447</v>
          </cell>
          <cell r="L418">
            <v>16.804859553850264</v>
          </cell>
          <cell r="M418">
            <v>9.7097024444423692</v>
          </cell>
          <cell r="N418">
            <v>5.3934907029602481</v>
          </cell>
          <cell r="O418" t="str">
            <v>Y</v>
          </cell>
          <cell r="P418" t="str">
            <v>Y</v>
          </cell>
          <cell r="Q418">
            <v>4</v>
          </cell>
          <cell r="R418">
            <v>22.487633770014799</v>
          </cell>
          <cell r="S418">
            <v>1.33887</v>
          </cell>
          <cell r="T418">
            <v>6.989311E-4</v>
          </cell>
          <cell r="U418" t="str">
            <v>light-cyan</v>
          </cell>
          <cell r="V418">
            <v>33.535902767596404</v>
          </cell>
          <cell r="W418">
            <v>55.592044674455003</v>
          </cell>
          <cell r="X418">
            <v>-0.72354325294310295</v>
          </cell>
          <cell r="Y418">
            <v>1.8924562461375399E-2</v>
          </cell>
        </row>
        <row r="419">
          <cell r="A419" t="str">
            <v>UMAG_01824</v>
          </cell>
          <cell r="B419" t="str">
            <v>KIS70662</v>
          </cell>
          <cell r="C419" t="str">
            <v>hypothetical protein</v>
          </cell>
          <cell r="D419">
            <v>136.569836704464</v>
          </cell>
          <cell r="E419">
            <v>55.0347606410729</v>
          </cell>
          <cell r="F419">
            <v>95.802298672768202</v>
          </cell>
          <cell r="G419">
            <v>1.2788599571000701</v>
          </cell>
          <cell r="H419">
            <v>0.191008715188207</v>
          </cell>
          <cell r="I419">
            <v>6.3715861883908999E-12</v>
          </cell>
          <cell r="J419">
            <v>3.7520917754790499E-11</v>
          </cell>
          <cell r="K419">
            <v>99.373927955049098</v>
          </cell>
          <cell r="L419">
            <v>13.897226002014737</v>
          </cell>
          <cell r="M419">
            <v>50.961017755457668</v>
          </cell>
          <cell r="N419">
            <v>5.8478849498722019</v>
          </cell>
          <cell r="O419" t="str">
            <v>Y</v>
          </cell>
          <cell r="P419" t="str">
            <v>Y</v>
          </cell>
          <cell r="Q419">
            <v>0</v>
          </cell>
          <cell r="R419">
            <v>34.2037078124998</v>
          </cell>
          <cell r="S419">
            <v>-0.75548340000000003</v>
          </cell>
          <cell r="T419">
            <v>3.5448790000000001E-2</v>
          </cell>
          <cell r="U419" t="str">
            <v>pink</v>
          </cell>
          <cell r="V419">
            <v>583.34111045132624</v>
          </cell>
          <cell r="W419">
            <v>281.02916549072467</v>
          </cell>
          <cell r="X419">
            <v>1.05005828085679</v>
          </cell>
          <cell r="Y419">
            <v>3.9821539504003699E-17</v>
          </cell>
        </row>
        <row r="420">
          <cell r="A420" t="str">
            <v>UMAG_04599</v>
          </cell>
          <cell r="B420" t="str">
            <v>KIS67503</v>
          </cell>
          <cell r="C420" t="str">
            <v>related to PRP38A - pre-mRNA-splicing factor</v>
          </cell>
          <cell r="D420">
            <v>306.46676570439502</v>
          </cell>
          <cell r="E420">
            <v>124.36780235370701</v>
          </cell>
          <cell r="F420">
            <v>215.41728402905099</v>
          </cell>
          <cell r="G420">
            <v>1.2779881946407401</v>
          </cell>
          <cell r="H420">
            <v>0.16059596992389599</v>
          </cell>
          <cell r="I420">
            <v>5.1573918014956401E-16</v>
          </cell>
          <cell r="J420">
            <v>4.3437745811814698E-15</v>
          </cell>
          <cell r="K420">
            <v>187.5329035668596</v>
          </cell>
          <cell r="L420">
            <v>15.857765045340447</v>
          </cell>
          <cell r="M420">
            <v>96.698228252525865</v>
          </cell>
          <cell r="N420">
            <v>16.189141431382428</v>
          </cell>
          <cell r="O420" t="str">
            <v>Y</v>
          </cell>
          <cell r="P420" t="str">
            <v>Y</v>
          </cell>
          <cell r="Q420">
            <v>12</v>
          </cell>
          <cell r="R420">
            <v>47.230312115696798</v>
          </cell>
          <cell r="S420">
            <v>-1.1350709999999999</v>
          </cell>
          <cell r="T420">
            <v>3.2198559999999999E-6</v>
          </cell>
          <cell r="U420" t="str">
            <v>beige</v>
          </cell>
          <cell r="V420">
            <v>1425.2516767328234</v>
          </cell>
          <cell r="W420">
            <v>817.41693421706861</v>
          </cell>
          <cell r="X420">
            <v>0.80006433239373498</v>
          </cell>
          <cell r="Y420">
            <v>9.35096385557551E-18</v>
          </cell>
        </row>
        <row r="421">
          <cell r="A421" t="str">
            <v>UMAG_02126</v>
          </cell>
          <cell r="B421" t="str">
            <v>KIS69591</v>
          </cell>
          <cell r="C421" t="str">
            <v>related to RMD1 - cytoplasmic protein required for sporulation</v>
          </cell>
          <cell r="D421">
            <v>244.38173783798899</v>
          </cell>
          <cell r="E421">
            <v>99.023845027550706</v>
          </cell>
          <cell r="F421">
            <v>171.70279143277</v>
          </cell>
          <cell r="G421">
            <v>1.27443594468615</v>
          </cell>
          <cell r="H421">
            <v>0.17677260831282099</v>
          </cell>
          <cell r="I421">
            <v>1.6745909535020599E-13</v>
          </cell>
          <cell r="J421">
            <v>1.15083591059823E-12</v>
          </cell>
          <cell r="K421">
            <v>112.89353978476893</v>
          </cell>
          <cell r="L421">
            <v>19.860441770667791</v>
          </cell>
          <cell r="M421">
            <v>58.153170209076492</v>
          </cell>
          <cell r="N421">
            <v>8.5539785572641129</v>
          </cell>
          <cell r="O421" t="str">
            <v>Y</v>
          </cell>
          <cell r="P421" t="str">
            <v>Y</v>
          </cell>
          <cell r="Q421">
            <v>2</v>
          </cell>
          <cell r="R421">
            <v>89.017123389565995</v>
          </cell>
          <cell r="S421">
            <v>1.339713E-2</v>
          </cell>
          <cell r="T421">
            <v>0.95162449999999998</v>
          </cell>
          <cell r="U421" t="str">
            <v>light-green</v>
          </cell>
          <cell r="V421">
            <v>1310.44282254055</v>
          </cell>
          <cell r="W421">
            <v>1370.9863410797834</v>
          </cell>
          <cell r="X421">
            <v>-6.5611301517706194E-2</v>
          </cell>
          <cell r="Y421">
            <v>0.48841239427528699</v>
          </cell>
        </row>
        <row r="422">
          <cell r="A422" t="str">
            <v>UMAG_00672</v>
          </cell>
          <cell r="B422" t="str">
            <v>KIS72262</v>
          </cell>
          <cell r="C422" t="str">
            <v>probable urate oxidase (uricase)</v>
          </cell>
          <cell r="D422">
            <v>970.05949491902697</v>
          </cell>
          <cell r="E422">
            <v>393.28310366603603</v>
          </cell>
          <cell r="F422">
            <v>681.67129929253099</v>
          </cell>
          <cell r="G422">
            <v>1.2742084867777801</v>
          </cell>
          <cell r="H422">
            <v>0.18063369840913299</v>
          </cell>
          <cell r="I422">
            <v>5.0790265755424502E-13</v>
          </cell>
          <cell r="J422">
            <v>3.3548580447857101E-12</v>
          </cell>
          <cell r="K422">
            <v>662.91061581093641</v>
          </cell>
          <cell r="L422">
            <v>85.00558640572612</v>
          </cell>
          <cell r="M422">
            <v>338.72091113611214</v>
          </cell>
          <cell r="N422">
            <v>68.980335989273968</v>
          </cell>
          <cell r="O422" t="str">
            <v>Y</v>
          </cell>
          <cell r="P422" t="str">
            <v>Y</v>
          </cell>
          <cell r="Q422">
            <v>0</v>
          </cell>
          <cell r="R422">
            <v>74.656986294599207</v>
          </cell>
          <cell r="S422">
            <v>-1.76945858277498</v>
          </cell>
          <cell r="T422">
            <v>2.47115633006742E-5</v>
          </cell>
          <cell r="U422" t="str">
            <v>beige</v>
          </cell>
          <cell r="V422">
            <v>6073.6487849994228</v>
          </cell>
          <cell r="W422">
            <v>19777.599494985869</v>
          </cell>
          <cell r="X422">
            <v>-1.69547017550426</v>
          </cell>
          <cell r="Y422">
            <v>1.41061325995674E-25</v>
          </cell>
        </row>
        <row r="423">
          <cell r="A423" t="str">
            <v>UMAG_04726</v>
          </cell>
          <cell r="B423" t="str">
            <v>KIS66665</v>
          </cell>
          <cell r="C423" t="str">
            <v>probable ADE1 - phosphoribosylamidoimidazole-succinocarboxamide synthase</v>
          </cell>
          <cell r="D423">
            <v>357.91150564108301</v>
          </cell>
          <cell r="E423">
            <v>146.41360229330499</v>
          </cell>
          <cell r="F423">
            <v>252.16255396719399</v>
          </cell>
          <cell r="G423">
            <v>1.2740517410318499</v>
          </cell>
          <cell r="H423">
            <v>0.13122364006133599</v>
          </cell>
          <cell r="I423">
            <v>8.2901002861026204E-23</v>
          </cell>
          <cell r="J423">
            <v>1.24544297321449E-21</v>
          </cell>
          <cell r="K423">
            <v>254.11289515362716</v>
          </cell>
          <cell r="L423">
            <v>16.440171881990196</v>
          </cell>
          <cell r="M423">
            <v>131.60217870444151</v>
          </cell>
          <cell r="N423">
            <v>8.754690381536566</v>
          </cell>
          <cell r="O423" t="str">
            <v>Y</v>
          </cell>
          <cell r="P423" t="str">
            <v>Y</v>
          </cell>
          <cell r="Q423">
            <v>2</v>
          </cell>
          <cell r="R423">
            <v>166.46851713042599</v>
          </cell>
          <cell r="S423">
            <v>3.0343470000000001E-2</v>
          </cell>
          <cell r="T423">
            <v>0.90853830000000002</v>
          </cell>
          <cell r="U423" t="str">
            <v>yellow</v>
          </cell>
          <cell r="V423">
            <v>1386.2458365175735</v>
          </cell>
          <cell r="W423">
            <v>1809.4064384759331</v>
          </cell>
          <cell r="X423">
            <v>-0.38404596364072802</v>
          </cell>
          <cell r="Y423">
            <v>3.9165586162377E-6</v>
          </cell>
        </row>
        <row r="424">
          <cell r="A424" t="str">
            <v>UMAG_04265</v>
          </cell>
          <cell r="B424" t="str">
            <v>KIS67770</v>
          </cell>
          <cell r="C424" t="str">
            <v>related to Beclin 1</v>
          </cell>
          <cell r="D424">
            <v>120.65221992293</v>
          </cell>
          <cell r="E424">
            <v>48.591976538015601</v>
          </cell>
          <cell r="F424">
            <v>84.622098230473</v>
          </cell>
          <cell r="G424">
            <v>1.27343360201904</v>
          </cell>
          <cell r="H424">
            <v>0.20104655961898399</v>
          </cell>
          <cell r="I424">
            <v>7.2177562369614094E-11</v>
          </cell>
          <cell r="J424">
            <v>3.8439163471369102E-10</v>
          </cell>
          <cell r="K424">
            <v>50.425109717054191</v>
          </cell>
          <cell r="L424">
            <v>6.8400002992127922</v>
          </cell>
          <cell r="M424">
            <v>25.876671165112967</v>
          </cell>
          <cell r="N424">
            <v>5.0559981816689668</v>
          </cell>
          <cell r="O424" t="str">
            <v>N</v>
          </cell>
          <cell r="P424" t="str">
            <v>Y</v>
          </cell>
          <cell r="Q424">
            <v>8</v>
          </cell>
          <cell r="R424">
            <v>47.7161661826349</v>
          </cell>
          <cell r="S424">
            <v>0.5581161</v>
          </cell>
          <cell r="T424">
            <v>5.9092730000000003E-2</v>
          </cell>
          <cell r="U424" t="str">
            <v>light-cyan</v>
          </cell>
          <cell r="V424">
            <v>614.43676303157099</v>
          </cell>
          <cell r="W424">
            <v>177.10745267457432</v>
          </cell>
          <cell r="X424">
            <v>1.7892998164896301</v>
          </cell>
          <cell r="Y424">
            <v>4.3803806388113004E-46</v>
          </cell>
        </row>
        <row r="425">
          <cell r="A425" t="str">
            <v>UMAG_00984</v>
          </cell>
          <cell r="B425" t="str">
            <v>KIS71073</v>
          </cell>
          <cell r="C425" t="str">
            <v>hypothetical protein</v>
          </cell>
          <cell r="D425">
            <v>270.103541481089</v>
          </cell>
          <cell r="E425">
            <v>109.68492956676999</v>
          </cell>
          <cell r="F425">
            <v>189.89423552392901</v>
          </cell>
          <cell r="G425">
            <v>1.27329822541978</v>
          </cell>
          <cell r="H425">
            <v>0.17471480677328199</v>
          </cell>
          <cell r="I425">
            <v>9.2609935415728601E-14</v>
          </cell>
          <cell r="J425">
            <v>6.5526854631501303E-13</v>
          </cell>
          <cell r="K425">
            <v>152.03668835769827</v>
          </cell>
          <cell r="L425">
            <v>10.336056373767022</v>
          </cell>
          <cell r="M425">
            <v>78.386146616995205</v>
          </cell>
          <cell r="N425">
            <v>17.115160224888932</v>
          </cell>
          <cell r="O425" t="str">
            <v>Y</v>
          </cell>
          <cell r="P425" t="str">
            <v>Y</v>
          </cell>
          <cell r="Q425">
            <v>12</v>
          </cell>
          <cell r="R425">
            <v>107.629987634777</v>
          </cell>
          <cell r="S425">
            <v>1.43667728014361E-2</v>
          </cell>
          <cell r="T425">
            <v>0.95912416205446505</v>
          </cell>
          <cell r="U425" t="str">
            <v>dark-green</v>
          </cell>
          <cell r="V425">
            <v>1094.7162721427101</v>
          </cell>
          <cell r="W425">
            <v>1078.6313160771567</v>
          </cell>
          <cell r="X425">
            <v>2.0340419907283299E-2</v>
          </cell>
          <cell r="Y425">
            <v>0.84149789521524199</v>
          </cell>
        </row>
        <row r="426">
          <cell r="A426" t="str">
            <v>UMAG_03210</v>
          </cell>
          <cell r="B426" t="str">
            <v>KIS68636</v>
          </cell>
          <cell r="C426" t="str">
            <v>probable CKS1 - cyclin-dependent kinases regulatory subunit</v>
          </cell>
          <cell r="D426">
            <v>329.53562319215803</v>
          </cell>
          <cell r="E426">
            <v>134.738110407953</v>
          </cell>
          <cell r="F426">
            <v>232.136866800056</v>
          </cell>
          <cell r="G426">
            <v>1.27141936030011</v>
          </cell>
          <cell r="H426">
            <v>0.149220049840179</v>
          </cell>
          <cell r="I426">
            <v>4.7254086953508098E-18</v>
          </cell>
          <cell r="J426">
            <v>4.7548504940757299E-17</v>
          </cell>
          <cell r="K426">
            <v>576.20429324782435</v>
          </cell>
          <cell r="L426">
            <v>44.815178394266574</v>
          </cell>
          <cell r="M426">
            <v>298.40830349278968</v>
          </cell>
          <cell r="N426">
            <v>30.609294769298554</v>
          </cell>
          <cell r="O426" t="str">
            <v>Y</v>
          </cell>
          <cell r="P426" t="str">
            <v>Y</v>
          </cell>
          <cell r="Q426">
            <v>0</v>
          </cell>
          <cell r="R426">
            <v>147.95332753055999</v>
          </cell>
          <cell r="S426">
            <v>-0.62843119999999997</v>
          </cell>
          <cell r="T426">
            <v>1.012303E-3</v>
          </cell>
          <cell r="U426" t="str">
            <v>yellow</v>
          </cell>
          <cell r="V426">
            <v>2400.4115847809503</v>
          </cell>
          <cell r="W426">
            <v>2447.1270693110969</v>
          </cell>
          <cell r="X426">
            <v>-2.7701715830423499E-2</v>
          </cell>
          <cell r="Y426">
            <v>0.92134015814062098</v>
          </cell>
        </row>
        <row r="427">
          <cell r="A427" t="str">
            <v>UMAG_10459</v>
          </cell>
          <cell r="B427" t="str">
            <v>KIS72127</v>
          </cell>
          <cell r="C427" t="str">
            <v>probable RPT3 - 26S proteasome regulatory subunit</v>
          </cell>
          <cell r="D427">
            <v>1029.5751044712699</v>
          </cell>
          <cell r="E427">
            <v>422.56205184176002</v>
          </cell>
          <cell r="F427">
            <v>726.06857815651301</v>
          </cell>
          <cell r="G427">
            <v>1.2713938638782001</v>
          </cell>
          <cell r="H427">
            <v>0.121626981372304</v>
          </cell>
          <cell r="I427">
            <v>4.2516839419011799E-26</v>
          </cell>
          <cell r="J427">
            <v>8.2978484183328199E-25</v>
          </cell>
          <cell r="K427">
            <v>554.80320503842825</v>
          </cell>
          <cell r="L427">
            <v>56.661918598253656</v>
          </cell>
          <cell r="M427">
            <v>288.85340577794943</v>
          </cell>
          <cell r="N427">
            <v>26.821011437623977</v>
          </cell>
          <cell r="O427" t="str">
            <v>Y</v>
          </cell>
          <cell r="P427" t="str">
            <v>Y</v>
          </cell>
          <cell r="Q427">
            <v>0</v>
          </cell>
          <cell r="R427">
            <v>215.37549877773199</v>
          </cell>
          <cell r="S427">
            <v>-1.1088910000000001</v>
          </cell>
          <cell r="T427">
            <v>1.3862319999999999E-10</v>
          </cell>
          <cell r="U427" t="str">
            <v>yellow</v>
          </cell>
          <cell r="V427">
            <v>4356.1452793540366</v>
          </cell>
          <cell r="W427">
            <v>4148.1496987705405</v>
          </cell>
          <cell r="X427">
            <v>7.07878159182114E-2</v>
          </cell>
          <cell r="Y427">
            <v>0.44583384608495502</v>
          </cell>
        </row>
        <row r="428">
          <cell r="A428" t="str">
            <v>UMAG_04136</v>
          </cell>
          <cell r="B428" t="str">
            <v>KIS67633</v>
          </cell>
          <cell r="C428" t="str">
            <v>related to serine/threonine protein kinase</v>
          </cell>
          <cell r="D428">
            <v>2178.9227887279299</v>
          </cell>
          <cell r="E428">
            <v>891.29122348310204</v>
          </cell>
          <cell r="F428">
            <v>1535.10700610552</v>
          </cell>
          <cell r="G428">
            <v>1.2706617182626001</v>
          </cell>
          <cell r="H428">
            <v>0.14616049032689499</v>
          </cell>
          <cell r="I428">
            <v>1.0367448866146199E-18</v>
          </cell>
          <cell r="J428">
            <v>1.1199618674800101E-17</v>
          </cell>
          <cell r="K428">
            <v>613.9165905674638</v>
          </cell>
          <cell r="L428">
            <v>84.058551060790705</v>
          </cell>
          <cell r="M428">
            <v>317.74616398639847</v>
          </cell>
          <cell r="N428">
            <v>43.553650726303815</v>
          </cell>
          <cell r="O428" t="str">
            <v>Y</v>
          </cell>
          <cell r="P428" t="str">
            <v>Y</v>
          </cell>
          <cell r="Q428">
            <v>0.5</v>
          </cell>
          <cell r="R428">
            <v>202.70812240883299</v>
          </cell>
          <cell r="S428">
            <v>0.213841</v>
          </cell>
          <cell r="T428">
            <v>0.36296800000000001</v>
          </cell>
          <cell r="U428" t="str">
            <v>red</v>
          </cell>
          <cell r="V428">
            <v>4777.89811150688</v>
          </cell>
          <cell r="W428">
            <v>3721.0922484467496</v>
          </cell>
          <cell r="X428">
            <v>0.36042510525156901</v>
          </cell>
          <cell r="Y428">
            <v>1.5780134518612299E-3</v>
          </cell>
        </row>
        <row r="429">
          <cell r="A429" t="str">
            <v>UMAG_02412</v>
          </cell>
          <cell r="B429" t="str">
            <v>KIS69897</v>
          </cell>
          <cell r="C429" t="str">
            <v>related to glycine-rich RNA-binding protein (isoform A)</v>
          </cell>
          <cell r="D429">
            <v>1713.7975517607599</v>
          </cell>
          <cell r="E429">
            <v>706.10411451527295</v>
          </cell>
          <cell r="F429">
            <v>1209.95083313802</v>
          </cell>
          <cell r="G429">
            <v>1.27037191759379</v>
          </cell>
          <cell r="H429">
            <v>0.100374577851854</v>
          </cell>
          <cell r="I429">
            <v>3.08574142959718E-37</v>
          </cell>
          <cell r="J429">
            <v>1.23048701451838E-35</v>
          </cell>
          <cell r="K429">
            <v>1917.4617278583401</v>
          </cell>
          <cell r="L429">
            <v>121.22809737541644</v>
          </cell>
          <cell r="M429">
            <v>1000.6633047107122</v>
          </cell>
          <cell r="N429">
            <v>36.655257416118836</v>
          </cell>
          <cell r="O429" t="str">
            <v>Y</v>
          </cell>
          <cell r="P429" t="str">
            <v>Y</v>
          </cell>
          <cell r="Q429">
            <v>0</v>
          </cell>
          <cell r="R429">
            <v>551.15865184116103</v>
          </cell>
          <cell r="S429">
            <v>-1.1070139999999999</v>
          </cell>
          <cell r="T429">
            <v>4.168959E-15</v>
          </cell>
          <cell r="U429" t="str">
            <v>burlywood</v>
          </cell>
          <cell r="V429">
            <v>13294.436888925733</v>
          </cell>
          <cell r="W429">
            <v>14352.633357131534</v>
          </cell>
          <cell r="X429">
            <v>-0.109962822993531</v>
          </cell>
          <cell r="Y429">
            <v>0.56290199110732797</v>
          </cell>
        </row>
        <row r="430">
          <cell r="A430" t="str">
            <v>UMAG_10538</v>
          </cell>
          <cell r="B430" t="str">
            <v>KIS67356</v>
          </cell>
          <cell r="C430" t="str">
            <v>hypothetical protein</v>
          </cell>
          <cell r="D430">
            <v>183.56342456653201</v>
          </cell>
          <cell r="E430">
            <v>74.811031026819904</v>
          </cell>
          <cell r="F430">
            <v>129.18722779667601</v>
          </cell>
          <cell r="G430">
            <v>1.2699938866340601</v>
          </cell>
          <cell r="H430">
            <v>0.16540877644045099</v>
          </cell>
          <cell r="I430">
            <v>4.9251070556321803E-15</v>
          </cell>
          <cell r="J430">
            <v>3.9182501945054097E-14</v>
          </cell>
          <cell r="K430">
            <v>114.31712450938157</v>
          </cell>
          <cell r="L430">
            <v>9.769567949045209</v>
          </cell>
          <cell r="M430">
            <v>59.208420846086781</v>
          </cell>
          <cell r="N430">
            <v>7.2189789752411526</v>
          </cell>
          <cell r="O430" t="str">
            <v>Y</v>
          </cell>
          <cell r="P430" t="str">
            <v>Y</v>
          </cell>
          <cell r="Q430">
            <v>0</v>
          </cell>
          <cell r="R430">
            <v>98.700654192907393</v>
          </cell>
          <cell r="S430">
            <v>-0.4734391</v>
          </cell>
          <cell r="T430">
            <v>8.4375190000000003E-2</v>
          </cell>
          <cell r="U430" t="str">
            <v>beige</v>
          </cell>
          <cell r="V430">
            <v>1268.7293259012633</v>
          </cell>
          <cell r="W430">
            <v>2138.5526450838065</v>
          </cell>
          <cell r="X430">
            <v>-0.75130779333101705</v>
          </cell>
          <cell r="Y430">
            <v>3.1725914859340002E-14</v>
          </cell>
        </row>
        <row r="431">
          <cell r="A431" t="str">
            <v>UMAG_10197</v>
          </cell>
          <cell r="B431" t="str">
            <v>KIS70118</v>
          </cell>
          <cell r="C431" t="str">
            <v>probable 40S ribosomal protein S23</v>
          </cell>
          <cell r="D431">
            <v>1061.4983290519499</v>
          </cell>
          <cell r="E431">
            <v>431.49199603741903</v>
          </cell>
          <cell r="F431">
            <v>746.49516254468494</v>
          </cell>
          <cell r="G431">
            <v>1.2668907609790501</v>
          </cell>
          <cell r="H431">
            <v>0.189291730694333</v>
          </cell>
          <cell r="I431">
            <v>6.3923077896725501E-12</v>
          </cell>
          <cell r="J431">
            <v>3.76086596733012E-11</v>
          </cell>
          <cell r="K431">
            <v>1652.3090304178313</v>
          </cell>
          <cell r="L431">
            <v>320.80131884764609</v>
          </cell>
          <cell r="M431">
            <v>848.90103037298502</v>
          </cell>
          <cell r="N431">
            <v>161.51361612165016</v>
          </cell>
          <cell r="O431" t="str">
            <v>Y</v>
          </cell>
          <cell r="P431" t="str">
            <v>Y</v>
          </cell>
          <cell r="Q431">
            <v>0</v>
          </cell>
          <cell r="R431">
            <v>1120.62968202304</v>
          </cell>
          <cell r="S431">
            <v>-1.223708</v>
          </cell>
          <cell r="T431">
            <v>1.310375E-11</v>
          </cell>
          <cell r="U431" t="str">
            <v>yellow</v>
          </cell>
          <cell r="V431">
            <v>6644.0088981555064</v>
          </cell>
          <cell r="W431">
            <v>39283.709479596931</v>
          </cell>
          <cell r="X431">
            <v>-2.5510140555145102</v>
          </cell>
          <cell r="Y431">
            <v>7.5645333664735698E-51</v>
          </cell>
        </row>
        <row r="432">
          <cell r="A432" t="str">
            <v>UMAG_10231</v>
          </cell>
          <cell r="B432" t="str">
            <v>KIS71392</v>
          </cell>
          <cell r="C432" t="str">
            <v>probable 26S proteasome non-atpase regulatory subunit 8</v>
          </cell>
          <cell r="D432">
            <v>841.91978287711004</v>
          </cell>
          <cell r="E432">
            <v>344.85657723698102</v>
          </cell>
          <cell r="F432">
            <v>593.38818005704604</v>
          </cell>
          <cell r="G432">
            <v>1.26374271191022</v>
          </cell>
          <cell r="H432">
            <v>0.143656332743092</v>
          </cell>
          <cell r="I432">
            <v>2.9961381013533399E-19</v>
          </cell>
          <cell r="J432">
            <v>3.3837503732067499E-18</v>
          </cell>
          <cell r="K432">
            <v>714.42154506019756</v>
          </cell>
          <cell r="L432">
            <v>102.21640516086266</v>
          </cell>
          <cell r="M432">
            <v>370.32216485520917</v>
          </cell>
          <cell r="N432">
            <v>19.185904270358026</v>
          </cell>
          <cell r="O432" t="str">
            <v>Y</v>
          </cell>
          <cell r="P432" t="str">
            <v>Y</v>
          </cell>
          <cell r="Q432">
            <v>0</v>
          </cell>
          <cell r="R432">
            <v>166.122825440079</v>
          </cell>
          <cell r="S432">
            <v>-1.2694650000000001</v>
          </cell>
          <cell r="T432">
            <v>1.09466E-10</v>
          </cell>
          <cell r="U432" t="str">
            <v>burlywood</v>
          </cell>
          <cell r="V432">
            <v>3768.4552178005702</v>
          </cell>
          <cell r="W432">
            <v>3633.7036823876933</v>
          </cell>
          <cell r="X432">
            <v>5.2409959805584203E-2</v>
          </cell>
          <cell r="Y432">
            <v>0.71036737694791996</v>
          </cell>
        </row>
        <row r="433">
          <cell r="A433" t="str">
            <v>UMAG_10502</v>
          </cell>
          <cell r="B433" t="str">
            <v>KIS68152</v>
          </cell>
          <cell r="C433" t="str">
            <v>probable aminopeptidase P</v>
          </cell>
          <cell r="D433">
            <v>924.24048692377096</v>
          </cell>
          <cell r="E433">
            <v>382.32878064748701</v>
          </cell>
          <cell r="F433">
            <v>653.28463378562901</v>
          </cell>
          <cell r="G433">
            <v>1.2620679176704099</v>
          </cell>
          <cell r="H433">
            <v>0.12280849152252001</v>
          </cell>
          <cell r="I433">
            <v>3.2998236426416599E-25</v>
          </cell>
          <cell r="J433">
            <v>6.0559263441662203E-24</v>
          </cell>
          <cell r="K433">
            <v>337.85691627245103</v>
          </cell>
          <cell r="L433">
            <v>27.258750688884628</v>
          </cell>
          <cell r="M433">
            <v>177.29738872399579</v>
          </cell>
          <cell r="N433">
            <v>16.990214769361902</v>
          </cell>
          <cell r="O433" t="str">
            <v>Y</v>
          </cell>
          <cell r="P433" t="str">
            <v>Y</v>
          </cell>
          <cell r="Q433">
            <v>0</v>
          </cell>
          <cell r="R433">
            <v>368.019050395921</v>
          </cell>
          <cell r="S433">
            <v>-0.78380590000000006</v>
          </cell>
          <cell r="T433">
            <v>3.9162440000000002E-6</v>
          </cell>
          <cell r="U433" t="str">
            <v>yellow</v>
          </cell>
          <cell r="V433">
            <v>5967.0346871142201</v>
          </cell>
          <cell r="W433">
            <v>8436.4016222127102</v>
          </cell>
          <cell r="X433">
            <v>-0.49880907035198702</v>
          </cell>
          <cell r="Y433">
            <v>2.4970473300395599E-8</v>
          </cell>
        </row>
        <row r="434">
          <cell r="A434" t="str">
            <v>UMAG_01072</v>
          </cell>
          <cell r="B434" t="str">
            <v>KIS71163</v>
          </cell>
          <cell r="C434" t="str">
            <v>probable GOR1 û glyoxylate reductase</v>
          </cell>
          <cell r="D434">
            <v>175.02322029177</v>
          </cell>
          <cell r="E434">
            <v>71.744668675015205</v>
          </cell>
          <cell r="F434">
            <v>123.38394448339299</v>
          </cell>
          <cell r="G434">
            <v>1.26131939523714</v>
          </cell>
          <cell r="H434">
            <v>0.17445944039519401</v>
          </cell>
          <cell r="I434">
            <v>1.4559767923033499E-13</v>
          </cell>
          <cell r="J434">
            <v>1.00495317965266E-12</v>
          </cell>
          <cell r="K434">
            <v>118.44753738220999</v>
          </cell>
          <cell r="L434">
            <v>9.7936581029552077</v>
          </cell>
          <cell r="M434">
            <v>61.731280089746818</v>
          </cell>
          <cell r="N434">
            <v>6.3216542208751578</v>
          </cell>
          <cell r="O434" t="str">
            <v>Y</v>
          </cell>
          <cell r="P434" t="str">
            <v>Y</v>
          </cell>
          <cell r="Q434">
            <v>8</v>
          </cell>
          <cell r="R434">
            <v>975.13521248662096</v>
          </cell>
          <cell r="S434">
            <v>1.8637953295891501</v>
          </cell>
          <cell r="T434">
            <v>4.3139501209586099E-28</v>
          </cell>
          <cell r="U434" t="str">
            <v>cyan</v>
          </cell>
          <cell r="V434">
            <v>777.53321731431799</v>
          </cell>
          <cell r="W434">
            <v>368.06953107395367</v>
          </cell>
          <cell r="X434">
            <v>1.0778525092342399</v>
          </cell>
          <cell r="Y434">
            <v>5.6033286716551001E-19</v>
          </cell>
        </row>
        <row r="435">
          <cell r="A435" t="str">
            <v>UMAG_00797</v>
          </cell>
          <cell r="B435" t="str">
            <v>KIS72395</v>
          </cell>
          <cell r="C435" t="str">
            <v>probable adenosine kinase</v>
          </cell>
          <cell r="D435">
            <v>920.99802687315002</v>
          </cell>
          <cell r="E435">
            <v>381.49222298639501</v>
          </cell>
          <cell r="F435">
            <v>651.24512492977203</v>
          </cell>
          <cell r="G435">
            <v>1.26078417295414</v>
          </cell>
          <cell r="H435">
            <v>0.111627775742785</v>
          </cell>
          <cell r="I435">
            <v>4.2821195813755797E-30</v>
          </cell>
          <cell r="J435">
            <v>1.04782168544266E-28</v>
          </cell>
          <cell r="K435">
            <v>596.36896135605434</v>
          </cell>
          <cell r="L435">
            <v>12.807566957470582</v>
          </cell>
          <cell r="M435">
            <v>312.7215489486357</v>
          </cell>
          <cell r="N435">
            <v>19.373888105786104</v>
          </cell>
          <cell r="O435" t="str">
            <v>Y</v>
          </cell>
          <cell r="P435" t="str">
            <v>Y</v>
          </cell>
          <cell r="Q435">
            <v>0</v>
          </cell>
          <cell r="R435">
            <v>390.78520947765702</v>
          </cell>
          <cell r="S435">
            <v>-1.1828461003376101</v>
          </cell>
          <cell r="T435">
            <v>3.9123310805886099E-9</v>
          </cell>
          <cell r="U435" t="str">
            <v>yellow</v>
          </cell>
          <cell r="V435">
            <v>4274.3231319334873</v>
          </cell>
          <cell r="W435">
            <v>10012.650629527123</v>
          </cell>
          <cell r="X435">
            <v>-1.2245289857539801</v>
          </cell>
          <cell r="Y435">
            <v>1.11459542476329E-21</v>
          </cell>
        </row>
        <row r="436">
          <cell r="A436" t="str">
            <v>UMAG_00256</v>
          </cell>
          <cell r="B436" t="str">
            <v>KIS71826</v>
          </cell>
          <cell r="C436" t="str">
            <v>related to 3-oxoacyl-[acyl-carrier protein] reductase</v>
          </cell>
          <cell r="D436">
            <v>397.51314908809502</v>
          </cell>
          <cell r="E436">
            <v>163.946622010581</v>
          </cell>
          <cell r="F436">
            <v>280.72988554933801</v>
          </cell>
          <cell r="G436">
            <v>1.2597185234717301</v>
          </cell>
          <cell r="H436">
            <v>0.14496485754514599</v>
          </cell>
          <cell r="I436">
            <v>1.09683063636697E-18</v>
          </cell>
          <cell r="J436">
            <v>1.17699765962303E-17</v>
          </cell>
          <cell r="K436">
            <v>331.57926801966863</v>
          </cell>
          <cell r="L436">
            <v>37.732561814341857</v>
          </cell>
          <cell r="M436">
            <v>173.01782694681219</v>
          </cell>
          <cell r="N436">
            <v>14.896468051731116</v>
          </cell>
          <cell r="O436" t="str">
            <v>Y</v>
          </cell>
          <cell r="P436" t="str">
            <v>Y</v>
          </cell>
          <cell r="Q436">
            <v>8</v>
          </cell>
          <cell r="R436">
            <v>487.04988488234699</v>
          </cell>
          <cell r="S436">
            <v>1.4259395569725399</v>
          </cell>
          <cell r="T436">
            <v>2.7656334977465601E-16</v>
          </cell>
          <cell r="U436" t="str">
            <v>cyan</v>
          </cell>
          <cell r="V436">
            <v>2516.9175672563865</v>
          </cell>
          <cell r="W436">
            <v>1113.8045242923699</v>
          </cell>
          <cell r="X436">
            <v>1.1676774395912199</v>
          </cell>
          <cell r="Y436">
            <v>1.7794546435204101E-8</v>
          </cell>
        </row>
        <row r="437">
          <cell r="A437" t="str">
            <v>UMAG_04487</v>
          </cell>
          <cell r="B437" t="str">
            <v>KIS67386</v>
          </cell>
          <cell r="C437" t="str">
            <v>hypothetical protein</v>
          </cell>
          <cell r="D437">
            <v>391.63762205193399</v>
          </cell>
          <cell r="E437">
            <v>160.56438003176899</v>
          </cell>
          <cell r="F437">
            <v>276.10100104185199</v>
          </cell>
          <cell r="G437">
            <v>1.2585403842840299</v>
          </cell>
          <cell r="H437">
            <v>0.175834585715789</v>
          </cell>
          <cell r="I437">
            <v>2.4642567507187502E-13</v>
          </cell>
          <cell r="J437">
            <v>1.67217422370201E-12</v>
          </cell>
          <cell r="K437">
            <v>81.469223505999651</v>
          </cell>
          <cell r="L437">
            <v>13.410800013969226</v>
          </cell>
          <cell r="M437">
            <v>42.467199545796696</v>
          </cell>
          <cell r="N437">
            <v>7.2761685362725954</v>
          </cell>
          <cell r="O437" t="str">
            <v>N</v>
          </cell>
          <cell r="P437" t="str">
            <v>Y</v>
          </cell>
          <cell r="Q437">
            <v>2</v>
          </cell>
          <cell r="R437">
            <v>940.04376984341195</v>
          </cell>
          <cell r="S437">
            <v>2.8567049999999998</v>
          </cell>
          <cell r="T437">
            <v>4.5550209999999999E-67</v>
          </cell>
          <cell r="U437" t="str">
            <v>light-green</v>
          </cell>
          <cell r="V437">
            <v>1072.8030049519766</v>
          </cell>
          <cell r="W437">
            <v>674.71228556074857</v>
          </cell>
          <cell r="X437">
            <v>0.66479186975122595</v>
          </cell>
          <cell r="Y437">
            <v>1.5387964733540701E-7</v>
          </cell>
        </row>
        <row r="438">
          <cell r="A438" t="str">
            <v>UMAG_02158</v>
          </cell>
          <cell r="B438" t="str">
            <v>KIS69623</v>
          </cell>
          <cell r="C438" t="str">
            <v>probable DUG1 - Cys-Gly metallo-di-peptidase</v>
          </cell>
          <cell r="D438">
            <v>3787.89937919865</v>
          </cell>
          <cell r="E438">
            <v>1566.6891508025799</v>
          </cell>
          <cell r="F438">
            <v>2677.2942650006098</v>
          </cell>
          <cell r="G438">
            <v>1.25384212401804</v>
          </cell>
          <cell r="H438">
            <v>0.149762001605033</v>
          </cell>
          <cell r="I438">
            <v>1.69936344231009E-17</v>
          </cell>
          <cell r="J438">
            <v>1.63849072198853E-16</v>
          </cell>
          <cell r="K438">
            <v>1773.9888315601854</v>
          </cell>
          <cell r="L438">
            <v>194.82311213898004</v>
          </cell>
          <cell r="M438">
            <v>925.95830813577891</v>
          </cell>
          <cell r="N438">
            <v>98.665015192408589</v>
          </cell>
          <cell r="O438" t="str">
            <v>Y</v>
          </cell>
          <cell r="P438" t="str">
            <v>Y</v>
          </cell>
          <cell r="Q438">
            <v>0</v>
          </cell>
          <cell r="R438">
            <v>385.94815633299601</v>
          </cell>
          <cell r="S438">
            <v>-1.899448</v>
          </cell>
          <cell r="T438">
            <v>2.93741E-29</v>
          </cell>
          <cell r="U438" t="str">
            <v>burlywood</v>
          </cell>
          <cell r="V438">
            <v>11603.861475380267</v>
          </cell>
          <cell r="W438">
            <v>19442.416645766632</v>
          </cell>
          <cell r="X438">
            <v>-0.74283156165993103</v>
          </cell>
          <cell r="Y438">
            <v>1.1240853013045E-10</v>
          </cell>
        </row>
        <row r="439">
          <cell r="A439" t="str">
            <v>UMAG_11323</v>
          </cell>
          <cell r="B439" t="str">
            <v>KIS71500</v>
          </cell>
          <cell r="C439" t="str">
            <v>related to 2-hydroxyacid dehydrogenase</v>
          </cell>
          <cell r="D439">
            <v>595.56007835134903</v>
          </cell>
          <cell r="E439">
            <v>246.836291441941</v>
          </cell>
          <cell r="F439">
            <v>421.19818489664499</v>
          </cell>
          <cell r="G439">
            <v>1.2529949773101301</v>
          </cell>
          <cell r="H439">
            <v>0.14329283217529201</v>
          </cell>
          <cell r="I439">
            <v>6.7582830913837204E-19</v>
          </cell>
          <cell r="J439">
            <v>7.4123104873240796E-18</v>
          </cell>
          <cell r="K439">
            <v>351.18685458287445</v>
          </cell>
          <cell r="L439">
            <v>30.973189272005612</v>
          </cell>
          <cell r="M439">
            <v>184.16392795219434</v>
          </cell>
          <cell r="N439">
            <v>20.928516969530278</v>
          </cell>
          <cell r="O439" t="str">
            <v>Y</v>
          </cell>
          <cell r="P439" t="str">
            <v>Y</v>
          </cell>
          <cell r="Q439">
            <v>0.5</v>
          </cell>
          <cell r="R439">
            <v>177.88649910894799</v>
          </cell>
          <cell r="S439">
            <v>2.5483240000000001E-2</v>
          </cell>
          <cell r="T439">
            <v>0.89185930000000002</v>
          </cell>
          <cell r="U439" t="str">
            <v>yellow</v>
          </cell>
          <cell r="V439">
            <v>3159.3512324050566</v>
          </cell>
          <cell r="W439">
            <v>1892.0844631369166</v>
          </cell>
          <cell r="X439">
            <v>0.73881686497752397</v>
          </cell>
          <cell r="Y439">
            <v>1.14265542147791E-14</v>
          </cell>
        </row>
        <row r="440">
          <cell r="A440" t="str">
            <v>UMAG_01651</v>
          </cell>
          <cell r="B440" t="str">
            <v>KIS70476</v>
          </cell>
          <cell r="C440" t="str">
            <v>probable GTP-binding protein Rab11</v>
          </cell>
          <cell r="D440">
            <v>747.820874106171</v>
          </cell>
          <cell r="E440">
            <v>309.23243804689599</v>
          </cell>
          <cell r="F440">
            <v>528.52665607653398</v>
          </cell>
          <cell r="G440">
            <v>1.25130106534343</v>
          </cell>
          <cell r="H440">
            <v>0.16092918664463701</v>
          </cell>
          <cell r="I440">
            <v>2.2670801172317298E-15</v>
          </cell>
          <cell r="J440">
            <v>1.8421808248197399E-14</v>
          </cell>
          <cell r="K440">
            <v>781.33856999734076</v>
          </cell>
          <cell r="L440">
            <v>122.46950863821854</v>
          </cell>
          <cell r="M440">
            <v>409.89548888530209</v>
          </cell>
          <cell r="N440">
            <v>42.401314656872778</v>
          </cell>
          <cell r="O440" t="str">
            <v>Y</v>
          </cell>
          <cell r="P440" t="str">
            <v>Y</v>
          </cell>
          <cell r="Q440">
            <v>1</v>
          </cell>
          <cell r="R440">
            <v>219.40572459145201</v>
          </cell>
          <cell r="S440">
            <v>-0.48045379999999999</v>
          </cell>
          <cell r="T440">
            <v>2.8190529999999999E-4</v>
          </cell>
          <cell r="U440" t="str">
            <v>burlywood</v>
          </cell>
          <cell r="V440">
            <v>5405.741311930954</v>
          </cell>
          <cell r="W440">
            <v>2280.3659468383335</v>
          </cell>
          <cell r="X440">
            <v>1.2371803937966199</v>
          </cell>
          <cell r="Y440">
            <v>2.0635268080007601E-10</v>
          </cell>
        </row>
        <row r="441">
          <cell r="A441" t="str">
            <v>UMAG_01757</v>
          </cell>
          <cell r="B441" t="str">
            <v>KIS70591</v>
          </cell>
          <cell r="C441" t="str">
            <v>hypothetical protein</v>
          </cell>
          <cell r="D441">
            <v>3.0741860621102601</v>
          </cell>
          <cell r="E441">
            <v>0.46435666613137699</v>
          </cell>
          <cell r="F441">
            <v>1.76927136412082</v>
          </cell>
          <cell r="G441">
            <v>1.2512959121376599</v>
          </cell>
          <cell r="H441">
            <v>1.2942210729547201</v>
          </cell>
          <cell r="I441">
            <v>4.7492034124552503E-2</v>
          </cell>
          <cell r="J441">
            <v>7.19002907064938E-2</v>
          </cell>
          <cell r="K441">
            <v>5.3833390273569988</v>
          </cell>
          <cell r="L441">
            <v>4.6175556723876428</v>
          </cell>
          <cell r="M441">
            <v>1.1737540970455735</v>
          </cell>
          <cell r="N441">
            <v>0.87007341265783222</v>
          </cell>
          <cell r="O441" t="str">
            <v>N</v>
          </cell>
          <cell r="P441" t="str">
            <v>N</v>
          </cell>
          <cell r="Q441">
            <v>4</v>
          </cell>
          <cell r="R441">
            <v>0.68882843018592499</v>
          </cell>
          <cell r="S441">
            <v>1.485538</v>
          </cell>
          <cell r="T441">
            <v>0.26442260000000001</v>
          </cell>
          <cell r="U441" t="e">
            <v>#N/A</v>
          </cell>
          <cell r="V441">
            <v>6.0880434975630031</v>
          </cell>
          <cell r="W441">
            <v>4.7440896643383299</v>
          </cell>
          <cell r="X441">
            <v>0.33824801558067402</v>
          </cell>
          <cell r="Y441">
            <v>0.69202051009797505</v>
          </cell>
        </row>
        <row r="442">
          <cell r="A442" t="str">
            <v>UMAG_02466</v>
          </cell>
          <cell r="B442" t="str">
            <v>KIS69954</v>
          </cell>
          <cell r="C442" t="str">
            <v>hypothetical protein</v>
          </cell>
          <cell r="D442">
            <v>6.1654204473540997</v>
          </cell>
          <cell r="E442">
            <v>1.6735104165739101</v>
          </cell>
          <cell r="F442">
            <v>3.9194654319639999</v>
          </cell>
          <cell r="G442">
            <v>1.25095650773663</v>
          </cell>
          <cell r="H442">
            <v>0.85602462941452995</v>
          </cell>
          <cell r="I442">
            <v>2.81486074192277E-2</v>
          </cell>
          <cell r="J442">
            <v>4.48987664020273E-2</v>
          </cell>
          <cell r="K442">
            <v>6.627617546143135</v>
          </cell>
          <cell r="L442">
            <v>4.12047027692104</v>
          </cell>
          <cell r="M442">
            <v>2.5083905069506369</v>
          </cell>
          <cell r="N442">
            <v>2.5457483750122369</v>
          </cell>
          <cell r="O442" t="str">
            <v>N</v>
          </cell>
          <cell r="P442" t="str">
            <v>N</v>
          </cell>
          <cell r="Q442">
            <v>2</v>
          </cell>
          <cell r="R442">
            <v>238.78041127069301</v>
          </cell>
          <cell r="S442">
            <v>10.590669999999999</v>
          </cell>
          <cell r="T442">
            <v>4.0837599999999998E-103</v>
          </cell>
          <cell r="U442" t="str">
            <v>magenta</v>
          </cell>
          <cell r="V442">
            <v>207.54031320144031</v>
          </cell>
          <cell r="W442">
            <v>3.8885089691521237</v>
          </cell>
          <cell r="X442">
            <v>5.3536464683287504</v>
          </cell>
          <cell r="Y442">
            <v>1.1270611511517399E-20</v>
          </cell>
        </row>
        <row r="443">
          <cell r="A443" t="str">
            <v>UMAG_00160</v>
          </cell>
          <cell r="B443" t="str">
            <v>KIS71722</v>
          </cell>
          <cell r="C443" t="str">
            <v>probable SEC17 - transport vesicle fusion protein</v>
          </cell>
          <cell r="D443">
            <v>1153.7675202519099</v>
          </cell>
          <cell r="E443">
            <v>481.009020802419</v>
          </cell>
          <cell r="F443">
            <v>817.38827052716601</v>
          </cell>
          <cell r="G443">
            <v>1.25050562249252</v>
          </cell>
          <cell r="H443">
            <v>0.113844151794191</v>
          </cell>
          <cell r="I443">
            <v>1.39797034529743E-28</v>
          </cell>
          <cell r="J443">
            <v>3.1357251495213099E-27</v>
          </cell>
          <cell r="K443">
            <v>894.99109333485922</v>
          </cell>
          <cell r="L443">
            <v>39.956916219034078</v>
          </cell>
          <cell r="M443">
            <v>472.34451553297828</v>
          </cell>
          <cell r="N443">
            <v>45.873613957173916</v>
          </cell>
          <cell r="O443" t="str">
            <v>Y</v>
          </cell>
          <cell r="P443" t="str">
            <v>Y</v>
          </cell>
          <cell r="Q443">
            <v>1</v>
          </cell>
          <cell r="R443">
            <v>156.44943687496001</v>
          </cell>
          <cell r="S443">
            <v>-0.56937667656832902</v>
          </cell>
          <cell r="T443">
            <v>1.0297658913165999E-3</v>
          </cell>
          <cell r="U443" t="str">
            <v>dark-green</v>
          </cell>
          <cell r="V443">
            <v>5210.0397859547438</v>
          </cell>
          <cell r="W443">
            <v>2624.1106162500969</v>
          </cell>
          <cell r="X443">
            <v>0.98710906869321202</v>
          </cell>
          <cell r="Y443">
            <v>2.8977287329436298E-15</v>
          </cell>
        </row>
        <row r="444">
          <cell r="A444" t="str">
            <v>UMAG_05403</v>
          </cell>
          <cell r="B444" t="str">
            <v>KIS66410</v>
          </cell>
          <cell r="C444" t="str">
            <v>probable proliferating cell nuclear antigen</v>
          </cell>
          <cell r="D444">
            <v>274.99301751332899</v>
          </cell>
          <cell r="E444">
            <v>113.75275725813999</v>
          </cell>
          <cell r="F444">
            <v>194.372887385735</v>
          </cell>
          <cell r="G444">
            <v>1.25039621541908</v>
          </cell>
          <cell r="H444">
            <v>0.15539852317862901</v>
          </cell>
          <cell r="I444">
            <v>2.6584361034306401E-16</v>
          </cell>
          <cell r="J444">
            <v>2.3207428686705301E-15</v>
          </cell>
          <cell r="K444">
            <v>212.72971526646387</v>
          </cell>
          <cell r="L444">
            <v>21.307158941775189</v>
          </cell>
          <cell r="M444">
            <v>112.00579388355696</v>
          </cell>
          <cell r="N444">
            <v>18.522877634441048</v>
          </cell>
          <cell r="O444" t="str">
            <v>Y</v>
          </cell>
          <cell r="P444" t="str">
            <v>Y</v>
          </cell>
          <cell r="Q444">
            <v>0</v>
          </cell>
          <cell r="R444">
            <v>171.17990452868699</v>
          </cell>
          <cell r="S444">
            <v>-0.92188230000000004</v>
          </cell>
          <cell r="T444">
            <v>3.6860839999999998E-7</v>
          </cell>
          <cell r="U444" t="str">
            <v>yellow</v>
          </cell>
          <cell r="V444">
            <v>1139.3629158386993</v>
          </cell>
          <cell r="W444">
            <v>1770.5501052170632</v>
          </cell>
          <cell r="X444">
            <v>-0.63462508946310903</v>
          </cell>
          <cell r="Y444">
            <v>2.7887391693265102E-6</v>
          </cell>
        </row>
        <row r="445">
          <cell r="A445" t="str">
            <v>UMAG_01815</v>
          </cell>
          <cell r="B445" t="str">
            <v>KIS70651</v>
          </cell>
          <cell r="C445" t="str">
            <v>related to carbonyl reductase</v>
          </cell>
          <cell r="D445">
            <v>109.08723814752101</v>
          </cell>
          <cell r="E445">
            <v>44.741473751284197</v>
          </cell>
          <cell r="F445">
            <v>76.914355949402406</v>
          </cell>
          <cell r="G445">
            <v>1.24896289884324</v>
          </cell>
          <cell r="H445">
            <v>0.20384649500451801</v>
          </cell>
          <cell r="I445">
            <v>2.7575469165179201E-10</v>
          </cell>
          <cell r="J445">
            <v>1.3862842864362501E-9</v>
          </cell>
          <cell r="K445">
            <v>86.641570191160739</v>
          </cell>
          <cell r="L445">
            <v>11.077610348235279</v>
          </cell>
          <cell r="M445">
            <v>44.92971069397742</v>
          </cell>
          <cell r="N445">
            <v>4.2382636863203631</v>
          </cell>
          <cell r="O445" t="str">
            <v>Y</v>
          </cell>
          <cell r="P445" t="str">
            <v>Y</v>
          </cell>
          <cell r="Q445">
            <v>4</v>
          </cell>
          <cell r="R445">
            <v>124.990103262847</v>
          </cell>
          <cell r="S445">
            <v>2.568721</v>
          </cell>
          <cell r="T445">
            <v>1.3563329999999999E-23</v>
          </cell>
          <cell r="U445" t="str">
            <v>magenta</v>
          </cell>
          <cell r="V445">
            <v>889.34940356068785</v>
          </cell>
          <cell r="W445">
            <v>981.62692826615864</v>
          </cell>
          <cell r="X445">
            <v>-0.14029592472723501</v>
          </cell>
          <cell r="Y445">
            <v>0.315558991537154</v>
          </cell>
        </row>
        <row r="446">
          <cell r="A446" t="str">
            <v>UMAG_02097</v>
          </cell>
          <cell r="B446" t="str">
            <v>KIS69560</v>
          </cell>
          <cell r="C446" t="str">
            <v>related to enoyl-CoA hydratase</v>
          </cell>
          <cell r="D446">
            <v>39.273553249992602</v>
          </cell>
          <cell r="E446">
            <v>15.606713773535599</v>
          </cell>
          <cell r="F446">
            <v>27.440133511764099</v>
          </cell>
          <cell r="G446">
            <v>1.2488813109379699</v>
          </cell>
          <cell r="H446">
            <v>0.31095570570880099</v>
          </cell>
          <cell r="I446">
            <v>1.7476434904549799E-5</v>
          </cell>
          <cell r="J446">
            <v>4.8558180422964199E-5</v>
          </cell>
          <cell r="K446">
            <v>27.583604985634487</v>
          </cell>
          <cell r="L446">
            <v>4.3131459036463573</v>
          </cell>
          <cell r="M446">
            <v>14.110056526046543</v>
          </cell>
          <cell r="N446">
            <v>4.2060128267006434</v>
          </cell>
          <cell r="O446" t="str">
            <v>Y</v>
          </cell>
          <cell r="P446" t="str">
            <v>Y</v>
          </cell>
          <cell r="Q446">
            <v>0</v>
          </cell>
          <cell r="R446">
            <v>75.296578761045595</v>
          </cell>
          <cell r="S446">
            <v>-1.300799</v>
          </cell>
          <cell r="T446">
            <v>1.03835E-3</v>
          </cell>
          <cell r="U446" t="str">
            <v>burlywood</v>
          </cell>
          <cell r="V446">
            <v>221.67383674603468</v>
          </cell>
          <cell r="W446">
            <v>486.92044589233529</v>
          </cell>
          <cell r="X446">
            <v>-1.1307868459171899</v>
          </cell>
          <cell r="Y446">
            <v>8.1660526521604498E-17</v>
          </cell>
        </row>
        <row r="447">
          <cell r="A447" t="str">
            <v>UMAG_11818</v>
          </cell>
          <cell r="B447" t="str">
            <v>KIS70305</v>
          </cell>
          <cell r="C447" t="str">
            <v>probable SDS22 - protein phosphatase 1</v>
          </cell>
          <cell r="D447">
            <v>296.58830798794298</v>
          </cell>
          <cell r="E447">
            <v>122.038866565044</v>
          </cell>
          <cell r="F447">
            <v>209.313587276493</v>
          </cell>
          <cell r="G447">
            <v>1.24794780571497</v>
          </cell>
          <cell r="H447">
            <v>0.187647772399608</v>
          </cell>
          <cell r="I447">
            <v>8.9126158423935E-12</v>
          </cell>
          <cell r="J447">
            <v>5.1916590028730402E-11</v>
          </cell>
          <cell r="K447">
            <v>158.72999682439612</v>
          </cell>
          <cell r="L447">
            <v>23.937005322466764</v>
          </cell>
          <cell r="M447">
            <v>83.234105618127458</v>
          </cell>
          <cell r="N447">
            <v>22.575208020757351</v>
          </cell>
          <cell r="O447" t="str">
            <v>Y</v>
          </cell>
          <cell r="P447" t="str">
            <v>Y</v>
          </cell>
          <cell r="Q447">
            <v>0</v>
          </cell>
          <cell r="R447">
            <v>109.037353485612</v>
          </cell>
          <cell r="S447">
            <v>-0.45242549999999998</v>
          </cell>
          <cell r="T447">
            <v>1.3318770000000001E-2</v>
          </cell>
          <cell r="U447" t="str">
            <v>yellow</v>
          </cell>
          <cell r="V447">
            <v>1683.1911789525232</v>
          </cell>
          <cell r="W447">
            <v>2002.2462847615968</v>
          </cell>
          <cell r="X447">
            <v>-0.249926761890714</v>
          </cell>
          <cell r="Y447">
            <v>1.1529804301192801E-3</v>
          </cell>
        </row>
        <row r="448">
          <cell r="A448" t="str">
            <v>UMAG_11086</v>
          </cell>
          <cell r="B448" t="str">
            <v>KIS68398</v>
          </cell>
          <cell r="C448" t="str">
            <v>related to KES1 - Member of an oxysterol-binding protein family</v>
          </cell>
          <cell r="D448">
            <v>3614.2368677619802</v>
          </cell>
          <cell r="E448">
            <v>1501.63595684539</v>
          </cell>
          <cell r="F448">
            <v>2557.9364123036798</v>
          </cell>
          <cell r="G448">
            <v>1.2474755020469499</v>
          </cell>
          <cell r="H448">
            <v>0.14837956173845299</v>
          </cell>
          <cell r="I448">
            <v>1.27504688890327E-17</v>
          </cell>
          <cell r="J448">
            <v>1.2461123906679499E-16</v>
          </cell>
          <cell r="K448">
            <v>2105.9181695154457</v>
          </cell>
          <cell r="L448">
            <v>249.25851548091569</v>
          </cell>
          <cell r="M448">
            <v>1112.4060883669481</v>
          </cell>
          <cell r="N448">
            <v>170.8995210676801</v>
          </cell>
          <cell r="O448" t="str">
            <v>Y</v>
          </cell>
          <cell r="P448" t="str">
            <v>Y</v>
          </cell>
          <cell r="Q448">
            <v>8</v>
          </cell>
          <cell r="R448">
            <v>438.07841513206301</v>
          </cell>
          <cell r="S448">
            <v>0.41907879999999997</v>
          </cell>
          <cell r="T448">
            <v>3.2572930000000001E-3</v>
          </cell>
          <cell r="U448" t="str">
            <v>cyan</v>
          </cell>
          <cell r="V448">
            <v>11537.8721533404</v>
          </cell>
          <cell r="W448">
            <v>2704.8617728170434</v>
          </cell>
          <cell r="X448">
            <v>2.08974653995493</v>
          </cell>
          <cell r="Y448">
            <v>2.8132273138361603E-122</v>
          </cell>
        </row>
        <row r="449">
          <cell r="A449" t="str">
            <v>UMAG_10363</v>
          </cell>
          <cell r="B449" t="str">
            <v>KIS69051</v>
          </cell>
          <cell r="C449" t="str">
            <v>hypothetical protein</v>
          </cell>
          <cell r="D449">
            <v>327.06871631689802</v>
          </cell>
          <cell r="E449">
            <v>136.34921772710399</v>
          </cell>
          <cell r="F449">
            <v>231.70896702200099</v>
          </cell>
          <cell r="G449">
            <v>1.24740412352415</v>
          </cell>
          <cell r="H449">
            <v>0.13203782422448199</v>
          </cell>
          <cell r="I449">
            <v>1.0667621083918301E-21</v>
          </cell>
          <cell r="J449">
            <v>1.4756495118225301E-20</v>
          </cell>
          <cell r="K449">
            <v>321.68860112620536</v>
          </cell>
          <cell r="L449">
            <v>14.465061613689253</v>
          </cell>
          <cell r="M449">
            <v>169.38751613220123</v>
          </cell>
          <cell r="N449">
            <v>2.7992610159494191</v>
          </cell>
          <cell r="O449" t="str">
            <v>Y</v>
          </cell>
          <cell r="P449" t="str">
            <v>Y</v>
          </cell>
          <cell r="Q449">
            <v>0</v>
          </cell>
          <cell r="R449">
            <v>124.948412813735</v>
          </cell>
          <cell r="S449">
            <v>-0.79232639999999999</v>
          </cell>
          <cell r="T449">
            <v>3.8670340000000001E-6</v>
          </cell>
          <cell r="U449" t="str">
            <v>yellow</v>
          </cell>
          <cell r="V449">
            <v>1581.59669738091</v>
          </cell>
          <cell r="W449">
            <v>3200.8857811111334</v>
          </cell>
          <cell r="X449">
            <v>-1.01424054485788</v>
          </cell>
          <cell r="Y449">
            <v>6.8114530583647703E-15</v>
          </cell>
        </row>
        <row r="450">
          <cell r="A450" t="str">
            <v>UMAG_01712</v>
          </cell>
          <cell r="B450" t="str">
            <v>KIS70544</v>
          </cell>
          <cell r="C450" t="str">
            <v>related to AIM2 - cytoplasmic protein involved in mitochondrial function or organization</v>
          </cell>
          <cell r="D450">
            <v>1056.7240131451499</v>
          </cell>
          <cell r="E450">
            <v>440.40406294139302</v>
          </cell>
          <cell r="F450">
            <v>748.56403804327101</v>
          </cell>
          <cell r="G450">
            <v>1.2473269746293401</v>
          </cell>
          <cell r="H450">
            <v>0.13396692579014399</v>
          </cell>
          <cell r="I450">
            <v>3.86379037572422E-21</v>
          </cell>
          <cell r="J450">
            <v>5.0322753683827599E-20</v>
          </cell>
          <cell r="K450">
            <v>940.25742989187052</v>
          </cell>
          <cell r="L450">
            <v>69.319395038101788</v>
          </cell>
          <cell r="M450">
            <v>494.24778145484402</v>
          </cell>
          <cell r="N450">
            <v>48.624113184087435</v>
          </cell>
          <cell r="O450" t="str">
            <v>Y</v>
          </cell>
          <cell r="P450" t="str">
            <v>Y</v>
          </cell>
          <cell r="Q450">
            <v>1</v>
          </cell>
          <cell r="R450">
            <v>393.03777866074802</v>
          </cell>
          <cell r="S450">
            <v>-0.25260389999999999</v>
          </cell>
          <cell r="T450">
            <v>0.29070109999999999</v>
          </cell>
          <cell r="U450" t="str">
            <v>burlywood</v>
          </cell>
          <cell r="V450">
            <v>4821.052474469484</v>
          </cell>
          <cell r="W450">
            <v>4983.6051305363635</v>
          </cell>
          <cell r="X450">
            <v>-4.74858231333182E-2</v>
          </cell>
          <cell r="Y450">
            <v>0.78824896963456803</v>
          </cell>
        </row>
        <row r="451">
          <cell r="A451" t="str">
            <v>UMAG_00920</v>
          </cell>
          <cell r="B451" t="str">
            <v>KIS71002</v>
          </cell>
          <cell r="C451" t="str">
            <v>probable RFC5 - DNA replication factor C</v>
          </cell>
          <cell r="D451">
            <v>99.352023449403404</v>
          </cell>
          <cell r="E451">
            <v>40.961326031658999</v>
          </cell>
          <cell r="F451">
            <v>70.156674740531201</v>
          </cell>
          <cell r="G451">
            <v>1.2441437964642199</v>
          </cell>
          <cell r="H451">
            <v>0.198453427793117</v>
          </cell>
          <cell r="I451">
            <v>1.13295030007138E-10</v>
          </cell>
          <cell r="J451">
            <v>5.8928010776659697E-10</v>
          </cell>
          <cell r="K451">
            <v>62.798703501169115</v>
          </cell>
          <cell r="L451">
            <v>2.4757141149681452</v>
          </cell>
          <cell r="M451">
            <v>32.829533974267797</v>
          </cell>
          <cell r="N451">
            <v>3.2253386196904286</v>
          </cell>
          <cell r="O451" t="str">
            <v>Y</v>
          </cell>
          <cell r="P451" t="str">
            <v>Y</v>
          </cell>
          <cell r="Q451">
            <v>0</v>
          </cell>
          <cell r="R451">
            <v>66.158280226604106</v>
          </cell>
          <cell r="S451">
            <v>-0.64893173442081598</v>
          </cell>
          <cell r="T451">
            <v>4.4891773287710898E-3</v>
          </cell>
          <cell r="U451" t="str">
            <v>yellow</v>
          </cell>
          <cell r="V451">
            <v>587.38970386405401</v>
          </cell>
          <cell r="W451">
            <v>757.28979481486192</v>
          </cell>
          <cell r="X451">
            <v>-0.36730249371255003</v>
          </cell>
          <cell r="Y451">
            <v>4.7551333318403598E-3</v>
          </cell>
        </row>
        <row r="452">
          <cell r="A452" t="str">
            <v>UMAG_12165</v>
          </cell>
          <cell r="B452" t="str">
            <v>KIS70663</v>
          </cell>
          <cell r="C452" t="str">
            <v>hypothetical protein</v>
          </cell>
          <cell r="D452">
            <v>86.776522517480899</v>
          </cell>
          <cell r="E452">
            <v>35.504051426442501</v>
          </cell>
          <cell r="F452">
            <v>61.1402869719617</v>
          </cell>
          <cell r="G452">
            <v>1.2435151278235099</v>
          </cell>
          <cell r="H452">
            <v>0.231400462313303</v>
          </cell>
          <cell r="I452">
            <v>2.3427323724154102E-8</v>
          </cell>
          <cell r="J452">
            <v>9.5063135212333805E-8</v>
          </cell>
          <cell r="K452">
            <v>75.782685369399118</v>
          </cell>
          <cell r="L452">
            <v>10.711855779245353</v>
          </cell>
          <cell r="M452">
            <v>39.393823242885929</v>
          </cell>
          <cell r="N452">
            <v>8.9748399979700082</v>
          </cell>
          <cell r="O452" t="str">
            <v>Y</v>
          </cell>
          <cell r="P452" t="str">
            <v>Y</v>
          </cell>
          <cell r="Q452">
            <v>0</v>
          </cell>
          <cell r="R452">
            <v>53.773783561395902</v>
          </cell>
          <cell r="S452">
            <v>-0.39071790000000001</v>
          </cell>
          <cell r="T452">
            <v>0.1967161</v>
          </cell>
          <cell r="U452" t="str">
            <v>yellow</v>
          </cell>
          <cell r="V452">
            <v>551.36363051253329</v>
          </cell>
          <cell r="W452">
            <v>488.65149497440467</v>
          </cell>
          <cell r="X452">
            <v>0.17197057691283199</v>
          </cell>
          <cell r="Y452">
            <v>0.17284256720500099</v>
          </cell>
        </row>
        <row r="453">
          <cell r="A453" t="str">
            <v>UMAG_04428</v>
          </cell>
          <cell r="B453" t="str">
            <v>KIS67328</v>
          </cell>
          <cell r="C453" t="str">
            <v>related to YFH1 - mitochondrial matrix iron chaperone</v>
          </cell>
          <cell r="D453">
            <v>101.36621864779799</v>
          </cell>
          <cell r="E453">
            <v>41.669049520679501</v>
          </cell>
          <cell r="F453">
            <v>71.517634084238694</v>
          </cell>
          <cell r="G453">
            <v>1.2434715737343101</v>
          </cell>
          <cell r="H453">
            <v>0.21169655868319401</v>
          </cell>
          <cell r="I453">
            <v>1.31244736638989E-9</v>
          </cell>
          <cell r="J453">
            <v>6.0995755301285504E-9</v>
          </cell>
          <cell r="K453">
            <v>103.36607204083512</v>
          </cell>
          <cell r="L453">
            <v>15.244857651414067</v>
          </cell>
          <cell r="M453">
            <v>53.885756555373391</v>
          </cell>
          <cell r="N453">
            <v>6.3155389122800756</v>
          </cell>
          <cell r="O453" t="str">
            <v>Y</v>
          </cell>
          <cell r="P453" t="str">
            <v>Y</v>
          </cell>
          <cell r="Q453">
            <v>0</v>
          </cell>
          <cell r="R453">
            <v>48.093284752853698</v>
          </cell>
          <cell r="S453">
            <v>-0.64133229999999997</v>
          </cell>
          <cell r="T453">
            <v>2.7807109999999999E-2</v>
          </cell>
          <cell r="U453" t="str">
            <v>yellow</v>
          </cell>
          <cell r="V453">
            <v>524.73354011222796</v>
          </cell>
          <cell r="W453">
            <v>913.09272147514639</v>
          </cell>
          <cell r="X453">
            <v>-0.79585387217154602</v>
          </cell>
          <cell r="Y453">
            <v>5.7342129523069296E-6</v>
          </cell>
        </row>
        <row r="454">
          <cell r="A454" t="str">
            <v>UMAG_04566</v>
          </cell>
          <cell r="B454" t="str">
            <v>KIS67468</v>
          </cell>
          <cell r="C454" t="str">
            <v>hypothetical protein</v>
          </cell>
          <cell r="D454">
            <v>65.200965987505597</v>
          </cell>
          <cell r="E454">
            <v>26.3532630050662</v>
          </cell>
          <cell r="F454">
            <v>45.777114496285897</v>
          </cell>
          <cell r="G454">
            <v>1.2433101773022399</v>
          </cell>
          <cell r="H454">
            <v>0.26979390712886597</v>
          </cell>
          <cell r="I454">
            <v>1.21493585386784E-6</v>
          </cell>
          <cell r="J454">
            <v>4.0022874125376197E-6</v>
          </cell>
          <cell r="K454">
            <v>129.14140474622531</v>
          </cell>
          <cell r="L454">
            <v>26.990827910381274</v>
          </cell>
          <cell r="M454">
            <v>66.080438213089252</v>
          </cell>
          <cell r="N454">
            <v>18.476691096364977</v>
          </cell>
          <cell r="O454" t="str">
            <v>Y</v>
          </cell>
          <cell r="P454" t="str">
            <v>Y</v>
          </cell>
          <cell r="Q454">
            <v>0.5</v>
          </cell>
          <cell r="R454">
            <v>22.5963692667342</v>
          </cell>
          <cell r="S454">
            <v>1.5848469999999999</v>
          </cell>
          <cell r="T454">
            <v>4.0309429999999999E-5</v>
          </cell>
          <cell r="U454" t="str">
            <v>light-cyan</v>
          </cell>
          <cell r="V454">
            <v>1484.2259633522299</v>
          </cell>
          <cell r="W454">
            <v>48.724267686162626</v>
          </cell>
          <cell r="X454">
            <v>4.9137505333347802</v>
          </cell>
          <cell r="Y454">
            <v>6.6018366998965702E-183</v>
          </cell>
        </row>
        <row r="455">
          <cell r="A455" t="str">
            <v>UMAG_06045</v>
          </cell>
          <cell r="B455" t="str">
            <v>KIS65956</v>
          </cell>
          <cell r="C455" t="str">
            <v>probable urease</v>
          </cell>
          <cell r="D455">
            <v>513.08076796278306</v>
          </cell>
          <cell r="E455">
            <v>212.96008150593801</v>
          </cell>
          <cell r="F455">
            <v>363.02042473436097</v>
          </cell>
          <cell r="G455">
            <v>1.2428540139649999</v>
          </cell>
          <cell r="H455">
            <v>0.17139309974408601</v>
          </cell>
          <cell r="I455">
            <v>1.2661019795897401E-13</v>
          </cell>
          <cell r="J455">
            <v>8.79464385822551E-13</v>
          </cell>
          <cell r="K455">
            <v>132.13058735552818</v>
          </cell>
          <cell r="L455">
            <v>5.7664160064046666</v>
          </cell>
          <cell r="M455">
            <v>69.507595373067076</v>
          </cell>
          <cell r="N455">
            <v>15.979134866314666</v>
          </cell>
          <cell r="O455" t="str">
            <v>Y</v>
          </cell>
          <cell r="P455" t="str">
            <v>Y</v>
          </cell>
          <cell r="Q455">
            <v>0</v>
          </cell>
          <cell r="R455">
            <v>166.91787419544201</v>
          </cell>
          <cell r="S455">
            <v>-0.95656390000000002</v>
          </cell>
          <cell r="T455">
            <v>1.470923E-5</v>
          </cell>
          <cell r="U455" t="str">
            <v>yellow</v>
          </cell>
          <cell r="V455">
            <v>2108.5239855813402</v>
          </cell>
          <cell r="W455">
            <v>1952.3664750989865</v>
          </cell>
          <cell r="X455">
            <v>0.110490293067638</v>
          </cell>
          <cell r="Y455">
            <v>0.38616755447198597</v>
          </cell>
        </row>
        <row r="456">
          <cell r="A456" t="str">
            <v>UMAG_06070</v>
          </cell>
          <cell r="B456" t="str">
            <v>KIS65981</v>
          </cell>
          <cell r="C456" t="str">
            <v>probable IPP1 - inorganic pyrophosphatase</v>
          </cell>
          <cell r="D456">
            <v>3527.4679004189802</v>
          </cell>
          <cell r="E456">
            <v>1479.73966584559</v>
          </cell>
          <cell r="F456">
            <v>2503.6037831322901</v>
          </cell>
          <cell r="G456">
            <v>1.2416197797038899</v>
          </cell>
          <cell r="H456">
            <v>0.11463814793020199</v>
          </cell>
          <cell r="I456">
            <v>7.5188905038080397E-28</v>
          </cell>
          <cell r="J456">
            <v>1.62993398169799E-26</v>
          </cell>
          <cell r="K456">
            <v>2402.7604266785193</v>
          </cell>
          <cell r="L456">
            <v>112.34678672237358</v>
          </cell>
          <cell r="M456">
            <v>1273.0881892187522</v>
          </cell>
          <cell r="N456">
            <v>84.597212909362668</v>
          </cell>
          <cell r="O456" t="str">
            <v>Y</v>
          </cell>
          <cell r="P456" t="str">
            <v>Y</v>
          </cell>
          <cell r="Q456">
            <v>0</v>
          </cell>
          <cell r="R456">
            <v>1241.4978337830601</v>
          </cell>
          <cell r="S456">
            <v>-0.74383239999999995</v>
          </cell>
          <cell r="T456">
            <v>8.0674540000000004E-5</v>
          </cell>
          <cell r="U456" t="str">
            <v>yellow</v>
          </cell>
          <cell r="V456">
            <v>11946.980201808932</v>
          </cell>
          <cell r="W456">
            <v>26740.672714531232</v>
          </cell>
          <cell r="X456">
            <v>-1.1604310199132899</v>
          </cell>
          <cell r="Y456">
            <v>2.5683877506706301E-32</v>
          </cell>
        </row>
        <row r="457">
          <cell r="A457" t="str">
            <v>UMAG_03755</v>
          </cell>
          <cell r="B457" t="str">
            <v>KIS68175</v>
          </cell>
          <cell r="C457" t="str">
            <v>hypothetical protein</v>
          </cell>
          <cell r="D457">
            <v>460.71618948638201</v>
          </cell>
          <cell r="E457">
            <v>191.891817909151</v>
          </cell>
          <cell r="F457">
            <v>326.30400369776601</v>
          </cell>
          <cell r="G457">
            <v>1.2414403026432199</v>
          </cell>
          <cell r="H457">
            <v>0.155111269278386</v>
          </cell>
          <cell r="I457">
            <v>3.7523829304693701E-16</v>
          </cell>
          <cell r="J457">
            <v>3.20216561833978E-15</v>
          </cell>
          <cell r="K457">
            <v>394.99128106483624</v>
          </cell>
          <cell r="L457">
            <v>28.150113545983498</v>
          </cell>
          <cell r="M457">
            <v>209.95320713560125</v>
          </cell>
          <cell r="N457">
            <v>39.349913072390578</v>
          </cell>
          <cell r="O457" t="str">
            <v>Y</v>
          </cell>
          <cell r="P457" t="str">
            <v>Y</v>
          </cell>
          <cell r="Q457">
            <v>2</v>
          </cell>
          <cell r="R457">
            <v>233.703049699762</v>
          </cell>
          <cell r="S457">
            <v>-7.9141530000000002E-2</v>
          </cell>
          <cell r="T457">
            <v>0.67593510000000001</v>
          </cell>
          <cell r="U457" t="str">
            <v>yellow</v>
          </cell>
          <cell r="V457">
            <v>3199.9641368999469</v>
          </cell>
          <cell r="W457">
            <v>2243.94042997613</v>
          </cell>
          <cell r="X457">
            <v>0.51186741469880104</v>
          </cell>
          <cell r="Y457">
            <v>4.9072408822574903E-10</v>
          </cell>
        </row>
        <row r="458">
          <cell r="A458" t="str">
            <v>UMAG_10801</v>
          </cell>
          <cell r="B458" t="str">
            <v>KIS70339</v>
          </cell>
          <cell r="C458" t="str">
            <v>hypothetical protein</v>
          </cell>
          <cell r="D458">
            <v>515.07907109216103</v>
          </cell>
          <cell r="E458">
            <v>215.544055330866</v>
          </cell>
          <cell r="F458">
            <v>365.311563211514</v>
          </cell>
          <cell r="G458">
            <v>1.2388580446106601</v>
          </cell>
          <cell r="H458">
            <v>0.140114021862666</v>
          </cell>
          <cell r="I458">
            <v>2.9426094985987598E-19</v>
          </cell>
          <cell r="J458">
            <v>3.3291168758227599E-18</v>
          </cell>
          <cell r="K458">
            <v>281.16049194974619</v>
          </cell>
          <cell r="L458">
            <v>27.405460345154324</v>
          </cell>
          <cell r="M458">
            <v>149.4656999071064</v>
          </cell>
          <cell r="N458">
            <v>22.172841348065248</v>
          </cell>
          <cell r="O458" t="str">
            <v>Y</v>
          </cell>
          <cell r="P458" t="str">
            <v>Y</v>
          </cell>
          <cell r="Q458">
            <v>1</v>
          </cell>
          <cell r="R458">
            <v>112.346526707141</v>
          </cell>
          <cell r="S458">
            <v>1.310595</v>
          </cell>
          <cell r="T458">
            <v>7.5864540000000001E-6</v>
          </cell>
          <cell r="U458" t="str">
            <v>light-cyan</v>
          </cell>
          <cell r="V458">
            <v>2731.6205365220267</v>
          </cell>
          <cell r="W458">
            <v>234.296311878865</v>
          </cell>
          <cell r="X458">
            <v>3.5343511556575198</v>
          </cell>
          <cell r="Y458">
            <v>2.2824698190688702E-207</v>
          </cell>
        </row>
        <row r="459">
          <cell r="A459" t="str">
            <v>UMAG_11054</v>
          </cell>
          <cell r="B459" t="str">
            <v>KIS67979</v>
          </cell>
          <cell r="C459" t="str">
            <v>probable FPR1 - peptidyl-prolyl cis-trans isomerase</v>
          </cell>
          <cell r="D459">
            <v>1767.4825149585299</v>
          </cell>
          <cell r="E459">
            <v>739.17150621763903</v>
          </cell>
          <cell r="F459">
            <v>1253.3270105880799</v>
          </cell>
          <cell r="G459">
            <v>1.23757241926183</v>
          </cell>
          <cell r="H459">
            <v>0.150519768094213</v>
          </cell>
          <cell r="I459">
            <v>6.0457122832097894E-17</v>
          </cell>
          <cell r="J459">
            <v>5.5873106365572601E-16</v>
          </cell>
          <cell r="K459">
            <v>3470.7571378755829</v>
          </cell>
          <cell r="L459">
            <v>347.79620156611134</v>
          </cell>
          <cell r="M459">
            <v>1833.7322832535874</v>
          </cell>
          <cell r="N459">
            <v>232.80966618599103</v>
          </cell>
          <cell r="O459" t="str">
            <v>Y</v>
          </cell>
          <cell r="P459" t="str">
            <v>Y</v>
          </cell>
          <cell r="Q459">
            <v>0</v>
          </cell>
          <cell r="R459">
            <v>795.22403986724601</v>
          </cell>
          <cell r="S459">
            <v>-0.98673860000000002</v>
          </cell>
          <cell r="T459">
            <v>5.424451E-7</v>
          </cell>
          <cell r="U459" t="str">
            <v>yellow</v>
          </cell>
          <cell r="V459">
            <v>24231.676529358829</v>
          </cell>
          <cell r="W459">
            <v>23873.150997447869</v>
          </cell>
          <cell r="X459">
            <v>2.1416307177180498E-2</v>
          </cell>
          <cell r="Y459">
            <v>0.91341690267155395</v>
          </cell>
        </row>
        <row r="460">
          <cell r="A460" t="str">
            <v>UMAG_11497</v>
          </cell>
          <cell r="B460" t="str">
            <v>KIS68911</v>
          </cell>
          <cell r="C460" t="str">
            <v>probable UDP-N-acetylglucosamine pyrophosphorylase</v>
          </cell>
          <cell r="D460">
            <v>2030.0975334517</v>
          </cell>
          <cell r="E460">
            <v>852.05901686925699</v>
          </cell>
          <cell r="F460">
            <v>1441.07827516048</v>
          </cell>
          <cell r="G460">
            <v>1.2365575491423899</v>
          </cell>
          <cell r="H460">
            <v>0.13545574179342401</v>
          </cell>
          <cell r="I460">
            <v>2.1337990530744599E-20</v>
          </cell>
          <cell r="J460">
            <v>2.6255889300687698E-19</v>
          </cell>
          <cell r="K460">
            <v>909.89937730374982</v>
          </cell>
          <cell r="L460">
            <v>58.926295822853128</v>
          </cell>
          <cell r="M460">
            <v>481.43380105496738</v>
          </cell>
          <cell r="N460">
            <v>47.039268721165278</v>
          </cell>
          <cell r="O460" t="str">
            <v>Y</v>
          </cell>
          <cell r="P460" t="str">
            <v>Y</v>
          </cell>
          <cell r="Q460">
            <v>2</v>
          </cell>
          <cell r="R460">
            <v>248.67889789593099</v>
          </cell>
          <cell r="S460">
            <v>-8.0842999999999998E-2</v>
          </cell>
          <cell r="T460">
            <v>0.73799570000000003</v>
          </cell>
          <cell r="U460" t="str">
            <v>green-yellow</v>
          </cell>
          <cell r="V460">
            <v>9007.5704374104153</v>
          </cell>
          <cell r="W460">
            <v>2162.5280712169201</v>
          </cell>
          <cell r="X460">
            <v>2.0569335623632599</v>
          </cell>
          <cell r="Y460">
            <v>5.72248980044813E-201</v>
          </cell>
        </row>
        <row r="461">
          <cell r="A461" t="str">
            <v>UMAG_11134</v>
          </cell>
          <cell r="B461" t="str">
            <v>KIS70456</v>
          </cell>
          <cell r="C461" t="str">
            <v>related to Yippee protein</v>
          </cell>
          <cell r="D461">
            <v>156.76024783556301</v>
          </cell>
          <cell r="E461">
            <v>63.9855502179675</v>
          </cell>
          <cell r="F461">
            <v>110.372899026765</v>
          </cell>
          <cell r="G461">
            <v>1.2347765132453601</v>
          </cell>
          <cell r="H461">
            <v>0.25425874934346299</v>
          </cell>
          <cell r="I461">
            <v>3.5750132317246501E-7</v>
          </cell>
          <cell r="J461">
            <v>1.24700785512642E-6</v>
          </cell>
          <cell r="K461">
            <v>315.59592080355958</v>
          </cell>
          <cell r="L461">
            <v>53.361769379586242</v>
          </cell>
          <cell r="M461">
            <v>164.65367135307739</v>
          </cell>
          <cell r="N461">
            <v>61.418780673911726</v>
          </cell>
          <cell r="O461" t="str">
            <v>Y</v>
          </cell>
          <cell r="P461" t="str">
            <v>Y</v>
          </cell>
          <cell r="Q461">
            <v>0.5</v>
          </cell>
          <cell r="R461">
            <v>42.820452560215202</v>
          </cell>
          <cell r="S461">
            <v>2.1508479999999999</v>
          </cell>
          <cell r="T461">
            <v>6.0196630000000003E-11</v>
          </cell>
          <cell r="U461" t="str">
            <v>light-cyan</v>
          </cell>
          <cell r="V461">
            <v>1880.5453356170135</v>
          </cell>
          <cell r="W461">
            <v>117.38406153655933</v>
          </cell>
          <cell r="X461">
            <v>3.99131145170242</v>
          </cell>
          <cell r="Y461">
            <v>4.0939771799934901E-200</v>
          </cell>
        </row>
        <row r="462">
          <cell r="A462" t="str">
            <v>UMAG_10308</v>
          </cell>
          <cell r="B462" t="str">
            <v>KIS69330</v>
          </cell>
          <cell r="C462" t="str">
            <v>related to ECM40 - acetylornithine acetyltransferase</v>
          </cell>
          <cell r="D462">
            <v>502.97333138479797</v>
          </cell>
          <cell r="E462">
            <v>210.65115222292499</v>
          </cell>
          <cell r="F462">
            <v>356.81224180386101</v>
          </cell>
          <cell r="G462">
            <v>1.2343347052809299</v>
          </cell>
          <cell r="H462">
            <v>0.154471231621403</v>
          </cell>
          <cell r="I462">
            <v>4.1415899427646801E-16</v>
          </cell>
          <cell r="J462">
            <v>3.5157254967489899E-15</v>
          </cell>
          <cell r="K462">
            <v>220.78556401219257</v>
          </cell>
          <cell r="L462">
            <v>24.829661588474696</v>
          </cell>
          <cell r="M462">
            <v>117.15677685415503</v>
          </cell>
          <cell r="N462">
            <v>18.84605001497642</v>
          </cell>
          <cell r="O462" t="str">
            <v>Y</v>
          </cell>
          <cell r="P462" t="str">
            <v>Y</v>
          </cell>
          <cell r="Q462">
            <v>0</v>
          </cell>
          <cell r="R462">
            <v>132.08727110522599</v>
          </cell>
          <cell r="S462">
            <v>-0.32995609999999997</v>
          </cell>
          <cell r="T462">
            <v>8.0599290000000004E-2</v>
          </cell>
          <cell r="U462" t="str">
            <v>yellow</v>
          </cell>
          <cell r="V462">
            <v>1770.4139137494933</v>
          </cell>
          <cell r="W462">
            <v>2591.3303681969969</v>
          </cell>
          <cell r="X462">
            <v>-0.54896419198670798</v>
          </cell>
          <cell r="Y462">
            <v>2.24630678849634E-11</v>
          </cell>
        </row>
        <row r="463">
          <cell r="A463" t="str">
            <v>UMAG_02245</v>
          </cell>
          <cell r="B463" t="str">
            <v>KIS69720</v>
          </cell>
          <cell r="C463" t="str">
            <v>probable SEC13 - protein transport protein</v>
          </cell>
          <cell r="D463">
            <v>802.09530685185302</v>
          </cell>
          <cell r="E463">
            <v>336.64321508659299</v>
          </cell>
          <cell r="F463">
            <v>569.36926096922298</v>
          </cell>
          <cell r="G463">
            <v>1.2340076358490599</v>
          </cell>
          <cell r="H463">
            <v>0.14236386464950301</v>
          </cell>
          <cell r="I463">
            <v>1.26556460013612E-18</v>
          </cell>
          <cell r="J463">
            <v>1.3336945052005399E-17</v>
          </cell>
          <cell r="K463">
            <v>493.14372880729815</v>
          </cell>
          <cell r="L463">
            <v>53.319272264712204</v>
          </cell>
          <cell r="M463">
            <v>261.1587455990736</v>
          </cell>
          <cell r="N463">
            <v>29.449499730654637</v>
          </cell>
          <cell r="O463" t="str">
            <v>Y</v>
          </cell>
          <cell r="P463" t="str">
            <v>Y</v>
          </cell>
          <cell r="Q463">
            <v>2</v>
          </cell>
          <cell r="R463">
            <v>312.40539261630198</v>
          </cell>
          <cell r="S463">
            <v>4.464067E-2</v>
          </cell>
          <cell r="T463">
            <v>0.7967552</v>
          </cell>
          <cell r="U463" t="str">
            <v>light-green</v>
          </cell>
          <cell r="V463">
            <v>3284.0536019413066</v>
          </cell>
          <cell r="W463">
            <v>3096.93577020988</v>
          </cell>
          <cell r="X463">
            <v>8.4674362854952806E-2</v>
          </cell>
          <cell r="Y463">
            <v>0.42862811159443998</v>
          </cell>
        </row>
        <row r="464">
          <cell r="A464" t="str">
            <v>UMAG_05703</v>
          </cell>
          <cell r="B464" t="str">
            <v>KIS66919</v>
          </cell>
          <cell r="C464" t="str">
            <v>related to D-amino-acid oxidase</v>
          </cell>
          <cell r="D464">
            <v>236.98506658940701</v>
          </cell>
          <cell r="E464">
            <v>99.020892505065305</v>
          </cell>
          <cell r="F464">
            <v>168.00297954723601</v>
          </cell>
          <cell r="G464">
            <v>1.2338308649602601</v>
          </cell>
          <cell r="H464">
            <v>0.16324940883400499</v>
          </cell>
          <cell r="I464">
            <v>1.29642273006157E-14</v>
          </cell>
          <cell r="J464">
            <v>1.00178120050212E-13</v>
          </cell>
          <cell r="K464">
            <v>145.29918287676517</v>
          </cell>
          <cell r="L464">
            <v>18.180312711844724</v>
          </cell>
          <cell r="M464">
            <v>77.102983493084764</v>
          </cell>
          <cell r="N464">
            <v>11.703793888415595</v>
          </cell>
          <cell r="O464" t="str">
            <v>Y</v>
          </cell>
          <cell r="P464" t="str">
            <v>Y</v>
          </cell>
          <cell r="Q464">
            <v>0.5</v>
          </cell>
          <cell r="R464">
            <v>45.805137180993498</v>
          </cell>
          <cell r="S464">
            <v>-0.2890354</v>
          </cell>
          <cell r="T464">
            <v>0.31327939999999999</v>
          </cell>
          <cell r="U464" t="str">
            <v>dark-green</v>
          </cell>
          <cell r="V464">
            <v>845.15491260255897</v>
          </cell>
          <cell r="W464">
            <v>863.60504810195391</v>
          </cell>
          <cell r="X464">
            <v>-3.1802707723642298E-2</v>
          </cell>
          <cell r="Y464">
            <v>0.75557475301565602</v>
          </cell>
        </row>
        <row r="465">
          <cell r="A465" t="str">
            <v>UMAG_11182</v>
          </cell>
          <cell r="B465" t="str">
            <v>KIS66623</v>
          </cell>
          <cell r="C465" t="str">
            <v>hypothetical protein</v>
          </cell>
          <cell r="D465">
            <v>58.769327075568299</v>
          </cell>
          <cell r="E465">
            <v>23.925999066133901</v>
          </cell>
          <cell r="F465">
            <v>41.347663070851098</v>
          </cell>
          <cell r="G465">
            <v>1.2338085396715399</v>
          </cell>
          <cell r="H465">
            <v>0.266166709321488</v>
          </cell>
          <cell r="I465">
            <v>1.0921177037029701E-6</v>
          </cell>
          <cell r="J465">
            <v>3.61428297434487E-6</v>
          </cell>
          <cell r="K465">
            <v>80.828056208982602</v>
          </cell>
          <cell r="L465">
            <v>16.194913873146948</v>
          </cell>
          <cell r="M465">
            <v>41.903933004674563</v>
          </cell>
          <cell r="N465">
            <v>6.4991641294632156</v>
          </cell>
          <cell r="O465" t="str">
            <v>Y</v>
          </cell>
          <cell r="P465" t="str">
            <v>Y</v>
          </cell>
          <cell r="Q465">
            <v>0</v>
          </cell>
          <cell r="R465">
            <v>51.669083379507803</v>
          </cell>
          <cell r="S465">
            <v>-0.83493600000000001</v>
          </cell>
          <cell r="T465">
            <v>1.8280169999999999E-3</v>
          </cell>
          <cell r="U465" t="str">
            <v>pink</v>
          </cell>
          <cell r="V465">
            <v>400.88720781987269</v>
          </cell>
          <cell r="W465">
            <v>850.2219641310661</v>
          </cell>
          <cell r="X465">
            <v>-1.0822153303675499</v>
          </cell>
          <cell r="Y465">
            <v>4.6964420392476502E-13</v>
          </cell>
        </row>
        <row r="466">
          <cell r="A466" t="str">
            <v>UMAG_12006</v>
          </cell>
          <cell r="B466" t="str">
            <v>KIS66823</v>
          </cell>
          <cell r="C466" t="str">
            <v>related to NAD-dependent deacetylase Sirtuin 5</v>
          </cell>
          <cell r="D466">
            <v>97.284382369028705</v>
          </cell>
          <cell r="E466">
            <v>40.124407651337798</v>
          </cell>
          <cell r="F466">
            <v>68.704395010183305</v>
          </cell>
          <cell r="G466">
            <v>1.23284911915268</v>
          </cell>
          <cell r="H466">
            <v>0.22211928159865399</v>
          </cell>
          <cell r="I466">
            <v>8.8832594368453997E-9</v>
          </cell>
          <cell r="J466">
            <v>3.76794852015898E-8</v>
          </cell>
          <cell r="K466">
            <v>74.14878538777009</v>
          </cell>
          <cell r="L466">
            <v>10.72607788765659</v>
          </cell>
          <cell r="M466">
            <v>38.804511185207311</v>
          </cell>
          <cell r="N466">
            <v>7.1457650778114425</v>
          </cell>
          <cell r="O466" t="str">
            <v>Y</v>
          </cell>
          <cell r="P466" t="str">
            <v>Y</v>
          </cell>
          <cell r="Q466">
            <v>4</v>
          </cell>
          <cell r="R466">
            <v>63.780085076079203</v>
          </cell>
          <cell r="S466">
            <v>1.4111929999999999</v>
          </cell>
          <cell r="T466">
            <v>1.6855040000000001E-9</v>
          </cell>
          <cell r="U466" t="str">
            <v>magenta</v>
          </cell>
          <cell r="V466">
            <v>594.40180443402733</v>
          </cell>
          <cell r="W466">
            <v>341.82431967765365</v>
          </cell>
          <cell r="X466">
            <v>0.79553553300704605</v>
          </cell>
          <cell r="Y466">
            <v>1.09342130403476E-12</v>
          </cell>
        </row>
        <row r="467">
          <cell r="A467" t="str">
            <v>UMAG_02189</v>
          </cell>
          <cell r="B467" t="str">
            <v>KIS69657</v>
          </cell>
          <cell r="C467" t="str">
            <v>probable 3-hydroxyisobutyrate dehydrogenase</v>
          </cell>
          <cell r="D467">
            <v>276.48142841007399</v>
          </cell>
          <cell r="E467">
            <v>116.223326181402</v>
          </cell>
          <cell r="F467">
            <v>196.35237729573799</v>
          </cell>
          <cell r="G467">
            <v>1.23211727654464</v>
          </cell>
          <cell r="H467">
            <v>0.14147014482581799</v>
          </cell>
          <cell r="I467">
            <v>9.7346685690316708E-19</v>
          </cell>
          <cell r="J467">
            <v>1.0551335395292699E-17</v>
          </cell>
          <cell r="K467">
            <v>168.75136863317263</v>
          </cell>
          <cell r="L467">
            <v>9.542546749451791</v>
          </cell>
          <cell r="M467">
            <v>89.953363026354424</v>
          </cell>
          <cell r="N467">
            <v>6.7753968200136914</v>
          </cell>
          <cell r="O467" t="str">
            <v>Y</v>
          </cell>
          <cell r="P467" t="str">
            <v>Y</v>
          </cell>
          <cell r="Q467">
            <v>0</v>
          </cell>
          <cell r="R467">
            <v>68.742925298158596</v>
          </cell>
          <cell r="S467">
            <v>-3.4132129999999998</v>
          </cell>
          <cell r="T467">
            <v>1.628614E-27</v>
          </cell>
          <cell r="U467" t="str">
            <v>burlywood</v>
          </cell>
          <cell r="V467">
            <v>1246.4717650129232</v>
          </cell>
          <cell r="W467">
            <v>1371.6802930301467</v>
          </cell>
          <cell r="X467">
            <v>-0.136747421126625</v>
          </cell>
          <cell r="Y467">
            <v>0.27484525670812499</v>
          </cell>
        </row>
        <row r="468">
          <cell r="A468" t="str">
            <v>UMAG_04987</v>
          </cell>
          <cell r="B468" t="str">
            <v>KIS67120</v>
          </cell>
          <cell r="C468" t="str">
            <v>hypothetical protein</v>
          </cell>
          <cell r="D468">
            <v>121.713969809327</v>
          </cell>
          <cell r="E468">
            <v>49.929603269988597</v>
          </cell>
          <cell r="F468">
            <v>85.821786539657793</v>
          </cell>
          <cell r="G468">
            <v>1.23000063143531</v>
          </cell>
          <cell r="H468">
            <v>0.243618464960179</v>
          </cell>
          <cell r="I468">
            <v>1.3635113551217799E-7</v>
          </cell>
          <cell r="J468">
            <v>4.9764312734953203E-7</v>
          </cell>
          <cell r="K468">
            <v>250.80507227352712</v>
          </cell>
          <cell r="L468">
            <v>37.245258701009398</v>
          </cell>
          <cell r="M468">
            <v>131.62843678559298</v>
          </cell>
          <cell r="N468">
            <v>45.927235517608473</v>
          </cell>
          <cell r="O468" t="str">
            <v>Y</v>
          </cell>
          <cell r="P468" t="str">
            <v>Y</v>
          </cell>
          <cell r="Q468">
            <v>4</v>
          </cell>
          <cell r="R468">
            <v>356.680973757841</v>
          </cell>
          <cell r="S468">
            <v>5.7725330000000001</v>
          </cell>
          <cell r="T468">
            <v>3.6052520000000002E-111</v>
          </cell>
          <cell r="U468" t="str">
            <v>magenta</v>
          </cell>
          <cell r="V468">
            <v>2893.7908320010333</v>
          </cell>
          <cell r="W468">
            <v>79.549214796267265</v>
          </cell>
          <cell r="X468">
            <v>5.1835741030969498</v>
          </cell>
          <cell r="Y468">
            <v>1.8441922273070701E-274</v>
          </cell>
        </row>
        <row r="469">
          <cell r="A469" t="str">
            <v>UMAG_02236</v>
          </cell>
          <cell r="B469" t="str">
            <v>KIS69708</v>
          </cell>
          <cell r="C469" t="str">
            <v>hypothetical protein</v>
          </cell>
          <cell r="D469">
            <v>42.079030621216297</v>
          </cell>
          <cell r="E469">
            <v>16.985708694112201</v>
          </cell>
          <cell r="F469">
            <v>29.532369657664201</v>
          </cell>
          <cell r="G469">
            <v>1.2283483167954301</v>
          </cell>
          <cell r="H469">
            <v>0.30168858376152602</v>
          </cell>
          <cell r="I469">
            <v>1.42521909265762E-5</v>
          </cell>
          <cell r="J469">
            <v>4.0047478636660503E-5</v>
          </cell>
          <cell r="K469">
            <v>33.110520055906967</v>
          </cell>
          <cell r="L469">
            <v>7.4124400143660534</v>
          </cell>
          <cell r="M469">
            <v>16.801819530758593</v>
          </cell>
          <cell r="N469">
            <v>2.8070982566854585</v>
          </cell>
          <cell r="O469" t="str">
            <v>Y</v>
          </cell>
          <cell r="P469" t="str">
            <v>Y</v>
          </cell>
          <cell r="Q469">
            <v>0.5</v>
          </cell>
          <cell r="R469">
            <v>20.656428556763501</v>
          </cell>
          <cell r="S469">
            <v>0.59040049999999999</v>
          </cell>
          <cell r="T469">
            <v>0.208124</v>
          </cell>
          <cell r="U469" t="str">
            <v>light-cyan</v>
          </cell>
          <cell r="V469">
            <v>161.81695330508765</v>
          </cell>
          <cell r="W469">
            <v>45.066074305637336</v>
          </cell>
          <cell r="X469">
            <v>1.8243748917001299</v>
          </cell>
          <cell r="Y469">
            <v>7.9658668716202201E-16</v>
          </cell>
        </row>
        <row r="470">
          <cell r="A470" t="str">
            <v>UMAG_03278</v>
          </cell>
          <cell r="B470" t="str">
            <v>KIS68711</v>
          </cell>
          <cell r="C470" t="str">
            <v>probable VPS74 - protein involved in protein-vacuolar targeting</v>
          </cell>
          <cell r="D470">
            <v>519.89366927726496</v>
          </cell>
          <cell r="E470">
            <v>216.740314389703</v>
          </cell>
          <cell r="F470">
            <v>368.316991833484</v>
          </cell>
          <cell r="G470">
            <v>1.2282503906165601</v>
          </cell>
          <cell r="H470">
            <v>0.19433730156089599</v>
          </cell>
          <cell r="I470">
            <v>8.0555942280326405E-11</v>
          </cell>
          <cell r="J470">
            <v>4.25852198961464E-10</v>
          </cell>
          <cell r="K470">
            <v>265.18717463885099</v>
          </cell>
          <cell r="L470">
            <v>41.594558488978983</v>
          </cell>
          <cell r="M470">
            <v>140.77109758666268</v>
          </cell>
          <cell r="N470">
            <v>35.049600485329357</v>
          </cell>
          <cell r="O470" t="str">
            <v>Y</v>
          </cell>
          <cell r="P470" t="str">
            <v>Y</v>
          </cell>
          <cell r="Q470">
            <v>2</v>
          </cell>
          <cell r="R470">
            <v>134.98702004247701</v>
          </cell>
          <cell r="S470">
            <v>-0.44207439999999998</v>
          </cell>
          <cell r="T470">
            <v>1.3691760000000001E-2</v>
          </cell>
          <cell r="U470" t="str">
            <v>yellow</v>
          </cell>
          <cell r="V470">
            <v>2797.9850457979064</v>
          </cell>
          <cell r="W470">
            <v>2101.7772396578798</v>
          </cell>
          <cell r="X470">
            <v>0.41275721295995699</v>
          </cell>
          <cell r="Y470">
            <v>3.2133132697549202E-6</v>
          </cell>
        </row>
        <row r="471">
          <cell r="A471" t="str">
            <v>UMAG_01894</v>
          </cell>
          <cell r="B471" t="str">
            <v>KIS70739</v>
          </cell>
          <cell r="C471" t="str">
            <v>hypothetical protein</v>
          </cell>
          <cell r="D471">
            <v>272.35482348819301</v>
          </cell>
          <cell r="E471">
            <v>114.59234852172099</v>
          </cell>
          <cell r="F471">
            <v>193.47358600495701</v>
          </cell>
          <cell r="G471">
            <v>1.2279016719717599</v>
          </cell>
          <cell r="H471">
            <v>0.156945765444575</v>
          </cell>
          <cell r="I471">
            <v>1.6071917457360501E-15</v>
          </cell>
          <cell r="J471">
            <v>1.3142352756272E-14</v>
          </cell>
          <cell r="K471">
            <v>220.92788075919083</v>
          </cell>
          <cell r="L471">
            <v>15.755863934358642</v>
          </cell>
          <cell r="M471">
            <v>118.09740599155946</v>
          </cell>
          <cell r="N471">
            <v>16.342528476259663</v>
          </cell>
          <cell r="O471" t="str">
            <v>Y</v>
          </cell>
          <cell r="P471" t="str">
            <v>Y</v>
          </cell>
          <cell r="Q471">
            <v>1</v>
          </cell>
          <cell r="R471">
            <v>119.61192957921899</v>
          </cell>
          <cell r="S471">
            <v>-0.47168559999999998</v>
          </cell>
          <cell r="T471">
            <v>7.0024149999999993E-2</v>
          </cell>
          <cell r="U471" t="str">
            <v>dark-green</v>
          </cell>
          <cell r="V471">
            <v>2408.1888817487634</v>
          </cell>
          <cell r="W471">
            <v>1201.8343544239633</v>
          </cell>
          <cell r="X471">
            <v>1.00047215175598</v>
          </cell>
          <cell r="Y471">
            <v>9.1514399600552994E-14</v>
          </cell>
        </row>
        <row r="472">
          <cell r="A472" t="str">
            <v>UMAG_04872</v>
          </cell>
          <cell r="B472" t="str">
            <v>KIS66812</v>
          </cell>
          <cell r="C472" t="str">
            <v>probable ARG1 - argininosuccinate synthetase</v>
          </cell>
          <cell r="D472">
            <v>1949.79935359265</v>
          </cell>
          <cell r="E472">
            <v>819.14902509102205</v>
          </cell>
          <cell r="F472">
            <v>1384.47418934184</v>
          </cell>
          <cell r="G472">
            <v>1.2272823244962301</v>
          </cell>
          <cell r="H472">
            <v>0.13980983355329599</v>
          </cell>
          <cell r="I472">
            <v>3.6011099130023402E-19</v>
          </cell>
          <cell r="J472">
            <v>4.0387447982630402E-18</v>
          </cell>
          <cell r="K472">
            <v>1021.8494365887598</v>
          </cell>
          <cell r="L472">
            <v>136.67885323939097</v>
          </cell>
          <cell r="M472">
            <v>543.35823978505346</v>
          </cell>
          <cell r="N472">
            <v>23.195616255101008</v>
          </cell>
          <cell r="O472" t="str">
            <v>Y</v>
          </cell>
          <cell r="P472" t="str">
            <v>Y</v>
          </cell>
          <cell r="Q472">
            <v>2</v>
          </cell>
          <cell r="R472">
            <v>820.52875740636898</v>
          </cell>
          <cell r="S472">
            <v>6.9059369999999995E-2</v>
          </cell>
          <cell r="T472">
            <v>0.74606570000000005</v>
          </cell>
          <cell r="U472" t="str">
            <v>yellow</v>
          </cell>
          <cell r="V472">
            <v>7596.6376589430029</v>
          </cell>
          <cell r="W472">
            <v>10363.987291706138</v>
          </cell>
          <cell r="X472">
            <v>-0.44721467112868601</v>
          </cell>
          <cell r="Y472">
            <v>6.2018703356452794E-5</v>
          </cell>
        </row>
        <row r="473">
          <cell r="A473" t="str">
            <v>UMAG_04776</v>
          </cell>
          <cell r="B473" t="str">
            <v>KIS66712</v>
          </cell>
          <cell r="C473" t="str">
            <v>probable PRE10 - 20S proteasome subunit C1 (alpha7)</v>
          </cell>
          <cell r="D473">
            <v>718.16047592592099</v>
          </cell>
          <cell r="E473">
            <v>302.687367301368</v>
          </cell>
          <cell r="F473">
            <v>510.42392161364398</v>
          </cell>
          <cell r="G473">
            <v>1.2269331623566599</v>
          </cell>
          <cell r="H473">
            <v>0.149269459568141</v>
          </cell>
          <cell r="I473">
            <v>6.3862575876750003E-17</v>
          </cell>
          <cell r="J473">
            <v>5.86011704778132E-16</v>
          </cell>
          <cell r="K473">
            <v>640.89661433270646</v>
          </cell>
          <cell r="L473">
            <v>33.648494800765576</v>
          </cell>
          <cell r="M473">
            <v>341.96989912715588</v>
          </cell>
          <cell r="N473">
            <v>56.817770819856129</v>
          </cell>
          <cell r="O473" t="str">
            <v>Y</v>
          </cell>
          <cell r="P473" t="str">
            <v>Y</v>
          </cell>
          <cell r="Q473">
            <v>0</v>
          </cell>
          <cell r="R473">
            <v>160.03378118144599</v>
          </cell>
          <cell r="S473">
            <v>-1.159006</v>
          </cell>
          <cell r="T473">
            <v>3.1422870000000002E-7</v>
          </cell>
          <cell r="U473" t="str">
            <v>yellow</v>
          </cell>
          <cell r="V473">
            <v>3117.0211074650165</v>
          </cell>
          <cell r="W473">
            <v>2962.1635765092137</v>
          </cell>
          <cell r="X473">
            <v>7.3579245004606803E-2</v>
          </cell>
          <cell r="Y473">
            <v>0.46896866338247101</v>
          </cell>
        </row>
        <row r="474">
          <cell r="A474" t="str">
            <v>UMAG_01789</v>
          </cell>
          <cell r="B474" t="str">
            <v>KIS70624</v>
          </cell>
          <cell r="C474" t="str">
            <v>related to ERG28 - involved in synthesis of ergosterol</v>
          </cell>
          <cell r="D474">
            <v>119.845503122151</v>
          </cell>
          <cell r="E474">
            <v>49.875019926538499</v>
          </cell>
          <cell r="F474">
            <v>84.860261524344807</v>
          </cell>
          <cell r="G474">
            <v>1.2259933242415899</v>
          </cell>
          <cell r="H474">
            <v>0.212141194615596</v>
          </cell>
          <cell r="I474">
            <v>2.3294871606323801E-9</v>
          </cell>
          <cell r="J474">
            <v>1.05307817058679E-8</v>
          </cell>
          <cell r="K474">
            <v>191.09003897580789</v>
          </cell>
          <cell r="L474">
            <v>26.643039327276451</v>
          </cell>
          <cell r="M474">
            <v>101.3254933790694</v>
          </cell>
          <cell r="N474">
            <v>18.837602634615372</v>
          </cell>
          <cell r="O474" t="str">
            <v>Y</v>
          </cell>
          <cell r="P474" t="str">
            <v>Y</v>
          </cell>
          <cell r="Q474">
            <v>0</v>
          </cell>
          <cell r="R474">
            <v>87.362577554827993</v>
          </cell>
          <cell r="S474">
            <v>-0.1143256</v>
          </cell>
          <cell r="T474">
            <v>0.75335410000000003</v>
          </cell>
          <cell r="U474" t="str">
            <v>pink</v>
          </cell>
          <cell r="V474">
            <v>820.16023105751719</v>
          </cell>
          <cell r="W474">
            <v>216.05147765330298</v>
          </cell>
          <cell r="X474">
            <v>1.79454560820436</v>
          </cell>
          <cell r="Y474">
            <v>3.8262318871097999E-3</v>
          </cell>
        </row>
        <row r="475">
          <cell r="A475" t="str">
            <v>UMAG_01144</v>
          </cell>
          <cell r="B475" t="str">
            <v>KIS71241</v>
          </cell>
          <cell r="C475" t="str">
            <v>related to POP4 - protein involved in processing of tRNAs and rRNAs</v>
          </cell>
          <cell r="D475">
            <v>36.703903847846099</v>
          </cell>
          <cell r="E475">
            <v>14.443510006468401</v>
          </cell>
          <cell r="F475">
            <v>25.5737069271573</v>
          </cell>
          <cell r="G475">
            <v>1.2250472852433301</v>
          </cell>
          <cell r="H475">
            <v>0.37549866095720702</v>
          </cell>
          <cell r="I475">
            <v>3.1509917802006998E-4</v>
          </cell>
          <cell r="J475">
            <v>7.1447549666888398E-4</v>
          </cell>
          <cell r="K475">
            <v>22.767354079568271</v>
          </cell>
          <cell r="L475">
            <v>7.943323651957515</v>
          </cell>
          <cell r="M475">
            <v>11.08155931472186</v>
          </cell>
          <cell r="N475">
            <v>4.5960869825242909</v>
          </cell>
          <cell r="O475" t="str">
            <v>Y</v>
          </cell>
          <cell r="P475" t="str">
            <v>Y</v>
          </cell>
          <cell r="Q475">
            <v>1</v>
          </cell>
          <cell r="R475">
            <v>36.181863413800798</v>
          </cell>
          <cell r="S475">
            <v>0.24558706900059701</v>
          </cell>
          <cell r="T475">
            <v>0.51676806081668303</v>
          </cell>
          <cell r="U475" t="str">
            <v>green-yellow</v>
          </cell>
          <cell r="V475">
            <v>223.00325264313497</v>
          </cell>
          <cell r="W475">
            <v>701.21997377968637</v>
          </cell>
          <cell r="X475">
            <v>-1.64994931901238</v>
          </cell>
          <cell r="Y475">
            <v>3.4382526412324998E-47</v>
          </cell>
        </row>
        <row r="476">
          <cell r="A476" t="str">
            <v>UMAG_01853</v>
          </cell>
          <cell r="B476" t="str">
            <v>KIS70695</v>
          </cell>
          <cell r="C476" t="str">
            <v>related to antibiotic biosynthesis protein</v>
          </cell>
          <cell r="D476">
            <v>94.459037732654593</v>
          </cell>
          <cell r="E476">
            <v>39.160486879862397</v>
          </cell>
          <cell r="F476">
            <v>66.809762306258506</v>
          </cell>
          <cell r="G476">
            <v>1.22463709473201</v>
          </cell>
          <cell r="H476">
            <v>0.232743997750187</v>
          </cell>
          <cell r="I476">
            <v>4.4005569496264198E-8</v>
          </cell>
          <cell r="J476">
            <v>1.7207989040306699E-7</v>
          </cell>
          <cell r="K476">
            <v>67.588524907432003</v>
          </cell>
          <cell r="L476">
            <v>11.994358294478603</v>
          </cell>
          <cell r="M476">
            <v>35.582075208395885</v>
          </cell>
          <cell r="N476">
            <v>7.3971445204643897</v>
          </cell>
          <cell r="O476" t="str">
            <v>Y</v>
          </cell>
          <cell r="P476" t="str">
            <v>Y</v>
          </cell>
          <cell r="Q476">
            <v>0</v>
          </cell>
          <cell r="R476">
            <v>10.842080332918901</v>
          </cell>
          <cell r="S476">
            <v>-1.980942</v>
          </cell>
          <cell r="T476">
            <v>2.3256910000000002E-5</v>
          </cell>
          <cell r="U476" t="str">
            <v>burlywood</v>
          </cell>
          <cell r="V476">
            <v>605.56040077464195</v>
          </cell>
          <cell r="W476">
            <v>416.2301414543017</v>
          </cell>
          <cell r="X476">
            <v>0.54079913384338396</v>
          </cell>
          <cell r="Y476">
            <v>2.9415201064731202E-5</v>
          </cell>
        </row>
        <row r="477">
          <cell r="A477" t="str">
            <v>UMAG_12230</v>
          </cell>
          <cell r="B477" t="str">
            <v>KIS68358</v>
          </cell>
          <cell r="C477" t="str">
            <v>hypothetical protein</v>
          </cell>
          <cell r="D477">
            <v>55.451994691988901</v>
          </cell>
          <cell r="E477">
            <v>22.7361190832418</v>
          </cell>
          <cell r="F477">
            <v>39.094056887615302</v>
          </cell>
          <cell r="G477">
            <v>1.22306087550932</v>
          </cell>
          <cell r="H477">
            <v>0.26728865060248902</v>
          </cell>
          <cell r="I477">
            <v>1.47624039258912E-6</v>
          </cell>
          <cell r="J477">
            <v>4.81398936704982E-6</v>
          </cell>
          <cell r="K477">
            <v>36.871221743088967</v>
          </cell>
          <cell r="L477">
            <v>5.9097542391306002</v>
          </cell>
          <cell r="M477">
            <v>18.97692040613504</v>
          </cell>
          <cell r="N477">
            <v>4.2623519012585653</v>
          </cell>
          <cell r="O477" t="str">
            <v>Y</v>
          </cell>
          <cell r="P477" t="str">
            <v>Y</v>
          </cell>
          <cell r="Q477">
            <v>12</v>
          </cell>
          <cell r="R477">
            <v>4.88381371582377</v>
          </cell>
          <cell r="S477">
            <v>1.387032</v>
          </cell>
          <cell r="T477">
            <v>0.1157543</v>
          </cell>
          <cell r="U477" t="e">
            <v>#N/A</v>
          </cell>
          <cell r="V477">
            <v>241.41756855308867</v>
          </cell>
          <cell r="W477">
            <v>244.30616950240633</v>
          </cell>
          <cell r="X477">
            <v>-1.44289062341531E-2</v>
          </cell>
          <cell r="Y477">
            <v>0.92840657677298499</v>
          </cell>
        </row>
        <row r="478">
          <cell r="A478" t="str">
            <v>UMAG_11107</v>
          </cell>
          <cell r="B478" t="str">
            <v>KIS68287</v>
          </cell>
          <cell r="C478" t="str">
            <v>hypothetical protein</v>
          </cell>
          <cell r="D478">
            <v>397.92762440208901</v>
          </cell>
          <cell r="E478">
            <v>168.23531665645899</v>
          </cell>
          <cell r="F478">
            <v>283.08147052927399</v>
          </cell>
          <cell r="G478">
            <v>1.2223270104188899</v>
          </cell>
          <cell r="H478">
            <v>0.152196315473176</v>
          </cell>
          <cell r="I478">
            <v>3.02427414696019E-16</v>
          </cell>
          <cell r="J478">
            <v>2.6223907368272198E-15</v>
          </cell>
          <cell r="K478">
            <v>284.88870539517114</v>
          </cell>
          <cell r="L478">
            <v>16.091340500919717</v>
          </cell>
          <cell r="M478">
            <v>152.24565658174373</v>
          </cell>
          <cell r="N478">
            <v>22.678292993617646</v>
          </cell>
          <cell r="O478" t="str">
            <v>Y</v>
          </cell>
          <cell r="P478" t="str">
            <v>Y</v>
          </cell>
          <cell r="Q478">
            <v>4</v>
          </cell>
          <cell r="R478">
            <v>169.387793040953</v>
          </cell>
          <cell r="S478">
            <v>3.152142</v>
          </cell>
          <cell r="T478">
            <v>2.1404789999999998E-33</v>
          </cell>
          <cell r="U478" t="str">
            <v>light-cyan</v>
          </cell>
          <cell r="V478">
            <v>2602.0432222459799</v>
          </cell>
          <cell r="W478">
            <v>125.81848473856378</v>
          </cell>
          <cell r="X478">
            <v>4.3582011850630797</v>
          </cell>
          <cell r="Y478">
            <v>1.6427338954721501E-170</v>
          </cell>
        </row>
        <row r="479">
          <cell r="A479" t="str">
            <v>UMAG_02039</v>
          </cell>
          <cell r="B479" t="str">
            <v>KIS69500</v>
          </cell>
          <cell r="C479" t="str">
            <v>hypothetical protein</v>
          </cell>
          <cell r="D479">
            <v>124.750019520476</v>
          </cell>
          <cell r="E479">
            <v>52.141520174037097</v>
          </cell>
          <cell r="F479">
            <v>88.445769847256301</v>
          </cell>
          <cell r="G479">
            <v>1.22210042767622</v>
          </cell>
          <cell r="H479">
            <v>0.201861637734081</v>
          </cell>
          <cell r="I479">
            <v>4.4605827207987302E-10</v>
          </cell>
          <cell r="J479">
            <v>2.1996461355999899E-9</v>
          </cell>
          <cell r="K479">
            <v>96.570849476527172</v>
          </cell>
          <cell r="L479">
            <v>13.325145500146562</v>
          </cell>
          <cell r="M479">
            <v>51.40318331150327</v>
          </cell>
          <cell r="N479">
            <v>7.7814406979029851</v>
          </cell>
          <cell r="O479" t="str">
            <v>Y</v>
          </cell>
          <cell r="P479" t="str">
            <v>Y</v>
          </cell>
          <cell r="Q479">
            <v>0</v>
          </cell>
          <cell r="R479">
            <v>23.176462200200799</v>
          </cell>
          <cell r="S479">
            <v>-1.3142160000000001</v>
          </cell>
          <cell r="T479">
            <v>2.6407029999999998E-5</v>
          </cell>
          <cell r="U479" t="str">
            <v>beige</v>
          </cell>
          <cell r="V479">
            <v>373.81944910482963</v>
          </cell>
          <cell r="W479">
            <v>742.45850570065465</v>
          </cell>
          <cell r="X479">
            <v>-0.98720393329885603</v>
          </cell>
          <cell r="Y479">
            <v>4.4062450655402196E-18</v>
          </cell>
        </row>
        <row r="480">
          <cell r="A480" t="str">
            <v>UMAG_01304</v>
          </cell>
          <cell r="B480" t="str">
            <v>KIS71406</v>
          </cell>
          <cell r="C480" t="str">
            <v>related to 8-oxoguanine DNA-glycosylase</v>
          </cell>
          <cell r="D480">
            <v>84.469611662680805</v>
          </cell>
          <cell r="E480">
            <v>34.772951256860303</v>
          </cell>
          <cell r="F480">
            <v>59.6212814597706</v>
          </cell>
          <cell r="G480">
            <v>1.2219416469619</v>
          </cell>
          <cell r="H480">
            <v>0.25096320386654197</v>
          </cell>
          <cell r="I480">
            <v>3.4909926189632702E-7</v>
          </cell>
          <cell r="J480">
            <v>1.2196761664955499E-6</v>
          </cell>
          <cell r="K480">
            <v>33.16757967677615</v>
          </cell>
          <cell r="L480">
            <v>5.6925050009425382</v>
          </cell>
          <cell r="M480">
            <v>17.415835255187464</v>
          </cell>
          <cell r="N480">
            <v>5.6542582495059381</v>
          </cell>
          <cell r="O480" t="str">
            <v>Y</v>
          </cell>
          <cell r="P480" t="str">
            <v>Y</v>
          </cell>
          <cell r="Q480">
            <v>6</v>
          </cell>
          <cell r="R480">
            <v>52.058101856322502</v>
          </cell>
          <cell r="S480">
            <v>0.26646575781062098</v>
          </cell>
          <cell r="T480">
            <v>0.35492153809763199</v>
          </cell>
          <cell r="U480" t="str">
            <v>green</v>
          </cell>
          <cell r="V480">
            <v>384.58751408846865</v>
          </cell>
          <cell r="W480">
            <v>586.44554399623405</v>
          </cell>
          <cell r="X480">
            <v>-0.60716812718990498</v>
          </cell>
          <cell r="Y480">
            <v>8.7198807240279597E-8</v>
          </cell>
        </row>
        <row r="481">
          <cell r="A481" t="str">
            <v>UMAG_11758</v>
          </cell>
          <cell r="B481" t="str">
            <v>KIS67442</v>
          </cell>
          <cell r="C481" t="str">
            <v>hypothetical protein</v>
          </cell>
          <cell r="D481">
            <v>288.745446817144</v>
          </cell>
          <cell r="E481">
            <v>122.095378323947</v>
          </cell>
          <cell r="F481">
            <v>205.42041257054601</v>
          </cell>
          <cell r="G481">
            <v>1.2211728942634099</v>
          </cell>
          <cell r="H481">
            <v>0.153081177217986</v>
          </cell>
          <cell r="I481">
            <v>4.7587390588969297E-16</v>
          </cell>
          <cell r="J481">
            <v>4.01324468935694E-15</v>
          </cell>
          <cell r="K481">
            <v>279.99890117477429</v>
          </cell>
          <cell r="L481">
            <v>34.105947885039242</v>
          </cell>
          <cell r="M481">
            <v>149.82122494976039</v>
          </cell>
          <cell r="N481">
            <v>6.6051272019317704</v>
          </cell>
          <cell r="O481" t="str">
            <v>Y</v>
          </cell>
          <cell r="P481" t="str">
            <v>Y</v>
          </cell>
          <cell r="Q481">
            <v>0</v>
          </cell>
          <cell r="R481">
            <v>113.42600995149699</v>
          </cell>
          <cell r="S481">
            <v>-1.0898950000000001</v>
          </cell>
          <cell r="T481">
            <v>5.2907339999999997E-11</v>
          </cell>
          <cell r="U481" t="str">
            <v>yellow</v>
          </cell>
          <cell r="V481">
            <v>1735.8105054585233</v>
          </cell>
          <cell r="W481">
            <v>4389.1724808655135</v>
          </cell>
          <cell r="X481">
            <v>-1.33399832656127</v>
          </cell>
          <cell r="Y481">
            <v>1.48540137385384E-22</v>
          </cell>
        </row>
        <row r="482">
          <cell r="A482" t="str">
            <v>UMAG_03847</v>
          </cell>
          <cell r="B482" t="str">
            <v>KIS68266</v>
          </cell>
          <cell r="C482" t="str">
            <v>nitrate reductase</v>
          </cell>
          <cell r="D482">
            <v>633.712680055698</v>
          </cell>
          <cell r="E482">
            <v>230.94990587821701</v>
          </cell>
          <cell r="F482">
            <v>432.33129296695802</v>
          </cell>
          <cell r="G482">
            <v>1.2198790067071901</v>
          </cell>
          <cell r="H482">
            <v>0.51966551411779005</v>
          </cell>
          <cell r="I482">
            <v>4.6398554505463303E-3</v>
          </cell>
          <cell r="J482">
            <v>8.6829276392031592E-3</v>
          </cell>
          <cell r="K482">
            <v>144.33803494476592</v>
          </cell>
          <cell r="L482">
            <v>21.111895172221455</v>
          </cell>
          <cell r="M482">
            <v>66.488331780616647</v>
          </cell>
          <cell r="N482">
            <v>46.830974229214213</v>
          </cell>
          <cell r="O482" t="str">
            <v>Y</v>
          </cell>
          <cell r="P482" t="str">
            <v>Y</v>
          </cell>
          <cell r="Q482">
            <v>0.5</v>
          </cell>
          <cell r="R482">
            <v>36.259172030648401</v>
          </cell>
          <cell r="S482">
            <v>3.4825499999999998</v>
          </cell>
          <cell r="T482">
            <v>7.564872E-26</v>
          </cell>
          <cell r="U482" t="str">
            <v>red</v>
          </cell>
          <cell r="V482">
            <v>4688.9079793394494</v>
          </cell>
          <cell r="W482">
            <v>305.164752803277</v>
          </cell>
          <cell r="X482">
            <v>3.9368335183401899</v>
          </cell>
          <cell r="Y482">
            <v>0</v>
          </cell>
        </row>
        <row r="483">
          <cell r="A483" t="str">
            <v>UMAG_05912</v>
          </cell>
          <cell r="B483" t="str">
            <v>KIS66173</v>
          </cell>
          <cell r="C483" t="str">
            <v>probable DNA repair endonuclease rad2</v>
          </cell>
          <cell r="D483">
            <v>164.80056010213099</v>
          </cell>
          <cell r="E483">
            <v>69.426009225163995</v>
          </cell>
          <cell r="F483">
            <v>117.11328466364699</v>
          </cell>
          <cell r="G483">
            <v>1.2193104063128699</v>
          </cell>
          <cell r="H483">
            <v>0.17117433457659401</v>
          </cell>
          <cell r="I483">
            <v>3.4282033238089901E-13</v>
          </cell>
          <cell r="J483">
            <v>2.3020991134933599E-12</v>
          </cell>
          <cell r="K483">
            <v>98.496748388471161</v>
          </cell>
          <cell r="L483">
            <v>5.9158269554042144</v>
          </cell>
          <cell r="M483">
            <v>52.534881587768368</v>
          </cell>
          <cell r="N483">
            <v>8.9753865851129504</v>
          </cell>
          <cell r="O483" t="str">
            <v>Y</v>
          </cell>
          <cell r="P483" t="str">
            <v>Y</v>
          </cell>
          <cell r="Q483">
            <v>0</v>
          </cell>
          <cell r="R483">
            <v>69.558298308931597</v>
          </cell>
          <cell r="S483">
            <v>-0.35904550000000002</v>
          </cell>
          <cell r="T483">
            <v>0.1278571</v>
          </cell>
          <cell r="U483" t="str">
            <v>yellow</v>
          </cell>
          <cell r="V483">
            <v>563.52195673860467</v>
          </cell>
          <cell r="W483">
            <v>721.74403999504193</v>
          </cell>
          <cell r="X483">
            <v>-0.35742103483857701</v>
          </cell>
          <cell r="Y483">
            <v>1.0877176150852501E-3</v>
          </cell>
        </row>
        <row r="484">
          <cell r="A484" t="str">
            <v>UMAG_10131</v>
          </cell>
          <cell r="B484" t="str">
            <v>KIS69841</v>
          </cell>
          <cell r="C484" t="str">
            <v>related to phosphatidylserine decarboxylase proenzyme 2 precursor</v>
          </cell>
          <cell r="D484">
            <v>397.018497230604</v>
          </cell>
          <cell r="E484">
            <v>167.664928830603</v>
          </cell>
          <cell r="F484">
            <v>282.34171303060299</v>
          </cell>
          <cell r="G484">
            <v>1.21852534275497</v>
          </cell>
          <cell r="H484">
            <v>0.16581475513272201</v>
          </cell>
          <cell r="I484">
            <v>6.3557613713272799E-14</v>
          </cell>
          <cell r="J484">
            <v>4.6081053264617499E-13</v>
          </cell>
          <cell r="K484">
            <v>221.59735809761233</v>
          </cell>
          <cell r="L484">
            <v>32.065618970720593</v>
          </cell>
          <cell r="M484">
            <v>118.78461824134654</v>
          </cell>
          <cell r="N484">
            <v>21.28399369291478</v>
          </cell>
          <cell r="O484" t="str">
            <v>Y</v>
          </cell>
          <cell r="P484" t="str">
            <v>Y</v>
          </cell>
          <cell r="Q484">
            <v>4</v>
          </cell>
          <cell r="R484">
            <v>141.93991577245299</v>
          </cell>
          <cell r="S484">
            <v>2.7653650000000001</v>
          </cell>
          <cell r="T484">
            <v>1.252194E-20</v>
          </cell>
          <cell r="U484" t="str">
            <v>magenta</v>
          </cell>
          <cell r="V484">
            <v>2221.00869337217</v>
          </cell>
          <cell r="W484">
            <v>65.841146083833735</v>
          </cell>
          <cell r="X484">
            <v>5.0428300693756301</v>
          </cell>
          <cell r="Y484">
            <v>3.6167379753879699E-261</v>
          </cell>
        </row>
        <row r="485">
          <cell r="A485" t="str">
            <v>UMAG_03194</v>
          </cell>
          <cell r="B485" t="str">
            <v>KIS68618</v>
          </cell>
          <cell r="C485" t="str">
            <v>hypothetical protein</v>
          </cell>
          <cell r="D485">
            <v>176.15360652208</v>
          </cell>
          <cell r="E485">
            <v>74.146995799395</v>
          </cell>
          <cell r="F485">
            <v>125.150301160738</v>
          </cell>
          <cell r="G485">
            <v>1.2176792976130699</v>
          </cell>
          <cell r="H485">
            <v>0.179369808324888</v>
          </cell>
          <cell r="I485">
            <v>3.6508228583048796E-12</v>
          </cell>
          <cell r="J485">
            <v>2.20208362881882E-11</v>
          </cell>
          <cell r="K485">
            <v>92.950994558770532</v>
          </cell>
          <cell r="L485">
            <v>10.944430952258601</v>
          </cell>
          <cell r="M485">
            <v>49.768772184233981</v>
          </cell>
          <cell r="N485">
            <v>9.5500473579197429</v>
          </cell>
          <cell r="O485" t="str">
            <v>Y</v>
          </cell>
          <cell r="P485" t="str">
            <v>Y</v>
          </cell>
          <cell r="Q485">
            <v>1</v>
          </cell>
          <cell r="R485">
            <v>64.053580044716</v>
          </cell>
          <cell r="S485">
            <v>-0.32959290000000002</v>
          </cell>
          <cell r="T485">
            <v>0.1032728</v>
          </cell>
          <cell r="U485" t="str">
            <v>dark-green</v>
          </cell>
          <cell r="V485">
            <v>1357.9600394355866</v>
          </cell>
          <cell r="W485">
            <v>756.95138804937096</v>
          </cell>
          <cell r="X485">
            <v>0.83983936788575797</v>
          </cell>
          <cell r="Y485">
            <v>2.0242387366687601E-16</v>
          </cell>
        </row>
        <row r="486">
          <cell r="A486" t="str">
            <v>UMAG_11378</v>
          </cell>
          <cell r="B486" t="str">
            <v>KIS70825</v>
          </cell>
          <cell r="C486" t="str">
            <v>probable Cyanate hydratase</v>
          </cell>
          <cell r="D486">
            <v>194.25816710763999</v>
          </cell>
          <cell r="E486">
            <v>81.982281558809206</v>
          </cell>
          <cell r="F486">
            <v>138.120224333225</v>
          </cell>
          <cell r="G486">
            <v>1.2175615152764301</v>
          </cell>
          <cell r="H486">
            <v>0.17742592799541601</v>
          </cell>
          <cell r="I486">
            <v>2.1484500946356799E-12</v>
          </cell>
          <cell r="J486">
            <v>1.3243308789452801E-11</v>
          </cell>
          <cell r="K486">
            <v>266.33507596391303</v>
          </cell>
          <cell r="L486">
            <v>31.001861851971373</v>
          </cell>
          <cell r="M486">
            <v>142.34889700443563</v>
          </cell>
          <cell r="N486">
            <v>17.535581999287103</v>
          </cell>
          <cell r="O486" t="str">
            <v>Y</v>
          </cell>
          <cell r="P486" t="str">
            <v>Y</v>
          </cell>
          <cell r="Q486">
            <v>0.5</v>
          </cell>
          <cell r="R486">
            <v>27.2032940081919</v>
          </cell>
          <cell r="S486">
            <v>0.28013090000000002</v>
          </cell>
          <cell r="T486">
            <v>0.55885030000000002</v>
          </cell>
          <cell r="U486" t="str">
            <v>dark-green</v>
          </cell>
          <cell r="V486">
            <v>2921.8884261989665</v>
          </cell>
          <cell r="W486">
            <v>106.97047672569596</v>
          </cell>
          <cell r="X486">
            <v>4.7558014693511499</v>
          </cell>
          <cell r="Y486">
            <v>9.2448376996435404E-165</v>
          </cell>
        </row>
        <row r="487">
          <cell r="A487" t="str">
            <v>UMAG_10757</v>
          </cell>
          <cell r="B487" t="str">
            <v>KIS66499</v>
          </cell>
          <cell r="C487" t="str">
            <v>hypothetical protein</v>
          </cell>
          <cell r="D487">
            <v>261.30444431407</v>
          </cell>
          <cell r="E487">
            <v>110.32098749823299</v>
          </cell>
          <cell r="F487">
            <v>185.81271590615199</v>
          </cell>
          <cell r="G487">
            <v>1.21755895251239</v>
          </cell>
          <cell r="H487">
            <v>0.17224260190552501</v>
          </cell>
          <cell r="I487">
            <v>4.9350718729582601E-13</v>
          </cell>
          <cell r="J487">
            <v>3.26645126017524E-12</v>
          </cell>
          <cell r="K487">
            <v>355.09482179773983</v>
          </cell>
          <cell r="L487">
            <v>61.858772279226088</v>
          </cell>
          <cell r="M487">
            <v>189.78910123513012</v>
          </cell>
          <cell r="N487">
            <v>19.572202196929005</v>
          </cell>
          <cell r="O487" t="str">
            <v>Y</v>
          </cell>
          <cell r="P487" t="str">
            <v>Y</v>
          </cell>
          <cell r="Q487">
            <v>0</v>
          </cell>
          <cell r="R487">
            <v>69.461462718808207</v>
          </cell>
          <cell r="S487">
            <v>-1.0503899999999999</v>
          </cell>
          <cell r="T487">
            <v>5.2539480000000002E-9</v>
          </cell>
          <cell r="U487" t="str">
            <v>yellow</v>
          </cell>
          <cell r="V487">
            <v>1008.0041283511879</v>
          </cell>
          <cell r="W487">
            <v>1228.24060676659</v>
          </cell>
          <cell r="X487">
            <v>-0.28317809503650798</v>
          </cell>
          <cell r="Y487">
            <v>0.21680520574558701</v>
          </cell>
        </row>
        <row r="488">
          <cell r="A488" t="str">
            <v>UMAG_03282</v>
          </cell>
          <cell r="B488" t="str">
            <v>KIS68715</v>
          </cell>
          <cell r="C488" t="str">
            <v>related to MAK32 protein</v>
          </cell>
          <cell r="D488">
            <v>64.878748287595698</v>
          </cell>
          <cell r="E488">
            <v>26.505163068163199</v>
          </cell>
          <cell r="F488">
            <v>45.691955677879498</v>
          </cell>
          <cell r="G488">
            <v>1.21736351825918</v>
          </cell>
          <cell r="H488">
            <v>0.28751573039697198</v>
          </cell>
          <cell r="I488">
            <v>7.0128440387276003E-6</v>
          </cell>
          <cell r="J488">
            <v>2.06485745169464E-5</v>
          </cell>
          <cell r="K488">
            <v>36.730147838354924</v>
          </cell>
          <cell r="L488">
            <v>11.71242256125894</v>
          </cell>
          <cell r="M488">
            <v>19.128758433313514</v>
          </cell>
          <cell r="N488">
            <v>2.7752961762069166</v>
          </cell>
          <cell r="O488" t="str">
            <v>N</v>
          </cell>
          <cell r="P488" t="str">
            <v>Y</v>
          </cell>
          <cell r="Q488">
            <v>8</v>
          </cell>
          <cell r="R488">
            <v>73.094164154847206</v>
          </cell>
          <cell r="S488">
            <v>0.19210749999999999</v>
          </cell>
          <cell r="T488">
            <v>0.51877079999999998</v>
          </cell>
          <cell r="U488" t="str">
            <v>magenta</v>
          </cell>
          <cell r="V488">
            <v>622.58470525411542</v>
          </cell>
          <cell r="W488">
            <v>319.34434219275767</v>
          </cell>
          <cell r="X488">
            <v>0.95927328229363695</v>
          </cell>
          <cell r="Y488">
            <v>1.2301867433807499E-18</v>
          </cell>
        </row>
        <row r="489">
          <cell r="A489" t="str">
            <v>UMAG_04588</v>
          </cell>
          <cell r="B489" t="str">
            <v>KIS67490</v>
          </cell>
          <cell r="C489" t="str">
            <v>probable ubiquitin/ribosomal protein S27a fusion protein</v>
          </cell>
          <cell r="D489">
            <v>5724.2772787829099</v>
          </cell>
          <cell r="E489">
            <v>2434.4416911440899</v>
          </cell>
          <cell r="F489">
            <v>4079.3594849635001</v>
          </cell>
          <cell r="G489">
            <v>1.21522046361959</v>
          </cell>
          <cell r="H489">
            <v>0.14297335904373101</v>
          </cell>
          <cell r="I489">
            <v>6.02915884818855E-18</v>
          </cell>
          <cell r="J489">
            <v>6.0198402100924403E-17</v>
          </cell>
          <cell r="K489">
            <v>8009.8693742710711</v>
          </cell>
          <cell r="L489">
            <v>1243.7624946629612</v>
          </cell>
          <cell r="M489">
            <v>4314.5276190769673</v>
          </cell>
          <cell r="N489">
            <v>165.77709134529772</v>
          </cell>
          <cell r="O489" t="str">
            <v>Y</v>
          </cell>
          <cell r="P489" t="str">
            <v>Y</v>
          </cell>
          <cell r="Q489">
            <v>0</v>
          </cell>
          <cell r="R489">
            <v>1977.8018442499499</v>
          </cell>
          <cell r="S489">
            <v>-1.9103079999999999</v>
          </cell>
          <cell r="T489">
            <v>1.2724200000000001E-25</v>
          </cell>
          <cell r="U489" t="str">
            <v>yellow</v>
          </cell>
          <cell r="V489">
            <v>30007.2021506975</v>
          </cell>
          <cell r="W489">
            <v>130359.61910399934</v>
          </cell>
          <cell r="X489">
            <v>-2.1137675876766902</v>
          </cell>
          <cell r="Y489">
            <v>1.2280174719785199E-68</v>
          </cell>
        </row>
        <row r="490">
          <cell r="A490" t="str">
            <v>UMAG_02014</v>
          </cell>
          <cell r="B490" t="str">
            <v>KIS70869</v>
          </cell>
          <cell r="C490" t="str">
            <v>hypothetical protein</v>
          </cell>
          <cell r="D490">
            <v>217.11510235291399</v>
          </cell>
          <cell r="E490">
            <v>91.5654231378725</v>
          </cell>
          <cell r="F490">
            <v>154.34026274539301</v>
          </cell>
          <cell r="G490">
            <v>1.2146689060978</v>
          </cell>
          <cell r="H490">
            <v>0.18523420258279299</v>
          </cell>
          <cell r="I490">
            <v>1.7367459429651301E-11</v>
          </cell>
          <cell r="J490">
            <v>9.7985840974277396E-11</v>
          </cell>
          <cell r="K490">
            <v>110.49453174035327</v>
          </cell>
          <cell r="L490">
            <v>13.979220562927223</v>
          </cell>
          <cell r="M490">
            <v>59.213220978610458</v>
          </cell>
          <cell r="N490">
            <v>11.728441547560765</v>
          </cell>
          <cell r="O490" t="str">
            <v>Y</v>
          </cell>
          <cell r="P490" t="str">
            <v>Y</v>
          </cell>
          <cell r="Q490">
            <v>0.5</v>
          </cell>
          <cell r="R490">
            <v>47.501291912791103</v>
          </cell>
          <cell r="S490">
            <v>0.22836390000000001</v>
          </cell>
          <cell r="T490">
            <v>0.58087029999999995</v>
          </cell>
          <cell r="U490" t="str">
            <v>light-cyan</v>
          </cell>
          <cell r="V490">
            <v>1485.9391947625666</v>
          </cell>
          <cell r="W490">
            <v>377.6809959988127</v>
          </cell>
          <cell r="X490">
            <v>1.9748981319608301</v>
          </cell>
          <cell r="Y490">
            <v>3.7689151136510298E-56</v>
          </cell>
        </row>
        <row r="491">
          <cell r="A491" t="str">
            <v>UMAG_10953</v>
          </cell>
          <cell r="B491" t="str">
            <v>KIS68700</v>
          </cell>
          <cell r="C491" t="str">
            <v>probable TRX2 - thioredoxin II</v>
          </cell>
          <cell r="D491">
            <v>1390.47577698291</v>
          </cell>
          <cell r="E491">
            <v>586.64227385799495</v>
          </cell>
          <cell r="F491">
            <v>988.55902542045101</v>
          </cell>
          <cell r="G491">
            <v>1.2136146083810699</v>
          </cell>
          <cell r="H491">
            <v>0.18758223671278901</v>
          </cell>
          <cell r="I491">
            <v>3.05850900578301E-11</v>
          </cell>
          <cell r="J491">
            <v>1.67867189272372E-10</v>
          </cell>
          <cell r="K491">
            <v>2937.0317963902307</v>
          </cell>
          <cell r="L491">
            <v>640.8157578712038</v>
          </cell>
          <cell r="M491">
            <v>1567.6723837631707</v>
          </cell>
          <cell r="N491">
            <v>200.60088943192028</v>
          </cell>
          <cell r="O491" t="str">
            <v>Y</v>
          </cell>
          <cell r="P491" t="str">
            <v>Y</v>
          </cell>
          <cell r="Q491">
            <v>0</v>
          </cell>
          <cell r="R491">
            <v>511.29409352441297</v>
          </cell>
          <cell r="S491">
            <v>-0.88427100000000003</v>
          </cell>
          <cell r="T491">
            <v>3.8927310000000003E-14</v>
          </cell>
          <cell r="U491" t="str">
            <v>yellow</v>
          </cell>
          <cell r="V491">
            <v>12680.974943964</v>
          </cell>
          <cell r="W491">
            <v>8929.5659595883772</v>
          </cell>
          <cell r="X491">
            <v>0.50306589072970398</v>
          </cell>
          <cell r="Y491">
            <v>8.2538340849374406E-3</v>
          </cell>
        </row>
        <row r="492">
          <cell r="A492" t="str">
            <v>UMAG_05239</v>
          </cell>
          <cell r="B492" t="str">
            <v>KIS70170</v>
          </cell>
          <cell r="C492" t="str">
            <v>related to NAD-dependent deacetylase sirtuin type 4</v>
          </cell>
          <cell r="D492">
            <v>90.122873397120003</v>
          </cell>
          <cell r="E492">
            <v>37.831687983050202</v>
          </cell>
          <cell r="F492">
            <v>63.977280690085102</v>
          </cell>
          <cell r="G492">
            <v>1.21255677487934</v>
          </cell>
          <cell r="H492">
            <v>0.21246160680547699</v>
          </cell>
          <cell r="I492">
            <v>3.6931919642684499E-9</v>
          </cell>
          <cell r="J492">
            <v>1.6296461809545199E-8</v>
          </cell>
          <cell r="K492">
            <v>50.330502958292698</v>
          </cell>
          <cell r="L492">
            <v>7.1065854685697962</v>
          </cell>
          <cell r="M492">
            <v>26.937913019251496</v>
          </cell>
          <cell r="N492">
            <v>1.7318473527930736</v>
          </cell>
          <cell r="O492" t="str">
            <v>Y</v>
          </cell>
          <cell r="P492" t="str">
            <v>Y</v>
          </cell>
          <cell r="Q492">
            <v>8</v>
          </cell>
          <cell r="R492">
            <v>54.640150204282101</v>
          </cell>
          <cell r="S492">
            <v>-7.0176550000000002E-3</v>
          </cell>
          <cell r="T492">
            <v>0.98426539999999996</v>
          </cell>
          <cell r="U492" t="str">
            <v>beige</v>
          </cell>
          <cell r="V492">
            <v>419.71839816896971</v>
          </cell>
          <cell r="W492">
            <v>588.44263199420698</v>
          </cell>
          <cell r="X492">
            <v>-0.48859058042870201</v>
          </cell>
          <cell r="Y492">
            <v>4.1397674882609101E-4</v>
          </cell>
        </row>
        <row r="493">
          <cell r="A493" t="str">
            <v>UMAG_00059</v>
          </cell>
          <cell r="B493" t="str">
            <v>KIS71617</v>
          </cell>
          <cell r="C493" t="str">
            <v>related to 3-mercaptopyruvate sulfurtransferase</v>
          </cell>
          <cell r="D493">
            <v>251.08041328460101</v>
          </cell>
          <cell r="E493">
            <v>106.096593602895</v>
          </cell>
          <cell r="F493">
            <v>178.58850344374801</v>
          </cell>
          <cell r="G493">
            <v>1.2118316114219201</v>
          </cell>
          <cell r="H493">
            <v>0.18458289717273299</v>
          </cell>
          <cell r="I493">
            <v>1.6517542516458899E-11</v>
          </cell>
          <cell r="J493">
            <v>9.3272136937346798E-11</v>
          </cell>
          <cell r="K493">
            <v>172.42362348595046</v>
          </cell>
          <cell r="L493">
            <v>9.8764419345939487</v>
          </cell>
          <cell r="M493">
            <v>92.652356090951471</v>
          </cell>
          <cell r="N493">
            <v>22.783864068343984</v>
          </cell>
          <cell r="O493" t="str">
            <v>Y</v>
          </cell>
          <cell r="P493" t="str">
            <v>Y</v>
          </cell>
          <cell r="Q493">
            <v>0</v>
          </cell>
          <cell r="R493">
            <v>69.041017362121707</v>
          </cell>
          <cell r="S493">
            <v>-1.9066151279177801</v>
          </cell>
          <cell r="T493">
            <v>2.0837895490906199E-11</v>
          </cell>
          <cell r="U493" t="str">
            <v>pink</v>
          </cell>
          <cell r="V493">
            <v>985.47166715602077</v>
          </cell>
          <cell r="W493">
            <v>1537.7868393190602</v>
          </cell>
          <cell r="X493">
            <v>-0.64055558096876397</v>
          </cell>
          <cell r="Y493">
            <v>1.5346515595527201E-13</v>
          </cell>
        </row>
        <row r="494">
          <cell r="A494" t="str">
            <v>UMAG_06105</v>
          </cell>
          <cell r="B494" t="str">
            <v>KIS66014</v>
          </cell>
          <cell r="C494" t="str">
            <v>probable PDB1 - pyruvate dehydrogenase (lipoamide) beta chain precursor</v>
          </cell>
          <cell r="D494">
            <v>2316.1847615545198</v>
          </cell>
          <cell r="E494">
            <v>993.98945006393706</v>
          </cell>
          <cell r="F494">
            <v>1655.08710580923</v>
          </cell>
          <cell r="G494">
            <v>1.2111505942738301</v>
          </cell>
          <cell r="H494">
            <v>0.103232270633535</v>
          </cell>
          <cell r="I494">
            <v>2.7965574807517601E-32</v>
          </cell>
          <cell r="J494">
            <v>7.8206758985525498E-31</v>
          </cell>
          <cell r="K494">
            <v>1263.1397974010131</v>
          </cell>
          <cell r="L494">
            <v>42.030150101825775</v>
          </cell>
          <cell r="M494">
            <v>685.39542614791606</v>
          </cell>
          <cell r="N494">
            <v>38.619186364473379</v>
          </cell>
          <cell r="O494" t="str">
            <v>Y</v>
          </cell>
          <cell r="P494" t="str">
            <v>Y</v>
          </cell>
          <cell r="Q494">
            <v>0</v>
          </cell>
          <cell r="R494">
            <v>422.99974061644701</v>
          </cell>
          <cell r="S494">
            <v>-1.5526530000000001</v>
          </cell>
          <cell r="T494">
            <v>1.547224E-12</v>
          </cell>
          <cell r="U494" t="str">
            <v>yellow</v>
          </cell>
          <cell r="V494">
            <v>10599.41581531484</v>
          </cell>
          <cell r="W494">
            <v>15181.510727170966</v>
          </cell>
          <cell r="X494">
            <v>-0.51739974355908602</v>
          </cell>
          <cell r="Y494">
            <v>4.14457544205058E-7</v>
          </cell>
        </row>
        <row r="495">
          <cell r="A495" t="str">
            <v>UMAG_11496</v>
          </cell>
          <cell r="B495" t="str">
            <v>KIS68908</v>
          </cell>
          <cell r="C495" t="str">
            <v>related to Tyrosyl-tRNA synthetase</v>
          </cell>
          <cell r="D495">
            <v>787.52994301347098</v>
          </cell>
          <cell r="E495">
            <v>336.16630433402503</v>
          </cell>
          <cell r="F495">
            <v>561.84812367374798</v>
          </cell>
          <cell r="G495">
            <v>1.21052468127152</v>
          </cell>
          <cell r="H495">
            <v>0.138903538352213</v>
          </cell>
          <cell r="I495">
            <v>8.6370856796460496E-19</v>
          </cell>
          <cell r="J495">
            <v>9.4021666727758002E-18</v>
          </cell>
          <cell r="K495">
            <v>417.20112849084217</v>
          </cell>
          <cell r="L495">
            <v>25.489200692483422</v>
          </cell>
          <cell r="M495">
            <v>225.001396076606</v>
          </cell>
          <cell r="N495">
            <v>27.252482153330778</v>
          </cell>
          <cell r="O495" t="str">
            <v>Y</v>
          </cell>
          <cell r="P495" t="str">
            <v>Y</v>
          </cell>
          <cell r="Q495">
            <v>0</v>
          </cell>
          <cell r="R495">
            <v>250.523639353134</v>
          </cell>
          <cell r="S495">
            <v>-0.77409680000000003</v>
          </cell>
          <cell r="T495">
            <v>7.3651689999999998E-5</v>
          </cell>
          <cell r="U495" t="str">
            <v>yellow</v>
          </cell>
          <cell r="V495">
            <v>2229.6056352494729</v>
          </cell>
          <cell r="W495">
            <v>5655.1961232717231</v>
          </cell>
          <cell r="X495">
            <v>-1.3400911463424301</v>
          </cell>
          <cell r="Y495">
            <v>6.0483215117316506E-36</v>
          </cell>
        </row>
        <row r="496">
          <cell r="A496" t="str">
            <v>UMAG_01576</v>
          </cell>
          <cell r="B496" t="str">
            <v>KIS70409</v>
          </cell>
          <cell r="C496" t="str">
            <v>hypothetical protein</v>
          </cell>
          <cell r="D496">
            <v>68.063170272583505</v>
          </cell>
          <cell r="E496">
            <v>28.047260657131499</v>
          </cell>
          <cell r="F496">
            <v>48.055215464857497</v>
          </cell>
          <cell r="G496">
            <v>1.2100317366059401</v>
          </cell>
          <cell r="H496">
            <v>0.26995174083504397</v>
          </cell>
          <cell r="I496">
            <v>2.3189706743450298E-6</v>
          </cell>
          <cell r="J496">
            <v>7.3326238650361704E-6</v>
          </cell>
          <cell r="K496">
            <v>41.062151676351107</v>
          </cell>
          <cell r="L496">
            <v>10.328861318615003</v>
          </cell>
          <cell r="M496">
            <v>21.50504064916403</v>
          </cell>
          <cell r="N496">
            <v>6.1780633956194686</v>
          </cell>
          <cell r="O496" t="str">
            <v>Y</v>
          </cell>
          <cell r="P496" t="str">
            <v>Y</v>
          </cell>
          <cell r="Q496">
            <v>8</v>
          </cell>
          <cell r="R496">
            <v>76.034643154970993</v>
          </cell>
          <cell r="S496">
            <v>0.94648790000000005</v>
          </cell>
          <cell r="T496">
            <v>9.5090669999999995E-3</v>
          </cell>
          <cell r="U496" t="str">
            <v>cyan</v>
          </cell>
          <cell r="V496">
            <v>400.45244387170533</v>
          </cell>
          <cell r="W496">
            <v>644.41361218224029</v>
          </cell>
          <cell r="X496">
            <v>-0.68444730467410497</v>
          </cell>
          <cell r="Y496">
            <v>2.25520745485486E-9</v>
          </cell>
        </row>
        <row r="497">
          <cell r="A497" t="str">
            <v>UMAG_11265</v>
          </cell>
          <cell r="B497" t="str">
            <v>KIS71124</v>
          </cell>
          <cell r="C497" t="str">
            <v>probable ARP3 - actin related protein</v>
          </cell>
          <cell r="D497">
            <v>589.160637609839</v>
          </cell>
          <cell r="E497">
            <v>251.57530913813599</v>
          </cell>
          <cell r="F497">
            <v>420.36797337398701</v>
          </cell>
          <cell r="G497">
            <v>1.2098771059301101</v>
          </cell>
          <cell r="H497">
            <v>0.140532807803043</v>
          </cell>
          <cell r="I497">
            <v>2.3733729474053401E-18</v>
          </cell>
          <cell r="J497">
            <v>2.44529333975096E-17</v>
          </cell>
          <cell r="K497">
            <v>301.03795103095422</v>
          </cell>
          <cell r="L497">
            <v>38.694205849161044</v>
          </cell>
          <cell r="M497">
            <v>163.45680879459874</v>
          </cell>
          <cell r="N497">
            <v>12.580693084857582</v>
          </cell>
          <cell r="O497" t="str">
            <v>Y</v>
          </cell>
          <cell r="P497" t="str">
            <v>Y</v>
          </cell>
          <cell r="Q497">
            <v>0</v>
          </cell>
          <cell r="R497">
            <v>246.379647699609</v>
          </cell>
          <cell r="S497">
            <v>-0.81801800000000002</v>
          </cell>
          <cell r="T497">
            <v>1.006989E-6</v>
          </cell>
          <cell r="U497" t="str">
            <v>yellow</v>
          </cell>
          <cell r="V497">
            <v>2437.9986727461201</v>
          </cell>
          <cell r="W497">
            <v>2347.3235082211563</v>
          </cell>
          <cell r="X497">
            <v>5.5023674850129302E-2</v>
          </cell>
          <cell r="Y497">
            <v>0.52923557546733602</v>
          </cell>
        </row>
        <row r="498">
          <cell r="A498" t="str">
            <v>UMAG_05354</v>
          </cell>
          <cell r="B498" t="str">
            <v>KIS66356</v>
          </cell>
          <cell r="C498" t="str">
            <v>hypothetical protein</v>
          </cell>
          <cell r="D498">
            <v>172.51710049191101</v>
          </cell>
          <cell r="E498">
            <v>73.390328897160899</v>
          </cell>
          <cell r="F498">
            <v>122.953714694536</v>
          </cell>
          <cell r="G498">
            <v>1.20816805712943</v>
          </cell>
          <cell r="H498">
            <v>0.16518611305261399</v>
          </cell>
          <cell r="I498">
            <v>8.5112870022255802E-14</v>
          </cell>
          <cell r="J498">
            <v>6.0420784653161804E-13</v>
          </cell>
          <cell r="K498">
            <v>165.9981749786385</v>
          </cell>
          <cell r="L498">
            <v>11.789961719235613</v>
          </cell>
          <cell r="M498">
            <v>89.619498689155435</v>
          </cell>
          <cell r="N498">
            <v>9.9296738775193472</v>
          </cell>
          <cell r="O498" t="str">
            <v>Y</v>
          </cell>
          <cell r="P498" t="str">
            <v>Y</v>
          </cell>
          <cell r="Q498">
            <v>1</v>
          </cell>
          <cell r="R498">
            <v>35.181325123647703</v>
          </cell>
          <cell r="S498">
            <v>0.53450370000000003</v>
          </cell>
          <cell r="T498">
            <v>9.1171279999999993E-2</v>
          </cell>
          <cell r="U498" t="str">
            <v>light-cyan</v>
          </cell>
          <cell r="V498">
            <v>923.63233308650263</v>
          </cell>
          <cell r="W498">
            <v>234.26079853566702</v>
          </cell>
          <cell r="X498">
            <v>1.97749079116102</v>
          </cell>
          <cell r="Y498">
            <v>1.3000998122947499E-61</v>
          </cell>
        </row>
        <row r="499">
          <cell r="A499" t="str">
            <v>UMAG_00045</v>
          </cell>
          <cell r="B499" t="str">
            <v>KIS71602</v>
          </cell>
          <cell r="C499" t="str">
            <v>related to quinone reductase</v>
          </cell>
          <cell r="D499">
            <v>456.48203047873699</v>
          </cell>
          <cell r="E499">
            <v>194.982768173403</v>
          </cell>
          <cell r="F499">
            <v>325.73239932606998</v>
          </cell>
          <cell r="G499">
            <v>1.2079216061359599</v>
          </cell>
          <cell r="H499">
            <v>0.14894833365620599</v>
          </cell>
          <cell r="I499">
            <v>1.6088419347345601E-16</v>
          </cell>
          <cell r="J499">
            <v>1.42176729116078E-15</v>
          </cell>
          <cell r="K499">
            <v>294.88292681774578</v>
          </cell>
          <cell r="L499">
            <v>28.735472281562537</v>
          </cell>
          <cell r="M499">
            <v>159.08466785581609</v>
          </cell>
          <cell r="N499">
            <v>17.26140950426403</v>
          </cell>
          <cell r="O499" t="str">
            <v>Y</v>
          </cell>
          <cell r="P499" t="str">
            <v>Y</v>
          </cell>
          <cell r="Q499">
            <v>0.5</v>
          </cell>
          <cell r="R499">
            <v>309.19573326054399</v>
          </cell>
          <cell r="S499">
            <v>-0.140719962653892</v>
          </cell>
          <cell r="T499">
            <v>0.70132823296693902</v>
          </cell>
          <cell r="U499" t="str">
            <v>dark-green</v>
          </cell>
          <cell r="V499">
            <v>1868.3655180182102</v>
          </cell>
          <cell r="W499">
            <v>446.04752529664665</v>
          </cell>
          <cell r="X499">
            <v>2.0586980911318702</v>
          </cell>
          <cell r="Y499">
            <v>4.9241266159866197E-48</v>
          </cell>
        </row>
        <row r="500">
          <cell r="A500" t="str">
            <v>UMAG_04761</v>
          </cell>
          <cell r="B500" t="str">
            <v>KIS66699</v>
          </cell>
          <cell r="C500" t="str">
            <v>related to SET protein (Protein phosphatase 2A inhibitor)</v>
          </cell>
          <cell r="D500">
            <v>1420.03809596882</v>
          </cell>
          <cell r="E500">
            <v>607.14446806032902</v>
          </cell>
          <cell r="F500">
            <v>1013.59128201457</v>
          </cell>
          <cell r="G500">
            <v>1.2078232582505199</v>
          </cell>
          <cell r="H500">
            <v>0.14270545165929699</v>
          </cell>
          <cell r="I500">
            <v>8.2933301896463197E-18</v>
          </cell>
          <cell r="J500">
            <v>8.1669074733407302E-17</v>
          </cell>
          <cell r="K500">
            <v>1232.6943449181626</v>
          </cell>
          <cell r="L500">
            <v>133.1354356059617</v>
          </cell>
          <cell r="M500">
            <v>666.35648419540394</v>
          </cell>
          <cell r="N500">
            <v>67.208612297481054</v>
          </cell>
          <cell r="O500" t="str">
            <v>Y</v>
          </cell>
          <cell r="P500" t="str">
            <v>Y</v>
          </cell>
          <cell r="Q500">
            <v>0</v>
          </cell>
          <cell r="R500">
            <v>329.71287827490403</v>
          </cell>
          <cell r="S500">
            <v>-1.533952</v>
          </cell>
          <cell r="T500">
            <v>4.6471749999999999E-17</v>
          </cell>
          <cell r="U500" t="str">
            <v>yellow</v>
          </cell>
          <cell r="V500">
            <v>5755.2289395994303</v>
          </cell>
          <cell r="W500">
            <v>19887.624194883731</v>
          </cell>
          <cell r="X500">
            <v>-1.78561951837761</v>
          </cell>
          <cell r="Y500">
            <v>3.30414836801066E-66</v>
          </cell>
        </row>
        <row r="501">
          <cell r="A501" t="str">
            <v>UMAG_01257</v>
          </cell>
          <cell r="B501" t="str">
            <v>KIS71357</v>
          </cell>
          <cell r="C501" t="str">
            <v>related to ANT1 - peroxisomal ATP carrier</v>
          </cell>
          <cell r="D501">
            <v>213.55064943815401</v>
          </cell>
          <cell r="E501">
            <v>90.282316671934495</v>
          </cell>
          <cell r="F501">
            <v>151.91648305504401</v>
          </cell>
          <cell r="G501">
            <v>1.2069568842557701</v>
          </cell>
          <cell r="H501">
            <v>0.19944180496961</v>
          </cell>
          <cell r="I501">
            <v>4.5475960943909602E-10</v>
          </cell>
          <cell r="J501">
            <v>2.2391364915979902E-9</v>
          </cell>
          <cell r="K501">
            <v>144.82314958605645</v>
          </cell>
          <cell r="L501">
            <v>16.039789248092248</v>
          </cell>
          <cell r="M501">
            <v>77.847470894750401</v>
          </cell>
          <cell r="N501">
            <v>19.60322254614503</v>
          </cell>
          <cell r="O501" t="str">
            <v>Y</v>
          </cell>
          <cell r="P501" t="str">
            <v>Y</v>
          </cell>
          <cell r="Q501">
            <v>0</v>
          </cell>
          <cell r="R501">
            <v>89.166670501210604</v>
          </cell>
          <cell r="S501">
            <v>-2.0502421642239299</v>
          </cell>
          <cell r="T501">
            <v>1.3853255441298501E-11</v>
          </cell>
          <cell r="U501" t="str">
            <v>beige</v>
          </cell>
          <cell r="V501">
            <v>1134.8442856562167</v>
          </cell>
          <cell r="W501">
            <v>791.26274934729372</v>
          </cell>
          <cell r="X501">
            <v>0.52058510040634898</v>
          </cell>
          <cell r="Y501">
            <v>1.2142828167667E-6</v>
          </cell>
        </row>
        <row r="502">
          <cell r="A502" t="str">
            <v>UMAG_11379</v>
          </cell>
          <cell r="B502" t="str">
            <v>KIS70827</v>
          </cell>
          <cell r="C502" t="str">
            <v>hypothetical protein</v>
          </cell>
          <cell r="D502">
            <v>189.15185981702899</v>
          </cell>
          <cell r="E502">
            <v>80.051613648203201</v>
          </cell>
          <cell r="F502">
            <v>134.60173673261599</v>
          </cell>
          <cell r="G502">
            <v>1.2066137660443499</v>
          </cell>
          <cell r="H502">
            <v>0.189640989106826</v>
          </cell>
          <cell r="I502">
            <v>6.4302346501062702E-11</v>
          </cell>
          <cell r="J502">
            <v>3.4415340380850399E-10</v>
          </cell>
          <cell r="K502">
            <v>55.794034694827559</v>
          </cell>
          <cell r="L502">
            <v>7.6520452724078796</v>
          </cell>
          <cell r="M502">
            <v>30.123494788143596</v>
          </cell>
          <cell r="N502">
            <v>6.5770670767252897</v>
          </cell>
          <cell r="O502" t="str">
            <v>Y</v>
          </cell>
          <cell r="P502" t="str">
            <v>Y</v>
          </cell>
          <cell r="Q502">
            <v>8</v>
          </cell>
          <cell r="R502">
            <v>115.219000273418</v>
          </cell>
          <cell r="S502">
            <v>0.38534930000000001</v>
          </cell>
          <cell r="T502">
            <v>0.10489229999999999</v>
          </cell>
          <cell r="U502" t="str">
            <v>cyan</v>
          </cell>
          <cell r="V502">
            <v>1118.5365636746433</v>
          </cell>
          <cell r="W502">
            <v>738.64903042007575</v>
          </cell>
          <cell r="X502">
            <v>0.59558845786090897</v>
          </cell>
          <cell r="Y502">
            <v>1.8494424379202701E-6</v>
          </cell>
        </row>
        <row r="503">
          <cell r="A503" t="str">
            <v>UMAG_00109</v>
          </cell>
          <cell r="B503" t="str">
            <v>KIS71668</v>
          </cell>
          <cell r="C503" t="str">
            <v>probable DAK2 - dihydroxyacetone kinase</v>
          </cell>
          <cell r="D503">
            <v>906.14942227126301</v>
          </cell>
          <cell r="E503">
            <v>385.02132811990202</v>
          </cell>
          <cell r="F503">
            <v>645.58537519558297</v>
          </cell>
          <cell r="G503">
            <v>1.20654156884202</v>
          </cell>
          <cell r="H503">
            <v>0.17842377132014201</v>
          </cell>
          <cell r="I503">
            <v>4.3323269853953002E-12</v>
          </cell>
          <cell r="J503">
            <v>2.5937750070114601E-11</v>
          </cell>
          <cell r="K503">
            <v>329.68106939379896</v>
          </cell>
          <cell r="L503">
            <v>59.388792434863902</v>
          </cell>
          <cell r="M503">
            <v>177.1196284375406</v>
          </cell>
          <cell r="N503">
            <v>36.987407396047502</v>
          </cell>
          <cell r="O503" t="str">
            <v>Y</v>
          </cell>
          <cell r="P503" t="str">
            <v>Y</v>
          </cell>
          <cell r="Q503">
            <v>1</v>
          </cell>
          <cell r="R503">
            <v>312.09296702625301</v>
          </cell>
          <cell r="S503">
            <v>0.217655166094401</v>
          </cell>
          <cell r="T503">
            <v>0.55885029353078297</v>
          </cell>
          <cell r="U503" t="str">
            <v>dark-green</v>
          </cell>
          <cell r="V503">
            <v>4553.9688488061001</v>
          </cell>
          <cell r="W503">
            <v>1670.5036200610932</v>
          </cell>
          <cell r="X503">
            <v>1.44500490402519</v>
          </cell>
          <cell r="Y503">
            <v>2.0070623730933198E-65</v>
          </cell>
        </row>
        <row r="504">
          <cell r="A504" t="str">
            <v>UMAG_05526</v>
          </cell>
          <cell r="B504" t="str">
            <v>KIS66532</v>
          </cell>
          <cell r="C504" t="str">
            <v>hypothetical protein</v>
          </cell>
          <cell r="D504">
            <v>125.246777016381</v>
          </cell>
          <cell r="E504">
            <v>52.784853368903399</v>
          </cell>
          <cell r="F504">
            <v>89.015815192642407</v>
          </cell>
          <cell r="G504">
            <v>1.2058409690659999</v>
          </cell>
          <cell r="H504">
            <v>0.21151987372205699</v>
          </cell>
          <cell r="I504">
            <v>3.82990409315551E-9</v>
          </cell>
          <cell r="J504">
            <v>1.6876657872977199E-8</v>
          </cell>
          <cell r="K504">
            <v>76.658374052455073</v>
          </cell>
          <cell r="L504">
            <v>12.646562335675814</v>
          </cell>
          <cell r="M504">
            <v>41.115188166574931</v>
          </cell>
          <cell r="N504">
            <v>8.6844296221022006</v>
          </cell>
          <cell r="O504" t="str">
            <v>Y</v>
          </cell>
          <cell r="P504" t="str">
            <v>Y</v>
          </cell>
          <cell r="Q504">
            <v>2</v>
          </cell>
          <cell r="R504">
            <v>65.925596872892598</v>
          </cell>
          <cell r="S504">
            <v>7.9542920000000003E-2</v>
          </cell>
          <cell r="T504" t="e">
            <v>#N/A</v>
          </cell>
          <cell r="U504" t="str">
            <v>yellow</v>
          </cell>
          <cell r="V504">
            <v>646.66260387090733</v>
          </cell>
          <cell r="W504">
            <v>457.24960852392633</v>
          </cell>
          <cell r="X504">
            <v>0.49936714565544299</v>
          </cell>
          <cell r="Y504">
            <v>2.0099895465652702E-6</v>
          </cell>
        </row>
        <row r="505">
          <cell r="A505" t="str">
            <v>UMAG_10760</v>
          </cell>
          <cell r="B505" t="str">
            <v>KIS70195</v>
          </cell>
          <cell r="C505" t="str">
            <v>hypothetical protein</v>
          </cell>
          <cell r="D505">
            <v>245.17311641399201</v>
          </cell>
          <cell r="E505">
            <v>104.479615613934</v>
          </cell>
          <cell r="F505">
            <v>174.826366013963</v>
          </cell>
          <cell r="G505">
            <v>1.2037258192546001</v>
          </cell>
          <cell r="H505">
            <v>0.17536659068371099</v>
          </cell>
          <cell r="I505">
            <v>2.1512069720203799E-12</v>
          </cell>
          <cell r="J505">
            <v>1.32476616198777E-11</v>
          </cell>
          <cell r="K505">
            <v>155.13194103653643</v>
          </cell>
          <cell r="L505">
            <v>20.780276210787122</v>
          </cell>
          <cell r="M505">
            <v>83.655022162041661</v>
          </cell>
          <cell r="N505">
            <v>11.946941565237626</v>
          </cell>
          <cell r="O505" t="str">
            <v>Y</v>
          </cell>
          <cell r="P505" t="str">
            <v>Y</v>
          </cell>
          <cell r="Q505">
            <v>12</v>
          </cell>
          <cell r="R505">
            <v>110.191630175274</v>
          </cell>
          <cell r="S505">
            <v>-0.36149350000000002</v>
          </cell>
          <cell r="T505">
            <v>0.18934000000000001</v>
          </cell>
          <cell r="U505" t="str">
            <v>beige</v>
          </cell>
          <cell r="V505">
            <v>2027.65788389664</v>
          </cell>
          <cell r="W505">
            <v>1123.4651345684533</v>
          </cell>
          <cell r="X505">
            <v>0.84955585629133301</v>
          </cell>
          <cell r="Y505">
            <v>2.3188604945055199E-10</v>
          </cell>
        </row>
        <row r="506">
          <cell r="A506" t="str">
            <v>UMAG_11659</v>
          </cell>
          <cell r="B506" t="str">
            <v>KIS70284</v>
          </cell>
          <cell r="C506" t="str">
            <v>probable PCS60 - AMP-binding protein</v>
          </cell>
          <cell r="D506">
            <v>205.911085535891</v>
          </cell>
          <cell r="E506">
            <v>87.653085595755499</v>
          </cell>
          <cell r="F506">
            <v>146.782085565823</v>
          </cell>
          <cell r="G506">
            <v>1.2031555895655299</v>
          </cell>
          <cell r="H506">
            <v>0.17748841309843699</v>
          </cell>
          <cell r="I506">
            <v>3.9491170442331504E-12</v>
          </cell>
          <cell r="J506">
            <v>2.3753534549111901E-11</v>
          </cell>
          <cell r="K506">
            <v>87.93154899266267</v>
          </cell>
          <cell r="L506">
            <v>11.66347928515496</v>
          </cell>
          <cell r="M506">
            <v>47.481311858425784</v>
          </cell>
          <cell r="N506">
            <v>8.1577997161582481</v>
          </cell>
          <cell r="O506" t="str">
            <v>Y</v>
          </cell>
          <cell r="P506" t="str">
            <v>Y</v>
          </cell>
          <cell r="Q506">
            <v>0</v>
          </cell>
          <cell r="R506">
            <v>160.103422952648</v>
          </cell>
          <cell r="S506">
            <v>-0.54085139999999998</v>
          </cell>
          <cell r="T506">
            <v>6.5205389999999997E-5</v>
          </cell>
          <cell r="U506" t="str">
            <v>yellow</v>
          </cell>
          <cell r="V506">
            <v>866.64446843842654</v>
          </cell>
          <cell r="W506">
            <v>2180.3102918857767</v>
          </cell>
          <cell r="X506">
            <v>-1.3294836840589299</v>
          </cell>
          <cell r="Y506">
            <v>4.55923609375132E-63</v>
          </cell>
        </row>
        <row r="507">
          <cell r="A507" t="str">
            <v>UMAG_10918</v>
          </cell>
          <cell r="B507" t="str">
            <v>KIS66966</v>
          </cell>
          <cell r="C507" t="str">
            <v>Brh2-interacting protein Dss1</v>
          </cell>
          <cell r="D507">
            <v>143.941784021557</v>
          </cell>
          <cell r="E507">
            <v>60.808339057915099</v>
          </cell>
          <cell r="F507">
            <v>102.375061539736</v>
          </cell>
          <cell r="G507">
            <v>1.2021932078291</v>
          </cell>
          <cell r="H507">
            <v>0.215402068907382</v>
          </cell>
          <cell r="I507">
            <v>7.6191972544177395E-9</v>
          </cell>
          <cell r="J507">
            <v>3.2445625750519897E-8</v>
          </cell>
          <cell r="K507">
            <v>268.435410666601</v>
          </cell>
          <cell r="L507">
            <v>53.131614570855596</v>
          </cell>
          <cell r="M507">
            <v>143.72357710780227</v>
          </cell>
          <cell r="N507">
            <v>26.112852271660397</v>
          </cell>
          <cell r="O507" t="str">
            <v>Y</v>
          </cell>
          <cell r="P507" t="str">
            <v>Y</v>
          </cell>
          <cell r="Q507">
            <v>0</v>
          </cell>
          <cell r="R507">
            <v>89.390847954055403</v>
          </cell>
          <cell r="S507">
            <v>-0.33239010000000002</v>
          </cell>
          <cell r="T507">
            <v>0.1427852</v>
          </cell>
          <cell r="U507" t="str">
            <v>yellow</v>
          </cell>
          <cell r="V507">
            <v>1097.0282888063668</v>
          </cell>
          <cell r="W507">
            <v>1337.2575373639932</v>
          </cell>
          <cell r="X507">
            <v>-0.28454946543315501</v>
          </cell>
          <cell r="Y507">
            <v>9.1391809797805201E-2</v>
          </cell>
        </row>
        <row r="508">
          <cell r="A508" t="str">
            <v>UMAG_01929</v>
          </cell>
          <cell r="B508" t="str">
            <v>KIS70777</v>
          </cell>
          <cell r="C508" t="str">
            <v>hypothetical protein</v>
          </cell>
          <cell r="D508">
            <v>35.693283468637397</v>
          </cell>
          <cell r="E508">
            <v>14.6200614474023</v>
          </cell>
          <cell r="F508">
            <v>25.156672458019901</v>
          </cell>
          <cell r="G508">
            <v>1.2021205262032</v>
          </cell>
          <cell r="H508">
            <v>0.31286422957297999</v>
          </cell>
          <cell r="I508">
            <v>3.8290700303116198E-5</v>
          </cell>
          <cell r="J508">
            <v>1.00552001608996E-4</v>
          </cell>
          <cell r="K508">
            <v>55.091640653138754</v>
          </cell>
          <cell r="L508">
            <v>10.690851543102681</v>
          </cell>
          <cell r="M508">
            <v>28.66879992055777</v>
          </cell>
          <cell r="N508">
            <v>5.8222234523431418</v>
          </cell>
          <cell r="O508" t="str">
            <v>Y</v>
          </cell>
          <cell r="P508" t="str">
            <v>Y</v>
          </cell>
          <cell r="Q508">
            <v>0</v>
          </cell>
          <cell r="R508">
            <v>23.974026127106001</v>
          </cell>
          <cell r="S508">
            <v>-1.1840539999999999</v>
          </cell>
          <cell r="T508">
            <v>2.048373E-4</v>
          </cell>
          <cell r="U508" t="str">
            <v>burlywood</v>
          </cell>
          <cell r="V508">
            <v>513.24298285270129</v>
          </cell>
          <cell r="W508">
            <v>475.02662415509332</v>
          </cell>
          <cell r="X508">
            <v>0.108422736497228</v>
          </cell>
          <cell r="Y508">
            <v>0.39286262148491402</v>
          </cell>
        </row>
        <row r="509">
          <cell r="A509" t="str">
            <v>UMAG_10794</v>
          </cell>
          <cell r="B509" t="str">
            <v>KIS71091</v>
          </cell>
          <cell r="C509" t="str">
            <v>related to GGA2 - Arf-binding protein</v>
          </cell>
          <cell r="D509">
            <v>263.12850075747701</v>
          </cell>
          <cell r="E509">
            <v>111.61540811646699</v>
          </cell>
          <cell r="F509">
            <v>187.371954436972</v>
          </cell>
          <cell r="G509">
            <v>1.2011264772326899</v>
          </cell>
          <cell r="H509">
            <v>0.19817220904073499</v>
          </cell>
          <cell r="I509">
            <v>4.3215574157208098E-10</v>
          </cell>
          <cell r="J509">
            <v>2.13598017640065E-9</v>
          </cell>
          <cell r="K509">
            <v>109.76857352350022</v>
          </cell>
          <cell r="L509">
            <v>11.620324702300168</v>
          </cell>
          <cell r="M509">
            <v>59.19546811950201</v>
          </cell>
          <cell r="N509">
            <v>16.208130107109071</v>
          </cell>
          <cell r="O509" t="str">
            <v>Y</v>
          </cell>
          <cell r="P509" t="str">
            <v>Y</v>
          </cell>
          <cell r="Q509">
            <v>0</v>
          </cell>
          <cell r="R509">
            <v>121.59687319197801</v>
          </cell>
          <cell r="S509">
            <v>-0.5393696</v>
          </cell>
          <cell r="T509">
            <v>9.1228170000000001E-3</v>
          </cell>
          <cell r="U509" t="str">
            <v>yellow</v>
          </cell>
          <cell r="V509">
            <v>1372.1214193188368</v>
          </cell>
          <cell r="W509">
            <v>1530.9520115345101</v>
          </cell>
          <cell r="X509">
            <v>-0.158257702872348</v>
          </cell>
          <cell r="Y509">
            <v>8.1817373243287306E-2</v>
          </cell>
        </row>
        <row r="510">
          <cell r="A510" t="str">
            <v>UMAG_05644</v>
          </cell>
          <cell r="B510" t="str">
            <v>KIS66858</v>
          </cell>
          <cell r="C510" t="str">
            <v>related to alcohol dehydrogenase</v>
          </cell>
          <cell r="D510">
            <v>343.76692299268001</v>
          </cell>
          <cell r="E510">
            <v>147.27927319973099</v>
          </cell>
          <cell r="F510">
            <v>245.52309809620601</v>
          </cell>
          <cell r="G510">
            <v>1.19931876845634</v>
          </cell>
          <cell r="H510">
            <v>0.16866795240528101</v>
          </cell>
          <cell r="I510">
            <v>3.6920319617840301E-13</v>
          </cell>
          <cell r="J510">
            <v>2.4638973629261201E-12</v>
          </cell>
          <cell r="K510">
            <v>216.44060418921603</v>
          </cell>
          <cell r="L510">
            <v>13.678686990971935</v>
          </cell>
          <cell r="M510">
            <v>116.8068523672645</v>
          </cell>
          <cell r="N510">
            <v>20.320638710347367</v>
          </cell>
          <cell r="O510" t="str">
            <v>Y</v>
          </cell>
          <cell r="P510" t="str">
            <v>Y</v>
          </cell>
          <cell r="Q510">
            <v>0</v>
          </cell>
          <cell r="R510">
            <v>243.595503822589</v>
          </cell>
          <cell r="S510">
            <v>-0.44334810000000002</v>
          </cell>
          <cell r="T510">
            <v>5.3682859999999999E-3</v>
          </cell>
          <cell r="U510" t="str">
            <v>burlywood</v>
          </cell>
          <cell r="V510">
            <v>935.15981861864168</v>
          </cell>
          <cell r="W510">
            <v>2223.6977965416395</v>
          </cell>
          <cell r="X510">
            <v>-1.2474089345672299</v>
          </cell>
          <cell r="Y510">
            <v>3.0435224646258102E-41</v>
          </cell>
        </row>
        <row r="511">
          <cell r="A511" t="str">
            <v>UMAG_02453</v>
          </cell>
          <cell r="B511" t="str">
            <v>KIS69941</v>
          </cell>
          <cell r="C511" t="str">
            <v>probable SOD2 - superoxide dismutase (Mn) precursor</v>
          </cell>
          <cell r="D511">
            <v>1130.5305756702501</v>
          </cell>
          <cell r="E511">
            <v>488.102130111696</v>
          </cell>
          <cell r="F511">
            <v>809.31635289097403</v>
          </cell>
          <cell r="G511">
            <v>1.1988171936313501</v>
          </cell>
          <cell r="H511">
            <v>0.122795547217401</v>
          </cell>
          <cell r="I511">
            <v>5.2969683080281796E-23</v>
          </cell>
          <cell r="J511">
            <v>8.0703809598731197E-22</v>
          </cell>
          <cell r="K511">
            <v>1110.9431033870355</v>
          </cell>
          <cell r="L511">
            <v>49.328583219712733</v>
          </cell>
          <cell r="M511">
            <v>606.28505398818118</v>
          </cell>
          <cell r="N511">
            <v>49.335704947909456</v>
          </cell>
          <cell r="O511" t="str">
            <v>Y</v>
          </cell>
          <cell r="P511" t="str">
            <v>Y</v>
          </cell>
          <cell r="Q511">
            <v>12</v>
          </cell>
          <cell r="R511">
            <v>422.25388605173703</v>
          </cell>
          <cell r="S511">
            <v>-8.0399040000000005E-2</v>
          </cell>
          <cell r="T511">
            <v>0.63641729999999996</v>
          </cell>
          <cell r="U511" t="str">
            <v>green</v>
          </cell>
          <cell r="V511">
            <v>5362.7488688096173</v>
          </cell>
          <cell r="W511">
            <v>5181.7969546229169</v>
          </cell>
          <cell r="X511">
            <v>4.9659627681900201E-2</v>
          </cell>
          <cell r="Y511">
            <v>0.73541361198567701</v>
          </cell>
        </row>
        <row r="512">
          <cell r="A512" t="str">
            <v>UMAG_10841</v>
          </cell>
          <cell r="B512" t="str">
            <v>KIS68756</v>
          </cell>
          <cell r="C512" t="str">
            <v>probable RPL28 - 60S large subunit ribosomal protein L27a.e</v>
          </cell>
          <cell r="D512">
            <v>760.66032482764797</v>
          </cell>
          <cell r="E512">
            <v>325.35464826276001</v>
          </cell>
          <cell r="F512">
            <v>543.00748654520396</v>
          </cell>
          <cell r="G512">
            <v>1.1986990381513101</v>
          </cell>
          <cell r="H512">
            <v>0.17245531740766001</v>
          </cell>
          <cell r="I512">
            <v>1.17186100276643E-12</v>
          </cell>
          <cell r="J512">
            <v>7.5026977976918994E-12</v>
          </cell>
          <cell r="K512">
            <v>1150.1116421026163</v>
          </cell>
          <cell r="L512">
            <v>93.449032742074564</v>
          </cell>
          <cell r="M512">
            <v>623.88425122303556</v>
          </cell>
          <cell r="N512">
            <v>136.12229076979995</v>
          </cell>
          <cell r="O512" t="str">
            <v>Y</v>
          </cell>
          <cell r="P512" t="str">
            <v>Y</v>
          </cell>
          <cell r="Q512">
            <v>0</v>
          </cell>
          <cell r="R512">
            <v>633.91865904650001</v>
          </cell>
          <cell r="S512">
            <v>-1.7721960000000001</v>
          </cell>
          <cell r="T512">
            <v>5.4731970000000002E-25</v>
          </cell>
          <cell r="U512" t="str">
            <v>yellow</v>
          </cell>
          <cell r="V512">
            <v>3218.1406057966997</v>
          </cell>
          <cell r="W512">
            <v>24988.724532410564</v>
          </cell>
          <cell r="X512">
            <v>-2.94437009125217</v>
          </cell>
          <cell r="Y512">
            <v>1.7243084173342301E-77</v>
          </cell>
        </row>
        <row r="513">
          <cell r="A513" t="str">
            <v>UMAG_11461</v>
          </cell>
          <cell r="B513" t="str">
            <v>KIS69521</v>
          </cell>
          <cell r="C513" t="str">
            <v>probable porphobilinogen synthase</v>
          </cell>
          <cell r="D513">
            <v>353.75022291399301</v>
          </cell>
          <cell r="E513">
            <v>152.39378760540399</v>
          </cell>
          <cell r="F513">
            <v>253.07200525969799</v>
          </cell>
          <cell r="G513">
            <v>1.1982432362692399</v>
          </cell>
          <cell r="H513">
            <v>0.14182232134367601</v>
          </cell>
          <cell r="I513">
            <v>9.5674909107937406E-18</v>
          </cell>
          <cell r="J513">
            <v>9.40730460939536E-17</v>
          </cell>
          <cell r="K513">
            <v>236.13377450349046</v>
          </cell>
          <cell r="L513">
            <v>17.660309253806293</v>
          </cell>
          <cell r="M513">
            <v>128.40578609095138</v>
          </cell>
          <cell r="N513">
            <v>10.182685511974697</v>
          </cell>
          <cell r="O513" t="str">
            <v>Y</v>
          </cell>
          <cell r="P513" t="str">
            <v>Y</v>
          </cell>
          <cell r="Q513">
            <v>0</v>
          </cell>
          <cell r="R513">
            <v>129.93245612541199</v>
          </cell>
          <cell r="S513">
            <v>-0.77483959999999996</v>
          </cell>
          <cell r="T513">
            <v>6.2051260000000004E-6</v>
          </cell>
          <cell r="U513" t="str">
            <v>pink</v>
          </cell>
          <cell r="V513">
            <v>988.64630378563606</v>
          </cell>
          <cell r="W513">
            <v>1489.6450870612932</v>
          </cell>
          <cell r="X513">
            <v>-0.58964211773930797</v>
          </cell>
          <cell r="Y513">
            <v>2.3977303194125999E-5</v>
          </cell>
        </row>
        <row r="514">
          <cell r="A514" t="str">
            <v>UMAG_06329</v>
          </cell>
          <cell r="B514" t="str">
            <v>KIS70243</v>
          </cell>
          <cell r="C514" t="str">
            <v>dolichyl-phosphate beta-D-mannosyltransferase</v>
          </cell>
          <cell r="D514">
            <v>199.70608300332901</v>
          </cell>
          <cell r="E514">
            <v>85.489541998140098</v>
          </cell>
          <cell r="F514">
            <v>142.59781250073499</v>
          </cell>
          <cell r="G514">
            <v>1.1977210670533001</v>
          </cell>
          <cell r="H514">
            <v>0.17318982711362399</v>
          </cell>
          <cell r="I514">
            <v>1.52328805312947E-12</v>
          </cell>
          <cell r="J514">
            <v>9.5817340050792606E-12</v>
          </cell>
          <cell r="K514">
            <v>151.65589169754844</v>
          </cell>
          <cell r="L514">
            <v>10.936833214212278</v>
          </cell>
          <cell r="M514">
            <v>82.463313198256088</v>
          </cell>
          <cell r="N514">
            <v>14.744241666676308</v>
          </cell>
          <cell r="O514" t="str">
            <v>Y</v>
          </cell>
          <cell r="P514" t="str">
            <v>Y</v>
          </cell>
          <cell r="Q514">
            <v>0</v>
          </cell>
          <cell r="R514">
            <v>154.31330981319999</v>
          </cell>
          <cell r="S514">
            <v>-0.2766187</v>
          </cell>
          <cell r="T514">
            <v>0.14221800000000001</v>
          </cell>
          <cell r="U514" t="str">
            <v>yellow</v>
          </cell>
          <cell r="V514">
            <v>968.90956109191109</v>
          </cell>
          <cell r="W514">
            <v>1537.3822609313968</v>
          </cell>
          <cell r="X514">
            <v>-0.66453747989830103</v>
          </cell>
          <cell r="Y514">
            <v>1.225878361521E-13</v>
          </cell>
        </row>
        <row r="515">
          <cell r="A515" t="str">
            <v>UMAG_02855</v>
          </cell>
          <cell r="B515" t="str">
            <v>KIS68868</v>
          </cell>
          <cell r="C515" t="str">
            <v>hypothetical protein</v>
          </cell>
          <cell r="D515">
            <v>660.25402433204704</v>
          </cell>
          <cell r="E515">
            <v>284.72506334667798</v>
          </cell>
          <cell r="F515">
            <v>472.489543839362</v>
          </cell>
          <cell r="G515">
            <v>1.19648874295887</v>
          </cell>
          <cell r="H515">
            <v>0.13837796268025099</v>
          </cell>
          <cell r="I515">
            <v>1.7344363886955E-18</v>
          </cell>
          <cell r="J515">
            <v>1.80717081789886E-17</v>
          </cell>
          <cell r="K515">
            <v>105.08820175912282</v>
          </cell>
          <cell r="L515">
            <v>15.125986894800564</v>
          </cell>
          <cell r="M515">
            <v>57.254109629334955</v>
          </cell>
          <cell r="N515">
            <v>4.0168617783722294</v>
          </cell>
          <cell r="O515" t="str">
            <v>N</v>
          </cell>
          <cell r="P515" t="str">
            <v>Y</v>
          </cell>
          <cell r="Q515">
            <v>6</v>
          </cell>
          <cell r="R515">
            <v>217.57783183187701</v>
          </cell>
          <cell r="S515">
            <v>0.75764129999999996</v>
          </cell>
          <cell r="T515">
            <v>1.1731990000000001E-8</v>
          </cell>
          <cell r="U515" t="str">
            <v>magenta</v>
          </cell>
          <cell r="V515">
            <v>1064.916100548686</v>
          </cell>
          <cell r="W515">
            <v>1886.4515214411367</v>
          </cell>
          <cell r="X515">
            <v>-0.82251694286058097</v>
          </cell>
          <cell r="Y515">
            <v>1.7279103980544299E-14</v>
          </cell>
        </row>
        <row r="516">
          <cell r="A516" t="str">
            <v>UMAG_04348</v>
          </cell>
          <cell r="B516" t="str">
            <v>KIS67244</v>
          </cell>
          <cell r="C516" t="str">
            <v>probable phenol 2-monooxygenase</v>
          </cell>
          <cell r="D516">
            <v>107.781239123842</v>
          </cell>
          <cell r="E516">
            <v>45.728595548863701</v>
          </cell>
          <cell r="F516">
            <v>76.754917336352705</v>
          </cell>
          <cell r="G516">
            <v>1.1962747953129</v>
          </cell>
          <cell r="H516">
            <v>0.20610593054968601</v>
          </cell>
          <cell r="I516">
            <v>2.1421957609958701E-9</v>
          </cell>
          <cell r="J516">
            <v>9.7249364835090302E-9</v>
          </cell>
          <cell r="K516">
            <v>31.538320228338424</v>
          </cell>
          <cell r="L516">
            <v>3.1584445645521084</v>
          </cell>
          <cell r="M516">
            <v>17.135183371657718</v>
          </cell>
          <cell r="N516">
            <v>3.6367920629206361</v>
          </cell>
          <cell r="O516" t="str">
            <v>Y</v>
          </cell>
          <cell r="P516" t="str">
            <v>Y</v>
          </cell>
          <cell r="Q516">
            <v>0.5</v>
          </cell>
          <cell r="R516">
            <v>23.088132510944099</v>
          </cell>
          <cell r="S516">
            <v>0.65480459999999996</v>
          </cell>
          <cell r="T516">
            <v>6.3361189999999998E-2</v>
          </cell>
          <cell r="U516" t="str">
            <v>light-cyan</v>
          </cell>
          <cell r="V516">
            <v>310.50603946988332</v>
          </cell>
          <cell r="W516">
            <v>136.85586404184468</v>
          </cell>
          <cell r="X516">
            <v>1.17325247386922</v>
          </cell>
          <cell r="Y516">
            <v>2.0410708301590399E-11</v>
          </cell>
        </row>
        <row r="517">
          <cell r="A517" t="str">
            <v>UMAG_11234</v>
          </cell>
          <cell r="B517" t="str">
            <v>KIS65847</v>
          </cell>
          <cell r="C517" t="str">
            <v>related to CGR1 - protein involved in processing of the pre-rRNA for the 60S ribosome subunit</v>
          </cell>
          <cell r="D517">
            <v>267.67889185681702</v>
          </cell>
          <cell r="E517">
            <v>113.53091793228199</v>
          </cell>
          <cell r="F517">
            <v>190.60490489455</v>
          </cell>
          <cell r="G517">
            <v>1.19601442286693</v>
          </cell>
          <cell r="H517">
            <v>0.21638354007743499</v>
          </cell>
          <cell r="I517">
            <v>1.03446473324922E-8</v>
          </cell>
          <cell r="J517">
            <v>4.3620379744059702E-8</v>
          </cell>
          <cell r="K517">
            <v>540.78809287331728</v>
          </cell>
          <cell r="L517">
            <v>156.2905279823425</v>
          </cell>
          <cell r="M517">
            <v>290.32067992395901</v>
          </cell>
          <cell r="N517">
            <v>30.643799245271659</v>
          </cell>
          <cell r="O517" t="str">
            <v>Y</v>
          </cell>
          <cell r="P517" t="str">
            <v>Y</v>
          </cell>
          <cell r="Q517">
            <v>0</v>
          </cell>
          <cell r="R517">
            <v>43.9331203528169</v>
          </cell>
          <cell r="S517">
            <v>-0.9803075</v>
          </cell>
          <cell r="T517">
            <v>4.5831620000000002E-4</v>
          </cell>
          <cell r="U517" t="str">
            <v>burlywood</v>
          </cell>
          <cell r="V517">
            <v>1229.9481823236172</v>
          </cell>
          <cell r="W517">
            <v>1056.620578882972</v>
          </cell>
          <cell r="X517">
            <v>0.21066244507659801</v>
          </cell>
          <cell r="Y517">
            <v>0.684516213980633</v>
          </cell>
        </row>
        <row r="518">
          <cell r="A518" t="str">
            <v>UMAG_04539</v>
          </cell>
          <cell r="B518" t="str">
            <v>KIS67441</v>
          </cell>
          <cell r="C518" t="str">
            <v>related to POS5 - Mitochondrial NADH kinase</v>
          </cell>
          <cell r="D518">
            <v>121.65839807706401</v>
          </cell>
          <cell r="E518">
            <v>51.579006715957398</v>
          </cell>
          <cell r="F518">
            <v>86.618702396510599</v>
          </cell>
          <cell r="G518">
            <v>1.19526070709842</v>
          </cell>
          <cell r="H518">
            <v>0.22243809945680701</v>
          </cell>
          <cell r="I518">
            <v>2.4728656690749299E-8</v>
          </cell>
          <cell r="J518">
            <v>1.00092181843509E-7</v>
          </cell>
          <cell r="K518">
            <v>53.822653152606037</v>
          </cell>
          <cell r="L518">
            <v>7.4695969942635241</v>
          </cell>
          <cell r="M518">
            <v>28.9731540578967</v>
          </cell>
          <cell r="N518">
            <v>7.2499704092990545</v>
          </cell>
          <cell r="O518" t="str">
            <v>N</v>
          </cell>
          <cell r="P518" t="str">
            <v>N</v>
          </cell>
          <cell r="Q518">
            <v>4</v>
          </cell>
          <cell r="R518">
            <v>63.915135557532899</v>
          </cell>
          <cell r="S518">
            <v>0.2718255</v>
          </cell>
          <cell r="T518">
            <v>0.28158260000000002</v>
          </cell>
          <cell r="U518" t="str">
            <v>green</v>
          </cell>
          <cell r="V518">
            <v>699.72915146202331</v>
          </cell>
          <cell r="W518">
            <v>722.21290923542131</v>
          </cell>
          <cell r="X518">
            <v>-4.6624284567738497E-2</v>
          </cell>
          <cell r="Y518">
            <v>0.66610858918979698</v>
          </cell>
        </row>
        <row r="519">
          <cell r="A519" t="str">
            <v>UMAG_01708</v>
          </cell>
          <cell r="B519" t="str">
            <v>KIS70540</v>
          </cell>
          <cell r="C519" t="str">
            <v>probable HOM6 - homoserine dehydrogenase</v>
          </cell>
          <cell r="D519">
            <v>598.14740604131998</v>
          </cell>
          <cell r="E519">
            <v>259.00276124871698</v>
          </cell>
          <cell r="F519">
            <v>428.57508364501899</v>
          </cell>
          <cell r="G519">
            <v>1.1951559606023101</v>
          </cell>
          <cell r="H519">
            <v>0.120913337805768</v>
          </cell>
          <cell r="I519">
            <v>1.5840897597670301E-23</v>
          </cell>
          <cell r="J519">
            <v>2.5081421196311299E-22</v>
          </cell>
          <cell r="K519">
            <v>351.94894640788254</v>
          </cell>
          <cell r="L519">
            <v>19.923972972103069</v>
          </cell>
          <cell r="M519">
            <v>192.59009821120881</v>
          </cell>
          <cell r="N519">
            <v>4.6349215231083649</v>
          </cell>
          <cell r="O519" t="str">
            <v>Y</v>
          </cell>
          <cell r="P519" t="str">
            <v>Y</v>
          </cell>
          <cell r="Q519">
            <v>2</v>
          </cell>
          <cell r="R519">
            <v>361.08316646767798</v>
          </cell>
          <cell r="S519">
            <v>-0.12339550000000001</v>
          </cell>
          <cell r="T519">
            <v>0.64520160000000004</v>
          </cell>
          <cell r="U519" t="str">
            <v>yellow</v>
          </cell>
          <cell r="V519">
            <v>2471.1423653922971</v>
          </cell>
          <cell r="W519">
            <v>5995.0062774394601</v>
          </cell>
          <cell r="X519">
            <v>-1.27678528178696</v>
          </cell>
          <cell r="Y519">
            <v>1.60752617413827E-51</v>
          </cell>
        </row>
        <row r="520">
          <cell r="A520" t="str">
            <v>UMAG_03872</v>
          </cell>
          <cell r="B520" t="str">
            <v>KIS67815</v>
          </cell>
          <cell r="C520" t="str">
            <v>related to VPS25 - vacuolar protein sorting</v>
          </cell>
          <cell r="D520">
            <v>151.41809110205199</v>
          </cell>
          <cell r="E520">
            <v>64.548143726009798</v>
          </cell>
          <cell r="F520">
            <v>107.983117414031</v>
          </cell>
          <cell r="G520">
            <v>1.1936248346661</v>
          </cell>
          <cell r="H520">
            <v>0.19595146803591401</v>
          </cell>
          <cell r="I520">
            <v>3.7048727756594299E-10</v>
          </cell>
          <cell r="J520">
            <v>1.83962168568485E-9</v>
          </cell>
          <cell r="K520">
            <v>145.23144767026031</v>
          </cell>
          <cell r="L520">
            <v>12.510299801358359</v>
          </cell>
          <cell r="M520">
            <v>78.691161793080141</v>
          </cell>
          <cell r="N520">
            <v>19.029443864052439</v>
          </cell>
          <cell r="O520" t="str">
            <v>Y</v>
          </cell>
          <cell r="P520" t="str">
            <v>Y</v>
          </cell>
          <cell r="Q520">
            <v>0</v>
          </cell>
          <cell r="R520">
            <v>35.392805387762202</v>
          </cell>
          <cell r="S520">
            <v>-1.184814</v>
          </cell>
          <cell r="T520">
            <v>2.8874080000000001E-4</v>
          </cell>
          <cell r="U520" t="str">
            <v>beige</v>
          </cell>
          <cell r="V520">
            <v>1067.3917845186334</v>
          </cell>
          <cell r="W520">
            <v>498.72759421481101</v>
          </cell>
          <cell r="X520">
            <v>1.09474149918555</v>
          </cell>
          <cell r="Y520">
            <v>2.7094145894943299E-25</v>
          </cell>
        </row>
        <row r="521">
          <cell r="A521" t="str">
            <v>UMAG_03144</v>
          </cell>
          <cell r="B521" t="str">
            <v>KIS68571</v>
          </cell>
          <cell r="C521" t="str">
            <v>probable clathrin-associated adaptor complex medium chain</v>
          </cell>
          <cell r="D521">
            <v>204.51923158615401</v>
          </cell>
          <cell r="E521">
            <v>87.307721387856802</v>
          </cell>
          <cell r="F521">
            <v>145.91347648700599</v>
          </cell>
          <cell r="G521">
            <v>1.19352879660989</v>
          </cell>
          <cell r="H521">
            <v>0.19001931840776201</v>
          </cell>
          <cell r="I521">
            <v>1.10870274403487E-10</v>
          </cell>
          <cell r="J521">
            <v>5.7713293525102998E-10</v>
          </cell>
          <cell r="K521">
            <v>106.93862830349171</v>
          </cell>
          <cell r="L521">
            <v>12.317699326346204</v>
          </cell>
          <cell r="M521">
            <v>58.453859161112732</v>
          </cell>
          <cell r="N521">
            <v>14.394514708055855</v>
          </cell>
          <cell r="O521" t="str">
            <v>Y</v>
          </cell>
          <cell r="P521" t="str">
            <v>Y</v>
          </cell>
          <cell r="Q521">
            <v>2</v>
          </cell>
          <cell r="R521">
            <v>272.68003628990601</v>
          </cell>
          <cell r="S521">
            <v>1.180801</v>
          </cell>
          <cell r="T521">
            <v>1.372579E-12</v>
          </cell>
          <cell r="U521" t="str">
            <v>light-green</v>
          </cell>
          <cell r="V521">
            <v>912.94178064137066</v>
          </cell>
          <cell r="W521">
            <v>1112.5829499575468</v>
          </cell>
          <cell r="X521">
            <v>-0.28383088591530797</v>
          </cell>
          <cell r="Y521">
            <v>1.8660970390072999E-3</v>
          </cell>
        </row>
        <row r="522">
          <cell r="A522" t="str">
            <v>UMAG_05893</v>
          </cell>
          <cell r="B522" t="str">
            <v>KIS66155</v>
          </cell>
          <cell r="C522" t="str">
            <v>related to AYR1 - NADPH-dependent 1-acyl dihydroxyacetone phosphate reductase</v>
          </cell>
          <cell r="D522">
            <v>244.38706958858</v>
          </cell>
          <cell r="E522">
            <v>103.82264523232</v>
          </cell>
          <cell r="F522">
            <v>174.10485741044999</v>
          </cell>
          <cell r="G522">
            <v>1.19338955045706</v>
          </cell>
          <cell r="H522">
            <v>0.217637470388691</v>
          </cell>
          <cell r="I522">
            <v>1.32895530686019E-8</v>
          </cell>
          <cell r="J522">
            <v>5.5244860246568801E-8</v>
          </cell>
          <cell r="K522">
            <v>176.89196717029253</v>
          </cell>
          <cell r="L522">
            <v>36.157512197656231</v>
          </cell>
          <cell r="M522">
            <v>95.393125746032283</v>
          </cell>
          <cell r="N522">
            <v>23.186763540110061</v>
          </cell>
          <cell r="O522" t="str">
            <v>Y</v>
          </cell>
          <cell r="P522" t="str">
            <v>Y</v>
          </cell>
          <cell r="Q522">
            <v>4</v>
          </cell>
          <cell r="R522">
            <v>319.52644182392498</v>
          </cell>
          <cell r="S522">
            <v>0.8114266</v>
          </cell>
          <cell r="T522">
            <v>1.060573E-3</v>
          </cell>
          <cell r="U522" t="str">
            <v>light-green</v>
          </cell>
          <cell r="V522">
            <v>1907.3634532461201</v>
          </cell>
          <cell r="W522">
            <v>2341.2130317640435</v>
          </cell>
          <cell r="X522">
            <v>-0.29472889765820398</v>
          </cell>
          <cell r="Y522">
            <v>4.35330187279186E-3</v>
          </cell>
        </row>
        <row r="523">
          <cell r="A523" t="str">
            <v>UMAG_10079</v>
          </cell>
          <cell r="B523" t="str">
            <v>KIS69714</v>
          </cell>
          <cell r="C523" t="str">
            <v>probable lanosterol synthase</v>
          </cell>
          <cell r="D523">
            <v>494.82767320768897</v>
          </cell>
          <cell r="E523">
            <v>213.161324368696</v>
          </cell>
          <cell r="F523">
            <v>353.99449878819303</v>
          </cell>
          <cell r="G523">
            <v>1.1928293456190799</v>
          </cell>
          <cell r="H523">
            <v>0.15297726200544301</v>
          </cell>
          <cell r="I523">
            <v>2.0942140839107099E-15</v>
          </cell>
          <cell r="J523">
            <v>1.70385679874852E-14</v>
          </cell>
          <cell r="K523">
            <v>154.55248606508417</v>
          </cell>
          <cell r="L523">
            <v>12.480806815514073</v>
          </cell>
          <cell r="M523">
            <v>84.928455735068184</v>
          </cell>
          <cell r="N523">
            <v>17.413853902709665</v>
          </cell>
          <cell r="O523" t="str">
            <v>Y</v>
          </cell>
          <cell r="P523" t="str">
            <v>Y</v>
          </cell>
          <cell r="Q523">
            <v>2</v>
          </cell>
          <cell r="R523">
            <v>170.22097513559399</v>
          </cell>
          <cell r="S523">
            <v>-0.49692520000000001</v>
          </cell>
          <cell r="T523">
            <v>2.7267030000000002E-4</v>
          </cell>
          <cell r="U523" t="str">
            <v>yellow</v>
          </cell>
          <cell r="V523">
            <v>2502.3580699530303</v>
          </cell>
          <cell r="W523">
            <v>2392.3838182571531</v>
          </cell>
          <cell r="X523">
            <v>6.4399617147093094E-2</v>
          </cell>
          <cell r="Y523">
            <v>0.51110371354142003</v>
          </cell>
        </row>
        <row r="524">
          <cell r="A524" t="str">
            <v>UMAG_05390</v>
          </cell>
          <cell r="B524" t="str">
            <v>KIS66397</v>
          </cell>
          <cell r="C524" t="str">
            <v>related to peroxisomal membrane protein 4</v>
          </cell>
          <cell r="D524">
            <v>38.779880319707601</v>
          </cell>
          <cell r="E524">
            <v>15.9708873917155</v>
          </cell>
          <cell r="F524">
            <v>27.375383855711501</v>
          </cell>
          <cell r="G524">
            <v>1.19172429281699</v>
          </cell>
          <cell r="H524">
            <v>0.30919991953379</v>
          </cell>
          <cell r="I524">
            <v>3.7023752743058899E-5</v>
          </cell>
          <cell r="J524">
            <v>9.7343688530793896E-5</v>
          </cell>
          <cell r="K524">
            <v>40.707616912338665</v>
          </cell>
          <cell r="L524">
            <v>9.2741958470593318</v>
          </cell>
          <cell r="M524">
            <v>21.469742704471919</v>
          </cell>
          <cell r="N524">
            <v>4.5159378888211501</v>
          </cell>
          <cell r="O524" t="str">
            <v>Y</v>
          </cell>
          <cell r="P524" t="str">
            <v>Y</v>
          </cell>
          <cell r="Q524">
            <v>0.5</v>
          </cell>
          <cell r="R524">
            <v>87.462807150680703</v>
          </cell>
          <cell r="S524">
            <v>1.155896</v>
          </cell>
          <cell r="T524">
            <v>1.661477E-3</v>
          </cell>
          <cell r="U524" t="str">
            <v>light-cyan</v>
          </cell>
          <cell r="V524">
            <v>314.84826003405936</v>
          </cell>
          <cell r="W524">
            <v>97.668160906802697</v>
          </cell>
          <cell r="X524">
            <v>1.67888593526227</v>
          </cell>
          <cell r="Y524">
            <v>3.4423262771290003E-21</v>
          </cell>
        </row>
        <row r="525">
          <cell r="A525" t="str">
            <v>UMAG_12213</v>
          </cell>
          <cell r="B525" t="str">
            <v>KIS68611</v>
          </cell>
          <cell r="C525" t="str">
            <v>hypothetical protein</v>
          </cell>
          <cell r="D525">
            <v>244.28872524937299</v>
          </cell>
          <cell r="E525">
            <v>104.867866207033</v>
          </cell>
          <cell r="F525">
            <v>174.57829572820299</v>
          </cell>
          <cell r="G525">
            <v>1.1914637629492799</v>
          </cell>
          <cell r="H525">
            <v>0.17996274937134499</v>
          </cell>
          <cell r="I525">
            <v>1.16826253609419E-11</v>
          </cell>
          <cell r="J525">
            <v>6.7084230961497698E-11</v>
          </cell>
          <cell r="K525">
            <v>298.52188298373056</v>
          </cell>
          <cell r="L525">
            <v>53.001867596478682</v>
          </cell>
          <cell r="M525">
            <v>162.71547685070237</v>
          </cell>
          <cell r="N525">
            <v>12.363275615425989</v>
          </cell>
          <cell r="O525" t="str">
            <v>Y</v>
          </cell>
          <cell r="P525" t="str">
            <v>Y</v>
          </cell>
          <cell r="Q525">
            <v>0</v>
          </cell>
          <cell r="R525">
            <v>104.77532315236699</v>
          </cell>
          <cell r="S525">
            <v>-0.29471799999999998</v>
          </cell>
          <cell r="T525">
            <v>0.1236086</v>
          </cell>
          <cell r="U525" t="str">
            <v>yellow</v>
          </cell>
          <cell r="V525">
            <v>1916.3561701963433</v>
          </cell>
          <cell r="W525">
            <v>1216.5744386428732</v>
          </cell>
          <cell r="X525">
            <v>0.65365968710826505</v>
          </cell>
          <cell r="Y525">
            <v>3.1719740565162799E-6</v>
          </cell>
        </row>
        <row r="526">
          <cell r="A526" t="str">
            <v>UMAG_04167</v>
          </cell>
          <cell r="B526" t="str">
            <v>KIS67663</v>
          </cell>
          <cell r="C526" t="str">
            <v>probable vacuolar ATP synthase subunit D</v>
          </cell>
          <cell r="D526">
            <v>1034.70469493314</v>
          </cell>
          <cell r="E526">
            <v>447.59068559859099</v>
          </cell>
          <cell r="F526">
            <v>741.14769026586305</v>
          </cell>
          <cell r="G526">
            <v>1.19050072096221</v>
          </cell>
          <cell r="H526">
            <v>0.14450685694960599</v>
          </cell>
          <cell r="I526">
            <v>5.72813770015079E-17</v>
          </cell>
          <cell r="J526">
            <v>5.3166335550250196E-16</v>
          </cell>
          <cell r="K526">
            <v>704.13541352207699</v>
          </cell>
          <cell r="L526">
            <v>20.182774107167429</v>
          </cell>
          <cell r="M526">
            <v>385.89542733748681</v>
          </cell>
          <cell r="N526">
            <v>65.938593312176792</v>
          </cell>
          <cell r="O526" t="str">
            <v>Y</v>
          </cell>
          <cell r="P526" t="str">
            <v>Y</v>
          </cell>
          <cell r="Q526">
            <v>0</v>
          </cell>
          <cell r="R526">
            <v>211.41659085153401</v>
          </cell>
          <cell r="S526">
            <v>-0.56076210000000004</v>
          </cell>
          <cell r="T526">
            <v>6.1066649999999996E-6</v>
          </cell>
          <cell r="U526" t="str">
            <v>yellow</v>
          </cell>
          <cell r="V526">
            <v>6089.0916288486296</v>
          </cell>
          <cell r="W526">
            <v>3850.9899087618901</v>
          </cell>
          <cell r="X526">
            <v>0.66010917267841196</v>
          </cell>
          <cell r="Y526">
            <v>1.6969574513051799E-12</v>
          </cell>
        </row>
        <row r="527">
          <cell r="A527" t="str">
            <v>UMAG_00602</v>
          </cell>
          <cell r="B527" t="str">
            <v>KIS72184</v>
          </cell>
          <cell r="C527" t="str">
            <v>probable SCH9 - serine/threonine protein kinase involved in stress response and nutrient-sensing signaling pathway</v>
          </cell>
          <cell r="D527">
            <v>406.38710077415402</v>
          </cell>
          <cell r="E527">
            <v>174.791483921186</v>
          </cell>
          <cell r="F527">
            <v>290.58929234766998</v>
          </cell>
          <cell r="G527">
            <v>1.1893240237253799</v>
          </cell>
          <cell r="H527">
            <v>0.17407636847070501</v>
          </cell>
          <cell r="I527">
            <v>2.7492351227662999E-12</v>
          </cell>
          <cell r="J527">
            <v>1.67547725406323E-11</v>
          </cell>
          <cell r="K527">
            <v>120.8423184099007</v>
          </cell>
          <cell r="L527">
            <v>11.663553317238716</v>
          </cell>
          <cell r="M527">
            <v>66.020346992609689</v>
          </cell>
          <cell r="N527">
            <v>16.707339973155918</v>
          </cell>
          <cell r="O527" t="str">
            <v>Y</v>
          </cell>
          <cell r="P527" t="str">
            <v>Y</v>
          </cell>
          <cell r="Q527">
            <v>0</v>
          </cell>
          <cell r="R527">
            <v>115.28101497794</v>
          </cell>
          <cell r="S527">
            <v>-0.95963412048556795</v>
          </cell>
          <cell r="T527">
            <v>1.86332108938906E-7</v>
          </cell>
          <cell r="U527" t="str">
            <v>burlywood</v>
          </cell>
          <cell r="V527">
            <v>1086.76721451358</v>
          </cell>
          <cell r="W527">
            <v>1412.4631361353001</v>
          </cell>
          <cell r="X527">
            <v>-0.377648785970502</v>
          </cell>
          <cell r="Y527">
            <v>2.25319784615616E-4</v>
          </cell>
        </row>
        <row r="528">
          <cell r="A528" t="str">
            <v>UMAG_01094</v>
          </cell>
          <cell r="B528" t="str">
            <v>KIS71185</v>
          </cell>
          <cell r="C528" t="str">
            <v>related to CKB1 - casein kinase II</v>
          </cell>
          <cell r="D528">
            <v>243.875243202577</v>
          </cell>
          <cell r="E528">
            <v>105.67745847817601</v>
          </cell>
          <cell r="F528">
            <v>174.77635084037601</v>
          </cell>
          <cell r="G528">
            <v>1.1874057853259199</v>
          </cell>
          <cell r="H528">
            <v>0.149069976897928</v>
          </cell>
          <cell r="I528">
            <v>5.4848227683865696E-16</v>
          </cell>
          <cell r="J528">
            <v>4.6135358182001598E-15</v>
          </cell>
          <cell r="K528">
            <v>160.74974769788901</v>
          </cell>
          <cell r="L528">
            <v>8.7380265921223845</v>
          </cell>
          <cell r="M528">
            <v>87.986936940348684</v>
          </cell>
          <cell r="N528">
            <v>6.0758585537209333</v>
          </cell>
          <cell r="O528" t="str">
            <v>Y</v>
          </cell>
          <cell r="P528" t="str">
            <v>Y</v>
          </cell>
          <cell r="Q528">
            <v>0</v>
          </cell>
          <cell r="R528">
            <v>83.338260918379405</v>
          </cell>
          <cell r="S528">
            <v>-1.16100547568176</v>
          </cell>
          <cell r="T528">
            <v>6.1392373016997602E-9</v>
          </cell>
          <cell r="U528" t="str">
            <v>yellow</v>
          </cell>
          <cell r="V528">
            <v>1368.1673230338999</v>
          </cell>
          <cell r="W528">
            <v>1990.26149972844</v>
          </cell>
          <cell r="X528">
            <v>-0.539326720947922</v>
          </cell>
          <cell r="Y528">
            <v>8.5788164696580705E-8</v>
          </cell>
        </row>
        <row r="529">
          <cell r="A529" t="str">
            <v>UMAG_03451</v>
          </cell>
          <cell r="B529" t="str">
            <v>KIS68356</v>
          </cell>
          <cell r="C529" t="str">
            <v>hypothetical protein</v>
          </cell>
          <cell r="D529">
            <v>279.55935284179799</v>
          </cell>
          <cell r="E529">
            <v>120.60253351971301</v>
          </cell>
          <cell r="F529">
            <v>200.08094318075601</v>
          </cell>
          <cell r="G529">
            <v>1.18733920484996</v>
          </cell>
          <cell r="H529">
            <v>0.16671302018474399</v>
          </cell>
          <cell r="I529">
            <v>3.53197709802277E-13</v>
          </cell>
          <cell r="J529">
            <v>2.3619639806653302E-12</v>
          </cell>
          <cell r="K529">
            <v>174.98486816112589</v>
          </cell>
          <cell r="L529">
            <v>17.943089595677449</v>
          </cell>
          <cell r="M529">
            <v>95.854177943902016</v>
          </cell>
          <cell r="N529">
            <v>16.373105818138928</v>
          </cell>
          <cell r="O529" t="str">
            <v>Y</v>
          </cell>
          <cell r="P529" t="str">
            <v>Y</v>
          </cell>
          <cell r="Q529">
            <v>0</v>
          </cell>
          <cell r="R529">
            <v>102.10833912088</v>
          </cell>
          <cell r="S529">
            <v>-1.9456580000000001</v>
          </cell>
          <cell r="T529">
            <v>1.103531E-7</v>
          </cell>
          <cell r="U529" t="str">
            <v>beige</v>
          </cell>
          <cell r="V529">
            <v>629.18255824444395</v>
          </cell>
          <cell r="W529">
            <v>155.43136747105731</v>
          </cell>
          <cell r="X529">
            <v>2.01240355829438</v>
          </cell>
          <cell r="Y529">
            <v>1.3700343054562301E-57</v>
          </cell>
        </row>
        <row r="530">
          <cell r="A530" t="str">
            <v>UMAG_05900</v>
          </cell>
          <cell r="B530" t="str">
            <v>KIS66162</v>
          </cell>
          <cell r="C530" t="str">
            <v>probable HMT1 - hnRNP arginine N-methyltransferase</v>
          </cell>
          <cell r="D530">
            <v>530.52154612625498</v>
          </cell>
          <cell r="E530">
            <v>229.464178626814</v>
          </cell>
          <cell r="F530">
            <v>379.99286237653399</v>
          </cell>
          <cell r="G530">
            <v>1.18678802989805</v>
          </cell>
          <cell r="H530">
            <v>0.158296646409118</v>
          </cell>
          <cell r="I530">
            <v>2.1476511729597999E-14</v>
          </cell>
          <cell r="J530">
            <v>1.6341374060447999E-13</v>
          </cell>
          <cell r="K530">
            <v>342.182681369406</v>
          </cell>
          <cell r="L530">
            <v>32.207514047582464</v>
          </cell>
          <cell r="M530">
            <v>187.61755556358872</v>
          </cell>
          <cell r="N530">
            <v>28.438255209378646</v>
          </cell>
          <cell r="O530" t="str">
            <v>Y</v>
          </cell>
          <cell r="P530" t="str">
            <v>Y</v>
          </cell>
          <cell r="Q530">
            <v>0</v>
          </cell>
          <cell r="R530">
            <v>160.95102012542799</v>
          </cell>
          <cell r="S530">
            <v>-2.1061260000000002</v>
          </cell>
          <cell r="T530">
            <v>6.4621700000000005E-17</v>
          </cell>
          <cell r="U530" t="str">
            <v>yellow</v>
          </cell>
          <cell r="V530">
            <v>2174.1471979842668</v>
          </cell>
          <cell r="W530">
            <v>11465.306757717399</v>
          </cell>
          <cell r="X530">
            <v>-2.3942756114153498</v>
          </cell>
          <cell r="Y530">
            <v>3.1384823774499298E-118</v>
          </cell>
        </row>
        <row r="531">
          <cell r="A531" t="str">
            <v>UMAG_00555</v>
          </cell>
          <cell r="B531" t="str">
            <v>KIS72136</v>
          </cell>
          <cell r="C531" t="str">
            <v>probable glycerol-3-phosphate dehydrogenase (NAD)</v>
          </cell>
          <cell r="D531">
            <v>342.07099882207501</v>
          </cell>
          <cell r="E531">
            <v>145.736810040747</v>
          </cell>
          <cell r="F531">
            <v>243.90390443141101</v>
          </cell>
          <cell r="G531">
            <v>1.18556485430242</v>
          </cell>
          <cell r="H531">
            <v>0.22712060791889099</v>
          </cell>
          <cell r="I531">
            <v>5.7091641976554801E-8</v>
          </cell>
          <cell r="J531">
            <v>2.1966170766440999E-7</v>
          </cell>
          <cell r="K531">
            <v>214.31646514229763</v>
          </cell>
          <cell r="L531">
            <v>47.962459107390721</v>
          </cell>
          <cell r="M531">
            <v>115.62321939729365</v>
          </cell>
          <cell r="N531">
            <v>30.463754581449486</v>
          </cell>
          <cell r="O531" t="str">
            <v>Y</v>
          </cell>
          <cell r="P531" t="str">
            <v>Y</v>
          </cell>
          <cell r="Q531">
            <v>0</v>
          </cell>
          <cell r="R531">
            <v>98.848483415143903</v>
          </cell>
          <cell r="S531">
            <v>-1.6496085330877699</v>
          </cell>
          <cell r="T531">
            <v>1.0722832361422601E-15</v>
          </cell>
          <cell r="U531" t="str">
            <v>pink</v>
          </cell>
          <cell r="V531">
            <v>1568.2726891969869</v>
          </cell>
          <cell r="W531">
            <v>4358.4192468015399</v>
          </cell>
          <cell r="X531">
            <v>-1.4725803979018</v>
          </cell>
          <cell r="Y531">
            <v>4.7047598932945298E-71</v>
          </cell>
        </row>
        <row r="532">
          <cell r="A532" t="str">
            <v>UMAG_02838</v>
          </cell>
          <cell r="B532" t="str">
            <v>KIS68849</v>
          </cell>
          <cell r="C532" t="str">
            <v>hypothetical protein</v>
          </cell>
          <cell r="D532">
            <v>63.139192670820599</v>
          </cell>
          <cell r="E532">
            <v>26.824895017938498</v>
          </cell>
          <cell r="F532">
            <v>44.982043844379497</v>
          </cell>
          <cell r="G532">
            <v>1.1851385141523101</v>
          </cell>
          <cell r="H532">
            <v>0.23860878677442801</v>
          </cell>
          <cell r="I532">
            <v>2.2557189478893201E-7</v>
          </cell>
          <cell r="J532">
            <v>8.0109644878312397E-7</v>
          </cell>
          <cell r="K532">
            <v>44.682563467720826</v>
          </cell>
          <cell r="L532">
            <v>4.2922199218179049</v>
          </cell>
          <cell r="M532">
            <v>23.90364777650349</v>
          </cell>
          <cell r="N532">
            <v>2.1287011257960913</v>
          </cell>
          <cell r="O532" t="str">
            <v>Y</v>
          </cell>
          <cell r="P532" t="str">
            <v>Y</v>
          </cell>
          <cell r="Q532">
            <v>4</v>
          </cell>
          <cell r="R532">
            <v>116.17369660556101</v>
          </cell>
          <cell r="S532">
            <v>1.6923010000000001</v>
          </cell>
          <cell r="T532">
            <v>1.714848E-8</v>
          </cell>
          <cell r="U532" t="str">
            <v>cyan</v>
          </cell>
          <cell r="V532">
            <v>516.63161248102131</v>
          </cell>
          <cell r="W532">
            <v>218.43959256404267</v>
          </cell>
          <cell r="X532">
            <v>1.2383588725660699</v>
          </cell>
          <cell r="Y532">
            <v>7.6380808169401796E-23</v>
          </cell>
        </row>
        <row r="533">
          <cell r="A533" t="str">
            <v>UMAG_02942</v>
          </cell>
          <cell r="B533" t="str">
            <v>KIS68961</v>
          </cell>
          <cell r="C533" t="str">
            <v>probable MET16 - 3`-phosphoadenylylsulfate reductase</v>
          </cell>
          <cell r="D533">
            <v>94.726366114411107</v>
          </cell>
          <cell r="E533">
            <v>39.464072208989201</v>
          </cell>
          <cell r="F533">
            <v>67.0952191617002</v>
          </cell>
          <cell r="G533">
            <v>1.18429400130736</v>
          </cell>
          <cell r="H533">
            <v>0.28840172521731999</v>
          </cell>
          <cell r="I533">
            <v>1.27559447735685E-5</v>
          </cell>
          <cell r="J533">
            <v>3.6141843525110802E-5</v>
          </cell>
          <cell r="K533">
            <v>69.482078393423436</v>
          </cell>
          <cell r="L533">
            <v>5.6044285478562204</v>
          </cell>
          <cell r="M533">
            <v>37.185498593877469</v>
          </cell>
          <cell r="N533">
            <v>18.300660899068962</v>
          </cell>
          <cell r="O533" t="str">
            <v>Y</v>
          </cell>
          <cell r="P533" t="str">
            <v>Y</v>
          </cell>
          <cell r="Q533">
            <v>2</v>
          </cell>
          <cell r="R533">
            <v>96.853316012109502</v>
          </cell>
          <cell r="S533">
            <v>0.96177460000000004</v>
          </cell>
          <cell r="T533">
            <v>6.4356609999999996E-3</v>
          </cell>
          <cell r="U533" t="str">
            <v>magenta</v>
          </cell>
          <cell r="V533">
            <v>1031.8229788809392</v>
          </cell>
          <cell r="W533">
            <v>1353.6064680556667</v>
          </cell>
          <cell r="X533">
            <v>-0.390893507573018</v>
          </cell>
          <cell r="Y533">
            <v>6.6445086152856303E-4</v>
          </cell>
        </row>
        <row r="534">
          <cell r="A534" t="str">
            <v>UMAG_01784</v>
          </cell>
          <cell r="B534" t="str">
            <v>KIS70619</v>
          </cell>
          <cell r="C534" t="str">
            <v>probable GPX2 - glutathione peroxidase</v>
          </cell>
          <cell r="D534">
            <v>156.10047535089899</v>
          </cell>
          <cell r="E534">
            <v>67.500781184219804</v>
          </cell>
          <cell r="F534">
            <v>111.80062826755901</v>
          </cell>
          <cell r="G534">
            <v>1.18403437914378</v>
          </cell>
          <cell r="H534">
            <v>0.17645399630056299</v>
          </cell>
          <cell r="I534">
            <v>6.4274744691989598E-12</v>
          </cell>
          <cell r="J534">
            <v>3.7781151111032999E-11</v>
          </cell>
          <cell r="K534">
            <v>216.18167923101859</v>
          </cell>
          <cell r="L534">
            <v>14.270180910240848</v>
          </cell>
          <cell r="M534">
            <v>117.54895403793917</v>
          </cell>
          <cell r="N534">
            <v>15.040394201572298</v>
          </cell>
          <cell r="O534" t="str">
            <v>Y</v>
          </cell>
          <cell r="P534" t="str">
            <v>Y</v>
          </cell>
          <cell r="Q534">
            <v>4</v>
          </cell>
          <cell r="R534">
            <v>236.335131293595</v>
          </cell>
          <cell r="S534">
            <v>0.66480059999999996</v>
          </cell>
          <cell r="T534">
            <v>9.4719770000000001E-4</v>
          </cell>
          <cell r="U534" t="str">
            <v>magenta</v>
          </cell>
          <cell r="V534">
            <v>992.6801618678661</v>
          </cell>
          <cell r="W534">
            <v>478.12828819068704</v>
          </cell>
          <cell r="X534">
            <v>1.0473749399236101</v>
          </cell>
          <cell r="Y534">
            <v>2.4241663035391702E-7</v>
          </cell>
        </row>
        <row r="535">
          <cell r="A535" t="str">
            <v>UMAG_03027</v>
          </cell>
          <cell r="B535" t="str">
            <v>KIS69048</v>
          </cell>
          <cell r="C535" t="str">
            <v>related to MON1 - required for fusion of cvt-vesicles and autophagosomes with the vacuole</v>
          </cell>
          <cell r="D535">
            <v>245.452734201314</v>
          </cell>
          <cell r="E535">
            <v>106.023925078326</v>
          </cell>
          <cell r="F535">
            <v>175.73832963981999</v>
          </cell>
          <cell r="G535">
            <v>1.1833570650712899</v>
          </cell>
          <cell r="H535">
            <v>0.17343247099238801</v>
          </cell>
          <cell r="I535">
            <v>2.9670044410401702E-12</v>
          </cell>
          <cell r="J535">
            <v>1.80478801215815E-11</v>
          </cell>
          <cell r="K535">
            <v>62.025989720927839</v>
          </cell>
          <cell r="L535">
            <v>9.1733768315567712</v>
          </cell>
          <cell r="M535">
            <v>34.020764907862237</v>
          </cell>
          <cell r="N535">
            <v>6.4597687559134425</v>
          </cell>
          <cell r="O535" t="str">
            <v>Y</v>
          </cell>
          <cell r="P535" t="str">
            <v>Y</v>
          </cell>
          <cell r="Q535">
            <v>0.5</v>
          </cell>
          <cell r="R535">
            <v>31.048354542532199</v>
          </cell>
          <cell r="S535">
            <v>-0.27754899999999999</v>
          </cell>
          <cell r="T535">
            <v>0.41588999999999998</v>
          </cell>
          <cell r="U535" t="str">
            <v>dark-green</v>
          </cell>
          <cell r="V535">
            <v>548.39103265485699</v>
          </cell>
          <cell r="W535">
            <v>389.29010960477837</v>
          </cell>
          <cell r="X535">
            <v>0.49228838545154202</v>
          </cell>
          <cell r="Y535">
            <v>1.0505080594248801E-3</v>
          </cell>
        </row>
        <row r="536">
          <cell r="A536" t="str">
            <v>UMAG_10229</v>
          </cell>
          <cell r="B536" t="str">
            <v>KIS71390</v>
          </cell>
          <cell r="C536" t="str">
            <v>probable BET3 - involved in targeting and fusion of ER to golgi transport vesicles</v>
          </cell>
          <cell r="D536">
            <v>87.479739380508306</v>
          </cell>
          <cell r="E536">
            <v>37.055034813809598</v>
          </cell>
          <cell r="F536">
            <v>62.267387097159002</v>
          </cell>
          <cell r="G536">
            <v>1.18286763196218</v>
          </cell>
          <cell r="H536">
            <v>0.25114544234964897</v>
          </cell>
          <cell r="I536">
            <v>8.0289219369844497E-7</v>
          </cell>
          <cell r="J536">
            <v>2.7056252328074901E-6</v>
          </cell>
          <cell r="K536">
            <v>103.14936362626185</v>
          </cell>
          <cell r="L536">
            <v>26.371538061020349</v>
          </cell>
          <cell r="M536">
            <v>55.152918593160749</v>
          </cell>
          <cell r="N536">
            <v>8.2693740960493809</v>
          </cell>
          <cell r="O536" t="str">
            <v>Y</v>
          </cell>
          <cell r="P536" t="str">
            <v>Y</v>
          </cell>
          <cell r="Q536">
            <v>0</v>
          </cell>
          <cell r="R536">
            <v>72.702630506489996</v>
          </cell>
          <cell r="S536">
            <v>-0.62942359999999997</v>
          </cell>
          <cell r="T536">
            <v>4.2540880000000003E-2</v>
          </cell>
          <cell r="U536" t="str">
            <v>pink</v>
          </cell>
          <cell r="V536">
            <v>1607.7167328582034</v>
          </cell>
          <cell r="W536">
            <v>1390.0671377491733</v>
          </cell>
          <cell r="X536">
            <v>0.208639702787183</v>
          </cell>
          <cell r="Y536">
            <v>9.5104483387482605E-2</v>
          </cell>
        </row>
        <row r="537">
          <cell r="A537" t="str">
            <v>UMAG_11421</v>
          </cell>
          <cell r="B537" t="str">
            <v>KIS71782</v>
          </cell>
          <cell r="C537" t="str">
            <v>probable methylmalonate-semialdehyde dehydrogenase (acylating)</v>
          </cell>
          <cell r="D537">
            <v>1071.6323743569901</v>
          </cell>
          <cell r="E537">
            <v>466.15254020335698</v>
          </cell>
          <cell r="F537">
            <v>768.89245728017499</v>
          </cell>
          <cell r="G537">
            <v>1.18087333705169</v>
          </cell>
          <cell r="H537">
            <v>0.152232778548644</v>
          </cell>
          <cell r="I537">
            <v>2.9071596875344501E-15</v>
          </cell>
          <cell r="J537">
            <v>2.35046953460232E-14</v>
          </cell>
          <cell r="K537">
            <v>424.54786676874323</v>
          </cell>
          <cell r="L537">
            <v>42.303075553463785</v>
          </cell>
          <cell r="M537">
            <v>233.06634279806656</v>
          </cell>
          <cell r="N537">
            <v>34.096514867611518</v>
          </cell>
          <cell r="O537" t="str">
            <v>Y</v>
          </cell>
          <cell r="P537" t="str">
            <v>Y</v>
          </cell>
          <cell r="Q537">
            <v>0</v>
          </cell>
          <cell r="R537">
            <v>337.47268288787302</v>
          </cell>
          <cell r="S537">
            <v>-0.91097050000000002</v>
          </cell>
          <cell r="T537">
            <v>1.3950049999999999E-3</v>
          </cell>
          <cell r="U537" t="str">
            <v>burlywood</v>
          </cell>
          <cell r="V537">
            <v>1872.8711405965303</v>
          </cell>
          <cell r="W537">
            <v>738.3929914242367</v>
          </cell>
          <cell r="X537">
            <v>1.3402700148267801</v>
          </cell>
          <cell r="Y537">
            <v>5.2357090050232602E-36</v>
          </cell>
        </row>
        <row r="538">
          <cell r="A538" t="str">
            <v>UMAG_01935</v>
          </cell>
          <cell r="B538" t="str">
            <v>KIS70784</v>
          </cell>
          <cell r="C538" t="str">
            <v>probable methylglutaconyl-coa hydratase</v>
          </cell>
          <cell r="D538">
            <v>261.354629359809</v>
          </cell>
          <cell r="E538">
            <v>113.06532747622801</v>
          </cell>
          <cell r="F538">
            <v>187.20997841801801</v>
          </cell>
          <cell r="G538">
            <v>1.1802396135053099</v>
          </cell>
          <cell r="H538">
            <v>0.179997551843259</v>
          </cell>
          <cell r="I538">
            <v>1.81138874935466E-11</v>
          </cell>
          <cell r="J538">
            <v>1.02018930434447E-10</v>
          </cell>
          <cell r="K538">
            <v>185.03947436667204</v>
          </cell>
          <cell r="L538">
            <v>21.98569677541186</v>
          </cell>
          <cell r="M538">
            <v>101.24964141845133</v>
          </cell>
          <cell r="N538">
            <v>20.860867160612688</v>
          </cell>
          <cell r="O538" t="str">
            <v>Y</v>
          </cell>
          <cell r="P538" t="str">
            <v>Y</v>
          </cell>
          <cell r="Q538">
            <v>0</v>
          </cell>
          <cell r="R538">
            <v>24.7511842465487</v>
          </cell>
          <cell r="S538">
            <v>-2.357837</v>
          </cell>
          <cell r="T538">
            <v>1.3202E-8</v>
          </cell>
          <cell r="U538" t="str">
            <v>burlywood</v>
          </cell>
          <cell r="V538">
            <v>1009.1638151106204</v>
          </cell>
          <cell r="W538">
            <v>299.91431925277806</v>
          </cell>
          <cell r="X538">
            <v>1.74724072731238</v>
          </cell>
          <cell r="Y538">
            <v>1.2023715625310199E-48</v>
          </cell>
        </row>
        <row r="539">
          <cell r="A539" t="str">
            <v>UMAG_12171</v>
          </cell>
          <cell r="B539" t="str">
            <v>KIS70722</v>
          </cell>
          <cell r="C539" t="str">
            <v>hypothetical protein</v>
          </cell>
          <cell r="D539">
            <v>109.11460838030099</v>
          </cell>
          <cell r="E539">
            <v>46.975599889483298</v>
          </cell>
          <cell r="F539">
            <v>78.045104134892298</v>
          </cell>
          <cell r="G539">
            <v>1.1796084466337</v>
          </cell>
          <cell r="H539">
            <v>0.19472808288311999</v>
          </cell>
          <cell r="I539">
            <v>4.69776712334011E-10</v>
          </cell>
          <cell r="J539">
            <v>2.30568087486714E-9</v>
          </cell>
          <cell r="K539">
            <v>76.986825252844795</v>
          </cell>
          <cell r="L539">
            <v>6.745873156781216</v>
          </cell>
          <cell r="M539">
            <v>42.062571969756519</v>
          </cell>
          <cell r="N539">
            <v>7.8393256539605334</v>
          </cell>
          <cell r="O539" t="str">
            <v>Y</v>
          </cell>
          <cell r="P539" t="str">
            <v>Y</v>
          </cell>
          <cell r="Q539">
            <v>0</v>
          </cell>
          <cell r="R539">
            <v>40.200189320925297</v>
          </cell>
          <cell r="S539">
            <v>-1.6298280000000001</v>
          </cell>
          <cell r="T539">
            <v>5.4066620000000002E-8</v>
          </cell>
          <cell r="U539" t="str">
            <v>burlywood</v>
          </cell>
          <cell r="V539">
            <v>361.16027425102862</v>
          </cell>
          <cell r="W539">
            <v>402.00580946877062</v>
          </cell>
          <cell r="X539">
            <v>-0.15688311320825399</v>
          </cell>
          <cell r="Y539">
            <v>0.21893659533829901</v>
          </cell>
        </row>
        <row r="540">
          <cell r="A540" t="str">
            <v>UMAG_02007</v>
          </cell>
          <cell r="B540" t="str">
            <v>KIS70862</v>
          </cell>
          <cell r="C540" t="str">
            <v>probable HAM1 - protein involved in DNA repair</v>
          </cell>
          <cell r="D540">
            <v>149.30076871901599</v>
          </cell>
          <cell r="E540">
            <v>63.926586170361396</v>
          </cell>
          <cell r="F540">
            <v>106.613677444689</v>
          </cell>
          <cell r="G540">
            <v>1.1794387856400099</v>
          </cell>
          <cell r="H540">
            <v>0.224017667743136</v>
          </cell>
          <cell r="I540">
            <v>4.5714076854042303E-8</v>
          </cell>
          <cell r="J540">
            <v>1.7841410222423E-7</v>
          </cell>
          <cell r="K540">
            <v>171.65249020293396</v>
          </cell>
          <cell r="L540">
            <v>43.450624441048376</v>
          </cell>
          <cell r="M540">
            <v>93.31997534435348</v>
          </cell>
          <cell r="N540">
            <v>7.5572569433843508</v>
          </cell>
          <cell r="O540" t="str">
            <v>Y</v>
          </cell>
          <cell r="P540" t="str">
            <v>Y</v>
          </cell>
          <cell r="Q540">
            <v>0</v>
          </cell>
          <cell r="R540">
            <v>73.5707150387843</v>
          </cell>
          <cell r="S540">
            <v>-0.73271830000000004</v>
          </cell>
          <cell r="T540">
            <v>5.8972269999999997E-3</v>
          </cell>
          <cell r="U540" t="str">
            <v>yellow</v>
          </cell>
          <cell r="V540">
            <v>780.35906158454929</v>
          </cell>
          <cell r="W540">
            <v>1972.84313906636</v>
          </cell>
          <cell r="X540">
            <v>-1.33435174181797</v>
          </cell>
          <cell r="Y540">
            <v>9.6291625389173203E-29</v>
          </cell>
        </row>
        <row r="541">
          <cell r="A541" t="str">
            <v>UMAG_02575</v>
          </cell>
          <cell r="B541" t="str">
            <v>KIS69226</v>
          </cell>
          <cell r="C541" t="str">
            <v>related to toxD gene</v>
          </cell>
          <cell r="D541">
            <v>245.14453742551899</v>
          </cell>
          <cell r="E541">
            <v>106.379520421547</v>
          </cell>
          <cell r="F541">
            <v>175.76202892353299</v>
          </cell>
          <cell r="G541">
            <v>1.1781491876030801</v>
          </cell>
          <cell r="H541">
            <v>0.17028655850806501</v>
          </cell>
          <cell r="I541">
            <v>1.52899794402E-12</v>
          </cell>
          <cell r="J541">
            <v>9.60829447312182E-12</v>
          </cell>
          <cell r="K541">
            <v>150.849789455566</v>
          </cell>
          <cell r="L541">
            <v>17.747982655767412</v>
          </cell>
          <cell r="M541">
            <v>83.143360879491269</v>
          </cell>
          <cell r="N541">
            <v>14.3414560222104</v>
          </cell>
          <cell r="O541" t="str">
            <v>Y</v>
          </cell>
          <cell r="P541" t="str">
            <v>Y</v>
          </cell>
          <cell r="Q541">
            <v>1</v>
          </cell>
          <cell r="R541">
            <v>97.722197826538107</v>
          </cell>
          <cell r="S541">
            <v>-0.90253810000000001</v>
          </cell>
          <cell r="T541">
            <v>4.8196489999999996E-3</v>
          </cell>
          <cell r="U541" t="str">
            <v>dark-green</v>
          </cell>
          <cell r="V541">
            <v>1287.4646256774133</v>
          </cell>
          <cell r="W541">
            <v>802.65152620782692</v>
          </cell>
          <cell r="X541">
            <v>0.67928887918799397</v>
          </cell>
          <cell r="Y541">
            <v>4.1281512188713898E-6</v>
          </cell>
        </row>
        <row r="542">
          <cell r="A542" t="str">
            <v>UMAG_11970</v>
          </cell>
          <cell r="B542" t="str">
            <v>KIS67850</v>
          </cell>
          <cell r="C542" t="str">
            <v>hypothetical protein</v>
          </cell>
          <cell r="D542">
            <v>334.05285117222201</v>
          </cell>
          <cell r="E542">
            <v>143.885274798078</v>
          </cell>
          <cell r="F542">
            <v>238.96906298515</v>
          </cell>
          <cell r="G542">
            <v>1.1777778268801999</v>
          </cell>
          <cell r="H542">
            <v>0.20475914455556599</v>
          </cell>
          <cell r="I542">
            <v>2.9158322363686601E-9</v>
          </cell>
          <cell r="J542">
            <v>1.30898375586807E-8</v>
          </cell>
          <cell r="K542">
            <v>49.565295857284028</v>
          </cell>
          <cell r="L542">
            <v>12.983618148859836</v>
          </cell>
          <cell r="M542">
            <v>27.00779117708856</v>
          </cell>
          <cell r="N542">
            <v>4.6890420146383365</v>
          </cell>
          <cell r="O542" t="str">
            <v>N</v>
          </cell>
          <cell r="P542" t="str">
            <v>Y</v>
          </cell>
          <cell r="Q542">
            <v>0</v>
          </cell>
          <cell r="R542">
            <v>63.923641458399601</v>
          </cell>
          <cell r="S542">
            <v>-0.60002370000000005</v>
          </cell>
          <cell r="T542">
            <v>2.1053659999999998E-2</v>
          </cell>
          <cell r="U542" t="str">
            <v>yellow</v>
          </cell>
          <cell r="V542">
            <v>499.05004620154341</v>
          </cell>
          <cell r="W542">
            <v>697.3977658836576</v>
          </cell>
          <cell r="X542">
            <v>-0.48102156961035197</v>
          </cell>
          <cell r="Y542">
            <v>1.13134480048701E-4</v>
          </cell>
        </row>
        <row r="543">
          <cell r="A543" t="str">
            <v>UMAG_00594</v>
          </cell>
          <cell r="B543" t="str">
            <v>KIS72176</v>
          </cell>
          <cell r="C543" t="str">
            <v>probable dihydrolipoamide acetyltransferase component of pyruvate dehydrogenase complex</v>
          </cell>
          <cell r="D543">
            <v>1282.26201436304</v>
          </cell>
          <cell r="E543">
            <v>557.30463254280903</v>
          </cell>
          <cell r="F543">
            <v>919.78332345292597</v>
          </cell>
          <cell r="G543">
            <v>1.1768269407255101</v>
          </cell>
          <cell r="H543">
            <v>0.16952176752193099</v>
          </cell>
          <cell r="I543">
            <v>1.27519944649879E-12</v>
          </cell>
          <cell r="J543">
            <v>8.0921300828901598E-12</v>
          </cell>
          <cell r="K543">
            <v>569.22759711168294</v>
          </cell>
          <cell r="L543">
            <v>72.604873248198473</v>
          </cell>
          <cell r="M543">
            <v>312.6602761735806</v>
          </cell>
          <cell r="N543">
            <v>49.600036134077492</v>
          </cell>
          <cell r="O543" t="str">
            <v>Y</v>
          </cell>
          <cell r="P543" t="str">
            <v>Y</v>
          </cell>
          <cell r="Q543">
            <v>0</v>
          </cell>
          <cell r="R543">
            <v>354.17100080057401</v>
          </cell>
          <cell r="S543">
            <v>-1.6652058103832901</v>
          </cell>
          <cell r="T543">
            <v>3.1565216516779803E-17</v>
          </cell>
          <cell r="U543" t="str">
            <v>yellow</v>
          </cell>
          <cell r="V543">
            <v>3894.7862050962099</v>
          </cell>
          <cell r="W543">
            <v>12405.069605056467</v>
          </cell>
          <cell r="X543">
            <v>-1.6696099825845701</v>
          </cell>
          <cell r="Y543">
            <v>1.28726298709756E-104</v>
          </cell>
        </row>
        <row r="544">
          <cell r="A544" t="str">
            <v>UMAG_02632</v>
          </cell>
          <cell r="B544" t="str">
            <v>KIS69289</v>
          </cell>
          <cell r="C544" t="str">
            <v>probable nudC protein</v>
          </cell>
          <cell r="D544">
            <v>176.12375078017999</v>
          </cell>
          <cell r="E544">
            <v>76.5037257506674</v>
          </cell>
          <cell r="F544">
            <v>126.31373826542401</v>
          </cell>
          <cell r="G544">
            <v>1.1760847901639799</v>
          </cell>
          <cell r="H544">
            <v>0.17190305315784701</v>
          </cell>
          <cell r="I544">
            <v>2.6542013968654699E-12</v>
          </cell>
          <cell r="J544">
            <v>1.62215146866139E-11</v>
          </cell>
          <cell r="K544">
            <v>200.32983010768464</v>
          </cell>
          <cell r="L544">
            <v>24.919873329770933</v>
          </cell>
          <cell r="M544">
            <v>110.26119178138626</v>
          </cell>
          <cell r="N544">
            <v>9.825033366986343</v>
          </cell>
          <cell r="O544" t="str">
            <v>Y</v>
          </cell>
          <cell r="P544" t="str">
            <v>Y</v>
          </cell>
          <cell r="Q544">
            <v>0</v>
          </cell>
          <cell r="R544">
            <v>96.470288264619001</v>
          </cell>
          <cell r="S544">
            <v>-1.1388830000000001</v>
          </cell>
          <cell r="T544">
            <v>5.7105520000000001E-9</v>
          </cell>
          <cell r="U544" t="str">
            <v>yellow</v>
          </cell>
          <cell r="V544">
            <v>1310.6242948866366</v>
          </cell>
          <cell r="W544">
            <v>3295.0745158016166</v>
          </cell>
          <cell r="X544">
            <v>-1.3266596675001801</v>
          </cell>
          <cell r="Y544">
            <v>2.59444109387754E-27</v>
          </cell>
        </row>
        <row r="545">
          <cell r="A545" t="str">
            <v>UMAG_10504</v>
          </cell>
          <cell r="B545" t="str">
            <v>KIS68155</v>
          </cell>
          <cell r="C545" t="str">
            <v>related to Chromo domain protein MRG15</v>
          </cell>
          <cell r="D545">
            <v>113.97274834960101</v>
          </cell>
          <cell r="E545">
            <v>49.3027481540163</v>
          </cell>
          <cell r="F545">
            <v>81.637748251808901</v>
          </cell>
          <cell r="G545">
            <v>1.1756567621857501</v>
          </cell>
          <cell r="H545">
            <v>0.19375447971701301</v>
          </cell>
          <cell r="I545">
            <v>4.3839908110840702E-10</v>
          </cell>
          <cell r="J545">
            <v>2.1635279327427898E-9</v>
          </cell>
          <cell r="K545">
            <v>77.34048195920272</v>
          </cell>
          <cell r="L545">
            <v>7.4811522434091362</v>
          </cell>
          <cell r="M545">
            <v>42.046985635849936</v>
          </cell>
          <cell r="N545">
            <v>5.0271137901124838</v>
          </cell>
          <cell r="O545" t="str">
            <v>Y</v>
          </cell>
          <cell r="P545" t="str">
            <v>Y</v>
          </cell>
          <cell r="Q545">
            <v>6</v>
          </cell>
          <cell r="R545">
            <v>60.326639742148501</v>
          </cell>
          <cell r="S545">
            <v>4.4564050000000001E-2</v>
          </cell>
          <cell r="T545">
            <v>0.86150870000000002</v>
          </cell>
          <cell r="U545" t="str">
            <v>salmon</v>
          </cell>
          <cell r="V545">
            <v>464.30640822444838</v>
          </cell>
          <cell r="W545">
            <v>955.30006031116136</v>
          </cell>
          <cell r="X545">
            <v>-1.0382868745546601</v>
          </cell>
          <cell r="Y545">
            <v>3.7308817249781899E-17</v>
          </cell>
        </row>
        <row r="546">
          <cell r="A546" t="str">
            <v>UMAG_10060</v>
          </cell>
          <cell r="B546" t="str">
            <v>KIS69595</v>
          </cell>
          <cell r="C546" t="str">
            <v>related to YIH1</v>
          </cell>
          <cell r="D546">
            <v>172.04573275716899</v>
          </cell>
          <cell r="E546">
            <v>73.910141506123693</v>
          </cell>
          <cell r="F546">
            <v>122.977937131647</v>
          </cell>
          <cell r="G546">
            <v>1.17550035584121</v>
          </cell>
          <cell r="H546">
            <v>0.21714148673254199</v>
          </cell>
          <cell r="I546">
            <v>2.0400409900894199E-8</v>
          </cell>
          <cell r="J546">
            <v>8.3093725069216195E-8</v>
          </cell>
          <cell r="K546">
            <v>93.183373679125452</v>
          </cell>
          <cell r="L546">
            <v>25.750371247778236</v>
          </cell>
          <cell r="M546">
            <v>50.932427542317981</v>
          </cell>
          <cell r="N546">
            <v>9.1674663490215789</v>
          </cell>
          <cell r="O546" t="str">
            <v>Y</v>
          </cell>
          <cell r="P546" t="str">
            <v>Y</v>
          </cell>
          <cell r="Q546">
            <v>0</v>
          </cell>
          <cell r="R546">
            <v>33.390849973269198</v>
          </cell>
          <cell r="S546">
            <v>-1.638274</v>
          </cell>
          <cell r="T546">
            <v>8.3306550000000001E-10</v>
          </cell>
          <cell r="U546" t="str">
            <v>burlywood</v>
          </cell>
          <cell r="V546">
            <v>951.68087630028003</v>
          </cell>
          <cell r="W546">
            <v>1223.1246673958201</v>
          </cell>
          <cell r="X546">
            <v>-0.36249998677065098</v>
          </cell>
          <cell r="Y546">
            <v>2.7240067645052402E-4</v>
          </cell>
        </row>
        <row r="547">
          <cell r="A547" t="str">
            <v>UMAG_11363</v>
          </cell>
          <cell r="B547" t="str">
            <v>KIS70539</v>
          </cell>
          <cell r="C547" t="str">
            <v>related to RIB5 - riboflavin synthase</v>
          </cell>
          <cell r="D547">
            <v>410.01832031913699</v>
          </cell>
          <cell r="E547">
            <v>178.57380046954299</v>
          </cell>
          <cell r="F547">
            <v>294.29606039433997</v>
          </cell>
          <cell r="G547">
            <v>1.17292345069328</v>
          </cell>
          <cell r="H547">
            <v>0.171425110951483</v>
          </cell>
          <cell r="I547">
            <v>2.6395012044818202E-12</v>
          </cell>
          <cell r="J547">
            <v>1.61469486562051E-11</v>
          </cell>
          <cell r="K547">
            <v>310.66821899123875</v>
          </cell>
          <cell r="L547">
            <v>48.594689182751431</v>
          </cell>
          <cell r="M547">
            <v>172.02858618102891</v>
          </cell>
          <cell r="N547">
            <v>24.828544165953641</v>
          </cell>
          <cell r="O547" t="str">
            <v>Y</v>
          </cell>
          <cell r="P547" t="str">
            <v>Y</v>
          </cell>
          <cell r="Q547">
            <v>0</v>
          </cell>
          <cell r="R547">
            <v>78.060398382655904</v>
          </cell>
          <cell r="S547">
            <v>-1.3838429999999999</v>
          </cell>
          <cell r="T547">
            <v>8.8940699999999999E-12</v>
          </cell>
          <cell r="U547" t="str">
            <v>pink</v>
          </cell>
          <cell r="V547">
            <v>1280.3720337572033</v>
          </cell>
          <cell r="W547">
            <v>1952.0087609506234</v>
          </cell>
          <cell r="X547">
            <v>-0.60722655848265805</v>
          </cell>
          <cell r="Y547">
            <v>5.8570513568869401E-10</v>
          </cell>
        </row>
        <row r="548">
          <cell r="A548" t="str">
            <v>UMAG_05652</v>
          </cell>
          <cell r="B548" t="str">
            <v>KIS66867</v>
          </cell>
          <cell r="C548" t="str">
            <v>probable PRE8 - 20S proteasome subunit Y7 (alpha2)</v>
          </cell>
          <cell r="D548">
            <v>744.56151551927599</v>
          </cell>
          <cell r="E548">
            <v>327.37650347398602</v>
          </cell>
          <cell r="F548">
            <v>535.96900949663097</v>
          </cell>
          <cell r="G548">
            <v>1.1723550565319201</v>
          </cell>
          <cell r="H548">
            <v>0.121917706147481</v>
          </cell>
          <cell r="I548">
            <v>2.3229221960260001E-22</v>
          </cell>
          <cell r="J548">
            <v>3.364591342226E-21</v>
          </cell>
          <cell r="K548">
            <v>659.69411466461463</v>
          </cell>
          <cell r="L548">
            <v>49.775577890323596</v>
          </cell>
          <cell r="M548">
            <v>366.94627946711296</v>
          </cell>
          <cell r="N548">
            <v>27.826213282070732</v>
          </cell>
          <cell r="O548" t="str">
            <v>Y</v>
          </cell>
          <cell r="P548" t="str">
            <v>Y</v>
          </cell>
          <cell r="Q548">
            <v>0</v>
          </cell>
          <cell r="R548">
            <v>256.70955898085498</v>
          </cell>
          <cell r="S548">
            <v>-0.58674349999999997</v>
          </cell>
          <cell r="T548">
            <v>2.6719130000000002E-3</v>
          </cell>
          <cell r="U548" t="str">
            <v>yellow</v>
          </cell>
          <cell r="V548">
            <v>2581.1095303832535</v>
          </cell>
          <cell r="W548">
            <v>3113.2593274678097</v>
          </cell>
          <cell r="X548">
            <v>-0.26950309813064999</v>
          </cell>
          <cell r="Y548">
            <v>1.7147870886904702E-2</v>
          </cell>
        </row>
        <row r="549">
          <cell r="A549" t="str">
            <v>UMAG_10605</v>
          </cell>
          <cell r="B549" t="str">
            <v>KIS69459</v>
          </cell>
          <cell r="C549" t="str">
            <v>probable ADH3 - alcohol dehydrogenase III</v>
          </cell>
          <cell r="D549">
            <v>233.39183219207499</v>
          </cell>
          <cell r="E549">
            <v>101.68446121586</v>
          </cell>
          <cell r="F549">
            <v>167.53814670396699</v>
          </cell>
          <cell r="G549">
            <v>1.1722697087227401</v>
          </cell>
          <cell r="H549">
            <v>0.17148494861319799</v>
          </cell>
          <cell r="I549">
            <v>2.7446694949254202E-12</v>
          </cell>
          <cell r="J549">
            <v>1.6742743094634699E-11</v>
          </cell>
          <cell r="K549">
            <v>144.21216987812949</v>
          </cell>
          <cell r="L549">
            <v>12.392501991940994</v>
          </cell>
          <cell r="M549">
            <v>79.650290692789994</v>
          </cell>
          <cell r="N549">
            <v>15.769952210813329</v>
          </cell>
          <cell r="O549" t="str">
            <v>Y</v>
          </cell>
          <cell r="P549" t="str">
            <v>Y</v>
          </cell>
          <cell r="Q549">
            <v>2</v>
          </cell>
          <cell r="R549">
            <v>200.21260430867</v>
          </cell>
          <cell r="S549">
            <v>3.3883869999999998</v>
          </cell>
          <cell r="T549">
            <v>3.8818180000000003E-23</v>
          </cell>
          <cell r="U549" t="str">
            <v>magenta</v>
          </cell>
          <cell r="V549">
            <v>857.66408521809956</v>
          </cell>
          <cell r="W549">
            <v>150.84445487854634</v>
          </cell>
          <cell r="X549">
            <v>2.49885388640977</v>
          </cell>
          <cell r="Y549">
            <v>5.1947967059781897E-80</v>
          </cell>
        </row>
        <row r="550">
          <cell r="A550" t="str">
            <v>UMAG_11400</v>
          </cell>
          <cell r="B550" t="str">
            <v>KIS69755</v>
          </cell>
          <cell r="C550" t="str">
            <v>probable Thiamin biosynthetic enzyme</v>
          </cell>
          <cell r="D550">
            <v>11770.0697279818</v>
          </cell>
          <cell r="E550">
            <v>5185.8550100226603</v>
          </cell>
          <cell r="F550">
            <v>8477.9623690022399</v>
          </cell>
          <cell r="G550">
            <v>1.1711952421785301</v>
          </cell>
          <cell r="H550">
            <v>0.11220745449707201</v>
          </cell>
          <cell r="I550">
            <v>5.6258954418068597E-26</v>
          </cell>
          <cell r="J550">
            <v>1.0848741657931999E-24</v>
          </cell>
          <cell r="K550">
            <v>7714.998883621648</v>
          </cell>
          <cell r="L550">
            <v>432.33899836880602</v>
          </cell>
          <cell r="M550">
            <v>4297.4550540648052</v>
          </cell>
          <cell r="N550">
            <v>362.77473405413144</v>
          </cell>
          <cell r="O550" t="str">
            <v>Y</v>
          </cell>
          <cell r="P550" t="str">
            <v>Y</v>
          </cell>
          <cell r="Q550">
            <v>8</v>
          </cell>
          <cell r="R550">
            <v>6597.2225700120798</v>
          </cell>
          <cell r="S550">
            <v>6.8427049999999996</v>
          </cell>
          <cell r="T550">
            <v>3.1901839999999998E-258</v>
          </cell>
          <cell r="U550" t="str">
            <v>magenta</v>
          </cell>
          <cell r="V550">
            <v>29391.919912796566</v>
          </cell>
          <cell r="W550">
            <v>2126.0479750816266</v>
          </cell>
          <cell r="X550">
            <v>3.76573420346149</v>
          </cell>
          <cell r="Y550">
            <v>3.4397300180715201E-90</v>
          </cell>
        </row>
        <row r="551">
          <cell r="A551" t="str">
            <v>UMAG_11692</v>
          </cell>
          <cell r="B551" t="str">
            <v>KIS70424</v>
          </cell>
          <cell r="C551" t="str">
            <v>probable centractin (ro-4)</v>
          </cell>
          <cell r="D551">
            <v>196.38620673324201</v>
          </cell>
          <cell r="E551">
            <v>85.1427274385087</v>
          </cell>
          <cell r="F551">
            <v>140.764467085875</v>
          </cell>
          <cell r="G551">
            <v>1.17076347659549</v>
          </cell>
          <cell r="H551">
            <v>0.194077185739783</v>
          </cell>
          <cell r="I551">
            <v>5.4356851621561896E-10</v>
          </cell>
          <cell r="J551">
            <v>2.6521545428647301E-9</v>
          </cell>
          <cell r="K551">
            <v>116.36863426248952</v>
          </cell>
          <cell r="L551">
            <v>17.474378708798927</v>
          </cell>
          <cell r="M551">
            <v>64.33390880309787</v>
          </cell>
          <cell r="N551">
            <v>13.871249362380633</v>
          </cell>
          <cell r="O551" t="str">
            <v>Y</v>
          </cell>
          <cell r="P551" t="str">
            <v>Y</v>
          </cell>
          <cell r="Q551">
            <v>2</v>
          </cell>
          <cell r="R551">
            <v>90.9477609165356</v>
          </cell>
          <cell r="S551">
            <v>-3.1897189999999999E-2</v>
          </cell>
          <cell r="T551">
            <v>0.89799090000000004</v>
          </cell>
          <cell r="U551" t="str">
            <v>yellow</v>
          </cell>
          <cell r="V551">
            <v>1231.7358610890999</v>
          </cell>
          <cell r="W551">
            <v>615.23301434966436</v>
          </cell>
          <cell r="X551">
            <v>0.99713699670760603</v>
          </cell>
          <cell r="Y551">
            <v>4.4961346844356599E-16</v>
          </cell>
        </row>
        <row r="552">
          <cell r="A552" t="str">
            <v>UMAG_01696</v>
          </cell>
          <cell r="B552" t="str">
            <v>KIS70526</v>
          </cell>
          <cell r="C552" t="str">
            <v>hypothetical protein</v>
          </cell>
          <cell r="D552">
            <v>32.344152932260499</v>
          </cell>
          <cell r="E552">
            <v>13.378990382696101</v>
          </cell>
          <cell r="F552">
            <v>22.861571657478301</v>
          </cell>
          <cell r="G552">
            <v>1.1705414114146899</v>
          </cell>
          <cell r="H552">
            <v>0.33841230694532398</v>
          </cell>
          <cell r="I552">
            <v>1.7383100137566599E-4</v>
          </cell>
          <cell r="J552">
            <v>4.0879077862642898E-4</v>
          </cell>
          <cell r="K552">
            <v>12.676641709713843</v>
          </cell>
          <cell r="L552">
            <v>2.8068719946670626</v>
          </cell>
          <cell r="M552">
            <v>6.5396412736413154</v>
          </cell>
          <cell r="N552">
            <v>1.7728455818562259</v>
          </cell>
          <cell r="O552" t="str">
            <v>N</v>
          </cell>
          <cell r="P552" t="str">
            <v>N</v>
          </cell>
          <cell r="Q552">
            <v>1</v>
          </cell>
          <cell r="R552">
            <v>25.301568189551599</v>
          </cell>
          <cell r="S552">
            <v>1.3111090000000001</v>
          </cell>
          <cell r="T552">
            <v>4.4898509999999998E-4</v>
          </cell>
          <cell r="U552" t="str">
            <v>red</v>
          </cell>
          <cell r="V552">
            <v>99.223849889695614</v>
          </cell>
          <cell r="W552">
            <v>37.579427883844694</v>
          </cell>
          <cell r="X552">
            <v>1.38350663284403</v>
          </cell>
          <cell r="Y552">
            <v>7.0259767387278998E-8</v>
          </cell>
        </row>
        <row r="553">
          <cell r="A553" t="str">
            <v>UMAG_02550</v>
          </cell>
          <cell r="B553" t="str">
            <v>KIS69200</v>
          </cell>
          <cell r="C553" t="str">
            <v>hypothetical protein</v>
          </cell>
          <cell r="D553">
            <v>93.378422123055998</v>
          </cell>
          <cell r="E553">
            <v>39.483940784776202</v>
          </cell>
          <cell r="F553">
            <v>66.431181453916096</v>
          </cell>
          <cell r="G553">
            <v>1.1692184828360701</v>
          </cell>
          <cell r="H553">
            <v>0.28110965468527899</v>
          </cell>
          <cell r="I553">
            <v>1.0318251506364101E-5</v>
          </cell>
          <cell r="J553">
            <v>2.96116857979175E-5</v>
          </cell>
          <cell r="K553">
            <v>47.860369222602614</v>
          </cell>
          <cell r="L553">
            <v>11.384303643477255</v>
          </cell>
          <cell r="M553">
            <v>25.874274116089524</v>
          </cell>
          <cell r="N553">
            <v>10.227417487734327</v>
          </cell>
          <cell r="O553" t="str">
            <v>Y</v>
          </cell>
          <cell r="P553" t="str">
            <v>Y</v>
          </cell>
          <cell r="Q553">
            <v>6</v>
          </cell>
          <cell r="R553">
            <v>63.406360511589703</v>
          </cell>
          <cell r="S553">
            <v>0.1900876</v>
          </cell>
          <cell r="T553">
            <v>0.55226169999999997</v>
          </cell>
          <cell r="U553" t="str">
            <v>green</v>
          </cell>
          <cell r="V553">
            <v>551.04830785202637</v>
          </cell>
          <cell r="W553">
            <v>1128.6182648318834</v>
          </cell>
          <cell r="X553">
            <v>-1.0332595080186</v>
          </cell>
          <cell r="Y553">
            <v>1.1991238223804901E-21</v>
          </cell>
        </row>
        <row r="554">
          <cell r="A554" t="str">
            <v>UMAG_11391</v>
          </cell>
          <cell r="B554" t="str">
            <v>KIS70881</v>
          </cell>
          <cell r="C554" t="str">
            <v>hypothetical protein</v>
          </cell>
          <cell r="D554">
            <v>112.928430252006</v>
          </cell>
          <cell r="E554">
            <v>48.933426163770797</v>
          </cell>
          <cell r="F554">
            <v>80.9309282078884</v>
          </cell>
          <cell r="G554">
            <v>1.1691504714154</v>
          </cell>
          <cell r="H554">
            <v>0.200507474127186</v>
          </cell>
          <cell r="I554">
            <v>1.8803601665165001E-9</v>
          </cell>
          <cell r="J554">
            <v>8.5724253180639492E-9</v>
          </cell>
          <cell r="K554">
            <v>140.63359933609445</v>
          </cell>
          <cell r="L554">
            <v>9.3946228107944396</v>
          </cell>
          <cell r="M554">
            <v>77.124343250828574</v>
          </cell>
          <cell r="N554">
            <v>16.235311101743825</v>
          </cell>
          <cell r="O554" t="str">
            <v>Y</v>
          </cell>
          <cell r="P554" t="str">
            <v>Y</v>
          </cell>
          <cell r="Q554">
            <v>4</v>
          </cell>
          <cell r="R554">
            <v>104.140842581058</v>
          </cell>
          <cell r="S554">
            <v>0.77464909999999998</v>
          </cell>
          <cell r="T554">
            <v>1.9662909999999999E-2</v>
          </cell>
          <cell r="U554" t="str">
            <v>cyan</v>
          </cell>
          <cell r="V554">
            <v>1112.4846733653399</v>
          </cell>
          <cell r="W554">
            <v>476.06259388203733</v>
          </cell>
          <cell r="X554">
            <v>1.21956932094452</v>
          </cell>
          <cell r="Y554">
            <v>3.24153007728555E-25</v>
          </cell>
        </row>
        <row r="555">
          <cell r="A555" t="str">
            <v>UMAG_00518</v>
          </cell>
          <cell r="B555" t="str">
            <v>KIS72096</v>
          </cell>
          <cell r="C555" t="str">
            <v>related to TRP4 - anthranilate phosphoribosyltransferase</v>
          </cell>
          <cell r="D555">
            <v>243.62549192088301</v>
          </cell>
          <cell r="E555">
            <v>107.03035166918301</v>
          </cell>
          <cell r="F555">
            <v>175.32792179503301</v>
          </cell>
          <cell r="G555">
            <v>1.16661892970003</v>
          </cell>
          <cell r="H555">
            <v>0.1509171555137</v>
          </cell>
          <cell r="I555">
            <v>3.6797303530609896E-15</v>
          </cell>
          <cell r="J555">
            <v>2.9565992637778602E-14</v>
          </cell>
          <cell r="K555">
            <v>111.15996095243926</v>
          </cell>
          <cell r="L555">
            <v>7.8715307506646246</v>
          </cell>
          <cell r="M555">
            <v>61.783268107260795</v>
          </cell>
          <cell r="N555">
            <v>5.1406263094989146</v>
          </cell>
          <cell r="O555" t="str">
            <v>Y</v>
          </cell>
          <cell r="P555" t="str">
            <v>Y</v>
          </cell>
          <cell r="Q555">
            <v>2</v>
          </cell>
          <cell r="R555">
            <v>285.44668186841801</v>
          </cell>
          <cell r="S555">
            <v>0.92948857263690099</v>
          </cell>
          <cell r="T555">
            <v>1.4437341893635399E-5</v>
          </cell>
          <cell r="U555" t="str">
            <v>light-green</v>
          </cell>
          <cell r="V555">
            <v>1228.6911509881636</v>
          </cell>
          <cell r="W555">
            <v>3003.9421721872968</v>
          </cell>
          <cell r="X555">
            <v>-1.28824262765374</v>
          </cell>
          <cell r="Y555">
            <v>1.02848231231025E-48</v>
          </cell>
        </row>
        <row r="556">
          <cell r="A556" t="str">
            <v>UMAG_04767</v>
          </cell>
          <cell r="B556" t="str">
            <v>KIS66703</v>
          </cell>
          <cell r="C556" t="str">
            <v>related to GIM4 - Gim complex component (prefoldin subunit 2)</v>
          </cell>
          <cell r="D556">
            <v>114.451457102647</v>
          </cell>
          <cell r="E556">
            <v>49.550725002619799</v>
          </cell>
          <cell r="F556">
            <v>82.0010910526332</v>
          </cell>
          <cell r="G556">
            <v>1.1640469690616799</v>
          </cell>
          <cell r="H556">
            <v>0.222148076566557</v>
          </cell>
          <cell r="I556">
            <v>5.3825331255287303E-8</v>
          </cell>
          <cell r="J556">
            <v>2.07713046540714E-7</v>
          </cell>
          <cell r="K556">
            <v>203.41453103001899</v>
          </cell>
          <cell r="L556">
            <v>40.918544032662837</v>
          </cell>
          <cell r="M556">
            <v>111.97812513736601</v>
          </cell>
          <cell r="N556">
            <v>19.016692413004929</v>
          </cell>
          <cell r="O556" t="str">
            <v>Y</v>
          </cell>
          <cell r="P556" t="str">
            <v>Y</v>
          </cell>
          <cell r="Q556">
            <v>0</v>
          </cell>
          <cell r="R556">
            <v>56.202972344034002</v>
          </cell>
          <cell r="S556">
            <v>-0.50390679999999999</v>
          </cell>
          <cell r="T556">
            <v>0.11069379999999999</v>
          </cell>
          <cell r="U556" t="str">
            <v>pink</v>
          </cell>
          <cell r="V556">
            <v>1174.3709255620677</v>
          </cell>
          <cell r="W556">
            <v>1184.20642832932</v>
          </cell>
          <cell r="X556">
            <v>-1.20549071821376E-2</v>
          </cell>
          <cell r="Y556">
            <v>0.96942148049861498</v>
          </cell>
        </row>
        <row r="557">
          <cell r="A557" t="str">
            <v>UMAG_02715</v>
          </cell>
          <cell r="B557" t="str">
            <v>KIS69380</v>
          </cell>
          <cell r="C557" t="str">
            <v>probable POT1 - acetyl-CoA C-acyltransferase</v>
          </cell>
          <cell r="D557">
            <v>1690.25836704124</v>
          </cell>
          <cell r="E557">
            <v>747.08586547165896</v>
          </cell>
          <cell r="F557">
            <v>1218.67211625645</v>
          </cell>
          <cell r="G557">
            <v>1.16397981487757</v>
          </cell>
          <cell r="H557">
            <v>0.12469338485488</v>
          </cell>
          <cell r="I557">
            <v>3.4407245190088497E-21</v>
          </cell>
          <cell r="J557">
            <v>4.5269002836654099E-20</v>
          </cell>
          <cell r="K557">
            <v>938.06007600646365</v>
          </cell>
          <cell r="L557">
            <v>78.615931084916227</v>
          </cell>
          <cell r="M557">
            <v>523.18453061247897</v>
          </cell>
          <cell r="N557">
            <v>35.396191718348611</v>
          </cell>
          <cell r="O557" t="str">
            <v>Y</v>
          </cell>
          <cell r="P557" t="str">
            <v>Y</v>
          </cell>
          <cell r="Q557">
            <v>4</v>
          </cell>
          <cell r="R557">
            <v>1081.5914362374299</v>
          </cell>
          <cell r="S557">
            <v>0.1463805</v>
          </cell>
          <cell r="T557">
            <v>0.58322149999999995</v>
          </cell>
          <cell r="U557" t="str">
            <v>dark-green</v>
          </cell>
          <cell r="V557">
            <v>4068.7433573560834</v>
          </cell>
          <cell r="W557">
            <v>2609.9374819899331</v>
          </cell>
          <cell r="X557">
            <v>0.63917165374215401</v>
          </cell>
          <cell r="Y557">
            <v>3.7591647197138401E-7</v>
          </cell>
        </row>
        <row r="558">
          <cell r="A558" t="str">
            <v>UMAG_04375</v>
          </cell>
          <cell r="B558" t="str">
            <v>KIS67273</v>
          </cell>
          <cell r="C558" t="str">
            <v>related to hnRNP arginine N-methyltransferase</v>
          </cell>
          <cell r="D558">
            <v>437.313753978482</v>
          </cell>
          <cell r="E558">
            <v>192.87972572395699</v>
          </cell>
          <cell r="F558">
            <v>315.09673985121998</v>
          </cell>
          <cell r="G558">
            <v>1.1632362961957099</v>
          </cell>
          <cell r="H558">
            <v>0.141170276921364</v>
          </cell>
          <cell r="I558">
            <v>5.9104047609770204E-17</v>
          </cell>
          <cell r="J558">
            <v>5.4779361199299201E-16</v>
          </cell>
          <cell r="K558">
            <v>158.08779462958483</v>
          </cell>
          <cell r="L558">
            <v>15.108296713944341</v>
          </cell>
          <cell r="M558">
            <v>88.444824772099238</v>
          </cell>
          <cell r="N558">
            <v>7.2395602192596815</v>
          </cell>
          <cell r="O558" t="str">
            <v>Y</v>
          </cell>
          <cell r="P558" t="str">
            <v>Y</v>
          </cell>
          <cell r="Q558">
            <v>2</v>
          </cell>
          <cell r="R558">
            <v>226.94965277525199</v>
          </cell>
          <cell r="S558">
            <v>0.41651179999999999</v>
          </cell>
          <cell r="T558">
            <v>6.5382460000000003E-2</v>
          </cell>
          <cell r="U558" t="str">
            <v>light-green</v>
          </cell>
          <cell r="V558">
            <v>1670.9052032958964</v>
          </cell>
          <cell r="W558">
            <v>3465.9224799669196</v>
          </cell>
          <cell r="X558">
            <v>-1.0511474149181601</v>
          </cell>
          <cell r="Y558">
            <v>2.3367420685842901E-38</v>
          </cell>
        </row>
        <row r="559">
          <cell r="A559" t="str">
            <v>UMAG_04482</v>
          </cell>
          <cell r="B559" t="str">
            <v>KIS67380</v>
          </cell>
          <cell r="C559" t="str">
            <v>hypothetical protein</v>
          </cell>
          <cell r="D559">
            <v>35.181677339481702</v>
          </cell>
          <cell r="E559">
            <v>14.450408608136</v>
          </cell>
          <cell r="F559">
            <v>24.816042973808798</v>
          </cell>
          <cell r="G559">
            <v>1.1624282489631499</v>
          </cell>
          <cell r="H559">
            <v>0.37514456197615598</v>
          </cell>
          <cell r="I559">
            <v>5.9884535713827401E-4</v>
          </cell>
          <cell r="J559">
            <v>1.29947632083079E-3</v>
          </cell>
          <cell r="K559">
            <v>17.142136943376546</v>
          </cell>
          <cell r="L559">
            <v>5.1872091804860982</v>
          </cell>
          <cell r="M559">
            <v>8.8949741245540803</v>
          </cell>
          <cell r="N559">
            <v>4.1162739153320382</v>
          </cell>
          <cell r="O559" t="str">
            <v>Y</v>
          </cell>
          <cell r="P559" t="str">
            <v>Y</v>
          </cell>
          <cell r="Q559">
            <v>0.5</v>
          </cell>
          <cell r="R559">
            <v>18.266333499642599</v>
          </cell>
          <cell r="S559">
            <v>-0.65448879999999998</v>
          </cell>
          <cell r="T559">
            <v>0.1943491</v>
          </cell>
          <cell r="U559" t="str">
            <v>dark-green</v>
          </cell>
          <cell r="V559">
            <v>675.35549736276425</v>
          </cell>
          <cell r="W559">
            <v>1345.9941638542068</v>
          </cell>
          <cell r="X559">
            <v>-0.99092629459732495</v>
          </cell>
          <cell r="Y559">
            <v>6.1519435142691702E-12</v>
          </cell>
        </row>
        <row r="560">
          <cell r="A560" t="str">
            <v>UMAG_06082</v>
          </cell>
          <cell r="B560" t="str">
            <v>KIS65992</v>
          </cell>
          <cell r="C560" t="str">
            <v>related to NIPSNAP protein</v>
          </cell>
          <cell r="D560">
            <v>702.74451724168898</v>
          </cell>
          <cell r="E560">
            <v>309.09298916689801</v>
          </cell>
          <cell r="F560">
            <v>505.91875320429301</v>
          </cell>
          <cell r="G560">
            <v>1.1620534041036801</v>
          </cell>
          <cell r="H560">
            <v>0.15838172710263601</v>
          </cell>
          <cell r="I560">
            <v>7.4401487587895202E-14</v>
          </cell>
          <cell r="J560">
            <v>5.3167434714358801E-13</v>
          </cell>
          <cell r="K560">
            <v>510.29426932672465</v>
          </cell>
          <cell r="L560">
            <v>54.873417008829215</v>
          </cell>
          <cell r="M560">
            <v>286.07357344766694</v>
          </cell>
          <cell r="N560">
            <v>53.001718952160346</v>
          </cell>
          <cell r="O560" t="str">
            <v>Y</v>
          </cell>
          <cell r="P560" t="str">
            <v>Y</v>
          </cell>
          <cell r="Q560">
            <v>0</v>
          </cell>
          <cell r="R560">
            <v>316.12147495056502</v>
          </cell>
          <cell r="S560">
            <v>-0.1070513</v>
          </cell>
          <cell r="T560">
            <v>0.68888150000000004</v>
          </cell>
          <cell r="U560" t="str">
            <v>salmon</v>
          </cell>
          <cell r="V560">
            <v>3082.9240425693133</v>
          </cell>
          <cell r="W560">
            <v>1198.4485963579934</v>
          </cell>
          <cell r="X560">
            <v>1.36173108419269</v>
          </cell>
          <cell r="Y560">
            <v>4.6039102955328001E-51</v>
          </cell>
        </row>
        <row r="561">
          <cell r="A561" t="str">
            <v>UMAG_02185</v>
          </cell>
          <cell r="B561" t="str">
            <v>KIS69652</v>
          </cell>
          <cell r="C561" t="str">
            <v>probable peptidylprolyl isomerase (cyclophilin)-like protein</v>
          </cell>
          <cell r="D561">
            <v>28.763267440103199</v>
          </cell>
          <cell r="E561">
            <v>12.024576200307999</v>
          </cell>
          <cell r="F561">
            <v>20.393921820205598</v>
          </cell>
          <cell r="G561">
            <v>1.16101918092935</v>
          </cell>
          <cell r="H561">
            <v>0.33739184259420901</v>
          </cell>
          <cell r="I561">
            <v>1.88586110866224E-4</v>
          </cell>
          <cell r="J561">
            <v>4.3948999862763701E-4</v>
          </cell>
          <cell r="K561">
            <v>38.087194527700333</v>
          </cell>
          <cell r="L561">
            <v>6.7068868331031268</v>
          </cell>
          <cell r="M561">
            <v>19.682013549897725</v>
          </cell>
          <cell r="N561">
            <v>2.9100950131961834</v>
          </cell>
          <cell r="O561" t="str">
            <v>Y</v>
          </cell>
          <cell r="P561" t="str">
            <v>Y</v>
          </cell>
          <cell r="Q561">
            <v>1</v>
          </cell>
          <cell r="R561">
            <v>20.4950630905753</v>
          </cell>
          <cell r="S561">
            <v>-0.2022785</v>
          </cell>
          <cell r="T561">
            <v>0.59353420000000001</v>
          </cell>
          <cell r="U561" t="str">
            <v>beige</v>
          </cell>
          <cell r="V561">
            <v>194.96935371807001</v>
          </cell>
          <cell r="W561">
            <v>323.76240700800037</v>
          </cell>
          <cell r="X561">
            <v>-0.72608420594423895</v>
          </cell>
          <cell r="Y561">
            <v>1.97446059273643E-6</v>
          </cell>
        </row>
        <row r="562">
          <cell r="A562" t="str">
            <v>UMAG_06134</v>
          </cell>
          <cell r="B562" t="str">
            <v>KIS66044</v>
          </cell>
          <cell r="C562" t="str">
            <v>related to ribosomal protein YmS18</v>
          </cell>
          <cell r="D562">
            <v>288.002071445848</v>
          </cell>
          <cell r="E562">
            <v>126.69515450364101</v>
          </cell>
          <cell r="F562">
            <v>207.34861297474399</v>
          </cell>
          <cell r="G562">
            <v>1.16079841472767</v>
          </cell>
          <cell r="H562">
            <v>0.16707341751750901</v>
          </cell>
          <cell r="I562">
            <v>1.2577348446679101E-12</v>
          </cell>
          <cell r="J562">
            <v>7.9970148588136793E-12</v>
          </cell>
          <cell r="K562">
            <v>218.62722435731632</v>
          </cell>
          <cell r="L562">
            <v>14.733808759114245</v>
          </cell>
          <cell r="M562">
            <v>121.74211397771049</v>
          </cell>
          <cell r="N562">
            <v>20.666835686202933</v>
          </cell>
          <cell r="O562" t="str">
            <v>Y</v>
          </cell>
          <cell r="P562" t="str">
            <v>Y</v>
          </cell>
          <cell r="Q562">
            <v>0</v>
          </cell>
          <cell r="R562">
            <v>78.972606983552296</v>
          </cell>
          <cell r="S562">
            <v>-1.1312230000000001</v>
          </cell>
          <cell r="T562">
            <v>5.4613120000000005E-7</v>
          </cell>
          <cell r="U562" t="str">
            <v>yellow</v>
          </cell>
          <cell r="V562">
            <v>2092.1564894680964</v>
          </cell>
          <cell r="W562">
            <v>3715.78918421054</v>
          </cell>
          <cell r="X562">
            <v>-0.82672787023098104</v>
          </cell>
          <cell r="Y562">
            <v>2.8185473020386599E-13</v>
          </cell>
        </row>
        <row r="563">
          <cell r="A563" t="str">
            <v>UMAG_00975</v>
          </cell>
          <cell r="B563" t="str">
            <v>KIS71062</v>
          </cell>
          <cell r="C563" t="str">
            <v>related to ATP20 - subunit G of mitochondrial F1F0-ATP Synthase</v>
          </cell>
          <cell r="D563">
            <v>719.99218422202205</v>
          </cell>
          <cell r="E563">
            <v>319.58377543631099</v>
          </cell>
          <cell r="F563">
            <v>519.78797982916603</v>
          </cell>
          <cell r="G563">
            <v>1.1583215051050699</v>
          </cell>
          <cell r="H563">
            <v>0.124293848968814</v>
          </cell>
          <cell r="I563">
            <v>4.0499961404022504E-21</v>
          </cell>
          <cell r="J563">
            <v>5.2536094512045297E-20</v>
          </cell>
          <cell r="K563">
            <v>1007.9538828750235</v>
          </cell>
          <cell r="L563">
            <v>29.170997781422844</v>
          </cell>
          <cell r="M563">
            <v>565.76543071645131</v>
          </cell>
          <cell r="N563">
            <v>47.436536579597806</v>
          </cell>
          <cell r="O563" t="str">
            <v>Y</v>
          </cell>
          <cell r="P563" t="str">
            <v>Y</v>
          </cell>
          <cell r="Q563">
            <v>0</v>
          </cell>
          <cell r="R563">
            <v>295.24330256044698</v>
          </cell>
          <cell r="S563">
            <v>-1.7227486971400701</v>
          </cell>
          <cell r="T563">
            <v>1.6265469201809001E-29</v>
          </cell>
          <cell r="U563" t="str">
            <v>yellow</v>
          </cell>
          <cell r="V563">
            <v>5872.0575465746506</v>
          </cell>
          <cell r="W563">
            <v>11611.084533773566</v>
          </cell>
          <cell r="X563">
            <v>-0.979694831544907</v>
          </cell>
          <cell r="Y563">
            <v>1.4647451956114301E-10</v>
          </cell>
        </row>
        <row r="564">
          <cell r="A564" t="str">
            <v>UMAG_03811</v>
          </cell>
          <cell r="B564" t="str">
            <v>KIS68229</v>
          </cell>
          <cell r="C564" t="str">
            <v>probable SOL1 - Protein with a possible role in tRNA export</v>
          </cell>
          <cell r="D564">
            <v>622.49198530317301</v>
          </cell>
          <cell r="E564">
            <v>275.73488001816298</v>
          </cell>
          <cell r="F564">
            <v>449.11343266066802</v>
          </cell>
          <cell r="G564">
            <v>1.15818130894017</v>
          </cell>
          <cell r="H564">
            <v>0.13827988064990401</v>
          </cell>
          <cell r="I564">
            <v>1.8810572876416299E-17</v>
          </cell>
          <cell r="J564">
            <v>1.8055913934866201E-16</v>
          </cell>
          <cell r="K564">
            <v>516.88358454864078</v>
          </cell>
          <cell r="L564">
            <v>59.591184776656682</v>
          </cell>
          <cell r="M564">
            <v>289.53760100792817</v>
          </cell>
          <cell r="N564">
            <v>25.165888934297705</v>
          </cell>
          <cell r="O564" t="str">
            <v>Y</v>
          </cell>
          <cell r="P564" t="str">
            <v>Y</v>
          </cell>
          <cell r="Q564">
            <v>1</v>
          </cell>
          <cell r="R564">
            <v>144.67310579632601</v>
          </cell>
          <cell r="S564">
            <v>-0.60480599999999995</v>
          </cell>
          <cell r="T564">
            <v>1.9100500000000001E-4</v>
          </cell>
          <cell r="U564" t="str">
            <v>burlywood</v>
          </cell>
          <cell r="V564">
            <v>2478.0245094033967</v>
          </cell>
          <cell r="W564">
            <v>3167.5607640389267</v>
          </cell>
          <cell r="X564">
            <v>-0.35287417249076902</v>
          </cell>
          <cell r="Y564">
            <v>9.4424998233700696E-4</v>
          </cell>
        </row>
        <row r="565">
          <cell r="A565" t="str">
            <v>UMAG_10926</v>
          </cell>
          <cell r="B565" t="str">
            <v>KIS72204</v>
          </cell>
          <cell r="C565" t="str">
            <v>probable TFP1p - H -ATPase V1 domain 69 KD catalytic subunit</v>
          </cell>
          <cell r="D565">
            <v>2596.8738143794199</v>
          </cell>
          <cell r="E565">
            <v>1153.7262889886199</v>
          </cell>
          <cell r="F565">
            <v>1875.30005168402</v>
          </cell>
          <cell r="G565">
            <v>1.15807860947192</v>
          </cell>
          <cell r="H565">
            <v>0.117817542726351</v>
          </cell>
          <cell r="I565">
            <v>2.8914290485072999E-23</v>
          </cell>
          <cell r="J565">
            <v>4.4685721658749102E-22</v>
          </cell>
          <cell r="K565">
            <v>948.37869387835508</v>
          </cell>
          <cell r="L565">
            <v>73.955909169329104</v>
          </cell>
          <cell r="M565">
            <v>533.40220871826705</v>
          </cell>
          <cell r="N565">
            <v>54.828532596836396</v>
          </cell>
          <cell r="O565" t="str">
            <v>Y</v>
          </cell>
          <cell r="P565" t="str">
            <v>Y</v>
          </cell>
          <cell r="Q565">
            <v>0</v>
          </cell>
          <cell r="R565">
            <v>543.91457338969803</v>
          </cell>
          <cell r="S565">
            <v>-0.73199519999999996</v>
          </cell>
          <cell r="T565">
            <v>4.820819E-9</v>
          </cell>
          <cell r="U565" t="str">
            <v>yellow</v>
          </cell>
          <cell r="V565">
            <v>14536.965984640834</v>
          </cell>
          <cell r="W565">
            <v>9665.8214110990957</v>
          </cell>
          <cell r="X565">
            <v>0.588293728528963</v>
          </cell>
          <cell r="Y565">
            <v>4.3942381227761802E-14</v>
          </cell>
        </row>
        <row r="566">
          <cell r="A566" t="str">
            <v>UMAG_00668</v>
          </cell>
          <cell r="B566" t="str">
            <v>KIS72256</v>
          </cell>
          <cell r="C566" t="str">
            <v>related to SIP2 - subunit of the Snf1 serine/threonine protein kinase complex</v>
          </cell>
          <cell r="D566">
            <v>235.90018977746999</v>
          </cell>
          <cell r="E566">
            <v>103.500079005928</v>
          </cell>
          <cell r="F566">
            <v>169.70013439169901</v>
          </cell>
          <cell r="G566">
            <v>1.15755094569963</v>
          </cell>
          <cell r="H566">
            <v>0.179536019655688</v>
          </cell>
          <cell r="I566">
            <v>3.9385152231649803E-11</v>
          </cell>
          <cell r="J566">
            <v>2.14888583966603E-10</v>
          </cell>
          <cell r="K566">
            <v>57.293162234579405</v>
          </cell>
          <cell r="L566">
            <v>4.5378847555557646</v>
          </cell>
          <cell r="M566">
            <v>32.111876253997288</v>
          </cell>
          <cell r="N566">
            <v>8.5844783964766389</v>
          </cell>
          <cell r="O566" t="str">
            <v>Y</v>
          </cell>
          <cell r="P566" t="str">
            <v>Y</v>
          </cell>
          <cell r="Q566">
            <v>12</v>
          </cell>
          <cell r="R566">
            <v>156.57769934495499</v>
          </cell>
          <cell r="S566">
            <v>0.70743975759822497</v>
          </cell>
          <cell r="T566">
            <v>7.9596604552509206E-3</v>
          </cell>
          <cell r="U566" t="str">
            <v>cyan</v>
          </cell>
          <cell r="V566">
            <v>756.67805726503957</v>
          </cell>
          <cell r="W566">
            <v>897.90942142837901</v>
          </cell>
          <cell r="X566">
            <v>-0.24630911056897001</v>
          </cell>
          <cell r="Y566">
            <v>7.4859458976259596E-3</v>
          </cell>
        </row>
        <row r="567">
          <cell r="A567" t="str">
            <v>UMAG_02957</v>
          </cell>
          <cell r="B567" t="str">
            <v>KIS68978</v>
          </cell>
          <cell r="C567" t="str">
            <v>hypothetical protein</v>
          </cell>
          <cell r="D567">
            <v>215.87935336587</v>
          </cell>
          <cell r="E567">
            <v>94.990739832752496</v>
          </cell>
          <cell r="F567">
            <v>155.43504659931099</v>
          </cell>
          <cell r="G567">
            <v>1.15720761039557</v>
          </cell>
          <cell r="H567">
            <v>0.17447383225636601</v>
          </cell>
          <cell r="I567">
            <v>1.1345003821399E-11</v>
          </cell>
          <cell r="J567">
            <v>6.5261553594156494E-11</v>
          </cell>
          <cell r="K567">
            <v>139.36986478814535</v>
          </cell>
          <cell r="L567">
            <v>20.953693387784138</v>
          </cell>
          <cell r="M567">
            <v>77.946724483564168</v>
          </cell>
          <cell r="N567">
            <v>9.0812017172348174</v>
          </cell>
          <cell r="O567" t="str">
            <v>Y</v>
          </cell>
          <cell r="P567" t="str">
            <v>Y</v>
          </cell>
          <cell r="Q567">
            <v>8</v>
          </cell>
          <cell r="R567">
            <v>105.004612500349</v>
          </cell>
          <cell r="S567">
            <v>1.704626</v>
          </cell>
          <cell r="T567">
            <v>2.7687000000000002E-9</v>
          </cell>
          <cell r="U567" t="str">
            <v>light-cyan</v>
          </cell>
          <cell r="V567">
            <v>1406.8063069651464</v>
          </cell>
          <cell r="W567">
            <v>165.41428997514632</v>
          </cell>
          <cell r="X567">
            <v>3.08533576002301</v>
          </cell>
          <cell r="Y567">
            <v>4.1906333933787398E-142</v>
          </cell>
        </row>
        <row r="568">
          <cell r="A568" t="str">
            <v>UMAG_03074</v>
          </cell>
          <cell r="B568" t="str">
            <v>KIS69096</v>
          </cell>
          <cell r="C568" t="str">
            <v>probable transcription factor BTF3a</v>
          </cell>
          <cell r="D568">
            <v>567.568544879358</v>
          </cell>
          <cell r="E568">
            <v>252.008824974785</v>
          </cell>
          <cell r="F568">
            <v>409.78868492707102</v>
          </cell>
          <cell r="G568">
            <v>1.15617473108546</v>
          </cell>
          <cell r="H568">
            <v>0.13155799866808601</v>
          </cell>
          <cell r="I568">
            <v>5.2403180302287405E-19</v>
          </cell>
          <cell r="J568">
            <v>5.8065959648846803E-18</v>
          </cell>
          <cell r="K568">
            <v>761.12853900041625</v>
          </cell>
          <cell r="L568">
            <v>48.571724654997581</v>
          </cell>
          <cell r="M568">
            <v>427.42270946561945</v>
          </cell>
          <cell r="N568">
            <v>32.458575555965112</v>
          </cell>
          <cell r="O568" t="str">
            <v>Y</v>
          </cell>
          <cell r="P568" t="str">
            <v>Y</v>
          </cell>
          <cell r="Q568">
            <v>0</v>
          </cell>
          <cell r="R568">
            <v>384.11950806437397</v>
          </cell>
          <cell r="S568">
            <v>-1.2892760000000001</v>
          </cell>
          <cell r="T568">
            <v>2.1033249999999999E-15</v>
          </cell>
          <cell r="U568" t="str">
            <v>yellow</v>
          </cell>
          <cell r="V568">
            <v>4832.7769237076336</v>
          </cell>
          <cell r="W568">
            <v>12958.667009967032</v>
          </cell>
          <cell r="X568">
            <v>-1.4162875224279801</v>
          </cell>
          <cell r="Y568">
            <v>2.1249646954900799E-17</v>
          </cell>
        </row>
        <row r="569">
          <cell r="A569" t="str">
            <v>UMAG_06055</v>
          </cell>
          <cell r="B569" t="str">
            <v>KIS65966</v>
          </cell>
          <cell r="C569" t="str">
            <v>probable RPP0 - acidic ribosomal protein L10.e</v>
          </cell>
          <cell r="D569">
            <v>2675.1591668517499</v>
          </cell>
          <cell r="E569">
            <v>1189.7241165120499</v>
          </cell>
          <cell r="F569">
            <v>1932.4416416818999</v>
          </cell>
          <cell r="G569">
            <v>1.1554008238589399</v>
          </cell>
          <cell r="H569">
            <v>0.122972496588398</v>
          </cell>
          <cell r="I569">
            <v>1.96071633851662E-21</v>
          </cell>
          <cell r="J569">
            <v>2.66097217370113E-20</v>
          </cell>
          <cell r="K569">
            <v>1908.8596266711547</v>
          </cell>
          <cell r="L569">
            <v>109.77786793852756</v>
          </cell>
          <cell r="M569">
            <v>1075.0129368094283</v>
          </cell>
          <cell r="N569">
            <v>127.48611431174173</v>
          </cell>
          <cell r="O569" t="str">
            <v>Y</v>
          </cell>
          <cell r="P569" t="str">
            <v>Y</v>
          </cell>
          <cell r="Q569">
            <v>0</v>
          </cell>
          <cell r="R569">
            <v>1318.9914725931301</v>
          </cell>
          <cell r="S569">
            <v>-1.715821</v>
          </cell>
          <cell r="T569">
            <v>3.5559259999999999E-24</v>
          </cell>
          <cell r="U569" t="str">
            <v>yellow</v>
          </cell>
          <cell r="V569">
            <v>9013.8368654410369</v>
          </cell>
          <cell r="W569">
            <v>65129.695684438535</v>
          </cell>
          <cell r="X569">
            <v>-2.8470038075243802</v>
          </cell>
          <cell r="Y569">
            <v>1.0970411541124201E-143</v>
          </cell>
        </row>
        <row r="570">
          <cell r="A570" t="str">
            <v>UMAG_04081</v>
          </cell>
          <cell r="B570" t="str">
            <v>KIS68039</v>
          </cell>
          <cell r="C570" t="str">
            <v>related to glutathione S-transferase</v>
          </cell>
          <cell r="D570">
            <v>296.16333226400002</v>
          </cell>
          <cell r="E570">
            <v>130.98284188637001</v>
          </cell>
          <cell r="F570">
            <v>213.57308707518499</v>
          </cell>
          <cell r="G570">
            <v>1.15483402356731</v>
          </cell>
          <cell r="H570">
            <v>0.15594887466542401</v>
          </cell>
          <cell r="I570">
            <v>4.54221284331217E-14</v>
          </cell>
          <cell r="J570">
            <v>3.3422612544949599E-13</v>
          </cell>
          <cell r="K570">
            <v>284.48515903468257</v>
          </cell>
          <cell r="L570">
            <v>29.842491124361796</v>
          </cell>
          <cell r="M570">
            <v>159.61134118155397</v>
          </cell>
          <cell r="N570">
            <v>17.742663888387785</v>
          </cell>
          <cell r="O570" t="str">
            <v>Y</v>
          </cell>
          <cell r="P570" t="str">
            <v>Y</v>
          </cell>
          <cell r="Q570">
            <v>0</v>
          </cell>
          <cell r="R570">
            <v>144.613687815399</v>
          </cell>
          <cell r="S570">
            <v>-0.80557069999999997</v>
          </cell>
          <cell r="T570">
            <v>1.8014340000000001E-8</v>
          </cell>
          <cell r="U570" t="str">
            <v>pink</v>
          </cell>
          <cell r="V570">
            <v>1766.1705902651131</v>
          </cell>
          <cell r="W570">
            <v>2202.99974750602</v>
          </cell>
          <cell r="X570">
            <v>-0.317552045278227</v>
          </cell>
          <cell r="Y570">
            <v>3.4684303142241799E-3</v>
          </cell>
        </row>
        <row r="571">
          <cell r="A571" t="str">
            <v>UMAG_11167</v>
          </cell>
          <cell r="B571" t="str">
            <v>KIS72301</v>
          </cell>
          <cell r="C571" t="str">
            <v>probable TIM17 - mitochondrial inner membrane import translocase subunit</v>
          </cell>
          <cell r="D571">
            <v>361.75636229427897</v>
          </cell>
          <cell r="E571">
            <v>160.70372274233401</v>
          </cell>
          <cell r="F571">
            <v>261.23004251830702</v>
          </cell>
          <cell r="G571">
            <v>1.1544075651866199</v>
          </cell>
          <cell r="H571">
            <v>0.13298790113127801</v>
          </cell>
          <cell r="I571">
            <v>1.3742378935927799E-18</v>
          </cell>
          <cell r="J571">
            <v>1.4435084215624901E-17</v>
          </cell>
          <cell r="K571">
            <v>483.1051284921117</v>
          </cell>
          <cell r="L571">
            <v>44.096812915910455</v>
          </cell>
          <cell r="M571">
            <v>271.68691078834433</v>
          </cell>
          <cell r="N571">
            <v>20.557603053114811</v>
          </cell>
          <cell r="O571" t="str">
            <v>Y</v>
          </cell>
          <cell r="P571" t="str">
            <v>Y</v>
          </cell>
          <cell r="Q571">
            <v>0</v>
          </cell>
          <cell r="R571">
            <v>75.486855935563</v>
          </cell>
          <cell r="S571">
            <v>-0.70200300000000004</v>
          </cell>
          <cell r="T571">
            <v>8.3365939999999993E-3</v>
          </cell>
          <cell r="U571" t="str">
            <v>yellow</v>
          </cell>
          <cell r="V571">
            <v>1431.5066826490868</v>
          </cell>
          <cell r="W571">
            <v>3398.3354290911361</v>
          </cell>
          <cell r="X571">
            <v>-1.2437972621900499</v>
          </cell>
          <cell r="Y571">
            <v>1.5424670318807699E-22</v>
          </cell>
        </row>
        <row r="572">
          <cell r="A572" t="str">
            <v>UMAG_05358</v>
          </cell>
          <cell r="B572" t="str">
            <v>KIS66360</v>
          </cell>
          <cell r="C572" t="str">
            <v>hypothetical protein</v>
          </cell>
          <cell r="D572">
            <v>60.834190883381702</v>
          </cell>
          <cell r="E572">
            <v>26.2046248359757</v>
          </cell>
          <cell r="F572">
            <v>43.519407859678701</v>
          </cell>
          <cell r="G572">
            <v>1.15434270641365</v>
          </cell>
          <cell r="H572">
            <v>0.25411301372267198</v>
          </cell>
          <cell r="I572">
            <v>1.90171059519223E-6</v>
          </cell>
          <cell r="J572">
            <v>6.0894535415023801E-6</v>
          </cell>
          <cell r="K572">
            <v>50.706267168322874</v>
          </cell>
          <cell r="L572">
            <v>9.6928368360772321</v>
          </cell>
          <cell r="M572">
            <v>27.582613425870843</v>
          </cell>
          <cell r="N572">
            <v>5.776192228068771</v>
          </cell>
          <cell r="O572" t="str">
            <v>Y</v>
          </cell>
          <cell r="P572" t="str">
            <v>Y</v>
          </cell>
          <cell r="Q572">
            <v>0</v>
          </cell>
          <cell r="R572">
            <v>24.977958422988401</v>
          </cell>
          <cell r="S572">
            <v>-1.083736</v>
          </cell>
          <cell r="T572">
            <v>4.049927E-3</v>
          </cell>
          <cell r="U572" t="str">
            <v>yellow</v>
          </cell>
          <cell r="V572">
            <v>366.04286635399734</v>
          </cell>
          <cell r="W572">
            <v>328.19116187739269</v>
          </cell>
          <cell r="X572">
            <v>0.15913403358255099</v>
          </cell>
          <cell r="Y572">
            <v>0.24866396706896199</v>
          </cell>
        </row>
        <row r="573">
          <cell r="A573" t="str">
            <v>UMAG_01112</v>
          </cell>
          <cell r="B573" t="str">
            <v>KIS71205</v>
          </cell>
          <cell r="C573" t="str">
            <v>related to carboxyphosphonoenolpyruvate phosphonomutase</v>
          </cell>
          <cell r="D573">
            <v>65.674467917147496</v>
          </cell>
          <cell r="E573">
            <v>28.496955082779699</v>
          </cell>
          <cell r="F573">
            <v>47.085711499963601</v>
          </cell>
          <cell r="G573">
            <v>1.1489226860222801</v>
          </cell>
          <cell r="H573">
            <v>0.25151413450922</v>
          </cell>
          <cell r="I573">
            <v>1.67900146462136E-6</v>
          </cell>
          <cell r="J573">
            <v>5.4313217132969302E-6</v>
          </cell>
          <cell r="K573">
            <v>44.57925065004293</v>
          </cell>
          <cell r="L573">
            <v>8.8699571678552367</v>
          </cell>
          <cell r="M573">
            <v>24.558210949044685</v>
          </cell>
          <cell r="N573">
            <v>2.3808288497889825</v>
          </cell>
          <cell r="O573" t="str">
            <v>Y</v>
          </cell>
          <cell r="P573" t="str">
            <v>Y</v>
          </cell>
          <cell r="Q573">
            <v>2</v>
          </cell>
          <cell r="R573">
            <v>35.896468538568101</v>
          </cell>
          <cell r="S573">
            <v>0.71711632906042599</v>
          </cell>
          <cell r="T573">
            <v>0.111498195647946</v>
          </cell>
          <cell r="U573" t="str">
            <v>magenta</v>
          </cell>
          <cell r="V573">
            <v>250.60535752412702</v>
          </cell>
          <cell r="W573">
            <v>127.06155809420433</v>
          </cell>
          <cell r="X573">
            <v>0.97488182211559904</v>
          </cell>
          <cell r="Y573">
            <v>5.9710024671693796E-8</v>
          </cell>
        </row>
        <row r="574">
          <cell r="A574" t="str">
            <v>UMAG_02783</v>
          </cell>
          <cell r="B574" t="str">
            <v>KIS69452</v>
          </cell>
          <cell r="C574" t="str">
            <v>related to branched-chain amino acid aminotransferase</v>
          </cell>
          <cell r="D574">
            <v>913.44802907043004</v>
          </cell>
          <cell r="E574">
            <v>407.14036651079601</v>
          </cell>
          <cell r="F574">
            <v>660.294197790613</v>
          </cell>
          <cell r="G574">
            <v>1.14845196873539</v>
          </cell>
          <cell r="H574">
            <v>0.13394288625613399</v>
          </cell>
          <cell r="I574">
            <v>3.1952024667594099E-18</v>
          </cell>
          <cell r="J574">
            <v>3.2505524307505198E-17</v>
          </cell>
          <cell r="K574">
            <v>512.47951532900061</v>
          </cell>
          <cell r="L574">
            <v>38.563716131203186</v>
          </cell>
          <cell r="M574">
            <v>289.37977755668936</v>
          </cell>
          <cell r="N574">
            <v>32.273148629788508</v>
          </cell>
          <cell r="O574" t="str">
            <v>Y</v>
          </cell>
          <cell r="P574" t="str">
            <v>Y</v>
          </cell>
          <cell r="Q574">
            <v>0</v>
          </cell>
          <cell r="R574">
            <v>233.10666069464401</v>
          </cell>
          <cell r="S574">
            <v>-0.87416199999999999</v>
          </cell>
          <cell r="T574">
            <v>2.051679E-8</v>
          </cell>
          <cell r="U574" t="str">
            <v>yellow</v>
          </cell>
          <cell r="V574">
            <v>4309.36530337574</v>
          </cell>
          <cell r="W574">
            <v>3427.0079195830367</v>
          </cell>
          <cell r="X574">
            <v>0.32945324930331499</v>
          </cell>
          <cell r="Y574">
            <v>7.2278636802726199E-4</v>
          </cell>
        </row>
        <row r="575">
          <cell r="A575" t="str">
            <v>UMAG_00779</v>
          </cell>
          <cell r="B575" t="str">
            <v>KIS72375</v>
          </cell>
          <cell r="C575" t="str">
            <v>related to mitochondrial ribosomal protein YmL8</v>
          </cell>
          <cell r="D575">
            <v>204.825050033504</v>
          </cell>
          <cell r="E575">
            <v>90.678831401022293</v>
          </cell>
          <cell r="F575">
            <v>147.75194071726301</v>
          </cell>
          <cell r="G575">
            <v>1.14752730996231</v>
          </cell>
          <cell r="H575">
            <v>0.17711445146929999</v>
          </cell>
          <cell r="I575">
            <v>3.2128478907030202E-11</v>
          </cell>
          <cell r="J575">
            <v>1.7618843271597201E-10</v>
          </cell>
          <cell r="K575">
            <v>158.07988146854404</v>
          </cell>
          <cell r="L575">
            <v>24.949540622840285</v>
          </cell>
          <cell r="M575">
            <v>88.748452517612094</v>
          </cell>
          <cell r="N575">
            <v>9.2881954360525274</v>
          </cell>
          <cell r="O575" t="str">
            <v>Y</v>
          </cell>
          <cell r="P575" t="str">
            <v>Y</v>
          </cell>
          <cell r="Q575">
            <v>0</v>
          </cell>
          <cell r="R575">
            <v>60.306233934685899</v>
          </cell>
          <cell r="S575">
            <v>-1.2319477041290201</v>
          </cell>
          <cell r="T575">
            <v>6.5895688646290601E-6</v>
          </cell>
          <cell r="U575" t="str">
            <v>yellow</v>
          </cell>
          <cell r="V575">
            <v>726.33717656475858</v>
          </cell>
          <cell r="W575">
            <v>2940.4832285399098</v>
          </cell>
          <cell r="X575">
            <v>-2.0127478253221902</v>
          </cell>
          <cell r="Y575">
            <v>1.12367876221969E-71</v>
          </cell>
        </row>
        <row r="576">
          <cell r="A576" t="str">
            <v>UMAG_12328</v>
          </cell>
          <cell r="B576" t="str">
            <v>KIS65855</v>
          </cell>
          <cell r="C576" t="str">
            <v>hypothetical protein</v>
          </cell>
          <cell r="D576">
            <v>402.20925800479301</v>
          </cell>
          <cell r="E576">
            <v>179.01280090395201</v>
          </cell>
          <cell r="F576">
            <v>290.61102945437301</v>
          </cell>
          <cell r="G576">
            <v>1.1465546346700499</v>
          </cell>
          <cell r="H576">
            <v>0.15407556777460499</v>
          </cell>
          <cell r="I576">
            <v>3.44122658992167E-14</v>
          </cell>
          <cell r="J576">
            <v>2.5789238713334097E-13</v>
          </cell>
          <cell r="K576">
            <v>342.77137450010014</v>
          </cell>
          <cell r="L576">
            <v>53.506525284058704</v>
          </cell>
          <cell r="M576">
            <v>193.06903805980613</v>
          </cell>
          <cell r="N576">
            <v>12.034105251021117</v>
          </cell>
          <cell r="O576" t="str">
            <v>Y</v>
          </cell>
          <cell r="P576" t="str">
            <v>Y</v>
          </cell>
          <cell r="Q576">
            <v>0.5</v>
          </cell>
          <cell r="R576">
            <v>49.2229643471888</v>
          </cell>
          <cell r="S576">
            <v>-0.4994188</v>
          </cell>
          <cell r="T576">
            <v>8.0192200000000005E-2</v>
          </cell>
          <cell r="U576" t="str">
            <v>dark-green</v>
          </cell>
          <cell r="V576">
            <v>1859.9358384288835</v>
          </cell>
          <cell r="W576">
            <v>1453.1805918726832</v>
          </cell>
          <cell r="X576">
            <v>0.35583847720386402</v>
          </cell>
          <cell r="Y576">
            <v>4.6889318892464598E-3</v>
          </cell>
        </row>
        <row r="577">
          <cell r="A577" t="str">
            <v>UMAG_02596</v>
          </cell>
          <cell r="B577" t="str">
            <v>KIS69248</v>
          </cell>
          <cell r="C577" t="str">
            <v>hypothetical protein</v>
          </cell>
          <cell r="D577">
            <v>148.34168636275001</v>
          </cell>
          <cell r="E577">
            <v>65.133663263795896</v>
          </cell>
          <cell r="F577">
            <v>106.737674813273</v>
          </cell>
          <cell r="G577">
            <v>1.1464671213276201</v>
          </cell>
          <cell r="H577">
            <v>0.21524418492668601</v>
          </cell>
          <cell r="I577">
            <v>3.4242960999784101E-8</v>
          </cell>
          <cell r="J577">
            <v>1.3579467652461999E-7</v>
          </cell>
          <cell r="K577">
            <v>207.95938520611105</v>
          </cell>
          <cell r="L577">
            <v>51.747826544888824</v>
          </cell>
          <cell r="M577">
            <v>115.76138665339019</v>
          </cell>
          <cell r="N577">
            <v>10.408195907591676</v>
          </cell>
          <cell r="O577" t="str">
            <v>Y</v>
          </cell>
          <cell r="P577" t="str">
            <v>Y</v>
          </cell>
          <cell r="Q577">
            <v>0.5</v>
          </cell>
          <cell r="R577">
            <v>46.7351548657577</v>
          </cell>
          <cell r="S577">
            <v>-0.3035371</v>
          </cell>
          <cell r="T577">
            <v>0.33936500000000003</v>
          </cell>
          <cell r="U577" t="str">
            <v>burlywood</v>
          </cell>
          <cell r="V577">
            <v>683.78805143268664</v>
          </cell>
          <cell r="W577">
            <v>673.11810516506205</v>
          </cell>
          <cell r="X577">
            <v>2.22684846305406E-2</v>
          </cell>
          <cell r="Y577">
            <v>0.88276230421331203</v>
          </cell>
        </row>
        <row r="578">
          <cell r="A578" t="str">
            <v>UMAG_11708</v>
          </cell>
          <cell r="B578" t="str">
            <v>KIS69813</v>
          </cell>
          <cell r="C578" t="str">
            <v>related to DTD1 - D-Tyr-tRNA(Tyr) deacylase activity</v>
          </cell>
          <cell r="D578">
            <v>151.180137298928</v>
          </cell>
          <cell r="E578">
            <v>67.024358723726706</v>
          </cell>
          <cell r="F578">
            <v>109.10224801132701</v>
          </cell>
          <cell r="G578">
            <v>1.1463694566590501</v>
          </cell>
          <cell r="H578">
            <v>0.17523131553431301</v>
          </cell>
          <cell r="I578">
            <v>2.1328049766214701E-11</v>
          </cell>
          <cell r="J578">
            <v>1.18980312167312E-10</v>
          </cell>
          <cell r="K578">
            <v>162.91902592435983</v>
          </cell>
          <cell r="L578">
            <v>19.342260188809224</v>
          </cell>
          <cell r="M578">
            <v>91.422453705233124</v>
          </cell>
          <cell r="N578">
            <v>4.5312059558524567</v>
          </cell>
          <cell r="O578" t="str">
            <v>Y</v>
          </cell>
          <cell r="P578" t="str">
            <v>Y</v>
          </cell>
          <cell r="Q578">
            <v>2</v>
          </cell>
          <cell r="R578">
            <v>92.572516208757406</v>
          </cell>
          <cell r="S578">
            <v>0.40009270000000002</v>
          </cell>
          <cell r="T578">
            <v>0.14221800000000001</v>
          </cell>
          <cell r="U578" t="str">
            <v>yellow</v>
          </cell>
          <cell r="V578">
            <v>652.57995325066793</v>
          </cell>
          <cell r="W578">
            <v>1023.1838987277933</v>
          </cell>
          <cell r="X578">
            <v>-0.64608802722610104</v>
          </cell>
          <cell r="Y578">
            <v>2.6716104585316501E-5</v>
          </cell>
        </row>
        <row r="579">
          <cell r="A579" t="str">
            <v>UMAG_10705</v>
          </cell>
          <cell r="B579" t="str">
            <v>KIS66289</v>
          </cell>
          <cell r="C579" t="str">
            <v>cyclin-dependent kinase 1</v>
          </cell>
          <cell r="D579">
            <v>124.768468434474</v>
          </cell>
          <cell r="E579">
            <v>54.758585083910603</v>
          </cell>
          <cell r="F579">
            <v>89.763526759192402</v>
          </cell>
          <cell r="G579">
            <v>1.14627845160113</v>
          </cell>
          <cell r="H579">
            <v>0.20886914369246401</v>
          </cell>
          <cell r="I579">
            <v>1.4115110825859701E-8</v>
          </cell>
          <cell r="J579">
            <v>5.8526069277954897E-8</v>
          </cell>
          <cell r="K579">
            <v>93.787255425397163</v>
          </cell>
          <cell r="L579">
            <v>15.771384519375724</v>
          </cell>
          <cell r="M579">
            <v>52.472336910830364</v>
          </cell>
          <cell r="N579">
            <v>11.949411727891453</v>
          </cell>
          <cell r="O579" t="str">
            <v>Y</v>
          </cell>
          <cell r="P579" t="str">
            <v>Y</v>
          </cell>
          <cell r="Q579">
            <v>0</v>
          </cell>
          <cell r="R579">
            <v>51.875451748484899</v>
          </cell>
          <cell r="S579">
            <v>-0.94428959999999995</v>
          </cell>
          <cell r="T579">
            <v>2.8296860000000002E-4</v>
          </cell>
          <cell r="U579" t="str">
            <v>yellow</v>
          </cell>
          <cell r="V579">
            <v>731.7214255520563</v>
          </cell>
          <cell r="W579">
            <v>886.96155588374165</v>
          </cell>
          <cell r="X579">
            <v>-0.27889681462321098</v>
          </cell>
          <cell r="Y579">
            <v>2.2546795134295299E-2</v>
          </cell>
        </row>
        <row r="580">
          <cell r="A580" t="str">
            <v>UMAG_10102</v>
          </cell>
          <cell r="B580" t="str">
            <v>KIS71906</v>
          </cell>
          <cell r="C580" t="str">
            <v>related to SLY1 protein</v>
          </cell>
          <cell r="D580">
            <v>514.47309006515604</v>
          </cell>
          <cell r="E580">
            <v>228.22504801190499</v>
          </cell>
          <cell r="F580">
            <v>371.34906903852999</v>
          </cell>
          <cell r="G580">
            <v>1.14548227675801</v>
          </cell>
          <cell r="H580">
            <v>0.17199043956059901</v>
          </cell>
          <cell r="I580">
            <v>9.5047904951204897E-12</v>
          </cell>
          <cell r="J580">
            <v>5.5117546318203203E-11</v>
          </cell>
          <cell r="K580">
            <v>152.81824219782391</v>
          </cell>
          <cell r="L580">
            <v>16.300875920410419</v>
          </cell>
          <cell r="M580">
            <v>86.270768663361366</v>
          </cell>
          <cell r="N580">
            <v>20.06392182335561</v>
          </cell>
          <cell r="O580" t="str">
            <v>Y</v>
          </cell>
          <cell r="P580" t="str">
            <v>Y</v>
          </cell>
          <cell r="Q580">
            <v>2</v>
          </cell>
          <cell r="R580">
            <v>231.70780074467501</v>
          </cell>
          <cell r="S580">
            <v>0.22387080000000001</v>
          </cell>
          <cell r="T580">
            <v>0.23072980000000001</v>
          </cell>
          <cell r="U580" t="str">
            <v>light-green</v>
          </cell>
          <cell r="V580">
            <v>1544.72328907517</v>
          </cell>
          <cell r="W580">
            <v>1872.7660829286299</v>
          </cell>
          <cell r="X580">
            <v>-0.27747683484913599</v>
          </cell>
          <cell r="Y580">
            <v>4.9536558136864901E-3</v>
          </cell>
        </row>
        <row r="581">
          <cell r="A581" t="str">
            <v>UMAG_02883</v>
          </cell>
          <cell r="B581" t="str">
            <v>KIS68897</v>
          </cell>
          <cell r="C581" t="str">
            <v>related to Prefoldin subunit 1</v>
          </cell>
          <cell r="D581">
            <v>112.156509200838</v>
          </cell>
          <cell r="E581">
            <v>49.550546082066198</v>
          </cell>
          <cell r="F581">
            <v>80.853527641452303</v>
          </cell>
          <cell r="G581">
            <v>1.14310659861468</v>
          </cell>
          <cell r="H581">
            <v>0.200159064095038</v>
          </cell>
          <cell r="I581">
            <v>3.9315526584995196E-9</v>
          </cell>
          <cell r="J581">
            <v>1.73009742329066E-8</v>
          </cell>
          <cell r="K581">
            <v>192.96339371813909</v>
          </cell>
          <cell r="L581">
            <v>14.634819790528205</v>
          </cell>
          <cell r="M581">
            <v>108.19484235552993</v>
          </cell>
          <cell r="N581">
            <v>17.523444279890843</v>
          </cell>
          <cell r="O581" t="str">
            <v>Y</v>
          </cell>
          <cell r="P581" t="str">
            <v>Y</v>
          </cell>
          <cell r="Q581">
            <v>2</v>
          </cell>
          <cell r="R581">
            <v>99.8575276061637</v>
          </cell>
          <cell r="S581">
            <v>-8.1331020000000004E-2</v>
          </cell>
          <cell r="T581">
            <v>0.7342379</v>
          </cell>
          <cell r="U581" t="str">
            <v>yellow</v>
          </cell>
          <cell r="V581">
            <v>1188.8979193863343</v>
          </cell>
          <cell r="W581">
            <v>1150.2234460358732</v>
          </cell>
          <cell r="X581">
            <v>4.71992465833391E-2</v>
          </cell>
          <cell r="Y581">
            <v>0.860240413254447</v>
          </cell>
        </row>
        <row r="582">
          <cell r="A582" t="str">
            <v>UMAG_02476</v>
          </cell>
          <cell r="B582" t="str">
            <v>KIS69964</v>
          </cell>
          <cell r="C582" t="str">
            <v>related to coatomer delta subunit (delta-coat protein)</v>
          </cell>
          <cell r="D582">
            <v>670.82703000104004</v>
          </cell>
          <cell r="E582">
            <v>300.758115103943</v>
          </cell>
          <cell r="F582">
            <v>485.792572552492</v>
          </cell>
          <cell r="G582">
            <v>1.1402410644454499</v>
          </cell>
          <cell r="H582">
            <v>0.13952201325529501</v>
          </cell>
          <cell r="I582">
            <v>1.06004240077134E-16</v>
          </cell>
          <cell r="J582">
            <v>9.5374288425944999E-16</v>
          </cell>
          <cell r="K582">
            <v>270.94251117194494</v>
          </cell>
          <cell r="L582">
            <v>12.732958499490389</v>
          </cell>
          <cell r="M582">
            <v>153.85059002857832</v>
          </cell>
          <cell r="N582">
            <v>24.45359373364656</v>
          </cell>
          <cell r="O582" t="str">
            <v>Y</v>
          </cell>
          <cell r="P582" t="str">
            <v>Y</v>
          </cell>
          <cell r="Q582">
            <v>2</v>
          </cell>
          <cell r="R582">
            <v>248.20833774131799</v>
          </cell>
          <cell r="S582">
            <v>-0.37906800000000002</v>
          </cell>
          <cell r="T582">
            <v>4.6313390000000003E-2</v>
          </cell>
          <cell r="U582" t="str">
            <v>yellow</v>
          </cell>
          <cell r="V582">
            <v>2368.8656538886567</v>
          </cell>
          <cell r="W582">
            <v>2272.8253014522766</v>
          </cell>
          <cell r="X582">
            <v>5.9887134516316803E-2</v>
          </cell>
          <cell r="Y582">
            <v>0.47842261709848199</v>
          </cell>
        </row>
        <row r="583">
          <cell r="A583" t="str">
            <v>UMAG_00423</v>
          </cell>
          <cell r="B583" t="str">
            <v>KIS72000</v>
          </cell>
          <cell r="C583" t="str">
            <v>related to CAP1 - F-actin capping protein alpha subunit</v>
          </cell>
          <cell r="D583">
            <v>673.22276620128105</v>
          </cell>
          <cell r="E583">
            <v>299.89453297628597</v>
          </cell>
          <cell r="F583">
            <v>486.55864958878402</v>
          </cell>
          <cell r="G583">
            <v>1.14024048181785</v>
          </cell>
          <cell r="H583">
            <v>0.17179235726379699</v>
          </cell>
          <cell r="I583">
            <v>1.10992513680179E-11</v>
          </cell>
          <cell r="J583">
            <v>6.396178754451E-11</v>
          </cell>
          <cell r="K583">
            <v>392.51149144436397</v>
          </cell>
          <cell r="L583">
            <v>21.173260871411856</v>
          </cell>
          <cell r="M583">
            <v>221.83063396744666</v>
          </cell>
          <cell r="N583">
            <v>52.070793301361938</v>
          </cell>
          <cell r="O583" t="str">
            <v>Y</v>
          </cell>
          <cell r="P583" t="str">
            <v>Y</v>
          </cell>
          <cell r="Q583">
            <v>8</v>
          </cell>
          <cell r="R583">
            <v>234.91075364102699</v>
          </cell>
          <cell r="S583">
            <v>0.20217163204435201</v>
          </cell>
          <cell r="T583">
            <v>0.32820048832566701</v>
          </cell>
          <cell r="U583" t="str">
            <v>cyan</v>
          </cell>
          <cell r="V583">
            <v>3139.2026725228429</v>
          </cell>
          <cell r="W583">
            <v>1659.2896764955733</v>
          </cell>
          <cell r="X583">
            <v>0.91945133615247698</v>
          </cell>
          <cell r="Y583">
            <v>1.8581861507143599E-22</v>
          </cell>
        </row>
        <row r="584">
          <cell r="A584" t="str">
            <v>UMAG_05149</v>
          </cell>
          <cell r="B584" t="str">
            <v>KIS70075</v>
          </cell>
          <cell r="C584" t="str">
            <v>hypothetical protein</v>
          </cell>
          <cell r="D584">
            <v>219.211141399024</v>
          </cell>
          <cell r="E584">
            <v>97.754571641461496</v>
          </cell>
          <cell r="F584">
            <v>158.48285652024299</v>
          </cell>
          <cell r="G584">
            <v>1.1400558215408501</v>
          </cell>
          <cell r="H584">
            <v>0.172822198560456</v>
          </cell>
          <cell r="I584">
            <v>1.4617288939919399E-11</v>
          </cell>
          <cell r="J584">
            <v>8.3145065243693799E-11</v>
          </cell>
          <cell r="K584">
            <v>139.3449254742641</v>
          </cell>
          <cell r="L584">
            <v>8.0909613655689085</v>
          </cell>
          <cell r="M584">
            <v>78.439801027016827</v>
          </cell>
          <cell r="N584">
            <v>13.688994209480672</v>
          </cell>
          <cell r="O584" t="str">
            <v>Y</v>
          </cell>
          <cell r="P584" t="str">
            <v>Y</v>
          </cell>
          <cell r="Q584">
            <v>0</v>
          </cell>
          <cell r="R584">
            <v>56.753356287036901</v>
          </cell>
          <cell r="S584">
            <v>-1.5307310000000001</v>
          </cell>
          <cell r="T584">
            <v>2.483744E-11</v>
          </cell>
          <cell r="U584" t="str">
            <v>pink</v>
          </cell>
          <cell r="V584">
            <v>1196.2314036412101</v>
          </cell>
          <cell r="W584">
            <v>1152.4805979704367</v>
          </cell>
          <cell r="X584">
            <v>5.45229981630483E-2</v>
          </cell>
          <cell r="Y584">
            <v>0.57564606717238398</v>
          </cell>
        </row>
        <row r="585">
          <cell r="A585" t="str">
            <v>UMAG_03011</v>
          </cell>
          <cell r="B585" t="str">
            <v>KIS69031</v>
          </cell>
          <cell r="C585" t="str">
            <v>hypothetical protein</v>
          </cell>
          <cell r="D585">
            <v>144.79679464710401</v>
          </cell>
          <cell r="E585">
            <v>64.532704490640299</v>
          </cell>
          <cell r="F585">
            <v>104.664749568872</v>
          </cell>
          <cell r="G585">
            <v>1.1375235043135901</v>
          </cell>
          <cell r="H585">
            <v>0.17583433353301001</v>
          </cell>
          <cell r="I585">
            <v>3.5184444792911103E-11</v>
          </cell>
          <cell r="J585">
            <v>1.9229400453655301E-10</v>
          </cell>
          <cell r="K585">
            <v>54.826259394627932</v>
          </cell>
          <cell r="L585">
            <v>4.5929209844883907</v>
          </cell>
          <cell r="M585">
            <v>31.091154461883111</v>
          </cell>
          <cell r="N585">
            <v>4.009734651762404</v>
          </cell>
          <cell r="O585" t="str">
            <v>Y</v>
          </cell>
          <cell r="P585" t="str">
            <v>Y</v>
          </cell>
          <cell r="Q585">
            <v>0.5</v>
          </cell>
          <cell r="R585">
            <v>33.999854615065097</v>
          </cell>
          <cell r="S585">
            <v>-1.361961</v>
          </cell>
          <cell r="T585">
            <v>1.250089E-6</v>
          </cell>
          <cell r="U585" t="str">
            <v>dark-green</v>
          </cell>
          <cell r="V585">
            <v>877.21280725557642</v>
          </cell>
          <cell r="W585">
            <v>566.82085880021168</v>
          </cell>
          <cell r="X585">
            <v>0.62926628962891695</v>
          </cell>
          <cell r="Y585">
            <v>9.4901274528428801E-11</v>
          </cell>
        </row>
        <row r="586">
          <cell r="A586" t="str">
            <v>UMAG_03689</v>
          </cell>
          <cell r="B586" t="str">
            <v>KIS68110</v>
          </cell>
          <cell r="C586" t="str">
            <v>related to TAD2 - subunit of tRNA-specific adenosine-34 deaminase</v>
          </cell>
          <cell r="D586">
            <v>170.93688823005999</v>
          </cell>
          <cell r="E586">
            <v>75.590991293556996</v>
          </cell>
          <cell r="F586">
            <v>123.263939761808</v>
          </cell>
          <cell r="G586">
            <v>1.1374454080616001</v>
          </cell>
          <cell r="H586">
            <v>0.213895526417721</v>
          </cell>
          <cell r="I586">
            <v>3.61447042510464E-8</v>
          </cell>
          <cell r="J586">
            <v>1.4272297644361799E-7</v>
          </cell>
          <cell r="K586">
            <v>146.56883898384177</v>
          </cell>
          <cell r="L586">
            <v>25.210214060791074</v>
          </cell>
          <cell r="M586">
            <v>82.1075442203297</v>
          </cell>
          <cell r="N586">
            <v>18.447272507128183</v>
          </cell>
          <cell r="O586" t="str">
            <v>Y</v>
          </cell>
          <cell r="P586" t="str">
            <v>Y</v>
          </cell>
          <cell r="Q586">
            <v>0.5</v>
          </cell>
          <cell r="R586">
            <v>7.0123137109038396</v>
          </cell>
          <cell r="S586">
            <v>0.40163080000000001</v>
          </cell>
          <cell r="T586">
            <v>0.48546650000000002</v>
          </cell>
          <cell r="U586" t="str">
            <v>red</v>
          </cell>
          <cell r="V586">
            <v>8221.2236526178203</v>
          </cell>
          <cell r="W586">
            <v>136.54868677689632</v>
          </cell>
          <cell r="X586">
            <v>5.8457864371775496</v>
          </cell>
          <cell r="Y586">
            <v>1.70359731687603E-116</v>
          </cell>
        </row>
        <row r="587">
          <cell r="A587" t="str">
            <v>UMAG_11260</v>
          </cell>
          <cell r="B587" t="str">
            <v>KIS70940</v>
          </cell>
          <cell r="C587" t="str">
            <v>probable serine-tRNA ligase</v>
          </cell>
          <cell r="D587">
            <v>1178.14769917798</v>
          </cell>
          <cell r="E587">
            <v>529.23917326415096</v>
          </cell>
          <cell r="F587">
            <v>853.69343622106601</v>
          </cell>
          <cell r="G587">
            <v>1.13663667859498</v>
          </cell>
          <cell r="H587">
            <v>0.141498310281921</v>
          </cell>
          <cell r="I587">
            <v>3.3354164752635302E-16</v>
          </cell>
          <cell r="J587">
            <v>2.8635307541855698E-15</v>
          </cell>
          <cell r="K587">
            <v>582.09050943885165</v>
          </cell>
          <cell r="L587">
            <v>68.158476047806317</v>
          </cell>
          <cell r="M587">
            <v>331.36998095483108</v>
          </cell>
          <cell r="N587">
            <v>33.492781970376534</v>
          </cell>
          <cell r="O587" t="str">
            <v>Y</v>
          </cell>
          <cell r="P587" t="str">
            <v>Y</v>
          </cell>
          <cell r="Q587">
            <v>0</v>
          </cell>
          <cell r="R587">
            <v>409.76660484016799</v>
          </cell>
          <cell r="S587">
            <v>-0.98699899999999996</v>
          </cell>
          <cell r="T587">
            <v>1.2695569999999999E-10</v>
          </cell>
          <cell r="U587" t="str">
            <v>yellow</v>
          </cell>
          <cell r="V587">
            <v>4480.3276650010603</v>
          </cell>
          <cell r="W587">
            <v>13544.290366272866</v>
          </cell>
          <cell r="X587">
            <v>-1.59361272010841</v>
          </cell>
          <cell r="Y587">
            <v>4.38245634722085E-63</v>
          </cell>
        </row>
        <row r="588">
          <cell r="A588" t="str">
            <v>UMAG_01249</v>
          </cell>
          <cell r="B588" t="str">
            <v>KIS71348</v>
          </cell>
          <cell r="C588" t="str">
            <v>probable LSM3 - U6 snRNA-associated Sm-like protein</v>
          </cell>
          <cell r="D588">
            <v>55.430718542525199</v>
          </cell>
          <cell r="E588">
            <v>24.095731955362801</v>
          </cell>
          <cell r="F588">
            <v>39.763225248944003</v>
          </cell>
          <cell r="G588">
            <v>1.1362442052349999</v>
          </cell>
          <cell r="H588">
            <v>0.267227083201522</v>
          </cell>
          <cell r="I588">
            <v>7.3414554623261402E-6</v>
          </cell>
          <cell r="J588">
            <v>2.1518059113714601E-5</v>
          </cell>
          <cell r="K588">
            <v>111.61350332572376</v>
          </cell>
          <cell r="L588">
            <v>22.961983288374544</v>
          </cell>
          <cell r="M588">
            <v>62.089591086787081</v>
          </cell>
          <cell r="N588">
            <v>12.549596191886282</v>
          </cell>
          <cell r="O588" t="str">
            <v>Y</v>
          </cell>
          <cell r="P588" t="str">
            <v>Y</v>
          </cell>
          <cell r="Q588">
            <v>0</v>
          </cell>
          <cell r="R588">
            <v>55.946489177130601</v>
          </cell>
          <cell r="S588">
            <v>-0.52229868605025198</v>
          </cell>
          <cell r="T588">
            <v>2.46591468958102E-2</v>
          </cell>
          <cell r="U588" t="str">
            <v>yellow</v>
          </cell>
          <cell r="V588">
            <v>730.5678874283027</v>
          </cell>
          <cell r="W588">
            <v>1202.7948532811899</v>
          </cell>
          <cell r="X588">
            <v>-0.71512279208326901</v>
          </cell>
          <cell r="Y588">
            <v>4.1465771762687603E-4</v>
          </cell>
        </row>
        <row r="589">
          <cell r="A589" t="str">
            <v>UMAG_10310</v>
          </cell>
          <cell r="B589" t="str">
            <v>KIS69333</v>
          </cell>
          <cell r="C589" t="str">
            <v>related to pyridoxal kinase</v>
          </cell>
          <cell r="D589">
            <v>257.49466686424302</v>
          </cell>
          <cell r="E589">
            <v>115.199226393027</v>
          </cell>
          <cell r="F589">
            <v>186.34694662863501</v>
          </cell>
          <cell r="G589">
            <v>1.1354994609842299</v>
          </cell>
          <cell r="H589">
            <v>0.170458709659564</v>
          </cell>
          <cell r="I589">
            <v>9.4597210578842294E-12</v>
          </cell>
          <cell r="J589">
            <v>5.4905478916380999E-11</v>
          </cell>
          <cell r="K589">
            <v>156.82755814172512</v>
          </cell>
          <cell r="L589">
            <v>23.874538447730032</v>
          </cell>
          <cell r="M589">
            <v>88.515015940797795</v>
          </cell>
          <cell r="N589">
            <v>8.3152699079420227</v>
          </cell>
          <cell r="O589" t="str">
            <v>Y</v>
          </cell>
          <cell r="P589" t="str">
            <v>Y</v>
          </cell>
          <cell r="Q589">
            <v>0</v>
          </cell>
          <cell r="R589">
            <v>57.1295960230688</v>
          </cell>
          <cell r="S589">
            <v>-0.90959480000000004</v>
          </cell>
          <cell r="T589">
            <v>2.116588E-3</v>
          </cell>
          <cell r="U589" t="str">
            <v>yellow</v>
          </cell>
          <cell r="V589">
            <v>971.96541373250966</v>
          </cell>
          <cell r="W589">
            <v>2020.1918403503066</v>
          </cell>
          <cell r="X589">
            <v>-1.0532830548860601</v>
          </cell>
          <cell r="Y589">
            <v>1.2481360614255301E-29</v>
          </cell>
        </row>
        <row r="590">
          <cell r="A590" t="str">
            <v>UMAG_05841</v>
          </cell>
          <cell r="B590" t="str">
            <v>KIS66101</v>
          </cell>
          <cell r="C590" t="str">
            <v>related to calcium-binding mitochondrial carrier protein</v>
          </cell>
          <cell r="D590">
            <v>348.99942005564401</v>
          </cell>
          <cell r="E590">
            <v>155.87535632202</v>
          </cell>
          <cell r="F590">
            <v>252.43738818883199</v>
          </cell>
          <cell r="G590">
            <v>1.13508213579956</v>
          </cell>
          <cell r="H590">
            <v>0.17370286172775001</v>
          </cell>
          <cell r="I590">
            <v>2.24858094133679E-11</v>
          </cell>
          <cell r="J590">
            <v>1.2500716765090901E-10</v>
          </cell>
          <cell r="K590">
            <v>155.10753561339087</v>
          </cell>
          <cell r="L590">
            <v>26.662251748313654</v>
          </cell>
          <cell r="M590">
            <v>87.88551891024251</v>
          </cell>
          <cell r="N590">
            <v>15.217724226437308</v>
          </cell>
          <cell r="O590" t="str">
            <v>Y</v>
          </cell>
          <cell r="P590" t="str">
            <v>Y</v>
          </cell>
          <cell r="Q590">
            <v>0</v>
          </cell>
          <cell r="R590">
            <v>182.64456552631901</v>
          </cell>
          <cell r="S590">
            <v>-0.1280463</v>
          </cell>
          <cell r="T590">
            <v>0.67378649999999995</v>
          </cell>
          <cell r="U590" t="str">
            <v>yellow</v>
          </cell>
          <cell r="V590">
            <v>2282.086297574017</v>
          </cell>
          <cell r="W590">
            <v>2989.9858231177332</v>
          </cell>
          <cell r="X590">
            <v>-0.38918179435244099</v>
          </cell>
          <cell r="Y590">
            <v>3.6676767017391298E-7</v>
          </cell>
        </row>
        <row r="591">
          <cell r="A591" t="str">
            <v>UMAG_03956</v>
          </cell>
          <cell r="B591" t="str">
            <v>KIS67905</v>
          </cell>
          <cell r="C591" t="str">
            <v>hypothetical protein</v>
          </cell>
          <cell r="D591">
            <v>513.15033560400605</v>
          </cell>
          <cell r="E591">
            <v>230.96834364422401</v>
          </cell>
          <cell r="F591">
            <v>372.05933962411501</v>
          </cell>
          <cell r="G591">
            <v>1.13505059355523</v>
          </cell>
          <cell r="H591">
            <v>0.13782535649916</v>
          </cell>
          <cell r="I591">
            <v>6.33727155937253E-17</v>
          </cell>
          <cell r="J591">
            <v>5.8260324163679305E-16</v>
          </cell>
          <cell r="K591">
            <v>701.27288513933263</v>
          </cell>
          <cell r="L591">
            <v>20.644525618606682</v>
          </cell>
          <cell r="M591">
            <v>399.14552740790077</v>
          </cell>
          <cell r="N591">
            <v>52.549305302132957</v>
          </cell>
          <cell r="O591" t="str">
            <v>Y</v>
          </cell>
          <cell r="P591" t="str">
            <v>Y</v>
          </cell>
          <cell r="Q591">
            <v>0</v>
          </cell>
          <cell r="R591">
            <v>248.978707849302</v>
          </cell>
          <cell r="S591">
            <v>-0.86257119999999998</v>
          </cell>
          <cell r="T591">
            <v>6.0861269999999996E-10</v>
          </cell>
          <cell r="U591" t="str">
            <v>yellow</v>
          </cell>
          <cell r="V591">
            <v>3494.5617062244769</v>
          </cell>
          <cell r="W591">
            <v>4586.4073372983994</v>
          </cell>
          <cell r="X591">
            <v>-0.38860784546122201</v>
          </cell>
          <cell r="Y591">
            <v>0.115781807977476</v>
          </cell>
        </row>
        <row r="592">
          <cell r="A592" t="str">
            <v>UMAG_00756</v>
          </cell>
          <cell r="B592" t="str">
            <v>KIS72351</v>
          </cell>
          <cell r="C592" t="str">
            <v>probable GDI1 - GDP dissociation inhibitor</v>
          </cell>
          <cell r="D592">
            <v>3629.8585948774098</v>
          </cell>
          <cell r="E592">
            <v>1615.6627450426599</v>
          </cell>
          <cell r="F592">
            <v>2622.7606699600401</v>
          </cell>
          <cell r="G592">
            <v>1.1344224528289599</v>
          </cell>
          <cell r="H592">
            <v>0.19302924215154499</v>
          </cell>
          <cell r="I592">
            <v>1.44636641428955E-9</v>
          </cell>
          <cell r="J592">
            <v>6.7026736271954501E-9</v>
          </cell>
          <cell r="K592">
            <v>1793.2779639431155</v>
          </cell>
          <cell r="L592">
            <v>468.68796775600202</v>
          </cell>
          <cell r="M592">
            <v>1008.895087786534</v>
          </cell>
          <cell r="N592">
            <v>95.366177555727518</v>
          </cell>
          <cell r="O592" t="str">
            <v>Y</v>
          </cell>
          <cell r="P592" t="str">
            <v>Y</v>
          </cell>
          <cell r="Q592">
            <v>2</v>
          </cell>
          <cell r="R592">
            <v>1024.9985248093001</v>
          </cell>
          <cell r="S592">
            <v>0.69583418078652404</v>
          </cell>
          <cell r="T592">
            <v>3.0468741259487798E-9</v>
          </cell>
          <cell r="U592" t="str">
            <v>light-green</v>
          </cell>
          <cell r="V592">
            <v>21852.201217745896</v>
          </cell>
          <cell r="W592">
            <v>4215.9008228924931</v>
          </cell>
          <cell r="X592">
            <v>2.3708190972416099</v>
          </cell>
          <cell r="Y592">
            <v>3.59840814323586E-160</v>
          </cell>
        </row>
        <row r="593">
          <cell r="A593" t="str">
            <v>UMAG_10466</v>
          </cell>
          <cell r="B593" t="str">
            <v>KIS72152</v>
          </cell>
          <cell r="C593" t="str">
            <v>related to MEU1 - multiple enhancer of UAS2</v>
          </cell>
          <cell r="D593">
            <v>488.74081315706701</v>
          </cell>
          <cell r="E593">
            <v>220.39163708417999</v>
          </cell>
          <cell r="F593">
            <v>354.56622512062398</v>
          </cell>
          <cell r="G593">
            <v>1.13427996063059</v>
          </cell>
          <cell r="H593">
            <v>0.13161454553027599</v>
          </cell>
          <cell r="I593">
            <v>2.4117053713793999E-18</v>
          </cell>
          <cell r="J593">
            <v>2.4768865976329001E-17</v>
          </cell>
          <cell r="K593">
            <v>346.17238897276599</v>
          </cell>
          <cell r="L593">
            <v>17.055642971218095</v>
          </cell>
          <cell r="M593">
            <v>197.71891346571658</v>
          </cell>
          <cell r="N593">
            <v>14.973195928251334</v>
          </cell>
          <cell r="O593" t="str">
            <v>Y</v>
          </cell>
          <cell r="P593" t="str">
            <v>Y</v>
          </cell>
          <cell r="Q593">
            <v>0</v>
          </cell>
          <cell r="R593">
            <v>238.851852483356</v>
          </cell>
          <cell r="S593">
            <v>-0.494917</v>
          </cell>
          <cell r="T593">
            <v>3.3172800000000002E-2</v>
          </cell>
          <cell r="U593" t="str">
            <v>yellow</v>
          </cell>
          <cell r="V593">
            <v>2301.9677399693269</v>
          </cell>
          <cell r="W593">
            <v>4992.6070598803035</v>
          </cell>
          <cell r="X593">
            <v>-1.1138502899884799</v>
          </cell>
          <cell r="Y593">
            <v>5.1543564687455103E-21</v>
          </cell>
        </row>
        <row r="594">
          <cell r="A594" t="str">
            <v>UMAG_04831</v>
          </cell>
          <cell r="B594" t="str">
            <v>KIS66769</v>
          </cell>
          <cell r="C594" t="str">
            <v>probable MGM101 - mitochondrial genome maintenance protein</v>
          </cell>
          <cell r="D594">
            <v>449.296013166173</v>
          </cell>
          <cell r="E594">
            <v>202.53150028812999</v>
          </cell>
          <cell r="F594">
            <v>325.913756727151</v>
          </cell>
          <cell r="G594">
            <v>1.13411125484703</v>
          </cell>
          <cell r="H594">
            <v>0.12981656795952001</v>
          </cell>
          <cell r="I594">
            <v>8.6453359189300701E-19</v>
          </cell>
          <cell r="J594">
            <v>9.4021666727758002E-18</v>
          </cell>
          <cell r="K594">
            <v>303.38717690663259</v>
          </cell>
          <cell r="L594">
            <v>28.924246861956437</v>
          </cell>
          <cell r="M594">
            <v>173.41845362293543</v>
          </cell>
          <cell r="N594">
            <v>14.696880267222557</v>
          </cell>
          <cell r="O594" t="str">
            <v>Y</v>
          </cell>
          <cell r="P594" t="str">
            <v>Y</v>
          </cell>
          <cell r="Q594">
            <v>0</v>
          </cell>
          <cell r="R594">
            <v>75.183570424410107</v>
          </cell>
          <cell r="S594">
            <v>-0.72289060000000005</v>
          </cell>
          <cell r="T594">
            <v>4.2268000000000002E-3</v>
          </cell>
          <cell r="U594" t="str">
            <v>burlywood</v>
          </cell>
          <cell r="V594">
            <v>1733.4388746730201</v>
          </cell>
          <cell r="W594">
            <v>1889.9993605609834</v>
          </cell>
          <cell r="X594">
            <v>-0.124593193404524</v>
          </cell>
          <cell r="Y594">
            <v>0.14092745234391699</v>
          </cell>
        </row>
        <row r="595">
          <cell r="A595" t="str">
            <v>UMAG_02572</v>
          </cell>
          <cell r="B595" t="str">
            <v>KIS69223</v>
          </cell>
          <cell r="C595" t="str">
            <v>related to UFD1 - ubiquitin fusion degradation protein</v>
          </cell>
          <cell r="D595">
            <v>276.97400446628899</v>
          </cell>
          <cell r="E595">
            <v>124.385734133768</v>
          </cell>
          <cell r="F595">
            <v>200.679869300028</v>
          </cell>
          <cell r="G595">
            <v>1.1333517990056201</v>
          </cell>
          <cell r="H595">
            <v>0.154877166215732</v>
          </cell>
          <cell r="I595">
            <v>8.9926709291258295E-14</v>
          </cell>
          <cell r="J595">
            <v>6.3768006808071204E-13</v>
          </cell>
          <cell r="K595">
            <v>145.15985708660048</v>
          </cell>
          <cell r="L595">
            <v>11.048011734189732</v>
          </cell>
          <cell r="M595">
            <v>82.785800169596627</v>
          </cell>
          <cell r="N595">
            <v>11.352855114039421</v>
          </cell>
          <cell r="O595" t="str">
            <v>Y</v>
          </cell>
          <cell r="P595" t="str">
            <v>Y</v>
          </cell>
          <cell r="Q595">
            <v>0</v>
          </cell>
          <cell r="R595">
            <v>78.384008149219099</v>
          </cell>
          <cell r="S595">
            <v>-0.28829860000000002</v>
          </cell>
          <cell r="T595">
            <v>0.19123390000000001</v>
          </cell>
          <cell r="U595" t="str">
            <v>burlywood</v>
          </cell>
          <cell r="V595">
            <v>1302.9000607326798</v>
          </cell>
          <cell r="W595">
            <v>870.68634546887131</v>
          </cell>
          <cell r="X595">
            <v>0.58099782634245101</v>
          </cell>
          <cell r="Y595">
            <v>4.6410988419881299E-10</v>
          </cell>
        </row>
        <row r="596">
          <cell r="A596" t="str">
            <v>UMAG_15008</v>
          </cell>
          <cell r="B596" t="str">
            <v>KIS67959</v>
          </cell>
          <cell r="C596" t="str">
            <v>probable PGI1 - Glucose-6-phosphate isomerase</v>
          </cell>
          <cell r="D596">
            <v>2591.5228771603302</v>
          </cell>
          <cell r="E596">
            <v>1168.44388986577</v>
          </cell>
          <cell r="F596">
            <v>1879.9833835130501</v>
          </cell>
          <cell r="G596">
            <v>1.1325045018898301</v>
          </cell>
          <cell r="H596">
            <v>0.14068586441596101</v>
          </cell>
          <cell r="I596">
            <v>3.0879607270450201E-16</v>
          </cell>
          <cell r="J596">
            <v>2.6740249727494401E-15</v>
          </cell>
          <cell r="K596">
            <v>1235.2289399967492</v>
          </cell>
          <cell r="L596">
            <v>52.222090092841356</v>
          </cell>
          <cell r="M596">
            <v>703.17082826276123</v>
          </cell>
          <cell r="N596">
            <v>96.899330410108675</v>
          </cell>
          <cell r="O596" t="str">
            <v>Y</v>
          </cell>
          <cell r="P596" t="str">
            <v>Y</v>
          </cell>
          <cell r="Q596">
            <v>8</v>
          </cell>
          <cell r="R596">
            <v>728.10490947507003</v>
          </cell>
          <cell r="S596">
            <v>2.238774E-2</v>
          </cell>
          <cell r="T596">
            <v>0.85759669999999999</v>
          </cell>
          <cell r="U596" t="str">
            <v>cyan</v>
          </cell>
          <cell r="V596">
            <v>12462.804376293767</v>
          </cell>
          <cell r="W596">
            <v>7960.0373871767833</v>
          </cell>
          <cell r="X596">
            <v>0.64581057070886705</v>
          </cell>
          <cell r="Y596">
            <v>2.42513432725157E-11</v>
          </cell>
        </row>
        <row r="597">
          <cell r="A597" t="str">
            <v>UMAG_11334</v>
          </cell>
          <cell r="B597" t="str">
            <v>KIS71521</v>
          </cell>
          <cell r="C597" t="str">
            <v>related to RMT2 - protein-arginine N-methyltransferase</v>
          </cell>
          <cell r="D597">
            <v>477.785041160861</v>
          </cell>
          <cell r="E597">
            <v>214.95382307602901</v>
          </cell>
          <cell r="F597">
            <v>346.36943211844499</v>
          </cell>
          <cell r="G597">
            <v>1.1317263490674401</v>
          </cell>
          <cell r="H597">
            <v>0.15268391855362701</v>
          </cell>
          <cell r="I597">
            <v>4.37533338356362E-14</v>
          </cell>
          <cell r="J597">
            <v>3.2376464671043501E-13</v>
          </cell>
          <cell r="K597">
            <v>243.51378835922466</v>
          </cell>
          <cell r="L597">
            <v>19.487337834417101</v>
          </cell>
          <cell r="M597">
            <v>138.49662482684613</v>
          </cell>
          <cell r="N597">
            <v>23.091039415471869</v>
          </cell>
          <cell r="O597" t="str">
            <v>Y</v>
          </cell>
          <cell r="P597" t="str">
            <v>Y</v>
          </cell>
          <cell r="Q597">
            <v>0</v>
          </cell>
          <cell r="R597">
            <v>69.655133899055002</v>
          </cell>
          <cell r="S597">
            <v>-0.59738829999999998</v>
          </cell>
          <cell r="T597">
            <v>1.379212E-2</v>
          </cell>
          <cell r="U597" t="str">
            <v>yellow</v>
          </cell>
          <cell r="V597">
            <v>1826.6654888831799</v>
          </cell>
          <cell r="W597">
            <v>1895.1287821375465</v>
          </cell>
          <cell r="X597">
            <v>-5.2921684644117999E-2</v>
          </cell>
          <cell r="Y597">
            <v>0.60537187637894596</v>
          </cell>
        </row>
        <row r="598">
          <cell r="A598" t="str">
            <v>UMAG_02968</v>
          </cell>
          <cell r="B598" t="str">
            <v>KIS68989</v>
          </cell>
          <cell r="C598" t="str">
            <v>related to LSM1 - Sm-like (Lsm) protein</v>
          </cell>
          <cell r="D598">
            <v>63.888875264686099</v>
          </cell>
          <cell r="E598">
            <v>28.0213864010394</v>
          </cell>
          <cell r="F598">
            <v>45.9551308328627</v>
          </cell>
          <cell r="G598">
            <v>1.1313705503232501</v>
          </cell>
          <cell r="H598">
            <v>0.25605589288698799</v>
          </cell>
          <cell r="I598">
            <v>3.4536021521135499E-6</v>
          </cell>
          <cell r="J598">
            <v>1.06551345159669E-5</v>
          </cell>
          <cell r="K598">
            <v>96.030967391007493</v>
          </cell>
          <cell r="L598">
            <v>21.583686424089752</v>
          </cell>
          <cell r="M598">
            <v>53.114217972222441</v>
          </cell>
          <cell r="N598">
            <v>3.5785648036667701</v>
          </cell>
          <cell r="O598" t="str">
            <v>Y</v>
          </cell>
          <cell r="P598" t="str">
            <v>Y</v>
          </cell>
          <cell r="Q598">
            <v>0</v>
          </cell>
          <cell r="R598">
            <v>40.3123188233739</v>
          </cell>
          <cell r="S598">
            <v>-0.94428650000000003</v>
          </cell>
          <cell r="T598">
            <v>8.5232319999999995E-5</v>
          </cell>
          <cell r="U598" t="str">
            <v>pink</v>
          </cell>
          <cell r="V598">
            <v>440.88410566110366</v>
          </cell>
          <cell r="W598">
            <v>1005.341239816692</v>
          </cell>
          <cell r="X598">
            <v>-1.1836571863168901</v>
          </cell>
          <cell r="Y598">
            <v>3.5076888631695303E-11</v>
          </cell>
        </row>
        <row r="599">
          <cell r="A599" t="str">
            <v>UMAG_04988</v>
          </cell>
          <cell r="B599" t="str">
            <v>KIS67121</v>
          </cell>
          <cell r="C599" t="str">
            <v>probable ODC2 - Mitochondrial 2-oxodicarboxylate carrier</v>
          </cell>
          <cell r="D599">
            <v>94.212091104154794</v>
          </cell>
          <cell r="E599">
            <v>41.579372133099</v>
          </cell>
          <cell r="F599">
            <v>67.895731618626897</v>
          </cell>
          <cell r="G599">
            <v>1.1312522014136299</v>
          </cell>
          <cell r="H599">
            <v>0.231859914515405</v>
          </cell>
          <cell r="I599">
            <v>3.7308795022052698E-7</v>
          </cell>
          <cell r="J599">
            <v>1.29927124443375E-6</v>
          </cell>
          <cell r="K599">
            <v>68.541229310057176</v>
          </cell>
          <cell r="L599">
            <v>11.669896064721019</v>
          </cell>
          <cell r="M599">
            <v>38.376633223885079</v>
          </cell>
          <cell r="N599">
            <v>9.7052948670884938</v>
          </cell>
          <cell r="O599" t="str">
            <v>Y</v>
          </cell>
          <cell r="P599" t="str">
            <v>Y</v>
          </cell>
          <cell r="Q599">
            <v>0</v>
          </cell>
          <cell r="R599">
            <v>51.283458908422297</v>
          </cell>
          <cell r="S599">
            <v>-3.387804</v>
          </cell>
          <cell r="T599">
            <v>2.5729890000000002E-53</v>
          </cell>
          <cell r="U599" t="str">
            <v>pink</v>
          </cell>
          <cell r="V599">
            <v>669.14736747281177</v>
          </cell>
          <cell r="W599">
            <v>6996.1259736639504</v>
          </cell>
          <cell r="X599">
            <v>-3.3803417043189801</v>
          </cell>
          <cell r="Y599">
            <v>1.48269012939459E-253</v>
          </cell>
        </row>
        <row r="600">
          <cell r="A600" t="str">
            <v>UMAG_10714</v>
          </cell>
          <cell r="B600" t="str">
            <v>KIS67183</v>
          </cell>
          <cell r="C600" t="str">
            <v>hypothetical protein</v>
          </cell>
          <cell r="D600">
            <v>293.11330682328702</v>
          </cell>
          <cell r="E600">
            <v>131.44729557501199</v>
          </cell>
          <cell r="F600">
            <v>212.28030119914999</v>
          </cell>
          <cell r="G600">
            <v>1.1293875808253</v>
          </cell>
          <cell r="H600">
            <v>0.17810270690098501</v>
          </cell>
          <cell r="I600">
            <v>8.0243705906746197E-11</v>
          </cell>
          <cell r="J600">
            <v>4.2454900913806698E-10</v>
          </cell>
          <cell r="K600">
            <v>407.44120171992745</v>
          </cell>
          <cell r="L600">
            <v>31.760940667475587</v>
          </cell>
          <cell r="M600">
            <v>231.42904263280633</v>
          </cell>
          <cell r="N600">
            <v>47.919859406414879</v>
          </cell>
          <cell r="O600" t="str">
            <v>Y</v>
          </cell>
          <cell r="P600" t="str">
            <v>Y</v>
          </cell>
          <cell r="Q600">
            <v>8</v>
          </cell>
          <cell r="R600">
            <v>444.68582205476298</v>
          </cell>
          <cell r="S600">
            <v>3.7503150000000001</v>
          </cell>
          <cell r="T600">
            <v>6.6275890000000003E-53</v>
          </cell>
          <cell r="U600" t="str">
            <v>light-cyan</v>
          </cell>
          <cell r="V600">
            <v>1068.1178993271069</v>
          </cell>
          <cell r="W600">
            <v>196.37679590571869</v>
          </cell>
          <cell r="X600">
            <v>2.3410544390180399</v>
          </cell>
          <cell r="Y600">
            <v>1.7939289363822601E-6</v>
          </cell>
        </row>
        <row r="601">
          <cell r="A601" t="str">
            <v>UMAG_05789</v>
          </cell>
          <cell r="B601" t="str">
            <v>KIS67007</v>
          </cell>
          <cell r="C601" t="str">
            <v>hypothetical protein</v>
          </cell>
          <cell r="D601">
            <v>50.070559522659501</v>
          </cell>
          <cell r="E601">
            <v>21.754057962194398</v>
          </cell>
          <cell r="F601">
            <v>35.912308742427001</v>
          </cell>
          <cell r="G601">
            <v>1.1279843057035499</v>
          </cell>
          <cell r="H601">
            <v>0.28771836215561902</v>
          </cell>
          <cell r="I601">
            <v>3.0410285554556999E-5</v>
          </cell>
          <cell r="J601">
            <v>8.1278628333652595E-5</v>
          </cell>
          <cell r="K601">
            <v>61.29011511663542</v>
          </cell>
          <cell r="L601">
            <v>11.837098629142258</v>
          </cell>
          <cell r="M601">
            <v>33.95742899008247</v>
          </cell>
          <cell r="N601">
            <v>10.353682585028126</v>
          </cell>
          <cell r="O601" t="str">
            <v>Y</v>
          </cell>
          <cell r="P601" t="str">
            <v>Y</v>
          </cell>
          <cell r="Q601">
            <v>0.5</v>
          </cell>
          <cell r="R601">
            <v>16.414722478928599</v>
          </cell>
          <cell r="S601">
            <v>-1.354042</v>
          </cell>
          <cell r="T601">
            <v>2.207746E-3</v>
          </cell>
          <cell r="U601" t="str">
            <v>dark-green</v>
          </cell>
          <cell r="V601">
            <v>1230.0194199657767</v>
          </cell>
          <cell r="W601">
            <v>264.49359080921027</v>
          </cell>
          <cell r="X601">
            <v>2.20670996864192</v>
          </cell>
          <cell r="Y601">
            <v>2.18437264522601E-67</v>
          </cell>
        </row>
        <row r="602">
          <cell r="A602" t="str">
            <v>UMAG_05511</v>
          </cell>
          <cell r="B602" t="str">
            <v>KIS66519</v>
          </cell>
          <cell r="C602" t="str">
            <v>probable GTPase Rab7 protein</v>
          </cell>
          <cell r="D602">
            <v>1152.8668775813401</v>
          </cell>
          <cell r="E602">
            <v>522.94612526370304</v>
          </cell>
          <cell r="F602">
            <v>837.90650142252196</v>
          </cell>
          <cell r="G602">
            <v>1.12706009855598</v>
          </cell>
          <cell r="H602">
            <v>0.124293302224287</v>
          </cell>
          <cell r="I602">
            <v>4.3432749561042101E-20</v>
          </cell>
          <cell r="J602">
            <v>5.2151591480359103E-19</v>
          </cell>
          <cell r="K602">
            <v>1254.4568778221392</v>
          </cell>
          <cell r="L602">
            <v>66.223356277357524</v>
          </cell>
          <cell r="M602">
            <v>719.07199636535347</v>
          </cell>
          <cell r="N602">
            <v>65.841729559274967</v>
          </cell>
          <cell r="O602" t="str">
            <v>Y</v>
          </cell>
          <cell r="P602" t="str">
            <v>Y</v>
          </cell>
          <cell r="Q602">
            <v>0.5</v>
          </cell>
          <cell r="R602">
            <v>287.02068818468399</v>
          </cell>
          <cell r="S602">
            <v>0.48684830000000001</v>
          </cell>
          <cell r="T602">
            <v>1.7472869999999999E-3</v>
          </cell>
          <cell r="U602" t="str">
            <v>magenta</v>
          </cell>
          <cell r="V602">
            <v>8477.2376269853721</v>
          </cell>
          <cell r="W602">
            <v>1995.8596987482299</v>
          </cell>
          <cell r="X602">
            <v>2.08233764841669</v>
          </cell>
          <cell r="Y602">
            <v>1.2988483336909999E-71</v>
          </cell>
        </row>
        <row r="603">
          <cell r="A603" t="str">
            <v>UMAG_00851</v>
          </cell>
          <cell r="B603" t="str">
            <v>KIS70926</v>
          </cell>
          <cell r="C603" t="str">
            <v>related to BFR1 - Nuclear segregation protein</v>
          </cell>
          <cell r="D603">
            <v>1457.3716124298301</v>
          </cell>
          <cell r="E603">
            <v>654.57026215130895</v>
          </cell>
          <cell r="F603">
            <v>1055.97093729057</v>
          </cell>
          <cell r="G603">
            <v>1.1268612409724299</v>
          </cell>
          <cell r="H603">
            <v>0.17714956601142801</v>
          </cell>
          <cell r="I603">
            <v>7.0576850880703497E-11</v>
          </cell>
          <cell r="J603">
            <v>3.76373306448072E-10</v>
          </cell>
          <cell r="K603">
            <v>644.43890939103881</v>
          </cell>
          <cell r="L603">
            <v>71.646212489106006</v>
          </cell>
          <cell r="M603">
            <v>365.76618818914858</v>
          </cell>
          <cell r="N603">
            <v>75.462598019748555</v>
          </cell>
          <cell r="O603" t="str">
            <v>Y</v>
          </cell>
          <cell r="P603" t="str">
            <v>Y</v>
          </cell>
          <cell r="Q603">
            <v>2</v>
          </cell>
          <cell r="R603">
            <v>578.34321615821102</v>
          </cell>
          <cell r="S603">
            <v>-0.28575771522427601</v>
          </cell>
          <cell r="T603">
            <v>0.123603899895344</v>
          </cell>
          <cell r="U603" t="str">
            <v>yellow</v>
          </cell>
          <cell r="V603">
            <v>6932.6346311044736</v>
          </cell>
          <cell r="W603">
            <v>9326.1591519708072</v>
          </cell>
          <cell r="X603">
            <v>-0.42678789513243998</v>
          </cell>
          <cell r="Y603">
            <v>4.03091426871917E-4</v>
          </cell>
        </row>
        <row r="604">
          <cell r="A604" t="str">
            <v>UMAG_00111</v>
          </cell>
          <cell r="B604" t="str">
            <v>KIS71670</v>
          </cell>
          <cell r="C604" t="str">
            <v>related to membrane protein</v>
          </cell>
          <cell r="D604">
            <v>237.69152153666101</v>
          </cell>
          <cell r="E604">
            <v>107.205600181899</v>
          </cell>
          <cell r="F604">
            <v>172.44856085928001</v>
          </cell>
          <cell r="G604">
            <v>1.1268578661908299</v>
          </cell>
          <cell r="H604">
            <v>0.16008417443568901</v>
          </cell>
          <cell r="I604">
            <v>6.8940395780690601E-13</v>
          </cell>
          <cell r="J604">
            <v>4.5076412625836203E-12</v>
          </cell>
          <cell r="K604">
            <v>216.82920885507914</v>
          </cell>
          <cell r="L604">
            <v>22.672880201539375</v>
          </cell>
          <cell r="M604">
            <v>124.35600647717227</v>
          </cell>
          <cell r="N604">
            <v>7.0754264597743477</v>
          </cell>
          <cell r="O604" t="str">
            <v>Y</v>
          </cell>
          <cell r="P604" t="str">
            <v>Y</v>
          </cell>
          <cell r="Q604">
            <v>0.5</v>
          </cell>
          <cell r="R604">
            <v>208.97298699075799</v>
          </cell>
          <cell r="S604">
            <v>-0.264449318037074</v>
          </cell>
          <cell r="T604">
            <v>0.229639064232426</v>
          </cell>
          <cell r="U604" t="str">
            <v>beige</v>
          </cell>
          <cell r="V604">
            <v>1766.2364905260199</v>
          </cell>
          <cell r="W604">
            <v>958.21770999112141</v>
          </cell>
          <cell r="X604">
            <v>0.87897218886006501</v>
          </cell>
          <cell r="Y604">
            <v>2.87300550152933E-11</v>
          </cell>
        </row>
        <row r="605">
          <cell r="A605" t="str">
            <v>UMAG_05042</v>
          </cell>
          <cell r="B605" t="str">
            <v>KIS67176</v>
          </cell>
          <cell r="C605" t="str">
            <v>hypothetical protein</v>
          </cell>
          <cell r="D605">
            <v>264.07287623172499</v>
          </cell>
          <cell r="E605">
            <v>119.01436490671701</v>
          </cell>
          <cell r="F605">
            <v>191.54362056922099</v>
          </cell>
          <cell r="G605">
            <v>1.12668587211576</v>
          </cell>
          <cell r="H605">
            <v>0.161808998906113</v>
          </cell>
          <cell r="I605">
            <v>1.1886774850448701E-12</v>
          </cell>
          <cell r="J605">
            <v>7.6028282706830204E-12</v>
          </cell>
          <cell r="K605">
            <v>118.70732470174612</v>
          </cell>
          <cell r="L605">
            <v>10.688810089346337</v>
          </cell>
          <cell r="M605">
            <v>67.808099446489337</v>
          </cell>
          <cell r="N605">
            <v>9.2664467392639835</v>
          </cell>
          <cell r="O605" t="str">
            <v>Y</v>
          </cell>
          <cell r="P605" t="str">
            <v>Y</v>
          </cell>
          <cell r="Q605">
            <v>4</v>
          </cell>
          <cell r="R605">
            <v>98.086619208026505</v>
          </cell>
          <cell r="S605">
            <v>0.68604509999999996</v>
          </cell>
          <cell r="T605">
            <v>2.613378E-3</v>
          </cell>
          <cell r="U605" t="str">
            <v>magenta</v>
          </cell>
          <cell r="V605">
            <v>1521.4759961124066</v>
          </cell>
          <cell r="W605">
            <v>748.27295779445751</v>
          </cell>
          <cell r="X605">
            <v>1.0219088589866001</v>
          </cell>
          <cell r="Y605">
            <v>2.0472396178437799E-22</v>
          </cell>
        </row>
        <row r="606">
          <cell r="A606" t="str">
            <v>UMAG_11283</v>
          </cell>
          <cell r="B606" t="str">
            <v>KIS71200</v>
          </cell>
          <cell r="C606" t="str">
            <v>related to YSC84 - protein involved in the organization of the actin cytoskeleton</v>
          </cell>
          <cell r="D606">
            <v>1587.4383097718801</v>
          </cell>
          <cell r="E606">
            <v>717.39998903287403</v>
          </cell>
          <cell r="F606">
            <v>1152.4191494023801</v>
          </cell>
          <cell r="G606">
            <v>1.1257859660315199</v>
          </cell>
          <cell r="H606">
            <v>0.15065065849456499</v>
          </cell>
          <cell r="I606">
            <v>2.77742344211315E-14</v>
          </cell>
          <cell r="J606">
            <v>2.1083613908403E-13</v>
          </cell>
          <cell r="K606">
            <v>1131.2810298140921</v>
          </cell>
          <cell r="L606">
            <v>122.42731326209677</v>
          </cell>
          <cell r="M606">
            <v>645.94665332085947</v>
          </cell>
          <cell r="N606">
            <v>71.981767618104996</v>
          </cell>
          <cell r="O606" t="str">
            <v>Y</v>
          </cell>
          <cell r="P606" t="str">
            <v>Y</v>
          </cell>
          <cell r="Q606">
            <v>0.5</v>
          </cell>
          <cell r="R606">
            <v>256.57710522299698</v>
          </cell>
          <cell r="S606">
            <v>0.43048150000000002</v>
          </cell>
          <cell r="T606">
            <v>1.285905E-2</v>
          </cell>
          <cell r="U606" t="str">
            <v>light-cyan</v>
          </cell>
          <cell r="V606">
            <v>4384.0718841118269</v>
          </cell>
          <cell r="W606">
            <v>1276.1648453202833</v>
          </cell>
          <cell r="X606">
            <v>1.77715530311894</v>
          </cell>
          <cell r="Y606">
            <v>2.5278371141892599E-54</v>
          </cell>
        </row>
        <row r="607">
          <cell r="A607" t="str">
            <v>UMAG_11875</v>
          </cell>
          <cell r="B607" t="str">
            <v>KIS70270</v>
          </cell>
          <cell r="C607" t="str">
            <v>probable ERG20 - farnesyl-pyrophosphate synthetase</v>
          </cell>
          <cell r="D607">
            <v>738.38316013957603</v>
          </cell>
          <cell r="E607">
            <v>334.88407428821398</v>
          </cell>
          <cell r="F607">
            <v>536.63361721389504</v>
          </cell>
          <cell r="G607">
            <v>1.12517973159339</v>
          </cell>
          <cell r="H607">
            <v>0.13250365849082801</v>
          </cell>
          <cell r="I607">
            <v>7.33132582182903E-18</v>
          </cell>
          <cell r="J607">
            <v>7.2305900471779506E-17</v>
          </cell>
          <cell r="K607">
            <v>472.58960180305064</v>
          </cell>
          <cell r="L607">
            <v>51.36846374128794</v>
          </cell>
          <cell r="M607">
            <v>271.59004879714939</v>
          </cell>
          <cell r="N607">
            <v>21.82889504778192</v>
          </cell>
          <cell r="O607" t="str">
            <v>Y</v>
          </cell>
          <cell r="P607" t="str">
            <v>Y</v>
          </cell>
          <cell r="Q607">
            <v>0</v>
          </cell>
          <cell r="R607">
            <v>117.57766845066701</v>
          </cell>
          <cell r="S607">
            <v>-1.5237590000000001</v>
          </cell>
          <cell r="T607">
            <v>9.3501089999999999E-13</v>
          </cell>
          <cell r="U607" t="str">
            <v>yellow</v>
          </cell>
          <cell r="V607">
            <v>4774.9239802003531</v>
          </cell>
          <cell r="W607">
            <v>3876.0260459266829</v>
          </cell>
          <cell r="X607">
            <v>0.30053954579515102</v>
          </cell>
          <cell r="Y607">
            <v>2.03020828302211E-3</v>
          </cell>
        </row>
        <row r="608">
          <cell r="A608" t="str">
            <v>UMAG_10907</v>
          </cell>
          <cell r="B608" t="str">
            <v>KIS67471</v>
          </cell>
          <cell r="C608" t="str">
            <v>probable MMS2 - part of the error-free postreplication repair pathway</v>
          </cell>
          <cell r="D608">
            <v>211.98557762416399</v>
          </cell>
          <cell r="E608">
            <v>95.190733826447499</v>
          </cell>
          <cell r="F608">
            <v>153.588155725306</v>
          </cell>
          <cell r="G608">
            <v>1.1246770937049899</v>
          </cell>
          <cell r="H608">
            <v>0.186987741199586</v>
          </cell>
          <cell r="I608">
            <v>6.3834176420681299E-10</v>
          </cell>
          <cell r="J608">
            <v>3.1005171404330899E-9</v>
          </cell>
          <cell r="K608">
            <v>343.7316535113622</v>
          </cell>
          <cell r="L608">
            <v>56.769687689648315</v>
          </cell>
          <cell r="M608">
            <v>195.40418069673538</v>
          </cell>
          <cell r="N608">
            <v>19.818123613240942</v>
          </cell>
          <cell r="O608" t="str">
            <v>Y</v>
          </cell>
          <cell r="P608" t="str">
            <v>Y</v>
          </cell>
          <cell r="Q608">
            <v>0</v>
          </cell>
          <cell r="R608">
            <v>121.295305570233</v>
          </cell>
          <cell r="S608">
            <v>-0.65856769999999998</v>
          </cell>
          <cell r="T608">
            <v>3.254823E-3</v>
          </cell>
          <cell r="U608" t="str">
            <v>pink</v>
          </cell>
          <cell r="V608">
            <v>1273.5501998159759</v>
          </cell>
          <cell r="W608">
            <v>1131.3294235328628</v>
          </cell>
          <cell r="X608">
            <v>0.16917108060209801</v>
          </cell>
          <cell r="Y608">
            <v>0.49450380218456202</v>
          </cell>
        </row>
        <row r="609">
          <cell r="A609" t="str">
            <v>UMAG_05434</v>
          </cell>
          <cell r="B609" t="str">
            <v>KIS66440</v>
          </cell>
          <cell r="C609" t="str">
            <v>probable Shwachman-Bodian-Diamond syndrome protein</v>
          </cell>
          <cell r="D609">
            <v>330.04441039553302</v>
          </cell>
          <cell r="E609">
            <v>148.897303055355</v>
          </cell>
          <cell r="F609">
            <v>239.47085672544401</v>
          </cell>
          <cell r="G609">
            <v>1.12365182452975</v>
          </cell>
          <cell r="H609">
            <v>0.166580978746354</v>
          </cell>
          <cell r="I609">
            <v>5.44538360762378E-12</v>
          </cell>
          <cell r="J609">
            <v>3.2243059674839197E-11</v>
          </cell>
          <cell r="K609">
            <v>289.83892879623676</v>
          </cell>
          <cell r="L609">
            <v>52.071020735505684</v>
          </cell>
          <cell r="M609">
            <v>165.79841002997341</v>
          </cell>
          <cell r="N609">
            <v>6.331624296817485</v>
          </cell>
          <cell r="O609" t="str">
            <v>Y</v>
          </cell>
          <cell r="P609" t="str">
            <v>Y</v>
          </cell>
          <cell r="Q609">
            <v>0</v>
          </cell>
          <cell r="R609">
            <v>48.560450901737198</v>
          </cell>
          <cell r="S609">
            <v>-1.7060789999999999</v>
          </cell>
          <cell r="T609">
            <v>1.8022399999999999E-15</v>
          </cell>
          <cell r="U609" t="str">
            <v>burlywood</v>
          </cell>
          <cell r="V609">
            <v>1401.7906695180766</v>
          </cell>
          <cell r="W609">
            <v>2260.4687088664232</v>
          </cell>
          <cell r="X609">
            <v>-0.68756956259612401</v>
          </cell>
          <cell r="Y609">
            <v>4.0764857380453804E-9</v>
          </cell>
        </row>
        <row r="610">
          <cell r="A610" t="str">
            <v>UMAG_15050</v>
          </cell>
          <cell r="B610" t="str">
            <v>KIS71245</v>
          </cell>
          <cell r="C610" t="str">
            <v>probable VAC8 - vacuolar membrane protein</v>
          </cell>
          <cell r="D610">
            <v>1757.73402776686</v>
          </cell>
          <cell r="E610">
            <v>798.17631733515702</v>
          </cell>
          <cell r="F610">
            <v>1277.95517255101</v>
          </cell>
          <cell r="G610">
            <v>1.12356911103793</v>
          </cell>
          <cell r="H610">
            <v>0.128958248002217</v>
          </cell>
          <cell r="I610">
            <v>1.0412123758738401E-18</v>
          </cell>
          <cell r="J610">
            <v>1.12291017498247E-17</v>
          </cell>
          <cell r="K610">
            <v>702.41583230717811</v>
          </cell>
          <cell r="L610">
            <v>47.854918967097667</v>
          </cell>
          <cell r="M610">
            <v>404.34761944596789</v>
          </cell>
          <cell r="N610">
            <v>58.881064026083344</v>
          </cell>
          <cell r="O610" t="str">
            <v>N</v>
          </cell>
          <cell r="P610" t="str">
            <v>N</v>
          </cell>
          <cell r="Q610">
            <v>0</v>
          </cell>
          <cell r="R610">
            <v>426.14746681973497</v>
          </cell>
          <cell r="S610">
            <v>-0.3044172</v>
          </cell>
          <cell r="T610">
            <v>3.9757870000000001E-2</v>
          </cell>
          <cell r="U610" t="str">
            <v>pink</v>
          </cell>
          <cell r="V610">
            <v>7692.4704822949307</v>
          </cell>
          <cell r="W610">
            <v>4302.2605923289602</v>
          </cell>
          <cell r="X610">
            <v>0.83689867737599499</v>
          </cell>
          <cell r="Y610">
            <v>8.7739589323526202E-16</v>
          </cell>
        </row>
        <row r="611">
          <cell r="A611" t="str">
            <v>UMAG_02445</v>
          </cell>
          <cell r="B611" t="str">
            <v>KIS69933</v>
          </cell>
          <cell r="C611" t="str">
            <v>probable serine/threonine protein phosphatase ppe1</v>
          </cell>
          <cell r="D611">
            <v>136.555953904147</v>
          </cell>
          <cell r="E611">
            <v>61.158709328541597</v>
          </cell>
          <cell r="F611">
            <v>98.857331616344496</v>
          </cell>
          <cell r="G611">
            <v>1.1232294462735599</v>
          </cell>
          <cell r="H611">
            <v>0.19078609926015899</v>
          </cell>
          <cell r="I611">
            <v>1.4289691304336599E-9</v>
          </cell>
          <cell r="J611">
            <v>6.6268058740857199E-9</v>
          </cell>
          <cell r="K611">
            <v>86.982083254236841</v>
          </cell>
          <cell r="L611">
            <v>7.1720091571978566</v>
          </cell>
          <cell r="M611">
            <v>49.487986836322413</v>
          </cell>
          <cell r="N611">
            <v>11.685038240168732</v>
          </cell>
          <cell r="O611" t="str">
            <v>Y</v>
          </cell>
          <cell r="P611" t="str">
            <v>Y</v>
          </cell>
          <cell r="Q611">
            <v>0.5</v>
          </cell>
          <cell r="R611">
            <v>49.737648570403799</v>
          </cell>
          <cell r="S611">
            <v>-0.53089489999999995</v>
          </cell>
          <cell r="T611">
            <v>4.3779810000000002E-2</v>
          </cell>
          <cell r="U611" t="str">
            <v>beige</v>
          </cell>
          <cell r="V611">
            <v>1163.0290861179335</v>
          </cell>
          <cell r="W611">
            <v>1177.9120466162467</v>
          </cell>
          <cell r="X611">
            <v>-1.9440091742275699E-2</v>
          </cell>
          <cell r="Y611">
            <v>0.85537508640249904</v>
          </cell>
        </row>
        <row r="612">
          <cell r="A612" t="str">
            <v>UMAG_11645</v>
          </cell>
          <cell r="B612" t="str">
            <v>KIS71244</v>
          </cell>
          <cell r="C612" t="str">
            <v>related to COX13 - cytochrome-c oxidase chain VIa</v>
          </cell>
          <cell r="D612">
            <v>757.70567828077606</v>
          </cell>
          <cell r="E612">
            <v>344.85111016641798</v>
          </cell>
          <cell r="F612">
            <v>551.27839422359705</v>
          </cell>
          <cell r="G612">
            <v>1.12299531585848</v>
          </cell>
          <cell r="H612">
            <v>0.121689235461449</v>
          </cell>
          <cell r="I612">
            <v>9.8982114009106999E-21</v>
          </cell>
          <cell r="J612">
            <v>1.24644143567024E-19</v>
          </cell>
          <cell r="K612">
            <v>1229.4426955956262</v>
          </cell>
          <cell r="L612">
            <v>71.650024580190234</v>
          </cell>
          <cell r="M612">
            <v>708.07495300644018</v>
          </cell>
          <cell r="N612">
            <v>17.261459088539784</v>
          </cell>
          <cell r="O612" t="str">
            <v>Y</v>
          </cell>
          <cell r="P612" t="str">
            <v>Y</v>
          </cell>
          <cell r="Q612">
            <v>0</v>
          </cell>
          <cell r="R612">
            <v>489.38227984794798</v>
          </cell>
          <cell r="S612">
            <v>-1.186024</v>
          </cell>
          <cell r="T612">
            <v>9.7427580000000009E-16</v>
          </cell>
          <cell r="U612" t="str">
            <v>yellow</v>
          </cell>
          <cell r="V612">
            <v>3820.8492375156734</v>
          </cell>
          <cell r="W612">
            <v>8243.6015716617239</v>
          </cell>
          <cell r="X612">
            <v>-1.1000562388283199</v>
          </cell>
          <cell r="Y612">
            <v>9.6185851530598305E-7</v>
          </cell>
        </row>
        <row r="613">
          <cell r="A613" t="str">
            <v>UMAG_03450</v>
          </cell>
          <cell r="B613" t="str">
            <v>KIS68355</v>
          </cell>
          <cell r="C613" t="str">
            <v>related to FAP7 - involved in the oxidative stress response</v>
          </cell>
          <cell r="D613">
            <v>127.279611618351</v>
          </cell>
          <cell r="E613">
            <v>57.119337898231599</v>
          </cell>
          <cell r="F613">
            <v>92.199474758291203</v>
          </cell>
          <cell r="G613">
            <v>1.12256727011752</v>
          </cell>
          <cell r="H613">
            <v>0.198303955553877</v>
          </cell>
          <cell r="I613">
            <v>5.3513819993471101E-9</v>
          </cell>
          <cell r="J613">
            <v>2.3108240451726199E-8</v>
          </cell>
          <cell r="K613">
            <v>133.94154756728554</v>
          </cell>
          <cell r="L613">
            <v>17.07448328736027</v>
          </cell>
          <cell r="M613">
            <v>75.61459750063004</v>
          </cell>
          <cell r="N613">
            <v>8.877925149025053</v>
          </cell>
          <cell r="O613" t="str">
            <v>Y</v>
          </cell>
          <cell r="P613" t="str">
            <v>Y</v>
          </cell>
          <cell r="Q613">
            <v>0</v>
          </cell>
          <cell r="R613">
            <v>51.592653596847001</v>
          </cell>
          <cell r="S613">
            <v>-0.85991340000000005</v>
          </cell>
          <cell r="T613">
            <v>1.2591740000000001E-3</v>
          </cell>
          <cell r="U613" t="str">
            <v>yellow</v>
          </cell>
          <cell r="V613">
            <v>717.0832685022566</v>
          </cell>
          <cell r="W613">
            <v>1803.4568027939101</v>
          </cell>
          <cell r="X613">
            <v>-1.3267424457310499</v>
          </cell>
          <cell r="Y613">
            <v>2.2916047182329599E-24</v>
          </cell>
        </row>
        <row r="614">
          <cell r="A614" t="str">
            <v>UMAG_11786</v>
          </cell>
          <cell r="B614" t="str">
            <v>KIS70166</v>
          </cell>
          <cell r="C614" t="str">
            <v>related to YIP1 - Golgi integral membrane protein</v>
          </cell>
          <cell r="D614">
            <v>415.71579222235601</v>
          </cell>
          <cell r="E614">
            <v>187.51330704445201</v>
          </cell>
          <cell r="F614">
            <v>301.61454963340401</v>
          </cell>
          <cell r="G614">
            <v>1.12215912839598</v>
          </cell>
          <cell r="H614">
            <v>0.17362565533108101</v>
          </cell>
          <cell r="I614">
            <v>3.64740301539266E-11</v>
          </cell>
          <cell r="J614">
            <v>1.99173486723893E-10</v>
          </cell>
          <cell r="K614">
            <v>324.02540323181438</v>
          </cell>
          <cell r="L614">
            <v>35.207618626791053</v>
          </cell>
          <cell r="M614">
            <v>185.23361479747609</v>
          </cell>
          <cell r="N614">
            <v>35.106294992097219</v>
          </cell>
          <cell r="O614" t="str">
            <v>Y</v>
          </cell>
          <cell r="P614" t="str">
            <v>Y</v>
          </cell>
          <cell r="Q614">
            <v>6</v>
          </cell>
          <cell r="R614">
            <v>138.56281866913099</v>
          </cell>
          <cell r="S614">
            <v>0.62497409999999998</v>
          </cell>
          <cell r="T614">
            <v>3.5707559999999998E-4</v>
          </cell>
          <cell r="U614" t="str">
            <v>cyan</v>
          </cell>
          <cell r="V614">
            <v>3774.5768588067863</v>
          </cell>
          <cell r="W614">
            <v>861.3651820658306</v>
          </cell>
          <cell r="X614">
            <v>2.12788541447877</v>
          </cell>
          <cell r="Y614">
            <v>7.2822869167365493E-111</v>
          </cell>
        </row>
        <row r="615">
          <cell r="A615" t="str">
            <v>UMAG_05580</v>
          </cell>
          <cell r="B615" t="str">
            <v>KIS66591</v>
          </cell>
          <cell r="C615" t="str">
            <v>probable ADP-ribosylation factor 6</v>
          </cell>
          <cell r="D615">
            <v>757.01498907759697</v>
          </cell>
          <cell r="E615">
            <v>342.90314189520302</v>
          </cell>
          <cell r="F615">
            <v>549.95906548640005</v>
          </cell>
          <cell r="G615">
            <v>1.1216754653457099</v>
          </cell>
          <cell r="H615">
            <v>0.12948305226628701</v>
          </cell>
          <cell r="I615">
            <v>1.19339178845161E-18</v>
          </cell>
          <cell r="J615">
            <v>1.26382146777007E-17</v>
          </cell>
          <cell r="K615">
            <v>927.45601860291788</v>
          </cell>
          <cell r="L615">
            <v>102.77146133768703</v>
          </cell>
          <cell r="M615">
            <v>533.28739925182481</v>
          </cell>
          <cell r="N615">
            <v>57.66060239905584</v>
          </cell>
          <cell r="O615" t="str">
            <v>Y</v>
          </cell>
          <cell r="P615" t="str">
            <v>Y</v>
          </cell>
          <cell r="Q615">
            <v>2</v>
          </cell>
          <cell r="R615">
            <v>168.56894447239799</v>
          </cell>
          <cell r="S615">
            <v>0.27852919999999998</v>
          </cell>
          <cell r="T615">
            <v>0.1830099</v>
          </cell>
          <cell r="U615" t="str">
            <v>light-green</v>
          </cell>
          <cell r="V615">
            <v>4956.6530699940367</v>
          </cell>
          <cell r="W615">
            <v>1039.4524816830633</v>
          </cell>
          <cell r="X615">
            <v>2.2499251758952599</v>
          </cell>
          <cell r="Y615">
            <v>2.73338528259887E-122</v>
          </cell>
        </row>
        <row r="616">
          <cell r="A616" t="str">
            <v>UMAG_10797</v>
          </cell>
          <cell r="B616" t="str">
            <v>KIS71104</v>
          </cell>
          <cell r="C616" t="str">
            <v>related to 6-phosphofructo-2-kinase</v>
          </cell>
          <cell r="D616">
            <v>196.713403796009</v>
          </cell>
          <cell r="E616">
            <v>87.892161174765405</v>
          </cell>
          <cell r="F616">
            <v>142.30278248538701</v>
          </cell>
          <cell r="G616">
            <v>1.12017104479964</v>
          </cell>
          <cell r="H616">
            <v>0.212973213780416</v>
          </cell>
          <cell r="I616">
            <v>5.1235572790838001E-8</v>
          </cell>
          <cell r="J616">
            <v>1.9843033586859299E-7</v>
          </cell>
          <cell r="K616">
            <v>79.746989705645021</v>
          </cell>
          <cell r="L616">
            <v>19.045157015185318</v>
          </cell>
          <cell r="M616">
            <v>45.407908686338125</v>
          </cell>
          <cell r="N616">
            <v>10.367755947584042</v>
          </cell>
          <cell r="O616" t="str">
            <v>Y</v>
          </cell>
          <cell r="P616" t="str">
            <v>Y</v>
          </cell>
          <cell r="Q616">
            <v>0</v>
          </cell>
          <cell r="R616">
            <v>94.7664249140891</v>
          </cell>
          <cell r="S616">
            <v>-0.1468816</v>
          </cell>
          <cell r="T616">
            <v>0.59451750000000003</v>
          </cell>
          <cell r="U616" t="str">
            <v>beige</v>
          </cell>
          <cell r="V616">
            <v>810.23761732035143</v>
          </cell>
          <cell r="W616">
            <v>1031.9027463079524</v>
          </cell>
          <cell r="X616">
            <v>-0.34910293273626702</v>
          </cell>
          <cell r="Y616">
            <v>7.3849232573256699E-4</v>
          </cell>
        </row>
        <row r="617">
          <cell r="A617" t="str">
            <v>UMAG_11232</v>
          </cell>
          <cell r="B617" t="str">
            <v>KIS65839</v>
          </cell>
          <cell r="C617" t="str">
            <v>probable Actin</v>
          </cell>
          <cell r="D617">
            <v>13461.4870082874</v>
          </cell>
          <cell r="E617">
            <v>6156.2112139916899</v>
          </cell>
          <cell r="F617">
            <v>9808.8491111395397</v>
          </cell>
          <cell r="G617">
            <v>1.11913997615063</v>
          </cell>
          <cell r="H617">
            <v>0.10163693492076201</v>
          </cell>
          <cell r="I617">
            <v>1.1900692985741701E-28</v>
          </cell>
          <cell r="J617">
            <v>2.7120027342106499E-27</v>
          </cell>
          <cell r="K617">
            <v>8025.1582618260272</v>
          </cell>
          <cell r="L617">
            <v>411.11910521105938</v>
          </cell>
          <cell r="M617">
            <v>4643.8206178367782</v>
          </cell>
          <cell r="N617">
            <v>325.74900436222026</v>
          </cell>
          <cell r="O617" t="str">
            <v>Y</v>
          </cell>
          <cell r="P617" t="str">
            <v>Y</v>
          </cell>
          <cell r="Q617">
            <v>0</v>
          </cell>
          <cell r="R617">
            <v>1951.8425502959999</v>
          </cell>
          <cell r="S617">
            <v>-0.89301980000000003</v>
          </cell>
          <cell r="T617">
            <v>1.061076E-15</v>
          </cell>
          <cell r="U617" t="str">
            <v>yellow</v>
          </cell>
          <cell r="V617">
            <v>67306.361232795636</v>
          </cell>
          <cell r="W617">
            <v>40407.700340560805</v>
          </cell>
          <cell r="X617">
            <v>0.73471173443859095</v>
          </cell>
          <cell r="Y617">
            <v>4.7639218531224602E-12</v>
          </cell>
        </row>
        <row r="618">
          <cell r="A618" t="str">
            <v>UMAG_05890</v>
          </cell>
          <cell r="B618" t="str">
            <v>KIS66152</v>
          </cell>
          <cell r="C618" t="str">
            <v>related to RSM24 - mitochondrial ribosomal protein of the small subunit</v>
          </cell>
          <cell r="D618">
            <v>131.15052842360001</v>
          </cell>
          <cell r="E618">
            <v>59.1204945930074</v>
          </cell>
          <cell r="F618">
            <v>95.135511508303793</v>
          </cell>
          <cell r="G618">
            <v>1.1177346536545301</v>
          </cell>
          <cell r="H618">
            <v>0.189098187352916</v>
          </cell>
          <cell r="I618">
            <v>1.2305167655954801E-9</v>
          </cell>
          <cell r="J618">
            <v>5.7560740809172899E-9</v>
          </cell>
          <cell r="K618">
            <v>118.5192328255762</v>
          </cell>
          <cell r="L618">
            <v>13.355481364630094</v>
          </cell>
          <cell r="M618">
            <v>67.823035166618993</v>
          </cell>
          <cell r="N618">
            <v>8.1805587125822061</v>
          </cell>
          <cell r="O618" t="str">
            <v>Y</v>
          </cell>
          <cell r="P618" t="str">
            <v>Y</v>
          </cell>
          <cell r="Q618">
            <v>0</v>
          </cell>
          <cell r="R618">
            <v>65.063503069922504</v>
          </cell>
          <cell r="S618">
            <v>-1.1765030000000001</v>
          </cell>
          <cell r="T618">
            <v>9.3592380000000005E-7</v>
          </cell>
          <cell r="U618" t="str">
            <v>yellow</v>
          </cell>
          <cell r="V618">
            <v>766.36142002224926</v>
          </cell>
          <cell r="W618">
            <v>3155.6571041734665</v>
          </cell>
          <cell r="X618">
            <v>-2.0381485610846402</v>
          </cell>
          <cell r="Y618">
            <v>4.3008591660034998E-90</v>
          </cell>
        </row>
        <row r="619">
          <cell r="A619" t="str">
            <v>UMAG_00092</v>
          </cell>
          <cell r="B619" t="str">
            <v>KIS71651</v>
          </cell>
          <cell r="C619" t="str">
            <v>related to levodione reductase</v>
          </cell>
          <cell r="D619">
            <v>173.21711605324001</v>
          </cell>
          <cell r="E619">
            <v>78.0697495416062</v>
          </cell>
          <cell r="F619">
            <v>125.643432797423</v>
          </cell>
          <cell r="G619">
            <v>1.1173361322809701</v>
          </cell>
          <cell r="H619">
            <v>0.187495429199241</v>
          </cell>
          <cell r="I619">
            <v>9.1810212201828698E-10</v>
          </cell>
          <cell r="J619">
            <v>4.3545812835816002E-9</v>
          </cell>
          <cell r="K619">
            <v>126.268554971892</v>
          </cell>
          <cell r="L619">
            <v>15.783160702911749</v>
          </cell>
          <cell r="M619">
            <v>72.436442553663909</v>
          </cell>
          <cell r="N619">
            <v>12.997452286689267</v>
          </cell>
          <cell r="O619" t="str">
            <v>Y</v>
          </cell>
          <cell r="P619" t="str">
            <v>Y</v>
          </cell>
          <cell r="Q619">
            <v>0</v>
          </cell>
          <cell r="R619">
            <v>123.87735391819299</v>
          </cell>
          <cell r="S619">
            <v>-0.80028430540282003</v>
          </cell>
          <cell r="T619">
            <v>1.3918953382030299E-2</v>
          </cell>
          <cell r="U619" t="str">
            <v>burlywood</v>
          </cell>
          <cell r="V619">
            <v>785.02974913079959</v>
          </cell>
          <cell r="W619">
            <v>724.95097216614124</v>
          </cell>
          <cell r="X619">
            <v>0.11400140310746799</v>
          </cell>
          <cell r="Y619">
            <v>0.35851965076173098</v>
          </cell>
        </row>
        <row r="620">
          <cell r="A620" t="str">
            <v>UMAG_00038</v>
          </cell>
          <cell r="B620" t="str">
            <v>KIS71595</v>
          </cell>
          <cell r="C620" t="str">
            <v>related to transaldolase</v>
          </cell>
          <cell r="D620">
            <v>53.138578888873703</v>
          </cell>
          <cell r="E620">
            <v>23.3560629211361</v>
          </cell>
          <cell r="F620">
            <v>38.247320905004898</v>
          </cell>
          <cell r="G620">
            <v>1.11729515558576</v>
          </cell>
          <cell r="H620">
            <v>0.271601458729189</v>
          </cell>
          <cell r="I620">
            <v>1.37924171561266E-5</v>
          </cell>
          <cell r="J620">
            <v>3.8857193589207101E-5</v>
          </cell>
          <cell r="K620">
            <v>26.024770873980781</v>
          </cell>
          <cell r="L620">
            <v>4.2998909412110464</v>
          </cell>
          <cell r="M620">
            <v>14.681977815028498</v>
          </cell>
          <cell r="N620">
            <v>3.9728868420683709</v>
          </cell>
          <cell r="O620" t="str">
            <v>Y</v>
          </cell>
          <cell r="P620" t="str">
            <v>Y</v>
          </cell>
          <cell r="Q620">
            <v>1</v>
          </cell>
          <cell r="R620">
            <v>68.501736043580394</v>
          </cell>
          <cell r="S620">
            <v>2.5949954373018702</v>
          </cell>
          <cell r="T620">
            <v>8.80705028585007E-24</v>
          </cell>
          <cell r="U620" t="str">
            <v>light-cyan</v>
          </cell>
          <cell r="V620">
            <v>206.98567044872598</v>
          </cell>
          <cell r="W620">
            <v>165.60184534717567</v>
          </cell>
          <cell r="X620">
            <v>0.32189034107530001</v>
          </cell>
          <cell r="Y620">
            <v>4.0993482154119097E-2</v>
          </cell>
        </row>
        <row r="621">
          <cell r="A621" t="str">
            <v>UMAG_04314</v>
          </cell>
          <cell r="B621" t="str">
            <v>KIS67207</v>
          </cell>
          <cell r="C621" t="str">
            <v>probable COF1 - cofilin</v>
          </cell>
          <cell r="D621">
            <v>911.00819486003797</v>
          </cell>
          <cell r="E621">
            <v>413.891789823929</v>
          </cell>
          <cell r="F621">
            <v>662.44999234198394</v>
          </cell>
          <cell r="G621">
            <v>1.11726807794792</v>
          </cell>
          <cell r="H621">
            <v>0.140962446823334</v>
          </cell>
          <cell r="I621">
            <v>6.8161074108267798E-16</v>
          </cell>
          <cell r="J621">
            <v>5.7110316308613499E-15</v>
          </cell>
          <cell r="K621">
            <v>1458.9044940116014</v>
          </cell>
          <cell r="L621">
            <v>216.96224960588248</v>
          </cell>
          <cell r="M621">
            <v>837.49858168628623</v>
          </cell>
          <cell r="N621">
            <v>21.046437442660839</v>
          </cell>
          <cell r="O621" t="str">
            <v>Y</v>
          </cell>
          <cell r="P621" t="str">
            <v>Y</v>
          </cell>
          <cell r="Q621">
            <v>0</v>
          </cell>
          <cell r="R621">
            <v>377.90211978369399</v>
          </cell>
          <cell r="S621">
            <v>-0.71230990000000005</v>
          </cell>
          <cell r="T621">
            <v>2.015394E-9</v>
          </cell>
          <cell r="U621" t="str">
            <v>yellow</v>
          </cell>
          <cell r="V621">
            <v>10310.886432962154</v>
          </cell>
          <cell r="W621">
            <v>6851.5634734386067</v>
          </cell>
          <cell r="X621">
            <v>0.58835187060683103</v>
          </cell>
          <cell r="Y621">
            <v>1.3579517075792299E-6</v>
          </cell>
        </row>
        <row r="622">
          <cell r="A622" t="str">
            <v>UMAG_03465</v>
          </cell>
          <cell r="B622" t="str">
            <v>KIS68371</v>
          </cell>
          <cell r="C622" t="str">
            <v>related to KEX1 protein precursor</v>
          </cell>
          <cell r="D622">
            <v>305.75333176561401</v>
          </cell>
          <cell r="E622">
            <v>137.53742641697801</v>
          </cell>
          <cell r="F622">
            <v>221.64537909129601</v>
          </cell>
          <cell r="G622">
            <v>1.1171370823503</v>
          </cell>
          <cell r="H622">
            <v>0.19608107704019201</v>
          </cell>
          <cell r="I622">
            <v>4.3533584778076999E-9</v>
          </cell>
          <cell r="J622">
            <v>1.90018214639444E-8</v>
          </cell>
          <cell r="K622">
            <v>104.18284132405317</v>
          </cell>
          <cell r="L622">
            <v>4.5964503635887972</v>
          </cell>
          <cell r="M622">
            <v>59.824546751033751</v>
          </cell>
          <cell r="N622">
            <v>17.114424336404731</v>
          </cell>
          <cell r="O622" t="str">
            <v>Y</v>
          </cell>
          <cell r="P622" t="str">
            <v>Y</v>
          </cell>
          <cell r="Q622">
            <v>2</v>
          </cell>
          <cell r="R622">
            <v>116.797995159682</v>
          </cell>
          <cell r="S622">
            <v>8.5801909999999995E-2</v>
          </cell>
          <cell r="T622">
            <v>0.69718869999999999</v>
          </cell>
          <cell r="U622" t="str">
            <v>magenta</v>
          </cell>
          <cell r="V622">
            <v>1078.8103817325086</v>
          </cell>
          <cell r="W622">
            <v>886.82941208504201</v>
          </cell>
          <cell r="X622">
            <v>0.281046330075926</v>
          </cell>
          <cell r="Y622">
            <v>2.6565184534497702E-2</v>
          </cell>
        </row>
        <row r="623">
          <cell r="A623" t="str">
            <v>UMAG_02181</v>
          </cell>
          <cell r="B623" t="str">
            <v>KIS69647</v>
          </cell>
          <cell r="C623" t="str">
            <v>hypothetical protein</v>
          </cell>
          <cell r="D623">
            <v>467.74822155536299</v>
          </cell>
          <cell r="E623">
            <v>210.40958976805001</v>
          </cell>
          <cell r="F623">
            <v>339.07890566170698</v>
          </cell>
          <cell r="G623">
            <v>1.1155466044937199</v>
          </cell>
          <cell r="H623">
            <v>0.200736165980437</v>
          </cell>
          <cell r="I623">
            <v>9.8246362928279207E-9</v>
          </cell>
          <cell r="J623">
            <v>4.15905310954576E-8</v>
          </cell>
          <cell r="K623">
            <v>166.59099634052336</v>
          </cell>
          <cell r="L623">
            <v>11.661323245962409</v>
          </cell>
          <cell r="M623">
            <v>95.916719232329882</v>
          </cell>
          <cell r="N623">
            <v>29.799530967136402</v>
          </cell>
          <cell r="O623" t="str">
            <v>Y</v>
          </cell>
          <cell r="P623" t="str">
            <v>Y</v>
          </cell>
          <cell r="Q623">
            <v>0</v>
          </cell>
          <cell r="R623">
            <v>169.79713577317801</v>
          </cell>
          <cell r="S623">
            <v>-0.29116140000000001</v>
          </cell>
          <cell r="T623">
            <v>0.1836528</v>
          </cell>
          <cell r="U623" t="str">
            <v>pink</v>
          </cell>
          <cell r="V623">
            <v>1969.4241146631232</v>
          </cell>
          <cell r="W623">
            <v>897.47972923446105</v>
          </cell>
          <cell r="X623">
            <v>1.1317808379127301</v>
          </cell>
          <cell r="Y623">
            <v>4.6369602317283899E-40</v>
          </cell>
        </row>
        <row r="624">
          <cell r="A624" t="str">
            <v>UMAG_02182</v>
          </cell>
          <cell r="B624" t="str">
            <v>KIS69648</v>
          </cell>
          <cell r="C624" t="str">
            <v>probable NADPH-dependent beta-ketoacyl reductase (rhlG)</v>
          </cell>
          <cell r="D624">
            <v>162.48433605085901</v>
          </cell>
          <cell r="E624">
            <v>73.820909655183897</v>
          </cell>
          <cell r="F624">
            <v>118.152622853021</v>
          </cell>
          <cell r="G624">
            <v>1.1150186503255</v>
          </cell>
          <cell r="H624">
            <v>0.16461143324182501</v>
          </cell>
          <cell r="I624">
            <v>4.5961623213017403E-12</v>
          </cell>
          <cell r="J624">
            <v>2.73904138335879E-11</v>
          </cell>
          <cell r="K624">
            <v>124.16386741292986</v>
          </cell>
          <cell r="L624">
            <v>3.2989237331428529</v>
          </cell>
          <cell r="M624">
            <v>71.479148507515248</v>
          </cell>
          <cell r="N624">
            <v>6.4181722942518205</v>
          </cell>
          <cell r="O624" t="str">
            <v>Y</v>
          </cell>
          <cell r="P624" t="str">
            <v>Y</v>
          </cell>
          <cell r="Q624">
            <v>0.5</v>
          </cell>
          <cell r="R624">
            <v>263.119697834509</v>
          </cell>
          <cell r="S624">
            <v>0.1239648</v>
          </cell>
          <cell r="T624">
            <v>0.71149770000000001</v>
          </cell>
          <cell r="U624" t="str">
            <v>dark-green</v>
          </cell>
          <cell r="V624">
            <v>554.97883777682807</v>
          </cell>
          <cell r="W624">
            <v>322.32017756958334</v>
          </cell>
          <cell r="X624">
            <v>0.78389090886722801</v>
          </cell>
          <cell r="Y624">
            <v>6.2240327115526005E-8</v>
          </cell>
        </row>
        <row r="625">
          <cell r="A625" t="str">
            <v>UMAG_06201</v>
          </cell>
          <cell r="B625" t="str">
            <v>KIS65824</v>
          </cell>
          <cell r="C625" t="str">
            <v>probable RVB1 - RUVB-like protein</v>
          </cell>
          <cell r="D625">
            <v>606.48453333932798</v>
          </cell>
          <cell r="E625">
            <v>277.01335751317401</v>
          </cell>
          <cell r="F625">
            <v>441.748945426251</v>
          </cell>
          <cell r="G625">
            <v>1.1141283525572401</v>
          </cell>
          <cell r="H625">
            <v>0.13622897062355199</v>
          </cell>
          <cell r="I625">
            <v>1.0401359013677401E-16</v>
          </cell>
          <cell r="J625">
            <v>9.3844663726754094E-16</v>
          </cell>
          <cell r="K625">
            <v>277.70388600970716</v>
          </cell>
          <cell r="L625">
            <v>14.499419654909254</v>
          </cell>
          <cell r="M625">
            <v>160.41954516520627</v>
          </cell>
          <cell r="N625">
            <v>15.830098851358949</v>
          </cell>
          <cell r="O625" t="str">
            <v>Y</v>
          </cell>
          <cell r="P625" t="str">
            <v>Y</v>
          </cell>
          <cell r="Q625">
            <v>0</v>
          </cell>
          <cell r="R625">
            <v>165.445896916489</v>
          </cell>
          <cell r="S625">
            <v>-0.61845090000000003</v>
          </cell>
          <cell r="T625">
            <v>1.3501139999999999E-3</v>
          </cell>
          <cell r="U625" t="str">
            <v>yellow</v>
          </cell>
          <cell r="V625">
            <v>1467.8840266176232</v>
          </cell>
          <cell r="W625">
            <v>3740.8440898775334</v>
          </cell>
          <cell r="X625">
            <v>-1.3479556187571</v>
          </cell>
          <cell r="Y625">
            <v>3.7241068495448202E-60</v>
          </cell>
        </row>
        <row r="626">
          <cell r="A626" t="str">
            <v>UMAG_04865</v>
          </cell>
          <cell r="B626" t="str">
            <v>KIS66806</v>
          </cell>
          <cell r="C626" t="str">
            <v>related to DID4 - class E vacuolar-protein sorting and endocytosis factor</v>
          </cell>
          <cell r="D626">
            <v>240.002890129919</v>
          </cell>
          <cell r="E626">
            <v>108.69529648720901</v>
          </cell>
          <cell r="F626">
            <v>174.34909330856399</v>
          </cell>
          <cell r="G626">
            <v>1.11381865044307</v>
          </cell>
          <cell r="H626">
            <v>0.180472690686588</v>
          </cell>
          <cell r="I626">
            <v>2.43818172155764E-10</v>
          </cell>
          <cell r="J626">
            <v>1.2343772665566099E-9</v>
          </cell>
          <cell r="K626">
            <v>217.54030783928582</v>
          </cell>
          <cell r="L626">
            <v>19.699481753920452</v>
          </cell>
          <cell r="M626">
            <v>125.16112614722964</v>
          </cell>
          <cell r="N626">
            <v>26.934666496307493</v>
          </cell>
          <cell r="O626" t="str">
            <v>Y</v>
          </cell>
          <cell r="P626" t="str">
            <v>Y</v>
          </cell>
          <cell r="Q626">
            <v>0.5</v>
          </cell>
          <cell r="R626">
            <v>88.286686062320399</v>
          </cell>
          <cell r="S626">
            <v>-9.4933359999999998E-3</v>
          </cell>
          <cell r="T626">
            <v>0.97108260000000002</v>
          </cell>
          <cell r="U626" t="str">
            <v>green</v>
          </cell>
          <cell r="V626">
            <v>1861.9164382335066</v>
          </cell>
          <cell r="W626">
            <v>721.66008197314204</v>
          </cell>
          <cell r="X626">
            <v>1.3643224954703601</v>
          </cell>
          <cell r="Y626">
            <v>1.56472886259068E-40</v>
          </cell>
        </row>
        <row r="627">
          <cell r="A627" t="str">
            <v>UMAG_11815</v>
          </cell>
          <cell r="B627" t="str">
            <v>KIS70300</v>
          </cell>
          <cell r="C627" t="str">
            <v>hypothetical protein</v>
          </cell>
          <cell r="D627">
            <v>81.870823519536998</v>
          </cell>
          <cell r="E627">
            <v>36.581067173412997</v>
          </cell>
          <cell r="F627">
            <v>59.225945346475001</v>
          </cell>
          <cell r="G627">
            <v>1.1123819455666</v>
          </cell>
          <cell r="H627">
            <v>0.23524524091101601</v>
          </cell>
          <cell r="I627">
            <v>8.1124780653013404E-7</v>
          </cell>
          <cell r="J627">
            <v>2.7323570543194298E-6</v>
          </cell>
          <cell r="K627">
            <v>31.286209280108913</v>
          </cell>
          <cell r="L627">
            <v>3.688189446880378</v>
          </cell>
          <cell r="M627">
            <v>17.905702323281307</v>
          </cell>
          <cell r="N627">
            <v>4.8742990607073793</v>
          </cell>
          <cell r="O627" t="str">
            <v>N</v>
          </cell>
          <cell r="P627" t="str">
            <v>Y</v>
          </cell>
          <cell r="Q627">
            <v>2</v>
          </cell>
          <cell r="R627">
            <v>10.780065628396599</v>
          </cell>
          <cell r="S627">
            <v>-0.34313090000000002</v>
          </cell>
          <cell r="T627">
            <v>0.59942720000000005</v>
          </cell>
          <cell r="U627" t="e">
            <v>#N/A</v>
          </cell>
          <cell r="V627">
            <v>705.87950476473497</v>
          </cell>
          <cell r="W627">
            <v>60.213839932337329</v>
          </cell>
          <cell r="X627">
            <v>3.5352893013326798</v>
          </cell>
          <cell r="Y627">
            <v>6.2690431337709002E-104</v>
          </cell>
        </row>
        <row r="628">
          <cell r="A628" t="str">
            <v>UMAG_12129</v>
          </cell>
          <cell r="B628" t="str">
            <v>KIS71372</v>
          </cell>
          <cell r="C628" t="str">
            <v>related to Tubulin-specific chaperone A</v>
          </cell>
          <cell r="D628">
            <v>81.894189775335306</v>
          </cell>
          <cell r="E628">
            <v>36.723393903501702</v>
          </cell>
          <cell r="F628">
            <v>59.308791839418497</v>
          </cell>
          <cell r="G628">
            <v>1.1120419946776301</v>
          </cell>
          <cell r="H628">
            <v>0.21821879308195199</v>
          </cell>
          <cell r="I628">
            <v>1.27067438785119E-7</v>
          </cell>
          <cell r="J628">
            <v>4.65601619144564E-7</v>
          </cell>
          <cell r="K628">
            <v>160.35663755190311</v>
          </cell>
          <cell r="L628">
            <v>14.223816488004857</v>
          </cell>
          <cell r="M628">
            <v>91.23490478742977</v>
          </cell>
          <cell r="N628">
            <v>18.993206769512227</v>
          </cell>
          <cell r="O628" t="str">
            <v>Y</v>
          </cell>
          <cell r="P628" t="str">
            <v>Y</v>
          </cell>
          <cell r="Q628">
            <v>0</v>
          </cell>
          <cell r="R628">
            <v>39.069712444455803</v>
          </cell>
          <cell r="S628">
            <v>-1.3746620000000001</v>
          </cell>
          <cell r="T628">
            <v>4.8701430000000005E-7</v>
          </cell>
          <cell r="U628" t="str">
            <v>burlywood</v>
          </cell>
          <cell r="V628">
            <v>1065.0811197177718</v>
          </cell>
          <cell r="W628">
            <v>454.87233419515661</v>
          </cell>
          <cell r="X628">
            <v>1.15707058539729</v>
          </cell>
          <cell r="Y628">
            <v>4.7274748745997699E-2</v>
          </cell>
        </row>
        <row r="629">
          <cell r="A629" t="str">
            <v>UMAG_00481</v>
          </cell>
          <cell r="B629" t="str">
            <v>KIS72060</v>
          </cell>
          <cell r="C629" t="str">
            <v>probable signal peptidase (endopeptidase SP18)</v>
          </cell>
          <cell r="D629">
            <v>147.287758520653</v>
          </cell>
          <cell r="E629">
            <v>66.681187015974601</v>
          </cell>
          <cell r="F629">
            <v>106.98447276831401</v>
          </cell>
          <cell r="G629">
            <v>1.11121641210593</v>
          </cell>
          <cell r="H629">
            <v>0.193492290028208</v>
          </cell>
          <cell r="I629">
            <v>3.3663593089108099E-9</v>
          </cell>
          <cell r="J629">
            <v>1.4935907373326799E-8</v>
          </cell>
          <cell r="K629">
            <v>186.25022211469707</v>
          </cell>
          <cell r="L629">
            <v>25.335950774807742</v>
          </cell>
          <cell r="M629">
            <v>106.89784086290722</v>
          </cell>
          <cell r="N629">
            <v>14.861799844331529</v>
          </cell>
          <cell r="O629" t="str">
            <v>Y</v>
          </cell>
          <cell r="P629" t="str">
            <v>Y</v>
          </cell>
          <cell r="Q629">
            <v>2</v>
          </cell>
          <cell r="R629">
            <v>221.90874643315601</v>
          </cell>
          <cell r="S629">
            <v>1.1828523512906499</v>
          </cell>
          <cell r="T629">
            <v>7.3502258139213497E-17</v>
          </cell>
          <cell r="U629" t="str">
            <v>light-green</v>
          </cell>
          <cell r="V629">
            <v>2354.9604144395998</v>
          </cell>
          <cell r="W629">
            <v>1052.3768370486134</v>
          </cell>
          <cell r="X629">
            <v>1.15940619034711</v>
          </cell>
          <cell r="Y629">
            <v>1.9601667301795199E-33</v>
          </cell>
        </row>
        <row r="630">
          <cell r="A630" t="str">
            <v>UMAG_05999</v>
          </cell>
          <cell r="B630" t="str">
            <v>KIS65910</v>
          </cell>
          <cell r="C630" t="str">
            <v>hypothetical protein</v>
          </cell>
          <cell r="D630">
            <v>242.409861536233</v>
          </cell>
          <cell r="E630">
            <v>110.237576346164</v>
          </cell>
          <cell r="F630">
            <v>176.32371894119899</v>
          </cell>
          <cell r="G630">
            <v>1.1103025482690401</v>
          </cell>
          <cell r="H630">
            <v>0.168053202916295</v>
          </cell>
          <cell r="I630">
            <v>1.4444853325465401E-11</v>
          </cell>
          <cell r="J630">
            <v>8.2359887451461795E-11</v>
          </cell>
          <cell r="K630">
            <v>96.189461950024096</v>
          </cell>
          <cell r="L630">
            <v>12.184117332769118</v>
          </cell>
          <cell r="M630">
            <v>55.5477251664379</v>
          </cell>
          <cell r="N630">
            <v>10.246270771409979</v>
          </cell>
          <cell r="O630" t="str">
            <v>Y</v>
          </cell>
          <cell r="P630" t="str">
            <v>Y</v>
          </cell>
          <cell r="Q630">
            <v>6</v>
          </cell>
          <cell r="R630">
            <v>173.915691276155</v>
          </cell>
          <cell r="S630">
            <v>0.74802230000000003</v>
          </cell>
          <cell r="T630">
            <v>2.2348890000000001E-5</v>
          </cell>
          <cell r="U630" t="str">
            <v>light-cyan</v>
          </cell>
          <cell r="V630">
            <v>1150.6657878185833</v>
          </cell>
          <cell r="W630">
            <v>951.37685758384669</v>
          </cell>
          <cell r="X630">
            <v>0.27334654589523</v>
          </cell>
          <cell r="Y630">
            <v>5.1870849660195697E-3</v>
          </cell>
        </row>
        <row r="631">
          <cell r="A631" t="str">
            <v>UMAG_10731</v>
          </cell>
          <cell r="B631" t="str">
            <v>KIS66884</v>
          </cell>
          <cell r="C631" t="str">
            <v>related to PEX19 - required for biogenesis of peroxisomes (peroxin)</v>
          </cell>
          <cell r="D631">
            <v>388.074046895317</v>
          </cell>
          <cell r="E631">
            <v>177.010771609795</v>
          </cell>
          <cell r="F631">
            <v>282.54240925255601</v>
          </cell>
          <cell r="G631">
            <v>1.1086992233051001</v>
          </cell>
          <cell r="H631">
            <v>0.16279410293268501</v>
          </cell>
          <cell r="I631">
            <v>3.5544471729391498E-12</v>
          </cell>
          <cell r="J631">
            <v>2.1459559567464399E-11</v>
          </cell>
          <cell r="K631">
            <v>230.08381180043548</v>
          </cell>
          <cell r="L631">
            <v>40.623669423384669</v>
          </cell>
          <cell r="M631">
            <v>133.06139527294482</v>
          </cell>
          <cell r="N631">
            <v>10.90791390229122</v>
          </cell>
          <cell r="O631" t="str">
            <v>Y</v>
          </cell>
          <cell r="P631" t="str">
            <v>Y</v>
          </cell>
          <cell r="Q631">
            <v>0</v>
          </cell>
          <cell r="R631">
            <v>120.80102715448101</v>
          </cell>
          <cell r="S631">
            <v>-2.0218609999999999</v>
          </cell>
          <cell r="T631">
            <v>7.2570479999999999E-21</v>
          </cell>
          <cell r="U631" t="str">
            <v>pink</v>
          </cell>
          <cell r="V631">
            <v>1826.3613087623335</v>
          </cell>
          <cell r="W631">
            <v>2978.9924337714001</v>
          </cell>
          <cell r="X631">
            <v>-0.70560031375741505</v>
          </cell>
          <cell r="Y631">
            <v>9.1365387442665403E-17</v>
          </cell>
        </row>
        <row r="632">
          <cell r="A632" t="str">
            <v>UMAG_04456</v>
          </cell>
          <cell r="B632" t="str">
            <v>KIS67354</v>
          </cell>
          <cell r="C632" t="str">
            <v>protein kinase A</v>
          </cell>
          <cell r="D632">
            <v>108.544324581777</v>
          </cell>
          <cell r="E632">
            <v>48.904315449830499</v>
          </cell>
          <cell r="F632">
            <v>78.724320015803698</v>
          </cell>
          <cell r="G632">
            <v>1.1076814612839301</v>
          </cell>
          <cell r="H632">
            <v>0.21409073487528901</v>
          </cell>
          <cell r="I632">
            <v>8.3581292654174106E-8</v>
          </cell>
          <cell r="J632">
            <v>3.1336921099591699E-7</v>
          </cell>
          <cell r="K632">
            <v>59.80473724364272</v>
          </cell>
          <cell r="L632">
            <v>7.572107189172792</v>
          </cell>
          <cell r="M632">
            <v>34.465017745319322</v>
          </cell>
          <cell r="N632">
            <v>8.4219918779087557</v>
          </cell>
          <cell r="O632" t="str">
            <v>Y</v>
          </cell>
          <cell r="P632" t="str">
            <v>Y</v>
          </cell>
          <cell r="Q632">
            <v>0</v>
          </cell>
          <cell r="R632">
            <v>53.527482411680303</v>
          </cell>
          <cell r="S632">
            <v>-1.2938730000000001</v>
          </cell>
          <cell r="T632">
            <v>4.2651759999999996E-6</v>
          </cell>
          <cell r="U632" t="str">
            <v>burlywood</v>
          </cell>
          <cell r="V632">
            <v>624.52669926133569</v>
          </cell>
          <cell r="W632">
            <v>935.09044607510668</v>
          </cell>
          <cell r="X632">
            <v>-0.58215728499166197</v>
          </cell>
          <cell r="Y632">
            <v>5.1228122452460403E-8</v>
          </cell>
        </row>
        <row r="633">
          <cell r="A633" t="str">
            <v>UMAG_01866</v>
          </cell>
          <cell r="B633" t="str">
            <v>KIS70709</v>
          </cell>
          <cell r="C633" t="str">
            <v>hypothetical protein</v>
          </cell>
          <cell r="D633">
            <v>225.06054660254799</v>
          </cell>
          <cell r="E633">
            <v>102.33644156059</v>
          </cell>
          <cell r="F633">
            <v>163.69849408156901</v>
          </cell>
          <cell r="G633">
            <v>1.10739426725659</v>
          </cell>
          <cell r="H633">
            <v>0.183979406274351</v>
          </cell>
          <cell r="I633">
            <v>6.36601271175756E-10</v>
          </cell>
          <cell r="J633">
            <v>3.0943899261063798E-9</v>
          </cell>
          <cell r="K633">
            <v>250.48215773432622</v>
          </cell>
          <cell r="L633">
            <v>47.116331656492605</v>
          </cell>
          <cell r="M633">
            <v>144.33670188178655</v>
          </cell>
          <cell r="N633">
            <v>12.533673807759024</v>
          </cell>
          <cell r="O633" t="str">
            <v>Y</v>
          </cell>
          <cell r="P633" t="str">
            <v>Y</v>
          </cell>
          <cell r="Q633">
            <v>4</v>
          </cell>
          <cell r="R633">
            <v>124.185669772431</v>
          </cell>
          <cell r="S633">
            <v>8.5535100000000003E-3</v>
          </cell>
          <cell r="T633">
            <v>0.977074</v>
          </cell>
          <cell r="U633" t="str">
            <v>yellow</v>
          </cell>
          <cell r="V633">
            <v>1161.2585766488335</v>
          </cell>
          <cell r="W633">
            <v>894.29545960418329</v>
          </cell>
          <cell r="X633">
            <v>0.37470475458755398</v>
          </cell>
          <cell r="Y633">
            <v>2.78790949011179E-3</v>
          </cell>
        </row>
        <row r="634">
          <cell r="A634" t="str">
            <v>UMAG_12306</v>
          </cell>
          <cell r="B634" t="str">
            <v>KIS66539</v>
          </cell>
          <cell r="C634" t="str">
            <v>related to MED7 - member of RNA Polymerase II transcriptional regulation mediator complex</v>
          </cell>
          <cell r="D634">
            <v>92.910556920293203</v>
          </cell>
          <cell r="E634">
            <v>41.960442983951999</v>
          </cell>
          <cell r="F634">
            <v>67.435499952122598</v>
          </cell>
          <cell r="G634">
            <v>1.1063700945266799</v>
          </cell>
          <cell r="H634">
            <v>0.21650682909329899</v>
          </cell>
          <cell r="I634">
            <v>1.16995246609311E-7</v>
          </cell>
          <cell r="J634">
            <v>4.3138658281743501E-7</v>
          </cell>
          <cell r="K634">
            <v>65.999562260050652</v>
          </cell>
          <cell r="L634">
            <v>8.3224410993903994</v>
          </cell>
          <cell r="M634">
            <v>37.477613443963229</v>
          </cell>
          <cell r="N634">
            <v>6.237497207697575</v>
          </cell>
          <cell r="O634" t="str">
            <v>Y</v>
          </cell>
          <cell r="P634" t="str">
            <v>Y</v>
          </cell>
          <cell r="Q634">
            <v>1</v>
          </cell>
          <cell r="R634">
            <v>27.988958028501202</v>
          </cell>
          <cell r="S634">
            <v>-1.0463960000000001</v>
          </cell>
          <cell r="T634">
            <v>3.8745419999999998E-4</v>
          </cell>
          <cell r="U634" t="str">
            <v>dark-green</v>
          </cell>
          <cell r="V634">
            <v>493.31606771406933</v>
          </cell>
          <cell r="W634">
            <v>703.33578355241434</v>
          </cell>
          <cell r="X634">
            <v>-0.51080892288942104</v>
          </cell>
          <cell r="Y634">
            <v>2.0596683256667E-7</v>
          </cell>
        </row>
        <row r="635">
          <cell r="A635" t="str">
            <v>UMAG_03858</v>
          </cell>
          <cell r="B635" t="str">
            <v>KIS68277</v>
          </cell>
          <cell r="C635" t="str">
            <v>probable HIS7 - glutamine amidotransferase/cyclase</v>
          </cell>
          <cell r="D635">
            <v>327.64914452742698</v>
          </cell>
          <cell r="E635">
            <v>150.13058689316799</v>
          </cell>
          <cell r="F635">
            <v>238.88986571029801</v>
          </cell>
          <cell r="G635">
            <v>1.10621339079451</v>
          </cell>
          <cell r="H635">
            <v>0.15141818111923</v>
          </cell>
          <cell r="I635">
            <v>1.0106476721547E-13</v>
          </cell>
          <cell r="J635">
            <v>7.0965043066515095E-13</v>
          </cell>
          <cell r="K635">
            <v>119.25090848349846</v>
          </cell>
          <cell r="L635">
            <v>12.93428118341666</v>
          </cell>
          <cell r="M635">
            <v>69.045597418362746</v>
          </cell>
          <cell r="N635">
            <v>6.3518117478822109</v>
          </cell>
          <cell r="O635" t="str">
            <v>Y</v>
          </cell>
          <cell r="P635" t="str">
            <v>Y</v>
          </cell>
          <cell r="Q635">
            <v>2</v>
          </cell>
          <cell r="R635">
            <v>231.92015984297601</v>
          </cell>
          <cell r="S635">
            <v>-0.1201798</v>
          </cell>
          <cell r="T635">
            <v>0.61576900000000001</v>
          </cell>
          <cell r="U635" t="str">
            <v>yellow</v>
          </cell>
          <cell r="V635">
            <v>1123.50313215705</v>
          </cell>
          <cell r="W635">
            <v>5732.2875819055298</v>
          </cell>
          <cell r="X635">
            <v>-2.3482506458342201</v>
          </cell>
          <cell r="Y635">
            <v>2.09839897796863E-153</v>
          </cell>
        </row>
        <row r="636">
          <cell r="A636" t="str">
            <v>UMAG_10984</v>
          </cell>
          <cell r="B636" t="str">
            <v>KIS67500</v>
          </cell>
          <cell r="C636" t="str">
            <v>hypothetical protein</v>
          </cell>
          <cell r="D636">
            <v>253.87385624740801</v>
          </cell>
          <cell r="E636">
            <v>115.292605413765</v>
          </cell>
          <cell r="F636">
            <v>184.58323083058599</v>
          </cell>
          <cell r="G636">
            <v>1.1059017093299199</v>
          </cell>
          <cell r="H636">
            <v>0.18957550536218701</v>
          </cell>
          <cell r="I636">
            <v>1.9768599842868801E-9</v>
          </cell>
          <cell r="J636">
            <v>9.0060052880770498E-9</v>
          </cell>
          <cell r="K636">
            <v>210.65838489222068</v>
          </cell>
          <cell r="L636">
            <v>35.106950385912249</v>
          </cell>
          <cell r="M636">
            <v>121.55030420944264</v>
          </cell>
          <cell r="N636">
            <v>25.31647717084266</v>
          </cell>
          <cell r="O636" t="str">
            <v>Y</v>
          </cell>
          <cell r="P636" t="str">
            <v>Y</v>
          </cell>
          <cell r="Q636">
            <v>0</v>
          </cell>
          <cell r="R636">
            <v>71.875357589121094</v>
          </cell>
          <cell r="S636">
            <v>-0.74714170000000002</v>
          </cell>
          <cell r="T636">
            <v>1.3415390000000001E-3</v>
          </cell>
          <cell r="U636" t="str">
            <v>burlywood</v>
          </cell>
          <cell r="V636">
            <v>1198.7939940056601</v>
          </cell>
          <cell r="W636">
            <v>1652.9351575958965</v>
          </cell>
          <cell r="X636">
            <v>-0.46377509593924898</v>
          </cell>
          <cell r="Y636">
            <v>1.5407539932474899E-6</v>
          </cell>
        </row>
        <row r="637">
          <cell r="A637" t="str">
            <v>UMAG_12289</v>
          </cell>
          <cell r="B637" t="str">
            <v>KIS67030</v>
          </cell>
          <cell r="C637" t="str">
            <v>related to CAB5 - probable dephospho-CoA kinase</v>
          </cell>
          <cell r="D637">
            <v>107.30933186714201</v>
          </cell>
          <cell r="E637">
            <v>48.7115510447369</v>
          </cell>
          <cell r="F637">
            <v>78.010441455939301</v>
          </cell>
          <cell r="G637">
            <v>1.10462920728433</v>
          </cell>
          <cell r="H637">
            <v>0.19313474259562299</v>
          </cell>
          <cell r="I637">
            <v>3.9781789283033703E-9</v>
          </cell>
          <cell r="J637">
            <v>1.74707022849996E-8</v>
          </cell>
          <cell r="K637">
            <v>85.695973257813037</v>
          </cell>
          <cell r="L637">
            <v>9.3548982680999728</v>
          </cell>
          <cell r="M637">
            <v>49.23626487769193</v>
          </cell>
          <cell r="N637">
            <v>6.5956900081376384</v>
          </cell>
          <cell r="O637" t="str">
            <v>Y</v>
          </cell>
          <cell r="P637" t="str">
            <v>Y</v>
          </cell>
          <cell r="Q637">
            <v>4</v>
          </cell>
          <cell r="R637">
            <v>92.034032172350507</v>
          </cell>
          <cell r="S637">
            <v>0.16111220000000001</v>
          </cell>
          <cell r="T637">
            <v>0.50671390000000005</v>
          </cell>
          <cell r="U637" t="str">
            <v>salmon</v>
          </cell>
          <cell r="V637">
            <v>545.48976976523704</v>
          </cell>
          <cell r="W637">
            <v>522.60312885479561</v>
          </cell>
          <cell r="X637">
            <v>6.1716192630632299E-2</v>
          </cell>
          <cell r="Y637">
            <v>0.68274891505876001</v>
          </cell>
        </row>
        <row r="638">
          <cell r="A638" t="str">
            <v>UMAG_06314</v>
          </cell>
          <cell r="B638" t="str">
            <v>KIS70227</v>
          </cell>
          <cell r="C638" t="str">
            <v>related to MSS116 - RNA helicase of the DEAD box family</v>
          </cell>
          <cell r="D638">
            <v>1090.4760229741401</v>
          </cell>
          <cell r="E638">
            <v>502.478735539323</v>
          </cell>
          <cell r="F638">
            <v>796.47737925673005</v>
          </cell>
          <cell r="G638">
            <v>1.10367729234779</v>
          </cell>
          <cell r="H638">
            <v>0.126621385804771</v>
          </cell>
          <cell r="I638">
            <v>1.0614009757803099E-18</v>
          </cell>
          <cell r="J638">
            <v>1.1427750505901299E-17</v>
          </cell>
          <cell r="K638">
            <v>377.24814546653266</v>
          </cell>
          <cell r="L638">
            <v>32.158043982610657</v>
          </cell>
          <cell r="M638">
            <v>219.85360218291393</v>
          </cell>
          <cell r="N638">
            <v>20.908574582176168</v>
          </cell>
          <cell r="O638" t="str">
            <v>Y</v>
          </cell>
          <cell r="P638" t="str">
            <v>Y</v>
          </cell>
          <cell r="Q638">
            <v>0</v>
          </cell>
          <cell r="R638">
            <v>203.57029776385599</v>
          </cell>
          <cell r="S638">
            <v>-0.55792609999999998</v>
          </cell>
          <cell r="T638">
            <v>8.3352200000000008E-3</v>
          </cell>
          <cell r="U638" t="str">
            <v>yellow</v>
          </cell>
          <cell r="V638">
            <v>3492.9147954977866</v>
          </cell>
          <cell r="W638">
            <v>4273.232435416503</v>
          </cell>
          <cell r="X638">
            <v>-0.290488077205039</v>
          </cell>
          <cell r="Y638">
            <v>3.64228285637509E-4</v>
          </cell>
        </row>
        <row r="639">
          <cell r="A639" t="str">
            <v>UMAG_12099</v>
          </cell>
          <cell r="B639" t="str">
            <v>KIS69688</v>
          </cell>
          <cell r="C639" t="str">
            <v>hypothetical protein</v>
          </cell>
          <cell r="D639">
            <v>60.045359667812498</v>
          </cell>
          <cell r="E639">
            <v>26.750714828965599</v>
          </cell>
          <cell r="F639">
            <v>43.398037248389102</v>
          </cell>
          <cell r="G639">
            <v>1.10256161309246</v>
          </cell>
          <cell r="H639">
            <v>0.26524797148569501</v>
          </cell>
          <cell r="I639">
            <v>1.1609453890148299E-5</v>
          </cell>
          <cell r="J639">
            <v>3.30820785753676E-5</v>
          </cell>
          <cell r="K639">
            <v>76.391561686742051</v>
          </cell>
          <cell r="L639">
            <v>17.017835271784417</v>
          </cell>
          <cell r="M639">
            <v>43.052308791194129</v>
          </cell>
          <cell r="N639">
            <v>8.19514144818503</v>
          </cell>
          <cell r="O639" t="str">
            <v>Y</v>
          </cell>
          <cell r="P639" t="str">
            <v>Y</v>
          </cell>
          <cell r="Q639">
            <v>1</v>
          </cell>
          <cell r="R639">
            <v>19.5089398785607</v>
          </cell>
          <cell r="S639">
            <v>-0.1206714</v>
          </cell>
          <cell r="T639">
            <v>0.78185749999999998</v>
          </cell>
          <cell r="U639" t="str">
            <v>green</v>
          </cell>
          <cell r="V639">
            <v>369.55601783404364</v>
          </cell>
          <cell r="W639">
            <v>252.91380485746231</v>
          </cell>
          <cell r="X639">
            <v>0.54976567464628701</v>
          </cell>
          <cell r="Y639">
            <v>1.4528356435892199E-4</v>
          </cell>
        </row>
        <row r="640">
          <cell r="A640" t="str">
            <v>UMAG_01201</v>
          </cell>
          <cell r="B640" t="str">
            <v>KIS71301</v>
          </cell>
          <cell r="C640" t="str">
            <v>related to TMT1 - trans-aconitate methyltransferase</v>
          </cell>
          <cell r="D640">
            <v>254.15509718051601</v>
          </cell>
          <cell r="E640">
            <v>112.65860219719001</v>
          </cell>
          <cell r="F640">
            <v>183.40684968885299</v>
          </cell>
          <cell r="G640">
            <v>1.10248190761322</v>
          </cell>
          <cell r="H640">
            <v>0.28176786464307801</v>
          </cell>
          <cell r="I640">
            <v>3.1538332702088002E-5</v>
          </cell>
          <cell r="J640">
            <v>8.4050177085597606E-5</v>
          </cell>
          <cell r="K640">
            <v>149.35844433511971</v>
          </cell>
          <cell r="L640">
            <v>9.7898508368862807</v>
          </cell>
          <cell r="M640">
            <v>84.238039801075757</v>
          </cell>
          <cell r="N640">
            <v>41.833970850376431</v>
          </cell>
          <cell r="O640" t="str">
            <v>Y</v>
          </cell>
          <cell r="P640" t="str">
            <v>Y</v>
          </cell>
          <cell r="Q640">
            <v>4</v>
          </cell>
          <cell r="R640">
            <v>171.77189736874899</v>
          </cell>
          <cell r="S640">
            <v>2.8692164865277898</v>
          </cell>
          <cell r="T640">
            <v>7.3931127205481406E-45</v>
          </cell>
          <cell r="U640" t="str">
            <v>magenta</v>
          </cell>
          <cell r="V640">
            <v>2018.1151362384833</v>
          </cell>
          <cell r="W640">
            <v>211.80043930213131</v>
          </cell>
          <cell r="X640">
            <v>3.24397101266681</v>
          </cell>
          <cell r="Y640">
            <v>3.1023253868191299E-181</v>
          </cell>
        </row>
        <row r="641">
          <cell r="A641" t="str">
            <v>UMAG_11630</v>
          </cell>
          <cell r="B641" t="str">
            <v>KIS72410</v>
          </cell>
          <cell r="C641" t="str">
            <v>hypothetical protein</v>
          </cell>
          <cell r="D641">
            <v>22.854129397529299</v>
          </cell>
          <cell r="E641">
            <v>9.7954024577358396</v>
          </cell>
          <cell r="F641">
            <v>16.324765927632601</v>
          </cell>
          <cell r="G641">
            <v>1.0990004110124401</v>
          </cell>
          <cell r="H641">
            <v>0.36870774223601299</v>
          </cell>
          <cell r="I641">
            <v>9.9787041551573303E-4</v>
          </cell>
          <cell r="J641">
            <v>2.1031787550511E-3</v>
          </cell>
          <cell r="K641">
            <v>30.487920589397977</v>
          </cell>
          <cell r="L641">
            <v>5.2669016239363051</v>
          </cell>
          <cell r="M641">
            <v>16.951393002870908</v>
          </cell>
          <cell r="N641">
            <v>2.3141305812637278</v>
          </cell>
          <cell r="O641" t="str">
            <v>Y</v>
          </cell>
          <cell r="P641" t="str">
            <v>Y</v>
          </cell>
          <cell r="Q641">
            <v>0</v>
          </cell>
          <cell r="R641">
            <v>54.341179306132197</v>
          </cell>
          <cell r="S641">
            <v>-0.75154779999999999</v>
          </cell>
          <cell r="T641">
            <v>8.8609699999999997E-4</v>
          </cell>
          <cell r="U641" t="str">
            <v>pink</v>
          </cell>
          <cell r="V641">
            <v>326.79396229774898</v>
          </cell>
          <cell r="W641">
            <v>1039.5098161795911</v>
          </cell>
          <cell r="X641">
            <v>-1.66389067681049</v>
          </cell>
          <cell r="Y641">
            <v>4.2300939166534998E-44</v>
          </cell>
        </row>
        <row r="642">
          <cell r="A642" t="str">
            <v>UMAG_03772</v>
          </cell>
          <cell r="B642" t="str">
            <v>KIS68193</v>
          </cell>
          <cell r="C642" t="str">
            <v>related to tetrahydrofolylpolyglutamate synthase (met6 )</v>
          </cell>
          <cell r="D642">
            <v>608.44732870844496</v>
          </cell>
          <cell r="E642">
            <v>278.27192071550502</v>
          </cell>
          <cell r="F642">
            <v>443.35962471197502</v>
          </cell>
          <cell r="G642">
            <v>1.0988100004239401</v>
          </cell>
          <cell r="H642">
            <v>0.182903707501513</v>
          </cell>
          <cell r="I642">
            <v>6.8818745297657603E-10</v>
          </cell>
          <cell r="J642">
            <v>3.3251241183460602E-9</v>
          </cell>
          <cell r="K642">
            <v>245.77148273437379</v>
          </cell>
          <cell r="L642">
            <v>23.817052218571721</v>
          </cell>
          <cell r="M642">
            <v>142.53653827181373</v>
          </cell>
          <cell r="N642">
            <v>35.63882698933341</v>
          </cell>
          <cell r="O642" t="str">
            <v>Y</v>
          </cell>
          <cell r="P642" t="str">
            <v>Y</v>
          </cell>
          <cell r="Q642">
            <v>0</v>
          </cell>
          <cell r="R642">
            <v>96.453276462885597</v>
          </cell>
          <cell r="S642">
            <v>-0.91250790000000004</v>
          </cell>
          <cell r="T642">
            <v>3.0259320000000002E-6</v>
          </cell>
          <cell r="U642" t="str">
            <v>yellow</v>
          </cell>
          <cell r="V642">
            <v>3708.1796303633168</v>
          </cell>
          <cell r="W642">
            <v>1975.6715037254532</v>
          </cell>
          <cell r="X642">
            <v>0.90653359595679395</v>
          </cell>
          <cell r="Y642">
            <v>2.20530551220724E-26</v>
          </cell>
        </row>
        <row r="643">
          <cell r="A643" t="str">
            <v>UMAG_05746</v>
          </cell>
          <cell r="B643" t="str">
            <v>KIS66965</v>
          </cell>
          <cell r="C643" t="str">
            <v>related to arginine-tRNA-protein transferase</v>
          </cell>
          <cell r="D643">
            <v>148.83724569448501</v>
          </cell>
          <cell r="E643">
            <v>67.959024152531299</v>
          </cell>
          <cell r="F643">
            <v>108.398134923508</v>
          </cell>
          <cell r="G643">
            <v>1.09859662363029</v>
          </cell>
          <cell r="H643">
            <v>0.190976806770039</v>
          </cell>
          <cell r="I643">
            <v>3.2582028967027599E-9</v>
          </cell>
          <cell r="J643">
            <v>1.4485884867653001E-8</v>
          </cell>
          <cell r="K643">
            <v>65.712913209900492</v>
          </cell>
          <cell r="L643">
            <v>8.9078912159169388</v>
          </cell>
          <cell r="M643">
            <v>38.166924906711984</v>
          </cell>
          <cell r="N643">
            <v>5.0911475222719433</v>
          </cell>
          <cell r="O643" t="str">
            <v>Y</v>
          </cell>
          <cell r="P643" t="str">
            <v>Y</v>
          </cell>
          <cell r="Q643">
            <v>12</v>
          </cell>
          <cell r="R643">
            <v>82.550081726527594</v>
          </cell>
          <cell r="S643">
            <v>0.42381930000000001</v>
          </cell>
          <cell r="T643">
            <v>6.7654130000000007E-2</v>
          </cell>
          <cell r="U643" t="str">
            <v>light-cyan</v>
          </cell>
          <cell r="V643">
            <v>514.18056060774768</v>
          </cell>
          <cell r="W643">
            <v>1102.9741575462233</v>
          </cell>
          <cell r="X643">
            <v>-1.0993748550924101</v>
          </cell>
          <cell r="Y643">
            <v>1.79108286577715E-33</v>
          </cell>
        </row>
        <row r="644">
          <cell r="A644" t="str">
            <v>UMAG_10859</v>
          </cell>
          <cell r="B644" t="str">
            <v>KIS66821</v>
          </cell>
          <cell r="C644" t="str">
            <v>related to UV-induced protein uvi15</v>
          </cell>
          <cell r="D644">
            <v>410.61957336923598</v>
          </cell>
          <cell r="E644">
            <v>188.95844265546</v>
          </cell>
          <cell r="F644">
            <v>299.78900801234801</v>
          </cell>
          <cell r="G644">
            <v>1.09779320742206</v>
          </cell>
          <cell r="H644">
            <v>0.15760000429836499</v>
          </cell>
          <cell r="I644">
            <v>1.2093803036248101E-12</v>
          </cell>
          <cell r="J644">
            <v>7.7199572741267596E-12</v>
          </cell>
          <cell r="K644">
            <v>909.42402958072296</v>
          </cell>
          <cell r="L644">
            <v>89.832631530429623</v>
          </cell>
          <cell r="M644">
            <v>530.69456140609964</v>
          </cell>
          <cell r="N644">
            <v>72.442780702294243</v>
          </cell>
          <cell r="O644" t="str">
            <v>Y</v>
          </cell>
          <cell r="P644" t="str">
            <v>Y</v>
          </cell>
          <cell r="Q644">
            <v>0</v>
          </cell>
          <cell r="R644">
            <v>208.740303637046</v>
          </cell>
          <cell r="S644">
            <v>-0.59589930000000002</v>
          </cell>
          <cell r="T644">
            <v>1.2965100000000001E-3</v>
          </cell>
          <cell r="U644" t="str">
            <v>beige</v>
          </cell>
          <cell r="V644">
            <v>5516.8765825541341</v>
          </cell>
          <cell r="W644">
            <v>2435.2424880907297</v>
          </cell>
          <cell r="X644">
            <v>1.1701319510800601</v>
          </cell>
          <cell r="Y644">
            <v>1.0151858697981801E-7</v>
          </cell>
        </row>
        <row r="645">
          <cell r="A645" t="str">
            <v>UMAG_05365</v>
          </cell>
          <cell r="B645" t="str">
            <v>KIS66370</v>
          </cell>
          <cell r="C645" t="str">
            <v>probable protein phosphatase 2A regulatory B subunit</v>
          </cell>
          <cell r="D645">
            <v>416.60377283659199</v>
          </cell>
          <cell r="E645">
            <v>192.294239184562</v>
          </cell>
          <cell r="F645">
            <v>304.44900601057702</v>
          </cell>
          <cell r="G645">
            <v>1.0967194124171</v>
          </cell>
          <cell r="H645">
            <v>0.142074809253184</v>
          </cell>
          <cell r="I645">
            <v>4.3975998819595103E-15</v>
          </cell>
          <cell r="J645">
            <v>3.5202596328944803E-14</v>
          </cell>
          <cell r="K645">
            <v>198.41385678500777</v>
          </cell>
          <cell r="L645">
            <v>17.389696544635232</v>
          </cell>
          <cell r="M645">
            <v>116.63901261933606</v>
          </cell>
          <cell r="N645">
            <v>15.544830406752999</v>
          </cell>
          <cell r="O645" t="str">
            <v>Y</v>
          </cell>
          <cell r="P645" t="str">
            <v>Y</v>
          </cell>
          <cell r="Q645">
            <v>0</v>
          </cell>
          <cell r="R645">
            <v>216.70903156950101</v>
          </cell>
          <cell r="S645">
            <v>-0.64944109999999999</v>
          </cell>
          <cell r="T645">
            <v>5.6167140000000005E-4</v>
          </cell>
          <cell r="U645" t="str">
            <v>burlywood</v>
          </cell>
          <cell r="V645">
            <v>3145.6328879595471</v>
          </cell>
          <cell r="W645">
            <v>3238.2243508312627</v>
          </cell>
          <cell r="X645">
            <v>-4.2144492286369503E-2</v>
          </cell>
          <cell r="Y645">
            <v>0.61817706281157203</v>
          </cell>
        </row>
        <row r="646">
          <cell r="A646" t="str">
            <v>UMAG_10989</v>
          </cell>
          <cell r="B646" t="str">
            <v>KIS67511</v>
          </cell>
          <cell r="C646" t="str">
            <v>related to NADH-ubiquinone oxidoreductase 21 kDa subunit</v>
          </cell>
          <cell r="D646">
            <v>441.80147528494803</v>
          </cell>
          <cell r="E646">
            <v>202.84523261848</v>
          </cell>
          <cell r="F646">
            <v>322.32335395171401</v>
          </cell>
          <cell r="G646">
            <v>1.09633797209905</v>
          </cell>
          <cell r="H646">
            <v>0.17509097010909</v>
          </cell>
          <cell r="I646">
            <v>1.3992596236739401E-10</v>
          </cell>
          <cell r="J646">
            <v>7.2083071522596895E-10</v>
          </cell>
          <cell r="K646">
            <v>609.71574063236062</v>
          </cell>
          <cell r="L646">
            <v>110.10169826441813</v>
          </cell>
          <cell r="M646">
            <v>354.01750432208871</v>
          </cell>
          <cell r="N646">
            <v>26.951036016256257</v>
          </cell>
          <cell r="O646" t="str">
            <v>Y</v>
          </cell>
          <cell r="P646" t="str">
            <v>Y</v>
          </cell>
          <cell r="Q646">
            <v>0</v>
          </cell>
          <cell r="R646">
            <v>239.96024743604201</v>
          </cell>
          <cell r="S646">
            <v>-0.5721176</v>
          </cell>
          <cell r="T646">
            <v>2.2209730000000001E-5</v>
          </cell>
          <cell r="U646" t="str">
            <v>yellow</v>
          </cell>
          <cell r="V646">
            <v>2050.7807014692698</v>
          </cell>
          <cell r="W646">
            <v>3848.6145393282063</v>
          </cell>
          <cell r="X646">
            <v>-0.90352678926011598</v>
          </cell>
          <cell r="Y646">
            <v>2.4143438107373498E-7</v>
          </cell>
        </row>
        <row r="647">
          <cell r="A647" t="str">
            <v>UMAG_10558</v>
          </cell>
          <cell r="B647" t="str">
            <v>KIS66319</v>
          </cell>
          <cell r="C647" t="str">
            <v>probable tubulin beta chain</v>
          </cell>
          <cell r="D647">
            <v>827.35390916940298</v>
          </cell>
          <cell r="E647">
            <v>384.59851073730403</v>
          </cell>
          <cell r="F647">
            <v>605.97620995335399</v>
          </cell>
          <cell r="G647">
            <v>1.09332932525584</v>
          </cell>
          <cell r="H647">
            <v>0.116581614860745</v>
          </cell>
          <cell r="I647">
            <v>2.5211957084403101E-21</v>
          </cell>
          <cell r="J647">
            <v>3.3860549431443701E-20</v>
          </cell>
          <cell r="K647">
            <v>392.03227175453793</v>
          </cell>
          <cell r="L647">
            <v>10.613650653114098</v>
          </cell>
          <cell r="M647">
            <v>230.52055358113347</v>
          </cell>
          <cell r="N647">
            <v>18.281139078324891</v>
          </cell>
          <cell r="O647" t="str">
            <v>Y</v>
          </cell>
          <cell r="P647" t="str">
            <v>Y</v>
          </cell>
          <cell r="Q647">
            <v>0</v>
          </cell>
          <cell r="R647">
            <v>313.65734395130801</v>
          </cell>
          <cell r="S647">
            <v>-0.90465689999999999</v>
          </cell>
          <cell r="T647">
            <v>9.1779529999999994E-8</v>
          </cell>
          <cell r="U647" t="str">
            <v>yellow</v>
          </cell>
          <cell r="V647">
            <v>3583.4390468919369</v>
          </cell>
          <cell r="W647">
            <v>4693.8481786708098</v>
          </cell>
          <cell r="X647">
            <v>-0.38919018738236899</v>
          </cell>
          <cell r="Y647">
            <v>7.8144321197439302E-7</v>
          </cell>
        </row>
        <row r="648">
          <cell r="A648" t="str">
            <v>UMAG_02694</v>
          </cell>
          <cell r="B648" t="str">
            <v>KIS69358</v>
          </cell>
          <cell r="C648" t="str">
            <v>hypothetical protein</v>
          </cell>
          <cell r="D648">
            <v>155.621050875142</v>
          </cell>
          <cell r="E648">
            <v>71.200625606737901</v>
          </cell>
          <cell r="F648">
            <v>113.41083824094</v>
          </cell>
          <cell r="G648">
            <v>1.09293190820858</v>
          </cell>
          <cell r="H648">
            <v>0.19572868648903499</v>
          </cell>
          <cell r="I648">
            <v>8.7191982616970598E-9</v>
          </cell>
          <cell r="J648">
            <v>3.7032229303460201E-8</v>
          </cell>
          <cell r="K648">
            <v>88.392934855300865</v>
          </cell>
          <cell r="L648">
            <v>18.886530248800252</v>
          </cell>
          <cell r="M648">
            <v>51.272151356023429</v>
          </cell>
          <cell r="N648">
            <v>6.4693340425615613</v>
          </cell>
          <cell r="O648" t="str">
            <v>Y</v>
          </cell>
          <cell r="P648" t="str">
            <v>Y</v>
          </cell>
          <cell r="Q648">
            <v>0</v>
          </cell>
          <cell r="R648">
            <v>49.649318881147103</v>
          </cell>
          <cell r="S648">
            <v>-0.52689949999999997</v>
          </cell>
          <cell r="T648">
            <v>4.5704500000000002E-2</v>
          </cell>
          <cell r="U648" t="str">
            <v>beige</v>
          </cell>
          <cell r="V648">
            <v>703.84173673062196</v>
          </cell>
          <cell r="W648">
            <v>862.77338003921761</v>
          </cell>
          <cell r="X648">
            <v>-0.29455116056081698</v>
          </cell>
          <cell r="Y648">
            <v>2.7805560264538101E-3</v>
          </cell>
        </row>
        <row r="649">
          <cell r="A649" t="str">
            <v>UMAG_10315</v>
          </cell>
          <cell r="B649" t="str">
            <v>KIS69341</v>
          </cell>
          <cell r="C649" t="str">
            <v>hypothetical protein</v>
          </cell>
          <cell r="D649">
            <v>66.708807109631906</v>
          </cell>
          <cell r="E649">
            <v>29.990079526238901</v>
          </cell>
          <cell r="F649">
            <v>48.349443317935403</v>
          </cell>
          <cell r="G649">
            <v>1.09171102292862</v>
          </cell>
          <cell r="H649">
            <v>0.255762667560058</v>
          </cell>
          <cell r="I649">
            <v>7.23365596721857E-6</v>
          </cell>
          <cell r="J649">
            <v>2.12503035690004E-5</v>
          </cell>
          <cell r="K649">
            <v>129.02910621174428</v>
          </cell>
          <cell r="L649">
            <v>22.118601969064517</v>
          </cell>
          <cell r="M649">
            <v>73.759664332679677</v>
          </cell>
          <cell r="N649">
            <v>19.793289941507666</v>
          </cell>
          <cell r="O649" t="str">
            <v>Y</v>
          </cell>
          <cell r="P649" t="str">
            <v>Y</v>
          </cell>
          <cell r="Q649">
            <v>6</v>
          </cell>
          <cell r="R649">
            <v>44.8903318565023</v>
          </cell>
          <cell r="S649">
            <v>1.9388320000000001E-2</v>
          </cell>
          <cell r="T649">
            <v>0.95166980000000001</v>
          </cell>
          <cell r="U649" t="str">
            <v>cyan</v>
          </cell>
          <cell r="V649">
            <v>340.46653867759835</v>
          </cell>
          <cell r="W649">
            <v>433.848158700444</v>
          </cell>
          <cell r="X649">
            <v>-0.34875478720729097</v>
          </cell>
          <cell r="Y649">
            <v>0.102196880073272</v>
          </cell>
        </row>
        <row r="650">
          <cell r="A650" t="str">
            <v>UMAG_03952</v>
          </cell>
          <cell r="B650" t="str">
            <v>KIS67899</v>
          </cell>
          <cell r="C650" t="str">
            <v>related to TIF35 - translation initiation factor eIF3 subunit</v>
          </cell>
          <cell r="D650">
            <v>444.79683988941099</v>
          </cell>
          <cell r="E650">
            <v>205.80889560951201</v>
          </cell>
          <cell r="F650">
            <v>325.30286774946097</v>
          </cell>
          <cell r="G650">
            <v>1.0905205995942999</v>
          </cell>
          <cell r="H650">
            <v>0.15773468442251601</v>
          </cell>
          <cell r="I650">
            <v>1.75141927725475E-12</v>
          </cell>
          <cell r="J650">
            <v>1.08999696831076E-11</v>
          </cell>
          <cell r="K650">
            <v>322.57498413053906</v>
          </cell>
          <cell r="L650">
            <v>23.255424485259621</v>
          </cell>
          <cell r="M650">
            <v>188.21487594674841</v>
          </cell>
          <cell r="N650">
            <v>26.121866671110407</v>
          </cell>
          <cell r="O650" t="str">
            <v>Y</v>
          </cell>
          <cell r="P650" t="str">
            <v>Y</v>
          </cell>
          <cell r="Q650">
            <v>0</v>
          </cell>
          <cell r="R650">
            <v>199.46356061542201</v>
          </cell>
          <cell r="S650">
            <v>-0.51772910000000005</v>
          </cell>
          <cell r="T650">
            <v>9.376611E-3</v>
          </cell>
          <cell r="U650" t="str">
            <v>yellow</v>
          </cell>
          <cell r="V650">
            <v>2020.41780567297</v>
          </cell>
          <cell r="W650">
            <v>6827.0148039502528</v>
          </cell>
          <cell r="X650">
            <v>-1.7548969117870501</v>
          </cell>
          <cell r="Y650">
            <v>7.9669715902092298E-101</v>
          </cell>
        </row>
        <row r="651">
          <cell r="A651" t="str">
            <v>UMAG_02332</v>
          </cell>
          <cell r="B651" t="str">
            <v>KIS69811</v>
          </cell>
          <cell r="C651" t="str">
            <v>hypothetical protein</v>
          </cell>
          <cell r="D651">
            <v>77.515467164196707</v>
          </cell>
          <cell r="E651">
            <v>35.1992468318847</v>
          </cell>
          <cell r="F651">
            <v>56.3573569980407</v>
          </cell>
          <cell r="G651">
            <v>1.0891152997051401</v>
          </cell>
          <cell r="H651">
            <v>0.237167562234498</v>
          </cell>
          <cell r="I651">
            <v>1.6182297984864101E-6</v>
          </cell>
          <cell r="J651">
            <v>5.2478737440874602E-6</v>
          </cell>
          <cell r="K651">
            <v>74.226952295133373</v>
          </cell>
          <cell r="L651">
            <v>5.4802910456983636</v>
          </cell>
          <cell r="M651">
            <v>42.511991921436</v>
          </cell>
          <cell r="N651">
            <v>12.08205419775898</v>
          </cell>
          <cell r="O651" t="str">
            <v>Y</v>
          </cell>
          <cell r="P651" t="str">
            <v>Y</v>
          </cell>
          <cell r="Q651">
            <v>2</v>
          </cell>
          <cell r="R651">
            <v>124.74795362203</v>
          </cell>
          <cell r="S651">
            <v>10.74625</v>
          </cell>
          <cell r="T651">
            <v>1.081196E-61</v>
          </cell>
          <cell r="U651" t="str">
            <v>magenta</v>
          </cell>
          <cell r="V651">
            <v>702.59725657173874</v>
          </cell>
          <cell r="W651">
            <v>21.3814193059155</v>
          </cell>
          <cell r="X651">
            <v>4.9397628603230803</v>
          </cell>
          <cell r="Y651">
            <v>4.8532794273807999E-72</v>
          </cell>
        </row>
        <row r="652">
          <cell r="A652" t="str">
            <v>UMAG_10928</v>
          </cell>
          <cell r="B652" t="str">
            <v>KIS72209</v>
          </cell>
          <cell r="C652" t="str">
            <v>hypothetical protein</v>
          </cell>
          <cell r="D652">
            <v>180.99061798618499</v>
          </cell>
          <cell r="E652">
            <v>83.634272040585302</v>
          </cell>
          <cell r="F652">
            <v>132.312445013385</v>
          </cell>
          <cell r="G652">
            <v>1.0888742418681401</v>
          </cell>
          <cell r="H652">
            <v>0.16928959932104701</v>
          </cell>
          <cell r="I652">
            <v>4.73877349330405E-11</v>
          </cell>
          <cell r="J652">
            <v>2.5638590256904598E-10</v>
          </cell>
          <cell r="K652">
            <v>86.62587273986459</v>
          </cell>
          <cell r="L652">
            <v>6.5736028280600536</v>
          </cell>
          <cell r="M652">
            <v>50.562946358909549</v>
          </cell>
          <cell r="N652">
            <v>7.0212681753098236</v>
          </cell>
          <cell r="O652" t="str">
            <v>Y</v>
          </cell>
          <cell r="P652" t="str">
            <v>Y</v>
          </cell>
          <cell r="Q652">
            <v>0</v>
          </cell>
          <cell r="R652">
            <v>51.795627960094897</v>
          </cell>
          <cell r="S652">
            <v>-1.1551089999999999</v>
          </cell>
          <cell r="T652">
            <v>9.9534020000000001E-4</v>
          </cell>
          <cell r="U652" t="str">
            <v>yellow</v>
          </cell>
          <cell r="V652">
            <v>927.61186862929605</v>
          </cell>
          <cell r="W652">
            <v>1700.1091535845999</v>
          </cell>
          <cell r="X652">
            <v>-0.87327663438751602</v>
          </cell>
          <cell r="Y652">
            <v>2.6722873660019799E-15</v>
          </cell>
        </row>
        <row r="653">
          <cell r="A653" t="str">
            <v>UMAG_10804</v>
          </cell>
          <cell r="B653" t="str">
            <v>KIS70347</v>
          </cell>
          <cell r="C653" t="str">
            <v>probable KGD2 - dihydrolipoyl transsuccinylase component of the alpha-ketoglutarate dehydrogenase complex</v>
          </cell>
          <cell r="D653">
            <v>1744.3348678540999</v>
          </cell>
          <cell r="E653">
            <v>814.90969146869202</v>
          </cell>
          <cell r="F653">
            <v>1279.6222796613999</v>
          </cell>
          <cell r="G653">
            <v>1.0882760169946</v>
          </cell>
          <cell r="H653">
            <v>0.104619239561591</v>
          </cell>
          <cell r="I653">
            <v>9.1578449241208098E-26</v>
          </cell>
          <cell r="J653">
            <v>1.73999053558295E-24</v>
          </cell>
          <cell r="K653">
            <v>827.88752209374002</v>
          </cell>
          <cell r="L653">
            <v>29.807377067280367</v>
          </cell>
          <cell r="M653">
            <v>489.68539952909379</v>
          </cell>
          <cell r="N653">
            <v>31.537722237673634</v>
          </cell>
          <cell r="O653" t="str">
            <v>Y</v>
          </cell>
          <cell r="P653" t="str">
            <v>Y</v>
          </cell>
          <cell r="Q653">
            <v>0</v>
          </cell>
          <cell r="R653">
            <v>475.18690222489897</v>
          </cell>
          <cell r="S653">
            <v>-1.360673</v>
          </cell>
          <cell r="T653">
            <v>1.072447E-29</v>
          </cell>
          <cell r="U653" t="str">
            <v>yellow</v>
          </cell>
          <cell r="V653">
            <v>5645.6830499508296</v>
          </cell>
          <cell r="W653">
            <v>13662.679226825467</v>
          </cell>
          <cell r="X653">
            <v>-1.2715440500141599</v>
          </cell>
          <cell r="Y653">
            <v>1.04059310306941E-23</v>
          </cell>
        </row>
        <row r="654">
          <cell r="A654" t="str">
            <v>UMAG_01879</v>
          </cell>
          <cell r="B654" t="str">
            <v>KIS70723</v>
          </cell>
          <cell r="C654" t="str">
            <v>related to INP54 - Phosphatidylinositol 4</v>
          </cell>
          <cell r="D654">
            <v>207.90330076429399</v>
          </cell>
          <cell r="E654">
            <v>96.248121230856597</v>
          </cell>
          <cell r="F654">
            <v>152.07571099757499</v>
          </cell>
          <cell r="G654">
            <v>1.0870255888917899</v>
          </cell>
          <cell r="H654">
            <v>0.16075248086975799</v>
          </cell>
          <cell r="I654">
            <v>5.1938291666534001E-12</v>
          </cell>
          <cell r="J654">
            <v>3.0838360677004599E-11</v>
          </cell>
          <cell r="K654">
            <v>85.579593440820446</v>
          </cell>
          <cell r="L654">
            <v>9.0488392016383337</v>
          </cell>
          <cell r="M654">
            <v>50.370277153557836</v>
          </cell>
          <cell r="N654">
            <v>6.134394945133204</v>
          </cell>
          <cell r="O654" t="str">
            <v>Y</v>
          </cell>
          <cell r="P654" t="str">
            <v>Y</v>
          </cell>
          <cell r="Q654">
            <v>0.5</v>
          </cell>
          <cell r="R654">
            <v>85.149141876220497</v>
          </cell>
          <cell r="S654">
            <v>-0.65169719999999998</v>
          </cell>
          <cell r="T654">
            <v>3.2773310000000001E-3</v>
          </cell>
          <cell r="U654" t="str">
            <v>dark-green</v>
          </cell>
          <cell r="V654">
            <v>1166.7083174591467</v>
          </cell>
          <cell r="W654">
            <v>1152.9557928891834</v>
          </cell>
          <cell r="X654">
            <v>1.8633020075906101E-2</v>
          </cell>
          <cell r="Y654">
            <v>0.86824612052184802</v>
          </cell>
        </row>
        <row r="655">
          <cell r="A655" t="str">
            <v>UMAG_05654</v>
          </cell>
          <cell r="B655" t="str">
            <v>KIS66869</v>
          </cell>
          <cell r="C655" t="str">
            <v>probable ras-related GTP-binding protein</v>
          </cell>
          <cell r="D655">
            <v>134.20940132725801</v>
          </cell>
          <cell r="E655">
            <v>61.598351539421003</v>
          </cell>
          <cell r="F655">
            <v>97.903876433339406</v>
          </cell>
          <cell r="G655">
            <v>1.0865232808518199</v>
          </cell>
          <cell r="H655">
            <v>0.205951897906272</v>
          </cell>
          <cell r="I655">
            <v>4.9176792412324499E-8</v>
          </cell>
          <cell r="J655">
            <v>1.9102951231726801E-7</v>
          </cell>
          <cell r="K655">
            <v>154.47950582691487</v>
          </cell>
          <cell r="L655">
            <v>26.458265389655278</v>
          </cell>
          <cell r="M655">
            <v>89.938323691827136</v>
          </cell>
          <cell r="N655">
            <v>11.752211334520096</v>
          </cell>
          <cell r="O655" t="str">
            <v>Y</v>
          </cell>
          <cell r="P655" t="str">
            <v>Y</v>
          </cell>
          <cell r="Q655">
            <v>0</v>
          </cell>
          <cell r="R655">
            <v>95.501974136472001</v>
          </cell>
          <cell r="S655">
            <v>-1.657332</v>
          </cell>
          <cell r="T655">
            <v>6.237878E-17</v>
          </cell>
          <cell r="U655" t="str">
            <v>pink</v>
          </cell>
          <cell r="V655">
            <v>1586.6478574615167</v>
          </cell>
          <cell r="W655">
            <v>1271.3831899386</v>
          </cell>
          <cell r="X655">
            <v>0.319350677097612</v>
          </cell>
          <cell r="Y655">
            <v>7.64519707058479E-4</v>
          </cell>
        </row>
        <row r="656">
          <cell r="A656" t="str">
            <v>UMAG_01800</v>
          </cell>
          <cell r="B656" t="str">
            <v>KIS70635</v>
          </cell>
          <cell r="C656" t="str">
            <v>related to molybdopterin synthase large subunit</v>
          </cell>
          <cell r="D656">
            <v>60.065758094068201</v>
          </cell>
          <cell r="E656">
            <v>27.307899146345001</v>
          </cell>
          <cell r="F656">
            <v>43.686828620206597</v>
          </cell>
          <cell r="G656">
            <v>1.08631574763369</v>
          </cell>
          <cell r="H656">
            <v>0.24065645283827999</v>
          </cell>
          <cell r="I656">
            <v>2.3764745601306799E-6</v>
          </cell>
          <cell r="J656">
            <v>7.503433850657E-6</v>
          </cell>
          <cell r="K656">
            <v>60.255620415888217</v>
          </cell>
          <cell r="L656">
            <v>3.3768430197950439</v>
          </cell>
          <cell r="M656">
            <v>34.85586735451021</v>
          </cell>
          <cell r="N656">
            <v>6.2868455884117358</v>
          </cell>
          <cell r="O656" t="str">
            <v>Y</v>
          </cell>
          <cell r="P656" t="str">
            <v>Y</v>
          </cell>
          <cell r="Q656">
            <v>2</v>
          </cell>
          <cell r="R656">
            <v>35.755508879842502</v>
          </cell>
          <cell r="S656">
            <v>0.1639418</v>
          </cell>
          <cell r="T656">
            <v>0.67179739999999999</v>
          </cell>
          <cell r="U656" t="str">
            <v>yellow</v>
          </cell>
          <cell r="V656">
            <v>399.13919663929966</v>
          </cell>
          <cell r="W656">
            <v>523.63746617575225</v>
          </cell>
          <cell r="X656">
            <v>-0.39040729845710698</v>
          </cell>
          <cell r="Y656">
            <v>1.0339686111612799E-3</v>
          </cell>
        </row>
        <row r="657">
          <cell r="A657" t="str">
            <v>UMAG_03308</v>
          </cell>
          <cell r="B657" t="str">
            <v>KIS68740</v>
          </cell>
          <cell r="C657" t="str">
            <v>probable Cytosol aminopeptidase</v>
          </cell>
          <cell r="D657">
            <v>905.05840493327798</v>
          </cell>
          <cell r="E657">
            <v>422.31202239961698</v>
          </cell>
          <cell r="F657">
            <v>663.68521366644802</v>
          </cell>
          <cell r="G657">
            <v>1.0856675083292799</v>
          </cell>
          <cell r="H657">
            <v>0.12747746250331499</v>
          </cell>
          <cell r="I657">
            <v>6.2032089597698199E-18</v>
          </cell>
          <cell r="J657">
            <v>6.1840632531038602E-17</v>
          </cell>
          <cell r="K657">
            <v>372.42411732305101</v>
          </cell>
          <cell r="L657">
            <v>29.316138043703798</v>
          </cell>
          <cell r="M657">
            <v>219.47781828926023</v>
          </cell>
          <cell r="N657">
            <v>18.19923693582858</v>
          </cell>
          <cell r="O657" t="str">
            <v>Y</v>
          </cell>
          <cell r="P657" t="str">
            <v>Y</v>
          </cell>
          <cell r="Q657">
            <v>0</v>
          </cell>
          <cell r="R657">
            <v>187.03661599793301</v>
          </cell>
          <cell r="S657">
            <v>-2.6767820000000002</v>
          </cell>
          <cell r="T657">
            <v>2.7918369999999998E-65</v>
          </cell>
          <cell r="U657" t="str">
            <v>pink</v>
          </cell>
          <cell r="V657">
            <v>2992.0446457343101</v>
          </cell>
          <cell r="W657">
            <v>9268.4539603707071</v>
          </cell>
          <cell r="X657">
            <v>-1.6265878508360401</v>
          </cell>
          <cell r="Y657">
            <v>7.5122585812837995E-38</v>
          </cell>
        </row>
        <row r="658">
          <cell r="A658" t="str">
            <v>UMAG_00296</v>
          </cell>
          <cell r="B658" t="str">
            <v>KIS71868</v>
          </cell>
          <cell r="C658" t="str">
            <v>hypothetical protein</v>
          </cell>
          <cell r="D658">
            <v>472.10663384997201</v>
          </cell>
          <cell r="E658">
            <v>219.76380611876101</v>
          </cell>
          <cell r="F658">
            <v>345.935219984367</v>
          </cell>
          <cell r="G658">
            <v>1.0839167200367501</v>
          </cell>
          <cell r="H658">
            <v>0.14581036144392501</v>
          </cell>
          <cell r="I658">
            <v>4.0107721790151399E-14</v>
          </cell>
          <cell r="J658">
            <v>2.97811359499285E-13</v>
          </cell>
          <cell r="K658">
            <v>173.35375930685731</v>
          </cell>
          <cell r="L658">
            <v>14.308892154810573</v>
          </cell>
          <cell r="M658">
            <v>102.42809989349317</v>
          </cell>
          <cell r="N658">
            <v>15.412364327200976</v>
          </cell>
          <cell r="O658" t="str">
            <v>Y</v>
          </cell>
          <cell r="P658" t="str">
            <v>Y</v>
          </cell>
          <cell r="Q658">
            <v>1</v>
          </cell>
          <cell r="R658">
            <v>103.205631449104</v>
          </cell>
          <cell r="S658">
            <v>0.404976122941338</v>
          </cell>
          <cell r="T658">
            <v>0.11361884667533199</v>
          </cell>
          <cell r="U658" t="str">
            <v>light-cyan</v>
          </cell>
          <cell r="V658">
            <v>2395.8953486753203</v>
          </cell>
          <cell r="W658">
            <v>943.832057080494</v>
          </cell>
          <cell r="X658">
            <v>1.34149949361131</v>
          </cell>
          <cell r="Y658">
            <v>1.50084345695403E-45</v>
          </cell>
        </row>
        <row r="659">
          <cell r="A659" t="str">
            <v>UMAG_10232</v>
          </cell>
          <cell r="B659" t="str">
            <v>KIS71395</v>
          </cell>
          <cell r="C659" t="str">
            <v>probable cytochrome b5</v>
          </cell>
          <cell r="D659">
            <v>697.06485240182997</v>
          </cell>
          <cell r="E659">
            <v>324.57045064462397</v>
          </cell>
          <cell r="F659">
            <v>510.81765152322703</v>
          </cell>
          <cell r="G659">
            <v>1.08308034125369</v>
          </cell>
          <cell r="H659">
            <v>0.150221996214533</v>
          </cell>
          <cell r="I659">
            <v>2.1365005465615101E-13</v>
          </cell>
          <cell r="J659">
            <v>1.4558853935429699E-12</v>
          </cell>
          <cell r="K659">
            <v>1164.1669439781142</v>
          </cell>
          <cell r="L659">
            <v>69.40036626783106</v>
          </cell>
          <cell r="M659">
            <v>686.36363457031962</v>
          </cell>
          <cell r="N659">
            <v>109.41705369626013</v>
          </cell>
          <cell r="O659" t="str">
            <v>Y</v>
          </cell>
          <cell r="P659" t="str">
            <v>Y</v>
          </cell>
          <cell r="Q659">
            <v>4</v>
          </cell>
          <cell r="R659">
            <v>695.50148119048299</v>
          </cell>
          <cell r="S659">
            <v>0.83429149999999996</v>
          </cell>
          <cell r="T659">
            <v>8.9259289999999993E-18</v>
          </cell>
          <cell r="U659" t="str">
            <v>cyan</v>
          </cell>
          <cell r="V659">
            <v>3630.8036243766896</v>
          </cell>
          <cell r="W659">
            <v>3660.5699420528567</v>
          </cell>
          <cell r="X659">
            <v>-1.15859573094034E-2</v>
          </cell>
          <cell r="Y659">
            <v>0.96087165562880905</v>
          </cell>
        </row>
        <row r="660">
          <cell r="A660" t="str">
            <v>UMAG_11610</v>
          </cell>
          <cell r="B660" t="str">
            <v>KIS71973</v>
          </cell>
          <cell r="C660" t="str">
            <v>hypothetical protein</v>
          </cell>
          <cell r="D660">
            <v>294.11449974022503</v>
          </cell>
          <cell r="E660">
            <v>136.35503937267899</v>
          </cell>
          <cell r="F660">
            <v>215.23476955645199</v>
          </cell>
          <cell r="G660">
            <v>1.0825834840986801</v>
          </cell>
          <cell r="H660">
            <v>0.17532554857899799</v>
          </cell>
          <cell r="I660">
            <v>2.4827665578274202E-10</v>
          </cell>
          <cell r="J660">
            <v>1.25498215677349E-9</v>
          </cell>
          <cell r="K660">
            <v>228.32628868206848</v>
          </cell>
          <cell r="L660">
            <v>23.574028582773366</v>
          </cell>
          <cell r="M660">
            <v>134.00139374975291</v>
          </cell>
          <cell r="N660">
            <v>22.851385439584213</v>
          </cell>
          <cell r="O660" t="str">
            <v>Y</v>
          </cell>
          <cell r="P660" t="str">
            <v>Y</v>
          </cell>
          <cell r="Q660">
            <v>4</v>
          </cell>
          <cell r="R660">
            <v>2052.4039933733602</v>
          </cell>
          <cell r="S660">
            <v>2.4938899999999999</v>
          </cell>
          <cell r="T660">
            <v>5.1492509999999999E-14</v>
          </cell>
          <cell r="U660" t="str">
            <v>magenta</v>
          </cell>
          <cell r="V660">
            <v>1033.2966946609174</v>
          </cell>
          <cell r="W660">
            <v>319.11397768630763</v>
          </cell>
          <cell r="X660">
            <v>1.68659038762409</v>
          </cell>
          <cell r="Y660">
            <v>1.00127273797247E-16</v>
          </cell>
        </row>
        <row r="661">
          <cell r="A661" t="str">
            <v>UMAG_03698</v>
          </cell>
          <cell r="B661" t="str">
            <v>KIS68119</v>
          </cell>
          <cell r="C661" t="str">
            <v>hypothetical protein</v>
          </cell>
          <cell r="D661">
            <v>262.95765173613199</v>
          </cell>
          <cell r="E661">
            <v>121.579617280287</v>
          </cell>
          <cell r="F661">
            <v>192.26863450821</v>
          </cell>
          <cell r="G661">
            <v>1.0813842685758499</v>
          </cell>
          <cell r="H661">
            <v>0.18572913110146999</v>
          </cell>
          <cell r="I661">
            <v>2.17955176752155E-9</v>
          </cell>
          <cell r="J661">
            <v>9.8806346794310393E-9</v>
          </cell>
          <cell r="K661">
            <v>106.57785748630334</v>
          </cell>
          <cell r="L661">
            <v>25.341381745490246</v>
          </cell>
          <cell r="M661">
            <v>62.467756744186005</v>
          </cell>
          <cell r="N661">
            <v>8.7173840816420345</v>
          </cell>
          <cell r="O661" t="str">
            <v>Y</v>
          </cell>
          <cell r="P661" t="str">
            <v>Y</v>
          </cell>
          <cell r="Q661">
            <v>0</v>
          </cell>
          <cell r="R661">
            <v>72.444429450178504</v>
          </cell>
          <cell r="S661">
            <v>-0.39000639999999998</v>
          </cell>
          <cell r="T661">
            <v>0.1192045</v>
          </cell>
          <cell r="U661" t="str">
            <v>yellow</v>
          </cell>
          <cell r="V661">
            <v>1032.4847235700702</v>
          </cell>
          <cell r="W661">
            <v>1227.4355622292298</v>
          </cell>
          <cell r="X661">
            <v>-0.249720281821841</v>
          </cell>
          <cell r="Y661">
            <v>1.27227404045196E-2</v>
          </cell>
        </row>
        <row r="662">
          <cell r="A662" t="str">
            <v>UMAG_05069</v>
          </cell>
          <cell r="B662" t="str">
            <v>KIS69996</v>
          </cell>
          <cell r="C662" t="str">
            <v>related to short-chain dehydrogenase/reductase</v>
          </cell>
          <cell r="D662">
            <v>6.93003983536454</v>
          </cell>
          <cell r="E662">
            <v>2.3952477540776802</v>
          </cell>
          <cell r="F662">
            <v>4.6626437947211103</v>
          </cell>
          <cell r="G662">
            <v>1.0811528022300301</v>
          </cell>
          <cell r="H662">
            <v>0.70219431888103701</v>
          </cell>
          <cell r="I662">
            <v>3.3521973208760401E-2</v>
          </cell>
          <cell r="J662">
            <v>5.25866796815425E-2</v>
          </cell>
          <cell r="K662">
            <v>3.7598067791886653</v>
          </cell>
          <cell r="L662">
            <v>1.8539547294678111</v>
          </cell>
          <cell r="M662">
            <v>1.7341649688882863</v>
          </cell>
          <cell r="N662">
            <v>0.98259817707665165</v>
          </cell>
          <cell r="O662" t="str">
            <v>N</v>
          </cell>
          <cell r="P662" t="str">
            <v>N</v>
          </cell>
          <cell r="Q662">
            <v>12</v>
          </cell>
          <cell r="R662">
            <v>2.85554331659637</v>
          </cell>
          <cell r="S662">
            <v>2.3935490000000001</v>
          </cell>
          <cell r="T662">
            <v>5.3346080000000002E-3</v>
          </cell>
          <cell r="U662" t="e">
            <v>#N/A</v>
          </cell>
          <cell r="V662">
            <v>33.436351675436498</v>
          </cell>
          <cell r="W662">
            <v>7.958317626660544</v>
          </cell>
          <cell r="X662">
            <v>1.9932408155052099</v>
          </cell>
          <cell r="Y662">
            <v>1.76842973158441E-5</v>
          </cell>
        </row>
        <row r="663">
          <cell r="A663" t="str">
            <v>UMAG_05571</v>
          </cell>
          <cell r="B663" t="str">
            <v>KIS66583</v>
          </cell>
          <cell r="C663" t="str">
            <v>related to alpha/beta hydrolase</v>
          </cell>
          <cell r="D663">
            <v>243.69550142139701</v>
          </cell>
          <cell r="E663">
            <v>113.139382411749</v>
          </cell>
          <cell r="F663">
            <v>178.41744191657301</v>
          </cell>
          <cell r="G663">
            <v>1.08027186016036</v>
          </cell>
          <cell r="H663">
            <v>0.16929302723944201</v>
          </cell>
          <cell r="I663">
            <v>6.71525588869943E-11</v>
          </cell>
          <cell r="J663">
            <v>3.5881350736971299E-10</v>
          </cell>
          <cell r="K663">
            <v>152.02976836700896</v>
          </cell>
          <cell r="L663">
            <v>25.487616280117276</v>
          </cell>
          <cell r="M663">
            <v>89.292173469658493</v>
          </cell>
          <cell r="N663">
            <v>12.292348993685312</v>
          </cell>
          <cell r="O663" t="str">
            <v>Y</v>
          </cell>
          <cell r="P663" t="str">
            <v>Y</v>
          </cell>
          <cell r="Q663">
            <v>0.5</v>
          </cell>
          <cell r="R663">
            <v>77.339264238411403</v>
          </cell>
          <cell r="S663">
            <v>-0.63927270000000003</v>
          </cell>
          <cell r="T663">
            <v>2.5486200000000001E-2</v>
          </cell>
          <cell r="U663" t="str">
            <v>dark-green</v>
          </cell>
          <cell r="V663">
            <v>1549.0420432286301</v>
          </cell>
          <cell r="W663">
            <v>625.24948816877861</v>
          </cell>
          <cell r="X663">
            <v>1.3077091896739499</v>
          </cell>
          <cell r="Y663">
            <v>1.00030269977934E-41</v>
          </cell>
        </row>
        <row r="664">
          <cell r="A664" t="str">
            <v>UMAG_11851</v>
          </cell>
          <cell r="B664" t="str">
            <v>KIS71116</v>
          </cell>
          <cell r="C664" t="str">
            <v>hypothetical protein</v>
          </cell>
          <cell r="D664">
            <v>164.964700607548</v>
          </cell>
          <cell r="E664">
            <v>75.435448378580801</v>
          </cell>
          <cell r="F664">
            <v>120.20007449306399</v>
          </cell>
          <cell r="G664">
            <v>1.07775160502084</v>
          </cell>
          <cell r="H664">
            <v>0.23761412883335001</v>
          </cell>
          <cell r="I664">
            <v>2.1222884290708499E-6</v>
          </cell>
          <cell r="J664">
            <v>6.7503610299348497E-6</v>
          </cell>
          <cell r="K664">
            <v>265.85893538703851</v>
          </cell>
          <cell r="L664">
            <v>78.358254339267461</v>
          </cell>
          <cell r="M664">
            <v>154.37268824839421</v>
          </cell>
          <cell r="N664">
            <v>24.219022908860424</v>
          </cell>
          <cell r="O664" t="str">
            <v>Y</v>
          </cell>
          <cell r="P664" t="str">
            <v>Y</v>
          </cell>
          <cell r="Q664">
            <v>2</v>
          </cell>
          <cell r="R664">
            <v>111.79865793568</v>
          </cell>
          <cell r="S664">
            <v>7.3385550000000001E-3</v>
          </cell>
          <cell r="T664">
            <v>0.98292239999999997</v>
          </cell>
          <cell r="U664" t="str">
            <v>green-yellow</v>
          </cell>
          <cell r="V664">
            <v>1792.8064904939831</v>
          </cell>
          <cell r="W664">
            <v>1552.6872134427701</v>
          </cell>
          <cell r="X664">
            <v>0.206987624668098</v>
          </cell>
          <cell r="Y664">
            <v>0.20262768972357201</v>
          </cell>
        </row>
        <row r="665">
          <cell r="A665" t="str">
            <v>UMAG_00283</v>
          </cell>
          <cell r="B665" t="str">
            <v>KIS71855</v>
          </cell>
          <cell r="C665" t="str">
            <v>hypothetical protein</v>
          </cell>
          <cell r="D665">
            <v>204.56951191038399</v>
          </cell>
          <cell r="E665">
            <v>94.731954013137496</v>
          </cell>
          <cell r="F665">
            <v>149.65073296176101</v>
          </cell>
          <cell r="G665">
            <v>1.0759716829279899</v>
          </cell>
          <cell r="H665">
            <v>0.20138236984921801</v>
          </cell>
          <cell r="I665">
            <v>3.4060573731595303E-8</v>
          </cell>
          <cell r="J665">
            <v>1.3515436505289101E-7</v>
          </cell>
          <cell r="K665">
            <v>114.93720910072273</v>
          </cell>
          <cell r="L665">
            <v>11.473910940484185</v>
          </cell>
          <cell r="M665">
            <v>67.327222056096318</v>
          </cell>
          <cell r="N665">
            <v>16.735917730979182</v>
          </cell>
          <cell r="O665" t="str">
            <v>Y</v>
          </cell>
          <cell r="P665" t="str">
            <v>Y</v>
          </cell>
          <cell r="Q665">
            <v>8</v>
          </cell>
          <cell r="R665">
            <v>188.942656429576</v>
          </cell>
          <cell r="S665">
            <v>1.32607438924445</v>
          </cell>
          <cell r="T665">
            <v>5.5445085709598004E-9</v>
          </cell>
          <cell r="U665" t="str">
            <v>cyan</v>
          </cell>
          <cell r="V665">
            <v>970.77450667720325</v>
          </cell>
          <cell r="W665">
            <v>1079.8283267504239</v>
          </cell>
          <cell r="X665">
            <v>-0.15480255277138799</v>
          </cell>
          <cell r="Y665">
            <v>0.19434872816236601</v>
          </cell>
        </row>
        <row r="666">
          <cell r="A666" t="str">
            <v>UMAG_10579</v>
          </cell>
          <cell r="B666" t="str">
            <v>KIS68011</v>
          </cell>
          <cell r="C666" t="str">
            <v>related to mitotic checkpoint protein BUB3</v>
          </cell>
          <cell r="D666">
            <v>151.224501053719</v>
          </cell>
          <cell r="E666">
            <v>69.858817329806101</v>
          </cell>
          <cell r="F666">
            <v>110.541659191763</v>
          </cell>
          <cell r="G666">
            <v>1.0756305554729799</v>
          </cell>
          <cell r="H666">
            <v>0.207374609809858</v>
          </cell>
          <cell r="I666">
            <v>8.0575649286251201E-8</v>
          </cell>
          <cell r="J666">
            <v>3.0280319627061198E-7</v>
          </cell>
          <cell r="K666">
            <v>79.001318808130151</v>
          </cell>
          <cell r="L666">
            <v>16.785043089071348</v>
          </cell>
          <cell r="M666">
            <v>46.360672982009184</v>
          </cell>
          <cell r="N666">
            <v>8.7155237290300231</v>
          </cell>
          <cell r="O666" t="str">
            <v>Y</v>
          </cell>
          <cell r="P666" t="str">
            <v>Y</v>
          </cell>
          <cell r="Q666">
            <v>6</v>
          </cell>
          <cell r="R666">
            <v>57.877045152047799</v>
          </cell>
          <cell r="S666">
            <v>1.6781000000000001E-2</v>
          </cell>
          <cell r="T666">
            <v>0.96196970000000004</v>
          </cell>
          <cell r="U666" t="str">
            <v>salmon</v>
          </cell>
          <cell r="V666">
            <v>732.82744911732777</v>
          </cell>
          <cell r="W666">
            <v>470.64506387277498</v>
          </cell>
          <cell r="X666">
            <v>0.63434963385847298</v>
          </cell>
          <cell r="Y666">
            <v>7.3047154555670602E-8</v>
          </cell>
        </row>
        <row r="667">
          <cell r="A667" t="str">
            <v>UMAG_02622</v>
          </cell>
          <cell r="B667" t="str">
            <v>KIS69279</v>
          </cell>
          <cell r="C667" t="str">
            <v>hypothetical protein</v>
          </cell>
          <cell r="D667">
            <v>229.25770763202601</v>
          </cell>
          <cell r="E667">
            <v>106.913282300226</v>
          </cell>
          <cell r="F667">
            <v>168.08549496612599</v>
          </cell>
          <cell r="G667">
            <v>1.07536594142839</v>
          </cell>
          <cell r="H667">
            <v>0.16696457067044801</v>
          </cell>
          <cell r="I667">
            <v>4.5622660529006899E-11</v>
          </cell>
          <cell r="J667">
            <v>2.4745792360821501E-10</v>
          </cell>
          <cell r="K667">
            <v>183.46698308122214</v>
          </cell>
          <cell r="L667">
            <v>19.970171162472386</v>
          </cell>
          <cell r="M667">
            <v>108.61821370474902</v>
          </cell>
          <cell r="N667">
            <v>16.198636599149086</v>
          </cell>
          <cell r="O667" t="str">
            <v>Y</v>
          </cell>
          <cell r="P667" t="str">
            <v>Y</v>
          </cell>
          <cell r="Q667">
            <v>0.5</v>
          </cell>
          <cell r="R667">
            <v>40.847408854051501</v>
          </cell>
          <cell r="S667">
            <v>-0.84073200000000003</v>
          </cell>
          <cell r="T667">
            <v>1.9759140000000001E-3</v>
          </cell>
          <cell r="U667" t="str">
            <v>dark-green</v>
          </cell>
          <cell r="V667">
            <v>1229.1942233704067</v>
          </cell>
          <cell r="W667">
            <v>810.0099725129553</v>
          </cell>
          <cell r="X667">
            <v>0.59995738811481103</v>
          </cell>
          <cell r="Y667">
            <v>1.5981553731786401E-6</v>
          </cell>
        </row>
        <row r="668">
          <cell r="A668" t="str">
            <v>UMAG_06143</v>
          </cell>
          <cell r="B668" t="str">
            <v>KIS66053</v>
          </cell>
          <cell r="C668" t="str">
            <v>hypothetical protein</v>
          </cell>
          <cell r="D668">
            <v>174.02900628271701</v>
          </cell>
          <cell r="E668">
            <v>81.255962426533699</v>
          </cell>
          <cell r="F668">
            <v>127.642484354625</v>
          </cell>
          <cell r="G668">
            <v>1.07522970735019</v>
          </cell>
          <cell r="H668">
            <v>0.16576071666575301</v>
          </cell>
          <cell r="I668">
            <v>3.3720769872480098E-11</v>
          </cell>
          <cell r="J668">
            <v>1.84606926590018E-10</v>
          </cell>
          <cell r="K668">
            <v>110.96308756648344</v>
          </cell>
          <cell r="L668">
            <v>8.4198542019324165</v>
          </cell>
          <cell r="M668">
            <v>65.763491697222719</v>
          </cell>
          <cell r="N668">
            <v>4.4860233767170881</v>
          </cell>
          <cell r="O668" t="str">
            <v>Y</v>
          </cell>
          <cell r="P668" t="str">
            <v>Y</v>
          </cell>
          <cell r="Q668">
            <v>0</v>
          </cell>
          <cell r="R668">
            <v>60.883811696609897</v>
          </cell>
          <cell r="S668">
            <v>-1.609289</v>
          </cell>
          <cell r="T668">
            <v>3.8482119999999997E-9</v>
          </cell>
          <cell r="U668" t="str">
            <v>yellow</v>
          </cell>
          <cell r="V668">
            <v>837.3320976694846</v>
          </cell>
          <cell r="W668">
            <v>3155.4853844370132</v>
          </cell>
          <cell r="X668">
            <v>-1.91042227908791</v>
          </cell>
          <cell r="Y668">
            <v>1.64180982030445E-74</v>
          </cell>
        </row>
        <row r="669">
          <cell r="A669" t="str">
            <v>UMAG_00080</v>
          </cell>
          <cell r="B669" t="str">
            <v>KIS71639</v>
          </cell>
          <cell r="C669" t="str">
            <v>related to 5-oxoprolinase</v>
          </cell>
          <cell r="D669">
            <v>390.428550154768</v>
          </cell>
          <cell r="E669">
            <v>182.159350626388</v>
          </cell>
          <cell r="F669">
            <v>286.293950390578</v>
          </cell>
          <cell r="G669">
            <v>1.0751928093349801</v>
          </cell>
          <cell r="H669">
            <v>0.16393017101906199</v>
          </cell>
          <cell r="I669">
            <v>2.07740407010588E-11</v>
          </cell>
          <cell r="J669">
            <v>1.1619073846652801E-10</v>
          </cell>
          <cell r="K669">
            <v>133.08910108120466</v>
          </cell>
          <cell r="L669">
            <v>22.86250605713597</v>
          </cell>
          <cell r="M669">
            <v>78.759260429671031</v>
          </cell>
          <cell r="N669">
            <v>11.161318659860843</v>
          </cell>
          <cell r="O669" t="str">
            <v>Y</v>
          </cell>
          <cell r="P669" t="str">
            <v>Y</v>
          </cell>
          <cell r="Q669">
            <v>0.5</v>
          </cell>
          <cell r="R669">
            <v>40.030317953870401</v>
          </cell>
          <cell r="S669">
            <v>-1.0301338825762401</v>
          </cell>
          <cell r="T669">
            <v>1.5828172023947101E-4</v>
          </cell>
          <cell r="U669" t="str">
            <v>dark-green</v>
          </cell>
          <cell r="V669">
            <v>1398.2303699817801</v>
          </cell>
          <cell r="W669">
            <v>949.42443164879478</v>
          </cell>
          <cell r="X669">
            <v>0.55865249293037</v>
          </cell>
          <cell r="Y669">
            <v>3.34055961891095E-9</v>
          </cell>
        </row>
        <row r="670">
          <cell r="A670" t="str">
            <v>UMAG_01533</v>
          </cell>
          <cell r="B670" t="str">
            <v>KIS70364</v>
          </cell>
          <cell r="C670" t="str">
            <v>related to n-acetyltransferase</v>
          </cell>
          <cell r="D670">
            <v>77.262083501475303</v>
          </cell>
          <cell r="E670">
            <v>35.689418026126802</v>
          </cell>
          <cell r="F670">
            <v>56.475750763801003</v>
          </cell>
          <cell r="G670">
            <v>1.0750844121170799</v>
          </cell>
          <cell r="H670">
            <v>0.21158758235701799</v>
          </cell>
          <cell r="I670">
            <v>1.4400563021732799E-7</v>
          </cell>
          <cell r="J670">
            <v>5.2321505692010204E-7</v>
          </cell>
          <cell r="K670">
            <v>99.514811256894546</v>
          </cell>
          <cell r="L670">
            <v>4.6069406008667313</v>
          </cell>
          <cell r="M670">
            <v>58.350670596075545</v>
          </cell>
          <cell r="N670">
            <v>4.2067536311189802</v>
          </cell>
          <cell r="O670" t="str">
            <v>Y</v>
          </cell>
          <cell r="P670" t="str">
            <v>Y</v>
          </cell>
          <cell r="Q670">
            <v>0</v>
          </cell>
          <cell r="R670">
            <v>35.451426086555202</v>
          </cell>
          <cell r="S670">
            <v>-2.4418890000000002</v>
          </cell>
          <cell r="T670">
            <v>7.5832569999999997E-17</v>
          </cell>
          <cell r="U670" t="str">
            <v>yellow</v>
          </cell>
          <cell r="V670">
            <v>361.04480430612631</v>
          </cell>
          <cell r="W670">
            <v>1336.6134464757467</v>
          </cell>
          <cell r="X670">
            <v>-1.88174255468056</v>
          </cell>
          <cell r="Y670">
            <v>1.58912985840436E-41</v>
          </cell>
        </row>
        <row r="671">
          <cell r="A671" t="str">
            <v>UMAG_10961</v>
          </cell>
          <cell r="B671" t="str">
            <v>KIS71830</v>
          </cell>
          <cell r="C671" t="str">
            <v>probable Glycine cleavage system H protein</v>
          </cell>
          <cell r="D671">
            <v>726.704630568629</v>
          </cell>
          <cell r="E671">
            <v>342.43093316002103</v>
          </cell>
          <cell r="F671">
            <v>534.56778186432496</v>
          </cell>
          <cell r="G671">
            <v>1.0737280233373601</v>
          </cell>
          <cell r="H671">
            <v>0.117982165539468</v>
          </cell>
          <cell r="I671">
            <v>3.4615134153423002E-20</v>
          </cell>
          <cell r="J671">
            <v>4.1796965725441599E-19</v>
          </cell>
          <cell r="K671">
            <v>981.03748523666468</v>
          </cell>
          <cell r="L671">
            <v>34.496334413712951</v>
          </cell>
          <cell r="M671">
            <v>584.40221217800865</v>
          </cell>
          <cell r="N671">
            <v>32.621503335871019</v>
          </cell>
          <cell r="O671" t="str">
            <v>Y</v>
          </cell>
          <cell r="P671" t="str">
            <v>Y</v>
          </cell>
          <cell r="Q671">
            <v>0</v>
          </cell>
          <cell r="R671">
            <v>234.963465162548</v>
          </cell>
          <cell r="S671">
            <v>-1.810433</v>
          </cell>
          <cell r="T671">
            <v>7.727318E-31</v>
          </cell>
          <cell r="U671" t="str">
            <v>yellow</v>
          </cell>
          <cell r="V671">
            <v>4125.44651539604</v>
          </cell>
          <cell r="W671">
            <v>7788.0868038355229</v>
          </cell>
          <cell r="X671">
            <v>-0.90970392859899396</v>
          </cell>
          <cell r="Y671">
            <v>2.2793854021634E-5</v>
          </cell>
        </row>
        <row r="672">
          <cell r="A672" t="str">
            <v>UMAG_03682</v>
          </cell>
          <cell r="B672" t="str">
            <v>KIS68103</v>
          </cell>
          <cell r="C672" t="str">
            <v>hypothetical protein</v>
          </cell>
          <cell r="D672">
            <v>240.03746437942601</v>
          </cell>
          <cell r="E672">
            <v>111.578810136841</v>
          </cell>
          <cell r="F672">
            <v>175.808137258133</v>
          </cell>
          <cell r="G672">
            <v>1.07295280996258</v>
          </cell>
          <cell r="H672">
            <v>0.186061411152357</v>
          </cell>
          <cell r="I672">
            <v>3.0919235537520802E-9</v>
          </cell>
          <cell r="J672">
            <v>1.38036117188932E-8</v>
          </cell>
          <cell r="K672">
            <v>48.28987189982621</v>
          </cell>
          <cell r="L672">
            <v>7.6889272199281056</v>
          </cell>
          <cell r="M672">
            <v>28.622415974712538</v>
          </cell>
          <cell r="N672">
            <v>6.1562873993670708</v>
          </cell>
          <cell r="O672" t="str">
            <v>Y</v>
          </cell>
          <cell r="P672" t="str">
            <v>N</v>
          </cell>
          <cell r="Q672">
            <v>1</v>
          </cell>
          <cell r="R672">
            <v>38.407198999004301</v>
          </cell>
          <cell r="S672">
            <v>0.47043879999999999</v>
          </cell>
          <cell r="T672">
            <v>0.27265640000000002</v>
          </cell>
          <cell r="U672" t="str">
            <v>red</v>
          </cell>
          <cell r="V672">
            <v>1090.3353691451166</v>
          </cell>
          <cell r="W672">
            <v>392.29547208146533</v>
          </cell>
          <cell r="X672">
            <v>1.47097269965849</v>
          </cell>
          <cell r="Y672">
            <v>3.84289320722453E-38</v>
          </cell>
        </row>
        <row r="673">
          <cell r="A673" t="str">
            <v>UMAG_05283</v>
          </cell>
          <cell r="B673" t="str">
            <v>KIS66283</v>
          </cell>
          <cell r="C673" t="str">
            <v>probable RVS161 - protein involved in cell polarity development</v>
          </cell>
          <cell r="D673">
            <v>324.82376297125199</v>
          </cell>
          <cell r="E673">
            <v>152.56120368773699</v>
          </cell>
          <cell r="F673">
            <v>238.69248332949499</v>
          </cell>
          <cell r="G673">
            <v>1.07253927543422</v>
          </cell>
          <cell r="H673">
            <v>0.144573466099194</v>
          </cell>
          <cell r="I673">
            <v>4.5425779898553798E-14</v>
          </cell>
          <cell r="J673">
            <v>3.3422612544949599E-13</v>
          </cell>
          <cell r="K673">
            <v>277.15958205538868</v>
          </cell>
          <cell r="L673">
            <v>28.284245376482808</v>
          </cell>
          <cell r="M673">
            <v>164.1618455575541</v>
          </cell>
          <cell r="N673">
            <v>11.092249935145002</v>
          </cell>
          <cell r="O673" t="str">
            <v>Y</v>
          </cell>
          <cell r="P673" t="str">
            <v>Y</v>
          </cell>
          <cell r="Q673">
            <v>0</v>
          </cell>
          <cell r="R673">
            <v>160.39560583933999</v>
          </cell>
          <cell r="S673">
            <v>-1.1926809999999999E-2</v>
          </cell>
          <cell r="T673">
            <v>0.95488989999999996</v>
          </cell>
          <cell r="U673" t="str">
            <v>beige</v>
          </cell>
          <cell r="V673">
            <v>2335.3474219437535</v>
          </cell>
          <cell r="W673">
            <v>1429.8609393228735</v>
          </cell>
          <cell r="X673">
            <v>0.70752030995850901</v>
          </cell>
          <cell r="Y673">
            <v>1.44251349900801E-11</v>
          </cell>
        </row>
        <row r="674">
          <cell r="A674" t="str">
            <v>UMAG_10816</v>
          </cell>
          <cell r="B674" t="str">
            <v>KIS70385</v>
          </cell>
          <cell r="C674" t="str">
            <v>hypothetical protein</v>
          </cell>
          <cell r="D674">
            <v>1120.16107960812</v>
          </cell>
          <cell r="E674">
            <v>518.47083508308503</v>
          </cell>
          <cell r="F674">
            <v>819.31595734560005</v>
          </cell>
          <cell r="G674">
            <v>1.0723481121975</v>
          </cell>
          <cell r="H674">
            <v>0.20943121728591599</v>
          </cell>
          <cell r="I674">
            <v>1.1354895805017101E-7</v>
          </cell>
          <cell r="J674">
            <v>4.1915786800234501E-7</v>
          </cell>
          <cell r="K674">
            <v>1239.9004131401798</v>
          </cell>
          <cell r="L674">
            <v>188.66523612904891</v>
          </cell>
          <cell r="M674">
            <v>722.61458737302041</v>
          </cell>
          <cell r="N674">
            <v>168.03867246089447</v>
          </cell>
          <cell r="O674" t="str">
            <v>Y</v>
          </cell>
          <cell r="P674" t="str">
            <v>Y</v>
          </cell>
          <cell r="Q674">
            <v>2</v>
          </cell>
          <cell r="R674">
            <v>144.86677697657299</v>
          </cell>
          <cell r="S674">
            <v>0.36886409999999997</v>
          </cell>
          <cell r="T674">
            <v>0.31473640000000003</v>
          </cell>
          <cell r="U674" t="str">
            <v>cyan</v>
          </cell>
          <cell r="V674">
            <v>9100.4756877975742</v>
          </cell>
          <cell r="W674">
            <v>2313.4254714240133</v>
          </cell>
          <cell r="X674">
            <v>1.9651054331167099</v>
          </cell>
          <cell r="Y674">
            <v>9.4548570953409602E-27</v>
          </cell>
        </row>
        <row r="675">
          <cell r="A675" t="str">
            <v>UMAG_01312</v>
          </cell>
          <cell r="B675" t="str">
            <v>KIS71414</v>
          </cell>
          <cell r="C675" t="str">
            <v>related to Vacuolar assembly protein VPS41</v>
          </cell>
          <cell r="D675">
            <v>643.63223686006302</v>
          </cell>
          <cell r="E675">
            <v>301.86336316798298</v>
          </cell>
          <cell r="F675">
            <v>472.74780001402303</v>
          </cell>
          <cell r="G675">
            <v>1.0719777293483099</v>
          </cell>
          <cell r="H675">
            <v>0.14855020276857001</v>
          </cell>
          <cell r="I675">
            <v>2.0615719366986099E-13</v>
          </cell>
          <cell r="J675">
            <v>1.40630989557266E-12</v>
          </cell>
          <cell r="K675">
            <v>106.12150505284028</v>
          </cell>
          <cell r="L675">
            <v>6.3965173545805305</v>
          </cell>
          <cell r="M675">
            <v>63.297606093569698</v>
          </cell>
          <cell r="N675">
            <v>12.344280822571179</v>
          </cell>
          <cell r="O675" t="str">
            <v>Y</v>
          </cell>
          <cell r="P675" t="str">
            <v>Y</v>
          </cell>
          <cell r="Q675">
            <v>0.5</v>
          </cell>
          <cell r="R675">
            <v>107.512746237191</v>
          </cell>
          <cell r="S675">
            <v>-6.1434834173048902E-2</v>
          </cell>
          <cell r="T675">
            <v>0.81918946321270503</v>
          </cell>
          <cell r="U675" t="str">
            <v>dark-green</v>
          </cell>
          <cell r="V675">
            <v>2056.4541401020501</v>
          </cell>
          <cell r="W675">
            <v>965.26775678062734</v>
          </cell>
          <cell r="X675">
            <v>1.0874322141236601</v>
          </cell>
          <cell r="Y675">
            <v>6.2057548319663498E-24</v>
          </cell>
        </row>
        <row r="676">
          <cell r="A676" t="str">
            <v>UMAG_00430</v>
          </cell>
          <cell r="B676" t="str">
            <v>KIS72008</v>
          </cell>
          <cell r="C676" t="str">
            <v>probable GCV1 - glycine decarboxylase</v>
          </cell>
          <cell r="D676">
            <v>1219.23255740991</v>
          </cell>
          <cell r="E676">
            <v>573.627059499643</v>
          </cell>
          <cell r="F676">
            <v>896.42980845477405</v>
          </cell>
          <cell r="G676">
            <v>1.0712397869596899</v>
          </cell>
          <cell r="H676">
            <v>0.13772906607615101</v>
          </cell>
          <cell r="I676">
            <v>2.8194803677054302E-15</v>
          </cell>
          <cell r="J676">
            <v>2.2824364881424901E-14</v>
          </cell>
          <cell r="K676">
            <v>600.74725994795836</v>
          </cell>
          <cell r="L676">
            <v>50.997112387628754</v>
          </cell>
          <cell r="M676">
            <v>356.39743557955467</v>
          </cell>
          <cell r="N676">
            <v>35.410345828719912</v>
          </cell>
          <cell r="O676" t="str">
            <v>Y</v>
          </cell>
          <cell r="P676" t="str">
            <v>Y</v>
          </cell>
          <cell r="Q676">
            <v>0</v>
          </cell>
          <cell r="R676">
            <v>192.45891375016299</v>
          </cell>
          <cell r="S676">
            <v>-0.85955423749079896</v>
          </cell>
          <cell r="T676">
            <v>1.5778153782682101E-6</v>
          </cell>
          <cell r="U676" t="str">
            <v>pink</v>
          </cell>
          <cell r="V676">
            <v>3661.8471374970136</v>
          </cell>
          <cell r="W676">
            <v>5278.175607715787</v>
          </cell>
          <cell r="X676">
            <v>-0.52549447855931497</v>
          </cell>
          <cell r="Y676">
            <v>2.87426157762492E-4</v>
          </cell>
        </row>
        <row r="677">
          <cell r="A677" t="str">
            <v>UMAG_05785</v>
          </cell>
          <cell r="B677" t="str">
            <v>KIS67003</v>
          </cell>
          <cell r="C677" t="str">
            <v>acyl transferase-like protein</v>
          </cell>
          <cell r="D677">
            <v>4.6336413960234504</v>
          </cell>
          <cell r="E677">
            <v>1.19578502786296</v>
          </cell>
          <cell r="F677">
            <v>2.9147132119432002</v>
          </cell>
          <cell r="G677">
            <v>1.07075330475186</v>
          </cell>
          <cell r="H677">
            <v>0.963939815819013</v>
          </cell>
          <cell r="I677">
            <v>5.47504743246328E-2</v>
          </cell>
          <cell r="J677">
            <v>8.17586833419158E-2</v>
          </cell>
          <cell r="K677">
            <v>2.4741635291088091</v>
          </cell>
          <cell r="L677">
            <v>2.7553411388267497</v>
          </cell>
          <cell r="M677">
            <v>0.71427617780816666</v>
          </cell>
          <cell r="N677">
            <v>0.2076426475569815</v>
          </cell>
          <cell r="O677" t="str">
            <v>N</v>
          </cell>
          <cell r="P677" t="str">
            <v>N</v>
          </cell>
          <cell r="Q677">
            <v>0</v>
          </cell>
          <cell r="R677">
            <v>0.73894322811225899</v>
          </cell>
          <cell r="S677">
            <v>-7.8912550000000001</v>
          </cell>
          <cell r="T677">
            <v>1.5882750000000001E-24</v>
          </cell>
          <cell r="U677" t="str">
            <v>burlywood</v>
          </cell>
          <cell r="V677">
            <v>11.416291180983123</v>
          </cell>
          <cell r="W677">
            <v>1365.0794625655965</v>
          </cell>
          <cell r="X677">
            <v>-6.7681368447798098</v>
          </cell>
          <cell r="Y677">
            <v>3.9756855240568401E-120</v>
          </cell>
        </row>
        <row r="678">
          <cell r="A678" t="str">
            <v>UMAG_03765</v>
          </cell>
          <cell r="B678" t="str">
            <v>KIS68185</v>
          </cell>
          <cell r="C678" t="str">
            <v>probable DBP5 - ATP-dependent RNA helicase of the DEAD-box family involved in mRNA export</v>
          </cell>
          <cell r="D678">
            <v>598.96861536030497</v>
          </cell>
          <cell r="E678">
            <v>282.64289708289499</v>
          </cell>
          <cell r="F678">
            <v>440.80575622160001</v>
          </cell>
          <cell r="G678">
            <v>1.0693845491790099</v>
          </cell>
          <cell r="H678">
            <v>0.125622632081097</v>
          </cell>
          <cell r="I678">
            <v>6.5986414266227303E-18</v>
          </cell>
          <cell r="J678">
            <v>6.5580344024588994E-17</v>
          </cell>
          <cell r="K678">
            <v>293.88656173515699</v>
          </cell>
          <cell r="L678">
            <v>20.417100565275966</v>
          </cell>
          <cell r="M678">
            <v>175.49675927044373</v>
          </cell>
          <cell r="N678">
            <v>16.924781616227964</v>
          </cell>
          <cell r="O678" t="str">
            <v>Y</v>
          </cell>
          <cell r="P678" t="str">
            <v>Y</v>
          </cell>
          <cell r="Q678">
            <v>0</v>
          </cell>
          <cell r="R678">
            <v>133.59235138037201</v>
          </cell>
          <cell r="S678">
            <v>-1.226132</v>
          </cell>
          <cell r="T678">
            <v>5.7279309999999995E-14</v>
          </cell>
          <cell r="U678" t="str">
            <v>yellow</v>
          </cell>
          <cell r="V678">
            <v>2615.9448743813368</v>
          </cell>
          <cell r="W678">
            <v>3144.5980437062467</v>
          </cell>
          <cell r="X678">
            <v>-0.26491083139982402</v>
          </cell>
          <cell r="Y678">
            <v>3.3410799200401901E-3</v>
          </cell>
        </row>
        <row r="679">
          <cell r="A679" t="str">
            <v>UMAG_04965</v>
          </cell>
          <cell r="B679" t="str">
            <v>KIS67096</v>
          </cell>
          <cell r="C679" t="str">
            <v>related to Signal recognition particle 14 kDa protein</v>
          </cell>
          <cell r="D679">
            <v>199.16974342221499</v>
          </cell>
          <cell r="E679">
            <v>93.392293379590299</v>
          </cell>
          <cell r="F679">
            <v>146.28101840090301</v>
          </cell>
          <cell r="G679">
            <v>1.0686176506935501</v>
          </cell>
          <cell r="H679">
            <v>0.16072161806721499</v>
          </cell>
          <cell r="I679">
            <v>1.15614606912553E-11</v>
          </cell>
          <cell r="J679">
            <v>6.64475409835493E-11</v>
          </cell>
          <cell r="K679">
            <v>252.09264840621864</v>
          </cell>
          <cell r="L679">
            <v>18.675192114667446</v>
          </cell>
          <cell r="M679">
            <v>150.30335020238954</v>
          </cell>
          <cell r="N679">
            <v>20.952017673995318</v>
          </cell>
          <cell r="O679" t="str">
            <v>Y</v>
          </cell>
          <cell r="P679" t="str">
            <v>Y</v>
          </cell>
          <cell r="Q679">
            <v>0</v>
          </cell>
          <cell r="R679">
            <v>84.768629300272494</v>
          </cell>
          <cell r="S679">
            <v>-0.81088859999999996</v>
          </cell>
          <cell r="T679">
            <v>1.871008E-6</v>
          </cell>
          <cell r="U679" t="str">
            <v>yellow</v>
          </cell>
          <cell r="V679">
            <v>1669.2008438996565</v>
          </cell>
          <cell r="W679">
            <v>2623.2173998428734</v>
          </cell>
          <cell r="X679">
            <v>-0.65061600170431699</v>
          </cell>
          <cell r="Y679">
            <v>1.0785669947253101E-7</v>
          </cell>
        </row>
        <row r="680">
          <cell r="A680" t="str">
            <v>UMAG_11350</v>
          </cell>
          <cell r="B680" t="str">
            <v>KIS71936</v>
          </cell>
          <cell r="C680" t="str">
            <v>related to acetyl coenzyme A synthetase / hypothetical protein</v>
          </cell>
          <cell r="D680">
            <v>527.67700696633699</v>
          </cell>
          <cell r="E680">
            <v>247.89576723306499</v>
          </cell>
          <cell r="F680">
            <v>387.78638709970102</v>
          </cell>
          <cell r="G680">
            <v>1.06857581793135</v>
          </cell>
          <cell r="H680">
            <v>0.15099167753684001</v>
          </cell>
          <cell r="I680">
            <v>5.7301323968216501E-13</v>
          </cell>
          <cell r="J680">
            <v>3.7733593561129302E-12</v>
          </cell>
          <cell r="K680">
            <v>104.1194538432232</v>
          </cell>
          <cell r="L680">
            <v>13.540802207694075</v>
          </cell>
          <cell r="M680">
            <v>62.18856208594714</v>
          </cell>
          <cell r="N680">
            <v>11.499554362486098</v>
          </cell>
          <cell r="O680" t="str">
            <v>N</v>
          </cell>
          <cell r="P680" t="str">
            <v>Y</v>
          </cell>
          <cell r="Q680">
            <v>0</v>
          </cell>
          <cell r="R680">
            <v>253.88967361095999</v>
          </cell>
          <cell r="S680">
            <v>-1.229727</v>
          </cell>
          <cell r="T680">
            <v>3.9374190000000001E-6</v>
          </cell>
          <cell r="U680" t="str">
            <v>pink</v>
          </cell>
          <cell r="V680">
            <v>1820.0537166311599</v>
          </cell>
          <cell r="W680">
            <v>1529.1052737031234</v>
          </cell>
          <cell r="X680">
            <v>0.25084165799868702</v>
          </cell>
          <cell r="Y680">
            <v>2.1509246422276198E-3</v>
          </cell>
        </row>
        <row r="681">
          <cell r="A681" t="str">
            <v>UMAG_02272</v>
          </cell>
          <cell r="B681" t="str">
            <v>KIS69750</v>
          </cell>
          <cell r="C681" t="str">
            <v>hypothetical protein</v>
          </cell>
          <cell r="D681">
            <v>433.44224065441603</v>
          </cell>
          <cell r="E681">
            <v>199.087553103522</v>
          </cell>
          <cell r="F681">
            <v>316.26489687896901</v>
          </cell>
          <cell r="G681">
            <v>1.0685091401476201</v>
          </cell>
          <cell r="H681">
            <v>0.24527612313856401</v>
          </cell>
          <cell r="I681">
            <v>4.86434953450774E-6</v>
          </cell>
          <cell r="J681">
            <v>1.46360959445366E-5</v>
          </cell>
          <cell r="K681">
            <v>704.45881703940915</v>
          </cell>
          <cell r="L681">
            <v>235.89266988229019</v>
          </cell>
          <cell r="M681">
            <v>409.31868845410884</v>
          </cell>
          <cell r="N681">
            <v>84.22983276247777</v>
          </cell>
          <cell r="O681" t="str">
            <v>Y</v>
          </cell>
          <cell r="P681" t="str">
            <v>Y</v>
          </cell>
          <cell r="Q681">
            <v>0</v>
          </cell>
          <cell r="R681">
            <v>104.627493930131</v>
          </cell>
          <cell r="S681">
            <v>-2.0894279999999998</v>
          </cell>
          <cell r="T681">
            <v>2.7867870000000001E-30</v>
          </cell>
          <cell r="U681" t="str">
            <v>pink</v>
          </cell>
          <cell r="V681">
            <v>3224.1126074501367</v>
          </cell>
          <cell r="W681">
            <v>5021.2498856061238</v>
          </cell>
          <cell r="X681">
            <v>-0.635505153129025</v>
          </cell>
          <cell r="Y681">
            <v>7.1832633985751597E-4</v>
          </cell>
        </row>
        <row r="682">
          <cell r="A682" t="str">
            <v>UMAG_11698</v>
          </cell>
          <cell r="B682" t="str">
            <v>KIS70442</v>
          </cell>
          <cell r="C682" t="str">
            <v>probable VMA2 - H -ATPase V1 domain 60 KD subunit</v>
          </cell>
          <cell r="D682">
            <v>4274.9694375275403</v>
          </cell>
          <cell r="E682">
            <v>2020.9574432112399</v>
          </cell>
          <cell r="F682">
            <v>3147.9634403693899</v>
          </cell>
          <cell r="G682">
            <v>1.0678099988832801</v>
          </cell>
          <cell r="H682">
            <v>0.120908490463506</v>
          </cell>
          <cell r="I682">
            <v>3.9957548724653702E-19</v>
          </cell>
          <cell r="J682">
            <v>4.4581306521807002E-18</v>
          </cell>
          <cell r="K682">
            <v>1813.0364938220973</v>
          </cell>
          <cell r="L682">
            <v>176.46439973793812</v>
          </cell>
          <cell r="M682">
            <v>1085.1353346652963</v>
          </cell>
          <cell r="N682">
            <v>55.415625591125448</v>
          </cell>
          <cell r="O682" t="str">
            <v>Y</v>
          </cell>
          <cell r="P682" t="str">
            <v>Y</v>
          </cell>
          <cell r="Q682">
            <v>2</v>
          </cell>
          <cell r="R682">
            <v>695.55914150303704</v>
          </cell>
          <cell r="S682">
            <v>-0.38583010000000001</v>
          </cell>
          <cell r="T682">
            <v>7.9039030000000002E-5</v>
          </cell>
          <cell r="U682" t="str">
            <v>yellow</v>
          </cell>
          <cell r="V682">
            <v>15773.633945265667</v>
          </cell>
          <cell r="W682">
            <v>10610.387248931132</v>
          </cell>
          <cell r="X682">
            <v>0.57149001127564003</v>
          </cell>
          <cell r="Y682">
            <v>2.3841040957502099E-11</v>
          </cell>
        </row>
        <row r="683">
          <cell r="A683" t="str">
            <v>UMAG_04910</v>
          </cell>
          <cell r="B683" t="str">
            <v>KIS67038</v>
          </cell>
          <cell r="C683" t="str">
            <v>hypothetical protein</v>
          </cell>
          <cell r="D683">
            <v>235.056114369499</v>
          </cell>
          <cell r="E683">
            <v>106.886271276721</v>
          </cell>
          <cell r="F683">
            <v>170.97119282310999</v>
          </cell>
          <cell r="G683">
            <v>1.06724097045432</v>
          </cell>
          <cell r="H683">
            <v>0.280525967751516</v>
          </cell>
          <cell r="I683">
            <v>5.13400194569071E-5</v>
          </cell>
          <cell r="J683">
            <v>1.3213407398072501E-4</v>
          </cell>
          <cell r="K683">
            <v>105.04685158083444</v>
          </cell>
          <cell r="L683">
            <v>14.602959441327814</v>
          </cell>
          <cell r="M683">
            <v>60.203025233228566</v>
          </cell>
          <cell r="N683">
            <v>26.943990785034078</v>
          </cell>
          <cell r="O683" t="str">
            <v>Y</v>
          </cell>
          <cell r="P683" t="str">
            <v>Y</v>
          </cell>
          <cell r="Q683">
            <v>12</v>
          </cell>
          <cell r="R683">
            <v>14.009333509482399</v>
          </cell>
          <cell r="S683">
            <v>2.1841930000000001</v>
          </cell>
          <cell r="T683">
            <v>2.4499759999999999E-5</v>
          </cell>
          <cell r="U683" t="str">
            <v>light-cyan</v>
          </cell>
          <cell r="V683">
            <v>1557.2811242641098</v>
          </cell>
          <cell r="W683">
            <v>158.80468488996632</v>
          </cell>
          <cell r="X683">
            <v>3.2668908294848902</v>
          </cell>
          <cell r="Y683">
            <v>1.57627094834988E-40</v>
          </cell>
        </row>
        <row r="684">
          <cell r="A684" t="str">
            <v>UMAG_01892</v>
          </cell>
          <cell r="B684" t="str">
            <v>KIS70737</v>
          </cell>
          <cell r="C684" t="str">
            <v>probable isocitrate lyase</v>
          </cell>
          <cell r="D684">
            <v>332.00307295997601</v>
          </cell>
          <cell r="E684">
            <v>156.471744212071</v>
          </cell>
          <cell r="F684">
            <v>244.237408586024</v>
          </cell>
          <cell r="G684">
            <v>1.0664070882377401</v>
          </cell>
          <cell r="H684">
            <v>0.144922112078332</v>
          </cell>
          <cell r="I684">
            <v>7.2561462649214499E-14</v>
          </cell>
          <cell r="J684">
            <v>5.2025199635285897E-13</v>
          </cell>
          <cell r="K684">
            <v>121.68109120005306</v>
          </cell>
          <cell r="L684">
            <v>14.959229950370881</v>
          </cell>
          <cell r="M684">
            <v>72.585895473622429</v>
          </cell>
          <cell r="N684">
            <v>6.2387044687657518</v>
          </cell>
          <cell r="O684" t="str">
            <v>Y</v>
          </cell>
          <cell r="P684" t="str">
            <v>Y</v>
          </cell>
          <cell r="Q684">
            <v>0</v>
          </cell>
          <cell r="R684">
            <v>109.326142366574</v>
          </cell>
          <cell r="S684">
            <v>-1.6209480000000001</v>
          </cell>
          <cell r="T684">
            <v>1.219642E-8</v>
          </cell>
          <cell r="U684" t="str">
            <v>burlywood</v>
          </cell>
          <cell r="V684">
            <v>887.31866124265662</v>
          </cell>
          <cell r="W684">
            <v>830.60951032361766</v>
          </cell>
          <cell r="X684">
            <v>9.3859232371152304E-2</v>
          </cell>
          <cell r="Y684">
            <v>0.37806460188162599</v>
          </cell>
        </row>
        <row r="685">
          <cell r="A685" t="str">
            <v>UMAG_04127</v>
          </cell>
          <cell r="B685" t="str">
            <v>KIS67623</v>
          </cell>
          <cell r="C685" t="str">
            <v>probable ERG26 - C-3 sterol dehydrogenase (C-4 decarboxylase)</v>
          </cell>
          <cell r="D685">
            <v>331.40070869827798</v>
          </cell>
          <cell r="E685">
            <v>155.46365200110299</v>
          </cell>
          <cell r="F685">
            <v>243.43218034968999</v>
          </cell>
          <cell r="G685">
            <v>1.06632972040275</v>
          </cell>
          <cell r="H685">
            <v>0.168973461760664</v>
          </cell>
          <cell r="I685">
            <v>1.07214671670358E-10</v>
          </cell>
          <cell r="J685">
            <v>5.6036147167517304E-10</v>
          </cell>
          <cell r="K685">
            <v>159.1469621431381</v>
          </cell>
          <cell r="L685">
            <v>28.564767076235036</v>
          </cell>
          <cell r="M685">
            <v>94.877230025615489</v>
          </cell>
          <cell r="N685">
            <v>8.6343662943074104</v>
          </cell>
          <cell r="O685" t="str">
            <v>Y</v>
          </cell>
          <cell r="P685" t="str">
            <v>Y</v>
          </cell>
          <cell r="Q685">
            <v>2</v>
          </cell>
          <cell r="R685">
            <v>183.90338642483599</v>
          </cell>
          <cell r="S685">
            <v>-0.4060414</v>
          </cell>
          <cell r="T685">
            <v>9.7654219999999993E-3</v>
          </cell>
          <cell r="U685" t="str">
            <v>yellow</v>
          </cell>
          <cell r="V685">
            <v>1630.1301582057768</v>
          </cell>
          <cell r="W685">
            <v>2236.3587538895199</v>
          </cell>
          <cell r="X685">
            <v>-0.45557342056484601</v>
          </cell>
          <cell r="Y685">
            <v>2.6741070465231902E-9</v>
          </cell>
        </row>
        <row r="686">
          <cell r="A686" t="str">
            <v>UMAG_04271</v>
          </cell>
          <cell r="B686" t="str">
            <v>KIS67778</v>
          </cell>
          <cell r="C686" t="str">
            <v>hypothetical protein</v>
          </cell>
          <cell r="D686">
            <v>140.69854602150201</v>
          </cell>
          <cell r="E686">
            <v>65.462621880529795</v>
          </cell>
          <cell r="F686">
            <v>103.080583951016</v>
          </cell>
          <cell r="G686">
            <v>1.0662415666097</v>
          </cell>
          <cell r="H686">
            <v>0.19779667152459601</v>
          </cell>
          <cell r="I686">
            <v>2.7263214378690001E-8</v>
          </cell>
          <cell r="J686">
            <v>1.09459518263728E-7</v>
          </cell>
          <cell r="K686">
            <v>104.58205152971175</v>
          </cell>
          <cell r="L686">
            <v>10.858199437768002</v>
          </cell>
          <cell r="M686">
            <v>61.739977178250953</v>
          </cell>
          <cell r="N686">
            <v>15.509205023987375</v>
          </cell>
          <cell r="O686" t="str">
            <v>Y</v>
          </cell>
          <cell r="P686" t="str">
            <v>Y</v>
          </cell>
          <cell r="Q686">
            <v>0</v>
          </cell>
          <cell r="R686">
            <v>38.5490374919166</v>
          </cell>
          <cell r="S686">
            <v>-0.60167999999999999</v>
          </cell>
          <cell r="T686">
            <v>2.4730760000000001E-2</v>
          </cell>
          <cell r="U686" t="str">
            <v>green</v>
          </cell>
          <cell r="V686">
            <v>948.14646011127877</v>
          </cell>
          <cell r="W686">
            <v>913.86255067618958</v>
          </cell>
          <cell r="X686">
            <v>5.2188317136121598E-2</v>
          </cell>
          <cell r="Y686">
            <v>0.61240094715418003</v>
          </cell>
        </row>
        <row r="687">
          <cell r="A687" t="str">
            <v>UMAG_12108</v>
          </cell>
          <cell r="B687" t="str">
            <v>KIS72182</v>
          </cell>
          <cell r="C687" t="str">
            <v>probable syntaxin</v>
          </cell>
          <cell r="D687">
            <v>160.72497033553501</v>
          </cell>
          <cell r="E687">
            <v>75.175962819257705</v>
          </cell>
          <cell r="F687">
            <v>117.950466577396</v>
          </cell>
          <cell r="G687">
            <v>1.0659046664659999</v>
          </cell>
          <cell r="H687">
            <v>0.17976770015211399</v>
          </cell>
          <cell r="I687">
            <v>1.1867503155432799E-9</v>
          </cell>
          <cell r="J687">
            <v>5.5634303616905798E-9</v>
          </cell>
          <cell r="K687">
            <v>96.953133247173554</v>
          </cell>
          <cell r="L687">
            <v>8.4502660494426181</v>
          </cell>
          <cell r="M687">
            <v>57.529690136396972</v>
          </cell>
          <cell r="N687">
            <v>11.878649482619059</v>
          </cell>
          <cell r="O687" t="str">
            <v>Y</v>
          </cell>
          <cell r="P687" t="str">
            <v>Y</v>
          </cell>
          <cell r="Q687">
            <v>0</v>
          </cell>
          <cell r="R687">
            <v>66.079335272400897</v>
          </cell>
          <cell r="S687">
            <v>-0.59719679999999997</v>
          </cell>
          <cell r="T687">
            <v>7.8919320000000008E-3</v>
          </cell>
          <cell r="U687" t="str">
            <v>pink</v>
          </cell>
          <cell r="V687">
            <v>832.97866902812166</v>
          </cell>
          <cell r="W687">
            <v>1005.0684552542643</v>
          </cell>
          <cell r="X687">
            <v>-0.27003784770961198</v>
          </cell>
          <cell r="Y687">
            <v>4.9805268138517898E-2</v>
          </cell>
        </row>
        <row r="688">
          <cell r="A688" t="str">
            <v>UMAG_04285</v>
          </cell>
          <cell r="B688" t="str">
            <v>KIS67790</v>
          </cell>
          <cell r="C688" t="str">
            <v>probable isocitrate lyase</v>
          </cell>
          <cell r="D688">
            <v>2068.6722592802298</v>
          </cell>
          <cell r="E688">
            <v>962.62507123013199</v>
          </cell>
          <cell r="F688">
            <v>1515.64866525518</v>
          </cell>
          <cell r="G688">
            <v>1.06537709346531</v>
          </cell>
          <cell r="H688">
            <v>0.20715907407286799</v>
          </cell>
          <cell r="I688">
            <v>1.01986137377347E-7</v>
          </cell>
          <cell r="J688">
            <v>3.7885592148226601E-7</v>
          </cell>
          <cell r="K688">
            <v>871.50121010607836</v>
          </cell>
          <cell r="L688">
            <v>103.2220561205929</v>
          </cell>
          <cell r="M688">
            <v>511.04666119253147</v>
          </cell>
          <cell r="N688">
            <v>150.20882130605349</v>
          </cell>
          <cell r="O688" t="str">
            <v>Y</v>
          </cell>
          <cell r="P688" t="str">
            <v>Y</v>
          </cell>
          <cell r="Q688">
            <v>1</v>
          </cell>
          <cell r="R688">
            <v>255.57656493872199</v>
          </cell>
          <cell r="S688">
            <v>0.4636749</v>
          </cell>
          <cell r="T688">
            <v>0.44828319999999999</v>
          </cell>
          <cell r="U688" t="str">
            <v>red</v>
          </cell>
          <cell r="V688">
            <v>3241.9606963133465</v>
          </cell>
          <cell r="W688">
            <v>192.54362851520304</v>
          </cell>
          <cell r="X688">
            <v>4.0566402151621102</v>
          </cell>
          <cell r="Y688">
            <v>1.19659936990521E-132</v>
          </cell>
        </row>
        <row r="689">
          <cell r="A689" t="str">
            <v>UMAG_04962</v>
          </cell>
          <cell r="B689" t="str">
            <v>KIS67093</v>
          </cell>
          <cell r="C689" t="str">
            <v>related to ARG82 - dual-specificity inositol polyphosphate kinase required for regulation of phosphate- and nitrogen-responsive genes</v>
          </cell>
          <cell r="D689">
            <v>220.82491677809699</v>
          </cell>
          <cell r="E689">
            <v>103.319121341342</v>
          </cell>
          <cell r="F689">
            <v>162.072019059719</v>
          </cell>
          <cell r="G689">
            <v>1.06500709359222</v>
          </cell>
          <cell r="H689">
            <v>0.181979052333992</v>
          </cell>
          <cell r="I689">
            <v>1.8768104780497401E-9</v>
          </cell>
          <cell r="J689">
            <v>8.5622850905376699E-9</v>
          </cell>
          <cell r="K689">
            <v>148.29706406491417</v>
          </cell>
          <cell r="L689">
            <v>16.682768141774698</v>
          </cell>
          <cell r="M689">
            <v>88.094807200418558</v>
          </cell>
          <cell r="N689">
            <v>19.611219578955001</v>
          </cell>
          <cell r="O689" t="str">
            <v>Y</v>
          </cell>
          <cell r="P689" t="str">
            <v>Y</v>
          </cell>
          <cell r="Q689">
            <v>0.5</v>
          </cell>
          <cell r="R689">
            <v>42.567363399041</v>
          </cell>
          <cell r="S689">
            <v>-5.269534E-2</v>
          </cell>
          <cell r="T689">
            <v>0.85620770000000002</v>
          </cell>
          <cell r="U689" t="str">
            <v>beige</v>
          </cell>
          <cell r="V689">
            <v>1185.7663929814864</v>
          </cell>
          <cell r="W689">
            <v>594.01011327876734</v>
          </cell>
          <cell r="X689">
            <v>0.99579614361423596</v>
          </cell>
          <cell r="Y689">
            <v>5.2974966045929202E-25</v>
          </cell>
        </row>
        <row r="690">
          <cell r="A690" t="str">
            <v>UMAG_10912</v>
          </cell>
          <cell r="B690" t="str">
            <v>KIS67491</v>
          </cell>
          <cell r="C690" t="str">
            <v>hypothetical protein (C-terminal fragment)</v>
          </cell>
          <cell r="D690">
            <v>89.097840232342406</v>
          </cell>
          <cell r="E690">
            <v>41.452321272358503</v>
          </cell>
          <cell r="F690">
            <v>65.275080752350505</v>
          </cell>
          <cell r="G690">
            <v>1.06394277046277</v>
          </cell>
          <cell r="H690">
            <v>0.21379396224250999</v>
          </cell>
          <cell r="I690">
            <v>2.4945157655013302E-7</v>
          </cell>
          <cell r="J690">
            <v>8.8105914954284305E-7</v>
          </cell>
          <cell r="K690">
            <v>65.289244382791537</v>
          </cell>
          <cell r="L690">
            <v>8.2564866514157984</v>
          </cell>
          <cell r="M690">
            <v>38.242685354229913</v>
          </cell>
          <cell r="N690">
            <v>6.2130200140208878</v>
          </cell>
          <cell r="O690" t="str">
            <v>Y</v>
          </cell>
          <cell r="P690" t="str">
            <v>N</v>
          </cell>
          <cell r="Q690">
            <v>0</v>
          </cell>
          <cell r="R690">
            <v>60.2357133292969</v>
          </cell>
          <cell r="S690">
            <v>-2.9076060000000001E-2</v>
          </cell>
          <cell r="T690">
            <v>0.91968289999999997</v>
          </cell>
          <cell r="U690" t="str">
            <v>green</v>
          </cell>
          <cell r="V690">
            <v>679.8486860965387</v>
          </cell>
          <cell r="W690">
            <v>1078.365417876226</v>
          </cell>
          <cell r="X690">
            <v>-0.66568014047092805</v>
          </cell>
          <cell r="Y690">
            <v>5.6516120033698804E-9</v>
          </cell>
        </row>
        <row r="691">
          <cell r="A691" t="str">
            <v>UMAG_04210</v>
          </cell>
          <cell r="B691" t="str">
            <v>KIS67710</v>
          </cell>
          <cell r="C691" t="str">
            <v>probable phytoene dehydrogenase</v>
          </cell>
          <cell r="D691">
            <v>266.55957280423701</v>
          </cell>
          <cell r="E691">
            <v>125.010967886415</v>
          </cell>
          <cell r="F691">
            <v>195.78527034532601</v>
          </cell>
          <cell r="G691">
            <v>1.0634588720812801</v>
          </cell>
          <cell r="H691">
            <v>0.174089656734424</v>
          </cell>
          <cell r="I691">
            <v>3.9162334374086298E-10</v>
          </cell>
          <cell r="J691">
            <v>1.9386105751463398E-9</v>
          </cell>
          <cell r="K691">
            <v>98.056284700586971</v>
          </cell>
          <cell r="L691">
            <v>13.806276456817116</v>
          </cell>
          <cell r="M691">
            <v>58.534944673070257</v>
          </cell>
          <cell r="N691">
            <v>12.862032972999025</v>
          </cell>
          <cell r="O691" t="str">
            <v>Y</v>
          </cell>
          <cell r="P691" t="str">
            <v>Y</v>
          </cell>
          <cell r="Q691">
            <v>0</v>
          </cell>
          <cell r="R691">
            <v>52.145552711392398</v>
          </cell>
          <cell r="S691">
            <v>-0.89921989999999996</v>
          </cell>
          <cell r="T691">
            <v>4.495403E-4</v>
          </cell>
          <cell r="U691" t="str">
            <v>burlywood</v>
          </cell>
          <cell r="V691">
            <v>1080.5044500209967</v>
          </cell>
          <cell r="W691">
            <v>1069.4385943901632</v>
          </cell>
          <cell r="X691">
            <v>1.5676766550529599E-2</v>
          </cell>
          <cell r="Y691">
            <v>0.87657890986492504</v>
          </cell>
        </row>
        <row r="692">
          <cell r="A692" t="str">
            <v>UMAG_00805</v>
          </cell>
          <cell r="B692" t="str">
            <v>KIS72403</v>
          </cell>
          <cell r="C692" t="str">
            <v>hypothetical protein</v>
          </cell>
          <cell r="D692">
            <v>72.892560926994804</v>
          </cell>
          <cell r="E692">
            <v>33.099450250600597</v>
          </cell>
          <cell r="F692">
            <v>52.996005588797701</v>
          </cell>
          <cell r="G692">
            <v>1.06194771074517</v>
          </cell>
          <cell r="H692">
            <v>0.28903355534177999</v>
          </cell>
          <cell r="I692">
            <v>8.8121292714952597E-5</v>
          </cell>
          <cell r="J692">
            <v>2.1953858501295599E-4</v>
          </cell>
          <cell r="K692">
            <v>36.393269382194617</v>
          </cell>
          <cell r="L692">
            <v>8.9952106192955537</v>
          </cell>
          <cell r="M692">
            <v>21.134087539820772</v>
          </cell>
          <cell r="N692">
            <v>7.7808193518785274</v>
          </cell>
          <cell r="O692" t="str">
            <v>Y</v>
          </cell>
          <cell r="P692" t="str">
            <v>Y</v>
          </cell>
          <cell r="Q692">
            <v>1</v>
          </cell>
          <cell r="R692">
            <v>42.119724223433302</v>
          </cell>
          <cell r="S692">
            <v>0.49549807746347002</v>
          </cell>
          <cell r="T692">
            <v>6.7008579783157399E-2</v>
          </cell>
          <cell r="U692" t="str">
            <v>magenta</v>
          </cell>
          <cell r="V692">
            <v>406.41493076240266</v>
          </cell>
          <cell r="W692">
            <v>490.9656307064393</v>
          </cell>
          <cell r="X692">
            <v>-0.27294286747263602</v>
          </cell>
          <cell r="Y692">
            <v>1.6182887143720799E-2</v>
          </cell>
        </row>
        <row r="693">
          <cell r="A693" t="str">
            <v>UMAG_04192</v>
          </cell>
          <cell r="B693" t="str">
            <v>KIS67691</v>
          </cell>
          <cell r="C693" t="str">
            <v>probable eukaryotic translational release factor 1</v>
          </cell>
          <cell r="D693">
            <v>432.44478236108398</v>
          </cell>
          <cell r="E693">
            <v>204.55046445621699</v>
          </cell>
          <cell r="F693">
            <v>318.49762340864999</v>
          </cell>
          <cell r="G693">
            <v>1.0619146051828501</v>
          </cell>
          <cell r="H693">
            <v>0.14381065253612399</v>
          </cell>
          <cell r="I693">
            <v>5.9874631757464198E-14</v>
          </cell>
          <cell r="J693">
            <v>4.3557446075812902E-13</v>
          </cell>
          <cell r="K693">
            <v>220.41295183348788</v>
          </cell>
          <cell r="L693">
            <v>17.934306735918149</v>
          </cell>
          <cell r="M693">
            <v>132.02962978760576</v>
          </cell>
          <cell r="N693">
            <v>12.367602368392784</v>
          </cell>
          <cell r="O693" t="str">
            <v>Y</v>
          </cell>
          <cell r="P693" t="str">
            <v>Y</v>
          </cell>
          <cell r="Q693">
            <v>2</v>
          </cell>
          <cell r="R693">
            <v>176.90888179780001</v>
          </cell>
          <cell r="S693">
            <v>-0.45399830000000002</v>
          </cell>
          <cell r="T693">
            <v>2.6617080000000001E-2</v>
          </cell>
          <cell r="U693" t="str">
            <v>yellow</v>
          </cell>
          <cell r="V693">
            <v>2460.6088564027136</v>
          </cell>
          <cell r="W693">
            <v>4880.8626555219234</v>
          </cell>
          <cell r="X693">
            <v>-0.986902354582053</v>
          </cell>
          <cell r="Y693">
            <v>9.9793263530708294E-36</v>
          </cell>
        </row>
        <row r="694">
          <cell r="A694" t="str">
            <v>UMAG_10067</v>
          </cell>
          <cell r="B694" t="str">
            <v>KIS69651</v>
          </cell>
          <cell r="C694" t="str">
            <v>hypothetical protein</v>
          </cell>
          <cell r="D694">
            <v>40.030437460171903</v>
          </cell>
          <cell r="E694">
            <v>18.155391992405601</v>
          </cell>
          <cell r="F694">
            <v>29.092914726288701</v>
          </cell>
          <cell r="G694">
            <v>1.06188350617871</v>
          </cell>
          <cell r="H694">
            <v>0.29489211340167998</v>
          </cell>
          <cell r="I694">
            <v>1.19153010906556E-4</v>
          </cell>
          <cell r="J694">
            <v>2.8774895344162599E-4</v>
          </cell>
          <cell r="K694">
            <v>40.893635196047427</v>
          </cell>
          <cell r="L694">
            <v>7.1395597200086689</v>
          </cell>
          <cell r="M694">
            <v>23.581561388106625</v>
          </cell>
          <cell r="N694">
            <v>5.2290734911092809</v>
          </cell>
          <cell r="O694" t="str">
            <v>Y</v>
          </cell>
          <cell r="P694" t="str">
            <v>Y</v>
          </cell>
          <cell r="Q694">
            <v>4</v>
          </cell>
          <cell r="R694">
            <v>1960.8065793042099</v>
          </cell>
          <cell r="S694">
            <v>8.1874529999999996</v>
          </cell>
          <cell r="T694">
            <v>2.197898E-225</v>
          </cell>
          <cell r="U694" t="str">
            <v>magenta</v>
          </cell>
          <cell r="V694">
            <v>279.68843713751266</v>
          </cell>
          <cell r="W694">
            <v>303.33311831964562</v>
          </cell>
          <cell r="X694">
            <v>-0.11747434425438</v>
          </cell>
          <cell r="Y694">
            <v>0.39970060984438699</v>
          </cell>
        </row>
        <row r="695">
          <cell r="A695" t="str">
            <v>UMAG_00842</v>
          </cell>
          <cell r="B695" t="str">
            <v>KIS70914</v>
          </cell>
          <cell r="C695" t="str">
            <v>probable aflatoxin efflux pump AFLT</v>
          </cell>
          <cell r="D695">
            <v>59.028196228400098</v>
          </cell>
          <cell r="E695">
            <v>27.028829029935299</v>
          </cell>
          <cell r="F695">
            <v>43.0285126291677</v>
          </cell>
          <cell r="G695">
            <v>1.0614950696784999</v>
          </cell>
          <cell r="H695">
            <v>0.27025497967791501</v>
          </cell>
          <cell r="I695">
            <v>3.2282930412668398E-5</v>
          </cell>
          <cell r="J695">
            <v>8.5822111302813895E-5</v>
          </cell>
          <cell r="K695">
            <v>22.946866753239135</v>
          </cell>
          <cell r="L695">
            <v>4.5114182141704555</v>
          </cell>
          <cell r="M695">
            <v>13.394499493299932</v>
          </cell>
          <cell r="N695">
            <v>3.5440472083973398</v>
          </cell>
          <cell r="O695" t="str">
            <v>N</v>
          </cell>
          <cell r="P695" t="str">
            <v>N</v>
          </cell>
          <cell r="Q695">
            <v>0.5</v>
          </cell>
          <cell r="R695">
            <v>8.9522544208745405</v>
          </cell>
          <cell r="S695">
            <v>1.9939925498392399</v>
          </cell>
          <cell r="T695">
            <v>7.4050259762675399E-3</v>
          </cell>
          <cell r="U695" t="str">
            <v>light-cyan</v>
          </cell>
          <cell r="V695">
            <v>266.90324046484028</v>
          </cell>
          <cell r="W695">
            <v>414.84317306139297</v>
          </cell>
          <cell r="X695">
            <v>-0.63597262040065305</v>
          </cell>
          <cell r="Y695">
            <v>2.7451323337787101E-6</v>
          </cell>
        </row>
        <row r="696">
          <cell r="A696" t="str">
            <v>UMAG_06426</v>
          </cell>
          <cell r="B696" t="str">
            <v>KIS65726</v>
          </cell>
          <cell r="C696" t="str">
            <v>related to SLC1 - 1-acyl-sn-gylcerol-3-phosphate acyltransferase</v>
          </cell>
          <cell r="D696">
            <v>172.49869447438999</v>
          </cell>
          <cell r="E696">
            <v>80.864874207384403</v>
          </cell>
          <cell r="F696">
            <v>126.68178434088701</v>
          </cell>
          <cell r="G696">
            <v>1.06118846600581</v>
          </cell>
          <cell r="H696">
            <v>0.184199427292391</v>
          </cell>
          <cell r="I696">
            <v>3.2690647241553801E-9</v>
          </cell>
          <cell r="J696">
            <v>1.45241802737578E-8</v>
          </cell>
          <cell r="K696">
            <v>112.19599674042772</v>
          </cell>
          <cell r="L696">
            <v>7.4209474801597501</v>
          </cell>
          <cell r="M696">
            <v>67.213943430850293</v>
          </cell>
          <cell r="N696">
            <v>15.172324560182355</v>
          </cell>
          <cell r="O696" t="str">
            <v>Y</v>
          </cell>
          <cell r="P696" t="str">
            <v>Y</v>
          </cell>
          <cell r="Q696">
            <v>8</v>
          </cell>
          <cell r="R696">
            <v>234.21262202784001</v>
          </cell>
          <cell r="S696">
            <v>0.45777689999999999</v>
          </cell>
          <cell r="T696">
            <v>4.478442E-3</v>
          </cell>
          <cell r="U696" t="str">
            <v>cyan</v>
          </cell>
          <cell r="V696">
            <v>2027.71851946328</v>
          </cell>
          <cell r="W696">
            <v>2007.2533795908137</v>
          </cell>
          <cell r="X696">
            <v>1.4657682214629901E-2</v>
          </cell>
          <cell r="Y696">
            <v>0.88093330403457604</v>
          </cell>
        </row>
        <row r="697">
          <cell r="A697" t="str">
            <v>UMAG_01026</v>
          </cell>
          <cell r="B697" t="str">
            <v>KIS71114</v>
          </cell>
          <cell r="C697" t="str">
            <v>hypothetical protein</v>
          </cell>
          <cell r="D697">
            <v>555.76481263715095</v>
          </cell>
          <cell r="E697">
            <v>261.98363897420398</v>
          </cell>
          <cell r="F697">
            <v>408.87422580567699</v>
          </cell>
          <cell r="G697">
            <v>1.0597829921672299</v>
          </cell>
          <cell r="H697">
            <v>0.16717083149571399</v>
          </cell>
          <cell r="I697">
            <v>8.95609169538486E-11</v>
          </cell>
          <cell r="J697">
            <v>4.7152691403574805E-10</v>
          </cell>
          <cell r="K697">
            <v>161.59642060105614</v>
          </cell>
          <cell r="L697">
            <v>6.9579071577535627</v>
          </cell>
          <cell r="M697">
            <v>96.759331934722084</v>
          </cell>
          <cell r="N697">
            <v>22.22631384662288</v>
          </cell>
          <cell r="O697" t="str">
            <v>Y</v>
          </cell>
          <cell r="P697" t="str">
            <v>Y</v>
          </cell>
          <cell r="Q697">
            <v>1</v>
          </cell>
          <cell r="R697">
            <v>88.216165456931407</v>
          </cell>
          <cell r="S697">
            <v>1.0416306586783199</v>
          </cell>
          <cell r="T697">
            <v>3.5524009609555501E-4</v>
          </cell>
          <cell r="U697" t="str">
            <v>magenta</v>
          </cell>
          <cell r="V697">
            <v>2470.2075477836602</v>
          </cell>
          <cell r="W697">
            <v>133.83643832495133</v>
          </cell>
          <cell r="X697">
            <v>4.1937170851178003</v>
          </cell>
          <cell r="Y697">
            <v>3.3133095697284901E-233</v>
          </cell>
        </row>
        <row r="698">
          <cell r="A698" t="str">
            <v>UMAG_00589</v>
          </cell>
          <cell r="B698" t="str">
            <v>KIS72171</v>
          </cell>
          <cell r="C698" t="str">
            <v>related to GLO4 - glyoxalase II (hydroxyacylglutathione hydrolase)</v>
          </cell>
          <cell r="D698">
            <v>433.31625536623199</v>
          </cell>
          <cell r="E698">
            <v>205.559354247443</v>
          </cell>
          <cell r="F698">
            <v>319.43780480683802</v>
          </cell>
          <cell r="G698">
            <v>1.05973977632839</v>
          </cell>
          <cell r="H698">
            <v>0.13223648209634201</v>
          </cell>
          <cell r="I698">
            <v>4.3797071126347598E-16</v>
          </cell>
          <cell r="J698">
            <v>3.7032602025681399E-15</v>
          </cell>
          <cell r="K698">
            <v>360.83716926291544</v>
          </cell>
          <cell r="L698">
            <v>23.33355574232057</v>
          </cell>
          <cell r="M698">
            <v>217.08926340833705</v>
          </cell>
          <cell r="N698">
            <v>22.37254366748634</v>
          </cell>
          <cell r="O698" t="str">
            <v>Y</v>
          </cell>
          <cell r="P698" t="str">
            <v>Y</v>
          </cell>
          <cell r="Q698">
            <v>0.5</v>
          </cell>
          <cell r="R698">
            <v>189.81816315135799</v>
          </cell>
          <cell r="S698">
            <v>-8.2913575828925806E-2</v>
          </cell>
          <cell r="T698">
            <v>0.76849535510552702</v>
          </cell>
          <cell r="U698" t="str">
            <v>burlywood</v>
          </cell>
          <cell r="V698">
            <v>2109.4143151654766</v>
          </cell>
          <cell r="W698">
            <v>1310.6594254554034</v>
          </cell>
          <cell r="X698">
            <v>0.68552321535337002</v>
          </cell>
          <cell r="Y698">
            <v>1.4713457400032598E-11</v>
          </cell>
        </row>
        <row r="699">
          <cell r="A699" t="str">
            <v>UMAG_01408</v>
          </cell>
          <cell r="B699" t="str">
            <v>KIS71513</v>
          </cell>
          <cell r="C699" t="str">
            <v>probable MCA1 - Metacaspase</v>
          </cell>
          <cell r="D699">
            <v>1479.81840627935</v>
          </cell>
          <cell r="E699">
            <v>698.07723917935698</v>
          </cell>
          <cell r="F699">
            <v>1088.94782272935</v>
          </cell>
          <cell r="G699">
            <v>1.0590554734321</v>
          </cell>
          <cell r="H699">
            <v>0.16724806135495801</v>
          </cell>
          <cell r="I699">
            <v>9.3276467464412706E-11</v>
          </cell>
          <cell r="J699">
            <v>4.9028964997567599E-10</v>
          </cell>
          <cell r="K699">
            <v>820.95620626523896</v>
          </cell>
          <cell r="L699">
            <v>145.33891844458694</v>
          </cell>
          <cell r="M699">
            <v>490.17595589842523</v>
          </cell>
          <cell r="N699">
            <v>43.089872646478298</v>
          </cell>
          <cell r="O699" t="str">
            <v>Y</v>
          </cell>
          <cell r="P699" t="str">
            <v>Y</v>
          </cell>
          <cell r="Q699">
            <v>1</v>
          </cell>
          <cell r="R699">
            <v>263.89685595395201</v>
          </cell>
          <cell r="S699">
            <v>0.17001530000000001</v>
          </cell>
          <cell r="T699">
            <v>0.3121698</v>
          </cell>
          <cell r="U699" t="str">
            <v>light-cyan</v>
          </cell>
          <cell r="V699">
            <v>3113.4223519938437</v>
          </cell>
          <cell r="W699">
            <v>1771.4533915390432</v>
          </cell>
          <cell r="X699">
            <v>0.81293825493721295</v>
          </cell>
          <cell r="Y699">
            <v>2.2059598421248198E-15</v>
          </cell>
        </row>
        <row r="700">
          <cell r="A700" t="str">
            <v>UMAG_10483</v>
          </cell>
          <cell r="B700" t="str">
            <v>KIS68096</v>
          </cell>
          <cell r="C700" t="str">
            <v>related to SPS19 û peroxisomal 2</v>
          </cell>
          <cell r="D700">
            <v>92.137750993388394</v>
          </cell>
          <cell r="E700">
            <v>43.0273297322872</v>
          </cell>
          <cell r="F700">
            <v>67.582540362837804</v>
          </cell>
          <cell r="G700">
            <v>1.0575722505349201</v>
          </cell>
          <cell r="H700">
            <v>0.21257728960202499</v>
          </cell>
          <cell r="I700">
            <v>2.5463617964181202E-7</v>
          </cell>
          <cell r="J700">
            <v>8.9770797369575002E-7</v>
          </cell>
          <cell r="K700">
            <v>75.554567717234377</v>
          </cell>
          <cell r="L700">
            <v>7.4322630060992187</v>
          </cell>
          <cell r="M700">
            <v>44.927401468461035</v>
          </cell>
          <cell r="N700">
            <v>8.7750370836288809</v>
          </cell>
          <cell r="O700" t="str">
            <v>Y</v>
          </cell>
          <cell r="P700" t="str">
            <v>Y</v>
          </cell>
          <cell r="Q700">
            <v>1</v>
          </cell>
          <cell r="R700">
            <v>29.231564407419299</v>
          </cell>
          <cell r="S700">
            <v>0.23310249999999999</v>
          </cell>
          <cell r="T700">
            <v>0.6237859</v>
          </cell>
          <cell r="U700" t="str">
            <v>dark-green</v>
          </cell>
          <cell r="V700">
            <v>449.98348498421933</v>
          </cell>
          <cell r="W700">
            <v>325.89861623773601</v>
          </cell>
          <cell r="X700">
            <v>0.46187400502541998</v>
          </cell>
          <cell r="Y700">
            <v>5.48200467128166E-3</v>
          </cell>
        </row>
        <row r="701">
          <cell r="A701" t="str">
            <v>UMAG_03116</v>
          </cell>
          <cell r="B701" t="str">
            <v>KIS69145</v>
          </cell>
          <cell r="C701" t="str">
            <v>Acyltransferase invovled in MEL production</v>
          </cell>
          <cell r="D701">
            <v>5.1328486221676801</v>
          </cell>
          <cell r="E701">
            <v>1.68686972883927</v>
          </cell>
          <cell r="F701">
            <v>3.40985917550347</v>
          </cell>
          <cell r="G701">
            <v>1.05708679151778</v>
          </cell>
          <cell r="H701">
            <v>0.76855937795914397</v>
          </cell>
          <cell r="I701">
            <v>4.5070168947893202E-2</v>
          </cell>
          <cell r="J701">
            <v>6.8635853701883603E-2</v>
          </cell>
          <cell r="K701">
            <v>1.8647357890424718</v>
          </cell>
          <cell r="L701">
            <v>0.33308846179048496</v>
          </cell>
          <cell r="M701">
            <v>0.77949441327740732</v>
          </cell>
          <cell r="N701">
            <v>0.55064210300437377</v>
          </cell>
          <cell r="O701" t="str">
            <v>N</v>
          </cell>
          <cell r="P701" t="str">
            <v>N</v>
          </cell>
          <cell r="Q701">
            <v>12</v>
          </cell>
          <cell r="R701">
            <v>28.619165759894098</v>
          </cell>
          <cell r="S701">
            <v>2.2462059999999999</v>
          </cell>
          <cell r="T701">
            <v>7.8076430000000002E-8</v>
          </cell>
          <cell r="U701" t="str">
            <v>light-cyan</v>
          </cell>
          <cell r="V701">
            <v>11.086356452812993</v>
          </cell>
          <cell r="W701">
            <v>659.756493099625</v>
          </cell>
          <cell r="X701">
            <v>-5.7476698398988404</v>
          </cell>
          <cell r="Y701">
            <v>8.2109671785981996E-66</v>
          </cell>
        </row>
        <row r="702">
          <cell r="A702" t="str">
            <v>UMAG_11675</v>
          </cell>
          <cell r="B702" t="str">
            <v>KIS70321</v>
          </cell>
          <cell r="C702" t="str">
            <v>hypothetical protein</v>
          </cell>
          <cell r="D702">
            <v>21.297057141716198</v>
          </cell>
          <cell r="E702">
            <v>9.3533803625454794</v>
          </cell>
          <cell r="F702">
            <v>15.325218752130899</v>
          </cell>
          <cell r="G702">
            <v>1.0558628392741001</v>
          </cell>
          <cell r="H702">
            <v>0.38532369802713001</v>
          </cell>
          <cell r="I702">
            <v>2.2084818642367199E-3</v>
          </cell>
          <cell r="J702">
            <v>4.3884321264131701E-3</v>
          </cell>
          <cell r="K702">
            <v>39.737494259282592</v>
          </cell>
          <cell r="L702">
            <v>8.7659245442095681</v>
          </cell>
          <cell r="M702">
            <v>22.060371007119112</v>
          </cell>
          <cell r="N702">
            <v>4.8156816527426312</v>
          </cell>
          <cell r="O702" t="str">
            <v>Y</v>
          </cell>
          <cell r="P702" t="str">
            <v>Y</v>
          </cell>
          <cell r="Q702">
            <v>0.5</v>
          </cell>
          <cell r="R702">
            <v>18.616258250940099</v>
          </cell>
          <cell r="S702">
            <v>2.0619290000000001</v>
          </cell>
          <cell r="T702">
            <v>1.5872969999999999E-6</v>
          </cell>
          <cell r="U702" t="str">
            <v>red</v>
          </cell>
          <cell r="V702">
            <v>524.86452813996402</v>
          </cell>
          <cell r="W702">
            <v>120.97157892974333</v>
          </cell>
          <cell r="X702">
            <v>2.11289500437596</v>
          </cell>
          <cell r="Y702">
            <v>1.18639790744893E-48</v>
          </cell>
        </row>
        <row r="703">
          <cell r="A703" t="str">
            <v>UMAG_02416</v>
          </cell>
          <cell r="B703" t="str">
            <v>KIS69902</v>
          </cell>
          <cell r="C703" t="str">
            <v>hypothetical protein</v>
          </cell>
          <cell r="D703">
            <v>17.979032807321602</v>
          </cell>
          <cell r="E703">
            <v>7.7014087013978401</v>
          </cell>
          <cell r="F703">
            <v>12.8402207543597</v>
          </cell>
          <cell r="G703">
            <v>1.0555921115945099</v>
          </cell>
          <cell r="H703">
            <v>0.43678693379168398</v>
          </cell>
          <cell r="I703">
            <v>5.3932392973750198E-3</v>
          </cell>
          <cell r="J703">
            <v>9.9857626428898304E-3</v>
          </cell>
          <cell r="K703">
            <v>24.656209176951354</v>
          </cell>
          <cell r="L703">
            <v>8.4289332127397927</v>
          </cell>
          <cell r="M703">
            <v>12.944944123959267</v>
          </cell>
          <cell r="N703">
            <v>3.6583879335793448</v>
          </cell>
          <cell r="O703" t="str">
            <v>N</v>
          </cell>
          <cell r="P703" t="str">
            <v>N</v>
          </cell>
          <cell r="Q703">
            <v>0</v>
          </cell>
          <cell r="R703">
            <v>41.307745218389599</v>
          </cell>
          <cell r="S703">
            <v>-2.8150750000000002</v>
          </cell>
          <cell r="T703">
            <v>7.846757E-4</v>
          </cell>
          <cell r="U703" t="str">
            <v>dark-green</v>
          </cell>
          <cell r="V703">
            <v>241.41828686332565</v>
          </cell>
          <cell r="W703">
            <v>736.4136574850977</v>
          </cell>
          <cell r="X703">
            <v>-1.60056383905263</v>
          </cell>
          <cell r="Y703">
            <v>1.8852460364612701E-15</v>
          </cell>
        </row>
        <row r="704">
          <cell r="A704" t="str">
            <v>UMAG_11420</v>
          </cell>
          <cell r="B704" t="str">
            <v>KIS71781</v>
          </cell>
          <cell r="C704" t="str">
            <v>hypothetical protein</v>
          </cell>
          <cell r="D704">
            <v>8.7337514590894791</v>
          </cell>
          <cell r="E704">
            <v>3.1237141830096502</v>
          </cell>
          <cell r="F704">
            <v>5.9287328210495698</v>
          </cell>
          <cell r="G704">
            <v>1.0536575911850601</v>
          </cell>
          <cell r="H704">
            <v>0.68609268805094004</v>
          </cell>
          <cell r="I704">
            <v>3.4435090945390497E-2</v>
          </cell>
          <cell r="J704">
            <v>5.3927439395690398E-2</v>
          </cell>
          <cell r="K704">
            <v>11.943192464104932</v>
          </cell>
          <cell r="L704">
            <v>9.1012722489186562</v>
          </cell>
          <cell r="M704">
            <v>5.1453470115101982</v>
          </cell>
          <cell r="N704">
            <v>1.180739128032761</v>
          </cell>
          <cell r="O704" t="str">
            <v>Y</v>
          </cell>
          <cell r="P704" t="str">
            <v>Y</v>
          </cell>
          <cell r="Q704">
            <v>2</v>
          </cell>
          <cell r="R704">
            <v>6.6853099386114199</v>
          </cell>
          <cell r="S704">
            <v>3.4507889999999999</v>
          </cell>
          <cell r="T704">
            <v>1.4895609999999999E-7</v>
          </cell>
          <cell r="U704" t="e">
            <v>#N/A</v>
          </cell>
          <cell r="V704">
            <v>90.809218645271528</v>
          </cell>
          <cell r="W704">
            <v>3.9885126107109437</v>
          </cell>
          <cell r="X704">
            <v>4.3255823233279296</v>
          </cell>
          <cell r="Y704">
            <v>2.0917041595210099E-20</v>
          </cell>
        </row>
        <row r="705">
          <cell r="A705" t="str">
            <v>UMAG_04561</v>
          </cell>
          <cell r="B705" t="str">
            <v>KIS67462</v>
          </cell>
          <cell r="C705" t="str">
            <v>related to RBK1 - putative ribokinase</v>
          </cell>
          <cell r="D705">
            <v>130.92989920990499</v>
          </cell>
          <cell r="E705">
            <v>61.839880437174699</v>
          </cell>
          <cell r="F705">
            <v>96.384889823539595</v>
          </cell>
          <cell r="G705">
            <v>1.05350901394317</v>
          </cell>
          <cell r="H705">
            <v>0.17434904383644001</v>
          </cell>
          <cell r="I705">
            <v>6.0680120474321905E-10</v>
          </cell>
          <cell r="J705">
            <v>2.9539832574538002E-9</v>
          </cell>
          <cell r="K705">
            <v>81.522637916245714</v>
          </cell>
          <cell r="L705">
            <v>3.4864831984449371</v>
          </cell>
          <cell r="M705">
            <v>49.146161793310235</v>
          </cell>
          <cell r="N705">
            <v>6.6624280227193022</v>
          </cell>
          <cell r="O705" t="str">
            <v>Y</v>
          </cell>
          <cell r="P705" t="str">
            <v>Y</v>
          </cell>
          <cell r="Q705">
            <v>1</v>
          </cell>
          <cell r="R705">
            <v>18.027659416606902</v>
          </cell>
          <cell r="S705">
            <v>-1.6780349999999999</v>
          </cell>
          <cell r="T705">
            <v>8.1095750000000002E-4</v>
          </cell>
          <cell r="U705" t="str">
            <v>dark-green</v>
          </cell>
          <cell r="V705">
            <v>986.58846128159223</v>
          </cell>
          <cell r="W705">
            <v>1262.3252522229534</v>
          </cell>
          <cell r="X705">
            <v>-0.35455990250042502</v>
          </cell>
          <cell r="Y705">
            <v>4.9627692105272299E-3</v>
          </cell>
        </row>
        <row r="706">
          <cell r="A706" t="str">
            <v>UMAG_02046</v>
          </cell>
          <cell r="B706" t="str">
            <v>KIS69506</v>
          </cell>
          <cell r="C706" t="str">
            <v>probable PRE9 - 20S proteasome subunit Y13 (alpha3)</v>
          </cell>
          <cell r="D706">
            <v>684.95785022986195</v>
          </cell>
          <cell r="E706">
            <v>325.68652254075101</v>
          </cell>
          <cell r="F706">
            <v>505.322186385306</v>
          </cell>
          <cell r="G706">
            <v>1.05318978073355</v>
          </cell>
          <cell r="H706">
            <v>0.148427168475711</v>
          </cell>
          <cell r="I706">
            <v>5.0780857536784296E-13</v>
          </cell>
          <cell r="J706">
            <v>3.3548580447857101E-12</v>
          </cell>
          <cell r="K706">
            <v>561.25251911484679</v>
          </cell>
          <cell r="L706">
            <v>62.94574645402151</v>
          </cell>
          <cell r="M706">
            <v>338.56121651651415</v>
          </cell>
          <cell r="N706">
            <v>36.702415548901627</v>
          </cell>
          <cell r="O706" t="str">
            <v>Y</v>
          </cell>
          <cell r="P706" t="str">
            <v>Y</v>
          </cell>
          <cell r="Q706">
            <v>0</v>
          </cell>
          <cell r="R706">
            <v>202.44992135252099</v>
          </cell>
          <cell r="S706">
            <v>-1.0213680000000001</v>
          </cell>
          <cell r="T706">
            <v>4.9543079999999997E-7</v>
          </cell>
          <cell r="U706" t="str">
            <v>yellow</v>
          </cell>
          <cell r="V706">
            <v>4020.3444774940167</v>
          </cell>
          <cell r="W706">
            <v>4096.655098545566</v>
          </cell>
          <cell r="X706">
            <v>-2.6909114828772399E-2</v>
          </cell>
          <cell r="Y706">
            <v>0.83848944827771399</v>
          </cell>
        </row>
        <row r="707">
          <cell r="A707" t="str">
            <v>UMAG_10842</v>
          </cell>
          <cell r="B707" t="str">
            <v>KIS68757</v>
          </cell>
          <cell r="C707" t="str">
            <v>probable RPL10 - 60S large subunit ribosomal protein L10</v>
          </cell>
          <cell r="D707">
            <v>2222.5946232288402</v>
          </cell>
          <cell r="E707">
            <v>1056.86017969966</v>
          </cell>
          <cell r="F707">
            <v>1639.7274014642501</v>
          </cell>
          <cell r="G707">
            <v>1.0518198449678899</v>
          </cell>
          <cell r="H707">
            <v>0.14992136314544099</v>
          </cell>
          <cell r="I707">
            <v>8.7646730692746502E-13</v>
          </cell>
          <cell r="J707">
            <v>5.6961557371744703E-12</v>
          </cell>
          <cell r="K707">
            <v>2250.5449758681202</v>
          </cell>
          <cell r="L707">
            <v>305.75648120620195</v>
          </cell>
          <cell r="M707">
            <v>1358.6546682085054</v>
          </cell>
          <cell r="N707">
            <v>184.6914449996099</v>
          </cell>
          <cell r="O707" t="str">
            <v>Y</v>
          </cell>
          <cell r="P707" t="str">
            <v>Y</v>
          </cell>
          <cell r="Q707">
            <v>0</v>
          </cell>
          <cell r="R707">
            <v>1769.4502746546</v>
          </cell>
          <cell r="S707">
            <v>-1.6833579999999999</v>
          </cell>
          <cell r="T707">
            <v>2.688151E-31</v>
          </cell>
          <cell r="U707" t="str">
            <v>yellow</v>
          </cell>
          <cell r="V707">
            <v>15231.392376580834</v>
          </cell>
          <cell r="W707">
            <v>84362.049956464107</v>
          </cell>
          <cell r="X707">
            <v>-2.4591419371757102</v>
          </cell>
          <cell r="Y707">
            <v>7.6438181555426299E-56</v>
          </cell>
        </row>
        <row r="708">
          <cell r="A708" t="str">
            <v>UMAG_05621</v>
          </cell>
          <cell r="B708" t="str">
            <v>KIS66831</v>
          </cell>
          <cell r="C708" t="str">
            <v>hypothetical protein</v>
          </cell>
          <cell r="D708">
            <v>17.972458822691902</v>
          </cell>
          <cell r="E708">
            <v>7.6056002967218097</v>
          </cell>
          <cell r="F708">
            <v>12.789029559706799</v>
          </cell>
          <cell r="G708">
            <v>1.0517893349107199</v>
          </cell>
          <cell r="H708">
            <v>0.45131023622718502</v>
          </cell>
          <cell r="I708">
            <v>6.7867960566398702E-3</v>
          </cell>
          <cell r="J708">
            <v>1.23326870677619E-2</v>
          </cell>
          <cell r="K708">
            <v>4.8804620558669889</v>
          </cell>
          <cell r="L708">
            <v>2.4784796551165602</v>
          </cell>
          <cell r="M708">
            <v>2.5836675615384275</v>
          </cell>
          <cell r="N708">
            <v>0.77284250758445028</v>
          </cell>
          <cell r="O708" t="str">
            <v>N</v>
          </cell>
          <cell r="P708" t="str">
            <v>N</v>
          </cell>
          <cell r="Q708">
            <v>12</v>
          </cell>
          <cell r="R708">
            <v>4.3419356736875701</v>
          </cell>
          <cell r="S708">
            <v>2.7505820000000001</v>
          </cell>
          <cell r="T708">
            <v>5.0489130000000004E-4</v>
          </cell>
          <cell r="U708" t="e">
            <v>#N/A</v>
          </cell>
          <cell r="V708">
            <v>392.74410197079732</v>
          </cell>
          <cell r="W708">
            <v>28.301945892435032</v>
          </cell>
          <cell r="X708">
            <v>3.68879844875761</v>
          </cell>
          <cell r="Y708">
            <v>2.2202143384894301E-20</v>
          </cell>
        </row>
        <row r="709">
          <cell r="A709" t="str">
            <v>UMAG_04239</v>
          </cell>
          <cell r="B709" t="str">
            <v>KIS67741</v>
          </cell>
          <cell r="C709" t="str">
            <v>probable TIF11 - translation initiation factor eIF1a</v>
          </cell>
          <cell r="D709">
            <v>715.39614096566504</v>
          </cell>
          <cell r="E709">
            <v>339.63575096107002</v>
          </cell>
          <cell r="F709">
            <v>527.51594596336702</v>
          </cell>
          <cell r="G709">
            <v>1.05146416416025</v>
          </cell>
          <cell r="H709">
            <v>0.16088055840614199</v>
          </cell>
          <cell r="I709">
            <v>2.4822959219364201E-11</v>
          </cell>
          <cell r="J709">
            <v>1.37409011617046E-10</v>
          </cell>
          <cell r="K709">
            <v>1069.8182947153743</v>
          </cell>
          <cell r="L709">
            <v>180.05704533901982</v>
          </cell>
          <cell r="M709">
            <v>642.78627775188215</v>
          </cell>
          <cell r="N709">
            <v>82.398483431791561</v>
          </cell>
          <cell r="O709" t="str">
            <v>Y</v>
          </cell>
          <cell r="P709" t="str">
            <v>Y</v>
          </cell>
          <cell r="Q709">
            <v>0</v>
          </cell>
          <cell r="R709">
            <v>259.77155221848102</v>
          </cell>
          <cell r="S709">
            <v>-0.89568650000000005</v>
          </cell>
          <cell r="T709">
            <v>1.290089E-7</v>
          </cell>
          <cell r="U709" t="str">
            <v>yellow</v>
          </cell>
          <cell r="V709">
            <v>4050.0564281172665</v>
          </cell>
          <cell r="W709">
            <v>13937.7929521552</v>
          </cell>
          <cell r="X709">
            <v>-1.77884122264287</v>
          </cell>
          <cell r="Y709">
            <v>1.4376220410244299E-51</v>
          </cell>
        </row>
        <row r="710">
          <cell r="A710" t="str">
            <v>UMAG_11632</v>
          </cell>
          <cell r="B710" t="str">
            <v>KIS72419</v>
          </cell>
          <cell r="C710" t="str">
            <v>related to bacterial glycerol-3-phosphate acyltransferases</v>
          </cell>
          <cell r="D710">
            <v>314.542070205524</v>
          </cell>
          <cell r="E710">
            <v>148.667870418961</v>
          </cell>
          <cell r="F710">
            <v>231.60497031224199</v>
          </cell>
          <cell r="G710">
            <v>1.0509521519280101</v>
          </cell>
          <cell r="H710">
            <v>0.17998052080014801</v>
          </cell>
          <cell r="I710">
            <v>2.0672294470606599E-9</v>
          </cell>
          <cell r="J710">
            <v>9.3912111308100201E-9</v>
          </cell>
          <cell r="K710">
            <v>83.364388857802368</v>
          </cell>
          <cell r="L710">
            <v>9.1127876284202323</v>
          </cell>
          <cell r="M710">
            <v>50.148547247115062</v>
          </cell>
          <cell r="N710">
            <v>12.459611287525114</v>
          </cell>
          <cell r="O710" t="str">
            <v>Y</v>
          </cell>
          <cell r="P710" t="str">
            <v>Y</v>
          </cell>
          <cell r="Q710">
            <v>2</v>
          </cell>
          <cell r="R710">
            <v>150.265274915612</v>
          </cell>
          <cell r="S710">
            <v>0.1085117</v>
          </cell>
          <cell r="T710">
            <v>0.48677910000000002</v>
          </cell>
          <cell r="U710" t="str">
            <v>light-green</v>
          </cell>
          <cell r="V710">
            <v>1823.3694479776068</v>
          </cell>
          <cell r="W710">
            <v>1442.7576972758368</v>
          </cell>
          <cell r="X710">
            <v>0.33708066631257899</v>
          </cell>
          <cell r="Y710">
            <v>4.4147325476718801E-5</v>
          </cell>
        </row>
        <row r="711">
          <cell r="A711" t="str">
            <v>UMAG_00515</v>
          </cell>
          <cell r="B711" t="str">
            <v>KIS72093</v>
          </cell>
          <cell r="C711" t="str">
            <v>hypothetical protein</v>
          </cell>
          <cell r="D711">
            <v>204.858894152902</v>
          </cell>
          <cell r="E711">
            <v>95.730220452773693</v>
          </cell>
          <cell r="F711">
            <v>150.294557302838</v>
          </cell>
          <cell r="G711">
            <v>1.0502368194396601</v>
          </cell>
          <cell r="H711">
            <v>0.230168442810299</v>
          </cell>
          <cell r="I711">
            <v>1.9329899027121899E-6</v>
          </cell>
          <cell r="J711">
            <v>6.1848017689552898E-6</v>
          </cell>
          <cell r="K711">
            <v>127.5608807616739</v>
          </cell>
          <cell r="L711">
            <v>8.1872841252316633</v>
          </cell>
          <cell r="M711">
            <v>75.652361046126444</v>
          </cell>
          <cell r="N711">
            <v>26.973296132973189</v>
          </cell>
          <cell r="O711" t="str">
            <v>Y</v>
          </cell>
          <cell r="P711" t="str">
            <v>Y</v>
          </cell>
          <cell r="Q711">
            <v>0.5</v>
          </cell>
          <cell r="R711">
            <v>46.330003421396398</v>
          </cell>
          <cell r="S711">
            <v>-0.86174697470436901</v>
          </cell>
          <cell r="T711">
            <v>3.7577313311519902E-3</v>
          </cell>
          <cell r="U711" t="str">
            <v>dark-green</v>
          </cell>
          <cell r="V711">
            <v>1374.57299741571</v>
          </cell>
          <cell r="W711">
            <v>650.70930489438263</v>
          </cell>
          <cell r="X711">
            <v>1.07702162237746</v>
          </cell>
          <cell r="Y711">
            <v>3.5891944028971398E-21</v>
          </cell>
        </row>
        <row r="712">
          <cell r="A712" t="str">
            <v>UMAG_04714</v>
          </cell>
          <cell r="B712" t="str">
            <v>KIS66653</v>
          </cell>
          <cell r="C712" t="str">
            <v>related to TPT1 - tRNA 2`-phosphotransferase</v>
          </cell>
          <cell r="D712">
            <v>157.342931729187</v>
          </cell>
          <cell r="E712">
            <v>74.484547898891904</v>
          </cell>
          <cell r="F712">
            <v>115.91373981404</v>
          </cell>
          <cell r="G712">
            <v>1.05013549408699</v>
          </cell>
          <cell r="H712">
            <v>0.18114431252087501</v>
          </cell>
          <cell r="I712">
            <v>2.6626742456578601E-9</v>
          </cell>
          <cell r="J712">
            <v>1.1986672910766399E-8</v>
          </cell>
          <cell r="K712">
            <v>100.17873966514192</v>
          </cell>
          <cell r="L712">
            <v>11.96668262839899</v>
          </cell>
          <cell r="M712">
            <v>60.021775037746067</v>
          </cell>
          <cell r="N712">
            <v>7.6683757487983195</v>
          </cell>
          <cell r="O712" t="str">
            <v>N</v>
          </cell>
          <cell r="P712" t="str">
            <v>Y</v>
          </cell>
          <cell r="Q712">
            <v>0.5</v>
          </cell>
          <cell r="R712">
            <v>90.712480839229201</v>
          </cell>
          <cell r="S712">
            <v>-0.42218440000000002</v>
          </cell>
          <cell r="T712">
            <v>4.1505769999999997E-2</v>
          </cell>
          <cell r="U712" t="str">
            <v>burlywood</v>
          </cell>
          <cell r="V712">
            <v>960.69234888565825</v>
          </cell>
          <cell r="W712">
            <v>1788.4392475042769</v>
          </cell>
          <cell r="X712">
            <v>-0.89497577123613103</v>
          </cell>
          <cell r="Y712">
            <v>3.4683480500384602E-27</v>
          </cell>
        </row>
        <row r="713">
          <cell r="A713" t="str">
            <v>UMAG_01436</v>
          </cell>
          <cell r="B713" t="str">
            <v>KIS71543</v>
          </cell>
          <cell r="C713" t="str">
            <v>hypothetical protein</v>
          </cell>
          <cell r="D713">
            <v>58.049406102267199</v>
          </cell>
          <cell r="E713">
            <v>26.7589649117749</v>
          </cell>
          <cell r="F713">
            <v>42.404185507021097</v>
          </cell>
          <cell r="G713">
            <v>1.04953967844943</v>
          </cell>
          <cell r="H713">
            <v>0.272669491501844</v>
          </cell>
          <cell r="I713">
            <v>4.5289248507910199E-5</v>
          </cell>
          <cell r="J713">
            <v>1.17686462333508E-4</v>
          </cell>
          <cell r="K713">
            <v>24.753502143475252</v>
          </cell>
          <cell r="L713">
            <v>5.6990597960052032</v>
          </cell>
          <cell r="M713">
            <v>14.461778583616368</v>
          </cell>
          <cell r="N713">
            <v>4.0839772849731855</v>
          </cell>
          <cell r="O713" t="str">
            <v>Y</v>
          </cell>
          <cell r="P713" t="str">
            <v>Y</v>
          </cell>
          <cell r="Q713">
            <v>6</v>
          </cell>
          <cell r="R713">
            <v>1240.0955602809099</v>
          </cell>
          <cell r="S713">
            <v>7.1378159999999999</v>
          </cell>
          <cell r="T713">
            <v>2.3247610000000001E-117</v>
          </cell>
          <cell r="U713" t="str">
            <v>cyan</v>
          </cell>
          <cell r="V713">
            <v>389.90605147099404</v>
          </cell>
          <cell r="W713">
            <v>235.04935640834131</v>
          </cell>
          <cell r="X713">
            <v>0.72864077409749495</v>
          </cell>
          <cell r="Y713">
            <v>7.8493695573364096E-9</v>
          </cell>
        </row>
        <row r="714">
          <cell r="A714" t="str">
            <v>UMAG_04541</v>
          </cell>
          <cell r="B714" t="str">
            <v>KIS67443</v>
          </cell>
          <cell r="C714" t="str">
            <v>hypothetical protein</v>
          </cell>
          <cell r="D714">
            <v>127.77758025412599</v>
          </cell>
          <cell r="E714">
            <v>60.119771645225498</v>
          </cell>
          <cell r="F714">
            <v>93.948675949675703</v>
          </cell>
          <cell r="G714">
            <v>1.04871417083512</v>
          </cell>
          <cell r="H714">
            <v>0.210675667473989</v>
          </cell>
          <cell r="I714">
            <v>2.5091137808593402E-7</v>
          </cell>
          <cell r="J714">
            <v>8.8573087564761304E-7</v>
          </cell>
          <cell r="K714">
            <v>145.32497624143198</v>
          </cell>
          <cell r="L714">
            <v>32.031875103191581</v>
          </cell>
          <cell r="M714">
            <v>86.437010778075432</v>
          </cell>
          <cell r="N714">
            <v>6.339193649843577</v>
          </cell>
          <cell r="O714" t="str">
            <v>Y</v>
          </cell>
          <cell r="P714" t="str">
            <v>Y</v>
          </cell>
          <cell r="Q714">
            <v>0</v>
          </cell>
          <cell r="R714">
            <v>164.37152556727</v>
          </cell>
          <cell r="S714">
            <v>-0.32608399999999998</v>
          </cell>
          <cell r="T714">
            <v>0.1817763</v>
          </cell>
          <cell r="U714" t="str">
            <v>yellow</v>
          </cell>
          <cell r="V714">
            <v>1599.5681034510469</v>
          </cell>
          <cell r="W714">
            <v>2835.9579806989636</v>
          </cell>
          <cell r="X714">
            <v>-0.823908017864457</v>
          </cell>
          <cell r="Y714">
            <v>2.57441893330362E-15</v>
          </cell>
        </row>
        <row r="715">
          <cell r="A715" t="str">
            <v>UMAG_06285</v>
          </cell>
          <cell r="B715" t="str">
            <v>KIS70194</v>
          </cell>
          <cell r="C715" t="str">
            <v>related to carbamoyl-phosphate synthase small chain</v>
          </cell>
          <cell r="D715">
            <v>603.75139016933099</v>
          </cell>
          <cell r="E715">
            <v>286.70768661632798</v>
          </cell>
          <cell r="F715">
            <v>445.229538392829</v>
          </cell>
          <cell r="G715">
            <v>1.0483757919891099</v>
          </cell>
          <cell r="H715">
            <v>0.17237471656195699</v>
          </cell>
          <cell r="I715">
            <v>4.64781842507255E-10</v>
          </cell>
          <cell r="J715">
            <v>2.2867408245215998E-9</v>
          </cell>
          <cell r="K715">
            <v>284.25970990098142</v>
          </cell>
          <cell r="L715">
            <v>10.45986500684544</v>
          </cell>
          <cell r="M715">
            <v>170.17443958941104</v>
          </cell>
          <cell r="N715">
            <v>35.922163712448146</v>
          </cell>
          <cell r="O715" t="str">
            <v>Y</v>
          </cell>
          <cell r="P715" t="str">
            <v>Y</v>
          </cell>
          <cell r="Q715">
            <v>4</v>
          </cell>
          <cell r="R715">
            <v>527.42736775981496</v>
          </cell>
          <cell r="S715">
            <v>1.4983880000000001</v>
          </cell>
          <cell r="T715">
            <v>1.6732329999999999E-14</v>
          </cell>
          <cell r="U715" t="str">
            <v>red</v>
          </cell>
          <cell r="V715">
            <v>3632.98892686919</v>
          </cell>
          <cell r="W715">
            <v>5486.7786367346234</v>
          </cell>
          <cell r="X715">
            <v>-0.59409153007448301</v>
          </cell>
          <cell r="Y715">
            <v>1.3950409281288901E-8</v>
          </cell>
        </row>
        <row r="716">
          <cell r="A716" t="str">
            <v>UMAG_05992</v>
          </cell>
          <cell r="B716" t="str">
            <v>KIS65903</v>
          </cell>
          <cell r="C716" t="str">
            <v>related to ENT3 - cytoskeletal adaptor</v>
          </cell>
          <cell r="D716">
            <v>433.01660370088098</v>
          </cell>
          <cell r="E716">
            <v>204.611451881704</v>
          </cell>
          <cell r="F716">
            <v>318.81402779129297</v>
          </cell>
          <cell r="G716">
            <v>1.0473730585944601</v>
          </cell>
          <cell r="H716">
            <v>0.19419996941561099</v>
          </cell>
          <cell r="I716">
            <v>2.6844828955898801E-8</v>
          </cell>
          <cell r="J716">
            <v>1.07867879150748E-7</v>
          </cell>
          <cell r="K716">
            <v>218.50737388762039</v>
          </cell>
          <cell r="L716">
            <v>21.102352516823878</v>
          </cell>
          <cell r="M716">
            <v>131.26391791343167</v>
          </cell>
          <cell r="N716">
            <v>35.599404881037955</v>
          </cell>
          <cell r="O716" t="str">
            <v>Y</v>
          </cell>
          <cell r="P716" t="str">
            <v>Y</v>
          </cell>
          <cell r="Q716">
            <v>4</v>
          </cell>
          <cell r="R716">
            <v>289.06417094418401</v>
          </cell>
          <cell r="S716">
            <v>0.50256480000000003</v>
          </cell>
          <cell r="T716">
            <v>4.47073E-3</v>
          </cell>
          <cell r="U716" t="str">
            <v>light-green</v>
          </cell>
          <cell r="V716">
            <v>2189.1343873465667</v>
          </cell>
          <cell r="W716">
            <v>1721.9463113497468</v>
          </cell>
          <cell r="X716">
            <v>0.34552950149644002</v>
          </cell>
          <cell r="Y716">
            <v>1.2832874325897499E-4</v>
          </cell>
        </row>
        <row r="717">
          <cell r="A717" t="str">
            <v>UMAG_11027</v>
          </cell>
          <cell r="B717" t="str">
            <v>KIS66134</v>
          </cell>
          <cell r="C717" t="str">
            <v>probable SEC22 - synaptobrevin (V-SNARE)</v>
          </cell>
          <cell r="D717">
            <v>181.93408835413001</v>
          </cell>
          <cell r="E717">
            <v>86.230325629716802</v>
          </cell>
          <cell r="F717">
            <v>134.08220699192401</v>
          </cell>
          <cell r="G717">
            <v>1.04735658394737</v>
          </cell>
          <cell r="H717">
            <v>0.18041805316005199</v>
          </cell>
          <cell r="I717">
            <v>2.55857729477438E-9</v>
          </cell>
          <cell r="J717">
            <v>1.15341307217324E-8</v>
          </cell>
          <cell r="K717">
            <v>179.15581020552787</v>
          </cell>
          <cell r="L717">
            <v>21.420009311207966</v>
          </cell>
          <cell r="M717">
            <v>108.16146097042547</v>
          </cell>
          <cell r="N717">
            <v>18.053206379645207</v>
          </cell>
          <cell r="O717" t="str">
            <v>Y</v>
          </cell>
          <cell r="P717" t="str">
            <v>Y</v>
          </cell>
          <cell r="Q717">
            <v>2</v>
          </cell>
          <cell r="R717">
            <v>108.66111374958</v>
          </cell>
          <cell r="S717">
            <v>-6.2525910000000004E-2</v>
          </cell>
          <cell r="T717">
            <v>0.77934130000000001</v>
          </cell>
          <cell r="U717" t="str">
            <v>yellow</v>
          </cell>
          <cell r="V717">
            <v>1714.0293176805499</v>
          </cell>
          <cell r="W717">
            <v>1124.3125155799</v>
          </cell>
          <cell r="X717">
            <v>0.60561949461087805</v>
          </cell>
          <cell r="Y717">
            <v>6.3129768753888796E-9</v>
          </cell>
        </row>
        <row r="718">
          <cell r="A718" t="str">
            <v>UMAG_10675</v>
          </cell>
          <cell r="B718" t="str">
            <v>KIS66657</v>
          </cell>
          <cell r="C718" t="str">
            <v>hypothetical protein</v>
          </cell>
          <cell r="D718">
            <v>313.16305454781099</v>
          </cell>
          <cell r="E718">
            <v>149.972389568832</v>
          </cell>
          <cell r="F718">
            <v>231.567722058322</v>
          </cell>
          <cell r="G718">
            <v>1.0472353835403501</v>
          </cell>
          <cell r="H718">
            <v>0.13198566719899901</v>
          </cell>
          <cell r="I718">
            <v>8.4744437274078699E-16</v>
          </cell>
          <cell r="J718">
            <v>7.0456765095308601E-15</v>
          </cell>
          <cell r="K718">
            <v>250.52105591682437</v>
          </cell>
          <cell r="L718">
            <v>5.3185457984645286</v>
          </cell>
          <cell r="M718">
            <v>151.91125878658727</v>
          </cell>
          <cell r="N718">
            <v>8.7878145151910232</v>
          </cell>
          <cell r="O718" t="str">
            <v>Y</v>
          </cell>
          <cell r="P718" t="str">
            <v>Y</v>
          </cell>
          <cell r="Q718">
            <v>4</v>
          </cell>
          <cell r="R718">
            <v>127.45403137903401</v>
          </cell>
          <cell r="S718">
            <v>0.97884959999999999</v>
          </cell>
          <cell r="T718">
            <v>5.3462320000000002E-8</v>
          </cell>
          <cell r="U718" t="str">
            <v>magenta</v>
          </cell>
          <cell r="V718">
            <v>1366.5957536926701</v>
          </cell>
          <cell r="W718">
            <v>653.10865927838097</v>
          </cell>
          <cell r="X718">
            <v>1.06446493684682</v>
          </cell>
          <cell r="Y718">
            <v>1.6500038193411099E-30</v>
          </cell>
        </row>
        <row r="719">
          <cell r="A719" t="str">
            <v>UMAG_11164</v>
          </cell>
          <cell r="B719" t="str">
            <v>KIS72296</v>
          </cell>
          <cell r="C719" t="str">
            <v>hypothetical protein</v>
          </cell>
          <cell r="D719">
            <v>131.14744147380301</v>
          </cell>
          <cell r="E719">
            <v>62.0819819731027</v>
          </cell>
          <cell r="F719">
            <v>96.6147117234528</v>
          </cell>
          <cell r="G719">
            <v>1.0460989324180801</v>
          </cell>
          <cell r="H719">
            <v>0.194468770635321</v>
          </cell>
          <cell r="I719">
            <v>2.9442294987715201E-8</v>
          </cell>
          <cell r="J719">
            <v>1.17577562623388E-7</v>
          </cell>
          <cell r="K719">
            <v>134.49475681355426</v>
          </cell>
          <cell r="L719">
            <v>18.878995013788391</v>
          </cell>
          <cell r="M719">
            <v>80.810349797262873</v>
          </cell>
          <cell r="N719">
            <v>8.2082735104756264</v>
          </cell>
          <cell r="O719" t="str">
            <v>Y</v>
          </cell>
          <cell r="P719" t="str">
            <v>Y</v>
          </cell>
          <cell r="Q719">
            <v>0</v>
          </cell>
          <cell r="R719">
            <v>19.706005064536701</v>
          </cell>
          <cell r="S719">
            <v>-2.1567050000000001</v>
          </cell>
          <cell r="T719">
            <v>2.0567310000000001E-9</v>
          </cell>
          <cell r="U719" t="str">
            <v>dark-green</v>
          </cell>
          <cell r="V719">
            <v>505.99740547978701</v>
          </cell>
          <cell r="W719">
            <v>558.13559110162169</v>
          </cell>
          <cell r="X719">
            <v>-0.14088008768364799</v>
          </cell>
          <cell r="Y719">
            <v>0.26636802087539102</v>
          </cell>
        </row>
        <row r="720">
          <cell r="A720" t="str">
            <v>UMAG_01971</v>
          </cell>
          <cell r="B720" t="str">
            <v>KIS70823</v>
          </cell>
          <cell r="C720" t="str">
            <v>hypothetical protein</v>
          </cell>
          <cell r="D720">
            <v>308.69397995194402</v>
          </cell>
          <cell r="E720">
            <v>146.955060090518</v>
          </cell>
          <cell r="F720">
            <v>227.824520021231</v>
          </cell>
          <cell r="G720">
            <v>1.04609432010131</v>
          </cell>
          <cell r="H720">
            <v>0.168505452972496</v>
          </cell>
          <cell r="I720">
            <v>2.1203664436731501E-10</v>
          </cell>
          <cell r="J720">
            <v>1.0802497812404199E-9</v>
          </cell>
          <cell r="K720">
            <v>489.38895748331009</v>
          </cell>
          <cell r="L720">
            <v>65.971855600403941</v>
          </cell>
          <cell r="M720">
            <v>295.43887172524859</v>
          </cell>
          <cell r="N720">
            <v>37.329521340994319</v>
          </cell>
          <cell r="O720" t="str">
            <v>Y</v>
          </cell>
          <cell r="P720" t="str">
            <v>Y</v>
          </cell>
          <cell r="Q720">
            <v>0.5</v>
          </cell>
          <cell r="R720">
            <v>135.51188628288</v>
          </cell>
          <cell r="S720">
            <v>1.1732640000000001</v>
          </cell>
          <cell r="T720">
            <v>1.7709250000000001E-4</v>
          </cell>
          <cell r="U720" t="str">
            <v>light-cyan</v>
          </cell>
          <cell r="V720">
            <v>2349.2140830020799</v>
          </cell>
          <cell r="W720">
            <v>214.81558117636931</v>
          </cell>
          <cell r="X720">
            <v>3.4220481907821001</v>
          </cell>
          <cell r="Y720">
            <v>2.9386138385918498E-52</v>
          </cell>
        </row>
        <row r="721">
          <cell r="A721" t="str">
            <v>UMAG_11344</v>
          </cell>
          <cell r="B721" t="str">
            <v>KIS71918</v>
          </cell>
          <cell r="C721" t="str">
            <v>hypothetical protein</v>
          </cell>
          <cell r="D721">
            <v>253.89476197676899</v>
          </cell>
          <cell r="E721">
            <v>121.560737230358</v>
          </cell>
          <cell r="F721">
            <v>187.72774960356301</v>
          </cell>
          <cell r="G721">
            <v>1.0451090066709401</v>
          </cell>
          <cell r="H721">
            <v>0.14379607823798399</v>
          </cell>
          <cell r="I721">
            <v>1.4615103122095301E-13</v>
          </cell>
          <cell r="J721">
            <v>1.0076154340313301E-12</v>
          </cell>
          <cell r="K721">
            <v>180.64061247754273</v>
          </cell>
          <cell r="L721">
            <v>9.8165704198863963</v>
          </cell>
          <cell r="M721">
            <v>109.23485370096878</v>
          </cell>
          <cell r="N721">
            <v>4.9574864487935377</v>
          </cell>
          <cell r="O721" t="str">
            <v>Y</v>
          </cell>
          <cell r="P721" t="str">
            <v>Y</v>
          </cell>
          <cell r="Q721">
            <v>0.5</v>
          </cell>
          <cell r="R721">
            <v>99.459164173261001</v>
          </cell>
          <cell r="S721">
            <v>-0.2828446</v>
          </cell>
          <cell r="T721">
            <v>0.29705300000000001</v>
          </cell>
          <cell r="U721" t="str">
            <v>beige</v>
          </cell>
          <cell r="V721">
            <v>1250.2457389121735</v>
          </cell>
          <cell r="W721">
            <v>852.45390369813924</v>
          </cell>
          <cell r="X721">
            <v>0.55318325640486199</v>
          </cell>
          <cell r="Y721">
            <v>2.6511854372415498E-7</v>
          </cell>
        </row>
        <row r="722">
          <cell r="A722" t="str">
            <v>UMAG_03537</v>
          </cell>
          <cell r="B722" t="str">
            <v>KIS68449</v>
          </cell>
          <cell r="C722" t="str">
            <v>probable ornithine carbamoyltransferase precursor</v>
          </cell>
          <cell r="D722">
            <v>322.981301704874</v>
          </cell>
          <cell r="E722">
            <v>154.735006651617</v>
          </cell>
          <cell r="F722">
            <v>238.858154178245</v>
          </cell>
          <cell r="G722">
            <v>1.0445058922750201</v>
          </cell>
          <cell r="H722">
            <v>0.13767296707844601</v>
          </cell>
          <cell r="I722">
            <v>1.32782133558243E-14</v>
          </cell>
          <cell r="J722">
            <v>1.02481790058094E-13</v>
          </cell>
          <cell r="K722">
            <v>190.17159277195935</v>
          </cell>
          <cell r="L722">
            <v>18.346807433113156</v>
          </cell>
          <cell r="M722">
            <v>115.47056639183997</v>
          </cell>
          <cell r="N722">
            <v>10.613206815126308</v>
          </cell>
          <cell r="O722" t="str">
            <v>Y</v>
          </cell>
          <cell r="P722" t="str">
            <v>Y</v>
          </cell>
          <cell r="Q722">
            <v>2</v>
          </cell>
          <cell r="R722">
            <v>209.634621602023</v>
          </cell>
          <cell r="S722">
            <v>0.32939499999999999</v>
          </cell>
          <cell r="T722">
            <v>1.8984580000000001E-2</v>
          </cell>
          <cell r="U722" t="str">
            <v>light-green</v>
          </cell>
          <cell r="V722">
            <v>1822.9669691106467</v>
          </cell>
          <cell r="W722">
            <v>3000.6623927421897</v>
          </cell>
          <cell r="X722">
            <v>-0.71871666589994299</v>
          </cell>
          <cell r="Y722">
            <v>1.407609134663E-18</v>
          </cell>
        </row>
        <row r="723">
          <cell r="A723" t="str">
            <v>UMAG_11130</v>
          </cell>
          <cell r="B723" t="str">
            <v>KIS67706</v>
          </cell>
          <cell r="C723" t="str">
            <v>hypothetical protein</v>
          </cell>
          <cell r="D723">
            <v>218.907072505054</v>
          </cell>
          <cell r="E723">
            <v>103.967698512769</v>
          </cell>
          <cell r="F723">
            <v>161.437385508912</v>
          </cell>
          <cell r="G723">
            <v>1.0442965697681399</v>
          </cell>
          <cell r="H723">
            <v>0.183363627791225</v>
          </cell>
          <cell r="I723">
            <v>4.8026487162461504E-9</v>
          </cell>
          <cell r="J723">
            <v>2.0836205981833501E-8</v>
          </cell>
          <cell r="K723">
            <v>300.6380638050428</v>
          </cell>
          <cell r="L723">
            <v>54.310860890504586</v>
          </cell>
          <cell r="M723">
            <v>180.94967367231479</v>
          </cell>
          <cell r="N723">
            <v>22.447421208982782</v>
          </cell>
          <cell r="O723" t="str">
            <v>Y</v>
          </cell>
          <cell r="P723" t="str">
            <v>Y</v>
          </cell>
          <cell r="Q723">
            <v>0</v>
          </cell>
          <cell r="R723">
            <v>125.281407315352</v>
          </cell>
          <cell r="S723">
            <v>-0.5315088</v>
          </cell>
          <cell r="T723">
            <v>1.674551E-3</v>
          </cell>
          <cell r="U723" t="str">
            <v>yellow</v>
          </cell>
          <cell r="V723">
            <v>2045.3961738794699</v>
          </cell>
          <cell r="W723">
            <v>2437.6984559474531</v>
          </cell>
          <cell r="X723">
            <v>-0.25244020105679199</v>
          </cell>
          <cell r="Y723">
            <v>4.3232631414077502E-2</v>
          </cell>
        </row>
        <row r="724">
          <cell r="A724" t="str">
            <v>UMAG_05687</v>
          </cell>
          <cell r="B724" t="str">
            <v>KIS66902</v>
          </cell>
          <cell r="C724" t="str">
            <v>probable PRE5 - 20S proteasome subunit (alpha6)</v>
          </cell>
          <cell r="D724">
            <v>732.61624701896403</v>
          </cell>
          <cell r="E724">
            <v>350.29552913930098</v>
          </cell>
          <cell r="F724">
            <v>541.45588807913202</v>
          </cell>
          <cell r="G724">
            <v>1.04326233665889</v>
          </cell>
          <cell r="H724">
            <v>0.15537852731156701</v>
          </cell>
          <cell r="I724">
            <v>7.5263285481041706E-12</v>
          </cell>
          <cell r="J724">
            <v>4.3960291519668099E-11</v>
          </cell>
          <cell r="K724">
            <v>568.39634918664228</v>
          </cell>
          <cell r="L724">
            <v>54.029594784822706</v>
          </cell>
          <cell r="M724">
            <v>343.24256948211752</v>
          </cell>
          <cell r="N724">
            <v>58.631397412910502</v>
          </cell>
          <cell r="O724" t="str">
            <v>Y</v>
          </cell>
          <cell r="P724" t="str">
            <v>Y</v>
          </cell>
          <cell r="Q724">
            <v>0</v>
          </cell>
          <cell r="R724">
            <v>225.06070569739401</v>
          </cell>
          <cell r="S724">
            <v>-0.78698590000000002</v>
          </cell>
          <cell r="T724">
            <v>1.5015770000000001E-5</v>
          </cell>
          <cell r="U724" t="str">
            <v>yellow</v>
          </cell>
          <cell r="V724">
            <v>3802.0061890844263</v>
          </cell>
          <cell r="W724">
            <v>3887.5436957354468</v>
          </cell>
          <cell r="X724">
            <v>-3.1796174385347702E-2</v>
          </cell>
          <cell r="Y724">
            <v>0.76475067702509503</v>
          </cell>
        </row>
        <row r="725">
          <cell r="A725" t="str">
            <v>UMAG_11688</v>
          </cell>
          <cell r="B725" t="str">
            <v>KIS70417</v>
          </cell>
          <cell r="C725" t="str">
            <v>hypothetical protein</v>
          </cell>
          <cell r="D725">
            <v>76.222411298906707</v>
          </cell>
          <cell r="E725">
            <v>35.7124871832483</v>
          </cell>
          <cell r="F725">
            <v>55.967449241077503</v>
          </cell>
          <cell r="G725">
            <v>1.0425229039585999</v>
          </cell>
          <cell r="H725">
            <v>0.24209777478192701</v>
          </cell>
          <cell r="I725">
            <v>6.47442915533546E-6</v>
          </cell>
          <cell r="J725">
            <v>1.92033114524642E-5</v>
          </cell>
          <cell r="K725">
            <v>127.75612842042193</v>
          </cell>
          <cell r="L725">
            <v>28.185775183559429</v>
          </cell>
          <cell r="M725">
            <v>74.993034229814171</v>
          </cell>
          <cell r="N725">
            <v>10.21222019212717</v>
          </cell>
          <cell r="O725" t="str">
            <v>Y</v>
          </cell>
          <cell r="P725" t="str">
            <v>Y</v>
          </cell>
          <cell r="Q725">
            <v>0</v>
          </cell>
          <cell r="R725">
            <v>62.961318059576897</v>
          </cell>
          <cell r="S725">
            <v>-0.96587559999999995</v>
          </cell>
          <cell r="T725">
            <v>1.826198E-3</v>
          </cell>
          <cell r="U725" t="str">
            <v>yellow</v>
          </cell>
          <cell r="V725">
            <v>386.67884850937503</v>
          </cell>
          <cell r="W725">
            <v>610.95919454515467</v>
          </cell>
          <cell r="X725">
            <v>-0.63324670934768501</v>
          </cell>
          <cell r="Y725">
            <v>0.21491726086260199</v>
          </cell>
        </row>
        <row r="726">
          <cell r="A726" t="str">
            <v>UMAG_00440</v>
          </cell>
          <cell r="B726" t="str">
            <v>KIS72018</v>
          </cell>
          <cell r="C726" t="str">
            <v>hypothetical protein</v>
          </cell>
          <cell r="D726">
            <v>125.83024928023001</v>
          </cell>
          <cell r="E726">
            <v>59.680573469634098</v>
          </cell>
          <cell r="F726">
            <v>92.755411374932194</v>
          </cell>
          <cell r="G726">
            <v>1.0411227838403401</v>
          </cell>
          <cell r="H726">
            <v>0.19367397049938101</v>
          </cell>
          <cell r="I726">
            <v>3.0557080895228003E-8</v>
          </cell>
          <cell r="J726">
            <v>1.2162584262672401E-7</v>
          </cell>
          <cell r="K726">
            <v>87.482165342021403</v>
          </cell>
          <cell r="L726">
            <v>13.107848877239</v>
          </cell>
          <cell r="M726">
            <v>52.70063354468256</v>
          </cell>
          <cell r="N726">
            <v>9.0741510392845868</v>
          </cell>
          <cell r="O726" t="str">
            <v>Y</v>
          </cell>
          <cell r="P726" t="str">
            <v>Y</v>
          </cell>
          <cell r="Q726">
            <v>0.5</v>
          </cell>
          <cell r="R726">
            <v>55.775738975888899</v>
          </cell>
          <cell r="S726">
            <v>-0.69523346541838305</v>
          </cell>
          <cell r="T726">
            <v>2.1140265078297901E-2</v>
          </cell>
          <cell r="U726" t="str">
            <v>beige</v>
          </cell>
          <cell r="V726">
            <v>468.43167260260867</v>
          </cell>
          <cell r="W726">
            <v>486.05994013823238</v>
          </cell>
          <cell r="X726">
            <v>-5.1822453041003198E-2</v>
          </cell>
          <cell r="Y726">
            <v>0.68040941021781598</v>
          </cell>
        </row>
        <row r="727">
          <cell r="A727" t="str">
            <v>UMAG_01275</v>
          </cell>
          <cell r="B727" t="str">
            <v>KIS71375</v>
          </cell>
          <cell r="C727" t="str">
            <v>probable PRE3 - 20S proteasome subunit (beta1)</v>
          </cell>
          <cell r="D727">
            <v>532.58456160957303</v>
          </cell>
          <cell r="E727">
            <v>254.96526400803</v>
          </cell>
          <cell r="F727">
            <v>393.77491280880201</v>
          </cell>
          <cell r="G727">
            <v>1.0404367622290001</v>
          </cell>
          <cell r="H727">
            <v>0.16108029687685901</v>
          </cell>
          <cell r="I727">
            <v>4.1873382303412299E-11</v>
          </cell>
          <cell r="J727">
            <v>2.2807929989885601E-10</v>
          </cell>
          <cell r="K727">
            <v>534.8513951366549</v>
          </cell>
          <cell r="L727">
            <v>40.53012364588961</v>
          </cell>
          <cell r="M727">
            <v>323.42139266230902</v>
          </cell>
          <cell r="N727">
            <v>55.096865049461165</v>
          </cell>
          <cell r="O727" t="str">
            <v>Y</v>
          </cell>
          <cell r="P727" t="str">
            <v>Y</v>
          </cell>
          <cell r="Q727">
            <v>0</v>
          </cell>
          <cell r="R727">
            <v>210.123072392556</v>
          </cell>
          <cell r="S727">
            <v>-0.91001541943777298</v>
          </cell>
          <cell r="T727">
            <v>4.5863743683412196E-6</v>
          </cell>
          <cell r="U727" t="str">
            <v>yellow</v>
          </cell>
          <cell r="V727">
            <v>3366.7835742576667</v>
          </cell>
          <cell r="W727">
            <v>3519.0445040828804</v>
          </cell>
          <cell r="X727">
            <v>-6.35260846682493E-2</v>
          </cell>
          <cell r="Y727">
            <v>0.61361559200537397</v>
          </cell>
        </row>
        <row r="728">
          <cell r="A728" t="str">
            <v>UMAG_04384</v>
          </cell>
          <cell r="B728" t="str">
            <v>KIS67283</v>
          </cell>
          <cell r="C728" t="str">
            <v>hypothetical protein</v>
          </cell>
          <cell r="D728">
            <v>262.34341979747001</v>
          </cell>
          <cell r="E728">
            <v>126.54407242612</v>
          </cell>
          <cell r="F728">
            <v>194.44374611179501</v>
          </cell>
          <cell r="G728">
            <v>1.0330006620787699</v>
          </cell>
          <cell r="H728">
            <v>0.148057785965273</v>
          </cell>
          <cell r="I728">
            <v>1.2250090964220201E-12</v>
          </cell>
          <cell r="J728">
            <v>7.8120027274296397E-12</v>
          </cell>
          <cell r="K728">
            <v>211.4937308542915</v>
          </cell>
          <cell r="L728">
            <v>13.299799694073695</v>
          </cell>
          <cell r="M728">
            <v>129.06829139783395</v>
          </cell>
          <cell r="N728">
            <v>10.224791529430416</v>
          </cell>
          <cell r="O728" t="str">
            <v>Y</v>
          </cell>
          <cell r="P728" t="str">
            <v>Y</v>
          </cell>
          <cell r="Q728">
            <v>0</v>
          </cell>
          <cell r="R728">
            <v>66.770678874129302</v>
          </cell>
          <cell r="S728">
            <v>-1.2870509999999999</v>
          </cell>
          <cell r="T728">
            <v>7.7293770000000004E-11</v>
          </cell>
          <cell r="U728" t="str">
            <v>burlywood</v>
          </cell>
          <cell r="V728">
            <v>2185.2808113714</v>
          </cell>
          <cell r="W728">
            <v>1342.5387699084433</v>
          </cell>
          <cell r="X728">
            <v>0.70187210611819595</v>
          </cell>
          <cell r="Y728">
            <v>1.9202517967687899E-15</v>
          </cell>
        </row>
        <row r="729">
          <cell r="A729" t="str">
            <v>UMAG_03172</v>
          </cell>
          <cell r="B729" t="str">
            <v>KIS68601</v>
          </cell>
          <cell r="C729" t="str">
            <v>zinc-finger transcription factor</v>
          </cell>
          <cell r="D729">
            <v>1022.30393358289</v>
          </cell>
          <cell r="E729">
            <v>480.13496545728702</v>
          </cell>
          <cell r="F729">
            <v>751.21944952009005</v>
          </cell>
          <cell r="G729">
            <v>1.03287819773965</v>
          </cell>
          <cell r="H729">
            <v>0.25280817694876001</v>
          </cell>
          <cell r="I729">
            <v>1.6914435738385299E-5</v>
          </cell>
          <cell r="J729">
            <v>4.71385914020574E-5</v>
          </cell>
          <cell r="K729">
            <v>565.36003958955507</v>
          </cell>
          <cell r="L729">
            <v>60.555194470714611</v>
          </cell>
          <cell r="M729">
            <v>337.49345089510348</v>
          </cell>
          <cell r="N729">
            <v>137.36164205862596</v>
          </cell>
          <cell r="O729" t="str">
            <v>Y</v>
          </cell>
          <cell r="P729" t="str">
            <v>Y</v>
          </cell>
          <cell r="Q729">
            <v>0.5</v>
          </cell>
          <cell r="R729">
            <v>7.4242531667236804</v>
          </cell>
          <cell r="S729">
            <v>1.257304</v>
          </cell>
          <cell r="T729">
            <v>2.065854E-2</v>
          </cell>
          <cell r="U729" t="str">
            <v>red</v>
          </cell>
          <cell r="V729">
            <v>9890.8429785603839</v>
          </cell>
          <cell r="W729">
            <v>30.857997923844298</v>
          </cell>
          <cell r="X729">
            <v>8.2695543152185795</v>
          </cell>
          <cell r="Y729">
            <v>0</v>
          </cell>
        </row>
        <row r="730">
          <cell r="A730" t="str">
            <v>UMAG_01686</v>
          </cell>
          <cell r="B730" t="str">
            <v>KIS70515</v>
          </cell>
          <cell r="C730" t="str">
            <v>hypothetical protein</v>
          </cell>
          <cell r="D730">
            <v>1424.0651665252899</v>
          </cell>
          <cell r="E730">
            <v>683.26888062654905</v>
          </cell>
          <cell r="F730">
            <v>1053.66702357592</v>
          </cell>
          <cell r="G730">
            <v>1.03249121216124</v>
          </cell>
          <cell r="H730">
            <v>0.17347826349512399</v>
          </cell>
          <cell r="I730">
            <v>1.0641898838377201E-9</v>
          </cell>
          <cell r="J730">
            <v>5.0216703064950199E-9</v>
          </cell>
          <cell r="K730">
            <v>431.17174130041479</v>
          </cell>
          <cell r="L730">
            <v>59.371474222968907</v>
          </cell>
          <cell r="M730">
            <v>261.70835850142583</v>
          </cell>
          <cell r="N730">
            <v>56.328121023702671</v>
          </cell>
          <cell r="O730" t="str">
            <v>Y</v>
          </cell>
          <cell r="P730" t="str">
            <v>Y</v>
          </cell>
          <cell r="Q730">
            <v>0.5</v>
          </cell>
          <cell r="R730">
            <v>208.36058834323299</v>
          </cell>
          <cell r="S730">
            <v>-0.20887720000000001</v>
          </cell>
          <cell r="T730">
            <v>0.28178599999999998</v>
          </cell>
          <cell r="U730" t="str">
            <v>red</v>
          </cell>
          <cell r="V730">
            <v>4680.706344987977</v>
          </cell>
          <cell r="W730">
            <v>2220.6854573574801</v>
          </cell>
          <cell r="X730">
            <v>1.07395154417066</v>
          </cell>
          <cell r="Y730">
            <v>3.1347640918730602E-31</v>
          </cell>
        </row>
        <row r="731">
          <cell r="A731" t="str">
            <v>UMAG_11578</v>
          </cell>
          <cell r="B731" t="str">
            <v>KIS66465</v>
          </cell>
          <cell r="C731" t="str">
            <v>probable PRE6 - 20S proteasome subunit (alpha4)</v>
          </cell>
          <cell r="D731">
            <v>1003.8780068994899</v>
          </cell>
          <cell r="E731">
            <v>486.36746006132603</v>
          </cell>
          <cell r="F731">
            <v>745.12273348040901</v>
          </cell>
          <cell r="G731">
            <v>1.0323900480272401</v>
          </cell>
          <cell r="H731">
            <v>0.12188907772504599</v>
          </cell>
          <cell r="I731">
            <v>9.9959372237811694E-18</v>
          </cell>
          <cell r="J731">
            <v>9.7987487808234197E-17</v>
          </cell>
          <cell r="K731">
            <v>872.29815369842458</v>
          </cell>
          <cell r="L731">
            <v>62.822554647694936</v>
          </cell>
          <cell r="M731">
            <v>534.32425132981814</v>
          </cell>
          <cell r="N731">
            <v>46.615881961017465</v>
          </cell>
          <cell r="O731" t="str">
            <v>Y</v>
          </cell>
          <cell r="P731" t="str">
            <v>Y</v>
          </cell>
          <cell r="Q731">
            <v>8</v>
          </cell>
          <cell r="R731">
            <v>422.56991052470698</v>
          </cell>
          <cell r="S731">
            <v>6.1542769999999997E-3</v>
          </cell>
          <cell r="T731">
            <v>0.97500240000000005</v>
          </cell>
          <cell r="U731" t="str">
            <v>salmon</v>
          </cell>
          <cell r="V731">
            <v>5186.2580160394364</v>
          </cell>
          <cell r="W731">
            <v>4185.5682791152103</v>
          </cell>
          <cell r="X731">
            <v>0.30905415893450899</v>
          </cell>
          <cell r="Y731">
            <v>2.6429147259945602E-3</v>
          </cell>
        </row>
        <row r="732">
          <cell r="A732" t="str">
            <v>UMAG_01616</v>
          </cell>
          <cell r="B732" t="str">
            <v>KIS70440</v>
          </cell>
          <cell r="C732" t="str">
            <v>related to MRPL24 - mitochondrial ribosomal protein</v>
          </cell>
          <cell r="D732">
            <v>83.382743615400997</v>
          </cell>
          <cell r="E732">
            <v>39.538655525897198</v>
          </cell>
          <cell r="F732">
            <v>61.460699570649098</v>
          </cell>
          <cell r="G732">
            <v>1.0321845086542401</v>
          </cell>
          <cell r="H732">
            <v>0.22558169390858701</v>
          </cell>
          <cell r="I732">
            <v>1.8941842930062499E-6</v>
          </cell>
          <cell r="J732">
            <v>6.0696580023910501E-6</v>
          </cell>
          <cell r="K732">
            <v>118.09763104903659</v>
          </cell>
          <cell r="L732">
            <v>20.053269522469698</v>
          </cell>
          <cell r="M732">
            <v>71.204863402247454</v>
          </cell>
          <cell r="N732">
            <v>7.6991659175737155</v>
          </cell>
          <cell r="O732" t="str">
            <v>Y</v>
          </cell>
          <cell r="P732" t="str">
            <v>Y</v>
          </cell>
          <cell r="Q732">
            <v>0</v>
          </cell>
          <cell r="R732">
            <v>65.8754820749663</v>
          </cell>
          <cell r="S732">
            <v>-0.53643430000000003</v>
          </cell>
          <cell r="T732">
            <v>4.5527499999999999E-2</v>
          </cell>
          <cell r="U732" t="str">
            <v>pink</v>
          </cell>
          <cell r="V732">
            <v>992.26833920224396</v>
          </cell>
          <cell r="W732">
            <v>1829.8418842867268</v>
          </cell>
          <cell r="X732">
            <v>-0.879821041258672</v>
          </cell>
          <cell r="Y732">
            <v>2.4350317260418701E-11</v>
          </cell>
        </row>
        <row r="733">
          <cell r="A733" t="str">
            <v>UMAG_02011</v>
          </cell>
          <cell r="B733" t="str">
            <v>KIS70866</v>
          </cell>
          <cell r="C733" t="str">
            <v>hypothetical protein</v>
          </cell>
          <cell r="D733">
            <v>24.4017313108303</v>
          </cell>
          <cell r="E733">
            <v>10.7456451351106</v>
          </cell>
          <cell r="F733">
            <v>17.5736882229705</v>
          </cell>
          <cell r="G733">
            <v>1.03148658154977</v>
          </cell>
          <cell r="H733">
            <v>0.40841559573451702</v>
          </cell>
          <cell r="I733">
            <v>4.1545384615266599E-3</v>
          </cell>
          <cell r="J733">
            <v>7.8582530720992198E-3</v>
          </cell>
          <cell r="K733">
            <v>7.6827066123514784</v>
          </cell>
          <cell r="L733">
            <v>3.7000984954960541</v>
          </cell>
          <cell r="M733">
            <v>4.3709534033518169</v>
          </cell>
          <cell r="N733">
            <v>0.73617791431067792</v>
          </cell>
          <cell r="O733" t="str">
            <v>N</v>
          </cell>
          <cell r="P733" t="str">
            <v>N</v>
          </cell>
          <cell r="Q733">
            <v>2</v>
          </cell>
          <cell r="R733">
            <v>811.00399534562098</v>
          </cell>
          <cell r="S733">
            <v>6.8605840000000002</v>
          </cell>
          <cell r="T733">
            <v>1.505987E-180</v>
          </cell>
          <cell r="U733" t="str">
            <v>magenta</v>
          </cell>
          <cell r="V733">
            <v>277.98297868826268</v>
          </cell>
          <cell r="W733">
            <v>193.06866945768999</v>
          </cell>
          <cell r="X733">
            <v>0.51812860431777696</v>
          </cell>
          <cell r="Y733">
            <v>2.13146918269832E-3</v>
          </cell>
        </row>
        <row r="734">
          <cell r="A734" t="str">
            <v>UMAG_11644</v>
          </cell>
          <cell r="B734" t="str">
            <v>KIS71237</v>
          </cell>
          <cell r="C734" t="str">
            <v>probable GLR1 - glutathione reductase (NADPH)</v>
          </cell>
          <cell r="D734">
            <v>1434.09051623046</v>
          </cell>
          <cell r="E734">
            <v>695.20902302378295</v>
          </cell>
          <cell r="F734">
            <v>1064.6497696271199</v>
          </cell>
          <cell r="G734">
            <v>1.0307152609658701</v>
          </cell>
          <cell r="H734">
            <v>0.124774723984285</v>
          </cell>
          <cell r="I734">
            <v>5.9441680779567006E-17</v>
          </cell>
          <cell r="J734">
            <v>5.5013360721490396E-16</v>
          </cell>
          <cell r="K734">
            <v>662.54581823086903</v>
          </cell>
          <cell r="L734">
            <v>56.331572023161584</v>
          </cell>
          <cell r="M734">
            <v>407.55682945099318</v>
          </cell>
          <cell r="N734">
            <v>47.924576723320861</v>
          </cell>
          <cell r="O734" t="str">
            <v>Y</v>
          </cell>
          <cell r="P734" t="str">
            <v>Y</v>
          </cell>
          <cell r="Q734">
            <v>0</v>
          </cell>
          <cell r="R734">
            <v>418.37923985207198</v>
          </cell>
          <cell r="S734">
            <v>-0.81788300000000003</v>
          </cell>
          <cell r="T734">
            <v>1.080942E-13</v>
          </cell>
          <cell r="U734" t="str">
            <v>yellow</v>
          </cell>
          <cell r="V734">
            <v>4713.9151408811731</v>
          </cell>
          <cell r="W734">
            <v>7264.1502305685835</v>
          </cell>
          <cell r="X734">
            <v>-0.62299440193892197</v>
          </cell>
          <cell r="Y734">
            <v>2.2357823985883299E-14</v>
          </cell>
        </row>
        <row r="735">
          <cell r="A735" t="str">
            <v>UMAG_11050</v>
          </cell>
          <cell r="B735" t="str">
            <v>KIS67966</v>
          </cell>
          <cell r="C735" t="str">
            <v>Ras-GTPase</v>
          </cell>
          <cell r="D735">
            <v>302.32784878090303</v>
          </cell>
          <cell r="E735">
            <v>145.112531048915</v>
          </cell>
          <cell r="F735">
            <v>223.72018991490901</v>
          </cell>
          <cell r="G735">
            <v>1.03013811519497</v>
          </cell>
          <cell r="H735">
            <v>0.180319827643662</v>
          </cell>
          <cell r="I735">
            <v>4.4730244502215298E-9</v>
          </cell>
          <cell r="J735">
            <v>1.9484651347559701E-8</v>
          </cell>
          <cell r="K735">
            <v>314.71851641533402</v>
          </cell>
          <cell r="L735">
            <v>38.711359365725627</v>
          </cell>
          <cell r="M735">
            <v>191.33636986489944</v>
          </cell>
          <cell r="N735">
            <v>38.845648807928633</v>
          </cell>
          <cell r="O735" t="str">
            <v>Y</v>
          </cell>
          <cell r="P735" t="str">
            <v>Y</v>
          </cell>
          <cell r="Q735">
            <v>8</v>
          </cell>
          <cell r="R735">
            <v>143.00837794440099</v>
          </cell>
          <cell r="S735">
            <v>1.7468939999999999</v>
          </cell>
          <cell r="T735">
            <v>2.2034239999999999E-14</v>
          </cell>
          <cell r="U735" t="str">
            <v>magenta</v>
          </cell>
          <cell r="V735">
            <v>2976.0025867828831</v>
          </cell>
          <cell r="W735">
            <v>481.53463534646602</v>
          </cell>
          <cell r="X735">
            <v>2.62239953482166</v>
          </cell>
          <cell r="Y735">
            <v>1.14468955848682E-103</v>
          </cell>
        </row>
        <row r="736">
          <cell r="A736" t="str">
            <v>UMAG_02202</v>
          </cell>
          <cell r="B736" t="str">
            <v>KIS69670</v>
          </cell>
          <cell r="C736" t="str">
            <v>hypothetical protein</v>
          </cell>
          <cell r="D736">
            <v>219.48396599968501</v>
          </cell>
          <cell r="E736">
            <v>105.934999249474</v>
          </cell>
          <cell r="F736">
            <v>162.70948262457901</v>
          </cell>
          <cell r="G736">
            <v>1.03003443545238</v>
          </cell>
          <cell r="H736">
            <v>0.15552371483215699</v>
          </cell>
          <cell r="I736">
            <v>1.42582734607559E-11</v>
          </cell>
          <cell r="J736">
            <v>8.1439828962407695E-11</v>
          </cell>
          <cell r="K736">
            <v>174.40022705907842</v>
          </cell>
          <cell r="L736">
            <v>3.7799742096279356</v>
          </cell>
          <cell r="M736">
            <v>106.57353362978527</v>
          </cell>
          <cell r="N736">
            <v>14.159350038521639</v>
          </cell>
          <cell r="O736" t="str">
            <v>Y</v>
          </cell>
          <cell r="P736" t="str">
            <v>Y</v>
          </cell>
          <cell r="Q736">
            <v>0</v>
          </cell>
          <cell r="R736">
            <v>65.1280329459873</v>
          </cell>
          <cell r="S736">
            <v>-0.98307359999999999</v>
          </cell>
          <cell r="T736">
            <v>2.2595379999999999E-5</v>
          </cell>
          <cell r="U736" t="str">
            <v>yellow</v>
          </cell>
          <cell r="V736">
            <v>1252.7597866797867</v>
          </cell>
          <cell r="W736">
            <v>839.83466268495829</v>
          </cell>
          <cell r="X736">
            <v>0.57482264948910899</v>
          </cell>
          <cell r="Y736">
            <v>5.0542942812191702E-8</v>
          </cell>
        </row>
        <row r="737">
          <cell r="A737" t="str">
            <v>UMAG_12131</v>
          </cell>
          <cell r="B737" t="str">
            <v>KIS71383</v>
          </cell>
          <cell r="C737" t="str">
            <v>probable human translationally-controlled tumor protein (TCTP)</v>
          </cell>
          <cell r="D737">
            <v>1632.92223317248</v>
          </cell>
          <cell r="E737">
            <v>793.56567864278099</v>
          </cell>
          <cell r="F737">
            <v>1213.2439559076299</v>
          </cell>
          <cell r="G737">
            <v>1.02940288274938</v>
          </cell>
          <cell r="H737">
            <v>0.113673268173469</v>
          </cell>
          <cell r="I737">
            <v>5.48110360431925E-20</v>
          </cell>
          <cell r="J737">
            <v>6.5449037493349999E-19</v>
          </cell>
          <cell r="K737">
            <v>2175.4433496397369</v>
          </cell>
          <cell r="L737">
            <v>146.30295553679764</v>
          </cell>
          <cell r="M737">
            <v>1339.6512048900645</v>
          </cell>
          <cell r="N737">
            <v>53.010791593337345</v>
          </cell>
          <cell r="O737" t="str">
            <v>Y</v>
          </cell>
          <cell r="P737" t="str">
            <v>Y</v>
          </cell>
          <cell r="Q737">
            <v>0</v>
          </cell>
          <cell r="R737">
            <v>392.97488512203802</v>
          </cell>
          <cell r="S737">
            <v>-1.915462</v>
          </cell>
          <cell r="T737">
            <v>4.3312079999999999E-30</v>
          </cell>
          <cell r="U737" t="str">
            <v>yellow</v>
          </cell>
          <cell r="V737">
            <v>8646.3498215312156</v>
          </cell>
          <cell r="W737">
            <v>18442.970883373768</v>
          </cell>
          <cell r="X737">
            <v>-1.0897489012680901</v>
          </cell>
          <cell r="Y737">
            <v>4.9816300087496201E-17</v>
          </cell>
        </row>
        <row r="738">
          <cell r="A738" t="str">
            <v>UMAG_05509</v>
          </cell>
          <cell r="B738" t="str">
            <v>KIS66516</v>
          </cell>
          <cell r="C738" t="str">
            <v>related to RRP1 - involved in processing rRNA precursor species to mature rRNAs</v>
          </cell>
          <cell r="D738">
            <v>290.915363601129</v>
          </cell>
          <cell r="E738">
            <v>139.082435233105</v>
          </cell>
          <cell r="F738">
            <v>214.998899417117</v>
          </cell>
          <cell r="G738">
            <v>1.0289884876222399</v>
          </cell>
          <cell r="H738">
            <v>0.20133834862762801</v>
          </cell>
          <cell r="I738">
            <v>1.2794530980119701E-7</v>
          </cell>
          <cell r="J738">
            <v>4.6855255176628999E-7</v>
          </cell>
          <cell r="K738">
            <v>132.80865286454741</v>
          </cell>
          <cell r="L738">
            <v>31.292996569771848</v>
          </cell>
          <cell r="M738">
            <v>80.070203440733053</v>
          </cell>
          <cell r="N738">
            <v>13.23881793593468</v>
          </cell>
          <cell r="O738" t="str">
            <v>N</v>
          </cell>
          <cell r="P738" t="str">
            <v>N</v>
          </cell>
          <cell r="Q738">
            <v>1</v>
          </cell>
          <cell r="R738">
            <v>203.145416463148</v>
          </cell>
          <cell r="S738">
            <v>1.508812</v>
          </cell>
          <cell r="T738">
            <v>2.163952E-5</v>
          </cell>
          <cell r="U738" t="str">
            <v>red</v>
          </cell>
          <cell r="V738">
            <v>1197.1992969166067</v>
          </cell>
          <cell r="W738">
            <v>3263.0095471150066</v>
          </cell>
          <cell r="X738">
            <v>-1.4445348862073399</v>
          </cell>
          <cell r="Y738">
            <v>7.6175647712402996E-57</v>
          </cell>
        </row>
        <row r="739">
          <cell r="A739" t="str">
            <v>UMAG_01870</v>
          </cell>
          <cell r="B739" t="str">
            <v>KIS70714</v>
          </cell>
          <cell r="C739" t="str">
            <v>related to glutathione-S-transferase</v>
          </cell>
          <cell r="D739">
            <v>294.66710640807997</v>
          </cell>
          <cell r="E739">
            <v>142.22065473943101</v>
          </cell>
          <cell r="F739">
            <v>218.443880573755</v>
          </cell>
          <cell r="G739">
            <v>1.0289827934451301</v>
          </cell>
          <cell r="H739">
            <v>0.15541293966119199</v>
          </cell>
          <cell r="I739">
            <v>1.4621175559881799E-11</v>
          </cell>
          <cell r="J739">
            <v>8.3145065243693799E-11</v>
          </cell>
          <cell r="K739">
            <v>237.62523080027142</v>
          </cell>
          <cell r="L739">
            <v>10.097219144064736</v>
          </cell>
          <cell r="M739">
            <v>145.41212885544769</v>
          </cell>
          <cell r="N739">
            <v>25.853629960265916</v>
          </cell>
          <cell r="O739" t="str">
            <v>Y</v>
          </cell>
          <cell r="P739" t="str">
            <v>Y</v>
          </cell>
          <cell r="Q739">
            <v>4</v>
          </cell>
          <cell r="R739">
            <v>110.25025087406701</v>
          </cell>
          <cell r="S739">
            <v>1.324055</v>
          </cell>
          <cell r="T739">
            <v>1.8659050000000001E-8</v>
          </cell>
          <cell r="U739" t="str">
            <v>light-cyan</v>
          </cell>
          <cell r="V739">
            <v>2111.5312765491667</v>
          </cell>
          <cell r="W739">
            <v>369.98506412322666</v>
          </cell>
          <cell r="X739">
            <v>2.507450323689</v>
          </cell>
          <cell r="Y739">
            <v>9.8693272742128504E-78</v>
          </cell>
        </row>
        <row r="740">
          <cell r="A740" t="str">
            <v>UMAG_03110</v>
          </cell>
          <cell r="B740" t="str">
            <v>KIS69138</v>
          </cell>
          <cell r="C740" t="str">
            <v>related to ZRT2 - Zinc transporter II</v>
          </cell>
          <cell r="D740">
            <v>3.0839005706389102</v>
          </cell>
          <cell r="E740">
            <v>0.70989901661952903</v>
          </cell>
          <cell r="F740">
            <v>1.89689979362922</v>
          </cell>
          <cell r="G740">
            <v>1.0285473380771499</v>
          </cell>
          <cell r="H740">
            <v>1.02485465979011</v>
          </cell>
          <cell r="I740">
            <v>6.7402047053203296E-2</v>
          </cell>
          <cell r="J740">
            <v>9.8555279303688001E-2</v>
          </cell>
          <cell r="K740">
            <v>1.3074703241155219</v>
          </cell>
          <cell r="L740">
            <v>0.79743061596101406</v>
          </cell>
          <cell r="M740">
            <v>0.39727076019333762</v>
          </cell>
          <cell r="N740">
            <v>0.10045167702127748</v>
          </cell>
          <cell r="O740" t="str">
            <v>N</v>
          </cell>
          <cell r="P740" t="str">
            <v>N</v>
          </cell>
          <cell r="Q740">
            <v>6</v>
          </cell>
          <cell r="R740">
            <v>0</v>
          </cell>
          <cell r="S740">
            <v>-0.31361990000000001</v>
          </cell>
          <cell r="T740">
            <v>0.8273509</v>
          </cell>
          <cell r="U740" t="e">
            <v>#N/A</v>
          </cell>
          <cell r="V740">
            <v>5.758108769392873</v>
          </cell>
          <cell r="W740">
            <v>87.673658768835097</v>
          </cell>
          <cell r="X740">
            <v>-3.2260127095875699</v>
          </cell>
          <cell r="Y740">
            <v>5.1599078657786298E-4</v>
          </cell>
        </row>
        <row r="741">
          <cell r="A741" t="str">
            <v>UMAG_04442</v>
          </cell>
          <cell r="B741" t="str">
            <v>KIS67340</v>
          </cell>
          <cell r="C741" t="str">
            <v>probable DED81 - asparaginyl-tRNA-synthetase</v>
          </cell>
          <cell r="D741">
            <v>1336.90076230504</v>
          </cell>
          <cell r="E741">
            <v>647.77906707591899</v>
          </cell>
          <cell r="F741">
            <v>992.33991469048203</v>
          </cell>
          <cell r="G741">
            <v>1.0276211951468199</v>
          </cell>
          <cell r="H741">
            <v>0.141767424185747</v>
          </cell>
          <cell r="I741">
            <v>1.70385913164126E-13</v>
          </cell>
          <cell r="J741">
            <v>1.16970563128613E-12</v>
          </cell>
          <cell r="K741">
            <v>513.59727173239287</v>
          </cell>
          <cell r="L741">
            <v>55.083809019469697</v>
          </cell>
          <cell r="M741">
            <v>314.04253156533855</v>
          </cell>
          <cell r="N741">
            <v>37.494521761001749</v>
          </cell>
          <cell r="O741" t="str">
            <v>Y</v>
          </cell>
          <cell r="P741" t="str">
            <v>Y</v>
          </cell>
          <cell r="Q741">
            <v>2</v>
          </cell>
          <cell r="R741">
            <v>460.561652737023</v>
          </cell>
          <cell r="S741">
            <v>-0.33775729999999998</v>
          </cell>
          <cell r="T741">
            <v>4.0189900000000001E-2</v>
          </cell>
          <cell r="U741" t="str">
            <v>yellow</v>
          </cell>
          <cell r="V741">
            <v>5770.8141760429135</v>
          </cell>
          <cell r="W741">
            <v>6148.6933310964023</v>
          </cell>
          <cell r="X741">
            <v>-9.15033179544259E-2</v>
          </cell>
          <cell r="Y741">
            <v>0.34050428584275799</v>
          </cell>
        </row>
        <row r="742">
          <cell r="A742" t="str">
            <v>UMAG_00658</v>
          </cell>
          <cell r="B742" t="str">
            <v>KIS72245</v>
          </cell>
          <cell r="C742" t="str">
            <v>probable 40s ribosomal protein S13.e</v>
          </cell>
          <cell r="D742">
            <v>833.79041428537198</v>
          </cell>
          <cell r="E742">
            <v>400.95671179398198</v>
          </cell>
          <cell r="F742">
            <v>617.37356303967704</v>
          </cell>
          <cell r="G742">
            <v>1.0276165805795201</v>
          </cell>
          <cell r="H742">
            <v>0.17833060527258901</v>
          </cell>
          <cell r="I742">
            <v>3.3007538598485499E-9</v>
          </cell>
          <cell r="J742">
            <v>1.4654893425856799E-8</v>
          </cell>
          <cell r="K742">
            <v>1226.7165875072087</v>
          </cell>
          <cell r="L742">
            <v>170.84939118006702</v>
          </cell>
          <cell r="M742">
            <v>747.58977582124623</v>
          </cell>
          <cell r="N742">
            <v>143.89263438721122</v>
          </cell>
          <cell r="O742" t="str">
            <v>Y</v>
          </cell>
          <cell r="P742" t="str">
            <v>Y</v>
          </cell>
          <cell r="Q742">
            <v>0</v>
          </cell>
          <cell r="R742">
            <v>1060.95126397335</v>
          </cell>
          <cell r="S742">
            <v>-1.47141062583713</v>
          </cell>
          <cell r="T742">
            <v>1.9572192666961499E-10</v>
          </cell>
          <cell r="U742" t="str">
            <v>yellow</v>
          </cell>
          <cell r="V742">
            <v>6115.1872307652238</v>
          </cell>
          <cell r="W742">
            <v>39748.25016272936</v>
          </cell>
          <cell r="X742">
            <v>-2.6916409540886899</v>
          </cell>
          <cell r="Y742">
            <v>4.6376016019441201E-85</v>
          </cell>
        </row>
        <row r="743">
          <cell r="A743" t="str">
            <v>UMAG_01055</v>
          </cell>
          <cell r="B743" t="str">
            <v>KIS71145</v>
          </cell>
          <cell r="C743" t="str">
            <v>hypothetical protein</v>
          </cell>
          <cell r="D743">
            <v>125.278447688071</v>
          </cell>
          <cell r="E743">
            <v>59.482026478238097</v>
          </cell>
          <cell r="F743">
            <v>92.380237083154697</v>
          </cell>
          <cell r="G743">
            <v>1.0271482116853901</v>
          </cell>
          <cell r="H743">
            <v>0.22870589953595499</v>
          </cell>
          <cell r="I743">
            <v>2.8233658263463402E-6</v>
          </cell>
          <cell r="J743">
            <v>8.8110836899504106E-6</v>
          </cell>
          <cell r="K743">
            <v>46.459610357925762</v>
          </cell>
          <cell r="L743">
            <v>4.1667854826434514</v>
          </cell>
          <cell r="M743">
            <v>27.99213696056669</v>
          </cell>
          <cell r="N743">
            <v>9.1757910831967724</v>
          </cell>
          <cell r="O743" t="str">
            <v>Y</v>
          </cell>
          <cell r="P743" t="str">
            <v>Y</v>
          </cell>
          <cell r="Q743">
            <v>0.5</v>
          </cell>
          <cell r="R743">
            <v>90.562933727584493</v>
          </cell>
          <cell r="S743">
            <v>-1.41658258605066</v>
          </cell>
          <cell r="T743">
            <v>4.2789017370568301E-5</v>
          </cell>
          <cell r="U743" t="str">
            <v>dark-green</v>
          </cell>
          <cell r="V743">
            <v>405.29052025505433</v>
          </cell>
          <cell r="W743">
            <v>502.60901737681934</v>
          </cell>
          <cell r="X743">
            <v>-0.30772333191843498</v>
          </cell>
          <cell r="Y743">
            <v>3.33320948775052E-2</v>
          </cell>
        </row>
        <row r="744">
          <cell r="A744" t="str">
            <v>UMAG_11205</v>
          </cell>
          <cell r="B744" t="str">
            <v>KIS66012</v>
          </cell>
          <cell r="C744" t="str">
            <v>probable YPT6 - GTP-binding protein of the rab family</v>
          </cell>
          <cell r="D744">
            <v>665.21409361211101</v>
          </cell>
          <cell r="E744">
            <v>321.150667100428</v>
          </cell>
          <cell r="F744">
            <v>493.18238035626899</v>
          </cell>
          <cell r="G744">
            <v>1.02502826535116</v>
          </cell>
          <cell r="H744">
            <v>0.169881448380997</v>
          </cell>
          <cell r="I744">
            <v>6.4904495296212198E-10</v>
          </cell>
          <cell r="J744">
            <v>3.1454091493888301E-9</v>
          </cell>
          <cell r="K744">
            <v>679.08068370390947</v>
          </cell>
          <cell r="L744">
            <v>98.778598776771389</v>
          </cell>
          <cell r="M744">
            <v>415.97496620996486</v>
          </cell>
          <cell r="N744">
            <v>65.317262572937068</v>
          </cell>
          <cell r="O744" t="str">
            <v>Y</v>
          </cell>
          <cell r="P744" t="str">
            <v>Y</v>
          </cell>
          <cell r="Q744">
            <v>2</v>
          </cell>
          <cell r="R744">
            <v>315.94645190940702</v>
          </cell>
          <cell r="S744">
            <v>0.28284290000000001</v>
          </cell>
          <cell r="T744">
            <v>1.109769E-2</v>
          </cell>
          <cell r="U744" t="str">
            <v>light-green</v>
          </cell>
          <cell r="V744">
            <v>6433.4919301889777</v>
          </cell>
          <cell r="W744">
            <v>2737.2350619373265</v>
          </cell>
          <cell r="X744">
            <v>1.22699814585432</v>
          </cell>
          <cell r="Y744">
            <v>2.79289009870022E-13</v>
          </cell>
        </row>
        <row r="745">
          <cell r="A745" t="str">
            <v>UMAG_04943</v>
          </cell>
          <cell r="B745" t="str">
            <v>KIS67075</v>
          </cell>
          <cell r="C745" t="str">
            <v>probable 40S ribosomal protein S26</v>
          </cell>
          <cell r="D745">
            <v>1053.0662573631701</v>
          </cell>
          <cell r="E745">
            <v>508.874342263313</v>
          </cell>
          <cell r="F745">
            <v>780.97029981324295</v>
          </cell>
          <cell r="G745">
            <v>1.0246254660848799</v>
          </cell>
          <cell r="H745">
            <v>0.16659099592618801</v>
          </cell>
          <cell r="I745">
            <v>3.1299348200459499E-10</v>
          </cell>
          <cell r="J745">
            <v>1.5686096925909101E-9</v>
          </cell>
          <cell r="K745">
            <v>1914.136379393924</v>
          </cell>
          <cell r="L745">
            <v>296.57803167834237</v>
          </cell>
          <cell r="M745">
            <v>1170.1300630521503</v>
          </cell>
          <cell r="N745">
            <v>153.03488081701067</v>
          </cell>
          <cell r="O745" t="str">
            <v>Y</v>
          </cell>
          <cell r="P745" t="str">
            <v>Y</v>
          </cell>
          <cell r="Q745">
            <v>0</v>
          </cell>
          <cell r="R745">
            <v>804.368086468976</v>
          </cell>
          <cell r="S745">
            <v>-1.8691260000000001</v>
          </cell>
          <cell r="T745">
            <v>2.663718E-16</v>
          </cell>
          <cell r="U745" t="str">
            <v>yellow</v>
          </cell>
          <cell r="V745">
            <v>7451.2829340176795</v>
          </cell>
          <cell r="W745">
            <v>50064.977621545804</v>
          </cell>
          <cell r="X745">
            <v>-2.73741654439675</v>
          </cell>
          <cell r="Y745">
            <v>2.4831231488175299E-73</v>
          </cell>
        </row>
        <row r="746">
          <cell r="A746" t="str">
            <v>UMAG_01233</v>
          </cell>
          <cell r="B746" t="str">
            <v>KIS71333</v>
          </cell>
          <cell r="C746" t="str">
            <v>probable 3-phosphoglycerate dehydrogenase</v>
          </cell>
          <cell r="D746">
            <v>1678.40398189342</v>
          </cell>
          <cell r="E746">
            <v>815.24962534590702</v>
          </cell>
          <cell r="F746">
            <v>1246.82680361966</v>
          </cell>
          <cell r="G746">
            <v>1.0243984693258801</v>
          </cell>
          <cell r="H746">
            <v>0.14044369887778799</v>
          </cell>
          <cell r="I746">
            <v>1.2335715258651399E-13</v>
          </cell>
          <cell r="J746">
            <v>8.5779031830880497E-13</v>
          </cell>
          <cell r="K746">
            <v>762.02361931728876</v>
          </cell>
          <cell r="L746">
            <v>51.539754399691056</v>
          </cell>
          <cell r="M746">
            <v>468.21633054118774</v>
          </cell>
          <cell r="N746">
            <v>57.774813227576928</v>
          </cell>
          <cell r="O746" t="str">
            <v>Y</v>
          </cell>
          <cell r="P746" t="str">
            <v>Y</v>
          </cell>
          <cell r="Q746">
            <v>0</v>
          </cell>
          <cell r="R746">
            <v>418.50746054898002</v>
          </cell>
          <cell r="S746">
            <v>-0.65474969375540704</v>
          </cell>
          <cell r="T746">
            <v>4.5683173210847297E-3</v>
          </cell>
          <cell r="U746" t="str">
            <v>yellow</v>
          </cell>
          <cell r="V746">
            <v>6841.4667031412728</v>
          </cell>
          <cell r="W746">
            <v>9249.9376223586332</v>
          </cell>
          <cell r="X746">
            <v>-0.434812255478154</v>
          </cell>
          <cell r="Y746">
            <v>2.1340387417370699E-8</v>
          </cell>
        </row>
        <row r="747">
          <cell r="A747" t="str">
            <v>UMAG_15025</v>
          </cell>
          <cell r="B747" t="str">
            <v>KIS66208</v>
          </cell>
          <cell r="C747" t="str">
            <v>probable NADP-dependent alcohol dehydrogenase</v>
          </cell>
          <cell r="D747">
            <v>9.4995808460502005</v>
          </cell>
          <cell r="E747">
            <v>3.8195287114974699</v>
          </cell>
          <cell r="F747">
            <v>6.6595547787738401</v>
          </cell>
          <cell r="G747">
            <v>1.02380246431851</v>
          </cell>
          <cell r="H747">
            <v>0.56057925235782502</v>
          </cell>
          <cell r="I747">
            <v>2.2425138970634299E-2</v>
          </cell>
          <cell r="J747">
            <v>3.6545509018742997E-2</v>
          </cell>
          <cell r="K747">
            <v>7.5381890597684329</v>
          </cell>
          <cell r="L747">
            <v>2.2483361690746539</v>
          </cell>
          <cell r="M747">
            <v>3.7680678423480556</v>
          </cell>
          <cell r="N747">
            <v>1.4209653117502994</v>
          </cell>
          <cell r="O747" t="str">
            <v>N</v>
          </cell>
          <cell r="P747" t="str">
            <v>N</v>
          </cell>
          <cell r="Q747">
            <v>6</v>
          </cell>
          <cell r="R747">
            <v>211.33345460946799</v>
          </cell>
          <cell r="S747">
            <v>0.41310849999999999</v>
          </cell>
          <cell r="T747">
            <v>0.25520599999999999</v>
          </cell>
          <cell r="U747" t="str">
            <v>cyan</v>
          </cell>
          <cell r="V747">
            <v>66.022907975300811</v>
          </cell>
          <cell r="W747">
            <v>2334.7865266035465</v>
          </cell>
          <cell r="X747">
            <v>-5.1259971959275701</v>
          </cell>
          <cell r="Y747">
            <v>6.7546187611201301E-267</v>
          </cell>
        </row>
        <row r="748">
          <cell r="A748" t="str">
            <v>UMAG_10252</v>
          </cell>
          <cell r="B748" t="str">
            <v>KIS70658</v>
          </cell>
          <cell r="C748" t="str">
            <v>related to 3-oxoacyl-(acyl carrier protein) reductase</v>
          </cell>
          <cell r="D748">
            <v>336.29765193550298</v>
          </cell>
          <cell r="E748">
            <v>163.141470254913</v>
          </cell>
          <cell r="F748">
            <v>249.71956109520801</v>
          </cell>
          <cell r="G748">
            <v>1.0234155913899901</v>
          </cell>
          <cell r="H748">
            <v>0.15195692554248799</v>
          </cell>
          <cell r="I748">
            <v>6.73293079139013E-12</v>
          </cell>
          <cell r="J748">
            <v>3.9468904639183502E-11</v>
          </cell>
          <cell r="K748">
            <v>257.06043501034139</v>
          </cell>
          <cell r="L748">
            <v>34.284984382665641</v>
          </cell>
          <cell r="M748">
            <v>157.95281182039832</v>
          </cell>
          <cell r="N748">
            <v>4.353486827533624</v>
          </cell>
          <cell r="O748" t="str">
            <v>Y</v>
          </cell>
          <cell r="P748" t="str">
            <v>Y</v>
          </cell>
          <cell r="Q748">
            <v>0</v>
          </cell>
          <cell r="R748">
            <v>167.44194315371001</v>
          </cell>
          <cell r="S748">
            <v>-1.3282860000000001</v>
          </cell>
          <cell r="T748">
            <v>1.0023999999999999E-6</v>
          </cell>
          <cell r="U748" t="str">
            <v>burlywood</v>
          </cell>
          <cell r="V748">
            <v>1356.68254681239</v>
          </cell>
          <cell r="W748">
            <v>1423.0340590842434</v>
          </cell>
          <cell r="X748">
            <v>-6.89520765173251E-2</v>
          </cell>
          <cell r="Y748">
            <v>0.56053587072811395</v>
          </cell>
        </row>
        <row r="749">
          <cell r="A749" t="str">
            <v>UMAG_11598</v>
          </cell>
          <cell r="B749" t="str">
            <v>KIS65963</v>
          </cell>
          <cell r="C749" t="str">
            <v>related to oxidoreductase</v>
          </cell>
          <cell r="D749">
            <v>467.98634924247</v>
          </cell>
          <cell r="E749">
            <v>226.29637077612699</v>
          </cell>
          <cell r="F749">
            <v>347.14136000929801</v>
          </cell>
          <cell r="G749">
            <v>1.0233000295066299</v>
          </cell>
          <cell r="H749">
            <v>0.1698740071821</v>
          </cell>
          <cell r="I749">
            <v>6.9054287868462099E-10</v>
          </cell>
          <cell r="J749">
            <v>3.3290350718676498E-9</v>
          </cell>
          <cell r="K749">
            <v>347.04003540561388</v>
          </cell>
          <cell r="L749">
            <v>24.109382787956097</v>
          </cell>
          <cell r="M749">
            <v>212.24228692922784</v>
          </cell>
          <cell r="N749">
            <v>43.224547488341599</v>
          </cell>
          <cell r="O749" t="str">
            <v>Y</v>
          </cell>
          <cell r="P749" t="str">
            <v>Y</v>
          </cell>
          <cell r="Q749">
            <v>0</v>
          </cell>
          <cell r="R749">
            <v>97.5931380744085</v>
          </cell>
          <cell r="S749">
            <v>-2.2143999999999999</v>
          </cell>
          <cell r="T749">
            <v>2.7780689999999998E-17</v>
          </cell>
          <cell r="U749" t="str">
            <v>burlywood</v>
          </cell>
          <cell r="V749">
            <v>1586.4634949894034</v>
          </cell>
          <cell r="W749">
            <v>2653.626379289823</v>
          </cell>
          <cell r="X749">
            <v>-0.74020645219538295</v>
          </cell>
          <cell r="Y749">
            <v>9.4913105207420007E-9</v>
          </cell>
        </row>
        <row r="750">
          <cell r="A750" t="str">
            <v>UMAG_10357</v>
          </cell>
          <cell r="B750" t="str">
            <v>KIS66543</v>
          </cell>
          <cell r="C750" t="str">
            <v>probable BAT1- branched chain amino acid aminotransferase</v>
          </cell>
          <cell r="D750">
            <v>864.92594778652699</v>
          </cell>
          <cell r="E750">
            <v>420.707244005419</v>
          </cell>
          <cell r="F750">
            <v>642.81659589597302</v>
          </cell>
          <cell r="G750">
            <v>1.0232548242839801</v>
          </cell>
          <cell r="H750">
            <v>0.13566609174786501</v>
          </cell>
          <cell r="I750">
            <v>1.8252732930819099E-14</v>
          </cell>
          <cell r="J750">
            <v>1.39212107122894E-13</v>
          </cell>
          <cell r="K750">
            <v>454.96013911436478</v>
          </cell>
          <cell r="L750">
            <v>41.828934013967327</v>
          </cell>
          <cell r="M750">
            <v>279.41616186086497</v>
          </cell>
          <cell r="N750">
            <v>21.771441258877879</v>
          </cell>
          <cell r="O750" t="str">
            <v>Y</v>
          </cell>
          <cell r="P750" t="str">
            <v>Y</v>
          </cell>
          <cell r="Q750">
            <v>2</v>
          </cell>
          <cell r="R750">
            <v>365.17352599240701</v>
          </cell>
          <cell r="S750">
            <v>-0.31587569999999998</v>
          </cell>
          <cell r="T750">
            <v>3.3480780000000002E-2</v>
          </cell>
          <cell r="U750" t="str">
            <v>yellow</v>
          </cell>
          <cell r="V750">
            <v>3849.5632730515567</v>
          </cell>
          <cell r="W750">
            <v>4736.5860622194696</v>
          </cell>
          <cell r="X750">
            <v>-0.29891577576107398</v>
          </cell>
          <cell r="Y750">
            <v>1.06692982763001E-2</v>
          </cell>
        </row>
        <row r="751">
          <cell r="A751" t="str">
            <v>UMAG_02753</v>
          </cell>
          <cell r="B751" t="str">
            <v>KIS69422</v>
          </cell>
          <cell r="C751" t="str">
            <v>hypothetical protein</v>
          </cell>
          <cell r="D751">
            <v>23.864378231952401</v>
          </cell>
          <cell r="E751">
            <v>10.711472243285399</v>
          </cell>
          <cell r="F751">
            <v>17.2879252376189</v>
          </cell>
          <cell r="G751">
            <v>1.0225323839410401</v>
          </cell>
          <cell r="H751">
            <v>0.37929804231815301</v>
          </cell>
          <cell r="I751">
            <v>2.6377144416085902E-3</v>
          </cell>
          <cell r="J751">
            <v>5.1635258463004503E-3</v>
          </cell>
          <cell r="K751">
            <v>21.037632761423257</v>
          </cell>
          <cell r="L751">
            <v>4.6428635166924366</v>
          </cell>
          <cell r="M751">
            <v>11.952854581441935</v>
          </cell>
          <cell r="N751">
            <v>4.5378640644458912</v>
          </cell>
          <cell r="O751" t="str">
            <v>N</v>
          </cell>
          <cell r="P751" t="str">
            <v>Y</v>
          </cell>
          <cell r="Q751">
            <v>8</v>
          </cell>
          <cell r="R751">
            <v>16.3382926962678</v>
          </cell>
          <cell r="S751">
            <v>6.2264330000000001</v>
          </cell>
          <cell r="T751">
            <v>1.5313459999999999E-30</v>
          </cell>
          <cell r="U751" t="str">
            <v>cyan</v>
          </cell>
          <cell r="V751">
            <v>217.14584259353569</v>
          </cell>
          <cell r="W751">
            <v>8.6593937635567588</v>
          </cell>
          <cell r="X751">
            <v>4.6012372548562102</v>
          </cell>
          <cell r="Y751">
            <v>2.4012055406376702E-43</v>
          </cell>
        </row>
        <row r="752">
          <cell r="A752" t="str">
            <v>UMAG_01335</v>
          </cell>
          <cell r="B752" t="str">
            <v>KIS71436</v>
          </cell>
          <cell r="C752" t="str">
            <v>probable glutaryl-CoA dehydrogenase</v>
          </cell>
          <cell r="D752">
            <v>267.775808135962</v>
          </cell>
          <cell r="E752">
            <v>129.197129332326</v>
          </cell>
          <cell r="F752">
            <v>198.48646873414401</v>
          </cell>
          <cell r="G752">
            <v>1.0224958905124899</v>
          </cell>
          <cell r="H752">
            <v>0.181727205040009</v>
          </cell>
          <cell r="I752">
            <v>7.4665614797682996E-9</v>
          </cell>
          <cell r="J752">
            <v>3.1816614221176299E-8</v>
          </cell>
          <cell r="K752">
            <v>132.71936008602896</v>
          </cell>
          <cell r="L752">
            <v>24.144381985585522</v>
          </cell>
          <cell r="M752">
            <v>81.005801817424356</v>
          </cell>
          <cell r="N752">
            <v>10.076759594679615</v>
          </cell>
          <cell r="O752" t="str">
            <v>Y</v>
          </cell>
          <cell r="P752" t="str">
            <v>Y</v>
          </cell>
          <cell r="Q752">
            <v>0</v>
          </cell>
          <cell r="R752">
            <v>180.344518047863</v>
          </cell>
          <cell r="S752">
            <v>-0.74544674620715501</v>
          </cell>
          <cell r="T752">
            <v>4.1489211123795196E-3</v>
          </cell>
          <cell r="U752" t="str">
            <v>burlywood</v>
          </cell>
          <cell r="V752">
            <v>1565.56784062059</v>
          </cell>
          <cell r="W752">
            <v>1419.6889908326132</v>
          </cell>
          <cell r="X752">
            <v>0.14195320166075001</v>
          </cell>
          <cell r="Y752">
            <v>0.168070949302185</v>
          </cell>
        </row>
        <row r="753">
          <cell r="A753" t="str">
            <v>UMAG_10741</v>
          </cell>
          <cell r="B753" t="str">
            <v>KIS66913</v>
          </cell>
          <cell r="C753" t="str">
            <v>related to Sedlin (trafficking protein particle complex protein 2)</v>
          </cell>
          <cell r="D753">
            <v>100.060120769364</v>
          </cell>
          <cell r="E753">
            <v>47.515944937427598</v>
          </cell>
          <cell r="F753">
            <v>73.788032853395606</v>
          </cell>
          <cell r="G753">
            <v>1.02243219910565</v>
          </cell>
          <cell r="H753">
            <v>0.23920301219007301</v>
          </cell>
          <cell r="I753">
            <v>7.6776060749147793E-6</v>
          </cell>
          <cell r="J753">
            <v>2.24472245284567E-5</v>
          </cell>
          <cell r="K753">
            <v>101.55163234435375</v>
          </cell>
          <cell r="L753">
            <v>21.664410178687564</v>
          </cell>
          <cell r="M753">
            <v>61.387211752793391</v>
          </cell>
          <cell r="N753">
            <v>15.097598328118146</v>
          </cell>
          <cell r="O753" t="str">
            <v>Y</v>
          </cell>
          <cell r="P753" t="str">
            <v>Y</v>
          </cell>
          <cell r="Q753">
            <v>6</v>
          </cell>
          <cell r="R753">
            <v>67.3711776150585</v>
          </cell>
          <cell r="S753">
            <v>0.28769470000000003</v>
          </cell>
          <cell r="T753">
            <v>0.34190860000000001</v>
          </cell>
          <cell r="U753" t="str">
            <v>cyan</v>
          </cell>
          <cell r="V753">
            <v>724.81708421714029</v>
          </cell>
          <cell r="W753">
            <v>518.88163581128003</v>
          </cell>
          <cell r="X753">
            <v>0.48118825559627698</v>
          </cell>
          <cell r="Y753">
            <v>6.6817744886489296E-6</v>
          </cell>
        </row>
        <row r="754">
          <cell r="A754" t="str">
            <v>UMAG_02385</v>
          </cell>
          <cell r="B754" t="str">
            <v>KIS69869</v>
          </cell>
          <cell r="C754" t="str">
            <v>probable phospho-2-dehydro-3-deoxyheptonate aldolase</v>
          </cell>
          <cell r="D754">
            <v>497.82043679151298</v>
          </cell>
          <cell r="E754">
            <v>242.341695909317</v>
          </cell>
          <cell r="F754">
            <v>370.08106635041497</v>
          </cell>
          <cell r="G754">
            <v>1.02211743542858</v>
          </cell>
          <cell r="H754">
            <v>0.13888919838344499</v>
          </cell>
          <cell r="I754">
            <v>7.5905261332402398E-14</v>
          </cell>
          <cell r="J754">
            <v>5.4122294504119195E-13</v>
          </cell>
          <cell r="K754">
            <v>283.25324122263493</v>
          </cell>
          <cell r="L754">
            <v>23.606992965502755</v>
          </cell>
          <cell r="M754">
            <v>174.29158655938963</v>
          </cell>
          <cell r="N754">
            <v>16.306164517648881</v>
          </cell>
          <cell r="O754" t="str">
            <v>Y</v>
          </cell>
          <cell r="P754" t="str">
            <v>Y</v>
          </cell>
          <cell r="Q754">
            <v>4</v>
          </cell>
          <cell r="R754">
            <v>835.97109779442701</v>
          </cell>
          <cell r="S754">
            <v>1.4467730000000001</v>
          </cell>
          <cell r="T754">
            <v>1.785461E-16</v>
          </cell>
          <cell r="U754" t="str">
            <v>cyan</v>
          </cell>
          <cell r="V754">
            <v>1901.9280014860133</v>
          </cell>
          <cell r="W754">
            <v>7035.4274501738137</v>
          </cell>
          <cell r="X754">
            <v>-1.88351402382261</v>
          </cell>
          <cell r="Y754">
            <v>1.5814102616883499E-69</v>
          </cell>
        </row>
        <row r="755">
          <cell r="A755" t="str">
            <v>UMAG_00773</v>
          </cell>
          <cell r="B755" t="str">
            <v>KIS72369</v>
          </cell>
          <cell r="C755" t="str">
            <v>hypothetical protein</v>
          </cell>
          <cell r="D755">
            <v>56.987245350872499</v>
          </cell>
          <cell r="E755">
            <v>26.891093504932599</v>
          </cell>
          <cell r="F755">
            <v>41.939169427902598</v>
          </cell>
          <cell r="G755">
            <v>1.0214258777751</v>
          </cell>
          <cell r="H755">
            <v>0.26820695700949598</v>
          </cell>
          <cell r="I755">
            <v>5.5357006727226102E-5</v>
          </cell>
          <cell r="J755">
            <v>1.41626242953616E-4</v>
          </cell>
          <cell r="K755">
            <v>73.338285808405473</v>
          </cell>
          <cell r="L755">
            <v>15.629804361971946</v>
          </cell>
          <cell r="M755">
            <v>43.715674836324396</v>
          </cell>
          <cell r="N755">
            <v>10.303077724780987</v>
          </cell>
          <cell r="O755" t="str">
            <v>Y</v>
          </cell>
          <cell r="P755" t="str">
            <v>Y</v>
          </cell>
          <cell r="Q755">
            <v>0</v>
          </cell>
          <cell r="R755">
            <v>6.8619693171248404</v>
          </cell>
          <cell r="S755">
            <v>-3.11047671235823</v>
          </cell>
          <cell r="T755">
            <v>6.2795961979455205E-10</v>
          </cell>
          <cell r="U755" t="str">
            <v>burlywood</v>
          </cell>
          <cell r="V755">
            <v>866.56951393561701</v>
          </cell>
          <cell r="W755">
            <v>1021.4889718642889</v>
          </cell>
          <cell r="X755">
            <v>-0.23596074297285799</v>
          </cell>
          <cell r="Y755">
            <v>5.2032689735648202E-2</v>
          </cell>
        </row>
        <row r="756">
          <cell r="A756" t="str">
            <v>UMAG_12178</v>
          </cell>
          <cell r="B756" t="str">
            <v>KIS70882</v>
          </cell>
          <cell r="C756" t="str">
            <v>related to 5-carboxyvanillate decarboxylase</v>
          </cell>
          <cell r="D756">
            <v>298.35361285251298</v>
          </cell>
          <cell r="E756">
            <v>144.22728765169401</v>
          </cell>
          <cell r="F756">
            <v>221.29045025210399</v>
          </cell>
          <cell r="G756">
            <v>1.02110744307895</v>
          </cell>
          <cell r="H756">
            <v>0.17839715438206499</v>
          </cell>
          <cell r="I756">
            <v>4.2333403424276097E-9</v>
          </cell>
          <cell r="J756">
            <v>1.8515489920164099E-8</v>
          </cell>
          <cell r="K756">
            <v>200.13680394586413</v>
          </cell>
          <cell r="L756">
            <v>36.164033136768424</v>
          </cell>
          <cell r="M756">
            <v>122.28390035423412</v>
          </cell>
          <cell r="N756">
            <v>15.788866250497117</v>
          </cell>
          <cell r="O756" t="str">
            <v>Y</v>
          </cell>
          <cell r="P756" t="str">
            <v>Y</v>
          </cell>
          <cell r="Q756">
            <v>12</v>
          </cell>
          <cell r="R756">
            <v>1730.3792540751101</v>
          </cell>
          <cell r="S756">
            <v>8.4061660000000007</v>
          </cell>
          <cell r="T756">
            <v>1.660264E-231</v>
          </cell>
          <cell r="U756" t="str">
            <v>magenta</v>
          </cell>
          <cell r="V756">
            <v>2263.5685934462435</v>
          </cell>
          <cell r="W756">
            <v>21.416231976593867</v>
          </cell>
          <cell r="X756">
            <v>6.6447819047605599</v>
          </cell>
          <cell r="Y756">
            <v>4.7537782371519001E-194</v>
          </cell>
        </row>
        <row r="757">
          <cell r="A757" t="str">
            <v>UMAG_00817</v>
          </cell>
          <cell r="B757" t="str">
            <v>KIS72418</v>
          </cell>
          <cell r="C757" t="str">
            <v>probable COP9 signalosome complex subunit 2</v>
          </cell>
          <cell r="D757">
            <v>132.98609291514299</v>
          </cell>
          <cell r="E757">
            <v>63.067815366955699</v>
          </cell>
          <cell r="F757">
            <v>98.026954141049501</v>
          </cell>
          <cell r="G757">
            <v>1.0198418203365001</v>
          </cell>
          <cell r="H757">
            <v>0.24391245167756401</v>
          </cell>
          <cell r="I757">
            <v>1.16219268310108E-5</v>
          </cell>
          <cell r="J757">
            <v>3.3103019104201698E-5</v>
          </cell>
          <cell r="K757">
            <v>61.658796344225429</v>
          </cell>
          <cell r="L757">
            <v>12.648052889361654</v>
          </cell>
          <cell r="M757">
            <v>37.534319261349424</v>
          </cell>
          <cell r="N757">
            <v>13.344941115981051</v>
          </cell>
          <cell r="O757" t="str">
            <v>Y</v>
          </cell>
          <cell r="P757" t="str">
            <v>Y</v>
          </cell>
          <cell r="Q757">
            <v>4</v>
          </cell>
          <cell r="R757">
            <v>100.085099064738</v>
          </cell>
          <cell r="S757">
            <v>0.43214217165061503</v>
          </cell>
          <cell r="T757">
            <v>7.9336286595421607E-2</v>
          </cell>
          <cell r="U757" t="str">
            <v>cyan</v>
          </cell>
          <cell r="V757">
            <v>745.81019028186131</v>
          </cell>
          <cell r="W757">
            <v>644.16669101641071</v>
          </cell>
          <cell r="X757">
            <v>0.20952241667605201</v>
          </cell>
          <cell r="Y757">
            <v>5.1479573383409701E-2</v>
          </cell>
        </row>
        <row r="758">
          <cell r="A758" t="str">
            <v>UMAG_04277</v>
          </cell>
          <cell r="B758" t="str">
            <v>KIS67782</v>
          </cell>
          <cell r="C758" t="str">
            <v>probable N-acetyltransferase 5</v>
          </cell>
          <cell r="D758">
            <v>179.374922843429</v>
          </cell>
          <cell r="E758">
            <v>87.001918122425096</v>
          </cell>
          <cell r="F758">
            <v>133.188420482927</v>
          </cell>
          <cell r="G758">
            <v>1.0165730556328001</v>
          </cell>
          <cell r="H758">
            <v>0.177649316396357</v>
          </cell>
          <cell r="I758">
            <v>4.3257826984727801E-9</v>
          </cell>
          <cell r="J758">
            <v>1.88942232806857E-8</v>
          </cell>
          <cell r="K758">
            <v>203.40883274360414</v>
          </cell>
          <cell r="L758">
            <v>28.954796564749763</v>
          </cell>
          <cell r="M758">
            <v>125.06318543314055</v>
          </cell>
          <cell r="N758">
            <v>9.5878001183984232</v>
          </cell>
          <cell r="O758" t="str">
            <v>Y</v>
          </cell>
          <cell r="P758" t="str">
            <v>Y</v>
          </cell>
          <cell r="Q758">
            <v>2</v>
          </cell>
          <cell r="R758">
            <v>120.432414485129</v>
          </cell>
          <cell r="S758">
            <v>-9.5252690000000001E-2</v>
          </cell>
          <cell r="T758">
            <v>0.62594810000000001</v>
          </cell>
          <cell r="U758" t="str">
            <v>yellow</v>
          </cell>
          <cell r="V758">
            <v>1321.0866754005867</v>
          </cell>
          <cell r="W758">
            <v>2121.0370029371165</v>
          </cell>
          <cell r="X758">
            <v>-0.68212644577064296</v>
          </cell>
          <cell r="Y758">
            <v>1.3199973657983599E-17</v>
          </cell>
        </row>
        <row r="759">
          <cell r="A759" t="str">
            <v>UMAG_05970</v>
          </cell>
          <cell r="B759" t="str">
            <v>KIS66233</v>
          </cell>
          <cell r="C759" t="str">
            <v>related to aldehyde dehydrogenase</v>
          </cell>
          <cell r="D759">
            <v>685.57443776020295</v>
          </cell>
          <cell r="E759">
            <v>335.21989339404701</v>
          </cell>
          <cell r="F759">
            <v>510.39716557712501</v>
          </cell>
          <cell r="G759">
            <v>1.01654364573793</v>
          </cell>
          <cell r="H759">
            <v>0.13375891218462599</v>
          </cell>
          <cell r="I759">
            <v>1.22319898334149E-14</v>
          </cell>
          <cell r="J759">
            <v>9.4860329320360601E-14</v>
          </cell>
          <cell r="K759">
            <v>324.57355827090333</v>
          </cell>
          <cell r="L759">
            <v>41.004526768772983</v>
          </cell>
          <cell r="M759">
            <v>200.26185693155622</v>
          </cell>
          <cell r="N759">
            <v>11.526912549261571</v>
          </cell>
          <cell r="O759" t="str">
            <v>Y</v>
          </cell>
          <cell r="P759" t="str">
            <v>Y</v>
          </cell>
          <cell r="Q759">
            <v>0</v>
          </cell>
          <cell r="R759">
            <v>99.493106224675302</v>
          </cell>
          <cell r="S759">
            <v>-2.3117580000000002</v>
          </cell>
          <cell r="T759">
            <v>8.5425460000000006E-42</v>
          </cell>
          <cell r="U759" t="str">
            <v>burlywood</v>
          </cell>
          <cell r="V759">
            <v>2458.2198723348433</v>
          </cell>
          <cell r="W759">
            <v>2771.0580057382031</v>
          </cell>
          <cell r="X759">
            <v>-0.171644776581205</v>
          </cell>
          <cell r="Y759">
            <v>0.14180209218008299</v>
          </cell>
        </row>
        <row r="760">
          <cell r="A760" t="str">
            <v>UMAG_10999</v>
          </cell>
          <cell r="B760" t="str">
            <v>KIS65673</v>
          </cell>
          <cell r="C760" t="str">
            <v>related to NRK1 - Nicotinamide riboside kinase</v>
          </cell>
          <cell r="D760">
            <v>242.31986093313</v>
          </cell>
          <cell r="E760">
            <v>117.28698076802699</v>
          </cell>
          <cell r="F760">
            <v>179.80342085057799</v>
          </cell>
          <cell r="G760">
            <v>1.0163669493866101</v>
          </cell>
          <cell r="H760">
            <v>0.18715334447157</v>
          </cell>
          <cell r="I760">
            <v>2.2915322799404599E-8</v>
          </cell>
          <cell r="J760">
            <v>9.3102506468021297E-8</v>
          </cell>
          <cell r="K760">
            <v>179.84146241411767</v>
          </cell>
          <cell r="L760">
            <v>24.259324231007433</v>
          </cell>
          <cell r="M760">
            <v>110.24241372327634</v>
          </cell>
          <cell r="N760">
            <v>23.27824075822306</v>
          </cell>
          <cell r="O760" t="str">
            <v>Y</v>
          </cell>
          <cell r="P760" t="str">
            <v>Y</v>
          </cell>
          <cell r="Q760">
            <v>0</v>
          </cell>
          <cell r="R760">
            <v>52.261076219570299</v>
          </cell>
          <cell r="S760">
            <v>-0.70849680000000004</v>
          </cell>
          <cell r="T760">
            <v>3.4921790000000002E-3</v>
          </cell>
          <cell r="U760" t="str">
            <v>burlywood</v>
          </cell>
          <cell r="V760">
            <v>1567.6131272779101</v>
          </cell>
          <cell r="W760">
            <v>1275.9616650223431</v>
          </cell>
          <cell r="X760">
            <v>0.29653350667587097</v>
          </cell>
          <cell r="Y760">
            <v>8.1538868482697096E-4</v>
          </cell>
        </row>
        <row r="761">
          <cell r="A761" t="str">
            <v>UMAG_00578</v>
          </cell>
          <cell r="B761" t="str">
            <v>KIS72160</v>
          </cell>
          <cell r="C761" t="str">
            <v>b mating type locus</v>
          </cell>
          <cell r="D761">
            <v>150.21833117679799</v>
          </cell>
          <cell r="E761">
            <v>57.706055266088804</v>
          </cell>
          <cell r="F761">
            <v>103.962193221443</v>
          </cell>
          <cell r="G761">
            <v>1.0157418805340599</v>
          </cell>
          <cell r="H761">
            <v>0.63199774157618804</v>
          </cell>
          <cell r="I761">
            <v>3.0944783772570601E-2</v>
          </cell>
          <cell r="J761">
            <v>4.8909339203275198E-2</v>
          </cell>
          <cell r="K761">
            <v>53.780266584121861</v>
          </cell>
          <cell r="L761">
            <v>6.6918927378362971</v>
          </cell>
          <cell r="M761">
            <v>26.143608704776121</v>
          </cell>
          <cell r="N761">
            <v>19.918079261412068</v>
          </cell>
          <cell r="O761" t="str">
            <v>N</v>
          </cell>
          <cell r="P761" t="str">
            <v>N</v>
          </cell>
          <cell r="Q761">
            <v>4</v>
          </cell>
          <cell r="R761">
            <v>164.744371297573</v>
          </cell>
          <cell r="S761">
            <v>7.9082964869158197</v>
          </cell>
          <cell r="T761">
            <v>5.9606594379704001E-143</v>
          </cell>
          <cell r="U761" t="str">
            <v>magenta</v>
          </cell>
          <cell r="V761">
            <v>2600.1678970114599</v>
          </cell>
          <cell r="W761">
            <v>12.044161365392972</v>
          </cell>
          <cell r="X761">
            <v>7.6547645218823002</v>
          </cell>
          <cell r="Y761">
            <v>3.0628320335796698E-169</v>
          </cell>
        </row>
        <row r="762">
          <cell r="A762" t="str">
            <v>UMAG_03553</v>
          </cell>
          <cell r="B762" t="str">
            <v>KIS68466</v>
          </cell>
          <cell r="C762" t="str">
            <v>hypothetical protein</v>
          </cell>
          <cell r="D762">
            <v>3.8438883849166601</v>
          </cell>
          <cell r="E762">
            <v>0.958403299907296</v>
          </cell>
          <cell r="F762">
            <v>2.4011458424119798</v>
          </cell>
          <cell r="G762">
            <v>1.0120985272354699</v>
          </cell>
          <cell r="H762">
            <v>0.992422566308089</v>
          </cell>
          <cell r="I762">
            <v>6.5468545668622202E-2</v>
          </cell>
          <cell r="J762">
            <v>9.6087038991472501E-2</v>
          </cell>
          <cell r="K762">
            <v>3.4570855576196355</v>
          </cell>
          <cell r="L762">
            <v>3.2136392031337349</v>
          </cell>
          <cell r="M762">
            <v>1.1932015249591097</v>
          </cell>
          <cell r="N762">
            <v>0.22715839939629992</v>
          </cell>
          <cell r="O762" t="str">
            <v>N</v>
          </cell>
          <cell r="P762" t="str">
            <v>N</v>
          </cell>
          <cell r="Q762">
            <v>0.5</v>
          </cell>
          <cell r="R762">
            <v>3.59448654470863</v>
          </cell>
          <cell r="S762">
            <v>-0.77426150000000005</v>
          </cell>
          <cell r="T762">
            <v>0.31523410000000002</v>
          </cell>
          <cell r="U762" t="e">
            <v>#N/A</v>
          </cell>
          <cell r="V762">
            <v>24.400966399044005</v>
          </cell>
          <cell r="W762">
            <v>126.49706012648402</v>
          </cell>
          <cell r="X762">
            <v>-2.3263553961015102</v>
          </cell>
          <cell r="Y762">
            <v>7.4031428501950594E-15</v>
          </cell>
        </row>
        <row r="763">
          <cell r="A763" t="str">
            <v>UMAG_01163</v>
          </cell>
          <cell r="B763" t="str">
            <v>KIS71263</v>
          </cell>
          <cell r="C763" t="str">
            <v>hypothetical protein</v>
          </cell>
          <cell r="D763">
            <v>278.300861673074</v>
          </cell>
          <cell r="E763">
            <v>136.163774343553</v>
          </cell>
          <cell r="F763">
            <v>207.232318008313</v>
          </cell>
          <cell r="G763">
            <v>1.0113983537653699</v>
          </cell>
          <cell r="H763">
            <v>0.14937677153912299</v>
          </cell>
          <cell r="I763">
            <v>5.3714375444810503E-12</v>
          </cell>
          <cell r="J763">
            <v>3.1834391318667502E-11</v>
          </cell>
          <cell r="K763">
            <v>120.5535795317205</v>
          </cell>
          <cell r="L763">
            <v>10.590658650720508</v>
          </cell>
          <cell r="M763">
            <v>74.753820804000895</v>
          </cell>
          <cell r="N763">
            <v>9.670053411918115</v>
          </cell>
          <cell r="O763" t="str">
            <v>Y</v>
          </cell>
          <cell r="P763" t="str">
            <v>Y</v>
          </cell>
          <cell r="Q763">
            <v>0</v>
          </cell>
          <cell r="R763">
            <v>53.659138887404801</v>
          </cell>
          <cell r="S763">
            <v>-0.38940389641619999</v>
          </cell>
          <cell r="T763">
            <v>8.7254965268447504E-2</v>
          </cell>
          <cell r="U763" t="str">
            <v>yellow</v>
          </cell>
          <cell r="V763">
            <v>1287.8425911846</v>
          </cell>
          <cell r="W763">
            <v>1085.90009882141</v>
          </cell>
          <cell r="X763">
            <v>0.245611043709099</v>
          </cell>
          <cell r="Y763">
            <v>3.7748299271188799E-3</v>
          </cell>
        </row>
        <row r="764">
          <cell r="A764" t="str">
            <v>UMAG_10631</v>
          </cell>
          <cell r="B764" t="str">
            <v>KIS69135</v>
          </cell>
          <cell r="C764" t="str">
            <v>hypothetical protein</v>
          </cell>
          <cell r="D764">
            <v>60.876637209958098</v>
          </cell>
          <cell r="E764">
            <v>28.794911393337099</v>
          </cell>
          <cell r="F764">
            <v>44.835774301647596</v>
          </cell>
          <cell r="G764">
            <v>1.01094386187184</v>
          </cell>
          <cell r="H764">
            <v>0.27111767682402399</v>
          </cell>
          <cell r="I764">
            <v>7.7546753235709299E-5</v>
          </cell>
          <cell r="J764">
            <v>1.95226822253578E-4</v>
          </cell>
          <cell r="K764">
            <v>42.432526361200523</v>
          </cell>
          <cell r="L764">
            <v>11.588923902888355</v>
          </cell>
          <cell r="M764">
            <v>25.857375878331439</v>
          </cell>
          <cell r="N764">
            <v>6.418566037000053</v>
          </cell>
          <cell r="O764" t="str">
            <v>Y</v>
          </cell>
          <cell r="P764" t="str">
            <v>Y</v>
          </cell>
          <cell r="Q764">
            <v>0.5</v>
          </cell>
          <cell r="R764">
            <v>52.115843720928702</v>
          </cell>
          <cell r="S764">
            <v>-0.73203649999999998</v>
          </cell>
          <cell r="T764">
            <v>5.1527409999999997E-3</v>
          </cell>
          <cell r="U764" t="str">
            <v>beige</v>
          </cell>
          <cell r="V764">
            <v>587.8494686019834</v>
          </cell>
          <cell r="W764">
            <v>886.56998936471098</v>
          </cell>
          <cell r="X764">
            <v>-0.59220277663722398</v>
          </cell>
          <cell r="Y764">
            <v>3.6636996787408401E-10</v>
          </cell>
        </row>
        <row r="765">
          <cell r="A765" t="str">
            <v>UMAG_01621</v>
          </cell>
          <cell r="B765" t="str">
            <v>KIS70445</v>
          </cell>
          <cell r="C765" t="str">
            <v>related to BNA3 - kynurenine aminotransferase</v>
          </cell>
          <cell r="D765">
            <v>287.50084916129401</v>
          </cell>
          <cell r="E765">
            <v>140.96847203106</v>
          </cell>
          <cell r="F765">
            <v>214.23466059617701</v>
          </cell>
          <cell r="G765">
            <v>1.0098255252960799</v>
          </cell>
          <cell r="H765">
            <v>0.14376839914900499</v>
          </cell>
          <cell r="I765">
            <v>9.07205811652305E-13</v>
          </cell>
          <cell r="J765">
            <v>5.8781840955605704E-12</v>
          </cell>
          <cell r="K765">
            <v>121.32411068471538</v>
          </cell>
          <cell r="L765">
            <v>10.029623817702966</v>
          </cell>
          <cell r="M765">
            <v>75.444550059250361</v>
          </cell>
          <cell r="N765">
            <v>7.4259402997089081</v>
          </cell>
          <cell r="O765" t="str">
            <v>Y</v>
          </cell>
          <cell r="P765" t="str">
            <v>Y</v>
          </cell>
          <cell r="Q765">
            <v>0</v>
          </cell>
          <cell r="R765">
            <v>117.639683155189</v>
          </cell>
          <cell r="S765">
            <v>-0.24346609999999999</v>
          </cell>
          <cell r="T765">
            <v>0.25357570000000001</v>
          </cell>
          <cell r="U765" t="str">
            <v>salmon</v>
          </cell>
          <cell r="V765">
            <v>1647.45795219097</v>
          </cell>
          <cell r="W765">
            <v>1690.4148723553899</v>
          </cell>
          <cell r="X765">
            <v>-3.74796735182557E-2</v>
          </cell>
          <cell r="Y765">
            <v>0.72698847173513703</v>
          </cell>
        </row>
        <row r="766">
          <cell r="A766" t="str">
            <v>UMAG_10414</v>
          </cell>
          <cell r="B766" t="str">
            <v>KIS67748</v>
          </cell>
          <cell r="C766" t="str">
            <v>hypothetical protein</v>
          </cell>
          <cell r="D766">
            <v>198.24019869989399</v>
          </cell>
          <cell r="E766">
            <v>96.587073281081402</v>
          </cell>
          <cell r="F766">
            <v>147.41363599048699</v>
          </cell>
          <cell r="G766">
            <v>1.0086075036175599</v>
          </cell>
          <cell r="H766">
            <v>0.18444650583080799</v>
          </cell>
          <cell r="I766">
            <v>1.87590406957643E-8</v>
          </cell>
          <cell r="J766">
            <v>7.6698356262428605E-8</v>
          </cell>
          <cell r="K766">
            <v>183.76590002013654</v>
          </cell>
          <cell r="L766">
            <v>24.829890138268745</v>
          </cell>
          <cell r="M766">
            <v>112.93546454159767</v>
          </cell>
          <cell r="N766">
            <v>18.716311185162155</v>
          </cell>
          <cell r="O766" t="str">
            <v>Y</v>
          </cell>
          <cell r="P766" t="str">
            <v>Y</v>
          </cell>
          <cell r="Q766">
            <v>2</v>
          </cell>
          <cell r="R766">
            <v>119.449685278844</v>
          </cell>
          <cell r="S766">
            <v>0.26063829999999999</v>
          </cell>
          <cell r="T766">
            <v>0.33617710000000001</v>
          </cell>
          <cell r="U766" t="str">
            <v>light-green</v>
          </cell>
          <cell r="V766">
            <v>1056.9357702312752</v>
          </cell>
          <cell r="W766">
            <v>363.94598162849201</v>
          </cell>
          <cell r="X766">
            <v>1.53037197967689</v>
          </cell>
          <cell r="Y766">
            <v>5.4387542566069597E-31</v>
          </cell>
        </row>
        <row r="767">
          <cell r="A767" t="str">
            <v>UMAG_04578</v>
          </cell>
          <cell r="B767" t="str">
            <v>KIS67480</v>
          </cell>
          <cell r="C767" t="str">
            <v>hypothetical protein</v>
          </cell>
          <cell r="D767">
            <v>311.905061145486</v>
          </cell>
          <cell r="E767">
            <v>153.089454710377</v>
          </cell>
          <cell r="F767">
            <v>232.497257927931</v>
          </cell>
          <cell r="G767">
            <v>1.0085276821660101</v>
          </cell>
          <cell r="H767">
            <v>0.14461390013357101</v>
          </cell>
          <cell r="I767">
            <v>1.2917297530835599E-12</v>
          </cell>
          <cell r="J767">
            <v>8.1729424142211297E-12</v>
          </cell>
          <cell r="K767">
            <v>104.6144110898876</v>
          </cell>
          <cell r="L767">
            <v>9.6129565373586132</v>
          </cell>
          <cell r="M767">
            <v>65.104618603817684</v>
          </cell>
          <cell r="N767">
            <v>5.2624055777467289</v>
          </cell>
          <cell r="O767" t="str">
            <v>Y</v>
          </cell>
          <cell r="P767" t="str">
            <v>Y</v>
          </cell>
          <cell r="Q767">
            <v>6</v>
          </cell>
          <cell r="R767">
            <v>70.096782345338497</v>
          </cell>
          <cell r="S767">
            <v>1.0104630000000001E-3</v>
          </cell>
          <cell r="T767">
            <v>0.99751820000000002</v>
          </cell>
          <cell r="U767" t="str">
            <v>green</v>
          </cell>
          <cell r="V767">
            <v>1500.2132600564801</v>
          </cell>
          <cell r="W767">
            <v>325.99946054120034</v>
          </cell>
          <cell r="X767">
            <v>2.19592773565416</v>
          </cell>
          <cell r="Y767">
            <v>3.3439648814166603E-92</v>
          </cell>
        </row>
        <row r="768">
          <cell r="A768" t="str">
            <v>UMAG_05888</v>
          </cell>
          <cell r="B768" t="str">
            <v>KIS66150</v>
          </cell>
          <cell r="C768" t="str">
            <v>related to transcription elongation factor TFIIS</v>
          </cell>
          <cell r="D768">
            <v>111.91421083530599</v>
          </cell>
          <cell r="E768">
            <v>54.427210789689703</v>
          </cell>
          <cell r="F768">
            <v>83.170710812497902</v>
          </cell>
          <cell r="G768">
            <v>1.00803502999034</v>
          </cell>
          <cell r="H768">
            <v>0.19324992250005299</v>
          </cell>
          <cell r="I768">
            <v>7.6092069330721397E-8</v>
          </cell>
          <cell r="J768">
            <v>2.8645382743383502E-7</v>
          </cell>
          <cell r="K768">
            <v>79.581671757047729</v>
          </cell>
          <cell r="L768">
            <v>10.667756883207215</v>
          </cell>
          <cell r="M768">
            <v>48.790238620574506</v>
          </cell>
          <cell r="N768">
            <v>3.2439919746962467</v>
          </cell>
          <cell r="O768" t="str">
            <v>Y</v>
          </cell>
          <cell r="P768" t="str">
            <v>Y</v>
          </cell>
          <cell r="Q768">
            <v>0</v>
          </cell>
          <cell r="R768">
            <v>43.915311268949203</v>
          </cell>
          <cell r="S768">
            <v>-1.1356440000000001</v>
          </cell>
          <cell r="T768">
            <v>9.930638E-6</v>
          </cell>
          <cell r="U768" t="str">
            <v>burlywood</v>
          </cell>
          <cell r="V768">
            <v>623.1356885830437</v>
          </cell>
          <cell r="W768">
            <v>1525.79882181482</v>
          </cell>
          <cell r="X768">
            <v>-1.28867290963749</v>
          </cell>
          <cell r="Y768">
            <v>3.3055605151309699E-30</v>
          </cell>
        </row>
        <row r="769">
          <cell r="A769" t="str">
            <v>UMAG_10607</v>
          </cell>
          <cell r="B769" t="str">
            <v>KIS69469</v>
          </cell>
          <cell r="C769" t="str">
            <v>related to NADH-ubiquinone oxidoreductase MLRQ subunit</v>
          </cell>
          <cell r="D769">
            <v>304.33947752921699</v>
          </cell>
          <cell r="E769">
            <v>149.31812214950199</v>
          </cell>
          <cell r="F769">
            <v>226.82879983935999</v>
          </cell>
          <cell r="G769">
            <v>1.00709458541194</v>
          </cell>
          <cell r="H769">
            <v>0.15302343571331001</v>
          </cell>
          <cell r="I769">
            <v>1.9528579200611199E-11</v>
          </cell>
          <cell r="J769">
            <v>1.09509220170094E-10</v>
          </cell>
          <cell r="K769">
            <v>740.57825003820676</v>
          </cell>
          <cell r="L769">
            <v>88.534306990018962</v>
          </cell>
          <cell r="M769">
            <v>459.75956157208861</v>
          </cell>
          <cell r="N769">
            <v>6.2803967800819702</v>
          </cell>
          <cell r="O769" t="str">
            <v>Y</v>
          </cell>
          <cell r="P769" t="str">
            <v>Y</v>
          </cell>
          <cell r="Q769">
            <v>0</v>
          </cell>
          <cell r="R769">
            <v>341.80275843393002</v>
          </cell>
          <cell r="S769">
            <v>-0.99822560000000005</v>
          </cell>
          <cell r="T769">
            <v>2.2995070000000001E-10</v>
          </cell>
          <cell r="U769" t="str">
            <v>pink</v>
          </cell>
          <cell r="V769">
            <v>2449.6270567072834</v>
          </cell>
          <cell r="W769">
            <v>3793.7734710451132</v>
          </cell>
          <cell r="X769">
            <v>-0.62321238649467803</v>
          </cell>
          <cell r="Y769">
            <v>2.62369921318499E-2</v>
          </cell>
        </row>
        <row r="770">
          <cell r="A770" t="str">
            <v>UMAG_15004</v>
          </cell>
          <cell r="B770" t="str">
            <v>KIS68699</v>
          </cell>
          <cell r="C770" t="str">
            <v>probable malate synthase</v>
          </cell>
          <cell r="D770">
            <v>2667.06953487583</v>
          </cell>
          <cell r="E770">
            <v>1308.4420088393999</v>
          </cell>
          <cell r="F770">
            <v>1987.7557718576099</v>
          </cell>
          <cell r="G770">
            <v>1.00684064829792</v>
          </cell>
          <cell r="H770">
            <v>0.152099174943571</v>
          </cell>
          <cell r="I770">
            <v>1.5023992601572501E-11</v>
          </cell>
          <cell r="J770">
            <v>8.52107043074262E-11</v>
          </cell>
          <cell r="K770">
            <v>1133.0459248790826</v>
          </cell>
          <cell r="L770">
            <v>109.6935433261353</v>
          </cell>
          <cell r="M770">
            <v>701.68159255668411</v>
          </cell>
          <cell r="N770">
            <v>121.3320082470825</v>
          </cell>
          <cell r="O770" t="str">
            <v>N</v>
          </cell>
          <cell r="P770" t="str">
            <v>N</v>
          </cell>
          <cell r="Q770">
            <v>1</v>
          </cell>
          <cell r="R770">
            <v>385.59818980861201</v>
          </cell>
          <cell r="S770">
            <v>-0.94467409999999996</v>
          </cell>
          <cell r="T770">
            <v>1.1788649999999999E-2</v>
          </cell>
          <cell r="U770" t="str">
            <v>dark-green</v>
          </cell>
          <cell r="V770">
            <v>9127.7596920563665</v>
          </cell>
          <cell r="W770">
            <v>1793.5019051602333</v>
          </cell>
          <cell r="X770">
            <v>2.3425202856246501</v>
          </cell>
          <cell r="Y770">
            <v>6.2905226804411203E-102</v>
          </cell>
        </row>
        <row r="771">
          <cell r="A771" t="str">
            <v>UMAG_11258</v>
          </cell>
          <cell r="B771" t="str">
            <v>KIS70931</v>
          </cell>
          <cell r="C771" t="str">
            <v>related to GIS2 - Putative zinc finger protein</v>
          </cell>
          <cell r="D771">
            <v>616.435258452835</v>
          </cell>
          <cell r="E771">
            <v>304.21443268698499</v>
          </cell>
          <cell r="F771">
            <v>460.32484556991</v>
          </cell>
          <cell r="G771">
            <v>1.00552153519104</v>
          </cell>
          <cell r="H771">
            <v>0.12260845115362</v>
          </cell>
          <cell r="I771">
            <v>1.01010972584251E-16</v>
          </cell>
          <cell r="J771">
            <v>9.1390879957179202E-16</v>
          </cell>
          <cell r="K771">
            <v>776.81514635561689</v>
          </cell>
          <cell r="L771">
            <v>63.52792623399656</v>
          </cell>
          <cell r="M771">
            <v>484.86331543632991</v>
          </cell>
          <cell r="N771">
            <v>40.927799583114641</v>
          </cell>
          <cell r="O771" t="str">
            <v>Y</v>
          </cell>
          <cell r="P771" t="str">
            <v>Y</v>
          </cell>
          <cell r="Q771">
            <v>0</v>
          </cell>
          <cell r="R771">
            <v>250.62395050103899</v>
          </cell>
          <cell r="S771">
            <v>-0.63187669999999996</v>
          </cell>
          <cell r="T771">
            <v>6.8763690000000002E-4</v>
          </cell>
          <cell r="U771" t="str">
            <v>yellow</v>
          </cell>
          <cell r="V771">
            <v>2301.6968939463864</v>
          </cell>
          <cell r="W771">
            <v>4421.7249984872869</v>
          </cell>
          <cell r="X771">
            <v>-0.93752852426293498</v>
          </cell>
          <cell r="Y771">
            <v>3.7171227647479501E-8</v>
          </cell>
        </row>
        <row r="772">
          <cell r="A772" t="str">
            <v>UMAG_10664</v>
          </cell>
          <cell r="B772" t="str">
            <v>KIS68194</v>
          </cell>
          <cell r="C772" t="str">
            <v>hypothetical protein</v>
          </cell>
          <cell r="D772">
            <v>313.95717001888403</v>
          </cell>
          <cell r="E772">
            <v>151.024672774625</v>
          </cell>
          <cell r="F772">
            <v>232.490921396755</v>
          </cell>
          <cell r="G772">
            <v>1.0054327949836399</v>
          </cell>
          <cell r="H772">
            <v>0.23434799271308401</v>
          </cell>
          <cell r="I772">
            <v>7.21483161048288E-6</v>
          </cell>
          <cell r="J772">
            <v>2.1204646134540199E-5</v>
          </cell>
          <cell r="K772">
            <v>123.33736583876646</v>
          </cell>
          <cell r="L772">
            <v>16.085166517636086</v>
          </cell>
          <cell r="M772">
            <v>75.750741824874424</v>
          </cell>
          <cell r="N772">
            <v>26.733157029234363</v>
          </cell>
          <cell r="O772" t="str">
            <v>Y</v>
          </cell>
          <cell r="P772" t="str">
            <v>Y</v>
          </cell>
          <cell r="Q772">
            <v>0.5</v>
          </cell>
          <cell r="R772">
            <v>96.111857612454699</v>
          </cell>
          <cell r="S772">
            <v>0.1147865</v>
          </cell>
          <cell r="T772">
            <v>0.83857000000000004</v>
          </cell>
          <cell r="U772" t="str">
            <v>beige</v>
          </cell>
          <cell r="V772">
            <v>1450.8334402118001</v>
          </cell>
          <cell r="W772">
            <v>48.905497379825903</v>
          </cell>
          <cell r="X772">
            <v>4.8731390185717798</v>
          </cell>
          <cell r="Y772">
            <v>1.25636596014807E-184</v>
          </cell>
        </row>
        <row r="773">
          <cell r="A773" t="str">
            <v>UMAG_06294</v>
          </cell>
          <cell r="B773" t="str">
            <v>KIS70206</v>
          </cell>
          <cell r="C773" t="str">
            <v>related to RPN14 û proteasome-interacting protein involved in the assembly of the 19S proteasome</v>
          </cell>
          <cell r="D773">
            <v>261.52964788372702</v>
          </cell>
          <cell r="E773">
            <v>128.623099684631</v>
          </cell>
          <cell r="F773">
            <v>195.076373784179</v>
          </cell>
          <cell r="G773">
            <v>1.0052265508022999</v>
          </cell>
          <cell r="H773">
            <v>0.14309617234229099</v>
          </cell>
          <cell r="I773">
            <v>9.1407582068564109E-13</v>
          </cell>
          <cell r="J773">
            <v>5.91676332828581E-12</v>
          </cell>
          <cell r="K773">
            <v>106.02312505552339</v>
          </cell>
          <cell r="L773">
            <v>6.8494077129072242</v>
          </cell>
          <cell r="M773">
            <v>66.175766619639759</v>
          </cell>
          <cell r="N773">
            <v>5.4641342433101929</v>
          </cell>
          <cell r="O773" t="str">
            <v>Y</v>
          </cell>
          <cell r="P773" t="str">
            <v>Y</v>
          </cell>
          <cell r="Q773">
            <v>0</v>
          </cell>
          <cell r="R773">
            <v>94.1124173695042</v>
          </cell>
          <cell r="S773">
            <v>-0.53529530000000003</v>
          </cell>
          <cell r="T773">
            <v>1.0601299999999999E-2</v>
          </cell>
          <cell r="U773" t="str">
            <v>yellow</v>
          </cell>
          <cell r="V773">
            <v>946.23690776458</v>
          </cell>
          <cell r="W773">
            <v>1680.8726128037267</v>
          </cell>
          <cell r="X773">
            <v>-0.82769871626732705</v>
          </cell>
          <cell r="Y773">
            <v>4.2660059453496899E-19</v>
          </cell>
        </row>
        <row r="774">
          <cell r="A774" t="str">
            <v>UMAG_04961</v>
          </cell>
          <cell r="B774" t="str">
            <v>KIS67092</v>
          </cell>
          <cell r="C774" t="str">
            <v>hypothetical protein</v>
          </cell>
          <cell r="D774">
            <v>771.69417854530695</v>
          </cell>
          <cell r="E774">
            <v>376.36202997141299</v>
          </cell>
          <cell r="F774">
            <v>574.02810425836003</v>
          </cell>
          <cell r="G774">
            <v>1.0034295728954601</v>
          </cell>
          <cell r="H774">
            <v>0.19030852633911599</v>
          </cell>
          <cell r="I774">
            <v>5.5726776006661902E-8</v>
          </cell>
          <cell r="J774">
            <v>2.1479413663665601E-7</v>
          </cell>
          <cell r="K774">
            <v>83.214364545785983</v>
          </cell>
          <cell r="L774">
            <v>16.256287923723423</v>
          </cell>
          <cell r="M774">
            <v>51.559696003053105</v>
          </cell>
          <cell r="N774">
            <v>11.768755195860363</v>
          </cell>
          <cell r="O774" t="str">
            <v>N</v>
          </cell>
          <cell r="P774" t="str">
            <v>Y</v>
          </cell>
          <cell r="Q774">
            <v>2</v>
          </cell>
          <cell r="R774">
            <v>104.60205777958301</v>
          </cell>
          <cell r="S774">
            <v>0.58773370000000003</v>
          </cell>
          <cell r="T774">
            <v>1.8699680000000001E-3</v>
          </cell>
          <cell r="U774" t="str">
            <v>magenta</v>
          </cell>
          <cell r="V774">
            <v>2701.821916999103</v>
          </cell>
          <cell r="W774">
            <v>533.85681996275537</v>
          </cell>
          <cell r="X774">
            <v>2.3341737983697199</v>
          </cell>
          <cell r="Y774">
            <v>1.9720020008320099E-118</v>
          </cell>
        </row>
        <row r="775">
          <cell r="A775" t="str">
            <v>UMAG_03061</v>
          </cell>
          <cell r="B775" t="str">
            <v>KIS69083</v>
          </cell>
          <cell r="C775" t="str">
            <v>related to TFG2 - TFIIF subunit (transcription initiation factor)</v>
          </cell>
          <cell r="D775">
            <v>136.83885148008599</v>
          </cell>
          <cell r="E775">
            <v>66.968825997028802</v>
          </cell>
          <cell r="F775">
            <v>101.903838738557</v>
          </cell>
          <cell r="G775">
            <v>1.0012939503956699</v>
          </cell>
          <cell r="H775">
            <v>0.180898788972916</v>
          </cell>
          <cell r="I775">
            <v>1.3101498585884099E-8</v>
          </cell>
          <cell r="J775">
            <v>5.4533299526295798E-8</v>
          </cell>
          <cell r="K775">
            <v>70.927128515423732</v>
          </cell>
          <cell r="L775">
            <v>7.6865844710456352</v>
          </cell>
          <cell r="M775">
            <v>44.026701494187712</v>
          </cell>
          <cell r="N775">
            <v>6.6891826005110673</v>
          </cell>
          <cell r="O775" t="str">
            <v>Y</v>
          </cell>
          <cell r="P775" t="str">
            <v>Y</v>
          </cell>
          <cell r="Q775">
            <v>6</v>
          </cell>
          <cell r="R775">
            <v>97.716288649266303</v>
          </cell>
          <cell r="S775">
            <v>0.19013269999999999</v>
          </cell>
          <cell r="T775">
            <v>0.41261160000000002</v>
          </cell>
          <cell r="U775" t="str">
            <v>salmon</v>
          </cell>
          <cell r="V775">
            <v>782.33941829400294</v>
          </cell>
          <cell r="W775">
            <v>1005.0868023371271</v>
          </cell>
          <cell r="X775">
            <v>-0.360102627585006</v>
          </cell>
          <cell r="Y775">
            <v>2.6400124232020501E-4</v>
          </cell>
        </row>
        <row r="776">
          <cell r="A776" t="str">
            <v>UMAG_10625</v>
          </cell>
          <cell r="B776" t="str">
            <v>KIS71025</v>
          </cell>
          <cell r="C776" t="str">
            <v>probable ribosomal protein L24.e.A</v>
          </cell>
          <cell r="D776">
            <v>986.44243471027198</v>
          </cell>
          <cell r="E776">
            <v>485.52343635790697</v>
          </cell>
          <cell r="F776">
            <v>735.98293553408905</v>
          </cell>
          <cell r="G776">
            <v>1.0006133386530101</v>
          </cell>
          <cell r="H776">
            <v>0.15720904021898499</v>
          </cell>
          <cell r="I776">
            <v>8.2395517282729595E-11</v>
          </cell>
          <cell r="J776">
            <v>4.3522080265448299E-10</v>
          </cell>
          <cell r="K776">
            <v>1426.7724748051692</v>
          </cell>
          <cell r="L776">
            <v>231.45674607880423</v>
          </cell>
          <cell r="M776">
            <v>888.83330822689084</v>
          </cell>
          <cell r="N776">
            <v>117.76332024536467</v>
          </cell>
          <cell r="O776" t="str">
            <v>Y</v>
          </cell>
          <cell r="P776" t="str">
            <v>Y</v>
          </cell>
          <cell r="Q776">
            <v>0</v>
          </cell>
          <cell r="R776">
            <v>980.16346141895201</v>
          </cell>
          <cell r="S776">
            <v>-1.8249759999999999</v>
          </cell>
          <cell r="T776">
            <v>4.896038E-20</v>
          </cell>
          <cell r="U776" t="str">
            <v>yellow</v>
          </cell>
          <cell r="V776">
            <v>7978.8487309651073</v>
          </cell>
          <cell r="W776">
            <v>49555.129005807037</v>
          </cell>
          <cell r="X776">
            <v>-2.61825930379496</v>
          </cell>
          <cell r="Y776">
            <v>6.0792843397887596E-43</v>
          </cell>
        </row>
        <row r="777">
          <cell r="A777" t="str">
            <v>UMAG_10711</v>
          </cell>
          <cell r="B777" t="str">
            <v>KIS67174</v>
          </cell>
          <cell r="C777" t="str">
            <v>probable ribosomal protein S3aE</v>
          </cell>
          <cell r="D777">
            <v>1762.64244826802</v>
          </cell>
          <cell r="E777">
            <v>859.00386694609199</v>
          </cell>
          <cell r="F777">
            <v>1310.82315760706</v>
          </cell>
          <cell r="G777">
            <v>1.0004079505461101</v>
          </cell>
          <cell r="H777">
            <v>0.200312919586114</v>
          </cell>
          <cell r="I777">
            <v>2.3922480417032202E-7</v>
          </cell>
          <cell r="J777">
            <v>8.4725451476988898E-7</v>
          </cell>
          <cell r="K777">
            <v>1510.0177021332797</v>
          </cell>
          <cell r="L777">
            <v>283.48367301803643</v>
          </cell>
          <cell r="M777">
            <v>930.82350075556133</v>
          </cell>
          <cell r="N777">
            <v>209.45538841389788</v>
          </cell>
          <cell r="O777" t="str">
            <v>Y</v>
          </cell>
          <cell r="P777" t="str">
            <v>Y</v>
          </cell>
          <cell r="Q777">
            <v>0</v>
          </cell>
          <cell r="R777">
            <v>1618.7483816357801</v>
          </cell>
          <cell r="S777">
            <v>-1.7725489999999999</v>
          </cell>
          <cell r="T777">
            <v>5.2506270000000003E-18</v>
          </cell>
          <cell r="U777" t="str">
            <v>yellow</v>
          </cell>
          <cell r="V777">
            <v>11496.569800966534</v>
          </cell>
          <cell r="W777">
            <v>86960.617061163168</v>
          </cell>
          <cell r="X777">
            <v>-2.9130519501212699</v>
          </cell>
          <cell r="Y777">
            <v>8.0200650176982697E-154</v>
          </cell>
        </row>
        <row r="778">
          <cell r="A778" t="str">
            <v>UMAG_10634</v>
          </cell>
          <cell r="B778" t="str">
            <v>KIS69140</v>
          </cell>
          <cell r="C778" t="str">
            <v>hypothetical protein</v>
          </cell>
          <cell r="D778">
            <v>21.791986492524</v>
          </cell>
          <cell r="E778">
            <v>9.7946866921836904</v>
          </cell>
          <cell r="F778">
            <v>15.7933365923538</v>
          </cell>
          <cell r="G778">
            <v>0.99909957467750599</v>
          </cell>
          <cell r="H778">
            <v>0.413293439936191</v>
          </cell>
          <cell r="I778">
            <v>5.8657695151078902E-3</v>
          </cell>
          <cell r="J778">
            <v>1.0780333162901E-2</v>
          </cell>
          <cell r="K778">
            <v>38.113554848990688</v>
          </cell>
          <cell r="L778">
            <v>17.926427977457248</v>
          </cell>
          <cell r="M778">
            <v>22.091139965611649</v>
          </cell>
          <cell r="N778">
            <v>4.037951845237445</v>
          </cell>
          <cell r="O778" t="str">
            <v>Y</v>
          </cell>
          <cell r="P778" t="str">
            <v>Y</v>
          </cell>
          <cell r="Q778">
            <v>1</v>
          </cell>
          <cell r="R778">
            <v>16.361213675273</v>
          </cell>
          <cell r="S778">
            <v>-0.48714930000000001</v>
          </cell>
          <cell r="T778">
            <v>0.33946920000000003</v>
          </cell>
          <cell r="U778" t="str">
            <v>dark-green</v>
          </cell>
          <cell r="V778">
            <v>290.23554784846101</v>
          </cell>
          <cell r="W778">
            <v>228.61998982709801</v>
          </cell>
          <cell r="X778">
            <v>0.34168637214838399</v>
          </cell>
          <cell r="Y778">
            <v>0.10869791025061901</v>
          </cell>
        </row>
        <row r="779">
          <cell r="A779" t="str">
            <v>UMAG_10246</v>
          </cell>
          <cell r="B779" t="str">
            <v>KIS71449</v>
          </cell>
          <cell r="C779" t="str">
            <v>probable ARC18 - subunit of the Arp2/3 complex</v>
          </cell>
          <cell r="D779">
            <v>205.61138618701199</v>
          </cell>
          <cell r="E779">
            <v>101.50085584078199</v>
          </cell>
          <cell r="F779">
            <v>153.55612101389701</v>
          </cell>
          <cell r="G779">
            <v>0.99864785641905796</v>
          </cell>
          <cell r="H779">
            <v>0.150108940265268</v>
          </cell>
          <cell r="I779">
            <v>1.2322348299481401E-11</v>
          </cell>
          <cell r="J779">
            <v>7.0694822393117194E-11</v>
          </cell>
          <cell r="K779">
            <v>257.30530001703517</v>
          </cell>
          <cell r="L779">
            <v>13.441551225423755</v>
          </cell>
          <cell r="M779">
            <v>160.75492856961134</v>
          </cell>
          <cell r="N779">
            <v>11.064221181564575</v>
          </cell>
          <cell r="O779" t="str">
            <v>Y</v>
          </cell>
          <cell r="P779" t="str">
            <v>Y</v>
          </cell>
          <cell r="Q779">
            <v>0</v>
          </cell>
          <cell r="R779">
            <v>65.290277246362294</v>
          </cell>
          <cell r="S779">
            <v>-1.480631</v>
          </cell>
          <cell r="T779">
            <v>6.8514099999999998E-10</v>
          </cell>
          <cell r="U779" t="str">
            <v>pink</v>
          </cell>
          <cell r="V779">
            <v>1787.9556195504501</v>
          </cell>
          <cell r="W779">
            <v>1378.9371032877234</v>
          </cell>
          <cell r="X779">
            <v>0.37453112864038601</v>
          </cell>
          <cell r="Y779">
            <v>3.3292593169840399E-3</v>
          </cell>
        </row>
        <row r="780">
          <cell r="A780" t="str">
            <v>UMAG_05402</v>
          </cell>
          <cell r="B780" t="str">
            <v>KIS66409</v>
          </cell>
          <cell r="C780" t="str">
            <v>related to DOA1 - involved in ubiquitin-dependent proteolysis</v>
          </cell>
          <cell r="D780">
            <v>197.181342822137</v>
          </cell>
          <cell r="E780">
            <v>95.887650192537393</v>
          </cell>
          <cell r="F780">
            <v>146.534496507337</v>
          </cell>
          <cell r="G780">
            <v>0.99849946166821901</v>
          </cell>
          <cell r="H780">
            <v>0.217296100816875</v>
          </cell>
          <cell r="I780">
            <v>1.7870916715116199E-6</v>
          </cell>
          <cell r="J780">
            <v>5.7521734917613804E-6</v>
          </cell>
          <cell r="K780">
            <v>84.768439193732277</v>
          </cell>
          <cell r="L780">
            <v>13.319555509973309</v>
          </cell>
          <cell r="M780">
            <v>52.025981125966979</v>
          </cell>
          <cell r="N780">
            <v>15.555086608320032</v>
          </cell>
          <cell r="O780" t="str">
            <v>N</v>
          </cell>
          <cell r="P780" t="str">
            <v>Y</v>
          </cell>
          <cell r="Q780">
            <v>4</v>
          </cell>
          <cell r="R780">
            <v>70.670966101533296</v>
          </cell>
          <cell r="S780">
            <v>1.096749</v>
          </cell>
          <cell r="T780">
            <v>1.2857800000000001E-5</v>
          </cell>
          <cell r="U780" t="str">
            <v>magenta</v>
          </cell>
          <cell r="V780">
            <v>1384.2138152538034</v>
          </cell>
          <cell r="W780">
            <v>207.79124725564134</v>
          </cell>
          <cell r="X780">
            <v>2.7203618105592602</v>
          </cell>
          <cell r="Y780">
            <v>6.2254402871356103E-77</v>
          </cell>
        </row>
        <row r="781">
          <cell r="A781" t="str">
            <v>UMAG_03965</v>
          </cell>
          <cell r="B781" t="str">
            <v>KIS67914</v>
          </cell>
          <cell r="C781" t="str">
            <v>related to FAD1 û flavin adenine dinucleotide synthetase</v>
          </cell>
          <cell r="D781">
            <v>255.65208048223499</v>
          </cell>
          <cell r="E781">
            <v>125.78072387200299</v>
          </cell>
          <cell r="F781">
            <v>190.71640217711899</v>
          </cell>
          <cell r="G781">
            <v>0.99648510985973404</v>
          </cell>
          <cell r="H781">
            <v>0.17024368185768299</v>
          </cell>
          <cell r="I781">
            <v>2.0505259409902899E-9</v>
          </cell>
          <cell r="J781">
            <v>9.3218842919051793E-9</v>
          </cell>
          <cell r="K781">
            <v>157.31485180046616</v>
          </cell>
          <cell r="L781">
            <v>10.41333809556795</v>
          </cell>
          <cell r="M781">
            <v>98.523153933334399</v>
          </cell>
          <cell r="N781">
            <v>20.786175583694828</v>
          </cell>
          <cell r="O781" t="str">
            <v>Y</v>
          </cell>
          <cell r="P781" t="str">
            <v>Y</v>
          </cell>
          <cell r="Q781">
            <v>0</v>
          </cell>
          <cell r="R781">
            <v>86.611734420119802</v>
          </cell>
          <cell r="S781">
            <v>-0.6130099</v>
          </cell>
          <cell r="T781">
            <v>9.9764389999999997E-4</v>
          </cell>
          <cell r="U781" t="str">
            <v>yellow</v>
          </cell>
          <cell r="V781">
            <v>1280.0803728803266</v>
          </cell>
          <cell r="W781">
            <v>1511.2785414991667</v>
          </cell>
          <cell r="X781">
            <v>-0.23874367740819899</v>
          </cell>
          <cell r="Y781">
            <v>2.1810418030242501E-2</v>
          </cell>
        </row>
        <row r="782">
          <cell r="A782" t="str">
            <v>UMAG_10698</v>
          </cell>
          <cell r="B782" t="str">
            <v>KIS66762</v>
          </cell>
          <cell r="C782" t="str">
            <v>related to NEFA-interacting nuclear protein NIP30</v>
          </cell>
          <cell r="D782">
            <v>51.601850293126397</v>
          </cell>
          <cell r="E782">
            <v>24.8345345344263</v>
          </cell>
          <cell r="F782">
            <v>38.2181924137764</v>
          </cell>
          <cell r="G782">
            <v>0.996328808966643</v>
          </cell>
          <cell r="H782">
            <v>0.25318794133414102</v>
          </cell>
          <cell r="I782">
            <v>3.4776991313902697E-5</v>
          </cell>
          <cell r="J782">
            <v>9.1922816648040606E-5</v>
          </cell>
          <cell r="K782">
            <v>54.843392357439896</v>
          </cell>
          <cell r="L782">
            <v>2.634434347716669</v>
          </cell>
          <cell r="M782">
            <v>33.198595072491315</v>
          </cell>
          <cell r="N782">
            <v>7.2332107470090508</v>
          </cell>
          <cell r="O782" t="str">
            <v>Y</v>
          </cell>
          <cell r="P782" t="str">
            <v>Y</v>
          </cell>
          <cell r="Q782">
            <v>4</v>
          </cell>
          <cell r="R782">
            <v>44.542124994612799</v>
          </cell>
          <cell r="S782">
            <v>0.7597064</v>
          </cell>
          <cell r="T782">
            <v>8.2877360000000004E-3</v>
          </cell>
          <cell r="U782" t="str">
            <v>light-cyan</v>
          </cell>
          <cell r="V782">
            <v>599.23891269518674</v>
          </cell>
          <cell r="W782">
            <v>395.91512963179031</v>
          </cell>
          <cell r="X782">
            <v>0.59794646658361705</v>
          </cell>
          <cell r="Y782">
            <v>3.5900741514107499E-8</v>
          </cell>
        </row>
        <row r="783">
          <cell r="A783" t="str">
            <v>UMAG_10863</v>
          </cell>
          <cell r="B783" t="str">
            <v>KIS66220</v>
          </cell>
          <cell r="C783" t="str">
            <v>related to RAI1 - Rat1p Interacting Protein</v>
          </cell>
          <cell r="D783">
            <v>127.591809917085</v>
          </cell>
          <cell r="E783">
            <v>62.608421536806603</v>
          </cell>
          <cell r="F783">
            <v>95.100115726945702</v>
          </cell>
          <cell r="G783">
            <v>0.99604258494068298</v>
          </cell>
          <cell r="H783">
            <v>0.19085331549257101</v>
          </cell>
          <cell r="I783">
            <v>7.5842400442361494E-8</v>
          </cell>
          <cell r="J783">
            <v>2.8568041216189803E-7</v>
          </cell>
          <cell r="K783">
            <v>56.386625975945975</v>
          </cell>
          <cell r="L783">
            <v>5.9590876918211375</v>
          </cell>
          <cell r="M783">
            <v>34.860324645855599</v>
          </cell>
          <cell r="N783">
            <v>5.3329080461417391</v>
          </cell>
          <cell r="O783" t="str">
            <v>Y</v>
          </cell>
          <cell r="P783" t="str">
            <v>Y</v>
          </cell>
          <cell r="Q783">
            <v>8</v>
          </cell>
          <cell r="R783">
            <v>60.5738197260509</v>
          </cell>
          <cell r="S783">
            <v>-8.5683519999999999E-2</v>
          </cell>
          <cell r="T783">
            <v>0.77173789999999998</v>
          </cell>
          <cell r="U783" t="str">
            <v>salmon</v>
          </cell>
          <cell r="V783">
            <v>568.20700434971241</v>
          </cell>
          <cell r="W783">
            <v>898.11378254884505</v>
          </cell>
          <cell r="X783">
            <v>-0.65955028345313604</v>
          </cell>
          <cell r="Y783">
            <v>6.6045728799135994E-11</v>
          </cell>
        </row>
        <row r="784">
          <cell r="A784" t="str">
            <v>UMAG_10898</v>
          </cell>
          <cell r="B784" t="str">
            <v>KIS66232</v>
          </cell>
          <cell r="C784" t="str">
            <v>related to short-chain alcohol dehydrogenase</v>
          </cell>
          <cell r="D784">
            <v>1604.3817083618001</v>
          </cell>
          <cell r="E784">
            <v>795.871257864943</v>
          </cell>
          <cell r="F784">
            <v>1200.1264831133699</v>
          </cell>
          <cell r="G784">
            <v>0.99514848416054402</v>
          </cell>
          <cell r="H784">
            <v>0.13593006426396101</v>
          </cell>
          <cell r="I784">
            <v>1.05006976812089E-13</v>
          </cell>
          <cell r="J784">
            <v>7.3493507064582605E-13</v>
          </cell>
          <cell r="K784">
            <v>1247.8624400535809</v>
          </cell>
          <cell r="L784">
            <v>167.51445879501421</v>
          </cell>
          <cell r="M784">
            <v>782.80914815981055</v>
          </cell>
          <cell r="N784">
            <v>35.782184298922189</v>
          </cell>
          <cell r="O784" t="str">
            <v>Y</v>
          </cell>
          <cell r="P784" t="str">
            <v>Y</v>
          </cell>
          <cell r="Q784">
            <v>0</v>
          </cell>
          <cell r="R784">
            <v>560.69531380850503</v>
          </cell>
          <cell r="S784">
            <v>-0.49173499999999998</v>
          </cell>
          <cell r="T784">
            <v>7.0570629999999995E-4</v>
          </cell>
          <cell r="U784" t="str">
            <v>yellow</v>
          </cell>
          <cell r="V784">
            <v>9866.1956771210735</v>
          </cell>
          <cell r="W784">
            <v>5021.0255186070308</v>
          </cell>
          <cell r="X784">
            <v>0.97091383676730603</v>
          </cell>
          <cell r="Y784">
            <v>8.62996601983652E-11</v>
          </cell>
        </row>
        <row r="785">
          <cell r="A785" t="str">
            <v>UMAG_02151</v>
          </cell>
          <cell r="B785" t="str">
            <v>KIS69616</v>
          </cell>
          <cell r="C785" t="str">
            <v>related to 2</v>
          </cell>
          <cell r="D785">
            <v>657.84117450311703</v>
          </cell>
          <cell r="E785">
            <v>326.29010422622702</v>
          </cell>
          <cell r="F785">
            <v>492.06563936467199</v>
          </cell>
          <cell r="G785">
            <v>0.99460104412741901</v>
          </cell>
          <cell r="H785">
            <v>0.139632431078521</v>
          </cell>
          <cell r="I785">
            <v>4.5078489638968502E-13</v>
          </cell>
          <cell r="J785">
            <v>2.9898053703053E-12</v>
          </cell>
          <cell r="K785">
            <v>514.59844013301517</v>
          </cell>
          <cell r="L785">
            <v>71.785852552041348</v>
          </cell>
          <cell r="M785">
            <v>322.13661411948272</v>
          </cell>
          <cell r="N785">
            <v>20.607242177160749</v>
          </cell>
          <cell r="O785" t="str">
            <v>Y</v>
          </cell>
          <cell r="P785" t="str">
            <v>Y</v>
          </cell>
          <cell r="Q785">
            <v>0.5</v>
          </cell>
          <cell r="R785">
            <v>78.248078833578504</v>
          </cell>
          <cell r="S785">
            <v>0.1219906</v>
          </cell>
          <cell r="T785">
            <v>0.63923929999999995</v>
          </cell>
          <cell r="U785" t="str">
            <v>dark-green</v>
          </cell>
          <cell r="V785">
            <v>2747.0745593694232</v>
          </cell>
          <cell r="W785">
            <v>819.6239699619656</v>
          </cell>
          <cell r="X785">
            <v>1.7426757353812099</v>
          </cell>
          <cell r="Y785">
            <v>5.3127441475313499E-68</v>
          </cell>
        </row>
        <row r="786">
          <cell r="A786" t="str">
            <v>UMAG_06489</v>
          </cell>
          <cell r="B786" t="str">
            <v>KIS65650</v>
          </cell>
          <cell r="C786" t="str">
            <v>hypothetical protein</v>
          </cell>
          <cell r="D786">
            <v>239.47280659768401</v>
          </cell>
          <cell r="E786">
            <v>118.118392935175</v>
          </cell>
          <cell r="F786">
            <v>178.79559976643</v>
          </cell>
          <cell r="G786">
            <v>0.99434625242894903</v>
          </cell>
          <cell r="H786">
            <v>0.170231723024587</v>
          </cell>
          <cell r="I786">
            <v>2.20262696779536E-9</v>
          </cell>
          <cell r="J786">
            <v>9.9782399803352406E-9</v>
          </cell>
          <cell r="K786">
            <v>203.9751611498273</v>
          </cell>
          <cell r="L786">
            <v>21.58552305646182</v>
          </cell>
          <cell r="M786">
            <v>127.52266879306492</v>
          </cell>
          <cell r="N786">
            <v>21.231606558568178</v>
          </cell>
          <cell r="O786" t="str">
            <v>Y</v>
          </cell>
          <cell r="P786" t="str">
            <v>Y</v>
          </cell>
          <cell r="Q786">
            <v>2</v>
          </cell>
          <cell r="R786">
            <v>52.673015675390197</v>
          </cell>
          <cell r="S786">
            <v>6.5928760000000003E-2</v>
          </cell>
          <cell r="T786">
            <v>0.82958069999999995</v>
          </cell>
          <cell r="U786" t="str">
            <v>green-yellow</v>
          </cell>
          <cell r="V786">
            <v>0</v>
          </cell>
          <cell r="W786">
            <v>0</v>
          </cell>
          <cell r="X786" t="str">
            <v>NA</v>
          </cell>
          <cell r="Y786" t="str">
            <v>NA</v>
          </cell>
        </row>
        <row r="787">
          <cell r="A787" t="str">
            <v>UMAG_11470</v>
          </cell>
          <cell r="B787" t="str">
            <v>KIS69573</v>
          </cell>
          <cell r="C787" t="str">
            <v>hypothetical protein</v>
          </cell>
          <cell r="D787">
            <v>199.710360878665</v>
          </cell>
          <cell r="E787">
            <v>98.520651776778806</v>
          </cell>
          <cell r="F787">
            <v>149.11550632772199</v>
          </cell>
          <cell r="G787">
            <v>0.99380397571272905</v>
          </cell>
          <cell r="H787">
            <v>0.17233153719394001</v>
          </cell>
          <cell r="I787">
            <v>3.4366960024285699E-9</v>
          </cell>
          <cell r="J787">
            <v>1.5216625206092201E-8</v>
          </cell>
          <cell r="K787">
            <v>219.59542448597432</v>
          </cell>
          <cell r="L787">
            <v>26.845193034731302</v>
          </cell>
          <cell r="M787">
            <v>137.1301908894917</v>
          </cell>
          <cell r="N787">
            <v>20.387117591807403</v>
          </cell>
          <cell r="O787" t="str">
            <v>Y</v>
          </cell>
          <cell r="P787" t="str">
            <v>Y</v>
          </cell>
          <cell r="Q787">
            <v>0</v>
          </cell>
          <cell r="R787">
            <v>87.877261778043007</v>
          </cell>
          <cell r="S787">
            <v>-0.42752829999999997</v>
          </cell>
          <cell r="T787">
            <v>6.7275199999999993E-2</v>
          </cell>
          <cell r="U787" t="str">
            <v>yellow</v>
          </cell>
          <cell r="V787">
            <v>1659.6811861469198</v>
          </cell>
          <cell r="W787">
            <v>1347.9760197790599</v>
          </cell>
          <cell r="X787">
            <v>0.300160101621265</v>
          </cell>
          <cell r="Y787">
            <v>2.0398972079783001E-2</v>
          </cell>
        </row>
        <row r="788">
          <cell r="A788" t="str">
            <v>UMAG_00176</v>
          </cell>
          <cell r="B788" t="str">
            <v>KIS71741</v>
          </cell>
          <cell r="C788" t="str">
            <v>probable SAC1 - recessive suppressor of secretory defect</v>
          </cell>
          <cell r="D788">
            <v>409.96317244528097</v>
          </cell>
          <cell r="E788">
            <v>202.86171143207699</v>
          </cell>
          <cell r="F788">
            <v>306.41244193867902</v>
          </cell>
          <cell r="G788">
            <v>0.99372454173560498</v>
          </cell>
          <cell r="H788">
            <v>0.151745441289073</v>
          </cell>
          <cell r="I788">
            <v>2.49677318413109E-11</v>
          </cell>
          <cell r="J788">
            <v>1.3809207850587999E-10</v>
          </cell>
          <cell r="K788">
            <v>136.56098393801014</v>
          </cell>
          <cell r="L788">
            <v>1.9754357930714432</v>
          </cell>
          <cell r="M788">
            <v>85.859276901999834</v>
          </cell>
          <cell r="N788">
            <v>17.357389160557481</v>
          </cell>
          <cell r="O788" t="str">
            <v>Y</v>
          </cell>
          <cell r="P788" t="str">
            <v>Y</v>
          </cell>
          <cell r="Q788">
            <v>0</v>
          </cell>
          <cell r="R788">
            <v>223.209973510867</v>
          </cell>
          <cell r="S788">
            <v>-0.158130578165562</v>
          </cell>
          <cell r="T788">
            <v>0.48224237235974898</v>
          </cell>
          <cell r="U788" t="str">
            <v>green</v>
          </cell>
          <cell r="V788">
            <v>2327.5782935182533</v>
          </cell>
          <cell r="W788">
            <v>1317.6792451981235</v>
          </cell>
          <cell r="X788">
            <v>0.81880790190372299</v>
          </cell>
          <cell r="Y788">
            <v>2.5855917560368102E-18</v>
          </cell>
        </row>
        <row r="789">
          <cell r="A789" t="str">
            <v>UMAG_02094</v>
          </cell>
          <cell r="B789" t="str">
            <v>KIS69557</v>
          </cell>
          <cell r="C789" t="str">
            <v>hypothetical protein</v>
          </cell>
          <cell r="D789">
            <v>70.309769481096296</v>
          </cell>
          <cell r="E789">
            <v>34.144131030881297</v>
          </cell>
          <cell r="F789">
            <v>52.226950255988797</v>
          </cell>
          <cell r="G789">
            <v>0.99340868117062098</v>
          </cell>
          <cell r="H789">
            <v>0.23063437306527801</v>
          </cell>
          <cell r="I789">
            <v>6.9812903913042296E-6</v>
          </cell>
          <cell r="J789">
            <v>2.0583813750718999E-5</v>
          </cell>
          <cell r="K789">
            <v>59.278452863984356</v>
          </cell>
          <cell r="L789">
            <v>9.2001062355632541</v>
          </cell>
          <cell r="M789">
            <v>36.726688036571701</v>
          </cell>
          <cell r="N789">
            <v>4.23991542212966</v>
          </cell>
          <cell r="O789" t="str">
            <v>Y</v>
          </cell>
          <cell r="P789" t="str">
            <v>Y</v>
          </cell>
          <cell r="Q789">
            <v>0</v>
          </cell>
          <cell r="R789">
            <v>37.744685553552799</v>
          </cell>
          <cell r="S789">
            <v>-1.2407170000000001</v>
          </cell>
          <cell r="T789">
            <v>2.0360710000000001E-6</v>
          </cell>
          <cell r="U789" t="str">
            <v>burlywood</v>
          </cell>
          <cell r="V789">
            <v>507.52595687768235</v>
          </cell>
          <cell r="W789">
            <v>894.79824067148786</v>
          </cell>
          <cell r="X789">
            <v>-0.81438157696684199</v>
          </cell>
          <cell r="Y789">
            <v>6.4468786082533202E-10</v>
          </cell>
        </row>
        <row r="790">
          <cell r="A790" t="str">
            <v>UMAG_03655</v>
          </cell>
          <cell r="B790" t="str">
            <v>KIS68072</v>
          </cell>
          <cell r="C790" t="str">
            <v>related to VTC1 û subunit of the vacuolar transporter chaperone complex</v>
          </cell>
          <cell r="D790">
            <v>260.08269839097801</v>
          </cell>
          <cell r="E790">
            <v>128.13893996818399</v>
          </cell>
          <cell r="F790">
            <v>194.110819179581</v>
          </cell>
          <cell r="G790">
            <v>0.99305444510806196</v>
          </cell>
          <cell r="H790">
            <v>0.180664356061459</v>
          </cell>
          <cell r="I790">
            <v>1.6337067468213301E-8</v>
          </cell>
          <cell r="J790">
            <v>6.7307050921338096E-8</v>
          </cell>
          <cell r="K790">
            <v>254.74635985587247</v>
          </cell>
          <cell r="L790">
            <v>18.074426390170835</v>
          </cell>
          <cell r="M790">
            <v>158.53892928737724</v>
          </cell>
          <cell r="N790">
            <v>36.150595893774764</v>
          </cell>
          <cell r="O790" t="str">
            <v>Y</v>
          </cell>
          <cell r="P790" t="str">
            <v>Y</v>
          </cell>
          <cell r="Q790">
            <v>4</v>
          </cell>
          <cell r="R790">
            <v>250.17291731970201</v>
          </cell>
          <cell r="S790">
            <v>0.70842570000000005</v>
          </cell>
          <cell r="T790">
            <v>3.0890199999999998E-5</v>
          </cell>
          <cell r="U790" t="str">
            <v>green-yellow</v>
          </cell>
          <cell r="V790">
            <v>1996.1230763238534</v>
          </cell>
          <cell r="W790">
            <v>1499.0025133978768</v>
          </cell>
          <cell r="X790">
            <v>0.41254657104043402</v>
          </cell>
          <cell r="Y790">
            <v>1.08145390916701E-6</v>
          </cell>
        </row>
        <row r="791">
          <cell r="A791" t="str">
            <v>UMAG_06195</v>
          </cell>
          <cell r="B791" t="str">
            <v>KIS65815</v>
          </cell>
          <cell r="C791" t="str">
            <v>related to EMG1 - Protein required for ribosome biogenesis</v>
          </cell>
          <cell r="D791">
            <v>171.93810256965199</v>
          </cell>
          <cell r="E791">
            <v>84.7396135976484</v>
          </cell>
          <cell r="F791">
            <v>128.33885808365</v>
          </cell>
          <cell r="G791">
            <v>0.99171246136310198</v>
          </cell>
          <cell r="H791">
            <v>0.18544039616954999</v>
          </cell>
          <cell r="I791">
            <v>3.76767408276032E-8</v>
          </cell>
          <cell r="J791">
            <v>1.48228834193859E-7</v>
          </cell>
          <cell r="K791">
            <v>98.642197121598329</v>
          </cell>
          <cell r="L791">
            <v>12.620535902642514</v>
          </cell>
          <cell r="M791">
            <v>61.501947089777659</v>
          </cell>
          <cell r="N791">
            <v>7.687461954573557</v>
          </cell>
          <cell r="O791" t="str">
            <v>Y</v>
          </cell>
          <cell r="P791" t="str">
            <v>Y</v>
          </cell>
          <cell r="Q791">
            <v>2</v>
          </cell>
          <cell r="R791">
            <v>216.76245882110399</v>
          </cell>
          <cell r="S791">
            <v>0.5214415</v>
          </cell>
          <cell r="T791">
            <v>4.2907599999999997E-2</v>
          </cell>
          <cell r="U791" t="str">
            <v>light-green</v>
          </cell>
          <cell r="V791">
            <v>1178.5237822263869</v>
          </cell>
          <cell r="W791">
            <v>3448.6083744481598</v>
          </cell>
          <cell r="X791">
            <v>-1.5473733381575601</v>
          </cell>
          <cell r="Y791">
            <v>3.9318377007065802E-79</v>
          </cell>
        </row>
        <row r="792">
          <cell r="A792" t="str">
            <v>UMAG_02226</v>
          </cell>
          <cell r="B792" t="str">
            <v>KIS69697</v>
          </cell>
          <cell r="C792" t="str">
            <v>hypothetical protein</v>
          </cell>
          <cell r="D792">
            <v>163.27493109239501</v>
          </cell>
          <cell r="E792">
            <v>80.261414592602193</v>
          </cell>
          <cell r="F792">
            <v>121.768172842499</v>
          </cell>
          <cell r="G792">
            <v>0.99075915938149495</v>
          </cell>
          <cell r="H792">
            <v>0.199703844813542</v>
          </cell>
          <cell r="I792">
            <v>2.9463472140757702E-7</v>
          </cell>
          <cell r="J792">
            <v>1.03498656894668E-6</v>
          </cell>
          <cell r="K792">
            <v>72.613298695373956</v>
          </cell>
          <cell r="L792">
            <v>12.835121344583913</v>
          </cell>
          <cell r="M792">
            <v>44.975064519043634</v>
          </cell>
          <cell r="N792">
            <v>7.2864366100812532</v>
          </cell>
          <cell r="O792" t="str">
            <v>N</v>
          </cell>
          <cell r="P792" t="str">
            <v>Y</v>
          </cell>
          <cell r="Q792">
            <v>12</v>
          </cell>
          <cell r="R792">
            <v>0.60049874092921796</v>
          </cell>
          <cell r="S792">
            <v>-0.56026050000000005</v>
          </cell>
          <cell r="T792">
            <v>0.55670730000000002</v>
          </cell>
          <cell r="U792" t="str">
            <v>cyan</v>
          </cell>
          <cell r="V792">
            <v>652.20812747152434</v>
          </cell>
          <cell r="W792">
            <v>1221.1803388089168</v>
          </cell>
          <cell r="X792">
            <v>-0.90140660202725098</v>
          </cell>
          <cell r="Y792">
            <v>1.7367128510700801E-10</v>
          </cell>
        </row>
        <row r="793">
          <cell r="A793" t="str">
            <v>UMAG_11938</v>
          </cell>
          <cell r="B793" t="str">
            <v>KIS69025</v>
          </cell>
          <cell r="C793" t="str">
            <v>hypothetical protein</v>
          </cell>
          <cell r="D793">
            <v>794.21703316681203</v>
          </cell>
          <cell r="E793">
            <v>395.20880126176399</v>
          </cell>
          <cell r="F793">
            <v>594.71291721428804</v>
          </cell>
          <cell r="G793">
            <v>0.98827999232194297</v>
          </cell>
          <cell r="H793">
            <v>0.144670331601574</v>
          </cell>
          <cell r="I793">
            <v>3.5535493436104599E-12</v>
          </cell>
          <cell r="J793">
            <v>2.1459559567464399E-11</v>
          </cell>
          <cell r="K793">
            <v>1444.3031957496803</v>
          </cell>
          <cell r="L793">
            <v>155.27174283014011</v>
          </cell>
          <cell r="M793">
            <v>909.72998278703869</v>
          </cell>
          <cell r="N793">
            <v>72.054624580651065</v>
          </cell>
          <cell r="O793" t="str">
            <v>Y</v>
          </cell>
          <cell r="P793" t="str">
            <v>Y</v>
          </cell>
          <cell r="Q793">
            <v>0.5</v>
          </cell>
          <cell r="R793">
            <v>727.48508664393501</v>
          </cell>
          <cell r="S793">
            <v>0.63736199999999998</v>
          </cell>
          <cell r="T793">
            <v>3.1148249999999999E-3</v>
          </cell>
          <cell r="U793" t="str">
            <v>light-cyan</v>
          </cell>
          <cell r="V793">
            <v>8801.6022229806804</v>
          </cell>
          <cell r="W793">
            <v>2606.2912009142333</v>
          </cell>
          <cell r="X793">
            <v>1.7399078384765501</v>
          </cell>
          <cell r="Y793">
            <v>3.9975783200489699E-14</v>
          </cell>
        </row>
        <row r="794">
          <cell r="A794" t="str">
            <v>UMAG_01006</v>
          </cell>
          <cell r="B794" t="str">
            <v>KIS71095</v>
          </cell>
          <cell r="C794" t="str">
            <v>hypothetical protein</v>
          </cell>
          <cell r="D794">
            <v>1424.8541361702</v>
          </cell>
          <cell r="E794">
            <v>705.56405590621705</v>
          </cell>
          <cell r="F794">
            <v>1065.20909603821</v>
          </cell>
          <cell r="G794">
            <v>0.98646908926123</v>
          </cell>
          <cell r="H794">
            <v>0.17591795850354899</v>
          </cell>
          <cell r="I794">
            <v>8.7361191527806904E-9</v>
          </cell>
          <cell r="J794">
            <v>3.7079717297610602E-8</v>
          </cell>
          <cell r="K794">
            <v>1205.7036037480357</v>
          </cell>
          <cell r="L794">
            <v>241.08284194367036</v>
          </cell>
          <cell r="M794">
            <v>754.331201407408</v>
          </cell>
          <cell r="N794">
            <v>116.28119035630498</v>
          </cell>
          <cell r="O794" t="str">
            <v>Y</v>
          </cell>
          <cell r="P794" t="str">
            <v>Y</v>
          </cell>
          <cell r="Q794">
            <v>0.5</v>
          </cell>
          <cell r="R794">
            <v>58.171824762333998</v>
          </cell>
          <cell r="S794">
            <v>-0.95161280545331695</v>
          </cell>
          <cell r="T794">
            <v>6.0252133661789302E-4</v>
          </cell>
          <cell r="U794" t="str">
            <v>dark-green</v>
          </cell>
          <cell r="V794">
            <v>5089.0331528964398</v>
          </cell>
          <cell r="W794">
            <v>1354.8421748998035</v>
          </cell>
          <cell r="X794">
            <v>1.90606023939631</v>
          </cell>
          <cell r="Y794">
            <v>7.3650478119567502E-64</v>
          </cell>
        </row>
        <row r="795">
          <cell r="A795" t="str">
            <v>UMAG_10546</v>
          </cell>
          <cell r="B795" t="str">
            <v>KIS66257</v>
          </cell>
          <cell r="C795" t="str">
            <v>probable histone 3</v>
          </cell>
          <cell r="D795">
            <v>67.236601685102599</v>
          </cell>
          <cell r="E795">
            <v>32.849920830239697</v>
          </cell>
          <cell r="F795">
            <v>50.043261257671098</v>
          </cell>
          <cell r="G795">
            <v>0.98646442734912898</v>
          </cell>
          <cell r="H795">
            <v>0.23329083084086499</v>
          </cell>
          <cell r="I795">
            <v>9.9649477183539892E-6</v>
          </cell>
          <cell r="J795">
            <v>2.8639006025982601E-5</v>
          </cell>
          <cell r="K795">
            <v>81.357637027287268</v>
          </cell>
          <cell r="L795">
            <v>9.0719868565298416</v>
          </cell>
          <cell r="M795">
            <v>50.212212174414347</v>
          </cell>
          <cell r="N795">
            <v>8.182451569966144</v>
          </cell>
          <cell r="O795" t="str">
            <v>Y</v>
          </cell>
          <cell r="P795" t="str">
            <v>Y</v>
          </cell>
          <cell r="Q795">
            <v>2</v>
          </cell>
          <cell r="R795">
            <v>36.597196875349901</v>
          </cell>
          <cell r="S795">
            <v>5.1114649999999998E-2</v>
          </cell>
          <cell r="T795">
            <v>0.87444390000000005</v>
          </cell>
          <cell r="U795" t="str">
            <v>light-green</v>
          </cell>
          <cell r="V795">
            <v>267.82439974323864</v>
          </cell>
          <cell r="W795">
            <v>302.60420694513328</v>
          </cell>
          <cell r="X795">
            <v>-0.17390066958806299</v>
          </cell>
          <cell r="Y795">
            <v>0.416909168624646</v>
          </cell>
        </row>
        <row r="796">
          <cell r="A796" t="str">
            <v>UMAG_03873</v>
          </cell>
          <cell r="B796" t="str">
            <v>KIS67816</v>
          </cell>
          <cell r="C796" t="str">
            <v>probable FUR1 - uracil phosphoribosyltransferase</v>
          </cell>
          <cell r="D796">
            <v>321.90556416803099</v>
          </cell>
          <cell r="E796">
            <v>160.820890981883</v>
          </cell>
          <cell r="F796">
            <v>241.36322757495699</v>
          </cell>
          <cell r="G796">
            <v>0.98581932687192297</v>
          </cell>
          <cell r="H796">
            <v>0.13177120146973101</v>
          </cell>
          <cell r="I796">
            <v>3.21777158251728E-14</v>
          </cell>
          <cell r="J796">
            <v>2.42270447821231E-13</v>
          </cell>
          <cell r="K796">
            <v>310.74812872144577</v>
          </cell>
          <cell r="L796">
            <v>11.653070771486279</v>
          </cell>
          <cell r="M796">
            <v>196.93307221643948</v>
          </cell>
          <cell r="N796">
            <v>11.976320873658475</v>
          </cell>
          <cell r="O796" t="str">
            <v>Y</v>
          </cell>
          <cell r="P796" t="str">
            <v>Y</v>
          </cell>
          <cell r="Q796">
            <v>0.5</v>
          </cell>
          <cell r="R796">
            <v>32.490541278968799</v>
          </cell>
          <cell r="S796">
            <v>-1.4206829999999999</v>
          </cell>
          <cell r="T796">
            <v>1.2300290000000001E-5</v>
          </cell>
          <cell r="U796" t="str">
            <v>burlywood</v>
          </cell>
          <cell r="V796">
            <v>1755.71317376918</v>
          </cell>
          <cell r="W796">
            <v>1502.3959984872499</v>
          </cell>
          <cell r="X796">
            <v>0.224839492262254</v>
          </cell>
          <cell r="Y796">
            <v>4.3487366083367202E-2</v>
          </cell>
        </row>
        <row r="797">
          <cell r="A797" t="str">
            <v>UMAG_10014</v>
          </cell>
          <cell r="B797" t="str">
            <v>KIS71623</v>
          </cell>
          <cell r="C797" t="str">
            <v>related to HMF1 - Heat-shock induceable Inhibitor of cell Growth</v>
          </cell>
          <cell r="D797">
            <v>298.97174410499503</v>
          </cell>
          <cell r="E797">
            <v>148.80383027820301</v>
          </cell>
          <cell r="F797">
            <v>223.88778719159899</v>
          </cell>
          <cell r="G797">
            <v>0.98577453844102603</v>
          </cell>
          <cell r="H797">
            <v>0.152887753145282</v>
          </cell>
          <cell r="I797">
            <v>4.9177017220742803E-11</v>
          </cell>
          <cell r="J797">
            <v>2.6495707359966499E-10</v>
          </cell>
          <cell r="K797">
            <v>506.28824299208094</v>
          </cell>
          <cell r="L797">
            <v>62.565313904632468</v>
          </cell>
          <cell r="M797">
            <v>319.96328693589402</v>
          </cell>
          <cell r="N797">
            <v>19.662889166423323</v>
          </cell>
          <cell r="O797" t="str">
            <v>Y</v>
          </cell>
          <cell r="P797" t="str">
            <v>Y</v>
          </cell>
          <cell r="Q797">
            <v>2</v>
          </cell>
          <cell r="R797">
            <v>339.014178612889</v>
          </cell>
          <cell r="S797">
            <v>-0.1909728</v>
          </cell>
          <cell r="T797">
            <v>0.35410770000000003</v>
          </cell>
          <cell r="U797" t="str">
            <v>yellow</v>
          </cell>
          <cell r="V797">
            <v>3372.3350797673666</v>
          </cell>
          <cell r="W797">
            <v>3604.9586960464403</v>
          </cell>
          <cell r="X797">
            <v>-9.5743267919726704E-2</v>
          </cell>
          <cell r="Y797">
            <v>0.61817706281157203</v>
          </cell>
        </row>
        <row r="798">
          <cell r="A798" t="str">
            <v>UMAG_05062</v>
          </cell>
          <cell r="B798" t="str">
            <v>KIS67196</v>
          </cell>
          <cell r="C798" t="str">
            <v>related to SNF7 protein</v>
          </cell>
          <cell r="D798">
            <v>309.07509322636503</v>
          </cell>
          <cell r="E798">
            <v>152.73344450951399</v>
          </cell>
          <cell r="F798">
            <v>230.90426886793901</v>
          </cell>
          <cell r="G798">
            <v>0.98564130471837696</v>
          </cell>
          <cell r="H798">
            <v>0.19122375874514999</v>
          </cell>
          <cell r="I798">
            <v>1.07688040339883E-7</v>
          </cell>
          <cell r="J798">
            <v>3.9967943197846498E-7</v>
          </cell>
          <cell r="K798">
            <v>306.21900366712293</v>
          </cell>
          <cell r="L798">
            <v>43.789961285923816</v>
          </cell>
          <cell r="M798">
            <v>190.80174609599953</v>
          </cell>
          <cell r="N798">
            <v>34.155545806261749</v>
          </cell>
          <cell r="O798" t="str">
            <v>Y</v>
          </cell>
          <cell r="P798" t="str">
            <v>Y</v>
          </cell>
          <cell r="Q798">
            <v>0</v>
          </cell>
          <cell r="R798">
            <v>74.762327785589207</v>
          </cell>
          <cell r="S798">
            <v>-0.85106839999999995</v>
          </cell>
          <cell r="T798">
            <v>2.2630929999999999E-5</v>
          </cell>
          <cell r="U798" t="str">
            <v>burlywood</v>
          </cell>
          <cell r="V798">
            <v>1617.56782092455</v>
          </cell>
          <cell r="W798">
            <v>1202.4314726988332</v>
          </cell>
          <cell r="X798">
            <v>0.42741521394591903</v>
          </cell>
          <cell r="Y798">
            <v>2.3985342004159E-5</v>
          </cell>
        </row>
        <row r="799">
          <cell r="A799" t="str">
            <v>UMAG_11339</v>
          </cell>
          <cell r="B799" t="str">
            <v>KIS71537</v>
          </cell>
          <cell r="C799" t="str">
            <v>related to Siderophore iron transporter 3</v>
          </cell>
          <cell r="D799">
            <v>2257.3047941867599</v>
          </cell>
          <cell r="E799">
            <v>1105.81397291587</v>
          </cell>
          <cell r="F799">
            <v>1681.55938355131</v>
          </cell>
          <cell r="G799">
            <v>0.98563302319616397</v>
          </cell>
          <cell r="H799">
            <v>0.22137459206291599</v>
          </cell>
          <cell r="I799">
            <v>3.54633951012604E-6</v>
          </cell>
          <cell r="J799">
            <v>1.0914413165990599E-5</v>
          </cell>
          <cell r="K799">
            <v>767.35505682635028</v>
          </cell>
          <cell r="L799">
            <v>120.15590366049356</v>
          </cell>
          <cell r="M799">
            <v>478.39604767643652</v>
          </cell>
          <cell r="N799">
            <v>159.31579863620334</v>
          </cell>
          <cell r="O799" t="str">
            <v>Y</v>
          </cell>
          <cell r="P799" t="str">
            <v>Y</v>
          </cell>
          <cell r="Q799">
            <v>0</v>
          </cell>
          <cell r="R799">
            <v>39.456134197675603</v>
          </cell>
          <cell r="S799">
            <v>-3.8454950000000001</v>
          </cell>
          <cell r="T799">
            <v>2.2589069999999998E-14</v>
          </cell>
          <cell r="U799" t="str">
            <v>burlywood</v>
          </cell>
          <cell r="V799">
            <v>72075.480495995624</v>
          </cell>
          <cell r="W799">
            <v>35722.640724921395</v>
          </cell>
          <cell r="X799">
            <v>1.00973207454226</v>
          </cell>
          <cell r="Y799">
            <v>7.2486645845417007E-15</v>
          </cell>
        </row>
        <row r="800">
          <cell r="A800" t="str">
            <v>UMAG_05179</v>
          </cell>
          <cell r="B800" t="str">
            <v>KIS70107</v>
          </cell>
          <cell r="C800" t="str">
            <v>probable MVD1 - mevalonate pyrophosphate decarboxylase</v>
          </cell>
          <cell r="D800">
            <v>867.14965001902306</v>
          </cell>
          <cell r="E800">
            <v>435.23243590769999</v>
          </cell>
          <cell r="F800">
            <v>651.19104296336195</v>
          </cell>
          <cell r="G800">
            <v>0.98423981894161505</v>
          </cell>
          <cell r="H800">
            <v>0.109475562754775</v>
          </cell>
          <cell r="I800">
            <v>1.07267334397882E-19</v>
          </cell>
          <cell r="J800">
            <v>1.2621985067583099E-18</v>
          </cell>
          <cell r="K800">
            <v>453.86824405154368</v>
          </cell>
          <cell r="L800">
            <v>21.329822594268208</v>
          </cell>
          <cell r="M800">
            <v>288.35286054074101</v>
          </cell>
          <cell r="N800">
            <v>3.2791267449799437</v>
          </cell>
          <cell r="O800" t="str">
            <v>Y</v>
          </cell>
          <cell r="P800" t="str">
            <v>Y</v>
          </cell>
          <cell r="Q800">
            <v>0</v>
          </cell>
          <cell r="R800">
            <v>139.77232205185601</v>
          </cell>
          <cell r="S800">
            <v>-1.743306</v>
          </cell>
          <cell r="T800">
            <v>1.4310779999999999E-19</v>
          </cell>
          <cell r="U800" t="str">
            <v>yellow</v>
          </cell>
          <cell r="V800">
            <v>4633.6585586957899</v>
          </cell>
          <cell r="W800">
            <v>4889.013113418906</v>
          </cell>
          <cell r="X800">
            <v>-7.7047560573879695E-2</v>
          </cell>
          <cell r="Y800">
            <v>0.41716372164000798</v>
          </cell>
        </row>
        <row r="801">
          <cell r="A801" t="str">
            <v>UMAG_05252</v>
          </cell>
          <cell r="B801" t="str">
            <v>KIS66252</v>
          </cell>
          <cell r="C801" t="str">
            <v>probable nadp-dependent mannitol dehydrogenase</v>
          </cell>
          <cell r="D801">
            <v>54.185212169173397</v>
          </cell>
          <cell r="E801">
            <v>26.3672580329211</v>
          </cell>
          <cell r="F801">
            <v>40.276235101047298</v>
          </cell>
          <cell r="G801">
            <v>0.98300947938115402</v>
          </cell>
          <cell r="H801">
            <v>0.25332589557556801</v>
          </cell>
          <cell r="I801">
            <v>4.3989135397450801E-5</v>
          </cell>
          <cell r="J801">
            <v>1.14538417842617E-4</v>
          </cell>
          <cell r="K801">
            <v>44.280827506813132</v>
          </cell>
          <cell r="L801">
            <v>8.5936117397644658</v>
          </cell>
          <cell r="M801">
            <v>27.224317362131544</v>
          </cell>
          <cell r="N801">
            <v>1.6291015600521095</v>
          </cell>
          <cell r="O801" t="str">
            <v>Y</v>
          </cell>
          <cell r="P801" t="str">
            <v>Y</v>
          </cell>
          <cell r="Q801">
            <v>1</v>
          </cell>
          <cell r="R801">
            <v>16.234669094685898</v>
          </cell>
          <cell r="S801">
            <v>1.0812980000000001</v>
          </cell>
          <cell r="T801">
            <v>4.2540880000000003E-2</v>
          </cell>
          <cell r="U801" t="str">
            <v>red</v>
          </cell>
          <cell r="V801">
            <v>356.72952296694569</v>
          </cell>
          <cell r="W801">
            <v>190.39124421485835</v>
          </cell>
          <cell r="X801">
            <v>0.90393974677297995</v>
          </cell>
          <cell r="Y801">
            <v>3.76641316867736E-10</v>
          </cell>
        </row>
        <row r="802">
          <cell r="A802" t="str">
            <v>UMAG_01081</v>
          </cell>
          <cell r="B802" t="str">
            <v>KIS71172</v>
          </cell>
          <cell r="C802" t="str">
            <v>related to AOS1 - Smt3p activating protein</v>
          </cell>
          <cell r="D802">
            <v>152.51068160176101</v>
          </cell>
          <cell r="E802">
            <v>75.852373212565396</v>
          </cell>
          <cell r="F802">
            <v>114.181527407163</v>
          </cell>
          <cell r="G802">
            <v>0.98145816553857002</v>
          </cell>
          <cell r="H802">
            <v>0.17153380795187501</v>
          </cell>
          <cell r="I802">
            <v>4.5985762268204596E-9</v>
          </cell>
          <cell r="J802">
            <v>1.9991118724939601E-8</v>
          </cell>
          <cell r="K802">
            <v>85.566510213206271</v>
          </cell>
          <cell r="L802">
            <v>8.6983100780950107</v>
          </cell>
          <cell r="M802">
            <v>53.811249210297312</v>
          </cell>
          <cell r="N802">
            <v>6.2113609419091693</v>
          </cell>
          <cell r="O802" t="str">
            <v>Y</v>
          </cell>
          <cell r="P802" t="str">
            <v>Y</v>
          </cell>
          <cell r="Q802">
            <v>0</v>
          </cell>
          <cell r="R802">
            <v>66.152371049332402</v>
          </cell>
          <cell r="S802">
            <v>-0.87603830069634003</v>
          </cell>
          <cell r="T802">
            <v>2.6162675880555998E-5</v>
          </cell>
          <cell r="U802" t="str">
            <v>yellow</v>
          </cell>
          <cell r="V802">
            <v>479.88117709795705</v>
          </cell>
          <cell r="W802">
            <v>1229.0210176477033</v>
          </cell>
          <cell r="X802">
            <v>-1.3523014002437601</v>
          </cell>
          <cell r="Y802">
            <v>2.76145463257047E-32</v>
          </cell>
        </row>
        <row r="803">
          <cell r="A803" t="str">
            <v>UMAG_01992</v>
          </cell>
          <cell r="B803" t="str">
            <v>KIS70845</v>
          </cell>
          <cell r="C803" t="str">
            <v>related to amidohydrolase</v>
          </cell>
          <cell r="D803">
            <v>211.266013960457</v>
          </cell>
          <cell r="E803">
            <v>105.14073131726499</v>
          </cell>
          <cell r="F803">
            <v>158.203372638861</v>
          </cell>
          <cell r="G803">
            <v>0.98079496505737396</v>
          </cell>
          <cell r="H803">
            <v>0.175101142192676</v>
          </cell>
          <cell r="I803">
            <v>9.1663993375615097E-9</v>
          </cell>
          <cell r="J803">
            <v>3.8854947323259403E-8</v>
          </cell>
          <cell r="K803">
            <v>91.778627244080809</v>
          </cell>
          <cell r="L803">
            <v>3.8184523271905149</v>
          </cell>
          <cell r="M803">
            <v>57.790539043487279</v>
          </cell>
          <cell r="N803">
            <v>11.750676766625409</v>
          </cell>
          <cell r="O803" t="str">
            <v>Y</v>
          </cell>
          <cell r="P803" t="str">
            <v>Y</v>
          </cell>
          <cell r="Q803">
            <v>0</v>
          </cell>
          <cell r="R803">
            <v>80.659458532348907</v>
          </cell>
          <cell r="S803">
            <v>-2.4560439999999999</v>
          </cell>
          <cell r="T803">
            <v>3.1804920000000002E-30</v>
          </cell>
          <cell r="U803" t="str">
            <v>burlywood</v>
          </cell>
          <cell r="V803">
            <v>701.41740430058564</v>
          </cell>
          <cell r="W803">
            <v>7471.0302168409626</v>
          </cell>
          <cell r="X803">
            <v>-3.40564999560875</v>
          </cell>
          <cell r="Y803">
            <v>2.9280182336489501E-202</v>
          </cell>
        </row>
        <row r="804">
          <cell r="A804" t="str">
            <v>UMAG_11685</v>
          </cell>
          <cell r="B804" t="str">
            <v>KIS70412</v>
          </cell>
          <cell r="C804" t="str">
            <v>hypothetical protein</v>
          </cell>
          <cell r="D804">
            <v>82.686515213199598</v>
          </cell>
          <cell r="E804">
            <v>40.723299177799603</v>
          </cell>
          <cell r="F804">
            <v>61.704907195499601</v>
          </cell>
          <cell r="G804">
            <v>0.98042937375260597</v>
          </cell>
          <cell r="H804">
            <v>0.21717611191283601</v>
          </cell>
          <cell r="I804">
            <v>2.72570587964973E-6</v>
          </cell>
          <cell r="J804">
            <v>8.5227783071332308E-6</v>
          </cell>
          <cell r="K804">
            <v>69.523462841300628</v>
          </cell>
          <cell r="L804">
            <v>11.570608266818125</v>
          </cell>
          <cell r="M804">
            <v>43.214554592940111</v>
          </cell>
          <cell r="N804">
            <v>5.1166717692943866</v>
          </cell>
          <cell r="O804" t="str">
            <v>Y</v>
          </cell>
          <cell r="P804" t="str">
            <v>Y</v>
          </cell>
          <cell r="Q804">
            <v>0</v>
          </cell>
          <cell r="R804">
            <v>62.981723867039499</v>
          </cell>
          <cell r="S804">
            <v>-0.12439799999999999</v>
          </cell>
          <cell r="T804">
            <v>0.62782930000000003</v>
          </cell>
          <cell r="U804" t="str">
            <v>yellow</v>
          </cell>
          <cell r="V804">
            <v>603.24433377612763</v>
          </cell>
          <cell r="W804">
            <v>608.46497083700365</v>
          </cell>
          <cell r="X804">
            <v>-1.2245991202634501E-2</v>
          </cell>
          <cell r="Y804">
            <v>0.95313947800073795</v>
          </cell>
        </row>
        <row r="805">
          <cell r="A805" t="str">
            <v>UMAG_12021</v>
          </cell>
          <cell r="B805" t="str">
            <v>KIS66975</v>
          </cell>
          <cell r="C805" t="str">
            <v>hypothetical protein</v>
          </cell>
          <cell r="D805">
            <v>150.30696599773</v>
          </cell>
          <cell r="E805">
            <v>73.843741928513793</v>
          </cell>
          <cell r="F805">
            <v>112.075353963122</v>
          </cell>
          <cell r="G805">
            <v>0.97951866965725298</v>
          </cell>
          <cell r="H805">
            <v>0.22627374408978301</v>
          </cell>
          <cell r="I805">
            <v>6.3578705702105803E-6</v>
          </cell>
          <cell r="J805">
            <v>1.8874928255312601E-5</v>
          </cell>
          <cell r="K805">
            <v>157.16592866584278</v>
          </cell>
          <cell r="L805">
            <v>41.50951658976571</v>
          </cell>
          <cell r="M805">
            <v>98.401772518797259</v>
          </cell>
          <cell r="N805">
            <v>12.497996934268496</v>
          </cell>
          <cell r="O805" t="str">
            <v>Y</v>
          </cell>
          <cell r="P805" t="str">
            <v>Y</v>
          </cell>
          <cell r="Q805">
            <v>0</v>
          </cell>
          <cell r="R805">
            <v>83.960044300958003</v>
          </cell>
          <cell r="S805">
            <v>-0.81512890000000005</v>
          </cell>
          <cell r="T805">
            <v>1.905834E-2</v>
          </cell>
          <cell r="U805" t="str">
            <v>dark-green</v>
          </cell>
          <cell r="V805">
            <v>1125.4317974240487</v>
          </cell>
          <cell r="W805">
            <v>254.12740003106398</v>
          </cell>
          <cell r="X805">
            <v>2.1291260036296098</v>
          </cell>
          <cell r="Y805">
            <v>7.2836292346171201E-26</v>
          </cell>
        </row>
        <row r="806">
          <cell r="A806" t="str">
            <v>UMAG_05212</v>
          </cell>
          <cell r="B806" t="str">
            <v>KIS70140</v>
          </cell>
          <cell r="C806" t="str">
            <v>related to YPT31 - GTP-binding protein of the rab family</v>
          </cell>
          <cell r="D806">
            <v>212.516636595905</v>
          </cell>
          <cell r="E806">
            <v>105.43238886523</v>
          </cell>
          <cell r="F806">
            <v>158.97451273056799</v>
          </cell>
          <cell r="G806">
            <v>0.97916035288569503</v>
          </cell>
          <cell r="H806">
            <v>0.18671785582148701</v>
          </cell>
          <cell r="I806">
            <v>6.8100032761980005E-8</v>
          </cell>
          <cell r="J806">
            <v>2.5954348769462599E-7</v>
          </cell>
          <cell r="K806">
            <v>136.72318005324024</v>
          </cell>
          <cell r="L806">
            <v>17.522609264781227</v>
          </cell>
          <cell r="M806">
            <v>86.562844932699988</v>
          </cell>
          <cell r="N806">
            <v>19.094662762759182</v>
          </cell>
          <cell r="O806" t="str">
            <v>Y</v>
          </cell>
          <cell r="P806" t="str">
            <v>Y</v>
          </cell>
          <cell r="Q806">
            <v>0.5</v>
          </cell>
          <cell r="R806">
            <v>87.426310148758404</v>
          </cell>
          <cell r="S806">
            <v>0.56569849999999999</v>
          </cell>
          <cell r="T806">
            <v>3.113841E-3</v>
          </cell>
          <cell r="U806" t="str">
            <v>light-cyan</v>
          </cell>
          <cell r="V806">
            <v>1203.68588454113</v>
          </cell>
          <cell r="W806">
            <v>1113.9542828861101</v>
          </cell>
          <cell r="X806">
            <v>0.110552890453804</v>
          </cell>
          <cell r="Y806">
            <v>0.28060266669275702</v>
          </cell>
        </row>
        <row r="807">
          <cell r="A807" t="str">
            <v>UMAG_11502</v>
          </cell>
          <cell r="B807" t="str">
            <v>KIS68923</v>
          </cell>
          <cell r="C807" t="str">
            <v>probable dUTP pyrophosphatase</v>
          </cell>
          <cell r="D807">
            <v>79.813049411481302</v>
          </cell>
          <cell r="E807">
            <v>39.192016620723301</v>
          </cell>
          <cell r="F807">
            <v>59.502533016102298</v>
          </cell>
          <cell r="G807">
            <v>0.97892228670668302</v>
          </cell>
          <cell r="H807">
            <v>0.22862155704416701</v>
          </cell>
          <cell r="I807">
            <v>7.9485346614165594E-6</v>
          </cell>
          <cell r="J807">
            <v>2.3181730886117799E-5</v>
          </cell>
          <cell r="K807">
            <v>86.208825777348167</v>
          </cell>
          <cell r="L807">
            <v>15.902823563640212</v>
          </cell>
          <cell r="M807">
            <v>53.828272179646319</v>
          </cell>
          <cell r="N807">
            <v>8.1068666936969098</v>
          </cell>
          <cell r="O807" t="str">
            <v>Y</v>
          </cell>
          <cell r="P807" t="str">
            <v>Y</v>
          </cell>
          <cell r="Q807">
            <v>0</v>
          </cell>
          <cell r="R807">
            <v>64.574254997255196</v>
          </cell>
          <cell r="S807">
            <v>-1.362546</v>
          </cell>
          <cell r="T807">
            <v>2.3225319999999999E-7</v>
          </cell>
          <cell r="U807" t="str">
            <v>yellow</v>
          </cell>
          <cell r="V807">
            <v>324.15829485412866</v>
          </cell>
          <cell r="W807">
            <v>1295.3795054915702</v>
          </cell>
          <cell r="X807">
            <v>-1.99439561898061</v>
          </cell>
          <cell r="Y807">
            <v>2.46798596231981E-58</v>
          </cell>
        </row>
        <row r="808">
          <cell r="A808" t="str">
            <v>UMAG_02273</v>
          </cell>
          <cell r="B808" t="str">
            <v>KIS69751</v>
          </cell>
          <cell r="C808" t="str">
            <v>hypothetical protein</v>
          </cell>
          <cell r="D808">
            <v>361.70468727222101</v>
          </cell>
          <cell r="E808">
            <v>178.38558313733199</v>
          </cell>
          <cell r="F808">
            <v>270.04513520477599</v>
          </cell>
          <cell r="G808">
            <v>0.97831728156287601</v>
          </cell>
          <cell r="H808">
            <v>0.21666268673737099</v>
          </cell>
          <cell r="I808">
            <v>2.6769912787481201E-6</v>
          </cell>
          <cell r="J808">
            <v>8.3745102473185806E-6</v>
          </cell>
          <cell r="K808">
            <v>147.5310709525441</v>
          </cell>
          <cell r="L808">
            <v>26.544563849385057</v>
          </cell>
          <cell r="M808">
            <v>92.249687880967727</v>
          </cell>
          <cell r="N808">
            <v>26.030885114281439</v>
          </cell>
          <cell r="O808" t="str">
            <v>Y</v>
          </cell>
          <cell r="P808" t="str">
            <v>Y</v>
          </cell>
          <cell r="Q808">
            <v>12</v>
          </cell>
          <cell r="R808">
            <v>204.28623846091</v>
          </cell>
          <cell r="S808">
            <v>1.06972</v>
          </cell>
          <cell r="T808">
            <v>1.017018E-4</v>
          </cell>
          <cell r="U808" t="str">
            <v>light-cyan</v>
          </cell>
          <cell r="V808">
            <v>2881.8512106446469</v>
          </cell>
          <cell r="W808">
            <v>804.81457875986234</v>
          </cell>
          <cell r="X808">
            <v>1.8342588178635399</v>
          </cell>
          <cell r="Y808">
            <v>6.9078759697582798E-45</v>
          </cell>
        </row>
        <row r="809">
          <cell r="A809" t="str">
            <v>UMAG_06019</v>
          </cell>
          <cell r="B809" t="str">
            <v>KIS65932</v>
          </cell>
          <cell r="C809" t="str">
            <v>probable CMK1 - Ca2 /calmodulin-dependent ser/thr protein kinase type I</v>
          </cell>
          <cell r="D809">
            <v>213.59553844477901</v>
          </cell>
          <cell r="E809">
            <v>105.96486384153501</v>
          </cell>
          <cell r="F809">
            <v>159.780201143157</v>
          </cell>
          <cell r="G809">
            <v>0.977926947321624</v>
          </cell>
          <cell r="H809">
            <v>0.18863734592032599</v>
          </cell>
          <cell r="I809">
            <v>9.4342825073290095E-8</v>
          </cell>
          <cell r="J809">
            <v>3.5205250513204398E-7</v>
          </cell>
          <cell r="K809">
            <v>112.48208415022515</v>
          </cell>
          <cell r="L809">
            <v>10.307997789608983</v>
          </cell>
          <cell r="M809">
            <v>71.00798796767711</v>
          </cell>
          <cell r="N809">
            <v>18.524746609896251</v>
          </cell>
          <cell r="O809" t="str">
            <v>Y</v>
          </cell>
          <cell r="P809" t="str">
            <v>Y</v>
          </cell>
          <cell r="Q809">
            <v>8</v>
          </cell>
          <cell r="R809">
            <v>131.69154616900499</v>
          </cell>
          <cell r="S809">
            <v>0.29136840000000003</v>
          </cell>
          <cell r="T809">
            <v>0.1888302</v>
          </cell>
          <cell r="U809" t="str">
            <v>light-cyan</v>
          </cell>
          <cell r="V809">
            <v>1470.3619244832498</v>
          </cell>
          <cell r="W809">
            <v>1218.7396150149264</v>
          </cell>
          <cell r="X809">
            <v>0.27079414538708702</v>
          </cell>
          <cell r="Y809">
            <v>1.8376449464934401E-3</v>
          </cell>
        </row>
        <row r="810">
          <cell r="A810" t="str">
            <v>UMAG_03959</v>
          </cell>
          <cell r="B810" t="str">
            <v>KIS67908</v>
          </cell>
          <cell r="C810" t="str">
            <v>probable t-complex-type molecular chaperone</v>
          </cell>
          <cell r="D810">
            <v>1575.5147400701301</v>
          </cell>
          <cell r="E810">
            <v>786.75184049322002</v>
          </cell>
          <cell r="F810">
            <v>1181.13329028168</v>
          </cell>
          <cell r="G810">
            <v>0.97641490592865199</v>
          </cell>
          <cell r="H810">
            <v>0.17022348737814699</v>
          </cell>
          <cell r="I810">
            <v>4.1848798302492403E-9</v>
          </cell>
          <cell r="J810">
            <v>1.8340789486709698E-8</v>
          </cell>
          <cell r="K810">
            <v>651.8850005910067</v>
          </cell>
          <cell r="L810">
            <v>69.617273273973751</v>
          </cell>
          <cell r="M810">
            <v>408.83369833066445</v>
          </cell>
          <cell r="N810">
            <v>73.332090116153907</v>
          </cell>
          <cell r="O810" t="str">
            <v>Y</v>
          </cell>
          <cell r="P810" t="str">
            <v>Y</v>
          </cell>
          <cell r="Q810">
            <v>0</v>
          </cell>
          <cell r="R810">
            <v>307.01033045607898</v>
          </cell>
          <cell r="S810">
            <v>-0.62488480000000002</v>
          </cell>
          <cell r="T810">
            <v>2.7100090000000002E-3</v>
          </cell>
          <cell r="U810" t="str">
            <v>yellow</v>
          </cell>
          <cell r="V810">
            <v>4428.2064413821599</v>
          </cell>
          <cell r="W810">
            <v>7988.5375393904178</v>
          </cell>
          <cell r="X810">
            <v>-0.849707896363182</v>
          </cell>
          <cell r="Y810">
            <v>2.4456029939711201E-17</v>
          </cell>
        </row>
        <row r="811">
          <cell r="A811" t="str">
            <v>UMAG_01311</v>
          </cell>
          <cell r="B811" t="str">
            <v>KIS71413</v>
          </cell>
          <cell r="C811" t="str">
            <v>related to NADH-ubiquinone oxidoreductase B16.6 subunit</v>
          </cell>
          <cell r="D811">
            <v>323.33912992129098</v>
          </cell>
          <cell r="E811">
            <v>161.56311985101499</v>
          </cell>
          <cell r="F811">
            <v>242.451124886153</v>
          </cell>
          <cell r="G811">
            <v>0.97597097240466402</v>
          </cell>
          <cell r="H811">
            <v>0.17102686837637901</v>
          </cell>
          <cell r="I811">
            <v>4.99607130230086E-9</v>
          </cell>
          <cell r="J811">
            <v>2.1646291490854201E-8</v>
          </cell>
          <cell r="K811">
            <v>574.52402172750374</v>
          </cell>
          <cell r="L811">
            <v>91.250496601063901</v>
          </cell>
          <cell r="M811">
            <v>362.7267131299198</v>
          </cell>
          <cell r="N811">
            <v>27.645656906895471</v>
          </cell>
          <cell r="O811" t="str">
            <v>Y</v>
          </cell>
          <cell r="P811" t="str">
            <v>Y</v>
          </cell>
          <cell r="Q811">
            <v>0</v>
          </cell>
          <cell r="R811">
            <v>321.44605827848602</v>
          </cell>
          <cell r="S811">
            <v>-0.64516483781255995</v>
          </cell>
          <cell r="T811">
            <v>8.6751305354725297E-6</v>
          </cell>
          <cell r="U811" t="str">
            <v>yellow</v>
          </cell>
          <cell r="V811">
            <v>1965.3617337265002</v>
          </cell>
          <cell r="W811">
            <v>3696.3697813300164</v>
          </cell>
          <cell r="X811">
            <v>-0.90343977471780901</v>
          </cell>
          <cell r="Y811">
            <v>8.7661594972228806E-5</v>
          </cell>
        </row>
        <row r="812">
          <cell r="A812" t="str">
            <v>UMAG_03464</v>
          </cell>
          <cell r="B812" t="str">
            <v>KIS68370</v>
          </cell>
          <cell r="C812" t="str">
            <v>hypothetical protein</v>
          </cell>
          <cell r="D812">
            <v>80.332040545167203</v>
          </cell>
          <cell r="E812">
            <v>39.614199872422198</v>
          </cell>
          <cell r="F812">
            <v>59.973120208794697</v>
          </cell>
          <cell r="G812">
            <v>0.97519245135826205</v>
          </cell>
          <cell r="H812">
            <v>0.22013944944105501</v>
          </cell>
          <cell r="I812">
            <v>4.0966407439291104E-6</v>
          </cell>
          <cell r="J812">
            <v>1.24713945361838E-5</v>
          </cell>
          <cell r="K812">
            <v>39.205317298313872</v>
          </cell>
          <cell r="L812">
            <v>5.1875118152974649</v>
          </cell>
          <cell r="M812">
            <v>24.540914935692683</v>
          </cell>
          <cell r="N812">
            <v>4.3650831194749502</v>
          </cell>
          <cell r="O812" t="str">
            <v>N</v>
          </cell>
          <cell r="P812" t="str">
            <v>Y</v>
          </cell>
          <cell r="Q812">
            <v>4</v>
          </cell>
          <cell r="R812">
            <v>184.79259249467501</v>
          </cell>
          <cell r="S812">
            <v>2.7550129999999999</v>
          </cell>
          <cell r="T812">
            <v>1.115028E-22</v>
          </cell>
          <cell r="U812" t="str">
            <v>cyan</v>
          </cell>
          <cell r="V812">
            <v>469.79105988004159</v>
          </cell>
          <cell r="W812">
            <v>248.84574751845798</v>
          </cell>
          <cell r="X812">
            <v>0.91412832335062499</v>
          </cell>
          <cell r="Y812">
            <v>6.2493701663782001E-9</v>
          </cell>
        </row>
        <row r="813">
          <cell r="A813" t="str">
            <v>UMAG_11955</v>
          </cell>
          <cell r="B813" t="str">
            <v>KIS68687</v>
          </cell>
          <cell r="C813" t="str">
            <v>probable MSW1 - tryptophanyl-tRNA synthetase</v>
          </cell>
          <cell r="D813">
            <v>200.22305187490699</v>
          </cell>
          <cell r="E813">
            <v>99.757929299994601</v>
          </cell>
          <cell r="F813">
            <v>149.99049058745101</v>
          </cell>
          <cell r="G813">
            <v>0.97360842592170804</v>
          </cell>
          <cell r="H813">
            <v>0.185321444972469</v>
          </cell>
          <cell r="I813">
            <v>6.5151251220193E-8</v>
          </cell>
          <cell r="J813">
            <v>2.4874532085250999E-7</v>
          </cell>
          <cell r="K813">
            <v>105.0479258560021</v>
          </cell>
          <cell r="L813">
            <v>14.976751914453693</v>
          </cell>
          <cell r="M813">
            <v>66.647121307817329</v>
          </cell>
          <cell r="N813">
            <v>13.814179366166677</v>
          </cell>
          <cell r="O813" t="str">
            <v>Y</v>
          </cell>
          <cell r="P813" t="str">
            <v>Y</v>
          </cell>
          <cell r="Q813">
            <v>0</v>
          </cell>
          <cell r="R813">
            <v>72.240576252743793</v>
          </cell>
          <cell r="S813">
            <v>-1.447268E-2</v>
          </cell>
          <cell r="T813">
            <v>0.95670460000000002</v>
          </cell>
          <cell r="U813" t="str">
            <v>yellow</v>
          </cell>
          <cell r="V813">
            <v>890.03362760663538</v>
          </cell>
          <cell r="W813">
            <v>773.81742195045706</v>
          </cell>
          <cell r="X813">
            <v>0.20126389360928401</v>
          </cell>
          <cell r="Y813">
            <v>0.142704147929473</v>
          </cell>
        </row>
        <row r="814">
          <cell r="A814" t="str">
            <v>UMAG_11319</v>
          </cell>
          <cell r="B814" t="str">
            <v>KIS71490</v>
          </cell>
          <cell r="C814" t="str">
            <v>probable SEC14 - phosphatidylinositol(PI)/phosphatidylcholine(PC) transfer protein</v>
          </cell>
          <cell r="D814">
            <v>1085.6234752175601</v>
          </cell>
          <cell r="E814">
            <v>540.15301724610299</v>
          </cell>
          <cell r="F814">
            <v>812.88824623183098</v>
          </cell>
          <cell r="G814">
            <v>0.973424408007599</v>
          </cell>
          <cell r="H814">
            <v>0.194496193137599</v>
          </cell>
          <cell r="I814">
            <v>2.4019542839238799E-7</v>
          </cell>
          <cell r="J814">
            <v>8.5022600954236995E-7</v>
          </cell>
          <cell r="K814">
            <v>728.96544813270873</v>
          </cell>
          <cell r="L814">
            <v>195.41332641426959</v>
          </cell>
          <cell r="M814">
            <v>460.23561351550541</v>
          </cell>
          <cell r="N814">
            <v>43.196064153869663</v>
          </cell>
          <cell r="O814" t="str">
            <v>Y</v>
          </cell>
          <cell r="P814" t="str">
            <v>Y</v>
          </cell>
          <cell r="Q814">
            <v>2</v>
          </cell>
          <cell r="R814">
            <v>516.040260035188</v>
          </cell>
          <cell r="S814">
            <v>4.1477090000000001E-2</v>
          </cell>
          <cell r="T814">
            <v>0.84711219999999998</v>
          </cell>
          <cell r="U814" t="str">
            <v>light-green</v>
          </cell>
          <cell r="V814">
            <v>9318.9173134584798</v>
          </cell>
          <cell r="W814">
            <v>4958.9304359923563</v>
          </cell>
          <cell r="X814">
            <v>0.90847444187348403</v>
          </cell>
          <cell r="Y814">
            <v>1.31262063968386E-16</v>
          </cell>
        </row>
        <row r="815">
          <cell r="A815" t="str">
            <v>UMAG_01514</v>
          </cell>
          <cell r="B815" t="str">
            <v>KIS70344</v>
          </cell>
          <cell r="C815" t="str">
            <v>Dual specificity protein kinase FUZ7</v>
          </cell>
          <cell r="D815">
            <v>535.98280409197798</v>
          </cell>
          <cell r="E815">
            <v>268.42715160256103</v>
          </cell>
          <cell r="F815">
            <v>402.20497784726899</v>
          </cell>
          <cell r="G815">
            <v>0.97321433342264496</v>
          </cell>
          <cell r="H815">
            <v>0.16512866732947801</v>
          </cell>
          <cell r="I815">
            <v>1.65124862902498E-9</v>
          </cell>
          <cell r="J815">
            <v>7.5922178957304901E-9</v>
          </cell>
          <cell r="K815">
            <v>275.15006210961559</v>
          </cell>
          <cell r="L815">
            <v>38.580722734520727</v>
          </cell>
          <cell r="M815">
            <v>175.29826952592754</v>
          </cell>
          <cell r="N815">
            <v>29.591118808079063</v>
          </cell>
          <cell r="O815" t="str">
            <v>Y</v>
          </cell>
          <cell r="P815" t="str">
            <v>Y</v>
          </cell>
          <cell r="Q815">
            <v>2</v>
          </cell>
          <cell r="R815">
            <v>153.349310298056</v>
          </cell>
          <cell r="S815">
            <v>0.144034</v>
          </cell>
          <cell r="T815">
            <v>0.48820069999999999</v>
          </cell>
          <cell r="U815" t="str">
            <v>red</v>
          </cell>
          <cell r="V815">
            <v>4434.7115858174102</v>
          </cell>
          <cell r="W815">
            <v>699.02982431635337</v>
          </cell>
          <cell r="X815">
            <v>2.66060526051514</v>
          </cell>
          <cell r="Y815">
            <v>4.0086670704392701E-172</v>
          </cell>
        </row>
        <row r="816">
          <cell r="A816" t="str">
            <v>UMAG_03340</v>
          </cell>
          <cell r="B816" t="str">
            <v>KIS68774</v>
          </cell>
          <cell r="C816" t="str">
            <v>probable NHP2 - nucleolar rRNA processing protein</v>
          </cell>
          <cell r="D816">
            <v>309.28059631595602</v>
          </cell>
          <cell r="E816">
            <v>155.10323900935899</v>
          </cell>
          <cell r="F816">
            <v>232.191917662658</v>
          </cell>
          <cell r="G816">
            <v>0.97136661617716302</v>
          </cell>
          <cell r="H816">
            <v>0.16785463690141</v>
          </cell>
          <cell r="I816">
            <v>3.0846388552975399E-9</v>
          </cell>
          <cell r="J816">
            <v>1.37806134199323E-8</v>
          </cell>
          <cell r="K816">
            <v>314.65244454715571</v>
          </cell>
          <cell r="L816">
            <v>32.983428537077927</v>
          </cell>
          <cell r="M816">
            <v>199.34091837014154</v>
          </cell>
          <cell r="N816">
            <v>27.352450376353303</v>
          </cell>
          <cell r="O816" t="str">
            <v>Y</v>
          </cell>
          <cell r="P816" t="str">
            <v>Y</v>
          </cell>
          <cell r="Q816">
            <v>0</v>
          </cell>
          <cell r="R816">
            <v>126.394872390088</v>
          </cell>
          <cell r="S816">
            <v>-1.447384</v>
          </cell>
          <cell r="T816">
            <v>2.8223119999999999E-8</v>
          </cell>
          <cell r="U816" t="str">
            <v>yellow</v>
          </cell>
          <cell r="V816">
            <v>3121.0707212481161</v>
          </cell>
          <cell r="W816">
            <v>8403.8594198204064</v>
          </cell>
          <cell r="X816">
            <v>-1.4267790171007699</v>
          </cell>
          <cell r="Y816">
            <v>5.4823036062797399E-51</v>
          </cell>
        </row>
        <row r="817">
          <cell r="A817" t="str">
            <v>UMAG_01246</v>
          </cell>
          <cell r="B817" t="str">
            <v>KIS71346</v>
          </cell>
          <cell r="C817" t="str">
            <v>related to DCN1 - scaffold-type E3 ligase</v>
          </cell>
          <cell r="D817">
            <v>280.57916370472401</v>
          </cell>
          <cell r="E817">
            <v>140.20227278650799</v>
          </cell>
          <cell r="F817">
            <v>210.390718245616</v>
          </cell>
          <cell r="G817">
            <v>0.971301313410179</v>
          </cell>
          <cell r="H817">
            <v>0.18254184287780501</v>
          </cell>
          <cell r="I817">
            <v>4.5006774596254802E-8</v>
          </cell>
          <cell r="J817">
            <v>1.7578220307848001E-7</v>
          </cell>
          <cell r="K817">
            <v>196.20066034835665</v>
          </cell>
          <cell r="L817">
            <v>28.422151107333665</v>
          </cell>
          <cell r="M817">
            <v>124.3647753975943</v>
          </cell>
          <cell r="N817">
            <v>21.925705908299999</v>
          </cell>
          <cell r="O817" t="str">
            <v>Y</v>
          </cell>
          <cell r="P817" t="str">
            <v>Y</v>
          </cell>
          <cell r="Q817">
            <v>0</v>
          </cell>
          <cell r="R817">
            <v>76.662335714821396</v>
          </cell>
          <cell r="S817">
            <v>-1.16894808105157</v>
          </cell>
          <cell r="T817">
            <v>1.5805782590739099E-12</v>
          </cell>
          <cell r="U817" t="str">
            <v>yellow</v>
          </cell>
          <cell r="V817">
            <v>1350.0816927923468</v>
          </cell>
          <cell r="W817">
            <v>2245.1532055646967</v>
          </cell>
          <cell r="X817">
            <v>-0.73235103551972902</v>
          </cell>
          <cell r="Y817">
            <v>2.2212949940793999E-11</v>
          </cell>
        </row>
        <row r="818">
          <cell r="A818" t="str">
            <v>UMAG_03377</v>
          </cell>
          <cell r="B818" t="str">
            <v>KIS68813</v>
          </cell>
          <cell r="C818" t="str">
            <v>hypothetical protein</v>
          </cell>
          <cell r="D818">
            <v>69.0644941607909</v>
          </cell>
          <cell r="E818">
            <v>33.803693782451397</v>
          </cell>
          <cell r="F818">
            <v>51.434093971621103</v>
          </cell>
          <cell r="G818">
            <v>0.97102929589520404</v>
          </cell>
          <cell r="H818">
            <v>0.25192579855862302</v>
          </cell>
          <cell r="I818">
            <v>4.9711414852673202E-5</v>
          </cell>
          <cell r="J818">
            <v>1.2819790017895E-4</v>
          </cell>
          <cell r="K818">
            <v>26.216005998137867</v>
          </cell>
          <cell r="L818">
            <v>4.4664335245631754</v>
          </cell>
          <cell r="M818">
            <v>16.254535155591768</v>
          </cell>
          <cell r="N818">
            <v>5.0377738716869898</v>
          </cell>
          <cell r="O818" t="str">
            <v>Y</v>
          </cell>
          <cell r="P818" t="str">
            <v>Y</v>
          </cell>
          <cell r="Q818">
            <v>2</v>
          </cell>
          <cell r="R818">
            <v>114.64569535141</v>
          </cell>
          <cell r="S818">
            <v>0.71265420000000002</v>
          </cell>
          <cell r="T818">
            <v>7.2172899999999995E-4</v>
          </cell>
          <cell r="U818" t="str">
            <v>cyan</v>
          </cell>
          <cell r="V818">
            <v>911.55151939893801</v>
          </cell>
          <cell r="W818">
            <v>610.76150980210934</v>
          </cell>
          <cell r="X818">
            <v>0.575782855081163</v>
          </cell>
          <cell r="Y818">
            <v>2.6956035206256598E-7</v>
          </cell>
        </row>
        <row r="819">
          <cell r="A819" t="str">
            <v>UMAG_11161</v>
          </cell>
          <cell r="B819" t="str">
            <v>KIS67047</v>
          </cell>
          <cell r="C819" t="str">
            <v>probable MDH1 - malate dehydrogenase precursor</v>
          </cell>
          <cell r="D819">
            <v>3282.54204439764</v>
          </cell>
          <cell r="E819">
            <v>1649.99320271489</v>
          </cell>
          <cell r="F819">
            <v>2466.2676235562599</v>
          </cell>
          <cell r="G819">
            <v>0.97075411201476702</v>
          </cell>
          <cell r="H819">
            <v>0.15542979974992399</v>
          </cell>
          <cell r="I819">
            <v>1.8372516874341901E-10</v>
          </cell>
          <cell r="J819">
            <v>9.3897515038171604E-10</v>
          </cell>
          <cell r="K819">
            <v>2213.189633238032</v>
          </cell>
          <cell r="L819">
            <v>404.23107445632041</v>
          </cell>
          <cell r="M819">
            <v>1406.9647888579691</v>
          </cell>
          <cell r="N819">
            <v>64.924254102543756</v>
          </cell>
          <cell r="O819" t="str">
            <v>Y</v>
          </cell>
          <cell r="P819" t="str">
            <v>Y</v>
          </cell>
          <cell r="Q819">
            <v>0.5</v>
          </cell>
          <cell r="R819">
            <v>1182.9556366888801</v>
          </cell>
          <cell r="S819">
            <v>-0.34837200000000001</v>
          </cell>
          <cell r="T819">
            <v>1.8058310000000001E-2</v>
          </cell>
          <cell r="U819" t="str">
            <v>dark-green</v>
          </cell>
          <cell r="V819">
            <v>14919.820695803033</v>
          </cell>
          <cell r="W819">
            <v>11204.722920496168</v>
          </cell>
          <cell r="X819">
            <v>0.41140997746813401</v>
          </cell>
          <cell r="Y819">
            <v>1.08740606564847E-2</v>
          </cell>
        </row>
        <row r="820">
          <cell r="A820" t="str">
            <v>UMAG_05357</v>
          </cell>
          <cell r="B820" t="str">
            <v>KIS66359</v>
          </cell>
          <cell r="C820" t="str">
            <v>related to SSZ1 - regulator protein involved in pleiotropic drug resistance</v>
          </cell>
          <cell r="D820">
            <v>1083.43635456584</v>
          </cell>
          <cell r="E820">
            <v>548.36821263751494</v>
          </cell>
          <cell r="F820">
            <v>815.90228360167896</v>
          </cell>
          <cell r="G820">
            <v>0.97015228067036197</v>
          </cell>
          <cell r="H820">
            <v>0.118486911029031</v>
          </cell>
          <cell r="I820">
            <v>1.1811430139160601E-16</v>
          </cell>
          <cell r="J820">
            <v>1.05389279970964E-15</v>
          </cell>
          <cell r="K820">
            <v>422.90758706920417</v>
          </cell>
          <cell r="L820">
            <v>25.667816263555906</v>
          </cell>
          <cell r="M820">
            <v>270.76880019819549</v>
          </cell>
          <cell r="N820">
            <v>17.544271787666322</v>
          </cell>
          <cell r="O820" t="str">
            <v>Y</v>
          </cell>
          <cell r="P820" t="str">
            <v>Y</v>
          </cell>
          <cell r="Q820">
            <v>0</v>
          </cell>
          <cell r="R820">
            <v>331.70796412588601</v>
          </cell>
          <cell r="S820">
            <v>-1.236435</v>
          </cell>
          <cell r="T820">
            <v>4.2908680000000003E-7</v>
          </cell>
          <cell r="U820" t="str">
            <v>yellow</v>
          </cell>
          <cell r="V820">
            <v>2602.2880269584434</v>
          </cell>
          <cell r="W820">
            <v>14068.469221663967</v>
          </cell>
          <cell r="X820">
            <v>-2.4311808415480902</v>
          </cell>
          <cell r="Y820">
            <v>3.52968663291837E-158</v>
          </cell>
        </row>
        <row r="821">
          <cell r="A821" t="str">
            <v>UMAG_04544</v>
          </cell>
          <cell r="B821" t="str">
            <v>KIS67446</v>
          </cell>
          <cell r="C821" t="str">
            <v>hypothetical protein</v>
          </cell>
          <cell r="D821">
            <v>534.76687131989297</v>
          </cell>
          <cell r="E821">
            <v>269.07066045188498</v>
          </cell>
          <cell r="F821">
            <v>401.918765885889</v>
          </cell>
          <cell r="G821">
            <v>0.96967385936374295</v>
          </cell>
          <cell r="H821">
            <v>0.154007652237347</v>
          </cell>
          <cell r="I821">
            <v>1.34157852143748E-10</v>
          </cell>
          <cell r="J821">
            <v>6.9222022751486696E-10</v>
          </cell>
          <cell r="K821">
            <v>311.52581029578965</v>
          </cell>
          <cell r="L821">
            <v>27.825286107272998</v>
          </cell>
          <cell r="M821">
            <v>198.77734917199223</v>
          </cell>
          <cell r="N821">
            <v>36.82545521002929</v>
          </cell>
          <cell r="O821" t="str">
            <v>Y</v>
          </cell>
          <cell r="P821" t="str">
            <v>Y</v>
          </cell>
          <cell r="Q821">
            <v>2</v>
          </cell>
          <cell r="R821">
            <v>104.38630467555301</v>
          </cell>
          <cell r="S821">
            <v>1.6382000000000001</v>
          </cell>
          <cell r="T821">
            <v>4.5465810000000004E-12</v>
          </cell>
          <cell r="U821" t="str">
            <v>red</v>
          </cell>
          <cell r="V821">
            <v>3172.4715476056699</v>
          </cell>
          <cell r="W821">
            <v>388.78742942188137</v>
          </cell>
          <cell r="X821">
            <v>3.02553710043252</v>
          </cell>
          <cell r="Y821">
            <v>2.3251284909389998E-205</v>
          </cell>
        </row>
        <row r="822">
          <cell r="A822" t="str">
            <v>UMAG_03252</v>
          </cell>
          <cell r="B822" t="str">
            <v>KIS68680</v>
          </cell>
          <cell r="C822" t="str">
            <v>probable 26S proteasome non-ATPase regulatory subunit p58</v>
          </cell>
          <cell r="D822">
            <v>1490.1874596856901</v>
          </cell>
          <cell r="E822">
            <v>750.84051745838599</v>
          </cell>
          <cell r="F822">
            <v>1120.51398857204</v>
          </cell>
          <cell r="G822">
            <v>0.96795290760397301</v>
          </cell>
          <cell r="H822">
            <v>0.15395548911628101</v>
          </cell>
          <cell r="I822">
            <v>1.4192780982448901E-10</v>
          </cell>
          <cell r="J822">
            <v>7.3056067845912303E-10</v>
          </cell>
          <cell r="K822">
            <v>555.14692179427561</v>
          </cell>
          <cell r="L822">
            <v>68.871974642580781</v>
          </cell>
          <cell r="M822">
            <v>353.72969260636717</v>
          </cell>
          <cell r="N822">
            <v>57.145451757182961</v>
          </cell>
          <cell r="O822" t="str">
            <v>Y</v>
          </cell>
          <cell r="P822" t="str">
            <v>Y</v>
          </cell>
          <cell r="Q822">
            <v>0</v>
          </cell>
          <cell r="R822">
            <v>296.26252876865402</v>
          </cell>
          <cell r="S822">
            <v>-1.00701</v>
          </cell>
          <cell r="T822">
            <v>1.9415989999999999E-6</v>
          </cell>
          <cell r="U822" t="str">
            <v>yellow</v>
          </cell>
          <cell r="V822">
            <v>4882.9198960673602</v>
          </cell>
          <cell r="W822">
            <v>4404.663732559763</v>
          </cell>
          <cell r="X822">
            <v>0.14863881026762399</v>
          </cell>
          <cell r="Y822">
            <v>9.0701574820784003E-2</v>
          </cell>
        </row>
        <row r="823">
          <cell r="A823" t="str">
            <v>UMAG_10051</v>
          </cell>
          <cell r="B823" t="str">
            <v>KIS71763</v>
          </cell>
          <cell r="C823" t="str">
            <v>probable 60S ribosomal protein L31</v>
          </cell>
          <cell r="D823">
            <v>611.36798330567103</v>
          </cell>
          <cell r="E823">
            <v>305.380574882112</v>
          </cell>
          <cell r="F823">
            <v>458.374279093891</v>
          </cell>
          <cell r="G823">
            <v>0.96775403260607695</v>
          </cell>
          <cell r="H823">
            <v>0.19485619453796399</v>
          </cell>
          <cell r="I823">
            <v>2.96003467661157E-7</v>
          </cell>
          <cell r="J823">
            <v>1.0392295658103699E-6</v>
          </cell>
          <cell r="K823">
            <v>1066.7608346355228</v>
          </cell>
          <cell r="L823">
            <v>213.99885771603888</v>
          </cell>
          <cell r="M823">
            <v>676.50791110603757</v>
          </cell>
          <cell r="N823">
            <v>132.09739287705935</v>
          </cell>
          <cell r="O823" t="str">
            <v>Y</v>
          </cell>
          <cell r="P823" t="str">
            <v>Y</v>
          </cell>
          <cell r="Q823">
            <v>0</v>
          </cell>
          <cell r="R823">
            <v>703.02592417409403</v>
          </cell>
          <cell r="S823">
            <v>-1.534521</v>
          </cell>
          <cell r="T823">
            <v>1.472663E-18</v>
          </cell>
          <cell r="U823" t="str">
            <v>yellow</v>
          </cell>
          <cell r="V823">
            <v>5607.7534041150675</v>
          </cell>
          <cell r="W823">
            <v>39331.8070021233</v>
          </cell>
          <cell r="X823">
            <v>-2.80335993464834</v>
          </cell>
          <cell r="Y823">
            <v>6.1650074372646901E-122</v>
          </cell>
        </row>
        <row r="824">
          <cell r="A824" t="str">
            <v>UMAG_10746</v>
          </cell>
          <cell r="B824" t="str">
            <v>KIS66470</v>
          </cell>
          <cell r="C824" t="str">
            <v>hypothetical protein</v>
          </cell>
          <cell r="D824">
            <v>83.692685073885002</v>
          </cell>
          <cell r="E824">
            <v>41.444719581549101</v>
          </cell>
          <cell r="F824">
            <v>62.568702327716998</v>
          </cell>
          <cell r="G824">
            <v>0.96764092136237001</v>
          </cell>
          <cell r="H824">
            <v>0.22105127180457901</v>
          </cell>
          <cell r="I824">
            <v>5.2708841484252998E-6</v>
          </cell>
          <cell r="J824">
            <v>1.5793094433593401E-5</v>
          </cell>
          <cell r="K824">
            <v>69.626945020754562</v>
          </cell>
          <cell r="L824">
            <v>9.7324069684766314</v>
          </cell>
          <cell r="M824">
            <v>43.969984141770922</v>
          </cell>
          <cell r="N824">
            <v>9.82652357261186</v>
          </cell>
          <cell r="O824" t="str">
            <v>Y</v>
          </cell>
          <cell r="P824" t="str">
            <v>Y</v>
          </cell>
          <cell r="Q824">
            <v>0</v>
          </cell>
          <cell r="R824">
            <v>63.938935370724899</v>
          </cell>
          <cell r="S824">
            <v>-0.50072229999999995</v>
          </cell>
          <cell r="T824">
            <v>0.1211083</v>
          </cell>
          <cell r="U824" t="str">
            <v>burlywood</v>
          </cell>
          <cell r="V824">
            <v>383.90491874963527</v>
          </cell>
          <cell r="W824">
            <v>375.20342751127731</v>
          </cell>
          <cell r="X824">
            <v>3.2266119815884002E-2</v>
          </cell>
          <cell r="Y824">
            <v>0.900680400673318</v>
          </cell>
        </row>
        <row r="825">
          <cell r="A825" t="str">
            <v>UMAG_04294</v>
          </cell>
          <cell r="B825" t="str">
            <v>KIS67800</v>
          </cell>
          <cell r="C825" t="str">
            <v>related to peroxin-11</v>
          </cell>
          <cell r="D825">
            <v>489.98452123869498</v>
          </cell>
          <cell r="E825">
            <v>248.20589065663199</v>
          </cell>
          <cell r="F825">
            <v>369.09520594766298</v>
          </cell>
          <cell r="G825">
            <v>0.96758214920462204</v>
          </cell>
          <cell r="H825">
            <v>0.12514623989341001</v>
          </cell>
          <cell r="I825">
            <v>4.6603243930830703E-15</v>
          </cell>
          <cell r="J825">
            <v>3.72134679596003E-14</v>
          </cell>
          <cell r="K825">
            <v>440.59590765640797</v>
          </cell>
          <cell r="L825">
            <v>21.862707385464343</v>
          </cell>
          <cell r="M825">
            <v>282.81545119850665</v>
          </cell>
          <cell r="N825">
            <v>20.031810164536331</v>
          </cell>
          <cell r="O825" t="str">
            <v>Y</v>
          </cell>
          <cell r="P825" t="str">
            <v>Y</v>
          </cell>
          <cell r="Q825">
            <v>12</v>
          </cell>
          <cell r="R825">
            <v>319.92232986425103</v>
          </cell>
          <cell r="S825">
            <v>-5.2229640000000001E-2</v>
          </cell>
          <cell r="T825">
            <v>0.79262969999999999</v>
          </cell>
          <cell r="U825" t="str">
            <v>light-cyan</v>
          </cell>
          <cell r="V825">
            <v>4554.7662843420903</v>
          </cell>
          <cell r="W825">
            <v>3019.8729542627134</v>
          </cell>
          <cell r="X825">
            <v>0.59167813421876703</v>
          </cell>
          <cell r="Y825">
            <v>2.1341263426173698E-6</v>
          </cell>
        </row>
        <row r="826">
          <cell r="A826" t="str">
            <v>UMAG_03164</v>
          </cell>
          <cell r="B826" t="str">
            <v>KIS68592</v>
          </cell>
          <cell r="C826" t="str">
            <v>probable platelet-activating factor acetylhydrolase ib alpha subunit</v>
          </cell>
          <cell r="D826">
            <v>188.688610674617</v>
          </cell>
          <cell r="E826">
            <v>95.214283366682395</v>
          </cell>
          <cell r="F826">
            <v>141.95144702064999</v>
          </cell>
          <cell r="G826">
            <v>0.96630600978842196</v>
          </cell>
          <cell r="H826">
            <v>0.15651756203626399</v>
          </cell>
          <cell r="I826">
            <v>2.9619399614555199E-10</v>
          </cell>
          <cell r="J826">
            <v>1.4855692663821901E-9</v>
          </cell>
          <cell r="K826">
            <v>93.149333669067374</v>
          </cell>
          <cell r="L826">
            <v>6.332900414845188</v>
          </cell>
          <cell r="M826">
            <v>59.441786571766627</v>
          </cell>
          <cell r="N826">
            <v>4.6837939949758018</v>
          </cell>
          <cell r="O826" t="str">
            <v>Y</v>
          </cell>
          <cell r="P826" t="str">
            <v>Y</v>
          </cell>
          <cell r="Q826">
            <v>0.5</v>
          </cell>
          <cell r="R826">
            <v>103.361087738021</v>
          </cell>
          <cell r="S826">
            <v>-2.856388E-2</v>
          </cell>
          <cell r="T826">
            <v>0.90230980000000005</v>
          </cell>
          <cell r="U826" t="str">
            <v>red</v>
          </cell>
          <cell r="V826">
            <v>1797.9150586129733</v>
          </cell>
          <cell r="W826">
            <v>1230.02213255023</v>
          </cell>
          <cell r="X826">
            <v>0.54606893893275099</v>
          </cell>
          <cell r="Y826">
            <v>7.3408812569322897E-11</v>
          </cell>
        </row>
        <row r="827">
          <cell r="A827" t="str">
            <v>UMAG_06345</v>
          </cell>
          <cell r="B827" t="str">
            <v>KIS70259</v>
          </cell>
          <cell r="C827" t="str">
            <v>probable cysteine synthase</v>
          </cell>
          <cell r="D827">
            <v>494.33532094719101</v>
          </cell>
          <cell r="E827">
            <v>248.237542468187</v>
          </cell>
          <cell r="F827">
            <v>371.28643170768902</v>
          </cell>
          <cell r="G827">
            <v>0.96617695294663197</v>
          </cell>
          <cell r="H827">
            <v>0.17855624286716301</v>
          </cell>
          <cell r="I827">
            <v>2.75199926455624E-8</v>
          </cell>
          <cell r="J827">
            <v>1.10421833844927E-7</v>
          </cell>
          <cell r="K827">
            <v>289.49273483740217</v>
          </cell>
          <cell r="L827">
            <v>50.40212364159872</v>
          </cell>
          <cell r="M827">
            <v>183.6326500780529</v>
          </cell>
          <cell r="N827">
            <v>20.458337819989143</v>
          </cell>
          <cell r="O827" t="str">
            <v>Y</v>
          </cell>
          <cell r="P827" t="str">
            <v>Y</v>
          </cell>
          <cell r="Q827">
            <v>0</v>
          </cell>
          <cell r="R827">
            <v>188.669079908887</v>
          </cell>
          <cell r="S827">
            <v>-1.167448</v>
          </cell>
          <cell r="T827">
            <v>8.2760250000000005E-9</v>
          </cell>
          <cell r="U827" t="str">
            <v>yellow</v>
          </cell>
          <cell r="V827">
            <v>1638.0167794806366</v>
          </cell>
          <cell r="W827">
            <v>7861.4073110293366</v>
          </cell>
          <cell r="X827">
            <v>-2.2605040748795902</v>
          </cell>
          <cell r="Y827">
            <v>2.9363452441326002E-162</v>
          </cell>
        </row>
        <row r="828">
          <cell r="A828" t="str">
            <v>UMAG_04960</v>
          </cell>
          <cell r="B828" t="str">
            <v>KIS67091</v>
          </cell>
          <cell r="C828" t="str">
            <v>related to 30S ribosomal protein S12</v>
          </cell>
          <cell r="D828">
            <v>60.052268312360901</v>
          </cell>
          <cell r="E828">
            <v>29.6904044831184</v>
          </cell>
          <cell r="F828">
            <v>44.871336397739597</v>
          </cell>
          <cell r="G828">
            <v>0.96614448418904997</v>
          </cell>
          <cell r="H828">
            <v>0.23891395987397901</v>
          </cell>
          <cell r="I828">
            <v>2.2900202830580301E-5</v>
          </cell>
          <cell r="J828">
            <v>6.2631376073475398E-5</v>
          </cell>
          <cell r="K828">
            <v>79.592933764468029</v>
          </cell>
          <cell r="L828">
            <v>11.450257773046143</v>
          </cell>
          <cell r="M828">
            <v>49.594733312103621</v>
          </cell>
          <cell r="N828">
            <v>5.0104726931262142</v>
          </cell>
          <cell r="O828" t="str">
            <v>Y</v>
          </cell>
          <cell r="P828" t="str">
            <v>Y</v>
          </cell>
          <cell r="Q828">
            <v>0</v>
          </cell>
          <cell r="R828">
            <v>49.378339084052698</v>
          </cell>
          <cell r="S828">
            <v>-1.252848</v>
          </cell>
          <cell r="T828">
            <v>5.6280899999999997E-7</v>
          </cell>
          <cell r="U828" t="str">
            <v>yellow</v>
          </cell>
          <cell r="V828">
            <v>342.69201435356234</v>
          </cell>
          <cell r="W828">
            <v>2728.4113029592131</v>
          </cell>
          <cell r="X828">
            <v>-2.98611286863422</v>
          </cell>
          <cell r="Y828">
            <v>3.0366826920631598E-162</v>
          </cell>
        </row>
        <row r="829">
          <cell r="A829" t="str">
            <v>UMAG_00439</v>
          </cell>
          <cell r="B829" t="str">
            <v>KIS72017</v>
          </cell>
          <cell r="C829" t="str">
            <v>hypothetical protein</v>
          </cell>
          <cell r="D829">
            <v>81.631233339082002</v>
          </cell>
          <cell r="E829">
            <v>40.686074892897899</v>
          </cell>
          <cell r="F829">
            <v>61.158654115989897</v>
          </cell>
          <cell r="G829">
            <v>0.96500930663100803</v>
          </cell>
          <cell r="H829">
            <v>0.21158748180353101</v>
          </cell>
          <cell r="I829">
            <v>2.2462182573743702E-6</v>
          </cell>
          <cell r="J829">
            <v>7.1130244816855102E-6</v>
          </cell>
          <cell r="K829">
            <v>56.411086165987101</v>
          </cell>
          <cell r="L829">
            <v>7.9532525048088587</v>
          </cell>
          <cell r="M829">
            <v>35.408898727224795</v>
          </cell>
          <cell r="N829">
            <v>2.4048547645786509</v>
          </cell>
          <cell r="O829" t="str">
            <v>Y</v>
          </cell>
          <cell r="P829" t="str">
            <v>Y</v>
          </cell>
          <cell r="Q829">
            <v>2</v>
          </cell>
          <cell r="R829">
            <v>38.952471046869803</v>
          </cell>
          <cell r="S829">
            <v>0.15460520252824</v>
          </cell>
          <cell r="T829">
            <v>0.59839212355153504</v>
          </cell>
          <cell r="U829" t="str">
            <v>green</v>
          </cell>
          <cell r="V829">
            <v>586.8709324108263</v>
          </cell>
          <cell r="W829">
            <v>474.00663005311503</v>
          </cell>
          <cell r="X829">
            <v>0.30615782540484199</v>
          </cell>
          <cell r="Y829">
            <v>5.2223798783832404E-3</v>
          </cell>
        </row>
        <row r="830">
          <cell r="A830" t="str">
            <v>UMAG_02542</v>
          </cell>
          <cell r="B830" t="str">
            <v>KIS69191</v>
          </cell>
          <cell r="C830" t="str">
            <v>hypothetical protein</v>
          </cell>
          <cell r="D830">
            <v>252.87959098102399</v>
          </cell>
          <cell r="E830">
            <v>127.806682246253</v>
          </cell>
          <cell r="F830">
            <v>190.34313661363899</v>
          </cell>
          <cell r="G830">
            <v>0.96464533935235597</v>
          </cell>
          <cell r="H830">
            <v>0.15298419371376101</v>
          </cell>
          <cell r="I830">
            <v>1.2762770114289699E-10</v>
          </cell>
          <cell r="J830">
            <v>6.6010804594324696E-10</v>
          </cell>
          <cell r="K830">
            <v>112.60559657090093</v>
          </cell>
          <cell r="L830">
            <v>9.8928984377438525</v>
          </cell>
          <cell r="M830">
            <v>71.874434970079818</v>
          </cell>
          <cell r="N830">
            <v>5.2167593150124221</v>
          </cell>
          <cell r="O830" t="str">
            <v>Y</v>
          </cell>
          <cell r="P830" t="str">
            <v>Y</v>
          </cell>
          <cell r="Q830">
            <v>2</v>
          </cell>
          <cell r="R830">
            <v>157.822063392247</v>
          </cell>
          <cell r="S830">
            <v>1.8071200000000001</v>
          </cell>
          <cell r="T830">
            <v>1.850095E-32</v>
          </cell>
          <cell r="U830" t="str">
            <v>magenta</v>
          </cell>
          <cell r="V830">
            <v>1654.6636958292765</v>
          </cell>
          <cell r="W830">
            <v>746.00535435636573</v>
          </cell>
          <cell r="X830">
            <v>1.1435951049950299</v>
          </cell>
          <cell r="Y830">
            <v>5.1146960927519198E-17</v>
          </cell>
        </row>
        <row r="831">
          <cell r="A831" t="str">
            <v>UMAG_05472</v>
          </cell>
          <cell r="B831" t="str">
            <v>KIS66478</v>
          </cell>
          <cell r="C831" t="str">
            <v>related to nascent polypeptide-associated complex alpha chain</v>
          </cell>
          <cell r="D831">
            <v>1409.76946742064</v>
          </cell>
          <cell r="E831">
            <v>715.71977080369902</v>
          </cell>
          <cell r="F831">
            <v>1062.7446191121701</v>
          </cell>
          <cell r="G831">
            <v>0.96439523645484904</v>
          </cell>
          <cell r="H831">
            <v>0.12462796803130199</v>
          </cell>
          <cell r="I831">
            <v>4.5102198635214003E-15</v>
          </cell>
          <cell r="J831">
            <v>3.6059431087064699E-14</v>
          </cell>
          <cell r="K831">
            <v>1652.7988022244044</v>
          </cell>
          <cell r="L831">
            <v>102.59379492256029</v>
          </cell>
          <cell r="M831">
            <v>1062.2140217713147</v>
          </cell>
          <cell r="N831">
            <v>97.595398317513869</v>
          </cell>
          <cell r="O831" t="str">
            <v>Y</v>
          </cell>
          <cell r="P831" t="str">
            <v>Y</v>
          </cell>
          <cell r="Q831">
            <v>0</v>
          </cell>
          <cell r="R831">
            <v>706.28661893505205</v>
          </cell>
          <cell r="S831">
            <v>-0.84900850000000005</v>
          </cell>
          <cell r="T831">
            <v>2.3574599999999999E-8</v>
          </cell>
          <cell r="U831" t="str">
            <v>yellow</v>
          </cell>
          <cell r="V831">
            <v>6289.2384338725833</v>
          </cell>
          <cell r="W831">
            <v>20447.364068783067</v>
          </cell>
          <cell r="X831">
            <v>-1.69324276627232</v>
          </cell>
          <cell r="Y831">
            <v>3.1159339847246498E-25</v>
          </cell>
        </row>
        <row r="832">
          <cell r="A832" t="str">
            <v>UMAG_05210</v>
          </cell>
          <cell r="B832" t="str">
            <v>KIS70138</v>
          </cell>
          <cell r="C832" t="str">
            <v>hypothetical protein</v>
          </cell>
          <cell r="D832">
            <v>75.481159358782804</v>
          </cell>
          <cell r="E832">
            <v>37.548911937346098</v>
          </cell>
          <cell r="F832">
            <v>56.515035648064497</v>
          </cell>
          <cell r="G832">
            <v>0.96389204490986602</v>
          </cell>
          <cell r="H832">
            <v>0.22033391592989299</v>
          </cell>
          <cell r="I832">
            <v>5.3520064842923898E-6</v>
          </cell>
          <cell r="J832">
            <v>1.6021298372812299E-5</v>
          </cell>
          <cell r="K832">
            <v>52.57000122275209</v>
          </cell>
          <cell r="L832">
            <v>5.8873525354661824</v>
          </cell>
          <cell r="M832">
            <v>33.221961001247216</v>
          </cell>
          <cell r="N832">
            <v>5.6309654870690711</v>
          </cell>
          <cell r="O832" t="str">
            <v>Y</v>
          </cell>
          <cell r="P832" t="str">
            <v>Y</v>
          </cell>
          <cell r="Q832">
            <v>0</v>
          </cell>
          <cell r="R832">
            <v>47.771392875698702</v>
          </cell>
          <cell r="S832">
            <v>-0.71579170000000003</v>
          </cell>
          <cell r="T832">
            <v>6.859497E-3</v>
          </cell>
          <cell r="U832" t="str">
            <v>yellow</v>
          </cell>
          <cell r="V832">
            <v>301.73337734974399</v>
          </cell>
          <cell r="W832">
            <v>459.33502945801769</v>
          </cell>
          <cell r="X832">
            <v>-0.60771457527744799</v>
          </cell>
          <cell r="Y832">
            <v>9.2786189078751702E-6</v>
          </cell>
        </row>
        <row r="833">
          <cell r="A833" t="str">
            <v>UMAG_06497</v>
          </cell>
          <cell r="B833" t="str">
            <v>KIS69484</v>
          </cell>
          <cell r="C833" t="str">
            <v>hypothetical protein</v>
          </cell>
          <cell r="D833">
            <v>21.036007388647601</v>
          </cell>
          <cell r="E833">
            <v>9.7701860039578108</v>
          </cell>
          <cell r="F833">
            <v>15.403096696302701</v>
          </cell>
          <cell r="G833">
            <v>0.96358977649156996</v>
          </cell>
          <cell r="H833">
            <v>0.39405169386840699</v>
          </cell>
          <cell r="I833">
            <v>5.8035685190463201E-3</v>
          </cell>
          <cell r="J833">
            <v>1.0678169362870801E-2</v>
          </cell>
          <cell r="K833">
            <v>36.504540421507031</v>
          </cell>
          <cell r="L833">
            <v>10.132180760874384</v>
          </cell>
          <cell r="M833">
            <v>21.557303851935522</v>
          </cell>
          <cell r="N833">
            <v>8.0928813026615725</v>
          </cell>
          <cell r="O833" t="str">
            <v>Y</v>
          </cell>
          <cell r="P833" t="str">
            <v>Y</v>
          </cell>
          <cell r="Q833">
            <v>0.5</v>
          </cell>
          <cell r="R833">
            <v>21.5754251691184</v>
          </cell>
          <cell r="S833">
            <v>1.663899</v>
          </cell>
          <cell r="T833">
            <v>6.0016549999999999E-6</v>
          </cell>
          <cell r="U833" t="str">
            <v>red</v>
          </cell>
          <cell r="V833">
            <v>424.90223490058969</v>
          </cell>
          <cell r="W833">
            <v>79.450822483826798</v>
          </cell>
          <cell r="X833">
            <v>2.38785367722451</v>
          </cell>
          <cell r="Y833">
            <v>1.3548600893325699E-27</v>
          </cell>
        </row>
        <row r="834">
          <cell r="A834" t="str">
            <v>UMAG_04542</v>
          </cell>
          <cell r="B834" t="str">
            <v>KIS67444</v>
          </cell>
          <cell r="C834" t="str">
            <v>probable ubiquitin--protein ligase hus5</v>
          </cell>
          <cell r="D834">
            <v>89.074219081733801</v>
          </cell>
          <cell r="E834">
            <v>44.458867215819502</v>
          </cell>
          <cell r="F834">
            <v>66.766543148776606</v>
          </cell>
          <cell r="G834">
            <v>0.96329460782378296</v>
          </cell>
          <cell r="H834">
            <v>0.208445125620353</v>
          </cell>
          <cell r="I834">
            <v>1.6871423504826099E-6</v>
          </cell>
          <cell r="J834">
            <v>5.4549247167755996E-6</v>
          </cell>
          <cell r="K834">
            <v>124.42422431529722</v>
          </cell>
          <cell r="L834">
            <v>16.840891132898275</v>
          </cell>
          <cell r="M834">
            <v>78.83659810043477</v>
          </cell>
          <cell r="N834">
            <v>9.1836581829043382</v>
          </cell>
          <cell r="O834" t="str">
            <v>Y</v>
          </cell>
          <cell r="P834" t="str">
            <v>Y</v>
          </cell>
          <cell r="Q834">
            <v>0</v>
          </cell>
          <cell r="R834">
            <v>50.526706596442402</v>
          </cell>
          <cell r="S834">
            <v>-0.9198771</v>
          </cell>
          <cell r="T834">
            <v>8.393401E-5</v>
          </cell>
          <cell r="U834" t="str">
            <v>yellow</v>
          </cell>
          <cell r="V834">
            <v>663.8625718191023</v>
          </cell>
          <cell r="W834">
            <v>1029.0078389763485</v>
          </cell>
          <cell r="X834">
            <v>-0.62844434655388504</v>
          </cell>
          <cell r="Y834">
            <v>1.4659906061542001E-3</v>
          </cell>
        </row>
        <row r="835">
          <cell r="A835" t="str">
            <v>UMAG_10273</v>
          </cell>
          <cell r="B835" t="str">
            <v>KIS70760</v>
          </cell>
          <cell r="C835" t="str">
            <v>related to delta3</v>
          </cell>
          <cell r="D835">
            <v>206.15905279598601</v>
          </cell>
          <cell r="E835">
            <v>104.109102325809</v>
          </cell>
          <cell r="F835">
            <v>155.13407756089799</v>
          </cell>
          <cell r="G835">
            <v>0.96217049321310399</v>
          </cell>
          <cell r="H835">
            <v>0.16301031027344601</v>
          </cell>
          <cell r="I835">
            <v>1.5995656350487501E-9</v>
          </cell>
          <cell r="J835">
            <v>7.3755845841648101E-9</v>
          </cell>
          <cell r="K835">
            <v>162.43012036699486</v>
          </cell>
          <cell r="L835">
            <v>22.210923055782633</v>
          </cell>
          <cell r="M835">
            <v>103.95018487128128</v>
          </cell>
          <cell r="N835">
            <v>5.6080370545513434</v>
          </cell>
          <cell r="O835" t="str">
            <v>Y</v>
          </cell>
          <cell r="P835" t="str">
            <v>Y</v>
          </cell>
          <cell r="Q835">
            <v>0</v>
          </cell>
          <cell r="R835">
            <v>107.15603347443501</v>
          </cell>
          <cell r="S835">
            <v>-0.98444640000000005</v>
          </cell>
          <cell r="T835">
            <v>5.5294159999999997E-3</v>
          </cell>
          <cell r="U835" t="str">
            <v>beige</v>
          </cell>
          <cell r="V835">
            <v>871.25887374322394</v>
          </cell>
          <cell r="W835">
            <v>379.91889019391766</v>
          </cell>
          <cell r="X835">
            <v>1.1937932716188899</v>
          </cell>
          <cell r="Y835">
            <v>2.8866453946675501E-18</v>
          </cell>
        </row>
        <row r="836">
          <cell r="A836" t="str">
            <v>UMAG_10128</v>
          </cell>
          <cell r="B836" t="str">
            <v>KIS69833</v>
          </cell>
          <cell r="C836" t="str">
            <v>related to snRNP protein</v>
          </cell>
          <cell r="D836">
            <v>155.52830634301301</v>
          </cell>
          <cell r="E836">
            <v>77.846717416516597</v>
          </cell>
          <cell r="F836">
            <v>116.687511879765</v>
          </cell>
          <cell r="G836">
            <v>0.96114622649493797</v>
          </cell>
          <cell r="H836">
            <v>0.20636704587798199</v>
          </cell>
          <cell r="I836">
            <v>1.4041062738813799E-6</v>
          </cell>
          <cell r="J836">
            <v>4.5926716603917699E-6</v>
          </cell>
          <cell r="K836">
            <v>235.32366922947202</v>
          </cell>
          <cell r="L836">
            <v>51.263516518782914</v>
          </cell>
          <cell r="M836">
            <v>148.94043673107379</v>
          </cell>
          <cell r="N836">
            <v>20.680027424438482</v>
          </cell>
          <cell r="O836" t="str">
            <v>Y</v>
          </cell>
          <cell r="P836" t="str">
            <v>Y</v>
          </cell>
          <cell r="Q836">
            <v>0</v>
          </cell>
          <cell r="R836">
            <v>33.864804133611401</v>
          </cell>
          <cell r="S836">
            <v>-2.3067799999999998</v>
          </cell>
          <cell r="T836">
            <v>2.6442939999999998E-19</v>
          </cell>
          <cell r="U836" t="str">
            <v>pink</v>
          </cell>
          <cell r="V836">
            <v>1302.1812810799634</v>
          </cell>
          <cell r="W836">
            <v>2728.9054861770837</v>
          </cell>
          <cell r="X836">
            <v>-1.06528803189049</v>
          </cell>
          <cell r="Y836">
            <v>2.3388131023362E-21</v>
          </cell>
        </row>
        <row r="837">
          <cell r="A837" t="str">
            <v>UMAG_02521</v>
          </cell>
          <cell r="B837" t="str">
            <v>KIS69170</v>
          </cell>
          <cell r="C837" t="str">
            <v>hypothetical protein</v>
          </cell>
          <cell r="D837">
            <v>93.939541628870202</v>
          </cell>
          <cell r="E837">
            <v>46.927351919840497</v>
          </cell>
          <cell r="F837">
            <v>70.433446774355403</v>
          </cell>
          <cell r="G837">
            <v>0.96048688944209004</v>
          </cell>
          <cell r="H837">
            <v>0.20718330654575801</v>
          </cell>
          <cell r="I837">
            <v>1.5861236636840201E-6</v>
          </cell>
          <cell r="J837">
            <v>5.1489240539692402E-6</v>
          </cell>
          <cell r="K837">
            <v>48.490027265836325</v>
          </cell>
          <cell r="L837">
            <v>5.0096642297500926</v>
          </cell>
          <cell r="M837">
            <v>31.002874552138191</v>
          </cell>
          <cell r="N837">
            <v>6.475964217160274</v>
          </cell>
          <cell r="O837" t="str">
            <v>Y</v>
          </cell>
          <cell r="P837" t="str">
            <v>Y</v>
          </cell>
          <cell r="Q837">
            <v>4</v>
          </cell>
          <cell r="R837">
            <v>102.846403514806</v>
          </cell>
          <cell r="S837">
            <v>1.595404</v>
          </cell>
          <cell r="T837">
            <v>3.3248919999999999E-6</v>
          </cell>
          <cell r="U837" t="str">
            <v>magenta</v>
          </cell>
          <cell r="V837">
            <v>559.95026813697052</v>
          </cell>
          <cell r="W837">
            <v>286.91006918547129</v>
          </cell>
          <cell r="X837">
            <v>0.96072335528142205</v>
          </cell>
          <cell r="Y837">
            <v>5.8496943067575101E-15</v>
          </cell>
        </row>
        <row r="838">
          <cell r="A838" t="str">
            <v>UMAG_10114</v>
          </cell>
          <cell r="B838" t="str">
            <v>KIS72014</v>
          </cell>
          <cell r="C838" t="str">
            <v>probable 40S ribosomal protein S16</v>
          </cell>
          <cell r="D838">
            <v>985.43675919175496</v>
          </cell>
          <cell r="E838">
            <v>499.07563958700098</v>
          </cell>
          <cell r="F838">
            <v>742.25619938937803</v>
          </cell>
          <cell r="G838">
            <v>0.96041062344696104</v>
          </cell>
          <cell r="H838">
            <v>0.15319304269484599</v>
          </cell>
          <cell r="I838">
            <v>1.6038127976072199E-10</v>
          </cell>
          <cell r="J838">
            <v>8.2423473926353502E-10</v>
          </cell>
          <cell r="K838">
            <v>1542.8509656642477</v>
          </cell>
          <cell r="L838">
            <v>184.30914318111545</v>
          </cell>
          <cell r="M838">
            <v>991.14562209654093</v>
          </cell>
          <cell r="N838">
            <v>143.26520306384435</v>
          </cell>
          <cell r="O838" t="str">
            <v>Y</v>
          </cell>
          <cell r="P838" t="str">
            <v>Y</v>
          </cell>
          <cell r="Q838">
            <v>0</v>
          </cell>
          <cell r="R838">
            <v>817.90003003929996</v>
          </cell>
          <cell r="S838">
            <v>-1.6995849999999999</v>
          </cell>
          <cell r="T838">
            <v>1.1424059999999999E-13</v>
          </cell>
          <cell r="U838" t="str">
            <v>yellow</v>
          </cell>
          <cell r="V838">
            <v>6378.3533111040042</v>
          </cell>
          <cell r="W838">
            <v>37491.980708200463</v>
          </cell>
          <cell r="X838">
            <v>-2.5454767861650001</v>
          </cell>
          <cell r="Y838">
            <v>9.2647346216565202E-65</v>
          </cell>
        </row>
        <row r="839">
          <cell r="A839" t="str">
            <v>UMAG_10667</v>
          </cell>
          <cell r="B839" t="str">
            <v>KIS68207</v>
          </cell>
          <cell r="C839" t="str">
            <v>related to SPN1 - Spt6-interacting putative elongation factor</v>
          </cell>
          <cell r="D839">
            <v>464.67297564132201</v>
          </cell>
          <cell r="E839">
            <v>235.885673451309</v>
          </cell>
          <cell r="F839">
            <v>350.27932454631599</v>
          </cell>
          <cell r="G839">
            <v>0.95613135780766001</v>
          </cell>
          <cell r="H839">
            <v>0.15805975616209</v>
          </cell>
          <cell r="I839">
            <v>6.5178216622304002E-10</v>
          </cell>
          <cell r="J839">
            <v>3.15630644212956E-9</v>
          </cell>
          <cell r="K839">
            <v>250.52171881506817</v>
          </cell>
          <cell r="L839">
            <v>38.613808306642731</v>
          </cell>
          <cell r="M839">
            <v>160.94624381778473</v>
          </cell>
          <cell r="N839">
            <v>21.454238978021504</v>
          </cell>
          <cell r="O839" t="str">
            <v>Y</v>
          </cell>
          <cell r="P839" t="str">
            <v>Y</v>
          </cell>
          <cell r="Q839">
            <v>0</v>
          </cell>
          <cell r="R839">
            <v>110.50933076456499</v>
          </cell>
          <cell r="S839">
            <v>-1.3508359999999999</v>
          </cell>
          <cell r="T839">
            <v>5.4229090000000002E-13</v>
          </cell>
          <cell r="U839" t="str">
            <v>yellow</v>
          </cell>
          <cell r="V839">
            <v>1779.5206895284034</v>
          </cell>
          <cell r="W839">
            <v>3243.4558389619669</v>
          </cell>
          <cell r="X839">
            <v>-0.86489684529990196</v>
          </cell>
          <cell r="Y839">
            <v>1.2663762624645001E-19</v>
          </cell>
        </row>
        <row r="840">
          <cell r="A840" t="str">
            <v>UMAG_12012</v>
          </cell>
          <cell r="B840" t="str">
            <v>KIS67114</v>
          </cell>
          <cell r="C840" t="str">
            <v>hypothetical protein</v>
          </cell>
          <cell r="D840">
            <v>40.794433984850997</v>
          </cell>
          <cell r="E840">
            <v>19.816357732857298</v>
          </cell>
          <cell r="F840">
            <v>30.305395858854201</v>
          </cell>
          <cell r="G840">
            <v>0.95606576961562795</v>
          </cell>
          <cell r="H840">
            <v>0.30748643413495902</v>
          </cell>
          <cell r="I840">
            <v>7.9643873411974796E-4</v>
          </cell>
          <cell r="J840">
            <v>1.6968978306113401E-3</v>
          </cell>
          <cell r="K840">
            <v>34.222885727076047</v>
          </cell>
          <cell r="L840">
            <v>7.7496848008240375</v>
          </cell>
          <cell r="M840">
            <v>21.016901570327036</v>
          </cell>
          <cell r="N840">
            <v>6.2491063716689128</v>
          </cell>
          <cell r="O840" t="str">
            <v>Y</v>
          </cell>
          <cell r="P840" t="str">
            <v>Y</v>
          </cell>
          <cell r="Q840">
            <v>0</v>
          </cell>
          <cell r="R840">
            <v>27.668742267667302</v>
          </cell>
          <cell r="S840">
            <v>-0.42428589999999999</v>
          </cell>
          <cell r="T840">
            <v>0.2177656</v>
          </cell>
          <cell r="U840" t="str">
            <v>green</v>
          </cell>
          <cell r="V840">
            <v>137.55515414190799</v>
          </cell>
          <cell r="W840">
            <v>203.19815951258465</v>
          </cell>
          <cell r="X840">
            <v>-0.55383815073918397</v>
          </cell>
          <cell r="Y840">
            <v>1.9647692295348801E-3</v>
          </cell>
        </row>
        <row r="841">
          <cell r="A841" t="str">
            <v>UMAG_04604</v>
          </cell>
          <cell r="B841" t="str">
            <v>KIS67508</v>
          </cell>
          <cell r="C841" t="str">
            <v>hypothetical protein</v>
          </cell>
          <cell r="D841">
            <v>338.59088250278398</v>
          </cell>
          <cell r="E841">
            <v>172.40657979613499</v>
          </cell>
          <cell r="F841">
            <v>255.49873114946001</v>
          </cell>
          <cell r="G841">
            <v>0.95522851843979695</v>
          </cell>
          <cell r="H841">
            <v>0.143498488870372</v>
          </cell>
          <cell r="I841">
            <v>1.27032576433275E-11</v>
          </cell>
          <cell r="J841">
            <v>7.2815478594406199E-11</v>
          </cell>
          <cell r="K841">
            <v>169.97377330376955</v>
          </cell>
          <cell r="L841">
            <v>8.065137281482043</v>
          </cell>
          <cell r="M841">
            <v>110.0224460142515</v>
          </cell>
          <cell r="N841">
            <v>16.013989418578706</v>
          </cell>
          <cell r="O841" t="str">
            <v>Y</v>
          </cell>
          <cell r="P841" t="str">
            <v>Y</v>
          </cell>
          <cell r="Q841">
            <v>8</v>
          </cell>
          <cell r="R841">
            <v>160.500068496143</v>
          </cell>
          <cell r="S841">
            <v>0.1109586</v>
          </cell>
          <cell r="T841">
            <v>0.60021999999999998</v>
          </cell>
          <cell r="U841" t="str">
            <v>cyan</v>
          </cell>
          <cell r="V841">
            <v>2698.9280884076802</v>
          </cell>
          <cell r="W841">
            <v>1256.1607241093968</v>
          </cell>
          <cell r="X841">
            <v>1.1009307669286399</v>
          </cell>
          <cell r="Y841">
            <v>3.1773668275875998E-36</v>
          </cell>
        </row>
        <row r="842">
          <cell r="A842" t="str">
            <v>UMAG_10654</v>
          </cell>
          <cell r="B842" t="str">
            <v>KIS68762</v>
          </cell>
          <cell r="C842" t="str">
            <v>related to TFB5 - component of general transcription and DNA repair factor TFIIH</v>
          </cell>
          <cell r="D842">
            <v>21.797076579849101</v>
          </cell>
          <cell r="E842">
            <v>10.121138323073</v>
          </cell>
          <cell r="F842">
            <v>15.959107451461</v>
          </cell>
          <cell r="G842">
            <v>0.95514368042226605</v>
          </cell>
          <cell r="H842">
            <v>0.41690380291676199</v>
          </cell>
          <cell r="I842">
            <v>8.6428347526148995E-3</v>
          </cell>
          <cell r="J842">
            <v>1.5342872355562601E-2</v>
          </cell>
          <cell r="K842">
            <v>74.102804507172436</v>
          </cell>
          <cell r="L842">
            <v>34.670384205702312</v>
          </cell>
          <cell r="M842">
            <v>43.353206928601239</v>
          </cell>
          <cell r="N842">
            <v>8.4725556339087902</v>
          </cell>
          <cell r="O842" t="str">
            <v>Y</v>
          </cell>
          <cell r="P842" t="str">
            <v>Y</v>
          </cell>
          <cell r="Q842">
            <v>0.5</v>
          </cell>
          <cell r="R842">
            <v>20.2206892877517</v>
          </cell>
          <cell r="S842">
            <v>-0.62888770000000005</v>
          </cell>
          <cell r="T842">
            <v>6.8810769999999993E-2</v>
          </cell>
          <cell r="U842" t="str">
            <v>green</v>
          </cell>
          <cell r="V842">
            <v>904.86373771760907</v>
          </cell>
          <cell r="W842">
            <v>368.32586058699968</v>
          </cell>
          <cell r="X842">
            <v>1.28130858353522</v>
          </cell>
          <cell r="Y842">
            <v>7.1222002559534901E-7</v>
          </cell>
        </row>
        <row r="843">
          <cell r="A843" t="str">
            <v>UMAG_05031</v>
          </cell>
          <cell r="B843" t="str">
            <v>KIS67164</v>
          </cell>
          <cell r="C843" t="str">
            <v>probable ribosomal protein L10a.e</v>
          </cell>
          <cell r="D843">
            <v>1517.0962410408499</v>
          </cell>
          <cell r="E843">
            <v>764.23115528309302</v>
          </cell>
          <cell r="F843">
            <v>1140.6636981619699</v>
          </cell>
          <cell r="G843">
            <v>0.95502440679863398</v>
          </cell>
          <cell r="H843">
            <v>0.19582865151946399</v>
          </cell>
          <cell r="I843">
            <v>4.7490507508878698E-7</v>
          </cell>
          <cell r="J843">
            <v>1.63272314266821E-6</v>
          </cell>
          <cell r="K843">
            <v>1563.8087572639301</v>
          </cell>
          <cell r="L843">
            <v>175.16485609032301</v>
          </cell>
          <cell r="M843">
            <v>1000.6377750571319</v>
          </cell>
          <cell r="N843">
            <v>280.16189805387489</v>
          </cell>
          <cell r="O843" t="str">
            <v>Y</v>
          </cell>
          <cell r="P843" t="str">
            <v>Y</v>
          </cell>
          <cell r="Q843">
            <v>0</v>
          </cell>
          <cell r="R843">
            <v>1175.58246269457</v>
          </cell>
          <cell r="S843">
            <v>-1.7256100000000001</v>
          </cell>
          <cell r="T843">
            <v>5.4023860000000004E-23</v>
          </cell>
          <cell r="U843" t="str">
            <v>yellow</v>
          </cell>
          <cell r="V843">
            <v>8076.1831579939562</v>
          </cell>
          <cell r="W843">
            <v>73362.129335591933</v>
          </cell>
          <cell r="X843">
            <v>-3.1746205470165001</v>
          </cell>
          <cell r="Y843">
            <v>5.9597157594466403E-141</v>
          </cell>
        </row>
        <row r="844">
          <cell r="A844" t="str">
            <v>UMAG_00632</v>
          </cell>
          <cell r="B844" t="str">
            <v>KIS72217</v>
          </cell>
          <cell r="C844" t="str">
            <v>hypothetical protein</v>
          </cell>
          <cell r="D844">
            <v>99.822800523430899</v>
          </cell>
          <cell r="E844">
            <v>50.249482643278803</v>
          </cell>
          <cell r="F844">
            <v>75.036141583354905</v>
          </cell>
          <cell r="G844">
            <v>0.953886337095462</v>
          </cell>
          <cell r="H844">
            <v>0.20294919188791999</v>
          </cell>
          <cell r="I844">
            <v>1.1638926377329599E-6</v>
          </cell>
          <cell r="J844">
            <v>3.8439398976252102E-6</v>
          </cell>
          <cell r="K844">
            <v>73.963498610297393</v>
          </cell>
          <cell r="L844">
            <v>9.1794280203951466</v>
          </cell>
          <cell r="M844">
            <v>47.179238629301082</v>
          </cell>
          <cell r="N844">
            <v>6.4888742768721919</v>
          </cell>
          <cell r="O844" t="str">
            <v>Y</v>
          </cell>
          <cell r="P844" t="str">
            <v>Y</v>
          </cell>
          <cell r="Q844">
            <v>4</v>
          </cell>
          <cell r="R844">
            <v>63.511702002579803</v>
          </cell>
          <cell r="S844">
            <v>0.73632011820892995</v>
          </cell>
          <cell r="T844">
            <v>5.41492702145332E-3</v>
          </cell>
          <cell r="U844" t="str">
            <v>magenta</v>
          </cell>
          <cell r="V844">
            <v>548.29320131159898</v>
          </cell>
          <cell r="W844">
            <v>384.10571822550065</v>
          </cell>
          <cell r="X844">
            <v>0.51297763615011605</v>
          </cell>
          <cell r="Y844">
            <v>1.95983556021596E-6</v>
          </cell>
        </row>
        <row r="845">
          <cell r="A845" t="str">
            <v>UMAG_10772</v>
          </cell>
          <cell r="B845" t="str">
            <v>KIS70217</v>
          </cell>
          <cell r="C845" t="str">
            <v>hypothetical protein</v>
          </cell>
          <cell r="D845">
            <v>176.45736364394301</v>
          </cell>
          <cell r="E845">
            <v>87.127170200639796</v>
          </cell>
          <cell r="F845">
            <v>131.79226692229199</v>
          </cell>
          <cell r="G845">
            <v>0.95375599023284996</v>
          </cell>
          <cell r="H845">
            <v>0.26921885672784401</v>
          </cell>
          <cell r="I845">
            <v>1.6918613110389699E-4</v>
          </cell>
          <cell r="J845">
            <v>3.98884090120867E-4</v>
          </cell>
          <cell r="K845">
            <v>415.38819241694756</v>
          </cell>
          <cell r="L845">
            <v>150.34336533669804</v>
          </cell>
          <cell r="M845">
            <v>260.08505200766945</v>
          </cell>
          <cell r="N845">
            <v>19.838927395846198</v>
          </cell>
          <cell r="O845" t="str">
            <v>Y</v>
          </cell>
          <cell r="P845" t="str">
            <v>Y</v>
          </cell>
          <cell r="Q845">
            <v>2</v>
          </cell>
          <cell r="R845">
            <v>185.79564595637001</v>
          </cell>
          <cell r="S845">
            <v>0.50845910000000005</v>
          </cell>
          <cell r="T845">
            <v>5.3118169999999999E-3</v>
          </cell>
          <cell r="U845" t="str">
            <v>light-green</v>
          </cell>
          <cell r="V845">
            <v>1602.0355070237936</v>
          </cell>
          <cell r="W845">
            <v>1573.9562584547532</v>
          </cell>
          <cell r="X845">
            <v>2.52894875476436E-2</v>
          </cell>
          <cell r="Y845">
            <v>0.90041054881049498</v>
          </cell>
        </row>
        <row r="846">
          <cell r="A846" t="str">
            <v>UMAG_04219</v>
          </cell>
          <cell r="B846" t="str">
            <v>KIS67719</v>
          </cell>
          <cell r="C846" t="str">
            <v>hypothetical protein</v>
          </cell>
          <cell r="D846">
            <v>103.984763315389</v>
          </cell>
          <cell r="E846">
            <v>52.079110932396098</v>
          </cell>
          <cell r="F846">
            <v>78.031937123892305</v>
          </cell>
          <cell r="G846">
            <v>0.95319147411226401</v>
          </cell>
          <cell r="H846">
            <v>0.215129634696168</v>
          </cell>
          <cell r="I846">
            <v>4.2035127126786496E-6</v>
          </cell>
          <cell r="J846">
            <v>1.27726679792587E-5</v>
          </cell>
          <cell r="K846">
            <v>60.413454504169493</v>
          </cell>
          <cell r="L846">
            <v>8.5997882878668239</v>
          </cell>
          <cell r="M846">
            <v>38.553523999131528</v>
          </cell>
          <cell r="N846">
            <v>10.646215226901049</v>
          </cell>
          <cell r="O846" t="str">
            <v>Y</v>
          </cell>
          <cell r="P846" t="str">
            <v>Y</v>
          </cell>
          <cell r="Q846">
            <v>8</v>
          </cell>
          <cell r="R846">
            <v>26.426135888749201</v>
          </cell>
          <cell r="S846">
            <v>-0.62124579999999996</v>
          </cell>
          <cell r="T846">
            <v>5.5819000000000001E-2</v>
          </cell>
          <cell r="U846" t="str">
            <v>beige</v>
          </cell>
          <cell r="V846">
            <v>759.36510956504935</v>
          </cell>
          <cell r="W846">
            <v>313.75444069234931</v>
          </cell>
          <cell r="X846">
            <v>1.2671013579465</v>
          </cell>
          <cell r="Y846">
            <v>5.7152689597323999E-21</v>
          </cell>
        </row>
        <row r="847">
          <cell r="A847" t="str">
            <v>UMAG_12293</v>
          </cell>
          <cell r="B847" t="str">
            <v>KIS67133</v>
          </cell>
          <cell r="C847" t="str">
            <v>related to PPM1 û carboxyl methyltransferase</v>
          </cell>
          <cell r="D847">
            <v>130.45198126243</v>
          </cell>
          <cell r="E847">
            <v>65.755038632794495</v>
          </cell>
          <cell r="F847">
            <v>98.103509947612196</v>
          </cell>
          <cell r="G847">
            <v>0.95247928536585402</v>
          </cell>
          <cell r="H847">
            <v>0.19993456091584499</v>
          </cell>
          <cell r="I847">
            <v>8.48630743684297E-7</v>
          </cell>
          <cell r="J847">
            <v>2.84935270488595E-6</v>
          </cell>
          <cell r="K847">
            <v>56.148147005563857</v>
          </cell>
          <cell r="L847">
            <v>11.2832877097043</v>
          </cell>
          <cell r="M847">
            <v>35.927178110275278</v>
          </cell>
          <cell r="N847">
            <v>4.0456312654407718</v>
          </cell>
          <cell r="O847" t="str">
            <v>Y</v>
          </cell>
          <cell r="P847" t="str">
            <v>Y</v>
          </cell>
          <cell r="Q847">
            <v>4</v>
          </cell>
          <cell r="R847">
            <v>58.480937898706301</v>
          </cell>
          <cell r="S847">
            <v>0.87198569999999997</v>
          </cell>
          <cell r="T847">
            <v>1.9552329999999998E-3</v>
          </cell>
          <cell r="U847" t="str">
            <v>cyan</v>
          </cell>
          <cell r="V847">
            <v>572.32583148663241</v>
          </cell>
          <cell r="W847">
            <v>447.23961091099864</v>
          </cell>
          <cell r="X847">
            <v>0.35323658042406902</v>
          </cell>
          <cell r="Y847">
            <v>2.7445280291436301E-2</v>
          </cell>
        </row>
        <row r="848">
          <cell r="A848" t="str">
            <v>UMAG_05658</v>
          </cell>
          <cell r="B848" t="str">
            <v>KIS66872</v>
          </cell>
          <cell r="C848" t="str">
            <v>hypothetical protein</v>
          </cell>
          <cell r="D848">
            <v>87.533923599942796</v>
          </cell>
          <cell r="E848">
            <v>43.3104825230646</v>
          </cell>
          <cell r="F848">
            <v>65.422203061503694</v>
          </cell>
          <cell r="G848">
            <v>0.95246567881390598</v>
          </cell>
          <cell r="H848">
            <v>0.26536591091359502</v>
          </cell>
          <cell r="I848">
            <v>1.4289085739377399E-4</v>
          </cell>
          <cell r="J848">
            <v>3.4086962288175002E-4</v>
          </cell>
          <cell r="K848">
            <v>37.405799782111451</v>
          </cell>
          <cell r="L848">
            <v>8.8774235284661529</v>
          </cell>
          <cell r="M848">
            <v>23.617161193334773</v>
          </cell>
          <cell r="N848">
            <v>6.3426902317264453</v>
          </cell>
          <cell r="O848" t="str">
            <v>Y</v>
          </cell>
          <cell r="P848" t="str">
            <v>Y</v>
          </cell>
          <cell r="Q848">
            <v>4</v>
          </cell>
          <cell r="R848">
            <v>76.906121692994503</v>
          </cell>
          <cell r="S848">
            <v>1.0228280000000001</v>
          </cell>
          <cell r="T848">
            <v>7.1951979999999997E-6</v>
          </cell>
          <cell r="U848" t="str">
            <v>cyan</v>
          </cell>
          <cell r="V848">
            <v>498.36832246597965</v>
          </cell>
          <cell r="W848">
            <v>365.21768196583031</v>
          </cell>
          <cell r="X848">
            <v>0.44531245810980102</v>
          </cell>
          <cell r="Y848">
            <v>5.1483373393457601E-4</v>
          </cell>
        </row>
        <row r="849">
          <cell r="A849" t="str">
            <v>UMAG_06020</v>
          </cell>
          <cell r="B849" t="str">
            <v>KIS65933</v>
          </cell>
          <cell r="C849" t="str">
            <v>hypothetical protein</v>
          </cell>
          <cell r="D849">
            <v>99.099262650013301</v>
          </cell>
          <cell r="E849">
            <v>49.8363641105325</v>
          </cell>
          <cell r="F849">
            <v>74.467813380272901</v>
          </cell>
          <cell r="G849">
            <v>0.95211548673504598</v>
          </cell>
          <cell r="H849">
            <v>0.21302189846820299</v>
          </cell>
          <cell r="I849">
            <v>3.48408797512351E-6</v>
          </cell>
          <cell r="J849">
            <v>1.0738171908062E-5</v>
          </cell>
          <cell r="K849">
            <v>82.099551676212457</v>
          </cell>
          <cell r="L849">
            <v>13.040005108651542</v>
          </cell>
          <cell r="M849">
            <v>52.720174445642542</v>
          </cell>
          <cell r="N849">
            <v>8.6720303094998261</v>
          </cell>
          <cell r="O849" t="str">
            <v>Y</v>
          </cell>
          <cell r="P849" t="str">
            <v>Y</v>
          </cell>
          <cell r="Q849">
            <v>12</v>
          </cell>
          <cell r="R849">
            <v>54.868642270129897</v>
          </cell>
          <cell r="S849">
            <v>0.85573639999999995</v>
          </cell>
          <cell r="T849">
            <v>7.70208E-3</v>
          </cell>
          <cell r="U849" t="str">
            <v>light-cyan</v>
          </cell>
          <cell r="V849">
            <v>726.24789421813966</v>
          </cell>
          <cell r="W849">
            <v>220.54092966684166</v>
          </cell>
          <cell r="X849">
            <v>1.7151401402358999</v>
          </cell>
          <cell r="Y849">
            <v>9.4508424196218E-26</v>
          </cell>
        </row>
        <row r="850">
          <cell r="A850" t="str">
            <v>UMAG_03776</v>
          </cell>
          <cell r="B850" t="str">
            <v>KIS68197</v>
          </cell>
          <cell r="C850" t="str">
            <v>hypothetical protein</v>
          </cell>
          <cell r="D850">
            <v>1093.0448265152199</v>
          </cell>
          <cell r="E850">
            <v>542.495658069613</v>
          </cell>
          <cell r="F850">
            <v>817.77024229241499</v>
          </cell>
          <cell r="G850">
            <v>0.95157439681426303</v>
          </cell>
          <cell r="H850">
            <v>0.25774829260462701</v>
          </cell>
          <cell r="I850">
            <v>9.5429050914944296E-5</v>
          </cell>
          <cell r="J850">
            <v>2.35654307687515E-4</v>
          </cell>
          <cell r="K850">
            <v>401.99964305146705</v>
          </cell>
          <cell r="L850">
            <v>38.563363418388747</v>
          </cell>
          <cell r="M850">
            <v>251.51459937298591</v>
          </cell>
          <cell r="N850">
            <v>108.4915326914324</v>
          </cell>
          <cell r="O850" t="str">
            <v>Y</v>
          </cell>
          <cell r="P850" t="str">
            <v>Y</v>
          </cell>
          <cell r="Q850">
            <v>0</v>
          </cell>
          <cell r="R850">
            <v>25.569951263050999</v>
          </cell>
          <cell r="S850">
            <v>-3.9034179999999998</v>
          </cell>
          <cell r="T850">
            <v>2.6129790000000001E-27</v>
          </cell>
          <cell r="U850" t="str">
            <v>burlywood</v>
          </cell>
          <cell r="V850">
            <v>5910.7259970736459</v>
          </cell>
          <cell r="W850">
            <v>2112.47512244471</v>
          </cell>
          <cell r="X850">
            <v>1.48254942568118</v>
          </cell>
          <cell r="Y850">
            <v>1.15879238979805E-45</v>
          </cell>
        </row>
        <row r="851">
          <cell r="A851" t="str">
            <v>UMAG_00647</v>
          </cell>
          <cell r="B851" t="str">
            <v>KIS72232</v>
          </cell>
          <cell r="C851" t="str">
            <v>hypothetical protein</v>
          </cell>
          <cell r="D851">
            <v>48.764061489322998</v>
          </cell>
          <cell r="E851">
            <v>24.1097363935319</v>
          </cell>
          <cell r="F851">
            <v>36.436898941427501</v>
          </cell>
          <cell r="G851">
            <v>0.95086640270617795</v>
          </cell>
          <cell r="H851">
            <v>0.26787284302121001</v>
          </cell>
          <cell r="I851">
            <v>1.69289777281698E-4</v>
          </cell>
          <cell r="J851">
            <v>3.9898283883245801E-4</v>
          </cell>
          <cell r="K851">
            <v>22.894781149397812</v>
          </cell>
          <cell r="L851">
            <v>2.5251812008859074</v>
          </cell>
          <cell r="M851">
            <v>14.449878062038096</v>
          </cell>
          <cell r="N851">
            <v>3.9974946308003441</v>
          </cell>
          <cell r="O851" t="str">
            <v>N</v>
          </cell>
          <cell r="P851" t="str">
            <v>Y</v>
          </cell>
          <cell r="Q851">
            <v>2</v>
          </cell>
          <cell r="R851">
            <v>46.364824306997498</v>
          </cell>
          <cell r="S851">
            <v>-1.5663682229788201</v>
          </cell>
          <cell r="T851">
            <v>1.6803486912514701E-7</v>
          </cell>
          <cell r="U851" t="str">
            <v>yellow</v>
          </cell>
          <cell r="V851">
            <v>427.64389067760959</v>
          </cell>
          <cell r="W851">
            <v>319.03834575033505</v>
          </cell>
          <cell r="X851">
            <v>0.41529803882825</v>
          </cell>
          <cell r="Y851">
            <v>0.14745650436595201</v>
          </cell>
        </row>
        <row r="852">
          <cell r="A852" t="str">
            <v>UMAG_03495</v>
          </cell>
          <cell r="B852" t="str">
            <v>KIS68404</v>
          </cell>
          <cell r="C852" t="str">
            <v>probable PNO1 protein</v>
          </cell>
          <cell r="D852">
            <v>253.37068199901501</v>
          </cell>
          <cell r="E852">
            <v>129.29249043561799</v>
          </cell>
          <cell r="F852">
            <v>191.33158621731701</v>
          </cell>
          <cell r="G852">
            <v>0.94942573938721098</v>
          </cell>
          <cell r="H852">
            <v>0.15826391833244299</v>
          </cell>
          <cell r="I852">
            <v>8.96565435218234E-10</v>
          </cell>
          <cell r="J852">
            <v>4.2712483123228599E-9</v>
          </cell>
          <cell r="K852">
            <v>180.6995564228896</v>
          </cell>
          <cell r="L852">
            <v>23.00928124467907</v>
          </cell>
          <cell r="M852">
            <v>116.36356453037433</v>
          </cell>
          <cell r="N852">
            <v>7.2644866437228481</v>
          </cell>
          <cell r="O852" t="str">
            <v>Y</v>
          </cell>
          <cell r="P852" t="str">
            <v>Y</v>
          </cell>
          <cell r="Q852">
            <v>2</v>
          </cell>
          <cell r="R852">
            <v>67.538533810570897</v>
          </cell>
          <cell r="S852">
            <v>-0.27996130000000002</v>
          </cell>
          <cell r="T852">
            <v>0.57230709999999996</v>
          </cell>
          <cell r="U852" t="str">
            <v>green-yellow</v>
          </cell>
          <cell r="V852">
            <v>1264.73536037438</v>
          </cell>
          <cell r="W852">
            <v>4462.8749603726928</v>
          </cell>
          <cell r="X852">
            <v>-1.8165707840979599</v>
          </cell>
          <cell r="Y852">
            <v>3.0596570125477199E-92</v>
          </cell>
        </row>
        <row r="853">
          <cell r="A853" t="str">
            <v>UMAG_04324</v>
          </cell>
          <cell r="B853" t="str">
            <v>KIS67218</v>
          </cell>
          <cell r="C853" t="str">
            <v>probable POX1 - acyl-CoA oxidase</v>
          </cell>
          <cell r="D853">
            <v>713.29781980731605</v>
          </cell>
          <cell r="E853">
            <v>360.29325949475799</v>
          </cell>
          <cell r="F853">
            <v>536.79553965103696</v>
          </cell>
          <cell r="G853">
            <v>0.94867591395850404</v>
          </cell>
          <cell r="H853">
            <v>0.204031448740432</v>
          </cell>
          <cell r="I853">
            <v>1.47186087319845E-6</v>
          </cell>
          <cell r="J853">
            <v>4.8069874827411403E-6</v>
          </cell>
          <cell r="K853">
            <v>222.6871122972228</v>
          </cell>
          <cell r="L853">
            <v>24.819122499394592</v>
          </cell>
          <cell r="M853">
            <v>142.01676157767906</v>
          </cell>
          <cell r="N853">
            <v>42.273547453258452</v>
          </cell>
          <cell r="O853" t="str">
            <v>Y</v>
          </cell>
          <cell r="P853" t="str">
            <v>Y</v>
          </cell>
          <cell r="Q853">
            <v>0.5</v>
          </cell>
          <cell r="R853">
            <v>297.85426261673598</v>
          </cell>
          <cell r="S853">
            <v>-0.45958159999999998</v>
          </cell>
          <cell r="T853">
            <v>4.754854E-2</v>
          </cell>
          <cell r="U853" t="str">
            <v>dark-green</v>
          </cell>
          <cell r="V853">
            <v>4261.0069488146028</v>
          </cell>
          <cell r="W853">
            <v>2017.7248212019433</v>
          </cell>
          <cell r="X853">
            <v>1.07702686050133</v>
          </cell>
          <cell r="Y853">
            <v>8.3738204527328597E-24</v>
          </cell>
        </row>
        <row r="854">
          <cell r="A854" t="str">
            <v>UMAG_05598</v>
          </cell>
          <cell r="B854" t="str">
            <v>KIS66610</v>
          </cell>
          <cell r="C854" t="str">
            <v>probable NADH dehydrogenase (ubiquinone) 22K chain precursor</v>
          </cell>
          <cell r="D854">
            <v>279.15186377764701</v>
          </cell>
          <cell r="E854">
            <v>141.79542774022701</v>
          </cell>
          <cell r="F854">
            <v>210.47364575893701</v>
          </cell>
          <cell r="G854">
            <v>0.94855266455453702</v>
          </cell>
          <cell r="H854">
            <v>0.18269592311878699</v>
          </cell>
          <cell r="I854">
            <v>9.3266456295153695E-8</v>
          </cell>
          <cell r="J854">
            <v>3.4846807846540999E-7</v>
          </cell>
          <cell r="K854">
            <v>410.62394524660726</v>
          </cell>
          <cell r="L854">
            <v>73.678520923862791</v>
          </cell>
          <cell r="M854">
            <v>263.97598498339994</v>
          </cell>
          <cell r="N854">
            <v>27.721624549033312</v>
          </cell>
          <cell r="O854" t="str">
            <v>Y</v>
          </cell>
          <cell r="P854" t="str">
            <v>Y</v>
          </cell>
          <cell r="Q854">
            <v>0</v>
          </cell>
          <cell r="R854">
            <v>259.20679497042698</v>
          </cell>
          <cell r="S854">
            <v>-1.021803</v>
          </cell>
          <cell r="T854">
            <v>9.8407099999999994E-8</v>
          </cell>
          <cell r="U854" t="str">
            <v>yellow</v>
          </cell>
          <cell r="V854">
            <v>2129.1819593750965</v>
          </cell>
          <cell r="W854">
            <v>4824.9557096078724</v>
          </cell>
          <cell r="X854">
            <v>-1.1699110189726301</v>
          </cell>
          <cell r="Y854">
            <v>3.1765216283043697E-7</v>
          </cell>
        </row>
        <row r="855">
          <cell r="A855" t="str">
            <v>UMAG_11422</v>
          </cell>
          <cell r="B855" t="str">
            <v>KIS71785</v>
          </cell>
          <cell r="C855" t="str">
            <v>hypothetical protein</v>
          </cell>
          <cell r="D855">
            <v>155.54535108988199</v>
          </cell>
          <cell r="E855">
            <v>78.067672884598196</v>
          </cell>
          <cell r="F855">
            <v>116.80651198724</v>
          </cell>
          <cell r="G855">
            <v>0.94808482946567496</v>
          </cell>
          <cell r="H855">
            <v>0.22698513307926699</v>
          </cell>
          <cell r="I855">
            <v>1.30782351145156E-5</v>
          </cell>
          <cell r="J855">
            <v>3.7006306981940903E-5</v>
          </cell>
          <cell r="K855">
            <v>36.803013840189813</v>
          </cell>
          <cell r="L855">
            <v>7.0174574493489681</v>
          </cell>
          <cell r="M855">
            <v>23.477962582026233</v>
          </cell>
          <cell r="N855">
            <v>6.7163764916796937</v>
          </cell>
          <cell r="O855" t="str">
            <v>N</v>
          </cell>
          <cell r="P855" t="str">
            <v>Y</v>
          </cell>
          <cell r="Q855">
            <v>0</v>
          </cell>
          <cell r="R855">
            <v>47.712772176905602</v>
          </cell>
          <cell r="S855">
            <v>-0.96766129999999995</v>
          </cell>
          <cell r="T855">
            <v>2.538003E-5</v>
          </cell>
          <cell r="U855" t="str">
            <v>yellow</v>
          </cell>
          <cell r="V855">
            <v>496.45505077932734</v>
          </cell>
          <cell r="W855">
            <v>581.04221721656324</v>
          </cell>
          <cell r="X855">
            <v>-0.22706498692013199</v>
          </cell>
          <cell r="Y855">
            <v>0.103978235243112</v>
          </cell>
        </row>
        <row r="856">
          <cell r="A856" t="str">
            <v>UMAG_10973</v>
          </cell>
          <cell r="B856" t="str">
            <v>KIS65869</v>
          </cell>
          <cell r="C856" t="str">
            <v>probable glutathione-dependent formaldehyde dehydrogenase</v>
          </cell>
          <cell r="D856">
            <v>3388.6726093943998</v>
          </cell>
          <cell r="E856">
            <v>1731.83239023581</v>
          </cell>
          <cell r="F856">
            <v>2560.2524998151098</v>
          </cell>
          <cell r="G856">
            <v>0.94746015748100099</v>
          </cell>
          <cell r="H856">
            <v>0.14037432318479601</v>
          </cell>
          <cell r="I856">
            <v>5.3150684184904204E-12</v>
          </cell>
          <cell r="J856">
            <v>3.1529239654222297E-11</v>
          </cell>
          <cell r="K856">
            <v>2007.1108151243568</v>
          </cell>
          <cell r="L856">
            <v>270.10585729436133</v>
          </cell>
          <cell r="M856">
            <v>1298.5281388188491</v>
          </cell>
          <cell r="N856">
            <v>107.38943663239172</v>
          </cell>
          <cell r="O856" t="str">
            <v>Y</v>
          </cell>
          <cell r="P856" t="str">
            <v>Y</v>
          </cell>
          <cell r="Q856">
            <v>0.5</v>
          </cell>
          <cell r="R856">
            <v>358.77720981195</v>
          </cell>
          <cell r="S856">
            <v>-0.49005009999999999</v>
          </cell>
          <cell r="T856">
            <v>1.0216419999999999E-3</v>
          </cell>
          <cell r="U856" t="str">
            <v>dark-green</v>
          </cell>
          <cell r="V856">
            <v>15145.292710864102</v>
          </cell>
          <cell r="W856">
            <v>6289.9340398582326</v>
          </cell>
          <cell r="X856">
            <v>1.2658424420846599</v>
          </cell>
          <cell r="Y856">
            <v>4.0388722743406402E-39</v>
          </cell>
        </row>
        <row r="857">
          <cell r="A857" t="str">
            <v>UMAG_06194</v>
          </cell>
          <cell r="B857" t="str">
            <v>KIS65814</v>
          </cell>
          <cell r="C857" t="str">
            <v>related to NPY1 - NADH diphosphatase</v>
          </cell>
          <cell r="D857">
            <v>183.28636142698301</v>
          </cell>
          <cell r="E857">
            <v>93.092579193860203</v>
          </cell>
          <cell r="F857">
            <v>138.189470310422</v>
          </cell>
          <cell r="G857">
            <v>0.94739923874826004</v>
          </cell>
          <cell r="H857">
            <v>0.18070109934897</v>
          </cell>
          <cell r="I857">
            <v>7.1804217378523399E-8</v>
          </cell>
          <cell r="J857">
            <v>2.7253539616055298E-7</v>
          </cell>
          <cell r="K857">
            <v>81.963647658643225</v>
          </cell>
          <cell r="L857">
            <v>12.931038326339184</v>
          </cell>
          <cell r="M857">
            <v>52.881704000028257</v>
          </cell>
          <cell r="N857">
            <v>9.0480794439111261</v>
          </cell>
          <cell r="O857" t="str">
            <v>Y</v>
          </cell>
          <cell r="P857" t="str">
            <v>Y</v>
          </cell>
          <cell r="Q857">
            <v>0</v>
          </cell>
          <cell r="R857">
            <v>76.832207081876305</v>
          </cell>
          <cell r="S857">
            <v>-0.59571160000000001</v>
          </cell>
          <cell r="T857">
            <v>1.3602070000000001E-2</v>
          </cell>
          <cell r="U857" t="str">
            <v>pink</v>
          </cell>
          <cell r="V857">
            <v>731.2582235071759</v>
          </cell>
          <cell r="W857">
            <v>1641.1429335268101</v>
          </cell>
          <cell r="X857">
            <v>-1.1640726362193901</v>
          </cell>
          <cell r="Y857">
            <v>1.38897986198514E-39</v>
          </cell>
        </row>
        <row r="858">
          <cell r="A858" t="str">
            <v>UMAG_10362</v>
          </cell>
          <cell r="B858" t="str">
            <v>KIS69047</v>
          </cell>
          <cell r="C858" t="str">
            <v>hypothetical protein</v>
          </cell>
          <cell r="D858">
            <v>150.670117533031</v>
          </cell>
          <cell r="E858">
            <v>76.626243369559901</v>
          </cell>
          <cell r="F858">
            <v>113.648180451295</v>
          </cell>
          <cell r="G858">
            <v>0.94737515358590596</v>
          </cell>
          <cell r="H858">
            <v>0.179590539899213</v>
          </cell>
          <cell r="I858">
            <v>6.0137182079333294E-8</v>
          </cell>
          <cell r="J858">
            <v>2.3061863328074899E-7</v>
          </cell>
          <cell r="K858">
            <v>284.08498722901572</v>
          </cell>
          <cell r="L858">
            <v>46.722955025543619</v>
          </cell>
          <cell r="M858">
            <v>182.90856988420705</v>
          </cell>
          <cell r="N858">
            <v>7.4892754309992373</v>
          </cell>
          <cell r="O858" t="str">
            <v>Y</v>
          </cell>
          <cell r="P858" t="str">
            <v>Y</v>
          </cell>
          <cell r="Q858">
            <v>0.5</v>
          </cell>
          <cell r="R858">
            <v>40.415063590769002</v>
          </cell>
          <cell r="S858">
            <v>9.6398510000000007E-2</v>
          </cell>
          <cell r="T858">
            <v>0.77906140000000001</v>
          </cell>
          <cell r="U858" t="str">
            <v>green</v>
          </cell>
          <cell r="V858">
            <v>1180.498181147145</v>
          </cell>
          <cell r="W858">
            <v>281.44620632791032</v>
          </cell>
          <cell r="X858">
            <v>2.0544418941804401</v>
          </cell>
          <cell r="Y858">
            <v>1.9255879354889901E-23</v>
          </cell>
        </row>
        <row r="859">
          <cell r="A859" t="str">
            <v>UMAG_04562</v>
          </cell>
          <cell r="B859" t="str">
            <v>KIS67463</v>
          </cell>
          <cell r="C859" t="str">
            <v>probable aspartate aminotransferase</v>
          </cell>
          <cell r="D859">
            <v>1154.6865987072799</v>
          </cell>
          <cell r="E859">
            <v>594.19801594133696</v>
          </cell>
          <cell r="F859">
            <v>874.44230732430799</v>
          </cell>
          <cell r="G859">
            <v>0.94638379554518504</v>
          </cell>
          <cell r="H859">
            <v>0.11925522787529901</v>
          </cell>
          <cell r="I859">
            <v>9.7685272231287508E-16</v>
          </cell>
          <cell r="J859">
            <v>8.1007298923506692E-15</v>
          </cell>
          <cell r="K859">
            <v>612.11263299525456</v>
          </cell>
          <cell r="L859">
            <v>61.525123132025264</v>
          </cell>
          <cell r="M859">
            <v>398.2739371272022</v>
          </cell>
          <cell r="N859">
            <v>14.947552801204322</v>
          </cell>
          <cell r="O859" t="str">
            <v>Y</v>
          </cell>
          <cell r="P859" t="str">
            <v>Y</v>
          </cell>
          <cell r="Q859">
            <v>1</v>
          </cell>
          <cell r="R859">
            <v>549.86692883540002</v>
          </cell>
          <cell r="S859">
            <v>0.37395099999999998</v>
          </cell>
          <cell r="T859">
            <v>0.10131560000000001</v>
          </cell>
          <cell r="U859" t="str">
            <v>red</v>
          </cell>
          <cell r="V859">
            <v>6376.8672684341327</v>
          </cell>
          <cell r="W859">
            <v>3289.79853721268</v>
          </cell>
          <cell r="X859">
            <v>0.95381467279032395</v>
          </cell>
          <cell r="Y859">
            <v>1.24912681098158E-23</v>
          </cell>
        </row>
        <row r="860">
          <cell r="A860" t="str">
            <v>UMAG_05567</v>
          </cell>
          <cell r="B860" t="str">
            <v>KIS66579</v>
          </cell>
          <cell r="C860" t="str">
            <v>probable ATG8 - essential for autophagy</v>
          </cell>
          <cell r="D860">
            <v>223.3025361812</v>
          </cell>
          <cell r="E860">
            <v>114.182570431591</v>
          </cell>
          <cell r="F860">
            <v>168.74255330639599</v>
          </cell>
          <cell r="G860">
            <v>0.94596605187295302</v>
          </cell>
          <cell r="H860">
            <v>0.154863311999721</v>
          </cell>
          <cell r="I860">
            <v>4.6899293475232599E-10</v>
          </cell>
          <cell r="J860">
            <v>2.3039500825095299E-9</v>
          </cell>
          <cell r="K860">
            <v>420.42307097189462</v>
          </cell>
          <cell r="L860">
            <v>33.35958202438475</v>
          </cell>
          <cell r="M860">
            <v>273.09328297072705</v>
          </cell>
          <cell r="N860">
            <v>36.161726475443281</v>
          </cell>
          <cell r="O860" t="str">
            <v>Y</v>
          </cell>
          <cell r="P860" t="str">
            <v>Y</v>
          </cell>
          <cell r="Q860">
            <v>8</v>
          </cell>
          <cell r="R860">
            <v>167.642402345416</v>
          </cell>
          <cell r="S860">
            <v>1.3689309999999999</v>
          </cell>
          <cell r="T860">
            <v>4.463519E-10</v>
          </cell>
          <cell r="U860" t="str">
            <v>light-cyan</v>
          </cell>
          <cell r="V860">
            <v>2861.9530866503865</v>
          </cell>
          <cell r="W860">
            <v>707.91677989628226</v>
          </cell>
          <cell r="X860">
            <v>2.01223537459708</v>
          </cell>
          <cell r="Y860">
            <v>2.3779155750167899E-97</v>
          </cell>
        </row>
        <row r="861">
          <cell r="A861" t="str">
            <v>UMAG_11702</v>
          </cell>
          <cell r="B861" t="str">
            <v>KIS69799</v>
          </cell>
          <cell r="C861" t="str">
            <v>hypothetical protein</v>
          </cell>
          <cell r="D861">
            <v>235.15864730092699</v>
          </cell>
          <cell r="E861">
            <v>118.884604939475</v>
          </cell>
          <cell r="F861">
            <v>177.02162612020101</v>
          </cell>
          <cell r="G861">
            <v>0.94554473369324399</v>
          </cell>
          <cell r="H861">
            <v>0.208214330168351</v>
          </cell>
          <cell r="I861">
            <v>2.49688679680802E-6</v>
          </cell>
          <cell r="J861">
            <v>7.8490942614986993E-6</v>
          </cell>
          <cell r="K861">
            <v>89.177967262791086</v>
          </cell>
          <cell r="L861">
            <v>14.616037400070841</v>
          </cell>
          <cell r="M861">
            <v>57.278507647421748</v>
          </cell>
          <cell r="N861">
            <v>15.586000093041401</v>
          </cell>
          <cell r="O861" t="str">
            <v>Y</v>
          </cell>
          <cell r="P861" t="str">
            <v>Y</v>
          </cell>
          <cell r="Q861">
            <v>0.5</v>
          </cell>
          <cell r="R861">
            <v>88.859990984328405</v>
          </cell>
          <cell r="S861">
            <v>0.45461400000000002</v>
          </cell>
          <cell r="T861">
            <v>3.5752810000000003E-2</v>
          </cell>
          <cell r="U861" t="str">
            <v>beige</v>
          </cell>
          <cell r="V861">
            <v>1721.0587782496732</v>
          </cell>
          <cell r="W861">
            <v>725.50976459488766</v>
          </cell>
          <cell r="X861">
            <v>1.2414084791006399</v>
          </cell>
          <cell r="Y861">
            <v>1.4362202293792299E-22</v>
          </cell>
        </row>
        <row r="862">
          <cell r="A862" t="str">
            <v>UMAG_01699</v>
          </cell>
          <cell r="B862" t="str">
            <v>KIS70529</v>
          </cell>
          <cell r="C862" t="str">
            <v>hypothetical protein</v>
          </cell>
          <cell r="D862">
            <v>413.68228930567102</v>
          </cell>
          <cell r="E862">
            <v>211.88993947912601</v>
          </cell>
          <cell r="F862">
            <v>312.78611439239802</v>
          </cell>
          <cell r="G862">
            <v>0.94446287482880997</v>
          </cell>
          <cell r="H862">
            <v>0.15335654841643001</v>
          </cell>
          <cell r="I862">
            <v>3.3446921784392398E-10</v>
          </cell>
          <cell r="J862">
            <v>1.66976131937539E-9</v>
          </cell>
          <cell r="K862">
            <v>194.90346178061537</v>
          </cell>
          <cell r="L862">
            <v>20.59864178014503</v>
          </cell>
          <cell r="M862">
            <v>126.34709042836376</v>
          </cell>
          <cell r="N862">
            <v>20.466914023263804</v>
          </cell>
          <cell r="O862" t="str">
            <v>Y</v>
          </cell>
          <cell r="P862" t="str">
            <v>Y</v>
          </cell>
          <cell r="Q862">
            <v>8</v>
          </cell>
          <cell r="R862">
            <v>218.03146173680901</v>
          </cell>
          <cell r="S862">
            <v>1.5229280000000001</v>
          </cell>
          <cell r="T862">
            <v>2.5910169999999999E-10</v>
          </cell>
          <cell r="U862" t="str">
            <v>magenta</v>
          </cell>
          <cell r="V862">
            <v>2499.0979102057831</v>
          </cell>
          <cell r="W862">
            <v>509.37481888253501</v>
          </cell>
          <cell r="X862">
            <v>2.29146998079508</v>
          </cell>
          <cell r="Y862">
            <v>8.7748875175735996E-125</v>
          </cell>
        </row>
        <row r="863">
          <cell r="A863" t="str">
            <v>UMAG_03018</v>
          </cell>
          <cell r="B863" t="str">
            <v>KIS69039</v>
          </cell>
          <cell r="C863" t="str">
            <v>related to BCP1 - Essential protein involved in nuclear export of cytoskeleton organization protein</v>
          </cell>
          <cell r="D863">
            <v>206.68671158066499</v>
          </cell>
          <cell r="E863">
            <v>104.76635814413901</v>
          </cell>
          <cell r="F863">
            <v>155.72653486240199</v>
          </cell>
          <cell r="G863">
            <v>0.94306870287253497</v>
          </cell>
          <cell r="H863">
            <v>0.20833471130009301</v>
          </cell>
          <cell r="I863">
            <v>2.6729256213962102E-6</v>
          </cell>
          <cell r="J863">
            <v>8.3658427878970493E-6</v>
          </cell>
          <cell r="K863">
            <v>137.73589066462262</v>
          </cell>
          <cell r="L863">
            <v>30.442405571479505</v>
          </cell>
          <cell r="M863">
            <v>88.267520688331132</v>
          </cell>
          <cell r="N863">
            <v>14.05260102381407</v>
          </cell>
          <cell r="O863" t="str">
            <v>Y</v>
          </cell>
          <cell r="P863" t="str">
            <v>Y</v>
          </cell>
          <cell r="Q863">
            <v>0.5</v>
          </cell>
          <cell r="R863">
            <v>111.260173899273</v>
          </cell>
          <cell r="S863">
            <v>-0.46118540000000002</v>
          </cell>
          <cell r="T863">
            <v>5.0743099999999999E-2</v>
          </cell>
          <cell r="U863" t="str">
            <v>burlywood</v>
          </cell>
          <cell r="V863">
            <v>1113.16367810419</v>
          </cell>
          <cell r="W863">
            <v>3387.3228038078032</v>
          </cell>
          <cell r="X863">
            <v>-1.6036667949025101</v>
          </cell>
          <cell r="Y863">
            <v>1.50716593515784E-76</v>
          </cell>
        </row>
        <row r="864">
          <cell r="A864" t="str">
            <v>UMAG_10375</v>
          </cell>
          <cell r="B864" t="str">
            <v>KIS69106</v>
          </cell>
          <cell r="C864" t="str">
            <v>related to HRB1 - Poly(A ) RNA-binding protein</v>
          </cell>
          <cell r="D864">
            <v>900.02543728880801</v>
          </cell>
          <cell r="E864">
            <v>462.35459197267801</v>
          </cell>
          <cell r="F864">
            <v>681.19001463074301</v>
          </cell>
          <cell r="G864">
            <v>0.94035022536967205</v>
          </cell>
          <cell r="H864">
            <v>0.15261208328017201</v>
          </cell>
          <cell r="I864">
            <v>3.29540752191501E-10</v>
          </cell>
          <cell r="J864">
            <v>1.6464294347695999E-9</v>
          </cell>
          <cell r="K864">
            <v>392.00479047356822</v>
          </cell>
          <cell r="L864">
            <v>62.09209366884879</v>
          </cell>
          <cell r="M864">
            <v>255.07707411454578</v>
          </cell>
          <cell r="N864">
            <v>33.936510909554343</v>
          </cell>
          <cell r="O864" t="str">
            <v>Y</v>
          </cell>
          <cell r="P864" t="str">
            <v>Y</v>
          </cell>
          <cell r="Q864">
            <v>0</v>
          </cell>
          <cell r="R864">
            <v>153.67459618094</v>
          </cell>
          <cell r="S864">
            <v>-1.3206279999999999</v>
          </cell>
          <cell r="T864">
            <v>1.77527E-12</v>
          </cell>
          <cell r="U864" t="str">
            <v>burlywood</v>
          </cell>
          <cell r="V864">
            <v>2731.5369607682701</v>
          </cell>
          <cell r="W864">
            <v>5232.4294414799961</v>
          </cell>
          <cell r="X864">
            <v>-0.93637469957719799</v>
          </cell>
          <cell r="Y864">
            <v>5.8887397223592601E-22</v>
          </cell>
        </row>
        <row r="865">
          <cell r="A865" t="str">
            <v>UMAG_01869</v>
          </cell>
          <cell r="B865" t="str">
            <v>KIS70713</v>
          </cell>
          <cell r="C865" t="str">
            <v>related to NADH oxidase</v>
          </cell>
          <cell r="D865">
            <v>204.401972531029</v>
          </cell>
          <cell r="E865">
            <v>104.68030990198601</v>
          </cell>
          <cell r="F865">
            <v>154.54114121650801</v>
          </cell>
          <cell r="G865">
            <v>0.940071139191623</v>
          </cell>
          <cell r="H865">
            <v>0.17074066650380099</v>
          </cell>
          <cell r="I865">
            <v>1.6826780395347101E-8</v>
          </cell>
          <cell r="J865">
            <v>6.9060356641640605E-8</v>
          </cell>
          <cell r="K865">
            <v>84.732868364172347</v>
          </cell>
          <cell r="L865">
            <v>14.842466075351153</v>
          </cell>
          <cell r="M865">
            <v>54.734976273769036</v>
          </cell>
          <cell r="N865">
            <v>3.3470326358317539</v>
          </cell>
          <cell r="O865" t="str">
            <v>Y</v>
          </cell>
          <cell r="P865" t="str">
            <v>Y</v>
          </cell>
          <cell r="Q865">
            <v>0</v>
          </cell>
          <cell r="R865">
            <v>74.468427009489801</v>
          </cell>
          <cell r="S865">
            <v>-0.77443919999999999</v>
          </cell>
          <cell r="T865">
            <v>1.881164E-4</v>
          </cell>
          <cell r="U865" t="str">
            <v>pink</v>
          </cell>
          <cell r="V865">
            <v>1061.6562494341306</v>
          </cell>
          <cell r="W865">
            <v>1294.5378691240733</v>
          </cell>
          <cell r="X865">
            <v>-0.28571462874418402</v>
          </cell>
          <cell r="Y865">
            <v>7.2814140299502896E-3</v>
          </cell>
        </row>
        <row r="866">
          <cell r="A866" t="str">
            <v>UMAG_04300</v>
          </cell>
          <cell r="B866" t="str">
            <v>KIS67806</v>
          </cell>
          <cell r="C866" t="str">
            <v>related to protein involved in the assembly of the mitochondrial succinate dehydrogenase complex</v>
          </cell>
          <cell r="D866">
            <v>41.575165630332599</v>
          </cell>
          <cell r="E866">
            <v>20.668057546233999</v>
          </cell>
          <cell r="F866">
            <v>31.121611588283301</v>
          </cell>
          <cell r="G866">
            <v>0.93957618220805805</v>
          </cell>
          <cell r="H866">
            <v>0.28472169742030001</v>
          </cell>
          <cell r="I866">
            <v>4.24563418346236E-4</v>
          </cell>
          <cell r="J866">
            <v>9.4477426197612298E-4</v>
          </cell>
          <cell r="K866">
            <v>73.502344598107214</v>
          </cell>
          <cell r="L866">
            <v>15.314588648184753</v>
          </cell>
          <cell r="M866">
            <v>46.044592219510541</v>
          </cell>
          <cell r="N866">
            <v>5.5499705729545425</v>
          </cell>
          <cell r="O866" t="str">
            <v>Y</v>
          </cell>
          <cell r="P866" t="str">
            <v>Y</v>
          </cell>
          <cell r="Q866">
            <v>4</v>
          </cell>
          <cell r="R866">
            <v>42.093409238698897</v>
          </cell>
          <cell r="S866">
            <v>0.2926491</v>
          </cell>
          <cell r="T866">
            <v>0.31156200000000001</v>
          </cell>
          <cell r="U866" t="str">
            <v>cyan</v>
          </cell>
          <cell r="V866">
            <v>248.62034776443201</v>
          </cell>
          <cell r="W866">
            <v>503.97613645741967</v>
          </cell>
          <cell r="X866">
            <v>-1.0187681206253101</v>
          </cell>
          <cell r="Y866">
            <v>9.0830962862047005E-16</v>
          </cell>
        </row>
        <row r="867">
          <cell r="A867" t="str">
            <v>UMAG_02967</v>
          </cell>
          <cell r="B867" t="str">
            <v>KIS68988</v>
          </cell>
          <cell r="C867" t="str">
            <v>probable YNK1 - nucleoside diphosphate kinase</v>
          </cell>
          <cell r="D867">
            <v>769.70088195720405</v>
          </cell>
          <cell r="E867">
            <v>396.77559113592201</v>
          </cell>
          <cell r="F867">
            <v>583.23823654656303</v>
          </cell>
          <cell r="G867">
            <v>0.93805232599523902</v>
          </cell>
          <cell r="H867">
            <v>0.142882999262195</v>
          </cell>
          <cell r="I867">
            <v>2.3889421015783901E-11</v>
          </cell>
          <cell r="J867">
            <v>1.32468377478081E-10</v>
          </cell>
          <cell r="K867">
            <v>769.12865732380601</v>
          </cell>
          <cell r="L867">
            <v>71.024545751358744</v>
          </cell>
          <cell r="M867">
            <v>502.18468660848714</v>
          </cell>
          <cell r="N867">
            <v>57.028900613243074</v>
          </cell>
          <cell r="O867" t="str">
            <v>Y</v>
          </cell>
          <cell r="P867" t="str">
            <v>Y</v>
          </cell>
          <cell r="Q867">
            <v>0</v>
          </cell>
          <cell r="R867">
            <v>225.31890675370599</v>
          </cell>
          <cell r="S867">
            <v>-2.4318219999999999</v>
          </cell>
          <cell r="T867">
            <v>3.2850899999999998E-27</v>
          </cell>
          <cell r="U867" t="str">
            <v>yellow</v>
          </cell>
          <cell r="V867">
            <v>2643.5935989041268</v>
          </cell>
          <cell r="W867">
            <v>12145.882103440068</v>
          </cell>
          <cell r="X867">
            <v>-2.1926898820400802</v>
          </cell>
          <cell r="Y867">
            <v>1.8961695270383098E-58</v>
          </cell>
        </row>
        <row r="868">
          <cell r="A868" t="str">
            <v>UMAG_11827</v>
          </cell>
          <cell r="B868" t="str">
            <v>KIS72246</v>
          </cell>
          <cell r="C868" t="str">
            <v>probable RPS6B - 40s ribosomal protein S6</v>
          </cell>
          <cell r="D868">
            <v>1353.52496373282</v>
          </cell>
          <cell r="E868">
            <v>693.47048954554703</v>
          </cell>
          <cell r="F868">
            <v>1023.49772663918</v>
          </cell>
          <cell r="G868">
            <v>0.93712001860556804</v>
          </cell>
          <cell r="H868">
            <v>0.17709043153815601</v>
          </cell>
          <cell r="I868">
            <v>5.5154189373446599E-8</v>
          </cell>
          <cell r="J868">
            <v>2.1271406767311399E-7</v>
          </cell>
          <cell r="K868">
            <v>1241.1910690606364</v>
          </cell>
          <cell r="L868">
            <v>192.9853289229263</v>
          </cell>
          <cell r="M868">
            <v>805.63346917438139</v>
          </cell>
          <cell r="N868">
            <v>146.37559969702761</v>
          </cell>
          <cell r="O868" t="str">
            <v>Y</v>
          </cell>
          <cell r="P868" t="str">
            <v>Y</v>
          </cell>
          <cell r="Q868">
            <v>0</v>
          </cell>
          <cell r="R868">
            <v>908.93520003781805</v>
          </cell>
          <cell r="S868">
            <v>-1.513944</v>
          </cell>
          <cell r="T868">
            <v>1.8494379999999999E-13</v>
          </cell>
          <cell r="U868" t="str">
            <v>yellow</v>
          </cell>
          <cell r="V868">
            <v>6660.2393988486729</v>
          </cell>
          <cell r="W868">
            <v>54465.121014841505</v>
          </cell>
          <cell r="X868">
            <v>-3.0234332998048901</v>
          </cell>
          <cell r="Y868">
            <v>8.9276227578851002E-128</v>
          </cell>
        </row>
        <row r="869">
          <cell r="A869" t="str">
            <v>UMAG_04632</v>
          </cell>
          <cell r="B869" t="str">
            <v>KIS67533</v>
          </cell>
          <cell r="C869" t="str">
            <v>probable ribosomal protein P2</v>
          </cell>
          <cell r="D869">
            <v>634.02338745909401</v>
          </cell>
          <cell r="E869">
            <v>324.32506249985602</v>
          </cell>
          <cell r="F869">
            <v>479.17422497947501</v>
          </cell>
          <cell r="G869">
            <v>0.93704603555570098</v>
          </cell>
          <cell r="H869">
            <v>0.184953728861321</v>
          </cell>
          <cell r="I869">
            <v>1.8454657910005201E-7</v>
          </cell>
          <cell r="J869">
            <v>6.6011677795478E-7</v>
          </cell>
          <cell r="K869">
            <v>1267.041567609278</v>
          </cell>
          <cell r="L869">
            <v>244.34758089478532</v>
          </cell>
          <cell r="M869">
            <v>820.83669592099034</v>
          </cell>
          <cell r="N869">
            <v>123.17318359559243</v>
          </cell>
          <cell r="O869" t="str">
            <v>Y</v>
          </cell>
          <cell r="P869" t="str">
            <v>Y</v>
          </cell>
          <cell r="Q869">
            <v>0</v>
          </cell>
          <cell r="R869">
            <v>652.43879743739797</v>
          </cell>
          <cell r="S869">
            <v>-1.5657570000000001</v>
          </cell>
          <cell r="T869">
            <v>3.6449510000000002E-10</v>
          </cell>
          <cell r="U869" t="str">
            <v>yellow</v>
          </cell>
          <cell r="V869">
            <v>7386.9216739371259</v>
          </cell>
          <cell r="W869">
            <v>54618.682778779395</v>
          </cell>
          <cell r="X869">
            <v>-2.8765824644086502</v>
          </cell>
          <cell r="Y869">
            <v>9.5192955550216303E-94</v>
          </cell>
        </row>
        <row r="870">
          <cell r="A870" t="str">
            <v>UMAG_01139</v>
          </cell>
          <cell r="B870" t="str">
            <v>KIS71235</v>
          </cell>
          <cell r="C870" t="str">
            <v>related to MRM2 - mitochondrial rRNA methyl transferase</v>
          </cell>
          <cell r="D870">
            <v>51.354536871958103</v>
          </cell>
          <cell r="E870">
            <v>25.761081749404202</v>
          </cell>
          <cell r="F870">
            <v>38.557809310681101</v>
          </cell>
          <cell r="G870">
            <v>0.93697912092304203</v>
          </cell>
          <cell r="H870">
            <v>0.25082245459561398</v>
          </cell>
          <cell r="I870">
            <v>8.4712502043609997E-5</v>
          </cell>
          <cell r="J870">
            <v>2.1210959814020201E-4</v>
          </cell>
          <cell r="K870">
            <v>44.45230998091661</v>
          </cell>
          <cell r="L870">
            <v>6.9451338681177806</v>
          </cell>
          <cell r="M870">
            <v>28.320960318526232</v>
          </cell>
          <cell r="N870">
            <v>4.6021292216610554</v>
          </cell>
          <cell r="O870" t="str">
            <v>Y</v>
          </cell>
          <cell r="P870" t="str">
            <v>Y</v>
          </cell>
          <cell r="Q870">
            <v>0.5</v>
          </cell>
          <cell r="R870">
            <v>19.7705349406015</v>
          </cell>
          <cell r="S870">
            <v>-0.43971636553567101</v>
          </cell>
          <cell r="T870">
            <v>0.245518480751476</v>
          </cell>
          <cell r="U870" t="str">
            <v>dark-green</v>
          </cell>
          <cell r="V870">
            <v>228.39218690172265</v>
          </cell>
          <cell r="W870">
            <v>165.82421338988334</v>
          </cell>
          <cell r="X870">
            <v>0.45661807720389902</v>
          </cell>
          <cell r="Y870">
            <v>6.2061770779971498E-3</v>
          </cell>
        </row>
        <row r="871">
          <cell r="A871" t="str">
            <v>UMAG_01441</v>
          </cell>
          <cell r="B871" t="str">
            <v>KIS71548</v>
          </cell>
          <cell r="C871" t="str">
            <v>hypothetical protein</v>
          </cell>
          <cell r="D871">
            <v>91.089512311353104</v>
          </cell>
          <cell r="E871">
            <v>44.875826424964799</v>
          </cell>
          <cell r="F871">
            <v>67.982669368158994</v>
          </cell>
          <cell r="G871">
            <v>0.93657404411822898</v>
          </cell>
          <cell r="H871">
            <v>0.313089329478759</v>
          </cell>
          <cell r="I871">
            <v>1.1808316026563201E-3</v>
          </cell>
          <cell r="J871">
            <v>2.4520000492317001E-3</v>
          </cell>
          <cell r="K871">
            <v>66.755893377783366</v>
          </cell>
          <cell r="L871">
            <v>19.553929395177956</v>
          </cell>
          <cell r="M871">
            <v>41.244835160901374</v>
          </cell>
          <cell r="N871">
            <v>16.778477181953924</v>
          </cell>
          <cell r="O871" t="str">
            <v>Y</v>
          </cell>
          <cell r="P871" t="str">
            <v>Y</v>
          </cell>
          <cell r="Q871">
            <v>12</v>
          </cell>
          <cell r="R871">
            <v>31.5486236876087</v>
          </cell>
          <cell r="S871">
            <v>0.74736250000000004</v>
          </cell>
          <cell r="T871">
            <v>1.688421E-2</v>
          </cell>
          <cell r="U871" t="str">
            <v>light-cyan</v>
          </cell>
          <cell r="V871">
            <v>575.34163608799656</v>
          </cell>
          <cell r="W871">
            <v>3401.6893300865304</v>
          </cell>
          <cell r="X871">
            <v>-2.52981527299346</v>
          </cell>
          <cell r="Y871">
            <v>2.3683980712389501E-20</v>
          </cell>
        </row>
        <row r="872">
          <cell r="A872" t="str">
            <v>UMAG_11584</v>
          </cell>
          <cell r="B872" t="str">
            <v>KIS66997</v>
          </cell>
          <cell r="C872" t="str">
            <v>related to 50S ribosomal protein L22</v>
          </cell>
          <cell r="D872">
            <v>268.05141244452898</v>
          </cell>
          <cell r="E872">
            <v>138.59153271877801</v>
          </cell>
          <cell r="F872">
            <v>203.32147258165401</v>
          </cell>
          <cell r="G872">
            <v>0.935063909530507</v>
          </cell>
          <cell r="H872">
            <v>0.13761960262086201</v>
          </cell>
          <cell r="I872">
            <v>5.0762914732774901E-12</v>
          </cell>
          <cell r="J872">
            <v>3.0195987953381801E-11</v>
          </cell>
          <cell r="K872">
            <v>199.84733541634523</v>
          </cell>
          <cell r="L872">
            <v>16.71233273422466</v>
          </cell>
          <cell r="M872">
            <v>130.61801935105882</v>
          </cell>
          <cell r="N872">
            <v>5.4799652685094475</v>
          </cell>
          <cell r="O872" t="str">
            <v>Y</v>
          </cell>
          <cell r="P872" t="str">
            <v>Y</v>
          </cell>
          <cell r="Q872">
            <v>0</v>
          </cell>
          <cell r="R872">
            <v>88.887184803249596</v>
          </cell>
          <cell r="S872">
            <v>-1.2132499999999999</v>
          </cell>
          <cell r="T872">
            <v>5.5054559999999998E-8</v>
          </cell>
          <cell r="U872" t="str">
            <v>yellow</v>
          </cell>
          <cell r="V872">
            <v>1478.2688445357335</v>
          </cell>
          <cell r="W872">
            <v>4304.9318522340927</v>
          </cell>
          <cell r="X872">
            <v>-1.5386542333753099</v>
          </cell>
          <cell r="Y872">
            <v>1.66433956507095E-40</v>
          </cell>
        </row>
        <row r="873">
          <cell r="A873" t="str">
            <v>UMAG_11374</v>
          </cell>
          <cell r="B873" t="str">
            <v>KIS70810</v>
          </cell>
          <cell r="C873" t="str">
            <v>hypothetical protein</v>
          </cell>
          <cell r="D873">
            <v>279.63428089489901</v>
          </cell>
          <cell r="E873">
            <v>143.74412518810601</v>
          </cell>
          <cell r="F873">
            <v>211.689203041502</v>
          </cell>
          <cell r="G873">
            <v>0.93478726300474302</v>
          </cell>
          <cell r="H873">
            <v>0.168371879669163</v>
          </cell>
          <cell r="I873">
            <v>1.30305302234479E-8</v>
          </cell>
          <cell r="J873">
            <v>5.4286263482833597E-8</v>
          </cell>
          <cell r="K873">
            <v>158.27452947460165</v>
          </cell>
          <cell r="L873">
            <v>28.410300865713168</v>
          </cell>
          <cell r="M873">
            <v>102.91394411137003</v>
          </cell>
          <cell r="N873">
            <v>9.2690582026504966</v>
          </cell>
          <cell r="O873" t="str">
            <v>Y</v>
          </cell>
          <cell r="P873" t="str">
            <v>Y</v>
          </cell>
          <cell r="Q873">
            <v>0.5</v>
          </cell>
          <cell r="R873">
            <v>77.198304579685896</v>
          </cell>
          <cell r="S873">
            <v>-1.55569</v>
          </cell>
          <cell r="T873">
            <v>3.1852119999999999E-6</v>
          </cell>
          <cell r="U873" t="str">
            <v>dark-green</v>
          </cell>
          <cell r="V873">
            <v>1609.7694161155432</v>
          </cell>
          <cell r="W873">
            <v>1546.5891580070268</v>
          </cell>
          <cell r="X873">
            <v>5.8661106603636798E-2</v>
          </cell>
          <cell r="Y873">
            <v>0.62147352228915398</v>
          </cell>
        </row>
        <row r="874">
          <cell r="A874" t="str">
            <v>UMAG_03285</v>
          </cell>
          <cell r="B874" t="str">
            <v>KIS68718</v>
          </cell>
          <cell r="C874" t="str">
            <v>hypothetical protein</v>
          </cell>
          <cell r="D874">
            <v>195.70186155385699</v>
          </cell>
          <cell r="E874">
            <v>100.004036643086</v>
          </cell>
          <cell r="F874">
            <v>147.85294909847201</v>
          </cell>
          <cell r="G874">
            <v>0.93451654558862896</v>
          </cell>
          <cell r="H874">
            <v>0.19337376685869601</v>
          </cell>
          <cell r="I874">
            <v>6.1722416765815899E-7</v>
          </cell>
          <cell r="J874">
            <v>2.0996672580683001E-6</v>
          </cell>
          <cell r="K874">
            <v>47.502047968559168</v>
          </cell>
          <cell r="L874">
            <v>7.9216539378512936</v>
          </cell>
          <cell r="M874">
            <v>30.873317562222621</v>
          </cell>
          <cell r="N874">
            <v>6.8354808789734323</v>
          </cell>
          <cell r="O874" t="str">
            <v>N</v>
          </cell>
          <cell r="P874" t="str">
            <v>Y</v>
          </cell>
          <cell r="Q874">
            <v>4</v>
          </cell>
          <cell r="R874">
            <v>118.57057967414001</v>
          </cell>
          <cell r="S874">
            <v>1.027345</v>
          </cell>
          <cell r="T874">
            <v>9.9072669999999997E-8</v>
          </cell>
          <cell r="U874" t="str">
            <v>cyan</v>
          </cell>
          <cell r="V874">
            <v>1039.1500046277936</v>
          </cell>
          <cell r="W874">
            <v>499.48007878674338</v>
          </cell>
          <cell r="X874">
            <v>1.05215967582891</v>
          </cell>
          <cell r="Y874">
            <v>7.1726559329673096E-19</v>
          </cell>
        </row>
        <row r="875">
          <cell r="A875" t="str">
            <v>UMAG_11290</v>
          </cell>
          <cell r="B875" t="str">
            <v>KIS67864</v>
          </cell>
          <cell r="C875" t="str">
            <v>related to SNX4 - Sorting NeXin</v>
          </cell>
          <cell r="D875">
            <v>786.98793913295401</v>
          </cell>
          <cell r="E875">
            <v>402.61213408135598</v>
          </cell>
          <cell r="F875">
            <v>594.80003660715499</v>
          </cell>
          <cell r="G875">
            <v>0.93350843988439502</v>
          </cell>
          <cell r="H875">
            <v>0.19343114286087101</v>
          </cell>
          <cell r="I875">
            <v>6.3565262564790905E-7</v>
          </cell>
          <cell r="J875">
            <v>2.15781185585155E-6</v>
          </cell>
          <cell r="K875">
            <v>353.10114149913397</v>
          </cell>
          <cell r="L875">
            <v>42.393805866519507</v>
          </cell>
          <cell r="M875">
            <v>229.63586107149598</v>
          </cell>
          <cell r="N875">
            <v>65.991982473368907</v>
          </cell>
          <cell r="O875" t="str">
            <v>Y</v>
          </cell>
          <cell r="P875" t="str">
            <v>Y</v>
          </cell>
          <cell r="Q875">
            <v>0.5</v>
          </cell>
          <cell r="R875">
            <v>189.15920681574099</v>
          </cell>
          <cell r="S875">
            <v>0.34861150000000002</v>
          </cell>
          <cell r="T875">
            <v>0.1243138</v>
          </cell>
          <cell r="U875" t="str">
            <v>light-cyan</v>
          </cell>
          <cell r="V875">
            <v>2730.2895839108032</v>
          </cell>
          <cell r="W875">
            <v>1379.3965716705668</v>
          </cell>
          <cell r="X875">
            <v>0.98279554095765997</v>
          </cell>
          <cell r="Y875">
            <v>1.6625633086438301E-27</v>
          </cell>
        </row>
        <row r="876">
          <cell r="A876" t="str">
            <v>UMAG_03544</v>
          </cell>
          <cell r="B876" t="str">
            <v>KIS68457</v>
          </cell>
          <cell r="C876" t="str">
            <v>related to SEC14 - phosphatidylinositol/phosphatidylcholine transfer protein</v>
          </cell>
          <cell r="D876">
            <v>438.63783864612498</v>
          </cell>
          <cell r="E876">
            <v>227.20510918311601</v>
          </cell>
          <cell r="F876">
            <v>332.92147391461998</v>
          </cell>
          <cell r="G876">
            <v>0.93333303571655601</v>
          </cell>
          <cell r="H876">
            <v>0.13410319443626001</v>
          </cell>
          <cell r="I876">
            <v>1.58572765057249E-12</v>
          </cell>
          <cell r="J876">
            <v>9.9261633940875102E-12</v>
          </cell>
          <cell r="K876">
            <v>219.77875539210231</v>
          </cell>
          <cell r="L876">
            <v>23.347830960941614</v>
          </cell>
          <cell r="M876">
            <v>144.29575590864525</v>
          </cell>
          <cell r="N876">
            <v>6.776918291091568</v>
          </cell>
          <cell r="O876" t="str">
            <v>Y</v>
          </cell>
          <cell r="P876" t="str">
            <v>Y</v>
          </cell>
          <cell r="Q876">
            <v>12</v>
          </cell>
          <cell r="R876">
            <v>121.4813496838</v>
          </cell>
          <cell r="S876">
            <v>0.11474239999999999</v>
          </cell>
          <cell r="T876">
            <v>0.68299869999999996</v>
          </cell>
          <cell r="U876" t="str">
            <v>beige</v>
          </cell>
          <cell r="V876">
            <v>1804.2383875133135</v>
          </cell>
          <cell r="W876">
            <v>803.922795312983</v>
          </cell>
          <cell r="X876">
            <v>1.1638958705629501</v>
          </cell>
          <cell r="Y876">
            <v>7.1364346214561406E-36</v>
          </cell>
        </row>
        <row r="877">
          <cell r="A877" t="str">
            <v>UMAG_01266</v>
          </cell>
          <cell r="B877" t="str">
            <v>KIS71365</v>
          </cell>
          <cell r="C877" t="str">
            <v>hypothetical protein</v>
          </cell>
          <cell r="D877">
            <v>234.435563172749</v>
          </cell>
          <cell r="E877">
            <v>120.193077130787</v>
          </cell>
          <cell r="F877">
            <v>177.31432015176799</v>
          </cell>
          <cell r="G877">
            <v>0.93327235797265196</v>
          </cell>
          <cell r="H877">
            <v>0.182349269222044</v>
          </cell>
          <cell r="I877">
            <v>1.42390752302275E-7</v>
          </cell>
          <cell r="J877">
            <v>5.1793032650489701E-7</v>
          </cell>
          <cell r="K877">
            <v>81.520296498742198</v>
          </cell>
          <cell r="L877">
            <v>17.243353104317659</v>
          </cell>
          <cell r="M877">
            <v>52.974439956855733</v>
          </cell>
          <cell r="N877">
            <v>8.669382952713697</v>
          </cell>
          <cell r="O877" t="str">
            <v>Y</v>
          </cell>
          <cell r="P877" t="str">
            <v>Y</v>
          </cell>
          <cell r="Q877">
            <v>0</v>
          </cell>
          <cell r="R877">
            <v>58.434217106509202</v>
          </cell>
          <cell r="S877">
            <v>-0.62370541224252396</v>
          </cell>
          <cell r="T877">
            <v>5.77474672523123E-3</v>
          </cell>
          <cell r="U877" t="str">
            <v>beige</v>
          </cell>
          <cell r="V877">
            <v>803.476969722425</v>
          </cell>
          <cell r="W877">
            <v>1025.0905208823749</v>
          </cell>
          <cell r="X877">
            <v>-0.35157908264252802</v>
          </cell>
          <cell r="Y877">
            <v>5.0672492187103704E-4</v>
          </cell>
        </row>
        <row r="878">
          <cell r="A878" t="str">
            <v>UMAG_05204</v>
          </cell>
          <cell r="B878" t="str">
            <v>KIS70132</v>
          </cell>
          <cell r="C878" t="str">
            <v>hypothetical protein</v>
          </cell>
          <cell r="D878">
            <v>270.58737814158002</v>
          </cell>
          <cell r="E878">
            <v>136.28279932886599</v>
          </cell>
          <cell r="F878">
            <v>203.43508873522299</v>
          </cell>
          <cell r="G878">
            <v>0.93320957378501801</v>
          </cell>
          <cell r="H878">
            <v>0.25252325982564899</v>
          </cell>
          <cell r="I878">
            <v>9.7021256386204196E-5</v>
          </cell>
          <cell r="J878">
            <v>2.39207098040625E-4</v>
          </cell>
          <cell r="K878">
            <v>235.59959753015542</v>
          </cell>
          <cell r="L878">
            <v>105.04539987185781</v>
          </cell>
          <cell r="M878">
            <v>149.55763474974282</v>
          </cell>
          <cell r="N878">
            <v>15.860334604641553</v>
          </cell>
          <cell r="O878" t="str">
            <v>Y</v>
          </cell>
          <cell r="P878" t="str">
            <v>Y</v>
          </cell>
          <cell r="Q878">
            <v>0</v>
          </cell>
          <cell r="R878">
            <v>166.582364522283</v>
          </cell>
          <cell r="S878">
            <v>-0.9713484</v>
          </cell>
          <cell r="T878">
            <v>1.620485E-8</v>
          </cell>
          <cell r="U878" t="str">
            <v>yellow</v>
          </cell>
          <cell r="V878">
            <v>1140.2165505307801</v>
          </cell>
          <cell r="W878">
            <v>4513.9979405010008</v>
          </cell>
          <cell r="X878">
            <v>-1.98091596393476</v>
          </cell>
          <cell r="Y878">
            <v>1.67275504189905E-75</v>
          </cell>
        </row>
        <row r="879">
          <cell r="A879" t="str">
            <v>UMAG_10615</v>
          </cell>
          <cell r="B879" t="str">
            <v>KIS70987</v>
          </cell>
          <cell r="C879" t="str">
            <v>probable VPS21 - Rab5-like GTPase involved in vacuolar protein sorting</v>
          </cell>
          <cell r="D879">
            <v>710.62411662170302</v>
          </cell>
          <cell r="E879">
            <v>369.25150543704098</v>
          </cell>
          <cell r="F879">
            <v>539.93781102937203</v>
          </cell>
          <cell r="G879">
            <v>0.93131413015484998</v>
          </cell>
          <cell r="H879">
            <v>0.1243331331359</v>
          </cell>
          <cell r="I879">
            <v>3.2014313445826098E-14</v>
          </cell>
          <cell r="J879">
            <v>2.41321429241583E-13</v>
          </cell>
          <cell r="K879">
            <v>583.44337118878104</v>
          </cell>
          <cell r="L879">
            <v>48.986268368392203</v>
          </cell>
          <cell r="M879">
            <v>383.0097277897375</v>
          </cell>
          <cell r="N879">
            <v>15.001206778233982</v>
          </cell>
          <cell r="O879" t="str">
            <v>Y</v>
          </cell>
          <cell r="P879" t="str">
            <v>Y</v>
          </cell>
          <cell r="Q879">
            <v>0.5</v>
          </cell>
          <cell r="R879">
            <v>195.36038057682299</v>
          </cell>
          <cell r="S879">
            <v>0.1640288</v>
          </cell>
          <cell r="T879">
            <v>0.3464237</v>
          </cell>
          <cell r="U879" t="str">
            <v>red</v>
          </cell>
          <cell r="V879">
            <v>7498.4486497039034</v>
          </cell>
          <cell r="W879">
            <v>2423.8916547619597</v>
          </cell>
          <cell r="X879">
            <v>1.62617937785138</v>
          </cell>
          <cell r="Y879">
            <v>1.4504889663437299E-48</v>
          </cell>
        </row>
        <row r="880">
          <cell r="A880" t="str">
            <v>UMAG_05906</v>
          </cell>
          <cell r="B880" t="str">
            <v>KIS66166</v>
          </cell>
          <cell r="C880" t="str">
            <v>probable Arp2/3 protein complex subunit sop2</v>
          </cell>
          <cell r="D880">
            <v>994.94260388516295</v>
          </cell>
          <cell r="E880">
            <v>516.13869724890003</v>
          </cell>
          <cell r="F880">
            <v>755.54065056703098</v>
          </cell>
          <cell r="G880">
            <v>0.93086348947333997</v>
          </cell>
          <cell r="H880">
            <v>0.135284514243003</v>
          </cell>
          <cell r="I880">
            <v>2.7839581567566301E-12</v>
          </cell>
          <cell r="J880">
            <v>1.69503955632873E-11</v>
          </cell>
          <cell r="K880">
            <v>518.55195309768931</v>
          </cell>
          <cell r="L880">
            <v>63.996783269120179</v>
          </cell>
          <cell r="M880">
            <v>340.71814498705373</v>
          </cell>
          <cell r="N880">
            <v>33.923873223528886</v>
          </cell>
          <cell r="O880" t="str">
            <v>Y</v>
          </cell>
          <cell r="P880" t="str">
            <v>Y</v>
          </cell>
          <cell r="Q880">
            <v>6</v>
          </cell>
          <cell r="R880">
            <v>506.84933153127702</v>
          </cell>
          <cell r="S880">
            <v>0.1460505</v>
          </cell>
          <cell r="T880">
            <v>0.3329068</v>
          </cell>
          <cell r="U880" t="str">
            <v>light-green</v>
          </cell>
          <cell r="V880">
            <v>3526.9688934376832</v>
          </cell>
          <cell r="W880">
            <v>6083.4024188432631</v>
          </cell>
          <cell r="X880">
            <v>-0.78527105057325397</v>
          </cell>
          <cell r="Y880">
            <v>1.87568508963701E-19</v>
          </cell>
        </row>
        <row r="881">
          <cell r="A881" t="str">
            <v>UMAG_04148</v>
          </cell>
          <cell r="B881" t="str">
            <v>KIS67644</v>
          </cell>
          <cell r="C881" t="str">
            <v>related to MRPS28 - mitochondrial ribosomal protein</v>
          </cell>
          <cell r="D881">
            <v>326.29077743866299</v>
          </cell>
          <cell r="E881">
            <v>168.36787054761399</v>
          </cell>
          <cell r="F881">
            <v>247.32932399313799</v>
          </cell>
          <cell r="G881">
            <v>0.930498836753332</v>
          </cell>
          <cell r="H881">
            <v>0.16997015813292901</v>
          </cell>
          <cell r="I881">
            <v>2.0186104248401901E-8</v>
          </cell>
          <cell r="J881">
            <v>8.2272702488754702E-8</v>
          </cell>
          <cell r="K881">
            <v>211.49429265560076</v>
          </cell>
          <cell r="L881">
            <v>28.336017585809792</v>
          </cell>
          <cell r="M881">
            <v>137.31762539944711</v>
          </cell>
          <cell r="N881">
            <v>17.191034838209646</v>
          </cell>
          <cell r="O881" t="str">
            <v>Y</v>
          </cell>
          <cell r="P881" t="str">
            <v>Y</v>
          </cell>
          <cell r="Q881">
            <v>0</v>
          </cell>
          <cell r="R881">
            <v>73.315029154015207</v>
          </cell>
          <cell r="S881">
            <v>-0.94575140000000002</v>
          </cell>
          <cell r="T881">
            <v>2.7462340000000002E-3</v>
          </cell>
          <cell r="U881" t="str">
            <v>yellow</v>
          </cell>
          <cell r="V881">
            <v>1423.0016955092967</v>
          </cell>
          <cell r="W881">
            <v>3966.61282594371</v>
          </cell>
          <cell r="X881">
            <v>-1.4745010585684999</v>
          </cell>
          <cell r="Y881">
            <v>3.3498883760580201E-30</v>
          </cell>
        </row>
        <row r="882">
          <cell r="A882" t="str">
            <v>UMAG_03517</v>
          </cell>
          <cell r="B882" t="str">
            <v>KIS68428</v>
          </cell>
          <cell r="C882" t="str">
            <v>hypothetical protein</v>
          </cell>
          <cell r="D882">
            <v>92.954769422079494</v>
          </cell>
          <cell r="E882">
            <v>47.526888572206097</v>
          </cell>
          <cell r="F882">
            <v>70.240828997142799</v>
          </cell>
          <cell r="G882">
            <v>0.930196640913313</v>
          </cell>
          <cell r="H882">
            <v>0.20251739520270101</v>
          </cell>
          <cell r="I882">
            <v>2.0245138950403001E-6</v>
          </cell>
          <cell r="J882">
            <v>6.4584492651656002E-6</v>
          </cell>
          <cell r="K882">
            <v>79.653191799175005</v>
          </cell>
          <cell r="L882">
            <v>12.090733874257962</v>
          </cell>
          <cell r="M882">
            <v>51.615928209127297</v>
          </cell>
          <cell r="N882">
            <v>6.2843673803144098</v>
          </cell>
          <cell r="O882" t="str">
            <v>Y</v>
          </cell>
          <cell r="P882" t="str">
            <v>Y</v>
          </cell>
          <cell r="Q882">
            <v>12</v>
          </cell>
          <cell r="R882">
            <v>43.588307496656803</v>
          </cell>
          <cell r="S882">
            <v>0.31402160000000001</v>
          </cell>
          <cell r="T882">
            <v>0.33754640000000002</v>
          </cell>
          <cell r="U882" t="str">
            <v>light-cyan</v>
          </cell>
          <cell r="V882">
            <v>796.05323404753835</v>
          </cell>
          <cell r="W882">
            <v>389.21698162641366</v>
          </cell>
          <cell r="X882">
            <v>1.0334987432629099</v>
          </cell>
          <cell r="Y882">
            <v>3.1057227896734697E-20</v>
          </cell>
        </row>
        <row r="883">
          <cell r="A883" t="str">
            <v>UMAG_11892</v>
          </cell>
          <cell r="B883" t="str">
            <v>KIS70503</v>
          </cell>
          <cell r="C883" t="str">
            <v>probable PHO85 - cyclin-dependent protein kinase</v>
          </cell>
          <cell r="D883">
            <v>140.434360512887</v>
          </cell>
          <cell r="E883">
            <v>72.273456542653605</v>
          </cell>
          <cell r="F883">
            <v>106.353908527771</v>
          </cell>
          <cell r="G883">
            <v>0.92968881405855697</v>
          </cell>
          <cell r="H883">
            <v>0.180479604639741</v>
          </cell>
          <cell r="I883">
            <v>1.2051033409827301E-7</v>
          </cell>
          <cell r="J883">
            <v>4.43335283755606E-7</v>
          </cell>
          <cell r="K883">
            <v>96.389269444431903</v>
          </cell>
          <cell r="L883">
            <v>10.888569618053877</v>
          </cell>
          <cell r="M883">
            <v>62.997034627781005</v>
          </cell>
          <cell r="N883">
            <v>8.6970139498263812</v>
          </cell>
          <cell r="O883" t="str">
            <v>Y</v>
          </cell>
          <cell r="P883" t="str">
            <v>Y</v>
          </cell>
          <cell r="Q883">
            <v>1</v>
          </cell>
          <cell r="R883">
            <v>71.863457682525095</v>
          </cell>
          <cell r="S883">
            <v>-0.26778669999999999</v>
          </cell>
          <cell r="T883">
            <v>0.1704966</v>
          </cell>
          <cell r="U883" t="str">
            <v>dark-green</v>
          </cell>
          <cell r="V883">
            <v>1579.4726725829566</v>
          </cell>
          <cell r="W883">
            <v>1018.3182642473433</v>
          </cell>
          <cell r="X883">
            <v>0.63334800725715001</v>
          </cell>
          <cell r="Y883">
            <v>3.8538249849773802E-14</v>
          </cell>
        </row>
        <row r="884">
          <cell r="A884" t="str">
            <v>UMAG_04644</v>
          </cell>
          <cell r="B884" t="str">
            <v>KIS67548</v>
          </cell>
          <cell r="C884" t="str">
            <v>related to 1-phosphatidylinositol phosphodiesterase precursor</v>
          </cell>
          <cell r="D884">
            <v>100.895095027903</v>
          </cell>
          <cell r="E884">
            <v>51.350520196714797</v>
          </cell>
          <cell r="F884">
            <v>76.122807612309103</v>
          </cell>
          <cell r="G884">
            <v>0.92915162321751099</v>
          </cell>
          <cell r="H884">
            <v>0.22938855802795499</v>
          </cell>
          <cell r="I884">
            <v>2.3150075265227699E-5</v>
          </cell>
          <cell r="J884">
            <v>6.3207728746141604E-5</v>
          </cell>
          <cell r="K884">
            <v>41.536402306518518</v>
          </cell>
          <cell r="L884">
            <v>8.6086425064784624</v>
          </cell>
          <cell r="M884">
            <v>26.620199193765469</v>
          </cell>
          <cell r="N884">
            <v>5.8715063557752671</v>
          </cell>
          <cell r="O884" t="str">
            <v>N</v>
          </cell>
          <cell r="P884" t="str">
            <v>N</v>
          </cell>
          <cell r="Q884">
            <v>12</v>
          </cell>
          <cell r="R884">
            <v>12.505132068523499</v>
          </cell>
          <cell r="S884">
            <v>-2.6602540000000001</v>
          </cell>
          <cell r="T884">
            <v>1.5717849999999999E-7</v>
          </cell>
          <cell r="U884" t="str">
            <v>beige</v>
          </cell>
          <cell r="V884">
            <v>849.61154613851159</v>
          </cell>
          <cell r="W884">
            <v>1098.11070489087</v>
          </cell>
          <cell r="X884">
            <v>-0.37058848556184598</v>
          </cell>
          <cell r="Y884">
            <v>1.31426897843691E-3</v>
          </cell>
        </row>
        <row r="885">
          <cell r="A885" t="str">
            <v>UMAG_10180</v>
          </cell>
          <cell r="B885" t="str">
            <v>KIS70065</v>
          </cell>
          <cell r="C885" t="str">
            <v>related to ATP17 - ATP synthase complex</v>
          </cell>
          <cell r="D885">
            <v>643.01028793289595</v>
          </cell>
          <cell r="E885">
            <v>332.660169403711</v>
          </cell>
          <cell r="F885">
            <v>487.83522866830401</v>
          </cell>
          <cell r="G885">
            <v>0.92781684186559898</v>
          </cell>
          <cell r="H885">
            <v>0.16312509281891599</v>
          </cell>
          <cell r="I885">
            <v>5.9662288829882404E-9</v>
          </cell>
          <cell r="J885">
            <v>2.5694559056069301E-8</v>
          </cell>
          <cell r="K885">
            <v>1250.8257106262563</v>
          </cell>
          <cell r="L885">
            <v>206.40502477301507</v>
          </cell>
          <cell r="M885">
            <v>818.52585343193391</v>
          </cell>
          <cell r="N885">
            <v>56.29691564224256</v>
          </cell>
          <cell r="O885" t="str">
            <v>Y</v>
          </cell>
          <cell r="P885" t="str">
            <v>Y</v>
          </cell>
          <cell r="Q885">
            <v>0</v>
          </cell>
          <cell r="R885">
            <v>382.94562284938502</v>
          </cell>
          <cell r="S885">
            <v>-1.158774</v>
          </cell>
          <cell r="T885">
            <v>7.5721629999999998E-16</v>
          </cell>
          <cell r="U885" t="str">
            <v>yellow</v>
          </cell>
          <cell r="V885">
            <v>2862.3169581918432</v>
          </cell>
          <cell r="W885">
            <v>5547.4922820473394</v>
          </cell>
          <cell r="X885">
            <v>-0.94716124719791095</v>
          </cell>
          <cell r="Y885">
            <v>1.3284363254602E-5</v>
          </cell>
        </row>
        <row r="886">
          <cell r="A886" t="str">
            <v>UMAG_01110</v>
          </cell>
          <cell r="B886" t="str">
            <v>KIS71202</v>
          </cell>
          <cell r="C886" t="str">
            <v>related to serine-protein kinase atr</v>
          </cell>
          <cell r="D886">
            <v>652.88625642816601</v>
          </cell>
          <cell r="E886">
            <v>334.65508260106498</v>
          </cell>
          <cell r="F886">
            <v>493.77066951461501</v>
          </cell>
          <cell r="G886">
            <v>0.927641091374524</v>
          </cell>
          <cell r="H886">
            <v>0.202673258955719</v>
          </cell>
          <cell r="I886">
            <v>2.1563598698482E-6</v>
          </cell>
          <cell r="J886">
            <v>6.8452504959308799E-6</v>
          </cell>
          <cell r="K886">
            <v>55.428502984489782</v>
          </cell>
          <cell r="L886">
            <v>6.8037179865828969</v>
          </cell>
          <cell r="M886">
            <v>36.114442712797626</v>
          </cell>
          <cell r="N886">
            <v>10.666950758763834</v>
          </cell>
          <cell r="O886" t="str">
            <v>N</v>
          </cell>
          <cell r="P886" t="str">
            <v>Y</v>
          </cell>
          <cell r="Q886">
            <v>6</v>
          </cell>
          <cell r="R886">
            <v>132.73960253349</v>
          </cell>
          <cell r="S886">
            <v>0.96586392463711201</v>
          </cell>
          <cell r="T886">
            <v>6.6520600498934797E-9</v>
          </cell>
          <cell r="U886" t="str">
            <v>magenta</v>
          </cell>
          <cell r="V886">
            <v>2583.9873680118467</v>
          </cell>
          <cell r="W886">
            <v>1072.5622970528334</v>
          </cell>
          <cell r="X886">
            <v>1.26560800266643</v>
          </cell>
          <cell r="Y886">
            <v>2.5541257875212502E-44</v>
          </cell>
        </row>
        <row r="887">
          <cell r="A887" t="str">
            <v>UMAG_10445</v>
          </cell>
          <cell r="B887" t="str">
            <v>KIS68361</v>
          </cell>
          <cell r="C887" t="str">
            <v>hypothetical protein</v>
          </cell>
          <cell r="D887">
            <v>379.27365008705902</v>
          </cell>
          <cell r="E887">
            <v>196.887455783067</v>
          </cell>
          <cell r="F887">
            <v>288.080552935063</v>
          </cell>
          <cell r="G887">
            <v>0.92759708441089705</v>
          </cell>
          <cell r="H887">
            <v>0.143355110586662</v>
          </cell>
          <cell r="I887">
            <v>4.5825834819542398E-11</v>
          </cell>
          <cell r="J887">
            <v>2.4835142024684899E-10</v>
          </cell>
          <cell r="K887">
            <v>152.97041816023008</v>
          </cell>
          <cell r="L887">
            <v>17.38616201556728</v>
          </cell>
          <cell r="M887">
            <v>100.60051003994563</v>
          </cell>
          <cell r="N887">
            <v>11.668340434170233</v>
          </cell>
          <cell r="O887" t="str">
            <v>Y</v>
          </cell>
          <cell r="P887" t="str">
            <v>Y</v>
          </cell>
          <cell r="Q887">
            <v>0.5</v>
          </cell>
          <cell r="R887">
            <v>109.40508732077799</v>
          </cell>
          <cell r="S887">
            <v>1.7166840000000001</v>
          </cell>
          <cell r="T887">
            <v>1.025064E-11</v>
          </cell>
          <cell r="U887" t="str">
            <v>magenta</v>
          </cell>
          <cell r="V887">
            <v>2581.2795284088038</v>
          </cell>
          <cell r="W887">
            <v>271.79900753733966</v>
          </cell>
          <cell r="X887">
            <v>3.2354591313594998</v>
          </cell>
          <cell r="Y887">
            <v>2.3445839456149201E-184</v>
          </cell>
        </row>
        <row r="888">
          <cell r="A888" t="str">
            <v>UMAG_00985</v>
          </cell>
          <cell r="B888" t="str">
            <v>KIS71074</v>
          </cell>
          <cell r="C888" t="str">
            <v>hypothetical protein</v>
          </cell>
          <cell r="D888">
            <v>120.622775080962</v>
          </cell>
          <cell r="E888">
            <v>62.132149765924503</v>
          </cell>
          <cell r="F888">
            <v>91.377462423443106</v>
          </cell>
          <cell r="G888">
            <v>0.92753967297251705</v>
          </cell>
          <cell r="H888">
            <v>0.180799560485951</v>
          </cell>
          <cell r="I888">
            <v>1.3575555114965201E-7</v>
          </cell>
          <cell r="J888">
            <v>4.9631061710625604E-7</v>
          </cell>
          <cell r="K888">
            <v>62.425281222452782</v>
          </cell>
          <cell r="L888">
            <v>6.1281268848841171</v>
          </cell>
          <cell r="M888">
            <v>40.710716248451618</v>
          </cell>
          <cell r="N888">
            <v>3.897299107136786</v>
          </cell>
          <cell r="O888" t="str">
            <v>Y</v>
          </cell>
          <cell r="P888" t="str">
            <v>Y</v>
          </cell>
          <cell r="Q888">
            <v>0</v>
          </cell>
          <cell r="R888">
            <v>49.8412721719857</v>
          </cell>
          <cell r="S888">
            <v>-0.671625128354148</v>
          </cell>
          <cell r="T888">
            <v>4.6926453530162998E-3</v>
          </cell>
          <cell r="U888" t="str">
            <v>pink</v>
          </cell>
          <cell r="V888">
            <v>647.02281861210304</v>
          </cell>
          <cell r="W888">
            <v>633.69162785575361</v>
          </cell>
          <cell r="X888">
            <v>2.8219831110345098E-2</v>
          </cell>
          <cell r="Y888">
            <v>0.84191623996013798</v>
          </cell>
        </row>
        <row r="889">
          <cell r="A889" t="str">
            <v>UMAG_03402</v>
          </cell>
          <cell r="B889" t="str">
            <v>KIS68303</v>
          </cell>
          <cell r="C889" t="str">
            <v>Indole-3-acetaldehyde dehydrogenase</v>
          </cell>
          <cell r="D889">
            <v>68.511407572926004</v>
          </cell>
          <cell r="E889">
            <v>34.781271979317999</v>
          </cell>
          <cell r="F889">
            <v>51.646339776121998</v>
          </cell>
          <cell r="G889">
            <v>0.92659526068880105</v>
          </cell>
          <cell r="H889">
            <v>0.23480804100175101</v>
          </cell>
          <cell r="I889">
            <v>3.6601347051509801E-5</v>
          </cell>
          <cell r="J889">
            <v>9.6311487557129604E-5</v>
          </cell>
          <cell r="K889">
            <v>31.713258510419866</v>
          </cell>
          <cell r="L889">
            <v>4.5173058179016161</v>
          </cell>
          <cell r="M889">
            <v>20.541228669574586</v>
          </cell>
          <cell r="N889">
            <v>4.6945221495350582</v>
          </cell>
          <cell r="O889" t="str">
            <v>Y</v>
          </cell>
          <cell r="P889" t="str">
            <v>Y</v>
          </cell>
          <cell r="Q889">
            <v>0.5</v>
          </cell>
          <cell r="R889">
            <v>56.794965184096498</v>
          </cell>
          <cell r="S889">
            <v>-2.5411969999999999</v>
          </cell>
          <cell r="T889">
            <v>1.099689E-7</v>
          </cell>
          <cell r="U889" t="str">
            <v>dark-green</v>
          </cell>
          <cell r="V889">
            <v>340.22201818899163</v>
          </cell>
          <cell r="W889">
            <v>48.832288868333428</v>
          </cell>
          <cell r="X889">
            <v>2.78865014541738</v>
          </cell>
          <cell r="Y889">
            <v>5.8458517546628299E-39</v>
          </cell>
        </row>
        <row r="890">
          <cell r="A890" t="str">
            <v>UMAG_01577</v>
          </cell>
          <cell r="B890" t="str">
            <v>KIS70410</v>
          </cell>
          <cell r="C890" t="str">
            <v>hypothetical protein</v>
          </cell>
          <cell r="D890">
            <v>222.884131921913</v>
          </cell>
          <cell r="E890">
            <v>115.517302604317</v>
          </cell>
          <cell r="F890">
            <v>169.200717263115</v>
          </cell>
          <cell r="G890">
            <v>0.92651602505265496</v>
          </cell>
          <cell r="H890">
            <v>0.155544909841868</v>
          </cell>
          <cell r="I890">
            <v>1.2111680673322899E-9</v>
          </cell>
          <cell r="J890">
            <v>5.6737822443557696E-9</v>
          </cell>
          <cell r="K890">
            <v>135.10356795658251</v>
          </cell>
          <cell r="L890">
            <v>13.173147805332947</v>
          </cell>
          <cell r="M890">
            <v>88.730610058060307</v>
          </cell>
          <cell r="N890">
            <v>11.155223169765859</v>
          </cell>
          <cell r="O890" t="str">
            <v>Y</v>
          </cell>
          <cell r="P890" t="str">
            <v>Y</v>
          </cell>
          <cell r="Q890">
            <v>0.5</v>
          </cell>
          <cell r="R890">
            <v>76.700550606151793</v>
          </cell>
          <cell r="S890">
            <v>-0.10850990000000001</v>
          </cell>
          <cell r="T890">
            <v>0.69802569999999997</v>
          </cell>
          <cell r="U890" t="str">
            <v>beige</v>
          </cell>
          <cell r="V890">
            <v>1534.6744078004367</v>
          </cell>
          <cell r="W890">
            <v>1242.4977374280434</v>
          </cell>
          <cell r="X890">
            <v>0.30308460327563602</v>
          </cell>
          <cell r="Y890">
            <v>4.4186471458129003E-3</v>
          </cell>
        </row>
        <row r="891">
          <cell r="A891" t="str">
            <v>UMAG_10283</v>
          </cell>
          <cell r="B891" t="str">
            <v>KIS69261</v>
          </cell>
          <cell r="C891" t="str">
            <v>related to MTD1 - methylenetetrahydrofolate dehydrogenase (NAD )</v>
          </cell>
          <cell r="D891">
            <v>471.19370642262601</v>
          </cell>
          <cell r="E891">
            <v>244.71596233833799</v>
          </cell>
          <cell r="F891">
            <v>357.954834380482</v>
          </cell>
          <cell r="G891">
            <v>0.925494186248214</v>
          </cell>
          <cell r="H891">
            <v>0.14934116138256701</v>
          </cell>
          <cell r="I891">
            <v>2.6731387423517699E-10</v>
          </cell>
          <cell r="J891">
            <v>1.34699502929738E-9</v>
          </cell>
          <cell r="K891">
            <v>259.1955621475816</v>
          </cell>
          <cell r="L891">
            <v>36.020348298283444</v>
          </cell>
          <cell r="M891">
            <v>170.21057095913224</v>
          </cell>
          <cell r="N891">
            <v>21.122498300986415</v>
          </cell>
          <cell r="O891" t="str">
            <v>Y</v>
          </cell>
          <cell r="P891" t="str">
            <v>Y</v>
          </cell>
          <cell r="Q891">
            <v>2</v>
          </cell>
          <cell r="R891">
            <v>237.87243573074699</v>
          </cell>
          <cell r="S891">
            <v>0.42288419999999999</v>
          </cell>
          <cell r="T891">
            <v>0.11719830000000001</v>
          </cell>
          <cell r="U891" t="str">
            <v>green-yellow</v>
          </cell>
          <cell r="V891">
            <v>3118.5546061610803</v>
          </cell>
          <cell r="W891">
            <v>4170.8811228632994</v>
          </cell>
          <cell r="X891">
            <v>-0.41854926075593601</v>
          </cell>
          <cell r="Y891">
            <v>1.59900992339518E-4</v>
          </cell>
        </row>
        <row r="892">
          <cell r="A892" t="str">
            <v>UMAG_05828</v>
          </cell>
          <cell r="B892" t="str">
            <v>KIS66087</v>
          </cell>
          <cell r="C892" t="str">
            <v>probable tubulin beta chain</v>
          </cell>
          <cell r="D892">
            <v>6451.39071522419</v>
          </cell>
          <cell r="E892">
            <v>3374.54073066611</v>
          </cell>
          <cell r="F892">
            <v>4912.9657229451504</v>
          </cell>
          <cell r="G892">
            <v>0.92500049459985301</v>
          </cell>
          <cell r="H892">
            <v>9.8485590839433507E-2</v>
          </cell>
          <cell r="I892">
            <v>2.3663539988300199E-21</v>
          </cell>
          <cell r="J892">
            <v>3.1847180900920699E-20</v>
          </cell>
          <cell r="K892">
            <v>3221.012714962631</v>
          </cell>
          <cell r="L892">
            <v>164.73223436092044</v>
          </cell>
          <cell r="M892">
            <v>2131.3234050581441</v>
          </cell>
          <cell r="N892">
            <v>114.85759800314669</v>
          </cell>
          <cell r="O892" t="str">
            <v>Y</v>
          </cell>
          <cell r="P892" t="str">
            <v>Y</v>
          </cell>
          <cell r="Q892">
            <v>2</v>
          </cell>
          <cell r="R892">
            <v>1404.16202243614</v>
          </cell>
          <cell r="S892">
            <v>-0.4962954</v>
          </cell>
          <cell r="T892">
            <v>4.2168929999999999E-4</v>
          </cell>
          <cell r="U892" t="str">
            <v>yellow</v>
          </cell>
          <cell r="V892">
            <v>33257.614960879269</v>
          </cell>
          <cell r="W892">
            <v>16749.080571883598</v>
          </cell>
          <cell r="X892">
            <v>0.98826621146858296</v>
          </cell>
          <cell r="Y892">
            <v>1.65086152103833E-28</v>
          </cell>
        </row>
        <row r="893">
          <cell r="A893" t="str">
            <v>UMAG_10136</v>
          </cell>
          <cell r="B893" t="str">
            <v>KIS69850</v>
          </cell>
          <cell r="C893" t="str">
            <v>related to vacuolar protein-sorting protein VPS35</v>
          </cell>
          <cell r="D893">
            <v>974.13614374203303</v>
          </cell>
          <cell r="E893">
            <v>508.84456920090901</v>
          </cell>
          <cell r="F893">
            <v>741.49035647147105</v>
          </cell>
          <cell r="G893">
            <v>0.92481957087197797</v>
          </cell>
          <cell r="H893">
            <v>0.11817428251603999</v>
          </cell>
          <cell r="I893">
            <v>2.3822857184243299E-15</v>
          </cell>
          <cell r="J893">
            <v>1.9333625302790398E-14</v>
          </cell>
          <cell r="K893">
            <v>189.5962883790323</v>
          </cell>
          <cell r="L893">
            <v>12.436455521700642</v>
          </cell>
          <cell r="M893">
            <v>125.43957079421628</v>
          </cell>
          <cell r="N893">
            <v>9.3181751805057633</v>
          </cell>
          <cell r="O893" t="str">
            <v>Y</v>
          </cell>
          <cell r="P893" t="str">
            <v>Y</v>
          </cell>
          <cell r="Q893">
            <v>0</v>
          </cell>
          <cell r="R893">
            <v>241.86616454254599</v>
          </cell>
          <cell r="S893">
            <v>-0.26068849999999999</v>
          </cell>
          <cell r="T893">
            <v>0.18998809999999999</v>
          </cell>
          <cell r="U893" t="str">
            <v>pink</v>
          </cell>
          <cell r="V893">
            <v>3724.1509971163396</v>
          </cell>
          <cell r="W893">
            <v>2450.0778541122731</v>
          </cell>
          <cell r="X893">
            <v>0.60285275278991202</v>
          </cell>
          <cell r="Y893">
            <v>1.8572061987114299E-5</v>
          </cell>
        </row>
        <row r="894">
          <cell r="A894" t="str">
            <v>UMAG_10064</v>
          </cell>
          <cell r="B894" t="str">
            <v>KIS69639</v>
          </cell>
          <cell r="C894" t="str">
            <v>probable glucokinase</v>
          </cell>
          <cell r="D894">
            <v>1088.8963928911101</v>
          </cell>
          <cell r="E894">
            <v>566.45719921272905</v>
          </cell>
          <cell r="F894">
            <v>827.67679605191995</v>
          </cell>
          <cell r="G894">
            <v>0.92443073507901397</v>
          </cell>
          <cell r="H894">
            <v>0.144492842425441</v>
          </cell>
          <cell r="I894">
            <v>7.4281327836394898E-11</v>
          </cell>
          <cell r="J894">
            <v>3.9504178556531198E-10</v>
          </cell>
          <cell r="K894">
            <v>513.30290919994889</v>
          </cell>
          <cell r="L894">
            <v>45.443526992480102</v>
          </cell>
          <cell r="M894">
            <v>338.96664529077782</v>
          </cell>
          <cell r="N894">
            <v>53.324224523024562</v>
          </cell>
          <cell r="O894" t="str">
            <v>Y</v>
          </cell>
          <cell r="P894" t="str">
            <v>Y</v>
          </cell>
          <cell r="Q894">
            <v>0</v>
          </cell>
          <cell r="R894">
            <v>295.66374791713298</v>
          </cell>
          <cell r="S894">
            <v>-0.47727579999999997</v>
          </cell>
          <cell r="T894">
            <v>1.8906869999999999E-4</v>
          </cell>
          <cell r="U894" t="str">
            <v>yellow</v>
          </cell>
          <cell r="V894">
            <v>4085.3824863588666</v>
          </cell>
          <cell r="W894">
            <v>4102.1172808049032</v>
          </cell>
          <cell r="X894">
            <v>-6.0268988368701298E-3</v>
          </cell>
          <cell r="Y894">
            <v>0.95535705835718299</v>
          </cell>
        </row>
        <row r="895">
          <cell r="A895" t="str">
            <v>UMAG_10810</v>
          </cell>
          <cell r="B895" t="str">
            <v>KIS70371</v>
          </cell>
          <cell r="C895" t="str">
            <v>probable RPN11 - 26S proteasome regulatory subunit</v>
          </cell>
          <cell r="D895">
            <v>811.89781101291805</v>
          </cell>
          <cell r="E895">
            <v>424.92693730138802</v>
          </cell>
          <cell r="F895">
            <v>618.41237415715295</v>
          </cell>
          <cell r="G895">
            <v>0.92362277175962104</v>
          </cell>
          <cell r="H895">
            <v>0.11142247444921</v>
          </cell>
          <cell r="I895">
            <v>5.4979828595578902E-17</v>
          </cell>
          <cell r="J895">
            <v>5.12510379116075E-16</v>
          </cell>
          <cell r="K895">
            <v>582.65470368868068</v>
          </cell>
          <cell r="L895">
            <v>26.915855985868234</v>
          </cell>
          <cell r="M895">
            <v>386.33568055312764</v>
          </cell>
          <cell r="N895">
            <v>13.060403803060685</v>
          </cell>
          <cell r="O895" t="str">
            <v>Y</v>
          </cell>
          <cell r="P895" t="str">
            <v>Y</v>
          </cell>
          <cell r="Q895">
            <v>0</v>
          </cell>
          <cell r="R895">
            <v>226.580201050678</v>
          </cell>
          <cell r="S895">
            <v>-0.90640419999999999</v>
          </cell>
          <cell r="T895">
            <v>1.141331E-5</v>
          </cell>
          <cell r="U895" t="str">
            <v>pink</v>
          </cell>
          <cell r="V895">
            <v>4780.8158182121833</v>
          </cell>
          <cell r="W895">
            <v>3941.0198109990702</v>
          </cell>
          <cell r="X895">
            <v>0.27860293923948598</v>
          </cell>
          <cell r="Y895">
            <v>4.6937908628180199E-3</v>
          </cell>
        </row>
        <row r="896">
          <cell r="A896" t="str">
            <v>UMAG_01115</v>
          </cell>
          <cell r="B896" t="str">
            <v>KIS71210</v>
          </cell>
          <cell r="C896" t="str">
            <v>related to OSH3 - Member of oxysterol-binding protein family</v>
          </cell>
          <cell r="D896">
            <v>1976.1506444834099</v>
          </cell>
          <cell r="E896">
            <v>1023.83020651867</v>
          </cell>
          <cell r="F896">
            <v>1499.9904255010399</v>
          </cell>
          <cell r="G896">
            <v>0.92263293763962295</v>
          </cell>
          <cell r="H896">
            <v>0.17343388310192201</v>
          </cell>
          <cell r="I896">
            <v>4.8653150985349702E-8</v>
          </cell>
          <cell r="J896">
            <v>1.89175564818127E-7</v>
          </cell>
          <cell r="K896">
            <v>615.32786214684631</v>
          </cell>
          <cell r="L896">
            <v>63.874021461201963</v>
          </cell>
          <cell r="M896">
            <v>401.72163841857923</v>
          </cell>
          <cell r="N896">
            <v>82.103986045382513</v>
          </cell>
          <cell r="O896" t="str">
            <v>Y</v>
          </cell>
          <cell r="P896" t="str">
            <v>Y</v>
          </cell>
          <cell r="Q896">
            <v>1</v>
          </cell>
          <cell r="R896">
            <v>233.91524569395801</v>
          </cell>
          <cell r="S896">
            <v>-0.31185960326529899</v>
          </cell>
          <cell r="T896">
            <v>0.16429212399468099</v>
          </cell>
          <cell r="U896" t="str">
            <v>burlywood</v>
          </cell>
          <cell r="V896">
            <v>11899.702464043667</v>
          </cell>
          <cell r="W896">
            <v>2702.8469948038096</v>
          </cell>
          <cell r="X896">
            <v>2.13279582536371</v>
          </cell>
          <cell r="Y896">
            <v>1.8180100263889701E-66</v>
          </cell>
        </row>
        <row r="897">
          <cell r="A897" t="str">
            <v>UMAG_10903</v>
          </cell>
          <cell r="B897" t="str">
            <v>KIS67466</v>
          </cell>
          <cell r="C897" t="str">
            <v>probable RPN7 - subunit of the regulatory particle of the proteasome</v>
          </cell>
          <cell r="D897">
            <v>1128.21577005623</v>
          </cell>
          <cell r="E897">
            <v>590.38750769200601</v>
          </cell>
          <cell r="F897">
            <v>859.30163887412004</v>
          </cell>
          <cell r="G897">
            <v>0.922011238123984</v>
          </cell>
          <cell r="H897">
            <v>0.120055971440247</v>
          </cell>
          <cell r="I897">
            <v>7.5298210919539607E-15</v>
          </cell>
          <cell r="J897">
            <v>5.9175966245769603E-14</v>
          </cell>
          <cell r="K897">
            <v>643.05418141678558</v>
          </cell>
          <cell r="L897">
            <v>22.198734880484871</v>
          </cell>
          <cell r="M897">
            <v>425.27181988956397</v>
          </cell>
          <cell r="N897">
            <v>33.725875998813557</v>
          </cell>
          <cell r="O897" t="str">
            <v>Y</v>
          </cell>
          <cell r="P897" t="str">
            <v>Y</v>
          </cell>
          <cell r="Q897">
            <v>0</v>
          </cell>
          <cell r="R897">
            <v>203.39531450166299</v>
          </cell>
          <cell r="S897">
            <v>-1.1592579999999999</v>
          </cell>
          <cell r="T897">
            <v>5.3707460000000001E-10</v>
          </cell>
          <cell r="U897" t="str">
            <v>yellow</v>
          </cell>
          <cell r="V897">
            <v>5169.6505315600698</v>
          </cell>
          <cell r="W897">
            <v>4710.5251098269428</v>
          </cell>
          <cell r="X897">
            <v>0.134087097775617</v>
          </cell>
          <cell r="Y897">
            <v>0.215496489215623</v>
          </cell>
        </row>
        <row r="898">
          <cell r="A898" t="str">
            <v>UMAG_02551</v>
          </cell>
          <cell r="B898" t="str">
            <v>KIS69201</v>
          </cell>
          <cell r="C898" t="str">
            <v>hypothetical protein</v>
          </cell>
          <cell r="D898">
            <v>220.42699095077199</v>
          </cell>
          <cell r="E898">
            <v>114.259835012032</v>
          </cell>
          <cell r="F898">
            <v>167.343412981402</v>
          </cell>
          <cell r="G898">
            <v>0.92065754482529505</v>
          </cell>
          <cell r="H898">
            <v>0.17510599994034801</v>
          </cell>
          <cell r="I898">
            <v>6.8561832296545495E-8</v>
          </cell>
          <cell r="J898">
            <v>2.6099554309704398E-7</v>
          </cell>
          <cell r="K898">
            <v>66.697702363434857</v>
          </cell>
          <cell r="L898">
            <v>9.4833597021714731</v>
          </cell>
          <cell r="M898">
            <v>44.073337518795334</v>
          </cell>
          <cell r="N898">
            <v>6.7864732284359235</v>
          </cell>
          <cell r="O898" t="str">
            <v>Y</v>
          </cell>
          <cell r="P898" t="str">
            <v>Y</v>
          </cell>
          <cell r="Q898">
            <v>2</v>
          </cell>
          <cell r="R898">
            <v>86.812193611825094</v>
          </cell>
          <cell r="S898">
            <v>0.51793639999999996</v>
          </cell>
          <cell r="T898">
            <v>3.4517539999999999E-2</v>
          </cell>
          <cell r="U898" t="str">
            <v>cyan</v>
          </cell>
          <cell r="V898">
            <v>821.56730745324967</v>
          </cell>
          <cell r="W898">
            <v>591.35832037158536</v>
          </cell>
          <cell r="X898">
            <v>0.46978162140792401</v>
          </cell>
          <cell r="Y898">
            <v>7.6344876700324303E-3</v>
          </cell>
        </row>
        <row r="899">
          <cell r="A899" t="str">
            <v>UMAG_03306</v>
          </cell>
          <cell r="B899" t="str">
            <v>KIS68738</v>
          </cell>
          <cell r="C899" t="str">
            <v>probable PRS4 - ribose-phosphate pyrophosphokinase 3</v>
          </cell>
          <cell r="D899">
            <v>273.18556392502802</v>
          </cell>
          <cell r="E899">
            <v>142.252355491884</v>
          </cell>
          <cell r="F899">
            <v>207.718959708456</v>
          </cell>
          <cell r="G899">
            <v>0.91967602927325898</v>
          </cell>
          <cell r="H899">
            <v>0.15581962942560401</v>
          </cell>
          <cell r="I899">
            <v>1.70034218877445E-9</v>
          </cell>
          <cell r="J899">
            <v>7.8123830295042094E-9</v>
          </cell>
          <cell r="K899">
            <v>133.50864500924851</v>
          </cell>
          <cell r="L899">
            <v>17.013084142339718</v>
          </cell>
          <cell r="M899">
            <v>88.066934495483594</v>
          </cell>
          <cell r="N899">
            <v>10.876722969784325</v>
          </cell>
          <cell r="O899" t="str">
            <v>Y</v>
          </cell>
          <cell r="P899" t="str">
            <v>Y</v>
          </cell>
          <cell r="Q899">
            <v>0</v>
          </cell>
          <cell r="R899">
            <v>181.69757781290801</v>
          </cell>
          <cell r="S899">
            <v>-0.44873190000000002</v>
          </cell>
          <cell r="T899">
            <v>3.614477E-2</v>
          </cell>
          <cell r="U899" t="str">
            <v>yellow</v>
          </cell>
          <cell r="V899">
            <v>1610.0717876365468</v>
          </cell>
          <cell r="W899">
            <v>4872.5565438594231</v>
          </cell>
          <cell r="X899">
            <v>-1.5947722406696101</v>
          </cell>
          <cell r="Y899">
            <v>1.7736016213562201E-63</v>
          </cell>
        </row>
        <row r="900">
          <cell r="A900" t="str">
            <v>UMAG_05645</v>
          </cell>
          <cell r="B900" t="str">
            <v>KIS66859</v>
          </cell>
          <cell r="C900" t="str">
            <v>related to VTI1 - v-SNARE</v>
          </cell>
          <cell r="D900">
            <v>209.76357966931801</v>
          </cell>
          <cell r="E900">
            <v>109.253502675565</v>
          </cell>
          <cell r="F900">
            <v>159.50854117244199</v>
          </cell>
          <cell r="G900">
            <v>0.91906428030285803</v>
          </cell>
          <cell r="H900">
            <v>0.160170907199229</v>
          </cell>
          <cell r="I900">
            <v>4.5281231125117599E-9</v>
          </cell>
          <cell r="J900">
            <v>1.9711371500556601E-8</v>
          </cell>
          <cell r="K900">
            <v>208.83052278455591</v>
          </cell>
          <cell r="L900">
            <v>26.800041767625313</v>
          </cell>
          <cell r="M900">
            <v>137.78041435177502</v>
          </cell>
          <cell r="N900">
            <v>3.4087515902203989</v>
          </cell>
          <cell r="O900" t="str">
            <v>Y</v>
          </cell>
          <cell r="P900" t="str">
            <v>Y</v>
          </cell>
          <cell r="Q900">
            <v>8</v>
          </cell>
          <cell r="R900">
            <v>107.491543147594</v>
          </cell>
          <cell r="S900">
            <v>-0.19462840000000001</v>
          </cell>
          <cell r="T900">
            <v>0.30769249999999998</v>
          </cell>
          <cell r="U900" t="str">
            <v>beige</v>
          </cell>
          <cell r="V900">
            <v>1762.2646645976499</v>
          </cell>
          <cell r="W900">
            <v>1215.8893170540766</v>
          </cell>
          <cell r="X900">
            <v>0.53351745270361195</v>
          </cell>
          <cell r="Y900">
            <v>1.3891765325653099E-4</v>
          </cell>
        </row>
        <row r="901">
          <cell r="A901" t="str">
            <v>UMAG_04128</v>
          </cell>
          <cell r="B901" t="str">
            <v>KIS67624</v>
          </cell>
          <cell r="C901" t="str">
            <v>related to isopenicillin N epimerase</v>
          </cell>
          <cell r="D901">
            <v>146.34066651671</v>
          </cell>
          <cell r="E901">
            <v>75.594763219634501</v>
          </cell>
          <cell r="F901">
            <v>110.967714868172</v>
          </cell>
          <cell r="G901">
            <v>0.91741425917937103</v>
          </cell>
          <cell r="H901">
            <v>0.20409983649739599</v>
          </cell>
          <cell r="I901">
            <v>3.23226104129026E-6</v>
          </cell>
          <cell r="J901">
            <v>1.0004986261013501E-5</v>
          </cell>
          <cell r="K901">
            <v>70.512794786156846</v>
          </cell>
          <cell r="L901">
            <v>8.4194254234360262</v>
          </cell>
          <cell r="M901">
            <v>45.992553708180331</v>
          </cell>
          <cell r="N901">
            <v>11.491377182350121</v>
          </cell>
          <cell r="O901" t="str">
            <v>Y</v>
          </cell>
          <cell r="P901" t="str">
            <v>Y</v>
          </cell>
          <cell r="Q901">
            <v>0</v>
          </cell>
          <cell r="R901">
            <v>54.8516304683966</v>
          </cell>
          <cell r="S901">
            <v>-2.5282089999999999</v>
          </cell>
          <cell r="T901">
            <v>2.2606159999999999E-23</v>
          </cell>
          <cell r="U901" t="str">
            <v>burlywood</v>
          </cell>
          <cell r="V901">
            <v>577.98404940554997</v>
          </cell>
          <cell r="W901">
            <v>1044.0185048557166</v>
          </cell>
          <cell r="X901">
            <v>-0.851512953624601</v>
          </cell>
          <cell r="Y901">
            <v>1.9233059735635398E-18</v>
          </cell>
        </row>
        <row r="902">
          <cell r="A902" t="str">
            <v>UMAG_04833</v>
          </cell>
          <cell r="B902" t="str">
            <v>KIS66771</v>
          </cell>
          <cell r="C902" t="str">
            <v>probable isovaleryl-CoA dehydrogenase</v>
          </cell>
          <cell r="D902">
            <v>385.921989267399</v>
          </cell>
          <cell r="E902">
            <v>202.30179089063199</v>
          </cell>
          <cell r="F902">
            <v>294.11189007901498</v>
          </cell>
          <cell r="G902">
            <v>0.91712856508071305</v>
          </cell>
          <cell r="H902">
            <v>0.129458101500944</v>
          </cell>
          <cell r="I902">
            <v>6.6526659320852103E-13</v>
          </cell>
          <cell r="J902">
            <v>4.35864319688341E-12</v>
          </cell>
          <cell r="K902">
            <v>203.81442475592169</v>
          </cell>
          <cell r="L902">
            <v>17.343882758368032</v>
          </cell>
          <cell r="M902">
            <v>135.10636333195919</v>
          </cell>
          <cell r="N902">
            <v>9.4401977011541458</v>
          </cell>
          <cell r="O902" t="str">
            <v>Y</v>
          </cell>
          <cell r="P902" t="str">
            <v>Y</v>
          </cell>
          <cell r="Q902">
            <v>0</v>
          </cell>
          <cell r="R902">
            <v>131.73646751974201</v>
          </cell>
          <cell r="S902">
            <v>-1.9094059999999999</v>
          </cell>
          <cell r="T902">
            <v>1.452468E-8</v>
          </cell>
          <cell r="U902" t="str">
            <v>beige</v>
          </cell>
          <cell r="V902">
            <v>2059.6172012010434</v>
          </cell>
          <cell r="W902">
            <v>516.14078145450628</v>
          </cell>
          <cell r="X902">
            <v>1.9946613543010701</v>
          </cell>
          <cell r="Y902">
            <v>1.59040738190715E-65</v>
          </cell>
        </row>
        <row r="903">
          <cell r="A903" t="str">
            <v>UMAG_01463</v>
          </cell>
          <cell r="B903" t="str">
            <v>KIS70288</v>
          </cell>
          <cell r="C903" t="str">
            <v>probable SUI2 - translation initiation factor eIF-2 alpha chain</v>
          </cell>
          <cell r="D903">
            <v>748.91455304824206</v>
          </cell>
          <cell r="E903">
            <v>393.94888219881602</v>
          </cell>
          <cell r="F903">
            <v>571.43171762352904</v>
          </cell>
          <cell r="G903">
            <v>0.91616162429545001</v>
          </cell>
          <cell r="H903">
            <v>0.111872588467173</v>
          </cell>
          <cell r="I903">
            <v>1.25730846138226E-16</v>
          </cell>
          <cell r="J903">
            <v>1.1203051945557799E-15</v>
          </cell>
          <cell r="K903">
            <v>561.26368348188362</v>
          </cell>
          <cell r="L903">
            <v>33.304309046137597</v>
          </cell>
          <cell r="M903">
            <v>373.48945170297964</v>
          </cell>
          <cell r="N903">
            <v>6.8015535157510634</v>
          </cell>
          <cell r="O903" t="str">
            <v>Y</v>
          </cell>
          <cell r="P903" t="str">
            <v>Y</v>
          </cell>
          <cell r="Q903">
            <v>0</v>
          </cell>
          <cell r="R903">
            <v>198.22782380001499</v>
          </cell>
          <cell r="S903">
            <v>-1.022554</v>
          </cell>
          <cell r="T903">
            <v>6.0440740000000004E-7</v>
          </cell>
          <cell r="U903" t="str">
            <v>yellow</v>
          </cell>
          <cell r="V903">
            <v>3201.3217920693332</v>
          </cell>
          <cell r="W903">
            <v>6590.4848749548573</v>
          </cell>
          <cell r="X903">
            <v>-1.0397178773584299</v>
          </cell>
          <cell r="Y903">
            <v>1.6423069455642399E-23</v>
          </cell>
        </row>
        <row r="904">
          <cell r="A904" t="str">
            <v>UMAG_11673</v>
          </cell>
          <cell r="B904" t="str">
            <v>KIS70319</v>
          </cell>
          <cell r="C904" t="str">
            <v>hypothetical protein</v>
          </cell>
          <cell r="D904">
            <v>427.789795744348</v>
          </cell>
          <cell r="E904">
            <v>223.39241122842199</v>
          </cell>
          <cell r="F904">
            <v>325.59110348638501</v>
          </cell>
          <cell r="G904">
            <v>0.916063635115412</v>
          </cell>
          <cell r="H904">
            <v>0.15925927422168101</v>
          </cell>
          <cell r="I904">
            <v>4.22197128496043E-9</v>
          </cell>
          <cell r="J904">
            <v>1.84782754070761E-8</v>
          </cell>
          <cell r="K904">
            <v>175.22105556144768</v>
          </cell>
          <cell r="L904">
            <v>21.404489636680204</v>
          </cell>
          <cell r="M904">
            <v>115.73495288090484</v>
          </cell>
          <cell r="N904">
            <v>12.651001195972462</v>
          </cell>
          <cell r="O904" t="str">
            <v>Y</v>
          </cell>
          <cell r="P904" t="str">
            <v>Y</v>
          </cell>
          <cell r="Q904">
            <v>12</v>
          </cell>
          <cell r="R904">
            <v>178.520019294018</v>
          </cell>
          <cell r="S904">
            <v>-0.50713909999999995</v>
          </cell>
          <cell r="T904">
            <v>8.5505660000000008E-3</v>
          </cell>
          <cell r="U904" t="str">
            <v>blue</v>
          </cell>
          <cell r="V904">
            <v>2049.6574058045867</v>
          </cell>
          <cell r="W904">
            <v>5356.2461065688194</v>
          </cell>
          <cell r="X904">
            <v>-1.38291749734727</v>
          </cell>
          <cell r="Y904">
            <v>1.8448980937041199E-35</v>
          </cell>
        </row>
        <row r="905">
          <cell r="A905" t="str">
            <v>UMAG_10872</v>
          </cell>
          <cell r="B905" t="str">
            <v>KIS70599</v>
          </cell>
          <cell r="C905" t="str">
            <v>related to YSA1 - sugar-nucleotide hydrolase</v>
          </cell>
          <cell r="D905">
            <v>136.07349491177601</v>
          </cell>
          <cell r="E905">
            <v>70.374609870504599</v>
          </cell>
          <cell r="F905">
            <v>103.22405239114001</v>
          </cell>
          <cell r="G905">
            <v>0.91460586806384303</v>
          </cell>
          <cell r="H905">
            <v>0.20421131477363899</v>
          </cell>
          <cell r="I905">
            <v>3.5152505996345099E-6</v>
          </cell>
          <cell r="J905">
            <v>1.08238888816201E-5</v>
          </cell>
          <cell r="K905">
            <v>141.37918536413662</v>
          </cell>
          <cell r="L905">
            <v>26.435359410082498</v>
          </cell>
          <cell r="M905">
            <v>92.895859001648049</v>
          </cell>
          <cell r="N905">
            <v>18.365260298495425</v>
          </cell>
          <cell r="O905" t="str">
            <v>Y</v>
          </cell>
          <cell r="P905" t="str">
            <v>Y</v>
          </cell>
          <cell r="Q905">
            <v>4</v>
          </cell>
          <cell r="R905">
            <v>88.525360145356103</v>
          </cell>
          <cell r="S905">
            <v>0.3751661</v>
          </cell>
          <cell r="T905">
            <v>8.6005269999999995E-2</v>
          </cell>
          <cell r="U905" t="str">
            <v>salmon</v>
          </cell>
          <cell r="V905">
            <v>703.91937581824425</v>
          </cell>
          <cell r="W905">
            <v>570.74440096255569</v>
          </cell>
          <cell r="X905">
            <v>0.30474249446316098</v>
          </cell>
          <cell r="Y905">
            <v>1.3645653106458501E-2</v>
          </cell>
        </row>
        <row r="906">
          <cell r="A906" t="str">
            <v>UMAG_10196</v>
          </cell>
          <cell r="B906" t="str">
            <v>KIS70117</v>
          </cell>
          <cell r="C906" t="str">
            <v>probable 60S large subunit ribosomal protein L27</v>
          </cell>
          <cell r="D906">
            <v>536.02922241481895</v>
          </cell>
          <cell r="E906">
            <v>277.62029390236802</v>
          </cell>
          <cell r="F906">
            <v>406.82475815859402</v>
          </cell>
          <cell r="G906">
            <v>0.91357012381016101</v>
          </cell>
          <cell r="H906">
            <v>0.20120589977485001</v>
          </cell>
          <cell r="I906">
            <v>2.6177817098212499E-6</v>
          </cell>
          <cell r="J906">
            <v>8.2011977911955702E-6</v>
          </cell>
          <cell r="K906">
            <v>874.57092306590494</v>
          </cell>
          <cell r="L906">
            <v>151.51192462286483</v>
          </cell>
          <cell r="M906">
            <v>574.40281132158634</v>
          </cell>
          <cell r="N906">
            <v>135.92496174801167</v>
          </cell>
          <cell r="O906" t="str">
            <v>Y</v>
          </cell>
          <cell r="P906" t="str">
            <v>Y</v>
          </cell>
          <cell r="Q906">
            <v>0</v>
          </cell>
          <cell r="R906">
            <v>752.00837521782103</v>
          </cell>
          <cell r="S906">
            <v>-1.6230169999999999</v>
          </cell>
          <cell r="T906">
            <v>1.537545E-12</v>
          </cell>
          <cell r="U906" t="str">
            <v>yellow</v>
          </cell>
          <cell r="V906">
            <v>5623.5803463174861</v>
          </cell>
          <cell r="W906">
            <v>43246.371805232571</v>
          </cell>
          <cell r="X906">
            <v>-2.9316131658374802</v>
          </cell>
          <cell r="Y906">
            <v>7.2348726493738006E-85</v>
          </cell>
        </row>
        <row r="907">
          <cell r="A907" t="str">
            <v>UMAG_06421</v>
          </cell>
          <cell r="B907" t="str">
            <v>KIS65721</v>
          </cell>
          <cell r="C907" t="str">
            <v>hypothetical protein</v>
          </cell>
          <cell r="D907">
            <v>810.77799899722402</v>
          </cell>
          <cell r="E907">
            <v>426.98709856314798</v>
          </cell>
          <cell r="F907">
            <v>618.88254878018597</v>
          </cell>
          <cell r="G907">
            <v>0.91335199277648604</v>
          </cell>
          <cell r="H907">
            <v>0.116329921989289</v>
          </cell>
          <cell r="I907">
            <v>1.9532266352407799E-15</v>
          </cell>
          <cell r="J907">
            <v>1.59316212924942E-14</v>
          </cell>
          <cell r="K907">
            <v>294.69402785141904</v>
          </cell>
          <cell r="L907">
            <v>15.888607552785814</v>
          </cell>
          <cell r="M907">
            <v>196.13193032182755</v>
          </cell>
          <cell r="N907">
            <v>11.137966495478278</v>
          </cell>
          <cell r="O907" t="str">
            <v>Y</v>
          </cell>
          <cell r="P907" t="str">
            <v>Y</v>
          </cell>
          <cell r="Q907">
            <v>0</v>
          </cell>
          <cell r="R907">
            <v>285.44676342047001</v>
          </cell>
          <cell r="S907">
            <v>-0.7815628</v>
          </cell>
          <cell r="T907">
            <v>5.1594909999999999E-6</v>
          </cell>
          <cell r="U907" t="str">
            <v>yellow</v>
          </cell>
          <cell r="V907">
            <v>2457.0425791948132</v>
          </cell>
          <cell r="W907">
            <v>8175.6955469925497</v>
          </cell>
          <cell r="X907">
            <v>-1.7318806485801099</v>
          </cell>
          <cell r="Y907">
            <v>2.3867060979845801E-89</v>
          </cell>
        </row>
        <row r="908">
          <cell r="A908" t="str">
            <v>UMAG_05674</v>
          </cell>
          <cell r="B908" t="str">
            <v>KIS66889</v>
          </cell>
          <cell r="C908" t="str">
            <v>probable NUC1 - dna/rna non-specific nuclease</v>
          </cell>
          <cell r="D908">
            <v>576.69154278332599</v>
          </cell>
          <cell r="E908">
            <v>300.42268851986103</v>
          </cell>
          <cell r="F908">
            <v>438.55711565159299</v>
          </cell>
          <cell r="G908">
            <v>0.91206471440450099</v>
          </cell>
          <cell r="H908">
            <v>0.18020121674825501</v>
          </cell>
          <cell r="I908">
            <v>1.9642818560743901E-7</v>
          </cell>
          <cell r="J908">
            <v>7.0029033058722598E-7</v>
          </cell>
          <cell r="K908">
            <v>353.57063711664944</v>
          </cell>
          <cell r="L908">
            <v>27.256794267660283</v>
          </cell>
          <cell r="M908">
            <v>233.56615872440889</v>
          </cell>
          <cell r="N908">
            <v>52.452112186229051</v>
          </cell>
          <cell r="O908" t="str">
            <v>Y</v>
          </cell>
          <cell r="P908" t="str">
            <v>Y</v>
          </cell>
          <cell r="Q908">
            <v>0</v>
          </cell>
          <cell r="R908">
            <v>49.775863461734097</v>
          </cell>
          <cell r="S908">
            <v>-2.2492549999999998</v>
          </cell>
          <cell r="T908">
            <v>3.0565560000000002E-13</v>
          </cell>
          <cell r="U908" t="str">
            <v>burlywood</v>
          </cell>
          <cell r="V908">
            <v>2214.56496053911</v>
          </cell>
          <cell r="W908">
            <v>5032.9722223831859</v>
          </cell>
          <cell r="X908">
            <v>-1.18353078801763</v>
          </cell>
          <cell r="Y908">
            <v>4.6472678942026702E-55</v>
          </cell>
        </row>
        <row r="909">
          <cell r="A909" t="str">
            <v>UMAG_10139</v>
          </cell>
          <cell r="B909" t="str">
            <v>KIS69867</v>
          </cell>
          <cell r="C909" t="str">
            <v>probable pantoate--beta-alanine ligase</v>
          </cell>
          <cell r="D909">
            <v>127.079933430906</v>
          </cell>
          <cell r="E909">
            <v>66.107345699147501</v>
          </cell>
          <cell r="F909">
            <v>96.593639565026606</v>
          </cell>
          <cell r="G909">
            <v>0.91197403036452696</v>
          </cell>
          <cell r="H909">
            <v>0.18244106174834501</v>
          </cell>
          <cell r="I909">
            <v>2.7583679074992799E-7</v>
          </cell>
          <cell r="J909">
            <v>9.7106575926132692E-7</v>
          </cell>
          <cell r="K909">
            <v>65.565007482899603</v>
          </cell>
          <cell r="L909">
            <v>7.5979219131328524</v>
          </cell>
          <cell r="M909">
            <v>43.387576238342639</v>
          </cell>
          <cell r="N909">
            <v>6.0705329165507731</v>
          </cell>
          <cell r="O909" t="str">
            <v>Y</v>
          </cell>
          <cell r="P909" t="str">
            <v>Y</v>
          </cell>
          <cell r="Q909">
            <v>0</v>
          </cell>
          <cell r="R909">
            <v>134.45616307275</v>
          </cell>
          <cell r="S909">
            <v>-0.22836290000000001</v>
          </cell>
          <cell r="T909">
            <v>0.4144698</v>
          </cell>
          <cell r="U909" t="str">
            <v>yellow</v>
          </cell>
          <cell r="V909">
            <v>713.57910791744189</v>
          </cell>
          <cell r="W909">
            <v>2259.025656794207</v>
          </cell>
          <cell r="X909">
            <v>-1.65883977708228</v>
          </cell>
          <cell r="Y909">
            <v>7.6720869796296102E-56</v>
          </cell>
        </row>
        <row r="910">
          <cell r="A910" t="str">
            <v>UMAG_05058</v>
          </cell>
          <cell r="B910" t="str">
            <v>KIS67192</v>
          </cell>
          <cell r="C910" t="str">
            <v>hypothetical protein</v>
          </cell>
          <cell r="D910">
            <v>553.63011326643698</v>
          </cell>
          <cell r="E910">
            <v>291.18945998632199</v>
          </cell>
          <cell r="F910">
            <v>422.40978662638003</v>
          </cell>
          <cell r="G910">
            <v>0.91053804761682899</v>
          </cell>
          <cell r="H910">
            <v>0.137799153578364</v>
          </cell>
          <cell r="I910">
            <v>1.8784048482433701E-11</v>
          </cell>
          <cell r="J910">
            <v>1.0542567610471E-10</v>
          </cell>
          <cell r="K910">
            <v>861.40390272864897</v>
          </cell>
          <cell r="L910">
            <v>76.486746213670841</v>
          </cell>
          <cell r="M910">
            <v>573.25565952689897</v>
          </cell>
          <cell r="N910">
            <v>60.33173164294341</v>
          </cell>
          <cell r="O910" t="str">
            <v>Y</v>
          </cell>
          <cell r="P910" t="str">
            <v>Y</v>
          </cell>
          <cell r="Q910">
            <v>2</v>
          </cell>
          <cell r="R910">
            <v>208.01326031553</v>
          </cell>
          <cell r="S910">
            <v>3.8427360000000001E-2</v>
          </cell>
          <cell r="T910">
            <v>0.8039096</v>
          </cell>
          <cell r="U910" t="str">
            <v>yellow</v>
          </cell>
          <cell r="V910">
            <v>4255.3504772442802</v>
          </cell>
          <cell r="W910">
            <v>2202.6306719231197</v>
          </cell>
          <cell r="X910">
            <v>0.94834886523475104</v>
          </cell>
          <cell r="Y910">
            <v>6.4827580011549998E-17</v>
          </cell>
        </row>
        <row r="911">
          <cell r="A911" t="str">
            <v>UMAG_01194</v>
          </cell>
          <cell r="B911" t="str">
            <v>KIS71294</v>
          </cell>
          <cell r="C911" t="str">
            <v>hypothetical protein</v>
          </cell>
          <cell r="D911">
            <v>957.39685292688398</v>
          </cell>
          <cell r="E911">
            <v>499.496629483974</v>
          </cell>
          <cell r="F911">
            <v>728.44674120542902</v>
          </cell>
          <cell r="G911">
            <v>0.91042050947632203</v>
          </cell>
          <cell r="H911">
            <v>0.177503222830493</v>
          </cell>
          <cell r="I911">
            <v>1.35608000255093E-7</v>
          </cell>
          <cell r="J911">
            <v>4.9605191486291096E-7</v>
          </cell>
          <cell r="K911">
            <v>359.61019644692885</v>
          </cell>
          <cell r="L911">
            <v>19.956115540770231</v>
          </cell>
          <cell r="M911">
            <v>238.00494496226662</v>
          </cell>
          <cell r="N911">
            <v>60.914827226293816</v>
          </cell>
          <cell r="O911" t="str">
            <v>Y</v>
          </cell>
          <cell r="P911" t="str">
            <v>Y</v>
          </cell>
          <cell r="Q911">
            <v>0.5</v>
          </cell>
          <cell r="R911">
            <v>203.38505093242301</v>
          </cell>
          <cell r="S911">
            <v>1.8962399846658999</v>
          </cell>
          <cell r="T911">
            <v>1.1240799694013499E-15</v>
          </cell>
          <cell r="U911" t="str">
            <v>light-cyan</v>
          </cell>
          <cell r="V911">
            <v>6047.1235896660974</v>
          </cell>
          <cell r="W911">
            <v>350.62660675031771</v>
          </cell>
          <cell r="X911">
            <v>4.0959360774964297</v>
          </cell>
          <cell r="Y911">
            <v>1.75988148995179E-302</v>
          </cell>
        </row>
        <row r="912">
          <cell r="A912" t="str">
            <v>UMAG_01714</v>
          </cell>
          <cell r="B912" t="str">
            <v>KIS70546</v>
          </cell>
          <cell r="C912" t="str">
            <v>probable monooxygenase</v>
          </cell>
          <cell r="D912">
            <v>335.33491935182099</v>
          </cell>
          <cell r="E912">
            <v>175.75095141743799</v>
          </cell>
          <cell r="F912">
            <v>255.542935384629</v>
          </cell>
          <cell r="G912">
            <v>0.910407484307867</v>
          </cell>
          <cell r="H912">
            <v>0.15287522321443001</v>
          </cell>
          <cell r="I912">
            <v>1.2518462855624599E-9</v>
          </cell>
          <cell r="J912">
            <v>5.8431553502409499E-9</v>
          </cell>
          <cell r="K912">
            <v>154.49151902487785</v>
          </cell>
          <cell r="L912">
            <v>14.963522445603598</v>
          </cell>
          <cell r="M912">
            <v>102.84081191387651</v>
          </cell>
          <cell r="N912">
            <v>20.004111412907989</v>
          </cell>
          <cell r="O912" t="str">
            <v>Y</v>
          </cell>
          <cell r="P912" t="str">
            <v>Y</v>
          </cell>
          <cell r="Q912">
            <v>0.5</v>
          </cell>
          <cell r="R912">
            <v>233.455827942773</v>
          </cell>
          <cell r="S912">
            <v>-0.98026679999999999</v>
          </cell>
          <cell r="T912">
            <v>1.132906E-2</v>
          </cell>
          <cell r="U912" t="str">
            <v>dark-green</v>
          </cell>
          <cell r="V912">
            <v>2016.2837391999401</v>
          </cell>
          <cell r="W912">
            <v>983.23029053542666</v>
          </cell>
          <cell r="X912">
            <v>1.0234898661480101</v>
          </cell>
          <cell r="Y912">
            <v>9.4277493133138401E-5</v>
          </cell>
        </row>
        <row r="913">
          <cell r="A913" t="str">
            <v>UMAG_01087</v>
          </cell>
          <cell r="B913" t="str">
            <v>KIS71178</v>
          </cell>
          <cell r="C913" t="str">
            <v>probable SCF complex member Cullin 1</v>
          </cell>
          <cell r="D913">
            <v>393.86533508477902</v>
          </cell>
          <cell r="E913">
            <v>205.820807152828</v>
          </cell>
          <cell r="F913">
            <v>299.843071118804</v>
          </cell>
          <cell r="G913">
            <v>0.90979110970038002</v>
          </cell>
          <cell r="H913">
            <v>0.16893270390642501</v>
          </cell>
          <cell r="I913">
            <v>3.44377923702679E-8</v>
          </cell>
          <cell r="J913">
            <v>1.3639983979885401E-7</v>
          </cell>
          <cell r="K913">
            <v>109.36011325026749</v>
          </cell>
          <cell r="L913">
            <v>8.3478034536212515</v>
          </cell>
          <cell r="M913">
            <v>72.774923486199484</v>
          </cell>
          <cell r="N913">
            <v>18.746134595207195</v>
          </cell>
          <cell r="O913" t="str">
            <v>Y</v>
          </cell>
          <cell r="P913" t="str">
            <v>Y</v>
          </cell>
          <cell r="Q913">
            <v>0</v>
          </cell>
          <cell r="R913">
            <v>191.548423038675</v>
          </cell>
          <cell r="S913">
            <v>-0.40571328251753003</v>
          </cell>
          <cell r="T913">
            <v>3.1055400088318599E-2</v>
          </cell>
          <cell r="U913" t="str">
            <v>yellow</v>
          </cell>
          <cell r="V913">
            <v>1569.7351837546601</v>
          </cell>
          <cell r="W913">
            <v>2178.3948784746067</v>
          </cell>
          <cell r="X913">
            <v>-0.47191538710161102</v>
          </cell>
          <cell r="Y913">
            <v>4.4107696703763301E-5</v>
          </cell>
        </row>
        <row r="914">
          <cell r="A914" t="str">
            <v>UMAG_02001</v>
          </cell>
          <cell r="B914" t="str">
            <v>KIS70856</v>
          </cell>
          <cell r="C914" t="str">
            <v>related to hydroxymethylglutaryl-CoA lyase</v>
          </cell>
          <cell r="D914">
            <v>55.228055871236201</v>
          </cell>
          <cell r="E914">
            <v>28.241712297749601</v>
          </cell>
          <cell r="F914">
            <v>41.734884084492897</v>
          </cell>
          <cell r="G914">
            <v>0.90966509896522496</v>
          </cell>
          <cell r="H914">
            <v>0.25569967529172599</v>
          </cell>
          <cell r="I914">
            <v>1.73614646066626E-4</v>
          </cell>
          <cell r="J914">
            <v>4.0857945850287901E-4</v>
          </cell>
          <cell r="K914">
            <v>35.007663573399832</v>
          </cell>
          <cell r="L914">
            <v>7.4099412051705418</v>
          </cell>
          <cell r="M914">
            <v>22.725308150461039</v>
          </cell>
          <cell r="N914">
            <v>4.1091946925439107</v>
          </cell>
          <cell r="O914" t="str">
            <v>Y</v>
          </cell>
          <cell r="P914" t="str">
            <v>Y</v>
          </cell>
          <cell r="Q914">
            <v>0</v>
          </cell>
          <cell r="R914">
            <v>51.077090539445202</v>
          </cell>
          <cell r="S914">
            <v>-1.6410640000000001</v>
          </cell>
          <cell r="T914">
            <v>5.7124709999999999E-5</v>
          </cell>
          <cell r="U914" t="str">
            <v>burlywood</v>
          </cell>
          <cell r="V914">
            <v>177.217840565796</v>
          </cell>
          <cell r="W914">
            <v>113.91518538500266</v>
          </cell>
          <cell r="X914">
            <v>0.634403226888131</v>
          </cell>
          <cell r="Y914">
            <v>3.52616154330989E-4</v>
          </cell>
        </row>
        <row r="915">
          <cell r="A915" t="str">
            <v>UMAG_01176</v>
          </cell>
          <cell r="B915" t="str">
            <v>KIS71276</v>
          </cell>
          <cell r="C915" t="str">
            <v>hypothetical protein</v>
          </cell>
          <cell r="D915">
            <v>227.79490556120501</v>
          </cell>
          <cell r="E915">
            <v>119.59201437286301</v>
          </cell>
          <cell r="F915">
            <v>173.69345996703399</v>
          </cell>
          <cell r="G915">
            <v>0.90776261411704195</v>
          </cell>
          <cell r="H915">
            <v>0.15978338014391</v>
          </cell>
          <cell r="I915">
            <v>6.4084522431429701E-9</v>
          </cell>
          <cell r="J915">
            <v>2.74891112156066E-8</v>
          </cell>
          <cell r="K915">
            <v>131.45006261270572</v>
          </cell>
          <cell r="L915">
            <v>19.858839010737956</v>
          </cell>
          <cell r="M915">
            <v>86.882567244362335</v>
          </cell>
          <cell r="N915">
            <v>1.3429310275260009</v>
          </cell>
          <cell r="O915" t="str">
            <v>Y</v>
          </cell>
          <cell r="P915" t="str">
            <v>Y</v>
          </cell>
          <cell r="Q915">
            <v>12</v>
          </cell>
          <cell r="R915">
            <v>97.0452693029481</v>
          </cell>
          <cell r="S915">
            <v>0.17806542781110099</v>
          </cell>
          <cell r="T915">
            <v>0.46745380251200702</v>
          </cell>
          <cell r="U915" t="str">
            <v>cyan</v>
          </cell>
          <cell r="V915">
            <v>933.08187709160427</v>
          </cell>
          <cell r="W915">
            <v>1061.7883646850498</v>
          </cell>
          <cell r="X915">
            <v>-0.18681124621747</v>
          </cell>
          <cell r="Y915">
            <v>5.0278610120098599E-2</v>
          </cell>
        </row>
        <row r="916">
          <cell r="A916" t="str">
            <v>UMAG_11985</v>
          </cell>
          <cell r="B916" t="str">
            <v>KIS67407</v>
          </cell>
          <cell r="C916" t="str">
            <v>related to TPM2 - tropomyosin</v>
          </cell>
          <cell r="D916">
            <v>1628.9486121908501</v>
          </cell>
          <cell r="E916">
            <v>856.80126640395599</v>
          </cell>
          <cell r="F916">
            <v>1242.8749392974</v>
          </cell>
          <cell r="G916">
            <v>0.90651155717120202</v>
          </cell>
          <cell r="H916">
            <v>0.151990663898837</v>
          </cell>
          <cell r="I916">
            <v>1.1775909740612399E-9</v>
          </cell>
          <cell r="J916">
            <v>5.5253375584340997E-9</v>
          </cell>
          <cell r="K916">
            <v>2254.3534801785745</v>
          </cell>
          <cell r="L916">
            <v>339.11685133507086</v>
          </cell>
          <cell r="M916">
            <v>1502.614959866394</v>
          </cell>
          <cell r="N916">
            <v>228.05342833259948</v>
          </cell>
          <cell r="O916" t="str">
            <v>Y</v>
          </cell>
          <cell r="P916" t="str">
            <v>Y</v>
          </cell>
          <cell r="Q916">
            <v>2</v>
          </cell>
          <cell r="R916">
            <v>603.116605653683</v>
          </cell>
          <cell r="S916">
            <v>0.28943340000000001</v>
          </cell>
          <cell r="T916">
            <v>5.7959530000000002E-2</v>
          </cell>
          <cell r="U916" t="str">
            <v>light-green</v>
          </cell>
          <cell r="V916">
            <v>12687.611404652334</v>
          </cell>
          <cell r="W916">
            <v>4988.7943107004967</v>
          </cell>
          <cell r="X916">
            <v>1.3415971374406399</v>
          </cell>
          <cell r="Y916">
            <v>8.6055480082119101E-20</v>
          </cell>
        </row>
        <row r="917">
          <cell r="A917" t="str">
            <v>UMAG_10776</v>
          </cell>
          <cell r="B917" t="str">
            <v>KIS70232</v>
          </cell>
          <cell r="C917" t="str">
            <v>related to GCD2 - translation initiation factor eIF2B</v>
          </cell>
          <cell r="D917">
            <v>528.34952137232301</v>
          </cell>
          <cell r="E917">
            <v>278.76800004076199</v>
          </cell>
          <cell r="F917">
            <v>403.55876070654199</v>
          </cell>
          <cell r="G917">
            <v>0.90546602354353301</v>
          </cell>
          <cell r="H917">
            <v>0.14146032489899901</v>
          </cell>
          <cell r="I917">
            <v>7.4299654715457203E-11</v>
          </cell>
          <cell r="J917">
            <v>3.9504178556531198E-10</v>
          </cell>
          <cell r="K917">
            <v>217.38248065941661</v>
          </cell>
          <cell r="L917">
            <v>28.976700354145205</v>
          </cell>
          <cell r="M917">
            <v>144.864928769475</v>
          </cell>
          <cell r="N917">
            <v>6.5267733763454823</v>
          </cell>
          <cell r="O917" t="str">
            <v>Y</v>
          </cell>
          <cell r="P917" t="str">
            <v>Y</v>
          </cell>
          <cell r="Q917">
            <v>2</v>
          </cell>
          <cell r="R917">
            <v>154.027117655833</v>
          </cell>
          <cell r="S917">
            <v>-0.12873899999999999</v>
          </cell>
          <cell r="T917">
            <v>0.44996910000000001</v>
          </cell>
          <cell r="U917" t="str">
            <v>yellow</v>
          </cell>
          <cell r="V917">
            <v>1910.9066294501135</v>
          </cell>
          <cell r="W917">
            <v>2211.0302515647331</v>
          </cell>
          <cell r="X917">
            <v>-0.210162113870524</v>
          </cell>
          <cell r="Y917">
            <v>3.96804372747332E-2</v>
          </cell>
        </row>
        <row r="918">
          <cell r="A918" t="str">
            <v>UMAG_10793</v>
          </cell>
          <cell r="B918" t="str">
            <v>KIS71089</v>
          </cell>
          <cell r="C918" t="str">
            <v>hypothetical protein</v>
          </cell>
          <cell r="D918">
            <v>67.260440759551699</v>
          </cell>
          <cell r="E918">
            <v>34.4680996107315</v>
          </cell>
          <cell r="F918">
            <v>50.864270185141599</v>
          </cell>
          <cell r="G918">
            <v>0.90543857264404204</v>
          </cell>
          <cell r="H918">
            <v>0.24983643994566099</v>
          </cell>
          <cell r="I918">
            <v>1.35869203404294E-4</v>
          </cell>
          <cell r="J918">
            <v>3.2544125101658798E-4</v>
          </cell>
          <cell r="K918">
            <v>51.911108472074936</v>
          </cell>
          <cell r="L918">
            <v>10.903851605362874</v>
          </cell>
          <cell r="M918">
            <v>34.033822207869932</v>
          </cell>
          <cell r="N918">
            <v>9.8888462292674593</v>
          </cell>
          <cell r="O918" t="str">
            <v>Y</v>
          </cell>
          <cell r="P918" t="str">
            <v>Y</v>
          </cell>
          <cell r="Q918">
            <v>0</v>
          </cell>
          <cell r="R918">
            <v>35.928774252626702</v>
          </cell>
          <cell r="S918">
            <v>-1.3786890000000001</v>
          </cell>
          <cell r="T918">
            <v>2.008049E-6</v>
          </cell>
          <cell r="U918" t="str">
            <v>beige</v>
          </cell>
          <cell r="V918">
            <v>707.89476122098097</v>
          </cell>
          <cell r="W918">
            <v>564.87311559910404</v>
          </cell>
          <cell r="X918">
            <v>0.32416626465728698</v>
          </cell>
          <cell r="Y918">
            <v>1.3384962397171799E-3</v>
          </cell>
        </row>
        <row r="919">
          <cell r="A919" t="str">
            <v>UMAG_01510</v>
          </cell>
          <cell r="B919" t="str">
            <v>KIS70340</v>
          </cell>
          <cell r="C919" t="str">
            <v>hypothetical protein</v>
          </cell>
          <cell r="D919">
            <v>124.75117236906</v>
          </cell>
          <cell r="E919">
            <v>65.146159386994199</v>
          </cell>
          <cell r="F919">
            <v>94.948665878026901</v>
          </cell>
          <cell r="G919">
            <v>0.90504431212458003</v>
          </cell>
          <cell r="H919">
            <v>0.18683467704162601</v>
          </cell>
          <cell r="I919">
            <v>6.1225171652912795E-7</v>
          </cell>
          <cell r="J919">
            <v>2.0849478591345099E-6</v>
          </cell>
          <cell r="K919">
            <v>56.75155262684018</v>
          </cell>
          <cell r="L919">
            <v>3.0737284319873113</v>
          </cell>
          <cell r="M919">
            <v>37.779198489288362</v>
          </cell>
          <cell r="N919">
            <v>7.6089185527040302</v>
          </cell>
          <cell r="O919" t="str">
            <v>Y</v>
          </cell>
          <cell r="P919" t="str">
            <v>Y</v>
          </cell>
          <cell r="Q919">
            <v>0</v>
          </cell>
          <cell r="R919">
            <v>58.574379483100401</v>
          </cell>
          <cell r="S919">
            <v>-0.20284569999999999</v>
          </cell>
          <cell r="T919">
            <v>0.58633389999999996</v>
          </cell>
          <cell r="U919" t="str">
            <v>yellow</v>
          </cell>
          <cell r="V919">
            <v>530.87886619448193</v>
          </cell>
          <cell r="W919">
            <v>384.03214920210871</v>
          </cell>
          <cell r="X919">
            <v>0.46208360139646398</v>
          </cell>
          <cell r="Y919">
            <v>2.97323966878771E-3</v>
          </cell>
        </row>
        <row r="920">
          <cell r="A920" t="str">
            <v>UMAG_04794</v>
          </cell>
          <cell r="B920" t="str">
            <v>KIS66730</v>
          </cell>
          <cell r="C920" t="str">
            <v>probable SUA7 - TFIIB subunit (transcription initiation factor)</v>
          </cell>
          <cell r="D920">
            <v>682.92639358777899</v>
          </cell>
          <cell r="E920">
            <v>360.82012225513103</v>
          </cell>
          <cell r="F920">
            <v>521.87325792145498</v>
          </cell>
          <cell r="G920">
            <v>0.90483265467344098</v>
          </cell>
          <cell r="H920">
            <v>0.13238831578885499</v>
          </cell>
          <cell r="I920">
            <v>3.9697615619467199E-12</v>
          </cell>
          <cell r="J920">
            <v>2.3855497386210099E-11</v>
          </cell>
          <cell r="K920">
            <v>406.47122380191195</v>
          </cell>
          <cell r="L920">
            <v>35.327849736053757</v>
          </cell>
          <cell r="M920">
            <v>272.73238881491255</v>
          </cell>
          <cell r="N920">
            <v>29.174832085903173</v>
          </cell>
          <cell r="O920" t="str">
            <v>Y</v>
          </cell>
          <cell r="P920" t="str">
            <v>Y</v>
          </cell>
          <cell r="Q920">
            <v>4</v>
          </cell>
          <cell r="R920">
            <v>393.05982080556601</v>
          </cell>
          <cell r="S920">
            <v>0.65571670000000004</v>
          </cell>
          <cell r="T920">
            <v>1.5012660000000001E-7</v>
          </cell>
          <cell r="U920" t="str">
            <v>magenta</v>
          </cell>
          <cell r="V920">
            <v>2304.7308625660166</v>
          </cell>
          <cell r="W920">
            <v>2775.7950442004367</v>
          </cell>
          <cell r="X920">
            <v>-0.26802133794548699</v>
          </cell>
          <cell r="Y920">
            <v>2.1884184059635498E-3</v>
          </cell>
        </row>
        <row r="921">
          <cell r="A921" t="str">
            <v>UMAG_10870</v>
          </cell>
          <cell r="B921" t="str">
            <v>KIS70588</v>
          </cell>
          <cell r="C921" t="str">
            <v>related to Glucose-6-phosphate 1-epimerase</v>
          </cell>
          <cell r="D921">
            <v>780.72552936582395</v>
          </cell>
          <cell r="E921">
            <v>408.15328328115498</v>
          </cell>
          <cell r="F921">
            <v>594.43940632348995</v>
          </cell>
          <cell r="G921">
            <v>0.90384404489249803</v>
          </cell>
          <cell r="H921">
            <v>0.19081363243771199</v>
          </cell>
          <cell r="I921">
            <v>1.0227407337303599E-6</v>
          </cell>
          <cell r="J921">
            <v>3.3951208324245199E-6</v>
          </cell>
          <cell r="K921">
            <v>549.39051129141296</v>
          </cell>
          <cell r="L921">
            <v>131.16076271785221</v>
          </cell>
          <cell r="M921">
            <v>362.84961600691821</v>
          </cell>
          <cell r="N921">
            <v>30.441472479524172</v>
          </cell>
          <cell r="O921" t="str">
            <v>Y</v>
          </cell>
          <cell r="P921" t="str">
            <v>Y</v>
          </cell>
          <cell r="Q921">
            <v>12</v>
          </cell>
          <cell r="R921">
            <v>176.090912063432</v>
          </cell>
          <cell r="S921">
            <v>-0.35526859999999999</v>
          </cell>
          <cell r="T921">
            <v>1.122185E-2</v>
          </cell>
          <cell r="U921" t="str">
            <v>salmon</v>
          </cell>
          <cell r="V921">
            <v>3279.1468207356797</v>
          </cell>
          <cell r="W921">
            <v>2298.111495869513</v>
          </cell>
          <cell r="X921">
            <v>0.51275099901841104</v>
          </cell>
          <cell r="Y921">
            <v>1.24590239178082E-8</v>
          </cell>
        </row>
        <row r="922">
          <cell r="A922" t="str">
            <v>UMAG_02077</v>
          </cell>
          <cell r="B922" t="str">
            <v>KIS69539</v>
          </cell>
          <cell r="C922" t="str">
            <v>hypothetical protein</v>
          </cell>
          <cell r="D922">
            <v>118.82251241511401</v>
          </cell>
          <cell r="E922">
            <v>61.496749720113101</v>
          </cell>
          <cell r="F922">
            <v>90.159631067613603</v>
          </cell>
          <cell r="G922">
            <v>0.90346957384862103</v>
          </cell>
          <cell r="H922">
            <v>0.22674020062077899</v>
          </cell>
          <cell r="I922">
            <v>3.1899711106413697E-5</v>
          </cell>
          <cell r="J922">
            <v>8.4908172125023701E-5</v>
          </cell>
          <cell r="K922">
            <v>49.782683600773979</v>
          </cell>
          <cell r="L922">
            <v>5.9573115984191878</v>
          </cell>
          <cell r="M922">
            <v>32.835115572301881</v>
          </cell>
          <cell r="N922">
            <v>10.206250933969615</v>
          </cell>
          <cell r="O922" t="str">
            <v>Y</v>
          </cell>
          <cell r="P922" t="str">
            <v>Y</v>
          </cell>
          <cell r="Q922">
            <v>0.5</v>
          </cell>
          <cell r="R922">
            <v>35.754630045655702</v>
          </cell>
          <cell r="S922">
            <v>0.55124130000000005</v>
          </cell>
          <cell r="T922">
            <v>0.12737760000000001</v>
          </cell>
          <cell r="U922" t="str">
            <v>light-cyan</v>
          </cell>
          <cell r="V922">
            <v>453.85595081164729</v>
          </cell>
          <cell r="W922">
            <v>374.50144071778271</v>
          </cell>
          <cell r="X922">
            <v>0.28021355474468501</v>
          </cell>
          <cell r="Y922">
            <v>5.3402340256944E-2</v>
          </cell>
        </row>
        <row r="923">
          <cell r="A923" t="str">
            <v>UMAG_03618</v>
          </cell>
          <cell r="B923" t="str">
            <v>KIS68531</v>
          </cell>
          <cell r="C923" t="str">
            <v>related to THI21 - Hydroxymethylpyrimidine phosphate kinase</v>
          </cell>
          <cell r="D923">
            <v>239.22026966387801</v>
          </cell>
          <cell r="E923">
            <v>125.622410233217</v>
          </cell>
          <cell r="F923">
            <v>182.421339948548</v>
          </cell>
          <cell r="G923">
            <v>0.90341908337570298</v>
          </cell>
          <cell r="H923">
            <v>0.169289155492025</v>
          </cell>
          <cell r="I923">
            <v>4.57358751212576E-8</v>
          </cell>
          <cell r="J923">
            <v>1.7841410222423E-7</v>
          </cell>
          <cell r="K923">
            <v>83.309345767430798</v>
          </cell>
          <cell r="L923">
            <v>12.746194110723859</v>
          </cell>
          <cell r="M923">
            <v>55.625917055739059</v>
          </cell>
          <cell r="N923">
            <v>7.1373288202384817</v>
          </cell>
          <cell r="O923" t="str">
            <v>Y</v>
          </cell>
          <cell r="P923" t="str">
            <v>Y</v>
          </cell>
          <cell r="Q923">
            <v>0</v>
          </cell>
          <cell r="R923">
            <v>62.399034209977998</v>
          </cell>
          <cell r="S923">
            <v>-0.82189029999999996</v>
          </cell>
          <cell r="T923">
            <v>7.6050530000000002E-5</v>
          </cell>
          <cell r="U923" t="str">
            <v>yellow</v>
          </cell>
          <cell r="V923">
            <v>756.62448963859572</v>
          </cell>
          <cell r="W923">
            <v>1209.7781090347269</v>
          </cell>
          <cell r="X923">
            <v>-0.67528029343729901</v>
          </cell>
          <cell r="Y923">
            <v>7.3649425900119502E-12</v>
          </cell>
        </row>
        <row r="924">
          <cell r="A924" t="str">
            <v>UMAG_02168</v>
          </cell>
          <cell r="B924" t="str">
            <v>KIS69634</v>
          </cell>
          <cell r="C924" t="str">
            <v>related to Prk1p</v>
          </cell>
          <cell r="D924">
            <v>283.36400805531503</v>
          </cell>
          <cell r="E924">
            <v>149.207733319049</v>
          </cell>
          <cell r="F924">
            <v>216.28587068718201</v>
          </cell>
          <cell r="G924">
            <v>0.90335423844197305</v>
          </cell>
          <cell r="H924">
            <v>0.15737166272692099</v>
          </cell>
          <cell r="I924">
            <v>4.5750231914462696E-9</v>
          </cell>
          <cell r="J924">
            <v>1.99021210887158E-8</v>
          </cell>
          <cell r="K924">
            <v>141.54560896205479</v>
          </cell>
          <cell r="L924">
            <v>6.7595654824143869</v>
          </cell>
          <cell r="M924">
            <v>94.733260283925091</v>
          </cell>
          <cell r="N924">
            <v>16.752076287740127</v>
          </cell>
          <cell r="O924" t="str">
            <v>Y</v>
          </cell>
          <cell r="P924" t="str">
            <v>Y</v>
          </cell>
          <cell r="Q924">
            <v>2</v>
          </cell>
          <cell r="R924">
            <v>73.709956808101694</v>
          </cell>
          <cell r="S924">
            <v>-3.1438380000000002E-2</v>
          </cell>
          <cell r="T924">
            <v>0.91473099999999996</v>
          </cell>
          <cell r="U924" t="str">
            <v>yellow</v>
          </cell>
          <cell r="V924">
            <v>1583.9249950178366</v>
          </cell>
          <cell r="W924">
            <v>802.55582748579343</v>
          </cell>
          <cell r="X924">
            <v>0.979924072882144</v>
          </cell>
          <cell r="Y924">
            <v>1.2993454636844799E-24</v>
          </cell>
        </row>
        <row r="925">
          <cell r="A925" t="str">
            <v>UMAG_01905</v>
          </cell>
          <cell r="B925" t="str">
            <v>KIS70750</v>
          </cell>
          <cell r="C925" t="str">
            <v>probable ubiquitin thiolesterase L3</v>
          </cell>
          <cell r="D925">
            <v>199.20900639582001</v>
          </cell>
          <cell r="E925">
            <v>104.781847697175</v>
          </cell>
          <cell r="F925">
            <v>151.99542704649801</v>
          </cell>
          <cell r="G925">
            <v>0.90323328019045201</v>
          </cell>
          <cell r="H925">
            <v>0.16375934291525701</v>
          </cell>
          <cell r="I925">
            <v>1.6804587593288301E-8</v>
          </cell>
          <cell r="J925">
            <v>6.9013118787439602E-8</v>
          </cell>
          <cell r="K925">
            <v>185.36784490225216</v>
          </cell>
          <cell r="L925">
            <v>27.831391638432851</v>
          </cell>
          <cell r="M925">
            <v>123.26661840292418</v>
          </cell>
          <cell r="N925">
            <v>9.9086018462472936</v>
          </cell>
          <cell r="O925" t="str">
            <v>Y</v>
          </cell>
          <cell r="P925" t="str">
            <v>Y</v>
          </cell>
          <cell r="Q925">
            <v>8</v>
          </cell>
          <cell r="R925">
            <v>81.329599044480304</v>
          </cell>
          <cell r="S925">
            <v>-9.2685879999999998E-2</v>
          </cell>
          <cell r="T925">
            <v>0.75047030000000003</v>
          </cell>
          <cell r="U925" t="str">
            <v>salmon</v>
          </cell>
          <cell r="V925">
            <v>775.37451802846192</v>
          </cell>
          <cell r="W925">
            <v>759.55296388247768</v>
          </cell>
          <cell r="X925">
            <v>3.09376477866923E-2</v>
          </cell>
          <cell r="Y925">
            <v>0.80792230605656701</v>
          </cell>
        </row>
        <row r="926">
          <cell r="A926" t="str">
            <v>UMAG_01702</v>
          </cell>
          <cell r="B926" t="str">
            <v>KIS70532</v>
          </cell>
          <cell r="C926" t="str">
            <v>hypothetical protein</v>
          </cell>
          <cell r="D926">
            <v>15.657990217836099</v>
          </cell>
          <cell r="E926">
            <v>7.3541434909486396</v>
          </cell>
          <cell r="F926">
            <v>11.506066854392399</v>
          </cell>
          <cell r="G926">
            <v>0.90113092795574301</v>
          </cell>
          <cell r="H926">
            <v>0.44785962864131801</v>
          </cell>
          <cell r="I926">
            <v>1.8506931454219399E-2</v>
          </cell>
          <cell r="J926">
            <v>3.0741778656275899E-2</v>
          </cell>
          <cell r="K926">
            <v>20.295020749447048</v>
          </cell>
          <cell r="L926">
            <v>6.8548189152799539</v>
          </cell>
          <cell r="M926">
            <v>12.097734470280795</v>
          </cell>
          <cell r="N926">
            <v>4.7903190679118888</v>
          </cell>
          <cell r="O926" t="str">
            <v>Y</v>
          </cell>
          <cell r="P926" t="str">
            <v>Y</v>
          </cell>
          <cell r="Q926">
            <v>12</v>
          </cell>
          <cell r="R926">
            <v>16.423228379795301</v>
          </cell>
          <cell r="S926">
            <v>-0.37526130000000002</v>
          </cell>
          <cell r="T926">
            <v>0.37844159999999999</v>
          </cell>
          <cell r="U926" t="str">
            <v>dark-green</v>
          </cell>
          <cell r="V926">
            <v>187.96186850015764</v>
          </cell>
          <cell r="W926">
            <v>489.03857747954567</v>
          </cell>
          <cell r="X926">
            <v>-1.37180565531498</v>
          </cell>
          <cell r="Y926">
            <v>1.34221028138571E-21</v>
          </cell>
        </row>
        <row r="927">
          <cell r="A927" t="str">
            <v>UMAG_02955</v>
          </cell>
          <cell r="B927" t="str">
            <v>KIS68976</v>
          </cell>
          <cell r="C927" t="str">
            <v>related to RAY38 protein</v>
          </cell>
          <cell r="D927">
            <v>1044.5024400944701</v>
          </cell>
          <cell r="E927">
            <v>554.24012500211597</v>
          </cell>
          <cell r="F927">
            <v>799.37128254829099</v>
          </cell>
          <cell r="G927">
            <v>0.90024227894604902</v>
          </cell>
          <cell r="H927">
            <v>0.12761953800352199</v>
          </cell>
          <cell r="I927">
            <v>8.4597543765204996E-13</v>
          </cell>
          <cell r="J927">
            <v>5.5035260092973301E-12</v>
          </cell>
          <cell r="K927">
            <v>793.55925022443944</v>
          </cell>
          <cell r="L927">
            <v>67.638216392281763</v>
          </cell>
          <cell r="M927">
            <v>532.00509193353309</v>
          </cell>
          <cell r="N927">
            <v>40.565414405770966</v>
          </cell>
          <cell r="O927" t="str">
            <v>Y</v>
          </cell>
          <cell r="P927" t="str">
            <v>Y</v>
          </cell>
          <cell r="Q927">
            <v>0</v>
          </cell>
          <cell r="R927">
            <v>440.65786675642801</v>
          </cell>
          <cell r="S927">
            <v>-1.5729150000000001</v>
          </cell>
          <cell r="T927">
            <v>5.1283640000000001E-12</v>
          </cell>
          <cell r="U927" t="str">
            <v>yellow</v>
          </cell>
          <cell r="V927">
            <v>4328.928178862443</v>
          </cell>
          <cell r="W927">
            <v>32254.236242594703</v>
          </cell>
          <cell r="X927">
            <v>-2.8910292619364801</v>
          </cell>
          <cell r="Y927">
            <v>1.5350383932060001E-141</v>
          </cell>
        </row>
        <row r="928">
          <cell r="A928" t="str">
            <v>UMAG_02903</v>
          </cell>
          <cell r="B928" t="str">
            <v>KIS68918</v>
          </cell>
          <cell r="C928" t="str">
            <v>related to RPC25 - DNA-direcred RNA polymerase III</v>
          </cell>
          <cell r="D928">
            <v>114.249631642265</v>
          </cell>
          <cell r="E928">
            <v>59.286281403054097</v>
          </cell>
          <cell r="F928">
            <v>86.767956522659404</v>
          </cell>
          <cell r="G928">
            <v>0.89956121119866495</v>
          </cell>
          <cell r="H928">
            <v>0.22975586397712999</v>
          </cell>
          <cell r="I928">
            <v>4.2621983014334697E-5</v>
          </cell>
          <cell r="J928">
            <v>1.11247680918223E-4</v>
          </cell>
          <cell r="K928">
            <v>102.41148676685287</v>
          </cell>
          <cell r="L928">
            <v>11.998208743272684</v>
          </cell>
          <cell r="M928">
            <v>67.452851228026788</v>
          </cell>
          <cell r="N928">
            <v>20.612874991158439</v>
          </cell>
          <cell r="O928" t="str">
            <v>Y</v>
          </cell>
          <cell r="P928" t="str">
            <v>Y</v>
          </cell>
          <cell r="Q928">
            <v>0</v>
          </cell>
          <cell r="R928">
            <v>46.163567833157799</v>
          </cell>
          <cell r="S928">
            <v>-0.89025500000000002</v>
          </cell>
          <cell r="T928">
            <v>1.436196E-3</v>
          </cell>
          <cell r="U928" t="str">
            <v>burlywood</v>
          </cell>
          <cell r="V928">
            <v>1046.8358749840882</v>
          </cell>
          <cell r="W928">
            <v>1563.5540605962099</v>
          </cell>
          <cell r="X928">
            <v>-0.578727956561222</v>
          </cell>
          <cell r="Y928">
            <v>1.1938728805800001E-6</v>
          </cell>
        </row>
        <row r="929">
          <cell r="A929" t="str">
            <v>UMAG_02290</v>
          </cell>
          <cell r="B929" t="str">
            <v>KIS69768</v>
          </cell>
          <cell r="C929" t="str">
            <v>hypothetical protein</v>
          </cell>
          <cell r="D929">
            <v>220.222663343204</v>
          </cell>
          <cell r="E929">
            <v>116.019308853347</v>
          </cell>
          <cell r="F929">
            <v>168.12098609827601</v>
          </cell>
          <cell r="G929">
            <v>0.89942472097069903</v>
          </cell>
          <cell r="H929">
            <v>0.1719087879757</v>
          </cell>
          <cell r="I929">
            <v>8.0886463966016498E-8</v>
          </cell>
          <cell r="J929">
            <v>3.0365102860412398E-7</v>
          </cell>
          <cell r="K929">
            <v>246.57557015995525</v>
          </cell>
          <cell r="L929">
            <v>26.968938889235059</v>
          </cell>
          <cell r="M929">
            <v>164.6431107012815</v>
          </cell>
          <cell r="N929">
            <v>21.732014166934206</v>
          </cell>
          <cell r="O929" t="str">
            <v>Y</v>
          </cell>
          <cell r="P929" t="str">
            <v>Y</v>
          </cell>
          <cell r="Q929">
            <v>0</v>
          </cell>
          <cell r="R929">
            <v>161.19400882146601</v>
          </cell>
          <cell r="S929">
            <v>-1.209597</v>
          </cell>
          <cell r="T929">
            <v>3.5833410000000001E-10</v>
          </cell>
          <cell r="U929" t="str">
            <v>yellow</v>
          </cell>
          <cell r="V929">
            <v>1736.7652899196801</v>
          </cell>
          <cell r="W929">
            <v>4169.8879449682636</v>
          </cell>
          <cell r="X929">
            <v>-1.2597918775205199</v>
          </cell>
          <cell r="Y929">
            <v>4.8944047198110901E-21</v>
          </cell>
        </row>
        <row r="930">
          <cell r="A930" t="str">
            <v>UMAG_10687</v>
          </cell>
          <cell r="B930" t="str">
            <v>KIS66720</v>
          </cell>
          <cell r="C930" t="str">
            <v>probable VPS28 - protein involved in vacuolar traffic</v>
          </cell>
          <cell r="D930">
            <v>65.464016493925598</v>
          </cell>
          <cell r="E930">
            <v>34.016731656010201</v>
          </cell>
          <cell r="F930">
            <v>49.740374074967903</v>
          </cell>
          <cell r="G930">
            <v>0.89929243879930398</v>
          </cell>
          <cell r="H930">
            <v>0.22840356230358999</v>
          </cell>
          <cell r="I930">
            <v>3.9285966078523698E-5</v>
          </cell>
          <cell r="J930">
            <v>1.02998109118207E-4</v>
          </cell>
          <cell r="K930">
            <v>64.236062195396343</v>
          </cell>
          <cell r="L930">
            <v>7.077969456103621</v>
          </cell>
          <cell r="M930">
            <v>42.19507126023575</v>
          </cell>
          <cell r="N930">
            <v>6.2045373355275411</v>
          </cell>
          <cell r="O930" t="str">
            <v>Y</v>
          </cell>
          <cell r="P930" t="str">
            <v>Y</v>
          </cell>
          <cell r="Q930">
            <v>8</v>
          </cell>
          <cell r="R930">
            <v>41.250842409004697</v>
          </cell>
          <cell r="S930">
            <v>-0.1681057</v>
          </cell>
          <cell r="T930">
            <v>0.55192830000000004</v>
          </cell>
          <cell r="U930" t="str">
            <v>salmon</v>
          </cell>
          <cell r="V930">
            <v>604.57193669168498</v>
          </cell>
          <cell r="W930">
            <v>575.14170580889163</v>
          </cell>
          <cell r="X930">
            <v>7.2420900712942105E-2</v>
          </cell>
          <cell r="Y930">
            <v>0.507008828683847</v>
          </cell>
        </row>
        <row r="931">
          <cell r="A931" t="str">
            <v>UMAG_10307</v>
          </cell>
          <cell r="B931" t="str">
            <v>KIS69329</v>
          </cell>
          <cell r="C931" t="str">
            <v>hypothetical protein</v>
          </cell>
          <cell r="D931">
            <v>267.20140853000203</v>
          </cell>
          <cell r="E931">
            <v>140.93874292080599</v>
          </cell>
          <cell r="F931">
            <v>204.070075725404</v>
          </cell>
          <cell r="G931">
            <v>0.898964437651395</v>
          </cell>
          <cell r="H931">
            <v>0.162968582753621</v>
          </cell>
          <cell r="I931">
            <v>1.68509768558751E-8</v>
          </cell>
          <cell r="J931">
            <v>6.9115752691398699E-8</v>
          </cell>
          <cell r="K931">
            <v>170.44089282379463</v>
          </cell>
          <cell r="L931">
            <v>16.641498354397907</v>
          </cell>
          <cell r="M931">
            <v>114.35553485016581</v>
          </cell>
          <cell r="N931">
            <v>20.581901492459753</v>
          </cell>
          <cell r="O931" t="str">
            <v>Y</v>
          </cell>
          <cell r="P931" t="str">
            <v>Y</v>
          </cell>
          <cell r="Q931">
            <v>2</v>
          </cell>
          <cell r="R931">
            <v>98.419532157590695</v>
          </cell>
          <cell r="S931">
            <v>0.29938880000000001</v>
          </cell>
          <cell r="T931">
            <v>0.1012744</v>
          </cell>
          <cell r="U931" t="str">
            <v>red</v>
          </cell>
          <cell r="V931">
            <v>1941.1577103435866</v>
          </cell>
          <cell r="W931">
            <v>1416.5981673789902</v>
          </cell>
          <cell r="X931">
            <v>0.45454083963335901</v>
          </cell>
          <cell r="Y931">
            <v>7.5800323814329294E-8</v>
          </cell>
        </row>
        <row r="932">
          <cell r="A932" t="str">
            <v>UMAG_03307</v>
          </cell>
          <cell r="B932" t="str">
            <v>KIS68739</v>
          </cell>
          <cell r="C932" t="str">
            <v>related to 5-formyltetrahydrofolate cyclo-ligase</v>
          </cell>
          <cell r="D932">
            <v>90.078602536643601</v>
          </cell>
          <cell r="E932">
            <v>47.131602865591603</v>
          </cell>
          <cell r="F932">
            <v>68.605102701117602</v>
          </cell>
          <cell r="G932">
            <v>0.89871377548645204</v>
          </cell>
          <cell r="H932">
            <v>0.201913474982407</v>
          </cell>
          <cell r="I932">
            <v>4.1259218569189802E-6</v>
          </cell>
          <cell r="J932">
            <v>1.2554618556616399E-5</v>
          </cell>
          <cell r="K932">
            <v>79.14800726168933</v>
          </cell>
          <cell r="L932">
            <v>10.281159729460692</v>
          </cell>
          <cell r="M932">
            <v>52.683594789487429</v>
          </cell>
          <cell r="N932">
            <v>3.3502197554073017</v>
          </cell>
          <cell r="O932" t="str">
            <v>Y</v>
          </cell>
          <cell r="P932" t="str">
            <v>Y</v>
          </cell>
          <cell r="Q932">
            <v>0</v>
          </cell>
          <cell r="R932">
            <v>34.681055978571202</v>
          </cell>
          <cell r="S932">
            <v>-6.6109559999999998E-2</v>
          </cell>
          <cell r="T932">
            <v>0.85620770000000002</v>
          </cell>
          <cell r="U932" t="str">
            <v>yellow</v>
          </cell>
          <cell r="V932">
            <v>340.02581598953697</v>
          </cell>
          <cell r="W932">
            <v>689.20979496150096</v>
          </cell>
          <cell r="X932">
            <v>-1.0144285080220199</v>
          </cell>
          <cell r="Y932">
            <v>1.2223479615210301E-14</v>
          </cell>
        </row>
        <row r="933">
          <cell r="A933" t="str">
            <v>UMAG_11937</v>
          </cell>
          <cell r="B933" t="str">
            <v>KIS69024</v>
          </cell>
          <cell r="C933" t="str">
            <v>probable APS1 - AP-1 complex subunit</v>
          </cell>
          <cell r="D933">
            <v>138.05816187565901</v>
          </cell>
          <cell r="E933">
            <v>71.741928418203102</v>
          </cell>
          <cell r="F933">
            <v>104.90004514693101</v>
          </cell>
          <cell r="G933">
            <v>0.89829042377386203</v>
          </cell>
          <cell r="H933">
            <v>0.22227677731821999</v>
          </cell>
          <cell r="I933">
            <v>2.5365016553936799E-5</v>
          </cell>
          <cell r="J933">
            <v>6.8761228257839497E-5</v>
          </cell>
          <cell r="K933">
            <v>192.07039484639793</v>
          </cell>
          <cell r="L933">
            <v>20.848720621986367</v>
          </cell>
          <cell r="M933">
            <v>127.29286977778438</v>
          </cell>
          <cell r="N933">
            <v>42.370189708943634</v>
          </cell>
          <cell r="O933" t="str">
            <v>Y</v>
          </cell>
          <cell r="P933" t="str">
            <v>Y</v>
          </cell>
          <cell r="Q933">
            <v>4</v>
          </cell>
          <cell r="R933">
            <v>139.38158568563301</v>
          </cell>
          <cell r="S933">
            <v>0.2523571</v>
          </cell>
          <cell r="T933">
            <v>0.25357570000000001</v>
          </cell>
          <cell r="U933" t="str">
            <v>salmon</v>
          </cell>
          <cell r="V933">
            <v>1794.5000879491099</v>
          </cell>
          <cell r="W933">
            <v>870.34316489787432</v>
          </cell>
          <cell r="X933">
            <v>1.03633673378612</v>
          </cell>
          <cell r="Y933">
            <v>4.2192246289571499E-7</v>
          </cell>
        </row>
        <row r="934">
          <cell r="A934" t="str">
            <v>UMAG_02594</v>
          </cell>
          <cell r="B934" t="str">
            <v>KIS69246</v>
          </cell>
          <cell r="C934" t="str">
            <v>hypothetical protein</v>
          </cell>
          <cell r="D934">
            <v>111.44869296669501</v>
          </cell>
          <cell r="E934">
            <v>58.390540171085902</v>
          </cell>
          <cell r="F934">
            <v>84.919616568890604</v>
          </cell>
          <cell r="G934">
            <v>0.89784543097375202</v>
          </cell>
          <cell r="H934">
            <v>0.198691841713869</v>
          </cell>
          <cell r="I934">
            <v>2.99431967161712E-6</v>
          </cell>
          <cell r="J934">
            <v>9.3130982564499704E-6</v>
          </cell>
          <cell r="K934">
            <v>38.647068734660358</v>
          </cell>
          <cell r="L934">
            <v>5.4518547973770719</v>
          </cell>
          <cell r="M934">
            <v>25.653541086967486</v>
          </cell>
          <cell r="N934">
            <v>4.778826058470055</v>
          </cell>
          <cell r="O934" t="str">
            <v>N</v>
          </cell>
          <cell r="P934" t="str">
            <v>Y</v>
          </cell>
          <cell r="Q934">
            <v>4</v>
          </cell>
          <cell r="R934">
            <v>83.849632687917506</v>
          </cell>
          <cell r="S934">
            <v>1.7462439999999999</v>
          </cell>
          <cell r="T934">
            <v>2.7990649999999998E-7</v>
          </cell>
          <cell r="U934" t="str">
            <v>light-cyan</v>
          </cell>
          <cell r="V934">
            <v>491.3083631975037</v>
          </cell>
          <cell r="W934">
            <v>257.12917933761531</v>
          </cell>
          <cell r="X934">
            <v>0.930120049794943</v>
          </cell>
          <cell r="Y934">
            <v>1.4974074809961601E-12</v>
          </cell>
        </row>
        <row r="935">
          <cell r="A935" t="str">
            <v>UMAG_11152</v>
          </cell>
          <cell r="B935" t="str">
            <v>KIS67275</v>
          </cell>
          <cell r="C935" t="str">
            <v>related to 2-amino-3-carboxylmuconate-6-semialdehyde decarboxylase</v>
          </cell>
          <cell r="D935">
            <v>227.66879204510099</v>
          </cell>
          <cell r="E935">
            <v>120.01820678115899</v>
          </cell>
          <cell r="F935">
            <v>173.84349941312999</v>
          </cell>
          <cell r="G935">
            <v>0.89764766452235101</v>
          </cell>
          <cell r="H935">
            <v>0.16873946492501901</v>
          </cell>
          <cell r="I935">
            <v>5.0677737219030701E-8</v>
          </cell>
          <cell r="J935">
            <v>1.9638763193457601E-7</v>
          </cell>
          <cell r="K935">
            <v>126.70612819094467</v>
          </cell>
          <cell r="L935">
            <v>18.611026862666673</v>
          </cell>
          <cell r="M935">
            <v>84.874592528573842</v>
          </cell>
          <cell r="N935">
            <v>13.325514402249443</v>
          </cell>
          <cell r="O935" t="str">
            <v>Y</v>
          </cell>
          <cell r="P935" t="str">
            <v>Y</v>
          </cell>
          <cell r="Q935">
            <v>8</v>
          </cell>
          <cell r="R935">
            <v>88.103238672348397</v>
          </cell>
          <cell r="S935">
            <v>2.0882350000000001</v>
          </cell>
          <cell r="T935">
            <v>2.8357210000000002E-34</v>
          </cell>
          <cell r="U935" t="str">
            <v>light-cyan</v>
          </cell>
          <cell r="V935">
            <v>1059.6912498464901</v>
          </cell>
          <cell r="W935">
            <v>330.00239690401696</v>
          </cell>
          <cell r="X935">
            <v>1.6820739142197001</v>
          </cell>
          <cell r="Y935">
            <v>8.5099700081251201E-45</v>
          </cell>
        </row>
        <row r="936">
          <cell r="A936" t="str">
            <v>UMAG_03336</v>
          </cell>
          <cell r="B936" t="str">
            <v>KIS68770</v>
          </cell>
          <cell r="C936" t="str">
            <v>related to UNR-interacting protein STRAP (serine-threonine kinase receptor-associated protein)</v>
          </cell>
          <cell r="D936">
            <v>231.01210004727201</v>
          </cell>
          <cell r="E936">
            <v>122.28774239589001</v>
          </cell>
          <cell r="F936">
            <v>176.649921221581</v>
          </cell>
          <cell r="G936">
            <v>0.89683785761985002</v>
          </cell>
          <cell r="H936">
            <v>0.15453966946714101</v>
          </cell>
          <cell r="I936">
            <v>3.1807044763925902E-9</v>
          </cell>
          <cell r="J936">
            <v>1.4180366402688901E-8</v>
          </cell>
          <cell r="K936">
            <v>159.9615181317825</v>
          </cell>
          <cell r="L936">
            <v>16.590324387232517</v>
          </cell>
          <cell r="M936">
            <v>107.12884493672586</v>
          </cell>
          <cell r="N936">
            <v>10.729192148588607</v>
          </cell>
          <cell r="O936" t="str">
            <v>Y</v>
          </cell>
          <cell r="P936" t="str">
            <v>Y</v>
          </cell>
          <cell r="Q936">
            <v>0.5</v>
          </cell>
          <cell r="R936">
            <v>126.314169767511</v>
          </cell>
          <cell r="S936">
            <v>0.2267798</v>
          </cell>
          <cell r="T936">
            <v>0.38974809999999999</v>
          </cell>
          <cell r="U936" t="str">
            <v>magenta</v>
          </cell>
          <cell r="V936">
            <v>1375.6866761563633</v>
          </cell>
          <cell r="W936">
            <v>1504.6789054443368</v>
          </cell>
          <cell r="X936">
            <v>-0.129697670767499</v>
          </cell>
          <cell r="Y936">
            <v>0.169645885091884</v>
          </cell>
        </row>
        <row r="937">
          <cell r="A937" t="str">
            <v>UMAG_04063</v>
          </cell>
          <cell r="B937" t="str">
            <v>KIS68022</v>
          </cell>
          <cell r="C937" t="str">
            <v>related to soluble epoxide hydrolase</v>
          </cell>
          <cell r="D937">
            <v>141.92400289864199</v>
          </cell>
          <cell r="E937">
            <v>74.572687239206203</v>
          </cell>
          <cell r="F937">
            <v>108.248345068924</v>
          </cell>
          <cell r="G937">
            <v>0.89648978604301099</v>
          </cell>
          <cell r="H937">
            <v>0.18434142772805701</v>
          </cell>
          <cell r="I937">
            <v>5.6447912521689595E-7</v>
          </cell>
          <cell r="J937">
            <v>1.9304050550032598E-6</v>
          </cell>
          <cell r="K937">
            <v>80.323465156778099</v>
          </cell>
          <cell r="L937">
            <v>7.8589417258949945</v>
          </cell>
          <cell r="M937">
            <v>53.838258759370099</v>
          </cell>
          <cell r="N937">
            <v>11.006980406031369</v>
          </cell>
          <cell r="O937" t="str">
            <v>Y</v>
          </cell>
          <cell r="P937" t="str">
            <v>Y</v>
          </cell>
          <cell r="Q937">
            <v>0</v>
          </cell>
          <cell r="R937">
            <v>72.413841625527994</v>
          </cell>
          <cell r="S937">
            <v>-1.365699</v>
          </cell>
          <cell r="T937">
            <v>6.7943500000000004E-5</v>
          </cell>
          <cell r="U937" t="str">
            <v>beige</v>
          </cell>
          <cell r="V937">
            <v>642.54792687404301</v>
          </cell>
          <cell r="W937">
            <v>389.37591001674468</v>
          </cell>
          <cell r="X937">
            <v>0.72159709638136904</v>
          </cell>
          <cell r="Y937">
            <v>5.5496003475368499E-12</v>
          </cell>
        </row>
        <row r="938">
          <cell r="A938" t="str">
            <v>UMAG_00864</v>
          </cell>
          <cell r="B938" t="str">
            <v>KIS70939</v>
          </cell>
          <cell r="C938" t="str">
            <v>probable ZUO1 - zuotin</v>
          </cell>
          <cell r="D938">
            <v>608.67492235423595</v>
          </cell>
          <cell r="E938">
            <v>323.32304729215298</v>
          </cell>
          <cell r="F938">
            <v>465.99898482319497</v>
          </cell>
          <cell r="G938">
            <v>0.896459656388918</v>
          </cell>
          <cell r="H938">
            <v>0.14023220138766401</v>
          </cell>
          <cell r="I938">
            <v>7.9221512232675094E-11</v>
          </cell>
          <cell r="J938">
            <v>4.1948440083859099E-10</v>
          </cell>
          <cell r="K938">
            <v>298.45271226337752</v>
          </cell>
          <cell r="L938">
            <v>12.1212715218275</v>
          </cell>
          <cell r="M938">
            <v>199.84211959099005</v>
          </cell>
          <cell r="N938">
            <v>21.418222751311831</v>
          </cell>
          <cell r="O938" t="str">
            <v>Y</v>
          </cell>
          <cell r="P938" t="str">
            <v>Y</v>
          </cell>
          <cell r="Q938">
            <v>0</v>
          </cell>
          <cell r="R938">
            <v>313.74152213166701</v>
          </cell>
          <cell r="S938">
            <v>-1.12735716911769</v>
          </cell>
          <cell r="T938">
            <v>5.2840692626895801E-5</v>
          </cell>
          <cell r="U938" t="str">
            <v>yellow</v>
          </cell>
          <cell r="V938">
            <v>2929.3659050113165</v>
          </cell>
          <cell r="W938">
            <v>12636.219268763367</v>
          </cell>
          <cell r="X938">
            <v>-2.1061636329877</v>
          </cell>
          <cell r="Y938">
            <v>8.8977280586975405E-130</v>
          </cell>
        </row>
        <row r="939">
          <cell r="A939" t="str">
            <v>UMAG_12001</v>
          </cell>
          <cell r="B939" t="str">
            <v>KIS66702</v>
          </cell>
          <cell r="C939" t="str">
            <v>probable NADH-ubiquinone oxidoreductase 12 kDa subunit</v>
          </cell>
          <cell r="D939">
            <v>97.235671718822701</v>
          </cell>
          <cell r="E939">
            <v>50.331814044470001</v>
          </cell>
          <cell r="F939">
            <v>73.783742881646404</v>
          </cell>
          <cell r="G939">
            <v>0.89640343042341497</v>
          </cell>
          <cell r="H939">
            <v>0.24860317033135201</v>
          </cell>
          <cell r="I939">
            <v>1.4596979857295901E-4</v>
          </cell>
          <cell r="J939">
            <v>3.4757276033222203E-4</v>
          </cell>
          <cell r="K939">
            <v>275.71957082545384</v>
          </cell>
          <cell r="L939">
            <v>80.163153808006982</v>
          </cell>
          <cell r="M939">
            <v>180.18296305188596</v>
          </cell>
          <cell r="N939">
            <v>21.080468079164287</v>
          </cell>
          <cell r="O939" t="str">
            <v>Y</v>
          </cell>
          <cell r="P939" t="str">
            <v>Y</v>
          </cell>
          <cell r="Q939">
            <v>0</v>
          </cell>
          <cell r="R939">
            <v>124.795553248414</v>
          </cell>
          <cell r="S939">
            <v>-0.69311529999999999</v>
          </cell>
          <cell r="T939">
            <v>4.2480320000000002E-5</v>
          </cell>
          <cell r="U939" t="str">
            <v>yellow</v>
          </cell>
          <cell r="V939">
            <v>1386.2735904275012</v>
          </cell>
          <cell r="W939">
            <v>1704.1199005527099</v>
          </cell>
          <cell r="X939">
            <v>-0.29374893514831402</v>
          </cell>
          <cell r="Y939">
            <v>0.33882728111755001</v>
          </cell>
        </row>
        <row r="940">
          <cell r="A940" t="str">
            <v>UMAG_10697</v>
          </cell>
          <cell r="B940" t="str">
            <v>KIS66761</v>
          </cell>
          <cell r="C940" t="str">
            <v>hypothetical protein</v>
          </cell>
          <cell r="D940">
            <v>3.5883562734061498</v>
          </cell>
          <cell r="E940">
            <v>0.96952585523939705</v>
          </cell>
          <cell r="F940">
            <v>2.2789410643227699</v>
          </cell>
          <cell r="G940">
            <v>0.89639564635869895</v>
          </cell>
          <cell r="H940">
            <v>0.95028183817176004</v>
          </cell>
          <cell r="I940">
            <v>8.4891933859149907E-2</v>
          </cell>
          <cell r="J940">
            <v>0.12100659592456001</v>
          </cell>
          <cell r="K940">
            <v>1.3003112181727268</v>
          </cell>
          <cell r="L940">
            <v>0.87819376636575275</v>
          </cell>
          <cell r="M940">
            <v>0.42818142688015443</v>
          </cell>
          <cell r="N940">
            <v>0.26609849551934334</v>
          </cell>
          <cell r="O940" t="str">
            <v>N</v>
          </cell>
          <cell r="P940" t="str">
            <v>N</v>
          </cell>
          <cell r="Q940">
            <v>12</v>
          </cell>
          <cell r="R940">
            <v>0.73894322811225899</v>
          </cell>
          <cell r="S940">
            <v>1.482815</v>
          </cell>
          <cell r="T940">
            <v>0.22082740000000001</v>
          </cell>
          <cell r="U940" t="e">
            <v>#N/A</v>
          </cell>
          <cell r="V940">
            <v>56.941789045145534</v>
          </cell>
          <cell r="W940">
            <v>32.620987717410536</v>
          </cell>
          <cell r="X940">
            <v>0.801447826544052</v>
          </cell>
          <cell r="Y940">
            <v>6.7699915831442798E-3</v>
          </cell>
        </row>
        <row r="941">
          <cell r="A941" t="str">
            <v>UMAG_01391</v>
          </cell>
          <cell r="B941" t="str">
            <v>KIS71496</v>
          </cell>
          <cell r="C941" t="str">
            <v>related to phosphoprotein phosphatase 2C</v>
          </cell>
          <cell r="D941">
            <v>218.46530912626201</v>
          </cell>
          <cell r="E941">
            <v>115.51815023885101</v>
          </cell>
          <cell r="F941">
            <v>166.99172968255701</v>
          </cell>
          <cell r="G941">
            <v>0.896128375229437</v>
          </cell>
          <cell r="H941">
            <v>0.16172341081153899</v>
          </cell>
          <cell r="I941">
            <v>1.4685448387511801E-8</v>
          </cell>
          <cell r="J941">
            <v>6.0786618140115003E-8</v>
          </cell>
          <cell r="K941">
            <v>130.56139558213437</v>
          </cell>
          <cell r="L941">
            <v>2.8575269202055922</v>
          </cell>
          <cell r="M941">
            <v>87.66220015199562</v>
          </cell>
          <cell r="N941">
            <v>16.194939258678804</v>
          </cell>
          <cell r="O941" t="str">
            <v>Y</v>
          </cell>
          <cell r="P941" t="str">
            <v>Y</v>
          </cell>
          <cell r="Q941">
            <v>8</v>
          </cell>
          <cell r="R941">
            <v>135.82279886071299</v>
          </cell>
          <cell r="S941">
            <v>-0.290877</v>
          </cell>
          <cell r="T941">
            <v>0.1092115</v>
          </cell>
          <cell r="U941" t="str">
            <v>beige</v>
          </cell>
          <cell r="V941">
            <v>990.09855948374263</v>
          </cell>
          <cell r="W941">
            <v>1111.3623668124467</v>
          </cell>
          <cell r="X941">
            <v>-0.166683973019457</v>
          </cell>
          <cell r="Y941">
            <v>0.32464855602506598</v>
          </cell>
        </row>
        <row r="942">
          <cell r="A942" t="str">
            <v>UMAG_06163</v>
          </cell>
          <cell r="B942" t="str">
            <v>KIS65783</v>
          </cell>
          <cell r="C942" t="str">
            <v>hypothetical protein</v>
          </cell>
          <cell r="D942">
            <v>62.631318969535499</v>
          </cell>
          <cell r="E942">
            <v>32.549382598052098</v>
          </cell>
          <cell r="F942">
            <v>47.590350783793802</v>
          </cell>
          <cell r="G942">
            <v>0.89578479941231204</v>
          </cell>
          <cell r="H942">
            <v>0.23514834461796399</v>
          </cell>
          <cell r="I942">
            <v>6.65567055484794E-5</v>
          </cell>
          <cell r="J942">
            <v>1.68941578720305E-4</v>
          </cell>
          <cell r="K942">
            <v>66.08915703281464</v>
          </cell>
          <cell r="L942">
            <v>10.398317772892486</v>
          </cell>
          <cell r="M942">
            <v>43.11695840889594</v>
          </cell>
          <cell r="N942">
            <v>4.3881363832982778</v>
          </cell>
          <cell r="O942" t="str">
            <v>Y</v>
          </cell>
          <cell r="P942" t="str">
            <v>Y</v>
          </cell>
          <cell r="Q942">
            <v>12</v>
          </cell>
          <cell r="R942">
            <v>44.819013968978901</v>
          </cell>
          <cell r="S942">
            <v>4.5286300000000002E-2</v>
          </cell>
          <cell r="T942">
            <v>0.87663210000000003</v>
          </cell>
          <cell r="U942" t="str">
            <v>beige</v>
          </cell>
          <cell r="V942">
            <v>691.92803094258068</v>
          </cell>
          <cell r="W942">
            <v>689.4945203952966</v>
          </cell>
          <cell r="X942">
            <v>3.4167381278989101E-3</v>
          </cell>
          <cell r="Y942">
            <v>0.97764975826660305</v>
          </cell>
        </row>
        <row r="943">
          <cell r="A943" t="str">
            <v>UMAG_05090</v>
          </cell>
          <cell r="B943" t="str">
            <v>KIS70016</v>
          </cell>
          <cell r="C943" t="str">
            <v>probable ATP3 - F1F0-ATPase complex</v>
          </cell>
          <cell r="D943">
            <v>2034.98599106086</v>
          </cell>
          <cell r="E943">
            <v>1084.5936293884299</v>
          </cell>
          <cell r="F943">
            <v>1559.78981022465</v>
          </cell>
          <cell r="G943">
            <v>0.89480274432152096</v>
          </cell>
          <cell r="H943">
            <v>0.12339664454698</v>
          </cell>
          <cell r="I943">
            <v>2.01967742580797E-13</v>
          </cell>
          <cell r="J943">
            <v>1.37918775589001E-12</v>
          </cell>
          <cell r="K943">
            <v>1458.0391197593744</v>
          </cell>
          <cell r="L943">
            <v>96.627991055867142</v>
          </cell>
          <cell r="M943">
            <v>979.89102603427511</v>
          </cell>
          <cell r="N943">
            <v>74.597905759612075</v>
          </cell>
          <cell r="O943" t="str">
            <v>Y</v>
          </cell>
          <cell r="P943" t="str">
            <v>Y</v>
          </cell>
          <cell r="Q943">
            <v>0</v>
          </cell>
          <cell r="R943">
            <v>933.715377544749</v>
          </cell>
          <cell r="S943">
            <v>-1.3927389999999999</v>
          </cell>
          <cell r="T943">
            <v>6.1860769999999999E-30</v>
          </cell>
          <cell r="U943" t="str">
            <v>yellow</v>
          </cell>
          <cell r="V943">
            <v>9745.578546285964</v>
          </cell>
          <cell r="W943">
            <v>20706.748204789368</v>
          </cell>
          <cell r="X943">
            <v>-1.0838520685996</v>
          </cell>
          <cell r="Y943">
            <v>1.6783710218744399E-15</v>
          </cell>
        </row>
        <row r="944">
          <cell r="A944" t="str">
            <v>UMAG_04288</v>
          </cell>
          <cell r="B944" t="str">
            <v>KIS67793</v>
          </cell>
          <cell r="C944" t="str">
            <v>hypothetical protein</v>
          </cell>
          <cell r="D944">
            <v>94.187192094133593</v>
          </cell>
          <cell r="E944">
            <v>49.361671294269499</v>
          </cell>
          <cell r="F944">
            <v>71.774431694201596</v>
          </cell>
          <cell r="G944">
            <v>0.89428425425500502</v>
          </cell>
          <cell r="H944">
            <v>0.21009531808453899</v>
          </cell>
          <cell r="I944">
            <v>9.9952734636873399E-6</v>
          </cell>
          <cell r="J944">
            <v>2.8710300833890701E-5</v>
          </cell>
          <cell r="K944">
            <v>69.025987009409292</v>
          </cell>
          <cell r="L944">
            <v>6.2705566867558789</v>
          </cell>
          <cell r="M944">
            <v>45.612845024512247</v>
          </cell>
          <cell r="N944">
            <v>9.2793685368498942</v>
          </cell>
          <cell r="O944" t="str">
            <v>Y</v>
          </cell>
          <cell r="P944" t="str">
            <v>Y</v>
          </cell>
          <cell r="Q944">
            <v>12</v>
          </cell>
          <cell r="R944">
            <v>23.7888608477259</v>
          </cell>
          <cell r="S944">
            <v>0.84420289999999998</v>
          </cell>
          <cell r="T944">
            <v>1.2711729999999999E-2</v>
          </cell>
          <cell r="U944" t="str">
            <v>light-cyan</v>
          </cell>
          <cell r="V944">
            <v>515.93075346294836</v>
          </cell>
          <cell r="W944">
            <v>191.63354690328569</v>
          </cell>
          <cell r="X944">
            <v>1.4262669588002701</v>
          </cell>
          <cell r="Y944">
            <v>1.3103954047384701E-21</v>
          </cell>
        </row>
        <row r="945">
          <cell r="A945" t="str">
            <v>UMAG_03763</v>
          </cell>
          <cell r="B945" t="str">
            <v>KIS68183</v>
          </cell>
          <cell r="C945" t="str">
            <v>probable TRR2 - thioredoxin-disulfide reductase (mitochondrial)</v>
          </cell>
          <cell r="D945">
            <v>512.53148997293499</v>
          </cell>
          <cell r="E945">
            <v>270.09116761341301</v>
          </cell>
          <cell r="F945">
            <v>391.31132879317403</v>
          </cell>
          <cell r="G945">
            <v>0.89380938496177298</v>
          </cell>
          <cell r="H945">
            <v>0.18855266683066399</v>
          </cell>
          <cell r="I945">
            <v>1.0187283758008301E-6</v>
          </cell>
          <cell r="J945">
            <v>3.38528050806242E-6</v>
          </cell>
          <cell r="K945">
            <v>325.83910054907943</v>
          </cell>
          <cell r="L945">
            <v>36.590736481687074</v>
          </cell>
          <cell r="M945">
            <v>215.81221736208767</v>
          </cell>
          <cell r="N945">
            <v>43.3395970355038</v>
          </cell>
          <cell r="O945" t="str">
            <v>Y</v>
          </cell>
          <cell r="P945" t="str">
            <v>Y</v>
          </cell>
          <cell r="Q945">
            <v>0</v>
          </cell>
          <cell r="R945">
            <v>227.66743269273201</v>
          </cell>
          <cell r="S945">
            <v>-1.7052849999999999</v>
          </cell>
          <cell r="T945">
            <v>9.5366269999999997E-18</v>
          </cell>
          <cell r="U945" t="str">
            <v>pink</v>
          </cell>
          <cell r="V945">
            <v>1927.3446843516333</v>
          </cell>
          <cell r="W945">
            <v>7298.3790555999503</v>
          </cell>
          <cell r="X945">
            <v>-1.9134672272089599</v>
          </cell>
          <cell r="Y945">
            <v>3.8094475325729302E-38</v>
          </cell>
        </row>
        <row r="946">
          <cell r="A946" t="str">
            <v>UMAG_02191</v>
          </cell>
          <cell r="B946" t="str">
            <v>KIS69659</v>
          </cell>
          <cell r="C946" t="str">
            <v>hypothetical protein</v>
          </cell>
          <cell r="D946">
            <v>337.66290277223601</v>
          </cell>
          <cell r="E946">
            <v>178.56808061392701</v>
          </cell>
          <cell r="F946">
            <v>258.11549169308103</v>
          </cell>
          <cell r="G946">
            <v>0.89328520527363497</v>
          </cell>
          <cell r="H946">
            <v>0.17173439474111399</v>
          </cell>
          <cell r="I946">
            <v>9.6045226088625094E-8</v>
          </cell>
          <cell r="J946">
            <v>3.5781554817330898E-7</v>
          </cell>
          <cell r="K946">
            <v>100.47605526228017</v>
          </cell>
          <cell r="L946">
            <v>15.215644840681266</v>
          </cell>
          <cell r="M946">
            <v>67.390127354965671</v>
          </cell>
          <cell r="N946">
            <v>12.85432706769063</v>
          </cell>
          <cell r="O946" t="str">
            <v>Y</v>
          </cell>
          <cell r="P946" t="str">
            <v>Y</v>
          </cell>
          <cell r="Q946">
            <v>4</v>
          </cell>
          <cell r="R946">
            <v>74.291767630976395</v>
          </cell>
          <cell r="S946">
            <v>0.85072539999999996</v>
          </cell>
          <cell r="T946">
            <v>1.108805E-2</v>
          </cell>
          <cell r="U946" t="str">
            <v>light-cyan</v>
          </cell>
          <cell r="V946">
            <v>4563.124264961436</v>
          </cell>
          <cell r="W946">
            <v>269.03304991274535</v>
          </cell>
          <cell r="X946">
            <v>4.0768839372230401</v>
          </cell>
          <cell r="Y946">
            <v>2.1884649010939801E-229</v>
          </cell>
        </row>
        <row r="947">
          <cell r="A947" t="str">
            <v>UMAG_10944</v>
          </cell>
          <cell r="B947" t="str">
            <v>KIS71552</v>
          </cell>
          <cell r="C947" t="str">
            <v>related to protein phosphatase methylesterase 1</v>
          </cell>
          <cell r="D947">
            <v>186.36326522711201</v>
          </cell>
          <cell r="E947">
            <v>98.3741952795054</v>
          </cell>
          <cell r="F947">
            <v>142.368730253309</v>
          </cell>
          <cell r="G947">
            <v>0.89324734705185505</v>
          </cell>
          <cell r="H947">
            <v>0.183875055640735</v>
          </cell>
          <cell r="I947">
            <v>5.7372042402985599E-7</v>
          </cell>
          <cell r="J947">
            <v>1.9588974308841802E-6</v>
          </cell>
          <cell r="K947">
            <v>89.786937162368645</v>
          </cell>
          <cell r="L947">
            <v>11.279204149813546</v>
          </cell>
          <cell r="M947">
            <v>59.704848813890379</v>
          </cell>
          <cell r="N947">
            <v>9.9735687825110713</v>
          </cell>
          <cell r="O947" t="str">
            <v>Y</v>
          </cell>
          <cell r="P947" t="str">
            <v>Y</v>
          </cell>
          <cell r="Q947">
            <v>2</v>
          </cell>
          <cell r="R947">
            <v>68.798949273356698</v>
          </cell>
          <cell r="S947">
            <v>-6.8639870000000006E-2</v>
          </cell>
          <cell r="T947">
            <v>0.77396659999999995</v>
          </cell>
          <cell r="U947" t="str">
            <v>yellow</v>
          </cell>
          <cell r="V947">
            <v>695.90282348877042</v>
          </cell>
          <cell r="W947">
            <v>778.56144162010241</v>
          </cell>
          <cell r="X947">
            <v>-0.16261633687434399</v>
          </cell>
          <cell r="Y947">
            <v>0.14627510447028799</v>
          </cell>
        </row>
        <row r="948">
          <cell r="A948" t="str">
            <v>UMAG_01030</v>
          </cell>
          <cell r="B948" t="str">
            <v>KIS71120</v>
          </cell>
          <cell r="C948" t="str">
            <v>hypothetical protein</v>
          </cell>
          <cell r="D948">
            <v>215.90300193450699</v>
          </cell>
          <cell r="E948">
            <v>113.984492911641</v>
          </cell>
          <cell r="F948">
            <v>164.943747423074</v>
          </cell>
          <cell r="G948">
            <v>0.89297003087820903</v>
          </cell>
          <cell r="H948">
            <v>0.17635828980939999</v>
          </cell>
          <cell r="I948">
            <v>2.0145558186920799E-7</v>
          </cell>
          <cell r="J948">
            <v>7.17026478719056E-7</v>
          </cell>
          <cell r="K948">
            <v>79.832257985012959</v>
          </cell>
          <cell r="L948">
            <v>11.681946583888186</v>
          </cell>
          <cell r="M948">
            <v>53.482420998268466</v>
          </cell>
          <cell r="N948">
            <v>10.387687886758934</v>
          </cell>
          <cell r="O948" t="str">
            <v>Y</v>
          </cell>
          <cell r="P948" t="str">
            <v>Y</v>
          </cell>
          <cell r="Q948">
            <v>0</v>
          </cell>
          <cell r="R948">
            <v>55.934589270534602</v>
          </cell>
          <cell r="S948">
            <v>-0.80778482632640602</v>
          </cell>
          <cell r="T948">
            <v>6.4657909892282305E-4</v>
          </cell>
          <cell r="U948" t="str">
            <v>burlywood</v>
          </cell>
          <cell r="V948">
            <v>1242.9484891727368</v>
          </cell>
          <cell r="W948">
            <v>1684.9265158309634</v>
          </cell>
          <cell r="X948">
            <v>-0.438693918439304</v>
          </cell>
          <cell r="Y948">
            <v>9.5825506666808103E-6</v>
          </cell>
        </row>
        <row r="949">
          <cell r="A949" t="str">
            <v>UMAG_04654</v>
          </cell>
          <cell r="B949" t="str">
            <v>KIS67558</v>
          </cell>
          <cell r="C949" t="str">
            <v>related to U2 snRNP protein A`</v>
          </cell>
          <cell r="D949">
            <v>109.31855723938401</v>
          </cell>
          <cell r="E949">
            <v>57.421697083007103</v>
          </cell>
          <cell r="F949">
            <v>83.370127161195697</v>
          </cell>
          <cell r="G949">
            <v>0.89209315412191603</v>
          </cell>
          <cell r="H949">
            <v>0.20496277860738199</v>
          </cell>
          <cell r="I949">
            <v>6.5131330523918404E-6</v>
          </cell>
          <cell r="J949">
            <v>1.9291535771871301E-5</v>
          </cell>
          <cell r="K949">
            <v>99.056866790538152</v>
          </cell>
          <cell r="L949">
            <v>11.74976486949039</v>
          </cell>
          <cell r="M949">
            <v>66.085796212566891</v>
          </cell>
          <cell r="N949">
            <v>11.530036987778258</v>
          </cell>
          <cell r="O949" t="str">
            <v>Y</v>
          </cell>
          <cell r="P949" t="str">
            <v>Y</v>
          </cell>
          <cell r="Q949">
            <v>0</v>
          </cell>
          <cell r="R949">
            <v>34.715876864172301</v>
          </cell>
          <cell r="S949">
            <v>-0.74694260000000001</v>
          </cell>
          <cell r="T949">
            <v>1.550642E-2</v>
          </cell>
          <cell r="U949" t="str">
            <v>yellow</v>
          </cell>
          <cell r="V949">
            <v>995.64080016586797</v>
          </cell>
          <cell r="W949">
            <v>1563.27340225691</v>
          </cell>
          <cell r="X949">
            <v>-0.648676548634468</v>
          </cell>
          <cell r="Y949">
            <v>1.11949093167637E-8</v>
          </cell>
        </row>
        <row r="950">
          <cell r="A950" t="str">
            <v>UMAG_11634</v>
          </cell>
          <cell r="B950" t="str">
            <v>KIS72421</v>
          </cell>
          <cell r="C950" t="str">
            <v>related to KAP114 - Member of the karyopherin-beta family</v>
          </cell>
          <cell r="D950">
            <v>554.77182180742398</v>
          </cell>
          <cell r="E950">
            <v>295.46839958385402</v>
          </cell>
          <cell r="F950">
            <v>425.12011069563903</v>
          </cell>
          <cell r="G950">
            <v>0.89164552920981999</v>
          </cell>
          <cell r="H950">
            <v>0.14062820243964799</v>
          </cell>
          <cell r="I950">
            <v>1.1385874917950001E-10</v>
          </cell>
          <cell r="J950">
            <v>5.9173573588058504E-10</v>
          </cell>
          <cell r="K950">
            <v>114.70730638672504</v>
          </cell>
          <cell r="L950">
            <v>16.946247153842553</v>
          </cell>
          <cell r="M950">
            <v>77.31624531604885</v>
          </cell>
          <cell r="N950">
            <v>5.3676520721378314</v>
          </cell>
          <cell r="O950" t="str">
            <v>Y</v>
          </cell>
          <cell r="P950" t="str">
            <v>Y</v>
          </cell>
          <cell r="Q950">
            <v>2</v>
          </cell>
          <cell r="R950">
            <v>185.688668128025</v>
          </cell>
          <cell r="S950">
            <v>-0.26602599999999998</v>
          </cell>
          <cell r="T950">
            <v>0.3696007</v>
          </cell>
          <cell r="U950" t="str">
            <v>yellow</v>
          </cell>
          <cell r="V950">
            <v>1744.3193486556731</v>
          </cell>
          <cell r="W950">
            <v>3364.5652957959301</v>
          </cell>
          <cell r="X950">
            <v>-0.94676466143243598</v>
          </cell>
          <cell r="Y950">
            <v>8.3967670390575595E-32</v>
          </cell>
        </row>
        <row r="951">
          <cell r="A951" t="str">
            <v>UMAG_03583</v>
          </cell>
          <cell r="B951" t="str">
            <v>KIS68497</v>
          </cell>
          <cell r="C951" t="str">
            <v>related to HIS2 - histidinol-phosphatase</v>
          </cell>
          <cell r="D951">
            <v>137.815023898807</v>
          </cell>
          <cell r="E951">
            <v>72.753808109781403</v>
          </cell>
          <cell r="F951">
            <v>105.284416004294</v>
          </cell>
          <cell r="G951">
            <v>0.89143405882048299</v>
          </cell>
          <cell r="H951">
            <v>0.18081727570599701</v>
          </cell>
          <cell r="I951">
            <v>4.0478738689406499E-7</v>
          </cell>
          <cell r="J951">
            <v>1.4073877929686E-6</v>
          </cell>
          <cell r="K951">
            <v>88.897702058339135</v>
          </cell>
          <cell r="L951">
            <v>9.2286131464842267</v>
          </cell>
          <cell r="M951">
            <v>59.826757028804295</v>
          </cell>
          <cell r="N951">
            <v>10.512530338479296</v>
          </cell>
          <cell r="O951" t="str">
            <v>Y</v>
          </cell>
          <cell r="P951" t="str">
            <v>Y</v>
          </cell>
          <cell r="Q951">
            <v>0</v>
          </cell>
          <cell r="R951">
            <v>49.5380682128852</v>
          </cell>
          <cell r="S951">
            <v>-0.45760590000000001</v>
          </cell>
          <cell r="T951">
            <v>5.068396E-2</v>
          </cell>
          <cell r="U951" t="str">
            <v>yellow</v>
          </cell>
          <cell r="V951">
            <v>688.85738305531504</v>
          </cell>
          <cell r="W951">
            <v>948.12073114370241</v>
          </cell>
          <cell r="X951">
            <v>-0.45862808016126999</v>
          </cell>
          <cell r="Y951">
            <v>3.7562408263176499E-6</v>
          </cell>
        </row>
        <row r="952">
          <cell r="A952" t="str">
            <v>UMAG_00215</v>
          </cell>
          <cell r="B952" t="str">
            <v>KIS71783</v>
          </cell>
          <cell r="C952" t="str">
            <v>probable PRO1 - glutamate 5-kinase</v>
          </cell>
          <cell r="D952">
            <v>250.83117172266</v>
          </cell>
          <cell r="E952">
            <v>133.543289287829</v>
          </cell>
          <cell r="F952">
            <v>192.187230505245</v>
          </cell>
          <cell r="G952">
            <v>0.89060037659908997</v>
          </cell>
          <cell r="H952">
            <v>0.14690987601276201</v>
          </cell>
          <cell r="I952">
            <v>6.6338447953760598E-10</v>
          </cell>
          <cell r="J952">
            <v>3.21008519686362E-9</v>
          </cell>
          <cell r="K952">
            <v>103.12368369657219</v>
          </cell>
          <cell r="L952">
            <v>5.9085456634986278</v>
          </cell>
          <cell r="M952">
            <v>69.504163924398441</v>
          </cell>
          <cell r="N952">
            <v>7.9249236524122537</v>
          </cell>
          <cell r="O952" t="str">
            <v>Y</v>
          </cell>
          <cell r="P952" t="str">
            <v>Y</v>
          </cell>
          <cell r="Q952">
            <v>4</v>
          </cell>
          <cell r="R952">
            <v>137.80346963355601</v>
          </cell>
          <cell r="S952">
            <v>0.261450522649263</v>
          </cell>
          <cell r="T952">
            <v>8.5022514191460299E-2</v>
          </cell>
          <cell r="U952" t="str">
            <v>yellow</v>
          </cell>
          <cell r="V952">
            <v>1765.8754243529165</v>
          </cell>
          <cell r="W952">
            <v>1635.0412527671933</v>
          </cell>
          <cell r="X952">
            <v>0.110060963966179</v>
          </cell>
          <cell r="Y952">
            <v>0.372927581034941</v>
          </cell>
        </row>
        <row r="953">
          <cell r="A953" t="str">
            <v>UMAG_11052</v>
          </cell>
          <cell r="B953" t="str">
            <v>KIS67973</v>
          </cell>
          <cell r="C953" t="str">
            <v>hypothetical protein</v>
          </cell>
          <cell r="D953">
            <v>193.2531774437</v>
          </cell>
          <cell r="E953">
            <v>102.31787088218201</v>
          </cell>
          <cell r="F953">
            <v>147.78552416294099</v>
          </cell>
          <cell r="G953">
            <v>0.89010937470847595</v>
          </cell>
          <cell r="H953">
            <v>0.18162642249642699</v>
          </cell>
          <cell r="I953">
            <v>4.6371263610733802E-7</v>
          </cell>
          <cell r="J953">
            <v>1.59764460226848E-6</v>
          </cell>
          <cell r="K953">
            <v>278.91047474608825</v>
          </cell>
          <cell r="L953">
            <v>35.547611560916408</v>
          </cell>
          <cell r="M953">
            <v>186.71552213810531</v>
          </cell>
          <cell r="N953">
            <v>21.363044774021827</v>
          </cell>
          <cell r="O953" t="str">
            <v>Y</v>
          </cell>
          <cell r="P953" t="str">
            <v>Y</v>
          </cell>
          <cell r="Q953">
            <v>0</v>
          </cell>
          <cell r="R953">
            <v>106.367854282583</v>
          </cell>
          <cell r="S953">
            <v>-0.69364700000000001</v>
          </cell>
          <cell r="T953">
            <v>7.7932030000000001E-4</v>
          </cell>
          <cell r="U953" t="str">
            <v>yellow</v>
          </cell>
          <cell r="V953">
            <v>1203.3294822282996</v>
          </cell>
          <cell r="W953">
            <v>1587.0358288639566</v>
          </cell>
          <cell r="X953">
            <v>-0.39580191550493898</v>
          </cell>
          <cell r="Y953">
            <v>0.10438904418969</v>
          </cell>
        </row>
        <row r="954">
          <cell r="A954" t="str">
            <v>UMAG_00674</v>
          </cell>
          <cell r="B954" t="str">
            <v>KIS72264</v>
          </cell>
          <cell r="C954" t="str">
            <v>probable FBA1 - fructose-bisphosphate aldolase</v>
          </cell>
          <cell r="D954">
            <v>5640.3140180072296</v>
          </cell>
          <cell r="E954">
            <v>3021.9453327127799</v>
          </cell>
          <cell r="F954">
            <v>4331.12967536</v>
          </cell>
          <cell r="G954">
            <v>0.88998877532407294</v>
          </cell>
          <cell r="H954">
            <v>0.107545027318476</v>
          </cell>
          <cell r="I954">
            <v>6.1999983709477201E-17</v>
          </cell>
          <cell r="J954">
            <v>5.7135505672357005E-16</v>
          </cell>
          <cell r="K954">
            <v>3521.6345437104897</v>
          </cell>
          <cell r="L954">
            <v>276.00704630557703</v>
          </cell>
          <cell r="M954">
            <v>2384.8612345381553</v>
          </cell>
          <cell r="N954">
            <v>57.428846753660451</v>
          </cell>
          <cell r="O954" t="str">
            <v>Y</v>
          </cell>
          <cell r="P954" t="str">
            <v>Y</v>
          </cell>
          <cell r="Q954">
            <v>0</v>
          </cell>
          <cell r="R954">
            <v>993.01076784695397</v>
          </cell>
          <cell r="S954">
            <v>-1.68098988964111</v>
          </cell>
          <cell r="T954">
            <v>1.9474773151775798E-49</v>
          </cell>
          <cell r="U954" t="str">
            <v>yellow</v>
          </cell>
          <cell r="V954">
            <v>34089.698606290367</v>
          </cell>
          <cell r="W954">
            <v>40725.601312703366</v>
          </cell>
          <cell r="X954">
            <v>-0.25600308879102601</v>
          </cell>
          <cell r="Y954">
            <v>3.32048802227864E-2</v>
          </cell>
        </row>
        <row r="955">
          <cell r="A955" t="str">
            <v>UMAG_01634</v>
          </cell>
          <cell r="B955" t="str">
            <v>KIS70458</v>
          </cell>
          <cell r="C955" t="str">
            <v>probable RPL19B - 60S large subunit ribosomal protein L19.e</v>
          </cell>
          <cell r="D955">
            <v>954.61395603206199</v>
          </cell>
          <cell r="E955">
            <v>503.67491823098101</v>
          </cell>
          <cell r="F955">
            <v>729.14443713152104</v>
          </cell>
          <cell r="G955">
            <v>0.88958066245170697</v>
          </cell>
          <cell r="H955">
            <v>0.19363614901172199</v>
          </cell>
          <cell r="I955">
            <v>2.0982630652118701E-6</v>
          </cell>
          <cell r="J955">
            <v>6.6805221297529199E-6</v>
          </cell>
          <cell r="K955">
            <v>1088.9210265066213</v>
          </cell>
          <cell r="L955">
            <v>165.21982173885746</v>
          </cell>
          <cell r="M955">
            <v>727.94786955875236</v>
          </cell>
          <cell r="N955">
            <v>171.13737732498157</v>
          </cell>
          <cell r="O955" t="str">
            <v>Y</v>
          </cell>
          <cell r="P955" t="str">
            <v>Y</v>
          </cell>
          <cell r="Q955">
            <v>0</v>
          </cell>
          <cell r="R955">
            <v>713.64957312733497</v>
          </cell>
          <cell r="S955">
            <v>-1.280192</v>
          </cell>
          <cell r="T955">
            <v>2.804606E-11</v>
          </cell>
          <cell r="U955" t="str">
            <v>yellow</v>
          </cell>
          <cell r="V955">
            <v>5397.4536612224329</v>
          </cell>
          <cell r="W955">
            <v>42126.515305981164</v>
          </cell>
          <cell r="X955">
            <v>-2.9571217338751401</v>
          </cell>
          <cell r="Y955">
            <v>3.3438791777322003E-135</v>
          </cell>
        </row>
        <row r="956">
          <cell r="A956" t="str">
            <v>UMAG_00988</v>
          </cell>
          <cell r="B956" t="str">
            <v>KIS71077</v>
          </cell>
          <cell r="C956" t="str">
            <v>hypothetical protein</v>
          </cell>
          <cell r="D956">
            <v>243.92237469322299</v>
          </cell>
          <cell r="E956">
            <v>129.90314023300201</v>
          </cell>
          <cell r="F956">
            <v>186.912757463112</v>
          </cell>
          <cell r="G956">
            <v>0.88804429374203597</v>
          </cell>
          <cell r="H956">
            <v>0.159632389306677</v>
          </cell>
          <cell r="I956">
            <v>1.29932589494526E-8</v>
          </cell>
          <cell r="J956">
            <v>5.4187509886032297E-8</v>
          </cell>
          <cell r="K956">
            <v>156.31536274954965</v>
          </cell>
          <cell r="L956">
            <v>18.337511405594366</v>
          </cell>
          <cell r="M956">
            <v>104.92133261796958</v>
          </cell>
          <cell r="N956">
            <v>7.1418348681851258</v>
          </cell>
          <cell r="O956" t="str">
            <v>Y</v>
          </cell>
          <cell r="P956" t="str">
            <v>Y</v>
          </cell>
          <cell r="Q956">
            <v>0</v>
          </cell>
          <cell r="R956">
            <v>113.494812667478</v>
          </cell>
          <cell r="S956">
            <v>-0.79188073148516902</v>
          </cell>
          <cell r="T956">
            <v>3.3494607001240898E-4</v>
          </cell>
          <cell r="U956" t="str">
            <v>yellow</v>
          </cell>
          <cell r="V956">
            <v>1450.57205263117</v>
          </cell>
          <cell r="W956">
            <v>4928.5406977079328</v>
          </cell>
          <cell r="X956">
            <v>-1.76040933089941</v>
          </cell>
          <cell r="Y956">
            <v>5.5895678379545202E-53</v>
          </cell>
        </row>
        <row r="957">
          <cell r="A957" t="str">
            <v>UMAG_03737</v>
          </cell>
          <cell r="B957" t="str">
            <v>KIS68156</v>
          </cell>
          <cell r="C957" t="str">
            <v>related to long-chain-fatty-acid-CoA ligase</v>
          </cell>
          <cell r="D957">
            <v>2637.17215910092</v>
          </cell>
          <cell r="E957">
            <v>1412.72567963236</v>
          </cell>
          <cell r="F957">
            <v>2024.94891936664</v>
          </cell>
          <cell r="G957">
            <v>0.88584736646475903</v>
          </cell>
          <cell r="H957">
            <v>0.12982494497434899</v>
          </cell>
          <cell r="I957">
            <v>4.4077290233759602E-12</v>
          </cell>
          <cell r="J957">
            <v>2.6364749528711799E-11</v>
          </cell>
          <cell r="K957">
            <v>882.73190462354694</v>
          </cell>
          <cell r="L957">
            <v>68.541485094873821</v>
          </cell>
          <cell r="M957">
            <v>598.14096609066439</v>
          </cell>
          <cell r="N957">
            <v>78.632236737468673</v>
          </cell>
          <cell r="O957" t="str">
            <v>Y</v>
          </cell>
          <cell r="P957" t="str">
            <v>Y</v>
          </cell>
          <cell r="Q957">
            <v>1</v>
          </cell>
          <cell r="R957">
            <v>715.72133142301402</v>
          </cell>
          <cell r="S957">
            <v>0.58008740000000003</v>
          </cell>
          <cell r="T957">
            <v>2.343721E-3</v>
          </cell>
          <cell r="U957" t="str">
            <v>red</v>
          </cell>
          <cell r="V957">
            <v>13844.392585219664</v>
          </cell>
          <cell r="W957">
            <v>3412.7916872688234</v>
          </cell>
          <cell r="X957">
            <v>2.0169876751342901</v>
          </cell>
          <cell r="Y957">
            <v>7.3930572338160496E-86</v>
          </cell>
        </row>
        <row r="958">
          <cell r="A958" t="str">
            <v>UMAG_05032</v>
          </cell>
          <cell r="B958" t="str">
            <v>KIS67165</v>
          </cell>
          <cell r="C958" t="str">
            <v>related to NIT3 - nitrilase</v>
          </cell>
          <cell r="D958">
            <v>387.41691464670299</v>
          </cell>
          <cell r="E958">
            <v>206.68115171333801</v>
          </cell>
          <cell r="F958">
            <v>297.04903318001999</v>
          </cell>
          <cell r="G958">
            <v>0.88571840639522303</v>
          </cell>
          <cell r="H958">
            <v>0.15585941687125099</v>
          </cell>
          <cell r="I958">
            <v>6.5223576279383704E-9</v>
          </cell>
          <cell r="J958">
            <v>2.7959144178156501E-8</v>
          </cell>
          <cell r="K958">
            <v>232.12820557716702</v>
          </cell>
          <cell r="L958">
            <v>27.536549852138286</v>
          </cell>
          <cell r="M958">
            <v>156.49719493042204</v>
          </cell>
          <cell r="N958">
            <v>20.259410855301052</v>
          </cell>
          <cell r="O958" t="str">
            <v>Y</v>
          </cell>
          <cell r="P958" t="str">
            <v>Y</v>
          </cell>
          <cell r="Q958">
            <v>0</v>
          </cell>
          <cell r="R958">
            <v>75.781553993796905</v>
          </cell>
          <cell r="S958">
            <v>-0.83307030000000004</v>
          </cell>
          <cell r="T958">
            <v>7.3626709999999998E-5</v>
          </cell>
          <cell r="U958" t="str">
            <v>burlywood</v>
          </cell>
          <cell r="V958">
            <v>1410.6227303600099</v>
          </cell>
          <cell r="W958">
            <v>1676.8154765798233</v>
          </cell>
          <cell r="X958">
            <v>-0.24919259522245499</v>
          </cell>
          <cell r="Y958">
            <v>3.2650822446414398E-3</v>
          </cell>
        </row>
        <row r="959">
          <cell r="A959" t="str">
            <v>UMAG_12244</v>
          </cell>
          <cell r="B959" t="str">
            <v>KIS67831</v>
          </cell>
          <cell r="C959" t="str">
            <v>related to small nuclear ribonucleoprotein associated protein b</v>
          </cell>
          <cell r="D959">
            <v>168.3330088262</v>
          </cell>
          <cell r="E959">
            <v>89.511356628719597</v>
          </cell>
          <cell r="F959">
            <v>128.92218272746001</v>
          </cell>
          <cell r="G959">
            <v>0.884972235452684</v>
          </cell>
          <cell r="H959">
            <v>0.173813107876958</v>
          </cell>
          <cell r="I959">
            <v>1.7538416487550201E-7</v>
          </cell>
          <cell r="J959">
            <v>6.2908478905926703E-7</v>
          </cell>
          <cell r="K959">
            <v>156.26758729409687</v>
          </cell>
          <cell r="L959">
            <v>19.848950558776405</v>
          </cell>
          <cell r="M959">
            <v>105.48467305855279</v>
          </cell>
          <cell r="N959">
            <v>11.282335979182836</v>
          </cell>
          <cell r="O959" t="str">
            <v>Y</v>
          </cell>
          <cell r="P959" t="str">
            <v>Y</v>
          </cell>
          <cell r="Q959">
            <v>0</v>
          </cell>
          <cell r="R959">
            <v>98.964006923321804</v>
          </cell>
          <cell r="S959">
            <v>-0.98179629999999996</v>
          </cell>
          <cell r="T959">
            <v>2.229836E-6</v>
          </cell>
          <cell r="U959" t="str">
            <v>yellow</v>
          </cell>
          <cell r="V959">
            <v>871.31855997515368</v>
          </cell>
          <cell r="W959">
            <v>1618.9018596671333</v>
          </cell>
          <cell r="X959">
            <v>-0.89085819626873897</v>
          </cell>
          <cell r="Y959">
            <v>1.26007264412656E-9</v>
          </cell>
        </row>
        <row r="960">
          <cell r="A960" t="str">
            <v>UMAG_01875</v>
          </cell>
          <cell r="B960" t="str">
            <v>KIS70719</v>
          </cell>
          <cell r="C960" t="str">
            <v>probable GAL7 - UDP-glucose--hexose-1-phosphate uridylyltransferase</v>
          </cell>
          <cell r="D960">
            <v>81.120641899778093</v>
          </cell>
          <cell r="E960">
            <v>42.873720346941298</v>
          </cell>
          <cell r="F960">
            <v>61.997181123359702</v>
          </cell>
          <cell r="G960">
            <v>0.88446253345235304</v>
          </cell>
          <cell r="H960">
            <v>0.20334050861085901</v>
          </cell>
          <cell r="I960">
            <v>6.70388910608803E-6</v>
          </cell>
          <cell r="J960">
            <v>1.97839760736997E-5</v>
          </cell>
          <cell r="K960">
            <v>44.229481015938084</v>
          </cell>
          <cell r="L960">
            <v>4.0037454356187592</v>
          </cell>
          <cell r="M960">
            <v>29.560085564343428</v>
          </cell>
          <cell r="N960">
            <v>1.9169184751559634</v>
          </cell>
          <cell r="O960" t="str">
            <v>Y</v>
          </cell>
          <cell r="P960" t="str">
            <v>Y</v>
          </cell>
          <cell r="Q960">
            <v>4</v>
          </cell>
          <cell r="R960">
            <v>198.71958704422499</v>
          </cell>
          <cell r="S960">
            <v>2.2437200000000002</v>
          </cell>
          <cell r="T960">
            <v>1.4286529999999999E-13</v>
          </cell>
          <cell r="U960" t="str">
            <v>cyan</v>
          </cell>
          <cell r="V960">
            <v>579.94648876663734</v>
          </cell>
          <cell r="W960">
            <v>485.66871377982142</v>
          </cell>
          <cell r="X960">
            <v>0.25539162530927101</v>
          </cell>
          <cell r="Y960">
            <v>1.7329208547086201E-2</v>
          </cell>
        </row>
        <row r="961">
          <cell r="A961" t="str">
            <v>UMAG_10598</v>
          </cell>
          <cell r="B961" t="str">
            <v>KIS69444</v>
          </cell>
          <cell r="C961" t="str">
            <v>probable nucleoside-diphosphate kinase</v>
          </cell>
          <cell r="D961">
            <v>1053.2221527643501</v>
          </cell>
          <cell r="E961">
            <v>564.88741190793405</v>
          </cell>
          <cell r="F961">
            <v>809.05478233614394</v>
          </cell>
          <cell r="G961">
            <v>0.88361402103015296</v>
          </cell>
          <cell r="H961">
            <v>0.133249891264763</v>
          </cell>
          <cell r="I961">
            <v>1.6465323427880101E-11</v>
          </cell>
          <cell r="J961">
            <v>9.3058608350048202E-11</v>
          </cell>
          <cell r="K961">
            <v>1542.6213792398401</v>
          </cell>
          <cell r="L961">
            <v>135.46797370284756</v>
          </cell>
          <cell r="M961">
            <v>1043.7610647033912</v>
          </cell>
          <cell r="N961">
            <v>80.159672352156846</v>
          </cell>
          <cell r="O961" t="str">
            <v>Y</v>
          </cell>
          <cell r="P961" t="str">
            <v>Y</v>
          </cell>
          <cell r="Q961">
            <v>0</v>
          </cell>
          <cell r="R961">
            <v>552.712129024825</v>
          </cell>
          <cell r="S961">
            <v>-0.49269030000000003</v>
          </cell>
          <cell r="T961">
            <v>1.0270720000000001E-2</v>
          </cell>
          <cell r="U961" t="str">
            <v>yellow</v>
          </cell>
          <cell r="V961">
            <v>6932.3417826559371</v>
          </cell>
          <cell r="W961">
            <v>9571.3938187988806</v>
          </cell>
          <cell r="X961">
            <v>-0.463011036305577</v>
          </cell>
          <cell r="Y961">
            <v>9.7674235612318205E-3</v>
          </cell>
        </row>
        <row r="962">
          <cell r="A962" t="str">
            <v>UMAG_11142</v>
          </cell>
          <cell r="B962" t="str">
            <v>KIS67237</v>
          </cell>
          <cell r="C962" t="str">
            <v>probable THR4 - threonine synthase (o-p-homoserine p-lyase)</v>
          </cell>
          <cell r="D962">
            <v>546.01557226280295</v>
          </cell>
          <cell r="E962">
            <v>292.63170722354698</v>
          </cell>
          <cell r="F962">
            <v>419.32363974317502</v>
          </cell>
          <cell r="G962">
            <v>0.88361371110397002</v>
          </cell>
          <cell r="H962">
            <v>0.138053190966935</v>
          </cell>
          <cell r="I962">
            <v>7.6963081725486201E-11</v>
          </cell>
          <cell r="J962">
            <v>4.0853040915911399E-10</v>
          </cell>
          <cell r="K962">
            <v>215.22142118849112</v>
          </cell>
          <cell r="L962">
            <v>26.712774394036678</v>
          </cell>
          <cell r="M962">
            <v>145.70708015177433</v>
          </cell>
          <cell r="N962">
            <v>10.187514143862163</v>
          </cell>
          <cell r="O962" t="str">
            <v>Y</v>
          </cell>
          <cell r="P962" t="str">
            <v>Y</v>
          </cell>
          <cell r="Q962">
            <v>0</v>
          </cell>
          <cell r="R962">
            <v>275.69702662474299</v>
          </cell>
          <cell r="S962">
            <v>-1.3400069999999999</v>
          </cell>
          <cell r="T962">
            <v>1.305547E-10</v>
          </cell>
          <cell r="U962" t="str">
            <v>yellow</v>
          </cell>
          <cell r="V962">
            <v>1883.16521404328</v>
          </cell>
          <cell r="W962">
            <v>6035.72813964734</v>
          </cell>
          <cell r="X962">
            <v>-1.6783696701508599</v>
          </cell>
          <cell r="Y962">
            <v>1.6224532281011099E-80</v>
          </cell>
        </row>
        <row r="963">
          <cell r="A963" t="str">
            <v>UMAG_04327</v>
          </cell>
          <cell r="B963" t="str">
            <v>KIS67222</v>
          </cell>
          <cell r="C963" t="str">
            <v>related to UFD2 - ubiquitin fusion degradation protein</v>
          </cell>
          <cell r="D963">
            <v>774.18325940178102</v>
          </cell>
          <cell r="E963">
            <v>409.35318686919697</v>
          </cell>
          <cell r="F963">
            <v>591.76822313548905</v>
          </cell>
          <cell r="G963">
            <v>0.88296143942127703</v>
          </cell>
          <cell r="H963">
            <v>0.20293812608372899</v>
          </cell>
          <cell r="I963">
            <v>6.5831798033623798E-6</v>
          </cell>
          <cell r="J963">
            <v>1.94633142012453E-5</v>
          </cell>
          <cell r="K963">
            <v>159.12896893370385</v>
          </cell>
          <cell r="L963">
            <v>38.110312219323973</v>
          </cell>
          <cell r="M963">
            <v>106.80760300062178</v>
          </cell>
          <cell r="N963">
            <v>24.194904386490858</v>
          </cell>
          <cell r="O963" t="str">
            <v>Y</v>
          </cell>
          <cell r="P963" t="str">
            <v>Y</v>
          </cell>
          <cell r="Q963">
            <v>8</v>
          </cell>
          <cell r="R963">
            <v>246.50028310292399</v>
          </cell>
          <cell r="S963">
            <v>0.2024098</v>
          </cell>
          <cell r="T963">
            <v>0.27343729999999999</v>
          </cell>
          <cell r="U963" t="str">
            <v>cyan</v>
          </cell>
          <cell r="V963">
            <v>2758.139496869047</v>
          </cell>
          <cell r="W963">
            <v>2102.8484209467933</v>
          </cell>
          <cell r="X963">
            <v>0.39130805858655598</v>
          </cell>
          <cell r="Y963">
            <v>5.9622826393631502E-7</v>
          </cell>
        </row>
        <row r="964">
          <cell r="A964" t="str">
            <v>UMAG_06048</v>
          </cell>
          <cell r="B964" t="str">
            <v>KIS65959</v>
          </cell>
          <cell r="C964" t="str">
            <v>related to methionine-R-sulfoxide reductase</v>
          </cell>
          <cell r="D964">
            <v>93.140854169775693</v>
          </cell>
          <cell r="E964">
            <v>49.251608891222403</v>
          </cell>
          <cell r="F964">
            <v>71.196231530499006</v>
          </cell>
          <cell r="G964">
            <v>0.88199979100763704</v>
          </cell>
          <cell r="H964">
            <v>0.205453110161116</v>
          </cell>
          <cell r="I964">
            <v>8.6825288786560603E-6</v>
          </cell>
          <cell r="J964">
            <v>2.5095810539650198E-5</v>
          </cell>
          <cell r="K964">
            <v>90.060837276728535</v>
          </cell>
          <cell r="L964">
            <v>13.780164179808294</v>
          </cell>
          <cell r="M964">
            <v>60.543142879774742</v>
          </cell>
          <cell r="N964">
            <v>4.851674376887404</v>
          </cell>
          <cell r="O964" t="str">
            <v>Y</v>
          </cell>
          <cell r="P964" t="str">
            <v>Y</v>
          </cell>
          <cell r="Q964">
            <v>4</v>
          </cell>
          <cell r="R964">
            <v>367.60535327172698</v>
          </cell>
          <cell r="S964">
            <v>1.173381</v>
          </cell>
          <cell r="T964">
            <v>7.1159339999999997E-11</v>
          </cell>
          <cell r="U964" t="str">
            <v>light-green</v>
          </cell>
          <cell r="V964">
            <v>924.0302887386157</v>
          </cell>
          <cell r="W964">
            <v>2028.6057512212865</v>
          </cell>
          <cell r="X964">
            <v>-1.1328721271973401</v>
          </cell>
          <cell r="Y964">
            <v>1.0196224089385E-26</v>
          </cell>
        </row>
        <row r="965">
          <cell r="A965" t="str">
            <v>UMAG_02114</v>
          </cell>
          <cell r="B965" t="str">
            <v>KIS69579</v>
          </cell>
          <cell r="C965" t="str">
            <v>hypothetical protein</v>
          </cell>
          <cell r="D965">
            <v>123.460562692677</v>
          </cell>
          <cell r="E965">
            <v>65.663713152299195</v>
          </cell>
          <cell r="F965">
            <v>94.562137922488105</v>
          </cell>
          <cell r="G965">
            <v>0.88195226819099404</v>
          </cell>
          <cell r="H965">
            <v>0.17798701100438999</v>
          </cell>
          <cell r="I965">
            <v>3.6056057259242798E-7</v>
          </cell>
          <cell r="J965">
            <v>1.2570001613314E-6</v>
          </cell>
          <cell r="K965">
            <v>82.18013174314332</v>
          </cell>
          <cell r="L965">
            <v>6.7622296820560104</v>
          </cell>
          <cell r="M965">
            <v>55.333461057066458</v>
          </cell>
          <cell r="N965">
            <v>7.4739380955997561</v>
          </cell>
          <cell r="O965" t="str">
            <v>Y</v>
          </cell>
          <cell r="P965" t="str">
            <v>Y</v>
          </cell>
          <cell r="Q965">
            <v>4</v>
          </cell>
          <cell r="R965">
            <v>168.315855311224</v>
          </cell>
          <cell r="S965">
            <v>1.420706</v>
          </cell>
          <cell r="T965">
            <v>3.2544360000000002E-9</v>
          </cell>
          <cell r="U965" t="str">
            <v>cyan</v>
          </cell>
          <cell r="V965">
            <v>632.81799217627531</v>
          </cell>
          <cell r="W965">
            <v>549.2806244254233</v>
          </cell>
          <cell r="X965">
            <v>0.205181751167339</v>
          </cell>
          <cell r="Y965">
            <v>0.115573508925033</v>
          </cell>
        </row>
        <row r="966">
          <cell r="A966" t="str">
            <v>UMAG_02461</v>
          </cell>
          <cell r="B966" t="str">
            <v>KIS69949</v>
          </cell>
          <cell r="C966" t="str">
            <v>probable LPD1 - dihydrolipoamide dehydrogenase precursor</v>
          </cell>
          <cell r="D966">
            <v>1976.3960270553901</v>
          </cell>
          <cell r="E966">
            <v>1065.4092822406001</v>
          </cell>
          <cell r="F966">
            <v>1520.9026546479899</v>
          </cell>
          <cell r="G966">
            <v>0.88150126882291902</v>
          </cell>
          <cell r="H966">
            <v>0.10649867673131801</v>
          </cell>
          <cell r="I966">
            <v>6.3400941001651002E-17</v>
          </cell>
          <cell r="J966">
            <v>5.8260324163679305E-16</v>
          </cell>
          <cell r="K966">
            <v>870.50459071866374</v>
          </cell>
          <cell r="L966">
            <v>60.256478577486497</v>
          </cell>
          <cell r="M966">
            <v>594.59480525579784</v>
          </cell>
          <cell r="N966">
            <v>51.763549663753558</v>
          </cell>
          <cell r="O966" t="str">
            <v>Y</v>
          </cell>
          <cell r="P966" t="str">
            <v>Y</v>
          </cell>
          <cell r="Q966">
            <v>8</v>
          </cell>
          <cell r="R966">
            <v>4066.9393377779602</v>
          </cell>
          <cell r="S966">
            <v>1.1649449999999999</v>
          </cell>
          <cell r="T966">
            <v>6.0437650000000002E-20</v>
          </cell>
          <cell r="U966" t="str">
            <v>cyan</v>
          </cell>
          <cell r="V966">
            <v>8531.8209073485978</v>
          </cell>
          <cell r="W966">
            <v>20520.842810225</v>
          </cell>
          <cell r="X966">
            <v>-1.26422969380186</v>
          </cell>
          <cell r="Y966">
            <v>1.24695735805154E-40</v>
          </cell>
        </row>
        <row r="967">
          <cell r="A967" t="str">
            <v>UMAG_11536</v>
          </cell>
          <cell r="B967" t="str">
            <v>KIS67535</v>
          </cell>
          <cell r="C967" t="str">
            <v>probable RPL5 - 60S large subunit ribosomal protein L5.e</v>
          </cell>
          <cell r="D967">
            <v>1749.77141285625</v>
          </cell>
          <cell r="E967">
            <v>927.47485941883303</v>
          </cell>
          <cell r="F967">
            <v>1338.6231361375401</v>
          </cell>
          <cell r="G967">
            <v>0.88057865652137901</v>
          </cell>
          <cell r="H967">
            <v>0.19712263979705699</v>
          </cell>
          <cell r="I967">
            <v>3.7689660140558199E-6</v>
          </cell>
          <cell r="J967">
            <v>1.1544580583594399E-5</v>
          </cell>
          <cell r="K967">
            <v>1308.7504108402379</v>
          </cell>
          <cell r="L967">
            <v>167.27536273799024</v>
          </cell>
          <cell r="M967">
            <v>879.07184563674036</v>
          </cell>
          <cell r="N967">
            <v>230.43193338459699</v>
          </cell>
          <cell r="O967" t="str">
            <v>Y</v>
          </cell>
          <cell r="P967" t="str">
            <v>Y</v>
          </cell>
          <cell r="Q967">
            <v>0</v>
          </cell>
          <cell r="R967">
            <v>1455.0741088475099</v>
          </cell>
          <cell r="S967">
            <v>-1.5632029999999999</v>
          </cell>
          <cell r="T967">
            <v>1.455156E-13</v>
          </cell>
          <cell r="U967" t="str">
            <v>yellow</v>
          </cell>
          <cell r="V967">
            <v>8356.8539628269264</v>
          </cell>
          <cell r="W967">
            <v>79687.230404183269</v>
          </cell>
          <cell r="X967">
            <v>-3.2457821577415902</v>
          </cell>
          <cell r="Y967">
            <v>4.0706140691953801E-172</v>
          </cell>
        </row>
        <row r="968">
          <cell r="A968" t="str">
            <v>UMAG_01645</v>
          </cell>
          <cell r="B968" t="str">
            <v>KIS70470</v>
          </cell>
          <cell r="C968" t="str">
            <v>hypothetical protein</v>
          </cell>
          <cell r="D968">
            <v>311.37255519624102</v>
          </cell>
          <cell r="E968">
            <v>164.77678019040999</v>
          </cell>
          <cell r="F968">
            <v>238.07466769332501</v>
          </cell>
          <cell r="G968">
            <v>0.87974971339060404</v>
          </cell>
          <cell r="H968">
            <v>0.20893579984310201</v>
          </cell>
          <cell r="I968">
            <v>1.24026229198781E-5</v>
          </cell>
          <cell r="J968">
            <v>3.51870637076911E-5</v>
          </cell>
          <cell r="K968">
            <v>133.05016212100546</v>
          </cell>
          <cell r="L968">
            <v>9.4659354757592986</v>
          </cell>
          <cell r="M968">
            <v>89.530961922503778</v>
          </cell>
          <cell r="N968">
            <v>27.809868388585006</v>
          </cell>
          <cell r="O968" t="str">
            <v>Y</v>
          </cell>
          <cell r="P968" t="str">
            <v>Y</v>
          </cell>
          <cell r="Q968">
            <v>2</v>
          </cell>
          <cell r="R968">
            <v>77.598344128909801</v>
          </cell>
          <cell r="S968">
            <v>-0.2327022</v>
          </cell>
          <cell r="T968">
            <v>0.35429250000000001</v>
          </cell>
          <cell r="U968" t="str">
            <v>burlywood</v>
          </cell>
          <cell r="V968">
            <v>1638.5177835922534</v>
          </cell>
          <cell r="W968">
            <v>742.29198046345937</v>
          </cell>
          <cell r="X968">
            <v>1.14073004400675</v>
          </cell>
          <cell r="Y968">
            <v>4.7168950116623001E-34</v>
          </cell>
        </row>
        <row r="969">
          <cell r="A969" t="str">
            <v>UMAG_02514</v>
          </cell>
          <cell r="B969" t="str">
            <v>KIS69163</v>
          </cell>
          <cell r="C969" t="str">
            <v>related to UPF3 - Nonsense-mediated mRNA decay protein</v>
          </cell>
          <cell r="D969">
            <v>129.13346186624199</v>
          </cell>
          <cell r="E969">
            <v>68.363674539305094</v>
          </cell>
          <cell r="F969">
            <v>98.748568202773498</v>
          </cell>
          <cell r="G969">
            <v>0.87854641213398299</v>
          </cell>
          <cell r="H969">
            <v>0.20554031199406</v>
          </cell>
          <cell r="I969">
            <v>9.4689800640386493E-6</v>
          </cell>
          <cell r="J969">
            <v>2.7295676579067201E-5</v>
          </cell>
          <cell r="K969">
            <v>89.088800541288293</v>
          </cell>
          <cell r="L969">
            <v>6.3394235554753058</v>
          </cell>
          <cell r="M969">
            <v>59.907412740194097</v>
          </cell>
          <cell r="N969">
            <v>16.651394260746894</v>
          </cell>
          <cell r="O969" t="str">
            <v>Y</v>
          </cell>
          <cell r="P969" t="str">
            <v>Y</v>
          </cell>
          <cell r="Q969">
            <v>8</v>
          </cell>
          <cell r="R969">
            <v>87.833934991575205</v>
          </cell>
          <cell r="S969">
            <v>0.57829269999999999</v>
          </cell>
          <cell r="T969">
            <v>8.5015730000000001E-3</v>
          </cell>
          <cell r="U969" t="str">
            <v>magenta</v>
          </cell>
          <cell r="V969">
            <v>812.40674631276568</v>
          </cell>
          <cell r="W969">
            <v>760.40845350610141</v>
          </cell>
          <cell r="X969">
            <v>9.3293799613852493E-2</v>
          </cell>
          <cell r="Y969">
            <v>0.49025689979231901</v>
          </cell>
        </row>
        <row r="970">
          <cell r="A970" t="str">
            <v>UMAG_01366</v>
          </cell>
          <cell r="B970" t="str">
            <v>KIS71471</v>
          </cell>
          <cell r="C970" t="str">
            <v>probable BMH1 - 14-3-3 protein epsilon</v>
          </cell>
          <cell r="D970">
            <v>4239.1407052259901</v>
          </cell>
          <cell r="E970">
            <v>2286.3654452328901</v>
          </cell>
          <cell r="F970">
            <v>3262.7530752294401</v>
          </cell>
          <cell r="G970">
            <v>0.87825725759401696</v>
          </cell>
          <cell r="H970">
            <v>0.11882102351694999</v>
          </cell>
          <cell r="I970">
            <v>7.2117768950988101E-14</v>
          </cell>
          <cell r="J970">
            <v>5.1764531935931399E-13</v>
          </cell>
          <cell r="K970">
            <v>3628.3326514139799</v>
          </cell>
          <cell r="L970">
            <v>383.08683279915226</v>
          </cell>
          <cell r="M970">
            <v>2472.3964653500452</v>
          </cell>
          <cell r="N970">
            <v>135.84091523952708</v>
          </cell>
          <cell r="O970" t="str">
            <v>Y</v>
          </cell>
          <cell r="P970" t="str">
            <v>Y</v>
          </cell>
          <cell r="Q970">
            <v>0</v>
          </cell>
          <cell r="R970">
            <v>1608.2478414843099</v>
          </cell>
          <cell r="S970">
            <v>-0.432999112203032</v>
          </cell>
          <cell r="T970">
            <v>5.3579803717835998E-4</v>
          </cell>
          <cell r="U970" t="str">
            <v>yellow</v>
          </cell>
          <cell r="V970">
            <v>23697.176431209169</v>
          </cell>
          <cell r="W970">
            <v>18971.454501759868</v>
          </cell>
          <cell r="X970">
            <v>0.31989214934068899</v>
          </cell>
          <cell r="Y970">
            <v>2.1515076505051502E-2</v>
          </cell>
        </row>
        <row r="971">
          <cell r="A971" t="str">
            <v>UMAG_03333</v>
          </cell>
          <cell r="B971" t="str">
            <v>KIS68767</v>
          </cell>
          <cell r="C971" t="str">
            <v>related to IST1 - protein with a positive role in the multivesicular body sorting pathway</v>
          </cell>
          <cell r="D971">
            <v>223.89286228847399</v>
          </cell>
          <cell r="E971">
            <v>119.98772529413699</v>
          </cell>
          <cell r="F971">
            <v>171.94029379130501</v>
          </cell>
          <cell r="G971">
            <v>0.87765711606471397</v>
          </cell>
          <cell r="H971">
            <v>0.16372784896665099</v>
          </cell>
          <cell r="I971">
            <v>4.1273936865610599E-8</v>
          </cell>
          <cell r="J971">
            <v>1.62084882767079E-7</v>
          </cell>
          <cell r="K971">
            <v>180.45967705100344</v>
          </cell>
          <cell r="L971">
            <v>20.496828454073231</v>
          </cell>
          <cell r="M971">
            <v>122.23957502206362</v>
          </cell>
          <cell r="N971">
            <v>13.210744156846658</v>
          </cell>
          <cell r="O971" t="str">
            <v>Y</v>
          </cell>
          <cell r="P971" t="str">
            <v>Y</v>
          </cell>
          <cell r="Q971">
            <v>0</v>
          </cell>
          <cell r="R971">
            <v>35.307869704234797</v>
          </cell>
          <cell r="S971">
            <v>-1.5579229999999999</v>
          </cell>
          <cell r="T971">
            <v>1.074282E-7</v>
          </cell>
          <cell r="U971" t="str">
            <v>pink</v>
          </cell>
          <cell r="V971">
            <v>1267.2657033558032</v>
          </cell>
          <cell r="W971">
            <v>731.99506432761507</v>
          </cell>
          <cell r="X971">
            <v>0.79112256796006697</v>
          </cell>
          <cell r="Y971">
            <v>9.1931399544934108E-12</v>
          </cell>
        </row>
        <row r="972">
          <cell r="A972" t="str">
            <v>UMAG_00284</v>
          </cell>
          <cell r="B972" t="str">
            <v>KIS71856</v>
          </cell>
          <cell r="C972" t="str">
            <v>related to vesicle-associated membrane protein 7</v>
          </cell>
          <cell r="D972">
            <v>180.70130840741601</v>
          </cell>
          <cell r="E972">
            <v>96.811555757903704</v>
          </cell>
          <cell r="F972">
            <v>138.75643208266001</v>
          </cell>
          <cell r="G972">
            <v>0.87765204961353305</v>
          </cell>
          <cell r="H972">
            <v>0.164058787358318</v>
          </cell>
          <cell r="I972">
            <v>4.4068292022934703E-8</v>
          </cell>
          <cell r="J972">
            <v>1.72220911353998E-7</v>
          </cell>
          <cell r="K972">
            <v>192.43127469906821</v>
          </cell>
          <cell r="L972">
            <v>16.074186983259874</v>
          </cell>
          <cell r="M972">
            <v>130.69788712453186</v>
          </cell>
          <cell r="N972">
            <v>15.896169150836371</v>
          </cell>
          <cell r="O972" t="str">
            <v>Y</v>
          </cell>
          <cell r="P972" t="str">
            <v>Y</v>
          </cell>
          <cell r="Q972">
            <v>0</v>
          </cell>
          <cell r="R972">
            <v>55.887868478337602</v>
          </cell>
          <cell r="S972">
            <v>-0.78267543771108405</v>
          </cell>
          <cell r="T972">
            <v>1.0408354884201599E-3</v>
          </cell>
          <cell r="U972" t="str">
            <v>burlywood</v>
          </cell>
          <cell r="V972">
            <v>1654.61269281109</v>
          </cell>
          <cell r="W972">
            <v>902.48099961218566</v>
          </cell>
          <cell r="X972">
            <v>0.87172300795504998</v>
          </cell>
          <cell r="Y972">
            <v>8.80760392244525E-16</v>
          </cell>
        </row>
        <row r="973">
          <cell r="A973" t="str">
            <v>UMAG_10611</v>
          </cell>
          <cell r="B973" t="str">
            <v>KIS70974</v>
          </cell>
          <cell r="C973" t="str">
            <v>probable U6 snRNA-associated Sm-like protein LSm6</v>
          </cell>
          <cell r="D973">
            <v>32.579549822009497</v>
          </cell>
          <cell r="E973">
            <v>16.2053165971857</v>
          </cell>
          <cell r="F973">
            <v>24.392433209597598</v>
          </cell>
          <cell r="G973">
            <v>0.87682362920037205</v>
          </cell>
          <cell r="H973">
            <v>0.37925293487724299</v>
          </cell>
          <cell r="I973">
            <v>9.2972430064695993E-3</v>
          </cell>
          <cell r="J973">
            <v>1.6412387982678502E-2</v>
          </cell>
          <cell r="K973">
            <v>84.163042464410964</v>
          </cell>
          <cell r="L973">
            <v>42.38649183233359</v>
          </cell>
          <cell r="M973">
            <v>53.979056789582089</v>
          </cell>
          <cell r="N973">
            <v>15.950554274455934</v>
          </cell>
          <cell r="O973" t="str">
            <v>Y</v>
          </cell>
          <cell r="P973" t="str">
            <v>Y</v>
          </cell>
          <cell r="Q973">
            <v>0</v>
          </cell>
          <cell r="R973">
            <v>54.359867224186701</v>
          </cell>
          <cell r="S973">
            <v>-0.1237302</v>
          </cell>
          <cell r="T973">
            <v>0.62889779999999995</v>
          </cell>
          <cell r="U973" t="str">
            <v>yellow</v>
          </cell>
          <cell r="V973">
            <v>777.22728631895063</v>
          </cell>
          <cell r="W973">
            <v>1300.8921253475035</v>
          </cell>
          <cell r="X973">
            <v>-0.74294485623972295</v>
          </cell>
          <cell r="Y973">
            <v>3.7128622766349101E-12</v>
          </cell>
        </row>
        <row r="974">
          <cell r="A974" t="str">
            <v>UMAG_02442</v>
          </cell>
          <cell r="B974" t="str">
            <v>KIS69928</v>
          </cell>
          <cell r="C974" t="str">
            <v>related to translation elongation factor eEF1</v>
          </cell>
          <cell r="D974">
            <v>5472.11532598339</v>
          </cell>
          <cell r="E974">
            <v>2936.8240140694602</v>
          </cell>
          <cell r="F974">
            <v>4204.4696700264203</v>
          </cell>
          <cell r="G974">
            <v>0.876555912694433</v>
          </cell>
          <cell r="H974">
            <v>0.147455218038025</v>
          </cell>
          <cell r="I974">
            <v>1.27101060856015E-9</v>
          </cell>
          <cell r="J974">
            <v>5.92404655937849E-9</v>
          </cell>
          <cell r="K974">
            <v>2944.7787518257901</v>
          </cell>
          <cell r="L974">
            <v>405.65249346596988</v>
          </cell>
          <cell r="M974">
            <v>1990.8341944807651</v>
          </cell>
          <cell r="N974">
            <v>224.5027194206194</v>
          </cell>
          <cell r="O974" t="str">
            <v>Y</v>
          </cell>
          <cell r="P974" t="str">
            <v>Y</v>
          </cell>
          <cell r="Q974">
            <v>0</v>
          </cell>
          <cell r="R974">
            <v>1934.26160944772</v>
          </cell>
          <cell r="S974">
            <v>-0.92211659999999995</v>
          </cell>
          <cell r="T974">
            <v>1.186919E-7</v>
          </cell>
          <cell r="U974" t="str">
            <v>yellow</v>
          </cell>
          <cell r="V974">
            <v>15671.209127590633</v>
          </cell>
          <cell r="W974">
            <v>46928.490788081464</v>
          </cell>
          <cell r="X974">
            <v>-1.57936608582308</v>
          </cell>
          <cell r="Y974">
            <v>1.6006010946045499E-51</v>
          </cell>
        </row>
        <row r="975">
          <cell r="A975" t="str">
            <v>UMAG_11309</v>
          </cell>
          <cell r="B975" t="str">
            <v>KIS71458</v>
          </cell>
          <cell r="C975" t="str">
            <v>related to coatomer epsilon subunit</v>
          </cell>
          <cell r="D975">
            <v>357.13426108160297</v>
          </cell>
          <cell r="E975">
            <v>192.57833513103199</v>
          </cell>
          <cell r="F975">
            <v>274.85629810631798</v>
          </cell>
          <cell r="G975">
            <v>0.87350452744441098</v>
          </cell>
          <cell r="H975">
            <v>0.14127261370289801</v>
          </cell>
          <cell r="I975">
            <v>3.17773628692201E-10</v>
          </cell>
          <cell r="J975">
            <v>1.5900988701406799E-9</v>
          </cell>
          <cell r="K975">
            <v>250.17306712301428</v>
          </cell>
          <cell r="L975">
            <v>17.379846048044577</v>
          </cell>
          <cell r="M975">
            <v>171.04403841219568</v>
          </cell>
          <cell r="N975">
            <v>23.77549802665883</v>
          </cell>
          <cell r="O975" t="str">
            <v>Y</v>
          </cell>
          <cell r="P975" t="str">
            <v>Y</v>
          </cell>
          <cell r="Q975">
            <v>2</v>
          </cell>
          <cell r="R975">
            <v>278.162672630337</v>
          </cell>
          <cell r="S975">
            <v>0.36713630000000003</v>
          </cell>
          <cell r="T975">
            <v>2.9164599999999999E-2</v>
          </cell>
          <cell r="U975" t="str">
            <v>light-green</v>
          </cell>
          <cell r="V975">
            <v>2582.6994123656164</v>
          </cell>
          <cell r="W975">
            <v>1761.57264468876</v>
          </cell>
          <cell r="X975">
            <v>0.55201197665935897</v>
          </cell>
          <cell r="Y975">
            <v>1.93357505461988E-12</v>
          </cell>
        </row>
        <row r="976">
          <cell r="A976" t="str">
            <v>UMAG_01529</v>
          </cell>
          <cell r="B976" t="str">
            <v>KIS70360</v>
          </cell>
          <cell r="C976" t="str">
            <v>related to TAF10 - TFIID and SAGA subunit</v>
          </cell>
          <cell r="D976">
            <v>360.25167954244102</v>
          </cell>
          <cell r="E976">
            <v>194.27395552319101</v>
          </cell>
          <cell r="F976">
            <v>277.26281753281597</v>
          </cell>
          <cell r="G976">
            <v>0.87327693107044002</v>
          </cell>
          <cell r="H976">
            <v>0.14356173729247701</v>
          </cell>
          <cell r="I976">
            <v>5.9506753449768503E-10</v>
          </cell>
          <cell r="J976">
            <v>2.8990469629374399E-9</v>
          </cell>
          <cell r="K976">
            <v>209.01370747988875</v>
          </cell>
          <cell r="L976">
            <v>25.933172944933744</v>
          </cell>
          <cell r="M976">
            <v>142.23033334477259</v>
          </cell>
          <cell r="N976">
            <v>10.267871063704828</v>
          </cell>
          <cell r="O976" t="str">
            <v>Y</v>
          </cell>
          <cell r="P976" t="str">
            <v>Y</v>
          </cell>
          <cell r="Q976">
            <v>8</v>
          </cell>
          <cell r="R976">
            <v>169.29946335169601</v>
          </cell>
          <cell r="S976">
            <v>-0.33904190000000001</v>
          </cell>
          <cell r="T976">
            <v>2.146027E-2</v>
          </cell>
          <cell r="U976" t="str">
            <v>salmon</v>
          </cell>
          <cell r="V976">
            <v>1643.8959183557699</v>
          </cell>
          <cell r="W976">
            <v>2329.2922650945065</v>
          </cell>
          <cell r="X976">
            <v>-0.50240826486782197</v>
          </cell>
          <cell r="Y976">
            <v>1.9107167978676599E-9</v>
          </cell>
        </row>
        <row r="977">
          <cell r="A977" t="str">
            <v>UMAG_02354</v>
          </cell>
          <cell r="B977" t="str">
            <v>KIS69832</v>
          </cell>
          <cell r="C977" t="str">
            <v>hypothetical protein</v>
          </cell>
          <cell r="D977">
            <v>78.282797137696704</v>
          </cell>
          <cell r="E977">
            <v>41.700180429742502</v>
          </cell>
          <cell r="F977">
            <v>59.991488783719603</v>
          </cell>
          <cell r="G977">
            <v>0.87270690796115002</v>
          </cell>
          <cell r="H977">
            <v>0.20620824258039699</v>
          </cell>
          <cell r="I977">
            <v>1.1536249127923101E-5</v>
          </cell>
          <cell r="J977">
            <v>3.2887982950742901E-5</v>
          </cell>
          <cell r="K977">
            <v>80.143911564175255</v>
          </cell>
          <cell r="L977">
            <v>7.4556155900690033</v>
          </cell>
          <cell r="M977">
            <v>53.950816494648123</v>
          </cell>
          <cell r="N977">
            <v>3.3210689885301448</v>
          </cell>
          <cell r="O977" t="str">
            <v>Y</v>
          </cell>
          <cell r="P977" t="str">
            <v>Y</v>
          </cell>
          <cell r="Q977">
            <v>8</v>
          </cell>
          <cell r="R977">
            <v>35.4429201856886</v>
          </cell>
          <cell r="S977">
            <v>8.1261369999999999E-2</v>
          </cell>
          <cell r="T977">
            <v>0.82548589999999999</v>
          </cell>
          <cell r="U977" t="str">
            <v>light-cyan</v>
          </cell>
          <cell r="V977">
            <v>513.10444178985927</v>
          </cell>
          <cell r="W977">
            <v>478.39924090148298</v>
          </cell>
          <cell r="X977">
            <v>0.102288766662525</v>
          </cell>
          <cell r="Y977">
            <v>0.50424758885006504</v>
          </cell>
        </row>
        <row r="978">
          <cell r="A978" t="str">
            <v>UMAG_10025</v>
          </cell>
          <cell r="B978" t="str">
            <v>KIS71669</v>
          </cell>
          <cell r="C978" t="str">
            <v>hypothetical protein</v>
          </cell>
          <cell r="D978">
            <v>143.80955125248701</v>
          </cell>
          <cell r="E978">
            <v>76.735729868336506</v>
          </cell>
          <cell r="F978">
            <v>110.272640560412</v>
          </cell>
          <cell r="G978">
            <v>0.87211038220879</v>
          </cell>
          <cell r="H978">
            <v>0.19614503529341301</v>
          </cell>
          <cell r="I978">
            <v>4.35192230372928E-6</v>
          </cell>
          <cell r="J978">
            <v>1.31987878319677E-5</v>
          </cell>
          <cell r="K978">
            <v>54.603075173049852</v>
          </cell>
          <cell r="L978">
            <v>10.094584611019526</v>
          </cell>
          <cell r="M978">
            <v>36.794319594186952</v>
          </cell>
          <cell r="N978">
            <v>6.0713655380719018</v>
          </cell>
          <cell r="O978" t="str">
            <v>Y</v>
          </cell>
          <cell r="P978" t="str">
            <v>Y</v>
          </cell>
          <cell r="Q978">
            <v>0</v>
          </cell>
          <cell r="R978">
            <v>53.332135115112401</v>
          </cell>
          <cell r="S978">
            <v>-1.407017</v>
          </cell>
          <cell r="T978">
            <v>1.2293090000000001E-10</v>
          </cell>
          <cell r="U978" t="str">
            <v>yellow</v>
          </cell>
          <cell r="V978">
            <v>690.20543680187222</v>
          </cell>
          <cell r="W978">
            <v>1224.074875090183</v>
          </cell>
          <cell r="X978">
            <v>-0.82489665979784199</v>
          </cell>
          <cell r="Y978">
            <v>4.4295080213181702E-8</v>
          </cell>
        </row>
        <row r="979">
          <cell r="A979" t="str">
            <v>UMAG_02840</v>
          </cell>
          <cell r="B979" t="str">
            <v>KIS68851</v>
          </cell>
          <cell r="C979" t="str">
            <v>related to CHS5 - chitin biosynthesis protein</v>
          </cell>
          <cell r="D979">
            <v>178.92632820102099</v>
          </cell>
          <cell r="E979">
            <v>95.304530861043503</v>
          </cell>
          <cell r="F979">
            <v>137.11542953103199</v>
          </cell>
          <cell r="G979">
            <v>0.87147636136384599</v>
          </cell>
          <cell r="H979">
            <v>0.20255886195874401</v>
          </cell>
          <cell r="I979">
            <v>8.4145696558739004E-6</v>
          </cell>
          <cell r="J979">
            <v>2.4430615719975498E-5</v>
          </cell>
          <cell r="K979">
            <v>78.941115189504501</v>
          </cell>
          <cell r="L979">
            <v>13.087094883912053</v>
          </cell>
          <cell r="M979">
            <v>53.588079787942341</v>
          </cell>
          <cell r="N979">
            <v>12.89643561065655</v>
          </cell>
          <cell r="O979" t="str">
            <v>Y</v>
          </cell>
          <cell r="P979" t="str">
            <v>Y</v>
          </cell>
          <cell r="Q979">
            <v>0</v>
          </cell>
          <cell r="R979">
            <v>77.726606598904993</v>
          </cell>
          <cell r="S979">
            <v>-0.78641640000000002</v>
          </cell>
          <cell r="T979">
            <v>3.1110310000000002E-3</v>
          </cell>
          <cell r="U979" t="str">
            <v>yellow</v>
          </cell>
          <cell r="V979">
            <v>1306.6474007533468</v>
          </cell>
          <cell r="W979">
            <v>1216.9193012632734</v>
          </cell>
          <cell r="X979">
            <v>0.102381259119595</v>
          </cell>
          <cell r="Y979">
            <v>0.346276298699013</v>
          </cell>
        </row>
        <row r="980">
          <cell r="A980" t="str">
            <v>UMAG_01142</v>
          </cell>
          <cell r="B980" t="str">
            <v>KIS71239</v>
          </cell>
          <cell r="C980" t="str">
            <v>related to RSM25 - mitochondrial ribosomal protein</v>
          </cell>
          <cell r="D980">
            <v>351.12315347132397</v>
          </cell>
          <cell r="E980">
            <v>189.524091769378</v>
          </cell>
          <cell r="F980">
            <v>270.32362262035099</v>
          </cell>
          <cell r="G980">
            <v>0.87071068949905395</v>
          </cell>
          <cell r="H980">
            <v>0.151845995371755</v>
          </cell>
          <cell r="I980">
            <v>4.9190219685579803E-9</v>
          </cell>
          <cell r="J980">
            <v>2.13267663871709E-8</v>
          </cell>
          <cell r="K980">
            <v>226.57609207881359</v>
          </cell>
          <cell r="L980">
            <v>21.111298368643926</v>
          </cell>
          <cell r="M980">
            <v>154.33014046073538</v>
          </cell>
          <cell r="N980">
            <v>14.157299785826877</v>
          </cell>
          <cell r="O980" t="str">
            <v>Y</v>
          </cell>
          <cell r="P980" t="str">
            <v>Y</v>
          </cell>
          <cell r="Q980">
            <v>0</v>
          </cell>
          <cell r="R980">
            <v>95.969937567490007</v>
          </cell>
          <cell r="S980">
            <v>-0.756403420068683</v>
          </cell>
          <cell r="T980">
            <v>4.4101668595930904E-3</v>
          </cell>
          <cell r="U980" t="str">
            <v>yellow</v>
          </cell>
          <cell r="V980">
            <v>1594.5681350447633</v>
          </cell>
          <cell r="W980">
            <v>3004.5053215021539</v>
          </cell>
          <cell r="X980">
            <v>-0.91207854682134804</v>
          </cell>
          <cell r="Y980">
            <v>2.4199065973620998E-16</v>
          </cell>
        </row>
        <row r="981">
          <cell r="A981" t="str">
            <v>UMAG_02142</v>
          </cell>
          <cell r="B981" t="str">
            <v>KIS69607</v>
          </cell>
          <cell r="C981" t="str">
            <v>related to muconate cycloisomerase</v>
          </cell>
          <cell r="D981">
            <v>64.945069448805199</v>
          </cell>
          <cell r="E981">
            <v>33.928349287686103</v>
          </cell>
          <cell r="F981">
            <v>49.436709368245602</v>
          </cell>
          <cell r="G981">
            <v>0.86902484391768198</v>
          </cell>
          <cell r="H981">
            <v>0.275574434721501</v>
          </cell>
          <cell r="I981">
            <v>7.7496914217225804E-4</v>
          </cell>
          <cell r="J981">
            <v>1.6555227045082E-3</v>
          </cell>
          <cell r="K981">
            <v>30.36929700322267</v>
          </cell>
          <cell r="L981">
            <v>9.2723366354212367</v>
          </cell>
          <cell r="M981">
            <v>20.09390482662425</v>
          </cell>
          <cell r="N981">
            <v>4.9385850661597193</v>
          </cell>
          <cell r="O981" t="str">
            <v>N</v>
          </cell>
          <cell r="P981" t="str">
            <v>Y</v>
          </cell>
          <cell r="Q981">
            <v>4</v>
          </cell>
          <cell r="R981">
            <v>156.13860584918001</v>
          </cell>
          <cell r="S981">
            <v>1.59884</v>
          </cell>
          <cell r="T981">
            <v>1.8826550000000001E-7</v>
          </cell>
          <cell r="U981" t="str">
            <v>cyan</v>
          </cell>
          <cell r="V981">
            <v>143.021317810574</v>
          </cell>
          <cell r="W981">
            <v>100.42238836969796</v>
          </cell>
          <cell r="X981">
            <v>0.50309488363175103</v>
          </cell>
          <cell r="Y981">
            <v>1.41773205598873E-2</v>
          </cell>
        </row>
        <row r="982">
          <cell r="A982" t="str">
            <v>UMAG_04963</v>
          </cell>
          <cell r="B982" t="str">
            <v>KIS67094</v>
          </cell>
          <cell r="C982" t="str">
            <v>hypothetical protein</v>
          </cell>
          <cell r="D982">
            <v>93.970042797674793</v>
          </cell>
          <cell r="E982">
            <v>49.5369216550665</v>
          </cell>
          <cell r="F982">
            <v>71.753482226370593</v>
          </cell>
          <cell r="G982">
            <v>0.868840334616092</v>
          </cell>
          <cell r="H982">
            <v>0.24543250187891899</v>
          </cell>
          <cell r="I982">
            <v>1.9603571942511399E-4</v>
          </cell>
          <cell r="J982">
            <v>4.5652153838725198E-4</v>
          </cell>
          <cell r="K982">
            <v>83.627701982640573</v>
          </cell>
          <cell r="L982">
            <v>23.145312426420102</v>
          </cell>
          <cell r="M982">
            <v>56.164276368366032</v>
          </cell>
          <cell r="N982">
            <v>12.848890704934771</v>
          </cell>
          <cell r="O982" t="str">
            <v>Y</v>
          </cell>
          <cell r="P982" t="str">
            <v>Y</v>
          </cell>
          <cell r="Q982">
            <v>0</v>
          </cell>
          <cell r="R982">
            <v>58.542952603228599</v>
          </cell>
          <cell r="S982">
            <v>-0.6631302</v>
          </cell>
          <cell r="T982">
            <v>1.3596979999999999E-3</v>
          </cell>
          <cell r="U982" t="str">
            <v>burlywood</v>
          </cell>
          <cell r="V982">
            <v>961.52778310094709</v>
          </cell>
          <cell r="W982">
            <v>865.34308515551993</v>
          </cell>
          <cell r="X982">
            <v>0.15306357218774899</v>
          </cell>
          <cell r="Y982">
            <v>0.118062650440641</v>
          </cell>
        </row>
        <row r="983">
          <cell r="A983" t="str">
            <v>UMAG_01672</v>
          </cell>
          <cell r="B983" t="str">
            <v>KIS70501</v>
          </cell>
          <cell r="C983" t="str">
            <v>probable succinyl-coa synthetase alpha chain</v>
          </cell>
          <cell r="D983">
            <v>1319.2375935382399</v>
          </cell>
          <cell r="E983">
            <v>718.45867365134802</v>
          </cell>
          <cell r="F983">
            <v>1018.8481335947999</v>
          </cell>
          <cell r="G983">
            <v>0.86808369224764104</v>
          </cell>
          <cell r="H983">
            <v>0.10158847167111699</v>
          </cell>
          <cell r="I983">
            <v>6.5617613571517903E-18</v>
          </cell>
          <cell r="J983">
            <v>6.53142964055479E-17</v>
          </cell>
          <cell r="K983">
            <v>892.87443452689627</v>
          </cell>
          <cell r="L983">
            <v>14.310800028486987</v>
          </cell>
          <cell r="M983">
            <v>615.20472132210898</v>
          </cell>
          <cell r="N983">
            <v>8.3163418111934924</v>
          </cell>
          <cell r="O983" t="str">
            <v>Y</v>
          </cell>
          <cell r="P983" t="str">
            <v>Y</v>
          </cell>
          <cell r="Q983">
            <v>0</v>
          </cell>
          <cell r="R983">
            <v>704.13088334796396</v>
          </cell>
          <cell r="S983">
            <v>-1.0243249999999999</v>
          </cell>
          <cell r="T983">
            <v>4.0135880000000001E-12</v>
          </cell>
          <cell r="U983" t="str">
            <v>yellow</v>
          </cell>
          <cell r="V983">
            <v>6316.9658425296502</v>
          </cell>
          <cell r="W983">
            <v>15301.859679628235</v>
          </cell>
          <cell r="X983">
            <v>-1.2737099288529099</v>
          </cell>
          <cell r="Y983">
            <v>4.6125379317314098E-31</v>
          </cell>
        </row>
        <row r="984">
          <cell r="A984" t="str">
            <v>UMAG_05947</v>
          </cell>
          <cell r="B984" t="str">
            <v>KIS66212</v>
          </cell>
          <cell r="C984" t="str">
            <v>related to DCG1 - involved in nitrogen-catabolite metabolism</v>
          </cell>
          <cell r="D984">
            <v>157.59755515813001</v>
          </cell>
          <cell r="E984">
            <v>84.911346360018797</v>
          </cell>
          <cell r="F984">
            <v>121.254450759075</v>
          </cell>
          <cell r="G984">
            <v>0.86730554786573</v>
          </cell>
          <cell r="H984">
            <v>0.168591009435585</v>
          </cell>
          <cell r="I984">
            <v>1.3625795047846499E-7</v>
          </cell>
          <cell r="J984">
            <v>4.9758414928823398E-7</v>
          </cell>
          <cell r="K984">
            <v>137.44790653303193</v>
          </cell>
          <cell r="L984">
            <v>17.23145281032312</v>
          </cell>
          <cell r="M984">
            <v>93.761494002929695</v>
          </cell>
          <cell r="N984">
            <v>7.1121385623882754</v>
          </cell>
          <cell r="O984" t="str">
            <v>Y</v>
          </cell>
          <cell r="P984" t="str">
            <v>Y</v>
          </cell>
          <cell r="Q984">
            <v>0</v>
          </cell>
          <cell r="R984">
            <v>30.982945832280599</v>
          </cell>
          <cell r="S984">
            <v>-1.1992419999999999</v>
          </cell>
          <cell r="T984">
            <v>1.783649E-5</v>
          </cell>
          <cell r="U984" t="str">
            <v>beige</v>
          </cell>
          <cell r="V984">
            <v>1012.8401675895317</v>
          </cell>
          <cell r="W984">
            <v>941.82534021279105</v>
          </cell>
          <cell r="X984">
            <v>0.106078261117907</v>
          </cell>
          <cell r="Y984">
            <v>0.39073134494235801</v>
          </cell>
        </row>
        <row r="985">
          <cell r="A985" t="str">
            <v>UMAG_01370</v>
          </cell>
          <cell r="B985" t="str">
            <v>KIS71475</v>
          </cell>
          <cell r="C985" t="str">
            <v>related to Thioredoxin</v>
          </cell>
          <cell r="D985">
            <v>148.35563465805001</v>
          </cell>
          <cell r="E985">
            <v>79.620203729545807</v>
          </cell>
          <cell r="F985">
            <v>113.98791919379801</v>
          </cell>
          <cell r="G985">
            <v>0.86701629382286505</v>
          </cell>
          <cell r="H985">
            <v>0.19133784257697201</v>
          </cell>
          <cell r="I985">
            <v>2.9338732307192801E-6</v>
          </cell>
          <cell r="J985">
            <v>9.1382936694535108E-6</v>
          </cell>
          <cell r="K985">
            <v>218.93645696691965</v>
          </cell>
          <cell r="L985">
            <v>41.428900008782577</v>
          </cell>
          <cell r="M985">
            <v>148.65060476055442</v>
          </cell>
          <cell r="N985">
            <v>12.997312422674671</v>
          </cell>
          <cell r="O985" t="str">
            <v>Y</v>
          </cell>
          <cell r="P985" t="str">
            <v>Y</v>
          </cell>
          <cell r="Q985">
            <v>0</v>
          </cell>
          <cell r="R985">
            <v>68.175529553422393</v>
          </cell>
          <cell r="S985">
            <v>-0.81141272546130006</v>
          </cell>
          <cell r="T985">
            <v>1.0159514545837E-4</v>
          </cell>
          <cell r="U985" t="str">
            <v>yellow</v>
          </cell>
          <cell r="V985">
            <v>882.74202892559799</v>
          </cell>
          <cell r="W985">
            <v>1204.8766421273233</v>
          </cell>
          <cell r="X985">
            <v>-0.44627247373103701</v>
          </cell>
          <cell r="Y985">
            <v>2.6126484742091699E-2</v>
          </cell>
        </row>
        <row r="986">
          <cell r="A986" t="str">
            <v>UMAG_04017</v>
          </cell>
          <cell r="B986" t="str">
            <v>KIS67972</v>
          </cell>
          <cell r="C986" t="str">
            <v>related to TRS33 - subunit of the transport protein particle complex</v>
          </cell>
          <cell r="D986">
            <v>94.213952541619506</v>
          </cell>
          <cell r="E986">
            <v>50.417087056479701</v>
          </cell>
          <cell r="F986">
            <v>72.315519799049596</v>
          </cell>
          <cell r="G986">
            <v>0.86663573708275798</v>
          </cell>
          <cell r="H986">
            <v>0.19874690826121499</v>
          </cell>
          <cell r="I986">
            <v>6.5468936207796702E-6</v>
          </cell>
          <cell r="J986">
            <v>1.9364895966225599E-5</v>
          </cell>
          <cell r="K986">
            <v>67.735559071222184</v>
          </cell>
          <cell r="L986">
            <v>3.9812064800598144</v>
          </cell>
          <cell r="M986">
            <v>45.984788340346569</v>
          </cell>
          <cell r="N986">
            <v>8.5366180215930481</v>
          </cell>
          <cell r="O986" t="str">
            <v>Y</v>
          </cell>
          <cell r="P986" t="str">
            <v>Y</v>
          </cell>
          <cell r="Q986">
            <v>0</v>
          </cell>
          <cell r="R986">
            <v>23.750645956395601</v>
          </cell>
          <cell r="S986">
            <v>-1.5460609999999999</v>
          </cell>
          <cell r="T986">
            <v>2.09588E-6</v>
          </cell>
          <cell r="U986" t="str">
            <v>pink</v>
          </cell>
          <cell r="V986">
            <v>749.77702559253203</v>
          </cell>
          <cell r="W986">
            <v>520.29208560445625</v>
          </cell>
          <cell r="X986">
            <v>0.52824111569140897</v>
          </cell>
          <cell r="Y986">
            <v>1.65888057803755E-6</v>
          </cell>
        </row>
        <row r="987">
          <cell r="A987" t="str">
            <v>UMAG_03914</v>
          </cell>
          <cell r="B987" t="str">
            <v>KIS67858</v>
          </cell>
          <cell r="C987" t="str">
            <v>related to Lactaldehyde reductase</v>
          </cell>
          <cell r="D987">
            <v>191.247559453566</v>
          </cell>
          <cell r="E987">
            <v>102.993091659016</v>
          </cell>
          <cell r="F987">
            <v>147.12032555629099</v>
          </cell>
          <cell r="G987">
            <v>0.86599022092775901</v>
          </cell>
          <cell r="H987">
            <v>0.176932652085524</v>
          </cell>
          <cell r="I987">
            <v>4.9683815903550602E-7</v>
          </cell>
          <cell r="J987">
            <v>1.7045005349810799E-6</v>
          </cell>
          <cell r="K987">
            <v>102.45091811299748</v>
          </cell>
          <cell r="L987">
            <v>10.335946035784161</v>
          </cell>
          <cell r="M987">
            <v>69.612550124440531</v>
          </cell>
          <cell r="N987">
            <v>13.378098295479557</v>
          </cell>
          <cell r="O987" t="str">
            <v>Y</v>
          </cell>
          <cell r="P987" t="str">
            <v>Y</v>
          </cell>
          <cell r="Q987">
            <v>0.5</v>
          </cell>
          <cell r="R987">
            <v>58.4962318110315</v>
          </cell>
          <cell r="S987">
            <v>0.62285869999999999</v>
          </cell>
          <cell r="T987">
            <v>5.7109170000000001E-2</v>
          </cell>
          <cell r="U987" t="str">
            <v>light-cyan</v>
          </cell>
          <cell r="V987">
            <v>1418.5267449504965</v>
          </cell>
          <cell r="W987">
            <v>612.17174961120702</v>
          </cell>
          <cell r="X987">
            <v>1.2099268713890201</v>
          </cell>
          <cell r="Y987">
            <v>5.2236439838774902E-38</v>
          </cell>
        </row>
        <row r="988">
          <cell r="A988" t="str">
            <v>UMAG_11133</v>
          </cell>
          <cell r="B988" t="str">
            <v>KIS67721</v>
          </cell>
          <cell r="C988" t="str">
            <v>hypothetical protein</v>
          </cell>
          <cell r="D988">
            <v>108.56279251801701</v>
          </cell>
          <cell r="E988">
            <v>58.009120889439799</v>
          </cell>
          <cell r="F988">
            <v>83.285956703728601</v>
          </cell>
          <cell r="G988">
            <v>0.86583861231151704</v>
          </cell>
          <cell r="H988">
            <v>0.206453996634897</v>
          </cell>
          <cell r="I988">
            <v>1.37570501567677E-5</v>
          </cell>
          <cell r="J988">
            <v>3.87911584516453E-5</v>
          </cell>
          <cell r="K988">
            <v>207.27112079515257</v>
          </cell>
          <cell r="L988">
            <v>40.549641518985212</v>
          </cell>
          <cell r="M988">
            <v>141.29941584266149</v>
          </cell>
          <cell r="N988">
            <v>20.321366416415561</v>
          </cell>
          <cell r="O988" t="str">
            <v>Y</v>
          </cell>
          <cell r="P988" t="str">
            <v>Y</v>
          </cell>
          <cell r="Q988">
            <v>0</v>
          </cell>
          <cell r="R988">
            <v>41.007056430831597</v>
          </cell>
          <cell r="S988">
            <v>-1.4215530000000001</v>
          </cell>
          <cell r="T988">
            <v>6.862286E-8</v>
          </cell>
          <cell r="U988" t="str">
            <v>burlywood</v>
          </cell>
          <cell r="V988">
            <v>1392.8546443426333</v>
          </cell>
          <cell r="W988">
            <v>1290.11597204964</v>
          </cell>
          <cell r="X988">
            <v>0.1106084099767</v>
          </cell>
          <cell r="Y988">
            <v>0.51403808864475797</v>
          </cell>
        </row>
        <row r="989">
          <cell r="A989" t="str">
            <v>UMAG_04051</v>
          </cell>
          <cell r="B989" t="str">
            <v>KIS68010</v>
          </cell>
          <cell r="C989" t="str">
            <v>hypothetical protein</v>
          </cell>
          <cell r="D989">
            <v>127.30432722392</v>
          </cell>
          <cell r="E989">
            <v>68.523733376853599</v>
          </cell>
          <cell r="F989">
            <v>97.914030300386699</v>
          </cell>
          <cell r="G989">
            <v>0.86481645575884902</v>
          </cell>
          <cell r="H989">
            <v>0.18413361301969999</v>
          </cell>
          <cell r="I989">
            <v>1.3344770350224101E-6</v>
          </cell>
          <cell r="J989">
            <v>4.3804479909780201E-6</v>
          </cell>
          <cell r="K989">
            <v>92.282487235157802</v>
          </cell>
          <cell r="L989">
            <v>12.027635267240944</v>
          </cell>
          <cell r="M989">
            <v>62.80879816296892</v>
          </cell>
          <cell r="N989">
            <v>5.8202964040828569</v>
          </cell>
          <cell r="O989" t="str">
            <v>Y</v>
          </cell>
          <cell r="P989" t="str">
            <v>Y</v>
          </cell>
          <cell r="Q989">
            <v>0</v>
          </cell>
          <cell r="R989">
            <v>65.991005583144201</v>
          </cell>
          <cell r="S989">
            <v>-0.81655449999999996</v>
          </cell>
          <cell r="T989">
            <v>2.320124E-4</v>
          </cell>
          <cell r="U989" t="str">
            <v>pink</v>
          </cell>
          <cell r="V989">
            <v>653.40486671760925</v>
          </cell>
          <cell r="W989">
            <v>1679.2369328215066</v>
          </cell>
          <cell r="X989">
            <v>-1.3594156741580501</v>
          </cell>
          <cell r="Y989">
            <v>8.7354817068872799E-51</v>
          </cell>
        </row>
        <row r="990">
          <cell r="A990" t="str">
            <v>UMAG_05629</v>
          </cell>
          <cell r="B990" t="str">
            <v>KIS66840</v>
          </cell>
          <cell r="C990" t="str">
            <v>hypothetical protein</v>
          </cell>
          <cell r="D990">
            <v>292.41000903799699</v>
          </cell>
          <cell r="E990">
            <v>158.39816505224701</v>
          </cell>
          <cell r="F990">
            <v>225.404087045122</v>
          </cell>
          <cell r="G990">
            <v>0.86447147882930497</v>
          </cell>
          <cell r="H990">
            <v>0.14925175679380401</v>
          </cell>
          <cell r="I990">
            <v>3.56184236672991E-9</v>
          </cell>
          <cell r="J990">
            <v>1.5738373248341499E-8</v>
          </cell>
          <cell r="K990">
            <v>95.041383976752499</v>
          </cell>
          <cell r="L990">
            <v>8.3519680798405194</v>
          </cell>
          <cell r="M990">
            <v>65.406094019854947</v>
          </cell>
          <cell r="N990">
            <v>10.117987376526065</v>
          </cell>
          <cell r="O990" t="str">
            <v>Y</v>
          </cell>
          <cell r="P990" t="str">
            <v>Y</v>
          </cell>
          <cell r="Q990">
            <v>8</v>
          </cell>
          <cell r="R990">
            <v>144.168563811334</v>
          </cell>
          <cell r="S990">
            <v>-0.21744089999999999</v>
          </cell>
          <cell r="T990">
            <v>0.21411279999999999</v>
          </cell>
          <cell r="U990" t="str">
            <v>beige</v>
          </cell>
          <cell r="V990">
            <v>1526.1729912335002</v>
          </cell>
          <cell r="W990">
            <v>1878.4857040776667</v>
          </cell>
          <cell r="X990">
            <v>-0.29985283010895403</v>
          </cell>
          <cell r="Y990">
            <v>3.1722832222719202E-3</v>
          </cell>
        </row>
        <row r="991">
          <cell r="A991" t="str">
            <v>UMAG_03233</v>
          </cell>
          <cell r="B991" t="str">
            <v>KIS68662</v>
          </cell>
          <cell r="C991" t="str">
            <v>related to Aldo-keto reductase yakc [NADP ]</v>
          </cell>
          <cell r="D991">
            <v>326.78789215806</v>
          </cell>
          <cell r="E991">
            <v>177.41232969613901</v>
          </cell>
          <cell r="F991">
            <v>252.10011092709999</v>
          </cell>
          <cell r="G991">
            <v>0.86401355079828801</v>
          </cell>
          <cell r="H991">
            <v>0.13971764189024599</v>
          </cell>
          <cell r="I991">
            <v>3.2090356121239101E-10</v>
          </cell>
          <cell r="J991">
            <v>1.60451780606195E-9</v>
          </cell>
          <cell r="K991">
            <v>198.45583868876352</v>
          </cell>
          <cell r="L991">
            <v>13.833374599689321</v>
          </cell>
          <cell r="M991">
            <v>136.658984045013</v>
          </cell>
          <cell r="N991">
            <v>15.017995398659366</v>
          </cell>
          <cell r="O991" t="str">
            <v>Y</v>
          </cell>
          <cell r="P991" t="str">
            <v>Y</v>
          </cell>
          <cell r="Q991">
            <v>0</v>
          </cell>
          <cell r="R991">
            <v>171.96045665385901</v>
          </cell>
          <cell r="S991">
            <v>-0.77958669999999997</v>
          </cell>
          <cell r="T991">
            <v>2.8067640000000002E-5</v>
          </cell>
          <cell r="U991" t="str">
            <v>pink</v>
          </cell>
          <cell r="V991">
            <v>2375.6608670964165</v>
          </cell>
          <cell r="W991">
            <v>2324.9386093189037</v>
          </cell>
          <cell r="X991">
            <v>3.1484371173652E-2</v>
          </cell>
          <cell r="Y991">
            <v>0.76314789207384004</v>
          </cell>
        </row>
        <row r="992">
          <cell r="A992" t="str">
            <v>UMAG_05037</v>
          </cell>
          <cell r="B992" t="str">
            <v>KIS67170</v>
          </cell>
          <cell r="C992" t="str">
            <v>related to glyoxylate/hydroxypyruvate reductase</v>
          </cell>
          <cell r="D992">
            <v>75.978902918188197</v>
          </cell>
          <cell r="E992">
            <v>40.506820489680699</v>
          </cell>
          <cell r="F992">
            <v>58.242861703934501</v>
          </cell>
          <cell r="G992">
            <v>0.86296752487189499</v>
          </cell>
          <cell r="H992">
            <v>0.22817171855653801</v>
          </cell>
          <cell r="I992">
            <v>7.7422807980642101E-5</v>
          </cell>
          <cell r="J992">
            <v>1.94990775654951E-4</v>
          </cell>
          <cell r="K992">
            <v>44.5638300869443</v>
          </cell>
          <cell r="L992">
            <v>5.1200687256047974</v>
          </cell>
          <cell r="M992">
            <v>30.10285187006334</v>
          </cell>
          <cell r="N992">
            <v>7.2435407257196269</v>
          </cell>
          <cell r="O992" t="str">
            <v>Y</v>
          </cell>
          <cell r="P992" t="str">
            <v>Y</v>
          </cell>
          <cell r="Q992">
            <v>4</v>
          </cell>
          <cell r="R992">
            <v>49.749548476999699</v>
          </cell>
          <cell r="S992">
            <v>0.73771560000000003</v>
          </cell>
          <cell r="T992">
            <v>3.6639540000000001E-3</v>
          </cell>
          <cell r="U992" t="str">
            <v>light-cyan</v>
          </cell>
          <cell r="V992">
            <v>199.46447540994498</v>
          </cell>
          <cell r="W992">
            <v>210.66334529295099</v>
          </cell>
          <cell r="X992">
            <v>-8.0995139588803305E-2</v>
          </cell>
          <cell r="Y992">
            <v>0.65706415910048799</v>
          </cell>
        </row>
        <row r="993">
          <cell r="A993" t="str">
            <v>UMAG_04229</v>
          </cell>
          <cell r="B993" t="str">
            <v>KIS67731</v>
          </cell>
          <cell r="C993" t="str">
            <v>hypothetical protein</v>
          </cell>
          <cell r="D993">
            <v>42.360778924835003</v>
          </cell>
          <cell r="E993">
            <v>22.1262038720389</v>
          </cell>
          <cell r="F993">
            <v>32.243491398437001</v>
          </cell>
          <cell r="G993">
            <v>0.86181684763433997</v>
          </cell>
          <cell r="H993">
            <v>0.28452198038080501</v>
          </cell>
          <cell r="I993">
            <v>1.2002547011589601E-3</v>
          </cell>
          <cell r="J993">
            <v>2.4883329170368599E-3</v>
          </cell>
          <cell r="K993">
            <v>32.051935745802602</v>
          </cell>
          <cell r="L993">
            <v>4.4990703356710728</v>
          </cell>
          <cell r="M993">
            <v>21.248235450425327</v>
          </cell>
          <cell r="N993">
            <v>6.9425572261746815</v>
          </cell>
          <cell r="O993" t="str">
            <v>Y</v>
          </cell>
          <cell r="P993" t="str">
            <v>Y</v>
          </cell>
          <cell r="Q993">
            <v>2</v>
          </cell>
          <cell r="R993">
            <v>84.294675139930305</v>
          </cell>
          <cell r="S993">
            <v>0.80392280000000005</v>
          </cell>
          <cell r="T993">
            <v>2.54806E-4</v>
          </cell>
          <cell r="U993" t="str">
            <v>cyan</v>
          </cell>
          <cell r="V993">
            <v>269.81699147280932</v>
          </cell>
          <cell r="W993">
            <v>305.06101546376163</v>
          </cell>
          <cell r="X993">
            <v>-0.17868985150466801</v>
          </cell>
          <cell r="Y993">
            <v>0.24141182630550201</v>
          </cell>
        </row>
        <row r="994">
          <cell r="A994" t="str">
            <v>UMAG_01919</v>
          </cell>
          <cell r="B994" t="str">
            <v>KIS70765</v>
          </cell>
          <cell r="C994" t="str">
            <v>related to CDD1 - cytidine deaminase</v>
          </cell>
          <cell r="D994">
            <v>112.65933927130401</v>
          </cell>
          <cell r="E994">
            <v>60.514539327469898</v>
          </cell>
          <cell r="F994">
            <v>86.586939299387097</v>
          </cell>
          <cell r="G994">
            <v>0.86167433365907298</v>
          </cell>
          <cell r="H994">
            <v>0.19987598153699801</v>
          </cell>
          <cell r="I994">
            <v>8.2071155495141805E-6</v>
          </cell>
          <cell r="J994">
            <v>2.3866842837277301E-5</v>
          </cell>
          <cell r="K994">
            <v>135.51478089611237</v>
          </cell>
          <cell r="L994">
            <v>16.06118844645507</v>
          </cell>
          <cell r="M994">
            <v>92.09732199280289</v>
          </cell>
          <cell r="N994">
            <v>17.293115734184767</v>
          </cell>
          <cell r="O994" t="str">
            <v>Y</v>
          </cell>
          <cell r="P994" t="str">
            <v>Y</v>
          </cell>
          <cell r="Q994">
            <v>0.5</v>
          </cell>
          <cell r="R994">
            <v>47.586227596318601</v>
          </cell>
          <cell r="S994">
            <v>0.37906990000000002</v>
          </cell>
          <cell r="T994">
            <v>0.22078999999999999</v>
          </cell>
          <cell r="U994" t="str">
            <v>dark-green</v>
          </cell>
          <cell r="V994">
            <v>885.0065289841458</v>
          </cell>
          <cell r="W994">
            <v>477.32186338515703</v>
          </cell>
          <cell r="X994">
            <v>0.88863671431822699</v>
          </cell>
          <cell r="Y994">
            <v>9.6512857012866099E-9</v>
          </cell>
        </row>
        <row r="995">
          <cell r="A995" t="str">
            <v>UMAG_10764</v>
          </cell>
          <cell r="B995" t="str">
            <v>KIS70200</v>
          </cell>
          <cell r="C995" t="str">
            <v>related to TR4 orphan receptor associated protein TRA16</v>
          </cell>
          <cell r="D995">
            <v>43.385689428027099</v>
          </cell>
          <cell r="E995">
            <v>22.939337329686399</v>
          </cell>
          <cell r="F995">
            <v>33.162513378856701</v>
          </cell>
          <cell r="G995">
            <v>0.86107071518393197</v>
          </cell>
          <cell r="H995">
            <v>0.25547908309707001</v>
          </cell>
          <cell r="I995">
            <v>3.7421909574427201E-4</v>
          </cell>
          <cell r="J995">
            <v>8.3852076257648204E-4</v>
          </cell>
          <cell r="K995">
            <v>59.31218402639243</v>
          </cell>
          <cell r="L995">
            <v>2.0832374618159846</v>
          </cell>
          <cell r="M995">
            <v>39.754899790992404</v>
          </cell>
          <cell r="N995">
            <v>4.3596773195462601</v>
          </cell>
          <cell r="O995" t="str">
            <v>Y</v>
          </cell>
          <cell r="P995" t="str">
            <v>Y</v>
          </cell>
          <cell r="Q995">
            <v>6</v>
          </cell>
          <cell r="R995">
            <v>44.198109420587002</v>
          </cell>
          <cell r="S995">
            <v>0.48717129999999997</v>
          </cell>
          <cell r="T995">
            <v>0.1147243</v>
          </cell>
          <cell r="U995" t="str">
            <v>cyan</v>
          </cell>
          <cell r="V995">
            <v>194.9374471887833</v>
          </cell>
          <cell r="W995">
            <v>485.10407582271529</v>
          </cell>
          <cell r="X995">
            <v>-1.3100728639954</v>
          </cell>
          <cell r="Y995">
            <v>1.2115055331535899E-19</v>
          </cell>
        </row>
        <row r="996">
          <cell r="A996" t="str">
            <v>UMAG_06117</v>
          </cell>
          <cell r="B996" t="str">
            <v>KIS66027</v>
          </cell>
          <cell r="C996" t="str">
            <v>related to YLF2 - putative glycogen phosphorylase</v>
          </cell>
          <cell r="D996">
            <v>845.25495437561995</v>
          </cell>
          <cell r="E996">
            <v>459.140296767682</v>
          </cell>
          <cell r="F996">
            <v>652.19762557165097</v>
          </cell>
          <cell r="G996">
            <v>0.858413017412052</v>
          </cell>
          <cell r="H996">
            <v>0.16076380865718501</v>
          </cell>
          <cell r="I996">
            <v>4.7079497075457802E-8</v>
          </cell>
          <cell r="J996">
            <v>1.83433987398949E-7</v>
          </cell>
          <cell r="K996">
            <v>479.27975460740129</v>
          </cell>
          <cell r="L996">
            <v>18.323558973554729</v>
          </cell>
          <cell r="M996">
            <v>327.77739002364581</v>
          </cell>
          <cell r="N996">
            <v>57.328566868789068</v>
          </cell>
          <cell r="O996" t="str">
            <v>Y</v>
          </cell>
          <cell r="P996" t="str">
            <v>Y</v>
          </cell>
          <cell r="Q996">
            <v>0</v>
          </cell>
          <cell r="R996">
            <v>303.29265156342598</v>
          </cell>
          <cell r="S996">
            <v>-1.0463499999999999</v>
          </cell>
          <cell r="T996">
            <v>3.0001569999999999E-5</v>
          </cell>
          <cell r="U996" t="str">
            <v>yellow</v>
          </cell>
          <cell r="V996">
            <v>3431.4481364484668</v>
          </cell>
          <cell r="W996">
            <v>13842.042221644066</v>
          </cell>
          <cell r="X996">
            <v>-2.0087224679300602</v>
          </cell>
          <cell r="Y996">
            <v>3.0552385097488001E-87</v>
          </cell>
        </row>
        <row r="997">
          <cell r="A997" t="str">
            <v>UMAG_01710</v>
          </cell>
          <cell r="B997" t="str">
            <v>KIS70542</v>
          </cell>
          <cell r="C997" t="str">
            <v>related to N-carbamoyl-L-amino acid hydrolase</v>
          </cell>
          <cell r="D997">
            <v>305.24450178433699</v>
          </cell>
          <cell r="E997">
            <v>165.295669411012</v>
          </cell>
          <cell r="F997">
            <v>235.27008559767401</v>
          </cell>
          <cell r="G997">
            <v>0.85751622760374901</v>
          </cell>
          <cell r="H997">
            <v>0.17959417563701799</v>
          </cell>
          <cell r="I997">
            <v>9.1315910863002798E-7</v>
          </cell>
          <cell r="J997">
            <v>3.0501591736039202E-6</v>
          </cell>
          <cell r="K997">
            <v>148.19199096730057</v>
          </cell>
          <cell r="L997">
            <v>16.899823008498437</v>
          </cell>
          <cell r="M997">
            <v>101.35669272230182</v>
          </cell>
          <cell r="N997">
            <v>21.85505645947671</v>
          </cell>
          <cell r="O997" t="str">
            <v>Y</v>
          </cell>
          <cell r="P997" t="str">
            <v>Y</v>
          </cell>
          <cell r="Q997">
            <v>12</v>
          </cell>
          <cell r="R997">
            <v>11.892733420998301</v>
          </cell>
          <cell r="S997">
            <v>-1.604595</v>
          </cell>
          <cell r="T997">
            <v>1.415822E-4</v>
          </cell>
          <cell r="U997" t="str">
            <v>dark-green</v>
          </cell>
          <cell r="V997">
            <v>1014.7029892255114</v>
          </cell>
          <cell r="W997">
            <v>250.41028190176633</v>
          </cell>
          <cell r="X997">
            <v>2.0098369092291701</v>
          </cell>
          <cell r="Y997">
            <v>2.4085824995567999E-40</v>
          </cell>
        </row>
        <row r="998">
          <cell r="A998" t="str">
            <v>UMAG_03068</v>
          </cell>
          <cell r="B998" t="str">
            <v>KIS69090</v>
          </cell>
          <cell r="C998" t="str">
            <v>related to NADPH2</v>
          </cell>
          <cell r="D998">
            <v>167.092799751456</v>
          </cell>
          <cell r="E998">
            <v>88.600453952526493</v>
          </cell>
          <cell r="F998">
            <v>127.846626851991</v>
          </cell>
          <cell r="G998">
            <v>0.85719163178209401</v>
          </cell>
          <cell r="H998">
            <v>0.25952874981839202</v>
          </cell>
          <cell r="I998">
            <v>4.6936373451611702E-4</v>
          </cell>
          <cell r="J998">
            <v>1.0380314019082901E-3</v>
          </cell>
          <cell r="K998">
            <v>113.42744773343945</v>
          </cell>
          <cell r="L998">
            <v>12.652054021462636</v>
          </cell>
          <cell r="M998">
            <v>76.129468516392279</v>
          </cell>
          <cell r="N998">
            <v>31.187693747983463</v>
          </cell>
          <cell r="O998" t="str">
            <v>Y</v>
          </cell>
          <cell r="P998" t="str">
            <v>Y</v>
          </cell>
          <cell r="Q998">
            <v>4</v>
          </cell>
          <cell r="R998">
            <v>282.77558810111901</v>
          </cell>
          <cell r="S998">
            <v>1.078616</v>
          </cell>
          <cell r="T998">
            <v>6.2705299999999999E-6</v>
          </cell>
          <cell r="U998" t="str">
            <v>light-cyan</v>
          </cell>
          <cell r="V998">
            <v>968.12145153931795</v>
          </cell>
          <cell r="W998">
            <v>935.89401999832535</v>
          </cell>
          <cell r="X998">
            <v>5.0225227791138798E-2</v>
          </cell>
          <cell r="Y998">
            <v>0.66683703141902795</v>
          </cell>
        </row>
        <row r="999">
          <cell r="A999" t="str">
            <v>UMAG_00937</v>
          </cell>
          <cell r="B999" t="str">
            <v>KIS71020</v>
          </cell>
          <cell r="C999" t="str">
            <v>hypothetical protein</v>
          </cell>
          <cell r="D999">
            <v>90.109471725138505</v>
          </cell>
          <cell r="E999">
            <v>48.540090012630699</v>
          </cell>
          <cell r="F999">
            <v>69.324780868884602</v>
          </cell>
          <cell r="G999">
            <v>0.85701694016785102</v>
          </cell>
          <cell r="H999">
            <v>0.20070024886530999</v>
          </cell>
          <cell r="I999">
            <v>9.9660194344286105E-6</v>
          </cell>
          <cell r="J999">
            <v>2.8639006025982601E-5</v>
          </cell>
          <cell r="K999">
            <v>108.97003425385913</v>
          </cell>
          <cell r="L999">
            <v>8.854186801398825</v>
          </cell>
          <cell r="M999">
            <v>74.469542054987073</v>
          </cell>
          <cell r="N999">
            <v>11.644131692429873</v>
          </cell>
          <cell r="O999" t="str">
            <v>Y</v>
          </cell>
          <cell r="P999" t="str">
            <v>Y</v>
          </cell>
          <cell r="Q999">
            <v>0</v>
          </cell>
          <cell r="R999">
            <v>60.229804152025103</v>
          </cell>
          <cell r="S999">
            <v>-0.61858370691791498</v>
          </cell>
          <cell r="T999">
            <v>4.2559625188663998E-3</v>
          </cell>
          <cell r="U999" t="str">
            <v>pink</v>
          </cell>
          <cell r="V999">
            <v>528.79924152129627</v>
          </cell>
          <cell r="W999">
            <v>943.77749670750472</v>
          </cell>
          <cell r="X999">
            <v>-0.83304840820833104</v>
          </cell>
          <cell r="Y999">
            <v>2.5794812642688898E-10</v>
          </cell>
        </row>
        <row r="1000">
          <cell r="A1000" t="str">
            <v>UMAG_04225</v>
          </cell>
          <cell r="B1000" t="str">
            <v>KIS67727</v>
          </cell>
          <cell r="C1000" t="str">
            <v>related to conserved oligomeric Golgi complex component 4</v>
          </cell>
          <cell r="D1000">
            <v>285.73348983199799</v>
          </cell>
          <cell r="E1000">
            <v>154.915317605609</v>
          </cell>
          <cell r="F1000">
            <v>220.32440371880301</v>
          </cell>
          <cell r="G1000">
            <v>0.85695420991613802</v>
          </cell>
          <cell r="H1000">
            <v>0.16970677781917301</v>
          </cell>
          <cell r="I1000">
            <v>2.2746720666849501E-7</v>
          </cell>
          <cell r="J1000">
            <v>8.0694022793985397E-7</v>
          </cell>
          <cell r="K1000">
            <v>75.422186583398954</v>
          </cell>
          <cell r="L1000">
            <v>7.54895701759947</v>
          </cell>
          <cell r="M1000">
            <v>52.139280989639218</v>
          </cell>
          <cell r="N1000">
            <v>11.546674526544525</v>
          </cell>
          <cell r="O1000" t="str">
            <v>Y</v>
          </cell>
          <cell r="P1000" t="str">
            <v>Y</v>
          </cell>
          <cell r="Q1000">
            <v>8</v>
          </cell>
          <cell r="R1000">
            <v>115.981743314722</v>
          </cell>
          <cell r="S1000">
            <v>-0.155364</v>
          </cell>
          <cell r="T1000">
            <v>0.46312680000000001</v>
          </cell>
          <cell r="U1000" t="str">
            <v>green</v>
          </cell>
          <cell r="V1000">
            <v>1138.4665364728733</v>
          </cell>
          <cell r="W1000">
            <v>1271.2385738775367</v>
          </cell>
          <cell r="X1000">
            <v>-0.159434121932536</v>
          </cell>
          <cell r="Y1000">
            <v>0.24892158457334601</v>
          </cell>
        </row>
        <row r="1001">
          <cell r="A1001" t="str">
            <v>UMAG_10406</v>
          </cell>
          <cell r="B1001" t="str">
            <v>KIS67723</v>
          </cell>
          <cell r="C1001" t="str">
            <v>related to GYP5 - GTPase-activating protein for Ypt Proteins</v>
          </cell>
          <cell r="D1001">
            <v>282.32163485513098</v>
          </cell>
          <cell r="E1001">
            <v>152.60860299280401</v>
          </cell>
          <cell r="F1001">
            <v>217.465118923967</v>
          </cell>
          <cell r="G1001">
            <v>0.85633472744013595</v>
          </cell>
          <cell r="H1001">
            <v>0.18668364484351899</v>
          </cell>
          <cell r="I1001">
            <v>2.2887541234261801E-6</v>
          </cell>
          <cell r="J1001">
            <v>7.2441703269638102E-6</v>
          </cell>
          <cell r="K1001">
            <v>95.004284002969072</v>
          </cell>
          <cell r="L1001">
            <v>20.243880711804131</v>
          </cell>
          <cell r="M1001">
            <v>65.383738935467377</v>
          </cell>
          <cell r="N1001">
            <v>11.634998086713804</v>
          </cell>
          <cell r="O1001" t="str">
            <v>Y</v>
          </cell>
          <cell r="P1001" t="str">
            <v>Y</v>
          </cell>
          <cell r="Q1001">
            <v>8</v>
          </cell>
          <cell r="R1001">
            <v>151.71433121556001</v>
          </cell>
          <cell r="S1001">
            <v>1.150488</v>
          </cell>
          <cell r="T1001">
            <v>1.07772E-13</v>
          </cell>
          <cell r="U1001" t="str">
            <v>magenta</v>
          </cell>
          <cell r="V1001">
            <v>1886.1276864453901</v>
          </cell>
          <cell r="W1001">
            <v>493.76107705150667</v>
          </cell>
          <cell r="X1001">
            <v>1.93106104030659</v>
          </cell>
          <cell r="Y1001">
            <v>1.22628189056851E-67</v>
          </cell>
        </row>
        <row r="1002">
          <cell r="A1002" t="str">
            <v>UMAG_03833</v>
          </cell>
          <cell r="B1002" t="str">
            <v>KIS68251</v>
          </cell>
          <cell r="C1002" t="str">
            <v>probable GTP-binding protein ypt1</v>
          </cell>
          <cell r="D1002">
            <v>922.12387067557097</v>
          </cell>
          <cell r="E1002">
            <v>501.56515503236801</v>
          </cell>
          <cell r="F1002">
            <v>711.84451285396995</v>
          </cell>
          <cell r="G1002">
            <v>0.85620078069864802</v>
          </cell>
          <cell r="H1002">
            <v>0.16122033727060101</v>
          </cell>
          <cell r="I1002">
            <v>5.5820306205486002E-8</v>
          </cell>
          <cell r="J1002">
            <v>2.15026343522624E-7</v>
          </cell>
          <cell r="K1002">
            <v>987.40668962258201</v>
          </cell>
          <cell r="L1002">
            <v>171.49361977422311</v>
          </cell>
          <cell r="M1002">
            <v>679.26030918725633</v>
          </cell>
          <cell r="N1002">
            <v>46.085179611340607</v>
          </cell>
          <cell r="O1002" t="str">
            <v>Y</v>
          </cell>
          <cell r="P1002" t="str">
            <v>Y</v>
          </cell>
          <cell r="Q1002">
            <v>4</v>
          </cell>
          <cell r="R1002">
            <v>534.79408393912399</v>
          </cell>
          <cell r="S1002">
            <v>0.20518</v>
          </cell>
          <cell r="T1002">
            <v>7.0566030000000002E-2</v>
          </cell>
          <cell r="U1002" t="str">
            <v>cyan</v>
          </cell>
          <cell r="V1002">
            <v>9382.1412270838991</v>
          </cell>
          <cell r="W1002">
            <v>4531.9446497968702</v>
          </cell>
          <cell r="X1002">
            <v>1.04591398266154</v>
          </cell>
          <cell r="Y1002">
            <v>2.3314981211775798E-12</v>
          </cell>
        </row>
        <row r="1003">
          <cell r="A1003" t="str">
            <v>UMAG_11291</v>
          </cell>
          <cell r="B1003" t="str">
            <v>KIS67866</v>
          </cell>
          <cell r="C1003" t="str">
            <v>probable RPT4 - 26S proteasome regulatory subunit</v>
          </cell>
          <cell r="D1003">
            <v>1101.78212973468</v>
          </cell>
          <cell r="E1003">
            <v>601.40525343881995</v>
          </cell>
          <cell r="F1003">
            <v>851.59369158674804</v>
          </cell>
          <cell r="G1003">
            <v>0.85523817011231096</v>
          </cell>
          <cell r="H1003">
            <v>0.14653947792010699</v>
          </cell>
          <cell r="I1003">
            <v>2.74906183941937E-9</v>
          </cell>
          <cell r="J1003">
            <v>1.2349749292523699E-8</v>
          </cell>
          <cell r="K1003">
            <v>603.17094918790781</v>
          </cell>
          <cell r="L1003">
            <v>76.410770608311779</v>
          </cell>
          <cell r="M1003">
            <v>415.95852520982498</v>
          </cell>
          <cell r="N1003">
            <v>33.690217608827282</v>
          </cell>
          <cell r="O1003" t="str">
            <v>Y</v>
          </cell>
          <cell r="P1003" t="str">
            <v>Y</v>
          </cell>
          <cell r="Q1003">
            <v>0</v>
          </cell>
          <cell r="R1003">
            <v>240.25921833419099</v>
          </cell>
          <cell r="S1003">
            <v>-1.1608540000000001</v>
          </cell>
          <cell r="T1003">
            <v>2.0724810000000002E-9</v>
          </cell>
          <cell r="U1003" t="str">
            <v>yellow</v>
          </cell>
          <cell r="V1003">
            <v>3237.2025507889571</v>
          </cell>
          <cell r="W1003">
            <v>3988.0173029073835</v>
          </cell>
          <cell r="X1003">
            <v>-0.29994923455681499</v>
          </cell>
          <cell r="Y1003">
            <v>9.9715748624384405E-3</v>
          </cell>
        </row>
        <row r="1004">
          <cell r="A1004" t="str">
            <v>UMAG_06076</v>
          </cell>
          <cell r="B1004" t="str">
            <v>KIS65986</v>
          </cell>
          <cell r="C1004" t="str">
            <v>related to quinate transport protein</v>
          </cell>
          <cell r="D1004">
            <v>52.353761152058802</v>
          </cell>
          <cell r="E1004">
            <v>27.938946718943001</v>
          </cell>
          <cell r="F1004">
            <v>40.146353935500898</v>
          </cell>
          <cell r="G1004">
            <v>0.84975147958628205</v>
          </cell>
          <cell r="H1004">
            <v>0.25076440164394997</v>
          </cell>
          <cell r="I1004">
            <v>3.5417219818434901E-4</v>
          </cell>
          <cell r="J1004">
            <v>7.97473823726349E-4</v>
          </cell>
          <cell r="K1004">
            <v>20.334014819773767</v>
          </cell>
          <cell r="L1004">
            <v>3.4283369311218386</v>
          </cell>
          <cell r="M1004">
            <v>13.804369609528804</v>
          </cell>
          <cell r="N1004">
            <v>2.1368090622689899</v>
          </cell>
          <cell r="O1004" t="str">
            <v>N</v>
          </cell>
          <cell r="P1004" t="str">
            <v>N</v>
          </cell>
          <cell r="Q1004">
            <v>4</v>
          </cell>
          <cell r="R1004">
            <v>2810.1643523795901</v>
          </cell>
          <cell r="S1004">
            <v>11.95923</v>
          </cell>
          <cell r="T1004">
            <v>1.8883869999999999E-133</v>
          </cell>
          <cell r="U1004" t="str">
            <v>magenta</v>
          </cell>
          <cell r="V1004">
            <v>408.52071972045866</v>
          </cell>
          <cell r="W1004">
            <v>18.7298679981165</v>
          </cell>
          <cell r="X1004">
            <v>4.4154992736439604</v>
          </cell>
          <cell r="Y1004">
            <v>2.44903269599866E-73</v>
          </cell>
        </row>
        <row r="1005">
          <cell r="A1005" t="str">
            <v>UMAG_12296</v>
          </cell>
          <cell r="B1005" t="str">
            <v>KIS67175</v>
          </cell>
          <cell r="C1005" t="str">
            <v>related to CMC1 - mitochondrial intermembrane space copper-binding protein</v>
          </cell>
          <cell r="D1005">
            <v>51.572349492879702</v>
          </cell>
          <cell r="E1005">
            <v>27.558550726289202</v>
          </cell>
          <cell r="F1005">
            <v>39.565450109584397</v>
          </cell>
          <cell r="G1005">
            <v>0.84934906300199697</v>
          </cell>
          <cell r="H1005">
            <v>0.25326163495420401</v>
          </cell>
          <cell r="I1005">
            <v>4.0075857615120799E-4</v>
          </cell>
          <cell r="J1005">
            <v>8.9477334989410899E-4</v>
          </cell>
          <cell r="K1005">
            <v>118.46070606056767</v>
          </cell>
          <cell r="L1005">
            <v>21.760513647494708</v>
          </cell>
          <cell r="M1005">
            <v>80.093388827500775</v>
          </cell>
          <cell r="N1005">
            <v>7.565472256365898</v>
          </cell>
          <cell r="O1005" t="str">
            <v>Y</v>
          </cell>
          <cell r="P1005" t="str">
            <v>Y</v>
          </cell>
          <cell r="Q1005">
            <v>0</v>
          </cell>
          <cell r="R1005">
            <v>32.414111496308102</v>
          </cell>
          <cell r="S1005">
            <v>-0.7374252</v>
          </cell>
          <cell r="T1005">
            <v>6.9537469999999997E-3</v>
          </cell>
          <cell r="U1005" t="str">
            <v>yellow</v>
          </cell>
          <cell r="V1005">
            <v>740.47463923106454</v>
          </cell>
          <cell r="W1005">
            <v>631.03960693638339</v>
          </cell>
          <cell r="X1005">
            <v>0.228763618223152</v>
          </cell>
          <cell r="Y1005">
            <v>0.32338730086251299</v>
          </cell>
        </row>
        <row r="1006">
          <cell r="A1006" t="str">
            <v>UMAG_11028</v>
          </cell>
          <cell r="B1006" t="str">
            <v>KIS66135</v>
          </cell>
          <cell r="C1006" t="str">
            <v>related to WHI2 - growth regulation protein</v>
          </cell>
          <cell r="D1006">
            <v>233.07663987279199</v>
          </cell>
          <cell r="E1006">
            <v>127.269123393313</v>
          </cell>
          <cell r="F1006">
            <v>180.17288163305199</v>
          </cell>
          <cell r="G1006">
            <v>0.84868835401986598</v>
          </cell>
          <cell r="H1006">
            <v>0.166941965372921</v>
          </cell>
          <cell r="I1006">
            <v>1.9193730670865601E-7</v>
          </cell>
          <cell r="J1006">
            <v>6.8503591234139096E-7</v>
          </cell>
          <cell r="K1006">
            <v>133.82518301913632</v>
          </cell>
          <cell r="L1006">
            <v>4.3715332684340229</v>
          </cell>
          <cell r="M1006">
            <v>92.887497014089575</v>
          </cell>
          <cell r="N1006">
            <v>18.679615609426893</v>
          </cell>
          <cell r="O1006" t="str">
            <v>Y</v>
          </cell>
          <cell r="P1006" t="str">
            <v>Y</v>
          </cell>
          <cell r="Q1006">
            <v>2</v>
          </cell>
          <cell r="R1006">
            <v>97.642374038148105</v>
          </cell>
          <cell r="S1006">
            <v>-0.1866671</v>
          </cell>
          <cell r="T1006">
            <v>0.3759015</v>
          </cell>
          <cell r="U1006" t="str">
            <v>green</v>
          </cell>
          <cell r="V1006">
            <v>1843.6478678997801</v>
          </cell>
          <cell r="W1006">
            <v>1075.8705424133816</v>
          </cell>
          <cell r="X1006">
            <v>0.77443501521521996</v>
          </cell>
          <cell r="Y1006">
            <v>8.6576810973983102E-16</v>
          </cell>
        </row>
        <row r="1007">
          <cell r="A1007" t="str">
            <v>UMAG_05183</v>
          </cell>
          <cell r="B1007" t="str">
            <v>KIS70111</v>
          </cell>
          <cell r="C1007" t="str">
            <v>related to TOA1 - transcription factor TFIIA-L</v>
          </cell>
          <cell r="D1007">
            <v>192.35327416687301</v>
          </cell>
          <cell r="E1007">
            <v>104.102928900008</v>
          </cell>
          <cell r="F1007">
            <v>148.22810153344</v>
          </cell>
          <cell r="G1007">
            <v>0.84728478481650804</v>
          </cell>
          <cell r="H1007">
            <v>0.210333458939989</v>
          </cell>
          <cell r="I1007">
            <v>2.85993864787115E-5</v>
          </cell>
          <cell r="J1007">
            <v>7.6819973660073205E-5</v>
          </cell>
          <cell r="K1007">
            <v>201.23197629010937</v>
          </cell>
          <cell r="L1007">
            <v>54.742688965783024</v>
          </cell>
          <cell r="M1007">
            <v>137.36904034843573</v>
          </cell>
          <cell r="N1007">
            <v>16.832720902507386</v>
          </cell>
          <cell r="O1007" t="str">
            <v>Y</v>
          </cell>
          <cell r="P1007" t="str">
            <v>Y</v>
          </cell>
          <cell r="Q1007">
            <v>0</v>
          </cell>
          <cell r="R1007">
            <v>68.169620376150604</v>
          </cell>
          <cell r="S1007">
            <v>-1.22628</v>
          </cell>
          <cell r="T1007">
            <v>5.1451320000000003E-7</v>
          </cell>
          <cell r="U1007" t="str">
            <v>burlywood</v>
          </cell>
          <cell r="V1007">
            <v>1377.15781951588</v>
          </cell>
          <cell r="W1007">
            <v>1718.8703910726465</v>
          </cell>
          <cell r="X1007">
            <v>-0.319977816017534</v>
          </cell>
          <cell r="Y1007">
            <v>7.3667461860957599E-3</v>
          </cell>
        </row>
        <row r="1008">
          <cell r="A1008" t="str">
            <v>UMAG_06324</v>
          </cell>
          <cell r="B1008" t="str">
            <v>KIS70238</v>
          </cell>
          <cell r="C1008" t="str">
            <v>probable ATP5 - F1F0-ATPase complex</v>
          </cell>
          <cell r="D1008">
            <v>1184.9560615586699</v>
          </cell>
          <cell r="E1008">
            <v>653.206776103577</v>
          </cell>
          <cell r="F1008">
            <v>919.08141883112501</v>
          </cell>
          <cell r="G1008">
            <v>0.84709948274975799</v>
          </cell>
          <cell r="H1008">
            <v>0.12022231978648899</v>
          </cell>
          <cell r="I1008">
            <v>9.6534320935851994E-13</v>
          </cell>
          <cell r="J1008">
            <v>6.2298872452108297E-12</v>
          </cell>
          <cell r="K1008">
            <v>1211.7573868063641</v>
          </cell>
          <cell r="L1008">
            <v>86.53340130556289</v>
          </cell>
          <cell r="M1008">
            <v>844.95464152401405</v>
          </cell>
          <cell r="N1008">
            <v>35.660140031265726</v>
          </cell>
          <cell r="O1008" t="str">
            <v>Y</v>
          </cell>
          <cell r="P1008" t="str">
            <v>Y</v>
          </cell>
          <cell r="Q1008">
            <v>0</v>
          </cell>
          <cell r="R1008">
            <v>503.09863318860499</v>
          </cell>
          <cell r="S1008">
            <v>-1.5228680000000001</v>
          </cell>
          <cell r="T1008">
            <v>9.6914640000000005E-34</v>
          </cell>
          <cell r="U1008" t="str">
            <v>yellow</v>
          </cell>
          <cell r="V1008">
            <v>6862.6203628855501</v>
          </cell>
          <cell r="W1008">
            <v>14435.756486172331</v>
          </cell>
          <cell r="X1008">
            <v>-1.0680191366714</v>
          </cell>
          <cell r="Y1008">
            <v>4.9815801400337498E-11</v>
          </cell>
        </row>
        <row r="1009">
          <cell r="A1009" t="str">
            <v>UMAG_11495</v>
          </cell>
          <cell r="B1009" t="str">
            <v>KIS68907</v>
          </cell>
          <cell r="C1009" t="str">
            <v>related to nadh-ubiquinone oxidoreductase 21.3 kDa subunit</v>
          </cell>
          <cell r="D1009">
            <v>462.95271577078603</v>
          </cell>
          <cell r="E1009">
            <v>253.60117320132201</v>
          </cell>
          <cell r="F1009">
            <v>358.27694448605399</v>
          </cell>
          <cell r="G1009">
            <v>0.84706861508440201</v>
          </cell>
          <cell r="H1009">
            <v>0.15809833680367699</v>
          </cell>
          <cell r="I1009">
            <v>4.3679272114724899E-8</v>
          </cell>
          <cell r="J1009">
            <v>1.7101096840068101E-7</v>
          </cell>
          <cell r="K1009">
            <v>569.13448956237187</v>
          </cell>
          <cell r="L1009">
            <v>53.349269456319107</v>
          </cell>
          <cell r="M1009">
            <v>394.40790806652672</v>
          </cell>
          <cell r="N1009">
            <v>56.241672509866611</v>
          </cell>
          <cell r="O1009" t="str">
            <v>Y</v>
          </cell>
          <cell r="P1009" t="str">
            <v>Y</v>
          </cell>
          <cell r="Q1009">
            <v>0</v>
          </cell>
          <cell r="R1009">
            <v>203.06232000004701</v>
          </cell>
          <cell r="S1009">
            <v>-0.66864380000000001</v>
          </cell>
          <cell r="T1009">
            <v>1.0154329999999999E-6</v>
          </cell>
          <cell r="U1009" t="str">
            <v>yellow</v>
          </cell>
          <cell r="V1009">
            <v>1845.8408473319632</v>
          </cell>
          <cell r="W1009">
            <v>4167.500240212833</v>
          </cell>
          <cell r="X1009">
            <v>-1.1709033191187299</v>
          </cell>
          <cell r="Y1009">
            <v>9.0216180892770307E-16</v>
          </cell>
        </row>
        <row r="1010">
          <cell r="A1010" t="str">
            <v>UMAG_05180</v>
          </cell>
          <cell r="B1010" t="str">
            <v>KIS70108</v>
          </cell>
          <cell r="C1010" t="str">
            <v>related to BRX1 - Essential nucleolar protein required for biogenesis of the 60S ribosomal subunit</v>
          </cell>
          <cell r="D1010">
            <v>136.24092356666199</v>
          </cell>
          <cell r="E1010">
            <v>71.640613065651806</v>
          </cell>
          <cell r="F1010">
            <v>103.940768316157</v>
          </cell>
          <cell r="G1010">
            <v>0.84639777590806997</v>
          </cell>
          <cell r="H1010">
            <v>0.30642199406633303</v>
          </cell>
          <cell r="I1010">
            <v>2.7696921963531202E-3</v>
          </cell>
          <cell r="J1010">
            <v>5.3989775463008996E-3</v>
          </cell>
          <cell r="K1010">
            <v>97.627561339687688</v>
          </cell>
          <cell r="L1010">
            <v>29.818937694014377</v>
          </cell>
          <cell r="M1010">
            <v>64.306935478030653</v>
          </cell>
          <cell r="N1010">
            <v>29.806233917849667</v>
          </cell>
          <cell r="O1010" t="str">
            <v>Y</v>
          </cell>
          <cell r="P1010" t="str">
            <v>Y</v>
          </cell>
          <cell r="Q1010">
            <v>0</v>
          </cell>
          <cell r="R1010">
            <v>66.594019495615896</v>
          </cell>
          <cell r="S1010">
            <v>-0.92669690000000005</v>
          </cell>
          <cell r="T1010">
            <v>7.0630170000000004E-3</v>
          </cell>
          <cell r="U1010" t="str">
            <v>yellow</v>
          </cell>
          <cell r="V1010">
            <v>689.89117220991739</v>
          </cell>
          <cell r="W1010">
            <v>4336.8116279193137</v>
          </cell>
          <cell r="X1010">
            <v>-2.64628800388983</v>
          </cell>
          <cell r="Y1010">
            <v>1.7640315307643801E-109</v>
          </cell>
        </row>
        <row r="1011">
          <cell r="A1011" t="str">
            <v>UMAG_03134</v>
          </cell>
          <cell r="B1011" t="str">
            <v>KIS68561</v>
          </cell>
          <cell r="C1011" t="str">
            <v>hypothetical protein</v>
          </cell>
          <cell r="D1011">
            <v>41.325230925488498</v>
          </cell>
          <cell r="E1011">
            <v>21.957973153562801</v>
          </cell>
          <cell r="F1011">
            <v>31.641602039525601</v>
          </cell>
          <cell r="G1011">
            <v>0.84624323740962704</v>
          </cell>
          <cell r="H1011">
            <v>0.27078341251764698</v>
          </cell>
          <cell r="I1011">
            <v>8.94675109911356E-4</v>
          </cell>
          <cell r="J1011">
            <v>1.89557271565345E-3</v>
          </cell>
          <cell r="K1011">
            <v>57.199322169116925</v>
          </cell>
          <cell r="L1011">
            <v>5.3767014372195643</v>
          </cell>
          <cell r="M1011">
            <v>38.059884060515245</v>
          </cell>
          <cell r="N1011">
            <v>8.5533037416834876</v>
          </cell>
          <cell r="O1011" t="str">
            <v>Y</v>
          </cell>
          <cell r="P1011" t="str">
            <v>Y</v>
          </cell>
          <cell r="Q1011">
            <v>0</v>
          </cell>
          <cell r="R1011">
            <v>16.061403721901801</v>
          </cell>
          <cell r="S1011">
            <v>-1.410107</v>
          </cell>
          <cell r="T1011">
            <v>1.906446E-4</v>
          </cell>
          <cell r="U1011" t="str">
            <v>yellow</v>
          </cell>
          <cell r="V1011">
            <v>287.52863976485236</v>
          </cell>
          <cell r="W1011">
            <v>465.31954104132797</v>
          </cell>
          <cell r="X1011">
            <v>-0.692211678379272</v>
          </cell>
          <cell r="Y1011">
            <v>1.3406555158067599E-7</v>
          </cell>
        </row>
        <row r="1012">
          <cell r="A1012" t="str">
            <v>UMAG_00607</v>
          </cell>
          <cell r="B1012" t="str">
            <v>KIS72190</v>
          </cell>
          <cell r="C1012" t="str">
            <v>related to phosducin homolog</v>
          </cell>
          <cell r="D1012">
            <v>166.85359782125701</v>
          </cell>
          <cell r="E1012">
            <v>91.497055267497402</v>
          </cell>
          <cell r="F1012">
            <v>129.17532654437699</v>
          </cell>
          <cell r="G1012">
            <v>0.84465031016754399</v>
          </cell>
          <cell r="H1012">
            <v>0.16204189286676299</v>
          </cell>
          <cell r="I1012">
            <v>9.7467864849372299E-8</v>
          </cell>
          <cell r="J1012">
            <v>3.6269723901321702E-7</v>
          </cell>
          <cell r="K1012">
            <v>124.03580222721665</v>
          </cell>
          <cell r="L1012">
            <v>11.775379485903697</v>
          </cell>
          <cell r="M1012">
            <v>86.187835675648842</v>
          </cell>
          <cell r="N1012">
            <v>3.555870145460986</v>
          </cell>
          <cell r="O1012" t="str">
            <v>Y</v>
          </cell>
          <cell r="P1012" t="str">
            <v>Y</v>
          </cell>
          <cell r="Q1012">
            <v>0</v>
          </cell>
          <cell r="R1012">
            <v>48.669186398456603</v>
          </cell>
          <cell r="S1012">
            <v>-1.46274418840233</v>
          </cell>
          <cell r="T1012">
            <v>2.8083164334930302E-10</v>
          </cell>
          <cell r="U1012" t="str">
            <v>yellow</v>
          </cell>
          <cell r="V1012">
            <v>1061.2297868614999</v>
          </cell>
          <cell r="W1012">
            <v>1576.3735399534598</v>
          </cell>
          <cell r="X1012">
            <v>-0.56989704740177705</v>
          </cell>
          <cell r="Y1012">
            <v>1.9244332076894002E-11</v>
          </cell>
        </row>
        <row r="1013">
          <cell r="A1013" t="str">
            <v>UMAG_10754</v>
          </cell>
          <cell r="B1013" t="str">
            <v>KIS66494</v>
          </cell>
          <cell r="C1013" t="str">
            <v>related to atp synthase epsilon chain</v>
          </cell>
          <cell r="D1013">
            <v>156.23037512580899</v>
          </cell>
          <cell r="E1013">
            <v>83.665304079057293</v>
          </cell>
          <cell r="F1013">
            <v>119.94783960243301</v>
          </cell>
          <cell r="G1013">
            <v>0.84353158752124702</v>
          </cell>
          <cell r="H1013">
            <v>0.25827261242112798</v>
          </cell>
          <cell r="I1013">
            <v>5.4639826794608299E-4</v>
          </cell>
          <cell r="J1013">
            <v>1.1944950290800999E-3</v>
          </cell>
          <cell r="K1013">
            <v>530.30122756033074</v>
          </cell>
          <cell r="L1013">
            <v>186.50988369356244</v>
          </cell>
          <cell r="M1013">
            <v>360.4748917521286</v>
          </cell>
          <cell r="N1013">
            <v>19.149135568354048</v>
          </cell>
          <cell r="O1013" t="str">
            <v>Y</v>
          </cell>
          <cell r="P1013" t="str">
            <v>Y</v>
          </cell>
          <cell r="Q1013">
            <v>0</v>
          </cell>
          <cell r="R1013">
            <v>232.69140878514699</v>
          </cell>
          <cell r="S1013">
            <v>-0.85835980000000001</v>
          </cell>
          <cell r="T1013">
            <v>5.4746400000000003E-6</v>
          </cell>
          <cell r="U1013" t="str">
            <v>yellow</v>
          </cell>
          <cell r="V1013">
            <v>1567.3865903379467</v>
          </cell>
          <cell r="W1013">
            <v>2782.5345646645669</v>
          </cell>
          <cell r="X1013">
            <v>-0.80186227282287403</v>
          </cell>
          <cell r="Y1013">
            <v>6.9608837204161902E-2</v>
          </cell>
        </row>
        <row r="1014">
          <cell r="A1014" t="str">
            <v>UMAG_05927</v>
          </cell>
          <cell r="B1014" t="str">
            <v>KIS66191</v>
          </cell>
          <cell r="C1014" t="str">
            <v>hypothetical protein</v>
          </cell>
          <cell r="D1014">
            <v>4.8779322214592797</v>
          </cell>
          <cell r="E1014">
            <v>1.92496722234708</v>
          </cell>
          <cell r="F1014">
            <v>3.4014497219031798</v>
          </cell>
          <cell r="G1014">
            <v>0.84264910965277495</v>
          </cell>
          <cell r="H1014">
            <v>0.70577943143803801</v>
          </cell>
          <cell r="I1014">
            <v>8.3796243109533305E-2</v>
          </cell>
          <cell r="J1014">
            <v>0.119679930564524</v>
          </cell>
          <cell r="K1014">
            <v>3.0368677538482394</v>
          </cell>
          <cell r="L1014">
            <v>0.31354162922936313</v>
          </cell>
          <cell r="M1014">
            <v>1.3397668454787439</v>
          </cell>
          <cell r="N1014">
            <v>0.41757848896140537</v>
          </cell>
          <cell r="O1014" t="str">
            <v>N</v>
          </cell>
          <cell r="P1014" t="str">
            <v>N</v>
          </cell>
          <cell r="Q1014">
            <v>6</v>
          </cell>
          <cell r="R1014">
            <v>55.204151943288998</v>
          </cell>
          <cell r="S1014">
            <v>5.6005180000000001</v>
          </cell>
          <cell r="T1014">
            <v>7.5717250000000005E-72</v>
          </cell>
          <cell r="U1014" t="str">
            <v>cyan</v>
          </cell>
          <cell r="V1014">
            <v>19.950702375956265</v>
          </cell>
          <cell r="W1014">
            <v>21.042031889133366</v>
          </cell>
          <cell r="X1014">
            <v>-5.9236454368796099E-2</v>
          </cell>
          <cell r="Y1014">
            <v>0.90258079500924904</v>
          </cell>
        </row>
        <row r="1015">
          <cell r="A1015" t="str">
            <v>UMAG_12251</v>
          </cell>
          <cell r="B1015" t="str">
            <v>KIS68017</v>
          </cell>
          <cell r="C1015" t="str">
            <v>related to MIM1 û mitochondrial protein required for outer membrane protein import</v>
          </cell>
          <cell r="D1015">
            <v>180.492099134592</v>
          </cell>
          <cell r="E1015">
            <v>99.338762594899706</v>
          </cell>
          <cell r="F1015">
            <v>139.91543086474601</v>
          </cell>
          <cell r="G1015">
            <v>0.842248019251435</v>
          </cell>
          <cell r="H1015">
            <v>0.15488276042688701</v>
          </cell>
          <cell r="I1015">
            <v>2.8233097397166499E-8</v>
          </cell>
          <cell r="J1015">
            <v>1.1314256152958801E-7</v>
          </cell>
          <cell r="K1015">
            <v>192.48672777174707</v>
          </cell>
          <cell r="L1015">
            <v>12.34627284324362</v>
          </cell>
          <cell r="M1015">
            <v>133.56109187874648</v>
          </cell>
          <cell r="N1015">
            <v>5.6786049741187279</v>
          </cell>
          <cell r="O1015" t="str">
            <v>Y</v>
          </cell>
          <cell r="P1015" t="str">
            <v>Y</v>
          </cell>
          <cell r="Q1015">
            <v>0</v>
          </cell>
          <cell r="R1015">
            <v>156.29066813236699</v>
          </cell>
          <cell r="S1015">
            <v>-0.68046859999999998</v>
          </cell>
          <cell r="T1015">
            <v>5.8452860000000005E-4</v>
          </cell>
          <cell r="U1015" t="str">
            <v>pink</v>
          </cell>
          <cell r="V1015">
            <v>2134.1179839362067</v>
          </cell>
          <cell r="W1015">
            <v>2634.081384849977</v>
          </cell>
          <cell r="X1015">
            <v>-0.303822327300729</v>
          </cell>
          <cell r="Y1015">
            <v>1.49969862645717E-4</v>
          </cell>
        </row>
        <row r="1016">
          <cell r="A1016" t="str">
            <v>UMAG_01539</v>
          </cell>
          <cell r="B1016" t="str">
            <v>KIS70369</v>
          </cell>
          <cell r="C1016" t="str">
            <v>hypothetical protein</v>
          </cell>
          <cell r="D1016">
            <v>129.936269952294</v>
          </cell>
          <cell r="E1016">
            <v>70.746330565689505</v>
          </cell>
          <cell r="F1016">
            <v>100.34130025899201</v>
          </cell>
          <cell r="G1016">
            <v>0.84196547449510695</v>
          </cell>
          <cell r="H1016">
            <v>0.194706475592692</v>
          </cell>
          <cell r="I1016">
            <v>7.9799433735783796E-6</v>
          </cell>
          <cell r="J1016">
            <v>2.3241854911323899E-5</v>
          </cell>
          <cell r="K1016">
            <v>55.564548807278975</v>
          </cell>
          <cell r="L1016">
            <v>8.6821200161034344</v>
          </cell>
          <cell r="M1016">
            <v>38.443006962772948</v>
          </cell>
          <cell r="N1016">
            <v>8.0647190418532126</v>
          </cell>
          <cell r="O1016" t="str">
            <v>Y</v>
          </cell>
          <cell r="P1016" t="str">
            <v>Y</v>
          </cell>
          <cell r="Q1016">
            <v>4</v>
          </cell>
          <cell r="R1016">
            <v>109.63785222654199</v>
          </cell>
          <cell r="S1016">
            <v>0.81566039999999995</v>
          </cell>
          <cell r="T1016">
            <v>2.193136E-6</v>
          </cell>
          <cell r="U1016" t="str">
            <v>magenta</v>
          </cell>
          <cell r="V1016">
            <v>776.71591694287406</v>
          </cell>
          <cell r="W1016">
            <v>617.03326807934297</v>
          </cell>
          <cell r="X1016">
            <v>0.32992309434943701</v>
          </cell>
          <cell r="Y1016">
            <v>3.4190100529396801E-3</v>
          </cell>
        </row>
        <row r="1017">
          <cell r="A1017" t="str">
            <v>UMAG_03240</v>
          </cell>
          <cell r="B1017" t="str">
            <v>KIS68669</v>
          </cell>
          <cell r="C1017" t="str">
            <v>related to RUD3 - suppressor of uso1-1 transport defect</v>
          </cell>
          <cell r="D1017">
            <v>323.29422172169399</v>
          </cell>
          <cell r="E1017">
            <v>177.713721623742</v>
          </cell>
          <cell r="F1017">
            <v>250.503971672718</v>
          </cell>
          <cell r="G1017">
            <v>0.84171784033797703</v>
          </cell>
          <cell r="H1017">
            <v>0.158774782201483</v>
          </cell>
          <cell r="I1017">
            <v>6.0153621838709299E-8</v>
          </cell>
          <cell r="J1017">
            <v>2.3061863328074899E-7</v>
          </cell>
          <cell r="K1017">
            <v>139.63692553068989</v>
          </cell>
          <cell r="L1017">
            <v>20.666382167014326</v>
          </cell>
          <cell r="M1017">
            <v>97.141932800567957</v>
          </cell>
          <cell r="N1017">
            <v>12.3652271141975</v>
          </cell>
          <cell r="O1017" t="str">
            <v>Y</v>
          </cell>
          <cell r="P1017" t="str">
            <v>Y</v>
          </cell>
          <cell r="Q1017">
            <v>2</v>
          </cell>
          <cell r="R1017">
            <v>127.10071262200699</v>
          </cell>
          <cell r="S1017">
            <v>0.1566302</v>
          </cell>
          <cell r="T1017">
            <v>0.39414120000000002</v>
          </cell>
          <cell r="U1017" t="str">
            <v>light-green</v>
          </cell>
          <cell r="V1017">
            <v>1424.8382674399734</v>
          </cell>
          <cell r="W1017">
            <v>1899.4409270625899</v>
          </cell>
          <cell r="X1017">
            <v>-0.413573964620773</v>
          </cell>
          <cell r="Y1017">
            <v>5.7533088138712701E-6</v>
          </cell>
        </row>
        <row r="1018">
          <cell r="A1018" t="str">
            <v>UMAG_04237</v>
          </cell>
          <cell r="B1018" t="str">
            <v>KIS67739</v>
          </cell>
          <cell r="C1018" t="str">
            <v>probable ubiquinol--cytochrome-c reductase</v>
          </cell>
          <cell r="D1018">
            <v>606.65868609339202</v>
          </cell>
          <cell r="E1018">
            <v>334.310195122209</v>
          </cell>
          <cell r="F1018">
            <v>470.48444060780002</v>
          </cell>
          <cell r="G1018">
            <v>0.84145118560272703</v>
          </cell>
          <cell r="H1018">
            <v>0.14550851524592401</v>
          </cell>
          <cell r="I1018">
            <v>3.8602933526462099E-9</v>
          </cell>
          <cell r="J1018">
            <v>1.6998974136397101E-8</v>
          </cell>
          <cell r="K1018">
            <v>1052.404366862291</v>
          </cell>
          <cell r="L1018">
            <v>116.1077384972548</v>
          </cell>
          <cell r="M1018">
            <v>735.74189520777998</v>
          </cell>
          <cell r="N1018">
            <v>88.689727452355427</v>
          </cell>
          <cell r="O1018" t="str">
            <v>Y</v>
          </cell>
          <cell r="P1018" t="str">
            <v>Y</v>
          </cell>
          <cell r="Q1018">
            <v>0</v>
          </cell>
          <cell r="R1018">
            <v>346.17344271184197</v>
          </cell>
          <cell r="S1018">
            <v>-1.4245589999999999</v>
          </cell>
          <cell r="T1018">
            <v>1.12576E-29</v>
          </cell>
          <cell r="U1018" t="str">
            <v>yellow</v>
          </cell>
          <cell r="V1018">
            <v>3517.9373181103565</v>
          </cell>
          <cell r="W1018">
            <v>8313.0973377687897</v>
          </cell>
          <cell r="X1018">
            <v>-1.2309216334645501</v>
          </cell>
          <cell r="Y1018">
            <v>1.2794311608877E-8</v>
          </cell>
        </row>
        <row r="1019">
          <cell r="A1019" t="str">
            <v>UMAG_11722</v>
          </cell>
          <cell r="B1019" t="str">
            <v>KIS69394</v>
          </cell>
          <cell r="C1019" t="str">
            <v>probable YDJ1 - mitochondrial and ER import protein</v>
          </cell>
          <cell r="D1019">
            <v>2218.91875529355</v>
          </cell>
          <cell r="E1019">
            <v>1207.6287703302301</v>
          </cell>
          <cell r="F1019">
            <v>1713.27376281189</v>
          </cell>
          <cell r="G1019">
            <v>0.84020953930161002</v>
          </cell>
          <cell r="H1019">
            <v>0.207839721051406</v>
          </cell>
          <cell r="I1019">
            <v>2.6961253399647001E-5</v>
          </cell>
          <cell r="J1019">
            <v>7.2752588538729996E-5</v>
          </cell>
          <cell r="K1019">
            <v>1212.83342532237</v>
          </cell>
          <cell r="L1019">
            <v>102.5576401987974</v>
          </cell>
          <cell r="M1019">
            <v>826.86229935721929</v>
          </cell>
          <cell r="N1019">
            <v>221.30839634192529</v>
          </cell>
          <cell r="O1019" t="str">
            <v>Y</v>
          </cell>
          <cell r="P1019" t="str">
            <v>Y</v>
          </cell>
          <cell r="Q1019">
            <v>0</v>
          </cell>
          <cell r="R1019">
            <v>501.34389753698002</v>
          </cell>
          <cell r="S1019">
            <v>-0.28297820000000001</v>
          </cell>
          <cell r="T1019">
            <v>0.23829649999999999</v>
          </cell>
          <cell r="U1019" t="str">
            <v>yellow</v>
          </cell>
          <cell r="V1019">
            <v>7757.1465277139032</v>
          </cell>
          <cell r="W1019">
            <v>14598.617529739167</v>
          </cell>
          <cell r="X1019">
            <v>-0.90739718893911303</v>
          </cell>
          <cell r="Y1019">
            <v>2.5283164831386898E-7</v>
          </cell>
        </row>
        <row r="1020">
          <cell r="A1020" t="str">
            <v>UMAG_06111</v>
          </cell>
          <cell r="B1020" t="str">
            <v>KIS66019</v>
          </cell>
          <cell r="C1020" t="str">
            <v>putative IDP1 - isocitrate dehydrogenase (NADP )</v>
          </cell>
          <cell r="D1020">
            <v>1211.1347378934099</v>
          </cell>
          <cell r="E1020">
            <v>667.14907588445203</v>
          </cell>
          <cell r="F1020">
            <v>939.14190688893098</v>
          </cell>
          <cell r="G1020">
            <v>0.84012297605646602</v>
          </cell>
          <cell r="H1020">
            <v>0.15406238517495799</v>
          </cell>
          <cell r="I1020">
            <v>2.6060101918686901E-8</v>
          </cell>
          <cell r="J1020">
            <v>1.05020747594958E-7</v>
          </cell>
          <cell r="K1020">
            <v>537.17362964806694</v>
          </cell>
          <cell r="L1020">
            <v>87.168281943630376</v>
          </cell>
          <cell r="M1020">
            <v>374.36162009811784</v>
          </cell>
          <cell r="N1020">
            <v>42.949451348050268</v>
          </cell>
          <cell r="O1020" t="str">
            <v>N</v>
          </cell>
          <cell r="P1020" t="str">
            <v>Y</v>
          </cell>
          <cell r="Q1020">
            <v>0</v>
          </cell>
          <cell r="R1020">
            <v>453.89176003587602</v>
          </cell>
          <cell r="S1020">
            <v>-1.334765</v>
          </cell>
          <cell r="T1020">
            <v>1.054835E-19</v>
          </cell>
          <cell r="U1020" t="str">
            <v>yellow</v>
          </cell>
          <cell r="V1020">
            <v>5731.7356271531307</v>
          </cell>
          <cell r="W1020">
            <v>5751.9464656713308</v>
          </cell>
          <cell r="X1020">
            <v>-5.3367754758844397E-3</v>
          </cell>
          <cell r="Y1020">
            <v>0.97519019902718895</v>
          </cell>
        </row>
        <row r="1021">
          <cell r="A1021" t="str">
            <v>UMAG_10390</v>
          </cell>
          <cell r="B1021" t="str">
            <v>KIS68602</v>
          </cell>
          <cell r="C1021" t="str">
            <v>hypothetical protein</v>
          </cell>
          <cell r="D1021">
            <v>27.984008998065999</v>
          </cell>
          <cell r="E1021">
            <v>14.607427311003301</v>
          </cell>
          <cell r="F1021">
            <v>21.295718154534701</v>
          </cell>
          <cell r="G1021">
            <v>0.83958797203095203</v>
          </cell>
          <cell r="H1021">
            <v>0.33464896837966202</v>
          </cell>
          <cell r="I1021">
            <v>5.9065191204667701E-3</v>
          </cell>
          <cell r="J1021">
            <v>1.08490513273288E-2</v>
          </cell>
          <cell r="K1021">
            <v>18.847725359647892</v>
          </cell>
          <cell r="L1021">
            <v>4.0417504683489165</v>
          </cell>
          <cell r="M1021">
            <v>12.541141216504631</v>
          </cell>
          <cell r="N1021">
            <v>3.2673030860070047</v>
          </cell>
          <cell r="O1021" t="str">
            <v>Y</v>
          </cell>
          <cell r="P1021" t="str">
            <v>Y</v>
          </cell>
          <cell r="Q1021">
            <v>12</v>
          </cell>
          <cell r="R1021">
            <v>67.741508173818701</v>
          </cell>
          <cell r="S1021">
            <v>-0.73308600000000002</v>
          </cell>
          <cell r="T1021">
            <v>3.6696670000000001E-2</v>
          </cell>
          <cell r="U1021" t="str">
            <v>beige</v>
          </cell>
          <cell r="V1021">
            <v>212.02799949968968</v>
          </cell>
          <cell r="W1021">
            <v>617.05822081934264</v>
          </cell>
          <cell r="X1021">
            <v>-1.5352792607490899</v>
          </cell>
          <cell r="Y1021">
            <v>7.3761067188540898E-22</v>
          </cell>
        </row>
        <row r="1022">
          <cell r="A1022" t="str">
            <v>UMAG_02323</v>
          </cell>
          <cell r="B1022" t="str">
            <v>KIS69800</v>
          </cell>
          <cell r="C1022" t="str">
            <v>related to PEX14 - peroxisomal protein involved in protein import - peroxin</v>
          </cell>
          <cell r="D1022">
            <v>283.19357468355599</v>
          </cell>
          <cell r="E1022">
            <v>155.815337058317</v>
          </cell>
          <cell r="F1022">
            <v>219.50445587093699</v>
          </cell>
          <cell r="G1022">
            <v>0.83917278530294004</v>
          </cell>
          <cell r="H1022">
            <v>0.166008750829058</v>
          </cell>
          <cell r="I1022">
            <v>2.2495973387728699E-7</v>
          </cell>
          <cell r="J1022">
            <v>7.9936187065306599E-7</v>
          </cell>
          <cell r="K1022">
            <v>173.03863230126728</v>
          </cell>
          <cell r="L1022">
            <v>19.366171658286206</v>
          </cell>
          <cell r="M1022">
            <v>120.09097705008233</v>
          </cell>
          <cell r="N1022">
            <v>19.216115379149191</v>
          </cell>
          <cell r="O1022" t="str">
            <v>Y</v>
          </cell>
          <cell r="P1022" t="str">
            <v>Y</v>
          </cell>
          <cell r="Q1022">
            <v>0</v>
          </cell>
          <cell r="R1022">
            <v>97.712015809350206</v>
          </cell>
          <cell r="S1022">
            <v>-1.0246230000000001</v>
          </cell>
          <cell r="T1022">
            <v>6.6836020000000003E-6</v>
          </cell>
          <cell r="U1022" t="str">
            <v>beige</v>
          </cell>
          <cell r="V1022">
            <v>1795.4631684529033</v>
          </cell>
          <cell r="W1022">
            <v>1424.9786398089636</v>
          </cell>
          <cell r="X1022">
            <v>0.33242952100675599</v>
          </cell>
          <cell r="Y1022">
            <v>7.4418929336670595E-4</v>
          </cell>
        </row>
        <row r="1023">
          <cell r="A1023" t="str">
            <v>UMAG_05844</v>
          </cell>
          <cell r="B1023" t="str">
            <v>KIS66104</v>
          </cell>
          <cell r="C1023" t="str">
            <v>hypothetical protein</v>
          </cell>
          <cell r="D1023">
            <v>351.97584889793001</v>
          </cell>
          <cell r="E1023">
            <v>194.597144230033</v>
          </cell>
          <cell r="F1023">
            <v>273.28649656398198</v>
          </cell>
          <cell r="G1023">
            <v>0.83755120717692499</v>
          </cell>
          <cell r="H1023">
            <v>0.13882964522698299</v>
          </cell>
          <cell r="I1023">
            <v>8.5718362760690897E-10</v>
          </cell>
          <cell r="J1023">
            <v>4.0957146703702903E-9</v>
          </cell>
          <cell r="K1023">
            <v>224.76127904326859</v>
          </cell>
          <cell r="L1023">
            <v>13.586063452968393</v>
          </cell>
          <cell r="M1023">
            <v>157.97946124901912</v>
          </cell>
          <cell r="N1023">
            <v>23.327656634755542</v>
          </cell>
          <cell r="O1023" t="str">
            <v>Y</v>
          </cell>
          <cell r="P1023" t="str">
            <v>Y</v>
          </cell>
          <cell r="Q1023">
            <v>1</v>
          </cell>
          <cell r="R1023">
            <v>108.709552431186</v>
          </cell>
          <cell r="S1023">
            <v>-4.7703290000000002E-2</v>
          </cell>
          <cell r="T1023">
            <v>0.85218939999999999</v>
          </cell>
          <cell r="U1023" t="str">
            <v>green</v>
          </cell>
          <cell r="V1023">
            <v>1761.2413275118167</v>
          </cell>
          <cell r="W1023">
            <v>1223.4411439083099</v>
          </cell>
          <cell r="X1023">
            <v>0.52511407201313398</v>
          </cell>
          <cell r="Y1023">
            <v>1.2372397846937299E-9</v>
          </cell>
        </row>
        <row r="1024">
          <cell r="A1024" t="str">
            <v>UMAG_03241</v>
          </cell>
          <cell r="B1024" t="str">
            <v>KIS68670</v>
          </cell>
          <cell r="C1024" t="str">
            <v>probable KRR1 - required for 40S ribosome biogenesis</v>
          </cell>
          <cell r="D1024">
            <v>200.66418406444799</v>
          </cell>
          <cell r="E1024">
            <v>108.853600411044</v>
          </cell>
          <cell r="F1024">
            <v>154.75889223774601</v>
          </cell>
          <cell r="G1024">
            <v>0.83721525211981995</v>
          </cell>
          <cell r="H1024">
            <v>0.23191988641577499</v>
          </cell>
          <cell r="I1024">
            <v>1.5576103760787599E-4</v>
          </cell>
          <cell r="J1024">
            <v>3.6898287603479197E-4</v>
          </cell>
          <cell r="K1024">
            <v>122.87360219510734</v>
          </cell>
          <cell r="L1024">
            <v>14.478620291047953</v>
          </cell>
          <cell r="M1024">
            <v>83.923723252196694</v>
          </cell>
          <cell r="N1024">
            <v>27.767737372831231</v>
          </cell>
          <cell r="O1024" t="str">
            <v>Y</v>
          </cell>
          <cell r="P1024" t="str">
            <v>Y</v>
          </cell>
          <cell r="Q1024">
            <v>2</v>
          </cell>
          <cell r="R1024">
            <v>118.316611678779</v>
          </cell>
          <cell r="S1024">
            <v>0.33666109999999999</v>
          </cell>
          <cell r="T1024">
            <v>0.32237680000000002</v>
          </cell>
          <cell r="U1024" t="str">
            <v>light-green</v>
          </cell>
          <cell r="V1024">
            <v>1116.2100724467034</v>
          </cell>
          <cell r="W1024">
            <v>3829.6696306939066</v>
          </cell>
          <cell r="X1024">
            <v>-1.7720555049428</v>
          </cell>
          <cell r="Y1024">
            <v>5.02945556331162E-34</v>
          </cell>
        </row>
        <row r="1025">
          <cell r="A1025" t="str">
            <v>UMAG_11097</v>
          </cell>
          <cell r="B1025" t="str">
            <v>KIS68437</v>
          </cell>
          <cell r="C1025" t="str">
            <v>related to QCR10 - ubiquinol--cytochrome-c reductase 8.5 kDa subunit</v>
          </cell>
          <cell r="D1025">
            <v>136.47349076936499</v>
          </cell>
          <cell r="E1025">
            <v>73.964151393359501</v>
          </cell>
          <cell r="F1025">
            <v>105.21882108136199</v>
          </cell>
          <cell r="G1025">
            <v>0.83721368766134896</v>
          </cell>
          <cell r="H1025">
            <v>0.234643354458096</v>
          </cell>
          <cell r="I1025">
            <v>1.8327983110509E-4</v>
          </cell>
          <cell r="J1025">
            <v>4.28825682339327E-4</v>
          </cell>
          <cell r="K1025">
            <v>376.5435195612597</v>
          </cell>
          <cell r="L1025">
            <v>102.8809015368103</v>
          </cell>
          <cell r="M1025">
            <v>258.78438069712718</v>
          </cell>
          <cell r="N1025">
            <v>33.100295596511586</v>
          </cell>
          <cell r="O1025" t="str">
            <v>Y</v>
          </cell>
          <cell r="P1025" t="str">
            <v>Y</v>
          </cell>
          <cell r="Q1025">
            <v>0</v>
          </cell>
          <cell r="R1025">
            <v>193.64461731969701</v>
          </cell>
          <cell r="S1025">
            <v>-0.77571760000000001</v>
          </cell>
          <cell r="T1025">
            <v>2.7274869999999998E-4</v>
          </cell>
          <cell r="U1025" t="str">
            <v>yellow</v>
          </cell>
          <cell r="V1025">
            <v>1545.1289096172768</v>
          </cell>
          <cell r="W1025">
            <v>3250.1068052418764</v>
          </cell>
          <cell r="X1025">
            <v>-1.05969812186792</v>
          </cell>
          <cell r="Y1025">
            <v>9.41216801990891E-5</v>
          </cell>
        </row>
        <row r="1026">
          <cell r="A1026" t="str">
            <v>UMAG_05689</v>
          </cell>
          <cell r="B1026" t="str">
            <v>KIS66904</v>
          </cell>
          <cell r="C1026" t="str">
            <v>related to AIF1 - mitochondrial cell death effector</v>
          </cell>
          <cell r="D1026">
            <v>478.214423261131</v>
          </cell>
          <cell r="E1026">
            <v>262.21641982336899</v>
          </cell>
          <cell r="F1026">
            <v>370.21542154225</v>
          </cell>
          <cell r="G1026">
            <v>0.83676298570754104</v>
          </cell>
          <cell r="H1026">
            <v>0.18689730641740701</v>
          </cell>
          <cell r="I1026">
            <v>3.9222947265959803E-6</v>
          </cell>
          <cell r="J1026">
            <v>1.1974491462103099E-5</v>
          </cell>
          <cell r="K1026">
            <v>264.30139367945208</v>
          </cell>
          <cell r="L1026">
            <v>54.066952633015013</v>
          </cell>
          <cell r="M1026">
            <v>183.47764834110467</v>
          </cell>
          <cell r="N1026">
            <v>36.402620615910799</v>
          </cell>
          <cell r="O1026" t="str">
            <v>Y</v>
          </cell>
          <cell r="P1026" t="str">
            <v>Y</v>
          </cell>
          <cell r="Q1026">
            <v>0.5</v>
          </cell>
          <cell r="R1026">
            <v>16.3144928830759</v>
          </cell>
          <cell r="S1026">
            <v>0.1482889</v>
          </cell>
          <cell r="T1026">
            <v>0.77635220000000005</v>
          </cell>
          <cell r="U1026" t="str">
            <v>dark-green</v>
          </cell>
          <cell r="V1026">
            <v>4119.7046933865067</v>
          </cell>
          <cell r="W1026">
            <v>253.74181975536933</v>
          </cell>
          <cell r="X1026">
            <v>4.0011321345107804</v>
          </cell>
          <cell r="Y1026">
            <v>4.1141135686478002E-104</v>
          </cell>
        </row>
        <row r="1027">
          <cell r="A1027" t="str">
            <v>UMAG_06507</v>
          </cell>
          <cell r="B1027" t="str">
            <v>KIS70886</v>
          </cell>
          <cell r="C1027" t="str">
            <v>hypothetical protein</v>
          </cell>
          <cell r="D1027">
            <v>231.10547336824001</v>
          </cell>
          <cell r="E1027">
            <v>126.496182768897</v>
          </cell>
          <cell r="F1027">
            <v>178.80082806856799</v>
          </cell>
          <cell r="G1027">
            <v>0.83584430988131697</v>
          </cell>
          <cell r="H1027">
            <v>0.19323110630273699</v>
          </cell>
          <cell r="I1027">
            <v>7.9525638961094292E-6</v>
          </cell>
          <cell r="J1027">
            <v>2.3183015689921901E-5</v>
          </cell>
          <cell r="K1027">
            <v>108.52813830984732</v>
          </cell>
          <cell r="L1027">
            <v>15.759029277239545</v>
          </cell>
          <cell r="M1027">
            <v>75.690792624065423</v>
          </cell>
          <cell r="N1027">
            <v>19.106391074851324</v>
          </cell>
          <cell r="O1027" t="str">
            <v>Y</v>
          </cell>
          <cell r="P1027" t="str">
            <v>Y</v>
          </cell>
          <cell r="Q1027">
            <v>0.5</v>
          </cell>
          <cell r="R1027">
            <v>156.43761852041601</v>
          </cell>
          <cell r="S1027">
            <v>1.41944</v>
          </cell>
          <cell r="T1027">
            <v>1.8912770000000001E-5</v>
          </cell>
          <cell r="U1027" t="str">
            <v>light-cyan</v>
          </cell>
          <cell r="V1027">
            <v>965.30515441811303</v>
          </cell>
          <cell r="W1027">
            <v>186.96006323159565</v>
          </cell>
          <cell r="X1027">
            <v>2.3635367034247001</v>
          </cell>
          <cell r="Y1027">
            <v>2.8323002522190701E-56</v>
          </cell>
        </row>
        <row r="1028">
          <cell r="A1028" t="str">
            <v>UMAG_04898</v>
          </cell>
          <cell r="B1028" t="str">
            <v>KIS67025</v>
          </cell>
          <cell r="C1028" t="str">
            <v>related to HSD1 - ER membrane protein</v>
          </cell>
          <cell r="D1028">
            <v>208.476030751726</v>
          </cell>
          <cell r="E1028">
            <v>113.03040444369</v>
          </cell>
          <cell r="F1028">
            <v>160.75321759770799</v>
          </cell>
          <cell r="G1028">
            <v>0.83562406505653997</v>
          </cell>
          <cell r="H1028">
            <v>0.23331584224051999</v>
          </cell>
          <cell r="I1028">
            <v>1.7494265170786601E-4</v>
          </cell>
          <cell r="J1028">
            <v>4.1124949825748299E-4</v>
          </cell>
          <cell r="K1028">
            <v>105.63143912336051</v>
          </cell>
          <cell r="L1028">
            <v>12.503272658541025</v>
          </cell>
          <cell r="M1028">
            <v>72.771693844582899</v>
          </cell>
          <cell r="N1028">
            <v>25.448049408125318</v>
          </cell>
          <cell r="O1028" t="str">
            <v>Y</v>
          </cell>
          <cell r="P1028" t="str">
            <v>Y</v>
          </cell>
          <cell r="Q1028">
            <v>2</v>
          </cell>
          <cell r="R1028">
            <v>169.420017202959</v>
          </cell>
          <cell r="S1028">
            <v>0.127695</v>
          </cell>
          <cell r="T1028">
            <v>0.54036450000000003</v>
          </cell>
          <cell r="U1028" t="str">
            <v>yellow</v>
          </cell>
          <cell r="V1028">
            <v>1569.6820168981201</v>
          </cell>
          <cell r="W1028">
            <v>1150.0138279111334</v>
          </cell>
          <cell r="X1028">
            <v>0.44678641735862401</v>
          </cell>
          <cell r="Y1028">
            <v>3.66029716939415E-6</v>
          </cell>
        </row>
        <row r="1029">
          <cell r="A1029" t="str">
            <v>UMAG_10917</v>
          </cell>
          <cell r="B1029" t="str">
            <v>KIS66963</v>
          </cell>
          <cell r="C1029" t="str">
            <v>probable RING-box protein 1</v>
          </cell>
          <cell r="D1029">
            <v>141.91151586966899</v>
          </cell>
          <cell r="E1029">
            <v>77.896178854100398</v>
          </cell>
          <cell r="F1029">
            <v>109.903847361885</v>
          </cell>
          <cell r="G1029">
            <v>0.835402227727712</v>
          </cell>
          <cell r="H1029">
            <v>0.18449514006513301</v>
          </cell>
          <cell r="I1029">
            <v>3.1367934220166601E-6</v>
          </cell>
          <cell r="J1029">
            <v>9.7281255430761492E-6</v>
          </cell>
          <cell r="K1029">
            <v>297.02339431111687</v>
          </cell>
          <cell r="L1029">
            <v>39.080455747682137</v>
          </cell>
          <cell r="M1029">
            <v>206.81941705178809</v>
          </cell>
          <cell r="N1029">
            <v>30.866108612056262</v>
          </cell>
          <cell r="O1029" t="str">
            <v>Y</v>
          </cell>
          <cell r="P1029" t="str">
            <v>Y</v>
          </cell>
          <cell r="Q1029">
            <v>6</v>
          </cell>
          <cell r="R1029">
            <v>117.95989891602299</v>
          </cell>
          <cell r="S1029">
            <v>-0.1623194</v>
          </cell>
          <cell r="T1029">
            <v>0.41337040000000003</v>
          </cell>
          <cell r="U1029" t="str">
            <v>beige</v>
          </cell>
          <cell r="V1029">
            <v>1089.1900197998807</v>
          </cell>
          <cell r="W1029">
            <v>241.01261733430434</v>
          </cell>
          <cell r="X1029">
            <v>1.89045563029577</v>
          </cell>
          <cell r="Y1029">
            <v>2.4914125034382999E-2</v>
          </cell>
        </row>
        <row r="1030">
          <cell r="A1030" t="str">
            <v>UMAG_00729</v>
          </cell>
          <cell r="B1030" t="str">
            <v>KIS72321</v>
          </cell>
          <cell r="C1030" t="str">
            <v>probable RFC4 - DNA replication factor C</v>
          </cell>
          <cell r="D1030">
            <v>90.865075707964706</v>
          </cell>
          <cell r="E1030">
            <v>49.190659411628303</v>
          </cell>
          <cell r="F1030">
            <v>70.027867559796505</v>
          </cell>
          <cell r="G1030">
            <v>0.83526373963349798</v>
          </cell>
          <cell r="H1030">
            <v>0.232046886026716</v>
          </cell>
          <cell r="I1030">
            <v>1.6512075282255399E-4</v>
          </cell>
          <cell r="J1030">
            <v>3.8972600045074699E-4</v>
          </cell>
          <cell r="K1030">
            <v>59.067238470991839</v>
          </cell>
          <cell r="L1030">
            <v>7.7358446781745105</v>
          </cell>
          <cell r="M1030">
            <v>40.874268845945949</v>
          </cell>
          <cell r="N1030">
            <v>13.23072611600527</v>
          </cell>
          <cell r="O1030" t="str">
            <v>Y</v>
          </cell>
          <cell r="P1030" t="str">
            <v>Y</v>
          </cell>
          <cell r="Q1030">
            <v>4</v>
          </cell>
          <cell r="R1030">
            <v>95.004220162937997</v>
          </cell>
          <cell r="S1030">
            <v>3.1007487712651799E-2</v>
          </cell>
          <cell r="T1030">
            <v>0.89246905047838299</v>
          </cell>
          <cell r="U1030" t="str">
            <v>yellow</v>
          </cell>
          <cell r="V1030">
            <v>549.44281017247999</v>
          </cell>
          <cell r="W1030">
            <v>755.01251358921627</v>
          </cell>
          <cell r="X1030">
            <v>-0.457478125473813</v>
          </cell>
          <cell r="Y1030">
            <v>8.8834562293380905E-4</v>
          </cell>
        </row>
        <row r="1031">
          <cell r="A1031" t="str">
            <v>UMAG_10271</v>
          </cell>
          <cell r="B1031" t="str">
            <v>KIS70755</v>
          </cell>
          <cell r="C1031" t="str">
            <v>related to PMU1 - putative phosphomutase</v>
          </cell>
          <cell r="D1031">
            <v>222.80670407333201</v>
          </cell>
          <cell r="E1031">
            <v>122.96978937</v>
          </cell>
          <cell r="F1031">
            <v>172.88824672166601</v>
          </cell>
          <cell r="G1031">
            <v>0.83512892903929603</v>
          </cell>
          <cell r="H1031">
            <v>0.163572702939141</v>
          </cell>
          <cell r="I1031">
            <v>1.7394952417433001E-7</v>
          </cell>
          <cell r="J1031">
            <v>6.2428551453676104E-7</v>
          </cell>
          <cell r="K1031">
            <v>136.31777910239029</v>
          </cell>
          <cell r="L1031">
            <v>10.203121534426234</v>
          </cell>
          <cell r="M1031">
            <v>95.268923180481224</v>
          </cell>
          <cell r="N1031">
            <v>14.892570070781446</v>
          </cell>
          <cell r="O1031" t="str">
            <v>Y</v>
          </cell>
          <cell r="P1031" t="str">
            <v>Y</v>
          </cell>
          <cell r="Q1031">
            <v>12</v>
          </cell>
          <cell r="R1031">
            <v>72.829175087077104</v>
          </cell>
          <cell r="S1031">
            <v>0.58475829999999995</v>
          </cell>
          <cell r="T1031">
            <v>2.7752150000000001E-3</v>
          </cell>
          <cell r="U1031" t="str">
            <v>light-cyan</v>
          </cell>
          <cell r="V1031">
            <v>1081.0461316311466</v>
          </cell>
          <cell r="W1031">
            <v>713.22893339595737</v>
          </cell>
          <cell r="X1031">
            <v>0.59900445185406204</v>
          </cell>
          <cell r="Y1031">
            <v>9.9769618397812501E-4</v>
          </cell>
        </row>
        <row r="1032">
          <cell r="A1032" t="str">
            <v>UMAG_11567</v>
          </cell>
          <cell r="B1032" t="str">
            <v>KIS70124</v>
          </cell>
          <cell r="C1032" t="str">
            <v>related to Histidine triad protein</v>
          </cell>
          <cell r="D1032">
            <v>149.38960344666799</v>
          </cell>
          <cell r="E1032">
            <v>81.807946552827403</v>
          </cell>
          <cell r="F1032">
            <v>115.598774999748</v>
          </cell>
          <cell r="G1032">
            <v>0.83498774521062502</v>
          </cell>
          <cell r="H1032">
            <v>0.197395949135687</v>
          </cell>
          <cell r="I1032">
            <v>1.22175452050281E-5</v>
          </cell>
          <cell r="J1032">
            <v>3.4677215300738901E-5</v>
          </cell>
          <cell r="K1032">
            <v>189.45379766655657</v>
          </cell>
          <cell r="L1032">
            <v>18.819329756910566</v>
          </cell>
          <cell r="M1032">
            <v>131.37693356090847</v>
          </cell>
          <cell r="N1032">
            <v>33.314908396054896</v>
          </cell>
          <cell r="O1032" t="str">
            <v>Y</v>
          </cell>
          <cell r="P1032" t="str">
            <v>Y</v>
          </cell>
          <cell r="Q1032">
            <v>0.5</v>
          </cell>
          <cell r="R1032">
            <v>21.937249827012</v>
          </cell>
          <cell r="S1032">
            <v>-1.2070020000000001E-2</v>
          </cell>
          <cell r="T1032">
            <v>0.98196399999999995</v>
          </cell>
          <cell r="U1032" t="str">
            <v>light-cyan</v>
          </cell>
          <cell r="V1032">
            <v>1305.40345996318</v>
          </cell>
          <cell r="W1032">
            <v>202.45685568324265</v>
          </cell>
          <cell r="X1032">
            <v>2.6744902945945901</v>
          </cell>
          <cell r="Y1032">
            <v>8.8648513901389707E-49</v>
          </cell>
        </row>
        <row r="1033">
          <cell r="A1033" t="str">
            <v>UMAG_04479</v>
          </cell>
          <cell r="B1033" t="str">
            <v>KIS67377</v>
          </cell>
          <cell r="C1033" t="str">
            <v>related to 4-coumarate--CoA ligase</v>
          </cell>
          <cell r="D1033">
            <v>113.211053894656</v>
          </cell>
          <cell r="E1033">
            <v>62.1716108077594</v>
          </cell>
          <cell r="F1033">
            <v>87.691332351208004</v>
          </cell>
          <cell r="G1033">
            <v>0.83477374642272195</v>
          </cell>
          <cell r="H1033">
            <v>0.18477600002453301</v>
          </cell>
          <cell r="I1033">
            <v>3.2992928215344998E-6</v>
          </cell>
          <cell r="J1033">
            <v>1.0202695848306799E-5</v>
          </cell>
          <cell r="K1033">
            <v>44.906151484556851</v>
          </cell>
          <cell r="L1033">
            <v>3.5067676965146579</v>
          </cell>
          <cell r="M1033">
            <v>31.368778609552411</v>
          </cell>
          <cell r="N1033">
            <v>4.6667166464017651</v>
          </cell>
          <cell r="O1033" t="str">
            <v>Y</v>
          </cell>
          <cell r="P1033" t="str">
            <v>Y</v>
          </cell>
          <cell r="Q1033">
            <v>1</v>
          </cell>
          <cell r="R1033">
            <v>12.3199667891434</v>
          </cell>
          <cell r="S1033">
            <v>-3.143634</v>
          </cell>
          <cell r="T1033">
            <v>2.404022E-11</v>
          </cell>
          <cell r="U1033" t="str">
            <v>dark-green</v>
          </cell>
          <cell r="V1033">
            <v>717.74560166622598</v>
          </cell>
          <cell r="W1033">
            <v>317.4786867825303</v>
          </cell>
          <cell r="X1033">
            <v>1.1775101965903401</v>
          </cell>
          <cell r="Y1033">
            <v>3.9220727409156101E-21</v>
          </cell>
        </row>
        <row r="1034">
          <cell r="A1034" t="str">
            <v>UMAG_02463</v>
          </cell>
          <cell r="B1034" t="str">
            <v>KIS69951</v>
          </cell>
          <cell r="C1034" t="str">
            <v>hypothetical protein</v>
          </cell>
          <cell r="D1034">
            <v>516.28115096847296</v>
          </cell>
          <cell r="E1034">
            <v>287.44095329116902</v>
          </cell>
          <cell r="F1034">
            <v>401.86105212982102</v>
          </cell>
          <cell r="G1034">
            <v>0.83317294561034505</v>
          </cell>
          <cell r="H1034">
            <v>0.119602589602556</v>
          </cell>
          <cell r="I1034">
            <v>1.7384424278955801E-12</v>
          </cell>
          <cell r="J1034">
            <v>1.08296413541036E-11</v>
          </cell>
          <cell r="K1034">
            <v>333.73686860762189</v>
          </cell>
          <cell r="L1034">
            <v>22.088453429625094</v>
          </cell>
          <cell r="M1034">
            <v>234.62804555523587</v>
          </cell>
          <cell r="N1034">
            <v>3.0885183522177071</v>
          </cell>
          <cell r="O1034" t="str">
            <v>Y</v>
          </cell>
          <cell r="P1034" t="str">
            <v>Y</v>
          </cell>
          <cell r="Q1034">
            <v>0</v>
          </cell>
          <cell r="R1034">
            <v>158.762263094199</v>
          </cell>
          <cell r="S1034">
            <v>-0.78799300000000005</v>
          </cell>
          <cell r="T1034">
            <v>9.493827E-7</v>
          </cell>
          <cell r="U1034" t="str">
            <v>burlywood</v>
          </cell>
          <cell r="V1034">
            <v>2375.8910586457864</v>
          </cell>
          <cell r="W1034">
            <v>4495.0037886798336</v>
          </cell>
          <cell r="X1034">
            <v>-0.91707131310184098</v>
          </cell>
          <cell r="Y1034">
            <v>8.5155504989291694E-14</v>
          </cell>
        </row>
        <row r="1035">
          <cell r="A1035" t="str">
            <v>UMAG_06236</v>
          </cell>
          <cell r="B1035" t="str">
            <v>KIS65860</v>
          </cell>
          <cell r="C1035" t="str">
            <v>probable RIB3 - 3</v>
          </cell>
          <cell r="D1035">
            <v>135.796594913642</v>
          </cell>
          <cell r="E1035">
            <v>74.823234834382305</v>
          </cell>
          <cell r="F1035">
            <v>105.30991487401199</v>
          </cell>
          <cell r="G1035">
            <v>0.83305427580083302</v>
          </cell>
          <cell r="H1035">
            <v>0.18527294997802901</v>
          </cell>
          <cell r="I1035">
            <v>3.6171535204509199E-6</v>
          </cell>
          <cell r="J1035">
            <v>1.1111180096107001E-5</v>
          </cell>
          <cell r="K1035">
            <v>125.77216130928245</v>
          </cell>
          <cell r="L1035">
            <v>11.354970537526354</v>
          </cell>
          <cell r="M1035">
            <v>87.197017577929529</v>
          </cell>
          <cell r="N1035">
            <v>12.42703437558834</v>
          </cell>
          <cell r="O1035" t="str">
            <v>Y</v>
          </cell>
          <cell r="P1035" t="str">
            <v>Y</v>
          </cell>
          <cell r="Q1035">
            <v>0</v>
          </cell>
          <cell r="R1035">
            <v>43.493987078075897</v>
          </cell>
          <cell r="S1035">
            <v>-1.8839379999999999</v>
          </cell>
          <cell r="T1035">
            <v>2.7694159999999999E-14</v>
          </cell>
          <cell r="U1035" t="str">
            <v>burlywood</v>
          </cell>
          <cell r="V1035">
            <v>1207.9410743525398</v>
          </cell>
          <cell r="W1035">
            <v>2251.1565752705897</v>
          </cell>
          <cell r="X1035">
            <v>-0.89550811178469902</v>
          </cell>
          <cell r="Y1035">
            <v>4.8279461631662402E-14</v>
          </cell>
        </row>
        <row r="1036">
          <cell r="A1036" t="str">
            <v>UMAG_15040</v>
          </cell>
          <cell r="B1036" t="str">
            <v>KIS70298</v>
          </cell>
          <cell r="C1036" t="str">
            <v>probable arginyl-tRNA synthetase</v>
          </cell>
          <cell r="D1036">
            <v>746.78982076409602</v>
          </cell>
          <cell r="E1036">
            <v>413.58220569341802</v>
          </cell>
          <cell r="F1036">
            <v>580.18601322875702</v>
          </cell>
          <cell r="G1036">
            <v>0.832805956452912</v>
          </cell>
          <cell r="H1036">
            <v>0.131251118540025</v>
          </cell>
          <cell r="I1036">
            <v>9.2580810677220594E-11</v>
          </cell>
          <cell r="J1036">
            <v>4.8702934607072099E-10</v>
          </cell>
          <cell r="K1036">
            <v>262.53596724216288</v>
          </cell>
          <cell r="L1036">
            <v>31.432007517384758</v>
          </cell>
          <cell r="M1036">
            <v>183.48536591119012</v>
          </cell>
          <cell r="N1036">
            <v>6.3919540336640051</v>
          </cell>
          <cell r="O1036" t="str">
            <v>Y</v>
          </cell>
          <cell r="P1036" t="str">
            <v>Y</v>
          </cell>
          <cell r="Q1036">
            <v>0</v>
          </cell>
          <cell r="R1036">
            <v>299.94186944483801</v>
          </cell>
          <cell r="S1036">
            <v>-0.60021519999999995</v>
          </cell>
          <cell r="T1036">
            <v>1.847862E-3</v>
          </cell>
          <cell r="U1036" t="str">
            <v>yellow</v>
          </cell>
          <cell r="V1036">
            <v>2788.7395456329268</v>
          </cell>
          <cell r="W1036">
            <v>5780.7971303624299</v>
          </cell>
          <cell r="X1036">
            <v>-1.05079616425073</v>
          </cell>
          <cell r="Y1036">
            <v>5.3502984833912898E-53</v>
          </cell>
        </row>
        <row r="1037">
          <cell r="A1037" t="str">
            <v>UMAG_12334</v>
          </cell>
          <cell r="B1037" t="str">
            <v>KIS70231</v>
          </cell>
          <cell r="C1037" t="str">
            <v>hypothetical protein</v>
          </cell>
          <cell r="D1037">
            <v>95.245932462834105</v>
          </cell>
          <cell r="E1037">
            <v>52.073989026529702</v>
          </cell>
          <cell r="F1037">
            <v>73.659960744681896</v>
          </cell>
          <cell r="G1037">
            <v>0.83275368652306103</v>
          </cell>
          <cell r="H1037">
            <v>0.20786653866871299</v>
          </cell>
          <cell r="I1037">
            <v>3.2349844009257101E-5</v>
          </cell>
          <cell r="J1037">
            <v>8.5893954911549897E-5</v>
          </cell>
          <cell r="K1037">
            <v>60.957114843276521</v>
          </cell>
          <cell r="L1037">
            <v>9.6222458893266491</v>
          </cell>
          <cell r="M1037">
            <v>42.435180408420123</v>
          </cell>
          <cell r="N1037">
            <v>6.5449466946817427</v>
          </cell>
          <cell r="O1037" t="str">
            <v>Y</v>
          </cell>
          <cell r="P1037" t="str">
            <v>Y</v>
          </cell>
          <cell r="Q1037">
            <v>0</v>
          </cell>
          <cell r="R1037">
            <v>63.544007716638397</v>
          </cell>
          <cell r="S1037">
            <v>-0.32247179999999998</v>
          </cell>
          <cell r="T1037">
            <v>0.1825697</v>
          </cell>
          <cell r="U1037" t="str">
            <v>yellow</v>
          </cell>
          <cell r="V1037">
            <v>731.98015405213857</v>
          </cell>
          <cell r="W1037">
            <v>1159.3188967766935</v>
          </cell>
          <cell r="X1037">
            <v>-0.66212267400487301</v>
          </cell>
          <cell r="Y1037">
            <v>3.4876475585971301E-13</v>
          </cell>
        </row>
        <row r="1038">
          <cell r="A1038" t="str">
            <v>UMAG_11648</v>
          </cell>
          <cell r="B1038" t="str">
            <v>KIS71250</v>
          </cell>
          <cell r="C1038" t="str">
            <v>hypothetical protein</v>
          </cell>
          <cell r="D1038">
            <v>332.654574321116</v>
          </cell>
          <cell r="E1038">
            <v>184.04387510857299</v>
          </cell>
          <cell r="F1038">
            <v>258.34922471484498</v>
          </cell>
          <cell r="G1038">
            <v>0.83241245920741702</v>
          </cell>
          <cell r="H1038">
            <v>0.162367114132101</v>
          </cell>
          <cell r="I1038">
            <v>1.55432502748217E-7</v>
          </cell>
          <cell r="J1038">
            <v>5.6157380746838996E-7</v>
          </cell>
          <cell r="K1038">
            <v>315.58820882175604</v>
          </cell>
          <cell r="L1038">
            <v>30.270459271988635</v>
          </cell>
          <cell r="M1038">
            <v>220.50759931761365</v>
          </cell>
          <cell r="N1038">
            <v>28.796263114443391</v>
          </cell>
          <cell r="O1038" t="str">
            <v>Y</v>
          </cell>
          <cell r="P1038" t="str">
            <v>Y</v>
          </cell>
          <cell r="Q1038">
            <v>0</v>
          </cell>
          <cell r="R1038">
            <v>103.31524578001</v>
          </cell>
          <cell r="S1038">
            <v>-0.30895549999999999</v>
          </cell>
          <cell r="T1038">
            <v>6.7024479999999997E-2</v>
          </cell>
          <cell r="U1038" t="str">
            <v>pink</v>
          </cell>
          <cell r="V1038">
            <v>1313.2952060728485</v>
          </cell>
          <cell r="W1038">
            <v>848.63255754088493</v>
          </cell>
          <cell r="X1038">
            <v>0.62117279129317804</v>
          </cell>
          <cell r="Y1038">
            <v>3.3459098753338398E-2</v>
          </cell>
        </row>
        <row r="1039">
          <cell r="A1039" t="str">
            <v>UMAG_00486</v>
          </cell>
          <cell r="B1039" t="str">
            <v>KIS72065</v>
          </cell>
          <cell r="C1039" t="str">
            <v>probable PGM2 - phosphoglucomutase</v>
          </cell>
          <cell r="D1039">
            <v>5919.7390793368604</v>
          </cell>
          <cell r="E1039">
            <v>3285.8319475017101</v>
          </cell>
          <cell r="F1039">
            <v>4602.7855134192796</v>
          </cell>
          <cell r="G1039">
            <v>0.83198351093765499</v>
          </cell>
          <cell r="H1039">
            <v>0.140108072214715</v>
          </cell>
          <cell r="I1039">
            <v>1.50944388600346E-9</v>
          </cell>
          <cell r="J1039">
            <v>6.9749696019902204E-9</v>
          </cell>
          <cell r="K1039">
            <v>2399.5114123456938</v>
          </cell>
          <cell r="L1039">
            <v>341.79643550636007</v>
          </cell>
          <cell r="M1039">
            <v>1684.4570369074536</v>
          </cell>
          <cell r="N1039">
            <v>174.21142738256972</v>
          </cell>
          <cell r="O1039" t="str">
            <v>Y</v>
          </cell>
          <cell r="P1039" t="str">
            <v>Y</v>
          </cell>
          <cell r="Q1039">
            <v>0</v>
          </cell>
          <cell r="R1039">
            <v>641.32338523994804</v>
          </cell>
          <cell r="S1039">
            <v>-0.928502882051913</v>
          </cell>
          <cell r="T1039">
            <v>7.2763270935733807E-15</v>
          </cell>
          <cell r="U1039" t="str">
            <v>pink</v>
          </cell>
          <cell r="V1039">
            <v>25480.246272005967</v>
          </cell>
          <cell r="W1039">
            <v>12708.570373753935</v>
          </cell>
          <cell r="X1039">
            <v>1.0023842426587599</v>
          </cell>
          <cell r="Y1039">
            <v>1.6221917547543501E-32</v>
          </cell>
        </row>
        <row r="1040">
          <cell r="A1040" t="str">
            <v>UMAG_10855</v>
          </cell>
          <cell r="B1040" t="str">
            <v>KIS66805</v>
          </cell>
          <cell r="C1040" t="str">
            <v>related to MKK1 - MAP kinase kinase</v>
          </cell>
          <cell r="D1040">
            <v>181.28405183558201</v>
          </cell>
          <cell r="E1040">
            <v>99.138341801854693</v>
          </cell>
          <cell r="F1040">
            <v>140.21119681871801</v>
          </cell>
          <cell r="G1040">
            <v>0.83188899965584095</v>
          </cell>
          <cell r="H1040">
            <v>0.20820304647463</v>
          </cell>
          <cell r="I1040">
            <v>3.3697901043053002E-5</v>
          </cell>
          <cell r="J1040">
            <v>8.9180024882475498E-5</v>
          </cell>
          <cell r="K1040">
            <v>60.074069339522083</v>
          </cell>
          <cell r="L1040">
            <v>9.0709096795539654</v>
          </cell>
          <cell r="M1040">
            <v>41.83357865945392</v>
          </cell>
          <cell r="N1040">
            <v>11.931734488656602</v>
          </cell>
          <cell r="O1040" t="str">
            <v>Y</v>
          </cell>
          <cell r="P1040" t="str">
            <v>Y</v>
          </cell>
          <cell r="Q1040">
            <v>2</v>
          </cell>
          <cell r="R1040">
            <v>134.541977590464</v>
          </cell>
          <cell r="S1040">
            <v>0.186256</v>
          </cell>
          <cell r="T1040">
            <v>0.37581120000000001</v>
          </cell>
          <cell r="U1040" t="str">
            <v>light-green</v>
          </cell>
          <cell r="V1040">
            <v>1185.8836127054867</v>
          </cell>
          <cell r="W1040">
            <v>990.47939098475092</v>
          </cell>
          <cell r="X1040">
            <v>0.257661758598418</v>
          </cell>
          <cell r="Y1040">
            <v>2.31828511547774E-2</v>
          </cell>
        </row>
        <row r="1041">
          <cell r="A1041" t="str">
            <v>UMAG_04830</v>
          </cell>
          <cell r="B1041" t="str">
            <v>KIS66768</v>
          </cell>
          <cell r="C1041" t="str">
            <v>related to LEO1 - component of the Paf1 complex</v>
          </cell>
          <cell r="D1041">
            <v>402.71310518422098</v>
          </cell>
          <cell r="E1041">
            <v>221.34768778401599</v>
          </cell>
          <cell r="F1041">
            <v>312.03039648411902</v>
          </cell>
          <cell r="G1041">
            <v>0.83145245998390405</v>
          </cell>
          <cell r="H1041">
            <v>0.19142554833841299</v>
          </cell>
          <cell r="I1041">
            <v>7.2797534714009799E-6</v>
          </cell>
          <cell r="J1041">
            <v>2.13595948584174E-5</v>
          </cell>
          <cell r="K1041">
            <v>146.18929265257617</v>
          </cell>
          <cell r="L1041">
            <v>39.845210146077171</v>
          </cell>
          <cell r="M1041">
            <v>101.70442562906729</v>
          </cell>
          <cell r="N1041">
            <v>6.8947207696704806</v>
          </cell>
          <cell r="O1041" t="str">
            <v>Y</v>
          </cell>
          <cell r="P1041" t="str">
            <v>Y</v>
          </cell>
          <cell r="Q1041">
            <v>2</v>
          </cell>
          <cell r="R1041">
            <v>116.52022735112899</v>
          </cell>
          <cell r="S1041">
            <v>-0.39553280000000002</v>
          </cell>
          <cell r="T1041">
            <v>4.349981E-2</v>
          </cell>
          <cell r="U1041" t="str">
            <v>yellow</v>
          </cell>
          <cell r="V1041">
            <v>1053.2943964912563</v>
          </cell>
          <cell r="W1041">
            <v>2054.0690916607632</v>
          </cell>
          <cell r="X1041">
            <v>-0.96111958773472395</v>
          </cell>
          <cell r="Y1041">
            <v>6.1947061247524796E-18</v>
          </cell>
        </row>
        <row r="1042">
          <cell r="A1042" t="str">
            <v>UMAG_00906</v>
          </cell>
          <cell r="B1042" t="str">
            <v>KIS70988</v>
          </cell>
          <cell r="C1042" t="str">
            <v>related to BUR6 - subunit of a heterodimeric NC2 transcription regulator complex with Ncb2p</v>
          </cell>
          <cell r="D1042">
            <v>71.360213778522706</v>
          </cell>
          <cell r="E1042">
            <v>39.037145214512499</v>
          </cell>
          <cell r="F1042">
            <v>55.198679496517599</v>
          </cell>
          <cell r="G1042">
            <v>0.83018026842998105</v>
          </cell>
          <cell r="H1042">
            <v>0.21703203963173501</v>
          </cell>
          <cell r="I1042">
            <v>6.8540504294753394E-5</v>
          </cell>
          <cell r="J1042">
            <v>1.7363594421337499E-4</v>
          </cell>
          <cell r="K1042">
            <v>127.1891836729931</v>
          </cell>
          <cell r="L1042">
            <v>18.110091150177656</v>
          </cell>
          <cell r="M1042">
            <v>87.481341263807082</v>
          </cell>
          <cell r="N1042">
            <v>6.9117494372418955</v>
          </cell>
          <cell r="O1042" t="str">
            <v>Y</v>
          </cell>
          <cell r="P1042" t="str">
            <v>Y</v>
          </cell>
          <cell r="Q1042">
            <v>8</v>
          </cell>
          <cell r="R1042">
            <v>63.177071163607501</v>
          </cell>
          <cell r="S1042">
            <v>-0.30010922759074499</v>
          </cell>
          <cell r="T1042">
            <v>0.275610974611119</v>
          </cell>
          <cell r="U1042" t="str">
            <v>beige</v>
          </cell>
          <cell r="V1042">
            <v>1045.684958098477</v>
          </cell>
          <cell r="W1042">
            <v>735.77829462282625</v>
          </cell>
          <cell r="X1042">
            <v>0.50146364414788502</v>
          </cell>
          <cell r="Y1042">
            <v>5.1833358944800199E-2</v>
          </cell>
        </row>
        <row r="1043">
          <cell r="A1043" t="str">
            <v>UMAG_05850</v>
          </cell>
          <cell r="B1043" t="str">
            <v>KIS66110</v>
          </cell>
          <cell r="C1043" t="str">
            <v>related to FMS1 - polyamine oxidase</v>
          </cell>
          <cell r="D1043">
            <v>346.58297950136802</v>
          </cell>
          <cell r="E1043">
            <v>193.030481457408</v>
          </cell>
          <cell r="F1043">
            <v>269.80673047938802</v>
          </cell>
          <cell r="G1043">
            <v>0.82807670702489999</v>
          </cell>
          <cell r="H1043">
            <v>0.137135875086599</v>
          </cell>
          <cell r="I1043">
            <v>8.3877451963604597E-10</v>
          </cell>
          <cell r="J1043">
            <v>4.0196464368315001E-9</v>
          </cell>
          <cell r="K1043">
            <v>149.42647810055249</v>
          </cell>
          <cell r="L1043">
            <v>11.536676836806176</v>
          </cell>
          <cell r="M1043">
            <v>105.46273456165851</v>
          </cell>
          <cell r="N1043">
            <v>10.125014082610143</v>
          </cell>
          <cell r="O1043" t="str">
            <v>Y</v>
          </cell>
          <cell r="P1043" t="str">
            <v>Y</v>
          </cell>
          <cell r="Q1043">
            <v>0</v>
          </cell>
          <cell r="R1043">
            <v>98.383832437802795</v>
          </cell>
          <cell r="S1043">
            <v>-0.50993359999999999</v>
          </cell>
          <cell r="T1043">
            <v>1.035025E-2</v>
          </cell>
          <cell r="U1043" t="str">
            <v>burlywood</v>
          </cell>
          <cell r="V1043">
            <v>1802.6947244238499</v>
          </cell>
          <cell r="W1043">
            <v>2074.8325739922366</v>
          </cell>
          <cell r="X1043">
            <v>-0.20275315640265801</v>
          </cell>
          <cell r="Y1043">
            <v>3.3586428147853398E-2</v>
          </cell>
        </row>
        <row r="1044">
          <cell r="A1044" t="str">
            <v>UMAG_04667</v>
          </cell>
          <cell r="B1044" t="str">
            <v>KIS67571</v>
          </cell>
          <cell r="C1044" t="str">
            <v>hypothetical protein</v>
          </cell>
          <cell r="D1044">
            <v>72.899868531895294</v>
          </cell>
          <cell r="E1044">
            <v>36.820107905950501</v>
          </cell>
          <cell r="F1044">
            <v>54.859988218922901</v>
          </cell>
          <cell r="G1044">
            <v>0.82754879817404303</v>
          </cell>
          <cell r="H1044">
            <v>0.42078664895590101</v>
          </cell>
          <cell r="I1044">
            <v>2.2510255951679301E-2</v>
          </cell>
          <cell r="J1044">
            <v>3.66472412923005E-2</v>
          </cell>
          <cell r="K1044">
            <v>49.019017500896034</v>
          </cell>
          <cell r="L1044">
            <v>37.758179190116152</v>
          </cell>
          <cell r="M1044">
            <v>31.344730293601241</v>
          </cell>
          <cell r="N1044">
            <v>12.272625934640166</v>
          </cell>
          <cell r="O1044" t="str">
            <v>Y</v>
          </cell>
          <cell r="P1044" t="str">
            <v>Y</v>
          </cell>
          <cell r="Q1044">
            <v>0</v>
          </cell>
          <cell r="R1044">
            <v>72.547174217573598</v>
          </cell>
          <cell r="S1044">
            <v>-3.2945350000000002</v>
          </cell>
          <cell r="T1044">
            <v>1.5704799999999999E-23</v>
          </cell>
          <cell r="U1044" t="str">
            <v>burlywood</v>
          </cell>
          <cell r="V1044">
            <v>59.401767371553866</v>
          </cell>
          <cell r="W1044">
            <v>29.041487864838398</v>
          </cell>
          <cell r="X1044">
            <v>1.01805428750536</v>
          </cell>
          <cell r="Y1044">
            <v>9.1053184163105902E-4</v>
          </cell>
        </row>
        <row r="1045">
          <cell r="A1045" t="str">
            <v>UMAG_04072</v>
          </cell>
          <cell r="B1045" t="str">
            <v>KIS68032</v>
          </cell>
          <cell r="C1045" t="str">
            <v>hypothetical protein</v>
          </cell>
          <cell r="D1045">
            <v>55.695535224155101</v>
          </cell>
          <cell r="E1045">
            <v>30.332047176364199</v>
          </cell>
          <cell r="F1045">
            <v>43.013791200259597</v>
          </cell>
          <cell r="G1045">
            <v>0.82546302235994595</v>
          </cell>
          <cell r="H1045">
            <v>0.240349911705527</v>
          </cell>
          <cell r="I1045">
            <v>3.1115808156651799E-4</v>
          </cell>
          <cell r="J1045">
            <v>7.0702821207165099E-4</v>
          </cell>
          <cell r="K1045">
            <v>61.222971981499064</v>
          </cell>
          <cell r="L1045">
            <v>9.80262646297715</v>
          </cell>
          <cell r="M1045">
            <v>42.653549503226003</v>
          </cell>
          <cell r="N1045">
            <v>4.7321948070687103</v>
          </cell>
          <cell r="O1045" t="str">
            <v>Y</v>
          </cell>
          <cell r="P1045" t="str">
            <v>Y</v>
          </cell>
          <cell r="Q1045">
            <v>0</v>
          </cell>
          <cell r="R1045">
            <v>22.057885230327301</v>
          </cell>
          <cell r="S1045">
            <v>-1.255274</v>
          </cell>
          <cell r="T1045">
            <v>2.54806E-4</v>
          </cell>
          <cell r="U1045" t="str">
            <v>pink</v>
          </cell>
          <cell r="V1045">
            <v>602.89919302832061</v>
          </cell>
          <cell r="W1045">
            <v>545.21004510070236</v>
          </cell>
          <cell r="X1045">
            <v>0.14651970449419499</v>
          </cell>
          <cell r="Y1045">
            <v>0.26152652542157101</v>
          </cell>
        </row>
        <row r="1046">
          <cell r="A1046" t="str">
            <v>UMAG_05606</v>
          </cell>
          <cell r="B1046" t="str">
            <v>KIS66618</v>
          </cell>
          <cell r="C1046" t="str">
            <v>probable BNA1 - 3-hydroxyanthranilic acid dioxygenase</v>
          </cell>
          <cell r="D1046">
            <v>84.142545606116599</v>
          </cell>
          <cell r="E1046">
            <v>44.639333238896903</v>
          </cell>
          <cell r="F1046">
            <v>64.390939422506705</v>
          </cell>
          <cell r="G1046">
            <v>0.82506433487418196</v>
          </cell>
          <cell r="H1046">
            <v>0.32095185837238799</v>
          </cell>
          <cell r="I1046">
            <v>5.0101386660836196E-3</v>
          </cell>
          <cell r="J1046">
            <v>9.3433879280889701E-3</v>
          </cell>
          <cell r="K1046">
            <v>103.03493249564575</v>
          </cell>
          <cell r="L1046">
            <v>47.257651577277265</v>
          </cell>
          <cell r="M1046">
            <v>69.47931065646415</v>
          </cell>
          <cell r="N1046">
            <v>14.521391566246008</v>
          </cell>
          <cell r="O1046" t="str">
            <v>Y</v>
          </cell>
          <cell r="P1046" t="str">
            <v>Y</v>
          </cell>
          <cell r="Q1046">
            <v>0</v>
          </cell>
          <cell r="R1046">
            <v>91.292573772695704</v>
          </cell>
          <cell r="S1046">
            <v>-0.64109369999999999</v>
          </cell>
          <cell r="T1046">
            <v>6.7249040000000003E-3</v>
          </cell>
          <cell r="U1046" t="str">
            <v>pink</v>
          </cell>
          <cell r="V1046">
            <v>812.61665237385989</v>
          </cell>
          <cell r="W1046">
            <v>1718.0292273654798</v>
          </cell>
          <cell r="X1046">
            <v>-1.0758532671779999</v>
          </cell>
          <cell r="Y1046">
            <v>2.3239387485659701E-12</v>
          </cell>
        </row>
        <row r="1047">
          <cell r="A1047" t="str">
            <v>UMAG_03533</v>
          </cell>
          <cell r="B1047" t="str">
            <v>KIS68444</v>
          </cell>
          <cell r="C1047" t="str">
            <v>probable RPL23A - 60S large subunit ribosomal protein L23.e</v>
          </cell>
          <cell r="D1047">
            <v>445.26987974789301</v>
          </cell>
          <cell r="E1047">
            <v>247.62670610467899</v>
          </cell>
          <cell r="F1047">
            <v>346.448292926286</v>
          </cell>
          <cell r="G1047">
            <v>0.82445020660426205</v>
          </cell>
          <cell r="H1047">
            <v>0.160849369814386</v>
          </cell>
          <cell r="I1047">
            <v>1.58309029938952E-7</v>
          </cell>
          <cell r="J1047">
            <v>5.7123380332882999E-7</v>
          </cell>
          <cell r="K1047">
            <v>727.50561511170986</v>
          </cell>
          <cell r="L1047">
            <v>112.38192123757969</v>
          </cell>
          <cell r="M1047">
            <v>512.05273431822911</v>
          </cell>
          <cell r="N1047">
            <v>48.556149067997659</v>
          </cell>
          <cell r="O1047" t="str">
            <v>Y</v>
          </cell>
          <cell r="P1047" t="str">
            <v>Y</v>
          </cell>
          <cell r="Q1047">
            <v>0</v>
          </cell>
          <cell r="R1047">
            <v>615.31082514437401</v>
          </cell>
          <cell r="S1047">
            <v>-1.4719450000000001</v>
          </cell>
          <cell r="T1047">
            <v>2.8721579999999998E-12</v>
          </cell>
          <cell r="U1047" t="str">
            <v>yellow</v>
          </cell>
          <cell r="V1047">
            <v>3189.0416461241803</v>
          </cell>
          <cell r="W1047">
            <v>21369.764942752001</v>
          </cell>
          <cell r="X1047">
            <v>-2.7286935633583802</v>
          </cell>
          <cell r="Y1047">
            <v>1.4986552486178699E-50</v>
          </cell>
        </row>
        <row r="1048">
          <cell r="A1048" t="str">
            <v>UMAG_00265</v>
          </cell>
          <cell r="B1048" t="str">
            <v>KIS71836</v>
          </cell>
          <cell r="C1048" t="str">
            <v>related to pyruvate dehydrogenase complex protein X precursor</v>
          </cell>
          <cell r="D1048">
            <v>317.11874151535801</v>
          </cell>
          <cell r="E1048">
            <v>176.05274320688</v>
          </cell>
          <cell r="F1048">
            <v>246.585742361119</v>
          </cell>
          <cell r="G1048">
            <v>0.82362039642276696</v>
          </cell>
          <cell r="H1048">
            <v>0.174093907955857</v>
          </cell>
          <cell r="I1048">
            <v>1.18962915759129E-6</v>
          </cell>
          <cell r="J1048">
            <v>3.9229220816946002E-6</v>
          </cell>
          <cell r="K1048">
            <v>207.26367669125236</v>
          </cell>
          <cell r="L1048">
            <v>39.637516093717345</v>
          </cell>
          <cell r="M1048">
            <v>145.80398198704614</v>
          </cell>
          <cell r="N1048">
            <v>6.9907788721652304</v>
          </cell>
          <cell r="O1048" t="str">
            <v>Y</v>
          </cell>
          <cell r="P1048" t="str">
            <v>Y</v>
          </cell>
          <cell r="Q1048">
            <v>0</v>
          </cell>
          <cell r="R1048">
            <v>124.58067897857001</v>
          </cell>
          <cell r="S1048">
            <v>-1.60382914082339</v>
          </cell>
          <cell r="T1048">
            <v>1.2514821700628999E-6</v>
          </cell>
          <cell r="U1048" t="str">
            <v>yellow</v>
          </cell>
          <cell r="V1048">
            <v>2401.8040669242901</v>
          </cell>
          <cell r="W1048">
            <v>7508.2118737630963</v>
          </cell>
          <cell r="X1048">
            <v>-1.64078990670563</v>
          </cell>
          <cell r="Y1048">
            <v>1.2264613487606701E-52</v>
          </cell>
        </row>
        <row r="1049">
          <cell r="A1049" t="str">
            <v>UMAG_05437</v>
          </cell>
          <cell r="B1049" t="str">
            <v>KIS66446</v>
          </cell>
          <cell r="C1049" t="str">
            <v>hypothetical protein</v>
          </cell>
          <cell r="D1049">
            <v>196.42771220956701</v>
          </cell>
          <cell r="E1049">
            <v>108.85056672521701</v>
          </cell>
          <cell r="F1049">
            <v>152.639139467392</v>
          </cell>
          <cell r="G1049">
            <v>0.82197127785438895</v>
          </cell>
          <cell r="H1049">
            <v>0.18278889990410199</v>
          </cell>
          <cell r="I1049">
            <v>3.6907667920559602E-6</v>
          </cell>
          <cell r="J1049">
            <v>1.1331917051654701E-5</v>
          </cell>
          <cell r="K1049">
            <v>70.321556082401329</v>
          </cell>
          <cell r="L1049">
            <v>12.808396169932225</v>
          </cell>
          <cell r="M1049">
            <v>49.512794654496986</v>
          </cell>
          <cell r="N1049">
            <v>7.7325994673938787</v>
          </cell>
          <cell r="O1049" t="str">
            <v>Y</v>
          </cell>
          <cell r="P1049" t="str">
            <v>Y</v>
          </cell>
          <cell r="Q1049">
            <v>0.5</v>
          </cell>
          <cell r="R1049">
            <v>65.339513210101799</v>
          </cell>
          <cell r="S1049">
            <v>-0.1611042</v>
          </cell>
          <cell r="T1049">
            <v>0.60896810000000001</v>
          </cell>
          <cell r="U1049" t="str">
            <v>dark-green</v>
          </cell>
          <cell r="V1049">
            <v>1103.3116497550006</v>
          </cell>
          <cell r="W1049">
            <v>452.04995273063696</v>
          </cell>
          <cell r="X1049">
            <v>1.2847663736500701</v>
          </cell>
          <cell r="Y1049">
            <v>1.0370387525385699E-27</v>
          </cell>
        </row>
        <row r="1050">
          <cell r="A1050" t="str">
            <v>UMAG_04733</v>
          </cell>
          <cell r="B1050" t="str">
            <v>KIS66670</v>
          </cell>
          <cell r="C1050" t="str">
            <v>related to phosphatidylglycerol/phosphatidylinositol transfer protein</v>
          </cell>
          <cell r="D1050">
            <v>589.92767106778103</v>
          </cell>
          <cell r="E1050">
            <v>330.12259526627298</v>
          </cell>
          <cell r="F1050">
            <v>460.02513316702698</v>
          </cell>
          <cell r="G1050">
            <v>0.81942913229700298</v>
          </cell>
          <cell r="H1050">
            <v>0.14403570416339201</v>
          </cell>
          <cell r="I1050">
            <v>6.7571883257290197E-9</v>
          </cell>
          <cell r="J1050">
            <v>2.8889104291336501E-8</v>
          </cell>
          <cell r="K1050">
            <v>681.01526633310357</v>
          </cell>
          <cell r="L1050">
            <v>92.099762227121218</v>
          </cell>
          <cell r="M1050">
            <v>482.48101035308287</v>
          </cell>
          <cell r="N1050">
            <v>27.056798579914464</v>
          </cell>
          <cell r="O1050" t="str">
            <v>Y</v>
          </cell>
          <cell r="P1050" t="str">
            <v>Y</v>
          </cell>
          <cell r="Q1050">
            <v>8</v>
          </cell>
          <cell r="R1050">
            <v>394.03065010525501</v>
          </cell>
          <cell r="S1050">
            <v>0.27727819999999997</v>
          </cell>
          <cell r="T1050">
            <v>0.15796869999999999</v>
          </cell>
          <cell r="U1050" t="str">
            <v>light-cyan</v>
          </cell>
          <cell r="V1050">
            <v>5170.0841629945271</v>
          </cell>
          <cell r="W1050">
            <v>2644.947505813117</v>
          </cell>
          <cell r="X1050">
            <v>0.96477642809186703</v>
          </cell>
          <cell r="Y1050">
            <v>5.39645217702928E-15</v>
          </cell>
        </row>
        <row r="1051">
          <cell r="A1051" t="str">
            <v>UMAG_01942</v>
          </cell>
          <cell r="B1051" t="str">
            <v>KIS70791</v>
          </cell>
          <cell r="C1051" t="str">
            <v>related to Microsomal dipeptidase precursor</v>
          </cell>
          <cell r="D1051">
            <v>130.88709559243199</v>
          </cell>
          <cell r="E1051">
            <v>72.465395399936995</v>
          </cell>
          <cell r="F1051">
            <v>101.67624549618399</v>
          </cell>
          <cell r="G1051">
            <v>0.818822723011424</v>
          </cell>
          <cell r="H1051">
            <v>0.194060394447021</v>
          </cell>
          <cell r="I1051">
            <v>1.31600775931777E-5</v>
          </cell>
          <cell r="J1051">
            <v>3.71727596204319E-5</v>
          </cell>
          <cell r="K1051">
            <v>62.025633057109928</v>
          </cell>
          <cell r="L1051">
            <v>5.5719802233648092</v>
          </cell>
          <cell r="M1051">
            <v>43.775297360047517</v>
          </cell>
          <cell r="N1051">
            <v>10.108194754938271</v>
          </cell>
          <cell r="O1051" t="str">
            <v>Y</v>
          </cell>
          <cell r="P1051" t="str">
            <v>Y</v>
          </cell>
          <cell r="Q1051">
            <v>0</v>
          </cell>
          <cell r="R1051">
            <v>79.511091019959196</v>
          </cell>
          <cell r="S1051">
            <v>-0.78000970000000003</v>
          </cell>
          <cell r="T1051">
            <v>6.6830399999999996E-5</v>
          </cell>
          <cell r="U1051" t="str">
            <v>yellow</v>
          </cell>
          <cell r="V1051">
            <v>1171.1164983446199</v>
          </cell>
          <cell r="W1051">
            <v>1873.2350221637034</v>
          </cell>
          <cell r="X1051">
            <v>-0.676628878672903</v>
          </cell>
          <cell r="Y1051">
            <v>5.4965137426287299E-17</v>
          </cell>
        </row>
        <row r="1052">
          <cell r="A1052" t="str">
            <v>UMAG_02124</v>
          </cell>
          <cell r="B1052" t="str">
            <v>KIS69589</v>
          </cell>
          <cell r="C1052" t="str">
            <v>related to ERG6 - Delta(24)-sterol C-methyltransferase</v>
          </cell>
          <cell r="D1052">
            <v>94.212920021613996</v>
          </cell>
          <cell r="E1052">
            <v>51.689844695875799</v>
          </cell>
          <cell r="F1052">
            <v>72.951382358744894</v>
          </cell>
          <cell r="G1052">
            <v>0.817782497666526</v>
          </cell>
          <cell r="H1052">
            <v>0.23658339002739601</v>
          </cell>
          <cell r="I1052">
            <v>2.8723864627615698E-4</v>
          </cell>
          <cell r="J1052">
            <v>6.5637129640749099E-4</v>
          </cell>
          <cell r="K1052">
            <v>74.080954204904941</v>
          </cell>
          <cell r="L1052">
            <v>19.387192434410302</v>
          </cell>
          <cell r="M1052">
            <v>51.494380471237868</v>
          </cell>
          <cell r="N1052">
            <v>9.4349242293782165</v>
          </cell>
          <cell r="O1052" t="str">
            <v>Y</v>
          </cell>
          <cell r="P1052" t="str">
            <v>Y</v>
          </cell>
          <cell r="Q1052">
            <v>4</v>
          </cell>
          <cell r="R1052">
            <v>147.14214580765</v>
          </cell>
          <cell r="S1052">
            <v>1.184795</v>
          </cell>
          <cell r="T1052">
            <v>8.5279480000000001E-5</v>
          </cell>
          <cell r="U1052" t="str">
            <v>cyan</v>
          </cell>
          <cell r="V1052">
            <v>623.38227529565029</v>
          </cell>
          <cell r="W1052">
            <v>314.03468283784497</v>
          </cell>
          <cell r="X1052">
            <v>0.97876628842178304</v>
          </cell>
          <cell r="Y1052">
            <v>2.66610245322522E-7</v>
          </cell>
        </row>
        <row r="1053">
          <cell r="A1053" t="str">
            <v>UMAG_03071</v>
          </cell>
          <cell r="B1053" t="str">
            <v>KIS69093</v>
          </cell>
          <cell r="C1053" t="str">
            <v>related to enoyl-CoA-hydratase</v>
          </cell>
          <cell r="D1053">
            <v>814.08428540382704</v>
          </cell>
          <cell r="E1053">
            <v>458.62181282773201</v>
          </cell>
          <cell r="F1053">
            <v>636.35304911577998</v>
          </cell>
          <cell r="G1053">
            <v>0.81736132777905801</v>
          </cell>
          <cell r="H1053">
            <v>0.11329021127598</v>
          </cell>
          <cell r="I1053">
            <v>2.9386047151704899E-13</v>
          </cell>
          <cell r="J1053">
            <v>1.9794980667363299E-12</v>
          </cell>
          <cell r="K1053">
            <v>315.67793204352284</v>
          </cell>
          <cell r="L1053">
            <v>12.068622309898807</v>
          </cell>
          <cell r="M1053">
            <v>224.68606749648609</v>
          </cell>
          <cell r="N1053">
            <v>8.6320512081029594</v>
          </cell>
          <cell r="O1053" t="str">
            <v>Y</v>
          </cell>
          <cell r="P1053" t="str">
            <v>Y</v>
          </cell>
          <cell r="Q1053">
            <v>0</v>
          </cell>
          <cell r="R1053">
            <v>204.10706391085401</v>
          </cell>
          <cell r="S1053">
            <v>-1.5463690000000001</v>
          </cell>
          <cell r="T1053">
            <v>1.7598570000000001E-16</v>
          </cell>
          <cell r="U1053" t="str">
            <v>pink</v>
          </cell>
          <cell r="V1053">
            <v>2013.8382219832401</v>
          </cell>
          <cell r="W1053">
            <v>3284.3280370826765</v>
          </cell>
          <cell r="X1053">
            <v>-0.70425990893281099</v>
          </cell>
          <cell r="Y1053">
            <v>3.4505914447650602E-17</v>
          </cell>
        </row>
        <row r="1054">
          <cell r="A1054" t="str">
            <v>UMAG_10838</v>
          </cell>
          <cell r="B1054" t="str">
            <v>KIS68750</v>
          </cell>
          <cell r="C1054" t="str">
            <v>hypothetical protein</v>
          </cell>
          <cell r="D1054">
            <v>132.43119730676099</v>
          </cell>
          <cell r="E1054">
            <v>73.656237442487196</v>
          </cell>
          <cell r="F1054">
            <v>103.04371737462399</v>
          </cell>
          <cell r="G1054">
            <v>0.81716811259585997</v>
          </cell>
          <cell r="H1054">
            <v>0.183308767063039</v>
          </cell>
          <cell r="I1054">
            <v>4.4512914298343598E-6</v>
          </cell>
          <cell r="J1054">
            <v>1.3474855968477E-5</v>
          </cell>
          <cell r="K1054">
            <v>119.05015353567319</v>
          </cell>
          <cell r="L1054">
            <v>8.1137513355834177</v>
          </cell>
          <cell r="M1054">
            <v>84.059708703611406</v>
          </cell>
          <cell r="N1054">
            <v>15.203679870353602</v>
          </cell>
          <cell r="O1054" t="str">
            <v>Y</v>
          </cell>
          <cell r="P1054" t="str">
            <v>Y</v>
          </cell>
          <cell r="Q1054">
            <v>4</v>
          </cell>
          <cell r="R1054">
            <v>180.57388894789699</v>
          </cell>
          <cell r="S1054">
            <v>3.0414349999999999</v>
          </cell>
          <cell r="T1054">
            <v>8.9809619999999992E-50</v>
          </cell>
          <cell r="U1054" t="str">
            <v>magenta</v>
          </cell>
          <cell r="V1054">
            <v>1260.2239800714467</v>
          </cell>
          <cell r="W1054">
            <v>188.68803037040468</v>
          </cell>
          <cell r="X1054">
            <v>2.7305904958509899</v>
          </cell>
          <cell r="Y1054">
            <v>1.3266945948526701E-87</v>
          </cell>
        </row>
        <row r="1055">
          <cell r="A1055" t="str">
            <v>UMAG_10243</v>
          </cell>
          <cell r="B1055" t="str">
            <v>KIS71445</v>
          </cell>
          <cell r="C1055" t="str">
            <v>related to DNA-damage inducible protein 2</v>
          </cell>
          <cell r="D1055">
            <v>308.81969212105798</v>
          </cell>
          <cell r="E1055">
            <v>172.665168821272</v>
          </cell>
          <cell r="F1055">
            <v>240.74243047116499</v>
          </cell>
          <cell r="G1055">
            <v>0.81630950094426902</v>
          </cell>
          <cell r="H1055">
            <v>0.163987216146111</v>
          </cell>
          <cell r="I1055">
            <v>3.4615500382653899E-7</v>
          </cell>
          <cell r="J1055">
            <v>1.21069914711394E-6</v>
          </cell>
          <cell r="K1055">
            <v>137.99235992064456</v>
          </cell>
          <cell r="L1055">
            <v>18.059783991643194</v>
          </cell>
          <cell r="M1055">
            <v>97.715470940740104</v>
          </cell>
          <cell r="N1055">
            <v>12.180022286348734</v>
          </cell>
          <cell r="O1055" t="str">
            <v>Y</v>
          </cell>
          <cell r="P1055" t="str">
            <v>Y</v>
          </cell>
          <cell r="Q1055">
            <v>0</v>
          </cell>
          <cell r="R1055">
            <v>91.3571036487605</v>
          </cell>
          <cell r="S1055">
            <v>-0.61456770000000005</v>
          </cell>
          <cell r="T1055">
            <v>2.8764139999999999E-3</v>
          </cell>
          <cell r="U1055" t="str">
            <v>beige</v>
          </cell>
          <cell r="V1055">
            <v>1276.1520601374834</v>
          </cell>
          <cell r="W1055">
            <v>1444.3322210407766</v>
          </cell>
          <cell r="X1055">
            <v>-0.17811278485071</v>
          </cell>
          <cell r="Y1055">
            <v>3.6296365365589701E-2</v>
          </cell>
        </row>
        <row r="1056">
          <cell r="A1056" t="str">
            <v>UMAG_11551</v>
          </cell>
          <cell r="B1056" t="str">
            <v>KIS67567</v>
          </cell>
          <cell r="C1056" t="str">
            <v>probable RPS19B - ribosomal protein S19.e</v>
          </cell>
          <cell r="D1056">
            <v>536.22535498438003</v>
          </cell>
          <cell r="E1056">
            <v>298.82325254274798</v>
          </cell>
          <cell r="F1056">
            <v>417.52430376356398</v>
          </cell>
          <cell r="G1056">
            <v>0.81593303702016196</v>
          </cell>
          <cell r="H1056">
            <v>0.18075880588447099</v>
          </cell>
          <cell r="I1056">
            <v>3.4089153513860801E-6</v>
          </cell>
          <cell r="J1056">
            <v>1.05265741730182E-5</v>
          </cell>
          <cell r="K1056">
            <v>750.51759959402466</v>
          </cell>
          <cell r="L1056">
            <v>63.44498322384306</v>
          </cell>
          <cell r="M1056">
            <v>527.54668655732894</v>
          </cell>
          <cell r="N1056">
            <v>115.96465705416435</v>
          </cell>
          <cell r="O1056" t="str">
            <v>Y</v>
          </cell>
          <cell r="P1056" t="str">
            <v>Y</v>
          </cell>
          <cell r="Q1056">
            <v>0</v>
          </cell>
          <cell r="R1056">
            <v>651.30752327879497</v>
          </cell>
          <cell r="S1056">
            <v>-1.5056780000000001</v>
          </cell>
          <cell r="T1056">
            <v>1.8466740000000001E-12</v>
          </cell>
          <cell r="U1056" t="str">
            <v>yellow</v>
          </cell>
          <cell r="V1056">
            <v>3434.3036054797135</v>
          </cell>
          <cell r="W1056">
            <v>28381.010800730568</v>
          </cell>
          <cell r="X1056">
            <v>-3.0337761816940798</v>
          </cell>
          <cell r="Y1056">
            <v>8.4406792912553602E-82</v>
          </cell>
        </row>
        <row r="1057">
          <cell r="A1057" t="str">
            <v>UMAG_06046</v>
          </cell>
          <cell r="B1057" t="str">
            <v>KIS65957</v>
          </cell>
          <cell r="C1057" t="str">
            <v>hypothetical protein</v>
          </cell>
          <cell r="D1057">
            <v>95.240632796285894</v>
          </cell>
          <cell r="E1057">
            <v>52.875463083846597</v>
          </cell>
          <cell r="F1057">
            <v>74.058047940066203</v>
          </cell>
          <cell r="G1057">
            <v>0.81586122257938998</v>
          </cell>
          <cell r="H1057">
            <v>0.19600660515743701</v>
          </cell>
          <cell r="I1057">
            <v>1.6957323057261501E-5</v>
          </cell>
          <cell r="J1057">
            <v>4.72173736853057E-5</v>
          </cell>
          <cell r="K1057">
            <v>75.10188699157419</v>
          </cell>
          <cell r="L1057">
            <v>4.945105434692719</v>
          </cell>
          <cell r="M1057">
            <v>52.6402223710326</v>
          </cell>
          <cell r="N1057">
            <v>9.2307421204296762</v>
          </cell>
          <cell r="O1057" t="str">
            <v>Y</v>
          </cell>
          <cell r="P1057" t="str">
            <v>Y</v>
          </cell>
          <cell r="Q1057">
            <v>0</v>
          </cell>
          <cell r="R1057">
            <v>28.504521085903001</v>
          </cell>
          <cell r="S1057">
            <v>-1.239906</v>
          </cell>
          <cell r="T1057">
            <v>1.2857800000000001E-5</v>
          </cell>
          <cell r="U1057" t="str">
            <v>burlywood</v>
          </cell>
          <cell r="V1057">
            <v>510.31830251426805</v>
          </cell>
          <cell r="W1057">
            <v>851.36538381861226</v>
          </cell>
          <cell r="X1057">
            <v>-0.73748575626159896</v>
          </cell>
          <cell r="Y1057">
            <v>2.2692954351480402E-12</v>
          </cell>
        </row>
        <row r="1058">
          <cell r="A1058" t="str">
            <v>UMAG_10929</v>
          </cell>
          <cell r="B1058" t="str">
            <v>KIS72210</v>
          </cell>
          <cell r="C1058" t="str">
            <v>hypothetical protein</v>
          </cell>
          <cell r="D1058">
            <v>70.046259268995598</v>
          </cell>
          <cell r="E1058">
            <v>38.493329619712704</v>
          </cell>
          <cell r="F1058">
            <v>54.269794444354197</v>
          </cell>
          <cell r="G1058">
            <v>0.81579304817604203</v>
          </cell>
          <cell r="H1058">
            <v>0.23497106764440201</v>
          </cell>
          <cell r="I1058">
            <v>2.7363410703062902E-4</v>
          </cell>
          <cell r="J1058">
            <v>6.2639132934722203E-4</v>
          </cell>
          <cell r="K1058">
            <v>161.43449570577289</v>
          </cell>
          <cell r="L1058">
            <v>33.275103549517503</v>
          </cell>
          <cell r="M1058">
            <v>112.7579070437925</v>
          </cell>
          <cell r="N1058">
            <v>12.874502180361976</v>
          </cell>
          <cell r="O1058" t="str">
            <v>Y</v>
          </cell>
          <cell r="P1058" t="str">
            <v>Y</v>
          </cell>
          <cell r="Q1058">
            <v>8</v>
          </cell>
          <cell r="R1058">
            <v>106.71777903388001</v>
          </cell>
          <cell r="S1058">
            <v>6.0825299999999999E-2</v>
          </cell>
          <cell r="T1058">
            <v>0.79262969999999999</v>
          </cell>
          <cell r="U1058" t="str">
            <v>salmon</v>
          </cell>
          <cell r="V1058">
            <v>1573.4448803345301</v>
          </cell>
          <cell r="W1058">
            <v>2113.4247099996801</v>
          </cell>
          <cell r="X1058">
            <v>-0.424226179440505</v>
          </cell>
          <cell r="Y1058">
            <v>4.1461598499101804E-3</v>
          </cell>
        </row>
        <row r="1059">
          <cell r="A1059" t="str">
            <v>UMAG_01951</v>
          </cell>
          <cell r="B1059" t="str">
            <v>KIS70800</v>
          </cell>
          <cell r="C1059" t="str">
            <v>hypothetical protein</v>
          </cell>
          <cell r="D1059">
            <v>66.227861781836097</v>
          </cell>
          <cell r="E1059">
            <v>36.5789072003463</v>
          </cell>
          <cell r="F1059">
            <v>51.403384491091202</v>
          </cell>
          <cell r="G1059">
            <v>0.81558962094783405</v>
          </cell>
          <cell r="H1059">
            <v>0.227720288280955</v>
          </cell>
          <cell r="I1059">
            <v>1.8070541672923499E-4</v>
          </cell>
          <cell r="J1059">
            <v>4.2341566632965401E-4</v>
          </cell>
          <cell r="K1059">
            <v>58.471433248486576</v>
          </cell>
          <cell r="L1059">
            <v>5.8553424732226942</v>
          </cell>
          <cell r="M1059">
            <v>40.492000108430382</v>
          </cell>
          <cell r="N1059">
            <v>6.1440802046053715</v>
          </cell>
          <cell r="O1059" t="str">
            <v>Y</v>
          </cell>
          <cell r="P1059" t="str">
            <v>Y</v>
          </cell>
          <cell r="Q1059">
            <v>0</v>
          </cell>
          <cell r="R1059">
            <v>52.584685986133501</v>
          </cell>
          <cell r="S1059">
            <v>-0.53098909999999999</v>
          </cell>
          <cell r="T1059">
            <v>0.12903999999999999</v>
          </cell>
          <cell r="U1059" t="str">
            <v>pink</v>
          </cell>
          <cell r="V1059">
            <v>256.52713688609305</v>
          </cell>
          <cell r="W1059">
            <v>437.51491976628068</v>
          </cell>
          <cell r="X1059">
            <v>-0.77127711927869402</v>
          </cell>
          <cell r="Y1059">
            <v>1.8587331831475699E-7</v>
          </cell>
        </row>
        <row r="1060">
          <cell r="A1060" t="str">
            <v>UMAG_01970</v>
          </cell>
          <cell r="B1060" t="str">
            <v>KIS70822</v>
          </cell>
          <cell r="C1060" t="str">
            <v>hypothetical protein</v>
          </cell>
          <cell r="D1060">
            <v>79.314325697848005</v>
          </cell>
          <cell r="E1060">
            <v>43.906255282897703</v>
          </cell>
          <cell r="F1060">
            <v>61.610290490372897</v>
          </cell>
          <cell r="G1060">
            <v>0.81377056840144002</v>
          </cell>
          <cell r="H1060">
            <v>0.209092839847214</v>
          </cell>
          <cell r="I1060">
            <v>5.3645194434864699E-5</v>
          </cell>
          <cell r="J1060">
            <v>1.37519030178264E-4</v>
          </cell>
          <cell r="K1060">
            <v>91.540843631327306</v>
          </cell>
          <cell r="L1060">
            <v>5.8965288922259687</v>
          </cell>
          <cell r="M1060">
            <v>64.481217670636653</v>
          </cell>
          <cell r="N1060">
            <v>12.472840159347657</v>
          </cell>
          <cell r="O1060" t="str">
            <v>Y</v>
          </cell>
          <cell r="P1060" t="str">
            <v>Y</v>
          </cell>
          <cell r="Q1060">
            <v>1</v>
          </cell>
          <cell r="R1060">
            <v>17.877315022827901</v>
          </cell>
          <cell r="S1060">
            <v>-1.6442950000000001</v>
          </cell>
          <cell r="T1060">
            <v>9.9927259999999995E-6</v>
          </cell>
          <cell r="U1060" t="str">
            <v>dark-green</v>
          </cell>
          <cell r="V1060">
            <v>1034.3925039196831</v>
          </cell>
          <cell r="W1060">
            <v>573.52786500810601</v>
          </cell>
          <cell r="X1060">
            <v>0.84709707050356597</v>
          </cell>
          <cell r="Y1060">
            <v>9.5537529231800505E-17</v>
          </cell>
        </row>
        <row r="1061">
          <cell r="A1061" t="str">
            <v>UMAG_05614</v>
          </cell>
          <cell r="B1061" t="str">
            <v>KIS66626</v>
          </cell>
          <cell r="C1061" t="str">
            <v>related to Acetyltransferase</v>
          </cell>
          <cell r="D1061">
            <v>29.009217241376199</v>
          </cell>
          <cell r="E1061">
            <v>15.602240259669101</v>
          </cell>
          <cell r="F1061">
            <v>22.3057287505227</v>
          </cell>
          <cell r="G1061">
            <v>0.81341260933747495</v>
          </cell>
          <cell r="H1061">
            <v>0.30988966761816999</v>
          </cell>
          <cell r="I1061">
            <v>4.4468214807501004E-3</v>
          </cell>
          <cell r="J1061">
            <v>8.3507170830365192E-3</v>
          </cell>
          <cell r="K1061">
            <v>29.695896407307835</v>
          </cell>
          <cell r="L1061">
            <v>4.3503984455081008</v>
          </cell>
          <cell r="M1061">
            <v>20.215846849515493</v>
          </cell>
          <cell r="N1061">
            <v>2.4295581615290045</v>
          </cell>
          <cell r="O1061" t="str">
            <v>Y</v>
          </cell>
          <cell r="P1061" t="str">
            <v>Y</v>
          </cell>
          <cell r="Q1061">
            <v>1</v>
          </cell>
          <cell r="R1061">
            <v>2.8054285186700301</v>
          </cell>
          <cell r="S1061">
            <v>-1.6764680000000001</v>
          </cell>
          <cell r="T1061">
            <v>2.030792E-2</v>
          </cell>
          <cell r="U1061" t="str">
            <v>dark-green</v>
          </cell>
          <cell r="V1061">
            <v>56.347756647267467</v>
          </cell>
          <cell r="W1061">
            <v>118.38240608990166</v>
          </cell>
          <cell r="X1061">
            <v>-1.0618383208695401</v>
          </cell>
          <cell r="Y1061">
            <v>3.9741659251795302E-7</v>
          </cell>
        </row>
        <row r="1062">
          <cell r="A1062" t="str">
            <v>UMAG_03057</v>
          </cell>
          <cell r="B1062" t="str">
            <v>KIS69078</v>
          </cell>
          <cell r="C1062" t="str">
            <v>related to tRNA pseudouridine synthase B</v>
          </cell>
          <cell r="D1062">
            <v>178.953116082771</v>
          </cell>
          <cell r="E1062">
            <v>100.37174491557801</v>
          </cell>
          <cell r="F1062">
            <v>139.66243049917401</v>
          </cell>
          <cell r="G1062">
            <v>0.81292546608190097</v>
          </cell>
          <cell r="H1062">
            <v>0.15983923317748699</v>
          </cell>
          <cell r="I1062">
            <v>1.99557931038897E-7</v>
          </cell>
          <cell r="J1062">
            <v>7.11055838119844E-7</v>
          </cell>
          <cell r="K1062">
            <v>89.741948923904516</v>
          </cell>
          <cell r="L1062">
            <v>5.9613604286416884</v>
          </cell>
          <cell r="M1062">
            <v>63.48832750878114</v>
          </cell>
          <cell r="N1062">
            <v>7.3587340871177629</v>
          </cell>
          <cell r="O1062" t="str">
            <v>Y</v>
          </cell>
          <cell r="P1062" t="str">
            <v>Y</v>
          </cell>
          <cell r="Q1062">
            <v>0</v>
          </cell>
          <cell r="R1062">
            <v>57.819303287441599</v>
          </cell>
          <cell r="S1062">
            <v>-0.74959160000000002</v>
          </cell>
          <cell r="T1062">
            <v>6.8434250000000002E-3</v>
          </cell>
          <cell r="U1062" t="str">
            <v>yellow</v>
          </cell>
          <cell r="V1062">
            <v>812.45444514567805</v>
          </cell>
          <cell r="W1062">
            <v>1615.6909348961769</v>
          </cell>
          <cell r="X1062">
            <v>-0.98995142697800398</v>
          </cell>
          <cell r="Y1062">
            <v>2.5745609515196E-23</v>
          </cell>
        </row>
        <row r="1063">
          <cell r="A1063" t="str">
            <v>UMAG_11575</v>
          </cell>
          <cell r="B1063" t="str">
            <v>KIS66450</v>
          </cell>
          <cell r="C1063" t="str">
            <v>hypothetical protein</v>
          </cell>
          <cell r="D1063">
            <v>189.18897548276399</v>
          </cell>
          <cell r="E1063">
            <v>106.05742740809001</v>
          </cell>
          <cell r="F1063">
            <v>147.62320144542699</v>
          </cell>
          <cell r="G1063">
            <v>0.81204988285880797</v>
          </cell>
          <cell r="H1063">
            <v>0.16804252084073501</v>
          </cell>
          <cell r="I1063">
            <v>7.3199681853603203E-7</v>
          </cell>
          <cell r="J1063">
            <v>2.47575887316375E-6</v>
          </cell>
          <cell r="K1063">
            <v>171.09239309773426</v>
          </cell>
          <cell r="L1063">
            <v>16.461744995668624</v>
          </cell>
          <cell r="M1063">
            <v>121.03824409374887</v>
          </cell>
          <cell r="N1063">
            <v>16.463147823775664</v>
          </cell>
          <cell r="O1063" t="str">
            <v>Y</v>
          </cell>
          <cell r="P1063" t="str">
            <v>Y</v>
          </cell>
          <cell r="Q1063">
            <v>0.5</v>
          </cell>
          <cell r="R1063">
            <v>55.148925250225297</v>
          </cell>
          <cell r="S1063">
            <v>0.15129989999999999</v>
          </cell>
          <cell r="T1063">
            <v>0.73387239999999998</v>
          </cell>
          <cell r="U1063" t="str">
            <v>light-cyan</v>
          </cell>
          <cell r="V1063">
            <v>683.13910911595769</v>
          </cell>
          <cell r="W1063">
            <v>94.52539013746906</v>
          </cell>
          <cell r="X1063">
            <v>2.8447980632816399</v>
          </cell>
          <cell r="Y1063">
            <v>8.2479857806972998E-44</v>
          </cell>
        </row>
        <row r="1064">
          <cell r="A1064" t="str">
            <v>UMAG_11822</v>
          </cell>
          <cell r="B1064" t="str">
            <v>KIS71982</v>
          </cell>
          <cell r="C1064" t="str">
            <v>probable MRPL23 - mitochondrial ribosomal protein</v>
          </cell>
          <cell r="D1064">
            <v>131.41658965604</v>
          </cell>
          <cell r="E1064">
            <v>73.185845363755305</v>
          </cell>
          <cell r="F1064">
            <v>102.301217509898</v>
          </cell>
          <cell r="G1064">
            <v>0.81123697052070398</v>
          </cell>
          <cell r="H1064">
            <v>0.20072989476047201</v>
          </cell>
          <cell r="I1064">
            <v>2.8510914553121402E-5</v>
          </cell>
          <cell r="J1064">
            <v>7.6614188025442799E-5</v>
          </cell>
          <cell r="K1064">
            <v>178.65809337100751</v>
          </cell>
          <cell r="L1064">
            <v>36.098019686015036</v>
          </cell>
          <cell r="M1064">
            <v>125.50376280874831</v>
          </cell>
          <cell r="N1064">
            <v>12.162153188481302</v>
          </cell>
          <cell r="O1064" t="str">
            <v>Y</v>
          </cell>
          <cell r="P1064" t="str">
            <v>Y</v>
          </cell>
          <cell r="Q1064">
            <v>0</v>
          </cell>
          <cell r="R1064">
            <v>79.163681440204201</v>
          </cell>
          <cell r="S1064">
            <v>-0.55201020000000001</v>
          </cell>
          <cell r="T1064">
            <v>9.1404020000000006E-3</v>
          </cell>
          <cell r="U1064" t="str">
            <v>pink</v>
          </cell>
          <cell r="V1064">
            <v>863.5214064167634</v>
          </cell>
          <cell r="W1064">
            <v>2016.5652753616132</v>
          </cell>
          <cell r="X1064">
            <v>-1.2212476891641599</v>
          </cell>
          <cell r="Y1064">
            <v>2.57136384701492E-25</v>
          </cell>
        </row>
        <row r="1065">
          <cell r="A1065" t="str">
            <v>UMAG_11807</v>
          </cell>
          <cell r="B1065" t="str">
            <v>KIS65930</v>
          </cell>
          <cell r="C1065" t="str">
            <v>probable ATP phosphoribosyltransferase</v>
          </cell>
          <cell r="D1065">
            <v>188.698207254979</v>
          </cell>
          <cell r="E1065">
            <v>105.995104360629</v>
          </cell>
          <cell r="F1065">
            <v>147.34665580780401</v>
          </cell>
          <cell r="G1065">
            <v>0.81078727359031399</v>
          </cell>
          <cell r="H1065">
            <v>0.161420313355226</v>
          </cell>
          <cell r="I1065">
            <v>2.7747917139795501E-7</v>
          </cell>
          <cell r="J1065">
            <v>9.76315603066879E-7</v>
          </cell>
          <cell r="K1065">
            <v>129.81024756826451</v>
          </cell>
          <cell r="L1065">
            <v>9.9450508562730633</v>
          </cell>
          <cell r="M1065">
            <v>92.263240741367724</v>
          </cell>
          <cell r="N1065">
            <v>10.479751161273427</v>
          </cell>
          <cell r="O1065" t="str">
            <v>Y</v>
          </cell>
          <cell r="P1065" t="str">
            <v>Y</v>
          </cell>
          <cell r="Q1065">
            <v>0</v>
          </cell>
          <cell r="R1065">
            <v>183.202576536002</v>
          </cell>
          <cell r="S1065">
            <v>-0.25225999999999998</v>
          </cell>
          <cell r="T1065">
            <v>0.2269526</v>
          </cell>
          <cell r="U1065" t="str">
            <v>yellow</v>
          </cell>
          <cell r="V1065">
            <v>854.01104928737868</v>
          </cell>
          <cell r="W1065">
            <v>3071.8132185322197</v>
          </cell>
          <cell r="X1065">
            <v>-1.8445741128618001</v>
          </cell>
          <cell r="Y1065">
            <v>4.8297166950438302E-107</v>
          </cell>
        </row>
        <row r="1066">
          <cell r="A1066" t="str">
            <v>UMAG_10234</v>
          </cell>
          <cell r="B1066" t="str">
            <v>KIS71405</v>
          </cell>
          <cell r="C1066" t="str">
            <v>related to GLE1 - RNA export mediator</v>
          </cell>
          <cell r="D1066">
            <v>174.0146459815</v>
          </cell>
          <cell r="E1066">
            <v>96.032655003400507</v>
          </cell>
          <cell r="F1066">
            <v>135.02365049245</v>
          </cell>
          <cell r="G1066">
            <v>0.81059198471690197</v>
          </cell>
          <cell r="H1066">
            <v>0.23264513974034801</v>
          </cell>
          <cell r="I1066">
            <v>2.61316507468802E-4</v>
          </cell>
          <cell r="J1066">
            <v>6.0007613312503601E-4</v>
          </cell>
          <cell r="K1066">
            <v>50.24989356665732</v>
          </cell>
          <cell r="L1066">
            <v>13.593106754544204</v>
          </cell>
          <cell r="M1066">
            <v>35.131395195954312</v>
          </cell>
          <cell r="N1066">
            <v>8.2444034188009248</v>
          </cell>
          <cell r="O1066" t="str">
            <v>N</v>
          </cell>
          <cell r="P1066" t="str">
            <v>Y</v>
          </cell>
          <cell r="Q1066">
            <v>1</v>
          </cell>
          <cell r="R1066">
            <v>75.169155346271694</v>
          </cell>
          <cell r="S1066">
            <v>-0.10764459999999999</v>
          </cell>
          <cell r="T1066">
            <v>0.60627330000000001</v>
          </cell>
          <cell r="U1066" t="str">
            <v>green</v>
          </cell>
          <cell r="V1066">
            <v>580.09876481674098</v>
          </cell>
          <cell r="W1066">
            <v>991.23252658578497</v>
          </cell>
          <cell r="X1066">
            <v>-0.77047112083768199</v>
          </cell>
          <cell r="Y1066">
            <v>1.0841168567909401E-14</v>
          </cell>
        </row>
        <row r="1067">
          <cell r="A1067" t="str">
            <v>UMAG_11310</v>
          </cell>
          <cell r="B1067" t="str">
            <v>KIS71459</v>
          </cell>
          <cell r="C1067" t="str">
            <v>hypothetical protein</v>
          </cell>
          <cell r="D1067">
            <v>101.58632264459401</v>
          </cell>
          <cell r="E1067">
            <v>56.173430721522699</v>
          </cell>
          <cell r="F1067">
            <v>78.8798766830581</v>
          </cell>
          <cell r="G1067">
            <v>0.81040673271930497</v>
          </cell>
          <cell r="H1067">
            <v>0.22628766135988601</v>
          </cell>
          <cell r="I1067">
            <v>1.8237388665700801E-4</v>
          </cell>
          <cell r="J1067">
            <v>4.2717016236558099E-4</v>
          </cell>
          <cell r="K1067">
            <v>70.606017256862032</v>
          </cell>
          <cell r="L1067">
            <v>16.135702098396095</v>
          </cell>
          <cell r="M1067">
            <v>49.753160850038363</v>
          </cell>
          <cell r="N1067">
            <v>7.7784391423185131</v>
          </cell>
          <cell r="O1067" t="str">
            <v>Y</v>
          </cell>
          <cell r="P1067" t="str">
            <v>Y</v>
          </cell>
          <cell r="Q1067">
            <v>4</v>
          </cell>
          <cell r="R1067">
            <v>40.450763310556901</v>
          </cell>
          <cell r="S1067">
            <v>0.2078248</v>
          </cell>
          <cell r="T1067">
            <v>0.48487809999999998</v>
          </cell>
          <cell r="U1067" t="str">
            <v>green</v>
          </cell>
          <cell r="V1067">
            <v>507.86556749484595</v>
          </cell>
          <cell r="W1067">
            <v>444.60465464196767</v>
          </cell>
          <cell r="X1067">
            <v>0.19210444543345701</v>
          </cell>
          <cell r="Y1067">
            <v>0.105076016240763</v>
          </cell>
        </row>
        <row r="1068">
          <cell r="A1068" t="str">
            <v>UMAG_11218</v>
          </cell>
          <cell r="B1068" t="str">
            <v>KIS65791</v>
          </cell>
          <cell r="C1068" t="str">
            <v>hypothetical protein</v>
          </cell>
          <cell r="D1068">
            <v>97.734731233293402</v>
          </cell>
          <cell r="E1068">
            <v>54.227778522502099</v>
          </cell>
          <cell r="F1068">
            <v>75.981254877897797</v>
          </cell>
          <cell r="G1068">
            <v>0.80896014411073003</v>
          </cell>
          <cell r="H1068">
            <v>0.22221497501024501</v>
          </cell>
          <cell r="I1068">
            <v>1.45308565753628E-4</v>
          </cell>
          <cell r="J1068">
            <v>3.4626585540356803E-4</v>
          </cell>
          <cell r="K1068">
            <v>172.57590260658122</v>
          </cell>
          <cell r="L1068">
            <v>40.247166184849178</v>
          </cell>
          <cell r="M1068">
            <v>120.84677668164724</v>
          </cell>
          <cell r="N1068">
            <v>8.4084455515961629</v>
          </cell>
          <cell r="O1068" t="str">
            <v>Y</v>
          </cell>
          <cell r="P1068" t="str">
            <v>Y</v>
          </cell>
          <cell r="Q1068">
            <v>0</v>
          </cell>
          <cell r="R1068">
            <v>66.626325209674505</v>
          </cell>
          <cell r="S1068">
            <v>-0.99607400000000001</v>
          </cell>
          <cell r="T1068">
            <v>8.1517099999999999E-7</v>
          </cell>
          <cell r="U1068" t="str">
            <v>yellow</v>
          </cell>
          <cell r="V1068">
            <v>730.41095942338404</v>
          </cell>
          <cell r="W1068">
            <v>1448.4678333188833</v>
          </cell>
          <cell r="X1068">
            <v>-0.97983410992752495</v>
          </cell>
          <cell r="Y1068">
            <v>1.00762971290002E-5</v>
          </cell>
        </row>
        <row r="1069">
          <cell r="A1069" t="str">
            <v>UMAG_11225</v>
          </cell>
          <cell r="B1069" t="str">
            <v>KIS65821</v>
          </cell>
          <cell r="C1069" t="str">
            <v>hypothetical protein</v>
          </cell>
          <cell r="D1069">
            <v>260.11158586459902</v>
          </cell>
          <cell r="E1069">
            <v>146.577724984593</v>
          </cell>
          <cell r="F1069">
            <v>203.344655424596</v>
          </cell>
          <cell r="G1069">
            <v>0.80821262007044603</v>
          </cell>
          <cell r="H1069">
            <v>0.15379275491669001</v>
          </cell>
          <cell r="I1069">
            <v>8.0895266289117302E-8</v>
          </cell>
          <cell r="J1069">
            <v>3.0365102860412398E-7</v>
          </cell>
          <cell r="K1069">
            <v>132.40676624379398</v>
          </cell>
          <cell r="L1069">
            <v>14.515034094086202</v>
          </cell>
          <cell r="M1069">
            <v>94.138249129419364</v>
          </cell>
          <cell r="N1069">
            <v>8.8590950677533264</v>
          </cell>
          <cell r="O1069" t="str">
            <v>Y</v>
          </cell>
          <cell r="P1069" t="str">
            <v>Y</v>
          </cell>
          <cell r="Q1069">
            <v>0</v>
          </cell>
          <cell r="R1069">
            <v>107.25965707601701</v>
          </cell>
          <cell r="S1069">
            <v>-0.80381309999999995</v>
          </cell>
          <cell r="T1069">
            <v>2.0496490000000001E-4</v>
          </cell>
          <cell r="U1069" t="str">
            <v>yellow</v>
          </cell>
          <cell r="V1069">
            <v>1438.4795978754598</v>
          </cell>
          <cell r="W1069">
            <v>3201.6495058819132</v>
          </cell>
          <cell r="X1069">
            <v>-1.1525831224187999</v>
          </cell>
          <cell r="Y1069">
            <v>4.0000090492481402E-35</v>
          </cell>
        </row>
        <row r="1070">
          <cell r="A1070" t="str">
            <v>UMAG_05148</v>
          </cell>
          <cell r="B1070" t="str">
            <v>KIS70074</v>
          </cell>
          <cell r="C1070" t="str">
            <v>related to ATP-dependent DNA helicase II</v>
          </cell>
          <cell r="D1070">
            <v>127.794527354564</v>
          </cell>
          <cell r="E1070">
            <v>71.270844161996294</v>
          </cell>
          <cell r="F1070">
            <v>99.532685758279996</v>
          </cell>
          <cell r="G1070">
            <v>0.80788348432173795</v>
          </cell>
          <cell r="H1070">
            <v>0.19584516202007399</v>
          </cell>
          <cell r="I1070">
            <v>2.0178767676968302E-5</v>
          </cell>
          <cell r="J1070">
            <v>5.5612132761610498E-5</v>
          </cell>
          <cell r="K1070">
            <v>40.015732065072811</v>
          </cell>
          <cell r="L1070">
            <v>4.805835712552196</v>
          </cell>
          <cell r="M1070">
            <v>28.521440205700276</v>
          </cell>
          <cell r="N1070">
            <v>6.3758352659209097</v>
          </cell>
          <cell r="O1070" t="str">
            <v>N</v>
          </cell>
          <cell r="P1070" t="str">
            <v>Y</v>
          </cell>
          <cell r="Q1070">
            <v>0</v>
          </cell>
          <cell r="R1070">
            <v>82.667323124113594</v>
          </cell>
          <cell r="S1070">
            <v>-0.39866439999999997</v>
          </cell>
          <cell r="T1070">
            <v>8.2310670000000002E-2</v>
          </cell>
          <cell r="U1070" t="str">
            <v>yellow</v>
          </cell>
          <cell r="V1070">
            <v>492.84955710220669</v>
          </cell>
          <cell r="W1070">
            <v>613.81068314137838</v>
          </cell>
          <cell r="X1070">
            <v>-0.315502018927586</v>
          </cell>
          <cell r="Y1070">
            <v>5.1805776716106903E-3</v>
          </cell>
        </row>
        <row r="1071">
          <cell r="A1071" t="str">
            <v>UMAG_02426</v>
          </cell>
          <cell r="B1071" t="str">
            <v>KIS69912</v>
          </cell>
          <cell r="C1071" t="str">
            <v>probable ubiquitin-conjugating enzyme E2</v>
          </cell>
          <cell r="D1071">
            <v>124.72299706058401</v>
          </cell>
          <cell r="E1071">
            <v>69.2680030264805</v>
          </cell>
          <cell r="F1071">
            <v>96.995500043532104</v>
          </cell>
          <cell r="G1071">
            <v>0.80737780586017105</v>
          </cell>
          <cell r="H1071">
            <v>0.22044375881164999</v>
          </cell>
          <cell r="I1071">
            <v>1.3357383435592E-4</v>
          </cell>
          <cell r="J1071">
            <v>3.2018069385500702E-4</v>
          </cell>
          <cell r="K1071">
            <v>160.17455268656974</v>
          </cell>
          <cell r="L1071">
            <v>26.207419149649539</v>
          </cell>
          <cell r="M1071">
            <v>112.37887323177686</v>
          </cell>
          <cell r="N1071">
            <v>28.654636511023327</v>
          </cell>
          <cell r="O1071" t="str">
            <v>Y</v>
          </cell>
          <cell r="P1071" t="str">
            <v>Y</v>
          </cell>
          <cell r="Q1071">
            <v>12</v>
          </cell>
          <cell r="R1071">
            <v>68.522939133177402</v>
          </cell>
          <cell r="S1071">
            <v>-0.40200639999999999</v>
          </cell>
          <cell r="T1071">
            <v>9.8466239999999997E-2</v>
          </cell>
          <cell r="U1071" t="str">
            <v>beige</v>
          </cell>
          <cell r="V1071">
            <v>1769.2130542493267</v>
          </cell>
          <cell r="W1071">
            <v>1288.46361649552</v>
          </cell>
          <cell r="X1071">
            <v>0.45629525280174799</v>
          </cell>
          <cell r="Y1071">
            <v>5.2256083487366104E-3</v>
          </cell>
        </row>
        <row r="1072">
          <cell r="A1072" t="str">
            <v>UMAG_00929</v>
          </cell>
          <cell r="B1072" t="str">
            <v>KIS71012</v>
          </cell>
          <cell r="C1072" t="str">
            <v>hypothetical protein</v>
          </cell>
          <cell r="D1072">
            <v>121.134686067831</v>
          </cell>
          <cell r="E1072">
            <v>67.361554746859596</v>
          </cell>
          <cell r="F1072">
            <v>94.248120407345397</v>
          </cell>
          <cell r="G1072">
            <v>0.80643307480526705</v>
          </cell>
          <cell r="H1072">
            <v>0.21471407248327801</v>
          </cell>
          <cell r="I1072">
            <v>9.3101469159411002E-5</v>
          </cell>
          <cell r="J1072">
            <v>2.30258610555052E-4</v>
          </cell>
          <cell r="K1072">
            <v>78.945228254176129</v>
          </cell>
          <cell r="L1072">
            <v>6.9768812731472556</v>
          </cell>
          <cell r="M1072">
            <v>55.762621823164679</v>
          </cell>
          <cell r="N1072">
            <v>14.95770294147821</v>
          </cell>
          <cell r="O1072" t="str">
            <v>Y</v>
          </cell>
          <cell r="P1072" t="str">
            <v>Y</v>
          </cell>
          <cell r="Q1072">
            <v>0.5</v>
          </cell>
          <cell r="R1072">
            <v>47.833407580220999</v>
          </cell>
          <cell r="S1072">
            <v>-0.46321810844531502</v>
          </cell>
          <cell r="T1072">
            <v>7.7929705598234603E-2</v>
          </cell>
          <cell r="U1072" t="str">
            <v>burlywood</v>
          </cell>
          <cell r="V1072">
            <v>501.38677724025598</v>
          </cell>
          <cell r="W1072">
            <v>1425.3901670631401</v>
          </cell>
          <cell r="X1072">
            <v>-1.5000532382649401</v>
          </cell>
          <cell r="Y1072">
            <v>2.6726052649982398E-23</v>
          </cell>
        </row>
        <row r="1073">
          <cell r="A1073" t="str">
            <v>UMAG_12121</v>
          </cell>
          <cell r="B1073" t="str">
            <v>KIS71035</v>
          </cell>
          <cell r="C1073" t="str">
            <v>hypothetical protein</v>
          </cell>
          <cell r="D1073">
            <v>65.184357104553399</v>
          </cell>
          <cell r="E1073">
            <v>36.101133258711499</v>
          </cell>
          <cell r="F1073">
            <v>50.642745181632399</v>
          </cell>
          <cell r="G1073">
            <v>0.80628423153904405</v>
          </cell>
          <cell r="H1073">
            <v>0.23079765923795001</v>
          </cell>
          <cell r="I1073">
            <v>2.5672947837425202E-4</v>
          </cell>
          <cell r="J1073">
            <v>5.8978393680571295E-4</v>
          </cell>
          <cell r="K1073">
            <v>73.656377235777711</v>
          </cell>
          <cell r="L1073">
            <v>10.048038671563212</v>
          </cell>
          <cell r="M1073">
            <v>51.639178666905323</v>
          </cell>
          <cell r="N1073">
            <v>9.3748466140598783</v>
          </cell>
          <cell r="O1073" t="str">
            <v>Y</v>
          </cell>
          <cell r="P1073" t="str">
            <v>Y</v>
          </cell>
          <cell r="Q1073">
            <v>0.5</v>
          </cell>
          <cell r="R1073">
            <v>15.725894048742701</v>
          </cell>
          <cell r="S1073">
            <v>1.3559100000000001E-3</v>
          </cell>
          <cell r="T1073">
            <v>0.99751820000000002</v>
          </cell>
          <cell r="U1073" t="str">
            <v>red</v>
          </cell>
          <cell r="V1073">
            <v>1332.0221013819801</v>
          </cell>
          <cell r="W1073">
            <v>213.92215478506765</v>
          </cell>
          <cell r="X1073">
            <v>2.61627359354239</v>
          </cell>
          <cell r="Y1073">
            <v>8.60163406256772E-43</v>
          </cell>
        </row>
        <row r="1074">
          <cell r="A1074" t="str">
            <v>UMAG_04417</v>
          </cell>
          <cell r="B1074" t="str">
            <v>KIS67316</v>
          </cell>
          <cell r="C1074" t="str">
            <v>probable CRN1 - a coronin</v>
          </cell>
          <cell r="D1074">
            <v>601.92793380624403</v>
          </cell>
          <cell r="E1074">
            <v>340.29060511300099</v>
          </cell>
          <cell r="F1074">
            <v>471.109269459622</v>
          </cell>
          <cell r="G1074">
            <v>0.80621809792497101</v>
          </cell>
          <cell r="H1074">
            <v>0.13973780602010699</v>
          </cell>
          <cell r="I1074">
            <v>4.3718554755681904E-9</v>
          </cell>
          <cell r="J1074">
            <v>1.9069673445084801E-8</v>
          </cell>
          <cell r="K1074">
            <v>241.26626511272687</v>
          </cell>
          <cell r="L1074">
            <v>35.801155018929279</v>
          </cell>
          <cell r="M1074">
            <v>172.46840326025489</v>
          </cell>
          <cell r="N1074">
            <v>14.169888904568383</v>
          </cell>
          <cell r="O1074" t="str">
            <v>Y</v>
          </cell>
          <cell r="P1074" t="str">
            <v>Y</v>
          </cell>
          <cell r="Q1074">
            <v>2</v>
          </cell>
          <cell r="R1074">
            <v>282.19038327251502</v>
          </cell>
          <cell r="S1074">
            <v>-0.14116239999999999</v>
          </cell>
          <cell r="T1074">
            <v>0.46163340000000003</v>
          </cell>
          <cell r="U1074" t="str">
            <v>yellow</v>
          </cell>
          <cell r="V1074">
            <v>2811.4777873021903</v>
          </cell>
          <cell r="W1074">
            <v>2894.5588595974004</v>
          </cell>
          <cell r="X1074">
            <v>-4.21362344128033E-2</v>
          </cell>
          <cell r="Y1074">
            <v>0.64379435840242005</v>
          </cell>
        </row>
        <row r="1075">
          <cell r="A1075" t="str">
            <v>UMAG_01803</v>
          </cell>
          <cell r="B1075" t="str">
            <v>KIS70638</v>
          </cell>
          <cell r="C1075" t="str">
            <v>related to NCA2 - control of mitochondrial synthesis of Atp6p and Atp8p</v>
          </cell>
          <cell r="D1075">
            <v>421.51571483785</v>
          </cell>
          <cell r="E1075">
            <v>238.78831017888101</v>
          </cell>
          <cell r="F1075">
            <v>330.15201250836498</v>
          </cell>
          <cell r="G1075">
            <v>0.80450776840599003</v>
          </cell>
          <cell r="H1075">
            <v>0.13330986043304199</v>
          </cell>
          <cell r="I1075">
            <v>8.90831631429218E-10</v>
          </cell>
          <cell r="J1075">
            <v>4.2502011366563901E-9</v>
          </cell>
          <cell r="K1075">
            <v>127.8175027013622</v>
          </cell>
          <cell r="L1075">
            <v>12.407752261414407</v>
          </cell>
          <cell r="M1075">
            <v>91.865465957799287</v>
          </cell>
          <cell r="N1075">
            <v>9.6129307712480987</v>
          </cell>
          <cell r="O1075" t="str">
            <v>Y</v>
          </cell>
          <cell r="P1075" t="str">
            <v>Y</v>
          </cell>
          <cell r="Q1075">
            <v>0.5</v>
          </cell>
          <cell r="R1075">
            <v>101.524770629632</v>
          </cell>
          <cell r="S1075">
            <v>-0.41858869999999998</v>
          </cell>
          <cell r="T1075">
            <v>6.7114660000000007E-2</v>
          </cell>
          <cell r="U1075" t="str">
            <v>burlywood</v>
          </cell>
          <cell r="V1075">
            <v>1819.5479651412334</v>
          </cell>
          <cell r="W1075">
            <v>1113.1104745063633</v>
          </cell>
          <cell r="X1075">
            <v>0.70925512527321199</v>
          </cell>
          <cell r="Y1075">
            <v>6.2263311272203202E-15</v>
          </cell>
        </row>
        <row r="1076">
          <cell r="A1076" t="str">
            <v>UMAG_05061</v>
          </cell>
          <cell r="B1076" t="str">
            <v>KIS67195</v>
          </cell>
          <cell r="C1076" t="str">
            <v>hypothetical protein</v>
          </cell>
          <cell r="D1076">
            <v>383.31934010929098</v>
          </cell>
          <cell r="E1076">
            <v>217.12441454690801</v>
          </cell>
          <cell r="F1076">
            <v>300.22187732809999</v>
          </cell>
          <cell r="G1076">
            <v>0.80439072147532298</v>
          </cell>
          <cell r="H1076">
            <v>0.13413344599943899</v>
          </cell>
          <cell r="I1076">
            <v>1.1162709265611601E-9</v>
          </cell>
          <cell r="J1076">
            <v>5.2559112139832896E-9</v>
          </cell>
          <cell r="K1076">
            <v>164.97828106375403</v>
          </cell>
          <cell r="L1076">
            <v>10.639088918928156</v>
          </cell>
          <cell r="M1076">
            <v>118.49006357285754</v>
          </cell>
          <cell r="N1076">
            <v>15.133450343181536</v>
          </cell>
          <cell r="O1076" t="str">
            <v>Y</v>
          </cell>
          <cell r="P1076" t="str">
            <v>Y</v>
          </cell>
          <cell r="Q1076">
            <v>0.5</v>
          </cell>
          <cell r="R1076">
            <v>107.68010243270299</v>
          </cell>
          <cell r="S1076">
            <v>0.38569969999999998</v>
          </cell>
          <cell r="T1076">
            <v>3.9654889999999998E-2</v>
          </cell>
          <cell r="U1076" t="str">
            <v>red</v>
          </cell>
          <cell r="V1076">
            <v>2395.53508059052</v>
          </cell>
          <cell r="W1076">
            <v>985.9806216955576</v>
          </cell>
          <cell r="X1076">
            <v>1.2801388098078901</v>
          </cell>
          <cell r="Y1076">
            <v>2.03802885933678E-44</v>
          </cell>
        </row>
        <row r="1077">
          <cell r="A1077" t="str">
            <v>UMAG_11703</v>
          </cell>
          <cell r="B1077" t="str">
            <v>KIS69805</v>
          </cell>
          <cell r="C1077" t="str">
            <v>probable KAE1 - Putative O-sialo-glycoprotein-endopeptidase A1</v>
          </cell>
          <cell r="D1077">
            <v>162.75067951003501</v>
          </cell>
          <cell r="E1077">
            <v>91.562301105147696</v>
          </cell>
          <cell r="F1077">
            <v>127.156490307591</v>
          </cell>
          <cell r="G1077">
            <v>0.80391691031749302</v>
          </cell>
          <cell r="H1077">
            <v>0.17275922455280801</v>
          </cell>
          <cell r="I1077">
            <v>1.7973118719550899E-6</v>
          </cell>
          <cell r="J1077">
            <v>5.78218859204676E-6</v>
          </cell>
          <cell r="K1077">
            <v>80.73746381236819</v>
          </cell>
          <cell r="L1077">
            <v>11.129993509792076</v>
          </cell>
          <cell r="M1077">
            <v>57.604174598135153</v>
          </cell>
          <cell r="N1077">
            <v>5.8703059582204853</v>
          </cell>
          <cell r="O1077" t="str">
            <v>Y</v>
          </cell>
          <cell r="P1077" t="str">
            <v>Y</v>
          </cell>
          <cell r="Q1077">
            <v>0</v>
          </cell>
          <cell r="R1077">
            <v>58.666103178086402</v>
          </cell>
          <cell r="S1077">
            <v>-0.47917320000000002</v>
          </cell>
          <cell r="T1077">
            <v>2.1015300000000001E-2</v>
          </cell>
          <cell r="U1077" t="str">
            <v>beige</v>
          </cell>
          <cell r="V1077">
            <v>784.81384991790992</v>
          </cell>
          <cell r="W1077">
            <v>1104.6082472761966</v>
          </cell>
          <cell r="X1077">
            <v>-0.49246950616354201</v>
          </cell>
          <cell r="Y1077">
            <v>5.2398693869061101E-8</v>
          </cell>
        </row>
        <row r="1078">
          <cell r="A1078" t="str">
            <v>UMAG_02631</v>
          </cell>
          <cell r="B1078" t="str">
            <v>KIS69288</v>
          </cell>
          <cell r="C1078" t="str">
            <v>hypothetical protein</v>
          </cell>
          <cell r="D1078">
            <v>324.29651743821</v>
          </cell>
          <cell r="E1078">
            <v>183.205123917294</v>
          </cell>
          <cell r="F1078">
            <v>253.75082067775199</v>
          </cell>
          <cell r="G1078">
            <v>0.80307295187394101</v>
          </cell>
          <cell r="H1078">
            <v>0.15449475728053699</v>
          </cell>
          <cell r="I1078">
            <v>1.1212833656528E-7</v>
          </cell>
          <cell r="J1078">
            <v>4.1438733078473102E-7</v>
          </cell>
          <cell r="K1078">
            <v>76.234458973716471</v>
          </cell>
          <cell r="L1078">
            <v>12.646473937067791</v>
          </cell>
          <cell r="M1078">
            <v>54.620482522356546</v>
          </cell>
          <cell r="N1078">
            <v>6.2135341849732386</v>
          </cell>
          <cell r="O1078" t="str">
            <v>N</v>
          </cell>
          <cell r="P1078" t="str">
            <v>Y</v>
          </cell>
          <cell r="Q1078">
            <v>0</v>
          </cell>
          <cell r="R1078">
            <v>132.82030515606601</v>
          </cell>
          <cell r="S1078">
            <v>-0.2466119</v>
          </cell>
          <cell r="T1078">
            <v>0.1037546</v>
          </cell>
          <cell r="U1078" t="str">
            <v>pink</v>
          </cell>
          <cell r="V1078">
            <v>1335.9897716931634</v>
          </cell>
          <cell r="W1078">
            <v>1891.9371632982832</v>
          </cell>
          <cell r="X1078">
            <v>-0.50192011922520197</v>
          </cell>
          <cell r="Y1078">
            <v>2.56625046265823E-9</v>
          </cell>
        </row>
        <row r="1079">
          <cell r="A1079" t="str">
            <v>UMAG_01076</v>
          </cell>
          <cell r="B1079" t="str">
            <v>KIS71167</v>
          </cell>
          <cell r="C1079" t="str">
            <v>related to GRH1 - acetylated protein</v>
          </cell>
          <cell r="D1079">
            <v>106.018077853604</v>
          </cell>
          <cell r="E1079">
            <v>58.9853366934978</v>
          </cell>
          <cell r="F1079">
            <v>82.501707273551105</v>
          </cell>
          <cell r="G1079">
            <v>0.80257401896085601</v>
          </cell>
          <cell r="H1079">
            <v>0.21725066105694599</v>
          </cell>
          <cell r="I1079">
            <v>1.1990246275620399E-4</v>
          </cell>
          <cell r="J1079">
            <v>2.8934251378598299E-4</v>
          </cell>
          <cell r="K1079">
            <v>66.53017836090504</v>
          </cell>
          <cell r="L1079">
            <v>8.8490045746929429</v>
          </cell>
          <cell r="M1079">
            <v>47.324481720760211</v>
          </cell>
          <cell r="N1079">
            <v>13.418701448752184</v>
          </cell>
          <cell r="O1079" t="str">
            <v>Y</v>
          </cell>
          <cell r="P1079" t="str">
            <v>Y</v>
          </cell>
          <cell r="Q1079">
            <v>4</v>
          </cell>
          <cell r="R1079">
            <v>139.54722399173801</v>
          </cell>
          <cell r="S1079">
            <v>0.734605658238908</v>
          </cell>
          <cell r="T1079">
            <v>2.7612203441494801E-4</v>
          </cell>
          <cell r="U1079" t="str">
            <v>light-green</v>
          </cell>
          <cell r="V1079">
            <v>550.61835572426492</v>
          </cell>
          <cell r="W1079">
            <v>960.68347832226357</v>
          </cell>
          <cell r="X1079">
            <v>-0.79962733712307099</v>
          </cell>
          <cell r="Y1079">
            <v>2.6168941422916E-11</v>
          </cell>
        </row>
        <row r="1080">
          <cell r="A1080" t="str">
            <v>UMAG_01126</v>
          </cell>
          <cell r="B1080" t="str">
            <v>KIS71221</v>
          </cell>
          <cell r="C1080" t="str">
            <v>probable MRPL38 - mitochondrial ribosomal protein</v>
          </cell>
          <cell r="D1080">
            <v>102.135144470092</v>
          </cell>
          <cell r="E1080">
            <v>56.856480745981699</v>
          </cell>
          <cell r="F1080">
            <v>79.4958126080369</v>
          </cell>
          <cell r="G1080">
            <v>0.80248387465627502</v>
          </cell>
          <cell r="H1080">
            <v>0.22616257584720001</v>
          </cell>
          <cell r="I1080">
            <v>2.0832294201075601E-4</v>
          </cell>
          <cell r="J1080">
            <v>4.8426275832655E-4</v>
          </cell>
          <cell r="K1080">
            <v>171.87799728050288</v>
          </cell>
          <cell r="L1080">
            <v>31.315476427590824</v>
          </cell>
          <cell r="M1080">
            <v>120.70007217721593</v>
          </cell>
          <cell r="N1080">
            <v>25.431086702802958</v>
          </cell>
          <cell r="O1080" t="str">
            <v>Y</v>
          </cell>
          <cell r="P1080" t="str">
            <v>Y</v>
          </cell>
          <cell r="Q1080">
            <v>0</v>
          </cell>
          <cell r="R1080">
            <v>70.274320558038696</v>
          </cell>
          <cell r="S1080">
            <v>-0.88839793269755596</v>
          </cell>
          <cell r="T1080">
            <v>3.1819368512880199E-5</v>
          </cell>
          <cell r="U1080" t="str">
            <v>yellow</v>
          </cell>
          <cell r="V1080">
            <v>1147.9421847024566</v>
          </cell>
          <cell r="W1080">
            <v>2193.4156165919067</v>
          </cell>
          <cell r="X1080">
            <v>-0.93122605598240604</v>
          </cell>
          <cell r="Y1080">
            <v>5.3271431120132002E-11</v>
          </cell>
        </row>
        <row r="1081">
          <cell r="A1081" t="str">
            <v>UMAG_10437</v>
          </cell>
          <cell r="B1081" t="str">
            <v>KIS67809</v>
          </cell>
          <cell r="C1081" t="str">
            <v>hypothetical protein</v>
          </cell>
          <cell r="D1081">
            <v>179.67613231555299</v>
          </cell>
          <cell r="E1081">
            <v>101.479833608373</v>
          </cell>
          <cell r="F1081">
            <v>140.57798296196299</v>
          </cell>
          <cell r="G1081">
            <v>0.80239653326626403</v>
          </cell>
          <cell r="H1081">
            <v>0.15598381902838701</v>
          </cell>
          <cell r="I1081">
            <v>1.49674550073289E-7</v>
          </cell>
          <cell r="J1081">
            <v>5.4236540636354005E-7</v>
          </cell>
          <cell r="K1081">
            <v>104.8376239551035</v>
          </cell>
          <cell r="L1081">
            <v>3.7268657425874312</v>
          </cell>
          <cell r="M1081">
            <v>75.126923692673529</v>
          </cell>
          <cell r="N1081">
            <v>10.10442893558815</v>
          </cell>
          <cell r="O1081" t="str">
            <v>Y</v>
          </cell>
          <cell r="P1081" t="str">
            <v>Y</v>
          </cell>
          <cell r="Q1081">
            <v>0</v>
          </cell>
          <cell r="R1081">
            <v>38.510822600586202</v>
          </cell>
          <cell r="S1081">
            <v>-1.5073989999999999</v>
          </cell>
          <cell r="T1081">
            <v>7.0097349999999999E-10</v>
          </cell>
          <cell r="U1081" t="str">
            <v>burlywood</v>
          </cell>
          <cell r="V1081">
            <v>829.65316636918521</v>
          </cell>
          <cell r="W1081">
            <v>1255.1475667255067</v>
          </cell>
          <cell r="X1081">
            <v>-0.59509036530553505</v>
          </cell>
          <cell r="Y1081">
            <v>1.22537667523806E-8</v>
          </cell>
        </row>
        <row r="1082">
          <cell r="A1082" t="str">
            <v>UMAG_10512</v>
          </cell>
          <cell r="B1082" t="str">
            <v>KIS68255</v>
          </cell>
          <cell r="C1082" t="str">
            <v>probable 25 kD subunit of DNA-directed RNA polymerases I</v>
          </cell>
          <cell r="D1082">
            <v>196.58738549098999</v>
          </cell>
          <cell r="E1082">
            <v>111.07853314406699</v>
          </cell>
          <cell r="F1082">
            <v>153.83295931752801</v>
          </cell>
          <cell r="G1082">
            <v>0.80230763490262103</v>
          </cell>
          <cell r="H1082">
            <v>0.16254087963889599</v>
          </cell>
          <cell r="I1082">
            <v>4.3879723982477602E-7</v>
          </cell>
          <cell r="J1082">
            <v>1.5150348312496301E-6</v>
          </cell>
          <cell r="K1082">
            <v>210.61687488737135</v>
          </cell>
          <cell r="L1082">
            <v>17.03425339490715</v>
          </cell>
          <cell r="M1082">
            <v>150.58560306866661</v>
          </cell>
          <cell r="N1082">
            <v>12.586966767694539</v>
          </cell>
          <cell r="O1082" t="str">
            <v>Y</v>
          </cell>
          <cell r="P1082" t="str">
            <v>Y</v>
          </cell>
          <cell r="Q1082">
            <v>0</v>
          </cell>
          <cell r="R1082">
            <v>111.424054537004</v>
          </cell>
          <cell r="S1082">
            <v>-0.8358563</v>
          </cell>
          <cell r="T1082">
            <v>8.8609699999999997E-4</v>
          </cell>
          <cell r="U1082" t="str">
            <v>yellow</v>
          </cell>
          <cell r="V1082">
            <v>1368.1472218200468</v>
          </cell>
          <cell r="W1082">
            <v>3965.2578223288965</v>
          </cell>
          <cell r="X1082">
            <v>-1.53274903355532</v>
          </cell>
          <cell r="Y1082">
            <v>5.68865733186726E-50</v>
          </cell>
        </row>
        <row r="1083">
          <cell r="A1083" t="str">
            <v>UMAG_10331</v>
          </cell>
          <cell r="B1083" t="str">
            <v>KIS68967</v>
          </cell>
          <cell r="C1083" t="str">
            <v>related to peroxisomal membrane protein</v>
          </cell>
          <cell r="D1083">
            <v>1052.6200028138201</v>
          </cell>
          <cell r="E1083">
            <v>592.60206456425999</v>
          </cell>
          <cell r="F1083">
            <v>822.61103368904196</v>
          </cell>
          <cell r="G1083">
            <v>0.80087111042728099</v>
          </cell>
          <cell r="H1083">
            <v>0.18223910365721199</v>
          </cell>
          <cell r="I1083">
            <v>6.0805851353020298E-6</v>
          </cell>
          <cell r="J1083">
            <v>1.8109995377616901E-5</v>
          </cell>
          <cell r="K1083">
            <v>1367.3117235557659</v>
          </cell>
          <cell r="L1083">
            <v>293.39578896098834</v>
          </cell>
          <cell r="M1083">
            <v>973.52044145087189</v>
          </cell>
          <cell r="N1083">
            <v>79.749008291970966</v>
          </cell>
          <cell r="O1083" t="str">
            <v>Y</v>
          </cell>
          <cell r="P1083" t="str">
            <v>Y</v>
          </cell>
          <cell r="Q1083">
            <v>0</v>
          </cell>
          <cell r="R1083">
            <v>608.344556274551</v>
          </cell>
          <cell r="S1083">
            <v>-1.098608</v>
          </cell>
          <cell r="T1083">
            <v>8.5288830000000004E-7</v>
          </cell>
          <cell r="U1083" t="str">
            <v>pink</v>
          </cell>
          <cell r="V1083">
            <v>8282.0698822227641</v>
          </cell>
          <cell r="W1083">
            <v>8016.7061201645001</v>
          </cell>
          <cell r="X1083">
            <v>4.67231174566805E-2</v>
          </cell>
          <cell r="Y1083">
            <v>0.84285470742642599</v>
          </cell>
        </row>
        <row r="1084">
          <cell r="A1084" t="str">
            <v>UMAG_10836</v>
          </cell>
          <cell r="B1084" t="str">
            <v>KIS68744</v>
          </cell>
          <cell r="C1084" t="str">
            <v>protein mediates microtubule-dependent mRNA transport</v>
          </cell>
          <cell r="D1084">
            <v>373.86687648376301</v>
          </cell>
          <cell r="E1084">
            <v>210.419545088972</v>
          </cell>
          <cell r="F1084">
            <v>292.143210786368</v>
          </cell>
          <cell r="G1084">
            <v>0.80036530085413304</v>
          </cell>
          <cell r="H1084">
            <v>0.18444090935912799</v>
          </cell>
          <cell r="I1084">
            <v>7.7978938587134295E-6</v>
          </cell>
          <cell r="J1084">
            <v>2.2783534295472101E-5</v>
          </cell>
          <cell r="K1084">
            <v>105.79792704832994</v>
          </cell>
          <cell r="L1084">
            <v>11.61659675786032</v>
          </cell>
          <cell r="M1084">
            <v>75.260076794212537</v>
          </cell>
          <cell r="N1084">
            <v>18.674579680823786</v>
          </cell>
          <cell r="O1084" t="str">
            <v>Y</v>
          </cell>
          <cell r="P1084" t="str">
            <v>Y</v>
          </cell>
          <cell r="Q1084">
            <v>2</v>
          </cell>
          <cell r="R1084">
            <v>174.69884012492199</v>
          </cell>
          <cell r="S1084">
            <v>0.69512430000000003</v>
          </cell>
          <cell r="T1084">
            <v>4.0744939999999997E-3</v>
          </cell>
          <cell r="U1084" t="str">
            <v>light-green</v>
          </cell>
          <cell r="V1084">
            <v>3179.5248198209533</v>
          </cell>
          <cell r="W1084">
            <v>2179.0552294665299</v>
          </cell>
          <cell r="X1084">
            <v>0.54479315468313905</v>
          </cell>
          <cell r="Y1084">
            <v>1.2314862274771599E-9</v>
          </cell>
        </row>
        <row r="1085">
          <cell r="A1085" t="str">
            <v>UMAG_04838</v>
          </cell>
          <cell r="B1085" t="str">
            <v>KIS66776</v>
          </cell>
          <cell r="C1085" t="str">
            <v>probable isopentenyl-diphosphate delta-isomerase</v>
          </cell>
          <cell r="D1085">
            <v>191.99326187727999</v>
          </cell>
          <cell r="E1085">
            <v>108.029188982251</v>
          </cell>
          <cell r="F1085">
            <v>150.01122542976501</v>
          </cell>
          <cell r="G1085">
            <v>0.80027773514296097</v>
          </cell>
          <cell r="H1085">
            <v>0.191252357737944</v>
          </cell>
          <cell r="I1085">
            <v>1.5561892614345701E-5</v>
          </cell>
          <cell r="J1085">
            <v>4.34817587753777E-5</v>
          </cell>
          <cell r="K1085">
            <v>163.46624910995101</v>
          </cell>
          <cell r="L1085">
            <v>23.492419137682347</v>
          </cell>
          <cell r="M1085">
            <v>115.94945488129227</v>
          </cell>
          <cell r="N1085">
            <v>18.027392818877587</v>
          </cell>
          <cell r="O1085" t="str">
            <v>Y</v>
          </cell>
          <cell r="P1085" t="str">
            <v>Y</v>
          </cell>
          <cell r="Q1085">
            <v>0</v>
          </cell>
          <cell r="R1085">
            <v>84.780529206868493</v>
          </cell>
          <cell r="S1085">
            <v>-1.2729200000000001</v>
          </cell>
          <cell r="T1085">
            <v>2.4369279999999998E-10</v>
          </cell>
          <cell r="U1085" t="str">
            <v>yellow</v>
          </cell>
          <cell r="V1085">
            <v>1969.5049112155466</v>
          </cell>
          <cell r="W1085">
            <v>2302.9531055690863</v>
          </cell>
          <cell r="X1085">
            <v>-0.22523821588908799</v>
          </cell>
          <cell r="Y1085">
            <v>2.9906355022007201E-2</v>
          </cell>
        </row>
        <row r="1086">
          <cell r="A1086" t="str">
            <v>UMAG_10691</v>
          </cell>
          <cell r="B1086" t="str">
            <v>KIS66740</v>
          </cell>
          <cell r="C1086" t="str">
            <v>related to Long-chain-fatty-acid--CoA ligase</v>
          </cell>
          <cell r="D1086">
            <v>78.037296313310605</v>
          </cell>
          <cell r="E1086">
            <v>43.301219979592503</v>
          </cell>
          <cell r="F1086">
            <v>60.669258146451497</v>
          </cell>
          <cell r="G1086">
            <v>0.79990842406537399</v>
          </cell>
          <cell r="H1086">
            <v>0.24044715147993301</v>
          </cell>
          <cell r="I1086">
            <v>4.7217443464093198E-4</v>
          </cell>
          <cell r="J1086">
            <v>1.04281943513861E-3</v>
          </cell>
          <cell r="K1086">
            <v>25.480339112586449</v>
          </cell>
          <cell r="L1086">
            <v>0.71077940940816586</v>
          </cell>
          <cell r="M1086">
            <v>17.846724476019002</v>
          </cell>
          <cell r="N1086">
            <v>6.1020521399912573</v>
          </cell>
          <cell r="O1086" t="str">
            <v>Y</v>
          </cell>
          <cell r="P1086" t="str">
            <v>N</v>
          </cell>
          <cell r="Q1086">
            <v>0.5</v>
          </cell>
          <cell r="R1086">
            <v>9.9145778196972607</v>
          </cell>
          <cell r="S1086">
            <v>-3.5466540000000002</v>
          </cell>
          <cell r="T1086">
            <v>1.7796120000000001E-8</v>
          </cell>
          <cell r="U1086" t="str">
            <v>dark-green</v>
          </cell>
          <cell r="V1086">
            <v>310.521211077619</v>
          </cell>
          <cell r="W1086">
            <v>14.822581439510067</v>
          </cell>
          <cell r="X1086">
            <v>4.3104957279654101</v>
          </cell>
          <cell r="Y1086">
            <v>1.07097664373917E-44</v>
          </cell>
        </row>
        <row r="1087">
          <cell r="A1087" t="str">
            <v>UMAG_00049</v>
          </cell>
          <cell r="B1087" t="str">
            <v>KIS71606</v>
          </cell>
          <cell r="C1087" t="str">
            <v>hypothetical protein</v>
          </cell>
          <cell r="D1087">
            <v>54.401925566781998</v>
          </cell>
          <cell r="E1087">
            <v>30.124592299844799</v>
          </cell>
          <cell r="F1087">
            <v>42.263258933313402</v>
          </cell>
          <cell r="G1087">
            <v>0.79937388144969002</v>
          </cell>
          <cell r="H1087">
            <v>0.25937918489609701</v>
          </cell>
          <cell r="I1087">
            <v>1.0930648427604499E-3</v>
          </cell>
          <cell r="J1087">
            <v>2.28296116528693E-3</v>
          </cell>
          <cell r="K1087">
            <v>83.38040066399887</v>
          </cell>
          <cell r="L1087">
            <v>14.237795071586554</v>
          </cell>
          <cell r="M1087">
            <v>57.822225166476422</v>
          </cell>
          <cell r="N1087">
            <v>11.71665180932092</v>
          </cell>
          <cell r="O1087" t="str">
            <v>Y</v>
          </cell>
          <cell r="P1087" t="str">
            <v>Y</v>
          </cell>
          <cell r="Q1087">
            <v>2</v>
          </cell>
          <cell r="R1087">
            <v>24.339244790728799</v>
          </cell>
          <cell r="S1087">
            <v>-0.67735226760941103</v>
          </cell>
          <cell r="T1087">
            <v>3.2448626503943298E-2</v>
          </cell>
          <cell r="U1087" t="str">
            <v>yellow</v>
          </cell>
          <cell r="V1087">
            <v>423.477512379453</v>
          </cell>
          <cell r="W1087">
            <v>615.65870267969831</v>
          </cell>
          <cell r="X1087">
            <v>-0.53875892788840396</v>
          </cell>
          <cell r="Y1087">
            <v>4.7427327940019099E-5</v>
          </cell>
        </row>
        <row r="1088">
          <cell r="A1088" t="str">
            <v>UMAG_04390</v>
          </cell>
          <cell r="B1088" t="str">
            <v>KIS67290</v>
          </cell>
          <cell r="C1088" t="str">
            <v>hypothetical protein</v>
          </cell>
          <cell r="D1088">
            <v>332.38514513916499</v>
          </cell>
          <cell r="E1088">
            <v>188.62783762721699</v>
          </cell>
          <cell r="F1088">
            <v>260.50649138319102</v>
          </cell>
          <cell r="G1088">
            <v>0.79795198123759103</v>
          </cell>
          <cell r="H1088">
            <v>0.151380564395935</v>
          </cell>
          <cell r="I1088">
            <v>7.5435757763269694E-8</v>
          </cell>
          <cell r="J1088">
            <v>2.8497952932790799E-7</v>
          </cell>
          <cell r="K1088">
            <v>190.40629263033674</v>
          </cell>
          <cell r="L1088">
            <v>7.9463241581875179</v>
          </cell>
          <cell r="M1088">
            <v>137.17499320577727</v>
          </cell>
          <cell r="N1088">
            <v>22.583714446642436</v>
          </cell>
          <cell r="O1088" t="str">
            <v>Y</v>
          </cell>
          <cell r="P1088" t="str">
            <v>Y</v>
          </cell>
          <cell r="Q1088">
            <v>0</v>
          </cell>
          <cell r="R1088">
            <v>74.103208345867003</v>
          </cell>
          <cell r="S1088">
            <v>-1.1606110000000001</v>
          </cell>
          <cell r="T1088">
            <v>1.9484099999999999E-7</v>
          </cell>
          <cell r="U1088" t="str">
            <v>burlywood</v>
          </cell>
          <cell r="V1088">
            <v>1178.0162232320533</v>
          </cell>
          <cell r="W1088">
            <v>1635.9711129711368</v>
          </cell>
          <cell r="X1088">
            <v>-0.47268951808237297</v>
          </cell>
          <cell r="Y1088">
            <v>7.6225520894031308E-9</v>
          </cell>
        </row>
        <row r="1089">
          <cell r="A1089" t="str">
            <v>UMAG_03851</v>
          </cell>
          <cell r="B1089" t="str">
            <v>KIS68270</v>
          </cell>
          <cell r="C1089" t="str">
            <v>probable ADE12 - adenylosuccinate synthetase</v>
          </cell>
          <cell r="D1089">
            <v>1533.8686166668799</v>
          </cell>
          <cell r="E1089">
            <v>870.21064089429206</v>
          </cell>
          <cell r="F1089">
            <v>1202.03962878059</v>
          </cell>
          <cell r="G1089">
            <v>0.79758683439315303</v>
          </cell>
          <cell r="H1089">
            <v>0.14297828150015399</v>
          </cell>
          <cell r="I1089">
            <v>1.2066313492435701E-8</v>
          </cell>
          <cell r="J1089">
            <v>5.05829884238383E-8</v>
          </cell>
          <cell r="K1089">
            <v>780.62494295769625</v>
          </cell>
          <cell r="L1089">
            <v>77.769988742352481</v>
          </cell>
          <cell r="M1089">
            <v>560.50652960262732</v>
          </cell>
          <cell r="N1089">
            <v>73.180218598411074</v>
          </cell>
          <cell r="O1089" t="str">
            <v>Y</v>
          </cell>
          <cell r="P1089" t="str">
            <v>Y</v>
          </cell>
          <cell r="Q1089">
            <v>0</v>
          </cell>
          <cell r="R1089">
            <v>536.88608693228196</v>
          </cell>
          <cell r="S1089">
            <v>-1.151349</v>
          </cell>
          <cell r="T1089">
            <v>1.0671030000000001E-12</v>
          </cell>
          <cell r="U1089" t="str">
            <v>yellow</v>
          </cell>
          <cell r="V1089">
            <v>6991.0469961358394</v>
          </cell>
          <cell r="W1089">
            <v>15665.9082364684</v>
          </cell>
          <cell r="X1089">
            <v>-1.16299755831317</v>
          </cell>
          <cell r="Y1089">
            <v>3.6662940098967898E-54</v>
          </cell>
        </row>
        <row r="1090">
          <cell r="A1090" t="str">
            <v>UMAG_04959</v>
          </cell>
          <cell r="B1090" t="str">
            <v>KIS67090</v>
          </cell>
          <cell r="C1090" t="str">
            <v>related to BCH1 - Protein involved in transport at the trans-Golgi</v>
          </cell>
          <cell r="D1090">
            <v>689.45633762105001</v>
          </cell>
          <cell r="E1090">
            <v>390.96601170040799</v>
          </cell>
          <cell r="F1090">
            <v>540.21117466072894</v>
          </cell>
          <cell r="G1090">
            <v>0.797198659077898</v>
          </cell>
          <cell r="H1090">
            <v>0.15738843516120199</v>
          </cell>
          <cell r="I1090">
            <v>2.26296837275662E-7</v>
          </cell>
          <cell r="J1090">
            <v>8.0322943340702001E-7</v>
          </cell>
          <cell r="K1090">
            <v>190.25071747371845</v>
          </cell>
          <cell r="L1090">
            <v>23.841145160073129</v>
          </cell>
          <cell r="M1090">
            <v>136.99221246795256</v>
          </cell>
          <cell r="N1090">
            <v>24.319280005528427</v>
          </cell>
          <cell r="O1090" t="str">
            <v>Y</v>
          </cell>
          <cell r="P1090" t="str">
            <v>Y</v>
          </cell>
          <cell r="Q1090">
            <v>2</v>
          </cell>
          <cell r="R1090">
            <v>213.97995128143901</v>
          </cell>
          <cell r="S1090">
            <v>-0.1383337</v>
          </cell>
          <cell r="T1090">
            <v>0.41957630000000001</v>
          </cell>
          <cell r="U1090" t="str">
            <v>yellow</v>
          </cell>
          <cell r="V1090">
            <v>2314.1383767771099</v>
          </cell>
          <cell r="W1090">
            <v>2326.6004055611334</v>
          </cell>
          <cell r="X1090">
            <v>-7.7217060396626899E-3</v>
          </cell>
          <cell r="Y1090">
            <v>0.93739401984548498</v>
          </cell>
        </row>
        <row r="1091">
          <cell r="A1091" t="str">
            <v>UMAG_01170</v>
          </cell>
          <cell r="B1091" t="str">
            <v>KIS71270</v>
          </cell>
          <cell r="C1091" t="str">
            <v>hypothetical protein</v>
          </cell>
          <cell r="D1091">
            <v>70.359779483235897</v>
          </cell>
          <cell r="E1091">
            <v>39.176401730896302</v>
          </cell>
          <cell r="F1091">
            <v>54.7680906070661</v>
          </cell>
          <cell r="G1091">
            <v>0.79664710163892904</v>
          </cell>
          <cell r="H1091">
            <v>0.23417088380102999</v>
          </cell>
          <cell r="I1091">
            <v>3.63269865357621E-4</v>
          </cell>
          <cell r="J1091">
            <v>8.1681981559701797E-4</v>
          </cell>
          <cell r="K1091">
            <v>33.059378948170675</v>
          </cell>
          <cell r="L1091">
            <v>6.867067924703651</v>
          </cell>
          <cell r="M1091">
            <v>23.289640644526436</v>
          </cell>
          <cell r="N1091">
            <v>3.7445549314677939</v>
          </cell>
          <cell r="O1091" t="str">
            <v>N</v>
          </cell>
          <cell r="P1091" t="str">
            <v>Y</v>
          </cell>
          <cell r="Q1091">
            <v>1</v>
          </cell>
          <cell r="R1091">
            <v>22.049379329460599</v>
          </cell>
          <cell r="S1091">
            <v>-1.12265438552133</v>
          </cell>
          <cell r="T1091">
            <v>2.38898476836604E-4</v>
          </cell>
          <cell r="U1091" t="str">
            <v>dark-green</v>
          </cell>
          <cell r="V1091">
            <v>413.30557042653135</v>
          </cell>
          <cell r="W1091">
            <v>563.93724058528176</v>
          </cell>
          <cell r="X1091">
            <v>-0.44500441688141801</v>
          </cell>
          <cell r="Y1091">
            <v>4.3838158484651698E-4</v>
          </cell>
        </row>
        <row r="1092">
          <cell r="A1092" t="str">
            <v>UMAG_10703</v>
          </cell>
          <cell r="B1092" t="str">
            <v>KIS66780</v>
          </cell>
          <cell r="C1092" t="str">
            <v>related to BNA3 - Arylformamidase</v>
          </cell>
          <cell r="D1092">
            <v>150.465070591553</v>
          </cell>
          <cell r="E1092">
            <v>84.940243778244707</v>
          </cell>
          <cell r="F1092">
            <v>117.702657184899</v>
          </cell>
          <cell r="G1092">
            <v>0.79563273135078205</v>
          </cell>
          <cell r="H1092">
            <v>0.180722667921597</v>
          </cell>
          <cell r="I1092">
            <v>5.9473140408678597E-6</v>
          </cell>
          <cell r="J1092">
            <v>1.7737603279781301E-5</v>
          </cell>
          <cell r="K1092">
            <v>73.357765869911432</v>
          </cell>
          <cell r="L1092">
            <v>7.6663636393181314</v>
          </cell>
          <cell r="M1092">
            <v>52.756560692982973</v>
          </cell>
          <cell r="N1092">
            <v>10.534146113298158</v>
          </cell>
          <cell r="O1092" t="str">
            <v>Y</v>
          </cell>
          <cell r="P1092" t="str">
            <v>Y</v>
          </cell>
          <cell r="Q1092">
            <v>0</v>
          </cell>
          <cell r="R1092">
            <v>110.65368442902</v>
          </cell>
          <cell r="S1092">
            <v>-0.44728390000000001</v>
          </cell>
          <cell r="T1092">
            <v>7.8130969999999994E-2</v>
          </cell>
          <cell r="U1092" t="str">
            <v>yellow</v>
          </cell>
          <cell r="V1092">
            <v>866.38477072072794</v>
          </cell>
          <cell r="W1092">
            <v>838.37590820246567</v>
          </cell>
          <cell r="X1092">
            <v>4.6531766230170503E-2</v>
          </cell>
          <cell r="Y1092">
            <v>0.66246551830203004</v>
          </cell>
        </row>
        <row r="1093">
          <cell r="A1093" t="str">
            <v>UMAG_10110</v>
          </cell>
          <cell r="B1093" t="str">
            <v>KIS72004</v>
          </cell>
          <cell r="C1093" t="str">
            <v>probable 60S ribosomal protein L36</v>
          </cell>
          <cell r="D1093">
            <v>415.026595144986</v>
          </cell>
          <cell r="E1093">
            <v>235.70266146645301</v>
          </cell>
          <cell r="F1093">
            <v>325.36462830571998</v>
          </cell>
          <cell r="G1093">
            <v>0.79545375200685797</v>
          </cell>
          <cell r="H1093">
            <v>0.158872074745249</v>
          </cell>
          <cell r="I1093">
            <v>3.1171122051471303E-7</v>
          </cell>
          <cell r="J1093">
            <v>1.09200351655371E-6</v>
          </cell>
          <cell r="K1093">
            <v>815.05584144001</v>
          </cell>
          <cell r="L1093">
            <v>70.884046693854998</v>
          </cell>
          <cell r="M1093">
            <v>585.97192323142554</v>
          </cell>
          <cell r="N1093">
            <v>93.993673883543821</v>
          </cell>
          <cell r="O1093" t="str">
            <v>Y</v>
          </cell>
          <cell r="P1093" t="str">
            <v>Y</v>
          </cell>
          <cell r="Q1093">
            <v>0</v>
          </cell>
          <cell r="R1093">
            <v>600.89554290839601</v>
          </cell>
          <cell r="S1093">
            <v>-1.2882439999999999</v>
          </cell>
          <cell r="T1093">
            <v>6.3626390000000004E-9</v>
          </cell>
          <cell r="U1093" t="str">
            <v>yellow</v>
          </cell>
          <cell r="V1093">
            <v>3672.0296843580568</v>
          </cell>
          <cell r="W1093">
            <v>23474.090430600099</v>
          </cell>
          <cell r="X1093">
            <v>-2.66498489403893</v>
          </cell>
          <cell r="Y1093">
            <v>9.5027560280546001E-64</v>
          </cell>
        </row>
        <row r="1094">
          <cell r="A1094" t="str">
            <v>UMAG_12022</v>
          </cell>
          <cell r="B1094" t="str">
            <v>KIS66977</v>
          </cell>
          <cell r="C1094" t="str">
            <v>hypothetical protein</v>
          </cell>
          <cell r="D1094">
            <v>117.52558003771399</v>
          </cell>
          <cell r="E1094">
            <v>66.036453787042703</v>
          </cell>
          <cell r="F1094">
            <v>91.781016912378306</v>
          </cell>
          <cell r="G1094">
            <v>0.79532749768918798</v>
          </cell>
          <cell r="H1094">
            <v>0.20624928094957101</v>
          </cell>
          <cell r="I1094">
            <v>6.3131647167101405E-5</v>
          </cell>
          <cell r="J1094">
            <v>1.60499976662524E-4</v>
          </cell>
          <cell r="K1094">
            <v>137.57297045713045</v>
          </cell>
          <cell r="L1094">
            <v>26.742952447387729</v>
          </cell>
          <cell r="M1094">
            <v>98.338708199182918</v>
          </cell>
          <cell r="N1094">
            <v>14.046823350433819</v>
          </cell>
          <cell r="O1094" t="str">
            <v>Y</v>
          </cell>
          <cell r="P1094" t="str">
            <v>Y</v>
          </cell>
          <cell r="Q1094">
            <v>0.5</v>
          </cell>
          <cell r="R1094">
            <v>39.457852087083701</v>
          </cell>
          <cell r="S1094">
            <v>-0.45619500000000002</v>
          </cell>
          <cell r="T1094">
            <v>0.12708520000000001</v>
          </cell>
          <cell r="U1094" t="str">
            <v>beige</v>
          </cell>
          <cell r="V1094">
            <v>630.0355067031137</v>
          </cell>
          <cell r="W1094">
            <v>495.49374800112901</v>
          </cell>
          <cell r="X1094">
            <v>0.34396049474935497</v>
          </cell>
          <cell r="Y1094">
            <v>3.2290108211378801E-2</v>
          </cell>
        </row>
        <row r="1095">
          <cell r="A1095" t="str">
            <v>UMAG_11381</v>
          </cell>
          <cell r="B1095" t="str">
            <v>KIS70842</v>
          </cell>
          <cell r="C1095" t="str">
            <v>hypothetical protein</v>
          </cell>
          <cell r="D1095">
            <v>38.496531382706102</v>
          </cell>
          <cell r="E1095">
            <v>20.865333106450901</v>
          </cell>
          <cell r="F1095">
            <v>29.6809322445785</v>
          </cell>
          <cell r="G1095">
            <v>0.79420694930012903</v>
          </cell>
          <cell r="H1095">
            <v>0.32289861707630202</v>
          </cell>
          <cell r="I1095">
            <v>7.1995283213727203E-3</v>
          </cell>
          <cell r="J1095">
            <v>1.3009497330368601E-2</v>
          </cell>
          <cell r="K1095">
            <v>37.185244009413559</v>
          </cell>
          <cell r="L1095">
            <v>12.797444494634377</v>
          </cell>
          <cell r="M1095">
            <v>25.618440520508294</v>
          </cell>
          <cell r="N1095">
            <v>4.4308210412810878</v>
          </cell>
          <cell r="O1095" t="str">
            <v>Y</v>
          </cell>
          <cell r="P1095" t="str">
            <v>Y</v>
          </cell>
          <cell r="Q1095">
            <v>0</v>
          </cell>
          <cell r="R1095">
            <v>23.235082898993799</v>
          </cell>
          <cell r="S1095">
            <v>-0.31302809999999998</v>
          </cell>
          <cell r="T1095">
            <v>0.53597839999999997</v>
          </cell>
          <cell r="U1095" t="str">
            <v>pink</v>
          </cell>
          <cell r="V1095">
            <v>222.80989270323167</v>
          </cell>
          <cell r="W1095">
            <v>223.24522003443266</v>
          </cell>
          <cell r="X1095">
            <v>-4.5752346441175597E-3</v>
          </cell>
          <cell r="Y1095">
            <v>0.98007838860013996</v>
          </cell>
        </row>
        <row r="1096">
          <cell r="A1096" t="str">
            <v>UMAG_12058</v>
          </cell>
          <cell r="B1096" t="str">
            <v>KIS68824</v>
          </cell>
          <cell r="C1096" t="str">
            <v>hypothetical protein (C-terminal fragment)</v>
          </cell>
          <cell r="D1096">
            <v>35.923997543559103</v>
          </cell>
          <cell r="E1096">
            <v>19.503256003919201</v>
          </cell>
          <cell r="F1096">
            <v>27.7136267737392</v>
          </cell>
          <cell r="G1096">
            <v>0.79279629196289103</v>
          </cell>
          <cell r="H1096">
            <v>0.31219676458409901</v>
          </cell>
          <cell r="I1096">
            <v>5.8362689759578201E-3</v>
          </cell>
          <cell r="J1096">
            <v>1.07291683507933E-2</v>
          </cell>
          <cell r="K1096">
            <v>50.585052367124263</v>
          </cell>
          <cell r="L1096">
            <v>13.471344713604738</v>
          </cell>
          <cell r="M1096">
            <v>35.141927378525281</v>
          </cell>
          <cell r="N1096">
            <v>9.1900822639901882</v>
          </cell>
          <cell r="O1096" t="str">
            <v>N</v>
          </cell>
          <cell r="P1096" t="str">
            <v>N</v>
          </cell>
          <cell r="Q1096">
            <v>6</v>
          </cell>
          <cell r="R1096">
            <v>4.1448704877115103</v>
          </cell>
          <cell r="S1096">
            <v>-0.40679949999999998</v>
          </cell>
          <cell r="T1096">
            <v>0.60007710000000003</v>
          </cell>
          <cell r="U1096" t="e">
            <v>#N/A</v>
          </cell>
          <cell r="V1096">
            <v>454.18841368954332</v>
          </cell>
          <cell r="W1096">
            <v>207.31705406505702</v>
          </cell>
          <cell r="X1096">
            <v>1.07174372746596</v>
          </cell>
          <cell r="Y1096">
            <v>5.7921022605503102E-2</v>
          </cell>
        </row>
        <row r="1097">
          <cell r="A1097" t="str">
            <v>UMAG_00417</v>
          </cell>
          <cell r="B1097" t="str">
            <v>KIS71994</v>
          </cell>
          <cell r="C1097" t="str">
            <v>hypothetical protein</v>
          </cell>
          <cell r="D1097">
            <v>105.514867893735</v>
          </cell>
          <cell r="E1097">
            <v>59.7064962786501</v>
          </cell>
          <cell r="F1097">
            <v>82.610682086192796</v>
          </cell>
          <cell r="G1097">
            <v>0.79222201718384699</v>
          </cell>
          <cell r="H1097">
            <v>0.18133253374557701</v>
          </cell>
          <cell r="I1097">
            <v>6.9951142259745796E-6</v>
          </cell>
          <cell r="J1097">
            <v>2.0615163275454299E-5</v>
          </cell>
          <cell r="K1097">
            <v>84.018787748725515</v>
          </cell>
          <cell r="L1097">
            <v>5.1551500861197912</v>
          </cell>
          <cell r="M1097">
            <v>60.119043010644205</v>
          </cell>
          <cell r="N1097">
            <v>7.8815006404885812</v>
          </cell>
          <cell r="O1097" t="str">
            <v>Y</v>
          </cell>
          <cell r="P1097" t="str">
            <v>Y</v>
          </cell>
          <cell r="Q1097">
            <v>2</v>
          </cell>
          <cell r="R1097">
            <v>42.610690185508801</v>
          </cell>
          <cell r="S1097">
            <v>0.18670650632069599</v>
          </cell>
          <cell r="T1097">
            <v>0.480852021682946</v>
          </cell>
          <cell r="U1097" t="str">
            <v>magenta</v>
          </cell>
          <cell r="V1097">
            <v>674.72953402676103</v>
          </cell>
          <cell r="W1097">
            <v>725.87823057682965</v>
          </cell>
          <cell r="X1097">
            <v>-0.102461930169386</v>
          </cell>
          <cell r="Y1097">
            <v>0.47651933553105502</v>
          </cell>
        </row>
        <row r="1098">
          <cell r="A1098" t="str">
            <v>UMAG_06503</v>
          </cell>
          <cell r="B1098" t="str">
            <v>KIS65649</v>
          </cell>
          <cell r="C1098" t="str">
            <v>hypothetical protein</v>
          </cell>
          <cell r="D1098">
            <v>28.743540682927701</v>
          </cell>
          <cell r="E1098">
            <v>15.473779954548901</v>
          </cell>
          <cell r="F1098">
            <v>22.108660318738298</v>
          </cell>
          <cell r="G1098">
            <v>0.79207082080742197</v>
          </cell>
          <cell r="H1098">
            <v>0.33476614382081599</v>
          </cell>
          <cell r="I1098">
            <v>9.3386293489487997E-3</v>
          </cell>
          <cell r="J1098">
            <v>1.6478433650425901E-2</v>
          </cell>
          <cell r="K1098">
            <v>16.719195480519723</v>
          </cell>
          <cell r="L1098">
            <v>4.1649551199551533</v>
          </cell>
          <cell r="M1098">
            <v>11.53823002328974</v>
          </cell>
          <cell r="N1098">
            <v>3.4653129338377173</v>
          </cell>
          <cell r="O1098" t="str">
            <v>N</v>
          </cell>
          <cell r="P1098" t="str">
            <v>Y</v>
          </cell>
          <cell r="Q1098">
            <v>0.5</v>
          </cell>
          <cell r="R1098">
            <v>13.9210038202257</v>
          </cell>
          <cell r="S1098">
            <v>1.2243219999999999</v>
          </cell>
          <cell r="T1098">
            <v>8.2944830000000001E-3</v>
          </cell>
          <cell r="U1098" t="str">
            <v>red</v>
          </cell>
          <cell r="V1098">
            <v>0</v>
          </cell>
          <cell r="W1098">
            <v>0</v>
          </cell>
          <cell r="X1098" t="str">
            <v>NA</v>
          </cell>
          <cell r="Y1098" t="str">
            <v>NA</v>
          </cell>
        </row>
        <row r="1099">
          <cell r="A1099" t="str">
            <v>UMAG_10674</v>
          </cell>
          <cell r="B1099" t="str">
            <v>KIS66656</v>
          </cell>
          <cell r="C1099" t="str">
            <v>related to rna binding motif protein</v>
          </cell>
          <cell r="D1099">
            <v>149.94752045869501</v>
          </cell>
          <cell r="E1099">
            <v>82.344860667837594</v>
          </cell>
          <cell r="F1099">
            <v>116.146190563266</v>
          </cell>
          <cell r="G1099">
            <v>0.79173632561160701</v>
          </cell>
          <cell r="H1099">
            <v>0.28818373333348501</v>
          </cell>
          <cell r="I1099">
            <v>3.1653134388797601E-3</v>
          </cell>
          <cell r="J1099">
            <v>6.0983969028223202E-3</v>
          </cell>
          <cell r="K1099">
            <v>84.768992684534965</v>
          </cell>
          <cell r="L1099">
            <v>15.152302704146605</v>
          </cell>
          <cell r="M1099">
            <v>59.49731774212222</v>
          </cell>
          <cell r="N1099">
            <v>25.560532662581284</v>
          </cell>
          <cell r="O1099" t="str">
            <v>Y</v>
          </cell>
          <cell r="P1099" t="str">
            <v>Y</v>
          </cell>
          <cell r="Q1099">
            <v>2</v>
          </cell>
          <cell r="R1099">
            <v>60.874426961556502</v>
          </cell>
          <cell r="S1099">
            <v>-0.3036623</v>
          </cell>
          <cell r="T1099">
            <v>0.20513629999999999</v>
          </cell>
          <cell r="U1099" t="str">
            <v>burlywood</v>
          </cell>
          <cell r="V1099">
            <v>1854.3904603090932</v>
          </cell>
          <cell r="W1099">
            <v>855.96796044201267</v>
          </cell>
          <cell r="X1099">
            <v>1.1107090870260801</v>
          </cell>
          <cell r="Y1099">
            <v>3.2551876733797202E-20</v>
          </cell>
        </row>
        <row r="1100">
          <cell r="A1100" t="str">
            <v>UMAG_03540</v>
          </cell>
          <cell r="B1100" t="str">
            <v>KIS68452</v>
          </cell>
          <cell r="C1100" t="str">
            <v>hypothetical protein</v>
          </cell>
          <cell r="D1100">
            <v>140.69143968367899</v>
          </cell>
          <cell r="E1100">
            <v>79.342918689210506</v>
          </cell>
          <cell r="F1100">
            <v>110.01717918644501</v>
          </cell>
          <cell r="G1100">
            <v>0.79109364947651395</v>
          </cell>
          <cell r="H1100">
            <v>0.19398466821405999</v>
          </cell>
          <cell r="I1100">
            <v>2.5341879731767299E-5</v>
          </cell>
          <cell r="J1100">
            <v>6.8761228257839497E-5</v>
          </cell>
          <cell r="K1100">
            <v>47.312515080751339</v>
          </cell>
          <cell r="L1100">
            <v>2.7523859496304381</v>
          </cell>
          <cell r="M1100">
            <v>34.255097973860543</v>
          </cell>
          <cell r="N1100">
            <v>10.05027862994873</v>
          </cell>
          <cell r="O1100" t="str">
            <v>Y</v>
          </cell>
          <cell r="P1100" t="str">
            <v>Y</v>
          </cell>
          <cell r="Q1100">
            <v>8</v>
          </cell>
          <cell r="R1100">
            <v>164.13876066150601</v>
          </cell>
          <cell r="S1100">
            <v>0.61381240000000004</v>
          </cell>
          <cell r="T1100">
            <v>4.1172769999999999E-3</v>
          </cell>
          <cell r="U1100" t="str">
            <v>light-cyan</v>
          </cell>
          <cell r="V1100">
            <v>1154.4708843993567</v>
          </cell>
          <cell r="W1100">
            <v>839.67874696878471</v>
          </cell>
          <cell r="X1100">
            <v>0.45647990145130302</v>
          </cell>
          <cell r="Y1100">
            <v>3.0831948612594997E-4</v>
          </cell>
        </row>
        <row r="1101">
          <cell r="A1101" t="str">
            <v>UMAG_04485</v>
          </cell>
          <cell r="B1101" t="str">
            <v>KIS67383</v>
          </cell>
          <cell r="C1101" t="str">
            <v>related to Cut9 interacting protein scn1</v>
          </cell>
          <cell r="D1101">
            <v>40.824357570978002</v>
          </cell>
          <cell r="E1101">
            <v>22.274813810186799</v>
          </cell>
          <cell r="F1101">
            <v>31.549585690582401</v>
          </cell>
          <cell r="G1101">
            <v>0.79061145773333397</v>
          </cell>
          <cell r="H1101">
            <v>0.31079218254237301</v>
          </cell>
          <cell r="I1101">
            <v>5.7474734218007301E-3</v>
          </cell>
          <cell r="J1101">
            <v>1.05870197618571E-2</v>
          </cell>
          <cell r="K1101">
            <v>25.131376464032435</v>
          </cell>
          <cell r="L1101">
            <v>6.3924781245113556</v>
          </cell>
          <cell r="M1101">
            <v>17.432169247008744</v>
          </cell>
          <cell r="N1101">
            <v>5.9442101311187541</v>
          </cell>
          <cell r="O1101" t="str">
            <v>N</v>
          </cell>
          <cell r="P1101" t="str">
            <v>Y</v>
          </cell>
          <cell r="Q1101">
            <v>6</v>
          </cell>
          <cell r="R1101">
            <v>58.672891189544899</v>
          </cell>
          <cell r="S1101">
            <v>0.77442279999999997</v>
          </cell>
          <cell r="T1101">
            <v>2.2623529999999999E-2</v>
          </cell>
          <cell r="U1101" t="str">
            <v>magenta</v>
          </cell>
          <cell r="V1101">
            <v>370.94159380518664</v>
          </cell>
          <cell r="W1101">
            <v>200.37155366166766</v>
          </cell>
          <cell r="X1101">
            <v>0.88068895925547597</v>
          </cell>
          <cell r="Y1101">
            <v>5.0309692019338902E-10</v>
          </cell>
        </row>
        <row r="1102">
          <cell r="A1102" t="str">
            <v>UMAG_11600</v>
          </cell>
          <cell r="B1102" t="str">
            <v>KIS65968</v>
          </cell>
          <cell r="C1102" t="str">
            <v>related to GAL10 - UDP-glucose 4-epimerase</v>
          </cell>
          <cell r="D1102">
            <v>621.72466842394601</v>
          </cell>
          <cell r="E1102">
            <v>353.99443267413</v>
          </cell>
          <cell r="F1102">
            <v>487.85955054903798</v>
          </cell>
          <cell r="G1102">
            <v>0.79041341391468201</v>
          </cell>
          <cell r="H1102">
            <v>0.164363510363846</v>
          </cell>
          <cell r="I1102">
            <v>8.4415913739642201E-7</v>
          </cell>
          <cell r="J1102">
            <v>2.8358128068543298E-6</v>
          </cell>
          <cell r="K1102">
            <v>370.87244729271333</v>
          </cell>
          <cell r="L1102">
            <v>40.343193527664646</v>
          </cell>
          <cell r="M1102">
            <v>265.42286059783493</v>
          </cell>
          <cell r="N1102">
            <v>39.804597912196826</v>
          </cell>
          <cell r="O1102" t="str">
            <v>Y</v>
          </cell>
          <cell r="P1102" t="str">
            <v>Y</v>
          </cell>
          <cell r="Q1102">
            <v>0</v>
          </cell>
          <cell r="R1102">
            <v>144.03271604774599</v>
          </cell>
          <cell r="S1102">
            <v>-2.5320450000000001</v>
          </cell>
          <cell r="T1102">
            <v>2.2001429999999999E-49</v>
          </cell>
          <cell r="U1102" t="str">
            <v>burlywood</v>
          </cell>
          <cell r="V1102">
            <v>2925.0386750667262</v>
          </cell>
          <cell r="W1102">
            <v>5834.240377681027</v>
          </cell>
          <cell r="X1102">
            <v>-0.99476773623778303</v>
          </cell>
          <cell r="Y1102">
            <v>4.7273526247417598E-31</v>
          </cell>
        </row>
        <row r="1103">
          <cell r="A1103" t="str">
            <v>UMAG_10905</v>
          </cell>
          <cell r="B1103" t="str">
            <v>KIS67469</v>
          </cell>
          <cell r="C1103" t="str">
            <v>hypothetical protein</v>
          </cell>
          <cell r="D1103">
            <v>422.02952058948398</v>
          </cell>
          <cell r="E1103">
            <v>241.37202932943001</v>
          </cell>
          <cell r="F1103">
            <v>331.70077495945702</v>
          </cell>
          <cell r="G1103">
            <v>0.79019776392034102</v>
          </cell>
          <cell r="H1103">
            <v>0.13668889074198401</v>
          </cell>
          <cell r="I1103">
            <v>4.1953611181526901E-9</v>
          </cell>
          <cell r="J1103">
            <v>1.83742595411975E-8</v>
          </cell>
          <cell r="K1103">
            <v>267.99180474955403</v>
          </cell>
          <cell r="L1103">
            <v>5.1873488648080324</v>
          </cell>
          <cell r="M1103">
            <v>194.23904231196204</v>
          </cell>
          <cell r="N1103">
            <v>28.381724914167329</v>
          </cell>
          <cell r="O1103" t="str">
            <v>Y</v>
          </cell>
          <cell r="P1103" t="str">
            <v>Y</v>
          </cell>
          <cell r="Q1103">
            <v>0</v>
          </cell>
          <cell r="R1103">
            <v>99.038718816574402</v>
          </cell>
          <cell r="S1103">
            <v>-1.7168239999999999</v>
          </cell>
          <cell r="T1103">
            <v>7.0454580000000002E-10</v>
          </cell>
          <cell r="U1103" t="str">
            <v>dark-green</v>
          </cell>
          <cell r="V1103">
            <v>3074.3713386161071</v>
          </cell>
          <cell r="W1103">
            <v>1987.2679856003767</v>
          </cell>
          <cell r="X1103">
            <v>0.62682500096472404</v>
          </cell>
          <cell r="Y1103">
            <v>7.6580256604398593E-5</v>
          </cell>
        </row>
        <row r="1104">
          <cell r="A1104" t="str">
            <v>UMAG_01553</v>
          </cell>
          <cell r="B1104" t="str">
            <v>KIS70383</v>
          </cell>
          <cell r="C1104" t="str">
            <v>hypothetical protein</v>
          </cell>
          <cell r="D1104">
            <v>402.241987403731</v>
          </cell>
          <cell r="E1104">
            <v>229.62002038961799</v>
          </cell>
          <cell r="F1104">
            <v>315.93100389667501</v>
          </cell>
          <cell r="G1104">
            <v>0.78913061294485898</v>
          </cell>
          <cell r="H1104">
            <v>0.14859476276466499</v>
          </cell>
          <cell r="I1104">
            <v>6.1733521891251798E-8</v>
          </cell>
          <cell r="J1104">
            <v>2.3625506600562001E-7</v>
          </cell>
          <cell r="K1104">
            <v>310.89746087020785</v>
          </cell>
          <cell r="L1104">
            <v>15.901263103866556</v>
          </cell>
          <cell r="M1104">
            <v>225.67260110582134</v>
          </cell>
          <cell r="N1104">
            <v>43.497848760668582</v>
          </cell>
          <cell r="O1104" t="str">
            <v>Y</v>
          </cell>
          <cell r="P1104" t="str">
            <v>Y</v>
          </cell>
          <cell r="Q1104">
            <v>4</v>
          </cell>
          <cell r="R1104">
            <v>315.06654902256997</v>
          </cell>
          <cell r="S1104">
            <v>1.1805730000000001</v>
          </cell>
          <cell r="T1104">
            <v>6.0369409999999997E-10</v>
          </cell>
          <cell r="U1104" t="str">
            <v>cyan</v>
          </cell>
          <cell r="V1104">
            <v>2424.2964003021566</v>
          </cell>
          <cell r="W1104">
            <v>972.84829114969091</v>
          </cell>
          <cell r="X1104">
            <v>1.3138389979843601</v>
          </cell>
          <cell r="Y1104">
            <v>2.5095293230368699E-47</v>
          </cell>
        </row>
        <row r="1105">
          <cell r="A1105" t="str">
            <v>UMAG_05628</v>
          </cell>
          <cell r="B1105" t="str">
            <v>KIS66839</v>
          </cell>
          <cell r="C1105" t="str">
            <v>hypothetical protein</v>
          </cell>
          <cell r="D1105">
            <v>67.220677584200601</v>
          </cell>
          <cell r="E1105">
            <v>37.358356058243103</v>
          </cell>
          <cell r="F1105">
            <v>52.289516821221902</v>
          </cell>
          <cell r="G1105">
            <v>0.78840441557796304</v>
          </cell>
          <cell r="H1105">
            <v>0.26356471707179702</v>
          </cell>
          <cell r="I1105">
            <v>1.4962988258652001E-3</v>
          </cell>
          <cell r="J1105">
            <v>3.0666530504724599E-3</v>
          </cell>
          <cell r="K1105">
            <v>57.256542463097141</v>
          </cell>
          <cell r="L1105">
            <v>17.216695999036272</v>
          </cell>
          <cell r="M1105">
            <v>40.636447394418902</v>
          </cell>
          <cell r="N1105">
            <v>4.1866065019817533</v>
          </cell>
          <cell r="O1105" t="str">
            <v>Y</v>
          </cell>
          <cell r="P1105" t="str">
            <v>Y</v>
          </cell>
          <cell r="Q1105">
            <v>8</v>
          </cell>
          <cell r="R1105">
            <v>36.243878118323103</v>
          </cell>
          <cell r="S1105">
            <v>0.39328469999999999</v>
          </cell>
          <cell r="T1105">
            <v>0.1419994</v>
          </cell>
          <cell r="U1105" t="str">
            <v>light-cyan</v>
          </cell>
          <cell r="V1105">
            <v>518.15963093853532</v>
          </cell>
          <cell r="W1105">
            <v>335.34220349818332</v>
          </cell>
          <cell r="X1105">
            <v>0.62377162890395799</v>
          </cell>
          <cell r="Y1105">
            <v>6.4248669999296396E-8</v>
          </cell>
        </row>
        <row r="1106">
          <cell r="A1106" t="str">
            <v>UMAG_04490</v>
          </cell>
          <cell r="B1106" t="str">
            <v>KIS67391</v>
          </cell>
          <cell r="C1106" t="str">
            <v>hypothetical protein</v>
          </cell>
          <cell r="D1106">
            <v>103.47203410492</v>
          </cell>
          <cell r="E1106">
            <v>57.830936826785901</v>
          </cell>
          <cell r="F1106">
            <v>80.651485465853</v>
          </cell>
          <cell r="G1106">
            <v>0.78816188521026798</v>
          </cell>
          <cell r="H1106">
            <v>0.24666151764956201</v>
          </cell>
          <cell r="I1106">
            <v>7.5601399700275795E-4</v>
          </cell>
          <cell r="J1106">
            <v>1.61770467725665E-3</v>
          </cell>
          <cell r="K1106">
            <v>189.47084985184384</v>
          </cell>
          <cell r="L1106">
            <v>49.624719935072953</v>
          </cell>
          <cell r="M1106">
            <v>134.43291241050306</v>
          </cell>
          <cell r="N1106">
            <v>31.681286743073326</v>
          </cell>
          <cell r="O1106" t="str">
            <v>Y</v>
          </cell>
          <cell r="P1106" t="str">
            <v>Y</v>
          </cell>
          <cell r="Q1106">
            <v>0.5</v>
          </cell>
          <cell r="R1106">
            <v>34.539217485658902</v>
          </cell>
          <cell r="S1106">
            <v>1.768324</v>
          </cell>
          <cell r="T1106">
            <v>2.7046039999999999E-12</v>
          </cell>
          <cell r="U1106" t="str">
            <v>light-cyan</v>
          </cell>
          <cell r="V1106">
            <v>453.82944457760897</v>
          </cell>
          <cell r="W1106">
            <v>109.64980381485266</v>
          </cell>
          <cell r="X1106">
            <v>2.0445004940870901</v>
          </cell>
          <cell r="Y1106">
            <v>6.9410444382849098E-40</v>
          </cell>
        </row>
        <row r="1107">
          <cell r="A1107" t="str">
            <v>UMAG_00441</v>
          </cell>
          <cell r="B1107" t="str">
            <v>KIS72019</v>
          </cell>
          <cell r="C1107" t="str">
            <v>hypothetical protein</v>
          </cell>
          <cell r="D1107">
            <v>11.035105403288201</v>
          </cell>
          <cell r="E1107">
            <v>5.5390503407808902</v>
          </cell>
          <cell r="F1107">
            <v>8.2870778720345193</v>
          </cell>
          <cell r="G1107">
            <v>0.78767034883744402</v>
          </cell>
          <cell r="H1107">
            <v>0.48164253058127299</v>
          </cell>
          <cell r="I1107">
            <v>4.8172978503213101E-2</v>
          </cell>
          <cell r="J1107">
            <v>7.2692698231898306E-2</v>
          </cell>
          <cell r="K1107">
            <v>4.6200759924285713</v>
          </cell>
          <cell r="L1107">
            <v>1.1171754512830439</v>
          </cell>
          <cell r="M1107">
            <v>2.8499351698166802</v>
          </cell>
          <cell r="N1107">
            <v>0.87901875672341667</v>
          </cell>
          <cell r="O1107" t="str">
            <v>N</v>
          </cell>
          <cell r="P1107" t="str">
            <v>N</v>
          </cell>
          <cell r="Q1107">
            <v>4</v>
          </cell>
          <cell r="R1107">
            <v>150.66020256969799</v>
          </cell>
          <cell r="S1107">
            <v>9.1739263164170808</v>
          </cell>
          <cell r="T1107">
            <v>2.61182767938397E-88</v>
          </cell>
          <cell r="U1107" t="str">
            <v>magenta</v>
          </cell>
          <cell r="V1107">
            <v>201.64218671547334</v>
          </cell>
          <cell r="W1107">
            <v>11.516367376241034</v>
          </cell>
          <cell r="X1107">
            <v>4.0401066074708396</v>
          </cell>
          <cell r="Y1107">
            <v>1.1242772919486101E-34</v>
          </cell>
        </row>
        <row r="1108">
          <cell r="A1108" t="str">
            <v>UMAG_04092</v>
          </cell>
          <cell r="B1108" t="str">
            <v>KIS68050</v>
          </cell>
          <cell r="C1108" t="str">
            <v>hypothetical protein</v>
          </cell>
          <cell r="D1108">
            <v>43.878365514849499</v>
          </cell>
          <cell r="E1108">
            <v>24.128550099950299</v>
          </cell>
          <cell r="F1108">
            <v>34.003457807399897</v>
          </cell>
          <cell r="G1108">
            <v>0.78743790152827198</v>
          </cell>
          <cell r="H1108">
            <v>0.304394897519281</v>
          </cell>
          <cell r="I1108">
            <v>5.0944930538121599E-3</v>
          </cell>
          <cell r="J1108">
            <v>9.4813988754150393E-3</v>
          </cell>
          <cell r="K1108">
            <v>21.69367926249582</v>
          </cell>
          <cell r="L1108">
            <v>5.5638608291387071</v>
          </cell>
          <cell r="M1108">
            <v>15.010208197509931</v>
          </cell>
          <cell r="N1108">
            <v>4.3147029590710737</v>
          </cell>
          <cell r="O1108" t="str">
            <v>N</v>
          </cell>
          <cell r="P1108" t="str">
            <v>Y</v>
          </cell>
          <cell r="Q1108">
            <v>0</v>
          </cell>
          <cell r="R1108">
            <v>10.406341063907099</v>
          </cell>
          <cell r="S1108">
            <v>-2.6813720000000001</v>
          </cell>
          <cell r="T1108">
            <v>1.3680960000000001E-5</v>
          </cell>
          <cell r="U1108" t="str">
            <v>burlywood</v>
          </cell>
          <cell r="V1108">
            <v>396.25157440887369</v>
          </cell>
          <cell r="W1108">
            <v>44.148045147800929</v>
          </cell>
          <cell r="X1108">
            <v>3.1538780259702799</v>
          </cell>
          <cell r="Y1108">
            <v>1.68965893783672E-66</v>
          </cell>
        </row>
        <row r="1109">
          <cell r="A1109" t="str">
            <v>UMAG_02015</v>
          </cell>
          <cell r="B1109" t="str">
            <v>KIS70870</v>
          </cell>
          <cell r="C1109" t="str">
            <v>related to uridine kinase</v>
          </cell>
          <cell r="D1109">
            <v>218.250383342753</v>
          </cell>
          <cell r="E1109">
            <v>124.06726270350499</v>
          </cell>
          <cell r="F1109">
            <v>171.158823023129</v>
          </cell>
          <cell r="G1109">
            <v>0.78524504149212004</v>
          </cell>
          <cell r="H1109">
            <v>0.18374605446807199</v>
          </cell>
          <cell r="I1109">
            <v>1.07874898945375E-5</v>
          </cell>
          <cell r="J1109">
            <v>3.0889709538436301E-5</v>
          </cell>
          <cell r="K1109">
            <v>69.690670261108778</v>
          </cell>
          <cell r="L1109">
            <v>9.7969313922706434</v>
          </cell>
          <cell r="M1109">
            <v>50.266437992437019</v>
          </cell>
          <cell r="N1109">
            <v>10.751072521833487</v>
          </cell>
          <cell r="O1109" t="str">
            <v>Y</v>
          </cell>
          <cell r="P1109" t="str">
            <v>Y</v>
          </cell>
          <cell r="Q1109">
            <v>2</v>
          </cell>
          <cell r="R1109">
            <v>82.643523310921694</v>
          </cell>
          <cell r="S1109">
            <v>6.1986800000000002E-2</v>
          </cell>
          <cell r="T1109">
            <v>0.85587809999999998</v>
          </cell>
          <cell r="U1109" t="str">
            <v>green-yellow</v>
          </cell>
          <cell r="V1109">
            <v>939.74627778264801</v>
          </cell>
          <cell r="W1109">
            <v>1688.6066710797902</v>
          </cell>
          <cell r="X1109">
            <v>-0.84260363136022798</v>
          </cell>
          <cell r="Y1109">
            <v>3.60146848255112E-10</v>
          </cell>
        </row>
        <row r="1110">
          <cell r="A1110" t="str">
            <v>UMAG_11034</v>
          </cell>
          <cell r="B1110" t="str">
            <v>KIS66146</v>
          </cell>
          <cell r="C1110" t="str">
            <v>hypothetical protein</v>
          </cell>
          <cell r="D1110">
            <v>357.14564641698399</v>
          </cell>
          <cell r="E1110">
            <v>202.64109648582701</v>
          </cell>
          <cell r="F1110">
            <v>279.89337145140502</v>
          </cell>
          <cell r="G1110">
            <v>0.78402998599579199</v>
          </cell>
          <cell r="H1110">
            <v>0.19835644092216401</v>
          </cell>
          <cell r="I1110">
            <v>4.2931460282178697E-5</v>
          </cell>
          <cell r="J1110">
            <v>1.119649711033E-4</v>
          </cell>
          <cell r="K1110">
            <v>222.76830416207429</v>
          </cell>
          <cell r="L1110">
            <v>51.520616087019704</v>
          </cell>
          <cell r="M1110">
            <v>160.47498574863485</v>
          </cell>
          <cell r="N1110">
            <v>28.366982797470872</v>
          </cell>
          <cell r="O1110" t="str">
            <v>Y</v>
          </cell>
          <cell r="P1110" t="str">
            <v>Y</v>
          </cell>
          <cell r="Q1110">
            <v>0.5</v>
          </cell>
          <cell r="R1110">
            <v>221.946164042352</v>
          </cell>
          <cell r="S1110">
            <v>0.55865960000000003</v>
          </cell>
          <cell r="T1110">
            <v>3.2221890000000003E-2</v>
          </cell>
          <cell r="U1110" t="str">
            <v>light-cyan</v>
          </cell>
          <cell r="V1110">
            <v>3485.6533909766699</v>
          </cell>
          <cell r="W1110">
            <v>1289.9240424889767</v>
          </cell>
          <cell r="X1110">
            <v>1.4230688068358199</v>
          </cell>
          <cell r="Y1110">
            <v>2.1367261560146101E-11</v>
          </cell>
        </row>
        <row r="1111">
          <cell r="A1111" t="str">
            <v>UMAG_00040</v>
          </cell>
          <cell r="B1111" t="str">
            <v>KIS71597</v>
          </cell>
          <cell r="C1111" t="str">
            <v>hypothetical protein</v>
          </cell>
          <cell r="D1111">
            <v>101.676912767492</v>
          </cell>
          <cell r="E1111">
            <v>57.627401646587003</v>
          </cell>
          <cell r="F1111">
            <v>79.652157207039593</v>
          </cell>
          <cell r="G1111">
            <v>0.78381441644368099</v>
          </cell>
          <cell r="H1111">
            <v>0.20251923783807599</v>
          </cell>
          <cell r="I1111">
            <v>6.0739352331027298E-5</v>
          </cell>
          <cell r="J1111">
            <v>1.5460055794264599E-4</v>
          </cell>
          <cell r="K1111">
            <v>74.131093071974604</v>
          </cell>
          <cell r="L1111">
            <v>11.264838530446651</v>
          </cell>
          <cell r="M1111">
            <v>53.409541232846294</v>
          </cell>
          <cell r="N1111">
            <v>8.7760060913526186</v>
          </cell>
          <cell r="O1111" t="str">
            <v>Y</v>
          </cell>
          <cell r="P1111" t="str">
            <v>Y</v>
          </cell>
          <cell r="Q1111">
            <v>1</v>
          </cell>
          <cell r="R1111">
            <v>31.463688004081298</v>
          </cell>
          <cell r="S1111">
            <v>-0.98585993275378003</v>
          </cell>
          <cell r="T1111">
            <v>1.28908228175747E-3</v>
          </cell>
          <cell r="U1111" t="str">
            <v>burlywood</v>
          </cell>
          <cell r="V1111">
            <v>836.86106274734937</v>
          </cell>
          <cell r="W1111">
            <v>690.75693129793456</v>
          </cell>
          <cell r="X1111">
            <v>0.276093931978868</v>
          </cell>
          <cell r="Y1111">
            <v>1.2977796421674299E-2</v>
          </cell>
        </row>
        <row r="1112">
          <cell r="A1112" t="str">
            <v>UMAG_00660</v>
          </cell>
          <cell r="B1112" t="str">
            <v>KIS72247</v>
          </cell>
          <cell r="C1112" t="str">
            <v>golgi adaptor HA1/AP1 adaptin gamma subunit</v>
          </cell>
          <cell r="D1112">
            <v>453.42994000047503</v>
          </cell>
          <cell r="E1112">
            <v>259.52405132697697</v>
          </cell>
          <cell r="F1112">
            <v>356.47699566372597</v>
          </cell>
          <cell r="G1112">
            <v>0.78316416590814997</v>
          </cell>
          <cell r="H1112">
            <v>0.158785661671171</v>
          </cell>
          <cell r="I1112">
            <v>4.6038437773619503E-7</v>
          </cell>
          <cell r="J1112">
            <v>1.5870240555900799E-6</v>
          </cell>
          <cell r="K1112">
            <v>116.3285272275899</v>
          </cell>
          <cell r="L1112">
            <v>13.172713700435731</v>
          </cell>
          <cell r="M1112">
            <v>84.437004930047351</v>
          </cell>
          <cell r="N1112">
            <v>16.761360848003477</v>
          </cell>
          <cell r="O1112" t="str">
            <v>Y</v>
          </cell>
          <cell r="P1112" t="str">
            <v>Y</v>
          </cell>
          <cell r="Q1112">
            <v>4</v>
          </cell>
          <cell r="R1112">
            <v>241.210439108553</v>
          </cell>
          <cell r="S1112">
            <v>0.18022629736371701</v>
          </cell>
          <cell r="T1112">
            <v>0.24407076200122199</v>
          </cell>
          <cell r="U1112" t="str">
            <v>light-green</v>
          </cell>
          <cell r="V1112">
            <v>2549.1369656657998</v>
          </cell>
          <cell r="W1112">
            <v>2601.0499942934166</v>
          </cell>
          <cell r="X1112">
            <v>-2.9006057873534202E-2</v>
          </cell>
          <cell r="Y1112">
            <v>0.77409398885621306</v>
          </cell>
        </row>
        <row r="1113">
          <cell r="A1113" t="str">
            <v>UMAG_05586</v>
          </cell>
          <cell r="B1113" t="str">
            <v>KIS66597</v>
          </cell>
          <cell r="C1113" t="str">
            <v>related to hydroxyquinol-1</v>
          </cell>
          <cell r="D1113">
            <v>10.0010675271865</v>
          </cell>
          <cell r="E1113">
            <v>4.7392761953987703</v>
          </cell>
          <cell r="F1113">
            <v>7.3701718612926399</v>
          </cell>
          <cell r="G1113">
            <v>0.78284278163930798</v>
          </cell>
          <cell r="H1113">
            <v>0.55256778963736697</v>
          </cell>
          <cell r="I1113">
            <v>6.9792826303312003E-2</v>
          </cell>
          <cell r="J1113">
            <v>0.101614076610186</v>
          </cell>
          <cell r="K1113">
            <v>7.0940852345602714</v>
          </cell>
          <cell r="L1113">
            <v>3.1277391340477285</v>
          </cell>
          <cell r="M1113">
            <v>4.3322557714526697</v>
          </cell>
          <cell r="N1113">
            <v>2.7455086799613255</v>
          </cell>
          <cell r="O1113" t="str">
            <v>N</v>
          </cell>
          <cell r="P1113" t="str">
            <v>N</v>
          </cell>
          <cell r="Q1113">
            <v>8</v>
          </cell>
          <cell r="R1113">
            <v>2601.1384867749598</v>
          </cell>
          <cell r="S1113">
            <v>5.3320350000000003</v>
          </cell>
          <cell r="T1113">
            <v>3.8657590000000002E-61</v>
          </cell>
          <cell r="U1113" t="str">
            <v>cyan</v>
          </cell>
          <cell r="V1113">
            <v>52.26226718297567</v>
          </cell>
          <cell r="W1113">
            <v>66.863823237784018</v>
          </cell>
          <cell r="X1113">
            <v>-0.33904101801903402</v>
          </cell>
          <cell r="Y1113">
            <v>0.35548834223188502</v>
          </cell>
        </row>
        <row r="1114">
          <cell r="A1114" t="str">
            <v>UMAG_11672</v>
          </cell>
          <cell r="B1114" t="str">
            <v>KIS70318</v>
          </cell>
          <cell r="C1114" t="str">
            <v>related to Protein farnesyltransferase alpha subunit</v>
          </cell>
          <cell r="D1114">
            <v>201.45157547127801</v>
          </cell>
          <cell r="E1114">
            <v>114.513118831273</v>
          </cell>
          <cell r="F1114">
            <v>157.982347151276</v>
          </cell>
          <cell r="G1114">
            <v>0.78218670559660997</v>
          </cell>
          <cell r="H1114">
            <v>0.195457651906667</v>
          </cell>
          <cell r="I1114">
            <v>3.5114542842532199E-5</v>
          </cell>
          <cell r="J1114">
            <v>9.27012451012497E-5</v>
          </cell>
          <cell r="K1114">
            <v>113.65493549615211</v>
          </cell>
          <cell r="L1114">
            <v>16.426444766762057</v>
          </cell>
          <cell r="M1114">
            <v>82.219539501943686</v>
          </cell>
          <cell r="N1114">
            <v>18.555648571425763</v>
          </cell>
          <cell r="O1114" t="str">
            <v>Y</v>
          </cell>
          <cell r="P1114" t="str">
            <v>Y</v>
          </cell>
          <cell r="Q1114">
            <v>2</v>
          </cell>
          <cell r="R1114">
            <v>154.35072742239601</v>
          </cell>
          <cell r="S1114">
            <v>0.98800750000000004</v>
          </cell>
          <cell r="T1114">
            <v>2.5564089999999998E-6</v>
          </cell>
          <cell r="U1114" t="str">
            <v>light-green</v>
          </cell>
          <cell r="V1114">
            <v>1050.5555274393289</v>
          </cell>
          <cell r="W1114">
            <v>1821.1437732754332</v>
          </cell>
          <cell r="X1114">
            <v>-0.79218463771575298</v>
          </cell>
          <cell r="Y1114">
            <v>1.8681683338111201E-18</v>
          </cell>
        </row>
        <row r="1115">
          <cell r="A1115" t="str">
            <v>UMAG_02452</v>
          </cell>
          <cell r="B1115" t="str">
            <v>KIS69940</v>
          </cell>
          <cell r="C1115" t="str">
            <v>hypothetical protein</v>
          </cell>
          <cell r="D1115">
            <v>196.97277902492399</v>
          </cell>
          <cell r="E1115">
            <v>111.65388501192</v>
          </cell>
          <cell r="F1115">
            <v>154.31333201842199</v>
          </cell>
          <cell r="G1115">
            <v>0.78106767691427503</v>
          </cell>
          <cell r="H1115">
            <v>0.208550293286733</v>
          </cell>
          <cell r="I1115">
            <v>1.0040932449222901E-4</v>
          </cell>
          <cell r="J1115">
            <v>2.4673442723800498E-4</v>
          </cell>
          <cell r="K1115">
            <v>76.884597345867491</v>
          </cell>
          <cell r="L1115">
            <v>16.444671899800859</v>
          </cell>
          <cell r="M1115">
            <v>55.376653578671117</v>
          </cell>
          <cell r="N1115">
            <v>12.866064181962237</v>
          </cell>
          <cell r="O1115" t="str">
            <v>Y</v>
          </cell>
          <cell r="P1115" t="str">
            <v>Y</v>
          </cell>
          <cell r="Q1115">
            <v>8</v>
          </cell>
          <cell r="R1115">
            <v>88.745346310337297</v>
          </cell>
          <cell r="S1115">
            <v>0.53849069999999999</v>
          </cell>
          <cell r="T1115">
            <v>1.2061880000000001E-2</v>
          </cell>
          <cell r="U1115" t="str">
            <v>magenta</v>
          </cell>
          <cell r="V1115">
            <v>1405.9212620814003</v>
          </cell>
          <cell r="W1115">
            <v>503.40987663276064</v>
          </cell>
          <cell r="X1115">
            <v>1.47975524755387</v>
          </cell>
          <cell r="Y1115">
            <v>1.6085008706223101E-59</v>
          </cell>
        </row>
        <row r="1116">
          <cell r="A1116" t="str">
            <v>UMAG_05470</v>
          </cell>
          <cell r="B1116" t="str">
            <v>KIS66476</v>
          </cell>
          <cell r="C1116" t="str">
            <v>related to Hsp90 co-chaperone Cdc37</v>
          </cell>
          <cell r="D1116">
            <v>1066.6961348538</v>
          </cell>
          <cell r="E1116">
            <v>608.80079029521903</v>
          </cell>
          <cell r="F1116">
            <v>837.74846257450804</v>
          </cell>
          <cell r="G1116">
            <v>0.78013976269979901</v>
          </cell>
          <cell r="H1116">
            <v>0.186407043547754</v>
          </cell>
          <cell r="I1116">
            <v>1.5954315807141201E-5</v>
          </cell>
          <cell r="J1116">
            <v>4.4558962435854702E-5</v>
          </cell>
          <cell r="K1116">
            <v>477.36669837518548</v>
          </cell>
          <cell r="L1116">
            <v>42.14300464091756</v>
          </cell>
          <cell r="M1116">
            <v>341.75337108157044</v>
          </cell>
          <cell r="N1116">
            <v>73.962765893601699</v>
          </cell>
          <cell r="O1116" t="str">
            <v>Y</v>
          </cell>
          <cell r="P1116" t="str">
            <v>Y</v>
          </cell>
          <cell r="Q1116">
            <v>2</v>
          </cell>
          <cell r="R1116">
            <v>238.98350895908001</v>
          </cell>
          <cell r="S1116">
            <v>0.20746110000000001</v>
          </cell>
          <cell r="T1116">
            <v>0.26803399999999999</v>
          </cell>
          <cell r="U1116" t="str">
            <v>light-green</v>
          </cell>
          <cell r="V1116">
            <v>3397.4438800572702</v>
          </cell>
          <cell r="W1116">
            <v>4758.6104300885463</v>
          </cell>
          <cell r="X1116">
            <v>-0.48274903133930702</v>
          </cell>
          <cell r="Y1116">
            <v>1.4135900337531799E-2</v>
          </cell>
        </row>
        <row r="1117">
          <cell r="A1117" t="str">
            <v>UMAG_00754</v>
          </cell>
          <cell r="B1117" t="str">
            <v>KIS72349</v>
          </cell>
          <cell r="C1117" t="str">
            <v>hypothetical protein</v>
          </cell>
          <cell r="D1117">
            <v>13.347806640845899</v>
          </cell>
          <cell r="E1117">
            <v>6.9439586600592698</v>
          </cell>
          <cell r="F1117">
            <v>10.145882650452601</v>
          </cell>
          <cell r="G1117">
            <v>0.77955822718510503</v>
          </cell>
          <cell r="H1117">
            <v>0.42755585922456901</v>
          </cell>
          <cell r="I1117">
            <v>3.4073826809019901E-2</v>
          </cell>
          <cell r="J1117">
            <v>5.3387562742243197E-2</v>
          </cell>
          <cell r="K1117">
            <v>17.821648514953893</v>
          </cell>
          <cell r="L1117">
            <v>2.5649070761725903</v>
          </cell>
          <cell r="M1117">
            <v>11.151618021441998</v>
          </cell>
          <cell r="N1117">
            <v>1.6823029398611742</v>
          </cell>
          <cell r="O1117" t="str">
            <v>Y</v>
          </cell>
          <cell r="P1117" t="str">
            <v>Y</v>
          </cell>
          <cell r="Q1117">
            <v>4</v>
          </cell>
          <cell r="R1117">
            <v>67.927552287385595</v>
          </cell>
          <cell r="S1117">
            <v>0.84554890535539695</v>
          </cell>
          <cell r="T1117">
            <v>4.0151620232919797E-4</v>
          </cell>
          <cell r="U1117" t="str">
            <v>cyan</v>
          </cell>
          <cell r="V1117">
            <v>62.394842804146144</v>
          </cell>
          <cell r="W1117">
            <v>128.251111184405</v>
          </cell>
          <cell r="X1117">
            <v>-1.03875531875615</v>
          </cell>
          <cell r="Y1117">
            <v>8.6867137930766003E-7</v>
          </cell>
        </row>
        <row r="1118">
          <cell r="A1118" t="str">
            <v>UMAG_05137</v>
          </cell>
          <cell r="B1118" t="str">
            <v>KIS70062</v>
          </cell>
          <cell r="C1118" t="str">
            <v>probable 40S ribosomal protein s0</v>
          </cell>
          <cell r="D1118">
            <v>1425.2687886748199</v>
          </cell>
          <cell r="E1118">
            <v>820.17626168662605</v>
          </cell>
          <cell r="F1118">
            <v>1122.7225251807199</v>
          </cell>
          <cell r="G1118">
            <v>0.77885140803238195</v>
          </cell>
          <cell r="H1118">
            <v>0.147650192590077</v>
          </cell>
          <cell r="I1118">
            <v>7.5587981648995995E-8</v>
          </cell>
          <cell r="J1118">
            <v>2.8521508876066802E-7</v>
          </cell>
          <cell r="K1118">
            <v>1152.2469538261589</v>
          </cell>
          <cell r="L1118">
            <v>62.76987687590799</v>
          </cell>
          <cell r="M1118">
            <v>839.69887462846373</v>
          </cell>
          <cell r="N1118">
            <v>144.06780426685398</v>
          </cell>
          <cell r="O1118" t="str">
            <v>Y</v>
          </cell>
          <cell r="P1118" t="str">
            <v>Y</v>
          </cell>
          <cell r="Q1118">
            <v>0</v>
          </cell>
          <cell r="R1118">
            <v>1115.5180919714601</v>
          </cell>
          <cell r="S1118">
            <v>-1.540943</v>
          </cell>
          <cell r="T1118">
            <v>4.792678E-16</v>
          </cell>
          <cell r="U1118" t="str">
            <v>yellow</v>
          </cell>
          <cell r="V1118">
            <v>5643.7981397248832</v>
          </cell>
          <cell r="W1118">
            <v>48791.895677240136</v>
          </cell>
          <cell r="X1118">
            <v>-3.1034228102613501</v>
          </cell>
          <cell r="Y1118">
            <v>2.2312345202067299E-133</v>
          </cell>
        </row>
        <row r="1119">
          <cell r="A1119" t="str">
            <v>UMAG_12317</v>
          </cell>
          <cell r="B1119" t="str">
            <v>KIS66103</v>
          </cell>
          <cell r="C1119" t="str">
            <v>hypothetical protein</v>
          </cell>
          <cell r="D1119">
            <v>39.787431681611302</v>
          </cell>
          <cell r="E1119">
            <v>21.935718632584301</v>
          </cell>
          <cell r="F1119">
            <v>30.8615751570978</v>
          </cell>
          <cell r="G1119">
            <v>0.77870571276524003</v>
          </cell>
          <cell r="H1119">
            <v>0.30075343176360803</v>
          </cell>
          <cell r="I1119">
            <v>5.1728415723938399E-3</v>
          </cell>
          <cell r="J1119">
            <v>9.60521890131193E-3</v>
          </cell>
          <cell r="K1119">
            <v>32.879500335791029</v>
          </cell>
          <cell r="L1119">
            <v>8.1712896554864596</v>
          </cell>
          <cell r="M1119">
            <v>22.981222301469199</v>
          </cell>
          <cell r="N1119">
            <v>7.1286662717404115</v>
          </cell>
          <cell r="O1119" t="str">
            <v>Y</v>
          </cell>
          <cell r="P1119" t="str">
            <v>Y</v>
          </cell>
          <cell r="Q1119">
            <v>6</v>
          </cell>
          <cell r="R1119">
            <v>23.2384769047231</v>
          </cell>
          <cell r="S1119">
            <v>-7.9277009999999995E-2</v>
          </cell>
          <cell r="T1119">
            <v>0.85587809999999998</v>
          </cell>
          <cell r="U1119" t="str">
            <v>cyan</v>
          </cell>
          <cell r="V1119">
            <v>704.08953809109232</v>
          </cell>
          <cell r="W1119">
            <v>432.50317985692033</v>
          </cell>
          <cell r="X1119">
            <v>0.70242418366605797</v>
          </cell>
          <cell r="Y1119">
            <v>1.08630874888895E-9</v>
          </cell>
        </row>
        <row r="1120">
          <cell r="A1120" t="str">
            <v>UMAG_01818</v>
          </cell>
          <cell r="B1120" t="str">
            <v>KIS70654</v>
          </cell>
          <cell r="C1120" t="str">
            <v>related to TAE1 - AdoMet-dependent proline methyltransferase</v>
          </cell>
          <cell r="D1120">
            <v>206.11492367050599</v>
          </cell>
          <cell r="E1120">
            <v>118.608333389843</v>
          </cell>
          <cell r="F1120">
            <v>162.36162853017501</v>
          </cell>
          <cell r="G1120">
            <v>0.77834940975829003</v>
          </cell>
          <cell r="H1120">
            <v>0.15237305922007499</v>
          </cell>
          <cell r="I1120">
            <v>1.8575880198683601E-7</v>
          </cell>
          <cell r="J1120">
            <v>6.64085147113977E-7</v>
          </cell>
          <cell r="K1120">
            <v>146.93303086115813</v>
          </cell>
          <cell r="L1120">
            <v>9.2743003589244353</v>
          </cell>
          <cell r="M1120">
            <v>106.94730582264323</v>
          </cell>
          <cell r="N1120">
            <v>7.0615212734264468</v>
          </cell>
          <cell r="O1120" t="str">
            <v>Y</v>
          </cell>
          <cell r="P1120" t="str">
            <v>Y</v>
          </cell>
          <cell r="Q1120">
            <v>0</v>
          </cell>
          <cell r="R1120">
            <v>74.839636402436795</v>
          </cell>
          <cell r="S1120">
            <v>-0.74846760000000001</v>
          </cell>
          <cell r="T1120">
            <v>2.0252059999999999E-4</v>
          </cell>
          <cell r="U1120" t="str">
            <v>yellow</v>
          </cell>
          <cell r="V1120">
            <v>926.16052332806657</v>
          </cell>
          <cell r="W1120">
            <v>2156.2874017252529</v>
          </cell>
          <cell r="X1120">
            <v>-1.21633675408651</v>
          </cell>
          <cell r="Y1120">
            <v>1.4003574386108E-39</v>
          </cell>
        </row>
        <row r="1121">
          <cell r="A1121" t="str">
            <v>UMAG_11649</v>
          </cell>
          <cell r="B1121" t="str">
            <v>KIS71251</v>
          </cell>
          <cell r="C1121" t="str">
            <v>related to D-amino acid oxidase</v>
          </cell>
          <cell r="D1121">
            <v>259.32796736300702</v>
          </cell>
          <cell r="E1121">
            <v>148.87662413956201</v>
          </cell>
          <cell r="F1121">
            <v>204.102295751284</v>
          </cell>
          <cell r="G1121">
            <v>0.778249918515029</v>
          </cell>
          <cell r="H1121">
            <v>0.166403547783816</v>
          </cell>
          <cell r="I1121">
            <v>1.6445221874996201E-6</v>
          </cell>
          <cell r="J1121">
            <v>5.3251194642844696E-6</v>
          </cell>
          <cell r="K1121">
            <v>127.7111342492733</v>
          </cell>
          <cell r="L1121">
            <v>12.100515506189602</v>
          </cell>
          <cell r="M1121">
            <v>92.511885454952321</v>
          </cell>
          <cell r="N1121">
            <v>14.356378444743521</v>
          </cell>
          <cell r="O1121" t="str">
            <v>Y</v>
          </cell>
          <cell r="P1121" t="str">
            <v>Y</v>
          </cell>
          <cell r="Q1121">
            <v>0.5</v>
          </cell>
          <cell r="R1121">
            <v>44.618554777273602</v>
          </cell>
          <cell r="S1121">
            <v>0.22284909999999999</v>
          </cell>
          <cell r="T1121">
            <v>0.3903509</v>
          </cell>
          <cell r="U1121" t="str">
            <v>light-cyan</v>
          </cell>
          <cell r="V1121">
            <v>950.59007878177908</v>
          </cell>
          <cell r="W1121">
            <v>553.62272768250875</v>
          </cell>
          <cell r="X1121">
            <v>0.77716864041483302</v>
          </cell>
          <cell r="Y1121">
            <v>1.73259579687122E-9</v>
          </cell>
        </row>
        <row r="1122">
          <cell r="A1122" t="str">
            <v>UMAG_03145</v>
          </cell>
          <cell r="B1122" t="str">
            <v>KIS68572</v>
          </cell>
          <cell r="C1122" t="str">
            <v>related to RRP46 - Exosome non-catalytic core component</v>
          </cell>
          <cell r="D1122">
            <v>120.63257294709901</v>
          </cell>
          <cell r="E1122">
            <v>68.965656601452906</v>
          </cell>
          <cell r="F1122">
            <v>94.799114774276006</v>
          </cell>
          <cell r="G1122">
            <v>0.77734149613302606</v>
          </cell>
          <cell r="H1122">
            <v>0.18757952606622799</v>
          </cell>
          <cell r="I1122">
            <v>1.9296243969970101E-5</v>
          </cell>
          <cell r="J1122">
            <v>5.32936024138551E-5</v>
          </cell>
          <cell r="K1122">
            <v>81.161790400739775</v>
          </cell>
          <cell r="L1122">
            <v>13.277373258520983</v>
          </cell>
          <cell r="M1122">
            <v>58.668062775184595</v>
          </cell>
          <cell r="N1122">
            <v>2.0160069340104316</v>
          </cell>
          <cell r="O1122" t="str">
            <v>Y</v>
          </cell>
          <cell r="P1122" t="str">
            <v>Y</v>
          </cell>
          <cell r="Q1122">
            <v>0</v>
          </cell>
          <cell r="R1122">
            <v>63.2118920492086</v>
          </cell>
          <cell r="S1122">
            <v>-0.33036539999999998</v>
          </cell>
          <cell r="T1122">
            <v>0.16607849999999999</v>
          </cell>
          <cell r="U1122" t="str">
            <v>pink</v>
          </cell>
          <cell r="V1122">
            <v>575.02440706908067</v>
          </cell>
          <cell r="W1122">
            <v>1000.5631992204522</v>
          </cell>
          <cell r="X1122">
            <v>-0.79550147069732102</v>
          </cell>
          <cell r="Y1122">
            <v>1.3390131075083E-7</v>
          </cell>
        </row>
        <row r="1123">
          <cell r="A1123" t="str">
            <v>UMAG_00928</v>
          </cell>
          <cell r="B1123" t="str">
            <v>KIS71011</v>
          </cell>
          <cell r="C1123" t="str">
            <v>hypothetical protein</v>
          </cell>
          <cell r="D1123">
            <v>82.939616632949296</v>
          </cell>
          <cell r="E1123">
            <v>47.159114039540903</v>
          </cell>
          <cell r="F1123">
            <v>65.049365336245103</v>
          </cell>
          <cell r="G1123">
            <v>0.77693884157627302</v>
          </cell>
          <cell r="H1123">
            <v>0.218752169626003</v>
          </cell>
          <cell r="I1123">
            <v>2.1309468026368001E-4</v>
          </cell>
          <cell r="J1123">
            <v>4.9428784003711901E-4</v>
          </cell>
          <cell r="K1123">
            <v>52.916818711819495</v>
          </cell>
          <cell r="L1123">
            <v>5.3693656027674788</v>
          </cell>
          <cell r="M1123">
            <v>37.719654947975727</v>
          </cell>
          <cell r="N1123">
            <v>7.6174360943387898</v>
          </cell>
          <cell r="O1123" t="str">
            <v>Y</v>
          </cell>
          <cell r="P1123" t="str">
            <v>Y</v>
          </cell>
          <cell r="Q1123">
            <v>12</v>
          </cell>
          <cell r="R1123">
            <v>64.165709547164596</v>
          </cell>
          <cell r="S1123">
            <v>1.8290269239283799E-2</v>
          </cell>
          <cell r="T1123">
            <v>0.94551687245982297</v>
          </cell>
          <cell r="U1123" t="str">
            <v>beige</v>
          </cell>
          <cell r="V1123">
            <v>577.65830032476367</v>
          </cell>
          <cell r="W1123">
            <v>687.61133748724296</v>
          </cell>
          <cell r="X1123">
            <v>-0.25102063026819998</v>
          </cell>
          <cell r="Y1123">
            <v>4.8458771279094502E-2</v>
          </cell>
        </row>
        <row r="1124">
          <cell r="A1124" t="str">
            <v>UMAG_05617</v>
          </cell>
          <cell r="B1124" t="str">
            <v>KIS66628</v>
          </cell>
          <cell r="C1124" t="str">
            <v>related to Lipase/esterase</v>
          </cell>
          <cell r="D1124">
            <v>8.7258614682250393</v>
          </cell>
          <cell r="E1124">
            <v>4.08363847429806</v>
          </cell>
          <cell r="F1124">
            <v>6.4047499712615501</v>
          </cell>
          <cell r="G1124">
            <v>0.77656862451071695</v>
          </cell>
          <cell r="H1124">
            <v>0.58001320546267598</v>
          </cell>
          <cell r="I1124">
            <v>7.8922135344031696E-2</v>
          </cell>
          <cell r="J1124">
            <v>0.113524158165764</v>
          </cell>
          <cell r="K1124">
            <v>6.0134416475729102</v>
          </cell>
          <cell r="L1124">
            <v>2.9467071124215036</v>
          </cell>
          <cell r="M1124">
            <v>3.5800559197415298</v>
          </cell>
          <cell r="N1124">
            <v>1.6154600596561579</v>
          </cell>
          <cell r="O1124" t="str">
            <v>N</v>
          </cell>
          <cell r="P1124" t="str">
            <v>N</v>
          </cell>
          <cell r="Q1124">
            <v>0</v>
          </cell>
          <cell r="R1124">
            <v>33.800274257546597</v>
          </cell>
          <cell r="S1124">
            <v>-3.0961750000000001</v>
          </cell>
          <cell r="T1124">
            <v>3.7601450000000003E-14</v>
          </cell>
          <cell r="U1124" t="str">
            <v>burlywood</v>
          </cell>
          <cell r="V1124">
            <v>42.675023688106194</v>
          </cell>
          <cell r="W1124">
            <v>69.062550924862435</v>
          </cell>
          <cell r="X1124">
            <v>-0.67401636882298299</v>
          </cell>
          <cell r="Y1124">
            <v>3.1015528071092799E-2</v>
          </cell>
        </row>
        <row r="1125">
          <cell r="A1125" t="str">
            <v>UMAG_04700</v>
          </cell>
          <cell r="B1125" t="str">
            <v>KIS66638</v>
          </cell>
          <cell r="C1125" t="str">
            <v>related to ATP23 - putative metalloprotease of the mitochondrial inner membrane</v>
          </cell>
          <cell r="D1125">
            <v>126.825005144249</v>
          </cell>
          <cell r="E1125">
            <v>72.814875280594904</v>
          </cell>
          <cell r="F1125">
            <v>99.819940212421898</v>
          </cell>
          <cell r="G1125">
            <v>0.77634582427975396</v>
          </cell>
          <cell r="H1125">
            <v>0.17112476970915999</v>
          </cell>
          <cell r="I1125">
            <v>3.2571994842289599E-6</v>
          </cell>
          <cell r="J1125">
            <v>1.00773508946931E-5</v>
          </cell>
          <cell r="K1125">
            <v>130.20820554949262</v>
          </cell>
          <cell r="L1125">
            <v>13.202965346699822</v>
          </cell>
          <cell r="M1125">
            <v>94.587823054135924</v>
          </cell>
          <cell r="N1125">
            <v>3.2837685652987596</v>
          </cell>
          <cell r="O1125" t="str">
            <v>Y</v>
          </cell>
          <cell r="P1125" t="str">
            <v>Y</v>
          </cell>
          <cell r="Q1125">
            <v>2</v>
          </cell>
          <cell r="R1125">
            <v>70.421270946088498</v>
          </cell>
          <cell r="S1125">
            <v>-0.38634160000000001</v>
          </cell>
          <cell r="T1125">
            <v>7.2253510000000007E-2</v>
          </cell>
          <cell r="U1125" t="str">
            <v>yellow</v>
          </cell>
          <cell r="V1125">
            <v>1023.6375199109422</v>
          </cell>
          <cell r="W1125">
            <v>1696.5753491384132</v>
          </cell>
          <cell r="X1125">
            <v>-0.72681899768338998</v>
          </cell>
          <cell r="Y1125">
            <v>2.5154744351700502E-7</v>
          </cell>
        </row>
        <row r="1126">
          <cell r="A1126" t="str">
            <v>UMAG_06003</v>
          </cell>
          <cell r="B1126" t="str">
            <v>KIS65914</v>
          </cell>
          <cell r="C1126" t="str">
            <v>probable prolyl isomerase Ess1</v>
          </cell>
          <cell r="D1126">
            <v>222.79402887155399</v>
          </cell>
          <cell r="E1126">
            <v>127.968811596591</v>
          </cell>
          <cell r="F1126">
            <v>175.381420234073</v>
          </cell>
          <cell r="G1126">
            <v>0.776298496014732</v>
          </cell>
          <cell r="H1126">
            <v>0.171482552740195</v>
          </cell>
          <cell r="I1126">
            <v>3.3913847076280401E-6</v>
          </cell>
          <cell r="J1126">
            <v>1.04824618235776E-5</v>
          </cell>
          <cell r="K1126">
            <v>284.73934932347203</v>
          </cell>
          <cell r="L1126">
            <v>32.354989083518241</v>
          </cell>
          <cell r="M1126">
            <v>207.17346659269145</v>
          </cell>
          <cell r="N1126">
            <v>29.855413882011014</v>
          </cell>
          <cell r="O1126" t="str">
            <v>Y</v>
          </cell>
          <cell r="P1126" t="str">
            <v>Y</v>
          </cell>
          <cell r="Q1126">
            <v>4</v>
          </cell>
          <cell r="R1126">
            <v>139.570144970743</v>
          </cell>
          <cell r="S1126">
            <v>6.2415459999999999E-2</v>
          </cell>
          <cell r="T1126">
            <v>0.74846559999999995</v>
          </cell>
          <cell r="U1126" t="str">
            <v>yellow</v>
          </cell>
          <cell r="V1126">
            <v>1069.5392833952903</v>
          </cell>
          <cell r="W1126">
            <v>872.304631178568</v>
          </cell>
          <cell r="X1126">
            <v>0.29160459152479901</v>
          </cell>
          <cell r="Y1126">
            <v>0.22324313178917499</v>
          </cell>
        </row>
        <row r="1127">
          <cell r="A1127" t="str">
            <v>UMAG_01011</v>
          </cell>
          <cell r="B1127" t="str">
            <v>KIS71100</v>
          </cell>
          <cell r="C1127" t="str">
            <v>related to lariat-debranching enzyme</v>
          </cell>
          <cell r="D1127">
            <v>144.47833554983501</v>
          </cell>
          <cell r="E1127">
            <v>82.209418444991101</v>
          </cell>
          <cell r="F1127">
            <v>113.34387699741301</v>
          </cell>
          <cell r="G1127">
            <v>0.77590673922631603</v>
          </cell>
          <cell r="H1127">
            <v>0.206283590608908</v>
          </cell>
          <cell r="I1127">
            <v>9.52231649133316E-5</v>
          </cell>
          <cell r="J1127">
            <v>2.35235810837523E-4</v>
          </cell>
          <cell r="K1127">
            <v>56.670316646291141</v>
          </cell>
          <cell r="L1127">
            <v>11.738219329296879</v>
          </cell>
          <cell r="M1127">
            <v>41.110598590388022</v>
          </cell>
          <cell r="N1127">
            <v>8.0359372414518511</v>
          </cell>
          <cell r="O1127" t="str">
            <v>Y</v>
          </cell>
          <cell r="P1127" t="str">
            <v>Y</v>
          </cell>
          <cell r="Q1127">
            <v>0.5</v>
          </cell>
          <cell r="R1127">
            <v>59.3592044481884</v>
          </cell>
          <cell r="S1127">
            <v>0.614800657864223</v>
          </cell>
          <cell r="T1127">
            <v>9.6546390601059302E-3</v>
          </cell>
          <cell r="U1127" t="str">
            <v>light-cyan</v>
          </cell>
          <cell r="V1127">
            <v>808.02272573940456</v>
          </cell>
          <cell r="W1127">
            <v>751.52029602677737</v>
          </cell>
          <cell r="X1127">
            <v>0.10312215978792701</v>
          </cell>
          <cell r="Y1127">
            <v>0.34336406581085399</v>
          </cell>
        </row>
        <row r="1128">
          <cell r="A1128" t="str">
            <v>UMAG_04048</v>
          </cell>
          <cell r="B1128" t="str">
            <v>KIS68007</v>
          </cell>
          <cell r="C1128" t="str">
            <v>hypothetical protein</v>
          </cell>
          <cell r="D1128">
            <v>462.56029072505402</v>
          </cell>
          <cell r="E1128">
            <v>267.04943602212501</v>
          </cell>
          <cell r="F1128">
            <v>364.804863373589</v>
          </cell>
          <cell r="G1128">
            <v>0.775499400056188</v>
          </cell>
          <cell r="H1128">
            <v>0.13966263272643301</v>
          </cell>
          <cell r="I1128">
            <v>1.6096765020156499E-8</v>
          </cell>
          <cell r="J1128">
            <v>6.6444154651892E-8</v>
          </cell>
          <cell r="K1128">
            <v>164.47571761898604</v>
          </cell>
          <cell r="L1128">
            <v>12.555167615461755</v>
          </cell>
          <cell r="M1128">
            <v>120.69825908208114</v>
          </cell>
          <cell r="N1128">
            <v>18.178163572226318</v>
          </cell>
          <cell r="O1128" t="str">
            <v>Y</v>
          </cell>
          <cell r="P1128" t="str">
            <v>Y</v>
          </cell>
          <cell r="Q1128">
            <v>8</v>
          </cell>
          <cell r="R1128">
            <v>139.644059581861</v>
          </cell>
          <cell r="S1128">
            <v>0.22148499999999999</v>
          </cell>
          <cell r="T1128">
            <v>0.2053806</v>
          </cell>
          <cell r="U1128" t="str">
            <v>light-cyan</v>
          </cell>
          <cell r="V1128">
            <v>1984.0059528687168</v>
          </cell>
          <cell r="W1128">
            <v>1254.7857169391366</v>
          </cell>
          <cell r="X1128">
            <v>0.65944170852511597</v>
          </cell>
          <cell r="Y1128">
            <v>7.6869513622257203E-14</v>
          </cell>
        </row>
        <row r="1129">
          <cell r="A1129" t="str">
            <v>UMAG_04873</v>
          </cell>
          <cell r="B1129" t="str">
            <v>KIS66813</v>
          </cell>
          <cell r="C1129" t="str">
            <v>probable LYS12 - Homo-isocitrate dehydrogenase</v>
          </cell>
          <cell r="D1129">
            <v>723.37184795761505</v>
          </cell>
          <cell r="E1129">
            <v>416.00326436278198</v>
          </cell>
          <cell r="F1129">
            <v>569.68755616019803</v>
          </cell>
          <cell r="G1129">
            <v>0.77508997403378199</v>
          </cell>
          <cell r="H1129">
            <v>0.16704819901857301</v>
          </cell>
          <cell r="I1129">
            <v>1.9800171451702201E-6</v>
          </cell>
          <cell r="J1129">
            <v>6.3290008697672598E-6</v>
          </cell>
          <cell r="K1129">
            <v>428.21974850744903</v>
          </cell>
          <cell r="L1129">
            <v>65.931262115830805</v>
          </cell>
          <cell r="M1129">
            <v>310.83340120322902</v>
          </cell>
          <cell r="N1129">
            <v>34.65858054903547</v>
          </cell>
          <cell r="O1129" t="str">
            <v>Y</v>
          </cell>
          <cell r="P1129" t="str">
            <v>Y</v>
          </cell>
          <cell r="Q1129">
            <v>2</v>
          </cell>
          <cell r="R1129">
            <v>183.80479316633901</v>
          </cell>
          <cell r="S1129">
            <v>-0.4379593</v>
          </cell>
          <cell r="T1129">
            <v>9.0348800000000007E-2</v>
          </cell>
          <cell r="U1129" t="str">
            <v>yellow</v>
          </cell>
          <cell r="V1129">
            <v>2618.86315065078</v>
          </cell>
          <cell r="W1129">
            <v>4712.3013711166332</v>
          </cell>
          <cell r="X1129">
            <v>-0.84528251300187496</v>
          </cell>
          <cell r="Y1129">
            <v>9.4890389390458401E-11</v>
          </cell>
        </row>
        <row r="1130">
          <cell r="A1130" t="str">
            <v>UMAG_10165</v>
          </cell>
          <cell r="B1130" t="str">
            <v>KIS69973</v>
          </cell>
          <cell r="C1130" t="str">
            <v>related to Ngg1p-interacting factor 3</v>
          </cell>
          <cell r="D1130">
            <v>158.35900660421399</v>
          </cell>
          <cell r="E1130">
            <v>90.698412692012795</v>
          </cell>
          <cell r="F1130">
            <v>124.52870964811299</v>
          </cell>
          <cell r="G1130">
            <v>0.77477876110900801</v>
          </cell>
          <cell r="H1130">
            <v>0.18959888650859999</v>
          </cell>
          <cell r="I1130">
            <v>2.4732581880972201E-5</v>
          </cell>
          <cell r="J1130">
            <v>6.7159511959260506E-5</v>
          </cell>
          <cell r="K1130">
            <v>115.42131955443932</v>
          </cell>
          <cell r="L1130">
            <v>19.974961799237924</v>
          </cell>
          <cell r="M1130">
            <v>83.833483400379478</v>
          </cell>
          <cell r="N1130">
            <v>7.8228792789096131</v>
          </cell>
          <cell r="O1130" t="str">
            <v>Y</v>
          </cell>
          <cell r="P1130" t="str">
            <v>Y</v>
          </cell>
          <cell r="Q1130">
            <v>0</v>
          </cell>
          <cell r="R1130">
            <v>87.486606963872603</v>
          </cell>
          <cell r="S1130">
            <v>-0.34487230000000002</v>
          </cell>
          <cell r="T1130">
            <v>0.14221800000000001</v>
          </cell>
          <cell r="U1130" t="str">
            <v>pink</v>
          </cell>
          <cell r="V1130">
            <v>966.6819004550407</v>
          </cell>
          <cell r="W1130">
            <v>1301.05951232347</v>
          </cell>
          <cell r="X1130">
            <v>-0.42787107957631898</v>
          </cell>
          <cell r="Y1130">
            <v>2.0638641065588199E-5</v>
          </cell>
        </row>
        <row r="1131">
          <cell r="A1131" t="str">
            <v>UMAG_02407</v>
          </cell>
          <cell r="B1131" t="str">
            <v>KIS69891</v>
          </cell>
          <cell r="C1131" t="str">
            <v>related to thymidylate synthase</v>
          </cell>
          <cell r="D1131">
            <v>269.09316875805803</v>
          </cell>
          <cell r="E1131">
            <v>154.63542924023201</v>
          </cell>
          <cell r="F1131">
            <v>211.86429899914501</v>
          </cell>
          <cell r="G1131">
            <v>0.77466538894599202</v>
          </cell>
          <cell r="H1131">
            <v>0.17235298825902301</v>
          </cell>
          <cell r="I1131">
            <v>3.95990007856081E-6</v>
          </cell>
          <cell r="J1131">
            <v>1.2066487975237199E-5</v>
          </cell>
          <cell r="K1131">
            <v>108.65506346027101</v>
          </cell>
          <cell r="L1131">
            <v>17.905279688257675</v>
          </cell>
          <cell r="M1131">
            <v>79.065680283216807</v>
          </cell>
          <cell r="N1131">
            <v>11.577957924826546</v>
          </cell>
          <cell r="O1131" t="str">
            <v>Y</v>
          </cell>
          <cell r="P1131" t="str">
            <v>Y</v>
          </cell>
          <cell r="Q1131">
            <v>0</v>
          </cell>
          <cell r="R1131">
            <v>143.926495722569</v>
          </cell>
          <cell r="S1131">
            <v>-0.51690749999999996</v>
          </cell>
          <cell r="T1131">
            <v>5.5495290000000003E-4</v>
          </cell>
          <cell r="U1131" t="str">
            <v>beige</v>
          </cell>
          <cell r="V1131">
            <v>935.04157195171194</v>
          </cell>
          <cell r="W1131">
            <v>1307.1151695056967</v>
          </cell>
          <cell r="X1131">
            <v>-0.481450596223154</v>
          </cell>
          <cell r="Y1131">
            <v>5.4294798585633496E-6</v>
          </cell>
        </row>
        <row r="1132">
          <cell r="A1132" t="str">
            <v>UMAG_04320</v>
          </cell>
          <cell r="B1132" t="str">
            <v>KIS67214</v>
          </cell>
          <cell r="C1132" t="str">
            <v>related to PTC3 - ser/thr protein phosphatase PP2C</v>
          </cell>
          <cell r="D1132">
            <v>845.58259326520704</v>
          </cell>
          <cell r="E1132">
            <v>490.212995535885</v>
          </cell>
          <cell r="F1132">
            <v>667.89779440054599</v>
          </cell>
          <cell r="G1132">
            <v>0.77451082383351699</v>
          </cell>
          <cell r="H1132">
            <v>0.118977048483469</v>
          </cell>
          <cell r="I1132">
            <v>4.3583177731792198E-11</v>
          </cell>
          <cell r="J1132">
            <v>2.36992700460756E-10</v>
          </cell>
          <cell r="K1132">
            <v>390.93136319769025</v>
          </cell>
          <cell r="L1132">
            <v>34.762588348460667</v>
          </cell>
          <cell r="M1132">
            <v>287.18649596199413</v>
          </cell>
          <cell r="N1132">
            <v>27.779157836572836</v>
          </cell>
          <cell r="O1132" t="str">
            <v>Y</v>
          </cell>
          <cell r="P1132" t="str">
            <v>Y</v>
          </cell>
          <cell r="Q1132">
            <v>0</v>
          </cell>
          <cell r="R1132">
            <v>199.15272958964201</v>
          </cell>
          <cell r="S1132">
            <v>-1.4061239999999999</v>
          </cell>
          <cell r="T1132">
            <v>6.4243669999999999E-22</v>
          </cell>
          <cell r="U1132" t="str">
            <v>burlywood</v>
          </cell>
          <cell r="V1132">
            <v>4226.7484372460794</v>
          </cell>
          <cell r="W1132">
            <v>5235.0283026458264</v>
          </cell>
          <cell r="X1132">
            <v>-0.30823961341408002</v>
          </cell>
          <cell r="Y1132">
            <v>4.0291304091478E-4</v>
          </cell>
        </row>
        <row r="1133">
          <cell r="A1133" t="str">
            <v>UMAG_03352</v>
          </cell>
          <cell r="B1133" t="str">
            <v>KIS68786</v>
          </cell>
          <cell r="C1133" t="str">
            <v>hypothetical protein</v>
          </cell>
          <cell r="D1133">
            <v>226.06542905088</v>
          </cell>
          <cell r="E1133">
            <v>130.08027269238301</v>
          </cell>
          <cell r="F1133">
            <v>178.072850871631</v>
          </cell>
          <cell r="G1133">
            <v>0.77352595079247999</v>
          </cell>
          <cell r="H1133">
            <v>0.16746686864184099</v>
          </cell>
          <cell r="I1133">
            <v>2.2075264115772299E-6</v>
          </cell>
          <cell r="J1133">
            <v>7.0042014726035297E-6</v>
          </cell>
          <cell r="K1133">
            <v>153.02911407218733</v>
          </cell>
          <cell r="L1133">
            <v>18.442843572139914</v>
          </cell>
          <cell r="M1133">
            <v>112.26256221834767</v>
          </cell>
          <cell r="N1133">
            <v>16.260605460877212</v>
          </cell>
          <cell r="O1133" t="str">
            <v>Y</v>
          </cell>
          <cell r="P1133" t="str">
            <v>Y</v>
          </cell>
          <cell r="Q1133">
            <v>0</v>
          </cell>
          <cell r="R1133">
            <v>81.654884927364606</v>
          </cell>
          <cell r="S1133">
            <v>-0.4819272</v>
          </cell>
          <cell r="T1133">
            <v>1.4261970000000001E-2</v>
          </cell>
          <cell r="U1133" t="str">
            <v>pink</v>
          </cell>
          <cell r="V1133">
            <v>1710.8966453074165</v>
          </cell>
          <cell r="W1133">
            <v>1245.6311705704431</v>
          </cell>
          <cell r="X1133">
            <v>0.456399842948777</v>
          </cell>
          <cell r="Y1133">
            <v>1.7185570630422E-6</v>
          </cell>
        </row>
        <row r="1134">
          <cell r="A1134" t="str">
            <v>UMAG_10481</v>
          </cell>
          <cell r="B1134" t="str">
            <v>KIS68092</v>
          </cell>
          <cell r="C1134" t="str">
            <v>hypothetical protein</v>
          </cell>
          <cell r="D1134">
            <v>213.255469711518</v>
          </cell>
          <cell r="E1134">
            <v>121.662034792322</v>
          </cell>
          <cell r="F1134">
            <v>167.45875225192</v>
          </cell>
          <cell r="G1134">
            <v>0.77294251092798005</v>
          </cell>
          <cell r="H1134">
            <v>0.20895645728404699</v>
          </cell>
          <cell r="I1134">
            <v>1.2154363189978E-4</v>
          </cell>
          <cell r="J1134">
            <v>2.93083935077484E-4</v>
          </cell>
          <cell r="K1134">
            <v>222.90668063940632</v>
          </cell>
          <cell r="L1134">
            <v>42.377762271569104</v>
          </cell>
          <cell r="M1134">
            <v>161.61878355697678</v>
          </cell>
          <cell r="N1134">
            <v>37.942608047999357</v>
          </cell>
          <cell r="O1134" t="str">
            <v>Y</v>
          </cell>
          <cell r="P1134" t="str">
            <v>Y</v>
          </cell>
          <cell r="Q1134">
            <v>0.5</v>
          </cell>
          <cell r="R1134">
            <v>23.562086671286199</v>
          </cell>
          <cell r="S1134">
            <v>-0.30338270000000001</v>
          </cell>
          <cell r="T1134">
            <v>0.41337109999999999</v>
          </cell>
          <cell r="U1134" t="str">
            <v>beige</v>
          </cell>
          <cell r="V1134">
            <v>1191.1129354697698</v>
          </cell>
          <cell r="W1134">
            <v>376.76655001111203</v>
          </cell>
          <cell r="X1134">
            <v>1.65993614512738</v>
          </cell>
          <cell r="Y1134">
            <v>3.9960700294975802E-43</v>
          </cell>
        </row>
        <row r="1135">
          <cell r="A1135" t="str">
            <v>UMAG_04329</v>
          </cell>
          <cell r="B1135" t="str">
            <v>KIS67225</v>
          </cell>
          <cell r="C1135" t="str">
            <v>hypothetical protein</v>
          </cell>
          <cell r="D1135">
            <v>80.889299001084197</v>
          </cell>
          <cell r="E1135">
            <v>45.8486583476597</v>
          </cell>
          <cell r="F1135">
            <v>63.368978674372002</v>
          </cell>
          <cell r="G1135">
            <v>0.77198728000323202</v>
          </cell>
          <cell r="H1135">
            <v>0.22504210726013599</v>
          </cell>
          <cell r="I1135">
            <v>3.40612161351981E-4</v>
          </cell>
          <cell r="J1135">
            <v>7.6935474207475395E-4</v>
          </cell>
          <cell r="K1135">
            <v>62.28573785166509</v>
          </cell>
          <cell r="L1135">
            <v>7.5138346270749432</v>
          </cell>
          <cell r="M1135">
            <v>45.15496116576108</v>
          </cell>
          <cell r="N1135">
            <v>13.665232997698046</v>
          </cell>
          <cell r="O1135" t="str">
            <v>Y</v>
          </cell>
          <cell r="P1135" t="str">
            <v>Y</v>
          </cell>
          <cell r="Q1135">
            <v>0.5</v>
          </cell>
          <cell r="R1135">
            <v>21.572031163389202</v>
          </cell>
          <cell r="S1135">
            <v>-0.64346840000000005</v>
          </cell>
          <cell r="T1135">
            <v>6.6217799999999993E-2</v>
          </cell>
          <cell r="U1135" t="str">
            <v>dark-green</v>
          </cell>
          <cell r="V1135">
            <v>613.87241998102365</v>
          </cell>
          <cell r="W1135">
            <v>429.84528179388599</v>
          </cell>
          <cell r="X1135">
            <v>0.50966528763831798</v>
          </cell>
          <cell r="Y1135">
            <v>3.7062506480079702E-4</v>
          </cell>
        </row>
        <row r="1136">
          <cell r="A1136" t="str">
            <v>UMAG_01755</v>
          </cell>
          <cell r="B1136" t="str">
            <v>KIS70589</v>
          </cell>
          <cell r="C1136" t="str">
            <v>hypothetical protein</v>
          </cell>
          <cell r="D1136">
            <v>493.51073875830798</v>
          </cell>
          <cell r="E1136">
            <v>282.69012812906197</v>
          </cell>
          <cell r="F1136">
            <v>388.10043344368501</v>
          </cell>
          <cell r="G1136">
            <v>0.77187692739862801</v>
          </cell>
          <cell r="H1136">
            <v>0.19326784786607801</v>
          </cell>
          <cell r="I1136">
            <v>3.6773174986227502E-5</v>
          </cell>
          <cell r="J1136">
            <v>9.6724230623383405E-5</v>
          </cell>
          <cell r="K1136">
            <v>163.9794878976746</v>
          </cell>
          <cell r="L1136">
            <v>14.662781368222701</v>
          </cell>
          <cell r="M1136">
            <v>119.37605511057528</v>
          </cell>
          <cell r="N1136">
            <v>33.579624888469752</v>
          </cell>
          <cell r="O1136" t="str">
            <v>Y</v>
          </cell>
          <cell r="P1136" t="str">
            <v>Y</v>
          </cell>
          <cell r="Q1136">
            <v>0</v>
          </cell>
          <cell r="R1136">
            <v>24.200800303545801</v>
          </cell>
          <cell r="S1136">
            <v>-2.400487</v>
          </cell>
          <cell r="T1136">
            <v>6.0587289999999999E-16</v>
          </cell>
          <cell r="U1136" t="str">
            <v>burlywood</v>
          </cell>
          <cell r="V1136">
            <v>3822.37760304619</v>
          </cell>
          <cell r="W1136">
            <v>603.63407903253767</v>
          </cell>
          <cell r="X1136">
            <v>2.65583481336949</v>
          </cell>
          <cell r="Y1136">
            <v>5.4465545498633801E-133</v>
          </cell>
        </row>
        <row r="1137">
          <cell r="A1137" t="str">
            <v>UMAG_10628</v>
          </cell>
          <cell r="B1137" t="str">
            <v>KIS69131</v>
          </cell>
          <cell r="C1137" t="str">
            <v>hypothetical protein</v>
          </cell>
          <cell r="D1137">
            <v>312.950111825759</v>
          </cell>
          <cell r="E1137">
            <v>179.26710801218599</v>
          </cell>
          <cell r="F1137">
            <v>246.10860991897201</v>
          </cell>
          <cell r="G1137">
            <v>0.77133707143853503</v>
          </cell>
          <cell r="H1137">
            <v>0.19711817669783299</v>
          </cell>
          <cell r="I1137">
            <v>5.1497180475014401E-5</v>
          </cell>
          <cell r="J1137">
            <v>1.3243303577571401E-4</v>
          </cell>
          <cell r="K1137">
            <v>841.28712100193161</v>
          </cell>
          <cell r="L1137">
            <v>201.96948856291522</v>
          </cell>
          <cell r="M1137">
            <v>611.97202179967451</v>
          </cell>
          <cell r="N1137">
            <v>70.237979511289907</v>
          </cell>
          <cell r="O1137" t="str">
            <v>Y</v>
          </cell>
          <cell r="P1137" t="str">
            <v>Y</v>
          </cell>
          <cell r="Q1137">
            <v>0</v>
          </cell>
          <cell r="R1137">
            <v>171.876399804518</v>
          </cell>
          <cell r="S1137">
            <v>-1.4357489999999999</v>
          </cell>
          <cell r="T1137">
            <v>1.135236E-19</v>
          </cell>
          <cell r="U1137" t="str">
            <v>yellow</v>
          </cell>
          <cell r="V1137">
            <v>2316.9780586934066</v>
          </cell>
          <cell r="W1137">
            <v>2638.4615257591499</v>
          </cell>
          <cell r="X1137">
            <v>-0.18135979534626301</v>
          </cell>
          <cell r="Y1137">
            <v>0.70853130335370396</v>
          </cell>
        </row>
        <row r="1138">
          <cell r="A1138" t="str">
            <v>UMAG_06456</v>
          </cell>
          <cell r="B1138" t="str">
            <v>KIS65753</v>
          </cell>
          <cell r="C1138" t="str">
            <v>related to aminopeptidase Y precursor</v>
          </cell>
          <cell r="D1138">
            <v>67.522181271347307</v>
          </cell>
          <cell r="E1138">
            <v>37.711209379908802</v>
          </cell>
          <cell r="F1138">
            <v>52.6166953256281</v>
          </cell>
          <cell r="G1138">
            <v>0.77044019134937802</v>
          </cell>
          <cell r="H1138">
            <v>0.283373102564692</v>
          </cell>
          <cell r="I1138">
            <v>3.5732016143690702E-3</v>
          </cell>
          <cell r="J1138">
            <v>6.8151409592040703E-3</v>
          </cell>
          <cell r="K1138">
            <v>29.994685679092044</v>
          </cell>
          <cell r="L1138">
            <v>10.494642269779026</v>
          </cell>
          <cell r="M1138">
            <v>21.112416169121961</v>
          </cell>
          <cell r="N1138">
            <v>6.2822184278654261</v>
          </cell>
          <cell r="O1138" t="str">
            <v>N</v>
          </cell>
          <cell r="P1138" t="str">
            <v>Y</v>
          </cell>
          <cell r="Q1138">
            <v>0.5</v>
          </cell>
          <cell r="R1138">
            <v>5.76120143111907</v>
          </cell>
          <cell r="S1138">
            <v>0.90009510000000004</v>
          </cell>
          <cell r="T1138">
            <v>0.15564149999999999</v>
          </cell>
          <cell r="U1138" t="str">
            <v>light-cyan</v>
          </cell>
          <cell r="V1138">
            <v>1225.90889982575</v>
          </cell>
          <cell r="W1138">
            <v>25.0689403406585</v>
          </cell>
          <cell r="X1138">
            <v>5.5395965856684404</v>
          </cell>
          <cell r="Y1138">
            <v>4.5142631524490698E-112</v>
          </cell>
        </row>
        <row r="1139">
          <cell r="A1139" t="str">
            <v>UMAG_10955</v>
          </cell>
          <cell r="B1139" t="str">
            <v>KIS71812</v>
          </cell>
          <cell r="C1139" t="str">
            <v>hypothetical protein</v>
          </cell>
          <cell r="D1139">
            <v>97.526244886880207</v>
          </cell>
          <cell r="E1139">
            <v>55.960431990573397</v>
          </cell>
          <cell r="F1139">
            <v>76.743338438726795</v>
          </cell>
          <cell r="G1139">
            <v>0.770213423517911</v>
          </cell>
          <cell r="H1139">
            <v>0.19138852565455799</v>
          </cell>
          <cell r="I1139">
            <v>3.2704037019387397E-5</v>
          </cell>
          <cell r="J1139">
            <v>8.6763071517553499E-5</v>
          </cell>
          <cell r="K1139">
            <v>125.23124550813804</v>
          </cell>
          <cell r="L1139">
            <v>15.70015622407108</v>
          </cell>
          <cell r="M1139">
            <v>90.939564565686993</v>
          </cell>
          <cell r="N1139">
            <v>6.576490021458417</v>
          </cell>
          <cell r="O1139" t="str">
            <v>Y</v>
          </cell>
          <cell r="P1139" t="str">
            <v>Y</v>
          </cell>
          <cell r="Q1139">
            <v>4</v>
          </cell>
          <cell r="R1139">
            <v>68.539072100723999</v>
          </cell>
          <cell r="S1139">
            <v>0.1720276</v>
          </cell>
          <cell r="T1139">
            <v>0.52318279999999995</v>
          </cell>
          <cell r="U1139" t="str">
            <v>salmon</v>
          </cell>
          <cell r="V1139">
            <v>571.97788946373373</v>
          </cell>
          <cell r="W1139">
            <v>1002.8965926919478</v>
          </cell>
          <cell r="X1139">
            <v>-0.80743928499402595</v>
          </cell>
          <cell r="Y1139">
            <v>1.03903802873136E-9</v>
          </cell>
        </row>
        <row r="1140">
          <cell r="A1140" t="str">
            <v>UMAG_01898</v>
          </cell>
          <cell r="B1140" t="str">
            <v>KIS70743</v>
          </cell>
          <cell r="C1140" t="str">
            <v>related to endo-1</v>
          </cell>
          <cell r="D1140">
            <v>45.180072393067199</v>
          </cell>
          <cell r="E1140">
            <v>25.333064092383001</v>
          </cell>
          <cell r="F1140">
            <v>35.256568242725102</v>
          </cell>
          <cell r="G1140">
            <v>0.76955879495453505</v>
          </cell>
          <cell r="H1140">
            <v>0.27422870736231603</v>
          </cell>
          <cell r="I1140">
            <v>2.7659284388665598E-3</v>
          </cell>
          <cell r="J1140">
            <v>5.3932682508535902E-3</v>
          </cell>
          <cell r="K1140">
            <v>25.717959689838175</v>
          </cell>
          <cell r="L1140">
            <v>6.2895500059214982</v>
          </cell>
          <cell r="M1140">
            <v>18.383795126391803</v>
          </cell>
          <cell r="N1140">
            <v>2.5548800127291207</v>
          </cell>
          <cell r="O1140" t="str">
            <v>Y</v>
          </cell>
          <cell r="P1140" t="str">
            <v>Y</v>
          </cell>
          <cell r="Q1140">
            <v>0</v>
          </cell>
          <cell r="R1140">
            <v>14.5835172656772</v>
          </cell>
          <cell r="S1140">
            <v>-1.8879859999999999</v>
          </cell>
          <cell r="T1140">
            <v>1.6056619999999999E-4</v>
          </cell>
          <cell r="U1140" t="str">
            <v>pink</v>
          </cell>
          <cell r="V1140">
            <v>473.08041373242031</v>
          </cell>
          <cell r="W1140">
            <v>1037.7991838570449</v>
          </cell>
          <cell r="X1140">
            <v>-1.13311706972068</v>
          </cell>
          <cell r="Y1140">
            <v>7.8915095735701899E-25</v>
          </cell>
        </row>
        <row r="1141">
          <cell r="A1141" t="str">
            <v>UMAG_01906</v>
          </cell>
          <cell r="B1141" t="str">
            <v>KIS70751</v>
          </cell>
          <cell r="C1141" t="str">
            <v>related to NUT2 - subunit of the RNA polymerase II mediator complex</v>
          </cell>
          <cell r="D1141">
            <v>46.216730360756401</v>
          </cell>
          <cell r="E1141">
            <v>26.0006295946447</v>
          </cell>
          <cell r="F1141">
            <v>36.108679977700596</v>
          </cell>
          <cell r="G1141">
            <v>0.76846498959021203</v>
          </cell>
          <cell r="H1141">
            <v>0.26344515073628499</v>
          </cell>
          <cell r="I1141">
            <v>1.97009382756056E-3</v>
          </cell>
          <cell r="J1141">
            <v>3.9450731946810902E-3</v>
          </cell>
          <cell r="K1141">
            <v>52.449611109172551</v>
          </cell>
          <cell r="L1141">
            <v>8.5100602436361701</v>
          </cell>
          <cell r="M1141">
            <v>37.269102628061169</v>
          </cell>
          <cell r="N1141">
            <v>8.8012770665577982</v>
          </cell>
          <cell r="O1141" t="str">
            <v>Y</v>
          </cell>
          <cell r="P1141" t="str">
            <v>Y</v>
          </cell>
          <cell r="Q1141">
            <v>4</v>
          </cell>
          <cell r="R1141">
            <v>44.942164543836697</v>
          </cell>
          <cell r="S1141">
            <v>0.48727700000000002</v>
          </cell>
          <cell r="T1141">
            <v>8.7602849999999996E-2</v>
          </cell>
          <cell r="U1141" t="str">
            <v>cyan</v>
          </cell>
          <cell r="V1141">
            <v>530.79460778204202</v>
          </cell>
          <cell r="W1141">
            <v>417.33494477852037</v>
          </cell>
          <cell r="X1141">
            <v>0.34492190094265401</v>
          </cell>
          <cell r="Y1141">
            <v>7.5251635036864602E-3</v>
          </cell>
        </row>
        <row r="1142">
          <cell r="A1142" t="str">
            <v>UMAG_10035</v>
          </cell>
          <cell r="B1142" t="str">
            <v>KIS71703</v>
          </cell>
          <cell r="C1142" t="str">
            <v>probable protein transport protein sec61 beta subunit</v>
          </cell>
          <cell r="D1142">
            <v>111.097284127539</v>
          </cell>
          <cell r="E1142">
            <v>63.241299388969097</v>
          </cell>
          <cell r="F1142">
            <v>87.169291758253905</v>
          </cell>
          <cell r="G1142">
            <v>0.76839557202954401</v>
          </cell>
          <cell r="H1142">
            <v>0.22643578984764001</v>
          </cell>
          <cell r="I1142">
            <v>3.8855066906873502E-4</v>
          </cell>
          <cell r="J1142">
            <v>8.6852502497717298E-4</v>
          </cell>
          <cell r="K1142">
            <v>259.15362734198118</v>
          </cell>
          <cell r="L1142">
            <v>52.712146865420507</v>
          </cell>
          <cell r="M1142">
            <v>187.70360600152668</v>
          </cell>
          <cell r="N1142">
            <v>44.746068966110826</v>
          </cell>
          <cell r="O1142" t="str">
            <v>Y</v>
          </cell>
          <cell r="P1142" t="str">
            <v>Y</v>
          </cell>
          <cell r="Q1142">
            <v>2</v>
          </cell>
          <cell r="R1142">
            <v>185.969790163341</v>
          </cell>
          <cell r="S1142">
            <v>-0.36918299999999998</v>
          </cell>
          <cell r="T1142">
            <v>1.5029890000000001E-2</v>
          </cell>
          <cell r="U1142" t="str">
            <v>yellow</v>
          </cell>
          <cell r="V1142">
            <v>1776.761850049227</v>
          </cell>
          <cell r="W1142">
            <v>1956.73597487183</v>
          </cell>
          <cell r="X1142">
            <v>-0.13803398367019401</v>
          </cell>
          <cell r="Y1142">
            <v>0.60468970797413102</v>
          </cell>
        </row>
        <row r="1143">
          <cell r="A1143" t="str">
            <v>UMAG_05228</v>
          </cell>
          <cell r="B1143" t="str">
            <v>KIS70157</v>
          </cell>
          <cell r="C1143" t="str">
            <v>related to RAD23 - nucleotide excision repair protein (ubiquitin-like protein)</v>
          </cell>
          <cell r="D1143">
            <v>2152.3540786058302</v>
          </cell>
          <cell r="E1143">
            <v>1252.62120991251</v>
          </cell>
          <cell r="F1143">
            <v>1702.4876442591701</v>
          </cell>
          <cell r="G1143">
            <v>0.76811368534896196</v>
          </cell>
          <cell r="H1143">
            <v>0.124105404470559</v>
          </cell>
          <cell r="I1143">
            <v>3.5118141458787098E-10</v>
          </cell>
          <cell r="J1143">
            <v>1.74644491011366E-9</v>
          </cell>
          <cell r="K1143">
            <v>1077.9351591622265</v>
          </cell>
          <cell r="L1143">
            <v>123.48161594755305</v>
          </cell>
          <cell r="M1143">
            <v>793.01560330118957</v>
          </cell>
          <cell r="N1143">
            <v>66.120736162213746</v>
          </cell>
          <cell r="O1143" t="str">
            <v>Y</v>
          </cell>
          <cell r="P1143" t="str">
            <v>Y</v>
          </cell>
          <cell r="Q1143">
            <v>0</v>
          </cell>
          <cell r="R1143">
            <v>351.12526186151302</v>
          </cell>
          <cell r="S1143">
            <v>-0.1499762</v>
          </cell>
          <cell r="T1143">
            <v>0.49791449999999998</v>
          </cell>
          <cell r="U1143" t="str">
            <v>green</v>
          </cell>
          <cell r="V1143">
            <v>5615.8927741717807</v>
          </cell>
          <cell r="W1143">
            <v>6206.2573846266432</v>
          </cell>
          <cell r="X1143">
            <v>-0.143835457579605</v>
          </cell>
          <cell r="Y1143">
            <v>0.155907012465407</v>
          </cell>
        </row>
        <row r="1144">
          <cell r="A1144" t="str">
            <v>UMAG_10038</v>
          </cell>
          <cell r="B1144" t="str">
            <v>KIS71712</v>
          </cell>
          <cell r="C1144" t="str">
            <v>probable multifunctional beta-oxidation protein</v>
          </cell>
          <cell r="D1144">
            <v>925.36174823275303</v>
          </cell>
          <cell r="E1144">
            <v>537.45102023402603</v>
          </cell>
          <cell r="F1144">
            <v>731.40638423338896</v>
          </cell>
          <cell r="G1144">
            <v>0.76727865476965396</v>
          </cell>
          <cell r="H1144">
            <v>0.14098959787392901</v>
          </cell>
          <cell r="I1144">
            <v>3.0507287903061502E-8</v>
          </cell>
          <cell r="J1144">
            <v>1.2157747060689499E-7</v>
          </cell>
          <cell r="K1144">
            <v>227.52402887607917</v>
          </cell>
          <cell r="L1144">
            <v>17.099451844789712</v>
          </cell>
          <cell r="M1144">
            <v>167.3505617945888</v>
          </cell>
          <cell r="N1144">
            <v>27.270157174646396</v>
          </cell>
          <cell r="O1144" t="str">
            <v>Y</v>
          </cell>
          <cell r="P1144" t="str">
            <v>Y</v>
          </cell>
          <cell r="Q1144">
            <v>0.5</v>
          </cell>
          <cell r="R1144">
            <v>433.27094964684801</v>
          </cell>
          <cell r="S1144">
            <v>-0.76921490000000003</v>
          </cell>
          <cell r="T1144">
            <v>5.7328359999999998E-3</v>
          </cell>
          <cell r="U1144" t="str">
            <v>dark-green</v>
          </cell>
          <cell r="V1144">
            <v>2969.1030441232601</v>
          </cell>
          <cell r="W1144">
            <v>823.20704244623903</v>
          </cell>
          <cell r="X1144">
            <v>1.8479310030273299</v>
          </cell>
          <cell r="Y1144">
            <v>7.4260267730628795E-114</v>
          </cell>
        </row>
        <row r="1145">
          <cell r="A1145" t="str">
            <v>UMAG_02165</v>
          </cell>
          <cell r="B1145" t="str">
            <v>KIS69630</v>
          </cell>
          <cell r="C1145" t="str">
            <v>hypothetical protein</v>
          </cell>
          <cell r="D1145">
            <v>180.97146411073999</v>
          </cell>
          <cell r="E1145">
            <v>103.761289358695</v>
          </cell>
          <cell r="F1145">
            <v>142.36637673471699</v>
          </cell>
          <cell r="G1145">
            <v>0.76644195412128802</v>
          </cell>
          <cell r="H1145">
            <v>0.203704737601969</v>
          </cell>
          <cell r="I1145">
            <v>9.5822912724905006E-5</v>
          </cell>
          <cell r="J1145">
            <v>2.36536498358E-4</v>
          </cell>
          <cell r="K1145">
            <v>76.372307583144604</v>
          </cell>
          <cell r="L1145">
            <v>10.764688174485499</v>
          </cell>
          <cell r="M1145">
            <v>55.57590938543953</v>
          </cell>
          <cell r="N1145">
            <v>15.956038324446098</v>
          </cell>
          <cell r="O1145" t="str">
            <v>Y</v>
          </cell>
          <cell r="P1145" t="str">
            <v>Y</v>
          </cell>
          <cell r="Q1145">
            <v>6</v>
          </cell>
          <cell r="R1145">
            <v>72.867389978407502</v>
          </cell>
          <cell r="S1145">
            <v>-4.9636439999999997E-2</v>
          </cell>
          <cell r="T1145">
            <v>0.81918950000000001</v>
          </cell>
          <cell r="U1145" t="str">
            <v>green</v>
          </cell>
          <cell r="V1145">
            <v>1106.6424050375099</v>
          </cell>
          <cell r="W1145">
            <v>1049.8880178237966</v>
          </cell>
          <cell r="X1145">
            <v>7.6277807267717102E-2</v>
          </cell>
          <cell r="Y1145">
            <v>0.43647302527137599</v>
          </cell>
        </row>
        <row r="1146">
          <cell r="A1146" t="str">
            <v>UMAG_00597</v>
          </cell>
          <cell r="B1146" t="str">
            <v>KIS72179</v>
          </cell>
          <cell r="C1146" t="str">
            <v>probable ATP-binding cassette transporter protein</v>
          </cell>
          <cell r="D1146">
            <v>368.95058879541301</v>
          </cell>
          <cell r="E1146">
            <v>214.37902910985801</v>
          </cell>
          <cell r="F1146">
            <v>291.66480895263601</v>
          </cell>
          <cell r="G1146">
            <v>0.76583091522256597</v>
          </cell>
          <cell r="H1146">
            <v>0.14227119465833199</v>
          </cell>
          <cell r="I1146">
            <v>4.26814916789164E-8</v>
          </cell>
          <cell r="J1146">
            <v>1.67307303547209E-7</v>
          </cell>
          <cell r="K1146">
            <v>120.45374120056266</v>
          </cell>
          <cell r="L1146">
            <v>8.0752111145515979</v>
          </cell>
          <cell r="M1146">
            <v>88.745048639733554</v>
          </cell>
          <cell r="N1146">
            <v>14.048375923264727</v>
          </cell>
          <cell r="O1146" t="str">
            <v>Y</v>
          </cell>
          <cell r="P1146" t="str">
            <v>Y</v>
          </cell>
          <cell r="Q1146">
            <v>2</v>
          </cell>
          <cell r="R1146">
            <v>224.189308711423</v>
          </cell>
          <cell r="S1146">
            <v>0.82217020145594599</v>
          </cell>
          <cell r="T1146">
            <v>8.4704282343748002E-11</v>
          </cell>
          <cell r="U1146" t="str">
            <v>magenta</v>
          </cell>
          <cell r="V1146">
            <v>1824.3636499232734</v>
          </cell>
          <cell r="W1146">
            <v>1518.5389356524731</v>
          </cell>
          <cell r="X1146">
            <v>0.26419135500980201</v>
          </cell>
          <cell r="Y1146">
            <v>7.1783502160053898E-3</v>
          </cell>
        </row>
        <row r="1147">
          <cell r="A1147" t="str">
            <v>UMAG_01628</v>
          </cell>
          <cell r="B1147" t="str">
            <v>KIS70453</v>
          </cell>
          <cell r="C1147" t="str">
            <v>related to BET1 - Type II membrane protein required for vesicular transport between ER and Golgi</v>
          </cell>
          <cell r="D1147">
            <v>43.897637334697102</v>
          </cell>
          <cell r="E1147">
            <v>24.824932970475299</v>
          </cell>
          <cell r="F1147">
            <v>34.361285152586198</v>
          </cell>
          <cell r="G1147">
            <v>0.76561183857880399</v>
          </cell>
          <cell r="H1147">
            <v>0.253947862026347</v>
          </cell>
          <cell r="I1147">
            <v>1.44780839880019E-3</v>
          </cell>
          <cell r="J1147">
            <v>2.9748226005881801E-3</v>
          </cell>
          <cell r="K1147">
            <v>53.443978947441899</v>
          </cell>
          <cell r="L1147">
            <v>3.9815343835018897</v>
          </cell>
          <cell r="M1147">
            <v>38.323611693765145</v>
          </cell>
          <cell r="N1147">
            <v>5.7145528453336647</v>
          </cell>
          <cell r="O1147" t="str">
            <v>Y</v>
          </cell>
          <cell r="P1147" t="str">
            <v>Y</v>
          </cell>
          <cell r="Q1147">
            <v>4</v>
          </cell>
          <cell r="R1147">
            <v>84.276866056062602</v>
          </cell>
          <cell r="S1147">
            <v>0.59274269999999996</v>
          </cell>
          <cell r="T1147">
            <v>4.9347239999999997E-3</v>
          </cell>
          <cell r="U1147" t="str">
            <v>light-green</v>
          </cell>
          <cell r="V1147">
            <v>507.18141227270195</v>
          </cell>
          <cell r="W1147">
            <v>677.74411427090661</v>
          </cell>
          <cell r="X1147">
            <v>-0.41842023509755399</v>
          </cell>
          <cell r="Y1147">
            <v>2.7823948534810702E-3</v>
          </cell>
        </row>
        <row r="1148">
          <cell r="A1148" t="str">
            <v>UMAG_02655</v>
          </cell>
          <cell r="B1148" t="str">
            <v>KIS69314</v>
          </cell>
          <cell r="C1148" t="str">
            <v>related to RNA binding motif protein</v>
          </cell>
          <cell r="D1148">
            <v>74.693563141082507</v>
          </cell>
          <cell r="E1148">
            <v>42.594493396702497</v>
          </cell>
          <cell r="F1148">
            <v>58.644028268892498</v>
          </cell>
          <cell r="G1148">
            <v>0.76433304731964402</v>
          </cell>
          <cell r="H1148">
            <v>0.22474032790953</v>
          </cell>
          <cell r="I1148">
            <v>3.8303703077979101E-4</v>
          </cell>
          <cell r="J1148">
            <v>8.57387116714293E-4</v>
          </cell>
          <cell r="K1148">
            <v>38.787038176005652</v>
          </cell>
          <cell r="L1148">
            <v>4.9023276580015525</v>
          </cell>
          <cell r="M1148">
            <v>28.229786675840572</v>
          </cell>
          <cell r="N1148">
            <v>7.2646847202032365</v>
          </cell>
          <cell r="O1148" t="str">
            <v>Y</v>
          </cell>
          <cell r="P1148" t="str">
            <v>Y</v>
          </cell>
          <cell r="Q1148">
            <v>6</v>
          </cell>
          <cell r="R1148">
            <v>68.698719677504002</v>
          </cell>
          <cell r="S1148">
            <v>1.120592</v>
          </cell>
          <cell r="T1148">
            <v>2.4008219999999998E-9</v>
          </cell>
          <cell r="U1148" t="str">
            <v>magenta</v>
          </cell>
          <cell r="V1148">
            <v>484.02626065696268</v>
          </cell>
          <cell r="W1148">
            <v>474.17547783038327</v>
          </cell>
          <cell r="X1148">
            <v>2.73804163314211E-2</v>
          </cell>
          <cell r="Y1148">
            <v>0.83376627674460102</v>
          </cell>
        </row>
        <row r="1149">
          <cell r="A1149" t="str">
            <v>UMAG_10129</v>
          </cell>
          <cell r="B1149" t="str">
            <v>KIS69837</v>
          </cell>
          <cell r="C1149" t="str">
            <v>probable translation initiation factor eIF2 gamma chain</v>
          </cell>
          <cell r="D1149">
            <v>1044.0133903558999</v>
          </cell>
          <cell r="E1149">
            <v>608.02019664242903</v>
          </cell>
          <cell r="F1149">
            <v>826.01679349916503</v>
          </cell>
          <cell r="G1149">
            <v>0.76389293004418302</v>
          </cell>
          <cell r="H1149">
            <v>0.13829214652052099</v>
          </cell>
          <cell r="I1149">
            <v>1.9274836994099499E-8</v>
          </cell>
          <cell r="J1149">
            <v>7.8707615032795698E-8</v>
          </cell>
          <cell r="K1149">
            <v>497.70005491382767</v>
          </cell>
          <cell r="L1149">
            <v>22.466110104309539</v>
          </cell>
          <cell r="M1149">
            <v>366.70429920570518</v>
          </cell>
          <cell r="N1149">
            <v>52.103881605659751</v>
          </cell>
          <cell r="O1149" t="str">
            <v>Y</v>
          </cell>
          <cell r="P1149" t="str">
            <v>Y</v>
          </cell>
          <cell r="Q1149">
            <v>0</v>
          </cell>
          <cell r="R1149">
            <v>200.10654708759799</v>
          </cell>
          <cell r="S1149">
            <v>-1.308371</v>
          </cell>
          <cell r="T1149">
            <v>6.1751209999999996E-13</v>
          </cell>
          <cell r="U1149" t="str">
            <v>yellow</v>
          </cell>
          <cell r="V1149">
            <v>4019.0186243785697</v>
          </cell>
          <cell r="W1149">
            <v>8090.3614659330133</v>
          </cell>
          <cell r="X1149">
            <v>-1.0079035370898299</v>
          </cell>
          <cell r="Y1149">
            <v>2.3561253938150201E-27</v>
          </cell>
        </row>
        <row r="1150">
          <cell r="A1150" t="str">
            <v>UMAG_02719</v>
          </cell>
          <cell r="B1150" t="str">
            <v>KIS69385</v>
          </cell>
          <cell r="C1150" t="str">
            <v>related to DJP1 - DnaJ-like protein</v>
          </cell>
          <cell r="D1150">
            <v>781.27001645639996</v>
          </cell>
          <cell r="E1150">
            <v>453.12625420408102</v>
          </cell>
          <cell r="F1150">
            <v>617.19813533024001</v>
          </cell>
          <cell r="G1150">
            <v>0.76295581323971295</v>
          </cell>
          <cell r="H1150">
            <v>0.16694224084357401</v>
          </cell>
          <cell r="I1150">
            <v>2.8131232532394098E-6</v>
          </cell>
          <cell r="J1150">
            <v>8.7833621149959194E-6</v>
          </cell>
          <cell r="K1150">
            <v>363.5934836073385</v>
          </cell>
          <cell r="L1150">
            <v>38.573196057643401</v>
          </cell>
          <cell r="M1150">
            <v>265.51344406076322</v>
          </cell>
          <cell r="N1150">
            <v>48.099326788727723</v>
          </cell>
          <cell r="O1150" t="str">
            <v>Y</v>
          </cell>
          <cell r="P1150" t="str">
            <v>Y</v>
          </cell>
          <cell r="Q1150">
            <v>0</v>
          </cell>
          <cell r="R1150">
            <v>193.40933724239</v>
          </cell>
          <cell r="S1150">
            <v>-0.67232119999999995</v>
          </cell>
          <cell r="T1150">
            <v>8.1299699999999998E-4</v>
          </cell>
          <cell r="U1150" t="str">
            <v>yellow</v>
          </cell>
          <cell r="V1150">
            <v>2666.0793761596201</v>
          </cell>
          <cell r="W1150">
            <v>3614.4904378742299</v>
          </cell>
          <cell r="X1150">
            <v>-0.43746865965772203</v>
          </cell>
          <cell r="Y1150">
            <v>1.0405930235027399E-3</v>
          </cell>
        </row>
        <row r="1151">
          <cell r="A1151" t="str">
            <v>UMAG_11602</v>
          </cell>
          <cell r="B1151" t="str">
            <v>KIS66003</v>
          </cell>
          <cell r="C1151" t="str">
            <v>related to zinc finger protein</v>
          </cell>
          <cell r="D1151">
            <v>201.75187622589999</v>
          </cell>
          <cell r="E1151">
            <v>117.376270582204</v>
          </cell>
          <cell r="F1151">
            <v>159.56407340405201</v>
          </cell>
          <cell r="G1151">
            <v>0.762440857887281</v>
          </cell>
          <cell r="H1151">
            <v>0.152761432748687</v>
          </cell>
          <cell r="I1151">
            <v>3.5015432464339401E-7</v>
          </cell>
          <cell r="J1151">
            <v>1.2220404847089799E-6</v>
          </cell>
          <cell r="K1151">
            <v>195.54441039862616</v>
          </cell>
          <cell r="L1151">
            <v>17.03249023177797</v>
          </cell>
          <cell r="M1151">
            <v>144.27092023153702</v>
          </cell>
          <cell r="N1151">
            <v>9.9630311298917942</v>
          </cell>
          <cell r="O1151" t="str">
            <v>Y</v>
          </cell>
          <cell r="P1151" t="str">
            <v>Y</v>
          </cell>
          <cell r="Q1151">
            <v>0</v>
          </cell>
          <cell r="R1151">
            <v>71.001363879555001</v>
          </cell>
          <cell r="S1151">
            <v>-1.061205</v>
          </cell>
          <cell r="T1151">
            <v>3.6119150000000001E-9</v>
          </cell>
          <cell r="U1151" t="str">
            <v>yellow</v>
          </cell>
          <cell r="V1151">
            <v>1324.9327958107633</v>
          </cell>
          <cell r="W1151">
            <v>1609.7260626410932</v>
          </cell>
          <cell r="X1151">
            <v>-0.27988558941744102</v>
          </cell>
          <cell r="Y1151">
            <v>0.10432634849825501</v>
          </cell>
        </row>
        <row r="1152">
          <cell r="A1152" t="str">
            <v>UMAG_00576</v>
          </cell>
          <cell r="B1152" t="str">
            <v>KIS72158</v>
          </cell>
          <cell r="C1152" t="str">
            <v>related to LRP1 - nuclear exosome-associated nucleic acid binding protein</v>
          </cell>
          <cell r="D1152">
            <v>420.34730422430403</v>
          </cell>
          <cell r="E1152">
            <v>243.81653687582599</v>
          </cell>
          <cell r="F1152">
            <v>332.08192055006498</v>
          </cell>
          <cell r="G1152">
            <v>0.76221855143428097</v>
          </cell>
          <cell r="H1152">
            <v>0.16937479492901</v>
          </cell>
          <cell r="I1152">
            <v>3.9106234357394401E-6</v>
          </cell>
          <cell r="J1152">
            <v>1.1944504678428699E-5</v>
          </cell>
          <cell r="K1152">
            <v>394.94505675747365</v>
          </cell>
          <cell r="L1152">
            <v>62.79834862009595</v>
          </cell>
          <cell r="M1152">
            <v>289.5971165680121</v>
          </cell>
          <cell r="N1152">
            <v>34.884583425564024</v>
          </cell>
          <cell r="O1152" t="str">
            <v>Y</v>
          </cell>
          <cell r="P1152" t="str">
            <v>Y</v>
          </cell>
          <cell r="Q1152">
            <v>4</v>
          </cell>
          <cell r="R1152">
            <v>174.990144177426</v>
          </cell>
          <cell r="S1152">
            <v>1.7924651306937001</v>
          </cell>
          <cell r="T1152">
            <v>1.8193178849025199E-27</v>
          </cell>
          <cell r="U1152" t="str">
            <v>cyan</v>
          </cell>
          <cell r="V1152">
            <v>2928.3515319325766</v>
          </cell>
          <cell r="W1152">
            <v>1011.3075834115079</v>
          </cell>
          <cell r="X1152">
            <v>1.5317538411778699</v>
          </cell>
          <cell r="Y1152">
            <v>1.0522831990783101E-54</v>
          </cell>
        </row>
        <row r="1153">
          <cell r="A1153" t="str">
            <v>UMAG_10663</v>
          </cell>
          <cell r="B1153" t="str">
            <v>KIS68190</v>
          </cell>
          <cell r="C1153" t="str">
            <v>probable RHO1 - GTP-binding protein of the rho subfamily of ras-like proteins</v>
          </cell>
          <cell r="D1153">
            <v>135.004717260576</v>
          </cell>
          <cell r="E1153">
            <v>78.265907238377096</v>
          </cell>
          <cell r="F1153">
            <v>106.635312249477</v>
          </cell>
          <cell r="G1153">
            <v>0.76097857747879705</v>
          </cell>
          <cell r="H1153">
            <v>0.180442044331702</v>
          </cell>
          <cell r="I1153">
            <v>1.42823133587961E-5</v>
          </cell>
          <cell r="J1153">
            <v>4.0114671433836003E-5</v>
          </cell>
          <cell r="K1153">
            <v>131.04852906457614</v>
          </cell>
          <cell r="L1153">
            <v>14.384502993276916</v>
          </cell>
          <cell r="M1153">
            <v>95.752408516966383</v>
          </cell>
          <cell r="N1153">
            <v>10.03422032193493</v>
          </cell>
          <cell r="O1153" t="str">
            <v>Y</v>
          </cell>
          <cell r="P1153" t="str">
            <v>Y</v>
          </cell>
          <cell r="Q1153">
            <v>2</v>
          </cell>
          <cell r="R1153">
            <v>93.855934202600807</v>
          </cell>
          <cell r="S1153">
            <v>4.4529239999999998E-2</v>
          </cell>
          <cell r="T1153">
            <v>0.87675219999999998</v>
          </cell>
          <cell r="U1153" t="str">
            <v>light-green</v>
          </cell>
          <cell r="V1153">
            <v>1586.8654132208633</v>
          </cell>
          <cell r="W1153">
            <v>899.13293598891732</v>
          </cell>
          <cell r="X1153">
            <v>0.81724312792326703</v>
          </cell>
          <cell r="Y1153">
            <v>2.5988678716022099E-18</v>
          </cell>
        </row>
        <row r="1154">
          <cell r="A1154" t="str">
            <v>UMAG_10178</v>
          </cell>
          <cell r="B1154" t="str">
            <v>KIS70055</v>
          </cell>
          <cell r="C1154" t="str">
            <v>hypothetical protein</v>
          </cell>
          <cell r="D1154">
            <v>75.952403291020104</v>
          </cell>
          <cell r="E1154">
            <v>43.400508341438197</v>
          </cell>
          <cell r="F1154">
            <v>59.6764558162292</v>
          </cell>
          <cell r="G1154">
            <v>0.760673510597346</v>
          </cell>
          <cell r="H1154">
            <v>0.237981610747001</v>
          </cell>
          <cell r="I1154">
            <v>7.8674484380124201E-4</v>
          </cell>
          <cell r="J1154">
            <v>1.6773503930547901E-3</v>
          </cell>
          <cell r="K1154">
            <v>200.27505004272405</v>
          </cell>
          <cell r="L1154">
            <v>47.41766831111596</v>
          </cell>
          <cell r="M1154">
            <v>144.88206716558079</v>
          </cell>
          <cell r="N1154">
            <v>18.810012725184514</v>
          </cell>
          <cell r="O1154" t="str">
            <v>Y</v>
          </cell>
          <cell r="P1154" t="str">
            <v>Y</v>
          </cell>
          <cell r="Q1154">
            <v>2</v>
          </cell>
          <cell r="R1154">
            <v>68.685183433552396</v>
          </cell>
          <cell r="S1154">
            <v>-0.48497380000000001</v>
          </cell>
          <cell r="T1154">
            <v>5.99844E-2</v>
          </cell>
          <cell r="U1154" t="str">
            <v>yellow</v>
          </cell>
          <cell r="V1154">
            <v>1044.214380851595</v>
          </cell>
          <cell r="W1154">
            <v>726.7685328711317</v>
          </cell>
          <cell r="X1154">
            <v>0.50394260886679298</v>
          </cell>
          <cell r="Y1154">
            <v>0.29307735060239198</v>
          </cell>
        </row>
        <row r="1155">
          <cell r="A1155" t="str">
            <v>UMAG_00157</v>
          </cell>
          <cell r="B1155" t="str">
            <v>KIS71719</v>
          </cell>
          <cell r="C1155" t="str">
            <v>probable pyruvate kinase</v>
          </cell>
          <cell r="D1155">
            <v>3111.7632448569302</v>
          </cell>
          <cell r="E1155">
            <v>1823.84604304853</v>
          </cell>
          <cell r="F1155">
            <v>2467.8046439527302</v>
          </cell>
          <cell r="G1155">
            <v>0.76062983775825099</v>
          </cell>
          <cell r="H1155">
            <v>0.108873536424364</v>
          </cell>
          <cell r="I1155">
            <v>1.6297373142994801E-12</v>
          </cell>
          <cell r="J1155">
            <v>1.01917744921342E-11</v>
          </cell>
          <cell r="K1155">
            <v>1318.0468924404231</v>
          </cell>
          <cell r="L1155">
            <v>58.221931890536247</v>
          </cell>
          <cell r="M1155">
            <v>976.23103443030277</v>
          </cell>
          <cell r="N1155">
            <v>48.002938604580933</v>
          </cell>
          <cell r="O1155" t="str">
            <v>Y</v>
          </cell>
          <cell r="P1155" t="str">
            <v>Y</v>
          </cell>
          <cell r="Q1155">
            <v>0</v>
          </cell>
          <cell r="R1155">
            <v>1148.1390213700899</v>
          </cell>
          <cell r="S1155">
            <v>-1.06554342521364</v>
          </cell>
          <cell r="T1155">
            <v>3.7572615603220098E-5</v>
          </cell>
          <cell r="U1155" t="str">
            <v>yellow</v>
          </cell>
          <cell r="V1155">
            <v>19811.857868326697</v>
          </cell>
          <cell r="W1155">
            <v>32547.850552484233</v>
          </cell>
          <cell r="X1155">
            <v>-0.71541209489042101</v>
          </cell>
          <cell r="Y1155">
            <v>8.5074133596235303E-19</v>
          </cell>
        </row>
        <row r="1156">
          <cell r="A1156" t="str">
            <v>UMAG_03867</v>
          </cell>
          <cell r="B1156" t="str">
            <v>KIS68286</v>
          </cell>
          <cell r="C1156" t="str">
            <v>related to ATP11 - F1F0-ATPase complex assembly protein</v>
          </cell>
          <cell r="D1156">
            <v>119.88187922341</v>
          </cell>
          <cell r="E1156">
            <v>69.141939661556293</v>
          </cell>
          <cell r="F1156">
            <v>94.5119094424834</v>
          </cell>
          <cell r="G1156">
            <v>0.76061662335340996</v>
          </cell>
          <cell r="H1156">
            <v>0.19903347365749699</v>
          </cell>
          <cell r="I1156">
            <v>7.6316145905028503E-5</v>
          </cell>
          <cell r="J1156">
            <v>1.9242868951853401E-4</v>
          </cell>
          <cell r="K1156">
            <v>67.607438273619124</v>
          </cell>
          <cell r="L1156">
            <v>9.2259267569939016</v>
          </cell>
          <cell r="M1156">
            <v>49.594408456800515</v>
          </cell>
          <cell r="N1156">
            <v>9.0859084764556997</v>
          </cell>
          <cell r="O1156" t="str">
            <v>Y</v>
          </cell>
          <cell r="P1156" t="str">
            <v>Y</v>
          </cell>
          <cell r="Q1156">
            <v>6</v>
          </cell>
          <cell r="R1156">
            <v>76.540903029371805</v>
          </cell>
          <cell r="S1156">
            <v>7.1523870000000003E-2</v>
          </cell>
          <cell r="T1156">
            <v>0.75884629999999997</v>
          </cell>
          <cell r="U1156" t="str">
            <v>green</v>
          </cell>
          <cell r="V1156">
            <v>580.163226266322</v>
          </cell>
          <cell r="W1156">
            <v>1330.7330922001099</v>
          </cell>
          <cell r="X1156">
            <v>-1.19482479069064</v>
          </cell>
          <cell r="Y1156">
            <v>4.0044001408801502E-30</v>
          </cell>
        </row>
        <row r="1157">
          <cell r="A1157" t="str">
            <v>UMAG_03298</v>
          </cell>
          <cell r="B1157" t="str">
            <v>KIS68730</v>
          </cell>
          <cell r="C1157" t="str">
            <v>probable ERG10 - acetyl-CoA C-acetyltransferase</v>
          </cell>
          <cell r="D1157">
            <v>344.76864705202598</v>
          </cell>
          <cell r="E1157">
            <v>201.43315443858199</v>
          </cell>
          <cell r="F1157">
            <v>273.10090074530399</v>
          </cell>
          <cell r="G1157">
            <v>0.76005062481597396</v>
          </cell>
          <cell r="H1157">
            <v>0.136584893893237</v>
          </cell>
          <cell r="I1157">
            <v>1.5399159610612799E-8</v>
          </cell>
          <cell r="J1157">
            <v>6.3645918800101293E-8</v>
          </cell>
          <cell r="K1157">
            <v>195.04399115806748</v>
          </cell>
          <cell r="L1157">
            <v>16.209409430341786</v>
          </cell>
          <cell r="M1157">
            <v>144.36838256030373</v>
          </cell>
          <cell r="N1157">
            <v>11.336646374782379</v>
          </cell>
          <cell r="O1157" t="str">
            <v>Y</v>
          </cell>
          <cell r="P1157" t="str">
            <v>Y</v>
          </cell>
          <cell r="Q1157">
            <v>0.5</v>
          </cell>
          <cell r="R1157">
            <v>125.37225217615099</v>
          </cell>
          <cell r="S1157">
            <v>-1.0628329999999999</v>
          </cell>
          <cell r="T1157">
            <v>3.5652499999999998E-5</v>
          </cell>
          <cell r="U1157" t="str">
            <v>dark-green</v>
          </cell>
          <cell r="V1157">
            <v>1420.7927737667367</v>
          </cell>
          <cell r="W1157">
            <v>834.0008941210267</v>
          </cell>
          <cell r="X1157">
            <v>0.76763236788561495</v>
          </cell>
          <cell r="Y1157">
            <v>3.5165577570352699E-15</v>
          </cell>
        </row>
        <row r="1158">
          <cell r="A1158" t="str">
            <v>UMAG_04216</v>
          </cell>
          <cell r="B1158" t="str">
            <v>KIS67716</v>
          </cell>
          <cell r="C1158" t="str">
            <v>related to translation elongation factor HBS1 protein</v>
          </cell>
          <cell r="D1158">
            <v>413.99678630353901</v>
          </cell>
          <cell r="E1158">
            <v>239.25268605361501</v>
          </cell>
          <cell r="F1158">
            <v>326.624736178577</v>
          </cell>
          <cell r="G1158">
            <v>0.75985881593523097</v>
          </cell>
          <cell r="H1158">
            <v>0.19062697593442199</v>
          </cell>
          <cell r="I1158">
            <v>3.8704640597149098E-5</v>
          </cell>
          <cell r="J1158">
            <v>1.01556449332893E-4</v>
          </cell>
          <cell r="K1158">
            <v>96.013991190161207</v>
          </cell>
          <cell r="L1158">
            <v>5.1854355506349101</v>
          </cell>
          <cell r="M1158">
            <v>70.759978289007876</v>
          </cell>
          <cell r="N1158">
            <v>19.748886869938648</v>
          </cell>
          <cell r="O1158" t="str">
            <v>N</v>
          </cell>
          <cell r="P1158" t="str">
            <v>Y</v>
          </cell>
          <cell r="Q1158">
            <v>8</v>
          </cell>
          <cell r="R1158">
            <v>207.32103787961501</v>
          </cell>
          <cell r="S1158">
            <v>0.31357380000000001</v>
          </cell>
          <cell r="T1158">
            <v>3.8219049999999997E-2</v>
          </cell>
          <cell r="U1158" t="str">
            <v>cyan</v>
          </cell>
          <cell r="V1158">
            <v>2263.5381803115433</v>
          </cell>
          <cell r="W1158">
            <v>2076.6764775182432</v>
          </cell>
          <cell r="X1158">
            <v>0.12371687203286</v>
          </cell>
          <cell r="Y1158">
            <v>0.124331247167576</v>
          </cell>
        </row>
        <row r="1159">
          <cell r="A1159" t="str">
            <v>UMAG_00048</v>
          </cell>
          <cell r="B1159" t="str">
            <v>KIS71605</v>
          </cell>
          <cell r="C1159" t="str">
            <v>hypothetical protein</v>
          </cell>
          <cell r="D1159">
            <v>142.16038227562601</v>
          </cell>
          <cell r="E1159">
            <v>82.217407709203201</v>
          </cell>
          <cell r="F1159">
            <v>112.18889499241401</v>
          </cell>
          <cell r="G1159">
            <v>0.75964853841398905</v>
          </cell>
          <cell r="H1159">
            <v>0.19255818909425701</v>
          </cell>
          <cell r="I1159">
            <v>4.5939306980622998E-5</v>
          </cell>
          <cell r="J1159">
            <v>1.19136059050512E-4</v>
          </cell>
          <cell r="K1159">
            <v>127.09711571788135</v>
          </cell>
          <cell r="L1159">
            <v>20.426482193545631</v>
          </cell>
          <cell r="M1159">
            <v>93.380832579842604</v>
          </cell>
          <cell r="N1159">
            <v>12.163794458311168</v>
          </cell>
          <cell r="O1159" t="str">
            <v>Y</v>
          </cell>
          <cell r="P1159" t="str">
            <v>Y</v>
          </cell>
          <cell r="Q1159">
            <v>0</v>
          </cell>
          <cell r="R1159">
            <v>76.737968215347806</v>
          </cell>
          <cell r="S1159">
            <v>-0.60131069677578197</v>
          </cell>
          <cell r="T1159">
            <v>1.7966556737975699E-2</v>
          </cell>
          <cell r="U1159" t="str">
            <v>yellow</v>
          </cell>
          <cell r="V1159">
            <v>976.12139221007737</v>
          </cell>
          <cell r="W1159">
            <v>2386.9665396601199</v>
          </cell>
          <cell r="X1159">
            <v>-1.2876525421360601</v>
          </cell>
          <cell r="Y1159">
            <v>2.55980631295636E-34</v>
          </cell>
        </row>
        <row r="1160">
          <cell r="A1160" t="str">
            <v>UMAG_01747</v>
          </cell>
          <cell r="B1160" t="str">
            <v>KIS70580</v>
          </cell>
          <cell r="C1160" t="str">
            <v>related to Estradiol 17 beta-dehydrogenase 4</v>
          </cell>
          <cell r="D1160">
            <v>171.783724272527</v>
          </cell>
          <cell r="E1160">
            <v>99.745908709123</v>
          </cell>
          <cell r="F1160">
            <v>135.76481649082501</v>
          </cell>
          <cell r="G1160">
            <v>0.75956072196862101</v>
          </cell>
          <cell r="H1160">
            <v>0.17069847350867301</v>
          </cell>
          <cell r="I1160">
            <v>5.0053021380343202E-6</v>
          </cell>
          <cell r="J1160">
            <v>1.50461851147984E-5</v>
          </cell>
          <cell r="K1160">
            <v>115.42903702670304</v>
          </cell>
          <cell r="L1160">
            <v>18.838275506200326</v>
          </cell>
          <cell r="M1160">
            <v>84.716309423567751</v>
          </cell>
          <cell r="N1160">
            <v>9.4295012593944492</v>
          </cell>
          <cell r="O1160" t="str">
            <v>Y</v>
          </cell>
          <cell r="P1160" t="str">
            <v>Y</v>
          </cell>
          <cell r="Q1160">
            <v>0.5</v>
          </cell>
          <cell r="R1160">
            <v>263.70909395097698</v>
          </cell>
          <cell r="S1160">
            <v>0.11884160000000001</v>
          </cell>
          <cell r="T1160">
            <v>0.75047030000000003</v>
          </cell>
          <cell r="U1160" t="str">
            <v>dark-green</v>
          </cell>
          <cell r="V1160">
            <v>915.92824003542466</v>
          </cell>
          <cell r="W1160">
            <v>219.09249346257366</v>
          </cell>
          <cell r="X1160">
            <v>2.0574107072925298</v>
          </cell>
          <cell r="Y1160">
            <v>3.5420246990856501E-68</v>
          </cell>
        </row>
        <row r="1161">
          <cell r="A1161" t="str">
            <v>UMAG_02491</v>
          </cell>
          <cell r="B1161" t="str">
            <v>KIS69978</v>
          </cell>
          <cell r="C1161" t="str">
            <v>glyceraldehyde 3-phosphate dehydrogenase (isoform A)</v>
          </cell>
          <cell r="D1161">
            <v>11686.8423201922</v>
          </cell>
          <cell r="E1161">
            <v>6835.64885020975</v>
          </cell>
          <cell r="F1161">
            <v>9261.2455852009898</v>
          </cell>
          <cell r="G1161">
            <v>0.75952052726048302</v>
          </cell>
          <cell r="H1161">
            <v>0.12911447139728499</v>
          </cell>
          <cell r="I1161">
            <v>2.3330825439612502E-9</v>
          </cell>
          <cell r="J1161">
            <v>1.0539659604188601E-8</v>
          </cell>
          <cell r="K1161">
            <v>7597.1202160128787</v>
          </cell>
          <cell r="L1161">
            <v>790.0879575536884</v>
          </cell>
          <cell r="M1161">
            <v>5621.0245278310795</v>
          </cell>
          <cell r="N1161">
            <v>325.09805999261363</v>
          </cell>
          <cell r="O1161" t="str">
            <v>Y</v>
          </cell>
          <cell r="P1161" t="str">
            <v>Y</v>
          </cell>
          <cell r="Q1161">
            <v>0</v>
          </cell>
          <cell r="R1161">
            <v>2981.84133094245</v>
          </cell>
          <cell r="S1161">
            <v>-1.200051</v>
          </cell>
          <cell r="T1161">
            <v>2.1777220000000001E-24</v>
          </cell>
          <cell r="U1161" t="str">
            <v>yellow</v>
          </cell>
          <cell r="V1161">
            <v>72967.652725646913</v>
          </cell>
          <cell r="W1161">
            <v>86843.921502852798</v>
          </cell>
          <cell r="X1161">
            <v>-0.25044640999413598</v>
          </cell>
          <cell r="Y1161">
            <v>6.2880019211252497E-2</v>
          </cell>
        </row>
        <row r="1162">
          <cell r="A1162" t="str">
            <v>UMAG_10681</v>
          </cell>
          <cell r="B1162" t="str">
            <v>KIS66678</v>
          </cell>
          <cell r="C1162" t="str">
            <v>probable ILV5 - ketol-acid reductoisomerase (mitochondrial)</v>
          </cell>
          <cell r="D1162">
            <v>2009.25900552341</v>
          </cell>
          <cell r="E1162">
            <v>1176.3355393019001</v>
          </cell>
          <cell r="F1162">
            <v>1592.79727241266</v>
          </cell>
          <cell r="G1162">
            <v>0.75928905061632401</v>
          </cell>
          <cell r="H1162">
            <v>0.12531407729518501</v>
          </cell>
          <cell r="I1162">
            <v>8.0279209268821703E-10</v>
          </cell>
          <cell r="J1162">
            <v>3.8529249025006504E-9</v>
          </cell>
          <cell r="K1162">
            <v>1104.0981806947216</v>
          </cell>
          <cell r="L1162">
            <v>74.831059915425953</v>
          </cell>
          <cell r="M1162">
            <v>816.85722883881886</v>
          </cell>
          <cell r="N1162">
            <v>85.767581032822335</v>
          </cell>
          <cell r="O1162" t="str">
            <v>Y</v>
          </cell>
          <cell r="P1162" t="str">
            <v>Y</v>
          </cell>
          <cell r="Q1162">
            <v>0</v>
          </cell>
          <cell r="R1162">
            <v>665.03493747082598</v>
          </cell>
          <cell r="S1162">
            <v>-1.678037</v>
          </cell>
          <cell r="T1162">
            <v>1.099437E-13</v>
          </cell>
          <cell r="U1162" t="str">
            <v>yellow</v>
          </cell>
          <cell r="V1162">
            <v>7050.0383962287196</v>
          </cell>
          <cell r="W1162">
            <v>27080.166926361799</v>
          </cell>
          <cell r="X1162">
            <v>-1.9397395495339</v>
          </cell>
          <cell r="Y1162">
            <v>2.1486575247372601E-147</v>
          </cell>
        </row>
        <row r="1163">
          <cell r="A1163" t="str">
            <v>UMAG_10591</v>
          </cell>
          <cell r="B1163" t="str">
            <v>KIS71055</v>
          </cell>
          <cell r="C1163" t="str">
            <v>hypothetical protein</v>
          </cell>
          <cell r="D1163">
            <v>132.12801446437999</v>
          </cell>
          <cell r="E1163">
            <v>76.204935983338501</v>
          </cell>
          <cell r="F1163">
            <v>104.166475223859</v>
          </cell>
          <cell r="G1163">
            <v>0.75772454046803595</v>
          </cell>
          <cell r="H1163">
            <v>0.20964567528999301</v>
          </cell>
          <cell r="I1163">
            <v>1.7272711343984301E-4</v>
          </cell>
          <cell r="J1163">
            <v>4.0663890408942601E-4</v>
          </cell>
          <cell r="K1163">
            <v>122.02435435200829</v>
          </cell>
          <cell r="L1163">
            <v>28.389296648129438</v>
          </cell>
          <cell r="M1163">
            <v>89.120095222836468</v>
          </cell>
          <cell r="N1163">
            <v>6.035615451861962</v>
          </cell>
          <cell r="O1163" t="str">
            <v>Y</v>
          </cell>
          <cell r="P1163" t="str">
            <v>Y</v>
          </cell>
          <cell r="Q1163">
            <v>0</v>
          </cell>
          <cell r="R1163">
            <v>46.347015223129802</v>
          </cell>
          <cell r="S1163">
            <v>-1.330757</v>
          </cell>
          <cell r="T1163">
            <v>2.1803160000000001E-8</v>
          </cell>
          <cell r="U1163" t="str">
            <v>burlywood</v>
          </cell>
          <cell r="V1163">
            <v>1068.6004223128032</v>
          </cell>
          <cell r="W1163">
            <v>2051.1149585247499</v>
          </cell>
          <cell r="X1163">
            <v>-0.93818564908829705</v>
          </cell>
          <cell r="Y1163">
            <v>2.2510050319019699E-16</v>
          </cell>
        </row>
        <row r="1164">
          <cell r="A1164" t="str">
            <v>UMAG_03548</v>
          </cell>
          <cell r="B1164" t="str">
            <v>KIS68461</v>
          </cell>
          <cell r="C1164" t="str">
            <v>related to endo-polygalacturonase</v>
          </cell>
          <cell r="D1164">
            <v>108.804038098045</v>
          </cell>
          <cell r="E1164">
            <v>63.064043094150101</v>
          </cell>
          <cell r="F1164">
            <v>85.934040596097603</v>
          </cell>
          <cell r="G1164">
            <v>0.75767498526328403</v>
          </cell>
          <cell r="H1164">
            <v>0.19063182380281901</v>
          </cell>
          <cell r="I1164">
            <v>4.0843999333460298E-5</v>
          </cell>
          <cell r="J1164">
            <v>1.06779536905768E-4</v>
          </cell>
          <cell r="K1164">
            <v>66.801725265947965</v>
          </cell>
          <cell r="L1164">
            <v>7.4913251349127084</v>
          </cell>
          <cell r="M1164">
            <v>49.160079063750032</v>
          </cell>
          <cell r="N1164">
            <v>5.8136996422496932</v>
          </cell>
          <cell r="O1164" t="str">
            <v>Y</v>
          </cell>
          <cell r="P1164" t="str">
            <v>Y</v>
          </cell>
          <cell r="Q1164">
            <v>0</v>
          </cell>
          <cell r="R1164">
            <v>226.41715946816899</v>
          </cell>
          <cell r="S1164">
            <v>-7.241976E-2</v>
          </cell>
          <cell r="T1164">
            <v>0.86980919999999995</v>
          </cell>
          <cell r="U1164" t="str">
            <v>pink</v>
          </cell>
          <cell r="V1164">
            <v>269.53869141298236</v>
          </cell>
          <cell r="W1164">
            <v>361.13191876022535</v>
          </cell>
          <cell r="X1164">
            <v>-0.417115291516444</v>
          </cell>
          <cell r="Y1164">
            <v>4.7768667602991798E-3</v>
          </cell>
        </row>
        <row r="1165">
          <cell r="A1165" t="str">
            <v>UMAG_10488</v>
          </cell>
          <cell r="B1165" t="str">
            <v>KIS68114</v>
          </cell>
          <cell r="C1165" t="str">
            <v>hypothetical protein</v>
          </cell>
          <cell r="D1165">
            <v>280.221849008687</v>
          </cell>
          <cell r="E1165">
            <v>163.51656868724299</v>
          </cell>
          <cell r="F1165">
            <v>221.86920884796501</v>
          </cell>
          <cell r="G1165">
            <v>0.75717107642808501</v>
          </cell>
          <cell r="H1165">
            <v>0.15554673144289499</v>
          </cell>
          <cell r="I1165">
            <v>6.6112413623887399E-7</v>
          </cell>
          <cell r="J1165">
            <v>2.2430997479533201E-6</v>
          </cell>
          <cell r="K1165">
            <v>375.58346267911406</v>
          </cell>
          <cell r="L1165">
            <v>51.278820761851279</v>
          </cell>
          <cell r="M1165">
            <v>277.70205648155286</v>
          </cell>
          <cell r="N1165">
            <v>14.591699520285511</v>
          </cell>
          <cell r="O1165" t="str">
            <v>Y</v>
          </cell>
          <cell r="P1165" t="str">
            <v>Y</v>
          </cell>
          <cell r="Q1165">
            <v>0</v>
          </cell>
          <cell r="R1165">
            <v>204.898637108435</v>
          </cell>
          <cell r="S1165">
            <v>-1.065391</v>
          </cell>
          <cell r="T1165">
            <v>1.6001340000000001E-11</v>
          </cell>
          <cell r="U1165" t="str">
            <v>yellow</v>
          </cell>
          <cell r="V1165">
            <v>1947.6475563335298</v>
          </cell>
          <cell r="W1165">
            <v>3952.5770187174767</v>
          </cell>
          <cell r="X1165">
            <v>-1.01447393995718</v>
          </cell>
          <cell r="Y1165">
            <v>2.7690876994511999E-7</v>
          </cell>
        </row>
        <row r="1166">
          <cell r="A1166" t="str">
            <v>UMAG_06140</v>
          </cell>
          <cell r="B1166" t="str">
            <v>KIS66049</v>
          </cell>
          <cell r="C1166" t="str">
            <v>related to programmed cell death protein (calcium-binding protein)</v>
          </cell>
          <cell r="D1166">
            <v>227.42451310561299</v>
          </cell>
          <cell r="E1166">
            <v>133.092412891279</v>
          </cell>
          <cell r="F1166">
            <v>180.25846299844599</v>
          </cell>
          <cell r="G1166">
            <v>0.75596051779134699</v>
          </cell>
          <cell r="H1166">
            <v>0.13967361520890201</v>
          </cell>
          <cell r="I1166">
            <v>3.6862708747301002E-8</v>
          </cell>
          <cell r="J1166">
            <v>1.45114624319052E-7</v>
          </cell>
          <cell r="K1166">
            <v>171.57325050761762</v>
          </cell>
          <cell r="L1166">
            <v>6.7340767708124236</v>
          </cell>
          <cell r="M1166">
            <v>127.26489898106291</v>
          </cell>
          <cell r="N1166">
            <v>12.945132626285222</v>
          </cell>
          <cell r="O1166" t="str">
            <v>Y</v>
          </cell>
          <cell r="P1166" t="str">
            <v>Y</v>
          </cell>
          <cell r="Q1166">
            <v>12</v>
          </cell>
          <cell r="R1166">
            <v>158.17286697773099</v>
          </cell>
          <cell r="S1166">
            <v>-0.19567590000000001</v>
          </cell>
          <cell r="T1166">
            <v>0.36896839999999997</v>
          </cell>
          <cell r="U1166" t="str">
            <v>beige</v>
          </cell>
          <cell r="V1166">
            <v>1298.3588922284166</v>
          </cell>
          <cell r="W1166">
            <v>1715.9725801665566</v>
          </cell>
          <cell r="X1166">
            <v>-0.401596760112375</v>
          </cell>
          <cell r="Y1166">
            <v>3.6831879280258598E-3</v>
          </cell>
        </row>
        <row r="1167">
          <cell r="A1167" t="str">
            <v>UMAG_02571</v>
          </cell>
          <cell r="B1167" t="str">
            <v>KIS69222</v>
          </cell>
          <cell r="C1167" t="str">
            <v>probable CCT4 - component of chaperonin-containing T-complex</v>
          </cell>
          <cell r="D1167">
            <v>1502.92128534725</v>
          </cell>
          <cell r="E1167">
            <v>871.15238735620903</v>
          </cell>
          <cell r="F1167">
            <v>1187.03683635173</v>
          </cell>
          <cell r="G1167">
            <v>0.75517368255267303</v>
          </cell>
          <cell r="H1167">
            <v>0.19446848442640599</v>
          </cell>
          <cell r="I1167">
            <v>5.9230902674541899E-5</v>
          </cell>
          <cell r="J1167">
            <v>1.5099906522396999E-4</v>
          </cell>
          <cell r="K1167">
            <v>585.8844369112345</v>
          </cell>
          <cell r="L1167">
            <v>31.049880670511811</v>
          </cell>
          <cell r="M1167">
            <v>425.50071779218212</v>
          </cell>
          <cell r="N1167">
            <v>107.01843741663343</v>
          </cell>
          <cell r="O1167" t="str">
            <v>Y</v>
          </cell>
          <cell r="P1167" t="str">
            <v>Y</v>
          </cell>
          <cell r="Q1167">
            <v>2</v>
          </cell>
          <cell r="R1167">
            <v>210.666544998961</v>
          </cell>
          <cell r="S1167">
            <v>-0.53955929999999996</v>
          </cell>
          <cell r="T1167">
            <v>2.5235009999999999E-2</v>
          </cell>
          <cell r="U1167" t="str">
            <v>yellow</v>
          </cell>
          <cell r="V1167">
            <v>4891.8409993238101</v>
          </cell>
          <cell r="W1167">
            <v>9483.0040783526802</v>
          </cell>
          <cell r="X1167">
            <v>-0.95169751810069603</v>
          </cell>
          <cell r="Y1167">
            <v>8.38781516896261E-12</v>
          </cell>
        </row>
        <row r="1168">
          <cell r="A1168" t="str">
            <v>UMAG_06480</v>
          </cell>
          <cell r="B1168" t="str">
            <v>KIS71551</v>
          </cell>
          <cell r="C1168" t="str">
            <v>hypothetical protein</v>
          </cell>
          <cell r="D1168">
            <v>32.336071208562302</v>
          </cell>
          <cell r="E1168">
            <v>18.143563081835499</v>
          </cell>
          <cell r="F1168">
            <v>25.239817145198899</v>
          </cell>
          <cell r="G1168">
            <v>0.75498417906263504</v>
          </cell>
          <cell r="H1168">
            <v>0.300124113342216</v>
          </cell>
          <cell r="I1168">
            <v>6.6088472384896397E-3</v>
          </cell>
          <cell r="J1168">
            <v>1.20262403269417E-2</v>
          </cell>
          <cell r="K1168">
            <v>34.556102550144267</v>
          </cell>
          <cell r="L1168">
            <v>4.851799918358056</v>
          </cell>
          <cell r="M1168">
            <v>24.294662430871785</v>
          </cell>
          <cell r="N1168">
            <v>5.6787629639501818</v>
          </cell>
          <cell r="O1168" t="str">
            <v>Y</v>
          </cell>
          <cell r="P1168" t="str">
            <v>Y</v>
          </cell>
          <cell r="Q1168">
            <v>2</v>
          </cell>
          <cell r="R1168">
            <v>89.803584692009593</v>
          </cell>
          <cell r="S1168">
            <v>0.93276159999999997</v>
          </cell>
          <cell r="T1168">
            <v>9.8034540000000001E-5</v>
          </cell>
          <cell r="U1168" t="str">
            <v>light-green</v>
          </cell>
          <cell r="V1168">
            <v>255.01847130199266</v>
          </cell>
          <cell r="W1168">
            <v>548.59183913336005</v>
          </cell>
          <cell r="X1168">
            <v>-1.1022358775913601</v>
          </cell>
          <cell r="Y1168">
            <v>1.6783710218744399E-15</v>
          </cell>
        </row>
        <row r="1169">
          <cell r="A1169" t="str">
            <v>UMAG_03000</v>
          </cell>
          <cell r="B1169" t="str">
            <v>KIS69020</v>
          </cell>
          <cell r="C1169" t="str">
            <v>hypothetical protein</v>
          </cell>
          <cell r="D1169">
            <v>237.654480953785</v>
          </cell>
          <cell r="E1169">
            <v>137.97280664496199</v>
          </cell>
          <cell r="F1169">
            <v>187.81364379937301</v>
          </cell>
          <cell r="G1169">
            <v>0.75484461811765802</v>
          </cell>
          <cell r="H1169">
            <v>0.19182116972876601</v>
          </cell>
          <cell r="I1169">
            <v>4.8034499971293798E-5</v>
          </cell>
          <cell r="J1169">
            <v>1.2422052434529901E-4</v>
          </cell>
          <cell r="K1169">
            <v>167.76825349338429</v>
          </cell>
          <cell r="L1169">
            <v>33.867068659887821</v>
          </cell>
          <cell r="M1169">
            <v>122.79306053224744</v>
          </cell>
          <cell r="N1169">
            <v>15.206741061453723</v>
          </cell>
          <cell r="O1169" t="str">
            <v>Y</v>
          </cell>
          <cell r="P1169" t="str">
            <v>Y</v>
          </cell>
          <cell r="Q1169">
            <v>0</v>
          </cell>
          <cell r="R1169">
            <v>85.181447590279106</v>
          </cell>
          <cell r="S1169">
            <v>-1.214609</v>
          </cell>
          <cell r="T1169">
            <v>6.3428980000000003E-10</v>
          </cell>
          <cell r="U1169" t="str">
            <v>burlywood</v>
          </cell>
          <cell r="V1169">
            <v>1389.8259796435534</v>
          </cell>
          <cell r="W1169">
            <v>3452.2223904157104</v>
          </cell>
          <cell r="X1169">
            <v>-1.30852718589501</v>
          </cell>
          <cell r="Y1169">
            <v>2.7483296762298002E-20</v>
          </cell>
        </row>
        <row r="1170">
          <cell r="A1170" t="str">
            <v>UMAG_10901</v>
          </cell>
          <cell r="B1170" t="str">
            <v>KIS67457</v>
          </cell>
          <cell r="C1170" t="str">
            <v>probable polyubiquitin</v>
          </cell>
          <cell r="D1170">
            <v>2194.3312338426699</v>
          </cell>
          <cell r="E1170">
            <v>1284.93385400988</v>
          </cell>
          <cell r="F1170">
            <v>1739.6325439262801</v>
          </cell>
          <cell r="G1170">
            <v>0.75430615422779501</v>
          </cell>
          <cell r="H1170">
            <v>0.14630813797070899</v>
          </cell>
          <cell r="I1170">
            <v>1.4798225365691701E-7</v>
          </cell>
          <cell r="J1170">
            <v>5.3675764100150503E-7</v>
          </cell>
          <cell r="K1170">
            <v>2145.8207691417956</v>
          </cell>
          <cell r="L1170">
            <v>175.07992030792681</v>
          </cell>
          <cell r="M1170">
            <v>1584.1044769559567</v>
          </cell>
          <cell r="N1170">
            <v>188.46060188853261</v>
          </cell>
          <cell r="O1170" t="str">
            <v>Y</v>
          </cell>
          <cell r="P1170" t="str">
            <v>Y</v>
          </cell>
          <cell r="Q1170">
            <v>0</v>
          </cell>
          <cell r="R1170">
            <v>416.01462072446401</v>
          </cell>
          <cell r="S1170">
            <v>-0.2676115</v>
          </cell>
          <cell r="T1170">
            <v>9.2989779999999994E-2</v>
          </cell>
          <cell r="U1170" t="str">
            <v>beige</v>
          </cell>
          <cell r="V1170">
            <v>22762.508797680202</v>
          </cell>
          <cell r="W1170">
            <v>5436.7491574911173</v>
          </cell>
          <cell r="X1170">
            <v>2.04904673867413</v>
          </cell>
          <cell r="Y1170">
            <v>7.1252264819718205E-21</v>
          </cell>
        </row>
        <row r="1171">
          <cell r="A1171" t="str">
            <v>UMAG_11162</v>
          </cell>
          <cell r="B1171" t="str">
            <v>KIS67051</v>
          </cell>
          <cell r="C1171" t="str">
            <v>probable NADH dehydrogenase (ubiquinone) 49K chain</v>
          </cell>
          <cell r="D1171">
            <v>1259.7807596073501</v>
          </cell>
          <cell r="E1171">
            <v>741.69009189557903</v>
          </cell>
          <cell r="F1171">
            <v>1000.73542575146</v>
          </cell>
          <cell r="G1171">
            <v>0.75264757138327398</v>
          </cell>
          <cell r="H1171">
            <v>0.119332867911715</v>
          </cell>
          <cell r="I1171">
            <v>1.6858355741762E-10</v>
          </cell>
          <cell r="J1171">
            <v>8.6363979454228999E-10</v>
          </cell>
          <cell r="K1171">
            <v>599.20615944037081</v>
          </cell>
          <cell r="L1171">
            <v>53.648330944536866</v>
          </cell>
          <cell r="M1171">
            <v>446.26251006316528</v>
          </cell>
          <cell r="N1171">
            <v>21.680136074893067</v>
          </cell>
          <cell r="O1171" t="str">
            <v>Y</v>
          </cell>
          <cell r="P1171" t="str">
            <v>Y</v>
          </cell>
          <cell r="Q1171">
            <v>0</v>
          </cell>
          <cell r="R1171">
            <v>430.68646767939799</v>
          </cell>
          <cell r="S1171">
            <v>-1.046959</v>
          </cell>
          <cell r="T1171">
            <v>5.4878280000000003E-23</v>
          </cell>
          <cell r="U1171" t="str">
            <v>yellow</v>
          </cell>
          <cell r="V1171">
            <v>3854.2305220301932</v>
          </cell>
          <cell r="W1171">
            <v>10113.953898982314</v>
          </cell>
          <cell r="X1171">
            <v>-1.38914672793371</v>
          </cell>
          <cell r="Y1171">
            <v>1.5792607566464201E-38</v>
          </cell>
        </row>
        <row r="1172">
          <cell r="A1172" t="str">
            <v>UMAG_12044</v>
          </cell>
          <cell r="B1172" t="str">
            <v>KIS65737</v>
          </cell>
          <cell r="C1172" t="str">
            <v>probable TIM9 - Translocase of the mitochondrial Inner Membrane</v>
          </cell>
          <cell r="D1172">
            <v>85.728188608124299</v>
          </cell>
          <cell r="E1172">
            <v>49.518035460918803</v>
          </cell>
          <cell r="F1172">
            <v>67.623112034521597</v>
          </cell>
          <cell r="G1172">
            <v>0.75094179047221299</v>
          </cell>
          <cell r="H1172">
            <v>0.22012314412445899</v>
          </cell>
          <cell r="I1172">
            <v>3.7330880048682899E-4</v>
          </cell>
          <cell r="J1172">
            <v>8.3706173243488797E-4</v>
          </cell>
          <cell r="K1172">
            <v>211.37405515028695</v>
          </cell>
          <cell r="L1172">
            <v>39.041546397961326</v>
          </cell>
          <cell r="M1172">
            <v>155.47087075114513</v>
          </cell>
          <cell r="N1172">
            <v>30.258964041127992</v>
          </cell>
          <cell r="O1172" t="str">
            <v>Y</v>
          </cell>
          <cell r="P1172" t="str">
            <v>Y</v>
          </cell>
          <cell r="Q1172">
            <v>0</v>
          </cell>
          <cell r="R1172">
            <v>99.319840851891101</v>
          </cell>
          <cell r="S1172">
            <v>-0.95305280000000003</v>
          </cell>
          <cell r="T1172">
            <v>4.9285110000000003E-8</v>
          </cell>
          <cell r="U1172" t="str">
            <v>yellow</v>
          </cell>
          <cell r="V1172">
            <v>1432.5884756945652</v>
          </cell>
          <cell r="W1172">
            <v>2078.8209180470167</v>
          </cell>
          <cell r="X1172">
            <v>-0.51770388995821304</v>
          </cell>
          <cell r="Y1172">
            <v>0.284126317529175</v>
          </cell>
        </row>
        <row r="1173">
          <cell r="A1173" t="str">
            <v>UMAG_12134</v>
          </cell>
          <cell r="B1173" t="str">
            <v>KIS71441</v>
          </cell>
          <cell r="C1173" t="str">
            <v>hypothetical protein</v>
          </cell>
          <cell r="D1173">
            <v>108.550522253268</v>
          </cell>
          <cell r="E1173">
            <v>62.968959865340402</v>
          </cell>
          <cell r="F1173">
            <v>85.759741059304304</v>
          </cell>
          <cell r="G1173">
            <v>0.75033174696691696</v>
          </cell>
          <cell r="H1173">
            <v>0.20644752527467899</v>
          </cell>
          <cell r="I1173">
            <v>1.6184774570611501E-4</v>
          </cell>
          <cell r="J1173">
            <v>3.8242005752066799E-4</v>
          </cell>
          <cell r="K1173">
            <v>50.874836054041346</v>
          </cell>
          <cell r="L1173">
            <v>10.934933979101316</v>
          </cell>
          <cell r="M1173">
            <v>37.493332506395561</v>
          </cell>
          <cell r="N1173">
            <v>3.8334572409265868</v>
          </cell>
          <cell r="O1173" t="str">
            <v>Y</v>
          </cell>
          <cell r="P1173" t="str">
            <v>Y</v>
          </cell>
          <cell r="Q1173">
            <v>2</v>
          </cell>
          <cell r="R1173">
            <v>68.160235641097103</v>
          </cell>
          <cell r="S1173">
            <v>0.18501889999999999</v>
          </cell>
          <cell r="T1173">
            <v>0.45352330000000002</v>
          </cell>
          <cell r="U1173" t="str">
            <v>salmon</v>
          </cell>
          <cell r="V1173">
            <v>624.86359197721174</v>
          </cell>
          <cell r="W1173">
            <v>298.66827232795936</v>
          </cell>
          <cell r="X1173">
            <v>1.05352062567591</v>
          </cell>
          <cell r="Y1173">
            <v>7.0390020851057297E-8</v>
          </cell>
        </row>
        <row r="1174">
          <cell r="A1174" t="str">
            <v>UMAG_03775</v>
          </cell>
          <cell r="B1174" t="str">
            <v>KIS68196</v>
          </cell>
          <cell r="C1174" t="str">
            <v>related to MCR1 - cytochrome-b5 reductase</v>
          </cell>
          <cell r="D1174">
            <v>417.35311251202398</v>
          </cell>
          <cell r="E1174">
            <v>245.79769797661899</v>
          </cell>
          <cell r="F1174">
            <v>331.57540524432102</v>
          </cell>
          <cell r="G1174">
            <v>0.75025380366111405</v>
          </cell>
          <cell r="H1174">
            <v>0.128984392083969</v>
          </cell>
          <cell r="I1174">
            <v>3.5519366381267701E-9</v>
          </cell>
          <cell r="J1174">
            <v>1.5705346120670099E-8</v>
          </cell>
          <cell r="K1174">
            <v>266.29275949491404</v>
          </cell>
          <cell r="L1174">
            <v>19.508793491311604</v>
          </cell>
          <cell r="M1174">
            <v>198.63613263296625</v>
          </cell>
          <cell r="N1174">
            <v>8.8913419758936332</v>
          </cell>
          <cell r="O1174" t="str">
            <v>Y</v>
          </cell>
          <cell r="P1174" t="str">
            <v>Y</v>
          </cell>
          <cell r="Q1174">
            <v>0</v>
          </cell>
          <cell r="R1174">
            <v>325.17811047619102</v>
          </cell>
          <cell r="S1174">
            <v>-1.337785</v>
          </cell>
          <cell r="T1174">
            <v>4.6612110000000002E-22</v>
          </cell>
          <cell r="U1174" t="str">
            <v>yellow</v>
          </cell>
          <cell r="V1174">
            <v>1570.3764230295267</v>
          </cell>
          <cell r="W1174">
            <v>8266.3932216894791</v>
          </cell>
          <cell r="X1174">
            <v>-2.3913686613502998</v>
          </cell>
          <cell r="Y1174">
            <v>6.5483363577226703E-112</v>
          </cell>
        </row>
        <row r="1175">
          <cell r="A1175" t="str">
            <v>UMAG_11615</v>
          </cell>
          <cell r="B1175" t="str">
            <v>KIS72271</v>
          </cell>
          <cell r="C1175" t="str">
            <v>related to anaphase promoting complex subunit 10</v>
          </cell>
          <cell r="D1175">
            <v>34.131148508594201</v>
          </cell>
          <cell r="E1175">
            <v>19.389117070722399</v>
          </cell>
          <cell r="F1175">
            <v>26.7601327896583</v>
          </cell>
          <cell r="G1175">
            <v>0.74956510938646104</v>
          </cell>
          <cell r="H1175">
            <v>0.280174430131237</v>
          </cell>
          <cell r="I1175">
            <v>4.22698532001027E-3</v>
          </cell>
          <cell r="J1175">
            <v>7.9726496838733799E-3</v>
          </cell>
          <cell r="K1175">
            <v>24.920168931427344</v>
          </cell>
          <cell r="L1175">
            <v>2.4685498306176439</v>
          </cell>
          <cell r="M1175">
            <v>18.01288983451288</v>
          </cell>
          <cell r="N1175">
            <v>1.5769524562440491</v>
          </cell>
          <cell r="O1175" t="str">
            <v>N</v>
          </cell>
          <cell r="P1175" t="str">
            <v>Y</v>
          </cell>
          <cell r="Q1175">
            <v>0.5</v>
          </cell>
          <cell r="R1175">
            <v>20.291209893140699</v>
          </cell>
          <cell r="S1175">
            <v>0.1171412</v>
          </cell>
          <cell r="T1175">
            <v>0.79138679999999995</v>
          </cell>
          <cell r="U1175" t="str">
            <v>green</v>
          </cell>
          <cell r="V1175">
            <v>186.81941190447432</v>
          </cell>
          <cell r="W1175">
            <v>517.0981871044487</v>
          </cell>
          <cell r="X1175">
            <v>-1.46333771145242</v>
          </cell>
          <cell r="Y1175">
            <v>1.3856579440917199E-29</v>
          </cell>
        </row>
        <row r="1176">
          <cell r="A1176" t="str">
            <v>UMAG_10868</v>
          </cell>
          <cell r="B1176" t="str">
            <v>KIS70584</v>
          </cell>
          <cell r="C1176" t="str">
            <v>hypothetical protein</v>
          </cell>
          <cell r="D1176">
            <v>164.56111996635599</v>
          </cell>
          <cell r="E1176">
            <v>96.089443523407596</v>
          </cell>
          <cell r="F1176">
            <v>130.32528174488201</v>
          </cell>
          <cell r="G1176">
            <v>0.74866118068191401</v>
          </cell>
          <cell r="H1176">
            <v>0.17612031079700699</v>
          </cell>
          <cell r="I1176">
            <v>1.25954486974527E-5</v>
          </cell>
          <cell r="J1176">
            <v>3.57027637496903E-5</v>
          </cell>
          <cell r="K1176">
            <v>106.17668283489471</v>
          </cell>
          <cell r="L1176">
            <v>5.9369735721926231</v>
          </cell>
          <cell r="M1176">
            <v>78.957305222485701</v>
          </cell>
          <cell r="N1176">
            <v>17.148593965826414</v>
          </cell>
          <cell r="O1176" t="str">
            <v>N</v>
          </cell>
          <cell r="P1176" t="str">
            <v>Y</v>
          </cell>
          <cell r="Q1176">
            <v>8</v>
          </cell>
          <cell r="R1176">
            <v>87.641981700736594</v>
          </cell>
          <cell r="S1176">
            <v>1.781534</v>
          </cell>
          <cell r="T1176">
            <v>3.2890300000000002E-6</v>
          </cell>
          <cell r="U1176" t="str">
            <v>light-cyan</v>
          </cell>
          <cell r="V1176">
            <v>1509.8978185298499</v>
          </cell>
          <cell r="W1176">
            <v>939.98383526004602</v>
          </cell>
          <cell r="X1176">
            <v>0.68147239813874305</v>
          </cell>
          <cell r="Y1176">
            <v>1.3590981374227399E-8</v>
          </cell>
        </row>
        <row r="1177">
          <cell r="A1177" t="str">
            <v>UMAG_11277</v>
          </cell>
          <cell r="B1177" t="str">
            <v>KIS71169</v>
          </cell>
          <cell r="C1177" t="str">
            <v>hypothetical protein</v>
          </cell>
          <cell r="D1177">
            <v>742.21924790284697</v>
          </cell>
          <cell r="E1177">
            <v>438.04903951758598</v>
          </cell>
          <cell r="F1177">
            <v>590.13414371021599</v>
          </cell>
          <cell r="G1177">
            <v>0.74863539694802494</v>
          </cell>
          <cell r="H1177">
            <v>0.122761281225827</v>
          </cell>
          <cell r="I1177">
            <v>6.3927051303503899E-10</v>
          </cell>
          <cell r="J1177">
            <v>3.1026953525216802E-9</v>
          </cell>
          <cell r="K1177">
            <v>749.42716351037643</v>
          </cell>
          <cell r="L1177">
            <v>47.804178651945101</v>
          </cell>
          <cell r="M1177">
            <v>559.15004031072738</v>
          </cell>
          <cell r="N1177">
            <v>43.863280243778497</v>
          </cell>
          <cell r="O1177" t="str">
            <v>Y</v>
          </cell>
          <cell r="P1177" t="str">
            <v>Y</v>
          </cell>
          <cell r="Q1177">
            <v>0.5</v>
          </cell>
          <cell r="R1177">
            <v>158.26371183853001</v>
          </cell>
          <cell r="S1177">
            <v>0.81505749999999999</v>
          </cell>
          <cell r="T1177">
            <v>3.9166590000000001E-4</v>
          </cell>
          <cell r="U1177" t="str">
            <v>dark-green</v>
          </cell>
          <cell r="V1177">
            <v>5189.7632290714464</v>
          </cell>
          <cell r="W1177">
            <v>681.23783478838175</v>
          </cell>
          <cell r="X1177">
            <v>2.9215736794864999</v>
          </cell>
          <cell r="Y1177">
            <v>3.7411911667009099E-105</v>
          </cell>
        </row>
        <row r="1178">
          <cell r="A1178" t="str">
            <v>UMAG_02088</v>
          </cell>
          <cell r="B1178" t="str">
            <v>KIS69550</v>
          </cell>
          <cell r="C1178" t="str">
            <v>probable ADK1 - adenylate kinase</v>
          </cell>
          <cell r="D1178">
            <v>681.665949003832</v>
          </cell>
          <cell r="E1178">
            <v>401.42913769095099</v>
          </cell>
          <cell r="F1178">
            <v>541.54754334739096</v>
          </cell>
          <cell r="G1178">
            <v>0.74847601599672997</v>
          </cell>
          <cell r="H1178">
            <v>0.137870139720179</v>
          </cell>
          <cell r="I1178">
            <v>3.3683046514464902E-8</v>
          </cell>
          <cell r="J1178">
            <v>1.3373846372676299E-7</v>
          </cell>
          <cell r="K1178">
            <v>509.03073923663959</v>
          </cell>
          <cell r="L1178">
            <v>60.359015607379938</v>
          </cell>
          <cell r="M1178">
            <v>378.72017121855811</v>
          </cell>
          <cell r="N1178">
            <v>23.561528880058695</v>
          </cell>
          <cell r="O1178" t="str">
            <v>Y</v>
          </cell>
          <cell r="P1178" t="str">
            <v>Y</v>
          </cell>
          <cell r="Q1178">
            <v>0</v>
          </cell>
          <cell r="R1178">
            <v>546.59178121145999</v>
          </cell>
          <cell r="S1178">
            <v>-0.79773769999999999</v>
          </cell>
          <cell r="T1178">
            <v>6.2674310000000001E-6</v>
          </cell>
          <cell r="U1178" t="str">
            <v>yellow</v>
          </cell>
          <cell r="V1178">
            <v>3345.8010156852129</v>
          </cell>
          <cell r="W1178">
            <v>12102.351793556933</v>
          </cell>
          <cell r="X1178">
            <v>-1.84872869880697</v>
          </cell>
          <cell r="Y1178">
            <v>2.5126100088631801E-41</v>
          </cell>
        </row>
        <row r="1179">
          <cell r="A1179" t="str">
            <v>UMAG_10879</v>
          </cell>
          <cell r="B1179" t="str">
            <v>KIS70616</v>
          </cell>
          <cell r="C1179" t="str">
            <v>hypothetical protein</v>
          </cell>
          <cell r="D1179">
            <v>91.107319272373701</v>
          </cell>
          <cell r="E1179">
            <v>52.726435493272398</v>
          </cell>
          <cell r="F1179">
            <v>71.916877382823003</v>
          </cell>
          <cell r="G1179">
            <v>0.74828993137569</v>
          </cell>
          <cell r="H1179">
            <v>0.22252070866274301</v>
          </cell>
          <cell r="I1179">
            <v>4.4567724422030902E-4</v>
          </cell>
          <cell r="J1179">
            <v>9.8937285143065111E-4</v>
          </cell>
          <cell r="K1179">
            <v>167.28621856171023</v>
          </cell>
          <cell r="L1179">
            <v>30.804710405157522</v>
          </cell>
          <cell r="M1179">
            <v>122.77749377063978</v>
          </cell>
          <cell r="N1179">
            <v>21.316833510796076</v>
          </cell>
          <cell r="O1179" t="str">
            <v>Y</v>
          </cell>
          <cell r="P1179" t="str">
            <v>Y</v>
          </cell>
          <cell r="Q1179">
            <v>0</v>
          </cell>
          <cell r="R1179">
            <v>79.611320615811906</v>
          </cell>
          <cell r="S1179">
            <v>-0.50809479999999996</v>
          </cell>
          <cell r="T1179">
            <v>7.1350570000000002E-2</v>
          </cell>
          <cell r="U1179" t="str">
            <v>pink</v>
          </cell>
          <cell r="V1179">
            <v>1105.808938047996</v>
          </cell>
          <cell r="W1179">
            <v>2201.4176028276165</v>
          </cell>
          <cell r="X1179">
            <v>-0.98348200793124196</v>
          </cell>
          <cell r="Y1179">
            <v>5.0501986163738997E-5</v>
          </cell>
        </row>
        <row r="1180">
          <cell r="A1180" t="str">
            <v>UMAG_05953</v>
          </cell>
          <cell r="B1180" t="str">
            <v>KIS66217</v>
          </cell>
          <cell r="C1180" t="str">
            <v>hypothetical protein</v>
          </cell>
          <cell r="D1180">
            <v>297.55657970324199</v>
          </cell>
          <cell r="E1180">
            <v>173.86082013207101</v>
          </cell>
          <cell r="F1180">
            <v>235.70869991765699</v>
          </cell>
          <cell r="G1180">
            <v>0.74813276264483697</v>
          </cell>
          <cell r="H1180">
            <v>0.18353967875468799</v>
          </cell>
          <cell r="I1180">
            <v>2.6720080772041099E-5</v>
          </cell>
          <cell r="J1180">
            <v>7.21620910482381E-5</v>
          </cell>
          <cell r="K1180">
            <v>335.5337304249166</v>
          </cell>
          <cell r="L1180">
            <v>35.527732919185461</v>
          </cell>
          <cell r="M1180">
            <v>246.88698647624665</v>
          </cell>
          <cell r="N1180">
            <v>51.626715902301164</v>
          </cell>
          <cell r="O1180" t="str">
            <v>Y</v>
          </cell>
          <cell r="P1180" t="str">
            <v>Y</v>
          </cell>
          <cell r="Q1180">
            <v>0.5</v>
          </cell>
          <cell r="R1180">
            <v>48.013460964463697</v>
          </cell>
          <cell r="S1180">
            <v>-9.877988E-2</v>
          </cell>
          <cell r="T1180">
            <v>0.84727010000000003</v>
          </cell>
          <cell r="U1180" t="str">
            <v>dark-green</v>
          </cell>
          <cell r="V1180">
            <v>2600.9113474102369</v>
          </cell>
          <cell r="W1180">
            <v>317.38333803396102</v>
          </cell>
          <cell r="X1180">
            <v>3.0184380753923601</v>
          </cell>
          <cell r="Y1180">
            <v>4.0313762210395501E-52</v>
          </cell>
        </row>
        <row r="1181">
          <cell r="A1181" t="str">
            <v>UMAG_10104</v>
          </cell>
          <cell r="B1181" t="str">
            <v>KIS71989</v>
          </cell>
          <cell r="C1181" t="str">
            <v>probable GCY1 - galactose-induced protein of aldo/keto reductase family</v>
          </cell>
          <cell r="D1181">
            <v>96.766541699750505</v>
          </cell>
          <cell r="E1181">
            <v>56.2870013126822</v>
          </cell>
          <cell r="F1181">
            <v>76.526771506216306</v>
          </cell>
          <cell r="G1181">
            <v>0.74755167061632399</v>
          </cell>
          <cell r="H1181">
            <v>0.20367103828708799</v>
          </cell>
          <cell r="I1181">
            <v>1.4149258456799699E-4</v>
          </cell>
          <cell r="J1181">
            <v>3.3803331964099901E-4</v>
          </cell>
          <cell r="K1181">
            <v>70.490882394112816</v>
          </cell>
          <cell r="L1181">
            <v>9.7455773434203667</v>
          </cell>
          <cell r="M1181">
            <v>52.043334421553894</v>
          </cell>
          <cell r="N1181">
            <v>8.1353872963666678</v>
          </cell>
          <cell r="O1181" t="str">
            <v>Y</v>
          </cell>
          <cell r="P1181" t="str">
            <v>Y</v>
          </cell>
          <cell r="Q1181">
            <v>0</v>
          </cell>
          <cell r="R1181">
            <v>83.576137719280695</v>
          </cell>
          <cell r="S1181">
            <v>-2.7513390000000002</v>
          </cell>
          <cell r="T1181">
            <v>1.8629759999999999E-28</v>
          </cell>
          <cell r="U1181" t="str">
            <v>yellow</v>
          </cell>
          <cell r="V1181">
            <v>438.91236458123905</v>
          </cell>
          <cell r="W1181">
            <v>546.25859618968605</v>
          </cell>
          <cell r="X1181">
            <v>-0.31391719344819102</v>
          </cell>
          <cell r="Y1181">
            <v>3.9714422161538698E-2</v>
          </cell>
        </row>
        <row r="1182">
          <cell r="A1182" t="str">
            <v>UMAG_11589</v>
          </cell>
          <cell r="B1182" t="str">
            <v>KIS65901</v>
          </cell>
          <cell r="C1182" t="str">
            <v>probable RPL17A - ribosomal protein L17.e</v>
          </cell>
          <cell r="D1182">
            <v>551.77081080456605</v>
          </cell>
          <cell r="E1182">
            <v>322.17969547505402</v>
          </cell>
          <cell r="F1182">
            <v>436.97525313980998</v>
          </cell>
          <cell r="G1182">
            <v>0.74697006215725603</v>
          </cell>
          <cell r="H1182">
            <v>0.18750030054224301</v>
          </cell>
          <cell r="I1182">
            <v>3.9608243190908401E-5</v>
          </cell>
          <cell r="J1182">
            <v>1.03734044156749E-4</v>
          </cell>
          <cell r="K1182">
            <v>656.93777469995507</v>
          </cell>
          <cell r="L1182">
            <v>77.940874716458467</v>
          </cell>
          <cell r="M1182">
            <v>484.80321449750232</v>
          </cell>
          <cell r="N1182">
            <v>110.18179275479829</v>
          </cell>
          <cell r="O1182" t="str">
            <v>Y</v>
          </cell>
          <cell r="P1182" t="str">
            <v>Y</v>
          </cell>
          <cell r="Q1182">
            <v>0</v>
          </cell>
          <cell r="R1182">
            <v>704.03664448143502</v>
          </cell>
          <cell r="S1182">
            <v>-1.5625119999999999</v>
          </cell>
          <cell r="T1182">
            <v>1.1424220000000001E-13</v>
          </cell>
          <cell r="U1182" t="str">
            <v>yellow</v>
          </cell>
          <cell r="V1182">
            <v>3693.8277880457267</v>
          </cell>
          <cell r="W1182">
            <v>31289.138989456402</v>
          </cell>
          <cell r="X1182">
            <v>-3.0689091679374298</v>
          </cell>
          <cell r="Y1182">
            <v>8.3957784683691095E-82</v>
          </cell>
        </row>
        <row r="1183">
          <cell r="A1183" t="str">
            <v>UMAG_00009</v>
          </cell>
          <cell r="B1183" t="str">
            <v>KIS71563</v>
          </cell>
          <cell r="C1183" t="str">
            <v>related to TMA20 - Protein putative involved in cytoplasmic ribosome function</v>
          </cell>
          <cell r="D1183">
            <v>336.77033095929602</v>
          </cell>
          <cell r="E1183">
            <v>198.354143772615</v>
          </cell>
          <cell r="F1183">
            <v>267.56223736595501</v>
          </cell>
          <cell r="G1183">
            <v>0.74674730155455804</v>
          </cell>
          <cell r="H1183">
            <v>0.144730849142201</v>
          </cell>
          <cell r="I1183">
            <v>1.4545191810373101E-7</v>
          </cell>
          <cell r="J1183">
            <v>5.2817278861725795E-7</v>
          </cell>
          <cell r="K1183">
            <v>380.79247172422743</v>
          </cell>
          <cell r="L1183">
            <v>35.455542388618447</v>
          </cell>
          <cell r="M1183">
            <v>283.35688145250646</v>
          </cell>
          <cell r="N1183">
            <v>15.133664109203295</v>
          </cell>
          <cell r="O1183" t="str">
            <v>Y</v>
          </cell>
          <cell r="P1183" t="str">
            <v>Y</v>
          </cell>
          <cell r="Q1183">
            <v>0</v>
          </cell>
          <cell r="R1183">
            <v>147.78685016923399</v>
          </cell>
          <cell r="S1183">
            <v>-0.64581748368174696</v>
          </cell>
          <cell r="T1183">
            <v>3.6847902053848001E-5</v>
          </cell>
          <cell r="U1183" t="str">
            <v>yellow</v>
          </cell>
          <cell r="V1183">
            <v>2099.733288327127</v>
          </cell>
          <cell r="W1183">
            <v>3775.9906527649168</v>
          </cell>
          <cell r="X1183">
            <v>-0.84454075229799497</v>
          </cell>
          <cell r="Y1183">
            <v>1.6866521804212799E-13</v>
          </cell>
        </row>
        <row r="1184">
          <cell r="A1184" t="str">
            <v>UMAG_12014</v>
          </cell>
          <cell r="B1184" t="str">
            <v>KIS71558</v>
          </cell>
          <cell r="C1184" t="str">
            <v>related to PGC1 - phosphatidyl glycerol phospholipase C</v>
          </cell>
          <cell r="D1184">
            <v>371.75259219360498</v>
          </cell>
          <cell r="E1184">
            <v>219.050652853706</v>
          </cell>
          <cell r="F1184">
            <v>295.40162252365599</v>
          </cell>
          <cell r="G1184">
            <v>0.74649892555169295</v>
          </cell>
          <cell r="H1184">
            <v>0.14437385801816299</v>
          </cell>
          <cell r="I1184">
            <v>1.3854475185152399E-7</v>
          </cell>
          <cell r="J1184">
            <v>5.0507849715623297E-7</v>
          </cell>
          <cell r="K1184">
            <v>234.6057657297541</v>
          </cell>
          <cell r="L1184">
            <v>16.021945761809988</v>
          </cell>
          <cell r="M1184">
            <v>174.70896450167675</v>
          </cell>
          <cell r="N1184">
            <v>23.344415856893871</v>
          </cell>
          <cell r="O1184" t="str">
            <v>Y</v>
          </cell>
          <cell r="P1184" t="str">
            <v>Y</v>
          </cell>
          <cell r="Q1184">
            <v>1</v>
          </cell>
          <cell r="R1184">
            <v>193.076424292826</v>
          </cell>
          <cell r="S1184">
            <v>0.41388059999999999</v>
          </cell>
          <cell r="T1184">
            <v>1.541881E-2</v>
          </cell>
          <cell r="U1184" t="str">
            <v>magenta</v>
          </cell>
          <cell r="V1184">
            <v>2967.3301310069201</v>
          </cell>
          <cell r="W1184">
            <v>906.05509498142499</v>
          </cell>
          <cell r="X1184">
            <v>1.70980656004934</v>
          </cell>
          <cell r="Y1184">
            <v>6.6490622775140201E-82</v>
          </cell>
        </row>
        <row r="1185">
          <cell r="A1185" t="str">
            <v>UMAG_06043</v>
          </cell>
          <cell r="B1185" t="str">
            <v>KIS65954</v>
          </cell>
          <cell r="C1185" t="str">
            <v>related to amidase</v>
          </cell>
          <cell r="D1185">
            <v>87.267351471896902</v>
          </cell>
          <cell r="E1185">
            <v>50.5813528751452</v>
          </cell>
          <cell r="F1185">
            <v>68.9243521735211</v>
          </cell>
          <cell r="G1185">
            <v>0.74621834415629795</v>
          </cell>
          <cell r="H1185">
            <v>0.21741981938170701</v>
          </cell>
          <cell r="I1185">
            <v>3.5252531091685901E-4</v>
          </cell>
          <cell r="J1185">
            <v>7.9404236698846198E-4</v>
          </cell>
          <cell r="K1185">
            <v>31.261230619787458</v>
          </cell>
          <cell r="L1185">
            <v>2.943379364367436</v>
          </cell>
          <cell r="M1185">
            <v>22.893777169611734</v>
          </cell>
          <cell r="N1185">
            <v>5.9747490306610427</v>
          </cell>
          <cell r="O1185" t="str">
            <v>N</v>
          </cell>
          <cell r="P1185" t="str">
            <v>Y</v>
          </cell>
          <cell r="Q1185">
            <v>4</v>
          </cell>
          <cell r="R1185">
            <v>89.276203280064294</v>
          </cell>
          <cell r="S1185">
            <v>1.3221510000000001</v>
          </cell>
          <cell r="T1185">
            <v>5.9387429999999999E-8</v>
          </cell>
          <cell r="U1185" t="str">
            <v>cyan</v>
          </cell>
          <cell r="V1185">
            <v>302.867998877319</v>
          </cell>
          <cell r="W1185">
            <v>420.97788428346865</v>
          </cell>
          <cell r="X1185">
            <v>-0.471088961928114</v>
          </cell>
          <cell r="Y1185">
            <v>3.7921431414969601E-4</v>
          </cell>
        </row>
        <row r="1186">
          <cell r="A1186" t="str">
            <v>UMAG_11948</v>
          </cell>
          <cell r="B1186" t="str">
            <v>KIS69127</v>
          </cell>
          <cell r="C1186" t="str">
            <v>related to ubiquitin-like protein Hub1</v>
          </cell>
          <cell r="D1186">
            <v>21.292426760071699</v>
          </cell>
          <cell r="E1186">
            <v>11.773825749772801</v>
          </cell>
          <cell r="F1186">
            <v>16.533126254922301</v>
          </cell>
          <cell r="G1186">
            <v>0.74608549181943495</v>
          </cell>
          <cell r="H1186">
            <v>0.35973259226559101</v>
          </cell>
          <cell r="I1186">
            <v>2.0641234862410901E-2</v>
          </cell>
          <cell r="J1186">
            <v>3.3826072351895997E-2</v>
          </cell>
          <cell r="K1186">
            <v>64.560930791280384</v>
          </cell>
          <cell r="L1186">
            <v>14.342405459289679</v>
          </cell>
          <cell r="M1186">
            <v>45.352101234282344</v>
          </cell>
          <cell r="N1186">
            <v>9.4527508323813727</v>
          </cell>
          <cell r="O1186" t="str">
            <v>Y</v>
          </cell>
          <cell r="P1186" t="str">
            <v>Y</v>
          </cell>
          <cell r="Q1186">
            <v>4</v>
          </cell>
          <cell r="R1186">
            <v>49.711333585669401</v>
          </cell>
          <cell r="S1186">
            <v>0.91486389999999995</v>
          </cell>
          <cell r="T1186">
            <v>9.6615350000000004E-4</v>
          </cell>
          <cell r="U1186" t="str">
            <v>magenta</v>
          </cell>
          <cell r="V1186">
            <v>534.09024448720209</v>
          </cell>
          <cell r="W1186">
            <v>366.5519812936397</v>
          </cell>
          <cell r="X1186">
            <v>0.53600027168822595</v>
          </cell>
          <cell r="Y1186">
            <v>5.0737488648396299E-2</v>
          </cell>
        </row>
        <row r="1187">
          <cell r="A1187" t="str">
            <v>UMAG_05387</v>
          </cell>
          <cell r="B1187" t="str">
            <v>KIS66394</v>
          </cell>
          <cell r="C1187" t="str">
            <v>probable MAK16 protein</v>
          </cell>
          <cell r="D1187">
            <v>199.163259931487</v>
          </cell>
          <cell r="E1187">
            <v>115.355274655963</v>
          </cell>
          <cell r="F1187">
            <v>157.259267293725</v>
          </cell>
          <cell r="G1187">
            <v>0.74499570845975105</v>
          </cell>
          <cell r="H1187">
            <v>0.23063750693895399</v>
          </cell>
          <cell r="I1187">
            <v>7.1027630095363097E-4</v>
          </cell>
          <cell r="J1187">
            <v>1.5269424637212399E-3</v>
          </cell>
          <cell r="K1187">
            <v>130.82849032523558</v>
          </cell>
          <cell r="L1187">
            <v>16.702649040514643</v>
          </cell>
          <cell r="M1187">
            <v>95.060013364431654</v>
          </cell>
          <cell r="N1187">
            <v>29.847376501148936</v>
          </cell>
          <cell r="O1187" t="str">
            <v>Y</v>
          </cell>
          <cell r="P1187" t="str">
            <v>Y</v>
          </cell>
          <cell r="Q1187">
            <v>2</v>
          </cell>
          <cell r="R1187">
            <v>95.090913514839002</v>
          </cell>
          <cell r="S1187">
            <v>0.29558410000000002</v>
          </cell>
          <cell r="T1187">
            <v>0.4805683</v>
          </cell>
          <cell r="U1187" t="str">
            <v>magenta</v>
          </cell>
          <cell r="V1187">
            <v>1003.2401927369183</v>
          </cell>
          <cell r="W1187">
            <v>3059.2830645454364</v>
          </cell>
          <cell r="X1187">
            <v>-1.60625257636388</v>
          </cell>
          <cell r="Y1187">
            <v>1.03304343756409E-60</v>
          </cell>
        </row>
        <row r="1188">
          <cell r="A1188" t="str">
            <v>UMAG_03556</v>
          </cell>
          <cell r="B1188" t="str">
            <v>KIS68469</v>
          </cell>
          <cell r="C1188" t="str">
            <v>hypothetical protein</v>
          </cell>
          <cell r="D1188">
            <v>37.222624675678198</v>
          </cell>
          <cell r="E1188">
            <v>20.8950324844097</v>
          </cell>
          <cell r="F1188">
            <v>29.058828580043901</v>
          </cell>
          <cell r="G1188">
            <v>0.74443008262659605</v>
          </cell>
          <cell r="H1188">
            <v>0.325059647466585</v>
          </cell>
          <cell r="I1188">
            <v>1.21299637463602E-2</v>
          </cell>
          <cell r="J1188">
            <v>2.0929371207662001E-2</v>
          </cell>
          <cell r="K1188">
            <v>65.258196358505344</v>
          </cell>
          <cell r="L1188">
            <v>26.761326994732212</v>
          </cell>
          <cell r="M1188">
            <v>45.355597077256775</v>
          </cell>
          <cell r="N1188">
            <v>4.5724876733390953</v>
          </cell>
          <cell r="O1188" t="str">
            <v>Y</v>
          </cell>
          <cell r="P1188" t="str">
            <v>Y</v>
          </cell>
          <cell r="Q1188">
            <v>0.5</v>
          </cell>
          <cell r="R1188">
            <v>66.479374821624802</v>
          </cell>
          <cell r="S1188">
            <v>0.4284655</v>
          </cell>
          <cell r="T1188">
            <v>0.33289750000000001</v>
          </cell>
          <cell r="U1188" t="str">
            <v>dark-green</v>
          </cell>
          <cell r="V1188">
            <v>299.8320930621083</v>
          </cell>
          <cell r="W1188">
            <v>281.03902542140264</v>
          </cell>
          <cell r="X1188">
            <v>9.3371587375208995E-2</v>
          </cell>
          <cell r="Y1188">
            <v>0.71330318810483695</v>
          </cell>
        </row>
        <row r="1189">
          <cell r="A1189" t="str">
            <v>UMAG_04939</v>
          </cell>
          <cell r="B1189" t="str">
            <v>KIS67071</v>
          </cell>
          <cell r="C1189" t="str">
            <v>probable arginase</v>
          </cell>
          <cell r="D1189">
            <v>980.67198523393597</v>
          </cell>
          <cell r="E1189">
            <v>575.33914263746306</v>
          </cell>
          <cell r="F1189">
            <v>778.00556393570002</v>
          </cell>
          <cell r="G1189">
            <v>0.74351928803925704</v>
          </cell>
          <cell r="H1189">
            <v>0.17639961020178899</v>
          </cell>
          <cell r="I1189">
            <v>1.46882366334725E-5</v>
          </cell>
          <cell r="J1189">
            <v>4.1183163477531298E-5</v>
          </cell>
          <cell r="K1189">
            <v>680.50261099104409</v>
          </cell>
          <cell r="L1189">
            <v>47.815262348411991</v>
          </cell>
          <cell r="M1189">
            <v>504.50931967949117</v>
          </cell>
          <cell r="N1189">
            <v>121.22261397708212</v>
          </cell>
          <cell r="O1189" t="str">
            <v>Y</v>
          </cell>
          <cell r="P1189" t="str">
            <v>Y</v>
          </cell>
          <cell r="Q1189">
            <v>0</v>
          </cell>
          <cell r="R1189">
            <v>108.101426623576</v>
          </cell>
          <cell r="S1189">
            <v>-3.9088500000000002</v>
          </cell>
          <cell r="T1189">
            <v>6.6121530000000003E-49</v>
          </cell>
          <cell r="U1189" t="str">
            <v>burlywood</v>
          </cell>
          <cell r="V1189">
            <v>3974.7029312551931</v>
          </cell>
          <cell r="W1189">
            <v>8600.1402821971406</v>
          </cell>
          <cell r="X1189">
            <v>-1.11032209767236</v>
          </cell>
          <cell r="Y1189">
            <v>1.89248716701936E-16</v>
          </cell>
        </row>
        <row r="1190">
          <cell r="A1190" t="str">
            <v>UMAG_04751</v>
          </cell>
          <cell r="B1190" t="str">
            <v>KIS66687</v>
          </cell>
          <cell r="C1190" t="str">
            <v>related to RRS1 - regulator of ribosome biogenesis</v>
          </cell>
          <cell r="D1190">
            <v>237.496751291583</v>
          </cell>
          <cell r="E1190">
            <v>139.433922549138</v>
          </cell>
          <cell r="F1190">
            <v>188.46533692035999</v>
          </cell>
          <cell r="G1190">
            <v>0.74282478409407904</v>
          </cell>
          <cell r="H1190">
            <v>0.18113804093201899</v>
          </cell>
          <cell r="I1190">
            <v>2.4187492360100801E-5</v>
          </cell>
          <cell r="J1190">
            <v>6.5817159616404793E-5</v>
          </cell>
          <cell r="K1190">
            <v>155.73321773443627</v>
          </cell>
          <cell r="L1190">
            <v>14.240872865752223</v>
          </cell>
          <cell r="M1190">
            <v>114.99029751344634</v>
          </cell>
          <cell r="N1190">
            <v>21.352839281476498</v>
          </cell>
          <cell r="O1190" t="str">
            <v>Y</v>
          </cell>
          <cell r="P1190" t="str">
            <v>Y</v>
          </cell>
          <cell r="Q1190">
            <v>2</v>
          </cell>
          <cell r="R1190">
            <v>69.690833618842902</v>
          </cell>
          <cell r="S1190">
            <v>-0.86671260000000006</v>
          </cell>
          <cell r="T1190">
            <v>3.5399840000000002E-2</v>
          </cell>
          <cell r="U1190" t="str">
            <v>yellow</v>
          </cell>
          <cell r="V1190">
            <v>946.40897296533274</v>
          </cell>
          <cell r="W1190">
            <v>3897.9823875884831</v>
          </cell>
          <cell r="X1190">
            <v>-2.03744155692082</v>
          </cell>
          <cell r="Y1190">
            <v>5.0723328305583995E-66</v>
          </cell>
        </row>
        <row r="1191">
          <cell r="A1191" t="str">
            <v>UMAG_02235</v>
          </cell>
          <cell r="B1191" t="str">
            <v>KIS69707</v>
          </cell>
          <cell r="C1191" t="str">
            <v>related to AMP-binding protein</v>
          </cell>
          <cell r="D1191">
            <v>98.037966508856499</v>
          </cell>
          <cell r="E1191">
            <v>56.749006796757001</v>
          </cell>
          <cell r="F1191">
            <v>77.3934866528068</v>
          </cell>
          <cell r="G1191">
            <v>0.74256576133058205</v>
          </cell>
          <cell r="H1191">
            <v>0.23078762152044899</v>
          </cell>
          <cell r="I1191">
            <v>7.52020222357329E-4</v>
          </cell>
          <cell r="J1191">
            <v>1.61182834652566E-3</v>
          </cell>
          <cell r="K1191">
            <v>36.415713959245693</v>
          </cell>
          <cell r="L1191">
            <v>4.7279133993536355</v>
          </cell>
          <cell r="M1191">
            <v>26.904956834548223</v>
          </cell>
          <cell r="N1191">
            <v>7.8411039444341188</v>
          </cell>
          <cell r="O1191" t="str">
            <v>Y</v>
          </cell>
          <cell r="P1191" t="str">
            <v>Y</v>
          </cell>
          <cell r="Q1191">
            <v>0</v>
          </cell>
          <cell r="R1191">
            <v>62.540872702890397</v>
          </cell>
          <cell r="S1191">
            <v>-2.8184170000000002</v>
          </cell>
          <cell r="T1191">
            <v>2.7218779999999999E-15</v>
          </cell>
          <cell r="U1191" t="str">
            <v>burlywood</v>
          </cell>
          <cell r="V1191">
            <v>503.11078140174732</v>
          </cell>
          <cell r="W1191">
            <v>154.97045631503167</v>
          </cell>
          <cell r="X1191">
            <v>1.69575555693867</v>
          </cell>
          <cell r="Y1191">
            <v>4.3919569778232801E-33</v>
          </cell>
        </row>
        <row r="1192">
          <cell r="A1192" t="str">
            <v>UMAG_01826</v>
          </cell>
          <cell r="B1192" t="str">
            <v>KIS70664</v>
          </cell>
          <cell r="C1192" t="str">
            <v>hypothetical protein</v>
          </cell>
          <cell r="D1192">
            <v>220.00943350650201</v>
          </cell>
          <cell r="E1192">
            <v>129.238836541409</v>
          </cell>
          <cell r="F1192">
            <v>174.624135023956</v>
          </cell>
          <cell r="G1192">
            <v>0.74250082175888399</v>
          </cell>
          <cell r="H1192">
            <v>0.175568300893856</v>
          </cell>
          <cell r="I1192">
            <v>1.38764931070161E-5</v>
          </cell>
          <cell r="J1192">
            <v>3.9076785297002498E-5</v>
          </cell>
          <cell r="K1192">
            <v>29.851304983064594</v>
          </cell>
          <cell r="L1192">
            <v>3.807154719391618</v>
          </cell>
          <cell r="M1192">
            <v>22.119435965391162</v>
          </cell>
          <cell r="N1192">
            <v>3.9460196296438901</v>
          </cell>
          <cell r="O1192" t="str">
            <v>N</v>
          </cell>
          <cell r="P1192" t="str">
            <v>Y</v>
          </cell>
          <cell r="Q1192">
            <v>0</v>
          </cell>
          <cell r="R1192">
            <v>21.937249827012</v>
          </cell>
          <cell r="S1192">
            <v>-2.4831750000000001</v>
          </cell>
          <cell r="T1192">
            <v>1.145433E-11</v>
          </cell>
          <cell r="U1192" t="str">
            <v>beige</v>
          </cell>
          <cell r="V1192">
            <v>802.75453407642465</v>
          </cell>
          <cell r="W1192">
            <v>1174.2195696328736</v>
          </cell>
          <cell r="X1192">
            <v>-0.54598975375455905</v>
          </cell>
          <cell r="Y1192">
            <v>3.8931655909991902E-3</v>
          </cell>
        </row>
        <row r="1193">
          <cell r="A1193" t="str">
            <v>UMAG_12182</v>
          </cell>
          <cell r="B1193" t="str">
            <v>KIS69563</v>
          </cell>
          <cell r="C1193" t="str">
            <v>hypothetical protein</v>
          </cell>
          <cell r="D1193">
            <v>93.969936841559701</v>
          </cell>
          <cell r="E1193">
            <v>54.935293358673498</v>
          </cell>
          <cell r="F1193">
            <v>74.452615100116603</v>
          </cell>
          <cell r="G1193">
            <v>0.74247517913477001</v>
          </cell>
          <cell r="H1193">
            <v>0.19200006512383699</v>
          </cell>
          <cell r="I1193">
            <v>6.5356843397198301E-5</v>
          </cell>
          <cell r="J1193">
            <v>1.66026428763626E-4</v>
          </cell>
          <cell r="K1193">
            <v>61.393400657130428</v>
          </cell>
          <cell r="L1193">
            <v>6.8792346027926419</v>
          </cell>
          <cell r="M1193">
            <v>45.530153925187655</v>
          </cell>
          <cell r="N1193">
            <v>6.3032434220499347</v>
          </cell>
          <cell r="O1193" t="str">
            <v>Y</v>
          </cell>
          <cell r="P1193" t="str">
            <v>Y</v>
          </cell>
          <cell r="Q1193">
            <v>0</v>
          </cell>
          <cell r="R1193">
            <v>22.5377485679412</v>
          </cell>
          <cell r="S1193">
            <v>-1.0182800000000001</v>
          </cell>
          <cell r="T1193">
            <v>4.4755799999999998E-3</v>
          </cell>
          <cell r="U1193" t="str">
            <v>pink</v>
          </cell>
          <cell r="V1193">
            <v>371.27437079290735</v>
          </cell>
          <cell r="W1193">
            <v>286.39283579951734</v>
          </cell>
          <cell r="X1193">
            <v>0.37704645194491199</v>
          </cell>
          <cell r="Y1193">
            <v>6.8014709288917903E-3</v>
          </cell>
        </row>
        <row r="1194">
          <cell r="A1194" t="str">
            <v>UMAG_00381</v>
          </cell>
          <cell r="B1194" t="str">
            <v>KIS71955</v>
          </cell>
          <cell r="C1194" t="str">
            <v>probable NADH2 dehydrogenase (ubiquinone) 40K chain</v>
          </cell>
          <cell r="D1194">
            <v>1324.6735651927199</v>
          </cell>
          <cell r="E1194">
            <v>784.98865613113401</v>
          </cell>
          <cell r="F1194">
            <v>1054.8311106619301</v>
          </cell>
          <cell r="G1194">
            <v>0.74195908251918596</v>
          </cell>
          <cell r="H1194">
            <v>0.12518970692324899</v>
          </cell>
          <cell r="I1194">
            <v>1.8437653804329699E-9</v>
          </cell>
          <cell r="J1194">
            <v>8.4234259954717194E-9</v>
          </cell>
          <cell r="K1194">
            <v>755.67492614612456</v>
          </cell>
          <cell r="L1194">
            <v>92.451849011814829</v>
          </cell>
          <cell r="M1194">
            <v>566.06843720573602</v>
          </cell>
          <cell r="N1194">
            <v>10.587700518047093</v>
          </cell>
          <cell r="O1194" t="str">
            <v>Y</v>
          </cell>
          <cell r="P1194" t="str">
            <v>Y</v>
          </cell>
          <cell r="Q1194">
            <v>0</v>
          </cell>
          <cell r="R1194">
            <v>474.448040548839</v>
          </cell>
          <cell r="S1194">
            <v>-1.01293088812619</v>
          </cell>
          <cell r="T1194">
            <v>3.6982044966449599E-23</v>
          </cell>
          <cell r="U1194" t="str">
            <v>yellow</v>
          </cell>
          <cell r="V1194">
            <v>3370.6782230241465</v>
          </cell>
          <cell r="W1194">
            <v>10603.443401285</v>
          </cell>
          <cell r="X1194">
            <v>-1.6505840017823199</v>
          </cell>
          <cell r="Y1194">
            <v>1.0982293064843199E-62</v>
          </cell>
        </row>
        <row r="1195">
          <cell r="A1195" t="str">
            <v>UMAG_05665</v>
          </cell>
          <cell r="B1195" t="str">
            <v>KIS66879</v>
          </cell>
          <cell r="C1195" t="str">
            <v>related to curved dna-binding protein</v>
          </cell>
          <cell r="D1195">
            <v>807.49647828111699</v>
          </cell>
          <cell r="E1195">
            <v>477.14925194272797</v>
          </cell>
          <cell r="F1195">
            <v>642.32286511192297</v>
          </cell>
          <cell r="G1195">
            <v>0.74074674241354299</v>
          </cell>
          <cell r="H1195">
            <v>0.14946495540070001</v>
          </cell>
          <cell r="I1195">
            <v>4.3008645058197299E-7</v>
          </cell>
          <cell r="J1195">
            <v>1.48734393509612E-6</v>
          </cell>
          <cell r="K1195">
            <v>468.08264614528701</v>
          </cell>
          <cell r="L1195">
            <v>61.160512798895581</v>
          </cell>
          <cell r="M1195">
            <v>350.24204797551778</v>
          </cell>
          <cell r="N1195">
            <v>31.291279250796279</v>
          </cell>
          <cell r="O1195" t="str">
            <v>Y</v>
          </cell>
          <cell r="P1195" t="str">
            <v>Y</v>
          </cell>
          <cell r="Q1195">
            <v>0</v>
          </cell>
          <cell r="R1195">
            <v>243.26422721038</v>
          </cell>
          <cell r="S1195">
            <v>-1.7930120000000001</v>
          </cell>
          <cell r="T1195">
            <v>1.255086E-26</v>
          </cell>
          <cell r="U1195" t="str">
            <v>yellow</v>
          </cell>
          <cell r="V1195">
            <v>3481.2968595769803</v>
          </cell>
          <cell r="W1195">
            <v>14203.315895044601</v>
          </cell>
          <cell r="X1195">
            <v>-2.0252962580241398</v>
          </cell>
          <cell r="Y1195">
            <v>1.1282836431737299E-102</v>
          </cell>
        </row>
        <row r="1196">
          <cell r="A1196" t="str">
            <v>UMAG_04190</v>
          </cell>
          <cell r="B1196" t="str">
            <v>KIS67689</v>
          </cell>
          <cell r="C1196" t="str">
            <v>hypothetical protein</v>
          </cell>
          <cell r="D1196">
            <v>1588.9097962518099</v>
          </cell>
          <cell r="E1196">
            <v>942.85094566188297</v>
          </cell>
          <cell r="F1196">
            <v>1265.8803709568499</v>
          </cell>
          <cell r="G1196">
            <v>0.74061309276026199</v>
          </cell>
          <cell r="H1196">
            <v>0.123105383498332</v>
          </cell>
          <cell r="I1196">
            <v>1.0770406031398099E-9</v>
          </cell>
          <cell r="J1196">
            <v>5.0786002162650801E-9</v>
          </cell>
          <cell r="K1196">
            <v>1137.5306896082873</v>
          </cell>
          <cell r="L1196">
            <v>64.398087363356112</v>
          </cell>
          <cell r="M1196">
            <v>853.55912336496601</v>
          </cell>
          <cell r="N1196">
            <v>84.35652229204139</v>
          </cell>
          <cell r="O1196" t="str">
            <v>Y</v>
          </cell>
          <cell r="P1196" t="str">
            <v>Y</v>
          </cell>
          <cell r="Q1196">
            <v>1</v>
          </cell>
          <cell r="R1196">
            <v>458.260173798403</v>
          </cell>
          <cell r="S1196">
            <v>2.6397040000000001</v>
          </cell>
          <cell r="T1196">
            <v>4.1167320000000004E-37</v>
          </cell>
          <cell r="U1196" t="str">
            <v>light-cyan</v>
          </cell>
          <cell r="V1196">
            <v>15271.721625070735</v>
          </cell>
          <cell r="W1196">
            <v>875.77056537625037</v>
          </cell>
          <cell r="X1196">
            <v>4.11240919141561</v>
          </cell>
          <cell r="Y1196">
            <v>2.09651157589327E-194</v>
          </cell>
        </row>
        <row r="1197">
          <cell r="A1197" t="str">
            <v>UMAG_04928</v>
          </cell>
          <cell r="B1197" t="str">
            <v>KIS67055</v>
          </cell>
          <cell r="C1197" t="str">
            <v>hypothetical protein</v>
          </cell>
          <cell r="D1197">
            <v>755.499455503386</v>
          </cell>
          <cell r="E1197">
            <v>403.08147639883299</v>
          </cell>
          <cell r="F1197">
            <v>579.29046595110901</v>
          </cell>
          <cell r="G1197">
            <v>0.73999035730391305</v>
          </cell>
          <cell r="H1197">
            <v>0.42658512691896899</v>
          </cell>
          <cell r="I1197">
            <v>4.1335231078862299E-2</v>
          </cell>
          <cell r="J1197">
            <v>6.3532141986545401E-2</v>
          </cell>
          <cell r="K1197">
            <v>156.38500238756248</v>
          </cell>
          <cell r="L1197">
            <v>28.38816542051304</v>
          </cell>
          <cell r="M1197">
            <v>104.72348966993803</v>
          </cell>
          <cell r="N1197">
            <v>55.292271688623508</v>
          </cell>
          <cell r="O1197" t="str">
            <v>N</v>
          </cell>
          <cell r="P1197" t="str">
            <v>Y</v>
          </cell>
          <cell r="Q1197">
            <v>8</v>
          </cell>
          <cell r="R1197">
            <v>1679.67595141382</v>
          </cell>
          <cell r="S1197">
            <v>10.532590000000001</v>
          </cell>
          <cell r="T1197">
            <v>1.146314E-237</v>
          </cell>
          <cell r="U1197" t="str">
            <v>magenta</v>
          </cell>
          <cell r="V1197">
            <v>1754.7148295166801</v>
          </cell>
          <cell r="W1197">
            <v>62.347376648535203</v>
          </cell>
          <cell r="X1197">
            <v>4.7909021579807396</v>
          </cell>
          <cell r="Y1197">
            <v>8.37505582033943E-186</v>
          </cell>
        </row>
        <row r="1198">
          <cell r="A1198" t="str">
            <v>UMAG_04740</v>
          </cell>
          <cell r="B1198" t="str">
            <v>KIS66677</v>
          </cell>
          <cell r="C1198" t="str">
            <v>related to COQ3 - O-methyltransferase involved in ubiquinone biosynthesis</v>
          </cell>
          <cell r="D1198">
            <v>30.040687459073201</v>
          </cell>
          <cell r="E1198">
            <v>16.937460724469499</v>
          </cell>
          <cell r="F1198">
            <v>23.4890740917713</v>
          </cell>
          <cell r="G1198">
            <v>0.73973675502634795</v>
          </cell>
          <cell r="H1198">
            <v>0.31464003504717603</v>
          </cell>
          <cell r="I1198">
            <v>1.05229667025361E-2</v>
          </cell>
          <cell r="J1198">
            <v>1.8311723237201101E-2</v>
          </cell>
          <cell r="K1198">
            <v>20.709983849691248</v>
          </cell>
          <cell r="L1198">
            <v>5.2000320970063694</v>
          </cell>
          <cell r="M1198">
            <v>14.560857940861315</v>
          </cell>
          <cell r="N1198">
            <v>3.3943423621644189</v>
          </cell>
          <cell r="O1198" t="str">
            <v>N</v>
          </cell>
          <cell r="P1198" t="str">
            <v>Y</v>
          </cell>
          <cell r="Q1198">
            <v>0.5</v>
          </cell>
          <cell r="R1198">
            <v>21.6518549517792</v>
          </cell>
          <cell r="S1198">
            <v>-6.9758840000000003E-2</v>
          </cell>
          <cell r="T1198">
            <v>0.88236559999999997</v>
          </cell>
          <cell r="U1198" t="str">
            <v>dark-green</v>
          </cell>
          <cell r="V1198">
            <v>256.57202787135537</v>
          </cell>
          <cell r="W1198">
            <v>208.78347611469633</v>
          </cell>
          <cell r="X1198">
            <v>0.29612929958802597</v>
          </cell>
          <cell r="Y1198">
            <v>4.1038684104080597E-2</v>
          </cell>
        </row>
        <row r="1199">
          <cell r="A1199" t="str">
            <v>UMAG_01750</v>
          </cell>
          <cell r="B1199" t="str">
            <v>KIS70583</v>
          </cell>
          <cell r="C1199" t="str">
            <v>hypothetical protein</v>
          </cell>
          <cell r="D1199">
            <v>25.639107103565699</v>
          </cell>
          <cell r="E1199">
            <v>14.160912881318</v>
          </cell>
          <cell r="F1199">
            <v>19.900009992441799</v>
          </cell>
          <cell r="G1199">
            <v>0.73947195789063203</v>
          </cell>
          <cell r="H1199">
            <v>0.37068322998574599</v>
          </cell>
          <cell r="I1199">
            <v>2.4876149837315599E-2</v>
          </cell>
          <cell r="J1199">
            <v>4.0074794999765302E-2</v>
          </cell>
          <cell r="K1199">
            <v>14.484958113670265</v>
          </cell>
          <cell r="L1199">
            <v>5.9104938147227601</v>
          </cell>
          <cell r="M1199">
            <v>10.16098380697861</v>
          </cell>
          <cell r="N1199">
            <v>1.5435229661367336</v>
          </cell>
          <cell r="O1199" t="str">
            <v>N</v>
          </cell>
          <cell r="P1199" t="str">
            <v>N</v>
          </cell>
          <cell r="Q1199">
            <v>0.5</v>
          </cell>
          <cell r="R1199">
            <v>4.5185950522009799</v>
          </cell>
          <cell r="S1199">
            <v>1.8242350000000001</v>
          </cell>
          <cell r="T1199">
            <v>2.296807E-2</v>
          </cell>
          <cell r="U1199" t="e">
            <v>#N/A</v>
          </cell>
          <cell r="V1199">
            <v>152.35564168272666</v>
          </cell>
          <cell r="W1199">
            <v>247.75168316621202</v>
          </cell>
          <cell r="X1199">
            <v>-0.69903301697220699</v>
          </cell>
          <cell r="Y1199">
            <v>7.3263196889284397E-4</v>
          </cell>
        </row>
        <row r="1200">
          <cell r="A1200" t="str">
            <v>UMAG_10988</v>
          </cell>
          <cell r="B1200" t="str">
            <v>KIS67509</v>
          </cell>
          <cell r="C1200" t="str">
            <v>probable clathrin coat assembly protein ap17</v>
          </cell>
          <cell r="D1200">
            <v>82.879572959509005</v>
          </cell>
          <cell r="E1200">
            <v>47.948365468666999</v>
          </cell>
          <cell r="F1200">
            <v>65.413969214087999</v>
          </cell>
          <cell r="G1200">
            <v>0.739160301561678</v>
          </cell>
          <cell r="H1200">
            <v>0.24170384429327299</v>
          </cell>
          <cell r="I1200">
            <v>1.29459886111719E-3</v>
          </cell>
          <cell r="J1200">
            <v>2.6761947657014599E-3</v>
          </cell>
          <cell r="K1200">
            <v>128.88649920149655</v>
          </cell>
          <cell r="L1200">
            <v>27.680534300164517</v>
          </cell>
          <cell r="M1200">
            <v>95.207424907813504</v>
          </cell>
          <cell r="N1200">
            <v>24.042824045854701</v>
          </cell>
          <cell r="O1200" t="str">
            <v>Y</v>
          </cell>
          <cell r="P1200" t="str">
            <v>Y</v>
          </cell>
          <cell r="Q1200">
            <v>12</v>
          </cell>
          <cell r="R1200">
            <v>67.445092226176797</v>
          </cell>
          <cell r="S1200">
            <v>0.29608909999999999</v>
          </cell>
          <cell r="T1200">
            <v>0.2198745</v>
          </cell>
          <cell r="U1200" t="str">
            <v>cyan</v>
          </cell>
          <cell r="V1200">
            <v>825.47520801447865</v>
          </cell>
          <cell r="W1200">
            <v>629.46739517308299</v>
          </cell>
          <cell r="X1200">
            <v>0.38658842308871999</v>
          </cell>
          <cell r="Y1200">
            <v>0.106797122800938</v>
          </cell>
        </row>
        <row r="1201">
          <cell r="A1201" t="str">
            <v>UMAG_01872</v>
          </cell>
          <cell r="B1201" t="str">
            <v>KIS70716</v>
          </cell>
          <cell r="C1201" t="str">
            <v>related to gmc type oxidoreductase</v>
          </cell>
          <cell r="D1201">
            <v>943.31481730743099</v>
          </cell>
          <cell r="E1201">
            <v>559.39359772569298</v>
          </cell>
          <cell r="F1201">
            <v>751.35420751656204</v>
          </cell>
          <cell r="G1201">
            <v>0.73824392624226798</v>
          </cell>
          <cell r="H1201">
            <v>0.135647768885299</v>
          </cell>
          <cell r="I1201">
            <v>3.1727115331118603E-8</v>
          </cell>
          <cell r="J1201">
            <v>1.2612748617786201E-7</v>
          </cell>
          <cell r="K1201">
            <v>335.58622208291229</v>
          </cell>
          <cell r="L1201">
            <v>24.007119136741057</v>
          </cell>
          <cell r="M1201">
            <v>253.19404975067067</v>
          </cell>
          <cell r="N1201">
            <v>43.751690657430792</v>
          </cell>
          <cell r="O1201" t="str">
            <v>Y</v>
          </cell>
          <cell r="P1201" t="str">
            <v>Y</v>
          </cell>
          <cell r="Q1201">
            <v>8</v>
          </cell>
          <cell r="R1201">
            <v>1644.2496932869601</v>
          </cell>
          <cell r="S1201">
            <v>4.8182989999999997</v>
          </cell>
          <cell r="T1201">
            <v>1.4737680000000001E-54</v>
          </cell>
          <cell r="U1201" t="str">
            <v>light-cyan</v>
          </cell>
          <cell r="V1201">
            <v>4461.4139282994302</v>
          </cell>
          <cell r="W1201">
            <v>106.42320447456989</v>
          </cell>
          <cell r="X1201">
            <v>5.36555641772624</v>
          </cell>
          <cell r="Y1201">
            <v>1.38996188422172E-155</v>
          </cell>
        </row>
        <row r="1202">
          <cell r="A1202" t="str">
            <v>UMAG_04379</v>
          </cell>
          <cell r="B1202" t="str">
            <v>KIS67277</v>
          </cell>
          <cell r="C1202" t="str">
            <v>related to gibberellin 20-oxidase</v>
          </cell>
          <cell r="D1202">
            <v>23.352321933821599</v>
          </cell>
          <cell r="E1202">
            <v>12.9615490256943</v>
          </cell>
          <cell r="F1202">
            <v>18.156935479757902</v>
          </cell>
          <cell r="G1202">
            <v>0.73785302224723104</v>
          </cell>
          <cell r="H1202">
            <v>0.36231704455775998</v>
          </cell>
          <cell r="I1202">
            <v>2.27504837053518E-2</v>
          </cell>
          <cell r="J1202">
            <v>3.6982416893953797E-2</v>
          </cell>
          <cell r="K1202">
            <v>12.898444209669597</v>
          </cell>
          <cell r="L1202">
            <v>3.0445011314107924</v>
          </cell>
          <cell r="M1202">
            <v>9.0803979472496419</v>
          </cell>
          <cell r="N1202">
            <v>3.2547770959948212</v>
          </cell>
          <cell r="O1202" t="str">
            <v>Y</v>
          </cell>
          <cell r="P1202" t="str">
            <v>Y</v>
          </cell>
          <cell r="Q1202">
            <v>0.5</v>
          </cell>
          <cell r="R1202">
            <v>0</v>
          </cell>
          <cell r="S1202">
            <v>-0.30097620000000003</v>
          </cell>
          <cell r="T1202">
            <v>0.80709089999999994</v>
          </cell>
          <cell r="U1202" t="e">
            <v>#N/A</v>
          </cell>
          <cell r="V1202">
            <v>364.58945263791566</v>
          </cell>
          <cell r="W1202">
            <v>24.392056814984233</v>
          </cell>
          <cell r="X1202">
            <v>3.8699678984794099</v>
          </cell>
          <cell r="Y1202">
            <v>2.1464631246567098E-65</v>
          </cell>
        </row>
        <row r="1203">
          <cell r="A1203" t="str">
            <v>UMAG_04869</v>
          </cell>
          <cell r="B1203" t="str">
            <v>KIS66809</v>
          </cell>
          <cell r="C1203" t="str">
            <v>related to Translation initiation factor eIF-2B epsilon subunit</v>
          </cell>
          <cell r="D1203">
            <v>390.92081536035602</v>
          </cell>
          <cell r="E1203">
            <v>232.11867183157301</v>
          </cell>
          <cell r="F1203">
            <v>311.519743595965</v>
          </cell>
          <cell r="G1203">
            <v>0.73713253455174199</v>
          </cell>
          <cell r="H1203">
            <v>0.13438407169479799</v>
          </cell>
          <cell r="I1203">
            <v>2.4976140470044701E-8</v>
          </cell>
          <cell r="J1203">
            <v>1.00900809123656E-7</v>
          </cell>
          <cell r="K1203">
            <v>106.70334389786369</v>
          </cell>
          <cell r="L1203">
            <v>10.830274510770565</v>
          </cell>
          <cell r="M1203">
            <v>80.301785443242892</v>
          </cell>
          <cell r="N1203">
            <v>6.8966915127496797</v>
          </cell>
          <cell r="O1203" t="str">
            <v>Y</v>
          </cell>
          <cell r="P1203" t="str">
            <v>Y</v>
          </cell>
          <cell r="Q1203">
            <v>2</v>
          </cell>
          <cell r="R1203">
            <v>172.35458702581101</v>
          </cell>
          <cell r="S1203">
            <v>5.0827949999999997E-2</v>
          </cell>
          <cell r="T1203">
            <v>0.78202050000000001</v>
          </cell>
          <cell r="U1203" t="str">
            <v>light-green</v>
          </cell>
          <cell r="V1203">
            <v>2137.9233292335066</v>
          </cell>
          <cell r="W1203">
            <v>2805.4408099163302</v>
          </cell>
          <cell r="X1203">
            <v>-0.39150459377999702</v>
          </cell>
          <cell r="Y1203">
            <v>5.0211059526723903E-7</v>
          </cell>
        </row>
        <row r="1204">
          <cell r="A1204" t="str">
            <v>UMAG_00650</v>
          </cell>
          <cell r="B1204" t="str">
            <v>KIS72236</v>
          </cell>
          <cell r="C1204" t="str">
            <v>related to Progesterone 5-beta-reductase</v>
          </cell>
          <cell r="D1204">
            <v>79.586053424438404</v>
          </cell>
          <cell r="E1204">
            <v>46.315636078030899</v>
          </cell>
          <cell r="F1204">
            <v>62.950844751234698</v>
          </cell>
          <cell r="G1204">
            <v>0.73630565530564596</v>
          </cell>
          <cell r="H1204">
            <v>0.23479757096040901</v>
          </cell>
          <cell r="I1204">
            <v>9.9914338777264198E-4</v>
          </cell>
          <cell r="J1204">
            <v>2.1038025700819002E-3</v>
          </cell>
          <cell r="K1204">
            <v>45.606363505281493</v>
          </cell>
          <cell r="L1204">
            <v>11.921616538122205</v>
          </cell>
          <cell r="M1204">
            <v>33.606075188377538</v>
          </cell>
          <cell r="N1204">
            <v>3.2456221943003087</v>
          </cell>
          <cell r="O1204" t="str">
            <v>Y</v>
          </cell>
          <cell r="P1204" t="str">
            <v>Y</v>
          </cell>
          <cell r="Q1204">
            <v>0.5</v>
          </cell>
          <cell r="R1204">
            <v>20.9333175311296</v>
          </cell>
          <cell r="S1204">
            <v>0.118492725712182</v>
          </cell>
          <cell r="T1204">
            <v>0.80483784049404405</v>
          </cell>
          <cell r="U1204" t="str">
            <v>dark-green</v>
          </cell>
          <cell r="V1204">
            <v>332.58556970078729</v>
          </cell>
          <cell r="W1204">
            <v>354.95072416203067</v>
          </cell>
          <cell r="X1204">
            <v>-9.2866555308351098E-2</v>
          </cell>
          <cell r="Y1204">
            <v>0.57883240328347296</v>
          </cell>
        </row>
        <row r="1205">
          <cell r="A1205" t="str">
            <v>UMAG_04054</v>
          </cell>
          <cell r="B1205" t="str">
            <v>KIS68013</v>
          </cell>
          <cell r="C1205" t="str">
            <v>probable NBP35 - nucleotide-binding protein</v>
          </cell>
          <cell r="D1205">
            <v>151.250786282142</v>
          </cell>
          <cell r="E1205">
            <v>88.456755502652598</v>
          </cell>
          <cell r="F1205">
            <v>119.85377089239699</v>
          </cell>
          <cell r="G1205">
            <v>0.735943471587718</v>
          </cell>
          <cell r="H1205">
            <v>0.21465572146853901</v>
          </cell>
          <cell r="I1205">
            <v>3.5665398052335399E-4</v>
          </cell>
          <cell r="J1205">
            <v>8.0278213037660896E-4</v>
          </cell>
          <cell r="K1205">
            <v>82.172418109623649</v>
          </cell>
          <cell r="L1205">
            <v>20.079539237341251</v>
          </cell>
          <cell r="M1205">
            <v>60.85607562254097</v>
          </cell>
          <cell r="N1205">
            <v>10.757973869882418</v>
          </cell>
          <cell r="O1205" t="str">
            <v>Y</v>
          </cell>
          <cell r="P1205" t="str">
            <v>Y</v>
          </cell>
          <cell r="Q1205">
            <v>12</v>
          </cell>
          <cell r="R1205">
            <v>62.952812158710202</v>
          </cell>
          <cell r="S1205">
            <v>-0.76724320000000001</v>
          </cell>
          <cell r="T1205">
            <v>9.2304040000000005E-5</v>
          </cell>
          <cell r="U1205" t="str">
            <v>burlywood</v>
          </cell>
          <cell r="V1205">
            <v>822.83151465576259</v>
          </cell>
          <cell r="W1205">
            <v>1200.8463995947234</v>
          </cell>
          <cell r="X1205">
            <v>-0.54566515387331005</v>
          </cell>
          <cell r="Y1205">
            <v>3.0798376790991E-8</v>
          </cell>
        </row>
        <row r="1206">
          <cell r="A1206" t="str">
            <v>UMAG_02642</v>
          </cell>
          <cell r="B1206" t="str">
            <v>KIS69299</v>
          </cell>
          <cell r="C1206" t="str">
            <v>hypothetical protein</v>
          </cell>
          <cell r="D1206">
            <v>111.67916168351201</v>
          </cell>
          <cell r="E1206">
            <v>65.182863882782499</v>
          </cell>
          <cell r="F1206">
            <v>88.431012783147395</v>
          </cell>
          <cell r="G1206">
            <v>0.73513012701282898</v>
          </cell>
          <cell r="H1206">
            <v>0.22842081922364099</v>
          </cell>
          <cell r="I1206">
            <v>7.5285449290729903E-4</v>
          </cell>
          <cell r="J1206">
            <v>1.6125464271157699E-3</v>
          </cell>
          <cell r="K1206">
            <v>115.7899946811583</v>
          </cell>
          <cell r="L1206">
            <v>27.411509804200822</v>
          </cell>
          <cell r="M1206">
            <v>85.655272642202974</v>
          </cell>
          <cell r="N1206">
            <v>14.822767813551819</v>
          </cell>
          <cell r="O1206" t="str">
            <v>Y</v>
          </cell>
          <cell r="P1206" t="str">
            <v>Y</v>
          </cell>
          <cell r="Q1206">
            <v>12</v>
          </cell>
          <cell r="R1206">
            <v>167.78855545133101</v>
          </cell>
          <cell r="S1206">
            <v>2.4845069999999998</v>
          </cell>
          <cell r="T1206">
            <v>2.675801E-14</v>
          </cell>
          <cell r="U1206" t="str">
            <v>light-cyan</v>
          </cell>
          <cell r="V1206">
            <v>818.22129718920166</v>
          </cell>
          <cell r="W1206">
            <v>380.81134647236235</v>
          </cell>
          <cell r="X1206">
            <v>1.0981286236630701</v>
          </cell>
          <cell r="Y1206">
            <v>6.9854548466722405E-7</v>
          </cell>
        </row>
        <row r="1207">
          <cell r="A1207" t="str">
            <v>UMAG_00263</v>
          </cell>
          <cell r="B1207" t="str">
            <v>KIS71833</v>
          </cell>
          <cell r="C1207" t="str">
            <v>related to carnitine/acylcarnitine translocase</v>
          </cell>
          <cell r="D1207">
            <v>111.962109292221</v>
          </cell>
          <cell r="E1207">
            <v>65.405597894746293</v>
          </cell>
          <cell r="F1207">
            <v>88.683853593483704</v>
          </cell>
          <cell r="G1207">
            <v>0.73510252252228303</v>
          </cell>
          <cell r="H1207">
            <v>0.21702191800589499</v>
          </cell>
          <cell r="I1207">
            <v>4.16656028981036E-4</v>
          </cell>
          <cell r="J1207">
            <v>9.2781728618321097E-4</v>
          </cell>
          <cell r="K1207">
            <v>55.722658251078109</v>
          </cell>
          <cell r="L1207">
            <v>13.913143748689563</v>
          </cell>
          <cell r="M1207">
            <v>41.341490019819688</v>
          </cell>
          <cell r="N1207">
            <v>5.6547236544609145</v>
          </cell>
          <cell r="O1207" t="str">
            <v>Y</v>
          </cell>
          <cell r="P1207" t="str">
            <v>Y</v>
          </cell>
          <cell r="Q1207">
            <v>1</v>
          </cell>
          <cell r="R1207">
            <v>53.347429027437599</v>
          </cell>
          <cell r="S1207">
            <v>-0.38890061079232702</v>
          </cell>
          <cell r="T1207">
            <v>0.14904470052890201</v>
          </cell>
          <cell r="U1207" t="str">
            <v>dark-green</v>
          </cell>
          <cell r="V1207">
            <v>514.59094336661667</v>
          </cell>
          <cell r="W1207">
            <v>780.06978322443399</v>
          </cell>
          <cell r="X1207">
            <v>-0.59967217166744902</v>
          </cell>
          <cell r="Y1207">
            <v>7.6093665783007496E-8</v>
          </cell>
        </row>
        <row r="1208">
          <cell r="A1208" t="str">
            <v>UMAG_10540</v>
          </cell>
          <cell r="B1208" t="str">
            <v>KIS67365</v>
          </cell>
          <cell r="C1208" t="str">
            <v>related to blue-light-inducible Bli-3 protein</v>
          </cell>
          <cell r="D1208">
            <v>71.634067322924196</v>
          </cell>
          <cell r="E1208">
            <v>41.806945145607401</v>
          </cell>
          <cell r="F1208">
            <v>56.720506234265798</v>
          </cell>
          <cell r="G1208">
            <v>0.73492669762236096</v>
          </cell>
          <cell r="H1208">
            <v>0.22131069070499601</v>
          </cell>
          <cell r="I1208">
            <v>5.3075996185327097E-4</v>
          </cell>
          <cell r="J1208">
            <v>1.1630628743460401E-3</v>
          </cell>
          <cell r="K1208">
            <v>79.012722344907786</v>
          </cell>
          <cell r="L1208">
            <v>11.389622760953671</v>
          </cell>
          <cell r="M1208">
            <v>58.471521167272243</v>
          </cell>
          <cell r="N1208">
            <v>10.975545882265726</v>
          </cell>
          <cell r="O1208" t="str">
            <v>Y</v>
          </cell>
          <cell r="P1208" t="str">
            <v>Y</v>
          </cell>
          <cell r="Q1208">
            <v>1</v>
          </cell>
          <cell r="R1208">
            <v>90.066058588237297</v>
          </cell>
          <cell r="S1208">
            <v>0.76415370000000005</v>
          </cell>
          <cell r="T1208">
            <v>5.741777E-2</v>
          </cell>
          <cell r="U1208" t="str">
            <v>red</v>
          </cell>
          <cell r="V1208">
            <v>851.61313314501876</v>
          </cell>
          <cell r="W1208">
            <v>819.37093237625925</v>
          </cell>
          <cell r="X1208">
            <v>5.6415761982829202E-2</v>
          </cell>
          <cell r="Y1208">
            <v>0.70753638624153803</v>
          </cell>
        </row>
        <row r="1209">
          <cell r="A1209" t="str">
            <v>UMAG_02516</v>
          </cell>
          <cell r="B1209" t="str">
            <v>KIS69165</v>
          </cell>
          <cell r="C1209" t="str">
            <v>hypothetical protein</v>
          </cell>
          <cell r="D1209">
            <v>241.28983290834799</v>
          </cell>
          <cell r="E1209">
            <v>142.38086100049401</v>
          </cell>
          <cell r="F1209">
            <v>191.835346954421</v>
          </cell>
          <cell r="G1209">
            <v>0.734732277085134</v>
          </cell>
          <cell r="H1209">
            <v>0.18118161485328399</v>
          </cell>
          <cell r="I1209">
            <v>2.9831822121778701E-5</v>
          </cell>
          <cell r="J1209">
            <v>7.98316366639148E-5</v>
          </cell>
          <cell r="K1209">
            <v>213.68990594457898</v>
          </cell>
          <cell r="L1209">
            <v>6.8899571962823618</v>
          </cell>
          <cell r="M1209">
            <v>159.33809595231295</v>
          </cell>
          <cell r="N1209">
            <v>35.949295981839484</v>
          </cell>
          <cell r="O1209" t="str">
            <v>Y</v>
          </cell>
          <cell r="P1209" t="str">
            <v>Y</v>
          </cell>
          <cell r="Q1209">
            <v>0</v>
          </cell>
          <cell r="R1209">
            <v>87.450907244084704</v>
          </cell>
          <cell r="S1209">
            <v>-0.84268330000000002</v>
          </cell>
          <cell r="T1209">
            <v>4.2468909999999999E-4</v>
          </cell>
          <cell r="U1209" t="str">
            <v>yellow</v>
          </cell>
          <cell r="V1209">
            <v>1733.7737410539266</v>
          </cell>
          <cell r="W1209">
            <v>2805.9774335414568</v>
          </cell>
          <cell r="X1209">
            <v>-0.69191009325195896</v>
          </cell>
          <cell r="Y1209">
            <v>7.5226620641204697E-6</v>
          </cell>
        </row>
        <row r="1210">
          <cell r="A1210" t="str">
            <v>UMAG_06376</v>
          </cell>
          <cell r="B1210" t="str">
            <v>KIS65674</v>
          </cell>
          <cell r="C1210" t="str">
            <v>probable GTP-binding protein SAR1</v>
          </cell>
          <cell r="D1210">
            <v>394.79585154930601</v>
          </cell>
          <cell r="E1210">
            <v>234.888631391281</v>
          </cell>
          <cell r="F1210">
            <v>314.842241470293</v>
          </cell>
          <cell r="G1210">
            <v>0.73458757615774695</v>
          </cell>
          <cell r="H1210">
            <v>0.13643288151733601</v>
          </cell>
          <cell r="I1210">
            <v>4.3955299135146097E-8</v>
          </cell>
          <cell r="J1210">
            <v>1.71987421207174E-7</v>
          </cell>
          <cell r="K1210">
            <v>465.53922562414846</v>
          </cell>
          <cell r="L1210">
            <v>32.280578875717183</v>
          </cell>
          <cell r="M1210">
            <v>349.86539998098357</v>
          </cell>
          <cell r="N1210">
            <v>19.415687065328445</v>
          </cell>
          <cell r="O1210" t="str">
            <v>Y</v>
          </cell>
          <cell r="P1210" t="str">
            <v>Y</v>
          </cell>
          <cell r="Q1210">
            <v>4</v>
          </cell>
          <cell r="R1210">
            <v>369.22336033145598</v>
          </cell>
          <cell r="S1210">
            <v>0.36971720000000002</v>
          </cell>
          <cell r="T1210">
            <v>1.223166E-2</v>
          </cell>
          <cell r="U1210" t="str">
            <v>light-green</v>
          </cell>
          <cell r="V1210">
            <v>3822.8661806927971</v>
          </cell>
          <cell r="W1210">
            <v>2937.6228501258634</v>
          </cell>
          <cell r="X1210">
            <v>0.378308671214305</v>
          </cell>
          <cell r="Y1210">
            <v>2.0437676635845101E-2</v>
          </cell>
        </row>
        <row r="1211">
          <cell r="A1211" t="str">
            <v>UMAG_01736</v>
          </cell>
          <cell r="B1211" t="str">
            <v>KIS70568</v>
          </cell>
          <cell r="C1211" t="str">
            <v>hypothetical protein</v>
          </cell>
          <cell r="D1211">
            <v>138.08677660808101</v>
          </cell>
          <cell r="E1211">
            <v>81.482808761822895</v>
          </cell>
          <cell r="F1211">
            <v>109.784792684952</v>
          </cell>
          <cell r="G1211">
            <v>0.733623936746849</v>
          </cell>
          <cell r="H1211">
            <v>0.17964920174575799</v>
          </cell>
          <cell r="I1211">
            <v>2.6665889687520998E-5</v>
          </cell>
          <cell r="J1211">
            <v>7.20458583778274E-5</v>
          </cell>
          <cell r="K1211">
            <v>102.95577885022209</v>
          </cell>
          <cell r="L1211">
            <v>11.109986896500658</v>
          </cell>
          <cell r="M1211">
            <v>77.088195182082131</v>
          </cell>
          <cell r="N1211">
            <v>11.57457872730429</v>
          </cell>
          <cell r="O1211" t="str">
            <v>Y</v>
          </cell>
          <cell r="P1211" t="str">
            <v>Y</v>
          </cell>
          <cell r="Q1211">
            <v>0</v>
          </cell>
          <cell r="R1211">
            <v>76.485676336308003</v>
          </cell>
          <cell r="S1211">
            <v>-0.60869289999999998</v>
          </cell>
          <cell r="T1211">
            <v>3.0192370000000001E-3</v>
          </cell>
          <cell r="U1211" t="str">
            <v>yellow</v>
          </cell>
          <cell r="V1211">
            <v>1370.1148416946269</v>
          </cell>
          <cell r="W1211">
            <v>1626.33976035458</v>
          </cell>
          <cell r="X1211">
            <v>-0.246596246060861</v>
          </cell>
          <cell r="Y1211">
            <v>4.9356527817857199E-3</v>
          </cell>
        </row>
        <row r="1212">
          <cell r="A1212" t="str">
            <v>UMAG_02468</v>
          </cell>
          <cell r="B1212" t="str">
            <v>KIS69956</v>
          </cell>
          <cell r="C1212" t="str">
            <v>hypothetical protein</v>
          </cell>
          <cell r="D1212">
            <v>147.82777099509499</v>
          </cell>
          <cell r="E1212">
            <v>87.227752080389195</v>
          </cell>
          <cell r="F1212">
            <v>117.52776153774199</v>
          </cell>
          <cell r="G1212">
            <v>0.733584183685003</v>
          </cell>
          <cell r="H1212">
            <v>0.18025504279110599</v>
          </cell>
          <cell r="I1212">
            <v>2.8234603174966101E-5</v>
          </cell>
          <cell r="J1212">
            <v>7.5966487509488207E-5</v>
          </cell>
          <cell r="K1212">
            <v>66.418879895524483</v>
          </cell>
          <cell r="L1212">
            <v>9.7499667555407576</v>
          </cell>
          <cell r="M1212">
            <v>49.497907187918379</v>
          </cell>
          <cell r="N1212">
            <v>6.3407110395724589</v>
          </cell>
          <cell r="O1212" t="str">
            <v>Y</v>
          </cell>
          <cell r="P1212" t="str">
            <v>Y</v>
          </cell>
          <cell r="Q1212">
            <v>0.5</v>
          </cell>
          <cell r="R1212">
            <v>66.075941266671606</v>
          </cell>
          <cell r="S1212">
            <v>-0.66823960000000004</v>
          </cell>
          <cell r="T1212">
            <v>1.511433E-2</v>
          </cell>
          <cell r="U1212" t="str">
            <v>burlywood</v>
          </cell>
          <cell r="V1212">
            <v>947.35541835277274</v>
          </cell>
          <cell r="W1212">
            <v>1973.5766044494533</v>
          </cell>
          <cell r="X1212">
            <v>-1.0574227014967701</v>
          </cell>
          <cell r="Y1212">
            <v>3.8061416380796497E-39</v>
          </cell>
        </row>
        <row r="1213">
          <cell r="A1213" t="str">
            <v>UMAG_01967</v>
          </cell>
          <cell r="B1213" t="str">
            <v>KIS70819</v>
          </cell>
          <cell r="C1213" t="str">
            <v>related to AIF1 - mitochondrial cell death effector</v>
          </cell>
          <cell r="D1213">
            <v>347.38877924002901</v>
          </cell>
          <cell r="E1213">
            <v>206.65083264563401</v>
          </cell>
          <cell r="F1213">
            <v>277.01980594283202</v>
          </cell>
          <cell r="G1213">
            <v>0.73316136463983494</v>
          </cell>
          <cell r="H1213">
            <v>0.139170047946655</v>
          </cell>
          <cell r="I1213">
            <v>8.3717296954725599E-8</v>
          </cell>
          <cell r="J1213">
            <v>3.1369706399508599E-7</v>
          </cell>
          <cell r="K1213">
            <v>196.9901617968286</v>
          </cell>
          <cell r="L1213">
            <v>21.419612370642401</v>
          </cell>
          <cell r="M1213">
            <v>148.75260757622365</v>
          </cell>
          <cell r="N1213">
            <v>14.214372292923217</v>
          </cell>
          <cell r="O1213" t="str">
            <v>Y</v>
          </cell>
          <cell r="P1213" t="str">
            <v>Y</v>
          </cell>
          <cell r="Q1213">
            <v>8</v>
          </cell>
          <cell r="R1213">
            <v>118.03381352714101</v>
          </cell>
          <cell r="S1213">
            <v>0.55166000000000004</v>
          </cell>
          <cell r="T1213">
            <v>3.8910700000000003E-4</v>
          </cell>
          <cell r="U1213" t="str">
            <v>cyan</v>
          </cell>
          <cell r="V1213">
            <v>2460.5841709624265</v>
          </cell>
          <cell r="W1213">
            <v>601.59155830443001</v>
          </cell>
          <cell r="X1213">
            <v>2.0304919645810502</v>
          </cell>
          <cell r="Y1213">
            <v>3.0186364434252099E-115</v>
          </cell>
        </row>
        <row r="1214">
          <cell r="A1214" t="str">
            <v>UMAG_12009</v>
          </cell>
          <cell r="B1214" t="str">
            <v>KIS67061</v>
          </cell>
          <cell r="C1214" t="str">
            <v>hypothetical protein</v>
          </cell>
          <cell r="D1214">
            <v>112.440122534422</v>
          </cell>
          <cell r="E1214">
            <v>66.277276329558404</v>
          </cell>
          <cell r="F1214">
            <v>89.358699431990303</v>
          </cell>
          <cell r="G1214">
            <v>0.73261819800968497</v>
          </cell>
          <cell r="H1214">
            <v>0.18308216880560099</v>
          </cell>
          <cell r="I1214">
            <v>3.79719862849468E-5</v>
          </cell>
          <cell r="J1214">
            <v>9.9755604473670604E-5</v>
          </cell>
          <cell r="K1214">
            <v>63.935090030092468</v>
          </cell>
          <cell r="L1214">
            <v>3.1857759470151716</v>
          </cell>
          <cell r="M1214">
            <v>48.106373193096829</v>
          </cell>
          <cell r="N1214">
            <v>9.3701894167866868</v>
          </cell>
          <cell r="O1214" t="str">
            <v>Y</v>
          </cell>
          <cell r="P1214" t="str">
            <v>Y</v>
          </cell>
          <cell r="Q1214">
            <v>8</v>
          </cell>
          <cell r="R1214">
            <v>139.631280841078</v>
          </cell>
          <cell r="S1214">
            <v>1.6849860000000001</v>
          </cell>
          <cell r="T1214">
            <v>4.0294559999999997E-14</v>
          </cell>
          <cell r="U1214" t="str">
            <v>cyan</v>
          </cell>
          <cell r="V1214">
            <v>530.2658217769316</v>
          </cell>
          <cell r="W1214">
            <v>263.59328859484367</v>
          </cell>
          <cell r="X1214">
            <v>1.00273404440017</v>
          </cell>
          <cell r="Y1214">
            <v>8.0531591745591296E-17</v>
          </cell>
        </row>
        <row r="1215">
          <cell r="A1215" t="str">
            <v>UMAG_05502</v>
          </cell>
          <cell r="B1215" t="str">
            <v>KIS66509</v>
          </cell>
          <cell r="C1215" t="str">
            <v>related to MRPL17 - mitochondrial ribosomal protein</v>
          </cell>
          <cell r="D1215">
            <v>123.98173801910001</v>
          </cell>
          <cell r="E1215">
            <v>73.2088156502858</v>
          </cell>
          <cell r="F1215">
            <v>98.595276834692996</v>
          </cell>
          <cell r="G1215">
            <v>0.73254883466869103</v>
          </cell>
          <cell r="H1215">
            <v>0.18725450211856801</v>
          </cell>
          <cell r="I1215">
            <v>5.4614004853391502E-5</v>
          </cell>
          <cell r="J1215">
            <v>1.3989154296308799E-4</v>
          </cell>
          <cell r="K1215">
            <v>88.88221053606901</v>
          </cell>
          <cell r="L1215">
            <v>8.3799561381962189</v>
          </cell>
          <cell r="M1215">
            <v>65.964623182045841</v>
          </cell>
          <cell r="N1215">
            <v>9.4911958482971386</v>
          </cell>
          <cell r="O1215" t="str">
            <v>Y</v>
          </cell>
          <cell r="P1215" t="str">
            <v>Y</v>
          </cell>
          <cell r="Q1215">
            <v>0</v>
          </cell>
          <cell r="R1215">
            <v>45.760931560339003</v>
          </cell>
          <cell r="S1215">
            <v>-1.389238</v>
          </cell>
          <cell r="T1215">
            <v>8.9202649999999992E-6</v>
          </cell>
          <cell r="U1215" t="str">
            <v>yellow</v>
          </cell>
          <cell r="V1215">
            <v>953.90466211331295</v>
          </cell>
          <cell r="W1215">
            <v>2954.5329763194836</v>
          </cell>
          <cell r="X1215">
            <v>-1.6286855732360299</v>
          </cell>
          <cell r="Y1215">
            <v>3.9135106838340301E-58</v>
          </cell>
        </row>
        <row r="1216">
          <cell r="A1216" t="str">
            <v>UMAG_02499</v>
          </cell>
          <cell r="B1216" t="str">
            <v>KIS69987</v>
          </cell>
          <cell r="C1216" t="str">
            <v>hypothetical protein</v>
          </cell>
          <cell r="D1216">
            <v>231.277765825758</v>
          </cell>
          <cell r="E1216">
            <v>136.968070555726</v>
          </cell>
          <cell r="F1216">
            <v>184.12291819074201</v>
          </cell>
          <cell r="G1216">
            <v>0.73200073463975601</v>
          </cell>
          <cell r="H1216">
            <v>0.17243553560171199</v>
          </cell>
          <cell r="I1216">
            <v>1.3113298580207299E-5</v>
          </cell>
          <cell r="J1216">
            <v>3.7073045439010501E-5</v>
          </cell>
          <cell r="K1216">
            <v>108.77502559160342</v>
          </cell>
          <cell r="L1216">
            <v>12.181310180491851</v>
          </cell>
          <cell r="M1216">
            <v>81.619373837181001</v>
          </cell>
          <cell r="N1216">
            <v>14.054045652187572</v>
          </cell>
          <cell r="O1216" t="str">
            <v>Y</v>
          </cell>
          <cell r="P1216" t="str">
            <v>Y</v>
          </cell>
          <cell r="Q1216">
            <v>2</v>
          </cell>
          <cell r="R1216">
            <v>98.276814830491602</v>
          </cell>
          <cell r="S1216">
            <v>-0.29530099999999998</v>
          </cell>
          <cell r="T1216">
            <v>0.23801549999999999</v>
          </cell>
          <cell r="U1216" t="str">
            <v>yellow</v>
          </cell>
          <cell r="V1216">
            <v>1131.6318769900665</v>
          </cell>
          <cell r="W1216">
            <v>974.42619863912023</v>
          </cell>
          <cell r="X1216">
            <v>0.21550913507754499</v>
          </cell>
          <cell r="Y1216">
            <v>3.7627560114461799E-2</v>
          </cell>
        </row>
        <row r="1217">
          <cell r="A1217" t="str">
            <v>UMAG_04703</v>
          </cell>
          <cell r="B1217" t="str">
            <v>KIS66641</v>
          </cell>
          <cell r="C1217" t="str">
            <v>probable phosphomannomutase</v>
          </cell>
          <cell r="D1217">
            <v>291.06977760973098</v>
          </cell>
          <cell r="E1217">
            <v>172.720998159743</v>
          </cell>
          <cell r="F1217">
            <v>231.895387884737</v>
          </cell>
          <cell r="G1217">
            <v>0.73165024298623205</v>
          </cell>
          <cell r="H1217">
            <v>0.16318622278909001</v>
          </cell>
          <cell r="I1217">
            <v>4.4203322270466901E-6</v>
          </cell>
          <cell r="J1217">
            <v>1.33936895810139E-5</v>
          </cell>
          <cell r="K1217">
            <v>239.84417579851856</v>
          </cell>
          <cell r="L1217">
            <v>23.458472639372829</v>
          </cell>
          <cell r="M1217">
            <v>179.83633362698441</v>
          </cell>
          <cell r="N1217">
            <v>28.499708263439974</v>
          </cell>
          <cell r="O1217" t="str">
            <v>Y</v>
          </cell>
          <cell r="P1217" t="str">
            <v>Y</v>
          </cell>
          <cell r="Q1217">
            <v>12</v>
          </cell>
          <cell r="R1217">
            <v>152.96628255056601</v>
          </cell>
          <cell r="S1217">
            <v>-0.1133065</v>
          </cell>
          <cell r="T1217">
            <v>0.65563939999999998</v>
          </cell>
          <cell r="U1217" t="str">
            <v>salmon</v>
          </cell>
          <cell r="V1217">
            <v>1666.4765180915867</v>
          </cell>
          <cell r="W1217">
            <v>1020.8828034309323</v>
          </cell>
          <cell r="X1217">
            <v>0.70340801793373897</v>
          </cell>
          <cell r="Y1217">
            <v>3.9476047397588401E-7</v>
          </cell>
        </row>
        <row r="1218">
          <cell r="A1218" t="str">
            <v>UMAG_06413</v>
          </cell>
          <cell r="B1218" t="str">
            <v>KIS65713</v>
          </cell>
          <cell r="C1218" t="str">
            <v>hypothetical protein</v>
          </cell>
          <cell r="D1218">
            <v>146.61931836875999</v>
          </cell>
          <cell r="E1218">
            <v>86.955310336735707</v>
          </cell>
          <cell r="F1218">
            <v>116.787314352748</v>
          </cell>
          <cell r="G1218">
            <v>0.73141830870508795</v>
          </cell>
          <cell r="H1218">
            <v>0.17104148717749501</v>
          </cell>
          <cell r="I1218">
            <v>1.14199758694371E-5</v>
          </cell>
          <cell r="J1218">
            <v>3.2585266835938098E-5</v>
          </cell>
          <cell r="K1218">
            <v>109.20993872514927</v>
          </cell>
          <cell r="L1218">
            <v>10.511451935518815</v>
          </cell>
          <cell r="M1218">
            <v>81.721498099052525</v>
          </cell>
          <cell r="N1218">
            <v>7.5569886259490335</v>
          </cell>
          <cell r="O1218" t="str">
            <v>Y</v>
          </cell>
          <cell r="P1218" t="str">
            <v>Y</v>
          </cell>
          <cell r="Q1218">
            <v>0</v>
          </cell>
          <cell r="R1218">
            <v>79.829588891385001</v>
          </cell>
          <cell r="S1218">
            <v>-0.90434519999999996</v>
          </cell>
          <cell r="T1218">
            <v>2.958642E-5</v>
          </cell>
          <cell r="U1218" t="str">
            <v>yellow</v>
          </cell>
          <cell r="V1218">
            <v>932.22203056139631</v>
          </cell>
          <cell r="W1218">
            <v>1984.6642918983732</v>
          </cell>
          <cell r="X1218">
            <v>-1.0881074534506701</v>
          </cell>
          <cell r="Y1218">
            <v>1.8116233861793399E-24</v>
          </cell>
        </row>
        <row r="1219">
          <cell r="A1219" t="str">
            <v>UMAG_03865</v>
          </cell>
          <cell r="B1219" t="str">
            <v>KIS68284</v>
          </cell>
          <cell r="C1219" t="str">
            <v>probable SEC4-like Rab/GTPase</v>
          </cell>
          <cell r="D1219">
            <v>481.09228382875898</v>
          </cell>
          <cell r="E1219">
            <v>286.01815083308702</v>
          </cell>
          <cell r="F1219">
            <v>383.55521733092303</v>
          </cell>
          <cell r="G1219">
            <v>0.73086806200516896</v>
          </cell>
          <cell r="H1219">
            <v>0.154516657445668</v>
          </cell>
          <cell r="I1219">
            <v>1.3571509915251601E-6</v>
          </cell>
          <cell r="J1219">
            <v>4.4503529975901197E-6</v>
          </cell>
          <cell r="K1219">
            <v>512.94087077881693</v>
          </cell>
          <cell r="L1219">
            <v>65.811700180860655</v>
          </cell>
          <cell r="M1219">
            <v>385.96848780254578</v>
          </cell>
          <cell r="N1219">
            <v>44.542496025751909</v>
          </cell>
          <cell r="O1219" t="str">
            <v>Y</v>
          </cell>
          <cell r="P1219" t="str">
            <v>Y</v>
          </cell>
          <cell r="Q1219">
            <v>2</v>
          </cell>
          <cell r="R1219">
            <v>339.792215566518</v>
          </cell>
          <cell r="S1219">
            <v>0.39812189999999997</v>
          </cell>
          <cell r="T1219">
            <v>4.3433899999999999E-3</v>
          </cell>
          <cell r="U1219" t="str">
            <v>cyan</v>
          </cell>
          <cell r="V1219">
            <v>2703.4227037588698</v>
          </cell>
          <cell r="W1219">
            <v>2778.2898429045067</v>
          </cell>
          <cell r="X1219">
            <v>-3.9177331677450897E-2</v>
          </cell>
          <cell r="Y1219">
            <v>0.74464303426113199</v>
          </cell>
        </row>
        <row r="1220">
          <cell r="A1220" t="str">
            <v>UMAG_01950</v>
          </cell>
          <cell r="B1220" t="str">
            <v>KIS70799</v>
          </cell>
          <cell r="C1220" t="str">
            <v>hypothetical protein</v>
          </cell>
          <cell r="D1220">
            <v>14.359872840404099</v>
          </cell>
          <cell r="E1220">
            <v>7.7118060808635898</v>
          </cell>
          <cell r="F1220">
            <v>11.0358394606339</v>
          </cell>
          <cell r="G1220">
            <v>0.73018647101720102</v>
          </cell>
          <cell r="H1220">
            <v>0.44018010579711803</v>
          </cell>
          <cell r="I1220">
            <v>5.0784782135724599E-2</v>
          </cell>
          <cell r="J1220">
            <v>7.6330780036477697E-2</v>
          </cell>
          <cell r="K1220">
            <v>8.1154061013834227</v>
          </cell>
          <cell r="L1220">
            <v>2.7653176602354725</v>
          </cell>
          <cell r="M1220">
            <v>5.611722406743703</v>
          </cell>
          <cell r="N1220">
            <v>1.6305337780195206</v>
          </cell>
          <cell r="O1220" t="str">
            <v>N</v>
          </cell>
          <cell r="P1220" t="str">
            <v>N</v>
          </cell>
          <cell r="Q1220">
            <v>1</v>
          </cell>
          <cell r="R1220">
            <v>31.071275521537299</v>
          </cell>
          <cell r="S1220">
            <v>-0.56990459999999998</v>
          </cell>
          <cell r="T1220">
            <v>0.1207463</v>
          </cell>
          <cell r="U1220" t="str">
            <v>beige</v>
          </cell>
          <cell r="V1220">
            <v>40.923581773140469</v>
          </cell>
          <cell r="W1220">
            <v>43.032611225691262</v>
          </cell>
          <cell r="X1220">
            <v>-6.4869898333592593E-2</v>
          </cell>
          <cell r="Y1220">
            <v>0.85353703615166898</v>
          </cell>
        </row>
        <row r="1221">
          <cell r="A1221" t="str">
            <v>UMAG_02549</v>
          </cell>
          <cell r="B1221" t="str">
            <v>KIS69199</v>
          </cell>
          <cell r="C1221" t="str">
            <v>b-induced zinc finger protein</v>
          </cell>
          <cell r="D1221">
            <v>186.90048729978699</v>
          </cell>
          <cell r="E1221">
            <v>111.00319315425401</v>
          </cell>
          <cell r="F1221">
            <v>148.95184022702</v>
          </cell>
          <cell r="G1221">
            <v>0.72998547558924998</v>
          </cell>
          <cell r="H1221">
            <v>0.16161460364465699</v>
          </cell>
          <cell r="I1221">
            <v>3.8069744551003102E-6</v>
          </cell>
          <cell r="J1221">
            <v>1.16499549881327E-5</v>
          </cell>
          <cell r="K1221">
            <v>53.505984915377837</v>
          </cell>
          <cell r="L1221">
            <v>7.6315666068405603</v>
          </cell>
          <cell r="M1221">
            <v>40.280556298892662</v>
          </cell>
          <cell r="N1221">
            <v>2.9610180299613589</v>
          </cell>
          <cell r="O1221" t="str">
            <v>Y</v>
          </cell>
          <cell r="P1221" t="str">
            <v>Y</v>
          </cell>
          <cell r="Q1221">
            <v>2</v>
          </cell>
          <cell r="R1221">
            <v>259.26101950416501</v>
          </cell>
          <cell r="S1221">
            <v>10.944520000000001</v>
          </cell>
          <cell r="T1221">
            <v>4.1249929999999998E-91</v>
          </cell>
          <cell r="U1221" t="str">
            <v>magenta</v>
          </cell>
          <cell r="V1221">
            <v>1389.5635308523199</v>
          </cell>
          <cell r="W1221">
            <v>9.8293286023976076</v>
          </cell>
          <cell r="X1221">
            <v>7.0346627681334502</v>
          </cell>
          <cell r="Y1221">
            <v>2.31480978598611E-125</v>
          </cell>
        </row>
        <row r="1222">
          <cell r="A1222" t="str">
            <v>UMAG_01164</v>
          </cell>
          <cell r="B1222" t="str">
            <v>KIS71264</v>
          </cell>
          <cell r="C1222" t="str">
            <v>hypothetical protein</v>
          </cell>
          <cell r="D1222">
            <v>39.817245684189203</v>
          </cell>
          <cell r="E1222">
            <v>22.628312257756299</v>
          </cell>
          <cell r="F1222">
            <v>31.222778970972701</v>
          </cell>
          <cell r="G1222">
            <v>0.72982086322024498</v>
          </cell>
          <cell r="H1222">
            <v>0.31169884634008199</v>
          </cell>
          <cell r="I1222">
            <v>1.0909790061463099E-2</v>
          </cell>
          <cell r="J1222">
            <v>1.8940404137880101E-2</v>
          </cell>
          <cell r="K1222">
            <v>28.434497072698676</v>
          </cell>
          <cell r="L1222">
            <v>8.8577070927853629</v>
          </cell>
          <cell r="M1222">
            <v>20.507389121385614</v>
          </cell>
          <cell r="N1222">
            <v>7.223282670773191</v>
          </cell>
          <cell r="O1222" t="str">
            <v>Y</v>
          </cell>
          <cell r="P1222" t="str">
            <v>Y</v>
          </cell>
          <cell r="Q1222">
            <v>0</v>
          </cell>
          <cell r="R1222">
            <v>11.6659592445586</v>
          </cell>
          <cell r="S1222">
            <v>-0.88139022491081997</v>
          </cell>
          <cell r="T1222">
            <v>4.0631213173498597E-2</v>
          </cell>
          <cell r="U1222" t="str">
            <v>burlywood</v>
          </cell>
          <cell r="V1222">
            <v>218.41653928547132</v>
          </cell>
          <cell r="W1222">
            <v>317.53838219851531</v>
          </cell>
          <cell r="X1222">
            <v>-0.54117341798586904</v>
          </cell>
          <cell r="Y1222">
            <v>1.10919332329042E-4</v>
          </cell>
        </row>
        <row r="1223">
          <cell r="A1223" t="str">
            <v>UMAG_10010</v>
          </cell>
          <cell r="B1223" t="str">
            <v>KIS71592</v>
          </cell>
          <cell r="C1223" t="str">
            <v>related to EMI5 - protein required for transcriptional induction of TF IME1</v>
          </cell>
          <cell r="D1223">
            <v>113.215592590311</v>
          </cell>
          <cell r="E1223">
            <v>66.944899795058205</v>
          </cell>
          <cell r="F1223">
            <v>90.080246192684498</v>
          </cell>
          <cell r="G1223">
            <v>0.72943977276359395</v>
          </cell>
          <cell r="H1223">
            <v>0.18424279906523899</v>
          </cell>
          <cell r="I1223">
            <v>4.5389503038647502E-5</v>
          </cell>
          <cell r="J1223">
            <v>1.17852166249865E-4</v>
          </cell>
          <cell r="K1223">
            <v>106.40817701910569</v>
          </cell>
          <cell r="L1223">
            <v>14.341162354715564</v>
          </cell>
          <cell r="M1223">
            <v>79.630124686282201</v>
          </cell>
          <cell r="N1223">
            <v>8.142911167979868</v>
          </cell>
          <cell r="O1223" t="str">
            <v>Y</v>
          </cell>
          <cell r="P1223" t="str">
            <v>Y</v>
          </cell>
          <cell r="Q1223">
            <v>8</v>
          </cell>
          <cell r="R1223">
            <v>165.225910751508</v>
          </cell>
          <cell r="S1223">
            <v>0.1364697</v>
          </cell>
          <cell r="T1223">
            <v>0.38269449999999999</v>
          </cell>
          <cell r="U1223" t="str">
            <v>cyan</v>
          </cell>
          <cell r="V1223">
            <v>1206.8327403726732</v>
          </cell>
          <cell r="W1223">
            <v>2837.7002978208334</v>
          </cell>
          <cell r="X1223">
            <v>-1.2323242181395</v>
          </cell>
          <cell r="Y1223">
            <v>1.55963933364746E-49</v>
          </cell>
        </row>
        <row r="1224">
          <cell r="A1224" t="str">
            <v>UMAG_11612</v>
          </cell>
          <cell r="B1224" t="str">
            <v>KIS72260</v>
          </cell>
          <cell r="C1224" t="str">
            <v>hypothetical protein (C-terminal fragment)</v>
          </cell>
          <cell r="D1224">
            <v>371.19775606859599</v>
          </cell>
          <cell r="E1224">
            <v>220.332352836724</v>
          </cell>
          <cell r="F1224">
            <v>295.76505445266002</v>
          </cell>
          <cell r="G1224">
            <v>0.72920676570582299</v>
          </cell>
          <cell r="H1224">
            <v>0.17028470655792399</v>
          </cell>
          <cell r="I1224">
            <v>1.1138014146681601E-5</v>
          </cell>
          <cell r="J1224">
            <v>3.1836978490072298E-5</v>
          </cell>
          <cell r="K1224">
            <v>150.32077225360231</v>
          </cell>
          <cell r="L1224">
            <v>19.343990883794554</v>
          </cell>
          <cell r="M1224">
            <v>112.67981205635947</v>
          </cell>
          <cell r="N1224">
            <v>16.846950642038859</v>
          </cell>
          <cell r="O1224" t="str">
            <v>N</v>
          </cell>
          <cell r="P1224" t="str">
            <v>N</v>
          </cell>
          <cell r="Q1224">
            <v>2</v>
          </cell>
          <cell r="R1224">
            <v>93.344643985115098</v>
          </cell>
          <cell r="S1224">
            <v>1.308219</v>
          </cell>
          <cell r="T1224">
            <v>7.3248049999999997E-7</v>
          </cell>
          <cell r="U1224" t="str">
            <v>red</v>
          </cell>
          <cell r="V1224">
            <v>2072.6576024067631</v>
          </cell>
          <cell r="W1224">
            <v>1219.3474542336567</v>
          </cell>
          <cell r="X1224">
            <v>0.76522680968013901</v>
          </cell>
          <cell r="Y1224">
            <v>3.1806200205178098E-12</v>
          </cell>
        </row>
        <row r="1225">
          <cell r="A1225" t="str">
            <v>UMAG_04227</v>
          </cell>
          <cell r="B1225" t="str">
            <v>KIS67729</v>
          </cell>
          <cell r="C1225" t="str">
            <v>hypothetical protein</v>
          </cell>
          <cell r="D1225">
            <v>634.06729135370904</v>
          </cell>
          <cell r="E1225">
            <v>375.61828019831802</v>
          </cell>
          <cell r="F1225">
            <v>504.84278577601299</v>
          </cell>
          <cell r="G1225">
            <v>0.72882253625359406</v>
          </cell>
          <cell r="H1225">
            <v>0.180478610949174</v>
          </cell>
          <cell r="I1225">
            <v>3.2329490649557599E-5</v>
          </cell>
          <cell r="J1225">
            <v>8.5875209537887299E-5</v>
          </cell>
          <cell r="K1225">
            <v>305.83717852139529</v>
          </cell>
          <cell r="L1225">
            <v>47.506896391425428</v>
          </cell>
          <cell r="M1225">
            <v>228.4220165487003</v>
          </cell>
          <cell r="N1225">
            <v>44.732897382501804</v>
          </cell>
          <cell r="O1225" t="str">
            <v>Y</v>
          </cell>
          <cell r="P1225" t="str">
            <v>Y</v>
          </cell>
          <cell r="Q1225">
            <v>0</v>
          </cell>
          <cell r="R1225">
            <v>168.46029052773099</v>
          </cell>
          <cell r="S1225">
            <v>-0.99547909999999995</v>
          </cell>
          <cell r="T1225">
            <v>1.8729300000000001E-10</v>
          </cell>
          <cell r="U1225" t="str">
            <v>yellow</v>
          </cell>
          <cell r="V1225">
            <v>2373.6896766489899</v>
          </cell>
          <cell r="W1225">
            <v>6090.8031082867737</v>
          </cell>
          <cell r="X1225">
            <v>-1.3575389619753699</v>
          </cell>
          <cell r="Y1225">
            <v>5.60564433774481E-49</v>
          </cell>
        </row>
        <row r="1226">
          <cell r="A1226" t="str">
            <v>UMAG_02733</v>
          </cell>
          <cell r="B1226" t="str">
            <v>KIS69399</v>
          </cell>
          <cell r="C1226" t="str">
            <v>related to SMI1 - beta-1</v>
          </cell>
          <cell r="D1226">
            <v>617.41560522612394</v>
          </cell>
          <cell r="E1226">
            <v>364.40217170275997</v>
          </cell>
          <cell r="F1226">
            <v>490.90888846444199</v>
          </cell>
          <cell r="G1226">
            <v>0.72881563867104104</v>
          </cell>
          <cell r="H1226">
            <v>0.19592929802422601</v>
          </cell>
          <cell r="I1226">
            <v>1.1902330596858E-4</v>
          </cell>
          <cell r="J1226">
            <v>2.8765078808717801E-4</v>
          </cell>
          <cell r="K1226">
            <v>182.83117061553369</v>
          </cell>
          <cell r="L1226">
            <v>36.63864421566992</v>
          </cell>
          <cell r="M1226">
            <v>136.65241673156623</v>
          </cell>
          <cell r="N1226">
            <v>32.621834078262665</v>
          </cell>
          <cell r="O1226" t="str">
            <v>Y</v>
          </cell>
          <cell r="P1226" t="str">
            <v>Y</v>
          </cell>
          <cell r="Q1226">
            <v>1</v>
          </cell>
          <cell r="R1226">
            <v>172.127731297319</v>
          </cell>
          <cell r="S1226">
            <v>0.76154100000000002</v>
          </cell>
          <cell r="T1226">
            <v>1.398315E-5</v>
          </cell>
          <cell r="U1226" t="str">
            <v>red</v>
          </cell>
          <cell r="V1226">
            <v>3153.6294568608769</v>
          </cell>
          <cell r="W1226">
            <v>1442.1950206213166</v>
          </cell>
          <cell r="X1226">
            <v>1.12721922285887</v>
          </cell>
          <cell r="Y1226">
            <v>3.2755803911733399E-47</v>
          </cell>
        </row>
        <row r="1227">
          <cell r="A1227" t="str">
            <v>UMAG_05575</v>
          </cell>
          <cell r="B1227" t="str">
            <v>KIS66587</v>
          </cell>
          <cell r="C1227" t="str">
            <v>hypothetical protein</v>
          </cell>
          <cell r="D1227">
            <v>252.932973752197</v>
          </cell>
          <cell r="E1227">
            <v>149.61380397853199</v>
          </cell>
          <cell r="F1227">
            <v>201.27338886536401</v>
          </cell>
          <cell r="G1227">
            <v>0.72783583033148302</v>
          </cell>
          <cell r="H1227">
            <v>0.189373868677576</v>
          </cell>
          <cell r="I1227">
            <v>7.2803751900494694E-5</v>
          </cell>
          <cell r="J1227">
            <v>1.8407523963882399E-4</v>
          </cell>
          <cell r="K1227">
            <v>95.302094242579102</v>
          </cell>
          <cell r="L1227">
            <v>11.005119523280019</v>
          </cell>
          <cell r="M1227">
            <v>71.354762401910406</v>
          </cell>
          <cell r="N1227">
            <v>17.704305818422331</v>
          </cell>
          <cell r="O1227" t="str">
            <v>Y</v>
          </cell>
          <cell r="P1227" t="str">
            <v>Y</v>
          </cell>
          <cell r="Q1227">
            <v>12</v>
          </cell>
          <cell r="R1227">
            <v>121.295305570233</v>
          </cell>
          <cell r="S1227">
            <v>0.92515429999999999</v>
          </cell>
          <cell r="T1227">
            <v>2.3726770000000002E-6</v>
          </cell>
          <cell r="U1227" t="str">
            <v>light-cyan</v>
          </cell>
          <cell r="V1227">
            <v>1845.3118105636997</v>
          </cell>
          <cell r="W1227">
            <v>478.74369336656736</v>
          </cell>
          <cell r="X1227">
            <v>1.94526211132631</v>
          </cell>
          <cell r="Y1227">
            <v>1.4287428170119899E-100</v>
          </cell>
        </row>
        <row r="1228">
          <cell r="A1228" t="str">
            <v>UMAG_00274</v>
          </cell>
          <cell r="B1228" t="str">
            <v>KIS71845</v>
          </cell>
          <cell r="C1228" t="str">
            <v>probable casein kinase I</v>
          </cell>
          <cell r="D1228">
            <v>790.22157805235804</v>
          </cell>
          <cell r="E1228">
            <v>468.85453811596602</v>
          </cell>
          <cell r="F1228">
            <v>629.538058084162</v>
          </cell>
          <cell r="G1228">
            <v>0.72720054416204905</v>
          </cell>
          <cell r="H1228">
            <v>0.177053044493546</v>
          </cell>
          <cell r="I1228">
            <v>2.4100560106886201E-5</v>
          </cell>
          <cell r="J1228">
            <v>6.5608772983769304E-5</v>
          </cell>
          <cell r="K1228">
            <v>371.37461224093892</v>
          </cell>
          <cell r="L1228">
            <v>25.257304711326093</v>
          </cell>
          <cell r="M1228">
            <v>279.31994587515544</v>
          </cell>
          <cell r="N1228">
            <v>69.521262418217944</v>
          </cell>
          <cell r="O1228" t="str">
            <v>Y</v>
          </cell>
          <cell r="P1228" t="str">
            <v>Y</v>
          </cell>
          <cell r="Q1228">
            <v>2</v>
          </cell>
          <cell r="R1228">
            <v>217.80380872618301</v>
          </cell>
          <cell r="S1228">
            <v>-0.42277107535999198</v>
          </cell>
          <cell r="T1228">
            <v>8.5308817534413706E-3</v>
          </cell>
          <cell r="U1228" t="str">
            <v>yellow</v>
          </cell>
          <cell r="V1228">
            <v>7247.6739595745339</v>
          </cell>
          <cell r="W1228">
            <v>2361.7394167451234</v>
          </cell>
          <cell r="X1228">
            <v>1.61430803082443</v>
          </cell>
          <cell r="Y1228">
            <v>2.5360115301729801E-63</v>
          </cell>
        </row>
        <row r="1229">
          <cell r="A1229" t="str">
            <v>UMAG_02018</v>
          </cell>
          <cell r="B1229" t="str">
            <v>KIS70874</v>
          </cell>
          <cell r="C1229" t="str">
            <v>related to SAC1 - Phosphatidylinositol phosphate phosphatase</v>
          </cell>
          <cell r="D1229">
            <v>447.63899944662899</v>
          </cell>
          <cell r="E1229">
            <v>266.12653062898499</v>
          </cell>
          <cell r="F1229">
            <v>356.88276503780702</v>
          </cell>
          <cell r="G1229">
            <v>0.72702516443014598</v>
          </cell>
          <cell r="H1229">
            <v>0.16501364290221199</v>
          </cell>
          <cell r="I1229">
            <v>6.3878831788102404E-6</v>
          </cell>
          <cell r="J1229">
            <v>1.8955317103865001E-5</v>
          </cell>
          <cell r="K1229">
            <v>122.5642064430522</v>
          </cell>
          <cell r="L1229">
            <v>9.3262418739650119</v>
          </cell>
          <cell r="M1229">
            <v>92.830039418790335</v>
          </cell>
          <cell r="N1229">
            <v>20.813168799219358</v>
          </cell>
          <cell r="O1229" t="str">
            <v>Y</v>
          </cell>
          <cell r="P1229" t="str">
            <v>Y</v>
          </cell>
          <cell r="Q1229">
            <v>1</v>
          </cell>
          <cell r="R1229">
            <v>71.144920261875498</v>
          </cell>
          <cell r="S1229">
            <v>0.67129070000000002</v>
          </cell>
          <cell r="T1229">
            <v>4.4236350000000004E-3</v>
          </cell>
          <cell r="U1229" t="str">
            <v>red</v>
          </cell>
          <cell r="V1229">
            <v>2526.5923248407566</v>
          </cell>
          <cell r="W1229">
            <v>696.13198179496192</v>
          </cell>
          <cell r="X1229">
            <v>1.85462747974776</v>
          </cell>
          <cell r="Y1229">
            <v>1.1210925506192401E-58</v>
          </cell>
        </row>
        <row r="1230">
          <cell r="A1230" t="str">
            <v>UMAG_03632</v>
          </cell>
          <cell r="B1230" t="str">
            <v>KIS68546</v>
          </cell>
          <cell r="C1230" t="str">
            <v>related to SEC6 - protein transport protein</v>
          </cell>
          <cell r="D1230">
            <v>269.26715242896398</v>
          </cell>
          <cell r="E1230">
            <v>160.478600253785</v>
          </cell>
          <cell r="F1230">
            <v>214.872876341374</v>
          </cell>
          <cell r="G1230">
            <v>0.72682557489542599</v>
          </cell>
          <cell r="H1230">
            <v>0.150039201570008</v>
          </cell>
          <cell r="I1230">
            <v>7.7868498350572198E-7</v>
          </cell>
          <cell r="J1230">
            <v>2.62679111929345E-6</v>
          </cell>
          <cell r="K1230">
            <v>69.366584747555578</v>
          </cell>
          <cell r="L1230">
            <v>5.7797201675682102</v>
          </cell>
          <cell r="M1230">
            <v>52.634065342227977</v>
          </cell>
          <cell r="N1230">
            <v>9.0073603400947313</v>
          </cell>
          <cell r="O1230" t="str">
            <v>Y</v>
          </cell>
          <cell r="P1230" t="str">
            <v>Y</v>
          </cell>
          <cell r="Q1230">
            <v>2</v>
          </cell>
          <cell r="R1230">
            <v>112.08656798245499</v>
          </cell>
          <cell r="S1230">
            <v>0.30044340000000003</v>
          </cell>
          <cell r="T1230">
            <v>0.15891659999999999</v>
          </cell>
          <cell r="U1230" t="str">
            <v>magenta</v>
          </cell>
          <cell r="V1230">
            <v>1080.5262332855639</v>
          </cell>
          <cell r="W1230">
            <v>792.93211009548997</v>
          </cell>
          <cell r="X1230">
            <v>0.44467092901375499</v>
          </cell>
          <cell r="Y1230">
            <v>2.5074069954900401E-4</v>
          </cell>
        </row>
        <row r="1231">
          <cell r="A1231" t="str">
            <v>UMAG_04736</v>
          </cell>
          <cell r="B1231" t="str">
            <v>KIS66673</v>
          </cell>
          <cell r="C1231" t="str">
            <v>related to VPS20 - myristoylated subunit of the endosomal sorting complex</v>
          </cell>
          <cell r="D1231">
            <v>144.00781335191999</v>
          </cell>
          <cell r="E1231">
            <v>85.575183846261595</v>
          </cell>
          <cell r="F1231">
            <v>114.791498599091</v>
          </cell>
          <cell r="G1231">
            <v>0.72635504014219998</v>
          </cell>
          <cell r="H1231">
            <v>0.17559473679825799</v>
          </cell>
          <cell r="I1231">
            <v>2.13415402610253E-5</v>
          </cell>
          <cell r="J1231">
            <v>5.8691507060971998E-5</v>
          </cell>
          <cell r="K1231">
            <v>150.03327825805337</v>
          </cell>
          <cell r="L1231">
            <v>16.811025866457104</v>
          </cell>
          <cell r="M1231">
            <v>112.8774795783242</v>
          </cell>
          <cell r="N1231">
            <v>11.486389101431108</v>
          </cell>
          <cell r="O1231" t="str">
            <v>Y</v>
          </cell>
          <cell r="P1231" t="str">
            <v>Y</v>
          </cell>
          <cell r="Q1231">
            <v>4</v>
          </cell>
          <cell r="R1231">
            <v>86.023135585786505</v>
          </cell>
          <cell r="S1231">
            <v>0.28914190000000001</v>
          </cell>
          <cell r="T1231">
            <v>0.1940027</v>
          </cell>
          <cell r="U1231" t="str">
            <v>salmon</v>
          </cell>
          <cell r="V1231">
            <v>1010.5998699229826</v>
          </cell>
          <cell r="W1231">
            <v>624.10016277102397</v>
          </cell>
          <cell r="X1231">
            <v>0.69214755719390397</v>
          </cell>
          <cell r="Y1231">
            <v>5.0336406886743801E-5</v>
          </cell>
        </row>
        <row r="1232">
          <cell r="A1232" t="str">
            <v>UMAG_02577</v>
          </cell>
          <cell r="B1232" t="str">
            <v>KIS69228</v>
          </cell>
          <cell r="C1232" t="str">
            <v>probable 6-phosphogluconate dehydrogenase</v>
          </cell>
          <cell r="D1232">
            <v>5222.2455257163801</v>
          </cell>
          <cell r="E1232">
            <v>3133.1675317837198</v>
          </cell>
          <cell r="F1232">
            <v>4177.70652875005</v>
          </cell>
          <cell r="G1232">
            <v>0.72537773889196899</v>
          </cell>
          <cell r="H1232">
            <v>0.119094391498707</v>
          </cell>
          <cell r="I1232">
            <v>6.8705524318572896E-10</v>
          </cell>
          <cell r="J1232">
            <v>3.3221383764818901E-9</v>
          </cell>
          <cell r="K1232">
            <v>2375.0920113644529</v>
          </cell>
          <cell r="L1232">
            <v>215.94270173379775</v>
          </cell>
          <cell r="M1232">
            <v>1799.0514835861356</v>
          </cell>
          <cell r="N1232">
            <v>100.05273030982661</v>
          </cell>
          <cell r="O1232" t="str">
            <v>Y</v>
          </cell>
          <cell r="P1232" t="str">
            <v>Y</v>
          </cell>
          <cell r="Q1232">
            <v>0</v>
          </cell>
          <cell r="R1232">
            <v>1070.1088846038699</v>
          </cell>
          <cell r="S1232">
            <v>-1.189964</v>
          </cell>
          <cell r="T1232">
            <v>9.2542219999999997E-13</v>
          </cell>
          <cell r="U1232" t="str">
            <v>yellow</v>
          </cell>
          <cell r="V1232">
            <v>37503.978975546837</v>
          </cell>
          <cell r="W1232">
            <v>34206.795098083858</v>
          </cell>
          <cell r="X1232">
            <v>0.13249191335796501</v>
          </cell>
          <cell r="Y1232">
            <v>0.26542078346857201</v>
          </cell>
        </row>
        <row r="1233">
          <cell r="A1233" t="str">
            <v>UMAG_03103</v>
          </cell>
          <cell r="B1233" t="str">
            <v>KIS69129</v>
          </cell>
          <cell r="C1233" t="str">
            <v>probable ribose-5-phosphate isomerase</v>
          </cell>
          <cell r="D1233">
            <v>349.65020925409999</v>
          </cell>
          <cell r="E1233">
            <v>208.159626592725</v>
          </cell>
          <cell r="F1233">
            <v>278.90491792341197</v>
          </cell>
          <cell r="G1233">
            <v>0.72526639850427899</v>
          </cell>
          <cell r="H1233">
            <v>0.16557733456947901</v>
          </cell>
          <cell r="I1233">
            <v>7.0845149610799202E-6</v>
          </cell>
          <cell r="J1233">
            <v>2.0840604120481E-5</v>
          </cell>
          <cell r="K1233">
            <v>483.39964625218124</v>
          </cell>
          <cell r="L1233">
            <v>56.411559950317354</v>
          </cell>
          <cell r="M1233">
            <v>364.86163986260618</v>
          </cell>
          <cell r="N1233">
            <v>62.621773973242185</v>
          </cell>
          <cell r="O1233" t="str">
            <v>Y</v>
          </cell>
          <cell r="P1233" t="str">
            <v>Y</v>
          </cell>
          <cell r="Q1233">
            <v>4</v>
          </cell>
          <cell r="R1233">
            <v>295.020801223923</v>
          </cell>
          <cell r="S1233">
            <v>1.307771</v>
          </cell>
          <cell r="T1233">
            <v>5.3315589999999998E-10</v>
          </cell>
          <cell r="U1233" t="str">
            <v>magenta</v>
          </cell>
          <cell r="V1233">
            <v>2941.3348925323403</v>
          </cell>
          <cell r="W1233">
            <v>3571.1541738230567</v>
          </cell>
          <cell r="X1233">
            <v>-0.27846956106861098</v>
          </cell>
          <cell r="Y1233">
            <v>8.9525553968626007E-2</v>
          </cell>
        </row>
        <row r="1234">
          <cell r="A1234" t="str">
            <v>UMAG_04149</v>
          </cell>
          <cell r="B1234" t="str">
            <v>KIS67645</v>
          </cell>
          <cell r="C1234" t="str">
            <v>hypothetical protein</v>
          </cell>
          <cell r="D1234">
            <v>24.876278889683601</v>
          </cell>
          <cell r="E1234">
            <v>13.832304543457999</v>
          </cell>
          <cell r="F1234">
            <v>19.354291716570799</v>
          </cell>
          <cell r="G1234">
            <v>0.72459529941629097</v>
          </cell>
          <cell r="H1234">
            <v>0.37295159033851599</v>
          </cell>
          <cell r="I1234">
            <v>2.8674566590483699E-2</v>
          </cell>
          <cell r="J1234">
            <v>4.56250493040702E-2</v>
          </cell>
          <cell r="K1234">
            <v>24.427808446318384</v>
          </cell>
          <cell r="L1234">
            <v>10.367820027872428</v>
          </cell>
          <cell r="M1234">
            <v>17.17371849795445</v>
          </cell>
          <cell r="N1234">
            <v>4.5301676242136422</v>
          </cell>
          <cell r="O1234" t="str">
            <v>Y</v>
          </cell>
          <cell r="P1234" t="str">
            <v>Y</v>
          </cell>
          <cell r="Q1234">
            <v>0.5</v>
          </cell>
          <cell r="R1234">
            <v>27.353638401970901</v>
          </cell>
          <cell r="S1234">
            <v>0.47361710000000001</v>
          </cell>
          <cell r="T1234">
            <v>0.13471169999999999</v>
          </cell>
          <cell r="U1234" t="str">
            <v>light-cyan</v>
          </cell>
          <cell r="V1234">
            <v>311.622116380644</v>
          </cell>
          <cell r="W1234">
            <v>274.35316826085904</v>
          </cell>
          <cell r="X1234">
            <v>0.183742180727479</v>
          </cell>
          <cell r="Y1234">
            <v>0.16818068072682801</v>
          </cell>
        </row>
        <row r="1235">
          <cell r="A1235" t="str">
            <v>UMAG_11973</v>
          </cell>
          <cell r="B1235" t="str">
            <v>KIS67930</v>
          </cell>
          <cell r="C1235" t="str">
            <v>probable NIT2 - nitrilase</v>
          </cell>
          <cell r="D1235">
            <v>76.496875785757595</v>
          </cell>
          <cell r="E1235">
            <v>45.252736316230802</v>
          </cell>
          <cell r="F1235">
            <v>60.874806050994202</v>
          </cell>
          <cell r="G1235">
            <v>0.72318541743183995</v>
          </cell>
          <cell r="H1235">
            <v>0.20453629838082299</v>
          </cell>
          <cell r="I1235">
            <v>2.4553520517024002E-4</v>
          </cell>
          <cell r="J1235">
            <v>5.65475017967825E-4</v>
          </cell>
          <cell r="K1235">
            <v>58.763498543679297</v>
          </cell>
          <cell r="L1235">
            <v>3.9088222173148202</v>
          </cell>
          <cell r="M1235">
            <v>44.19826858503626</v>
          </cell>
          <cell r="N1235">
            <v>5.1614520916678561</v>
          </cell>
          <cell r="O1235" t="str">
            <v>Y</v>
          </cell>
          <cell r="P1235" t="str">
            <v>Y</v>
          </cell>
          <cell r="Q1235">
            <v>8</v>
          </cell>
          <cell r="R1235">
            <v>49.040314239351197</v>
          </cell>
          <cell r="S1235">
            <v>2.0729500000000001E-2</v>
          </cell>
          <cell r="T1235">
            <v>0.9505034</v>
          </cell>
          <cell r="U1235" t="str">
            <v>cyan</v>
          </cell>
          <cell r="V1235">
            <v>486.5200806616113</v>
          </cell>
          <cell r="W1235">
            <v>439.14950999753836</v>
          </cell>
          <cell r="X1235">
            <v>0.147355417611199</v>
          </cell>
          <cell r="Y1235">
            <v>0.30644719281163701</v>
          </cell>
        </row>
        <row r="1236">
          <cell r="A1236" t="str">
            <v>UMAG_01333</v>
          </cell>
          <cell r="B1236" t="str">
            <v>KIS71434</v>
          </cell>
          <cell r="C1236" t="str">
            <v>hypothetical protein</v>
          </cell>
          <cell r="D1236">
            <v>68.030528948437805</v>
          </cell>
          <cell r="E1236">
            <v>40.119289011567602</v>
          </cell>
          <cell r="F1236">
            <v>54.074908980002697</v>
          </cell>
          <cell r="G1236">
            <v>0.72317758894307904</v>
          </cell>
          <cell r="H1236">
            <v>0.21214518746160499</v>
          </cell>
          <cell r="I1236">
            <v>3.9383224811094199E-4</v>
          </cell>
          <cell r="J1236">
            <v>8.8002640013721298E-4</v>
          </cell>
          <cell r="K1236">
            <v>70.075066550297748</v>
          </cell>
          <cell r="L1236">
            <v>7.3452449758229692</v>
          </cell>
          <cell r="M1236">
            <v>52.196693072396265</v>
          </cell>
          <cell r="N1236">
            <v>6.2566294235822131</v>
          </cell>
          <cell r="O1236" t="str">
            <v>Y</v>
          </cell>
          <cell r="P1236" t="str">
            <v>Y</v>
          </cell>
          <cell r="Q1236">
            <v>6</v>
          </cell>
          <cell r="R1236">
            <v>51.274155725421302</v>
          </cell>
          <cell r="S1236">
            <v>0.19072083716191501</v>
          </cell>
          <cell r="T1236">
            <v>0.55515780470498</v>
          </cell>
          <cell r="U1236" t="str">
            <v>cyan</v>
          </cell>
          <cell r="V1236">
            <v>436.74710479130596</v>
          </cell>
          <cell r="W1236">
            <v>390.68249301945463</v>
          </cell>
          <cell r="X1236">
            <v>0.16044810553149799</v>
          </cell>
          <cell r="Y1236">
            <v>0.255081117202272</v>
          </cell>
        </row>
        <row r="1237">
          <cell r="A1237" t="str">
            <v>UMAG_06239</v>
          </cell>
          <cell r="B1237" t="str">
            <v>KIS65864</v>
          </cell>
          <cell r="C1237" t="str">
            <v>related to phosphatidylinositol 3-phosphate 5-kinase</v>
          </cell>
          <cell r="D1237">
            <v>609.81643555119001</v>
          </cell>
          <cell r="E1237">
            <v>364.66171904606603</v>
          </cell>
          <cell r="F1237">
            <v>487.23907729862799</v>
          </cell>
          <cell r="G1237">
            <v>0.72314101692906396</v>
          </cell>
          <cell r="H1237">
            <v>0.149168773283298</v>
          </cell>
          <cell r="I1237">
            <v>7.6469322631522803E-7</v>
          </cell>
          <cell r="J1237">
            <v>2.5822886785135201E-6</v>
          </cell>
          <cell r="K1237">
            <v>53.589249013942762</v>
          </cell>
          <cell r="L1237">
            <v>5.45066512455025</v>
          </cell>
          <cell r="M1237">
            <v>40.729066909719762</v>
          </cell>
          <cell r="N1237">
            <v>7.356354529487577</v>
          </cell>
          <cell r="O1237" t="str">
            <v>N</v>
          </cell>
          <cell r="P1237" t="str">
            <v>Y</v>
          </cell>
          <cell r="Q1237">
            <v>6</v>
          </cell>
          <cell r="R1237">
            <v>226.489356189879</v>
          </cell>
          <cell r="S1237">
            <v>0.79343589999999997</v>
          </cell>
          <cell r="T1237">
            <v>2.2191549999999999E-5</v>
          </cell>
          <cell r="U1237" t="str">
            <v>magenta</v>
          </cell>
          <cell r="V1237">
            <v>2400.0195915876834</v>
          </cell>
          <cell r="W1237">
            <v>1042.3286535789518</v>
          </cell>
          <cell r="X1237">
            <v>1.2008702364677599</v>
          </cell>
          <cell r="Y1237">
            <v>9.9401189314972805E-45</v>
          </cell>
        </row>
        <row r="1238">
          <cell r="A1238" t="str">
            <v>UMAG_04580</v>
          </cell>
          <cell r="B1238" t="str">
            <v>KIS67482</v>
          </cell>
          <cell r="C1238" t="str">
            <v>hypothetical protein</v>
          </cell>
          <cell r="D1238">
            <v>176.553342700271</v>
          </cell>
          <cell r="E1238">
            <v>104.354884826185</v>
          </cell>
          <cell r="F1238">
            <v>140.45411376322801</v>
          </cell>
          <cell r="G1238">
            <v>0.72125869255933805</v>
          </cell>
          <cell r="H1238">
            <v>0.21265624874627201</v>
          </cell>
          <cell r="I1238">
            <v>4.1645635566885E-4</v>
          </cell>
          <cell r="J1238">
            <v>9.2769243366233503E-4</v>
          </cell>
          <cell r="K1238">
            <v>116.97645425369873</v>
          </cell>
          <cell r="L1238">
            <v>26.533129107932837</v>
          </cell>
          <cell r="M1238">
            <v>88.207860589939443</v>
          </cell>
          <cell r="N1238">
            <v>16.689150710655998</v>
          </cell>
          <cell r="O1238" t="str">
            <v>Y</v>
          </cell>
          <cell r="P1238" t="str">
            <v>Y</v>
          </cell>
          <cell r="Q1238">
            <v>4</v>
          </cell>
          <cell r="R1238">
            <v>114.415527169241</v>
          </cell>
          <cell r="S1238">
            <v>0.55427340000000003</v>
          </cell>
          <cell r="T1238">
            <v>1.501396E-2</v>
          </cell>
          <cell r="U1238" t="str">
            <v>magenta</v>
          </cell>
          <cell r="V1238">
            <v>1478.6140997829632</v>
          </cell>
          <cell r="W1238">
            <v>524.25267190598868</v>
          </cell>
          <cell r="X1238">
            <v>1.49238997368133</v>
          </cell>
          <cell r="Y1238">
            <v>2.5304018721084999E-49</v>
          </cell>
        </row>
        <row r="1239">
          <cell r="A1239" t="str">
            <v>UMAG_04789</v>
          </cell>
          <cell r="B1239" t="str">
            <v>KIS66725</v>
          </cell>
          <cell r="C1239" t="str">
            <v>related to ESF2 - essential nucleolar protein involved in pre-18S rRNA processing</v>
          </cell>
          <cell r="D1239">
            <v>177.923419209049</v>
          </cell>
          <cell r="E1239">
            <v>104.963865820699</v>
          </cell>
          <cell r="F1239">
            <v>141.443642514874</v>
          </cell>
          <cell r="G1239">
            <v>0.72062867904262595</v>
          </cell>
          <cell r="H1239">
            <v>0.22554205659041399</v>
          </cell>
          <cell r="I1239">
            <v>8.3108853158633204E-4</v>
          </cell>
          <cell r="J1239">
            <v>1.76606312962096E-3</v>
          </cell>
          <cell r="K1239">
            <v>93.496229277913798</v>
          </cell>
          <cell r="L1239">
            <v>16.335599409227914</v>
          </cell>
          <cell r="M1239">
            <v>69.288279833484907</v>
          </cell>
          <cell r="N1239">
            <v>19.64580310859219</v>
          </cell>
          <cell r="O1239" t="str">
            <v>Y</v>
          </cell>
          <cell r="P1239" t="str">
            <v>Y</v>
          </cell>
          <cell r="Q1239">
            <v>2</v>
          </cell>
          <cell r="R1239">
            <v>39.3194075999007</v>
          </cell>
          <cell r="S1239">
            <v>-0.9167284</v>
          </cell>
          <cell r="T1239">
            <v>5.6314900000000001E-2</v>
          </cell>
          <cell r="U1239" t="str">
            <v>green-yellow</v>
          </cell>
          <cell r="V1239">
            <v>891.61062274737105</v>
          </cell>
          <cell r="W1239">
            <v>3005.5605700454234</v>
          </cell>
          <cell r="X1239">
            <v>-1.7496549945814299</v>
          </cell>
          <cell r="Y1239">
            <v>2.6674844130777E-55</v>
          </cell>
        </row>
        <row r="1240">
          <cell r="A1240" t="str">
            <v>UMAG_11199</v>
          </cell>
          <cell r="B1240" t="str">
            <v>KIS72357</v>
          </cell>
          <cell r="C1240" t="str">
            <v>related to CDC28 - cyclin-dependent protein kinase</v>
          </cell>
          <cell r="D1240">
            <v>164.54271040750399</v>
          </cell>
          <cell r="E1240">
            <v>98.166202527946396</v>
          </cell>
          <cell r="F1240">
            <v>131.35445646772499</v>
          </cell>
          <cell r="G1240">
            <v>0.72061189592460095</v>
          </cell>
          <cell r="H1240">
            <v>0.16539353151344899</v>
          </cell>
          <cell r="I1240">
            <v>8.1284308498497303E-6</v>
          </cell>
          <cell r="J1240">
            <v>2.3653001481995199E-5</v>
          </cell>
          <cell r="K1240">
            <v>58.493784025672653</v>
          </cell>
          <cell r="L1240">
            <v>2.1736122020190618</v>
          </cell>
          <cell r="M1240">
            <v>44.491062977474215</v>
          </cell>
          <cell r="N1240">
            <v>8.7766781421299065</v>
          </cell>
          <cell r="O1240" t="str">
            <v>Y</v>
          </cell>
          <cell r="P1240" t="str">
            <v>Y</v>
          </cell>
          <cell r="Q1240">
            <v>0.5</v>
          </cell>
          <cell r="R1240">
            <v>50.090967327430597</v>
          </cell>
          <cell r="S1240">
            <v>-1.6462319999999999E-2</v>
          </cell>
          <cell r="T1240">
            <v>0.95839319999999995</v>
          </cell>
          <cell r="U1240" t="str">
            <v>red</v>
          </cell>
          <cell r="V1240">
            <v>1265.4130217253999</v>
          </cell>
          <cell r="W1240">
            <v>543.92017677486672</v>
          </cell>
          <cell r="X1240">
            <v>1.2118575483085701</v>
          </cell>
          <cell r="Y1240">
            <v>4.2422576738910599E-20</v>
          </cell>
        </row>
        <row r="1241">
          <cell r="A1241" t="str">
            <v>UMAG_03948</v>
          </cell>
          <cell r="B1241" t="str">
            <v>KIS67894</v>
          </cell>
          <cell r="C1241" t="str">
            <v>hypothetical protein</v>
          </cell>
          <cell r="D1241">
            <v>18.727088576797598</v>
          </cell>
          <cell r="E1241">
            <v>10.307300738272099</v>
          </cell>
          <cell r="F1241">
            <v>14.5171946575348</v>
          </cell>
          <cell r="G1241">
            <v>0.71982108995649097</v>
          </cell>
          <cell r="H1241">
            <v>0.40442599675776902</v>
          </cell>
          <cell r="I1241">
            <v>4.0773787293239799E-2</v>
          </cell>
          <cell r="J1241">
            <v>6.2788716546919907E-2</v>
          </cell>
          <cell r="K1241">
            <v>15.947832614359497</v>
          </cell>
          <cell r="L1241">
            <v>7.1638160255735581</v>
          </cell>
          <cell r="M1241">
            <v>11.371057550685247</v>
          </cell>
          <cell r="N1241">
            <v>0.83356803742635366</v>
          </cell>
          <cell r="O1241" t="str">
            <v>N</v>
          </cell>
          <cell r="P1241" t="str">
            <v>N</v>
          </cell>
          <cell r="Q1241">
            <v>1</v>
          </cell>
          <cell r="R1241">
            <v>2.4903246529735799</v>
          </cell>
          <cell r="S1241">
            <v>-0.87676319999999996</v>
          </cell>
          <cell r="T1241">
            <v>0.26456540000000001</v>
          </cell>
          <cell r="U1241" t="e">
            <v>#N/A</v>
          </cell>
          <cell r="V1241">
            <v>235.93155129167599</v>
          </cell>
          <cell r="W1241">
            <v>117.16155350446532</v>
          </cell>
          <cell r="X1241">
            <v>1.00514068347424</v>
          </cell>
          <cell r="Y1241">
            <v>1.4065948183622501E-8</v>
          </cell>
        </row>
        <row r="1242">
          <cell r="A1242" t="str">
            <v>UMAG_01551</v>
          </cell>
          <cell r="B1242" t="str">
            <v>KIS70381</v>
          </cell>
          <cell r="C1242" t="str">
            <v>probable BUD23 - Protein involved in bud-site selection</v>
          </cell>
          <cell r="D1242">
            <v>217.672781210534</v>
          </cell>
          <cell r="E1242">
            <v>129.43707097852501</v>
          </cell>
          <cell r="F1242">
            <v>173.55492609453</v>
          </cell>
          <cell r="G1242">
            <v>0.71969104514549698</v>
          </cell>
          <cell r="H1242">
            <v>0.196020401357765</v>
          </cell>
          <cell r="I1242">
            <v>1.45313735913169E-4</v>
          </cell>
          <cell r="J1242">
            <v>3.4626585540356803E-4</v>
          </cell>
          <cell r="K1242">
            <v>162.97751932559885</v>
          </cell>
          <cell r="L1242">
            <v>8.0858346648868125</v>
          </cell>
          <cell r="M1242">
            <v>122.15375691050873</v>
          </cell>
          <cell r="N1242">
            <v>30.300741828353306</v>
          </cell>
          <cell r="O1242" t="str">
            <v>Y</v>
          </cell>
          <cell r="P1242" t="str">
            <v>Y</v>
          </cell>
          <cell r="Q1242">
            <v>2</v>
          </cell>
          <cell r="R1242">
            <v>70.759295790790006</v>
          </cell>
          <cell r="S1242">
            <v>-0.3760694</v>
          </cell>
          <cell r="T1242">
            <v>0.18168599999999999</v>
          </cell>
          <cell r="U1242" t="str">
            <v>green-yellow</v>
          </cell>
          <cell r="V1242">
            <v>1206.3769992256832</v>
          </cell>
          <cell r="W1242">
            <v>2174.596215209453</v>
          </cell>
          <cell r="X1242">
            <v>-0.84926941302030701</v>
          </cell>
          <cell r="Y1242">
            <v>6.7969561514902398E-25</v>
          </cell>
        </row>
        <row r="1243">
          <cell r="A1243" t="str">
            <v>UMAG_10088</v>
          </cell>
          <cell r="B1243" t="str">
            <v>KIS71857</v>
          </cell>
          <cell r="C1243" t="str">
            <v>related to Acetoacetyl-CoA synthetase</v>
          </cell>
          <cell r="D1243">
            <v>39.271632261749502</v>
          </cell>
          <cell r="E1243">
            <v>22.673061449600901</v>
          </cell>
          <cell r="F1243">
            <v>30.972346855675202</v>
          </cell>
          <cell r="G1243">
            <v>0.71929507500688294</v>
          </cell>
          <cell r="H1243">
            <v>0.29153145741205699</v>
          </cell>
          <cell r="I1243">
            <v>7.9353091304413797E-3</v>
          </cell>
          <cell r="J1243">
            <v>1.42315649590925E-2</v>
          </cell>
          <cell r="K1243">
            <v>11.827736368300609</v>
          </cell>
          <cell r="L1243">
            <v>2.6412146451540357</v>
          </cell>
          <cell r="M1243">
            <v>8.6339165225448138</v>
          </cell>
          <cell r="N1243">
            <v>2.4730520441830643</v>
          </cell>
          <cell r="O1243" t="str">
            <v>N</v>
          </cell>
          <cell r="P1243" t="str">
            <v>N</v>
          </cell>
          <cell r="Q1243">
            <v>0</v>
          </cell>
          <cell r="R1243">
            <v>15.449005074376601</v>
          </cell>
          <cell r="S1243">
            <v>-4.4802309999999999</v>
          </cell>
          <cell r="T1243">
            <v>3.8372629999999997E-23</v>
          </cell>
          <cell r="U1243" t="str">
            <v>burlywood</v>
          </cell>
          <cell r="V1243">
            <v>158.14843151258103</v>
          </cell>
          <cell r="W1243">
            <v>95.197058087019798</v>
          </cell>
          <cell r="X1243">
            <v>0.72152657199690096</v>
          </cell>
          <cell r="Y1243">
            <v>2.9068226583635202E-4</v>
          </cell>
        </row>
        <row r="1244">
          <cell r="A1244" t="str">
            <v>UMAG_11345</v>
          </cell>
          <cell r="B1244" t="str">
            <v>KIS71919</v>
          </cell>
          <cell r="C1244" t="str">
            <v>hypothetical protein</v>
          </cell>
          <cell r="D1244">
            <v>168.11545578233901</v>
          </cell>
          <cell r="E1244">
            <v>99.635853868309098</v>
          </cell>
          <cell r="F1244">
            <v>133.87565482532401</v>
          </cell>
          <cell r="G1244">
            <v>0.71926474135452201</v>
          </cell>
          <cell r="H1244">
            <v>0.20998086757520901</v>
          </cell>
          <cell r="I1244">
            <v>3.6875516583716601E-4</v>
          </cell>
          <cell r="J1244">
            <v>8.2800082422943802E-4</v>
          </cell>
          <cell r="K1244">
            <v>128.75724451579254</v>
          </cell>
          <cell r="L1244">
            <v>23.842098176776823</v>
          </cell>
          <cell r="M1244">
            <v>96.903800785104295</v>
          </cell>
          <cell r="N1244">
            <v>20.900069121152022</v>
          </cell>
          <cell r="O1244" t="str">
            <v>Y</v>
          </cell>
          <cell r="P1244" t="str">
            <v>Y</v>
          </cell>
          <cell r="Q1244">
            <v>12</v>
          </cell>
          <cell r="R1244">
            <v>117.609974164726</v>
          </cell>
          <cell r="S1244">
            <v>1.2346220000000001</v>
          </cell>
          <cell r="T1244">
            <v>2.2528229999999998E-6</v>
          </cell>
          <cell r="U1244" t="str">
            <v>cyan</v>
          </cell>
          <cell r="V1244">
            <v>938.54526513366909</v>
          </cell>
          <cell r="W1244">
            <v>276.75724825812966</v>
          </cell>
          <cell r="X1244">
            <v>1.7571994252351</v>
          </cell>
          <cell r="Y1244">
            <v>6.78069043609603E-55</v>
          </cell>
        </row>
        <row r="1245">
          <cell r="A1245" t="str">
            <v>UMAG_01016</v>
          </cell>
          <cell r="B1245" t="str">
            <v>KIS71105</v>
          </cell>
          <cell r="C1245" t="str">
            <v>hypothetical protein</v>
          </cell>
          <cell r="D1245">
            <v>124.73808275848999</v>
          </cell>
          <cell r="E1245">
            <v>73.767569511970194</v>
          </cell>
          <cell r="F1245">
            <v>99.252826135230293</v>
          </cell>
          <cell r="G1245">
            <v>0.71817716830122302</v>
          </cell>
          <cell r="H1245">
            <v>0.225918003424466</v>
          </cell>
          <cell r="I1245">
            <v>8.81016083730977E-4</v>
          </cell>
          <cell r="J1245">
            <v>1.86847140541763E-3</v>
          </cell>
          <cell r="K1245">
            <v>81.70509056643823</v>
          </cell>
          <cell r="L1245">
            <v>14.821889414210005</v>
          </cell>
          <cell r="M1245">
            <v>60.748180628062535</v>
          </cell>
          <cell r="N1245">
            <v>14.224225732256716</v>
          </cell>
          <cell r="O1245" t="str">
            <v>Y</v>
          </cell>
          <cell r="P1245" t="str">
            <v>Y</v>
          </cell>
          <cell r="Q1245">
            <v>0</v>
          </cell>
          <cell r="R1245">
            <v>45.884960969383599</v>
          </cell>
          <cell r="S1245">
            <v>-0.63030839062277599</v>
          </cell>
          <cell r="T1245">
            <v>2.1267017649534301E-2</v>
          </cell>
          <cell r="U1245" t="str">
            <v>yellow</v>
          </cell>
          <cell r="V1245">
            <v>590.60860201962998</v>
          </cell>
          <cell r="W1245">
            <v>2308.2783243551535</v>
          </cell>
          <cell r="X1245">
            <v>-1.9580522900996</v>
          </cell>
          <cell r="Y1245">
            <v>7.0567636621191904E-37</v>
          </cell>
        </row>
        <row r="1246">
          <cell r="A1246" t="str">
            <v>UMAG_11262</v>
          </cell>
          <cell r="B1246" t="str">
            <v>KIS70945</v>
          </cell>
          <cell r="C1246" t="str">
            <v>related to YKE2 - Gim complex component</v>
          </cell>
          <cell r="D1246">
            <v>54.909349099091997</v>
          </cell>
          <cell r="E1246">
            <v>32.113194908184198</v>
          </cell>
          <cell r="F1246">
            <v>43.511272003638098</v>
          </cell>
          <cell r="G1246">
            <v>0.71766431151886501</v>
          </cell>
          <cell r="H1246">
            <v>0.26195966244402102</v>
          </cell>
          <cell r="I1246">
            <v>3.6345309362443299E-3</v>
          </cell>
          <cell r="J1246">
            <v>6.9259793062355097E-3</v>
          </cell>
          <cell r="K1246">
            <v>107.2202434679058</v>
          </cell>
          <cell r="L1246">
            <v>30.064102852632157</v>
          </cell>
          <cell r="M1246">
            <v>78.82801439914607</v>
          </cell>
          <cell r="N1246">
            <v>0.46017906429083427</v>
          </cell>
          <cell r="O1246" t="str">
            <v>Y</v>
          </cell>
          <cell r="P1246" t="str">
            <v>Y</v>
          </cell>
          <cell r="Q1246">
            <v>0</v>
          </cell>
          <cell r="R1246">
            <v>37.683549683217301</v>
          </cell>
          <cell r="S1246">
            <v>-1.2918879999999999</v>
          </cell>
          <cell r="T1246">
            <v>1.255404E-5</v>
          </cell>
          <cell r="U1246" t="str">
            <v>pink</v>
          </cell>
          <cell r="V1246">
            <v>531.13151035675571</v>
          </cell>
          <cell r="W1246">
            <v>533.31771578006203</v>
          </cell>
          <cell r="X1246">
            <v>-6.3708135710519396E-3</v>
          </cell>
          <cell r="Y1246">
            <v>0.98493763632022902</v>
          </cell>
        </row>
        <row r="1247">
          <cell r="A1247" t="str">
            <v>UMAG_10162</v>
          </cell>
          <cell r="B1247" t="str">
            <v>KIS69958</v>
          </cell>
          <cell r="C1247" t="str">
            <v>related to Transformer-2 protein homolog</v>
          </cell>
          <cell r="D1247">
            <v>379.46145940791502</v>
          </cell>
          <cell r="E1247">
            <v>227.74375105303</v>
          </cell>
          <cell r="F1247">
            <v>303.60260523047202</v>
          </cell>
          <cell r="G1247">
            <v>0.71760704307969703</v>
          </cell>
          <cell r="H1247">
            <v>0.153715426211738</v>
          </cell>
          <cell r="I1247">
            <v>1.8647182948691699E-6</v>
          </cell>
          <cell r="J1247">
            <v>5.98414316187523E-6</v>
          </cell>
          <cell r="K1247">
            <v>251.03823197302495</v>
          </cell>
          <cell r="L1247">
            <v>39.047561864758805</v>
          </cell>
          <cell r="M1247">
            <v>190.29445567798336</v>
          </cell>
          <cell r="N1247">
            <v>13.665781435467872</v>
          </cell>
          <cell r="O1247" t="str">
            <v>Y</v>
          </cell>
          <cell r="P1247" t="str">
            <v>Y</v>
          </cell>
          <cell r="Q1247">
            <v>0</v>
          </cell>
          <cell r="R1247">
            <v>135.69964828585501</v>
          </cell>
          <cell r="S1247">
            <v>-0.97214800000000001</v>
          </cell>
          <cell r="T1247">
            <v>5.7958299999999998E-7</v>
          </cell>
          <cell r="U1247" t="str">
            <v>yellow</v>
          </cell>
          <cell r="V1247">
            <v>1398.7967468910531</v>
          </cell>
          <cell r="W1247">
            <v>3580.2791675150802</v>
          </cell>
          <cell r="X1247">
            <v>-1.35049223580634</v>
          </cell>
          <cell r="Y1247">
            <v>1.7316693175967601E-17</v>
          </cell>
        </row>
        <row r="1248">
          <cell r="A1248" t="str">
            <v>UMAG_02263</v>
          </cell>
          <cell r="B1248" t="str">
            <v>KIS69740</v>
          </cell>
          <cell r="C1248" t="str">
            <v>hypothetical protein</v>
          </cell>
          <cell r="D1248">
            <v>157.359560807772</v>
          </cell>
          <cell r="E1248">
            <v>93.337446686149093</v>
          </cell>
          <cell r="F1248">
            <v>125.348503746961</v>
          </cell>
          <cell r="G1248">
            <v>0.71390388808956795</v>
          </cell>
          <cell r="H1248">
            <v>0.214564758750344</v>
          </cell>
          <cell r="I1248">
            <v>5.3154494846244303E-4</v>
          </cell>
          <cell r="J1248">
            <v>1.1643880525830401E-3</v>
          </cell>
          <cell r="K1248">
            <v>116.21093556193881</v>
          </cell>
          <cell r="L1248">
            <v>11.796935740927335</v>
          </cell>
          <cell r="M1248">
            <v>88.033325556774159</v>
          </cell>
          <cell r="N1248">
            <v>28.31156819333393</v>
          </cell>
          <cell r="O1248" t="str">
            <v>Y</v>
          </cell>
          <cell r="P1248" t="str">
            <v>Y</v>
          </cell>
          <cell r="Q1248">
            <v>1</v>
          </cell>
          <cell r="R1248">
            <v>42.8705673581415</v>
          </cell>
          <cell r="S1248">
            <v>1.964593</v>
          </cell>
          <cell r="T1248">
            <v>4.5067260000000001E-11</v>
          </cell>
          <cell r="U1248" t="str">
            <v>light-cyan</v>
          </cell>
          <cell r="V1248">
            <v>771.94455141210938</v>
          </cell>
          <cell r="W1248">
            <v>129.196856667341</v>
          </cell>
          <cell r="X1248">
            <v>2.5751935541269</v>
          </cell>
          <cell r="Y1248">
            <v>4.4476216171822402E-60</v>
          </cell>
        </row>
        <row r="1249">
          <cell r="A1249" t="str">
            <v>UMAG_12135</v>
          </cell>
          <cell r="B1249" t="str">
            <v>KIS71444</v>
          </cell>
          <cell r="C1249" t="str">
            <v>related to MOB2 - required for maintenance in ploidy</v>
          </cell>
          <cell r="D1249">
            <v>251.020436298232</v>
          </cell>
          <cell r="E1249">
            <v>151.63162716640699</v>
          </cell>
          <cell r="F1249">
            <v>201.326031732319</v>
          </cell>
          <cell r="G1249">
            <v>0.71236440825163805</v>
          </cell>
          <cell r="H1249">
            <v>0.13753949389336301</v>
          </cell>
          <cell r="I1249">
            <v>1.38826353440971E-7</v>
          </cell>
          <cell r="J1249">
            <v>5.0581965213123105E-7</v>
          </cell>
          <cell r="K1249">
            <v>201.42622678570871</v>
          </cell>
          <cell r="L1249">
            <v>8.9149333658556174</v>
          </cell>
          <cell r="M1249">
            <v>154.20897272621107</v>
          </cell>
          <cell r="N1249">
            <v>7.389091529949285</v>
          </cell>
          <cell r="O1249" t="str">
            <v>Y</v>
          </cell>
          <cell r="P1249" t="str">
            <v>Y</v>
          </cell>
          <cell r="Q1249">
            <v>2</v>
          </cell>
          <cell r="R1249">
            <v>157.96981106243101</v>
          </cell>
          <cell r="S1249">
            <v>0.55933010000000005</v>
          </cell>
          <cell r="T1249">
            <v>2.5482040000000001E-3</v>
          </cell>
          <cell r="U1249" t="str">
            <v>magenta</v>
          </cell>
          <cell r="V1249">
            <v>2764.6320186803969</v>
          </cell>
          <cell r="W1249">
            <v>975.30090689722658</v>
          </cell>
          <cell r="X1249">
            <v>1.5007363417564601</v>
          </cell>
          <cell r="Y1249">
            <v>1.44225030401555E-57</v>
          </cell>
        </row>
        <row r="1250">
          <cell r="A1250" t="str">
            <v>UMAG_00366</v>
          </cell>
          <cell r="B1250" t="str">
            <v>KIS71939</v>
          </cell>
          <cell r="C1250" t="str">
            <v>probable MCM6 - involved in replication</v>
          </cell>
          <cell r="D1250">
            <v>368.16875671829501</v>
          </cell>
          <cell r="E1250">
            <v>222.49826347556501</v>
          </cell>
          <cell r="F1250">
            <v>295.33351009693001</v>
          </cell>
          <cell r="G1250">
            <v>0.71196647294316295</v>
          </cell>
          <cell r="H1250">
            <v>0.13496004112319099</v>
          </cell>
          <cell r="I1250">
            <v>8.2561926548439094E-8</v>
          </cell>
          <cell r="J1250">
            <v>3.09727087980788E-7</v>
          </cell>
          <cell r="K1250">
            <v>84.133773840966612</v>
          </cell>
          <cell r="L1250">
            <v>6.0752843406575758</v>
          </cell>
          <cell r="M1250">
            <v>64.397928168230806</v>
          </cell>
          <cell r="N1250">
            <v>6.3585309869767714</v>
          </cell>
          <cell r="O1250" t="str">
            <v>Y</v>
          </cell>
          <cell r="P1250" t="str">
            <v>Y</v>
          </cell>
          <cell r="Q1250">
            <v>0</v>
          </cell>
          <cell r="R1250">
            <v>71.863457682525095</v>
          </cell>
          <cell r="S1250">
            <v>-0.64438111846339896</v>
          </cell>
          <cell r="T1250">
            <v>2.23670404465026E-3</v>
          </cell>
          <cell r="U1250" t="str">
            <v>yellow</v>
          </cell>
          <cell r="V1250">
            <v>1651.1963124148933</v>
          </cell>
          <cell r="W1250">
            <v>758.22189775133904</v>
          </cell>
          <cell r="X1250">
            <v>1.1193495522707</v>
          </cell>
          <cell r="Y1250">
            <v>8.38312256391027E-28</v>
          </cell>
        </row>
        <row r="1251">
          <cell r="A1251" t="str">
            <v>UMAG_01088</v>
          </cell>
          <cell r="B1251" t="str">
            <v>KIS71179</v>
          </cell>
          <cell r="C1251" t="str">
            <v>probable COQ5 - ubiquinone biosynthesis</v>
          </cell>
          <cell r="D1251">
            <v>548.44384236345502</v>
          </cell>
          <cell r="E1251">
            <v>331.88034620347202</v>
          </cell>
          <cell r="F1251">
            <v>440.16209428346298</v>
          </cell>
          <cell r="G1251">
            <v>0.710812677017157</v>
          </cell>
          <cell r="H1251">
            <v>0.13060242012783599</v>
          </cell>
          <cell r="I1251">
            <v>3.29231373003678E-8</v>
          </cell>
          <cell r="J1251">
            <v>1.3080164019703299E-7</v>
          </cell>
          <cell r="K1251">
            <v>315.43628748421725</v>
          </cell>
          <cell r="L1251">
            <v>29.238700700366724</v>
          </cell>
          <cell r="M1251">
            <v>241.79767366539079</v>
          </cell>
          <cell r="N1251">
            <v>26.980271726479607</v>
          </cell>
          <cell r="O1251" t="str">
            <v>Y</v>
          </cell>
          <cell r="P1251" t="str">
            <v>Y</v>
          </cell>
          <cell r="Q1251">
            <v>0</v>
          </cell>
          <cell r="R1251">
            <v>104.56635805979499</v>
          </cell>
          <cell r="S1251">
            <v>-1.1912043564222099</v>
          </cell>
          <cell r="T1251">
            <v>3.1425734719061399E-7</v>
          </cell>
          <cell r="U1251" t="str">
            <v>yellow</v>
          </cell>
          <cell r="V1251">
            <v>1976.90404811023</v>
          </cell>
          <cell r="W1251">
            <v>3352.5801706021498</v>
          </cell>
          <cell r="X1251">
            <v>-0.760469372311259</v>
          </cell>
          <cell r="Y1251">
            <v>5.1279069653221604E-16</v>
          </cell>
        </row>
        <row r="1252">
          <cell r="A1252" t="str">
            <v>UMAG_02150</v>
          </cell>
          <cell r="B1252" t="str">
            <v>KIS69615</v>
          </cell>
          <cell r="C1252" t="str">
            <v>probable xylitol dehydrogenase</v>
          </cell>
          <cell r="D1252">
            <v>221.45533610678299</v>
          </cell>
          <cell r="E1252">
            <v>133.23235032674199</v>
          </cell>
          <cell r="F1252">
            <v>177.343843216762</v>
          </cell>
          <cell r="G1252">
            <v>0.71046351249950102</v>
          </cell>
          <cell r="H1252">
            <v>0.16840738032800001</v>
          </cell>
          <cell r="I1252">
            <v>1.51867305798277E-5</v>
          </cell>
          <cell r="J1252">
            <v>4.2488644238062898E-5</v>
          </cell>
          <cell r="K1252">
            <v>127.65475849543586</v>
          </cell>
          <cell r="L1252">
            <v>18.066092388263762</v>
          </cell>
          <cell r="M1252">
            <v>97.362690447026665</v>
          </cell>
          <cell r="N1252">
            <v>8.3400626499439205</v>
          </cell>
          <cell r="O1252" t="str">
            <v>Y</v>
          </cell>
          <cell r="P1252" t="str">
            <v>Y</v>
          </cell>
          <cell r="Q1252">
            <v>4</v>
          </cell>
          <cell r="R1252">
            <v>209.702627035869</v>
          </cell>
          <cell r="S1252">
            <v>1.262033</v>
          </cell>
          <cell r="T1252">
            <v>3.4595189999999998E-11</v>
          </cell>
          <cell r="U1252" t="str">
            <v>magenta</v>
          </cell>
          <cell r="V1252">
            <v>1637.28383966191</v>
          </cell>
          <cell r="W1252">
            <v>860.35877105405291</v>
          </cell>
          <cell r="X1252">
            <v>0.92744781201800697</v>
          </cell>
          <cell r="Y1252">
            <v>1.19771482886792E-14</v>
          </cell>
        </row>
        <row r="1253">
          <cell r="A1253" t="str">
            <v>UMAG_10862</v>
          </cell>
          <cell r="B1253" t="str">
            <v>KIS66219</v>
          </cell>
          <cell r="C1253" t="str">
            <v>probable UBC6 - E2 ubiquitin-conjugating enzyme</v>
          </cell>
          <cell r="D1253">
            <v>246.97909799093699</v>
          </cell>
          <cell r="E1253">
            <v>149.40022607721599</v>
          </cell>
          <cell r="F1253">
            <v>198.18966203407601</v>
          </cell>
          <cell r="G1253">
            <v>0.71023624800095797</v>
          </cell>
          <cell r="H1253">
            <v>0.136652087960244</v>
          </cell>
          <cell r="I1253">
            <v>1.2644271851714E-7</v>
          </cell>
          <cell r="J1253">
            <v>4.6357546062470101E-7</v>
          </cell>
          <cell r="K1253">
            <v>186.48597621609198</v>
          </cell>
          <cell r="L1253">
            <v>12.436909744130041</v>
          </cell>
          <cell r="M1253">
            <v>143.00417207962411</v>
          </cell>
          <cell r="N1253">
            <v>5.3580476309940073</v>
          </cell>
          <cell r="O1253" t="str">
            <v>Y</v>
          </cell>
          <cell r="P1253" t="str">
            <v>Y</v>
          </cell>
          <cell r="Q1253">
            <v>2</v>
          </cell>
          <cell r="R1253">
            <v>202.442294285842</v>
          </cell>
          <cell r="S1253">
            <v>0.8262602</v>
          </cell>
          <cell r="T1253">
            <v>9.0687409999999996E-5</v>
          </cell>
          <cell r="U1253" t="str">
            <v>light-green</v>
          </cell>
          <cell r="V1253">
            <v>1910.5747650501169</v>
          </cell>
          <cell r="W1253">
            <v>970.02740137618366</v>
          </cell>
          <cell r="X1253">
            <v>0.97649111486491602</v>
          </cell>
          <cell r="Y1253">
            <v>2.5079122184651199E-29</v>
          </cell>
        </row>
        <row r="1254">
          <cell r="A1254" t="str">
            <v>UMAG_05847</v>
          </cell>
          <cell r="B1254" t="str">
            <v>KIS66107</v>
          </cell>
          <cell r="C1254" t="str">
            <v>probable TYS1 - tyrosyl-tRNA synthetase</v>
          </cell>
          <cell r="D1254">
            <v>325.399499054611</v>
          </cell>
          <cell r="E1254">
            <v>196.147397410694</v>
          </cell>
          <cell r="F1254">
            <v>260.77344823265202</v>
          </cell>
          <cell r="G1254">
            <v>0.71015536968592197</v>
          </cell>
          <cell r="H1254">
            <v>0.15817842133589999</v>
          </cell>
          <cell r="I1254">
            <v>4.4263993078381897E-6</v>
          </cell>
          <cell r="J1254">
            <v>1.34057850579628E-5</v>
          </cell>
          <cell r="K1254">
            <v>152.20542538024156</v>
          </cell>
          <cell r="L1254">
            <v>22.516014220001466</v>
          </cell>
          <cell r="M1254">
            <v>116.31828747033298</v>
          </cell>
          <cell r="N1254">
            <v>8.9500175644336331</v>
          </cell>
          <cell r="O1254" t="str">
            <v>Y</v>
          </cell>
          <cell r="P1254" t="str">
            <v>Y</v>
          </cell>
          <cell r="Q1254">
            <v>0</v>
          </cell>
          <cell r="R1254">
            <v>276.55983615779502</v>
          </cell>
          <cell r="S1254">
            <v>-0.6044235</v>
          </cell>
          <cell r="T1254">
            <v>1.2048429999999999E-3</v>
          </cell>
          <cell r="U1254" t="str">
            <v>yellow</v>
          </cell>
          <cell r="V1254">
            <v>1576.9164528268036</v>
          </cell>
          <cell r="W1254">
            <v>5022.3672476179336</v>
          </cell>
          <cell r="X1254">
            <v>-1.6695524753986299</v>
          </cell>
          <cell r="Y1254">
            <v>2.91582979206157E-89</v>
          </cell>
        </row>
        <row r="1255">
          <cell r="A1255" t="str">
            <v>UMAG_11687</v>
          </cell>
          <cell r="B1255" t="str">
            <v>KIS70416</v>
          </cell>
          <cell r="C1255" t="str">
            <v>hypothetical protein</v>
          </cell>
          <cell r="D1255">
            <v>101.652186433129</v>
          </cell>
          <cell r="E1255">
            <v>60.620131566084297</v>
          </cell>
          <cell r="F1255">
            <v>81.136158999606906</v>
          </cell>
          <cell r="G1255">
            <v>0.70968854101490397</v>
          </cell>
          <cell r="H1255">
            <v>0.205694156135039</v>
          </cell>
          <cell r="I1255">
            <v>3.43292237937253E-4</v>
          </cell>
          <cell r="J1255">
            <v>7.7442864009809396E-4</v>
          </cell>
          <cell r="K1255">
            <v>43.935302295928778</v>
          </cell>
          <cell r="L1255">
            <v>7.0954877042291411</v>
          </cell>
          <cell r="M1255">
            <v>33.406256988448987</v>
          </cell>
          <cell r="N1255">
            <v>6.1819584620699333</v>
          </cell>
          <cell r="O1255" t="str">
            <v>Y</v>
          </cell>
          <cell r="P1255" t="str">
            <v>Y</v>
          </cell>
          <cell r="Q1255">
            <v>0</v>
          </cell>
          <cell r="R1255">
            <v>99.956039312608198</v>
          </cell>
          <cell r="S1255">
            <v>-4.7301200000000002E-2</v>
          </cell>
          <cell r="T1255">
            <v>0.86030139999999999</v>
          </cell>
          <cell r="U1255" t="str">
            <v>green</v>
          </cell>
          <cell r="V1255">
            <v>883.19284061070266</v>
          </cell>
          <cell r="W1255">
            <v>779.90479859607331</v>
          </cell>
          <cell r="X1255">
            <v>0.17795509288484801</v>
          </cell>
          <cell r="Y1255">
            <v>0.112290244404379</v>
          </cell>
        </row>
        <row r="1256">
          <cell r="A1256" t="str">
            <v>UMAG_10213</v>
          </cell>
          <cell r="B1256" t="str">
            <v>KIS66385</v>
          </cell>
          <cell r="C1256" t="str">
            <v>probable H -transporting ATP synthase alpha chain</v>
          </cell>
          <cell r="D1256">
            <v>7361.0327219365399</v>
          </cell>
          <cell r="E1256">
            <v>4457.1761713796204</v>
          </cell>
          <cell r="F1256">
            <v>5909.1044466580797</v>
          </cell>
          <cell r="G1256">
            <v>0.70968467048585104</v>
          </cell>
          <cell r="H1256">
            <v>0.12609708311956699</v>
          </cell>
          <cell r="I1256">
            <v>1.0811994700150401E-8</v>
          </cell>
          <cell r="J1256">
            <v>4.5501945122457001E-8</v>
          </cell>
          <cell r="K1256">
            <v>3031.0473233141952</v>
          </cell>
          <cell r="L1256">
            <v>380.6973492480318</v>
          </cell>
          <cell r="M1256">
            <v>2321.8521856363041</v>
          </cell>
          <cell r="N1256">
            <v>88.502998743417237</v>
          </cell>
          <cell r="O1256" t="str">
            <v>Y</v>
          </cell>
          <cell r="P1256" t="str">
            <v>Y</v>
          </cell>
          <cell r="Q1256">
            <v>0</v>
          </cell>
          <cell r="R1256">
            <v>1952.0022774307099</v>
          </cell>
          <cell r="S1256">
            <v>-1.553226</v>
          </cell>
          <cell r="T1256">
            <v>1.13135E-18</v>
          </cell>
          <cell r="U1256" t="str">
            <v>yellow</v>
          </cell>
          <cell r="V1256">
            <v>25187.959972516433</v>
          </cell>
          <cell r="W1256">
            <v>67846.26175773087</v>
          </cell>
          <cell r="X1256">
            <v>-1.42654134328059</v>
          </cell>
          <cell r="Y1256">
            <v>4.0548539834587399E-38</v>
          </cell>
        </row>
        <row r="1257">
          <cell r="A1257" t="str">
            <v>UMAG_02010</v>
          </cell>
          <cell r="B1257" t="str">
            <v>KIS70865</v>
          </cell>
          <cell r="C1257" t="str">
            <v>related to family II 2-keto-3-deoxy-D-arabino-heptulosonate 7-phosphate synthase</v>
          </cell>
          <cell r="D1257">
            <v>436.41522252889501</v>
          </cell>
          <cell r="E1257">
            <v>262.86758222461299</v>
          </cell>
          <cell r="F1257">
            <v>349.641402376754</v>
          </cell>
          <cell r="G1257">
            <v>0.70856924375989205</v>
          </cell>
          <cell r="H1257">
            <v>0.16902258599814399</v>
          </cell>
          <cell r="I1257">
            <v>1.7056673858514301E-5</v>
          </cell>
          <cell r="J1257">
            <v>4.7468871489236299E-5</v>
          </cell>
          <cell r="K1257">
            <v>165.70141472575051</v>
          </cell>
          <cell r="L1257">
            <v>11.424758227280027</v>
          </cell>
          <cell r="M1257">
            <v>125.92310437158548</v>
          </cell>
          <cell r="N1257">
            <v>24.139794718054798</v>
          </cell>
          <cell r="O1257" t="str">
            <v>Y</v>
          </cell>
          <cell r="P1257" t="str">
            <v>Y</v>
          </cell>
          <cell r="Q1257">
            <v>0</v>
          </cell>
          <cell r="R1257">
            <v>141.53979467117699</v>
          </cell>
          <cell r="S1257">
            <v>-1.122738</v>
          </cell>
          <cell r="T1257">
            <v>5.7659620000000003E-4</v>
          </cell>
          <cell r="U1257" t="str">
            <v>yellow</v>
          </cell>
          <cell r="V1257">
            <v>1876.6961351850168</v>
          </cell>
          <cell r="W1257">
            <v>1793.1983674729199</v>
          </cell>
          <cell r="X1257">
            <v>6.4480564140856594E-2</v>
          </cell>
          <cell r="Y1257">
            <v>0.73158262279127595</v>
          </cell>
        </row>
        <row r="1258">
          <cell r="A1258" t="str">
            <v>UMAG_02613</v>
          </cell>
          <cell r="B1258" t="str">
            <v>KIS69266</v>
          </cell>
          <cell r="C1258" t="str">
            <v>probable cysteinyl-tRNA synthetase</v>
          </cell>
          <cell r="D1258">
            <v>399.15143311828803</v>
          </cell>
          <cell r="E1258">
            <v>240.26102137593099</v>
          </cell>
          <cell r="F1258">
            <v>319.70622724710898</v>
          </cell>
          <cell r="G1258">
            <v>0.70831699723210395</v>
          </cell>
          <cell r="H1258">
            <v>0.17010448167339301</v>
          </cell>
          <cell r="I1258">
            <v>1.9381616556995E-5</v>
          </cell>
          <cell r="J1258">
            <v>5.3506514084695697E-5</v>
          </cell>
          <cell r="K1258">
            <v>108.57436244919786</v>
          </cell>
          <cell r="L1258">
            <v>23.880033913371079</v>
          </cell>
          <cell r="M1258">
            <v>82.939834979226859</v>
          </cell>
          <cell r="N1258">
            <v>9.7071336096028933</v>
          </cell>
          <cell r="O1258" t="str">
            <v>Y</v>
          </cell>
          <cell r="P1258" t="str">
            <v>Y</v>
          </cell>
          <cell r="Q1258">
            <v>2</v>
          </cell>
          <cell r="R1258">
            <v>182.41439734414999</v>
          </cell>
          <cell r="S1258">
            <v>-0.200405</v>
          </cell>
          <cell r="T1258">
            <v>0.3712551</v>
          </cell>
          <cell r="U1258" t="str">
            <v>yellow</v>
          </cell>
          <cell r="V1258">
            <v>1542.2958079437401</v>
          </cell>
          <cell r="W1258">
            <v>3105.4215400674934</v>
          </cell>
          <cell r="X1258">
            <v>-1.0077396326727499</v>
          </cell>
          <cell r="Y1258">
            <v>1.05350038755358E-18</v>
          </cell>
        </row>
        <row r="1259">
          <cell r="A1259" t="str">
            <v>UMAG_01422</v>
          </cell>
          <cell r="B1259" t="str">
            <v>KIS71527</v>
          </cell>
          <cell r="C1259" t="str">
            <v>probable Lipase B precursor</v>
          </cell>
          <cell r="D1259">
            <v>167.37059058576801</v>
          </cell>
          <cell r="E1259">
            <v>100.54455278595999</v>
          </cell>
          <cell r="F1259">
            <v>133.957571685864</v>
          </cell>
          <cell r="G1259">
            <v>0.70829166646096697</v>
          </cell>
          <cell r="H1259">
            <v>0.182086762377031</v>
          </cell>
          <cell r="I1259">
            <v>6.1941489105088796E-5</v>
          </cell>
          <cell r="J1259">
            <v>1.5759827476127401E-4</v>
          </cell>
          <cell r="K1259">
            <v>111.38588656113465</v>
          </cell>
          <cell r="L1259">
            <v>6.3599173871467185</v>
          </cell>
          <cell r="M1259">
            <v>84.853237967722293</v>
          </cell>
          <cell r="N1259">
            <v>19.164682325575924</v>
          </cell>
          <cell r="O1259" t="str">
            <v>Y</v>
          </cell>
          <cell r="P1259" t="str">
            <v>Y</v>
          </cell>
          <cell r="Q1259">
            <v>0.5</v>
          </cell>
          <cell r="R1259">
            <v>13.185454597842799</v>
          </cell>
          <cell r="S1259">
            <v>-3.901484</v>
          </cell>
          <cell r="T1259">
            <v>4.110746E-7</v>
          </cell>
          <cell r="U1259" t="str">
            <v>dark-green</v>
          </cell>
          <cell r="V1259">
            <v>2339.7216979485434</v>
          </cell>
          <cell r="W1259">
            <v>406.24983200749165</v>
          </cell>
          <cell r="X1259">
            <v>2.5223300082000599</v>
          </cell>
          <cell r="Y1259">
            <v>2.2304666972633102E-84</v>
          </cell>
        </row>
        <row r="1260">
          <cell r="A1260" t="str">
            <v>UMAG_06032</v>
          </cell>
          <cell r="B1260" t="str">
            <v>KIS65944</v>
          </cell>
          <cell r="C1260" t="str">
            <v>related to MGR2 û subunit of the TIM23 translocase complex</v>
          </cell>
          <cell r="D1260">
            <v>170.144267420018</v>
          </cell>
          <cell r="E1260">
            <v>102.10969082979599</v>
          </cell>
          <cell r="F1260">
            <v>136.126979124907</v>
          </cell>
          <cell r="G1260">
            <v>0.70826178505607096</v>
          </cell>
          <cell r="H1260">
            <v>0.19327996009583601</v>
          </cell>
          <cell r="I1260">
            <v>1.5147414776967499E-4</v>
          </cell>
          <cell r="J1260">
            <v>3.59751100952979E-4</v>
          </cell>
          <cell r="K1260">
            <v>304.49859732399176</v>
          </cell>
          <cell r="L1260">
            <v>34.680088026458918</v>
          </cell>
          <cell r="M1260">
            <v>230.04702036287321</v>
          </cell>
          <cell r="N1260">
            <v>37.760994899401737</v>
          </cell>
          <cell r="O1260" t="str">
            <v>Y</v>
          </cell>
          <cell r="P1260" t="str">
            <v>Y</v>
          </cell>
          <cell r="Q1260">
            <v>0</v>
          </cell>
          <cell r="R1260">
            <v>107.937464433793</v>
          </cell>
          <cell r="S1260">
            <v>-0.24082319999999999</v>
          </cell>
          <cell r="T1260">
            <v>0.24131379999999999</v>
          </cell>
          <cell r="U1260" t="str">
            <v>yellow</v>
          </cell>
          <cell r="V1260">
            <v>1722.9837007190799</v>
          </cell>
          <cell r="W1260">
            <v>2379.1803549739802</v>
          </cell>
          <cell r="X1260">
            <v>-0.462279277129168</v>
          </cell>
          <cell r="Y1260">
            <v>2.6853474844835801E-2</v>
          </cell>
        </row>
        <row r="1261">
          <cell r="A1261" t="str">
            <v>UMAG_11563</v>
          </cell>
          <cell r="B1261" t="str">
            <v>KIS67143</v>
          </cell>
          <cell r="C1261" t="str">
            <v>hypothetical protein</v>
          </cell>
          <cell r="D1261">
            <v>299.34558073387501</v>
          </cell>
          <cell r="E1261">
            <v>180.69820146043</v>
          </cell>
          <cell r="F1261">
            <v>240.02189109715201</v>
          </cell>
          <cell r="G1261">
            <v>0.70788922163280199</v>
          </cell>
          <cell r="H1261">
            <v>0.158090845737617</v>
          </cell>
          <cell r="I1261">
            <v>4.6956342246869302E-6</v>
          </cell>
          <cell r="J1261">
            <v>1.41548283208015E-5</v>
          </cell>
          <cell r="K1261">
            <v>268.3139279291658</v>
          </cell>
          <cell r="L1261">
            <v>44.589695375332823</v>
          </cell>
          <cell r="M1261">
            <v>205.4361440151163</v>
          </cell>
          <cell r="N1261">
            <v>10.662088033735234</v>
          </cell>
          <cell r="O1261" t="str">
            <v>Y</v>
          </cell>
          <cell r="P1261" t="str">
            <v>Y</v>
          </cell>
          <cell r="Q1261">
            <v>0</v>
          </cell>
          <cell r="R1261">
            <v>137.75762767554599</v>
          </cell>
          <cell r="S1261">
            <v>-1.8030060000000001</v>
          </cell>
          <cell r="T1261">
            <v>5.2819680000000001E-29</v>
          </cell>
          <cell r="U1261" t="str">
            <v>yellow</v>
          </cell>
          <cell r="V1261">
            <v>2380.7462128510601</v>
          </cell>
          <cell r="W1261">
            <v>5761.1131238495191</v>
          </cell>
          <cell r="X1261">
            <v>-1.27076124164141</v>
          </cell>
          <cell r="Y1261">
            <v>9.4427436084606803E-20</v>
          </cell>
        </row>
        <row r="1262">
          <cell r="A1262" t="str">
            <v>UMAG_11468</v>
          </cell>
          <cell r="B1262" t="str">
            <v>KIS69562</v>
          </cell>
          <cell r="C1262" t="str">
            <v>related to PSD1 - phosphatidylserine decarboxylase 1</v>
          </cell>
          <cell r="D1262">
            <v>169.62185947990201</v>
          </cell>
          <cell r="E1262">
            <v>101.68308335185699</v>
          </cell>
          <cell r="F1262">
            <v>135.65247141588</v>
          </cell>
          <cell r="G1262">
            <v>0.70788761960888202</v>
          </cell>
          <cell r="H1262">
            <v>0.186401403463654</v>
          </cell>
          <cell r="I1262">
            <v>9.0130690979676504E-5</v>
          </cell>
          <cell r="J1262">
            <v>2.23854003740373E-4</v>
          </cell>
          <cell r="K1262">
            <v>59.328672551648843</v>
          </cell>
          <cell r="L1262">
            <v>6.2418726248187264</v>
          </cell>
          <cell r="M1262">
            <v>45.473872618311248</v>
          </cell>
          <cell r="N1262">
            <v>10.588860382522943</v>
          </cell>
          <cell r="O1262" t="str">
            <v>Y</v>
          </cell>
          <cell r="P1262" t="str">
            <v>Y</v>
          </cell>
          <cell r="Q1262">
            <v>2</v>
          </cell>
          <cell r="R1262">
            <v>129.91376820735701</v>
          </cell>
          <cell r="S1262">
            <v>-0.18991710000000001</v>
          </cell>
          <cell r="T1262">
            <v>0.38469389999999998</v>
          </cell>
          <cell r="U1262" t="str">
            <v>yellow</v>
          </cell>
          <cell r="V1262">
            <v>1173.2769829169001</v>
          </cell>
          <cell r="W1262">
            <v>1316.0902382248166</v>
          </cell>
          <cell r="X1262">
            <v>-0.16627661061476301</v>
          </cell>
          <cell r="Y1262">
            <v>0.13881331745072201</v>
          </cell>
        </row>
        <row r="1263">
          <cell r="A1263" t="str">
            <v>UMAG_03361</v>
          </cell>
          <cell r="B1263" t="str">
            <v>KIS68795</v>
          </cell>
          <cell r="C1263" t="str">
            <v>probable SEC26 - coatomer complex beta chain of secretory pathway vesicles</v>
          </cell>
          <cell r="D1263">
            <v>730.17859560454303</v>
          </cell>
          <cell r="E1263">
            <v>438.72689012690699</v>
          </cell>
          <cell r="F1263">
            <v>584.45274286572499</v>
          </cell>
          <cell r="G1263">
            <v>0.70770363950355197</v>
          </cell>
          <cell r="H1263">
            <v>0.181411470680758</v>
          </cell>
          <cell r="I1263">
            <v>5.8910033748975697E-5</v>
          </cell>
          <cell r="J1263">
            <v>1.5029969116049901E-4</v>
          </cell>
          <cell r="K1263">
            <v>166.54699485763368</v>
          </cell>
          <cell r="L1263">
            <v>15.552286397400723</v>
          </cell>
          <cell r="M1263">
            <v>127.1791964012393</v>
          </cell>
          <cell r="N1263">
            <v>32.636443307760786</v>
          </cell>
          <cell r="O1263" t="str">
            <v>Y</v>
          </cell>
          <cell r="P1263" t="str">
            <v>Y</v>
          </cell>
          <cell r="Q1263">
            <v>2</v>
          </cell>
          <cell r="R1263">
            <v>379.14560499679902</v>
          </cell>
          <cell r="S1263">
            <v>-9.2838240000000002E-2</v>
          </cell>
          <cell r="T1263">
            <v>0.60321290000000005</v>
          </cell>
          <cell r="U1263" t="str">
            <v>light-green</v>
          </cell>
          <cell r="V1263">
            <v>3021.20150525691</v>
          </cell>
          <cell r="W1263">
            <v>3168.19057937972</v>
          </cell>
          <cell r="X1263">
            <v>-6.8817567781577799E-2</v>
          </cell>
          <cell r="Y1263">
            <v>0.50758115183303598</v>
          </cell>
        </row>
        <row r="1264">
          <cell r="A1264" t="str">
            <v>UMAG_00610</v>
          </cell>
          <cell r="B1264" t="str">
            <v>KIS72193</v>
          </cell>
          <cell r="C1264" t="str">
            <v>hypothetical protein</v>
          </cell>
          <cell r="D1264">
            <v>131.92890914242901</v>
          </cell>
          <cell r="E1264">
            <v>79.246645109225398</v>
          </cell>
          <cell r="F1264">
            <v>105.587777125827</v>
          </cell>
          <cell r="G1264">
            <v>0.70759003567257694</v>
          </cell>
          <cell r="H1264">
            <v>0.189576560390984</v>
          </cell>
          <cell r="I1264">
            <v>1.16646422097519E-4</v>
          </cell>
          <cell r="J1264">
            <v>2.8243474016115998E-4</v>
          </cell>
          <cell r="K1264">
            <v>100.57039895911896</v>
          </cell>
          <cell r="L1264">
            <v>13.449051475638283</v>
          </cell>
          <cell r="M1264">
            <v>76.290219795159942</v>
          </cell>
          <cell r="N1264">
            <v>11.069540287257285</v>
          </cell>
          <cell r="O1264" t="str">
            <v>Y</v>
          </cell>
          <cell r="P1264" t="str">
            <v>Y</v>
          </cell>
          <cell r="Q1264">
            <v>12</v>
          </cell>
          <cell r="R1264">
            <v>77.754597699960499</v>
          </cell>
          <cell r="S1264">
            <v>0.28037149995632099</v>
          </cell>
          <cell r="T1264">
            <v>0.20219992661570901</v>
          </cell>
          <cell r="U1264" t="str">
            <v>light-cyan</v>
          </cell>
          <cell r="V1264">
            <v>949.94657117219924</v>
          </cell>
          <cell r="W1264">
            <v>896.66439730859031</v>
          </cell>
          <cell r="X1264">
            <v>8.421656005033E-2</v>
          </cell>
          <cell r="Y1264">
            <v>0.459331669238429</v>
          </cell>
        </row>
        <row r="1265">
          <cell r="A1265" t="str">
            <v>UMAG_02198</v>
          </cell>
          <cell r="B1265" t="str">
            <v>KIS69666</v>
          </cell>
          <cell r="C1265" t="str">
            <v>hypothetical protein</v>
          </cell>
          <cell r="D1265">
            <v>109.342392737569</v>
          </cell>
          <cell r="E1265">
            <v>65.107792273799902</v>
          </cell>
          <cell r="F1265">
            <v>87.225092505684401</v>
          </cell>
          <cell r="G1265">
            <v>0.70733888793982203</v>
          </cell>
          <cell r="H1265">
            <v>0.22239026130322201</v>
          </cell>
          <cell r="I1265">
            <v>8.93703716003102E-4</v>
          </cell>
          <cell r="J1265">
            <v>1.8941358285367599E-3</v>
          </cell>
          <cell r="K1265">
            <v>82.671829568924522</v>
          </cell>
          <cell r="L1265">
            <v>11.207594960097429</v>
          </cell>
          <cell r="M1265">
            <v>62.586609732483012</v>
          </cell>
          <cell r="N1265">
            <v>17.539069886757655</v>
          </cell>
          <cell r="O1265" t="str">
            <v>Y</v>
          </cell>
          <cell r="P1265" t="str">
            <v>Y</v>
          </cell>
          <cell r="Q1265">
            <v>8</v>
          </cell>
          <cell r="R1265">
            <v>57.2570194378427</v>
          </cell>
          <cell r="S1265">
            <v>-0.26937230000000001</v>
          </cell>
          <cell r="T1265">
            <v>0.35250609999999999</v>
          </cell>
          <cell r="U1265" t="str">
            <v>light-cyan</v>
          </cell>
          <cell r="V1265">
            <v>935.05168302251548</v>
          </cell>
          <cell r="W1265">
            <v>460.76510804098803</v>
          </cell>
          <cell r="X1265">
            <v>1.01939713073698</v>
          </cell>
          <cell r="Y1265">
            <v>2.7060990286335099E-21</v>
          </cell>
        </row>
        <row r="1266">
          <cell r="A1266" t="str">
            <v>UMAG_11043</v>
          </cell>
          <cell r="B1266" t="str">
            <v>KIS66170</v>
          </cell>
          <cell r="C1266" t="str">
            <v>related to small nuclear ribonucleoprotein sm d3</v>
          </cell>
          <cell r="D1266">
            <v>87.018390995773302</v>
          </cell>
          <cell r="E1266">
            <v>51.590608153049999</v>
          </cell>
          <cell r="F1266">
            <v>69.304499574411594</v>
          </cell>
          <cell r="G1266">
            <v>0.70679746531540699</v>
          </cell>
          <cell r="H1266">
            <v>0.23747206065235399</v>
          </cell>
          <cell r="I1266">
            <v>1.7671281223884401E-3</v>
          </cell>
          <cell r="J1266">
            <v>3.5785729375013599E-3</v>
          </cell>
          <cell r="K1266">
            <v>143.24272462283309</v>
          </cell>
          <cell r="L1266">
            <v>39.242455043072404</v>
          </cell>
          <cell r="M1266">
            <v>107.85531596066936</v>
          </cell>
          <cell r="N1266">
            <v>22.160522642763311</v>
          </cell>
          <cell r="O1266" t="str">
            <v>Y</v>
          </cell>
          <cell r="P1266" t="str">
            <v>Y</v>
          </cell>
          <cell r="Q1266">
            <v>0</v>
          </cell>
          <cell r="R1266">
            <v>55.976198167594298</v>
          </cell>
          <cell r="S1266">
            <v>-1.1277509999999999</v>
          </cell>
          <cell r="T1266">
            <v>5.2126690000000003E-6</v>
          </cell>
          <cell r="U1266" t="str">
            <v>pink</v>
          </cell>
          <cell r="V1266">
            <v>870.06659436531334</v>
          </cell>
          <cell r="W1266">
            <v>1327.1111821044033</v>
          </cell>
          <cell r="X1266">
            <v>-0.60566774161485903</v>
          </cell>
          <cell r="Y1266">
            <v>2.4125649868412501E-3</v>
          </cell>
        </row>
        <row r="1267">
          <cell r="A1267" t="str">
            <v>UMAG_02709</v>
          </cell>
          <cell r="B1267" t="str">
            <v>KIS69374</v>
          </cell>
          <cell r="C1267" t="str">
            <v>probable HHT1 - histone H3</v>
          </cell>
          <cell r="D1267">
            <v>86.017781638189703</v>
          </cell>
          <cell r="E1267">
            <v>51.532091406827902</v>
          </cell>
          <cell r="F1267">
            <v>68.774936522508796</v>
          </cell>
          <cell r="G1267">
            <v>0.70622802607703306</v>
          </cell>
          <cell r="H1267">
            <v>0.20309417166527599</v>
          </cell>
          <cell r="I1267">
            <v>3.1160386994827399E-4</v>
          </cell>
          <cell r="J1267">
            <v>7.07683964416306E-4</v>
          </cell>
          <cell r="K1267">
            <v>141.37769038725111</v>
          </cell>
          <cell r="L1267">
            <v>20.817607131852576</v>
          </cell>
          <cell r="M1267">
            <v>106.57538098869205</v>
          </cell>
          <cell r="N1267">
            <v>12.399989790920493</v>
          </cell>
          <cell r="O1267" t="str">
            <v>Y</v>
          </cell>
          <cell r="P1267" t="str">
            <v>Y</v>
          </cell>
          <cell r="Q1267">
            <v>0</v>
          </cell>
          <cell r="R1267">
            <v>360.12084306885498</v>
          </cell>
          <cell r="S1267">
            <v>-2.38192</v>
          </cell>
          <cell r="T1267">
            <v>8.9358269999999994E-19</v>
          </cell>
          <cell r="U1267" t="str">
            <v>yellow</v>
          </cell>
          <cell r="V1267">
            <v>488.96267348460771</v>
          </cell>
          <cell r="W1267">
            <v>13376.796209941967</v>
          </cell>
          <cell r="X1267">
            <v>-4.7548250159761096</v>
          </cell>
          <cell r="Y1267">
            <v>3.3338311337105498E-210</v>
          </cell>
        </row>
        <row r="1268">
          <cell r="A1268" t="str">
            <v>UMAG_02760</v>
          </cell>
          <cell r="B1268" t="str">
            <v>KIS69429</v>
          </cell>
          <cell r="C1268" t="str">
            <v>related to DNA polymerase epsilon subunit B</v>
          </cell>
          <cell r="D1268">
            <v>128.08586156091999</v>
          </cell>
          <cell r="E1268">
            <v>77.058663900799303</v>
          </cell>
          <cell r="F1268">
            <v>102.57226273086</v>
          </cell>
          <cell r="G1268">
            <v>0.70492198687864804</v>
          </cell>
          <cell r="H1268">
            <v>0.18579654186169201</v>
          </cell>
          <cell r="I1268">
            <v>9.1806675841888403E-5</v>
          </cell>
          <cell r="J1268">
            <v>2.27491801280629E-4</v>
          </cell>
          <cell r="K1268">
            <v>45.360959571421802</v>
          </cell>
          <cell r="L1268">
            <v>8.4758311232433954</v>
          </cell>
          <cell r="M1268">
            <v>34.620309456459694</v>
          </cell>
          <cell r="N1268">
            <v>2.1972540403974241</v>
          </cell>
          <cell r="O1268" t="str">
            <v>Y</v>
          </cell>
          <cell r="P1268" t="str">
            <v>Y</v>
          </cell>
          <cell r="Q1268">
            <v>0</v>
          </cell>
          <cell r="R1268">
            <v>51.018469840652202</v>
          </cell>
          <cell r="S1268">
            <v>-0.50963049999999999</v>
          </cell>
          <cell r="T1268">
            <v>8.6456489999999997E-2</v>
          </cell>
          <cell r="U1268" t="str">
            <v>yellow</v>
          </cell>
          <cell r="V1268">
            <v>455.12405505598502</v>
          </cell>
          <cell r="W1268">
            <v>499.35236935851964</v>
          </cell>
          <cell r="X1268">
            <v>-0.13526470089359799</v>
          </cell>
          <cell r="Y1268">
            <v>0.27788854090123899</v>
          </cell>
        </row>
        <row r="1269">
          <cell r="A1269" t="str">
            <v>UMAG_05521</v>
          </cell>
          <cell r="B1269" t="str">
            <v>KIS66528</v>
          </cell>
          <cell r="C1269" t="str">
            <v>hypothetical protein</v>
          </cell>
          <cell r="D1269">
            <v>555.48928107843506</v>
          </cell>
          <cell r="E1269">
            <v>335.88328341223098</v>
          </cell>
          <cell r="F1269">
            <v>445.68628224533302</v>
          </cell>
          <cell r="G1269">
            <v>0.70488387686131604</v>
          </cell>
          <cell r="H1269">
            <v>0.16165670817237501</v>
          </cell>
          <cell r="I1269">
            <v>8.0792750620916001E-6</v>
          </cell>
          <cell r="J1269">
            <v>2.3520557413750199E-5</v>
          </cell>
          <cell r="K1269">
            <v>204.52033102790381</v>
          </cell>
          <cell r="L1269">
            <v>19.733196512894551</v>
          </cell>
          <cell r="M1269">
            <v>156.33180997909284</v>
          </cell>
          <cell r="N1269">
            <v>28.773950869261967</v>
          </cell>
          <cell r="O1269" t="str">
            <v>Y</v>
          </cell>
          <cell r="P1269" t="str">
            <v>Y</v>
          </cell>
          <cell r="Q1269">
            <v>0.5</v>
          </cell>
          <cell r="R1269">
            <v>370.50929349684202</v>
          </cell>
          <cell r="S1269">
            <v>-0.67664789999999997</v>
          </cell>
          <cell r="T1269">
            <v>3.5124790000000003E-2</v>
          </cell>
          <cell r="U1269" t="str">
            <v>dark-green</v>
          </cell>
          <cell r="V1269">
            <v>1826.2522383604935</v>
          </cell>
          <cell r="W1269">
            <v>3021.7881659050636</v>
          </cell>
          <cell r="X1269">
            <v>-0.72534374586674699</v>
          </cell>
          <cell r="Y1269">
            <v>9.9504454051519307E-18</v>
          </cell>
        </row>
        <row r="1270">
          <cell r="A1270" t="str">
            <v>UMAG_04020</v>
          </cell>
          <cell r="B1270" t="str">
            <v>KIS67975</v>
          </cell>
          <cell r="C1270" t="str">
            <v>hypothetical protein</v>
          </cell>
          <cell r="D1270">
            <v>150.188631491188</v>
          </cell>
          <cell r="E1270">
            <v>89.071125019119407</v>
          </cell>
          <cell r="F1270">
            <v>119.629878255154</v>
          </cell>
          <cell r="G1270">
            <v>0.70425321856982603</v>
          </cell>
          <cell r="H1270">
            <v>0.25107645111142701</v>
          </cell>
          <cell r="I1270">
            <v>3.0143605156269901E-3</v>
          </cell>
          <cell r="J1270">
            <v>5.84241492077718E-3</v>
          </cell>
          <cell r="K1270">
            <v>180.77246635167791</v>
          </cell>
          <cell r="L1270">
            <v>11.983285513632982</v>
          </cell>
          <cell r="M1270">
            <v>133.62260371832573</v>
          </cell>
          <cell r="N1270">
            <v>51.772982335913554</v>
          </cell>
          <cell r="O1270" t="str">
            <v>Y</v>
          </cell>
          <cell r="P1270" t="str">
            <v>Y</v>
          </cell>
          <cell r="Q1270">
            <v>0</v>
          </cell>
          <cell r="R1270">
            <v>47.833407580220999</v>
          </cell>
          <cell r="S1270">
            <v>-0.99447399999999997</v>
          </cell>
          <cell r="T1270">
            <v>4.0497789999999998E-4</v>
          </cell>
          <cell r="U1270" t="str">
            <v>yellow</v>
          </cell>
          <cell r="V1270">
            <v>1330.95724617574</v>
          </cell>
          <cell r="W1270">
            <v>3308.8915442527973</v>
          </cell>
          <cell r="X1270">
            <v>-1.3046894918762</v>
          </cell>
          <cell r="Y1270">
            <v>4.4351531019001798E-11</v>
          </cell>
        </row>
        <row r="1271">
          <cell r="A1271" t="str">
            <v>UMAG_01521</v>
          </cell>
          <cell r="B1271" t="str">
            <v>KIS70351</v>
          </cell>
          <cell r="C1271" t="str">
            <v>Dihydroorotase</v>
          </cell>
          <cell r="D1271">
            <v>414.86786388720401</v>
          </cell>
          <cell r="E1271">
            <v>251.64750642651501</v>
          </cell>
          <cell r="F1271">
            <v>333.25768515686002</v>
          </cell>
          <cell r="G1271">
            <v>0.70397159571943002</v>
          </cell>
          <cell r="H1271">
            <v>0.14824334588308</v>
          </cell>
          <cell r="I1271">
            <v>1.2805055145652E-6</v>
          </cell>
          <cell r="J1271">
            <v>4.2139916577132902E-6</v>
          </cell>
          <cell r="K1271">
            <v>235.35223083647548</v>
          </cell>
          <cell r="L1271">
            <v>26.599710048535147</v>
          </cell>
          <cell r="M1271">
            <v>180.31870208874034</v>
          </cell>
          <cell r="N1271">
            <v>18.173351908238551</v>
          </cell>
          <cell r="O1271" t="str">
            <v>Y</v>
          </cell>
          <cell r="P1271" t="str">
            <v>Y</v>
          </cell>
          <cell r="Q1271">
            <v>2</v>
          </cell>
          <cell r="R1271">
            <v>62.396519038435599</v>
          </cell>
          <cell r="S1271">
            <v>-0.8328643</v>
          </cell>
          <cell r="T1271">
            <v>3.1633529999999998E-3</v>
          </cell>
          <cell r="U1271" t="str">
            <v>yellow</v>
          </cell>
          <cell r="V1271">
            <v>1277.5598556504299</v>
          </cell>
          <cell r="W1271">
            <v>2071.4042965834633</v>
          </cell>
          <cell r="X1271">
            <v>-0.69562833959471104</v>
          </cell>
          <cell r="Y1271">
            <v>6.8584351131477298E-10</v>
          </cell>
        </row>
        <row r="1272">
          <cell r="A1272" t="str">
            <v>UMAG_10254</v>
          </cell>
          <cell r="B1272" t="str">
            <v>KIS70660</v>
          </cell>
          <cell r="C1272" t="str">
            <v>hypothetical protein</v>
          </cell>
          <cell r="D1272">
            <v>232.803416328015</v>
          </cell>
          <cell r="E1272">
            <v>141.062996328146</v>
          </cell>
          <cell r="F1272">
            <v>186.93320632808101</v>
          </cell>
          <cell r="G1272">
            <v>0.70352516628094997</v>
          </cell>
          <cell r="H1272">
            <v>0.15775132345766599</v>
          </cell>
          <cell r="I1272">
            <v>5.1277829838954697E-6</v>
          </cell>
          <cell r="J1272">
            <v>1.54071991050999E-5</v>
          </cell>
          <cell r="K1272">
            <v>145.60042272985569</v>
          </cell>
          <cell r="L1272">
            <v>13.918675748187598</v>
          </cell>
          <cell r="M1272">
            <v>111.56101483973686</v>
          </cell>
          <cell r="N1272">
            <v>11.809322009664207</v>
          </cell>
          <cell r="O1272" t="str">
            <v>Y</v>
          </cell>
          <cell r="P1272" t="str">
            <v>Y</v>
          </cell>
          <cell r="Q1272">
            <v>0</v>
          </cell>
          <cell r="R1272">
            <v>47.058764632320802</v>
          </cell>
          <cell r="S1272">
            <v>-1.4214450000000001</v>
          </cell>
          <cell r="T1272">
            <v>7.0596329999999997E-9</v>
          </cell>
          <cell r="U1272" t="str">
            <v>burlywood</v>
          </cell>
          <cell r="V1272">
            <v>1239.9873801855967</v>
          </cell>
          <cell r="W1272">
            <v>1328.4823961204502</v>
          </cell>
          <cell r="X1272">
            <v>-9.9067108685864505E-2</v>
          </cell>
          <cell r="Y1272">
            <v>0.37822408391254903</v>
          </cell>
        </row>
        <row r="1273">
          <cell r="A1273" t="str">
            <v>UMAG_10545</v>
          </cell>
          <cell r="B1273" t="str">
            <v>KIS66251</v>
          </cell>
          <cell r="C1273" t="str">
            <v>hypothetical protein</v>
          </cell>
          <cell r="D1273">
            <v>20.784092161017899</v>
          </cell>
          <cell r="E1273">
            <v>11.816983310587901</v>
          </cell>
          <cell r="F1273">
            <v>16.300537735802902</v>
          </cell>
          <cell r="G1273">
            <v>0.70339318855247401</v>
          </cell>
          <cell r="H1273">
            <v>0.36943367644772102</v>
          </cell>
          <cell r="I1273">
            <v>3.2270056041062201E-2</v>
          </cell>
          <cell r="J1273">
            <v>5.0782041520400202E-2</v>
          </cell>
          <cell r="K1273">
            <v>15.48185037461192</v>
          </cell>
          <cell r="L1273">
            <v>2.2375201002453324</v>
          </cell>
          <cell r="M1273">
            <v>11.134740673252448</v>
          </cell>
          <cell r="N1273">
            <v>4.330507133052631</v>
          </cell>
          <cell r="O1273" t="str">
            <v>N</v>
          </cell>
          <cell r="P1273" t="str">
            <v>Y</v>
          </cell>
          <cell r="Q1273">
            <v>1</v>
          </cell>
          <cell r="R1273">
            <v>27.260196817576801</v>
          </cell>
          <cell r="S1273">
            <v>6.6499319999999997</v>
          </cell>
          <cell r="T1273">
            <v>1.681633E-27</v>
          </cell>
          <cell r="U1273" t="str">
            <v>red</v>
          </cell>
          <cell r="V1273">
            <v>42.1250073859417</v>
          </cell>
          <cell r="W1273">
            <v>6.8803688887665109</v>
          </cell>
          <cell r="X1273">
            <v>2.54364733046144</v>
          </cell>
          <cell r="Y1273">
            <v>4.4412583462511399E-7</v>
          </cell>
        </row>
        <row r="1274">
          <cell r="A1274" t="str">
            <v>UMAG_02657</v>
          </cell>
          <cell r="B1274" t="str">
            <v>KIS69316</v>
          </cell>
          <cell r="C1274" t="str">
            <v>related to NMT1 - N-myristoyltransferase</v>
          </cell>
          <cell r="D1274">
            <v>375.55029710689098</v>
          </cell>
          <cell r="E1274">
            <v>227.72412589322701</v>
          </cell>
          <cell r="F1274">
            <v>301.63721150005898</v>
          </cell>
          <cell r="G1274">
            <v>0.70333380833982595</v>
          </cell>
          <cell r="H1274">
            <v>0.149963675141154</v>
          </cell>
          <cell r="I1274">
            <v>1.71451135845768E-6</v>
          </cell>
          <cell r="J1274">
            <v>5.5323393484698301E-6</v>
          </cell>
          <cell r="K1274">
            <v>118.98226068866151</v>
          </cell>
          <cell r="L1274">
            <v>13.133965786465277</v>
          </cell>
          <cell r="M1274">
            <v>91.488765353712111</v>
          </cell>
          <cell r="N1274">
            <v>13.376608683820088</v>
          </cell>
          <cell r="O1274" t="str">
            <v>Y</v>
          </cell>
          <cell r="P1274" t="str">
            <v>Y</v>
          </cell>
          <cell r="Q1274">
            <v>0</v>
          </cell>
          <cell r="R1274">
            <v>100.305964063906</v>
          </cell>
          <cell r="S1274">
            <v>-1.0311509999999999</v>
          </cell>
          <cell r="T1274">
            <v>8.2582580000000003E-6</v>
          </cell>
          <cell r="U1274" t="str">
            <v>yellow</v>
          </cell>
          <cell r="V1274">
            <v>1599.675612874147</v>
          </cell>
          <cell r="W1274">
            <v>2948.627518776027</v>
          </cell>
          <cell r="X1274">
            <v>-0.88091083330305497</v>
          </cell>
          <cell r="Y1274">
            <v>1.69610969121798E-28</v>
          </cell>
        </row>
        <row r="1275">
          <cell r="A1275" t="str">
            <v>UMAG_04851</v>
          </cell>
          <cell r="B1275" t="str">
            <v>KIS66790</v>
          </cell>
          <cell r="C1275" t="str">
            <v>related to DOT5 - nuclear thiol peroxidase</v>
          </cell>
          <cell r="D1275">
            <v>40.577401424470303</v>
          </cell>
          <cell r="E1275">
            <v>23.638280035117099</v>
          </cell>
          <cell r="F1275">
            <v>32.107840729793701</v>
          </cell>
          <cell r="G1275">
            <v>0.70286961880061805</v>
          </cell>
          <cell r="H1275">
            <v>0.31029112463395597</v>
          </cell>
          <cell r="I1275">
            <v>1.3739472870258E-2</v>
          </cell>
          <cell r="J1275">
            <v>2.3443474575242099E-2</v>
          </cell>
          <cell r="K1275">
            <v>44.985032310924744</v>
          </cell>
          <cell r="L1275">
            <v>11.721162130057966</v>
          </cell>
          <cell r="M1275">
            <v>33.178837546070419</v>
          </cell>
          <cell r="N1275">
            <v>10.348384638399937</v>
          </cell>
          <cell r="O1275" t="str">
            <v>Y</v>
          </cell>
          <cell r="P1275" t="str">
            <v>Y</v>
          </cell>
          <cell r="Q1275">
            <v>0</v>
          </cell>
          <cell r="R1275">
            <v>51.984187245204197</v>
          </cell>
          <cell r="S1275">
            <v>-1.084697</v>
          </cell>
          <cell r="T1275">
            <v>2.7992579999999999E-5</v>
          </cell>
          <cell r="U1275" t="str">
            <v>yellow</v>
          </cell>
          <cell r="V1275">
            <v>319.62904835558567</v>
          </cell>
          <cell r="W1275">
            <v>944.2866320197187</v>
          </cell>
          <cell r="X1275">
            <v>-1.56049640820296</v>
          </cell>
          <cell r="Y1275">
            <v>1.02930893850657E-38</v>
          </cell>
        </row>
        <row r="1276">
          <cell r="A1276" t="str">
            <v>UMAG_01962</v>
          </cell>
          <cell r="B1276" t="str">
            <v>KIS70814</v>
          </cell>
          <cell r="C1276" t="str">
            <v>related to GAL1 - galactokinase</v>
          </cell>
          <cell r="D1276">
            <v>344.757554704646</v>
          </cell>
          <cell r="E1276">
            <v>209.459225398657</v>
          </cell>
          <cell r="F1276">
            <v>277.10839005165201</v>
          </cell>
          <cell r="G1276">
            <v>0.70281493458032895</v>
          </cell>
          <cell r="H1276">
            <v>0.14293082020148201</v>
          </cell>
          <cell r="I1276">
            <v>5.5165933960055699E-7</v>
          </cell>
          <cell r="J1276">
            <v>1.8885635049388401E-6</v>
          </cell>
          <cell r="K1276">
            <v>140.26910154915072</v>
          </cell>
          <cell r="L1276">
            <v>18.305309505693593</v>
          </cell>
          <cell r="M1276">
            <v>107.85452724820269</v>
          </cell>
          <cell r="N1276">
            <v>5.4553704237255936</v>
          </cell>
          <cell r="O1276" t="str">
            <v>Y</v>
          </cell>
          <cell r="P1276" t="str">
            <v>Y</v>
          </cell>
          <cell r="Q1276">
            <v>12</v>
          </cell>
          <cell r="R1276">
            <v>176.711735059771</v>
          </cell>
          <cell r="S1276">
            <v>-0.1271301</v>
          </cell>
          <cell r="T1276">
            <v>0.67920720000000001</v>
          </cell>
          <cell r="U1276" t="str">
            <v>blue</v>
          </cell>
          <cell r="V1276">
            <v>1854.9991668816535</v>
          </cell>
          <cell r="W1276">
            <v>1173.8233309183333</v>
          </cell>
          <cell r="X1276">
            <v>0.65864303574053396</v>
          </cell>
          <cell r="Y1276">
            <v>8.3929638162976096E-12</v>
          </cell>
        </row>
        <row r="1277">
          <cell r="A1277" t="str">
            <v>UMAG_11896</v>
          </cell>
          <cell r="B1277" t="str">
            <v>KIS70510</v>
          </cell>
          <cell r="C1277" t="str">
            <v>probable NADH-ubiquinone oxidoreductase 30.4 kDa subunit</v>
          </cell>
          <cell r="D1277">
            <v>786.25316009302298</v>
          </cell>
          <cell r="E1277">
            <v>479.72866718636601</v>
          </cell>
          <cell r="F1277">
            <v>632.99091363969399</v>
          </cell>
          <cell r="G1277">
            <v>0.70177984022189399</v>
          </cell>
          <cell r="H1277">
            <v>0.116962088982551</v>
          </cell>
          <cell r="I1277">
            <v>1.24270070778683E-9</v>
          </cell>
          <cell r="J1277">
            <v>5.8046612959529296E-9</v>
          </cell>
          <cell r="K1277">
            <v>601.25203186082581</v>
          </cell>
          <cell r="L1277">
            <v>40.878685909934596</v>
          </cell>
          <cell r="M1277">
            <v>464.70538383424793</v>
          </cell>
          <cell r="N1277">
            <v>27.797701648584713</v>
          </cell>
          <cell r="O1277" t="str">
            <v>Y</v>
          </cell>
          <cell r="P1277" t="str">
            <v>Y</v>
          </cell>
          <cell r="Q1277">
            <v>0</v>
          </cell>
          <cell r="R1277">
            <v>372.37535937465998</v>
          </cell>
          <cell r="S1277">
            <v>-0.90931090000000003</v>
          </cell>
          <cell r="T1277">
            <v>7.1052900000000004E-9</v>
          </cell>
          <cell r="U1277" t="str">
            <v>yellow</v>
          </cell>
          <cell r="V1277">
            <v>3071.0219199798771</v>
          </cell>
          <cell r="W1277">
            <v>8939.512381274877</v>
          </cell>
          <cell r="X1277">
            <v>-1.5374871525499401</v>
          </cell>
          <cell r="Y1277">
            <v>1.44360880675646E-35</v>
          </cell>
        </row>
        <row r="1278">
          <cell r="A1278" t="str">
            <v>UMAG_11791</v>
          </cell>
          <cell r="B1278" t="str">
            <v>KIS66562</v>
          </cell>
          <cell r="C1278" t="str">
            <v>related to TRS31 - TRAPP subunit of 31 kDa involved in targeting and fusion of ER to golgi transport vesicles</v>
          </cell>
          <cell r="D1278">
            <v>205.08067859935801</v>
          </cell>
          <cell r="E1278">
            <v>123.647215406729</v>
          </cell>
          <cell r="F1278">
            <v>164.36394700304399</v>
          </cell>
          <cell r="G1278">
            <v>0.70175945002186402</v>
          </cell>
          <cell r="H1278">
            <v>0.18730603844038199</v>
          </cell>
          <cell r="I1278">
            <v>1.1118742251652701E-4</v>
          </cell>
          <cell r="J1278">
            <v>2.7063705706735697E-4</v>
          </cell>
          <cell r="K1278">
            <v>134.98229865185095</v>
          </cell>
          <cell r="L1278">
            <v>11.609112200208337</v>
          </cell>
          <cell r="M1278">
            <v>102.77976722456808</v>
          </cell>
          <cell r="N1278">
            <v>24.167994740767789</v>
          </cell>
          <cell r="O1278" t="str">
            <v>Y</v>
          </cell>
          <cell r="P1278" t="str">
            <v>Y</v>
          </cell>
          <cell r="Q1278">
            <v>12</v>
          </cell>
          <cell r="R1278">
            <v>111.23126219094399</v>
          </cell>
          <cell r="S1278">
            <v>0.27289049999999998</v>
          </cell>
          <cell r="T1278">
            <v>0.39234049999999998</v>
          </cell>
          <cell r="U1278" t="str">
            <v>cyan</v>
          </cell>
          <cell r="V1278">
            <v>1338.0041288510236</v>
          </cell>
          <cell r="W1278">
            <v>944.08383331054745</v>
          </cell>
          <cell r="X1278">
            <v>0.50339270032383499</v>
          </cell>
          <cell r="Y1278">
            <v>8.5693186204413695E-9</v>
          </cell>
        </row>
        <row r="1279">
          <cell r="A1279" t="str">
            <v>UMAG_00986</v>
          </cell>
          <cell r="B1279" t="str">
            <v>KIS71075</v>
          </cell>
          <cell r="C1279" t="str">
            <v>small G-protein Ras1</v>
          </cell>
          <cell r="D1279">
            <v>1087.9927072082601</v>
          </cell>
          <cell r="E1279">
            <v>659.76513608974903</v>
          </cell>
          <cell r="F1279">
            <v>873.87892164900495</v>
          </cell>
          <cell r="G1279">
            <v>0.70169983526244994</v>
          </cell>
          <cell r="H1279">
            <v>0.15630245422793601</v>
          </cell>
          <cell r="I1279">
            <v>4.4589972436821896E-6</v>
          </cell>
          <cell r="J1279">
            <v>1.34918605124997E-5</v>
          </cell>
          <cell r="K1279">
            <v>1126.5845525827262</v>
          </cell>
          <cell r="L1279">
            <v>158.77714701569181</v>
          </cell>
          <cell r="M1279">
            <v>867.92297842101914</v>
          </cell>
          <cell r="N1279">
            <v>125.14252715349339</v>
          </cell>
          <cell r="O1279" t="str">
            <v>Y</v>
          </cell>
          <cell r="P1279" t="str">
            <v>Y</v>
          </cell>
          <cell r="Q1279">
            <v>2</v>
          </cell>
          <cell r="R1279">
            <v>249.81788067326701</v>
          </cell>
          <cell r="S1279">
            <v>-0.37898703203066397</v>
          </cell>
          <cell r="T1279">
            <v>4.7035029394314797E-3</v>
          </cell>
          <cell r="U1279" t="str">
            <v>yellow</v>
          </cell>
          <cell r="V1279">
            <v>11437.719680939335</v>
          </cell>
          <cell r="W1279">
            <v>3791.7584370323366</v>
          </cell>
          <cell r="X1279">
            <v>1.5901545027028099</v>
          </cell>
          <cell r="Y1279">
            <v>5.9970492008934401E-55</v>
          </cell>
        </row>
        <row r="1280">
          <cell r="A1280" t="str">
            <v>UMAG_02028</v>
          </cell>
          <cell r="B1280" t="str">
            <v>KIS70884</v>
          </cell>
          <cell r="C1280" t="str">
            <v>related to acyl-coenzyme A oxidase 1</v>
          </cell>
          <cell r="D1280">
            <v>75.751110200067401</v>
          </cell>
          <cell r="E1280">
            <v>45.372690834121599</v>
          </cell>
          <cell r="F1280">
            <v>60.5619005170945</v>
          </cell>
          <cell r="G1280">
            <v>0.70118358128339897</v>
          </cell>
          <cell r="H1280">
            <v>0.212155858310099</v>
          </cell>
          <cell r="I1280">
            <v>5.8783572412866403E-4</v>
          </cell>
          <cell r="J1280">
            <v>1.2777317556767101E-3</v>
          </cell>
          <cell r="K1280">
            <v>23.611127274954129</v>
          </cell>
          <cell r="L1280">
            <v>4.1411957242588286</v>
          </cell>
          <cell r="M1280">
            <v>17.921725983310822</v>
          </cell>
          <cell r="N1280">
            <v>2.3040218110405672</v>
          </cell>
          <cell r="O1280" t="str">
            <v>N</v>
          </cell>
          <cell r="P1280" t="str">
            <v>Y</v>
          </cell>
          <cell r="Q1280">
            <v>0</v>
          </cell>
          <cell r="R1280">
            <v>62.703117003265298</v>
          </cell>
          <cell r="S1280">
            <v>-2.1100150000000002</v>
          </cell>
          <cell r="T1280">
            <v>6.4106570000000001E-10</v>
          </cell>
          <cell r="U1280" t="str">
            <v>burlywood</v>
          </cell>
          <cell r="V1280">
            <v>222.01029756638067</v>
          </cell>
          <cell r="W1280">
            <v>67.053981128657867</v>
          </cell>
          <cell r="X1280">
            <v>1.7102595198106001</v>
          </cell>
          <cell r="Y1280">
            <v>8.5187714918540105E-14</v>
          </cell>
        </row>
        <row r="1281">
          <cell r="A1281" t="str">
            <v>UMAG_11370</v>
          </cell>
          <cell r="B1281" t="str">
            <v>KIS70576</v>
          </cell>
          <cell r="C1281" t="str">
            <v>hypothetical protein</v>
          </cell>
          <cell r="D1281">
            <v>55.960555559500598</v>
          </cell>
          <cell r="E1281">
            <v>33.256140761318399</v>
          </cell>
          <cell r="F1281">
            <v>44.608348160409498</v>
          </cell>
          <cell r="G1281">
            <v>0.699253443922631</v>
          </cell>
          <cell r="H1281">
            <v>0.24989321768313399</v>
          </cell>
          <cell r="I1281">
            <v>3.1295489253536199E-3</v>
          </cell>
          <cell r="J1281">
            <v>6.0421058152374096E-3</v>
          </cell>
          <cell r="K1281">
            <v>21.686224342264097</v>
          </cell>
          <cell r="L1281">
            <v>4.3932551348866351</v>
          </cell>
          <cell r="M1281">
            <v>16.379140384140147</v>
          </cell>
          <cell r="N1281">
            <v>2.8076565996946776</v>
          </cell>
          <cell r="O1281" t="str">
            <v>N</v>
          </cell>
          <cell r="P1281" t="str">
            <v>Y</v>
          </cell>
          <cell r="Q1281">
            <v>0</v>
          </cell>
          <cell r="R1281">
            <v>18.955161929828499</v>
          </cell>
          <cell r="S1281">
            <v>-0.65496200000000004</v>
          </cell>
          <cell r="T1281">
            <v>0.100771</v>
          </cell>
          <cell r="U1281" t="str">
            <v>pink</v>
          </cell>
          <cell r="V1281">
            <v>189.37747467237264</v>
          </cell>
          <cell r="W1281">
            <v>697.36696761529731</v>
          </cell>
          <cell r="X1281">
            <v>-1.87686009923101</v>
          </cell>
          <cell r="Y1281">
            <v>3.1582292603330002E-44</v>
          </cell>
        </row>
        <row r="1282">
          <cell r="A1282" t="str">
            <v>UMAG_11510</v>
          </cell>
          <cell r="B1282" t="str">
            <v>KIS67822</v>
          </cell>
          <cell r="C1282" t="str">
            <v>related to RIM20 - protein involved in proteolytic activation of Rim101p</v>
          </cell>
          <cell r="D1282">
            <v>367.09604187952402</v>
          </cell>
          <cell r="E1282">
            <v>223.763345989718</v>
          </cell>
          <cell r="F1282">
            <v>295.42969393462101</v>
          </cell>
          <cell r="G1282">
            <v>0.69905069430874001</v>
          </cell>
          <cell r="H1282">
            <v>0.133683346647786</v>
          </cell>
          <cell r="I1282">
            <v>1.0832151353699E-7</v>
          </cell>
          <cell r="J1282">
            <v>4.0169746122213101E-7</v>
          </cell>
          <cell r="K1282">
            <v>94.61347407256531</v>
          </cell>
          <cell r="L1282">
            <v>8.5241504478227608</v>
          </cell>
          <cell r="M1282">
            <v>73.18178703037502</v>
          </cell>
          <cell r="N1282">
            <v>9.1359336828998643</v>
          </cell>
          <cell r="O1282" t="str">
            <v>Y</v>
          </cell>
          <cell r="P1282" t="str">
            <v>Y</v>
          </cell>
          <cell r="Q1282">
            <v>12</v>
          </cell>
          <cell r="R1282">
            <v>126.86882655043</v>
          </cell>
          <cell r="S1282">
            <v>-1.9999289999999999E-2</v>
          </cell>
          <cell r="T1282">
            <v>0.92556890000000003</v>
          </cell>
          <cell r="U1282" t="str">
            <v>cyan</v>
          </cell>
          <cell r="V1282">
            <v>1201.4982142181766</v>
          </cell>
          <cell r="W1282">
            <v>1694.5607336426165</v>
          </cell>
          <cell r="X1282">
            <v>-0.49433294029714198</v>
          </cell>
          <cell r="Y1282">
            <v>4.8676643913827904E-7</v>
          </cell>
        </row>
        <row r="1283">
          <cell r="A1283" t="str">
            <v>UMAG_03362</v>
          </cell>
          <cell r="B1283" t="str">
            <v>KIS68796</v>
          </cell>
          <cell r="C1283" t="str">
            <v>hypothetical protein</v>
          </cell>
          <cell r="D1283">
            <v>174.627420109063</v>
          </cell>
          <cell r="E1283">
            <v>105.83289822642401</v>
          </cell>
          <cell r="F1283">
            <v>140.23015916774401</v>
          </cell>
          <cell r="G1283">
            <v>0.698235720270862</v>
          </cell>
          <cell r="H1283">
            <v>0.16979722038842901</v>
          </cell>
          <cell r="I1283">
            <v>2.4658674184299001E-5</v>
          </cell>
          <cell r="J1283">
            <v>6.6986978650366406E-5</v>
          </cell>
          <cell r="K1283">
            <v>100.544465457782</v>
          </cell>
          <cell r="L1283">
            <v>14.26569835820448</v>
          </cell>
          <cell r="M1283">
            <v>77.484927433301053</v>
          </cell>
          <cell r="N1283">
            <v>10.955049444970724</v>
          </cell>
          <cell r="O1283" t="str">
            <v>Y</v>
          </cell>
          <cell r="P1283" t="str">
            <v>Y</v>
          </cell>
          <cell r="Q1283">
            <v>8</v>
          </cell>
          <cell r="R1283">
            <v>75.631209600017897</v>
          </cell>
          <cell r="S1283">
            <v>0.91699109999999995</v>
          </cell>
          <cell r="T1283">
            <v>1.078563E-3</v>
          </cell>
          <cell r="U1283" t="str">
            <v>cyan</v>
          </cell>
          <cell r="V1283">
            <v>984.55912569806571</v>
          </cell>
          <cell r="W1283">
            <v>328.75924301524901</v>
          </cell>
          <cell r="X1283">
            <v>1.5781708200820801</v>
          </cell>
          <cell r="Y1283">
            <v>9.5477821304150206E-49</v>
          </cell>
        </row>
        <row r="1284">
          <cell r="A1284" t="str">
            <v>UMAG_01595</v>
          </cell>
          <cell r="B1284" t="str">
            <v>KIS70418</v>
          </cell>
          <cell r="C1284" t="str">
            <v>related to RPC17 - RNA polymerase III subunit C17</v>
          </cell>
          <cell r="D1284">
            <v>86.722574084512004</v>
          </cell>
          <cell r="E1284">
            <v>52.1015316975178</v>
          </cell>
          <cell r="F1284">
            <v>69.412052891014895</v>
          </cell>
          <cell r="G1284">
            <v>0.69808022298613903</v>
          </cell>
          <cell r="H1284">
            <v>0.21145900060258499</v>
          </cell>
          <cell r="I1284">
            <v>5.9723810241955899E-4</v>
          </cell>
          <cell r="J1284">
            <v>1.29642410673063E-3</v>
          </cell>
          <cell r="K1284">
            <v>70.360121203897791</v>
          </cell>
          <cell r="L1284">
            <v>12.746010246659949</v>
          </cell>
          <cell r="M1284">
            <v>53.565547381624796</v>
          </cell>
          <cell r="N1284">
            <v>6.1113778903932667</v>
          </cell>
          <cell r="O1284" t="str">
            <v>Y</v>
          </cell>
          <cell r="P1284" t="str">
            <v>Y</v>
          </cell>
          <cell r="Q1284">
            <v>0</v>
          </cell>
          <cell r="R1284">
            <v>42.975908849131599</v>
          </cell>
          <cell r="S1284">
            <v>-0.88406470000000004</v>
          </cell>
          <cell r="T1284">
            <v>5.2198239999999996E-3</v>
          </cell>
          <cell r="U1284" t="str">
            <v>yellow</v>
          </cell>
          <cell r="V1284">
            <v>692.40927688494367</v>
          </cell>
          <cell r="W1284">
            <v>1875.3752450701634</v>
          </cell>
          <cell r="X1284">
            <v>-1.4355294850793301</v>
          </cell>
          <cell r="Y1284">
            <v>7.1390687689135803E-53</v>
          </cell>
        </row>
        <row r="1285">
          <cell r="A1285" t="str">
            <v>UMAG_06341</v>
          </cell>
          <cell r="B1285" t="str">
            <v>KIS70256</v>
          </cell>
          <cell r="C1285" t="str">
            <v>related to Peroxisomal membrane protein PEX16</v>
          </cell>
          <cell r="D1285">
            <v>88.057532037236697</v>
          </cell>
          <cell r="E1285">
            <v>52.780689226557897</v>
          </cell>
          <cell r="F1285">
            <v>70.419110631897297</v>
          </cell>
          <cell r="G1285">
            <v>0.69782272705655202</v>
          </cell>
          <cell r="H1285">
            <v>0.212997448984068</v>
          </cell>
          <cell r="I1285">
            <v>6.5444317473099605E-4</v>
          </cell>
          <cell r="J1285">
            <v>1.41394746112449E-3</v>
          </cell>
          <cell r="K1285">
            <v>37.135706046500346</v>
          </cell>
          <cell r="L1285">
            <v>2.2112849214529664</v>
          </cell>
          <cell r="M1285">
            <v>28.428719238509711</v>
          </cell>
          <cell r="N1285">
            <v>8.570725644515468</v>
          </cell>
          <cell r="O1285" t="str">
            <v>Y</v>
          </cell>
          <cell r="P1285" t="str">
            <v>Y</v>
          </cell>
          <cell r="Q1285">
            <v>0</v>
          </cell>
          <cell r="R1285">
            <v>70.724474905188998</v>
          </cell>
          <cell r="S1285">
            <v>-1.026913</v>
          </cell>
          <cell r="T1285">
            <v>5.9067469999999999E-6</v>
          </cell>
          <cell r="U1285" t="str">
            <v>burlywood</v>
          </cell>
          <cell r="V1285">
            <v>548.64214805944141</v>
          </cell>
          <cell r="W1285">
            <v>717.06317999900136</v>
          </cell>
          <cell r="X1285">
            <v>-0.38690173964317198</v>
          </cell>
          <cell r="Y1285">
            <v>3.7994268250421301E-4</v>
          </cell>
        </row>
        <row r="1286">
          <cell r="A1286" t="str">
            <v>UMAG_01177</v>
          </cell>
          <cell r="B1286" t="str">
            <v>KIS71277</v>
          </cell>
          <cell r="C1286" t="str">
            <v>related to MSF1 - phenylalanine--tRNA ligase alpha chain</v>
          </cell>
          <cell r="D1286">
            <v>646.44905799954995</v>
          </cell>
          <cell r="E1286">
            <v>396.20959835866</v>
          </cell>
          <cell r="F1286">
            <v>521.329328179105</v>
          </cell>
          <cell r="G1286">
            <v>0.697300701137339</v>
          </cell>
          <cell r="H1286">
            <v>0.10598539145517299</v>
          </cell>
          <cell r="I1286">
            <v>3.0162857164182101E-11</v>
          </cell>
          <cell r="J1286">
            <v>1.65831538111163E-10</v>
          </cell>
          <cell r="K1286">
            <v>277.01598803278353</v>
          </cell>
          <cell r="L1286">
            <v>12.921060918271754</v>
          </cell>
          <cell r="M1286">
            <v>214.97802593024954</v>
          </cell>
          <cell r="N1286">
            <v>8.1793949143689133</v>
          </cell>
          <cell r="O1286" t="str">
            <v>Y</v>
          </cell>
          <cell r="P1286" t="str">
            <v>Y</v>
          </cell>
          <cell r="Q1286">
            <v>0</v>
          </cell>
          <cell r="R1286">
            <v>66.985553143973107</v>
          </cell>
          <cell r="S1286">
            <v>-0.86643116700914102</v>
          </cell>
          <cell r="T1286">
            <v>8.4552628730867098E-4</v>
          </cell>
          <cell r="U1286" t="str">
            <v>yellow</v>
          </cell>
          <cell r="V1286">
            <v>1452.0271928129332</v>
          </cell>
          <cell r="W1286">
            <v>1979.8576032435667</v>
          </cell>
          <cell r="X1286">
            <v>-0.44559413410031101</v>
          </cell>
          <cell r="Y1286">
            <v>1.86772903361479E-4</v>
          </cell>
        </row>
        <row r="1287">
          <cell r="A1287" t="str">
            <v>UMAG_02630</v>
          </cell>
          <cell r="B1287" t="str">
            <v>KIS69287</v>
          </cell>
          <cell r="C1287" t="str">
            <v>hypothetical protein / related to thiamin pyrophosphokinase</v>
          </cell>
          <cell r="D1287">
            <v>402.21908442987802</v>
          </cell>
          <cell r="E1287">
            <v>245.67983605824301</v>
          </cell>
          <cell r="F1287">
            <v>323.94946024405999</v>
          </cell>
          <cell r="G1287">
            <v>0.69727319486939998</v>
          </cell>
          <cell r="H1287">
            <v>0.13147002875751901</v>
          </cell>
          <cell r="I1287">
            <v>7.2588030061501094E-8</v>
          </cell>
          <cell r="J1287">
            <v>2.7502561536498398E-7</v>
          </cell>
          <cell r="K1287">
            <v>64.692893686489441</v>
          </cell>
          <cell r="L1287">
            <v>5.8314558976295432</v>
          </cell>
          <cell r="M1287">
            <v>50.09177116452291</v>
          </cell>
          <cell r="N1287">
            <v>4.4495847818340728</v>
          </cell>
          <cell r="O1287" t="str">
            <v>N</v>
          </cell>
          <cell r="P1287" t="str">
            <v>Y</v>
          </cell>
          <cell r="Q1287">
            <v>4</v>
          </cell>
          <cell r="R1287">
            <v>205.91367202877899</v>
          </cell>
          <cell r="S1287">
            <v>0.59685750000000004</v>
          </cell>
          <cell r="T1287">
            <v>2.509322E-4</v>
          </cell>
          <cell r="U1287" t="str">
            <v>cyan</v>
          </cell>
          <cell r="V1287">
            <v>1277.63128509078</v>
          </cell>
          <cell r="W1287">
            <v>1502.6443811799666</v>
          </cell>
          <cell r="X1287">
            <v>-0.234285099116402</v>
          </cell>
          <cell r="Y1287">
            <v>5.2205546138575903E-3</v>
          </cell>
        </row>
        <row r="1288">
          <cell r="A1288" t="str">
            <v>UMAG_04593</v>
          </cell>
          <cell r="B1288" t="str">
            <v>KIS67496</v>
          </cell>
          <cell r="C1288" t="str">
            <v>hypothetical protein</v>
          </cell>
          <cell r="D1288">
            <v>150.923664337167</v>
          </cell>
          <cell r="E1288">
            <v>91.686505959564599</v>
          </cell>
          <cell r="F1288">
            <v>121.305085148366</v>
          </cell>
          <cell r="G1288">
            <v>0.69696674792463298</v>
          </cell>
          <cell r="H1288">
            <v>0.17060493356702899</v>
          </cell>
          <cell r="I1288">
            <v>2.76407304734749E-5</v>
          </cell>
          <cell r="J1288">
            <v>7.4515253205468407E-5</v>
          </cell>
          <cell r="K1288">
            <v>143.28588444949025</v>
          </cell>
          <cell r="L1288">
            <v>14.272556603835961</v>
          </cell>
          <cell r="M1288">
            <v>109.93216448185549</v>
          </cell>
          <cell r="N1288">
            <v>10.155525304375036</v>
          </cell>
          <cell r="O1288" t="str">
            <v>Y</v>
          </cell>
          <cell r="P1288" t="str">
            <v>Y</v>
          </cell>
          <cell r="Q1288">
            <v>0</v>
          </cell>
          <cell r="R1288">
            <v>86.605825242847999</v>
          </cell>
          <cell r="S1288">
            <v>-1.015631</v>
          </cell>
          <cell r="T1288">
            <v>5.6829379999999998E-7</v>
          </cell>
          <cell r="U1288" t="str">
            <v>yellow</v>
          </cell>
          <cell r="V1288">
            <v>1192.7604862567298</v>
          </cell>
          <cell r="W1288">
            <v>2974.3289425300995</v>
          </cell>
          <cell r="X1288">
            <v>-1.3147925647994201</v>
          </cell>
          <cell r="Y1288">
            <v>1.2073797705719799E-25</v>
          </cell>
        </row>
        <row r="1289">
          <cell r="A1289" t="str">
            <v>UMAG_12117</v>
          </cell>
          <cell r="B1289" t="str">
            <v>KIS71000</v>
          </cell>
          <cell r="C1289" t="str">
            <v>hypothetical protein</v>
          </cell>
          <cell r="D1289">
            <v>88.269314928906198</v>
          </cell>
          <cell r="E1289">
            <v>53.276014853746197</v>
          </cell>
          <cell r="F1289">
            <v>70.772664891326201</v>
          </cell>
          <cell r="G1289">
            <v>0.695687813436066</v>
          </cell>
          <cell r="H1289">
            <v>0.20596557160367601</v>
          </cell>
          <cell r="I1289">
            <v>4.5454319706104198E-4</v>
          </cell>
          <cell r="J1289">
            <v>1.0076695446171299E-3</v>
          </cell>
          <cell r="K1289">
            <v>104.53092663861554</v>
          </cell>
          <cell r="L1289">
            <v>16.681534896444312</v>
          </cell>
          <cell r="M1289">
            <v>79.78616035768502</v>
          </cell>
          <cell r="N1289">
            <v>4.2633174476557461</v>
          </cell>
          <cell r="O1289" t="str">
            <v>Y</v>
          </cell>
          <cell r="P1289" t="str">
            <v>Y</v>
          </cell>
          <cell r="Q1289">
            <v>0</v>
          </cell>
          <cell r="R1289">
            <v>35.089601428661702</v>
          </cell>
          <cell r="S1289">
            <v>-1.6705700000000001</v>
          </cell>
          <cell r="T1289">
            <v>7.1344029999999996E-10</v>
          </cell>
          <cell r="U1289" t="str">
            <v>burlywood</v>
          </cell>
          <cell r="V1289">
            <v>681.70027415106426</v>
          </cell>
          <cell r="W1289">
            <v>1550.69613952909</v>
          </cell>
          <cell r="X1289">
            <v>-1.18149075550194</v>
          </cell>
          <cell r="Y1289">
            <v>5.2153727366158001E-14</v>
          </cell>
        </row>
        <row r="1290">
          <cell r="A1290" t="str">
            <v>UMAG_03309</v>
          </cell>
          <cell r="B1290" t="str">
            <v>KIS68741</v>
          </cell>
          <cell r="C1290" t="str">
            <v>related to DOA1 - involved in ubiquitin-dependent proteolysis</v>
          </cell>
          <cell r="D1290">
            <v>692.34397559988804</v>
          </cell>
          <cell r="E1290">
            <v>422.25969945256702</v>
          </cell>
          <cell r="F1290">
            <v>557.30183752622702</v>
          </cell>
          <cell r="G1290">
            <v>0.69541465928539603</v>
          </cell>
          <cell r="H1290">
            <v>0.146718869233531</v>
          </cell>
          <cell r="I1290">
            <v>1.3619205654666601E-6</v>
          </cell>
          <cell r="J1290">
            <v>4.4637274748425196E-6</v>
          </cell>
          <cell r="K1290">
            <v>187.64038007085813</v>
          </cell>
          <cell r="L1290">
            <v>7.7949656236290359</v>
          </cell>
          <cell r="M1290">
            <v>145.77508669674006</v>
          </cell>
          <cell r="N1290">
            <v>29.988231629139808</v>
          </cell>
          <cell r="O1290" t="str">
            <v>Y</v>
          </cell>
          <cell r="P1290" t="str">
            <v>Y</v>
          </cell>
          <cell r="Q1290">
            <v>6</v>
          </cell>
          <cell r="R1290">
            <v>190.32873763876199</v>
          </cell>
          <cell r="S1290">
            <v>1.3428870000000001E-3</v>
          </cell>
          <cell r="T1290">
            <v>0.99555499999999997</v>
          </cell>
          <cell r="U1290" t="str">
            <v>salmon</v>
          </cell>
          <cell r="V1290">
            <v>2264.9926620992433</v>
          </cell>
          <cell r="W1290">
            <v>1801.2785513226133</v>
          </cell>
          <cell r="X1290">
            <v>0.32991430389613902</v>
          </cell>
          <cell r="Y1290">
            <v>5.3700506448368295E-4</v>
          </cell>
        </row>
        <row r="1291">
          <cell r="A1291" t="str">
            <v>UMAG_11256</v>
          </cell>
          <cell r="B1291" t="str">
            <v>KIS70928</v>
          </cell>
          <cell r="C1291" t="str">
            <v>related to D-arabinitol 2-dehydrogenase</v>
          </cell>
          <cell r="D1291">
            <v>739.64557558757895</v>
          </cell>
          <cell r="E1291">
            <v>448.03417961152098</v>
          </cell>
          <cell r="F1291">
            <v>593.83987759955005</v>
          </cell>
          <cell r="G1291">
            <v>0.69520890040466099</v>
          </cell>
          <cell r="H1291">
            <v>0.18240252884073599</v>
          </cell>
          <cell r="I1291">
            <v>8.6302599173773004E-5</v>
          </cell>
          <cell r="J1291">
            <v>2.1558963289349301E-4</v>
          </cell>
          <cell r="K1291">
            <v>472.47033194899166</v>
          </cell>
          <cell r="L1291">
            <v>23.333230250071253</v>
          </cell>
          <cell r="M1291">
            <v>366.04305273122657</v>
          </cell>
          <cell r="N1291">
            <v>123.49142040591708</v>
          </cell>
          <cell r="O1291" t="str">
            <v>Y</v>
          </cell>
          <cell r="P1291" t="str">
            <v>Y</v>
          </cell>
          <cell r="Q1291">
            <v>1</v>
          </cell>
          <cell r="R1291">
            <v>205.48052948336201</v>
          </cell>
          <cell r="S1291">
            <v>0.29820720000000001</v>
          </cell>
          <cell r="T1291">
            <v>0.47375509999999998</v>
          </cell>
          <cell r="U1291" t="str">
            <v>dark-green</v>
          </cell>
          <cell r="V1291">
            <v>12225.240612240033</v>
          </cell>
          <cell r="W1291">
            <v>478.88625777907936</v>
          </cell>
          <cell r="X1291">
            <v>4.6632273837533402</v>
          </cell>
          <cell r="Y1291">
            <v>9.3070945111301596E-297</v>
          </cell>
        </row>
        <row r="1292">
          <cell r="A1292" t="str">
            <v>UMAG_11151</v>
          </cell>
          <cell r="B1292" t="str">
            <v>KIS67271</v>
          </cell>
          <cell r="C1292" t="str">
            <v>related to Type I protein geranylgeranyltransferase beta subunit</v>
          </cell>
          <cell r="D1292">
            <v>127.322540281586</v>
          </cell>
          <cell r="E1292">
            <v>77.270611111813693</v>
          </cell>
          <cell r="F1292">
            <v>102.2965756967</v>
          </cell>
          <cell r="G1292">
            <v>0.69505936077312303</v>
          </cell>
          <cell r="H1292">
            <v>0.17010631118496</v>
          </cell>
          <cell r="I1292">
            <v>2.7806561917040199E-5</v>
          </cell>
          <cell r="J1292">
            <v>7.4877194657807202E-5</v>
          </cell>
          <cell r="K1292">
            <v>70.47188997448751</v>
          </cell>
          <cell r="L1292">
            <v>2.1595470153413627</v>
          </cell>
          <cell r="M1292">
            <v>54.418675986269704</v>
          </cell>
          <cell r="N1292">
            <v>8.8794001891749907</v>
          </cell>
          <cell r="O1292" t="str">
            <v>Y</v>
          </cell>
          <cell r="P1292" t="str">
            <v>Y</v>
          </cell>
          <cell r="Q1292">
            <v>2</v>
          </cell>
          <cell r="R1292">
            <v>40.830397052318197</v>
          </cell>
          <cell r="S1292">
            <v>0.1691869</v>
          </cell>
          <cell r="T1292">
            <v>0.61206729999999998</v>
          </cell>
          <cell r="U1292" t="str">
            <v>light-green</v>
          </cell>
          <cell r="V1292">
            <v>449.51993989474471</v>
          </cell>
          <cell r="W1292">
            <v>476.41253136358301</v>
          </cell>
          <cell r="X1292">
            <v>-8.5196201587382295E-2</v>
          </cell>
          <cell r="Y1292">
            <v>0.55349513684487195</v>
          </cell>
        </row>
        <row r="1293">
          <cell r="A1293" t="str">
            <v>UMAG_10371</v>
          </cell>
          <cell r="B1293" t="str">
            <v>KIS69081</v>
          </cell>
          <cell r="C1293" t="str">
            <v>related to LST8 - required for transport of permeases from the golgi to the plasma membrane</v>
          </cell>
          <cell r="D1293">
            <v>202.95513275762701</v>
          </cell>
          <cell r="E1293">
            <v>123.09325534209999</v>
          </cell>
          <cell r="F1293">
            <v>163.02419404986301</v>
          </cell>
          <cell r="G1293">
            <v>0.69467163519227304</v>
          </cell>
          <cell r="H1293">
            <v>0.18076537246743901</v>
          </cell>
          <cell r="I1293">
            <v>7.6550581198538194E-5</v>
          </cell>
          <cell r="J1293">
            <v>1.92944500406772E-4</v>
          </cell>
          <cell r="K1293">
            <v>113.62265150653504</v>
          </cell>
          <cell r="L1293">
            <v>17.552835389983528</v>
          </cell>
          <cell r="M1293">
            <v>87.887714505418018</v>
          </cell>
          <cell r="N1293">
            <v>14.32604299042203</v>
          </cell>
          <cell r="O1293" t="str">
            <v>Y</v>
          </cell>
          <cell r="P1293" t="str">
            <v>Y</v>
          </cell>
          <cell r="Q1293">
            <v>0</v>
          </cell>
          <cell r="R1293">
            <v>68.022669988100901</v>
          </cell>
          <cell r="S1293">
            <v>-0.84914719999999999</v>
          </cell>
          <cell r="T1293">
            <v>1.3992E-3</v>
          </cell>
          <cell r="U1293" t="str">
            <v>yellow</v>
          </cell>
          <cell r="V1293">
            <v>1021.2236805341316</v>
          </cell>
          <cell r="W1293">
            <v>1155.8710605728133</v>
          </cell>
          <cell r="X1293">
            <v>-0.17773064635380301</v>
          </cell>
          <cell r="Y1293">
            <v>9.3840018380324006E-2</v>
          </cell>
        </row>
        <row r="1294">
          <cell r="A1294" t="str">
            <v>UMAG_01265</v>
          </cell>
          <cell r="B1294" t="str">
            <v>KIS71364</v>
          </cell>
          <cell r="C1294" t="str">
            <v>related to RNA-binding protein</v>
          </cell>
          <cell r="D1294">
            <v>66.4790588676439</v>
          </cell>
          <cell r="E1294">
            <v>40.046786647804801</v>
          </cell>
          <cell r="F1294">
            <v>53.262922757724397</v>
          </cell>
          <cell r="G1294">
            <v>0.69465634692101896</v>
          </cell>
          <cell r="H1294">
            <v>0.215958596295901</v>
          </cell>
          <cell r="I1294">
            <v>8.0637365135469196E-4</v>
          </cell>
          <cell r="J1294">
            <v>1.7169326920736E-3</v>
          </cell>
          <cell r="K1294">
            <v>49.840061880995279</v>
          </cell>
          <cell r="L1294">
            <v>4.5307229890466179</v>
          </cell>
          <cell r="M1294">
            <v>37.926095382157555</v>
          </cell>
          <cell r="N1294">
            <v>3.5596258153903308</v>
          </cell>
          <cell r="O1294" t="str">
            <v>Y</v>
          </cell>
          <cell r="P1294" t="str">
            <v>Y</v>
          </cell>
          <cell r="Q1294">
            <v>4</v>
          </cell>
          <cell r="R1294">
            <v>46.273100612011497</v>
          </cell>
          <cell r="S1294">
            <v>0.14414327097051899</v>
          </cell>
          <cell r="T1294">
            <v>0.60038522407632999</v>
          </cell>
          <cell r="U1294" t="str">
            <v>cyan</v>
          </cell>
          <cell r="V1294">
            <v>426.7462032870597</v>
          </cell>
          <cell r="W1294">
            <v>460.32893964088362</v>
          </cell>
          <cell r="X1294">
            <v>-0.112553578832396</v>
          </cell>
          <cell r="Y1294">
            <v>0.46094661708913998</v>
          </cell>
        </row>
        <row r="1295">
          <cell r="A1295" t="str">
            <v>UMAG_10255</v>
          </cell>
          <cell r="B1295" t="str">
            <v>KIS70676</v>
          </cell>
          <cell r="C1295" t="str">
            <v>hypothetical protein</v>
          </cell>
          <cell r="D1295">
            <v>236.21967662639199</v>
          </cell>
          <cell r="E1295">
            <v>142.79732474330601</v>
          </cell>
          <cell r="F1295">
            <v>189.508500684849</v>
          </cell>
          <cell r="G1295">
            <v>0.694358380611794</v>
          </cell>
          <cell r="H1295">
            <v>0.19752965650959201</v>
          </cell>
          <cell r="I1295">
            <v>2.7471183479436798E-4</v>
          </cell>
          <cell r="J1295">
            <v>6.2863565454184195E-4</v>
          </cell>
          <cell r="K1295">
            <v>81.801446963843247</v>
          </cell>
          <cell r="L1295">
            <v>6.5176972752721865</v>
          </cell>
          <cell r="M1295">
            <v>62.702174438729159</v>
          </cell>
          <cell r="N1295">
            <v>17.602860797806201</v>
          </cell>
          <cell r="O1295" t="str">
            <v>Y</v>
          </cell>
          <cell r="P1295" t="str">
            <v>Y</v>
          </cell>
          <cell r="Q1295">
            <v>8</v>
          </cell>
          <cell r="R1295">
            <v>70.355862235836895</v>
          </cell>
          <cell r="S1295">
            <v>0.88994039999999996</v>
          </cell>
          <cell r="T1295">
            <v>2.937729E-5</v>
          </cell>
          <cell r="U1295" t="str">
            <v>magenta</v>
          </cell>
          <cell r="V1295">
            <v>1192.8487971948832</v>
          </cell>
          <cell r="W1295">
            <v>351.08189290049671</v>
          </cell>
          <cell r="X1295">
            <v>1.7548751322060201</v>
          </cell>
          <cell r="Y1295">
            <v>9.5785474389822397E-39</v>
          </cell>
        </row>
        <row r="1296">
          <cell r="A1296" t="str">
            <v>UMAG_10385</v>
          </cell>
          <cell r="B1296" t="str">
            <v>KIS68588</v>
          </cell>
          <cell r="C1296" t="str">
            <v>probable 3-deoxy-D-arabino-heptulosonate 7-phosphate (DAHP) synthase isoenzyme</v>
          </cell>
          <cell r="D1296">
            <v>897.43544873910196</v>
          </cell>
          <cell r="E1296">
            <v>549.80656587796796</v>
          </cell>
          <cell r="F1296">
            <v>723.62100730853501</v>
          </cell>
          <cell r="G1296">
            <v>0.69417347796899098</v>
          </cell>
          <cell r="H1296">
            <v>0.12543632128915</v>
          </cell>
          <cell r="I1296">
            <v>1.9917530505721599E-8</v>
          </cell>
          <cell r="J1296">
            <v>8.1229322643283694E-8</v>
          </cell>
          <cell r="K1296">
            <v>486.52811616068027</v>
          </cell>
          <cell r="L1296">
            <v>48.462066971779294</v>
          </cell>
          <cell r="M1296">
            <v>377.72610042714359</v>
          </cell>
          <cell r="N1296">
            <v>22.808480547573424</v>
          </cell>
          <cell r="O1296" t="str">
            <v>Y</v>
          </cell>
          <cell r="P1296" t="str">
            <v>Y</v>
          </cell>
          <cell r="Q1296">
            <v>0</v>
          </cell>
          <cell r="R1296">
            <v>486.24888717074703</v>
          </cell>
          <cell r="S1296">
            <v>-1.2964290000000001</v>
          </cell>
          <cell r="T1296">
            <v>6.3652159999999997E-18</v>
          </cell>
          <cell r="U1296" t="str">
            <v>yellow</v>
          </cell>
          <cell r="V1296">
            <v>5894.4550865301799</v>
          </cell>
          <cell r="W1296">
            <v>14307.894658504634</v>
          </cell>
          <cell r="X1296">
            <v>-1.2777313094342899</v>
          </cell>
          <cell r="Y1296">
            <v>1.4247672459309199E-46</v>
          </cell>
        </row>
        <row r="1297">
          <cell r="A1297" t="str">
            <v>UMAG_10986</v>
          </cell>
          <cell r="B1297" t="str">
            <v>KIS67504</v>
          </cell>
          <cell r="C1297" t="str">
            <v>hypothetical protein</v>
          </cell>
          <cell r="D1297">
            <v>66.222876509707206</v>
          </cell>
          <cell r="E1297">
            <v>39.7560100794935</v>
          </cell>
          <cell r="F1297">
            <v>52.989443294600299</v>
          </cell>
          <cell r="G1297">
            <v>0.69364036324279998</v>
          </cell>
          <cell r="H1297">
            <v>0.22934912610875499</v>
          </cell>
          <cell r="I1297">
            <v>1.5405819717250399E-3</v>
          </cell>
          <cell r="J1297">
            <v>3.1474255336317899E-3</v>
          </cell>
          <cell r="K1297">
            <v>58.690224023619344</v>
          </cell>
          <cell r="L1297">
            <v>9.9720594646320446</v>
          </cell>
          <cell r="M1297">
            <v>44.520626223256791</v>
          </cell>
          <cell r="N1297">
            <v>8.058828960367725</v>
          </cell>
          <cell r="O1297" t="str">
            <v>Y</v>
          </cell>
          <cell r="P1297" t="str">
            <v>Y</v>
          </cell>
          <cell r="Q1297">
            <v>2</v>
          </cell>
          <cell r="R1297">
            <v>143.19693722951001</v>
          </cell>
          <cell r="S1297">
            <v>1.564049</v>
          </cell>
          <cell r="T1297">
            <v>2.1598369999999999E-13</v>
          </cell>
          <cell r="U1297" t="str">
            <v>magenta</v>
          </cell>
          <cell r="V1297">
            <v>661.91486559766236</v>
          </cell>
          <cell r="W1297">
            <v>671.20509410150498</v>
          </cell>
          <cell r="X1297">
            <v>-2.2361868006834599E-2</v>
          </cell>
          <cell r="Y1297">
            <v>0.86108662141146397</v>
          </cell>
        </row>
        <row r="1298">
          <cell r="A1298" t="str">
            <v>UMAG_11453</v>
          </cell>
          <cell r="B1298" t="str">
            <v>KIS72233</v>
          </cell>
          <cell r="C1298" t="str">
            <v>probable UBC5 - E2 ubiquitin-conjugating enzyme</v>
          </cell>
          <cell r="D1298">
            <v>61.333198015839002</v>
          </cell>
          <cell r="E1298">
            <v>36.879288598704697</v>
          </cell>
          <cell r="F1298">
            <v>49.106243307271797</v>
          </cell>
          <cell r="G1298">
            <v>0.69328447224921197</v>
          </cell>
          <cell r="H1298">
            <v>0.22467854677221399</v>
          </cell>
          <cell r="I1298">
            <v>1.2613637676640501E-3</v>
          </cell>
          <cell r="J1298">
            <v>2.60999677742145E-3</v>
          </cell>
          <cell r="K1298">
            <v>90.63435696567015</v>
          </cell>
          <cell r="L1298">
            <v>10.995001113933972</v>
          </cell>
          <cell r="M1298">
            <v>69.751210413233991</v>
          </cell>
          <cell r="N1298">
            <v>6.3882691191101477</v>
          </cell>
          <cell r="O1298" t="str">
            <v>Y</v>
          </cell>
          <cell r="P1298" t="str">
            <v>Y</v>
          </cell>
          <cell r="Q1298">
            <v>0</v>
          </cell>
          <cell r="R1298">
            <v>133.69258097622401</v>
          </cell>
          <cell r="S1298">
            <v>-0.25429220000000002</v>
          </cell>
          <cell r="T1298">
            <v>0.16739390000000001</v>
          </cell>
          <cell r="U1298" t="str">
            <v>yellow</v>
          </cell>
          <cell r="V1298">
            <v>833.11958589885762</v>
          </cell>
          <cell r="W1298">
            <v>1008.0858985917057</v>
          </cell>
          <cell r="X1298">
            <v>-0.27205256542265199</v>
          </cell>
          <cell r="Y1298">
            <v>0.36232363627809</v>
          </cell>
        </row>
        <row r="1299">
          <cell r="A1299" t="str">
            <v>UMAG_02353</v>
          </cell>
          <cell r="B1299" t="str">
            <v>KIS69831</v>
          </cell>
          <cell r="C1299" t="str">
            <v>probable 40S ribosomal protein S9</v>
          </cell>
          <cell r="D1299">
            <v>1130.01321267507</v>
          </cell>
          <cell r="E1299">
            <v>685.30880780923303</v>
          </cell>
          <cell r="F1299">
            <v>907.66101024215004</v>
          </cell>
          <cell r="G1299">
            <v>0.693212324168896</v>
          </cell>
          <cell r="H1299">
            <v>0.185511474505446</v>
          </cell>
          <cell r="I1299">
            <v>1.16174407724798E-4</v>
          </cell>
          <cell r="J1299">
            <v>2.8160850803084198E-4</v>
          </cell>
          <cell r="K1299">
            <v>1296.2756937792328</v>
          </cell>
          <cell r="L1299">
            <v>117.69383281290807</v>
          </cell>
          <cell r="M1299">
            <v>998.19974268885903</v>
          </cell>
          <cell r="N1299">
            <v>256.12735577229029</v>
          </cell>
          <cell r="O1299" t="str">
            <v>Y</v>
          </cell>
          <cell r="P1299" t="str">
            <v>Y</v>
          </cell>
          <cell r="Q1299">
            <v>0</v>
          </cell>
          <cell r="R1299">
            <v>1100.77693144765</v>
          </cell>
          <cell r="S1299">
            <v>-1.857556</v>
          </cell>
          <cell r="T1299">
            <v>7.2120940000000004E-20</v>
          </cell>
          <cell r="U1299" t="str">
            <v>yellow</v>
          </cell>
          <cell r="V1299">
            <v>11169.77504043628</v>
          </cell>
          <cell r="W1299">
            <v>77979.873623609135</v>
          </cell>
          <cell r="X1299">
            <v>-2.7963638612726101</v>
          </cell>
          <cell r="Y1299">
            <v>3.4038379604467501E-117</v>
          </cell>
        </row>
        <row r="1300">
          <cell r="A1300" t="str">
            <v>UMAG_06445</v>
          </cell>
          <cell r="B1300" t="str">
            <v>KIS65742</v>
          </cell>
          <cell r="C1300" t="str">
            <v>hypothetical protein</v>
          </cell>
          <cell r="D1300">
            <v>168.09295417171199</v>
          </cell>
          <cell r="E1300">
            <v>102.50587633669301</v>
          </cell>
          <cell r="F1300">
            <v>135.29941525420301</v>
          </cell>
          <cell r="G1300">
            <v>0.691111708369059</v>
          </cell>
          <cell r="H1300">
            <v>0.16452281791571899</v>
          </cell>
          <cell r="I1300">
            <v>1.6943945492628299E-5</v>
          </cell>
          <cell r="J1300">
            <v>4.7200469117024098E-5</v>
          </cell>
          <cell r="K1300">
            <v>138.88232042518842</v>
          </cell>
          <cell r="L1300">
            <v>14.383365947663352</v>
          </cell>
          <cell r="M1300">
            <v>107.38634510450466</v>
          </cell>
          <cell r="N1300">
            <v>11.900739680475224</v>
          </cell>
          <cell r="O1300" t="str">
            <v>Y</v>
          </cell>
          <cell r="P1300" t="str">
            <v>Y</v>
          </cell>
          <cell r="Q1300">
            <v>0</v>
          </cell>
          <cell r="R1300">
            <v>123.806914864856</v>
          </cell>
          <cell r="S1300">
            <v>-0.60939750000000004</v>
          </cell>
          <cell r="T1300">
            <v>2.0529230000000001E-4</v>
          </cell>
          <cell r="U1300" t="str">
            <v>pink</v>
          </cell>
          <cell r="V1300">
            <v>1049.7368891571832</v>
          </cell>
          <cell r="W1300">
            <v>3331.1244914131698</v>
          </cell>
          <cell r="X1300">
            <v>-1.66256339180003</v>
          </cell>
          <cell r="Y1300">
            <v>4.47405640740049E-66</v>
          </cell>
        </row>
        <row r="1301">
          <cell r="A1301" t="str">
            <v>UMAG_01619</v>
          </cell>
          <cell r="B1301" t="str">
            <v>KIS70443</v>
          </cell>
          <cell r="C1301" t="str">
            <v>related to GUT2 - glycerol-3-phosphate dehydrogenase</v>
          </cell>
          <cell r="D1301">
            <v>814.94579740142399</v>
          </cell>
          <cell r="E1301">
            <v>500.798667042913</v>
          </cell>
          <cell r="F1301">
            <v>657.87223222216801</v>
          </cell>
          <cell r="G1301">
            <v>0.69080884596793501</v>
          </cell>
          <cell r="H1301">
            <v>0.12215557373243099</v>
          </cell>
          <cell r="I1301">
            <v>9.9924542779770808E-9</v>
          </cell>
          <cell r="J1301">
            <v>4.2245585494589E-8</v>
          </cell>
          <cell r="K1301">
            <v>212.48573931422231</v>
          </cell>
          <cell r="L1301">
            <v>14.922885960132771</v>
          </cell>
          <cell r="M1301">
            <v>165.06888288208376</v>
          </cell>
          <cell r="N1301">
            <v>14.660055268899754</v>
          </cell>
          <cell r="O1301" t="str">
            <v>Y</v>
          </cell>
          <cell r="P1301" t="str">
            <v>Y</v>
          </cell>
          <cell r="Q1301">
            <v>0</v>
          </cell>
          <cell r="R1301">
            <v>104.801638137102</v>
          </cell>
          <cell r="S1301">
            <v>-1.645178</v>
          </cell>
          <cell r="T1301">
            <v>1.374107E-14</v>
          </cell>
          <cell r="U1301" t="str">
            <v>burlywood</v>
          </cell>
          <cell r="V1301">
            <v>3553.9322926916734</v>
          </cell>
          <cell r="W1301">
            <v>4205.5303325077266</v>
          </cell>
          <cell r="X1301">
            <v>-0.242432126495643</v>
          </cell>
          <cell r="Y1301">
            <v>3.6628778266627401E-2</v>
          </cell>
        </row>
        <row r="1302">
          <cell r="A1302" t="str">
            <v>UMAG_01234</v>
          </cell>
          <cell r="B1302" t="str">
            <v>KIS71334</v>
          </cell>
          <cell r="C1302" t="str">
            <v>hypothetical protein</v>
          </cell>
          <cell r="D1302">
            <v>564.98685372929901</v>
          </cell>
          <cell r="E1302">
            <v>345.50451044727203</v>
          </cell>
          <cell r="F1302">
            <v>455.245682088286</v>
          </cell>
          <cell r="G1302">
            <v>0.68993993392492703</v>
          </cell>
          <cell r="H1302">
            <v>0.152619312437621</v>
          </cell>
          <cell r="I1302">
            <v>3.8996740002701999E-6</v>
          </cell>
          <cell r="J1302">
            <v>1.19166953839856E-5</v>
          </cell>
          <cell r="K1302">
            <v>286.920964573763</v>
          </cell>
          <cell r="L1302">
            <v>43.431161915586657</v>
          </cell>
          <cell r="M1302">
            <v>222.7192843630113</v>
          </cell>
          <cell r="N1302">
            <v>35.822328093373699</v>
          </cell>
          <cell r="O1302" t="str">
            <v>Y</v>
          </cell>
          <cell r="P1302" t="str">
            <v>Y</v>
          </cell>
          <cell r="Q1302">
            <v>1</v>
          </cell>
          <cell r="R1302">
            <v>32.5228469930274</v>
          </cell>
          <cell r="S1302">
            <v>4.8635668734768398</v>
          </cell>
          <cell r="T1302">
            <v>1.79419209815924E-47</v>
          </cell>
          <cell r="U1302" t="str">
            <v>red</v>
          </cell>
          <cell r="V1302">
            <v>4875.7101778210299</v>
          </cell>
          <cell r="W1302">
            <v>12.678284674469893</v>
          </cell>
          <cell r="X1302">
            <v>8.4445971786542007</v>
          </cell>
          <cell r="Y1302">
            <v>8.9293194549479992E-233</v>
          </cell>
        </row>
        <row r="1303">
          <cell r="A1303" t="str">
            <v>UMAG_05715</v>
          </cell>
          <cell r="B1303" t="str">
            <v>KIS66932</v>
          </cell>
          <cell r="C1303" t="str">
            <v>related to ACT1 - actin</v>
          </cell>
          <cell r="D1303">
            <v>238.74787886219499</v>
          </cell>
          <cell r="E1303">
            <v>144.893115517426</v>
          </cell>
          <cell r="F1303">
            <v>191.82049718981099</v>
          </cell>
          <cell r="G1303">
            <v>0.68985140853827998</v>
          </cell>
          <cell r="H1303">
            <v>0.19610349217491899</v>
          </cell>
          <cell r="I1303">
            <v>2.72644875653223E-4</v>
          </cell>
          <cell r="J1303">
            <v>6.2434806689820003E-4</v>
          </cell>
          <cell r="K1303">
            <v>99.996612044676041</v>
          </cell>
          <cell r="L1303">
            <v>7.9292860200636701</v>
          </cell>
          <cell r="M1303">
            <v>76.8534705480388</v>
          </cell>
          <cell r="N1303">
            <v>21.341787863743832</v>
          </cell>
          <cell r="O1303" t="str">
            <v>Y</v>
          </cell>
          <cell r="P1303" t="str">
            <v>Y</v>
          </cell>
          <cell r="Q1303">
            <v>0</v>
          </cell>
          <cell r="R1303">
            <v>102.248419945419</v>
          </cell>
          <cell r="S1303">
            <v>-1.3057589999999999</v>
          </cell>
          <cell r="T1303">
            <v>4.6071240000000001E-9</v>
          </cell>
          <cell r="U1303" t="str">
            <v>yellow</v>
          </cell>
          <cell r="V1303">
            <v>788.95800086205293</v>
          </cell>
          <cell r="W1303">
            <v>2557.0111015068965</v>
          </cell>
          <cell r="X1303">
            <v>-1.6935641432448001</v>
          </cell>
          <cell r="Y1303">
            <v>1.25645291233892E-77</v>
          </cell>
        </row>
        <row r="1304">
          <cell r="A1304" t="str">
            <v>UMAG_00890</v>
          </cell>
          <cell r="B1304" t="str">
            <v>KIS70972</v>
          </cell>
          <cell r="C1304" t="str">
            <v>hypothetical protein</v>
          </cell>
          <cell r="D1304">
            <v>317.88003210333898</v>
          </cell>
          <cell r="E1304">
            <v>193.201495576105</v>
          </cell>
          <cell r="F1304">
            <v>255.54076383972199</v>
          </cell>
          <cell r="G1304">
            <v>0.68976239461056599</v>
          </cell>
          <cell r="H1304">
            <v>0.184672320832103</v>
          </cell>
          <cell r="I1304">
            <v>1.18460085170254E-4</v>
          </cell>
          <cell r="J1304">
            <v>2.8661129220967799E-4</v>
          </cell>
          <cell r="K1304">
            <v>124.53783112117387</v>
          </cell>
          <cell r="L1304">
            <v>22.912768436411678</v>
          </cell>
          <cell r="M1304">
            <v>96.265747210568392</v>
          </cell>
          <cell r="N1304">
            <v>22.150747107903683</v>
          </cell>
          <cell r="O1304" t="str">
            <v>Y</v>
          </cell>
          <cell r="P1304" t="str">
            <v>Y</v>
          </cell>
          <cell r="Q1304">
            <v>8</v>
          </cell>
          <cell r="R1304">
            <v>173.64730820265501</v>
          </cell>
          <cell r="S1304">
            <v>-0.59704121893109396</v>
          </cell>
          <cell r="T1304">
            <v>8.0608202830833708E-3</v>
          </cell>
          <cell r="U1304" t="str">
            <v>beige</v>
          </cell>
          <cell r="V1304">
            <v>2487.6674255633297</v>
          </cell>
          <cell r="W1304">
            <v>2633.1664662019434</v>
          </cell>
          <cell r="X1304">
            <v>-8.2416882232625596E-2</v>
          </cell>
          <cell r="Y1304">
            <v>0.5660758292718</v>
          </cell>
        </row>
        <row r="1305">
          <cell r="A1305" t="str">
            <v>UMAG_00020</v>
          </cell>
          <cell r="B1305" t="str">
            <v>KIS71574</v>
          </cell>
          <cell r="C1305" t="str">
            <v>related to l-azetidine-2-carboxylic acid acetyltransferase</v>
          </cell>
          <cell r="D1305">
            <v>138.35313558063899</v>
          </cell>
          <cell r="E1305">
            <v>84.052826146856205</v>
          </cell>
          <cell r="F1305">
            <v>111.202980863747</v>
          </cell>
          <cell r="G1305">
            <v>0.68969925695155598</v>
          </cell>
          <cell r="H1305">
            <v>0.19496486780934399</v>
          </cell>
          <cell r="I1305">
            <v>2.5363627167516799E-4</v>
          </cell>
          <cell r="J1305">
            <v>5.8371582295033305E-4</v>
          </cell>
          <cell r="K1305">
            <v>110.2530820821014</v>
          </cell>
          <cell r="L1305">
            <v>14.444993874059854</v>
          </cell>
          <cell r="M1305">
            <v>84.548456288165127</v>
          </cell>
          <cell r="N1305">
            <v>15.365688247639312</v>
          </cell>
          <cell r="O1305" t="str">
            <v>Y</v>
          </cell>
          <cell r="P1305" t="str">
            <v>Y</v>
          </cell>
          <cell r="Q1305">
            <v>0.5</v>
          </cell>
          <cell r="R1305">
            <v>34.3922670976091</v>
          </cell>
          <cell r="S1305">
            <v>-0.66101952079632298</v>
          </cell>
          <cell r="T1305">
            <v>3.9654890957345902E-2</v>
          </cell>
          <cell r="U1305" t="str">
            <v>dark-green</v>
          </cell>
          <cell r="V1305">
            <v>551.63062926253201</v>
          </cell>
          <cell r="W1305">
            <v>722.82329151673832</v>
          </cell>
          <cell r="X1305">
            <v>-0.386865471330883</v>
          </cell>
          <cell r="Y1305">
            <v>3.1135383657229398E-2</v>
          </cell>
        </row>
        <row r="1306">
          <cell r="A1306" t="str">
            <v>UMAG_11178</v>
          </cell>
          <cell r="B1306" t="str">
            <v>KIS66596</v>
          </cell>
          <cell r="C1306" t="str">
            <v>related to U2 small nuclear ribonucleoprotein B</v>
          </cell>
          <cell r="D1306">
            <v>74.172934454213305</v>
          </cell>
          <cell r="E1306">
            <v>44.943232235681798</v>
          </cell>
          <cell r="F1306">
            <v>59.558083344947597</v>
          </cell>
          <cell r="G1306">
            <v>0.68947341066432299</v>
          </cell>
          <cell r="H1306">
            <v>0.200948525128084</v>
          </cell>
          <cell r="I1306">
            <v>3.7952613580852299E-4</v>
          </cell>
          <cell r="J1306">
            <v>8.4982282056258595E-4</v>
          </cell>
          <cell r="K1306">
            <v>64.479710211108909</v>
          </cell>
          <cell r="L1306">
            <v>3.5895170980387476</v>
          </cell>
          <cell r="M1306">
            <v>49.391718215123007</v>
          </cell>
          <cell r="N1306">
            <v>4.5760901472890474</v>
          </cell>
          <cell r="O1306" t="str">
            <v>Y</v>
          </cell>
          <cell r="P1306" t="str">
            <v>Y</v>
          </cell>
          <cell r="Q1306">
            <v>0</v>
          </cell>
          <cell r="R1306">
            <v>43.294406720557298</v>
          </cell>
          <cell r="S1306">
            <v>-0.75818039999999998</v>
          </cell>
          <cell r="T1306">
            <v>3.5204329999999999E-3</v>
          </cell>
          <cell r="U1306" t="str">
            <v>yellow</v>
          </cell>
          <cell r="V1306">
            <v>446.74988152833902</v>
          </cell>
          <cell r="W1306">
            <v>1148.9406251377932</v>
          </cell>
          <cell r="X1306">
            <v>-1.359282157272</v>
          </cell>
          <cell r="Y1306">
            <v>4.5761398445676502E-38</v>
          </cell>
        </row>
        <row r="1307">
          <cell r="A1307" t="str">
            <v>UMAG_05103</v>
          </cell>
          <cell r="B1307" t="str">
            <v>KIS70029</v>
          </cell>
          <cell r="C1307" t="str">
            <v>probable sulfate adenylyltransferase</v>
          </cell>
          <cell r="D1307">
            <v>825.74919693119898</v>
          </cell>
          <cell r="E1307">
            <v>505.28944557055399</v>
          </cell>
          <cell r="F1307">
            <v>665.51932125087603</v>
          </cell>
          <cell r="G1307">
            <v>0.68919549180362505</v>
          </cell>
          <cell r="H1307">
            <v>0.15546057153661599</v>
          </cell>
          <cell r="I1307">
            <v>5.9057147949443301E-6</v>
          </cell>
          <cell r="J1307">
            <v>1.76216709354921E-5</v>
          </cell>
          <cell r="K1307">
            <v>320.96811458842978</v>
          </cell>
          <cell r="L1307">
            <v>56.799924827213189</v>
          </cell>
          <cell r="M1307">
            <v>249.52060725096516</v>
          </cell>
          <cell r="N1307">
            <v>18.416434529836572</v>
          </cell>
          <cell r="O1307" t="str">
            <v>Y</v>
          </cell>
          <cell r="P1307" t="str">
            <v>Y</v>
          </cell>
          <cell r="Q1307">
            <v>0</v>
          </cell>
          <cell r="R1307">
            <v>568.52379581819503</v>
          </cell>
          <cell r="S1307">
            <v>-0.68650920000000004</v>
          </cell>
          <cell r="T1307">
            <v>2.4070899999999999E-2</v>
          </cell>
          <cell r="U1307" t="str">
            <v>yellow</v>
          </cell>
          <cell r="V1307">
            <v>3956.0615480674132</v>
          </cell>
          <cell r="W1307">
            <v>13202.366014592501</v>
          </cell>
          <cell r="X1307">
            <v>-1.7325632525627399</v>
          </cell>
          <cell r="Y1307">
            <v>7.58699895067152E-35</v>
          </cell>
        </row>
        <row r="1308">
          <cell r="A1308" t="str">
            <v>UMAG_04470</v>
          </cell>
          <cell r="B1308" t="str">
            <v>KIS67368</v>
          </cell>
          <cell r="C1308" t="str">
            <v>probable branching enzyme (be1)</v>
          </cell>
          <cell r="D1308">
            <v>558.11191537869001</v>
          </cell>
          <cell r="E1308">
            <v>342.50792859298099</v>
          </cell>
          <cell r="F1308">
            <v>450.30992198583499</v>
          </cell>
          <cell r="G1308">
            <v>0.688044179476753</v>
          </cell>
          <cell r="H1308">
            <v>0.140339035322951</v>
          </cell>
          <cell r="I1308">
            <v>6.0713463981553905E-7</v>
          </cell>
          <cell r="J1308">
            <v>2.0697043658091701E-6</v>
          </cell>
          <cell r="K1308">
            <v>178.69815414115027</v>
          </cell>
          <cell r="L1308">
            <v>9.1264876613615247</v>
          </cell>
          <cell r="M1308">
            <v>139.46590600852622</v>
          </cell>
          <cell r="N1308">
            <v>24.821680329092739</v>
          </cell>
          <cell r="O1308" t="str">
            <v>Y</v>
          </cell>
          <cell r="P1308" t="str">
            <v>Y</v>
          </cell>
          <cell r="Q1308">
            <v>0</v>
          </cell>
          <cell r="R1308">
            <v>380.54450671985398</v>
          </cell>
          <cell r="S1308">
            <v>-0.49864429999999998</v>
          </cell>
          <cell r="T1308">
            <v>1.288741E-2</v>
          </cell>
          <cell r="U1308" t="str">
            <v>pink</v>
          </cell>
          <cell r="V1308">
            <v>2900.4481314143995</v>
          </cell>
          <cell r="W1308">
            <v>1260.4861721458667</v>
          </cell>
          <cell r="X1308">
            <v>1.2004755423042801</v>
          </cell>
          <cell r="Y1308">
            <v>9.7012401621476796E-45</v>
          </cell>
        </row>
        <row r="1309">
          <cell r="A1309" t="str">
            <v>UMAG_02891</v>
          </cell>
          <cell r="B1309" t="str">
            <v>KIS68905</v>
          </cell>
          <cell r="C1309" t="str">
            <v>hypothetical protein</v>
          </cell>
          <cell r="D1309">
            <v>144.74088588944301</v>
          </cell>
          <cell r="E1309">
            <v>87.726399329565297</v>
          </cell>
          <cell r="F1309">
            <v>116.233642609504</v>
          </cell>
          <cell r="G1309">
            <v>0.68790587883078202</v>
          </cell>
          <cell r="H1309">
            <v>0.205152466807655</v>
          </cell>
          <cell r="I1309">
            <v>5.0165133780683902E-4</v>
          </cell>
          <cell r="J1309">
            <v>1.10452203211731E-3</v>
          </cell>
          <cell r="K1309">
            <v>41.064260764264077</v>
          </cell>
          <cell r="L1309">
            <v>8.4274376815000185</v>
          </cell>
          <cell r="M1309">
            <v>31.638097325351136</v>
          </cell>
          <cell r="N1309">
            <v>5.1267683048551209</v>
          </cell>
          <cell r="O1309" t="str">
            <v>Y</v>
          </cell>
          <cell r="P1309" t="str">
            <v>Y</v>
          </cell>
          <cell r="Q1309">
            <v>2</v>
          </cell>
          <cell r="R1309">
            <v>142.82321266502001</v>
          </cell>
          <cell r="S1309">
            <v>0.80633449999999995</v>
          </cell>
          <cell r="T1309">
            <v>1.5756850000000001E-7</v>
          </cell>
          <cell r="U1309" t="str">
            <v>magenta</v>
          </cell>
          <cell r="V1309">
            <v>1021.7289280184453</v>
          </cell>
          <cell r="W1309">
            <v>1155.5832494214035</v>
          </cell>
          <cell r="X1309">
            <v>-0.178748791313737</v>
          </cell>
          <cell r="Y1309">
            <v>0.109764570066712</v>
          </cell>
        </row>
        <row r="1310">
          <cell r="A1310" t="str">
            <v>UMAG_06443</v>
          </cell>
          <cell r="B1310" t="str">
            <v>KIS65738</v>
          </cell>
          <cell r="C1310" t="str">
            <v>probable TIF6 - translation initiation factor 6 (eIF6)</v>
          </cell>
          <cell r="D1310">
            <v>491.21020056742901</v>
          </cell>
          <cell r="E1310">
            <v>300.89288031587301</v>
          </cell>
          <cell r="F1310">
            <v>396.05154044165101</v>
          </cell>
          <cell r="G1310">
            <v>0.68632541491251398</v>
          </cell>
          <cell r="H1310">
            <v>0.16046335286841501</v>
          </cell>
          <cell r="I1310">
            <v>1.1817443446648001E-5</v>
          </cell>
          <cell r="J1310">
            <v>3.3630257561826401E-5</v>
          </cell>
          <cell r="K1310">
            <v>446.05115462993632</v>
          </cell>
          <cell r="L1310">
            <v>58.758267264685728</v>
          </cell>
          <cell r="M1310">
            <v>344.17286281121665</v>
          </cell>
          <cell r="N1310">
            <v>48.37849212043588</v>
          </cell>
          <cell r="O1310" t="str">
            <v>Y</v>
          </cell>
          <cell r="P1310" t="str">
            <v>Y</v>
          </cell>
          <cell r="Q1310">
            <v>0</v>
          </cell>
          <cell r="R1310">
            <v>167.04865183698001</v>
          </cell>
          <cell r="S1310">
            <v>-0.95214160000000003</v>
          </cell>
          <cell r="T1310">
            <v>6.6446799999999995E-5</v>
          </cell>
          <cell r="U1310" t="str">
            <v>yellow</v>
          </cell>
          <cell r="V1310">
            <v>2166.6465781347501</v>
          </cell>
          <cell r="W1310">
            <v>6655.7947658406802</v>
          </cell>
          <cell r="X1310">
            <v>-1.6145634814494301</v>
          </cell>
          <cell r="Y1310">
            <v>8.1075018842095506E-36</v>
          </cell>
        </row>
        <row r="1311">
          <cell r="A1311" t="str">
            <v>UMAG_01466</v>
          </cell>
          <cell r="B1311" t="str">
            <v>KIS70291</v>
          </cell>
          <cell r="C1311" t="str">
            <v>related to acyl-coa dehydrogenase</v>
          </cell>
          <cell r="D1311">
            <v>955.11673010832897</v>
          </cell>
          <cell r="E1311">
            <v>588.456343109052</v>
          </cell>
          <cell r="F1311">
            <v>771.78653660869099</v>
          </cell>
          <cell r="G1311">
            <v>0.68563733602749899</v>
          </cell>
          <cell r="H1311">
            <v>0.132504426319172</v>
          </cell>
          <cell r="I1311">
            <v>1.5003548458567301E-7</v>
          </cell>
          <cell r="J1311">
            <v>5.4328992736740397E-7</v>
          </cell>
          <cell r="K1311">
            <v>405.17958705284735</v>
          </cell>
          <cell r="L1311">
            <v>20.053895263337942</v>
          </cell>
          <cell r="M1311">
            <v>315.26604043362983</v>
          </cell>
          <cell r="N1311">
            <v>30.631469584767899</v>
          </cell>
          <cell r="O1311" t="str">
            <v>Y</v>
          </cell>
          <cell r="P1311" t="str">
            <v>Y</v>
          </cell>
          <cell r="Q1311">
            <v>0.5</v>
          </cell>
          <cell r="R1311">
            <v>302.31172179860101</v>
          </cell>
          <cell r="S1311">
            <v>-0.17998459999999999</v>
          </cell>
          <cell r="T1311">
            <v>0.5889086</v>
          </cell>
          <cell r="U1311" t="str">
            <v>dark-green</v>
          </cell>
          <cell r="V1311">
            <v>2190.4945339186966</v>
          </cell>
          <cell r="W1311">
            <v>988.45474700234001</v>
          </cell>
          <cell r="X1311">
            <v>1.1458076472143499</v>
          </cell>
          <cell r="Y1311">
            <v>6.1046597779788199E-19</v>
          </cell>
        </row>
        <row r="1312">
          <cell r="A1312" t="str">
            <v>UMAG_06450</v>
          </cell>
          <cell r="B1312" t="str">
            <v>KIS65747</v>
          </cell>
          <cell r="C1312" t="str">
            <v>cAMP-dependent protein kinase type II regulatory chain</v>
          </cell>
          <cell r="D1312">
            <v>525.29661619555702</v>
          </cell>
          <cell r="E1312">
            <v>321.04537194489802</v>
          </cell>
          <cell r="F1312">
            <v>423.17099407022801</v>
          </cell>
          <cell r="G1312">
            <v>0.68297799582197005</v>
          </cell>
          <cell r="H1312">
            <v>0.183760836732861</v>
          </cell>
          <cell r="I1312">
            <v>1.28053732700141E-4</v>
          </cell>
          <cell r="J1312">
            <v>3.0797733181046498E-4</v>
          </cell>
          <cell r="K1312">
            <v>223.95835936855477</v>
          </cell>
          <cell r="L1312">
            <v>15.972962514633227</v>
          </cell>
          <cell r="M1312">
            <v>173.73779521890421</v>
          </cell>
          <cell r="N1312">
            <v>45.992140773734775</v>
          </cell>
          <cell r="O1312" t="str">
            <v>Y</v>
          </cell>
          <cell r="P1312" t="str">
            <v>Y</v>
          </cell>
          <cell r="Q1312">
            <v>0</v>
          </cell>
          <cell r="R1312">
            <v>95.755063297646203</v>
          </cell>
          <cell r="S1312">
            <v>-1.370233</v>
          </cell>
          <cell r="T1312">
            <v>9.2060310000000005E-8</v>
          </cell>
          <cell r="U1312" t="str">
            <v>burlywood</v>
          </cell>
          <cell r="V1312">
            <v>2480.6602079726404</v>
          </cell>
          <cell r="W1312">
            <v>2881.5662478946401</v>
          </cell>
          <cell r="X1312">
            <v>-0.21578918763641899</v>
          </cell>
          <cell r="Y1312">
            <v>1.79166777831299E-2</v>
          </cell>
        </row>
        <row r="1313">
          <cell r="A1313" t="str">
            <v>UMAG_01835</v>
          </cell>
          <cell r="B1313" t="str">
            <v>KIS70675</v>
          </cell>
          <cell r="C1313" t="str">
            <v>related to carnitine acetyl transferase FacC</v>
          </cell>
          <cell r="D1313">
            <v>860.15904825395705</v>
          </cell>
          <cell r="E1313">
            <v>529.56838019298198</v>
          </cell>
          <cell r="F1313">
            <v>694.86371422346895</v>
          </cell>
          <cell r="G1313">
            <v>0.68107278136870097</v>
          </cell>
          <cell r="H1313">
            <v>0.15438787745136001</v>
          </cell>
          <cell r="I1313">
            <v>6.5905434241717798E-6</v>
          </cell>
          <cell r="J1313">
            <v>1.9476171326692401E-5</v>
          </cell>
          <cell r="K1313">
            <v>252.18902370390754</v>
          </cell>
          <cell r="L1313">
            <v>27.783109513178452</v>
          </cell>
          <cell r="M1313">
            <v>195.89416297552339</v>
          </cell>
          <cell r="N1313">
            <v>31.052649070264202</v>
          </cell>
          <cell r="O1313" t="str">
            <v>Y</v>
          </cell>
          <cell r="P1313" t="str">
            <v>Y</v>
          </cell>
          <cell r="Q1313">
            <v>1</v>
          </cell>
          <cell r="R1313">
            <v>261.39123539453101</v>
          </cell>
          <cell r="S1313">
            <v>-0.58354660000000003</v>
          </cell>
          <cell r="T1313">
            <v>0.34521210000000002</v>
          </cell>
          <cell r="U1313" t="str">
            <v>dark-green</v>
          </cell>
          <cell r="V1313">
            <v>2238.9110203055802</v>
          </cell>
          <cell r="W1313">
            <v>1534.1611360691402</v>
          </cell>
          <cell r="X1313">
            <v>0.54472832989568798</v>
          </cell>
          <cell r="Y1313">
            <v>1.39716948902956E-7</v>
          </cell>
        </row>
        <row r="1314">
          <cell r="A1314" t="str">
            <v>UMAG_01804</v>
          </cell>
          <cell r="B1314" t="str">
            <v>KIS70639</v>
          </cell>
          <cell r="C1314" t="str">
            <v>tryptophan amino transferase (transaminase)</v>
          </cell>
          <cell r="D1314">
            <v>1014.05707152271</v>
          </cell>
          <cell r="E1314">
            <v>626.03575796877999</v>
          </cell>
          <cell r="F1314">
            <v>820.04641474574396</v>
          </cell>
          <cell r="G1314">
            <v>0.68084769565887704</v>
          </cell>
          <cell r="H1314">
            <v>0.138799373367052</v>
          </cell>
          <cell r="I1314">
            <v>6.0108878639131803E-7</v>
          </cell>
          <cell r="J1314">
            <v>2.05017611409077E-6</v>
          </cell>
          <cell r="K1314">
            <v>450.79835845143032</v>
          </cell>
          <cell r="L1314">
            <v>33.782871435099196</v>
          </cell>
          <cell r="M1314">
            <v>350.90503274230161</v>
          </cell>
          <cell r="N1314">
            <v>34.816898399510428</v>
          </cell>
          <cell r="O1314" t="str">
            <v>Y</v>
          </cell>
          <cell r="P1314" t="str">
            <v>Y</v>
          </cell>
          <cell r="Q1314">
            <v>4</v>
          </cell>
          <cell r="R1314">
            <v>1142.19408611975</v>
          </cell>
          <cell r="S1314">
            <v>3.6817570000000002</v>
          </cell>
          <cell r="T1314">
            <v>4.5427219999999997E-32</v>
          </cell>
          <cell r="U1314" t="str">
            <v>cyan</v>
          </cell>
          <cell r="V1314">
            <v>2911.639943302253</v>
          </cell>
          <cell r="W1314">
            <v>1536.9862607674797</v>
          </cell>
          <cell r="X1314">
            <v>0.91339199144250605</v>
          </cell>
          <cell r="Y1314">
            <v>8.2069807632688703E-5</v>
          </cell>
        </row>
        <row r="1315">
          <cell r="A1315" t="str">
            <v>UMAG_11204</v>
          </cell>
          <cell r="B1315" t="str">
            <v>KIS66009</v>
          </cell>
          <cell r="C1315" t="str">
            <v>related to ubiquitin-activating enzyme</v>
          </cell>
          <cell r="D1315">
            <v>193.559055409357</v>
          </cell>
          <cell r="E1315">
            <v>118.905686983203</v>
          </cell>
          <cell r="F1315">
            <v>156.23237119628001</v>
          </cell>
          <cell r="G1315">
            <v>0.68047218872797899</v>
          </cell>
          <cell r="H1315">
            <v>0.167119939509944</v>
          </cell>
          <cell r="I1315">
            <v>2.9992834097334299E-5</v>
          </cell>
          <cell r="J1315">
            <v>8.0196071303302797E-5</v>
          </cell>
          <cell r="K1315">
            <v>102.89376852083151</v>
          </cell>
          <cell r="L1315">
            <v>12.637924997939008</v>
          </cell>
          <cell r="M1315">
            <v>80.352703289958839</v>
          </cell>
          <cell r="N1315">
            <v>11.43492302188683</v>
          </cell>
          <cell r="O1315" t="str">
            <v>Y</v>
          </cell>
          <cell r="P1315" t="str">
            <v>Y</v>
          </cell>
          <cell r="Q1315">
            <v>0</v>
          </cell>
          <cell r="R1315">
            <v>121.981618828877</v>
          </cell>
          <cell r="S1315">
            <v>-1.095499</v>
          </cell>
          <cell r="T1315">
            <v>2.6482290000000001E-6</v>
          </cell>
          <cell r="U1315" t="str">
            <v>yellow</v>
          </cell>
          <cell r="V1315">
            <v>1427.7415042721568</v>
          </cell>
          <cell r="W1315">
            <v>1260.8392721037999</v>
          </cell>
          <cell r="X1315">
            <v>0.178875557889143</v>
          </cell>
          <cell r="Y1315">
            <v>3.6187482669946203E-2</v>
          </cell>
        </row>
        <row r="1316">
          <cell r="A1316" t="str">
            <v>UMAG_05907</v>
          </cell>
          <cell r="B1316" t="str">
            <v>KIS66167</v>
          </cell>
          <cell r="C1316" t="str">
            <v>related to RSM23 - mitochondrial ribosomal protein of the small subunit</v>
          </cell>
          <cell r="D1316">
            <v>454.516984470409</v>
          </cell>
          <cell r="E1316">
            <v>280.57797128506297</v>
          </cell>
          <cell r="F1316">
            <v>367.54747787773601</v>
          </cell>
          <cell r="G1316">
            <v>0.68046509521794996</v>
          </cell>
          <cell r="H1316">
            <v>0.14233202851068699</v>
          </cell>
          <cell r="I1316">
            <v>1.12495930882361E-6</v>
          </cell>
          <cell r="J1316">
            <v>3.7172568465475902E-6</v>
          </cell>
          <cell r="K1316">
            <v>216.4969951571359</v>
          </cell>
          <cell r="L1316">
            <v>21.492201247937754</v>
          </cell>
          <cell r="M1316">
            <v>168.69542672620972</v>
          </cell>
          <cell r="N1316">
            <v>10.154682332520531</v>
          </cell>
          <cell r="O1316" t="str">
            <v>Y</v>
          </cell>
          <cell r="P1316" t="str">
            <v>Y</v>
          </cell>
          <cell r="Q1316">
            <v>0</v>
          </cell>
          <cell r="R1316">
            <v>113.950957743952</v>
          </cell>
          <cell r="S1316">
            <v>-1.409554</v>
          </cell>
          <cell r="T1316">
            <v>1.148762E-8</v>
          </cell>
          <cell r="U1316" t="str">
            <v>yellow</v>
          </cell>
          <cell r="V1316">
            <v>1680.5394295042934</v>
          </cell>
          <cell r="W1316">
            <v>5909.4666273215598</v>
          </cell>
          <cell r="X1316">
            <v>-1.8109591464668799</v>
          </cell>
          <cell r="Y1316">
            <v>1.10397439932037E-86</v>
          </cell>
        </row>
        <row r="1317">
          <cell r="A1317" t="str">
            <v>UMAG_03902</v>
          </cell>
          <cell r="B1317" t="str">
            <v>KIS67845</v>
          </cell>
          <cell r="C1317" t="str">
            <v>related to 5-oxoprolinase</v>
          </cell>
          <cell r="D1317">
            <v>504.90177625289198</v>
          </cell>
          <cell r="E1317">
            <v>311.33854035303</v>
          </cell>
          <cell r="F1317">
            <v>408.12015830296099</v>
          </cell>
          <cell r="G1317">
            <v>0.680355859521385</v>
          </cell>
          <cell r="H1317">
            <v>0.14623510588892299</v>
          </cell>
          <cell r="I1317">
            <v>2.1184389603522901E-6</v>
          </cell>
          <cell r="J1317">
            <v>6.7414362974757702E-6</v>
          </cell>
          <cell r="K1317">
            <v>141.58922952548852</v>
          </cell>
          <cell r="L1317">
            <v>24.55820265308574</v>
          </cell>
          <cell r="M1317">
            <v>110.49844830100298</v>
          </cell>
          <cell r="N1317">
            <v>8.5182544675436098</v>
          </cell>
          <cell r="O1317" t="str">
            <v>Y</v>
          </cell>
          <cell r="P1317" t="str">
            <v>Y</v>
          </cell>
          <cell r="Q1317">
            <v>0</v>
          </cell>
          <cell r="R1317">
            <v>171.477199310516</v>
          </cell>
          <cell r="S1317">
            <v>-0.29138960000000003</v>
          </cell>
          <cell r="T1317">
            <v>9.7450030000000007E-2</v>
          </cell>
          <cell r="U1317" t="str">
            <v>yellow</v>
          </cell>
          <cell r="V1317">
            <v>1691.52236004111</v>
          </cell>
          <cell r="W1317">
            <v>1694.1741102106132</v>
          </cell>
          <cell r="X1317">
            <v>-3.2113403774649599E-3</v>
          </cell>
          <cell r="Y1317">
            <v>0.97831921375258002</v>
          </cell>
        </row>
        <row r="1318">
          <cell r="A1318" t="str">
            <v>UMAG_04134</v>
          </cell>
          <cell r="B1318" t="str">
            <v>KIS67631</v>
          </cell>
          <cell r="C1318" t="str">
            <v>probable methionine synthase</v>
          </cell>
          <cell r="D1318">
            <v>291.10072651216399</v>
          </cell>
          <cell r="E1318">
            <v>178.69353657754201</v>
          </cell>
          <cell r="F1318">
            <v>234.89713154485301</v>
          </cell>
          <cell r="G1318">
            <v>0.67983749111081904</v>
          </cell>
          <cell r="H1318">
            <v>0.17374729801331301</v>
          </cell>
          <cell r="I1318">
            <v>5.8154279070703598E-5</v>
          </cell>
          <cell r="J1318">
            <v>1.4843012358622899E-4</v>
          </cell>
          <cell r="K1318">
            <v>165.03601883383698</v>
          </cell>
          <cell r="L1318">
            <v>30.191055546445241</v>
          </cell>
          <cell r="M1318">
            <v>128.18130519230152</v>
          </cell>
          <cell r="N1318">
            <v>14.370175941487389</v>
          </cell>
          <cell r="O1318" t="str">
            <v>Y</v>
          </cell>
          <cell r="P1318" t="str">
            <v>Y</v>
          </cell>
          <cell r="Q1318">
            <v>0.5</v>
          </cell>
          <cell r="R1318">
            <v>187.19969935352901</v>
          </cell>
          <cell r="S1318">
            <v>1.111359</v>
          </cell>
          <cell r="T1318">
            <v>1.9017550000000001E-12</v>
          </cell>
          <cell r="U1318" t="str">
            <v>light-cyan</v>
          </cell>
          <cell r="V1318">
            <v>1193.8623574910966</v>
          </cell>
          <cell r="W1318">
            <v>845.85328626642786</v>
          </cell>
          <cell r="X1318">
            <v>0.49746340471088002</v>
          </cell>
          <cell r="Y1318">
            <v>7.9976242523894892E-6</v>
          </cell>
        </row>
        <row r="1319">
          <cell r="A1319" t="str">
            <v>UMAG_00749</v>
          </cell>
          <cell r="B1319" t="str">
            <v>KIS72343</v>
          </cell>
          <cell r="C1319" t="str">
            <v>related to lipase</v>
          </cell>
          <cell r="D1319">
            <v>53.627357040931898</v>
          </cell>
          <cell r="E1319">
            <v>32.075513828246599</v>
          </cell>
          <cell r="F1319">
            <v>42.851435434589199</v>
          </cell>
          <cell r="G1319">
            <v>0.67919819233595502</v>
          </cell>
          <cell r="H1319">
            <v>0.27595333641992198</v>
          </cell>
          <cell r="I1319">
            <v>8.5150893757729995E-3</v>
          </cell>
          <cell r="J1319">
            <v>1.5141061758187101E-2</v>
          </cell>
          <cell r="K1319">
            <v>17.427528507720822</v>
          </cell>
          <cell r="L1319">
            <v>3.659417895820305</v>
          </cell>
          <cell r="M1319">
            <v>13.149038308468601</v>
          </cell>
          <cell r="N1319">
            <v>4.1372985079452027</v>
          </cell>
          <cell r="O1319" t="str">
            <v>N</v>
          </cell>
          <cell r="P1319" t="str">
            <v>N</v>
          </cell>
          <cell r="Q1319">
            <v>0</v>
          </cell>
          <cell r="R1319">
            <v>32.313881900455399</v>
          </cell>
          <cell r="S1319">
            <v>-1.4407838946115501</v>
          </cell>
          <cell r="T1319">
            <v>1.7170699563714799E-4</v>
          </cell>
          <cell r="U1319" t="str">
            <v>yellow</v>
          </cell>
          <cell r="V1319">
            <v>290.42709699767465</v>
          </cell>
          <cell r="W1319">
            <v>1976.4460570885933</v>
          </cell>
          <cell r="X1319">
            <v>-2.7550450409723202</v>
          </cell>
          <cell r="Y1319">
            <v>8.3738592336904694E-84</v>
          </cell>
        </row>
        <row r="1320">
          <cell r="A1320" t="str">
            <v>UMAG_12276</v>
          </cell>
          <cell r="B1320" t="str">
            <v>KIS67545</v>
          </cell>
          <cell r="C1320" t="str">
            <v>hypothetical protein</v>
          </cell>
          <cell r="D1320">
            <v>129.42379563663599</v>
          </cell>
          <cell r="E1320">
            <v>77.874126841752997</v>
          </cell>
          <cell r="F1320">
            <v>103.64896123919399</v>
          </cell>
          <cell r="G1320">
            <v>0.67831605177557697</v>
          </cell>
          <cell r="H1320">
            <v>0.25672212910842301</v>
          </cell>
          <cell r="I1320">
            <v>5.0958849683345204E-3</v>
          </cell>
          <cell r="J1320">
            <v>9.4813988754150393E-3</v>
          </cell>
          <cell r="K1320">
            <v>60.88495753685153</v>
          </cell>
          <cell r="L1320">
            <v>11.735227044294616</v>
          </cell>
          <cell r="M1320">
            <v>46.736898285706303</v>
          </cell>
          <cell r="N1320">
            <v>17.401818161495839</v>
          </cell>
          <cell r="O1320" t="str">
            <v>Y</v>
          </cell>
          <cell r="P1320" t="str">
            <v>Y</v>
          </cell>
          <cell r="Q1320">
            <v>0</v>
          </cell>
          <cell r="R1320">
            <v>35.6518852782606</v>
          </cell>
          <cell r="S1320">
            <v>-0.90561119999999995</v>
          </cell>
          <cell r="T1320">
            <v>5.5842039999999997E-3</v>
          </cell>
          <cell r="U1320" t="str">
            <v>burlywood</v>
          </cell>
          <cell r="V1320">
            <v>811.74753086878991</v>
          </cell>
          <cell r="W1320">
            <v>512.89699477701799</v>
          </cell>
          <cell r="X1320">
            <v>0.659684037884126</v>
          </cell>
          <cell r="Y1320">
            <v>2.0440786053302799E-7</v>
          </cell>
        </row>
        <row r="1321">
          <cell r="A1321" t="str">
            <v>UMAG_04016</v>
          </cell>
          <cell r="B1321" t="str">
            <v>KIS67971</v>
          </cell>
          <cell r="C1321" t="str">
            <v>hypothetical protein</v>
          </cell>
          <cell r="D1321">
            <v>102.735786526572</v>
          </cell>
          <cell r="E1321">
            <v>62.284517452386801</v>
          </cell>
          <cell r="F1321">
            <v>82.510151989479297</v>
          </cell>
          <cell r="G1321">
            <v>0.67819026840920305</v>
          </cell>
          <cell r="H1321">
            <v>0.232919415572129</v>
          </cell>
          <cell r="I1321">
            <v>2.2537648381340701E-3</v>
          </cell>
          <cell r="J1321">
            <v>4.4674197159699502E-3</v>
          </cell>
          <cell r="K1321">
            <v>64.47672217829593</v>
          </cell>
          <cell r="L1321">
            <v>14.032183873331197</v>
          </cell>
          <cell r="M1321">
            <v>49.592250403469322</v>
          </cell>
          <cell r="N1321">
            <v>13.880616496369957</v>
          </cell>
          <cell r="O1321" t="str">
            <v>Y</v>
          </cell>
          <cell r="P1321" t="str">
            <v>Y</v>
          </cell>
          <cell r="Q1321">
            <v>0</v>
          </cell>
          <cell r="R1321">
            <v>50.953939964587398</v>
          </cell>
          <cell r="S1321">
            <v>-0.9111283</v>
          </cell>
          <cell r="T1321">
            <v>9.2304040000000005E-5</v>
          </cell>
          <cell r="U1321" t="str">
            <v>pink</v>
          </cell>
          <cell r="V1321">
            <v>1062.7231564796</v>
          </cell>
          <cell r="W1321">
            <v>595.63983863295641</v>
          </cell>
          <cell r="X1321">
            <v>0.83436966423569403</v>
          </cell>
          <cell r="Y1321">
            <v>1.45496664722623E-18</v>
          </cell>
        </row>
        <row r="1322">
          <cell r="A1322" t="str">
            <v>UMAG_11696</v>
          </cell>
          <cell r="B1322" t="str">
            <v>KIS70433</v>
          </cell>
          <cell r="C1322" t="str">
            <v>related to SCS2 - required for inositol metabolism</v>
          </cell>
          <cell r="D1322">
            <v>608.30577061635597</v>
          </cell>
          <cell r="E1322">
            <v>376.19970541128703</v>
          </cell>
          <cell r="F1322">
            <v>492.25273801382099</v>
          </cell>
          <cell r="G1322">
            <v>0.67701423464715305</v>
          </cell>
          <cell r="H1322">
            <v>0.14361786630196599</v>
          </cell>
          <cell r="I1322">
            <v>1.5739655545785299E-6</v>
          </cell>
          <cell r="J1322">
            <v>5.1120248781183002E-6</v>
          </cell>
          <cell r="K1322">
            <v>468.75671953114056</v>
          </cell>
          <cell r="L1322">
            <v>58.678153260674264</v>
          </cell>
          <cell r="M1322">
            <v>366.99827288336161</v>
          </cell>
          <cell r="N1322">
            <v>45.902635909516285</v>
          </cell>
          <cell r="O1322" t="str">
            <v>Y</v>
          </cell>
          <cell r="P1322" t="str">
            <v>Y</v>
          </cell>
          <cell r="Q1322">
            <v>0</v>
          </cell>
          <cell r="R1322">
            <v>235.48661351354301</v>
          </cell>
          <cell r="S1322">
            <v>-1.5622370000000001</v>
          </cell>
          <cell r="T1322">
            <v>2.8331539999999998E-19</v>
          </cell>
          <cell r="U1322" t="str">
            <v>burlywood</v>
          </cell>
          <cell r="V1322">
            <v>7033.9863092918458</v>
          </cell>
          <cell r="W1322">
            <v>5673.5626581541192</v>
          </cell>
          <cell r="X1322">
            <v>0.30918904446930201</v>
          </cell>
          <cell r="Y1322">
            <v>2.7904626083271201E-2</v>
          </cell>
        </row>
        <row r="1323">
          <cell r="A1323" t="str">
            <v>UMAG_04785</v>
          </cell>
          <cell r="B1323" t="str">
            <v>KIS66721</v>
          </cell>
          <cell r="C1323" t="str">
            <v>related to protein hus1</v>
          </cell>
          <cell r="D1323">
            <v>219.49587777898699</v>
          </cell>
          <cell r="E1323">
            <v>135.35568561993199</v>
          </cell>
          <cell r="F1323">
            <v>177.42578169945901</v>
          </cell>
          <cell r="G1323">
            <v>0.67646277917085795</v>
          </cell>
          <cell r="H1323">
            <v>0.16354011069959901</v>
          </cell>
          <cell r="I1323">
            <v>2.27723876600306E-5</v>
          </cell>
          <cell r="J1323">
            <v>6.2334586560931204E-5</v>
          </cell>
          <cell r="K1323">
            <v>171.6921585722458</v>
          </cell>
          <cell r="L1323">
            <v>19.075252354988717</v>
          </cell>
          <cell r="M1323">
            <v>133.86949120394988</v>
          </cell>
          <cell r="N1323">
            <v>15.951490081404465</v>
          </cell>
          <cell r="O1323" t="str">
            <v>Y</v>
          </cell>
          <cell r="P1323" t="str">
            <v>Y</v>
          </cell>
          <cell r="Q1323">
            <v>0</v>
          </cell>
          <cell r="R1323">
            <v>115.725260147819</v>
          </cell>
          <cell r="S1323">
            <v>-0.13023589999999999</v>
          </cell>
          <cell r="T1323">
            <v>0.60076929999999995</v>
          </cell>
          <cell r="U1323" t="str">
            <v>yellow</v>
          </cell>
          <cell r="V1323">
            <v>1882.1717948499534</v>
          </cell>
          <cell r="W1323">
            <v>2073.4234232085096</v>
          </cell>
          <cell r="X1323">
            <v>-0.139759794313983</v>
          </cell>
          <cell r="Y1323">
            <v>0.198887663661831</v>
          </cell>
        </row>
        <row r="1324">
          <cell r="A1324" t="str">
            <v>UMAG_00978</v>
          </cell>
          <cell r="B1324" t="str">
            <v>KIS71065</v>
          </cell>
          <cell r="C1324" t="str">
            <v>probable RRP45 - Exosome complex exonuclease</v>
          </cell>
          <cell r="D1324">
            <v>145.075191639276</v>
          </cell>
          <cell r="E1324">
            <v>89.101874886971999</v>
          </cell>
          <cell r="F1324">
            <v>117.08853326312401</v>
          </cell>
          <cell r="G1324">
            <v>0.67620850898676699</v>
          </cell>
          <cell r="H1324">
            <v>0.188464261900777</v>
          </cell>
          <cell r="I1324">
            <v>2.1293958637383701E-4</v>
          </cell>
          <cell r="J1324">
            <v>4.9428784003711901E-4</v>
          </cell>
          <cell r="K1324">
            <v>99.087652158124442</v>
          </cell>
          <cell r="L1324">
            <v>16.903322052621697</v>
          </cell>
          <cell r="M1324">
            <v>76.938735098175442</v>
          </cell>
          <cell r="N1324">
            <v>7.8761743136528226</v>
          </cell>
          <cell r="O1324" t="str">
            <v>Y</v>
          </cell>
          <cell r="P1324" t="str">
            <v>Y</v>
          </cell>
          <cell r="Q1324">
            <v>8</v>
          </cell>
          <cell r="R1324">
            <v>75.976104008230394</v>
          </cell>
          <cell r="S1324">
            <v>6.7382978778773098E-2</v>
          </cell>
          <cell r="T1324">
            <v>0.82000868595013399</v>
          </cell>
          <cell r="U1324" t="str">
            <v>green</v>
          </cell>
          <cell r="V1324">
            <v>1087.5278218705998</v>
          </cell>
          <cell r="W1324">
            <v>1532.54618516611</v>
          </cell>
          <cell r="X1324">
            <v>-0.49392980908862699</v>
          </cell>
          <cell r="Y1324">
            <v>3.0805016231009502E-7</v>
          </cell>
        </row>
        <row r="1325">
          <cell r="A1325" t="str">
            <v>UMAG_00501</v>
          </cell>
          <cell r="B1325" t="str">
            <v>KIS72080</v>
          </cell>
          <cell r="C1325" t="str">
            <v>hypothetical protein</v>
          </cell>
          <cell r="D1325">
            <v>85.495085494661495</v>
          </cell>
          <cell r="E1325">
            <v>51.532014622961498</v>
          </cell>
          <cell r="F1325">
            <v>68.513550058811504</v>
          </cell>
          <cell r="G1325">
            <v>0.67519125603900998</v>
          </cell>
          <cell r="H1325">
            <v>0.25722608466781799</v>
          </cell>
          <cell r="I1325">
            <v>5.4046628532585404E-3</v>
          </cell>
          <cell r="J1325">
            <v>1.00040464275215E-2</v>
          </cell>
          <cell r="K1325">
            <v>58.226569574073267</v>
          </cell>
          <cell r="L1325">
            <v>13.675620485867121</v>
          </cell>
          <cell r="M1325">
            <v>44.552804202968275</v>
          </cell>
          <cell r="N1325">
            <v>14.255270927565627</v>
          </cell>
          <cell r="O1325" t="str">
            <v>Y</v>
          </cell>
          <cell r="P1325" t="str">
            <v>Y</v>
          </cell>
          <cell r="Q1325">
            <v>2</v>
          </cell>
          <cell r="R1325">
            <v>465.49318940437001</v>
          </cell>
          <cell r="S1325">
            <v>7.8799074835259804</v>
          </cell>
          <cell r="T1325">
            <v>5.4237965540349199E-51</v>
          </cell>
          <cell r="U1325" t="str">
            <v>magenta</v>
          </cell>
          <cell r="V1325">
            <v>676.70395859601228</v>
          </cell>
          <cell r="W1325">
            <v>723.30455321194768</v>
          </cell>
          <cell r="X1325">
            <v>-9.3338049234907405E-2</v>
          </cell>
          <cell r="Y1325">
            <v>0.66650901279960895</v>
          </cell>
        </row>
        <row r="1326">
          <cell r="A1326" t="str">
            <v>UMAG_05928</v>
          </cell>
          <cell r="B1326" t="str">
            <v>KIS66192</v>
          </cell>
          <cell r="C1326" t="str">
            <v>hypothetical protein</v>
          </cell>
          <cell r="D1326">
            <v>1.7962801464529401</v>
          </cell>
          <cell r="E1326">
            <v>0.22697493817571099</v>
          </cell>
          <cell r="F1326">
            <v>1.0116275423143299</v>
          </cell>
          <cell r="G1326">
            <v>0.67502016920732699</v>
          </cell>
          <cell r="H1326">
            <v>1.0342545868195101</v>
          </cell>
          <cell r="I1326">
            <v>9.4273824779687002E-2</v>
          </cell>
          <cell r="J1326">
            <v>0.13314145285417101</v>
          </cell>
          <cell r="K1326">
            <v>1.0175100722668282</v>
          </cell>
          <cell r="L1326">
            <v>0.80283624483465854</v>
          </cell>
          <cell r="M1326">
            <v>0.23373664067369188</v>
          </cell>
          <cell r="N1326">
            <v>0.29242476036529658</v>
          </cell>
          <cell r="O1326" t="str">
            <v>N</v>
          </cell>
          <cell r="P1326" t="str">
            <v>N</v>
          </cell>
          <cell r="Q1326">
            <v>4</v>
          </cell>
          <cell r="R1326">
            <v>4249.9367758301396</v>
          </cell>
          <cell r="S1326">
            <v>13.706860000000001</v>
          </cell>
          <cell r="T1326">
            <v>7.8461979999999996E-157</v>
          </cell>
          <cell r="U1326" t="str">
            <v>cyan</v>
          </cell>
          <cell r="V1326">
            <v>10.854506166132957</v>
          </cell>
          <cell r="W1326">
            <v>2.6971240273196266</v>
          </cell>
          <cell r="X1326">
            <v>1.7262455704305599</v>
          </cell>
          <cell r="Y1326">
            <v>3.1462243405908197E-2</v>
          </cell>
        </row>
        <row r="1327">
          <cell r="A1327" t="str">
            <v>UMAG_04594</v>
          </cell>
          <cell r="B1327" t="str">
            <v>KIS67497</v>
          </cell>
          <cell r="C1327" t="str">
            <v>related to TIM44 - mitochondrial inner membrane import receptor subunit</v>
          </cell>
          <cell r="D1327">
            <v>693.31690492789301</v>
          </cell>
          <cell r="E1327">
            <v>426.07307143812301</v>
          </cell>
          <cell r="F1327">
            <v>559.69498818300804</v>
          </cell>
          <cell r="G1327">
            <v>0.67409959320333401</v>
          </cell>
          <cell r="H1327">
            <v>0.18958869280430601</v>
          </cell>
          <cell r="I1327">
            <v>2.41207282128635E-4</v>
          </cell>
          <cell r="J1327">
            <v>5.5610244202390505E-4</v>
          </cell>
          <cell r="K1327">
            <v>274.01551910179631</v>
          </cell>
          <cell r="L1327">
            <v>32.742000203074774</v>
          </cell>
          <cell r="M1327">
            <v>211.21026242342396</v>
          </cell>
          <cell r="N1327">
            <v>50.433417963911936</v>
          </cell>
          <cell r="O1327" t="str">
            <v>Y</v>
          </cell>
          <cell r="P1327" t="str">
            <v>Y</v>
          </cell>
          <cell r="Q1327">
            <v>0</v>
          </cell>
          <cell r="R1327">
            <v>173.682129088256</v>
          </cell>
          <cell r="S1327">
            <v>-0.41066449999999999</v>
          </cell>
          <cell r="T1327">
            <v>6.6937380000000005E-2</v>
          </cell>
          <cell r="U1327" t="str">
            <v>yellow</v>
          </cell>
          <cell r="V1327">
            <v>1959.2931965396101</v>
          </cell>
          <cell r="W1327">
            <v>6949.30942470644</v>
          </cell>
          <cell r="X1327">
            <v>-1.82310093948496</v>
          </cell>
          <cell r="Y1327">
            <v>6.80285304502759E-65</v>
          </cell>
        </row>
        <row r="1328">
          <cell r="A1328" t="str">
            <v>UMAG_02338</v>
          </cell>
          <cell r="B1328" t="str">
            <v>KIS69817</v>
          </cell>
          <cell r="C1328" t="str">
            <v>related to PEP12 syntaxin (T-SNARE)</v>
          </cell>
          <cell r="D1328">
            <v>225.38665745263401</v>
          </cell>
          <cell r="E1328">
            <v>138.71027192064699</v>
          </cell>
          <cell r="F1328">
            <v>182.04846468663999</v>
          </cell>
          <cell r="G1328">
            <v>0.67396168950800694</v>
          </cell>
          <cell r="H1328">
            <v>0.18553922852501001</v>
          </cell>
          <cell r="I1328">
            <v>1.79750134613467E-4</v>
          </cell>
          <cell r="J1328">
            <v>4.2163611822912102E-4</v>
          </cell>
          <cell r="K1328">
            <v>163.33036852889938</v>
          </cell>
          <cell r="L1328">
            <v>17.887909182744153</v>
          </cell>
          <cell r="M1328">
            <v>127.088283282091</v>
          </cell>
          <cell r="N1328">
            <v>26.362906937519639</v>
          </cell>
          <cell r="O1328" t="str">
            <v>Y</v>
          </cell>
          <cell r="P1328" t="str">
            <v>Y</v>
          </cell>
          <cell r="Q1328">
            <v>0.5</v>
          </cell>
          <cell r="R1328">
            <v>49.146534564527997</v>
          </cell>
          <cell r="S1328">
            <v>-0.62927420000000001</v>
          </cell>
          <cell r="T1328">
            <v>3.4656109999999997E-2</v>
          </cell>
          <cell r="U1328" t="str">
            <v>dark-green</v>
          </cell>
          <cell r="V1328">
            <v>1682.8140095080234</v>
          </cell>
          <cell r="W1328">
            <v>734.02255170266005</v>
          </cell>
          <cell r="X1328">
            <v>1.1965725950846</v>
          </cell>
          <cell r="Y1328">
            <v>8.2053781959997799E-26</v>
          </cell>
        </row>
        <row r="1329">
          <cell r="A1329" t="str">
            <v>UMAG_02376</v>
          </cell>
          <cell r="B1329" t="str">
            <v>KIS69858</v>
          </cell>
          <cell r="C1329" t="str">
            <v>probable anthranilate synthase component II</v>
          </cell>
          <cell r="D1329">
            <v>1725.0229407353299</v>
          </cell>
          <cell r="E1329">
            <v>1059.9707113168399</v>
          </cell>
          <cell r="F1329">
            <v>1392.49682602608</v>
          </cell>
          <cell r="G1329">
            <v>0.67347221350097697</v>
          </cell>
          <cell r="H1329">
            <v>0.190165411765157</v>
          </cell>
          <cell r="I1329">
            <v>2.5380298916180202E-4</v>
          </cell>
          <cell r="J1329">
            <v>5.8389149215998595E-4</v>
          </cell>
          <cell r="K1329">
            <v>466.85449880558429</v>
          </cell>
          <cell r="L1329">
            <v>44.398896418038703</v>
          </cell>
          <cell r="M1329">
            <v>361.6935092234462</v>
          </cell>
          <cell r="N1329">
            <v>95.800159848451841</v>
          </cell>
          <cell r="O1329" t="str">
            <v>Y</v>
          </cell>
          <cell r="P1329" t="str">
            <v>Y</v>
          </cell>
          <cell r="Q1329">
            <v>4</v>
          </cell>
          <cell r="R1329">
            <v>1990.35752041724</v>
          </cell>
          <cell r="S1329">
            <v>2.8076660000000002</v>
          </cell>
          <cell r="T1329">
            <v>3.5206439999999998E-77</v>
          </cell>
          <cell r="U1329" t="str">
            <v>cyan</v>
          </cell>
          <cell r="V1329">
            <v>4603.601922554687</v>
          </cell>
          <cell r="W1329">
            <v>2469.5379512480536</v>
          </cell>
          <cell r="X1329">
            <v>0.89723131240458498</v>
          </cell>
          <cell r="Y1329">
            <v>8.5425890826911599E-26</v>
          </cell>
        </row>
        <row r="1330">
          <cell r="A1330" t="str">
            <v>UMAG_10183</v>
          </cell>
          <cell r="B1330" t="str">
            <v>KIS70073</v>
          </cell>
          <cell r="C1330" t="str">
            <v>related to SPS19 - peroxisomal 2</v>
          </cell>
          <cell r="D1330">
            <v>287.60241494666298</v>
          </cell>
          <cell r="E1330">
            <v>177.92280400780501</v>
          </cell>
          <cell r="F1330">
            <v>232.76260947723401</v>
          </cell>
          <cell r="G1330">
            <v>0.67330384884247996</v>
          </cell>
          <cell r="H1330">
            <v>0.158535670271474</v>
          </cell>
          <cell r="I1330">
            <v>1.40341308062473E-5</v>
          </cell>
          <cell r="J1330">
            <v>3.9486273958344001E-5</v>
          </cell>
          <cell r="K1330">
            <v>214.27955753582623</v>
          </cell>
          <cell r="L1330">
            <v>35.589732862254259</v>
          </cell>
          <cell r="M1330">
            <v>167.40041143634153</v>
          </cell>
          <cell r="N1330">
            <v>9.5771221098846429</v>
          </cell>
          <cell r="O1330" t="str">
            <v>Y</v>
          </cell>
          <cell r="P1330" t="str">
            <v>Y</v>
          </cell>
          <cell r="Q1330">
            <v>8</v>
          </cell>
          <cell r="R1330">
            <v>261.99600896949801</v>
          </cell>
          <cell r="S1330">
            <v>0.39630029999999999</v>
          </cell>
          <cell r="T1330">
            <v>0.1153769</v>
          </cell>
          <cell r="U1330" t="str">
            <v>light-cyan</v>
          </cell>
          <cell r="V1330">
            <v>1258.3104918893166</v>
          </cell>
          <cell r="W1330">
            <v>608.79407835494965</v>
          </cell>
          <cell r="X1330">
            <v>1.0434319088719699</v>
          </cell>
          <cell r="Y1330">
            <v>2.5979658300580398E-16</v>
          </cell>
        </row>
        <row r="1331">
          <cell r="A1331" t="str">
            <v>UMAG_01612</v>
          </cell>
          <cell r="B1331" t="str">
            <v>KIS70436</v>
          </cell>
          <cell r="C1331" t="str">
            <v>related to IML1 - subunit of the Seh1-associated complex</v>
          </cell>
          <cell r="D1331">
            <v>936.03167055875997</v>
          </cell>
          <cell r="E1331">
            <v>579.843005550969</v>
          </cell>
          <cell r="F1331">
            <v>757.93733805486499</v>
          </cell>
          <cell r="G1331">
            <v>0.67274955488308497</v>
          </cell>
          <cell r="H1331">
            <v>0.15263949210173999</v>
          </cell>
          <cell r="I1331">
            <v>6.78856440742838E-6</v>
          </cell>
          <cell r="J1331">
            <v>2.00247151013641E-5</v>
          </cell>
          <cell r="K1331">
            <v>112.19148981337777</v>
          </cell>
          <cell r="L1331">
            <v>6.2865612592070184</v>
          </cell>
          <cell r="M1331">
            <v>87.729066445442214</v>
          </cell>
          <cell r="N1331">
            <v>13.125961622087631</v>
          </cell>
          <cell r="O1331" t="str">
            <v>N</v>
          </cell>
          <cell r="P1331" t="str">
            <v>Y</v>
          </cell>
          <cell r="Q1331">
            <v>8</v>
          </cell>
          <cell r="R1331">
            <v>155.62052762023501</v>
          </cell>
          <cell r="S1331">
            <v>0.26096979999999997</v>
          </cell>
          <cell r="T1331">
            <v>0.1195238</v>
          </cell>
          <cell r="U1331" t="str">
            <v>cyan</v>
          </cell>
          <cell r="V1331">
            <v>1342.91859307138</v>
          </cell>
          <cell r="W1331">
            <v>1414.6277623626502</v>
          </cell>
          <cell r="X1331">
            <v>-7.5264801854420901E-2</v>
          </cell>
          <cell r="Y1331">
            <v>0.45899456501950803</v>
          </cell>
        </row>
        <row r="1332">
          <cell r="A1332" t="str">
            <v>UMAG_10075</v>
          </cell>
          <cell r="B1332" t="str">
            <v>KIS69699</v>
          </cell>
          <cell r="C1332" t="str">
            <v>related to ubiquitin related modifier URM1</v>
          </cell>
          <cell r="D1332">
            <v>39.487519126075298</v>
          </cell>
          <cell r="E1332">
            <v>23.424516985691898</v>
          </cell>
          <cell r="F1332">
            <v>31.4560180558836</v>
          </cell>
          <cell r="G1332">
            <v>0.67248076198819295</v>
          </cell>
          <cell r="H1332">
            <v>0.31218281561757</v>
          </cell>
          <cell r="I1332">
            <v>1.9022186050977798E-2</v>
          </cell>
          <cell r="J1332">
            <v>3.14601438528717E-2</v>
          </cell>
          <cell r="K1332">
            <v>81.704295129960769</v>
          </cell>
          <cell r="L1332">
            <v>28.428498959707849</v>
          </cell>
          <cell r="M1332">
            <v>62.095311709804037</v>
          </cell>
          <cell r="N1332">
            <v>13.054420829046695</v>
          </cell>
          <cell r="O1332" t="str">
            <v>Y</v>
          </cell>
          <cell r="P1332" t="str">
            <v>Y</v>
          </cell>
          <cell r="Q1332">
            <v>0</v>
          </cell>
          <cell r="R1332">
            <v>24.709575349489</v>
          </cell>
          <cell r="S1332">
            <v>-1.2431190000000001</v>
          </cell>
          <cell r="T1332">
            <v>3.2419070000000001E-5</v>
          </cell>
          <cell r="U1332" t="str">
            <v>pink</v>
          </cell>
          <cell r="V1332">
            <v>358.60845554230468</v>
          </cell>
          <cell r="W1332">
            <v>948.16146006302313</v>
          </cell>
          <cell r="X1332">
            <v>-1.3983060265387699</v>
          </cell>
          <cell r="Y1332">
            <v>6.1032911514894005E-20</v>
          </cell>
        </row>
        <row r="1333">
          <cell r="A1333" t="str">
            <v>UMAG_11366</v>
          </cell>
          <cell r="B1333" t="str">
            <v>KIS70559</v>
          </cell>
          <cell r="C1333" t="str">
            <v>related to HTD2 - mitochondrial 3-hydroxyacyl-thioester dehydratase</v>
          </cell>
          <cell r="D1333">
            <v>93.163954888072993</v>
          </cell>
          <cell r="E1333">
            <v>56.293625389301198</v>
          </cell>
          <cell r="F1333">
            <v>74.728790138687103</v>
          </cell>
          <cell r="G1333">
            <v>0.67231528982302702</v>
          </cell>
          <cell r="H1333">
            <v>0.25660864214587897</v>
          </cell>
          <cell r="I1333">
            <v>5.5191578636898404E-3</v>
          </cell>
          <cell r="J1333">
            <v>1.02029961631507E-2</v>
          </cell>
          <cell r="K1333">
            <v>58.605523473767995</v>
          </cell>
          <cell r="L1333">
            <v>13.349355824401213</v>
          </cell>
          <cell r="M1333">
            <v>44.929328898129107</v>
          </cell>
          <cell r="N1333">
            <v>14.376775360517254</v>
          </cell>
          <cell r="O1333" t="str">
            <v>Y</v>
          </cell>
          <cell r="P1333" t="str">
            <v>Y</v>
          </cell>
          <cell r="Q1333">
            <v>0.5</v>
          </cell>
          <cell r="R1333">
            <v>26.291085407295501</v>
          </cell>
          <cell r="S1333">
            <v>-0.29929749999999999</v>
          </cell>
          <cell r="T1333">
            <v>0.53546919999999998</v>
          </cell>
          <cell r="U1333" t="str">
            <v>dark-green</v>
          </cell>
          <cell r="V1333">
            <v>656.7227274905033</v>
          </cell>
          <cell r="W1333">
            <v>410.95572527665996</v>
          </cell>
          <cell r="X1333">
            <v>0.67537395411055701</v>
          </cell>
          <cell r="Y1333">
            <v>1.20943885106971E-6</v>
          </cell>
        </row>
        <row r="1334">
          <cell r="A1334" t="str">
            <v>UMAG_00654</v>
          </cell>
          <cell r="B1334" t="str">
            <v>KIS72240</v>
          </cell>
          <cell r="C1334" t="str">
            <v>probable ARL1 - ADP-ribosylation factor</v>
          </cell>
          <cell r="D1334">
            <v>31.566079490255099</v>
          </cell>
          <cell r="E1334">
            <v>18.819526090421501</v>
          </cell>
          <cell r="F1334">
            <v>25.192802790338298</v>
          </cell>
          <cell r="G1334">
            <v>0.67228422667871701</v>
          </cell>
          <cell r="H1334">
            <v>0.31020136562102102</v>
          </cell>
          <cell r="I1334">
            <v>1.8402405172774701E-2</v>
          </cell>
          <cell r="J1334">
            <v>3.0599623530534002E-2</v>
          </cell>
          <cell r="K1334">
            <v>34.247776709266432</v>
          </cell>
          <cell r="L1334">
            <v>5.3817908246756971</v>
          </cell>
          <cell r="M1334">
            <v>25.338435745143016</v>
          </cell>
          <cell r="N1334">
            <v>7.1311832563270761</v>
          </cell>
          <cell r="O1334" t="str">
            <v>Y</v>
          </cell>
          <cell r="P1334" t="str">
            <v>Y</v>
          </cell>
          <cell r="Q1334">
            <v>12</v>
          </cell>
          <cell r="R1334">
            <v>33.253284320273004</v>
          </cell>
          <cell r="S1334">
            <v>0.25498493954130202</v>
          </cell>
          <cell r="T1334">
            <v>0.432908663593774</v>
          </cell>
          <cell r="U1334" t="str">
            <v>cyan</v>
          </cell>
          <cell r="V1334">
            <v>319.88615253026001</v>
          </cell>
          <cell r="W1334">
            <v>360.07815209511904</v>
          </cell>
          <cell r="X1334">
            <v>-0.170764886128905</v>
          </cell>
          <cell r="Y1334">
            <v>0.27407505815434702</v>
          </cell>
        </row>
        <row r="1335">
          <cell r="A1335" t="str">
            <v>UMAG_01113</v>
          </cell>
          <cell r="B1335" t="str">
            <v>KIS71206</v>
          </cell>
          <cell r="C1335" t="str">
            <v>hypothetical protein</v>
          </cell>
          <cell r="D1335">
            <v>121.418810297021</v>
          </cell>
          <cell r="E1335">
            <v>74.923221905895105</v>
          </cell>
          <cell r="F1335">
            <v>98.171016101458093</v>
          </cell>
          <cell r="G1335">
            <v>0.67217589920975496</v>
          </cell>
          <cell r="H1335">
            <v>0.175052453244152</v>
          </cell>
          <cell r="I1335">
            <v>7.9764381652408804E-5</v>
          </cell>
          <cell r="J1335">
            <v>2.0049723948426499E-4</v>
          </cell>
          <cell r="K1335">
            <v>54.135073058143121</v>
          </cell>
          <cell r="L1335">
            <v>1.2960623435195169</v>
          </cell>
          <cell r="M1335">
            <v>42.484707527457815</v>
          </cell>
          <cell r="N1335">
            <v>6.1344926073622785</v>
          </cell>
          <cell r="O1335" t="str">
            <v>Y</v>
          </cell>
          <cell r="P1335" t="str">
            <v>Y</v>
          </cell>
          <cell r="Q1335">
            <v>2</v>
          </cell>
          <cell r="R1335">
            <v>47.327147705820202</v>
          </cell>
          <cell r="S1335">
            <v>-1.8033070823724601E-2</v>
          </cell>
          <cell r="T1335">
            <v>0.96196968506791802</v>
          </cell>
          <cell r="U1335" t="str">
            <v>yellow</v>
          </cell>
          <cell r="V1335">
            <v>703.98902216302122</v>
          </cell>
          <cell r="W1335">
            <v>319.43978201288934</v>
          </cell>
          <cell r="X1335">
            <v>1.13909786148118</v>
          </cell>
          <cell r="Y1335">
            <v>1.96153247574099E-23</v>
          </cell>
        </row>
        <row r="1336">
          <cell r="A1336" t="str">
            <v>UMAG_00428</v>
          </cell>
          <cell r="B1336" t="str">
            <v>KIS72006</v>
          </cell>
          <cell r="C1336" t="str">
            <v>hypothetical protein</v>
          </cell>
          <cell r="D1336">
            <v>48.008245543097303</v>
          </cell>
          <cell r="E1336">
            <v>29.156359962509001</v>
          </cell>
          <cell r="F1336">
            <v>38.582302752803201</v>
          </cell>
          <cell r="G1336">
            <v>0.67215529218294201</v>
          </cell>
          <cell r="H1336">
            <v>0.239153669640118</v>
          </cell>
          <cell r="I1336">
            <v>3.1398611135368699E-3</v>
          </cell>
          <cell r="J1336">
            <v>6.0562515997636896E-3</v>
          </cell>
          <cell r="K1336">
            <v>36.474918529307793</v>
          </cell>
          <cell r="L1336">
            <v>2.985645452269956</v>
          </cell>
          <cell r="M1336">
            <v>27.932009851655881</v>
          </cell>
          <cell r="N1336">
            <v>3.4906317099442354</v>
          </cell>
          <cell r="O1336" t="str">
            <v>Y</v>
          </cell>
          <cell r="P1336" t="str">
            <v>Y</v>
          </cell>
          <cell r="Q1336">
            <v>6</v>
          </cell>
          <cell r="R1336">
            <v>246.70246018403799</v>
          </cell>
          <cell r="S1336">
            <v>4.0144493312243101</v>
          </cell>
          <cell r="T1336">
            <v>8.4160336271918701E-104</v>
          </cell>
          <cell r="U1336" t="str">
            <v>magenta</v>
          </cell>
          <cell r="V1336">
            <v>370.1162451564357</v>
          </cell>
          <cell r="W1336">
            <v>133.71772708863134</v>
          </cell>
          <cell r="X1336">
            <v>1.46271272458782</v>
          </cell>
          <cell r="Y1336">
            <v>5.1184866033397199E-20</v>
          </cell>
        </row>
        <row r="1337">
          <cell r="A1337" t="str">
            <v>UMAG_10548</v>
          </cell>
          <cell r="B1337" t="str">
            <v>KIS66277</v>
          </cell>
          <cell r="C1337" t="str">
            <v>probable H -transporting two-sector ATPase chain b precursor</v>
          </cell>
          <cell r="D1337">
            <v>945.35094963149595</v>
          </cell>
          <cell r="E1337">
            <v>584.69961069596002</v>
          </cell>
          <cell r="F1337">
            <v>765.02528016372798</v>
          </cell>
          <cell r="G1337">
            <v>0.67141752791546905</v>
          </cell>
          <cell r="H1337">
            <v>0.16545672489010599</v>
          </cell>
          <cell r="I1337">
            <v>3.2044383868927998E-5</v>
          </cell>
          <cell r="J1337">
            <v>8.5223021734571696E-5</v>
          </cell>
          <cell r="K1337">
            <v>877.41409812405743</v>
          </cell>
          <cell r="L1337">
            <v>162.33683940441878</v>
          </cell>
          <cell r="M1337">
            <v>686.93436308322896</v>
          </cell>
          <cell r="N1337">
            <v>55.981030629172004</v>
          </cell>
          <cell r="O1337" t="str">
            <v>Y</v>
          </cell>
          <cell r="P1337" t="str">
            <v>Y</v>
          </cell>
          <cell r="Q1337">
            <v>0</v>
          </cell>
          <cell r="R1337">
            <v>631.08611826096103</v>
          </cell>
          <cell r="S1337">
            <v>-1.1071930000000001</v>
          </cell>
          <cell r="T1337">
            <v>2.179972E-28</v>
          </cell>
          <cell r="U1337" t="str">
            <v>yellow</v>
          </cell>
          <cell r="V1337">
            <v>6112.6723781715164</v>
          </cell>
          <cell r="W1337">
            <v>16658.580714488464</v>
          </cell>
          <cell r="X1337">
            <v>-1.4427120223029599</v>
          </cell>
          <cell r="Y1337">
            <v>2.6108945554957198E-32</v>
          </cell>
        </row>
        <row r="1338">
          <cell r="A1338" t="str">
            <v>UMAG_03294</v>
          </cell>
          <cell r="B1338" t="str">
            <v>KIS68727</v>
          </cell>
          <cell r="C1338" t="str">
            <v>hypothetical protein</v>
          </cell>
          <cell r="D1338">
            <v>16.936646426763101</v>
          </cell>
          <cell r="E1338">
            <v>9.4837510805304106</v>
          </cell>
          <cell r="F1338">
            <v>13.210198753646701</v>
          </cell>
          <cell r="G1338">
            <v>0.67094190288503197</v>
          </cell>
          <cell r="H1338">
            <v>0.42828258096315802</v>
          </cell>
          <cell r="I1338">
            <v>6.6698678660436606E-2</v>
          </cell>
          <cell r="J1338">
            <v>9.76062611393963E-2</v>
          </cell>
          <cell r="K1338">
            <v>14.601410025789212</v>
          </cell>
          <cell r="L1338">
            <v>5.2017671246763202</v>
          </cell>
          <cell r="M1338">
            <v>10.530628796343482</v>
          </cell>
          <cell r="N1338">
            <v>5.1751176356169193</v>
          </cell>
          <cell r="O1338" t="str">
            <v>Y</v>
          </cell>
          <cell r="P1338" t="str">
            <v>N</v>
          </cell>
          <cell r="Q1338">
            <v>2</v>
          </cell>
          <cell r="R1338">
            <v>5121.0337336726598</v>
          </cell>
          <cell r="S1338">
            <v>11.821960000000001</v>
          </cell>
          <cell r="T1338">
            <v>1.009621E-171</v>
          </cell>
          <cell r="U1338" t="str">
            <v>magenta</v>
          </cell>
          <cell r="V1338">
            <v>288.63788195074363</v>
          </cell>
          <cell r="W1338">
            <v>17.538483056283997</v>
          </cell>
          <cell r="X1338">
            <v>4.0025249657873401</v>
          </cell>
          <cell r="Y1338">
            <v>6.8949194812909495E-55</v>
          </cell>
        </row>
        <row r="1339">
          <cell r="A1339" t="str">
            <v>UMAG_12168</v>
          </cell>
          <cell r="B1339" t="str">
            <v>KIS70668</v>
          </cell>
          <cell r="C1339" t="str">
            <v>hypothetical protein</v>
          </cell>
          <cell r="D1339">
            <v>155.352764986371</v>
          </cell>
          <cell r="E1339">
            <v>95.539733795304002</v>
          </cell>
          <cell r="F1339">
            <v>125.44624939083801</v>
          </cell>
          <cell r="G1339">
            <v>0.66949645916353495</v>
          </cell>
          <cell r="H1339">
            <v>0.19702429995959</v>
          </cell>
          <cell r="I1339">
            <v>4.37060234369883E-4</v>
          </cell>
          <cell r="J1339">
            <v>9.7157918583256795E-4</v>
          </cell>
          <cell r="K1339">
            <v>58.572727999175946</v>
          </cell>
          <cell r="L1339">
            <v>13.876370414548207</v>
          </cell>
          <cell r="M1339">
            <v>45.609933193277726</v>
          </cell>
          <cell r="N1339">
            <v>5.914143835940636</v>
          </cell>
          <cell r="O1339" t="str">
            <v>Y</v>
          </cell>
          <cell r="P1339" t="str">
            <v>Y</v>
          </cell>
          <cell r="Q1339">
            <v>0.5</v>
          </cell>
          <cell r="R1339">
            <v>52.092922741923601</v>
          </cell>
          <cell r="S1339">
            <v>-0.1582094</v>
          </cell>
          <cell r="T1339">
            <v>0.58543920000000005</v>
          </cell>
          <cell r="U1339" t="str">
            <v>beige</v>
          </cell>
          <cell r="V1339">
            <v>750.79367467397003</v>
          </cell>
          <cell r="W1339">
            <v>472.92762013080193</v>
          </cell>
          <cell r="X1339">
            <v>0.66269579742225504</v>
          </cell>
          <cell r="Y1339">
            <v>7.4148963665588504E-7</v>
          </cell>
        </row>
        <row r="1340">
          <cell r="A1340" t="str">
            <v>UMAG_02079</v>
          </cell>
          <cell r="B1340" t="str">
            <v>KIS69541</v>
          </cell>
          <cell r="C1340" t="str">
            <v>probable 40S ribosomal protein S10</v>
          </cell>
          <cell r="D1340">
            <v>408.66602326872299</v>
          </cell>
          <cell r="E1340">
            <v>251.46212942856701</v>
          </cell>
          <cell r="F1340">
            <v>330.06407634864502</v>
          </cell>
          <cell r="G1340">
            <v>0.66910265475456698</v>
          </cell>
          <cell r="H1340">
            <v>0.197565930017397</v>
          </cell>
          <cell r="I1340">
            <v>4.5425226070735299E-4</v>
          </cell>
          <cell r="J1340">
            <v>1.00737027262942E-3</v>
          </cell>
          <cell r="K1340">
            <v>579.44126347814176</v>
          </cell>
          <cell r="L1340">
            <v>50.562457034372741</v>
          </cell>
          <cell r="M1340">
            <v>451.14681835133212</v>
          </cell>
          <cell r="N1340">
            <v>124.01480717004348</v>
          </cell>
          <cell r="O1340" t="str">
            <v>Y</v>
          </cell>
          <cell r="P1340" t="str">
            <v>Y</v>
          </cell>
          <cell r="Q1340">
            <v>0</v>
          </cell>
          <cell r="R1340">
            <v>478.80762220229002</v>
          </cell>
          <cell r="S1340">
            <v>-1.327664</v>
          </cell>
          <cell r="T1340">
            <v>1.6692989999999999E-8</v>
          </cell>
          <cell r="U1340" t="str">
            <v>yellow</v>
          </cell>
          <cell r="V1340">
            <v>2798.2874960225599</v>
          </cell>
          <cell r="W1340">
            <v>25027.048152367071</v>
          </cell>
          <cell r="X1340">
            <v>-3.1524099222768598</v>
          </cell>
          <cell r="Y1340">
            <v>1.8593887740972201E-138</v>
          </cell>
        </row>
        <row r="1341">
          <cell r="A1341" t="str">
            <v>UMAG_10809</v>
          </cell>
          <cell r="B1341" t="str">
            <v>KIS70368</v>
          </cell>
          <cell r="C1341" t="str">
            <v>hypothetical protein</v>
          </cell>
          <cell r="D1341">
            <v>29.773937868318299</v>
          </cell>
          <cell r="E1341">
            <v>17.6985696435314</v>
          </cell>
          <cell r="F1341">
            <v>23.736253755924899</v>
          </cell>
          <cell r="G1341">
            <v>0.66906610415885404</v>
          </cell>
          <cell r="H1341">
            <v>0.31304192564841898</v>
          </cell>
          <cell r="I1341">
            <v>1.9967952271258901E-2</v>
          </cell>
          <cell r="J1341">
            <v>3.28226391023747E-2</v>
          </cell>
          <cell r="K1341">
            <v>69.893528474477336</v>
          </cell>
          <cell r="L1341">
            <v>21.806786139092026</v>
          </cell>
          <cell r="M1341">
            <v>53.473429472879751</v>
          </cell>
          <cell r="N1341">
            <v>7.5748387089952987</v>
          </cell>
          <cell r="O1341" t="str">
            <v>Y</v>
          </cell>
          <cell r="P1341" t="str">
            <v>Y</v>
          </cell>
          <cell r="Q1341">
            <v>2</v>
          </cell>
          <cell r="R1341">
            <v>33.023116138104001</v>
          </cell>
          <cell r="S1341">
            <v>-0.2538707</v>
          </cell>
          <cell r="T1341">
            <v>0.41932459999999999</v>
          </cell>
          <cell r="U1341" t="str">
            <v>yellow</v>
          </cell>
          <cell r="V1341">
            <v>620.67177551663099</v>
          </cell>
          <cell r="W1341">
            <v>395.05146140129932</v>
          </cell>
          <cell r="X1341">
            <v>0.64974959884885897</v>
          </cell>
          <cell r="Y1341">
            <v>5.2184773339840702E-9</v>
          </cell>
        </row>
        <row r="1342">
          <cell r="A1342" t="str">
            <v>UMAG_03875</v>
          </cell>
          <cell r="B1342" t="str">
            <v>KIS67818</v>
          </cell>
          <cell r="C1342" t="str">
            <v>hypothetical protein</v>
          </cell>
          <cell r="D1342">
            <v>36.679341898155798</v>
          </cell>
          <cell r="E1342">
            <v>21.556763581348999</v>
          </cell>
          <cell r="F1342">
            <v>29.1180527397524</v>
          </cell>
          <cell r="G1342">
            <v>0.66887073622160498</v>
          </cell>
          <cell r="H1342">
            <v>0.34339198835498502</v>
          </cell>
          <cell r="I1342">
            <v>3.0839971763988401E-2</v>
          </cell>
          <cell r="J1342">
            <v>4.87821296756525E-2</v>
          </cell>
          <cell r="K1342">
            <v>98.818143916746365</v>
          </cell>
          <cell r="L1342">
            <v>42.125112674865306</v>
          </cell>
          <cell r="M1342">
            <v>72.965540292581423</v>
          </cell>
          <cell r="N1342">
            <v>20.656748705921249</v>
          </cell>
          <cell r="O1342" t="str">
            <v>Y</v>
          </cell>
          <cell r="P1342" t="str">
            <v>Y</v>
          </cell>
          <cell r="Q1342">
            <v>4</v>
          </cell>
          <cell r="R1342">
            <v>72.595612899178803</v>
          </cell>
          <cell r="S1342">
            <v>1.7022699999999999</v>
          </cell>
          <cell r="T1342">
            <v>1.9231780000000001E-11</v>
          </cell>
          <cell r="U1342" t="str">
            <v>cyan</v>
          </cell>
          <cell r="V1342">
            <v>1659.0300543433568</v>
          </cell>
          <cell r="W1342">
            <v>197.56282528204201</v>
          </cell>
          <cell r="X1342">
            <v>3.0546554750195001</v>
          </cell>
          <cell r="Y1342">
            <v>1.8770472463762299E-80</v>
          </cell>
        </row>
        <row r="1343">
          <cell r="A1343" t="str">
            <v>UMAG_02926</v>
          </cell>
          <cell r="B1343" t="str">
            <v>KIS68941</v>
          </cell>
          <cell r="C1343" t="str">
            <v>hypothetical protein</v>
          </cell>
          <cell r="D1343">
            <v>824.66206305366404</v>
          </cell>
          <cell r="E1343">
            <v>514.71737187214103</v>
          </cell>
          <cell r="F1343">
            <v>669.68971746290197</v>
          </cell>
          <cell r="G1343">
            <v>0.668840581938698</v>
          </cell>
          <cell r="H1343">
            <v>0.119069979680292</v>
          </cell>
          <cell r="I1343">
            <v>1.27925421842467E-8</v>
          </cell>
          <cell r="J1343">
            <v>5.3453960226541599E-8</v>
          </cell>
          <cell r="K1343">
            <v>728.06878930407174</v>
          </cell>
          <cell r="L1343">
            <v>40.795666503577351</v>
          </cell>
          <cell r="M1343">
            <v>575.40641246094231</v>
          </cell>
          <cell r="N1343">
            <v>61.776833060058763</v>
          </cell>
          <cell r="O1343" t="str">
            <v>Y</v>
          </cell>
          <cell r="P1343" t="str">
            <v>Y</v>
          </cell>
          <cell r="Q1343">
            <v>2</v>
          </cell>
          <cell r="R1343">
            <v>211.37246678293201</v>
          </cell>
          <cell r="S1343">
            <v>0.40827429999999998</v>
          </cell>
          <cell r="T1343">
            <v>3.4914550000000003E-2</v>
          </cell>
          <cell r="U1343" t="str">
            <v>light-green</v>
          </cell>
          <cell r="V1343">
            <v>6459.9323581830067</v>
          </cell>
          <cell r="W1343">
            <v>3220.2672570368231</v>
          </cell>
          <cell r="X1343">
            <v>1.0025697243062901</v>
          </cell>
          <cell r="Y1343">
            <v>1.06122677322486E-19</v>
          </cell>
        </row>
        <row r="1344">
          <cell r="A1344" t="str">
            <v>UMAG_10153</v>
          </cell>
          <cell r="B1344" t="str">
            <v>KIS69910</v>
          </cell>
          <cell r="C1344" t="str">
            <v>probable 26S proteasome regulatory subunit Rpn10</v>
          </cell>
          <cell r="D1344">
            <v>1050.37146824362</v>
          </cell>
          <cell r="E1344">
            <v>655.13477439702001</v>
          </cell>
          <cell r="F1344">
            <v>852.75312132031797</v>
          </cell>
          <cell r="G1344">
            <v>0.66856041205642902</v>
          </cell>
          <cell r="H1344">
            <v>0.12613953594615299</v>
          </cell>
          <cell r="I1344">
            <v>7.5585690942746704E-8</v>
          </cell>
          <cell r="J1344">
            <v>2.8521508876066802E-7</v>
          </cell>
          <cell r="K1344">
            <v>627.08764607604166</v>
          </cell>
          <cell r="L1344">
            <v>58.435285541239082</v>
          </cell>
          <cell r="M1344">
            <v>494.92789556528567</v>
          </cell>
          <cell r="N1344">
            <v>19.279489744475587</v>
          </cell>
          <cell r="O1344" t="str">
            <v>Y</v>
          </cell>
          <cell r="P1344" t="str">
            <v>Y</v>
          </cell>
          <cell r="Q1344">
            <v>0</v>
          </cell>
          <cell r="R1344">
            <v>271.18614019127398</v>
          </cell>
          <cell r="S1344">
            <v>-0.56139229999999996</v>
          </cell>
          <cell r="T1344">
            <v>6.6867970000000004E-3</v>
          </cell>
          <cell r="U1344" t="str">
            <v>yellow</v>
          </cell>
          <cell r="V1344">
            <v>4661.7489095867359</v>
          </cell>
          <cell r="W1344">
            <v>3629.8700671880665</v>
          </cell>
          <cell r="X1344">
            <v>0.36033426125733298</v>
          </cell>
          <cell r="Y1344">
            <v>1.5959100068087999E-3</v>
          </cell>
        </row>
        <row r="1345">
          <cell r="A1345" t="str">
            <v>UMAG_10666</v>
          </cell>
          <cell r="B1345" t="str">
            <v>KIS68202</v>
          </cell>
          <cell r="C1345" t="str">
            <v>probable U5 snRNP 100 kD protein</v>
          </cell>
          <cell r="D1345">
            <v>116.559897435945</v>
          </cell>
          <cell r="E1345">
            <v>71.572046340716</v>
          </cell>
          <cell r="F1345">
            <v>94.065971888330395</v>
          </cell>
          <cell r="G1345">
            <v>0.66739051310756403</v>
          </cell>
          <cell r="H1345">
            <v>0.20864584019069099</v>
          </cell>
          <cell r="I1345">
            <v>8.8891065056921105E-4</v>
          </cell>
          <cell r="J1345">
            <v>1.8845956031103099E-3</v>
          </cell>
          <cell r="K1345">
            <v>37.692614937740615</v>
          </cell>
          <cell r="L1345">
            <v>8.4409013742659642</v>
          </cell>
          <cell r="M1345">
            <v>29.366110291398115</v>
          </cell>
          <cell r="N1345">
            <v>5.2060443140613648</v>
          </cell>
          <cell r="O1345" t="str">
            <v>N</v>
          </cell>
          <cell r="P1345" t="str">
            <v>Y</v>
          </cell>
          <cell r="Q1345">
            <v>0</v>
          </cell>
          <cell r="R1345">
            <v>45.110318021483401</v>
          </cell>
          <cell r="S1345">
            <v>-0.57059859999999996</v>
          </cell>
          <cell r="T1345">
            <v>3.4656109999999997E-2</v>
          </cell>
          <cell r="U1345" t="str">
            <v>burlywood</v>
          </cell>
          <cell r="V1345">
            <v>462.51994329985308</v>
          </cell>
          <cell r="W1345">
            <v>661.74906546840464</v>
          </cell>
          <cell r="X1345">
            <v>-0.51481883478046697</v>
          </cell>
          <cell r="Y1345">
            <v>5.3856016975137503E-7</v>
          </cell>
        </row>
        <row r="1346">
          <cell r="A1346" t="str">
            <v>UMAG_11886</v>
          </cell>
          <cell r="B1346" t="str">
            <v>KIS70454</v>
          </cell>
          <cell r="C1346" t="str">
            <v>hypothetical protein</v>
          </cell>
          <cell r="D1346">
            <v>1195.64959507102</v>
          </cell>
          <cell r="E1346">
            <v>744.18666762722899</v>
          </cell>
          <cell r="F1346">
            <v>969.918131349124</v>
          </cell>
          <cell r="G1346">
            <v>0.66629582187386405</v>
          </cell>
          <cell r="H1346">
            <v>0.15078106976015601</v>
          </cell>
          <cell r="I1346">
            <v>6.4850544825294903E-6</v>
          </cell>
          <cell r="J1346">
            <v>1.92259990624784E-5</v>
          </cell>
          <cell r="K1346">
            <v>1120.5946990603377</v>
          </cell>
          <cell r="L1346">
            <v>123.91802273177642</v>
          </cell>
          <cell r="M1346">
            <v>880.59804400732003</v>
          </cell>
          <cell r="N1346">
            <v>116.83075948660696</v>
          </cell>
          <cell r="O1346" t="str">
            <v>Y</v>
          </cell>
          <cell r="P1346" t="str">
            <v>Y</v>
          </cell>
          <cell r="Q1346">
            <v>1</v>
          </cell>
          <cell r="R1346">
            <v>1.47788645622452</v>
          </cell>
          <cell r="S1346">
            <v>3.277955</v>
          </cell>
          <cell r="T1346">
            <v>4.3034719999999999E-4</v>
          </cell>
          <cell r="U1346" t="str">
            <v>red</v>
          </cell>
          <cell r="V1346">
            <v>8577.2430851980098</v>
          </cell>
          <cell r="W1346">
            <v>7.7770179383042475</v>
          </cell>
          <cell r="X1346">
            <v>9.8966231061698995</v>
          </cell>
          <cell r="Y1346">
            <v>2.5226480846888501E-230</v>
          </cell>
        </row>
        <row r="1347">
          <cell r="A1347" t="str">
            <v>UMAG_06362</v>
          </cell>
          <cell r="B1347" t="str">
            <v>KIS65659</v>
          </cell>
          <cell r="C1347" t="str">
            <v>related to Angio-associated migratory cell protein</v>
          </cell>
          <cell r="D1347">
            <v>397.92151839789</v>
          </cell>
          <cell r="E1347">
            <v>247.57424685778199</v>
          </cell>
          <cell r="F1347">
            <v>322.74788262783602</v>
          </cell>
          <cell r="G1347">
            <v>0.666256642856073</v>
          </cell>
          <cell r="H1347">
            <v>0.151707205841352</v>
          </cell>
          <cell r="I1347">
            <v>7.3799136571603401E-6</v>
          </cell>
          <cell r="J1347">
            <v>2.1620971530728299E-5</v>
          </cell>
          <cell r="K1347">
            <v>199.37430338108473</v>
          </cell>
          <cell r="L1347">
            <v>30.115560207089111</v>
          </cell>
          <cell r="M1347">
            <v>157.29603627149027</v>
          </cell>
          <cell r="N1347">
            <v>13.038845412551439</v>
          </cell>
          <cell r="O1347" t="str">
            <v>Y</v>
          </cell>
          <cell r="P1347" t="str">
            <v>Y</v>
          </cell>
          <cell r="Q1347">
            <v>0</v>
          </cell>
          <cell r="R1347">
            <v>124.17213352847899</v>
          </cell>
          <cell r="S1347">
            <v>-0.64950580000000002</v>
          </cell>
          <cell r="T1347">
            <v>2.7300479999999998E-2</v>
          </cell>
          <cell r="U1347" t="str">
            <v>yellow</v>
          </cell>
          <cell r="V1347">
            <v>1706.0243186637099</v>
          </cell>
          <cell r="W1347">
            <v>3020.3790076316636</v>
          </cell>
          <cell r="X1347">
            <v>-0.82219829768715103</v>
          </cell>
          <cell r="Y1347">
            <v>2.1054947618667001E-16</v>
          </cell>
        </row>
        <row r="1348">
          <cell r="A1348" t="str">
            <v>UMAG_01085</v>
          </cell>
          <cell r="B1348" t="str">
            <v>KIS71176</v>
          </cell>
          <cell r="C1348" t="str">
            <v>probable RAD50 - DNA repair protein</v>
          </cell>
          <cell r="D1348">
            <v>153.92368454409299</v>
          </cell>
          <cell r="E1348">
            <v>94.595137192383703</v>
          </cell>
          <cell r="F1348">
            <v>124.25941086823801</v>
          </cell>
          <cell r="G1348">
            <v>0.66549229501721896</v>
          </cell>
          <cell r="H1348">
            <v>0.213229573842172</v>
          </cell>
          <cell r="I1348">
            <v>1.1578871254413999E-3</v>
          </cell>
          <cell r="J1348">
            <v>2.4082262815040001E-3</v>
          </cell>
          <cell r="K1348">
            <v>26.245016786745985</v>
          </cell>
          <cell r="L1348">
            <v>6.4905150432472061</v>
          </cell>
          <cell r="M1348">
            <v>20.561538289744817</v>
          </cell>
          <cell r="N1348">
            <v>3.1737823770587039</v>
          </cell>
          <cell r="O1348" t="str">
            <v>N</v>
          </cell>
          <cell r="P1348" t="str">
            <v>Y</v>
          </cell>
          <cell r="Q1348">
            <v>8</v>
          </cell>
          <cell r="R1348">
            <v>130.022503704076</v>
          </cell>
          <cell r="S1348">
            <v>0.81696689446027204</v>
          </cell>
          <cell r="T1348">
            <v>4.4069519446922602E-6</v>
          </cell>
          <cell r="U1348" t="str">
            <v>cyan</v>
          </cell>
          <cell r="V1348">
            <v>655.52192476444498</v>
          </cell>
          <cell r="W1348">
            <v>732.67073614104936</v>
          </cell>
          <cell r="X1348">
            <v>-0.16148428685385499</v>
          </cell>
          <cell r="Y1348">
            <v>0.139009471732186</v>
          </cell>
        </row>
        <row r="1349">
          <cell r="A1349" t="str">
            <v>UMAG_12086</v>
          </cell>
          <cell r="B1349" t="str">
            <v>KIS71645</v>
          </cell>
          <cell r="C1349" t="str">
            <v>hypothetical protein</v>
          </cell>
          <cell r="D1349">
            <v>103.980354450085</v>
          </cell>
          <cell r="E1349">
            <v>64.289290616180097</v>
          </cell>
          <cell r="F1349">
            <v>84.134822533132507</v>
          </cell>
          <cell r="G1349">
            <v>0.66546014346932603</v>
          </cell>
          <cell r="H1349">
            <v>0.18543043116649399</v>
          </cell>
          <cell r="I1349">
            <v>2.1666401587844099E-4</v>
          </cell>
          <cell r="J1349">
            <v>5.0202637825492297E-4</v>
          </cell>
          <cell r="K1349">
            <v>72.628507278525831</v>
          </cell>
          <cell r="L1349">
            <v>10.003693336828617</v>
          </cell>
          <cell r="M1349">
            <v>57.2640935183734</v>
          </cell>
          <cell r="N1349">
            <v>5.869376491512992</v>
          </cell>
          <cell r="O1349" t="str">
            <v>Y</v>
          </cell>
          <cell r="P1349" t="str">
            <v>Y</v>
          </cell>
          <cell r="Q1349">
            <v>0</v>
          </cell>
          <cell r="R1349">
            <v>99.251916970097099</v>
          </cell>
          <cell r="S1349">
            <v>-0.53201209999999999</v>
          </cell>
          <cell r="T1349">
            <v>1.89806E-2</v>
          </cell>
          <cell r="U1349" t="str">
            <v>yellow</v>
          </cell>
          <cell r="V1349">
            <v>633.81500525587091</v>
          </cell>
          <cell r="W1349">
            <v>2784.1656702869263</v>
          </cell>
          <cell r="X1349">
            <v>-2.1308607999162401</v>
          </cell>
          <cell r="Y1349">
            <v>5.1621742772373198E-92</v>
          </cell>
        </row>
        <row r="1350">
          <cell r="A1350" t="str">
            <v>UMAG_00122</v>
          </cell>
          <cell r="B1350" t="str">
            <v>KIS71681</v>
          </cell>
          <cell r="C1350" t="str">
            <v>hypothetical protein</v>
          </cell>
          <cell r="D1350">
            <v>165.76636657380899</v>
          </cell>
          <cell r="E1350">
            <v>102.690687270751</v>
          </cell>
          <cell r="F1350">
            <v>134.22852692228</v>
          </cell>
          <cell r="G1350">
            <v>0.66519231183633099</v>
          </cell>
          <cell r="H1350">
            <v>0.17701573784435401</v>
          </cell>
          <cell r="I1350">
            <v>1.1199609280607601E-4</v>
          </cell>
          <cell r="J1350">
            <v>2.7229761367228103E-4</v>
          </cell>
          <cell r="K1350">
            <v>57.084004524425517</v>
          </cell>
          <cell r="L1350">
            <v>8.7147299585946634</v>
          </cell>
          <cell r="M1350">
            <v>44.961172954818409</v>
          </cell>
          <cell r="N1350">
            <v>6.1922806823182306</v>
          </cell>
          <cell r="O1350" t="str">
            <v>Y</v>
          </cell>
          <cell r="P1350" t="str">
            <v>Y</v>
          </cell>
          <cell r="Q1350">
            <v>0.5</v>
          </cell>
          <cell r="R1350">
            <v>74.606871496672795</v>
          </cell>
          <cell r="S1350">
            <v>7.2954006378777594E-2</v>
          </cell>
          <cell r="T1350">
            <v>0.84846572179312196</v>
          </cell>
          <cell r="U1350" t="str">
            <v>dark-green</v>
          </cell>
          <cell r="V1350">
            <v>788.93124591148796</v>
          </cell>
          <cell r="W1350">
            <v>169.843885506444</v>
          </cell>
          <cell r="X1350">
            <v>2.2118540063099101</v>
          </cell>
          <cell r="Y1350">
            <v>3.30254468959507E-63</v>
          </cell>
        </row>
        <row r="1351">
          <cell r="A1351" t="str">
            <v>UMAG_01318</v>
          </cell>
          <cell r="B1351" t="str">
            <v>KIS71420</v>
          </cell>
          <cell r="C1351" t="str">
            <v>probable 40S ribosomal protein S12</v>
          </cell>
          <cell r="D1351">
            <v>1089.8269728964699</v>
          </cell>
          <cell r="E1351">
            <v>675.88236516648601</v>
          </cell>
          <cell r="F1351">
            <v>882.85466903147903</v>
          </cell>
          <cell r="G1351">
            <v>0.66482010518865398</v>
          </cell>
          <cell r="H1351">
            <v>0.175024147625299</v>
          </cell>
          <cell r="I1351">
            <v>9.4623241904201198E-5</v>
          </cell>
          <cell r="J1351">
            <v>2.3384320684817901E-4</v>
          </cell>
          <cell r="K1351">
            <v>1667.4761035513177</v>
          </cell>
          <cell r="L1351">
            <v>317.21528839800533</v>
          </cell>
          <cell r="M1351">
            <v>1311.1943602893971</v>
          </cell>
          <cell r="N1351">
            <v>174.78239243934613</v>
          </cell>
          <cell r="O1351" t="str">
            <v>Y</v>
          </cell>
          <cell r="P1351" t="str">
            <v>Y</v>
          </cell>
          <cell r="Q1351">
            <v>0</v>
          </cell>
          <cell r="R1351">
            <v>988.80132770421199</v>
          </cell>
          <cell r="S1351">
            <v>-1.34812924918571</v>
          </cell>
          <cell r="T1351">
            <v>2.7621870353030199E-9</v>
          </cell>
          <cell r="U1351" t="str">
            <v>yellow</v>
          </cell>
          <cell r="V1351">
            <v>9571.2752917496382</v>
          </cell>
          <cell r="W1351">
            <v>59903.483856097235</v>
          </cell>
          <cell r="X1351">
            <v>-2.63842626131028</v>
          </cell>
          <cell r="Y1351">
            <v>1.0862886617345E-94</v>
          </cell>
        </row>
        <row r="1352">
          <cell r="A1352" t="str">
            <v>UMAG_04228</v>
          </cell>
          <cell r="B1352" t="str">
            <v>KIS67730</v>
          </cell>
          <cell r="C1352" t="str">
            <v>related to SSO1 - syntaxin-related protein</v>
          </cell>
          <cell r="D1352">
            <v>1075.5594201988999</v>
          </cell>
          <cell r="E1352">
            <v>671.12680777324397</v>
          </cell>
          <cell r="F1352">
            <v>873.34311398607099</v>
          </cell>
          <cell r="G1352">
            <v>0.66447773954036204</v>
          </cell>
          <cell r="H1352">
            <v>0.143040620497592</v>
          </cell>
          <cell r="I1352">
            <v>2.23200376443852E-6</v>
          </cell>
          <cell r="J1352">
            <v>7.07147833166887E-6</v>
          </cell>
          <cell r="K1352">
            <v>574.59690740228461</v>
          </cell>
          <cell r="L1352">
            <v>65.257643635803717</v>
          </cell>
          <cell r="M1352">
            <v>453.3961730261974</v>
          </cell>
          <cell r="N1352">
            <v>43.066544397792676</v>
          </cell>
          <cell r="O1352" t="str">
            <v>Y</v>
          </cell>
          <cell r="P1352" t="str">
            <v>Y</v>
          </cell>
          <cell r="Q1352">
            <v>0</v>
          </cell>
          <cell r="R1352">
            <v>251.30255514095001</v>
          </cell>
          <cell r="S1352">
            <v>-1.1850039999999999</v>
          </cell>
          <cell r="T1352">
            <v>5.2887060000000001E-23</v>
          </cell>
          <cell r="U1352" t="str">
            <v>yellow</v>
          </cell>
          <cell r="V1352">
            <v>10504.920407340627</v>
          </cell>
          <cell r="W1352">
            <v>5010.6725955506636</v>
          </cell>
          <cell r="X1352">
            <v>1.0663524617617099</v>
          </cell>
          <cell r="Y1352">
            <v>4.2032818440598699E-29</v>
          </cell>
        </row>
        <row r="1353">
          <cell r="A1353" t="str">
            <v>UMAG_02584</v>
          </cell>
          <cell r="B1353" t="str">
            <v>KIS69236</v>
          </cell>
          <cell r="C1353" t="str">
            <v>hypothetical protein</v>
          </cell>
          <cell r="D1353">
            <v>44.6809485594653</v>
          </cell>
          <cell r="E1353">
            <v>27.027468138479399</v>
          </cell>
          <cell r="F1353">
            <v>35.8542083489723</v>
          </cell>
          <cell r="G1353">
            <v>0.66412966051934896</v>
          </cell>
          <cell r="H1353">
            <v>0.27294945973566698</v>
          </cell>
          <cell r="I1353">
            <v>9.4092864716204504E-3</v>
          </cell>
          <cell r="J1353">
            <v>1.6584990615734801E-2</v>
          </cell>
          <cell r="K1353">
            <v>58.579542270953176</v>
          </cell>
          <cell r="L1353">
            <v>16.354314453801482</v>
          </cell>
          <cell r="M1353">
            <v>44.765462971481021</v>
          </cell>
          <cell r="N1353">
            <v>8.0321157845286368</v>
          </cell>
          <cell r="O1353" t="str">
            <v>Y</v>
          </cell>
          <cell r="P1353" t="str">
            <v>Y</v>
          </cell>
          <cell r="Q1353">
            <v>0.5</v>
          </cell>
          <cell r="R1353">
            <v>25.728801557696599</v>
          </cell>
          <cell r="S1353">
            <v>0.7255568</v>
          </cell>
          <cell r="T1353">
            <v>7.7954380000000004E-2</v>
          </cell>
          <cell r="U1353" t="str">
            <v>dark-green</v>
          </cell>
          <cell r="V1353">
            <v>290.07946032118997</v>
          </cell>
          <cell r="W1353">
            <v>83.273369814885754</v>
          </cell>
          <cell r="X1353">
            <v>1.78816328879266</v>
          </cell>
          <cell r="Y1353">
            <v>7.6401726066014901E-20</v>
          </cell>
        </row>
        <row r="1354">
          <cell r="A1354" t="str">
            <v>UMAG_00380</v>
          </cell>
          <cell r="B1354" t="str">
            <v>KIS71954</v>
          </cell>
          <cell r="C1354" t="str">
            <v>related to MAG1 - 3-methyl-adenine DNA glycosylase</v>
          </cell>
          <cell r="D1354">
            <v>57.4918475220557</v>
          </cell>
          <cell r="E1354">
            <v>35.138765058993499</v>
          </cell>
          <cell r="F1354">
            <v>46.315306290524603</v>
          </cell>
          <cell r="G1354">
            <v>0.663692376501968</v>
          </cell>
          <cell r="H1354">
            <v>0.23915255731165599</v>
          </cell>
          <cell r="I1354">
            <v>3.5285190519523E-3</v>
          </cell>
          <cell r="J1354">
            <v>6.7378755765923198E-3</v>
          </cell>
          <cell r="K1354">
            <v>28.631713601445547</v>
          </cell>
          <cell r="L1354">
            <v>3.3573644398964149</v>
          </cell>
          <cell r="M1354">
            <v>22.389689915554296</v>
          </cell>
          <cell r="N1354">
            <v>5.044255438219146</v>
          </cell>
          <cell r="O1354" t="str">
            <v>N</v>
          </cell>
          <cell r="P1354" t="str">
            <v>Y</v>
          </cell>
          <cell r="Q1354">
            <v>12</v>
          </cell>
          <cell r="R1354">
            <v>51.969772167065798</v>
          </cell>
          <cell r="S1354">
            <v>0.32481402542619298</v>
          </cell>
          <cell r="T1354">
            <v>0.31686190676708798</v>
          </cell>
          <cell r="U1354" t="str">
            <v>light-cyan</v>
          </cell>
          <cell r="V1354">
            <v>271.89908533075601</v>
          </cell>
          <cell r="W1354">
            <v>371.80879997876303</v>
          </cell>
          <cell r="X1354">
            <v>-0.45325328975305601</v>
          </cell>
          <cell r="Y1354">
            <v>5.2912336405425001E-4</v>
          </cell>
        </row>
        <row r="1355">
          <cell r="A1355" t="str">
            <v>UMAG_01262</v>
          </cell>
          <cell r="B1355" t="str">
            <v>KIS71362</v>
          </cell>
          <cell r="C1355" t="str">
            <v>DNA polymerase X - putative</v>
          </cell>
          <cell r="D1355">
            <v>3918.3189616267</v>
          </cell>
          <cell r="E1355">
            <v>2453.1010420808202</v>
          </cell>
          <cell r="F1355">
            <v>3185.7100018537599</v>
          </cell>
          <cell r="G1355">
            <v>0.66333032923715496</v>
          </cell>
          <cell r="H1355">
            <v>0.12353752176221</v>
          </cell>
          <cell r="I1355">
            <v>5.1749052307775601E-8</v>
          </cell>
          <cell r="J1355">
            <v>2.0017896880732301E-7</v>
          </cell>
          <cell r="K1355">
            <v>1172.0047332883248</v>
          </cell>
          <cell r="L1355">
            <v>133.96278334387722</v>
          </cell>
          <cell r="M1355">
            <v>928.55575669633333</v>
          </cell>
          <cell r="N1355">
            <v>89.617729304263435</v>
          </cell>
          <cell r="O1355" t="str">
            <v>Y</v>
          </cell>
          <cell r="P1355" t="str">
            <v>Y</v>
          </cell>
          <cell r="Q1355">
            <v>1</v>
          </cell>
          <cell r="R1355">
            <v>131.91488456662901</v>
          </cell>
          <cell r="S1355">
            <v>4.6699514035485201</v>
          </cell>
          <cell r="T1355">
            <v>5.6076926162642198E-65</v>
          </cell>
          <cell r="U1355" t="str">
            <v>red</v>
          </cell>
          <cell r="V1355">
            <v>14656.773211848767</v>
          </cell>
          <cell r="W1355">
            <v>88.705103053740672</v>
          </cell>
          <cell r="X1355">
            <v>7.3513981479235104</v>
          </cell>
          <cell r="Y1355">
            <v>0</v>
          </cell>
        </row>
        <row r="1356">
          <cell r="A1356" t="str">
            <v>UMAG_04509</v>
          </cell>
          <cell r="B1356" t="str">
            <v>KIS67410</v>
          </cell>
          <cell r="C1356" t="str">
            <v>related to Nucleoporin NSP1</v>
          </cell>
          <cell r="D1356">
            <v>326.86892035479502</v>
          </cell>
          <cell r="E1356">
            <v>201.53872124103799</v>
          </cell>
          <cell r="F1356">
            <v>264.20382079791602</v>
          </cell>
          <cell r="G1356">
            <v>0.66306811547231304</v>
          </cell>
          <cell r="H1356">
            <v>0.20907030378088501</v>
          </cell>
          <cell r="I1356">
            <v>9.7691322690138293E-4</v>
          </cell>
          <cell r="J1356">
            <v>2.0623723679029202E-3</v>
          </cell>
          <cell r="K1356">
            <v>107.74119980864538</v>
          </cell>
          <cell r="L1356">
            <v>33.489150248174489</v>
          </cell>
          <cell r="M1356">
            <v>83.683064919805147</v>
          </cell>
          <cell r="N1356">
            <v>4.6762872060195191</v>
          </cell>
          <cell r="O1356" t="str">
            <v>Y</v>
          </cell>
          <cell r="P1356" t="str">
            <v>Y</v>
          </cell>
          <cell r="Q1356">
            <v>0</v>
          </cell>
          <cell r="R1356">
            <v>95.248884975297898</v>
          </cell>
          <cell r="S1356">
            <v>-0.35776229999999998</v>
          </cell>
          <cell r="T1356">
            <v>0.1062466</v>
          </cell>
          <cell r="U1356" t="str">
            <v>yellow</v>
          </cell>
          <cell r="V1356">
            <v>1105.4881141916167</v>
          </cell>
          <cell r="W1356">
            <v>1976.9523249415633</v>
          </cell>
          <cell r="X1356">
            <v>-0.83705978006873705</v>
          </cell>
          <cell r="Y1356">
            <v>2.0626112912912901E-16</v>
          </cell>
        </row>
        <row r="1357">
          <cell r="A1357" t="str">
            <v>UMAG_10822</v>
          </cell>
          <cell r="B1357" t="str">
            <v>KIS70394</v>
          </cell>
          <cell r="C1357" t="str">
            <v>related to ATP12 - F1F0-ATPase complex assembly protein</v>
          </cell>
          <cell r="D1357">
            <v>162.53446633040801</v>
          </cell>
          <cell r="E1357">
            <v>100.880345508932</v>
          </cell>
          <cell r="F1357">
            <v>131.70740591967001</v>
          </cell>
          <cell r="G1357">
            <v>0.66294085851627904</v>
          </cell>
          <cell r="H1357">
            <v>0.17628709423507399</v>
          </cell>
          <cell r="I1357">
            <v>1.1096226948533001E-4</v>
          </cell>
          <cell r="J1357">
            <v>2.7019082581049102E-4</v>
          </cell>
          <cell r="K1357">
            <v>131.2992346473992</v>
          </cell>
          <cell r="L1357">
            <v>15.657013659281894</v>
          </cell>
          <cell r="M1357">
            <v>103.46841190527172</v>
          </cell>
          <cell r="N1357">
            <v>18.135935091564448</v>
          </cell>
          <cell r="O1357" t="str">
            <v>Y</v>
          </cell>
          <cell r="P1357" t="str">
            <v>Y</v>
          </cell>
          <cell r="Q1357">
            <v>0</v>
          </cell>
          <cell r="R1357">
            <v>96.667353450595002</v>
          </cell>
          <cell r="S1357">
            <v>-1.4279580000000001</v>
          </cell>
          <cell r="T1357">
            <v>1.454684E-9</v>
          </cell>
          <cell r="U1357" t="str">
            <v>yellow</v>
          </cell>
          <cell r="V1357">
            <v>725.05152804684496</v>
          </cell>
          <cell r="W1357">
            <v>3789.5390299094797</v>
          </cell>
          <cell r="X1357">
            <v>-2.3806600205048598</v>
          </cell>
          <cell r="Y1357">
            <v>2.10136369695158E-95</v>
          </cell>
        </row>
        <row r="1358">
          <cell r="A1358" t="str">
            <v>UMAG_11843</v>
          </cell>
          <cell r="B1358" t="str">
            <v>KIS70967</v>
          </cell>
          <cell r="C1358" t="str">
            <v>hypothetical protein</v>
          </cell>
          <cell r="D1358">
            <v>10.7746475541914</v>
          </cell>
          <cell r="E1358">
            <v>5.9558653925074303</v>
          </cell>
          <cell r="F1358">
            <v>8.3652564733493904</v>
          </cell>
          <cell r="G1358">
            <v>0.66258338021359198</v>
          </cell>
          <cell r="H1358">
            <v>0.46210924144022197</v>
          </cell>
          <cell r="I1358">
            <v>8.5483710622076506E-2</v>
          </cell>
          <cell r="J1358">
            <v>0.121769519430786</v>
          </cell>
          <cell r="K1358">
            <v>18.621676171042793</v>
          </cell>
          <cell r="L1358">
            <v>5.3693137981750318</v>
          </cell>
          <cell r="M1358">
            <v>12.866586018410686</v>
          </cell>
          <cell r="N1358">
            <v>2.6302018144142765</v>
          </cell>
          <cell r="O1358" t="str">
            <v>Y</v>
          </cell>
          <cell r="P1358" t="str">
            <v>Y</v>
          </cell>
          <cell r="Q1358">
            <v>4</v>
          </cell>
          <cell r="R1358">
            <v>122.30522859544</v>
          </cell>
          <cell r="S1358">
            <v>6.1491069999999999</v>
          </cell>
          <cell r="T1358">
            <v>1.614305E-84</v>
          </cell>
          <cell r="U1358" t="str">
            <v>cyan</v>
          </cell>
          <cell r="V1358">
            <v>83.576284874592005</v>
          </cell>
          <cell r="W1358">
            <v>19.477357516438932</v>
          </cell>
          <cell r="X1358">
            <v>2.0620528696264802</v>
          </cell>
          <cell r="Y1358">
            <v>4.58334273764348E-11</v>
          </cell>
        </row>
        <row r="1359">
          <cell r="A1359" t="str">
            <v>UMAG_03009</v>
          </cell>
          <cell r="B1359" t="str">
            <v>KIS69029</v>
          </cell>
          <cell r="C1359" t="str">
            <v>related to pyridoxamine-phosphate oxidase</v>
          </cell>
          <cell r="D1359">
            <v>287.48895406876397</v>
          </cell>
          <cell r="E1359">
            <v>178.626958079378</v>
          </cell>
          <cell r="F1359">
            <v>233.057956074071</v>
          </cell>
          <cell r="G1359">
            <v>0.66206970590148995</v>
          </cell>
          <cell r="H1359">
            <v>0.17719718077312599</v>
          </cell>
          <cell r="I1359">
            <v>1.2185160798099799E-4</v>
          </cell>
          <cell r="J1359">
            <v>2.9371693565568798E-4</v>
          </cell>
          <cell r="K1359">
            <v>255.83619408136553</v>
          </cell>
          <cell r="L1359">
            <v>51.715628301897468</v>
          </cell>
          <cell r="M1359">
            <v>201.01329395794269</v>
          </cell>
          <cell r="N1359">
            <v>22.697947492851235</v>
          </cell>
          <cell r="O1359" t="str">
            <v>Y</v>
          </cell>
          <cell r="P1359" t="str">
            <v>Y</v>
          </cell>
          <cell r="Q1359">
            <v>4</v>
          </cell>
          <cell r="R1359">
            <v>195.49962234614</v>
          </cell>
          <cell r="S1359">
            <v>0.49248419999999998</v>
          </cell>
          <cell r="T1359">
            <v>4.7665010000000001E-2</v>
          </cell>
          <cell r="U1359" t="str">
            <v>cyan</v>
          </cell>
          <cell r="V1359">
            <v>1549.5527287063667</v>
          </cell>
          <cell r="W1359">
            <v>1371.08424342937</v>
          </cell>
          <cell r="X1359">
            <v>0.17561034114940399</v>
          </cell>
          <cell r="Y1359">
            <v>0.103851341210472</v>
          </cell>
        </row>
        <row r="1360">
          <cell r="A1360" t="str">
            <v>UMAG_00789</v>
          </cell>
          <cell r="B1360" t="str">
            <v>KIS72386</v>
          </cell>
          <cell r="C1360" t="str">
            <v>probable carnitine O-acetyltransferase</v>
          </cell>
          <cell r="D1360">
            <v>442.11219300334602</v>
          </cell>
          <cell r="E1360">
            <v>276.37761522203402</v>
          </cell>
          <cell r="F1360">
            <v>359.24490411268999</v>
          </cell>
          <cell r="G1360">
            <v>0.66200879228861198</v>
          </cell>
          <cell r="H1360">
            <v>0.14280001958136301</v>
          </cell>
          <cell r="I1360">
            <v>2.3417093128008801E-6</v>
          </cell>
          <cell r="J1360">
            <v>7.3972822301680602E-6</v>
          </cell>
          <cell r="K1360">
            <v>152.59211165362282</v>
          </cell>
          <cell r="L1360">
            <v>20.320599521638893</v>
          </cell>
          <cell r="M1360">
            <v>120.76056479847969</v>
          </cell>
          <cell r="N1360">
            <v>5.8772585693367292</v>
          </cell>
          <cell r="O1360" t="str">
            <v>Y</v>
          </cell>
          <cell r="P1360" t="str">
            <v>Y</v>
          </cell>
          <cell r="Q1360">
            <v>0</v>
          </cell>
          <cell r="R1360">
            <v>384.40486116651999</v>
          </cell>
          <cell r="S1360">
            <v>-1.3090259558203201</v>
          </cell>
          <cell r="T1360">
            <v>2.05454943290871E-7</v>
          </cell>
          <cell r="U1360" t="str">
            <v>pink</v>
          </cell>
          <cell r="V1360">
            <v>1316.5392040164099</v>
          </cell>
          <cell r="W1360">
            <v>2934.5210250240129</v>
          </cell>
          <cell r="X1360">
            <v>-1.15559616260632</v>
          </cell>
          <cell r="Y1360">
            <v>3.3418220723916501E-45</v>
          </cell>
        </row>
        <row r="1361">
          <cell r="A1361" t="str">
            <v>UMAG_00444</v>
          </cell>
          <cell r="B1361" t="str">
            <v>KIS72022</v>
          </cell>
          <cell r="C1361" t="str">
            <v>hypothetical protein</v>
          </cell>
          <cell r="D1361">
            <v>223.00544261885</v>
          </cell>
          <cell r="E1361">
            <v>137.76937879896499</v>
          </cell>
          <cell r="F1361">
            <v>180.38741070890799</v>
          </cell>
          <cell r="G1361">
            <v>0.66147815845235503</v>
          </cell>
          <cell r="H1361">
            <v>0.20170609064852099</v>
          </cell>
          <cell r="I1361">
            <v>6.7509018703370302E-4</v>
          </cell>
          <cell r="J1361">
            <v>1.4566074175810699E-3</v>
          </cell>
          <cell r="K1361">
            <v>92.838755345905611</v>
          </cell>
          <cell r="L1361">
            <v>17.446290421504337</v>
          </cell>
          <cell r="M1361">
            <v>72.957496397195285</v>
          </cell>
          <cell r="N1361">
            <v>18.205113598670483</v>
          </cell>
          <cell r="O1361" t="str">
            <v>Y</v>
          </cell>
          <cell r="P1361" t="str">
            <v>Y</v>
          </cell>
          <cell r="Q1361">
            <v>1</v>
          </cell>
          <cell r="R1361">
            <v>56.891800774219902</v>
          </cell>
          <cell r="S1361">
            <v>-0.26096499633488102</v>
          </cell>
          <cell r="T1361">
            <v>0.30244989476763301</v>
          </cell>
          <cell r="U1361" t="str">
            <v>dark-green</v>
          </cell>
          <cell r="V1361">
            <v>1029.8129073198932</v>
          </cell>
          <cell r="W1361">
            <v>461.01757440512637</v>
          </cell>
          <cell r="X1361">
            <v>1.1559223564457399</v>
          </cell>
          <cell r="Y1361">
            <v>3.1243478463760499E-30</v>
          </cell>
        </row>
        <row r="1362">
          <cell r="A1362" t="str">
            <v>UMAG_04226</v>
          </cell>
          <cell r="B1362" t="str">
            <v>KIS67728</v>
          </cell>
          <cell r="C1362" t="str">
            <v>probable RVB2 - RUVB-like protein</v>
          </cell>
          <cell r="D1362">
            <v>323.879843762218</v>
          </cell>
          <cell r="E1362">
            <v>202.440273678225</v>
          </cell>
          <cell r="F1362">
            <v>263.16005872022203</v>
          </cell>
          <cell r="G1362">
            <v>0.660568955496877</v>
          </cell>
          <cell r="H1362">
            <v>0.14676721546327701</v>
          </cell>
          <cell r="I1362">
            <v>4.4778742091842702E-6</v>
          </cell>
          <cell r="J1362">
            <v>1.3542634546503001E-5</v>
          </cell>
          <cell r="K1362">
            <v>151.9161361395185</v>
          </cell>
          <cell r="L1362">
            <v>15.951661833308783</v>
          </cell>
          <cell r="M1362">
            <v>120.77012369979775</v>
          </cell>
          <cell r="N1362">
            <v>13.385285077814807</v>
          </cell>
          <cell r="O1362" t="str">
            <v>Y</v>
          </cell>
          <cell r="P1362" t="str">
            <v>Y</v>
          </cell>
          <cell r="Q1362">
            <v>0</v>
          </cell>
          <cell r="R1362">
            <v>148.842615152451</v>
          </cell>
          <cell r="S1362">
            <v>-0.9444167</v>
          </cell>
          <cell r="T1362">
            <v>2.1425330000000002E-9</v>
          </cell>
          <cell r="U1362" t="str">
            <v>yellow</v>
          </cell>
          <cell r="V1362">
            <v>1742.7636136979665</v>
          </cell>
          <cell r="W1362">
            <v>4302.3141720506601</v>
          </cell>
          <cell r="X1362">
            <v>-1.3019461780564601</v>
          </cell>
          <cell r="Y1362">
            <v>2.5215524323195902E-47</v>
          </cell>
        </row>
        <row r="1363">
          <cell r="A1363" t="str">
            <v>UMAG_03766</v>
          </cell>
          <cell r="B1363" t="str">
            <v>KIS68186</v>
          </cell>
          <cell r="C1363" t="str">
            <v>hypothetical protein</v>
          </cell>
          <cell r="D1363">
            <v>90.611037030464303</v>
          </cell>
          <cell r="E1363">
            <v>55.951219848106099</v>
          </cell>
          <cell r="F1363">
            <v>73.281128439285197</v>
          </cell>
          <cell r="G1363">
            <v>0.66002703650619798</v>
          </cell>
          <cell r="H1363">
            <v>0.202577460081559</v>
          </cell>
          <cell r="I1363">
            <v>7.3303625849738805E-4</v>
          </cell>
          <cell r="J1363">
            <v>1.57218267924739E-3</v>
          </cell>
          <cell r="K1363">
            <v>36.233352552188983</v>
          </cell>
          <cell r="L1363">
            <v>3.9426876407995439</v>
          </cell>
          <cell r="M1363">
            <v>28.570356117903913</v>
          </cell>
          <cell r="N1363">
            <v>6.6009298529906575</v>
          </cell>
          <cell r="O1363" t="str">
            <v>N</v>
          </cell>
          <cell r="P1363" t="str">
            <v>Y</v>
          </cell>
          <cell r="Q1363">
            <v>0</v>
          </cell>
          <cell r="R1363">
            <v>70.724474905188998</v>
          </cell>
          <cell r="S1363">
            <v>-0.23137379999999999</v>
          </cell>
          <cell r="T1363">
            <v>0.3767161</v>
          </cell>
          <cell r="U1363" t="str">
            <v>salmon</v>
          </cell>
          <cell r="V1363">
            <v>464.13615271895901</v>
          </cell>
          <cell r="W1363">
            <v>635.78122425841832</v>
          </cell>
          <cell r="X1363">
            <v>-0.453068949105012</v>
          </cell>
          <cell r="Y1363">
            <v>3.19319755284906E-4</v>
          </cell>
        </row>
        <row r="1364">
          <cell r="A1364" t="str">
            <v>UMAG_03815</v>
          </cell>
          <cell r="B1364" t="str">
            <v>KIS68233</v>
          </cell>
          <cell r="C1364" t="str">
            <v>probable MST1 - threonine--tRNA ligase</v>
          </cell>
          <cell r="D1364">
            <v>105.00625105171</v>
          </cell>
          <cell r="E1364">
            <v>65.264829797295604</v>
          </cell>
          <cell r="F1364">
            <v>85.135540424502807</v>
          </cell>
          <cell r="G1364">
            <v>0.65968443044132696</v>
          </cell>
          <cell r="H1364">
            <v>0.18021889323194801</v>
          </cell>
          <cell r="I1364">
            <v>1.6560335522324701E-4</v>
          </cell>
          <cell r="J1364">
            <v>3.9072230633388402E-4</v>
          </cell>
          <cell r="K1364">
            <v>43.933909223478047</v>
          </cell>
          <cell r="L1364">
            <v>4.6396912154164847</v>
          </cell>
          <cell r="M1364">
            <v>34.704147400730704</v>
          </cell>
          <cell r="N1364">
            <v>3.5651077381331278</v>
          </cell>
          <cell r="O1364" t="str">
            <v>Y</v>
          </cell>
          <cell r="P1364" t="str">
            <v>Y</v>
          </cell>
          <cell r="Q1364">
            <v>2</v>
          </cell>
          <cell r="R1364">
            <v>57.862630073909301</v>
          </cell>
          <cell r="S1364">
            <v>-0.43847190000000003</v>
          </cell>
          <cell r="T1364">
            <v>8.4943290000000005E-2</v>
          </cell>
          <cell r="U1364" t="str">
            <v>yellow</v>
          </cell>
          <cell r="V1364">
            <v>545.52804142568232</v>
          </cell>
          <cell r="W1364">
            <v>1139.3254159765399</v>
          </cell>
          <cell r="X1364">
            <v>-1.0611124084694099</v>
          </cell>
          <cell r="Y1364">
            <v>8.4019631080531695E-29</v>
          </cell>
        </row>
        <row r="1365">
          <cell r="A1365" t="str">
            <v>UMAG_04532</v>
          </cell>
          <cell r="B1365" t="str">
            <v>KIS67434</v>
          </cell>
          <cell r="C1365" t="str">
            <v>related to SNX41 - sorting nexin</v>
          </cell>
          <cell r="D1365">
            <v>435.93789175197298</v>
          </cell>
          <cell r="E1365">
            <v>270.95642792230598</v>
          </cell>
          <cell r="F1365">
            <v>353.44715983714002</v>
          </cell>
          <cell r="G1365">
            <v>0.65963164321130596</v>
          </cell>
          <cell r="H1365">
            <v>0.17956316701043601</v>
          </cell>
          <cell r="I1365">
            <v>1.56759830727209E-4</v>
          </cell>
          <cell r="J1365">
            <v>3.7120665221459799E-4</v>
          </cell>
          <cell r="K1365">
            <v>153.48151320466738</v>
          </cell>
          <cell r="L1365">
            <v>8.6566333188264863</v>
          </cell>
          <cell r="M1365">
            <v>121.69617975603356</v>
          </cell>
          <cell r="N1365">
            <v>32.914704748957874</v>
          </cell>
          <cell r="O1365" t="str">
            <v>Y</v>
          </cell>
          <cell r="P1365" t="str">
            <v>Y</v>
          </cell>
          <cell r="Q1365">
            <v>1</v>
          </cell>
          <cell r="R1365">
            <v>217.82501181577999</v>
          </cell>
          <cell r="S1365">
            <v>-1.2283229999999999E-2</v>
          </cell>
          <cell r="T1365">
            <v>0.94810649999999996</v>
          </cell>
          <cell r="U1365" t="str">
            <v>green</v>
          </cell>
          <cell r="V1365">
            <v>2621.05596831497</v>
          </cell>
          <cell r="W1365">
            <v>1878.25800154632</v>
          </cell>
          <cell r="X1365">
            <v>0.47994660658293398</v>
          </cell>
          <cell r="Y1365">
            <v>9.9686600762158598E-10</v>
          </cell>
        </row>
        <row r="1366">
          <cell r="A1366" t="str">
            <v>UMAG_12050</v>
          </cell>
          <cell r="B1366" t="str">
            <v>KIS65746</v>
          </cell>
          <cell r="C1366" t="str">
            <v>probable ATP7 - F1F0-ATPase complex</v>
          </cell>
          <cell r="D1366">
            <v>711.84390695598495</v>
          </cell>
          <cell r="E1366">
            <v>447.44990034853902</v>
          </cell>
          <cell r="F1366">
            <v>579.64690365226204</v>
          </cell>
          <cell r="G1366">
            <v>0.65932571128467299</v>
          </cell>
          <cell r="H1366">
            <v>0.11825297511452899</v>
          </cell>
          <cell r="I1366">
            <v>1.6457922467110899E-8</v>
          </cell>
          <cell r="J1366">
            <v>6.7718585437921396E-8</v>
          </cell>
          <cell r="K1366">
            <v>932.5269653565822</v>
          </cell>
          <cell r="L1366">
            <v>51.414593870568559</v>
          </cell>
          <cell r="M1366">
            <v>741.21047886983888</v>
          </cell>
          <cell r="N1366">
            <v>19.651798869726932</v>
          </cell>
          <cell r="O1366" t="str">
            <v>Y</v>
          </cell>
          <cell r="P1366" t="str">
            <v>Y</v>
          </cell>
          <cell r="Q1366">
            <v>0</v>
          </cell>
          <cell r="R1366">
            <v>519.24996116403202</v>
          </cell>
          <cell r="S1366">
            <v>-1.20258</v>
          </cell>
          <cell r="T1366">
            <v>2.5682769999999999E-17</v>
          </cell>
          <cell r="U1366" t="str">
            <v>yellow</v>
          </cell>
          <cell r="V1366">
            <v>5019.8624659008929</v>
          </cell>
          <cell r="W1366">
            <v>10236.696227941904</v>
          </cell>
          <cell r="X1366">
            <v>-1.02022178824299</v>
          </cell>
          <cell r="Y1366">
            <v>1.73065290884726E-6</v>
          </cell>
        </row>
        <row r="1367">
          <cell r="A1367" t="str">
            <v>UMAG_01670</v>
          </cell>
          <cell r="B1367" t="str">
            <v>KIS70499</v>
          </cell>
          <cell r="C1367" t="str">
            <v>related to MTR10 - involved in nuclear protein import</v>
          </cell>
          <cell r="D1367">
            <v>506.98203795828402</v>
          </cell>
          <cell r="E1367">
            <v>316.12241634409298</v>
          </cell>
          <cell r="F1367">
            <v>411.55222715118902</v>
          </cell>
          <cell r="G1367">
            <v>0.65880531199938297</v>
          </cell>
          <cell r="H1367">
            <v>0.16947414687795101</v>
          </cell>
          <cell r="I1367">
            <v>6.6598636259820602E-5</v>
          </cell>
          <cell r="J1367">
            <v>1.6898161439058901E-4</v>
          </cell>
          <cell r="K1367">
            <v>115.81809347029896</v>
          </cell>
          <cell r="L1367">
            <v>21.556497703063652</v>
          </cell>
          <cell r="M1367">
            <v>91.321450664151442</v>
          </cell>
          <cell r="N1367">
            <v>13.803868883324425</v>
          </cell>
          <cell r="O1367" t="str">
            <v>Y</v>
          </cell>
          <cell r="P1367" t="str">
            <v>Y</v>
          </cell>
          <cell r="Q1367">
            <v>2</v>
          </cell>
          <cell r="R1367">
            <v>208.261237581567</v>
          </cell>
          <cell r="S1367">
            <v>0.37350119999999998</v>
          </cell>
          <cell r="T1367">
            <v>4.1391450000000003E-2</v>
          </cell>
          <cell r="U1367" t="str">
            <v>light-green</v>
          </cell>
          <cell r="V1367">
            <v>1549.5829355138867</v>
          </cell>
          <cell r="W1367">
            <v>2691.4180940375932</v>
          </cell>
          <cell r="X1367">
            <v>-0.79513866161396296</v>
          </cell>
          <cell r="Y1367">
            <v>2.3740561948738301E-17</v>
          </cell>
        </row>
        <row r="1368">
          <cell r="A1368" t="str">
            <v>UMAG_11947</v>
          </cell>
          <cell r="B1368" t="str">
            <v>KIS69125</v>
          </cell>
          <cell r="C1368" t="str">
            <v>hypothetical protein</v>
          </cell>
          <cell r="D1368">
            <v>24.871981975869499</v>
          </cell>
          <cell r="E1368">
            <v>14.604545428166301</v>
          </cell>
          <cell r="F1368">
            <v>19.7382637020179</v>
          </cell>
          <cell r="G1368">
            <v>0.65816988884566896</v>
          </cell>
          <cell r="H1368">
            <v>0.36333846531078101</v>
          </cell>
          <cell r="I1368">
            <v>4.2185242792611197E-2</v>
          </cell>
          <cell r="J1368">
            <v>6.4715428268883504E-2</v>
          </cell>
          <cell r="K1368">
            <v>62.477653234286393</v>
          </cell>
          <cell r="L1368">
            <v>25.419100017522723</v>
          </cell>
          <cell r="M1368">
            <v>46.385639351645452</v>
          </cell>
          <cell r="N1368">
            <v>8.1466274698581209</v>
          </cell>
          <cell r="O1368" t="str">
            <v>Y</v>
          </cell>
          <cell r="P1368" t="str">
            <v>Y</v>
          </cell>
          <cell r="Q1368">
            <v>4</v>
          </cell>
          <cell r="R1368">
            <v>20.2444891009436</v>
          </cell>
          <cell r="S1368">
            <v>0.33137470000000002</v>
          </cell>
          <cell r="T1368">
            <v>0.433587</v>
          </cell>
          <cell r="U1368" t="str">
            <v>green</v>
          </cell>
          <cell r="V1368">
            <v>289.01179945815267</v>
          </cell>
          <cell r="W1368">
            <v>261.29456780464096</v>
          </cell>
          <cell r="X1368">
            <v>0.14692810718631899</v>
          </cell>
          <cell r="Y1368">
            <v>0.38991331033693999</v>
          </cell>
        </row>
        <row r="1369">
          <cell r="A1369" t="str">
            <v>UMAG_10142</v>
          </cell>
          <cell r="B1369" t="str">
            <v>KIS69877</v>
          </cell>
          <cell r="C1369" t="str">
            <v>probable CF25 - polyadenylation factor</v>
          </cell>
          <cell r="D1369">
            <v>28.765200349228301</v>
          </cell>
          <cell r="E1369">
            <v>17.1985190941936</v>
          </cell>
          <cell r="F1369">
            <v>22.981859721710901</v>
          </cell>
          <cell r="G1369">
            <v>0.65703434305606501</v>
          </cell>
          <cell r="H1369">
            <v>0.31847884971773299</v>
          </cell>
          <cell r="I1369">
            <v>2.4253284003315698E-2</v>
          </cell>
          <cell r="J1369">
            <v>3.91592638493925E-2</v>
          </cell>
          <cell r="K1369">
            <v>31.627208757213666</v>
          </cell>
          <cell r="L1369">
            <v>10.210582738736539</v>
          </cell>
          <cell r="M1369">
            <v>24.340702319079107</v>
          </cell>
          <cell r="N1369">
            <v>3.708469353490913</v>
          </cell>
          <cell r="O1369" t="str">
            <v>Y</v>
          </cell>
          <cell r="P1369" t="str">
            <v>Y</v>
          </cell>
          <cell r="Q1369">
            <v>0</v>
          </cell>
          <cell r="R1369">
            <v>43.579801595790101</v>
          </cell>
          <cell r="S1369">
            <v>-7.7027239999999997E-2</v>
          </cell>
          <cell r="T1369">
            <v>0.80479250000000002</v>
          </cell>
          <cell r="U1369" t="str">
            <v>yellow</v>
          </cell>
          <cell r="V1369">
            <v>228.27265785855332</v>
          </cell>
          <cell r="W1369">
            <v>601.73363202850135</v>
          </cell>
          <cell r="X1369">
            <v>-1.3892810407762799</v>
          </cell>
          <cell r="Y1369">
            <v>1.7920641287453299E-12</v>
          </cell>
        </row>
        <row r="1370">
          <cell r="A1370" t="str">
            <v>UMAG_12005</v>
          </cell>
          <cell r="B1370" t="str">
            <v>KIS66822</v>
          </cell>
          <cell r="C1370" t="str">
            <v>probable PRE2 - 20S core proteasome subunit (beta5) (C-terminal fragment)</v>
          </cell>
          <cell r="D1370">
            <v>413.23062697384302</v>
          </cell>
          <cell r="E1370">
            <v>259.191267671714</v>
          </cell>
          <cell r="F1370">
            <v>336.210947322778</v>
          </cell>
          <cell r="G1370">
            <v>0.65700050063696602</v>
          </cell>
          <cell r="H1370">
            <v>0.14029406695457</v>
          </cell>
          <cell r="I1370">
            <v>1.8839687853673199E-6</v>
          </cell>
          <cell r="J1370">
            <v>6.0429187455178301E-6</v>
          </cell>
          <cell r="K1370">
            <v>326.78712893438279</v>
          </cell>
          <cell r="L1370">
            <v>33.621772531788963</v>
          </cell>
          <cell r="M1370">
            <v>260.6837562366718</v>
          </cell>
          <cell r="N1370">
            <v>30.267288896476508</v>
          </cell>
          <cell r="O1370" t="str">
            <v>Y</v>
          </cell>
          <cell r="P1370" t="str">
            <v>Y</v>
          </cell>
          <cell r="Q1370">
            <v>0</v>
          </cell>
          <cell r="R1370">
            <v>184.94553361204899</v>
          </cell>
          <cell r="S1370">
            <v>-0.65108330000000003</v>
          </cell>
          <cell r="T1370">
            <v>1.8776559999999999E-3</v>
          </cell>
          <cell r="U1370" t="str">
            <v>pink</v>
          </cell>
          <cell r="V1370">
            <v>2298.4144791500034</v>
          </cell>
          <cell r="W1370">
            <v>1423.1060867732067</v>
          </cell>
          <cell r="X1370">
            <v>0.68696643961417303</v>
          </cell>
          <cell r="Y1370">
            <v>6.9934376804401104E-4</v>
          </cell>
        </row>
        <row r="1371">
          <cell r="A1371" t="str">
            <v>UMAG_06344</v>
          </cell>
          <cell r="B1371" t="str">
            <v>KIS70258</v>
          </cell>
          <cell r="C1371" t="str">
            <v>probable 2-methylcitrate dehydratase</v>
          </cell>
          <cell r="D1371">
            <v>1758.1316907488599</v>
          </cell>
          <cell r="E1371">
            <v>1107.30494241273</v>
          </cell>
          <cell r="F1371">
            <v>1432.7183165807901</v>
          </cell>
          <cell r="G1371">
            <v>0.65660588876428305</v>
          </cell>
          <cell r="H1371">
            <v>0.115995823848782</v>
          </cell>
          <cell r="I1371">
            <v>1.00772990662983E-8</v>
          </cell>
          <cell r="J1371">
            <v>4.2576423785668199E-8</v>
          </cell>
          <cell r="K1371">
            <v>714.36411763787521</v>
          </cell>
          <cell r="L1371">
            <v>67.672995924606468</v>
          </cell>
          <cell r="M1371">
            <v>568.34036723891381</v>
          </cell>
          <cell r="N1371">
            <v>28.697683701160155</v>
          </cell>
          <cell r="O1371" t="str">
            <v>Y</v>
          </cell>
          <cell r="P1371" t="str">
            <v>Y</v>
          </cell>
          <cell r="Q1371">
            <v>0</v>
          </cell>
          <cell r="R1371">
            <v>578.69757685352999</v>
          </cell>
          <cell r="S1371">
            <v>-1.2679069999999999</v>
          </cell>
          <cell r="T1371">
            <v>5.3347779999999998E-8</v>
          </cell>
          <cell r="U1371" t="str">
            <v>burlywood</v>
          </cell>
          <cell r="V1371">
            <v>6192.8915602787165</v>
          </cell>
          <cell r="W1371">
            <v>6735.3390043370373</v>
          </cell>
          <cell r="X1371">
            <v>-0.120864049962657</v>
          </cell>
          <cell r="Y1371">
            <v>0.238658700890366</v>
          </cell>
        </row>
        <row r="1372">
          <cell r="A1372" t="str">
            <v>UMAG_12278</v>
          </cell>
          <cell r="B1372" t="str">
            <v>KIS67555</v>
          </cell>
          <cell r="C1372" t="str">
            <v>probable Dynein light chain 1</v>
          </cell>
          <cell r="D1372">
            <v>231.47032933076301</v>
          </cell>
          <cell r="E1372">
            <v>144.50048886303699</v>
          </cell>
          <cell r="F1372">
            <v>187.98540909690001</v>
          </cell>
          <cell r="G1372">
            <v>0.65648615700224699</v>
          </cell>
          <cell r="H1372">
            <v>0.17328666130186099</v>
          </cell>
          <cell r="I1372">
            <v>9.9805788250465006E-5</v>
          </cell>
          <cell r="J1372">
            <v>2.4545985568865498E-4</v>
          </cell>
          <cell r="K1372">
            <v>466.10179054291063</v>
          </cell>
          <cell r="L1372">
            <v>60.216150247989326</v>
          </cell>
          <cell r="M1372">
            <v>369.41052411850126</v>
          </cell>
          <cell r="N1372">
            <v>56.304654419044745</v>
          </cell>
          <cell r="O1372" t="str">
            <v>Y</v>
          </cell>
          <cell r="P1372" t="str">
            <v>Y</v>
          </cell>
          <cell r="Q1372">
            <v>2</v>
          </cell>
          <cell r="R1372">
            <v>119.791982963461</v>
          </cell>
          <cell r="S1372">
            <v>-0.63102329999999995</v>
          </cell>
          <cell r="T1372">
            <v>1.65968E-3</v>
          </cell>
          <cell r="U1372" t="str">
            <v>yellow</v>
          </cell>
          <cell r="V1372">
            <v>2040.3912660082467</v>
          </cell>
          <cell r="W1372">
            <v>1792.6440440787167</v>
          </cell>
          <cell r="X1372">
            <v>0.186477848395982</v>
          </cell>
          <cell r="Y1372">
            <v>0.19279721097761601</v>
          </cell>
        </row>
        <row r="1373">
          <cell r="A1373" t="str">
            <v>UMAG_00841</v>
          </cell>
          <cell r="B1373" t="str">
            <v>KIS70913</v>
          </cell>
          <cell r="C1373" t="str">
            <v>hypothetical protein</v>
          </cell>
          <cell r="D1373">
            <v>59.310886558122299</v>
          </cell>
          <cell r="E1373">
            <v>36.433173000817199</v>
          </cell>
          <cell r="F1373">
            <v>47.872029779469699</v>
          </cell>
          <cell r="G1373">
            <v>0.65565660332570597</v>
          </cell>
          <cell r="H1373">
            <v>0.234996846307197</v>
          </cell>
          <cell r="I1373">
            <v>3.4160087171517801E-3</v>
          </cell>
          <cell r="J1373">
            <v>6.5346213541014201E-3</v>
          </cell>
          <cell r="K1373">
            <v>14.922513420345455</v>
          </cell>
          <cell r="L1373">
            <v>2.2704985684435486</v>
          </cell>
          <cell r="M1373">
            <v>11.632172396465506</v>
          </cell>
          <cell r="N1373">
            <v>2.658516933383368</v>
          </cell>
          <cell r="O1373" t="str">
            <v>N</v>
          </cell>
          <cell r="P1373" t="str">
            <v>N</v>
          </cell>
          <cell r="Q1373">
            <v>1</v>
          </cell>
          <cell r="R1373">
            <v>113.70377776005</v>
          </cell>
          <cell r="S1373">
            <v>1.61393482518209</v>
          </cell>
          <cell r="T1373">
            <v>1.0951126181504601E-11</v>
          </cell>
          <cell r="U1373" t="str">
            <v>light-cyan</v>
          </cell>
          <cell r="V1373">
            <v>401.61650383923234</v>
          </cell>
          <cell r="W1373">
            <v>334.54217436571298</v>
          </cell>
          <cell r="X1373">
            <v>0.26192033644458301</v>
          </cell>
          <cell r="Y1373">
            <v>9.1142333586283805E-2</v>
          </cell>
        </row>
        <row r="1374">
          <cell r="A1374" t="str">
            <v>UMAG_11196</v>
          </cell>
          <cell r="B1374" t="str">
            <v>KIS66098</v>
          </cell>
          <cell r="C1374" t="str">
            <v>probable CDC9 - DNA ligase I</v>
          </cell>
          <cell r="D1374">
            <v>54.418224788734101</v>
          </cell>
          <cell r="E1374">
            <v>33.287114836552398</v>
          </cell>
          <cell r="F1374">
            <v>43.8526698126432</v>
          </cell>
          <cell r="G1374">
            <v>0.65524968885273305</v>
          </cell>
          <cell r="H1374">
            <v>0.24950057838669801</v>
          </cell>
          <cell r="I1374">
            <v>5.5641709894309298E-3</v>
          </cell>
          <cell r="J1374">
            <v>1.0275741735770101E-2</v>
          </cell>
          <cell r="K1374">
            <v>14.308335221898595</v>
          </cell>
          <cell r="L1374">
            <v>1.8345110078929681</v>
          </cell>
          <cell r="M1374">
            <v>11.212642984256769</v>
          </cell>
          <cell r="N1374">
            <v>3.4162079008851531</v>
          </cell>
          <cell r="O1374" t="str">
            <v>N</v>
          </cell>
          <cell r="P1374" t="str">
            <v>N</v>
          </cell>
          <cell r="Q1374">
            <v>0</v>
          </cell>
          <cell r="R1374">
            <v>33.170863808288097</v>
          </cell>
          <cell r="S1374">
            <v>-1.1152899999999999</v>
          </cell>
          <cell r="T1374">
            <v>2.4803660000000002E-4</v>
          </cell>
          <cell r="U1374" t="str">
            <v>yellow</v>
          </cell>
          <cell r="V1374">
            <v>248.46023445536835</v>
          </cell>
          <cell r="W1374">
            <v>395.8274168350647</v>
          </cell>
          <cell r="X1374">
            <v>-0.671002529679527</v>
          </cell>
          <cell r="Y1374">
            <v>1.3699585058667501E-4</v>
          </cell>
        </row>
        <row r="1375">
          <cell r="A1375" t="str">
            <v>UMAG_03759</v>
          </cell>
          <cell r="B1375" t="str">
            <v>KIS68179</v>
          </cell>
          <cell r="C1375" t="str">
            <v>probable COP9 signalosome subunit 5 CSN5</v>
          </cell>
          <cell r="D1375">
            <v>141.886660913279</v>
          </cell>
          <cell r="E1375">
            <v>88.138626442301998</v>
          </cell>
          <cell r="F1375">
            <v>115.012643677791</v>
          </cell>
          <cell r="G1375">
            <v>0.65516097903918202</v>
          </cell>
          <cell r="H1375">
            <v>0.19472716573125901</v>
          </cell>
          <cell r="I1375">
            <v>5.0429780399706403E-4</v>
          </cell>
          <cell r="J1375">
            <v>1.10959257963932E-3</v>
          </cell>
          <cell r="K1375">
            <v>77.975637405639645</v>
          </cell>
          <cell r="L1375">
            <v>12.511002165904415</v>
          </cell>
          <cell r="M1375">
            <v>61.793804438430854</v>
          </cell>
          <cell r="N1375">
            <v>12.529357336183599</v>
          </cell>
          <cell r="O1375" t="str">
            <v>Y</v>
          </cell>
          <cell r="P1375" t="str">
            <v>Y</v>
          </cell>
          <cell r="Q1375">
            <v>0</v>
          </cell>
          <cell r="R1375">
            <v>74.0038575842011</v>
          </cell>
          <cell r="S1375">
            <v>-0.89245079999999999</v>
          </cell>
          <cell r="T1375">
            <v>2.123428E-4</v>
          </cell>
          <cell r="U1375" t="str">
            <v>pink</v>
          </cell>
          <cell r="V1375">
            <v>736.94931388671739</v>
          </cell>
          <cell r="W1375">
            <v>901.28505084892561</v>
          </cell>
          <cell r="X1375">
            <v>-0.28962643094322599</v>
          </cell>
          <cell r="Y1375">
            <v>1.76180029302874E-2</v>
          </cell>
        </row>
        <row r="1376">
          <cell r="A1376" t="str">
            <v>UMAG_06419</v>
          </cell>
          <cell r="B1376" t="str">
            <v>KIS65719</v>
          </cell>
          <cell r="C1376" t="str">
            <v>hypothetical protein</v>
          </cell>
          <cell r="D1376">
            <v>3.8492690598308101</v>
          </cell>
          <cell r="E1376">
            <v>1.67942487185893</v>
          </cell>
          <cell r="F1376">
            <v>2.7643469658448701</v>
          </cell>
          <cell r="G1376">
            <v>0.65502161822887806</v>
          </cell>
          <cell r="H1376">
            <v>0.703261403153017</v>
          </cell>
          <cell r="I1376">
            <v>0.15825738160061401</v>
          </cell>
          <cell r="J1376">
            <v>0.20915357715629401</v>
          </cell>
          <cell r="K1376">
            <v>2.64844714991332</v>
          </cell>
          <cell r="L1376">
            <v>0.63360179377517123</v>
          </cell>
          <cell r="M1376">
            <v>1.3756590096995356</v>
          </cell>
          <cell r="N1376">
            <v>0.24813139046393953</v>
          </cell>
          <cell r="O1376" t="str">
            <v>N</v>
          </cell>
          <cell r="P1376" t="str">
            <v>N</v>
          </cell>
          <cell r="Q1376">
            <v>12</v>
          </cell>
          <cell r="R1376">
            <v>6.6470950472810504</v>
          </cell>
          <cell r="S1376">
            <v>5.2198409999999997</v>
          </cell>
          <cell r="T1376">
            <v>1.1514809999999999E-9</v>
          </cell>
          <cell r="U1376" t="e">
            <v>#N/A</v>
          </cell>
          <cell r="V1376">
            <v>21.668054991581631</v>
          </cell>
          <cell r="W1376">
            <v>9.1470300549556907</v>
          </cell>
          <cell r="X1376">
            <v>1.2028856067210101</v>
          </cell>
          <cell r="Y1376">
            <v>1.2324837500337299E-2</v>
          </cell>
        </row>
        <row r="1377">
          <cell r="A1377" t="str">
            <v>UMAG_02333</v>
          </cell>
          <cell r="B1377" t="str">
            <v>KIS69812</v>
          </cell>
          <cell r="C1377" t="str">
            <v>hypothetical protein</v>
          </cell>
          <cell r="D1377">
            <v>60.121348864808802</v>
          </cell>
          <cell r="E1377">
            <v>36.689340204248602</v>
          </cell>
          <cell r="F1377">
            <v>48.405344534528702</v>
          </cell>
          <cell r="G1377">
            <v>0.65440366732519695</v>
          </cell>
          <cell r="H1377">
            <v>0.26945010639302902</v>
          </cell>
          <cell r="I1377">
            <v>9.6039181370315696E-3</v>
          </cell>
          <cell r="J1377">
            <v>1.6886584421672301E-2</v>
          </cell>
          <cell r="K1377">
            <v>22.167997298610747</v>
          </cell>
          <cell r="L1377">
            <v>6.9754981548517003</v>
          </cell>
          <cell r="M1377">
            <v>17.182936869253691</v>
          </cell>
          <cell r="N1377">
            <v>2.7918325798856261</v>
          </cell>
          <cell r="O1377" t="str">
            <v>Y</v>
          </cell>
          <cell r="P1377" t="str">
            <v>Y</v>
          </cell>
          <cell r="Q1377">
            <v>2</v>
          </cell>
          <cell r="R1377">
            <v>179.004994526769</v>
          </cell>
          <cell r="S1377">
            <v>4.8856599999999997</v>
          </cell>
          <cell r="T1377">
            <v>6.3243729999999999E-102</v>
          </cell>
          <cell r="U1377" t="str">
            <v>magenta</v>
          </cell>
          <cell r="V1377">
            <v>330.02047902595433</v>
          </cell>
          <cell r="W1377">
            <v>72.807315384566863</v>
          </cell>
          <cell r="X1377">
            <v>2.17863276727453</v>
          </cell>
          <cell r="Y1377">
            <v>2.5929413218506098E-33</v>
          </cell>
        </row>
        <row r="1378">
          <cell r="A1378" t="str">
            <v>UMAG_04471</v>
          </cell>
          <cell r="B1378" t="str">
            <v>KIS67369</v>
          </cell>
          <cell r="C1378" t="str">
            <v>hypothetical protein</v>
          </cell>
          <cell r="D1378">
            <v>132.66991214818401</v>
          </cell>
          <cell r="E1378">
            <v>82.896105177111295</v>
          </cell>
          <cell r="F1378">
            <v>107.783008662648</v>
          </cell>
          <cell r="G1378">
            <v>0.654274729629024</v>
          </cell>
          <cell r="H1378">
            <v>0.17763499039817501</v>
          </cell>
          <cell r="I1378">
            <v>1.5212363910286399E-4</v>
          </cell>
          <cell r="J1378">
            <v>3.61160863140207E-4</v>
          </cell>
          <cell r="K1378">
            <v>166.99906001523536</v>
          </cell>
          <cell r="L1378">
            <v>18.975580847778957</v>
          </cell>
          <cell r="M1378">
            <v>132.01201812569593</v>
          </cell>
          <cell r="N1378">
            <v>13.259426665445837</v>
          </cell>
          <cell r="O1378" t="str">
            <v>Y</v>
          </cell>
          <cell r="P1378" t="str">
            <v>Y</v>
          </cell>
          <cell r="Q1378">
            <v>0</v>
          </cell>
          <cell r="R1378">
            <v>63.900720479394501</v>
          </cell>
          <cell r="S1378">
            <v>-0.12640219999999999</v>
          </cell>
          <cell r="T1378">
            <v>0.62148159999999997</v>
          </cell>
          <cell r="U1378" t="str">
            <v>pink</v>
          </cell>
          <cell r="V1378">
            <v>927.03307556752827</v>
          </cell>
          <cell r="W1378">
            <v>1172.3863863251399</v>
          </cell>
          <cell r="X1378">
            <v>-0.33711618804864601</v>
          </cell>
          <cell r="Y1378">
            <v>1.4059373939514201E-2</v>
          </cell>
        </row>
        <row r="1379">
          <cell r="A1379" t="str">
            <v>UMAG_03994</v>
          </cell>
          <cell r="B1379" t="str">
            <v>KIS67945</v>
          </cell>
          <cell r="C1379" t="str">
            <v>probable PDC1 - pyruvate decarboxylase</v>
          </cell>
          <cell r="D1379">
            <v>259.32641562147597</v>
          </cell>
          <cell r="E1379">
            <v>162.653650714039</v>
          </cell>
          <cell r="F1379">
            <v>210.99003316775699</v>
          </cell>
          <cell r="G1379">
            <v>0.65361085578145095</v>
          </cell>
          <cell r="H1379">
            <v>0.15374335843505499</v>
          </cell>
          <cell r="I1379">
            <v>1.4153025348687901E-5</v>
          </cell>
          <cell r="J1379">
            <v>3.9803458316292597E-5</v>
          </cell>
          <cell r="K1379">
            <v>99.275370453086168</v>
          </cell>
          <cell r="L1379">
            <v>15.815147401256922</v>
          </cell>
          <cell r="M1379">
            <v>78.986757279440667</v>
          </cell>
          <cell r="N1379">
            <v>9.0834319439019886</v>
          </cell>
          <cell r="O1379" t="str">
            <v>Y</v>
          </cell>
          <cell r="P1379" t="str">
            <v>Y</v>
          </cell>
          <cell r="Q1379">
            <v>1</v>
          </cell>
          <cell r="R1379">
            <v>67.356762536920101</v>
          </cell>
          <cell r="S1379">
            <v>-0.60469989999999996</v>
          </cell>
          <cell r="T1379">
            <v>9.0568430000000005E-2</v>
          </cell>
          <cell r="U1379" t="str">
            <v>dark-green</v>
          </cell>
          <cell r="V1379">
            <v>1274.8239198998401</v>
          </cell>
          <cell r="W1379">
            <v>1750.4977267835031</v>
          </cell>
          <cell r="X1379">
            <v>-0.45671723439683598</v>
          </cell>
          <cell r="Y1379">
            <v>4.6585927819531802E-4</v>
          </cell>
        </row>
        <row r="1380">
          <cell r="A1380" t="str">
            <v>UMAG_10263</v>
          </cell>
          <cell r="B1380" t="str">
            <v>KIS70708</v>
          </cell>
          <cell r="C1380" t="str">
            <v>related to 1-phosphatidylinositol-4</v>
          </cell>
          <cell r="D1380">
            <v>36.185763054273302</v>
          </cell>
          <cell r="E1380">
            <v>21.891049490702301</v>
          </cell>
          <cell r="F1380">
            <v>29.038406272487801</v>
          </cell>
          <cell r="G1380">
            <v>0.65357171858603702</v>
          </cell>
          <cell r="H1380">
            <v>0.28852501909531503</v>
          </cell>
          <cell r="I1380">
            <v>1.4870178092920501E-2</v>
          </cell>
          <cell r="J1380">
            <v>2.51633156070111E-2</v>
          </cell>
          <cell r="K1380">
            <v>13.706783186827696</v>
          </cell>
          <cell r="L1380">
            <v>3.0941188532533506</v>
          </cell>
          <cell r="M1380">
            <v>10.563652520326247</v>
          </cell>
          <cell r="N1380">
            <v>2.5720676514992999</v>
          </cell>
          <cell r="O1380" t="str">
            <v>N</v>
          </cell>
          <cell r="P1380" t="str">
            <v>Y</v>
          </cell>
          <cell r="Q1380">
            <v>4</v>
          </cell>
          <cell r="R1380">
            <v>188.14329306120999</v>
          </cell>
          <cell r="S1380">
            <v>0.73315070000000004</v>
          </cell>
          <cell r="T1380">
            <v>1.9627800000000001E-2</v>
          </cell>
          <cell r="U1380" t="str">
            <v>beige</v>
          </cell>
          <cell r="V1380">
            <v>188.60213417570401</v>
          </cell>
          <cell r="W1380">
            <v>334.948385159363</v>
          </cell>
          <cell r="X1380">
            <v>-0.82138606239089296</v>
          </cell>
          <cell r="Y1380">
            <v>2.4855564177615801E-7</v>
          </cell>
        </row>
        <row r="1381">
          <cell r="A1381" t="str">
            <v>UMAG_04623</v>
          </cell>
          <cell r="B1381" t="str">
            <v>KIS67524</v>
          </cell>
          <cell r="C1381" t="str">
            <v>probable RFC3 - DNA replication factor C</v>
          </cell>
          <cell r="D1381">
            <v>120.94456876797</v>
          </cell>
          <cell r="E1381">
            <v>75.461342956654093</v>
          </cell>
          <cell r="F1381">
            <v>98.202955862311896</v>
          </cell>
          <cell r="G1381">
            <v>0.65306329370057004</v>
          </cell>
          <cell r="H1381">
            <v>0.182362489413569</v>
          </cell>
          <cell r="I1381">
            <v>2.2635618186228699E-4</v>
          </cell>
          <cell r="J1381">
            <v>5.2392007697254605E-4</v>
          </cell>
          <cell r="K1381">
            <v>79.24130925806746</v>
          </cell>
          <cell r="L1381">
            <v>11.877882618100363</v>
          </cell>
          <cell r="M1381">
            <v>62.975707443038701</v>
          </cell>
          <cell r="N1381">
            <v>8.5035684976997832</v>
          </cell>
          <cell r="O1381" t="str">
            <v>Y</v>
          </cell>
          <cell r="P1381" t="str">
            <v>Y</v>
          </cell>
          <cell r="Q1381">
            <v>0</v>
          </cell>
          <cell r="R1381">
            <v>52.307797011767398</v>
          </cell>
          <cell r="S1381">
            <v>-0.91282540000000001</v>
          </cell>
          <cell r="T1381" t="e">
            <v>#N/A</v>
          </cell>
          <cell r="U1381" t="str">
            <v>yellow</v>
          </cell>
          <cell r="V1381">
            <v>754.20940448830197</v>
          </cell>
          <cell r="W1381">
            <v>734.30796727053996</v>
          </cell>
          <cell r="X1381">
            <v>3.68070937400507E-2</v>
          </cell>
          <cell r="Y1381">
            <v>0.81620017025396296</v>
          </cell>
        </row>
        <row r="1382">
          <cell r="A1382" t="str">
            <v>UMAG_10198</v>
          </cell>
          <cell r="B1382" t="str">
            <v>KIS70121</v>
          </cell>
          <cell r="C1382" t="str">
            <v>probable PPG1 - phosphoprotein phosphatase PPG catalytic chain</v>
          </cell>
          <cell r="D1382">
            <v>60.076064506568599</v>
          </cell>
          <cell r="E1382">
            <v>36.970904630092598</v>
          </cell>
          <cell r="F1382">
            <v>48.523484568330602</v>
          </cell>
          <cell r="G1382">
            <v>0.65247420382333299</v>
          </cell>
          <cell r="H1382">
            <v>0.23974218955830701</v>
          </cell>
          <cell r="I1382">
            <v>4.2112772735499798E-3</v>
          </cell>
          <cell r="J1382">
            <v>7.9453420523168394E-3</v>
          </cell>
          <cell r="K1382">
            <v>41.877282617355995</v>
          </cell>
          <cell r="L1382">
            <v>3.7726169830425658</v>
          </cell>
          <cell r="M1382">
            <v>32.747490980797636</v>
          </cell>
          <cell r="N1382">
            <v>9.5645135942035768</v>
          </cell>
          <cell r="O1382" t="str">
            <v>Y</v>
          </cell>
          <cell r="P1382" t="str">
            <v>Y</v>
          </cell>
          <cell r="Q1382">
            <v>0</v>
          </cell>
          <cell r="R1382">
            <v>54.601935312951703</v>
          </cell>
          <cell r="S1382">
            <v>-0.20695910000000001</v>
          </cell>
          <cell r="T1382">
            <v>0.47375509999999998</v>
          </cell>
          <cell r="U1382" t="str">
            <v>beige</v>
          </cell>
          <cell r="V1382">
            <v>470.48791971601366</v>
          </cell>
          <cell r="W1382">
            <v>543.62938456460734</v>
          </cell>
          <cell r="X1382">
            <v>-0.209386519086317</v>
          </cell>
          <cell r="Y1382">
            <v>9.1391809797805201E-2</v>
          </cell>
        </row>
        <row r="1383">
          <cell r="A1383" t="str">
            <v>UMAG_10057</v>
          </cell>
          <cell r="B1383" t="str">
            <v>KIS69587</v>
          </cell>
          <cell r="C1383" t="str">
            <v>probable G10 protein</v>
          </cell>
          <cell r="D1383">
            <v>68.528104581839798</v>
          </cell>
          <cell r="E1383">
            <v>42.478207166849302</v>
          </cell>
          <cell r="F1383">
            <v>55.5031558743445</v>
          </cell>
          <cell r="G1383">
            <v>0.65199234466992695</v>
          </cell>
          <cell r="H1383">
            <v>0.21370624060068699</v>
          </cell>
          <cell r="I1383">
            <v>1.49839279770715E-3</v>
          </cell>
          <cell r="J1383">
            <v>3.0670594212311498E-3</v>
          </cell>
          <cell r="K1383">
            <v>103.34298486169699</v>
          </cell>
          <cell r="L1383">
            <v>12.559583300900153</v>
          </cell>
          <cell r="M1383">
            <v>81.029035589182513</v>
          </cell>
          <cell r="N1383">
            <v>11.615267424177716</v>
          </cell>
          <cell r="O1383" t="str">
            <v>Y</v>
          </cell>
          <cell r="P1383" t="str">
            <v>Y</v>
          </cell>
          <cell r="Q1383">
            <v>6</v>
          </cell>
          <cell r="R1383">
            <v>76.555318107510203</v>
          </cell>
          <cell r="S1383">
            <v>-1.848646E-3</v>
          </cell>
          <cell r="T1383">
            <v>0.99391160000000001</v>
          </cell>
          <cell r="U1383" t="str">
            <v>yellow</v>
          </cell>
          <cell r="V1383">
            <v>936.0727397239466</v>
          </cell>
          <cell r="W1383">
            <v>1483.0729671603301</v>
          </cell>
          <cell r="X1383">
            <v>-0.66081574758321604</v>
          </cell>
          <cell r="Y1383">
            <v>1.0218549781055801E-4</v>
          </cell>
        </row>
        <row r="1384">
          <cell r="A1384" t="str">
            <v>UMAG_04416</v>
          </cell>
          <cell r="B1384" t="str">
            <v>KIS67315</v>
          </cell>
          <cell r="C1384" t="str">
            <v>probable POB3 - protein that binds to DNA polymerase I</v>
          </cell>
          <cell r="D1384">
            <v>260.066271771559</v>
          </cell>
          <cell r="E1384">
            <v>162.486432456226</v>
          </cell>
          <cell r="F1384">
            <v>211.27635211389199</v>
          </cell>
          <cell r="G1384">
            <v>0.65179446931360596</v>
          </cell>
          <cell r="H1384">
            <v>0.18295211470299999</v>
          </cell>
          <cell r="I1384">
            <v>2.4264956940144101E-4</v>
          </cell>
          <cell r="J1384">
            <v>5.59028608535416E-4</v>
          </cell>
          <cell r="K1384">
            <v>104.35300645551816</v>
          </cell>
          <cell r="L1384">
            <v>22.264708290157319</v>
          </cell>
          <cell r="M1384">
            <v>82.59205893485543</v>
          </cell>
          <cell r="N1384">
            <v>12.72088011957757</v>
          </cell>
          <cell r="O1384" t="str">
            <v>Y</v>
          </cell>
          <cell r="P1384" t="str">
            <v>Y</v>
          </cell>
          <cell r="Q1384">
            <v>0</v>
          </cell>
          <cell r="R1384">
            <v>141.47698268452001</v>
          </cell>
          <cell r="S1384">
            <v>-0.5594768</v>
          </cell>
          <cell r="T1384">
            <v>1.5921660000000001E-2</v>
          </cell>
          <cell r="U1384" t="str">
            <v>yellow</v>
          </cell>
          <cell r="V1384">
            <v>875.27562287790954</v>
          </cell>
          <cell r="W1384">
            <v>2283.8835280216767</v>
          </cell>
          <cell r="X1384">
            <v>-1.3823884981182399</v>
          </cell>
          <cell r="Y1384">
            <v>1.0264510331068E-57</v>
          </cell>
        </row>
        <row r="1385">
          <cell r="A1385" t="str">
            <v>UMAG_02755</v>
          </cell>
          <cell r="B1385" t="str">
            <v>KIS69424</v>
          </cell>
          <cell r="C1385" t="str">
            <v>hypothetical protein</v>
          </cell>
          <cell r="D1385">
            <v>308.79729416847198</v>
          </cell>
          <cell r="E1385">
            <v>185.71751142996499</v>
          </cell>
          <cell r="F1385">
            <v>247.257402799218</v>
          </cell>
          <cell r="G1385">
            <v>0.65151627148469904</v>
          </cell>
          <cell r="H1385">
            <v>0.315314737878999</v>
          </cell>
          <cell r="I1385">
            <v>2.3986590754991301E-2</v>
          </cell>
          <cell r="J1385">
            <v>3.8786827603815799E-2</v>
          </cell>
          <cell r="K1385">
            <v>69.947301258745227</v>
          </cell>
          <cell r="L1385">
            <v>7.9603583449779265</v>
          </cell>
          <cell r="M1385">
            <v>53.361943895462815</v>
          </cell>
          <cell r="N1385">
            <v>29.810443618882548</v>
          </cell>
          <cell r="O1385" t="str">
            <v>Y</v>
          </cell>
          <cell r="P1385" t="str">
            <v>Y</v>
          </cell>
          <cell r="Q1385">
            <v>4</v>
          </cell>
          <cell r="R1385">
            <v>161.74946288652001</v>
          </cell>
          <cell r="S1385">
            <v>1.3899509999999999</v>
          </cell>
          <cell r="T1385">
            <v>1.042443E-20</v>
          </cell>
          <cell r="U1385" t="str">
            <v>magenta</v>
          </cell>
          <cell r="V1385">
            <v>2118.826158313927</v>
          </cell>
          <cell r="W1385">
            <v>845.10619636498404</v>
          </cell>
          <cell r="X1385">
            <v>1.32183641060163</v>
          </cell>
          <cell r="Y1385">
            <v>1.27507513195907E-28</v>
          </cell>
        </row>
        <row r="1386">
          <cell r="A1386" t="str">
            <v>UMAG_10576</v>
          </cell>
          <cell r="B1386" t="str">
            <v>KIS68496</v>
          </cell>
          <cell r="C1386" t="str">
            <v>related to prefoldin subunit 3 / related to SIW14 - Tyrosine phosphatase involved in actin filament organization</v>
          </cell>
          <cell r="D1386">
            <v>101.379832266943</v>
          </cell>
          <cell r="E1386">
            <v>62.9205235648298</v>
          </cell>
          <cell r="F1386">
            <v>82.150177915886502</v>
          </cell>
          <cell r="G1386">
            <v>0.65095715271703802</v>
          </cell>
          <cell r="H1386">
            <v>0.216402987513651</v>
          </cell>
          <cell r="I1386">
            <v>1.7181518709583499E-3</v>
          </cell>
          <cell r="J1386">
            <v>3.4881398763013599E-3</v>
          </cell>
          <cell r="K1386">
            <v>44.255863127599596</v>
          </cell>
          <cell r="L1386">
            <v>8.9523965015217435</v>
          </cell>
          <cell r="M1386">
            <v>35.029027787462446</v>
          </cell>
          <cell r="N1386">
            <v>6.0263270515766179</v>
          </cell>
          <cell r="O1386" t="str">
            <v>N</v>
          </cell>
          <cell r="P1386" t="str">
            <v>Y</v>
          </cell>
          <cell r="Q1386">
            <v>0</v>
          </cell>
          <cell r="R1386">
            <v>68.365806727939898</v>
          </cell>
          <cell r="S1386">
            <v>-0.94077599999999995</v>
          </cell>
          <cell r="T1386">
            <v>1.5125990000000001E-4</v>
          </cell>
          <cell r="U1386" t="str">
            <v>yellow</v>
          </cell>
          <cell r="V1386">
            <v>616.89012422401504</v>
          </cell>
          <cell r="W1386">
            <v>1413.3419009494567</v>
          </cell>
          <cell r="X1386">
            <v>-1.1922037655995901</v>
          </cell>
          <cell r="Y1386">
            <v>2.6073155315068599E-29</v>
          </cell>
        </row>
        <row r="1387">
          <cell r="A1387" t="str">
            <v>UMAG_10147</v>
          </cell>
          <cell r="B1387" t="str">
            <v>KIS69893</v>
          </cell>
          <cell r="C1387" t="str">
            <v>probable 60S ribosomal protein L12</v>
          </cell>
          <cell r="D1387">
            <v>529.06070673183001</v>
          </cell>
          <cell r="E1387">
            <v>333.04150476932301</v>
          </cell>
          <cell r="F1387">
            <v>431.05110575057603</v>
          </cell>
          <cell r="G1387">
            <v>0.65091642735058097</v>
          </cell>
          <cell r="H1387">
            <v>0.14563521592158801</v>
          </cell>
          <cell r="I1387">
            <v>5.2436334572822202E-6</v>
          </cell>
          <cell r="J1387">
            <v>1.5718734168929499E-5</v>
          </cell>
          <cell r="K1387">
            <v>713.8908352340062</v>
          </cell>
          <cell r="L1387">
            <v>20.470219459424964</v>
          </cell>
          <cell r="M1387">
            <v>569.54253276511167</v>
          </cell>
          <cell r="N1387">
            <v>97.157187794682869</v>
          </cell>
          <cell r="O1387" t="str">
            <v>Y</v>
          </cell>
          <cell r="P1387" t="str">
            <v>Y</v>
          </cell>
          <cell r="Q1387">
            <v>0</v>
          </cell>
          <cell r="R1387">
            <v>747.43375619042195</v>
          </cell>
          <cell r="S1387">
            <v>-1.6487810000000001</v>
          </cell>
          <cell r="T1387">
            <v>1.12352E-17</v>
          </cell>
          <cell r="U1387" t="str">
            <v>yellow</v>
          </cell>
          <cell r="V1387">
            <v>5482.8722821806441</v>
          </cell>
          <cell r="W1387">
            <v>39579.071159548963</v>
          </cell>
          <cell r="X1387">
            <v>-2.8427215188315902</v>
          </cell>
          <cell r="Y1387">
            <v>3.5284341361539202E-97</v>
          </cell>
        </row>
        <row r="1388">
          <cell r="A1388" t="str">
            <v>UMAG_15027</v>
          </cell>
          <cell r="B1388" t="str">
            <v>KIS66052</v>
          </cell>
          <cell r="C1388" t="str">
            <v>related to exodeoxyribonuclease</v>
          </cell>
          <cell r="D1388">
            <v>61.865401472849101</v>
          </cell>
          <cell r="E1388">
            <v>38.228386400140501</v>
          </cell>
          <cell r="F1388">
            <v>50.046893936494797</v>
          </cell>
          <cell r="G1388">
            <v>0.65074208370142705</v>
          </cell>
          <cell r="H1388">
            <v>0.23175695508663299</v>
          </cell>
          <cell r="I1388">
            <v>3.2487838413695902E-3</v>
          </cell>
          <cell r="J1388">
            <v>6.2424579462366297E-3</v>
          </cell>
          <cell r="K1388">
            <v>38.1575005663626</v>
          </cell>
          <cell r="L1388">
            <v>6.5875212892154744</v>
          </cell>
          <cell r="M1388">
            <v>29.890743790238808</v>
          </cell>
          <cell r="N1388">
            <v>5.3818749991353849</v>
          </cell>
          <cell r="O1388" t="str">
            <v>N</v>
          </cell>
          <cell r="P1388" t="str">
            <v>Y</v>
          </cell>
          <cell r="Q1388">
            <v>0</v>
          </cell>
          <cell r="R1388">
            <v>59.496770101184602</v>
          </cell>
          <cell r="S1388">
            <v>-0.54388320000000001</v>
          </cell>
          <cell r="T1388">
            <v>7.7989139999999997E-3</v>
          </cell>
          <cell r="U1388" t="str">
            <v>yellow</v>
          </cell>
          <cell r="V1388">
            <v>471.04514600868964</v>
          </cell>
          <cell r="W1388">
            <v>660.63010783241725</v>
          </cell>
          <cell r="X1388">
            <v>-0.48887689251713001</v>
          </cell>
          <cell r="Y1388">
            <v>2.2153856422562899E-5</v>
          </cell>
        </row>
        <row r="1389">
          <cell r="A1389" t="str">
            <v>UMAG_05002</v>
          </cell>
          <cell r="B1389" t="str">
            <v>KIS67134</v>
          </cell>
          <cell r="C1389" t="str">
            <v>related to 7alpha-cephem-methoxylase P8 chain</v>
          </cell>
          <cell r="D1389">
            <v>41.336154240879303</v>
          </cell>
          <cell r="E1389">
            <v>25.408845322699602</v>
          </cell>
          <cell r="F1389">
            <v>33.3724997817895</v>
          </cell>
          <cell r="G1389">
            <v>0.65057505976297003</v>
          </cell>
          <cell r="H1389">
            <v>0.256218233470561</v>
          </cell>
          <cell r="I1389">
            <v>7.1652364653911503E-3</v>
          </cell>
          <cell r="J1389">
            <v>1.2958406373579701E-2</v>
          </cell>
          <cell r="K1389">
            <v>28.860376875513424</v>
          </cell>
          <cell r="L1389">
            <v>2.6500545095051726</v>
          </cell>
          <cell r="M1389">
            <v>22.662094715709138</v>
          </cell>
          <cell r="N1389">
            <v>3.6470323965702254</v>
          </cell>
          <cell r="O1389" t="str">
            <v>Y</v>
          </cell>
          <cell r="P1389" t="str">
            <v>Y</v>
          </cell>
          <cell r="Q1389">
            <v>12</v>
          </cell>
          <cell r="R1389">
            <v>144.21536615558301</v>
          </cell>
          <cell r="S1389">
            <v>1.6623829999999999</v>
          </cell>
          <cell r="T1389">
            <v>4.320501E-3</v>
          </cell>
          <cell r="U1389" t="str">
            <v>magenta</v>
          </cell>
          <cell r="V1389">
            <v>208.674584967638</v>
          </cell>
          <cell r="W1389">
            <v>740.0398228569137</v>
          </cell>
          <cell r="X1389">
            <v>-1.8111177789005</v>
          </cell>
          <cell r="Y1389">
            <v>3.9221308004452399E-18</v>
          </cell>
        </row>
        <row r="1390">
          <cell r="A1390" t="str">
            <v>UMAG_10334</v>
          </cell>
          <cell r="B1390" t="str">
            <v>KIS68977</v>
          </cell>
          <cell r="C1390" t="str">
            <v>probable 40S ribosomal protein S3</v>
          </cell>
          <cell r="D1390">
            <v>1444.2130109362899</v>
          </cell>
          <cell r="E1390">
            <v>907.32624692465799</v>
          </cell>
          <cell r="F1390">
            <v>1175.7696289304699</v>
          </cell>
          <cell r="G1390">
            <v>0.64924731492406496</v>
          </cell>
          <cell r="H1390">
            <v>0.16387934115757799</v>
          </cell>
          <cell r="I1390">
            <v>4.9234351376808898E-5</v>
          </cell>
          <cell r="J1390">
            <v>1.2711928657761E-4</v>
          </cell>
          <cell r="K1390">
            <v>1274.3925352824335</v>
          </cell>
          <cell r="L1390">
            <v>141.5157403830753</v>
          </cell>
          <cell r="M1390">
            <v>1013.2019868939992</v>
          </cell>
          <cell r="N1390">
            <v>202.01518776108443</v>
          </cell>
          <cell r="O1390" t="str">
            <v>Y</v>
          </cell>
          <cell r="P1390" t="str">
            <v>Y</v>
          </cell>
          <cell r="Q1390">
            <v>0</v>
          </cell>
          <cell r="R1390">
            <v>1029.8006755163101</v>
          </cell>
          <cell r="S1390">
            <v>-1.7122029999999999</v>
          </cell>
          <cell r="T1390">
            <v>2.4346959999999998E-15</v>
          </cell>
          <cell r="U1390" t="str">
            <v>yellow</v>
          </cell>
          <cell r="V1390">
            <v>7276.2174532550707</v>
          </cell>
          <cell r="W1390">
            <v>53067.804570953442</v>
          </cell>
          <cell r="X1390">
            <v>-2.8571985667735</v>
          </cell>
          <cell r="Y1390">
            <v>2.3188138154664601E-95</v>
          </cell>
        </row>
        <row r="1391">
          <cell r="A1391" t="str">
            <v>UMAG_11526</v>
          </cell>
          <cell r="B1391" t="str">
            <v>KIS68036</v>
          </cell>
          <cell r="C1391" t="str">
            <v>probable RPL11B - ribosomal protein L11</v>
          </cell>
          <cell r="D1391">
            <v>720.52020745111395</v>
          </cell>
          <cell r="E1391">
            <v>448.86570391634802</v>
          </cell>
          <cell r="F1391">
            <v>584.69295568373104</v>
          </cell>
          <cell r="G1391">
            <v>0.64914328609211402</v>
          </cell>
          <cell r="H1391">
            <v>0.206622145338933</v>
          </cell>
          <cell r="I1391">
            <v>1.1026459241279499E-3</v>
          </cell>
          <cell r="J1391">
            <v>2.3007405264426901E-3</v>
          </cell>
          <cell r="K1391">
            <v>914.47981273781761</v>
          </cell>
          <cell r="L1391">
            <v>221.75739793283392</v>
          </cell>
          <cell r="M1391">
            <v>722.29571225945472</v>
          </cell>
          <cell r="N1391">
            <v>138.03229034377307</v>
          </cell>
          <cell r="O1391" t="str">
            <v>Y</v>
          </cell>
          <cell r="P1391" t="str">
            <v>Y</v>
          </cell>
          <cell r="Q1391">
            <v>0</v>
          </cell>
          <cell r="R1391">
            <v>904.80318984294195</v>
          </cell>
          <cell r="S1391">
            <v>-1.89181</v>
          </cell>
          <cell r="T1391">
            <v>5.1385139999999999E-27</v>
          </cell>
          <cell r="U1391" t="str">
            <v>yellow</v>
          </cell>
          <cell r="V1391">
            <v>6998.592288947043</v>
          </cell>
          <cell r="W1391">
            <v>53307.247487766297</v>
          </cell>
          <cell r="X1391">
            <v>-2.9205636959349999</v>
          </cell>
          <cell r="Y1391">
            <v>5.2612104545712201E-110</v>
          </cell>
        </row>
        <row r="1392">
          <cell r="A1392" t="str">
            <v>UMAG_10783</v>
          </cell>
          <cell r="B1392" t="str">
            <v>KIS70244</v>
          </cell>
          <cell r="C1392" t="str">
            <v>probable glyoxylase I</v>
          </cell>
          <cell r="D1392">
            <v>398.36836592226399</v>
          </cell>
          <cell r="E1392">
            <v>252.00750649203499</v>
          </cell>
          <cell r="F1392">
            <v>325.18793620714899</v>
          </cell>
          <cell r="G1392">
            <v>0.64831032480190498</v>
          </cell>
          <cell r="H1392">
            <v>0.12751650523845801</v>
          </cell>
          <cell r="I1392">
            <v>2.48941821901026E-7</v>
          </cell>
          <cell r="J1392">
            <v>8.8022122029590996E-7</v>
          </cell>
          <cell r="K1392">
            <v>586.9393461070332</v>
          </cell>
          <cell r="L1392">
            <v>39.489846659129327</v>
          </cell>
          <cell r="M1392">
            <v>469.95400381881109</v>
          </cell>
          <cell r="N1392">
            <v>17.639421738684042</v>
          </cell>
          <cell r="O1392" t="str">
            <v>Y</v>
          </cell>
          <cell r="P1392" t="str">
            <v>Y</v>
          </cell>
          <cell r="Q1392">
            <v>12</v>
          </cell>
          <cell r="R1392">
            <v>173.24814748761801</v>
          </cell>
          <cell r="S1392">
            <v>-0.132239</v>
          </cell>
          <cell r="T1392">
            <v>0.59138089999999999</v>
          </cell>
          <cell r="U1392" t="str">
            <v>beige</v>
          </cell>
          <cell r="V1392">
            <v>3755.8889300106998</v>
          </cell>
          <cell r="W1392">
            <v>1640.8663972383201</v>
          </cell>
          <cell r="X1392">
            <v>1.18612209002112</v>
          </cell>
          <cell r="Y1392">
            <v>1.6122970132776202E-8</v>
          </cell>
        </row>
        <row r="1393">
          <cell r="A1393" t="str">
            <v>UMAG_01004</v>
          </cell>
          <cell r="B1393" t="str">
            <v>KIS71093</v>
          </cell>
          <cell r="C1393" t="str">
            <v>hypothetical protein</v>
          </cell>
          <cell r="D1393">
            <v>35.402338704625002</v>
          </cell>
          <cell r="E1393">
            <v>21.5522806571683</v>
          </cell>
          <cell r="F1393">
            <v>28.477309680896699</v>
          </cell>
          <cell r="G1393">
            <v>0.64823314520186004</v>
          </cell>
          <cell r="H1393">
            <v>0.29048727841102201</v>
          </cell>
          <cell r="I1393">
            <v>1.6273320911489E-2</v>
          </cell>
          <cell r="J1393">
            <v>2.73337631534631E-2</v>
          </cell>
          <cell r="K1393">
            <v>40.157299649408024</v>
          </cell>
          <cell r="L1393">
            <v>8.9217587889711822</v>
          </cell>
          <cell r="M1393">
            <v>31.264063244116166</v>
          </cell>
          <cell r="N1393">
            <v>6.0766402192065918</v>
          </cell>
          <cell r="O1393" t="str">
            <v>Y</v>
          </cell>
          <cell r="P1393" t="str">
            <v>Y</v>
          </cell>
          <cell r="Q1393">
            <v>0</v>
          </cell>
          <cell r="R1393">
            <v>12.543346959853899</v>
          </cell>
          <cell r="S1393">
            <v>-1.8194606058528899</v>
          </cell>
          <cell r="T1393">
            <v>2.07051733852823E-6</v>
          </cell>
          <cell r="U1393" t="str">
            <v>yellow</v>
          </cell>
          <cell r="V1393">
            <v>345.99872930051362</v>
          </cell>
          <cell r="W1393">
            <v>676.31138425126801</v>
          </cell>
          <cell r="X1393">
            <v>-0.96261082879068005</v>
          </cell>
          <cell r="Y1393">
            <v>1.05065201493608E-13</v>
          </cell>
        </row>
        <row r="1394">
          <cell r="A1394" t="str">
            <v>UMAG_01748</v>
          </cell>
          <cell r="B1394" t="str">
            <v>KIS70581</v>
          </cell>
          <cell r="C1394" t="str">
            <v>related to RVS167 - BAR adaptor protein</v>
          </cell>
          <cell r="D1394">
            <v>328.86590037756599</v>
          </cell>
          <cell r="E1394">
            <v>207.07799484249699</v>
          </cell>
          <cell r="F1394">
            <v>267.97194761003101</v>
          </cell>
          <cell r="G1394">
            <v>0.64819730842943202</v>
          </cell>
          <cell r="H1394">
            <v>0.15668078373889099</v>
          </cell>
          <cell r="I1394">
            <v>2.3519996984112501E-5</v>
          </cell>
          <cell r="J1394">
            <v>6.4163505286050294E-5</v>
          </cell>
          <cell r="K1394">
            <v>174.64401223386017</v>
          </cell>
          <cell r="L1394">
            <v>6.1208850468631226</v>
          </cell>
          <cell r="M1394">
            <v>139.22437697932801</v>
          </cell>
          <cell r="N1394">
            <v>25.38673120805154</v>
          </cell>
          <cell r="O1394" t="str">
            <v>Y</v>
          </cell>
          <cell r="P1394" t="str">
            <v>Y</v>
          </cell>
          <cell r="Q1394">
            <v>0</v>
          </cell>
          <cell r="R1394">
            <v>144.536379198551</v>
          </cell>
          <cell r="S1394">
            <v>-1.1573990000000001</v>
          </cell>
          <cell r="T1394">
            <v>2.9309560000000002E-13</v>
          </cell>
          <cell r="U1394" t="str">
            <v>burlywood</v>
          </cell>
          <cell r="V1394">
            <v>1770.4697917905332</v>
          </cell>
          <cell r="W1394">
            <v>2025.7930513186666</v>
          </cell>
          <cell r="X1394">
            <v>-0.19326611156061699</v>
          </cell>
          <cell r="Y1394">
            <v>4.94499377906523E-2</v>
          </cell>
        </row>
        <row r="1395">
          <cell r="A1395" t="str">
            <v>UMAG_05456</v>
          </cell>
          <cell r="B1395" t="str">
            <v>KIS66464</v>
          </cell>
          <cell r="C1395" t="str">
            <v>hypothetical protein</v>
          </cell>
          <cell r="D1395">
            <v>348.09765670663302</v>
          </cell>
          <cell r="E1395">
            <v>219.54953127252099</v>
          </cell>
          <cell r="F1395">
            <v>283.82359398957698</v>
          </cell>
          <cell r="G1395">
            <v>0.64753957801624995</v>
          </cell>
          <cell r="H1395">
            <v>0.14843912391179201</v>
          </cell>
          <cell r="I1395">
            <v>8.6410712471886102E-6</v>
          </cell>
          <cell r="J1395">
            <v>2.5020762105261501E-5</v>
          </cell>
          <cell r="K1395">
            <v>168.22585518788205</v>
          </cell>
          <cell r="L1395">
            <v>25.537198921390644</v>
          </cell>
          <cell r="M1395">
            <v>134.2793572293503</v>
          </cell>
          <cell r="N1395">
            <v>11.994853503706651</v>
          </cell>
          <cell r="O1395" t="str">
            <v>Y</v>
          </cell>
          <cell r="P1395" t="str">
            <v>Y</v>
          </cell>
          <cell r="Q1395">
            <v>8</v>
          </cell>
          <cell r="R1395">
            <v>302.682849639496</v>
          </cell>
          <cell r="S1395">
            <v>0.98088629999999999</v>
          </cell>
          <cell r="T1395">
            <v>2.273627E-9</v>
          </cell>
          <cell r="U1395" t="str">
            <v>cyan</v>
          </cell>
          <cell r="V1395">
            <v>1817.6166151451969</v>
          </cell>
          <cell r="W1395">
            <v>1551.8484076063032</v>
          </cell>
          <cell r="X1395">
            <v>0.22728449514757501</v>
          </cell>
          <cell r="Y1395">
            <v>6.6146779615272201E-3</v>
          </cell>
        </row>
        <row r="1396">
          <cell r="A1396" t="str">
            <v>UMAG_10957</v>
          </cell>
          <cell r="B1396" t="str">
            <v>KIS71817</v>
          </cell>
          <cell r="C1396" t="str">
            <v>probable adenylyl-cyclase-associated protein CAP</v>
          </cell>
          <cell r="D1396">
            <v>529.51357558966902</v>
          </cell>
          <cell r="E1396">
            <v>335.54777225990301</v>
          </cell>
          <cell r="F1396">
            <v>432.53067392478602</v>
          </cell>
          <cell r="G1396">
            <v>0.64738512579402396</v>
          </cell>
          <cell r="H1396">
            <v>0.117805025999817</v>
          </cell>
          <cell r="I1396">
            <v>2.6371550996507698E-8</v>
          </cell>
          <cell r="J1396">
            <v>1.0620961311561101E-7</v>
          </cell>
          <cell r="K1396">
            <v>231.59688569733603</v>
          </cell>
          <cell r="L1396">
            <v>13.001959643508409</v>
          </cell>
          <cell r="M1396">
            <v>186.07113816259269</v>
          </cell>
          <cell r="N1396">
            <v>10.092973399531749</v>
          </cell>
          <cell r="O1396" t="str">
            <v>Y</v>
          </cell>
          <cell r="P1396" t="str">
            <v>Y</v>
          </cell>
          <cell r="Q1396">
            <v>0</v>
          </cell>
          <cell r="R1396">
            <v>288.02549931475301</v>
          </cell>
          <cell r="S1396">
            <v>-0.1366656</v>
          </cell>
          <cell r="T1396">
            <v>0.44766400000000001</v>
          </cell>
          <cell r="U1396" t="str">
            <v>yellow</v>
          </cell>
          <cell r="V1396">
            <v>3112.505282939333</v>
          </cell>
          <cell r="W1396">
            <v>1948.6655734684466</v>
          </cell>
          <cell r="X1396">
            <v>0.67559600977397605</v>
          </cell>
          <cell r="Y1396">
            <v>2.73651150600872E-13</v>
          </cell>
        </row>
        <row r="1397">
          <cell r="A1397" t="str">
            <v>UMAG_01814</v>
          </cell>
          <cell r="B1397" t="str">
            <v>KIS70650</v>
          </cell>
          <cell r="C1397" t="str">
            <v>related to OMA1 - Metalloendopeptidase of the mitochondrial inner membrane</v>
          </cell>
          <cell r="D1397">
            <v>142.99706554277299</v>
          </cell>
          <cell r="E1397">
            <v>89.895663937420693</v>
          </cell>
          <cell r="F1397">
            <v>116.446364740097</v>
          </cell>
          <cell r="G1397">
            <v>0.64605651855124702</v>
          </cell>
          <cell r="H1397">
            <v>0.180796588833328</v>
          </cell>
          <cell r="I1397">
            <v>2.3436758871811701E-4</v>
          </cell>
          <cell r="J1397">
            <v>5.41493069785064E-4</v>
          </cell>
          <cell r="K1397">
            <v>66.885925421327428</v>
          </cell>
          <cell r="L1397">
            <v>6.6323752066932915</v>
          </cell>
          <cell r="M1397">
            <v>52.973596077813141</v>
          </cell>
          <cell r="N1397">
            <v>7.3478404938897164</v>
          </cell>
          <cell r="O1397" t="str">
            <v>Y</v>
          </cell>
          <cell r="P1397" t="str">
            <v>Y</v>
          </cell>
          <cell r="Q1397">
            <v>2</v>
          </cell>
          <cell r="R1397">
            <v>89.532686446967702</v>
          </cell>
          <cell r="S1397">
            <v>0.31164310000000001</v>
          </cell>
          <cell r="T1397">
            <v>0.17145840000000001</v>
          </cell>
          <cell r="U1397" t="str">
            <v>cyan</v>
          </cell>
          <cell r="V1397">
            <v>718.97228335787429</v>
          </cell>
          <cell r="W1397">
            <v>1466.29443607189</v>
          </cell>
          <cell r="X1397">
            <v>-1.0241018455721</v>
          </cell>
          <cell r="Y1397">
            <v>2.2117436394455598E-15</v>
          </cell>
        </row>
        <row r="1398">
          <cell r="A1398" t="str">
            <v>UMAG_00315</v>
          </cell>
          <cell r="B1398" t="str">
            <v>KIS71886</v>
          </cell>
          <cell r="C1398" t="str">
            <v>probable biotin synthase</v>
          </cell>
          <cell r="D1398">
            <v>399.331646439927</v>
          </cell>
          <cell r="E1398">
            <v>252.74432187436699</v>
          </cell>
          <cell r="F1398">
            <v>326.03798415714698</v>
          </cell>
          <cell r="G1398">
            <v>0.64594787497489703</v>
          </cell>
          <cell r="H1398">
            <v>0.13576360143039601</v>
          </cell>
          <cell r="I1398">
            <v>1.3217438113850201E-6</v>
          </cell>
          <cell r="J1398">
            <v>4.34085664542309E-6</v>
          </cell>
          <cell r="K1398">
            <v>204.51143421478906</v>
          </cell>
          <cell r="L1398">
            <v>17.320871307390739</v>
          </cell>
          <cell r="M1398">
            <v>164.03355062197696</v>
          </cell>
          <cell r="N1398">
            <v>12.079431501394479</v>
          </cell>
          <cell r="O1398" t="str">
            <v>Y</v>
          </cell>
          <cell r="P1398" t="str">
            <v>Y</v>
          </cell>
          <cell r="Q1398">
            <v>0</v>
          </cell>
          <cell r="R1398">
            <v>161.50400079202501</v>
          </cell>
          <cell r="S1398">
            <v>-0.92240506181035398</v>
          </cell>
          <cell r="T1398">
            <v>8.9426277460823403E-12</v>
          </cell>
          <cell r="U1398" t="str">
            <v>burlywood</v>
          </cell>
          <cell r="V1398">
            <v>2048.2054132077733</v>
          </cell>
          <cell r="W1398">
            <v>3301.2521866859302</v>
          </cell>
          <cell r="X1398">
            <v>-0.68686840173281005</v>
          </cell>
          <cell r="Y1398">
            <v>6.1465934124866303E-10</v>
          </cell>
        </row>
        <row r="1399">
          <cell r="A1399" t="str">
            <v>UMAG_05671</v>
          </cell>
          <cell r="B1399" t="str">
            <v>KIS66886</v>
          </cell>
          <cell r="C1399" t="str">
            <v>related to acetylornithine aminotransferase precursor</v>
          </cell>
          <cell r="D1399">
            <v>679.28442093524598</v>
          </cell>
          <cell r="E1399">
            <v>429.81276336249999</v>
          </cell>
          <cell r="F1399">
            <v>554.54859214887301</v>
          </cell>
          <cell r="G1399">
            <v>0.64540106266642905</v>
          </cell>
          <cell r="H1399">
            <v>0.14101755004168301</v>
          </cell>
          <cell r="I1399">
            <v>3.1741230616453501E-6</v>
          </cell>
          <cell r="J1399">
            <v>9.8297387239832096E-6</v>
          </cell>
          <cell r="K1399">
            <v>219.31152823103579</v>
          </cell>
          <cell r="L1399">
            <v>19.15664274827023</v>
          </cell>
          <cell r="M1399">
            <v>175.04782159298793</v>
          </cell>
          <cell r="N1399">
            <v>15.065359207020849</v>
          </cell>
          <cell r="O1399" t="str">
            <v>Y</v>
          </cell>
          <cell r="P1399" t="str">
            <v>Y</v>
          </cell>
          <cell r="Q1399">
            <v>0</v>
          </cell>
          <cell r="R1399">
            <v>110.55093966162499</v>
          </cell>
          <cell r="S1399">
            <v>-1.114363</v>
          </cell>
          <cell r="T1399">
            <v>7.7284859999999992E-9</v>
          </cell>
          <cell r="U1399" t="str">
            <v>burlywood</v>
          </cell>
          <cell r="V1399">
            <v>2503.4972768024732</v>
          </cell>
          <cell r="W1399">
            <v>4247.2339562788229</v>
          </cell>
          <cell r="X1399">
            <v>-0.76149601732496097</v>
          </cell>
          <cell r="Y1399">
            <v>2.04245850378881E-17</v>
          </cell>
        </row>
        <row r="1400">
          <cell r="A1400" t="str">
            <v>UMAG_03412</v>
          </cell>
          <cell r="B1400" t="str">
            <v>KIS68313</v>
          </cell>
          <cell r="C1400" t="str">
            <v>hypothetical protein</v>
          </cell>
          <cell r="D1400">
            <v>117.048700586922</v>
          </cell>
          <cell r="E1400">
            <v>72.079012464268899</v>
          </cell>
          <cell r="F1400">
            <v>94.563856525595199</v>
          </cell>
          <cell r="G1400">
            <v>0.644081563199559</v>
          </cell>
          <cell r="H1400">
            <v>0.265047051102895</v>
          </cell>
          <cell r="I1400">
            <v>9.6967943349557193E-3</v>
          </cell>
          <cell r="J1400">
            <v>1.7035978080993702E-2</v>
          </cell>
          <cell r="K1400">
            <v>142.32497931830108</v>
          </cell>
          <cell r="L1400">
            <v>20.534252459637472</v>
          </cell>
          <cell r="M1400">
            <v>110.68291906265432</v>
          </cell>
          <cell r="N1400">
            <v>45.92905840052434</v>
          </cell>
          <cell r="O1400" t="str">
            <v>Y</v>
          </cell>
          <cell r="P1400" t="str">
            <v>Y</v>
          </cell>
          <cell r="Q1400">
            <v>0.5</v>
          </cell>
          <cell r="R1400">
            <v>29.223058506552601</v>
          </cell>
          <cell r="S1400">
            <v>0.54436819999999997</v>
          </cell>
          <cell r="T1400">
            <v>9.8359790000000002E-2</v>
          </cell>
          <cell r="U1400" t="str">
            <v>dark-green</v>
          </cell>
          <cell r="V1400">
            <v>1457.3626093581834</v>
          </cell>
          <cell r="W1400">
            <v>263.94732028624531</v>
          </cell>
          <cell r="X1400">
            <v>2.44986628117063</v>
          </cell>
          <cell r="Y1400">
            <v>4.2061542180502297E-31</v>
          </cell>
        </row>
        <row r="1401">
          <cell r="A1401" t="str">
            <v>UMAG_03754</v>
          </cell>
          <cell r="B1401" t="str">
            <v>KIS68174</v>
          </cell>
          <cell r="C1401" t="str">
            <v>related to NTA1 - Amidase</v>
          </cell>
          <cell r="D1401">
            <v>27.211342421981499</v>
          </cell>
          <cell r="E1401">
            <v>16.289804705347599</v>
          </cell>
          <cell r="F1401">
            <v>21.750573563664499</v>
          </cell>
          <cell r="G1401">
            <v>0.64398572838840595</v>
          </cell>
          <cell r="H1401">
            <v>0.34280923301058902</v>
          </cell>
          <cell r="I1401">
            <v>3.7386939019998199E-2</v>
          </cell>
          <cell r="J1401">
            <v>5.8057602420477902E-2</v>
          </cell>
          <cell r="K1401">
            <v>16.100682875411749</v>
          </cell>
          <cell r="L1401">
            <v>5.3484308916404899</v>
          </cell>
          <cell r="M1401">
            <v>12.359104717393045</v>
          </cell>
          <cell r="N1401">
            <v>3.1422876916528817</v>
          </cell>
          <cell r="O1401" t="str">
            <v>N</v>
          </cell>
          <cell r="P1401" t="str">
            <v>Y</v>
          </cell>
          <cell r="Q1401">
            <v>0.5</v>
          </cell>
          <cell r="R1401">
            <v>36.240484112593798</v>
          </cell>
          <cell r="S1401">
            <v>0.44412879999999999</v>
          </cell>
          <cell r="T1401">
            <v>0.1096341</v>
          </cell>
          <cell r="U1401" t="str">
            <v>light-cyan</v>
          </cell>
          <cell r="V1401">
            <v>169.30355722976932</v>
          </cell>
          <cell r="W1401">
            <v>186.39281221721066</v>
          </cell>
          <cell r="X1401">
            <v>-0.137818068536743</v>
          </cell>
          <cell r="Y1401">
            <v>0.55094473870723204</v>
          </cell>
        </row>
        <row r="1402">
          <cell r="A1402" t="str">
            <v>UMAG_02201</v>
          </cell>
          <cell r="B1402" t="str">
            <v>KIS69669</v>
          </cell>
          <cell r="C1402" t="str">
            <v>hypothetical protein</v>
          </cell>
          <cell r="D1402">
            <v>111.13700198730299</v>
          </cell>
          <cell r="E1402">
            <v>69.673916935471894</v>
          </cell>
          <cell r="F1402">
            <v>90.405459461387295</v>
          </cell>
          <cell r="G1402">
            <v>0.64361530735241002</v>
          </cell>
          <cell r="H1402">
            <v>0.196503942884763</v>
          </cell>
          <cell r="I1402">
            <v>7.0096625821384096E-4</v>
          </cell>
          <cell r="J1402">
            <v>1.5084084037512999E-3</v>
          </cell>
          <cell r="K1402">
            <v>78.127274366105866</v>
          </cell>
          <cell r="L1402">
            <v>10.169633964804969</v>
          </cell>
          <cell r="M1402">
            <v>62.045686435559027</v>
          </cell>
          <cell r="N1402">
            <v>10.524809720213629</v>
          </cell>
          <cell r="O1402" t="str">
            <v>Y</v>
          </cell>
          <cell r="P1402" t="str">
            <v>Y</v>
          </cell>
          <cell r="Q1402">
            <v>0.5</v>
          </cell>
          <cell r="R1402">
            <v>75.128425283398798</v>
          </cell>
          <cell r="S1402">
            <v>-1.1798059999999999</v>
          </cell>
          <cell r="T1402">
            <v>8.2956939999999997E-4</v>
          </cell>
          <cell r="U1402" t="str">
            <v>dark-green</v>
          </cell>
          <cell r="V1402">
            <v>536.04391287903968</v>
          </cell>
          <cell r="W1402">
            <v>744.82881313479686</v>
          </cell>
          <cell r="X1402">
            <v>-0.473387472219577</v>
          </cell>
          <cell r="Y1402">
            <v>1.1756711358297599E-2</v>
          </cell>
        </row>
        <row r="1403">
          <cell r="A1403" t="str">
            <v>UMAG_06072</v>
          </cell>
          <cell r="B1403" t="str">
            <v>KIS65983</v>
          </cell>
          <cell r="C1403" t="str">
            <v>related to OTU1 û deubiquitylation enzyme</v>
          </cell>
          <cell r="D1403">
            <v>128.60858864757199</v>
          </cell>
          <cell r="E1403">
            <v>81.003435280197195</v>
          </cell>
          <cell r="F1403">
            <v>104.806011963885</v>
          </cell>
          <cell r="G1403">
            <v>0.64312416873596601</v>
          </cell>
          <cell r="H1403">
            <v>0.17108645998046099</v>
          </cell>
          <cell r="I1403">
            <v>1.1436631626781999E-4</v>
          </cell>
          <cell r="J1403">
            <v>2.7764239124017999E-4</v>
          </cell>
          <cell r="K1403">
            <v>75.265205727309919</v>
          </cell>
          <cell r="L1403">
            <v>6.528612868600332</v>
          </cell>
          <cell r="M1403">
            <v>60.293493071705299</v>
          </cell>
          <cell r="N1403">
            <v>7.6112376790413432</v>
          </cell>
          <cell r="O1403" t="str">
            <v>Y</v>
          </cell>
          <cell r="P1403" t="str">
            <v>Y</v>
          </cell>
          <cell r="Q1403">
            <v>0</v>
          </cell>
          <cell r="R1403">
            <v>75.257485035528404</v>
          </cell>
          <cell r="S1403">
            <v>-0.3163859</v>
          </cell>
          <cell r="T1403">
            <v>0.23498150000000001</v>
          </cell>
          <cell r="U1403" t="str">
            <v>yellow</v>
          </cell>
          <cell r="V1403">
            <v>708.90835264281566</v>
          </cell>
          <cell r="W1403">
            <v>665.73243249768495</v>
          </cell>
          <cell r="X1403">
            <v>8.9760858533942806E-2</v>
          </cell>
          <cell r="Y1403">
            <v>0.42948368269367598</v>
          </cell>
        </row>
        <row r="1404">
          <cell r="A1404" t="str">
            <v>UMAG_00867</v>
          </cell>
          <cell r="B1404" t="str">
            <v>KIS70942</v>
          </cell>
          <cell r="C1404" t="str">
            <v>probable RPS22A - ribosomal protein S15a.e.c10</v>
          </cell>
          <cell r="D1404">
            <v>307.46562314065699</v>
          </cell>
          <cell r="E1404">
            <v>193.41926562941001</v>
          </cell>
          <cell r="F1404">
            <v>250.44244438503401</v>
          </cell>
          <cell r="G1404">
            <v>0.64254937874884599</v>
          </cell>
          <cell r="H1404">
            <v>0.18278143015668899</v>
          </cell>
          <cell r="I1404">
            <v>2.9257687180773501E-4</v>
          </cell>
          <cell r="J1404">
            <v>6.6786098652931705E-4</v>
          </cell>
          <cell r="K1404">
            <v>525.11521924373847</v>
          </cell>
          <cell r="L1404">
            <v>57.379240729107835</v>
          </cell>
          <cell r="M1404">
            <v>418.69252919729973</v>
          </cell>
          <cell r="N1404">
            <v>89.943071678496452</v>
          </cell>
          <cell r="O1404" t="str">
            <v>Y</v>
          </cell>
          <cell r="P1404" t="str">
            <v>Y</v>
          </cell>
          <cell r="Q1404">
            <v>0</v>
          </cell>
          <cell r="R1404">
            <v>461.10616927584101</v>
          </cell>
          <cell r="S1404">
            <v>-1.3685560084944099</v>
          </cell>
          <cell r="T1404">
            <v>1.66835527190882E-9</v>
          </cell>
          <cell r="U1404" t="str">
            <v>yellow</v>
          </cell>
          <cell r="V1404">
            <v>2600.5306493285466</v>
          </cell>
          <cell r="W1404">
            <v>16926.004470147669</v>
          </cell>
          <cell r="X1404">
            <v>-2.68266809673367</v>
          </cell>
          <cell r="Y1404">
            <v>1.2090755045492401E-38</v>
          </cell>
        </row>
        <row r="1405">
          <cell r="A1405" t="str">
            <v>UMAG_10765</v>
          </cell>
          <cell r="B1405" t="str">
            <v>KIS70201</v>
          </cell>
          <cell r="C1405" t="str">
            <v>related to Ribonuclease H</v>
          </cell>
          <cell r="D1405">
            <v>161.73088654466801</v>
          </cell>
          <cell r="E1405">
            <v>101.615074823942</v>
          </cell>
          <cell r="F1405">
            <v>131.672980684305</v>
          </cell>
          <cell r="G1405">
            <v>0.64158675714858104</v>
          </cell>
          <cell r="H1405">
            <v>0.19082804730011399</v>
          </cell>
          <cell r="I1405">
            <v>5.1600448850918496E-4</v>
          </cell>
          <cell r="J1405">
            <v>1.1330350087591201E-3</v>
          </cell>
          <cell r="K1405">
            <v>105.6031387440236</v>
          </cell>
          <cell r="L1405">
            <v>24.524682935182984</v>
          </cell>
          <cell r="M1405">
            <v>84.14847732646507</v>
          </cell>
          <cell r="N1405">
            <v>8.2270854615055082</v>
          </cell>
          <cell r="O1405" t="str">
            <v>Y</v>
          </cell>
          <cell r="P1405" t="str">
            <v>Y</v>
          </cell>
          <cell r="Q1405">
            <v>4</v>
          </cell>
          <cell r="R1405">
            <v>245.54386888137299</v>
          </cell>
          <cell r="S1405">
            <v>1.6519820000000001</v>
          </cell>
          <cell r="T1405">
            <v>7.7187150000000001E-28</v>
          </cell>
          <cell r="U1405" t="str">
            <v>cyan</v>
          </cell>
          <cell r="V1405">
            <v>827.53351258847272</v>
          </cell>
          <cell r="W1405">
            <v>984.12260223717146</v>
          </cell>
          <cell r="X1405">
            <v>-0.249475482934856</v>
          </cell>
          <cell r="Y1405">
            <v>3.7351415239796501E-2</v>
          </cell>
        </row>
        <row r="1406">
          <cell r="A1406" t="str">
            <v>UMAG_01284</v>
          </cell>
          <cell r="B1406" t="str">
            <v>KIS71384</v>
          </cell>
          <cell r="C1406" t="str">
            <v>probable SEC18 - vesicular-fusion protein</v>
          </cell>
          <cell r="D1406">
            <v>644.45604365589304</v>
          </cell>
          <cell r="E1406">
            <v>406.67661191979499</v>
          </cell>
          <cell r="F1406">
            <v>525.56632778784399</v>
          </cell>
          <cell r="G1406">
            <v>0.64152288162342996</v>
          </cell>
          <cell r="H1406">
            <v>0.16848390109084299</v>
          </cell>
          <cell r="I1406">
            <v>9.4121146422499006E-5</v>
          </cell>
          <cell r="J1406">
            <v>2.3269139146167E-4</v>
          </cell>
          <cell r="K1406">
            <v>167.16827300323126</v>
          </cell>
          <cell r="L1406">
            <v>15.87299142860144</v>
          </cell>
          <cell r="M1406">
            <v>134.32705953982227</v>
          </cell>
          <cell r="N1406">
            <v>31.495898226942103</v>
          </cell>
          <cell r="O1406" t="str">
            <v>Y</v>
          </cell>
          <cell r="P1406" t="str">
            <v>Y</v>
          </cell>
          <cell r="Q1406">
            <v>2</v>
          </cell>
          <cell r="R1406">
            <v>277.147719262046</v>
          </cell>
          <cell r="S1406">
            <v>0.38339784763788198</v>
          </cell>
          <cell r="T1406">
            <v>2.12145886451932E-2</v>
          </cell>
          <cell r="U1406" t="str">
            <v>magenta</v>
          </cell>
          <cell r="V1406">
            <v>3723.0106655653931</v>
          </cell>
          <cell r="W1406">
            <v>1902.0012313213501</v>
          </cell>
          <cell r="X1406">
            <v>0.96702949661964499</v>
          </cell>
          <cell r="Y1406">
            <v>6.5730587155845898E-30</v>
          </cell>
        </row>
        <row r="1407">
          <cell r="A1407" t="str">
            <v>UMAG_00117</v>
          </cell>
          <cell r="B1407" t="str">
            <v>KIS71676</v>
          </cell>
          <cell r="C1407" t="str">
            <v>related to amidase (acetamidase)</v>
          </cell>
          <cell r="D1407">
            <v>112.68971064223</v>
          </cell>
          <cell r="E1407">
            <v>70.389126188825699</v>
          </cell>
          <cell r="F1407">
            <v>91.539418415527805</v>
          </cell>
          <cell r="G1407">
            <v>0.64143809763463899</v>
          </cell>
          <cell r="H1407">
            <v>0.214491336483977</v>
          </cell>
          <cell r="I1407">
            <v>1.8435236241217999E-3</v>
          </cell>
          <cell r="J1407">
            <v>3.7181275715975201E-3</v>
          </cell>
          <cell r="K1407">
            <v>37.102336560059634</v>
          </cell>
          <cell r="L1407">
            <v>4.1450845993855312</v>
          </cell>
          <cell r="M1407">
            <v>29.592655810456343</v>
          </cell>
          <cell r="N1407">
            <v>8.2744425890383617</v>
          </cell>
          <cell r="O1407" t="str">
            <v>Y</v>
          </cell>
          <cell r="P1407" t="str">
            <v>Y</v>
          </cell>
          <cell r="Q1407">
            <v>0.5</v>
          </cell>
          <cell r="R1407">
            <v>7.70114214108977</v>
          </cell>
          <cell r="S1407">
            <v>-3.8166994214346599</v>
          </cell>
          <cell r="T1407">
            <v>3.1510692975482501E-16</v>
          </cell>
          <cell r="U1407" t="str">
            <v>dark-green</v>
          </cell>
          <cell r="V1407">
            <v>405.37695924669566</v>
          </cell>
          <cell r="W1407">
            <v>261.22929630063265</v>
          </cell>
          <cell r="X1407">
            <v>0.631088220615312</v>
          </cell>
          <cell r="Y1407">
            <v>9.3273643593268599E-7</v>
          </cell>
        </row>
        <row r="1408">
          <cell r="A1408" t="str">
            <v>UMAG_04661</v>
          </cell>
          <cell r="B1408" t="str">
            <v>KIS67566</v>
          </cell>
          <cell r="C1408" t="str">
            <v>hypothetical protein</v>
          </cell>
          <cell r="D1408">
            <v>93.760669226281493</v>
          </cell>
          <cell r="E1408">
            <v>58.0413630464191</v>
          </cell>
          <cell r="F1408">
            <v>75.901016136350293</v>
          </cell>
          <cell r="G1408">
            <v>0.64092165145296098</v>
          </cell>
          <cell r="H1408">
            <v>0.25065536668266902</v>
          </cell>
          <cell r="I1408">
            <v>6.8713490254780898E-3</v>
          </cell>
          <cell r="J1408">
            <v>1.24652947780366E-2</v>
          </cell>
          <cell r="K1408">
            <v>63.975204164535512</v>
          </cell>
          <cell r="L1408">
            <v>19.473287535881212</v>
          </cell>
          <cell r="M1408">
            <v>49.998778707814488</v>
          </cell>
          <cell r="N1408">
            <v>13.820797094053731</v>
          </cell>
          <cell r="O1408" t="str">
            <v>Y</v>
          </cell>
          <cell r="P1408" t="str">
            <v>Y</v>
          </cell>
          <cell r="Q1408">
            <v>0.5</v>
          </cell>
          <cell r="R1408">
            <v>20.017714924503899</v>
          </cell>
          <cell r="S1408">
            <v>-0.9159176</v>
          </cell>
          <cell r="T1408">
            <v>8.9188119999999999E-3</v>
          </cell>
          <cell r="U1408" t="str">
            <v>dark-green</v>
          </cell>
          <cell r="V1408">
            <v>633.17230371203834</v>
          </cell>
          <cell r="W1408">
            <v>510.99673668019096</v>
          </cell>
          <cell r="X1408">
            <v>0.31034804066438998</v>
          </cell>
          <cell r="Y1408">
            <v>4.8162021597935303E-3</v>
          </cell>
        </row>
        <row r="1409">
          <cell r="A1409" t="str">
            <v>UMAG_00823</v>
          </cell>
          <cell r="B1409" t="str">
            <v>KIS72424</v>
          </cell>
          <cell r="C1409" t="str">
            <v>hypothetical protein</v>
          </cell>
          <cell r="D1409">
            <v>115.78204186661</v>
          </cell>
          <cell r="E1409">
            <v>72.2423538645332</v>
          </cell>
          <cell r="F1409">
            <v>94.012197865571807</v>
          </cell>
          <cell r="G1409">
            <v>0.64091058249954402</v>
          </cell>
          <cell r="H1409">
            <v>0.223175839860804</v>
          </cell>
          <cell r="I1409">
            <v>2.6880462150289499E-3</v>
          </cell>
          <cell r="J1409">
            <v>5.2556835802321598E-3</v>
          </cell>
          <cell r="K1409">
            <v>112.56931857861909</v>
          </cell>
          <cell r="L1409">
            <v>29.269101030035607</v>
          </cell>
          <cell r="M1409">
            <v>89.346317323528623</v>
          </cell>
          <cell r="N1409">
            <v>14.192183479427134</v>
          </cell>
          <cell r="O1409" t="str">
            <v>Y</v>
          </cell>
          <cell r="P1409" t="str">
            <v>Y</v>
          </cell>
          <cell r="Q1409">
            <v>0.5</v>
          </cell>
          <cell r="R1409">
            <v>17.3889457843473</v>
          </cell>
          <cell r="S1409">
            <v>0.25997895577839297</v>
          </cell>
          <cell r="T1409">
            <v>0.51197952290288495</v>
          </cell>
          <cell r="U1409" t="str">
            <v>beige</v>
          </cell>
          <cell r="V1409">
            <v>1268.20197213492</v>
          </cell>
          <cell r="W1409">
            <v>110.89568967341633</v>
          </cell>
          <cell r="X1409">
            <v>3.5074596323465901</v>
          </cell>
          <cell r="Y1409">
            <v>2.9231179902765299E-167</v>
          </cell>
        </row>
        <row r="1410">
          <cell r="A1410" t="str">
            <v>UMAG_11209</v>
          </cell>
          <cell r="B1410" t="str">
            <v>KIS66018</v>
          </cell>
          <cell r="C1410" t="str">
            <v>probable Guanine nucleotide-binding protein gamma subunit</v>
          </cell>
          <cell r="D1410">
            <v>94.145867640546001</v>
          </cell>
          <cell r="E1410">
            <v>58.557048807565202</v>
          </cell>
          <cell r="F1410">
            <v>76.351458224055605</v>
          </cell>
          <cell r="G1410">
            <v>0.63982618238380495</v>
          </cell>
          <cell r="H1410">
            <v>0.24197137151786799</v>
          </cell>
          <cell r="I1410">
            <v>5.3511910039662301E-3</v>
          </cell>
          <cell r="J1410">
            <v>9.9135915932382704E-3</v>
          </cell>
          <cell r="K1410">
            <v>257.0415719129183</v>
          </cell>
          <cell r="L1410">
            <v>69.255407983659623</v>
          </cell>
          <cell r="M1410">
            <v>203.19305402382122</v>
          </cell>
          <cell r="N1410">
            <v>35.172585922951974</v>
          </cell>
          <cell r="O1410" t="str">
            <v>Y</v>
          </cell>
          <cell r="P1410" t="str">
            <v>Y</v>
          </cell>
          <cell r="Q1410">
            <v>0.5</v>
          </cell>
          <cell r="R1410">
            <v>68.646089708035205</v>
          </cell>
          <cell r="S1410">
            <v>0.15439530000000001</v>
          </cell>
          <cell r="T1410">
            <v>0.53546919999999998</v>
          </cell>
          <cell r="U1410" t="str">
            <v>red</v>
          </cell>
          <cell r="V1410">
            <v>4056.5939996840402</v>
          </cell>
          <cell r="W1410">
            <v>1150.3504449787299</v>
          </cell>
          <cell r="X1410">
            <v>1.8120374738193701</v>
          </cell>
          <cell r="Y1410">
            <v>1.1516983258863699E-36</v>
          </cell>
        </row>
        <row r="1411">
          <cell r="A1411" t="str">
            <v>UMAG_12194</v>
          </cell>
          <cell r="B1411" t="str">
            <v>KIS69309</v>
          </cell>
          <cell r="C1411" t="str">
            <v>related to SWD2 - subunit of the COMPASS complex</v>
          </cell>
          <cell r="D1411">
            <v>75.676407207100993</v>
          </cell>
          <cell r="E1411">
            <v>47.061816140522502</v>
          </cell>
          <cell r="F1411">
            <v>61.369111673811801</v>
          </cell>
          <cell r="G1411">
            <v>0.639775016987294</v>
          </cell>
          <cell r="H1411">
            <v>0.23806533668260599</v>
          </cell>
          <cell r="I1411">
            <v>4.7311857890830799E-3</v>
          </cell>
          <cell r="J1411">
            <v>8.8512772074939693E-3</v>
          </cell>
          <cell r="K1411">
            <v>44.571270241427726</v>
          </cell>
          <cell r="L1411">
            <v>11.826436994861353</v>
          </cell>
          <cell r="M1411">
            <v>35.420977244402266</v>
          </cell>
          <cell r="N1411">
            <v>3.8860038258619101</v>
          </cell>
          <cell r="O1411" t="str">
            <v>Y</v>
          </cell>
          <cell r="P1411" t="str">
            <v>Y</v>
          </cell>
          <cell r="Q1411">
            <v>0</v>
          </cell>
          <cell r="R1411">
            <v>57.995165383820598</v>
          </cell>
          <cell r="S1411">
            <v>-0.53712970000000004</v>
          </cell>
          <cell r="T1411">
            <v>4.185676E-2</v>
          </cell>
          <cell r="U1411" t="str">
            <v>burlywood</v>
          </cell>
          <cell r="V1411">
            <v>478.22878774667168</v>
          </cell>
          <cell r="W1411">
            <v>777.87642164129966</v>
          </cell>
          <cell r="X1411">
            <v>-0.70042238748041696</v>
          </cell>
          <cell r="Y1411">
            <v>2.2153200936445101E-8</v>
          </cell>
        </row>
        <row r="1412">
          <cell r="A1412" t="str">
            <v>UMAG_10188</v>
          </cell>
          <cell r="B1412" t="str">
            <v>KIS70091</v>
          </cell>
          <cell r="C1412" t="str">
            <v>l-ornithine N5-oxygenase</v>
          </cell>
          <cell r="D1412">
            <v>315.33512570609201</v>
          </cell>
          <cell r="E1412">
            <v>199.785480636843</v>
          </cell>
          <cell r="F1412">
            <v>257.56030317146798</v>
          </cell>
          <cell r="G1412">
            <v>0.639172023556554</v>
          </cell>
          <cell r="H1412">
            <v>0.15615867103621001</v>
          </cell>
          <cell r="I1412">
            <v>2.8639680229493299E-5</v>
          </cell>
          <cell r="J1412">
            <v>7.6896232037625297E-5</v>
          </cell>
          <cell r="K1412">
            <v>108.870837517051</v>
          </cell>
          <cell r="L1412">
            <v>16.362147041211283</v>
          </cell>
          <cell r="M1412">
            <v>87.453923296759626</v>
          </cell>
          <cell r="N1412">
            <v>12.275286845012175</v>
          </cell>
          <cell r="O1412" t="str">
            <v>Y</v>
          </cell>
          <cell r="P1412" t="str">
            <v>Y</v>
          </cell>
          <cell r="Q1412">
            <v>0.5</v>
          </cell>
          <cell r="R1412">
            <v>47.836801585950198</v>
          </cell>
          <cell r="S1412">
            <v>-1.637931</v>
          </cell>
          <cell r="T1412">
            <v>1.86768E-7</v>
          </cell>
          <cell r="U1412" t="str">
            <v>beige</v>
          </cell>
          <cell r="V1412">
            <v>7599.1772617285533</v>
          </cell>
          <cell r="W1412">
            <v>5153.3949854632401</v>
          </cell>
          <cell r="X1412">
            <v>0.55898053367911205</v>
          </cell>
          <cell r="Y1412">
            <v>1.2900848458693899E-5</v>
          </cell>
        </row>
        <row r="1413">
          <cell r="A1413" t="str">
            <v>UMAG_02405</v>
          </cell>
          <cell r="B1413" t="str">
            <v>KIS69889</v>
          </cell>
          <cell r="C1413" t="str">
            <v>related to KAR4 - transcription factor required for gene regulation in response to pheromones</v>
          </cell>
          <cell r="D1413">
            <v>210.58227023798599</v>
          </cell>
          <cell r="E1413">
            <v>131.719867686295</v>
          </cell>
          <cell r="F1413">
            <v>171.15106896213999</v>
          </cell>
          <cell r="G1413">
            <v>0.63798706499561397</v>
          </cell>
          <cell r="H1413">
            <v>0.22001336550487899</v>
          </cell>
          <cell r="I1413">
            <v>2.46879292110415E-3</v>
          </cell>
          <cell r="J1413">
            <v>4.8578745873691202E-3</v>
          </cell>
          <cell r="K1413">
            <v>74.936425253421064</v>
          </cell>
          <cell r="L1413">
            <v>16.480409326305125</v>
          </cell>
          <cell r="M1413">
            <v>59.514543627723739</v>
          </cell>
          <cell r="N1413">
            <v>17.707626300111151</v>
          </cell>
          <cell r="O1413" t="str">
            <v>Y</v>
          </cell>
          <cell r="P1413" t="str">
            <v>Y</v>
          </cell>
          <cell r="Q1413">
            <v>1</v>
          </cell>
          <cell r="R1413">
            <v>101.43053176310301</v>
          </cell>
          <cell r="S1413">
            <v>1.788</v>
          </cell>
          <cell r="T1413">
            <v>8.7825650000000002E-24</v>
          </cell>
          <cell r="U1413" t="str">
            <v>magenta</v>
          </cell>
          <cell r="V1413">
            <v>1383.8348616183032</v>
          </cell>
          <cell r="W1413">
            <v>566.40922244635897</v>
          </cell>
          <cell r="X1413">
            <v>1.2825774944059001</v>
          </cell>
          <cell r="Y1413">
            <v>4.0763214875465598E-22</v>
          </cell>
        </row>
        <row r="1414">
          <cell r="A1414" t="str">
            <v>UMAG_03542</v>
          </cell>
          <cell r="B1414" t="str">
            <v>KIS68454</v>
          </cell>
          <cell r="C1414" t="str">
            <v>hypothetical protein</v>
          </cell>
          <cell r="D1414">
            <v>85.726443855568405</v>
          </cell>
          <cell r="E1414">
            <v>53.744595473542098</v>
          </cell>
          <cell r="F1414">
            <v>69.735519664555298</v>
          </cell>
          <cell r="G1414">
            <v>0.63789176713203599</v>
          </cell>
          <cell r="H1414">
            <v>0.217365413235969</v>
          </cell>
          <cell r="I1414">
            <v>2.2127027967557399E-3</v>
          </cell>
          <cell r="J1414">
            <v>4.3954674252896803E-3</v>
          </cell>
          <cell r="K1414">
            <v>54.365964936974763</v>
          </cell>
          <cell r="L1414">
            <v>4.5655974246204671</v>
          </cell>
          <cell r="M1414">
            <v>43.012781747383364</v>
          </cell>
          <cell r="N1414">
            <v>9.6135013978277311</v>
          </cell>
          <cell r="O1414" t="str">
            <v>Y</v>
          </cell>
          <cell r="P1414" t="str">
            <v>Y</v>
          </cell>
          <cell r="Q1414">
            <v>0</v>
          </cell>
          <cell r="R1414">
            <v>24.8514138424013</v>
          </cell>
          <cell r="S1414">
            <v>-1.4848079999999999</v>
          </cell>
          <cell r="T1414">
            <v>1.5183420000000001E-4</v>
          </cell>
          <cell r="U1414" t="str">
            <v>yellow</v>
          </cell>
          <cell r="V1414">
            <v>347.69120438921368</v>
          </cell>
          <cell r="W1414">
            <v>1889.8386913905833</v>
          </cell>
          <cell r="X1414">
            <v>-2.4346253895757801</v>
          </cell>
          <cell r="Y1414">
            <v>5.6313417016096899E-71</v>
          </cell>
        </row>
        <row r="1415">
          <cell r="A1415" t="str">
            <v>UMAG_10825</v>
          </cell>
          <cell r="B1415" t="str">
            <v>KIS68707</v>
          </cell>
          <cell r="C1415" t="str">
            <v>related to 3-hydroxyacyl-CoA dehydrogenase</v>
          </cell>
          <cell r="D1415">
            <v>32.603269776204101</v>
          </cell>
          <cell r="E1415">
            <v>19.5648632858273</v>
          </cell>
          <cell r="F1415">
            <v>26.084066531015701</v>
          </cell>
          <cell r="G1415">
            <v>0.63772263045231803</v>
          </cell>
          <cell r="H1415">
            <v>0.34412538925689001</v>
          </cell>
          <cell r="I1415">
            <v>3.9831762067847103E-2</v>
          </cell>
          <cell r="J1415">
            <v>6.1455262230306298E-2</v>
          </cell>
          <cell r="K1415">
            <v>26.886019696113856</v>
          </cell>
          <cell r="L1415">
            <v>10.540447508621231</v>
          </cell>
          <cell r="M1415">
            <v>20.45878006508142</v>
          </cell>
          <cell r="N1415">
            <v>5.4588078012677546</v>
          </cell>
          <cell r="O1415" t="str">
            <v>Y</v>
          </cell>
          <cell r="P1415" t="str">
            <v>Y</v>
          </cell>
          <cell r="Q1415">
            <v>0</v>
          </cell>
          <cell r="R1415">
            <v>14.1095631053351</v>
          </cell>
          <cell r="S1415">
            <v>-3.0625290000000001</v>
          </cell>
          <cell r="T1415">
            <v>4.9049370000000003E-16</v>
          </cell>
          <cell r="U1415" t="str">
            <v>beige</v>
          </cell>
          <cell r="V1415">
            <v>159.46130238391731</v>
          </cell>
          <cell r="W1415">
            <v>508.13871242152237</v>
          </cell>
          <cell r="X1415">
            <v>-1.66685887868949</v>
          </cell>
          <cell r="Y1415">
            <v>3.31861341570813E-38</v>
          </cell>
        </row>
        <row r="1416">
          <cell r="A1416" t="str">
            <v>UMAG_10348</v>
          </cell>
          <cell r="B1416" t="str">
            <v>KIS66518</v>
          </cell>
          <cell r="C1416" t="str">
            <v>hypothetical protein</v>
          </cell>
          <cell r="D1416">
            <v>121.635470120528</v>
          </cell>
          <cell r="E1416">
            <v>75.609632611614003</v>
          </cell>
          <cell r="F1416">
            <v>98.622551366070994</v>
          </cell>
          <cell r="G1416">
            <v>0.63766230351553599</v>
          </cell>
          <cell r="H1416">
            <v>0.246439152072955</v>
          </cell>
          <cell r="I1416">
            <v>6.3219541190823996E-3</v>
          </cell>
          <cell r="J1416">
            <v>1.15562602176775E-2</v>
          </cell>
          <cell r="K1416">
            <v>107.79005386947465</v>
          </cell>
          <cell r="L1416">
            <v>25.342586647111542</v>
          </cell>
          <cell r="M1416">
            <v>84.966583331026129</v>
          </cell>
          <cell r="N1416">
            <v>26.085870950317034</v>
          </cell>
          <cell r="O1416" t="str">
            <v>Y</v>
          </cell>
          <cell r="P1416" t="str">
            <v>Y</v>
          </cell>
          <cell r="Q1416">
            <v>0.5</v>
          </cell>
          <cell r="R1416">
            <v>54.368373125053402</v>
          </cell>
          <cell r="S1416">
            <v>0.21174879999999999</v>
          </cell>
          <cell r="T1416">
            <v>0.48677910000000002</v>
          </cell>
          <cell r="U1416" t="str">
            <v>green</v>
          </cell>
          <cell r="V1416">
            <v>1369.4188844433199</v>
          </cell>
          <cell r="W1416">
            <v>580.32434586966565</v>
          </cell>
          <cell r="X1416">
            <v>1.23611065949554</v>
          </cell>
          <cell r="Y1416">
            <v>1.55405922880751E-29</v>
          </cell>
        </row>
        <row r="1417">
          <cell r="A1417" t="str">
            <v>UMAG_02697</v>
          </cell>
          <cell r="B1417" t="str">
            <v>KIS69361</v>
          </cell>
          <cell r="C1417" t="str">
            <v>probable SRP54 - signal recognition particle subunit</v>
          </cell>
          <cell r="D1417">
            <v>491.34678866263602</v>
          </cell>
          <cell r="E1417">
            <v>313.65264482103601</v>
          </cell>
          <cell r="F1417">
            <v>402.49971674183598</v>
          </cell>
          <cell r="G1417">
            <v>0.63737907788011094</v>
          </cell>
          <cell r="H1417">
            <v>0.115741182865534</v>
          </cell>
          <cell r="I1417">
            <v>2.4990912476447301E-8</v>
          </cell>
          <cell r="J1417">
            <v>1.00900809123656E-7</v>
          </cell>
          <cell r="K1417">
            <v>172.37120672756282</v>
          </cell>
          <cell r="L1417">
            <v>3.4617276499779828</v>
          </cell>
          <cell r="M1417">
            <v>139.27583134919152</v>
          </cell>
          <cell r="N1417">
            <v>8.5055999598102279</v>
          </cell>
          <cell r="O1417" t="str">
            <v>Y</v>
          </cell>
          <cell r="P1417" t="str">
            <v>Y</v>
          </cell>
          <cell r="Q1417">
            <v>0</v>
          </cell>
          <cell r="R1417">
            <v>146.01338682058901</v>
          </cell>
          <cell r="S1417">
            <v>-0.89657699999999996</v>
          </cell>
          <cell r="T1417">
            <v>5.2880719999999999E-8</v>
          </cell>
          <cell r="U1417" t="str">
            <v>yellow</v>
          </cell>
          <cell r="V1417">
            <v>1584.9649672200201</v>
          </cell>
          <cell r="W1417">
            <v>2823.0919585093402</v>
          </cell>
          <cell r="X1417">
            <v>-0.83160290810471804</v>
          </cell>
          <cell r="Y1417">
            <v>5.9895799071179002E-27</v>
          </cell>
        </row>
        <row r="1418">
          <cell r="A1418" t="str">
            <v>UMAG_02177</v>
          </cell>
          <cell r="B1418" t="str">
            <v>KIS69643</v>
          </cell>
          <cell r="C1418" t="str">
            <v>related to DRAP deaminase RIB2</v>
          </cell>
          <cell r="D1418">
            <v>267.53023827526101</v>
          </cell>
          <cell r="E1418">
            <v>169.509857953915</v>
          </cell>
          <cell r="F1418">
            <v>218.52004811458801</v>
          </cell>
          <cell r="G1418">
            <v>0.63734855655602096</v>
          </cell>
          <cell r="H1418">
            <v>0.16127075112429801</v>
          </cell>
          <cell r="I1418">
            <v>5.2497346341958303E-5</v>
          </cell>
          <cell r="J1418">
            <v>1.34897715739479E-4</v>
          </cell>
          <cell r="K1418">
            <v>52.310294539464287</v>
          </cell>
          <cell r="L1418">
            <v>4.9908627080986463</v>
          </cell>
          <cell r="M1418">
            <v>42.082423601051026</v>
          </cell>
          <cell r="N1418">
            <v>7.378371265988739</v>
          </cell>
          <cell r="O1418" t="str">
            <v>Y</v>
          </cell>
          <cell r="P1418" t="str">
            <v>Y</v>
          </cell>
          <cell r="Q1418">
            <v>1</v>
          </cell>
          <cell r="R1418">
            <v>62.7226439765412</v>
          </cell>
          <cell r="S1418">
            <v>-0.50502159999999996</v>
          </cell>
          <cell r="T1418">
            <v>7.2447819999999996E-2</v>
          </cell>
          <cell r="U1418" t="str">
            <v>yellow</v>
          </cell>
          <cell r="V1418">
            <v>1067.9010599755934</v>
          </cell>
          <cell r="W1418">
            <v>2149.07048648917</v>
          </cell>
          <cell r="X1418">
            <v>-1.00832879323253</v>
          </cell>
          <cell r="Y1418">
            <v>5.3568543478590097E-30</v>
          </cell>
        </row>
        <row r="1419">
          <cell r="A1419" t="str">
            <v>UMAG_01355</v>
          </cell>
          <cell r="B1419" t="str">
            <v>KIS71461</v>
          </cell>
          <cell r="C1419" t="str">
            <v>related to eIF3m -translation initiation factor 3 subunit M</v>
          </cell>
          <cell r="D1419">
            <v>737.23490148819496</v>
          </cell>
          <cell r="E1419">
            <v>469.35197640210498</v>
          </cell>
          <cell r="F1419">
            <v>603.29343894515</v>
          </cell>
          <cell r="G1419">
            <v>0.63714523487752395</v>
          </cell>
          <cell r="H1419">
            <v>0.138332660697388</v>
          </cell>
          <cell r="I1419">
            <v>2.8023814435312698E-6</v>
          </cell>
          <cell r="J1419">
            <v>8.7540542191547493E-6</v>
          </cell>
          <cell r="K1419">
            <v>373.45268641625836</v>
          </cell>
          <cell r="L1419">
            <v>26.284526569283933</v>
          </cell>
          <cell r="M1419">
            <v>300.2557994565588</v>
          </cell>
          <cell r="N1419">
            <v>29.982800161896975</v>
          </cell>
          <cell r="O1419" t="str">
            <v>Y</v>
          </cell>
          <cell r="P1419" t="str">
            <v>Y</v>
          </cell>
          <cell r="Q1419">
            <v>0</v>
          </cell>
          <cell r="R1419">
            <v>315.84031313628299</v>
          </cell>
          <cell r="S1419">
            <v>-0.878816553238147</v>
          </cell>
          <cell r="T1419">
            <v>3.0240369536591501E-5</v>
          </cell>
          <cell r="U1419" t="str">
            <v>yellow</v>
          </cell>
          <cell r="V1419">
            <v>4963.8924255257598</v>
          </cell>
          <cell r="W1419">
            <v>12420.000823376633</v>
          </cell>
          <cell r="X1419">
            <v>-1.3211308998531499</v>
          </cell>
          <cell r="Y1419">
            <v>6.8731315947297603E-45</v>
          </cell>
        </row>
        <row r="1420">
          <cell r="A1420" t="str">
            <v>UMAG_05702</v>
          </cell>
          <cell r="B1420" t="str">
            <v>KIS66918</v>
          </cell>
          <cell r="C1420" t="str">
            <v>related to oxidoreductase</v>
          </cell>
          <cell r="D1420">
            <v>143.231962214541</v>
          </cell>
          <cell r="E1420">
            <v>90.877864836412101</v>
          </cell>
          <cell r="F1420">
            <v>117.054913525476</v>
          </cell>
          <cell r="G1420">
            <v>0.63674187921013503</v>
          </cell>
          <cell r="H1420">
            <v>0.163395273780404</v>
          </cell>
          <cell r="I1420">
            <v>6.5978501817260296E-5</v>
          </cell>
          <cell r="J1420">
            <v>1.67539749111439E-4</v>
          </cell>
          <cell r="K1420">
            <v>91.961233833029155</v>
          </cell>
          <cell r="L1420">
            <v>5.8055787145194895</v>
          </cell>
          <cell r="M1420">
            <v>73.657421858437104</v>
          </cell>
          <cell r="N1420">
            <v>5.179232001058149</v>
          </cell>
          <cell r="O1420" t="str">
            <v>Y</v>
          </cell>
          <cell r="P1420" t="str">
            <v>Y</v>
          </cell>
          <cell r="Q1420">
            <v>0.5</v>
          </cell>
          <cell r="R1420">
            <v>30.185381905375301</v>
          </cell>
          <cell r="S1420">
            <v>-0.59863040000000001</v>
          </cell>
          <cell r="T1420">
            <v>5.7736629999999997E-2</v>
          </cell>
          <cell r="U1420" t="str">
            <v>dark-green</v>
          </cell>
          <cell r="V1420">
            <v>611.50559101286296</v>
          </cell>
          <cell r="W1420">
            <v>930.852451933461</v>
          </cell>
          <cell r="X1420">
            <v>-0.60347197865261004</v>
          </cell>
          <cell r="Y1420">
            <v>4.4536689543490499E-8</v>
          </cell>
        </row>
        <row r="1421">
          <cell r="A1421" t="str">
            <v>UMAG_11275</v>
          </cell>
          <cell r="B1421" t="str">
            <v>KIS71160</v>
          </cell>
          <cell r="C1421" t="str">
            <v>related to D-lactate dehydrogenase (cytochrome)</v>
          </cell>
          <cell r="D1421">
            <v>156.52424596380601</v>
          </cell>
          <cell r="E1421">
            <v>98.669671805119606</v>
          </cell>
          <cell r="F1421">
            <v>127.59695888446301</v>
          </cell>
          <cell r="G1421">
            <v>0.63668600663297403</v>
          </cell>
          <cell r="H1421">
            <v>0.187826188484641</v>
          </cell>
          <cell r="I1421">
            <v>4.7059349384730501E-4</v>
          </cell>
          <cell r="J1421">
            <v>1.04003899084967E-3</v>
          </cell>
          <cell r="K1421">
            <v>57.905492844974937</v>
          </cell>
          <cell r="L1421">
            <v>9.0966286666438929</v>
          </cell>
          <cell r="M1421">
            <v>46.638031030645038</v>
          </cell>
          <cell r="N1421">
            <v>9.3717636904157651</v>
          </cell>
          <cell r="O1421" t="str">
            <v>Y</v>
          </cell>
          <cell r="P1421" t="str">
            <v>Y</v>
          </cell>
          <cell r="Q1421">
            <v>0.5</v>
          </cell>
          <cell r="R1421">
            <v>88.494772320705593</v>
          </cell>
          <cell r="S1421">
            <v>-0.56996049999999998</v>
          </cell>
          <cell r="T1421">
            <v>8.6571830000000002E-2</v>
          </cell>
          <cell r="U1421" t="str">
            <v>dark-green</v>
          </cell>
          <cell r="V1421">
            <v>599.34474225842166</v>
          </cell>
          <cell r="W1421">
            <v>327.98665022910598</v>
          </cell>
          <cell r="X1421">
            <v>0.86685905580836797</v>
          </cell>
          <cell r="Y1421">
            <v>3.1858676429701302E-11</v>
          </cell>
        </row>
        <row r="1422">
          <cell r="A1422" t="str">
            <v>UMAG_12039</v>
          </cell>
          <cell r="B1422" t="str">
            <v>KIS70181</v>
          </cell>
          <cell r="C1422" t="str">
            <v>related to NADH-ubiquinone oxidoreductase 21.3 kDa subunit</v>
          </cell>
          <cell r="D1422">
            <v>364.84663556377302</v>
          </cell>
          <cell r="E1422">
            <v>232.71504219442701</v>
          </cell>
          <cell r="F1422">
            <v>298.78083887909997</v>
          </cell>
          <cell r="G1422">
            <v>0.63645157499702498</v>
          </cell>
          <cell r="H1422">
            <v>0.13051516045477701</v>
          </cell>
          <cell r="I1422">
            <v>7.3854757521538904E-7</v>
          </cell>
          <cell r="J1422">
            <v>2.4966077110891799E-6</v>
          </cell>
          <cell r="K1422">
            <v>406.82786604273326</v>
          </cell>
          <cell r="L1422">
            <v>29.198974309566843</v>
          </cell>
          <cell r="M1422">
            <v>327.65941749440219</v>
          </cell>
          <cell r="N1422">
            <v>16.169388168179648</v>
          </cell>
          <cell r="O1422" t="str">
            <v>Y</v>
          </cell>
          <cell r="P1422" t="str">
            <v>Y</v>
          </cell>
          <cell r="Q1422">
            <v>0</v>
          </cell>
          <cell r="R1422">
            <v>318.943915270969</v>
          </cell>
          <cell r="S1422">
            <v>-0.35063250000000001</v>
          </cell>
          <cell r="T1422">
            <v>7.0636870000000004E-2</v>
          </cell>
          <cell r="U1422" t="str">
            <v>yellow</v>
          </cell>
          <cell r="V1422">
            <v>1901.0335104980968</v>
          </cell>
          <cell r="W1422">
            <v>4085.7333087047768</v>
          </cell>
          <cell r="X1422">
            <v>-1.10069005995782</v>
          </cell>
          <cell r="Y1422">
            <v>4.9733449400251802E-18</v>
          </cell>
        </row>
        <row r="1423">
          <cell r="A1423" t="str">
            <v>UMAG_04983</v>
          </cell>
          <cell r="B1423" t="str">
            <v>KIS67116</v>
          </cell>
          <cell r="C1423" t="str">
            <v>probable PCM1 - phosphoacetylglucosamine mutase</v>
          </cell>
          <cell r="D1423">
            <v>644.29075038799499</v>
          </cell>
          <cell r="E1423">
            <v>410.044856842618</v>
          </cell>
          <cell r="F1423">
            <v>527.16780361530698</v>
          </cell>
          <cell r="G1423">
            <v>0.63548960534745502</v>
          </cell>
          <cell r="H1423">
            <v>0.145620011824146</v>
          </cell>
          <cell r="I1423">
            <v>8.6610400150656092E-6</v>
          </cell>
          <cell r="J1423">
            <v>2.5067346997008901E-5</v>
          </cell>
          <cell r="K1423">
            <v>258.13835506718175</v>
          </cell>
          <cell r="L1423">
            <v>40.421093879882257</v>
          </cell>
          <cell r="M1423">
            <v>207.87298333605685</v>
          </cell>
          <cell r="N1423">
            <v>20.983877597423991</v>
          </cell>
          <cell r="O1423" t="str">
            <v>Y</v>
          </cell>
          <cell r="P1423" t="str">
            <v>Y</v>
          </cell>
          <cell r="Q1423">
            <v>2</v>
          </cell>
          <cell r="R1423">
            <v>216.70635329385399</v>
          </cell>
          <cell r="S1423">
            <v>0.14438819999999999</v>
          </cell>
          <cell r="T1423">
            <v>0.51517020000000002</v>
          </cell>
          <cell r="U1423" t="str">
            <v>green</v>
          </cell>
          <cell r="V1423">
            <v>2430.3841750560568</v>
          </cell>
          <cell r="W1423">
            <v>1221.4261889774834</v>
          </cell>
          <cell r="X1423">
            <v>0.99126582943748298</v>
          </cell>
          <cell r="Y1423">
            <v>2.47447709291251E-24</v>
          </cell>
        </row>
        <row r="1424">
          <cell r="A1424" t="str">
            <v>UMAG_01687</v>
          </cell>
          <cell r="B1424" t="str">
            <v>KIS70516</v>
          </cell>
          <cell r="C1424" t="str">
            <v>probable GTP-binding protein</v>
          </cell>
          <cell r="D1424">
            <v>145.53498702052499</v>
          </cell>
          <cell r="E1424">
            <v>91.859372139913404</v>
          </cell>
          <cell r="F1424">
            <v>118.697179580219</v>
          </cell>
          <cell r="G1424">
            <v>0.63444802113713095</v>
          </cell>
          <cell r="H1424">
            <v>0.18962807391751399</v>
          </cell>
          <cell r="I1424">
            <v>5.5082128519507595E-4</v>
          </cell>
          <cell r="J1424">
            <v>1.2033498486169101E-3</v>
          </cell>
          <cell r="K1424">
            <v>88.672352731622865</v>
          </cell>
          <cell r="L1424">
            <v>14.874662384055831</v>
          </cell>
          <cell r="M1424">
            <v>71.129681733232303</v>
          </cell>
          <cell r="N1424">
            <v>11.634890303289948</v>
          </cell>
          <cell r="O1424" t="str">
            <v>Y</v>
          </cell>
          <cell r="P1424" t="str">
            <v>Y</v>
          </cell>
          <cell r="Q1424">
            <v>0</v>
          </cell>
          <cell r="R1424">
            <v>100.00615411053499</v>
          </cell>
          <cell r="S1424">
            <v>-0.35051969999999999</v>
          </cell>
          <cell r="T1424">
            <v>6.5751249999999997E-2</v>
          </cell>
          <cell r="U1424" t="str">
            <v>pink</v>
          </cell>
          <cell r="V1424">
            <v>1340.7362586015799</v>
          </cell>
          <cell r="W1424">
            <v>1949.59845383622</v>
          </cell>
          <cell r="X1424">
            <v>-0.54034588340159195</v>
          </cell>
          <cell r="Y1424">
            <v>3.7304908125617202E-8</v>
          </cell>
        </row>
        <row r="1425">
          <cell r="A1425" t="str">
            <v>UMAG_10376</v>
          </cell>
          <cell r="B1425" t="str">
            <v>KIS69108</v>
          </cell>
          <cell r="C1425" t="str">
            <v>hypothetical protein</v>
          </cell>
          <cell r="D1425">
            <v>69.039783323574696</v>
          </cell>
          <cell r="E1425">
            <v>43.3595969478705</v>
          </cell>
          <cell r="F1425">
            <v>56.199690135722598</v>
          </cell>
          <cell r="G1425">
            <v>0.634268364851587</v>
          </cell>
          <cell r="H1425">
            <v>0.218750816086482</v>
          </cell>
          <cell r="I1425">
            <v>2.4918768664157201E-3</v>
          </cell>
          <cell r="J1425">
            <v>4.9003118895115704E-3</v>
          </cell>
          <cell r="K1425">
            <v>35.27002976108637</v>
          </cell>
          <cell r="L1425">
            <v>5.2170710854369249</v>
          </cell>
          <cell r="M1425">
            <v>28.213499804516065</v>
          </cell>
          <cell r="N1425">
            <v>2.9923617127904758</v>
          </cell>
          <cell r="O1425" t="str">
            <v>Y</v>
          </cell>
          <cell r="P1425" t="str">
            <v>Y</v>
          </cell>
          <cell r="Q1425">
            <v>0</v>
          </cell>
          <cell r="R1425">
            <v>37.595219993960598</v>
          </cell>
          <cell r="S1425">
            <v>-0.87066540000000003</v>
          </cell>
          <cell r="T1425">
            <v>7.1213210000000001E-4</v>
          </cell>
          <cell r="U1425" t="str">
            <v>beige</v>
          </cell>
          <cell r="V1425">
            <v>432.20000757734562</v>
          </cell>
          <cell r="W1425">
            <v>1315.6224610585734</v>
          </cell>
          <cell r="X1425">
            <v>-1.60168234881038</v>
          </cell>
          <cell r="Y1425">
            <v>7.1986572533980205E-36</v>
          </cell>
        </row>
        <row r="1426">
          <cell r="A1426" t="str">
            <v>UMAG_01939</v>
          </cell>
          <cell r="B1426" t="str">
            <v>KIS70788</v>
          </cell>
          <cell r="C1426" t="str">
            <v>related to MRPL37 - mitochondrial ribosomal protein of the large subunit</v>
          </cell>
          <cell r="D1426">
            <v>83.921762822645206</v>
          </cell>
          <cell r="E1426">
            <v>52.880809197094301</v>
          </cell>
          <cell r="F1426">
            <v>68.401286009869807</v>
          </cell>
          <cell r="G1426">
            <v>0.63366794178232599</v>
          </cell>
          <cell r="H1426">
            <v>0.21179494579828501</v>
          </cell>
          <cell r="I1426">
            <v>1.8487852511033299E-3</v>
          </cell>
          <cell r="J1426">
            <v>3.72696598525383E-3</v>
          </cell>
          <cell r="K1426">
            <v>92.55083298015343</v>
          </cell>
          <cell r="L1426">
            <v>11.0956839674981</v>
          </cell>
          <cell r="M1426">
            <v>73.905999392227159</v>
          </cell>
          <cell r="N1426">
            <v>13.153809725614623</v>
          </cell>
          <cell r="O1426" t="str">
            <v>Y</v>
          </cell>
          <cell r="P1426" t="str">
            <v>Y</v>
          </cell>
          <cell r="Q1426">
            <v>0</v>
          </cell>
          <cell r="R1426">
            <v>42.287080418945699</v>
          </cell>
          <cell r="S1426">
            <v>-1.1976789999999999</v>
          </cell>
          <cell r="T1426">
            <v>5.745406E-5</v>
          </cell>
          <cell r="U1426" t="str">
            <v>yellow</v>
          </cell>
          <cell r="V1426">
            <v>920.69869407388671</v>
          </cell>
          <cell r="W1426">
            <v>3025.764057323167</v>
          </cell>
          <cell r="X1426">
            <v>-1.7118253156236201</v>
          </cell>
          <cell r="Y1426">
            <v>1.07210175353417E-42</v>
          </cell>
        </row>
        <row r="1427">
          <cell r="A1427" t="str">
            <v>UMAG_10262</v>
          </cell>
          <cell r="B1427" t="str">
            <v>KIS70706</v>
          </cell>
          <cell r="C1427" t="str">
            <v>hypothetical protein</v>
          </cell>
          <cell r="D1427">
            <v>60.024422911686699</v>
          </cell>
          <cell r="E1427">
            <v>37.408958476038599</v>
          </cell>
          <cell r="F1427">
            <v>48.716690693862702</v>
          </cell>
          <cell r="G1427">
            <v>0.63349904099068799</v>
          </cell>
          <cell r="H1427">
            <v>0.25139005078822102</v>
          </cell>
          <cell r="I1427">
            <v>7.7096856098338804E-3</v>
          </cell>
          <cell r="J1427">
            <v>1.38576986754387E-2</v>
          </cell>
          <cell r="K1427">
            <v>153.02616504072128</v>
          </cell>
          <cell r="L1427">
            <v>38.307180414743826</v>
          </cell>
          <cell r="M1427">
            <v>120.09607214782864</v>
          </cell>
          <cell r="N1427">
            <v>13.888407656457549</v>
          </cell>
          <cell r="O1427" t="str">
            <v>Y</v>
          </cell>
          <cell r="P1427" t="str">
            <v>Y</v>
          </cell>
          <cell r="Q1427">
            <v>4</v>
          </cell>
          <cell r="R1427">
            <v>151.34483971202101</v>
          </cell>
          <cell r="S1427">
            <v>0.43246259999999997</v>
          </cell>
          <cell r="T1427">
            <v>2.6919820000000001E-2</v>
          </cell>
          <cell r="U1427" t="str">
            <v>light-green</v>
          </cell>
          <cell r="V1427">
            <v>1296.8810084721033</v>
          </cell>
          <cell r="W1427">
            <v>1681.5593660729264</v>
          </cell>
          <cell r="X1427">
            <v>-0.37355888037066298</v>
          </cell>
          <cell r="Y1427">
            <v>1.0277823153555301E-2</v>
          </cell>
        </row>
        <row r="1428">
          <cell r="A1428" t="str">
            <v>UMAG_11734</v>
          </cell>
          <cell r="B1428" t="str">
            <v>KIS68222</v>
          </cell>
          <cell r="C1428" t="str">
            <v>probable NOP1 - fibrillarin</v>
          </cell>
          <cell r="D1428">
            <v>942.12992062848798</v>
          </cell>
          <cell r="E1428">
            <v>603.216998930866</v>
          </cell>
          <cell r="F1428">
            <v>772.67345977967705</v>
          </cell>
          <cell r="G1428">
            <v>0.63263220880353999</v>
          </cell>
          <cell r="H1428">
            <v>0.121647961934125</v>
          </cell>
          <cell r="I1428">
            <v>1.3933446740705401E-7</v>
          </cell>
          <cell r="J1428">
            <v>5.0738481366943097E-7</v>
          </cell>
          <cell r="K1428">
            <v>623.18616555829726</v>
          </cell>
          <cell r="L1428">
            <v>54.436611823408754</v>
          </cell>
          <cell r="M1428">
            <v>503.88177307692405</v>
          </cell>
          <cell r="N1428">
            <v>23.814685205041513</v>
          </cell>
          <cell r="O1428" t="str">
            <v>Y</v>
          </cell>
          <cell r="P1428" t="str">
            <v>Y</v>
          </cell>
          <cell r="Q1428">
            <v>0</v>
          </cell>
          <cell r="R1428">
            <v>213.25378679411</v>
          </cell>
          <cell r="S1428">
            <v>-1.246176</v>
          </cell>
          <cell r="T1428">
            <v>2.9142520000000001E-8</v>
          </cell>
          <cell r="U1428" t="str">
            <v>yellow</v>
          </cell>
          <cell r="V1428">
            <v>2559.8749136440601</v>
          </cell>
          <cell r="W1428">
            <v>11910.799187355</v>
          </cell>
          <cell r="X1428">
            <v>-2.2118060657191001</v>
          </cell>
          <cell r="Y1428">
            <v>1.4883125144471399E-64</v>
          </cell>
        </row>
        <row r="1429">
          <cell r="A1429" t="str">
            <v>UMAG_11505</v>
          </cell>
          <cell r="B1429" t="str">
            <v>KIS68518</v>
          </cell>
          <cell r="C1429" t="str">
            <v>hypothetical protein</v>
          </cell>
          <cell r="D1429">
            <v>16.1706586505045</v>
          </cell>
          <cell r="E1429">
            <v>9.5706736868076003</v>
          </cell>
          <cell r="F1429">
            <v>12.870666168655999</v>
          </cell>
          <cell r="G1429">
            <v>0.63253506167253204</v>
          </cell>
          <cell r="H1429">
            <v>0.38488403630022999</v>
          </cell>
          <cell r="I1429">
            <v>6.17043232630443E-2</v>
          </cell>
          <cell r="J1429">
            <v>9.1006832940471794E-2</v>
          </cell>
          <cell r="K1429">
            <v>18.978700279237362</v>
          </cell>
          <cell r="L1429">
            <v>3.9435032293760521</v>
          </cell>
          <cell r="M1429">
            <v>14.259291831376142</v>
          </cell>
          <cell r="N1429">
            <v>2.4494391865956673</v>
          </cell>
          <cell r="O1429" t="str">
            <v>N</v>
          </cell>
          <cell r="P1429" t="str">
            <v>Y</v>
          </cell>
          <cell r="Q1429">
            <v>12</v>
          </cell>
          <cell r="R1429">
            <v>4.0947556897851802</v>
          </cell>
          <cell r="S1429">
            <v>2.609861</v>
          </cell>
          <cell r="T1429">
            <v>2.665066E-4</v>
          </cell>
          <cell r="U1429" t="str">
            <v>light-cyan</v>
          </cell>
          <cell r="V1429">
            <v>153.94069510383164</v>
          </cell>
          <cell r="W1429">
            <v>6.2444837227508003</v>
          </cell>
          <cell r="X1429">
            <v>4.4455064029440896</v>
          </cell>
          <cell r="Y1429">
            <v>8.7915273576100899E-31</v>
          </cell>
        </row>
        <row r="1430">
          <cell r="A1430" t="str">
            <v>UMAG_03330</v>
          </cell>
          <cell r="B1430" t="str">
            <v>KIS68764</v>
          </cell>
          <cell r="C1430" t="str">
            <v>related to PAM17 - constituent of the TIM23 complex</v>
          </cell>
          <cell r="D1430">
            <v>120.887681080641</v>
          </cell>
          <cell r="E1430">
            <v>76.539675338293904</v>
          </cell>
          <cell r="F1430">
            <v>98.713678209467602</v>
          </cell>
          <cell r="G1430">
            <v>0.63240892753033695</v>
          </cell>
          <cell r="H1430">
            <v>0.190457369930848</v>
          </cell>
          <cell r="I1430">
            <v>6.0484114491526095E-4</v>
          </cell>
          <cell r="J1430">
            <v>1.31116570340691E-3</v>
          </cell>
          <cell r="K1430">
            <v>115.93183810476724</v>
          </cell>
          <cell r="L1430">
            <v>17.193618640483017</v>
          </cell>
          <cell r="M1430">
            <v>93.033185059976049</v>
          </cell>
          <cell r="N1430">
            <v>8.929488642088014</v>
          </cell>
          <cell r="O1430" t="str">
            <v>Y</v>
          </cell>
          <cell r="P1430" t="str">
            <v>Y</v>
          </cell>
          <cell r="Q1430">
            <v>0</v>
          </cell>
          <cell r="R1430">
            <v>81.909691977946807</v>
          </cell>
          <cell r="S1430">
            <v>-1.046292</v>
          </cell>
          <cell r="T1430">
            <v>3.7851979999999999E-7</v>
          </cell>
          <cell r="U1430" t="str">
            <v>pink</v>
          </cell>
          <cell r="V1430">
            <v>1007.464380938789</v>
          </cell>
          <cell r="W1430">
            <v>2797.88929465617</v>
          </cell>
          <cell r="X1430">
            <v>-1.4704093208720499</v>
          </cell>
          <cell r="Y1430">
            <v>8.1141676569513104E-47</v>
          </cell>
        </row>
        <row r="1431">
          <cell r="A1431" t="str">
            <v>UMAG_04681</v>
          </cell>
          <cell r="B1431" t="str">
            <v>KIS67584</v>
          </cell>
          <cell r="C1431" t="str">
            <v>hypothetical protein</v>
          </cell>
          <cell r="D1431">
            <v>89.099376546594002</v>
          </cell>
          <cell r="E1431">
            <v>55.892645138645896</v>
          </cell>
          <cell r="F1431">
            <v>72.496010842619995</v>
          </cell>
          <cell r="G1431">
            <v>0.63128439152504501</v>
          </cell>
          <cell r="H1431">
            <v>0.22141148055852999</v>
          </cell>
          <cell r="I1431">
            <v>2.9156006264291E-3</v>
          </cell>
          <cell r="J1431">
            <v>5.6662996530481204E-3</v>
          </cell>
          <cell r="K1431">
            <v>29.755696481191521</v>
          </cell>
          <cell r="L1431">
            <v>6.205835928064185</v>
          </cell>
          <cell r="M1431">
            <v>23.747313562758322</v>
          </cell>
          <cell r="N1431">
            <v>5.8764824889784455</v>
          </cell>
          <cell r="O1431" t="str">
            <v>N</v>
          </cell>
          <cell r="P1431" t="str">
            <v>Y</v>
          </cell>
          <cell r="Q1431">
            <v>0</v>
          </cell>
          <cell r="R1431">
            <v>47.577721695451899</v>
          </cell>
          <cell r="S1431">
            <v>-1.3927689999999999</v>
          </cell>
          <cell r="T1431">
            <v>1.004408E-5</v>
          </cell>
          <cell r="U1431" t="str">
            <v>burlywood</v>
          </cell>
          <cell r="V1431">
            <v>339.85711817650633</v>
          </cell>
          <cell r="W1431">
            <v>304.28236643958968</v>
          </cell>
          <cell r="X1431">
            <v>0.15593795890041001</v>
          </cell>
          <cell r="Y1431">
            <v>0.31942733288421798</v>
          </cell>
        </row>
        <row r="1432">
          <cell r="A1432" t="str">
            <v>UMAG_01504</v>
          </cell>
          <cell r="B1432" t="str">
            <v>KIS70332</v>
          </cell>
          <cell r="C1432" t="str">
            <v>probable Histone H2A</v>
          </cell>
          <cell r="D1432">
            <v>266.74827405102002</v>
          </cell>
          <cell r="E1432">
            <v>170.26609594532701</v>
          </cell>
          <cell r="F1432">
            <v>218.50718499817401</v>
          </cell>
          <cell r="G1432">
            <v>0.62938843720466897</v>
          </cell>
          <cell r="H1432">
            <v>0.15452455874285101</v>
          </cell>
          <cell r="I1432">
            <v>3.16966684859091E-5</v>
          </cell>
          <cell r="J1432">
            <v>8.4437310688236102E-5</v>
          </cell>
          <cell r="K1432">
            <v>436.32420228486802</v>
          </cell>
          <cell r="L1432">
            <v>35.778751628127232</v>
          </cell>
          <cell r="M1432">
            <v>352.81675616567827</v>
          </cell>
          <cell r="N1432">
            <v>55.629589428832297</v>
          </cell>
          <cell r="O1432" t="str">
            <v>Y</v>
          </cell>
          <cell r="P1432" t="str">
            <v>Y</v>
          </cell>
          <cell r="Q1432">
            <v>0</v>
          </cell>
          <cell r="R1432">
            <v>334.15328587607002</v>
          </cell>
          <cell r="S1432">
            <v>-2.0082100000000001</v>
          </cell>
          <cell r="T1432">
            <v>1.0828409999999999E-21</v>
          </cell>
          <cell r="U1432" t="str">
            <v>yellow</v>
          </cell>
          <cell r="V1432">
            <v>1365.8022138146368</v>
          </cell>
          <cell r="W1432">
            <v>8661.869172570181</v>
          </cell>
          <cell r="X1432">
            <v>-2.6577361323651698</v>
          </cell>
          <cell r="Y1432">
            <v>4.02180217636468E-97</v>
          </cell>
        </row>
        <row r="1433">
          <cell r="A1433" t="str">
            <v>UMAG_05285</v>
          </cell>
          <cell r="B1433" t="str">
            <v>KIS66285</v>
          </cell>
          <cell r="C1433" t="str">
            <v>related to phosphoprotein phosphatase (serine/threonine specific protein phosphatase)</v>
          </cell>
          <cell r="D1433">
            <v>218.76770713974801</v>
          </cell>
          <cell r="E1433">
            <v>138.50587977893699</v>
          </cell>
          <cell r="F1433">
            <v>178.63679345934301</v>
          </cell>
          <cell r="G1433">
            <v>0.62905781847736897</v>
          </cell>
          <cell r="H1433">
            <v>0.199912724289799</v>
          </cell>
          <cell r="I1433">
            <v>1.11108203057003E-3</v>
          </cell>
          <cell r="J1433">
            <v>2.3168463258497101E-3</v>
          </cell>
          <cell r="K1433">
            <v>84.002502675405367</v>
          </cell>
          <cell r="L1433">
            <v>10.557562017554661</v>
          </cell>
          <cell r="M1433">
            <v>66.977001722221033</v>
          </cell>
          <cell r="N1433">
            <v>16.385745171521087</v>
          </cell>
          <cell r="O1433" t="str">
            <v>Y</v>
          </cell>
          <cell r="P1433" t="str">
            <v>Y</v>
          </cell>
          <cell r="Q1433">
            <v>0</v>
          </cell>
          <cell r="R1433">
            <v>175.72569339980899</v>
          </cell>
          <cell r="S1433">
            <v>-0.16129760000000001</v>
          </cell>
          <cell r="T1433">
            <v>0.50498100000000001</v>
          </cell>
          <cell r="U1433" t="str">
            <v>yellow</v>
          </cell>
          <cell r="V1433">
            <v>1403.21494794977</v>
          </cell>
          <cell r="W1433">
            <v>3155.7171013706798</v>
          </cell>
          <cell r="X1433">
            <v>-1.16724459967115</v>
          </cell>
          <cell r="Y1433">
            <v>1.5064227769420301E-35</v>
          </cell>
        </row>
        <row r="1434">
          <cell r="A1434" t="str">
            <v>UMAG_02034</v>
          </cell>
          <cell r="B1434" t="str">
            <v>KIS69495</v>
          </cell>
          <cell r="C1434" t="str">
            <v>hypothetical protein</v>
          </cell>
          <cell r="D1434">
            <v>47.475300153670702</v>
          </cell>
          <cell r="E1434">
            <v>29.496090855701102</v>
          </cell>
          <cell r="F1434">
            <v>38.4856955046859</v>
          </cell>
          <cell r="G1434">
            <v>0.62850386785426005</v>
          </cell>
          <cell r="H1434">
            <v>0.273533150988028</v>
          </cell>
          <cell r="I1434">
            <v>1.4116105516291401E-2</v>
          </cell>
          <cell r="J1434">
            <v>2.40226663949532E-2</v>
          </cell>
          <cell r="K1434">
            <v>86.913509583994568</v>
          </cell>
          <cell r="L1434">
            <v>27.798819731430399</v>
          </cell>
          <cell r="M1434">
            <v>67.967319128581664</v>
          </cell>
          <cell r="N1434">
            <v>7.572164456134848</v>
          </cell>
          <cell r="O1434" t="str">
            <v>Y</v>
          </cell>
          <cell r="P1434" t="str">
            <v>Y</v>
          </cell>
          <cell r="Q1434">
            <v>0</v>
          </cell>
          <cell r="R1434">
            <v>36.420537496836502</v>
          </cell>
          <cell r="S1434">
            <v>-0.79669889999999999</v>
          </cell>
          <cell r="T1434">
            <v>6.0197280000000002E-3</v>
          </cell>
          <cell r="U1434" t="str">
            <v>yellow</v>
          </cell>
          <cell r="V1434">
            <v>549.46665623054469</v>
          </cell>
          <cell r="W1434">
            <v>1603.4265173184801</v>
          </cell>
          <cell r="X1434">
            <v>-1.54138101020893</v>
          </cell>
          <cell r="Y1434">
            <v>1.2955271254293901E-36</v>
          </cell>
        </row>
        <row r="1435">
          <cell r="A1435" t="str">
            <v>UMAG_11537</v>
          </cell>
          <cell r="B1435" t="str">
            <v>KIS67536</v>
          </cell>
          <cell r="C1435" t="str">
            <v>probable RPL15A 60S large subunit ribosomal protein L15.e</v>
          </cell>
          <cell r="D1435">
            <v>904.796678882023</v>
          </cell>
          <cell r="E1435">
            <v>575.17187659014201</v>
          </cell>
          <cell r="F1435">
            <v>739.98427773608296</v>
          </cell>
          <cell r="G1435">
            <v>0.62837539382006902</v>
          </cell>
          <cell r="H1435">
            <v>0.18003536750308</v>
          </cell>
          <cell r="I1435">
            <v>3.2599199957449E-4</v>
          </cell>
          <cell r="J1435">
            <v>7.3762112688308503E-4</v>
          </cell>
          <cell r="K1435">
            <v>986.03684620245349</v>
          </cell>
          <cell r="L1435">
            <v>192.70465882909613</v>
          </cell>
          <cell r="M1435">
            <v>794.31675445078679</v>
          </cell>
          <cell r="N1435">
            <v>115.65208211779036</v>
          </cell>
          <cell r="O1435" t="str">
            <v>Y</v>
          </cell>
          <cell r="P1435" t="str">
            <v>Y</v>
          </cell>
          <cell r="Q1435">
            <v>0</v>
          </cell>
          <cell r="R1435">
            <v>923.26986120327194</v>
          </cell>
          <cell r="S1435">
            <v>-1.7516119999999999</v>
          </cell>
          <cell r="T1435">
            <v>4.6103559999999997E-18</v>
          </cell>
          <cell r="U1435" t="str">
            <v>yellow</v>
          </cell>
          <cell r="V1435">
            <v>6139.4757268652029</v>
          </cell>
          <cell r="W1435">
            <v>42094.389472759263</v>
          </cell>
          <cell r="X1435">
            <v>-2.76168343072387</v>
          </cell>
          <cell r="Y1435">
            <v>2.35860189581525E-52</v>
          </cell>
        </row>
        <row r="1436">
          <cell r="A1436" t="str">
            <v>UMAG_10318</v>
          </cell>
          <cell r="B1436" t="str">
            <v>KIS68945</v>
          </cell>
          <cell r="C1436" t="str">
            <v>related to SLD5 - subunit of the GINS complex</v>
          </cell>
          <cell r="D1436">
            <v>100.135780074794</v>
          </cell>
          <cell r="E1436">
            <v>63.7175429289086</v>
          </cell>
          <cell r="F1436">
            <v>81.926661501851299</v>
          </cell>
          <cell r="G1436">
            <v>0.62791030172838402</v>
          </cell>
          <cell r="H1436">
            <v>0.179002887401563</v>
          </cell>
          <cell r="I1436">
            <v>3.0785578966245597E-4</v>
          </cell>
          <cell r="J1436">
            <v>7.0001703668407802E-4</v>
          </cell>
          <cell r="K1436">
            <v>63.97974333643613</v>
          </cell>
          <cell r="L1436">
            <v>5.3867761896228235</v>
          </cell>
          <cell r="M1436">
            <v>51.157043115723212</v>
          </cell>
          <cell r="N1436">
            <v>2.5391610688257198</v>
          </cell>
          <cell r="O1436" t="str">
            <v>Y</v>
          </cell>
          <cell r="P1436" t="str">
            <v>Y</v>
          </cell>
          <cell r="Q1436">
            <v>0</v>
          </cell>
          <cell r="R1436">
            <v>27.741778044598799</v>
          </cell>
          <cell r="S1436">
            <v>-0.77803929999999999</v>
          </cell>
          <cell r="T1436">
            <v>6.2168349999999997E-2</v>
          </cell>
          <cell r="U1436" t="str">
            <v>pink</v>
          </cell>
          <cell r="V1436">
            <v>654.98402131498733</v>
          </cell>
          <cell r="W1436">
            <v>469.13201845763001</v>
          </cell>
          <cell r="X1436">
            <v>0.47783782248407197</v>
          </cell>
          <cell r="Y1436">
            <v>1.07565934418825E-3</v>
          </cell>
        </row>
        <row r="1437">
          <cell r="A1437" t="str">
            <v>UMAG_11661</v>
          </cell>
          <cell r="B1437" t="str">
            <v>KIS70286</v>
          </cell>
          <cell r="C1437" t="str">
            <v>probable Neutral trehalase</v>
          </cell>
          <cell r="D1437">
            <v>619.08438769800796</v>
          </cell>
          <cell r="E1437">
            <v>392.202993770555</v>
          </cell>
          <cell r="F1437">
            <v>505.64369073428202</v>
          </cell>
          <cell r="G1437">
            <v>0.62778437440093404</v>
          </cell>
          <cell r="H1437">
            <v>0.200192159887296</v>
          </cell>
          <cell r="I1437">
            <v>1.1518840069252999E-3</v>
          </cell>
          <cell r="J1437">
            <v>2.3972843700829399E-3</v>
          </cell>
          <cell r="K1437">
            <v>157.38186857742636</v>
          </cell>
          <cell r="L1437">
            <v>20.091624061478452</v>
          </cell>
          <cell r="M1437">
            <v>125.22548307671313</v>
          </cell>
          <cell r="N1437">
            <v>31.425597986596195</v>
          </cell>
          <cell r="O1437" t="str">
            <v>Y</v>
          </cell>
          <cell r="P1437" t="str">
            <v>Y</v>
          </cell>
          <cell r="Q1437">
            <v>0</v>
          </cell>
          <cell r="R1437">
            <v>236.41415779985101</v>
          </cell>
          <cell r="S1437">
            <v>-1.6820839999999999</v>
          </cell>
          <cell r="T1437">
            <v>2.311734E-7</v>
          </cell>
          <cell r="U1437" t="str">
            <v>pink</v>
          </cell>
          <cell r="V1437">
            <v>2680.4723366557</v>
          </cell>
          <cell r="W1437">
            <v>2570.4150328029268</v>
          </cell>
          <cell r="X1437">
            <v>6.0688318200275197E-2</v>
          </cell>
          <cell r="Y1437">
            <v>0.78811602980497297</v>
          </cell>
        </row>
        <row r="1438">
          <cell r="A1438" t="str">
            <v>UMAG_04244</v>
          </cell>
          <cell r="B1438" t="str">
            <v>KIS67746</v>
          </cell>
          <cell r="C1438" t="str">
            <v>related to MRP21 - mitochondrial ribosomal protein of the small subunit</v>
          </cell>
          <cell r="D1438">
            <v>170.95246696094699</v>
          </cell>
          <cell r="E1438">
            <v>108.90222216430099</v>
          </cell>
          <cell r="F1438">
            <v>139.927344562624</v>
          </cell>
          <cell r="G1438">
            <v>0.62722734915637801</v>
          </cell>
          <cell r="H1438">
            <v>0.17708932298553701</v>
          </cell>
          <cell r="I1438">
            <v>2.7025069969208399E-4</v>
          </cell>
          <cell r="J1438">
            <v>6.1930454771580803E-4</v>
          </cell>
          <cell r="K1438">
            <v>187.4785980174812</v>
          </cell>
          <cell r="L1438">
            <v>25.346281316617752</v>
          </cell>
          <cell r="M1438">
            <v>151.39380671365524</v>
          </cell>
          <cell r="N1438">
            <v>23.060340015702483</v>
          </cell>
          <cell r="O1438" t="str">
            <v>Y</v>
          </cell>
          <cell r="P1438" t="str">
            <v>Y</v>
          </cell>
          <cell r="Q1438">
            <v>0</v>
          </cell>
          <cell r="R1438">
            <v>101.757535535396</v>
          </cell>
          <cell r="S1438">
            <v>-0.53567310000000001</v>
          </cell>
          <cell r="T1438">
            <v>4.7764310000000003E-3</v>
          </cell>
          <cell r="U1438" t="str">
            <v>pink</v>
          </cell>
          <cell r="V1438">
            <v>1300.4255280639234</v>
          </cell>
          <cell r="W1438">
            <v>3521.5449172543599</v>
          </cell>
          <cell r="X1438">
            <v>-1.4329415395154499</v>
          </cell>
          <cell r="Y1438">
            <v>9.5101246537440299E-28</v>
          </cell>
        </row>
        <row r="1439">
          <cell r="A1439" t="str">
            <v>UMAG_04549</v>
          </cell>
          <cell r="B1439" t="str">
            <v>KIS67451</v>
          </cell>
          <cell r="C1439" t="str">
            <v>related to SKI6 - Exosome non-catalytic core component</v>
          </cell>
          <cell r="D1439">
            <v>118.315188929648</v>
          </cell>
          <cell r="E1439">
            <v>75.383977657541195</v>
          </cell>
          <cell r="F1439">
            <v>96.849583293594407</v>
          </cell>
          <cell r="G1439">
            <v>0.62722485315592502</v>
          </cell>
          <cell r="H1439">
            <v>0.17931644659787199</v>
          </cell>
          <cell r="I1439">
            <v>3.1875526944852598E-4</v>
          </cell>
          <cell r="J1439">
            <v>7.2251194408332596E-4</v>
          </cell>
          <cell r="K1439">
            <v>88.81938978198815</v>
          </cell>
          <cell r="L1439">
            <v>6.6686602946057656</v>
          </cell>
          <cell r="M1439">
            <v>71.391777973357677</v>
          </cell>
          <cell r="N1439">
            <v>6.2729950508580625</v>
          </cell>
          <cell r="O1439" t="str">
            <v>Y</v>
          </cell>
          <cell r="P1439" t="str">
            <v>Y</v>
          </cell>
          <cell r="Q1439">
            <v>0</v>
          </cell>
          <cell r="R1439">
            <v>46.7351548657577</v>
          </cell>
          <cell r="S1439">
            <v>-0.56887639999999995</v>
          </cell>
          <cell r="T1439">
            <v>2.744715E-2</v>
          </cell>
          <cell r="U1439" t="str">
            <v>pink</v>
          </cell>
          <cell r="V1439">
            <v>460.57024186906801</v>
          </cell>
          <cell r="W1439">
            <v>1184.3515741838066</v>
          </cell>
          <cell r="X1439">
            <v>-1.3588486604618399</v>
          </cell>
          <cell r="Y1439">
            <v>8.1404227123064804E-30</v>
          </cell>
        </row>
        <row r="1440">
          <cell r="A1440" t="str">
            <v>UMAG_03356</v>
          </cell>
          <cell r="B1440" t="str">
            <v>KIS68790</v>
          </cell>
          <cell r="C1440" t="str">
            <v>probable ENO1 - enolase I (2-phosphoglycerate dehydratase)</v>
          </cell>
          <cell r="D1440">
            <v>6785.0953994686097</v>
          </cell>
          <cell r="E1440">
            <v>4340.3654218073298</v>
          </cell>
          <cell r="F1440">
            <v>5562.7304106379697</v>
          </cell>
          <cell r="G1440">
            <v>0.62654018959028901</v>
          </cell>
          <cell r="H1440">
            <v>0.150920050439495</v>
          </cell>
          <cell r="I1440">
            <v>2.2337954408984E-5</v>
          </cell>
          <cell r="J1440">
            <v>6.1197279678556604E-5</v>
          </cell>
          <cell r="K1440">
            <v>3406.6170503648254</v>
          </cell>
          <cell r="L1440">
            <v>492.89298742166471</v>
          </cell>
          <cell r="M1440">
            <v>2749.9929177574995</v>
          </cell>
          <cell r="N1440">
            <v>242.36895548620319</v>
          </cell>
          <cell r="O1440" t="str">
            <v>Y</v>
          </cell>
          <cell r="P1440" t="str">
            <v>Y</v>
          </cell>
          <cell r="Q1440">
            <v>0</v>
          </cell>
          <cell r="R1440">
            <v>1890.2426328040999</v>
          </cell>
          <cell r="S1440">
            <v>-0.86517040000000001</v>
          </cell>
          <cell r="T1440">
            <v>8.4315659999999994E-6</v>
          </cell>
          <cell r="U1440" t="str">
            <v>yellow</v>
          </cell>
          <cell r="V1440">
            <v>32635.572268974167</v>
          </cell>
          <cell r="W1440">
            <v>44666.778296099597</v>
          </cell>
          <cell r="X1440">
            <v>-0.45193590045650101</v>
          </cell>
          <cell r="Y1440">
            <v>1.17350688453995E-5</v>
          </cell>
        </row>
        <row r="1441">
          <cell r="A1441" t="str">
            <v>UMAG_04659</v>
          </cell>
          <cell r="B1441" t="str">
            <v>KIS67564</v>
          </cell>
          <cell r="C1441" t="str">
            <v>probable glycerol kinase</v>
          </cell>
          <cell r="D1441">
            <v>309.30171407612198</v>
          </cell>
          <cell r="E1441">
            <v>198.13904956402899</v>
          </cell>
          <cell r="F1441">
            <v>253.720381820076</v>
          </cell>
          <cell r="G1441">
            <v>0.62645160032412395</v>
          </cell>
          <cell r="H1441">
            <v>0.14781117511904701</v>
          </cell>
          <cell r="I1441">
            <v>1.54693370053316E-5</v>
          </cell>
          <cell r="J1441">
            <v>4.3241850737534403E-5</v>
          </cell>
          <cell r="K1441">
            <v>135.49658975989053</v>
          </cell>
          <cell r="L1441">
            <v>14.689508584823484</v>
          </cell>
          <cell r="M1441">
            <v>109.84788973604</v>
          </cell>
          <cell r="N1441">
            <v>6.87236189014848</v>
          </cell>
          <cell r="O1441" t="str">
            <v>Y</v>
          </cell>
          <cell r="P1441" t="str">
            <v>Y</v>
          </cell>
          <cell r="Q1441">
            <v>0</v>
          </cell>
          <cell r="R1441">
            <v>56.879900867624002</v>
          </cell>
          <cell r="S1441">
            <v>-2.8813439999999999</v>
          </cell>
          <cell r="T1441">
            <v>1.7596299999999999E-29</v>
          </cell>
          <cell r="U1441" t="str">
            <v>burlywood</v>
          </cell>
          <cell r="V1441">
            <v>2015.2924128303</v>
          </cell>
          <cell r="W1441">
            <v>4102.8737888664136</v>
          </cell>
          <cell r="X1441">
            <v>-1.0241922448138401</v>
          </cell>
          <cell r="Y1441">
            <v>2.3408666581134202E-31</v>
          </cell>
        </row>
        <row r="1442">
          <cell r="A1442" t="str">
            <v>UMAG_00057</v>
          </cell>
          <cell r="B1442" t="str">
            <v>KIS71615</v>
          </cell>
          <cell r="C1442" t="str">
            <v>hypothetical protein</v>
          </cell>
          <cell r="D1442">
            <v>222.327660695302</v>
          </cell>
          <cell r="E1442">
            <v>142.537195518186</v>
          </cell>
          <cell r="F1442">
            <v>182.432428106744</v>
          </cell>
          <cell r="G1442">
            <v>0.62569285603031299</v>
          </cell>
          <cell r="H1442">
            <v>0.144678865832089</v>
          </cell>
          <cell r="I1442">
            <v>1.05156578986343E-5</v>
          </cell>
          <cell r="J1442">
            <v>3.0151420339626099E-5</v>
          </cell>
          <cell r="K1442">
            <v>231.89704612236551</v>
          </cell>
          <cell r="L1442">
            <v>21.04752836666572</v>
          </cell>
          <cell r="M1442">
            <v>187.63190799519086</v>
          </cell>
          <cell r="N1442">
            <v>9.3270853699149505</v>
          </cell>
          <cell r="O1442" t="str">
            <v>Y</v>
          </cell>
          <cell r="P1442" t="str">
            <v>Y</v>
          </cell>
          <cell r="Q1442">
            <v>0</v>
          </cell>
          <cell r="R1442">
            <v>42.2165598135567</v>
          </cell>
          <cell r="S1442">
            <v>-1.17114573747198</v>
          </cell>
          <cell r="T1442">
            <v>7.0518285708670603E-6</v>
          </cell>
          <cell r="U1442" t="str">
            <v>yellow</v>
          </cell>
          <cell r="V1442">
            <v>1122.1872657331278</v>
          </cell>
          <cell r="W1442">
            <v>2306.1727207122199</v>
          </cell>
          <cell r="X1442">
            <v>-1.0350522476823001</v>
          </cell>
          <cell r="Y1442">
            <v>4.4040861573837703E-11</v>
          </cell>
        </row>
        <row r="1443">
          <cell r="A1443" t="str">
            <v>UMAG_01309</v>
          </cell>
          <cell r="B1443" t="str">
            <v>KIS71411</v>
          </cell>
          <cell r="C1443" t="str">
            <v>related to TIP41 - negatively regulates the TOR signaling pathway</v>
          </cell>
          <cell r="D1443">
            <v>99.864821696186596</v>
          </cell>
          <cell r="E1443">
            <v>63.513359356709799</v>
          </cell>
          <cell r="F1443">
            <v>81.689090526448197</v>
          </cell>
          <cell r="G1443">
            <v>0.62529279214720201</v>
          </cell>
          <cell r="H1443">
            <v>0.191763221450443</v>
          </cell>
          <cell r="I1443">
            <v>7.5513228766489803E-4</v>
          </cell>
          <cell r="J1443">
            <v>1.61635340567105E-3</v>
          </cell>
          <cell r="K1443">
            <v>38.75852002122172</v>
          </cell>
          <cell r="L1443">
            <v>3.5361169469224656</v>
          </cell>
          <cell r="M1443">
            <v>31.117589444337934</v>
          </cell>
          <cell r="N1443">
            <v>4.316172047047826</v>
          </cell>
          <cell r="O1443" t="str">
            <v>Y</v>
          </cell>
          <cell r="P1443" t="str">
            <v>Y</v>
          </cell>
          <cell r="Q1443">
            <v>8</v>
          </cell>
          <cell r="R1443">
            <v>70.409371039492498</v>
          </cell>
          <cell r="S1443">
            <v>0.51179074572753802</v>
          </cell>
          <cell r="T1443">
            <v>3.46561087557661E-2</v>
          </cell>
          <cell r="U1443" t="str">
            <v>magenta</v>
          </cell>
          <cell r="V1443">
            <v>520.211100643436</v>
          </cell>
          <cell r="W1443">
            <v>664.65885867400902</v>
          </cell>
          <cell r="X1443">
            <v>-0.35070317446611499</v>
          </cell>
          <cell r="Y1443">
            <v>2.3751530026312299E-3</v>
          </cell>
        </row>
        <row r="1444">
          <cell r="A1444" t="str">
            <v>UMAG_02105</v>
          </cell>
          <cell r="B1444" t="str">
            <v>KIS69569</v>
          </cell>
          <cell r="C1444" t="str">
            <v>probable 3-hydroxybutyryl-CoA dehydrogenase</v>
          </cell>
          <cell r="D1444">
            <v>71.109108378705102</v>
          </cell>
          <cell r="E1444">
            <v>45.085051853067398</v>
          </cell>
          <cell r="F1444">
            <v>58.0970801158863</v>
          </cell>
          <cell r="G1444">
            <v>0.62527934455484602</v>
          </cell>
          <cell r="H1444">
            <v>0.20760567879491201</v>
          </cell>
          <cell r="I1444">
            <v>1.75611828556694E-3</v>
          </cell>
          <cell r="J1444">
            <v>3.5573923251058098E-3</v>
          </cell>
          <cell r="K1444">
            <v>50.491450423403357</v>
          </cell>
          <cell r="L1444">
            <v>5.664165044305868</v>
          </cell>
          <cell r="M1444">
            <v>40.726154449834688</v>
          </cell>
          <cell r="N1444">
            <v>1.3232016915612086</v>
          </cell>
          <cell r="O1444" t="str">
            <v>Y</v>
          </cell>
          <cell r="P1444" t="str">
            <v>Y</v>
          </cell>
          <cell r="Q1444">
            <v>0.5</v>
          </cell>
          <cell r="R1444">
            <v>43.644331471854898</v>
          </cell>
          <cell r="S1444">
            <v>-1.5366580000000001</v>
          </cell>
          <cell r="T1444">
            <v>1.074673E-6</v>
          </cell>
          <cell r="U1444" t="str">
            <v>dark-green</v>
          </cell>
          <cell r="V1444">
            <v>509.4313945916536</v>
          </cell>
          <cell r="W1444">
            <v>432.91663752397</v>
          </cell>
          <cell r="X1444">
            <v>0.235733492647446</v>
          </cell>
          <cell r="Y1444">
            <v>0.15270946391302401</v>
          </cell>
        </row>
        <row r="1445">
          <cell r="A1445" t="str">
            <v>UMAG_10440</v>
          </cell>
          <cell r="B1445" t="str">
            <v>KIS68348</v>
          </cell>
          <cell r="C1445" t="str">
            <v>related to HEM15 - ferrochelatase precursor</v>
          </cell>
          <cell r="D1445">
            <v>323.175570556119</v>
          </cell>
          <cell r="E1445">
            <v>207.384789345233</v>
          </cell>
          <cell r="F1445">
            <v>265.28017995067597</v>
          </cell>
          <cell r="G1445">
            <v>0.62514609821840506</v>
          </cell>
          <cell r="H1445">
            <v>0.14250491686915201</v>
          </cell>
          <cell r="I1445">
            <v>7.8516369631254598E-6</v>
          </cell>
          <cell r="J1445">
            <v>2.2919825929412799E-5</v>
          </cell>
          <cell r="K1445">
            <v>172.99989234883469</v>
          </cell>
          <cell r="L1445">
            <v>13.153634985067553</v>
          </cell>
          <cell r="M1445">
            <v>140.30551750359626</v>
          </cell>
          <cell r="N1445">
            <v>7.5808458040846407</v>
          </cell>
          <cell r="O1445" t="str">
            <v>Y</v>
          </cell>
          <cell r="P1445" t="str">
            <v>Y</v>
          </cell>
          <cell r="Q1445">
            <v>0</v>
          </cell>
          <cell r="R1445">
            <v>205.78704589614</v>
          </cell>
          <cell r="S1445">
            <v>-0.8824417</v>
          </cell>
          <cell r="T1445">
            <v>6.9177549999999998E-10</v>
          </cell>
          <cell r="U1445" t="str">
            <v>yellow</v>
          </cell>
          <cell r="V1445">
            <v>1337.2803918970767</v>
          </cell>
          <cell r="W1445">
            <v>3912.5065340427805</v>
          </cell>
          <cell r="X1445">
            <v>-1.5468910195957699</v>
          </cell>
          <cell r="Y1445">
            <v>8.4457080570574096E-70</v>
          </cell>
        </row>
        <row r="1446">
          <cell r="A1446" t="str">
            <v>UMAG_02924</v>
          </cell>
          <cell r="B1446" t="str">
            <v>KIS68939</v>
          </cell>
          <cell r="C1446" t="str">
            <v>probable ribosomal protein L13B</v>
          </cell>
          <cell r="D1446">
            <v>1018.07790666088</v>
          </cell>
          <cell r="E1446">
            <v>653.13176228792304</v>
          </cell>
          <cell r="F1446">
            <v>835.60483447440095</v>
          </cell>
          <cell r="G1446">
            <v>0.62478893763060706</v>
          </cell>
          <cell r="H1446">
            <v>0.14158918426558001</v>
          </cell>
          <cell r="I1446">
            <v>7.0341435029604801E-6</v>
          </cell>
          <cell r="J1446">
            <v>2.0701852860649101E-5</v>
          </cell>
          <cell r="K1446">
            <v>1086.6472805802989</v>
          </cell>
          <cell r="L1446">
            <v>84.522114913568188</v>
          </cell>
          <cell r="M1446">
            <v>883.39803375647159</v>
          </cell>
          <cell r="N1446">
            <v>146.44519806425265</v>
          </cell>
          <cell r="O1446" t="str">
            <v>Y</v>
          </cell>
          <cell r="P1446" t="str">
            <v>Y</v>
          </cell>
          <cell r="Q1446">
            <v>0</v>
          </cell>
          <cell r="R1446">
            <v>906.20125450489797</v>
          </cell>
          <cell r="S1446">
            <v>-1.4895419999999999</v>
          </cell>
          <cell r="T1446">
            <v>9.3690189999999998E-12</v>
          </cell>
          <cell r="U1446" t="str">
            <v>yellow</v>
          </cell>
          <cell r="V1446">
            <v>7002.611033291073</v>
          </cell>
          <cell r="W1446">
            <v>47953.115710807695</v>
          </cell>
          <cell r="X1446">
            <v>-2.7684214389770299</v>
          </cell>
          <cell r="Y1446">
            <v>8.4695784595822398E-112</v>
          </cell>
        </row>
        <row r="1447">
          <cell r="A1447" t="str">
            <v>UMAG_04156</v>
          </cell>
          <cell r="B1447" t="str">
            <v>KIS67652</v>
          </cell>
          <cell r="C1447" t="str">
            <v>probable LEU4 - 2-isopropylmalalate synthase</v>
          </cell>
          <cell r="D1447">
            <v>1077.8764445737499</v>
          </cell>
          <cell r="E1447">
            <v>690.97811095871498</v>
          </cell>
          <cell r="F1447">
            <v>884.42727776623099</v>
          </cell>
          <cell r="G1447">
            <v>0.62328404221405598</v>
          </cell>
          <cell r="H1447">
            <v>0.154123762546891</v>
          </cell>
          <cell r="I1447">
            <v>3.5994863133196902E-5</v>
          </cell>
          <cell r="J1447">
            <v>9.4792831569691006E-5</v>
          </cell>
          <cell r="K1447">
            <v>375.91194155131956</v>
          </cell>
          <cell r="L1447">
            <v>34.032399483424854</v>
          </cell>
          <cell r="M1447">
            <v>304.26359917087058</v>
          </cell>
          <cell r="N1447">
            <v>45.881183106657602</v>
          </cell>
          <cell r="O1447" t="str">
            <v>Y</v>
          </cell>
          <cell r="P1447" t="str">
            <v>Y</v>
          </cell>
          <cell r="Q1447">
            <v>2</v>
          </cell>
          <cell r="R1447">
            <v>563.88037407481499</v>
          </cell>
          <cell r="S1447">
            <v>0.24561740000000001</v>
          </cell>
          <cell r="T1447">
            <v>0.23219890000000001</v>
          </cell>
          <cell r="U1447" t="str">
            <v>light-green</v>
          </cell>
          <cell r="V1447">
            <v>3455.4009170707068</v>
          </cell>
          <cell r="W1447">
            <v>6088.51249677531</v>
          </cell>
          <cell r="X1447">
            <v>-0.816185356942431</v>
          </cell>
          <cell r="Y1447">
            <v>4.3921779361363698E-16</v>
          </cell>
        </row>
        <row r="1448">
          <cell r="A1448" t="str">
            <v>UMAG_01954</v>
          </cell>
          <cell r="B1448" t="str">
            <v>KIS70803</v>
          </cell>
          <cell r="C1448" t="str">
            <v>hypothetical protein</v>
          </cell>
          <cell r="D1448">
            <v>151.71953162722301</v>
          </cell>
          <cell r="E1448">
            <v>97.097443008003196</v>
          </cell>
          <cell r="F1448">
            <v>124.40848731761299</v>
          </cell>
          <cell r="G1448">
            <v>0.62296818705271095</v>
          </cell>
          <cell r="H1448">
            <v>0.16372090079783799</v>
          </cell>
          <cell r="I1448">
            <v>9.7640039557571405E-5</v>
          </cell>
          <cell r="J1448">
            <v>2.4047070359966099E-4</v>
          </cell>
          <cell r="K1448">
            <v>101.7087962363715</v>
          </cell>
          <cell r="L1448">
            <v>3.5568680865688842</v>
          </cell>
          <cell r="M1448">
            <v>82.596037176305899</v>
          </cell>
          <cell r="N1448">
            <v>10.977128091857995</v>
          </cell>
          <cell r="O1448" t="str">
            <v>Y</v>
          </cell>
          <cell r="P1448" t="str">
            <v>Y</v>
          </cell>
          <cell r="Q1448">
            <v>0</v>
          </cell>
          <cell r="R1448">
            <v>56.064527856851001</v>
          </cell>
          <cell r="S1448">
            <v>-0.1255329</v>
          </cell>
          <cell r="T1448">
            <v>0.68415079999999995</v>
          </cell>
          <cell r="U1448" t="str">
            <v>yellow</v>
          </cell>
          <cell r="V1448">
            <v>736.96155000226065</v>
          </cell>
          <cell r="W1448">
            <v>1641.4870458312732</v>
          </cell>
          <cell r="X1448">
            <v>-1.1520799243411399</v>
          </cell>
          <cell r="Y1448">
            <v>3.1614965166190298E-21</v>
          </cell>
        </row>
        <row r="1449">
          <cell r="A1449" t="str">
            <v>UMAG_01431</v>
          </cell>
          <cell r="B1449" t="str">
            <v>KIS71538</v>
          </cell>
          <cell r="C1449" t="str">
            <v>related to ATP-binding cassette transporter protein</v>
          </cell>
          <cell r="D1449">
            <v>234.93205388543399</v>
          </cell>
          <cell r="E1449">
            <v>148.773119940935</v>
          </cell>
          <cell r="F1449">
            <v>191.85258691318401</v>
          </cell>
          <cell r="G1449">
            <v>0.62178795587293001</v>
          </cell>
          <cell r="H1449">
            <v>0.219288291539775</v>
          </cell>
          <cell r="I1449">
            <v>3.07967525244341E-3</v>
          </cell>
          <cell r="J1449">
            <v>5.9529330134004896E-3</v>
          </cell>
          <cell r="K1449">
            <v>39.429599814900435</v>
          </cell>
          <cell r="L1449">
            <v>9.8843545526210601</v>
          </cell>
          <cell r="M1449">
            <v>31.596090429314998</v>
          </cell>
          <cell r="N1449">
            <v>8.0825669091146946</v>
          </cell>
          <cell r="O1449" t="str">
            <v>N</v>
          </cell>
          <cell r="P1449" t="str">
            <v>Y</v>
          </cell>
          <cell r="Q1449">
            <v>0</v>
          </cell>
          <cell r="R1449">
            <v>12.8321358408159</v>
          </cell>
          <cell r="S1449">
            <v>-2.811693</v>
          </cell>
          <cell r="T1449">
            <v>5.5446409999999999E-9</v>
          </cell>
          <cell r="U1449" t="str">
            <v>burlywood</v>
          </cell>
          <cell r="V1449">
            <v>5817.5713909408541</v>
          </cell>
          <cell r="W1449">
            <v>4362.3157491856764</v>
          </cell>
          <cell r="X1449">
            <v>0.41429794869846898</v>
          </cell>
          <cell r="Y1449">
            <v>1.72742265619987E-4</v>
          </cell>
        </row>
        <row r="1450">
          <cell r="A1450" t="str">
            <v>UMAG_00118</v>
          </cell>
          <cell r="B1450" t="str">
            <v>KIS71677</v>
          </cell>
          <cell r="C1450" t="str">
            <v>probable UDP-glucose 6-dehydrogenase</v>
          </cell>
          <cell r="D1450">
            <v>701.72995829339197</v>
          </cell>
          <cell r="E1450">
            <v>451.49681645312398</v>
          </cell>
          <cell r="F1450">
            <v>576.61338737325798</v>
          </cell>
          <cell r="G1450">
            <v>0.62178674760450803</v>
          </cell>
          <cell r="H1450">
            <v>0.13921077284584801</v>
          </cell>
          <cell r="I1450">
            <v>5.4969366403536199E-6</v>
          </cell>
          <cell r="J1450">
            <v>1.6439912359576099E-5</v>
          </cell>
          <cell r="K1450">
            <v>313.36956428000514</v>
          </cell>
          <cell r="L1450">
            <v>32.961699258665092</v>
          </cell>
          <cell r="M1450">
            <v>254.45527103755907</v>
          </cell>
          <cell r="N1450">
            <v>23.384935907028613</v>
          </cell>
          <cell r="O1450" t="str">
            <v>Y</v>
          </cell>
          <cell r="P1450" t="str">
            <v>Y</v>
          </cell>
          <cell r="Q1450">
            <v>0</v>
          </cell>
          <cell r="R1450">
            <v>14.2480075925181</v>
          </cell>
          <cell r="S1450">
            <v>-4.5861784055934303</v>
          </cell>
          <cell r="T1450">
            <v>1.7736284417970801E-30</v>
          </cell>
          <cell r="U1450" t="str">
            <v>burlywood</v>
          </cell>
          <cell r="V1450">
            <v>2867.7700056667331</v>
          </cell>
          <cell r="W1450">
            <v>1485.7145049608698</v>
          </cell>
          <cell r="X1450">
            <v>0.94334715444710904</v>
          </cell>
          <cell r="Y1450">
            <v>7.9396186065786992E-9</v>
          </cell>
        </row>
        <row r="1451">
          <cell r="A1451" t="str">
            <v>UMAG_04512</v>
          </cell>
          <cell r="B1451" t="str">
            <v>KIS67413</v>
          </cell>
          <cell r="C1451" t="str">
            <v>related to DnaJ protein</v>
          </cell>
          <cell r="D1451">
            <v>42.366121487860497</v>
          </cell>
          <cell r="E1451">
            <v>26.363244580186699</v>
          </cell>
          <cell r="F1451">
            <v>34.364683034023599</v>
          </cell>
          <cell r="G1451">
            <v>0.62155617985863398</v>
          </cell>
          <cell r="H1451">
            <v>0.27055108388264698</v>
          </cell>
          <cell r="I1451">
            <v>1.434060200277E-2</v>
          </cell>
          <cell r="J1451">
            <v>2.43278069689849E-2</v>
          </cell>
          <cell r="K1451">
            <v>27.137181535142737</v>
          </cell>
          <cell r="L1451">
            <v>4.4677789100760057</v>
          </cell>
          <cell r="M1451">
            <v>21.703055698469075</v>
          </cell>
          <cell r="N1451">
            <v>7.1204839715679009</v>
          </cell>
          <cell r="O1451" t="str">
            <v>Y</v>
          </cell>
          <cell r="P1451" t="str">
            <v>Y</v>
          </cell>
          <cell r="Q1451">
            <v>0</v>
          </cell>
          <cell r="R1451">
            <v>39.361016496960303</v>
          </cell>
          <cell r="S1451">
            <v>-1.3733470000000001</v>
          </cell>
          <cell r="T1451">
            <v>2.866838E-6</v>
          </cell>
          <cell r="U1451" t="str">
            <v>yellow</v>
          </cell>
          <cell r="V1451">
            <v>285.6921322762733</v>
          </cell>
          <cell r="W1451">
            <v>530.11950182209432</v>
          </cell>
          <cell r="X1451">
            <v>-0.89006189227695598</v>
          </cell>
          <cell r="Y1451">
            <v>1.2780314830390999E-11</v>
          </cell>
        </row>
        <row r="1452">
          <cell r="A1452" t="str">
            <v>UMAG_01550</v>
          </cell>
          <cell r="B1452" t="str">
            <v>KIS70380</v>
          </cell>
          <cell r="C1452" t="str">
            <v>related to DRE2 - component of the Fe-S protein assembly machinery</v>
          </cell>
          <cell r="D1452">
            <v>219.735785948824</v>
          </cell>
          <cell r="E1452">
            <v>141.16458267626001</v>
          </cell>
          <cell r="F1452">
            <v>180.45018431254201</v>
          </cell>
          <cell r="G1452">
            <v>0.62107665149288604</v>
          </cell>
          <cell r="H1452">
            <v>0.15560191199245399</v>
          </cell>
          <cell r="I1452">
            <v>4.5235438195420802E-5</v>
          </cell>
          <cell r="J1452">
            <v>1.17593935912442E-4</v>
          </cell>
          <cell r="K1452">
            <v>142.28640763683953</v>
          </cell>
          <cell r="L1452">
            <v>7.1125414172967059</v>
          </cell>
          <cell r="M1452">
            <v>115.63585316874565</v>
          </cell>
          <cell r="N1452">
            <v>15.026594489089618</v>
          </cell>
          <cell r="O1452" t="str">
            <v>Y</v>
          </cell>
          <cell r="P1452" t="str">
            <v>Y</v>
          </cell>
          <cell r="Q1452">
            <v>0.5</v>
          </cell>
          <cell r="R1452">
            <v>100.514929156478</v>
          </cell>
          <cell r="S1452">
            <v>0.54815060000000004</v>
          </cell>
          <cell r="T1452">
            <v>8.2966680000000001E-3</v>
          </cell>
          <cell r="U1452" t="str">
            <v>light-cyan</v>
          </cell>
          <cell r="V1452">
            <v>1262.9248239886101</v>
          </cell>
          <cell r="W1452">
            <v>1267.4140156004767</v>
          </cell>
          <cell r="X1452">
            <v>-5.2275195555674002E-3</v>
          </cell>
          <cell r="Y1452">
            <v>0.95674568770579305</v>
          </cell>
        </row>
        <row r="1453">
          <cell r="A1453" t="str">
            <v>UMAG_04067</v>
          </cell>
          <cell r="B1453" t="str">
            <v>KIS68026</v>
          </cell>
          <cell r="C1453" t="str">
            <v>related to MAK11 protein (maintenance of killer toxin-encoding satellite M1 dsRNA)</v>
          </cell>
          <cell r="D1453">
            <v>182.30911238345499</v>
          </cell>
          <cell r="E1453">
            <v>116.06128452659701</v>
          </cell>
          <cell r="F1453">
            <v>149.18519845502601</v>
          </cell>
          <cell r="G1453">
            <v>0.62090004179024705</v>
          </cell>
          <cell r="H1453">
            <v>0.200554603415254</v>
          </cell>
          <cell r="I1453">
            <v>1.33217801372359E-3</v>
          </cell>
          <cell r="J1453">
            <v>2.7521170350669599E-3</v>
          </cell>
          <cell r="K1453">
            <v>66.127880300103271</v>
          </cell>
          <cell r="L1453">
            <v>6.4703846055344627</v>
          </cell>
          <cell r="M1453">
            <v>53.01848246945076</v>
          </cell>
          <cell r="N1453">
            <v>13.804456054300644</v>
          </cell>
          <cell r="O1453" t="str">
            <v>Y</v>
          </cell>
          <cell r="P1453" t="str">
            <v>Y</v>
          </cell>
          <cell r="Q1453">
            <v>0</v>
          </cell>
          <cell r="R1453">
            <v>80.874332802192697</v>
          </cell>
          <cell r="S1453">
            <v>-0.8895573</v>
          </cell>
          <cell r="T1453">
            <v>1.550642E-2</v>
          </cell>
          <cell r="U1453" t="str">
            <v>burlywood</v>
          </cell>
          <cell r="V1453">
            <v>974.15870303704003</v>
          </cell>
          <cell r="W1453">
            <v>4708.8469676350069</v>
          </cell>
          <cell r="X1453">
            <v>-2.2707524612156602</v>
          </cell>
          <cell r="Y1453">
            <v>5.79185153850116E-151</v>
          </cell>
        </row>
        <row r="1454">
          <cell r="A1454" t="str">
            <v>UMAG_05139</v>
          </cell>
          <cell r="B1454" t="str">
            <v>KIS70064</v>
          </cell>
          <cell r="C1454" t="str">
            <v>probable 40S ribosomal protein S2</v>
          </cell>
          <cell r="D1454">
            <v>837.29490208248797</v>
          </cell>
          <cell r="E1454">
            <v>537.80797238133198</v>
          </cell>
          <cell r="F1454">
            <v>687.55143723190997</v>
          </cell>
          <cell r="G1454">
            <v>0.62039480812429104</v>
          </cell>
          <cell r="H1454">
            <v>0.15407137006101099</v>
          </cell>
          <cell r="I1454">
            <v>3.9057125478267698E-5</v>
          </cell>
          <cell r="J1454">
            <v>1.0243972009322399E-4</v>
          </cell>
          <cell r="K1454">
            <v>724.36349467561604</v>
          </cell>
          <cell r="L1454">
            <v>63.14594626980049</v>
          </cell>
          <cell r="M1454">
            <v>589.04166931338386</v>
          </cell>
          <cell r="N1454">
            <v>106.15279032059786</v>
          </cell>
          <cell r="O1454" t="str">
            <v>Y</v>
          </cell>
          <cell r="P1454" t="str">
            <v>Y</v>
          </cell>
          <cell r="Q1454">
            <v>0</v>
          </cell>
          <cell r="R1454">
            <v>780.19355937707701</v>
          </cell>
          <cell r="S1454">
            <v>-1.7110650000000001</v>
          </cell>
          <cell r="T1454">
            <v>3.646254E-13</v>
          </cell>
          <cell r="U1454" t="str">
            <v>yellow</v>
          </cell>
          <cell r="V1454">
            <v>4987.237057731636</v>
          </cell>
          <cell r="W1454">
            <v>36794.101074010367</v>
          </cell>
          <cell r="X1454">
            <v>-2.8746448256852801</v>
          </cell>
          <cell r="Y1454">
            <v>4.0225695640920398E-106</v>
          </cell>
        </row>
        <row r="1455">
          <cell r="A1455" t="str">
            <v>UMAG_01986</v>
          </cell>
          <cell r="B1455" t="str">
            <v>KIS70838</v>
          </cell>
          <cell r="C1455" t="str">
            <v>probable sterol carrier protein</v>
          </cell>
          <cell r="D1455">
            <v>41.5929678230004</v>
          </cell>
          <cell r="E1455">
            <v>25.920018427369499</v>
          </cell>
          <cell r="F1455">
            <v>33.756493125185003</v>
          </cell>
          <cell r="G1455">
            <v>0.61982858688845999</v>
          </cell>
          <cell r="H1455">
            <v>0.28419176507777899</v>
          </cell>
          <cell r="I1455">
            <v>1.91859692416343E-2</v>
          </cell>
          <cell r="J1455">
            <v>3.16823520707969E-2</v>
          </cell>
          <cell r="K1455">
            <v>20.718408867216464</v>
          </cell>
          <cell r="L1455">
            <v>4.7646737029095085</v>
          </cell>
          <cell r="M1455">
            <v>16.384562502741964</v>
          </cell>
          <cell r="N1455">
            <v>4.839990139175061</v>
          </cell>
          <cell r="O1455" t="str">
            <v>Y</v>
          </cell>
          <cell r="P1455" t="str">
            <v>Y</v>
          </cell>
          <cell r="Q1455">
            <v>0.5</v>
          </cell>
          <cell r="R1455">
            <v>35.508328895940103</v>
          </cell>
          <cell r="S1455">
            <v>-1.279849</v>
          </cell>
          <cell r="T1455">
            <v>6.4098139999999998E-3</v>
          </cell>
          <cell r="U1455" t="str">
            <v>dark-green</v>
          </cell>
          <cell r="V1455">
            <v>228.732581366647</v>
          </cell>
          <cell r="W1455">
            <v>47.614108796434628</v>
          </cell>
          <cell r="X1455">
            <v>2.2468488844919099</v>
          </cell>
          <cell r="Y1455">
            <v>6.2227106146810595E-23</v>
          </cell>
        </row>
        <row r="1456">
          <cell r="A1456" t="str">
            <v>UMAG_11032</v>
          </cell>
          <cell r="B1456" t="str">
            <v>KIS66143</v>
          </cell>
          <cell r="C1456" t="str">
            <v>hypothetical protein</v>
          </cell>
          <cell r="D1456">
            <v>2.0567379955497498</v>
          </cell>
          <cell r="E1456">
            <v>0.46435666613137699</v>
          </cell>
          <cell r="F1456">
            <v>1.2605473308405599</v>
          </cell>
          <cell r="G1456">
            <v>0.61968434565949504</v>
          </cell>
          <cell r="H1456">
            <v>0.92296105099297399</v>
          </cell>
          <cell r="I1456">
            <v>0.15171558725930401</v>
          </cell>
          <cell r="J1456">
            <v>0.20166310569858101</v>
          </cell>
          <cell r="K1456">
            <v>2.6204846170424405</v>
          </cell>
          <cell r="L1456">
            <v>2.22430108282457</v>
          </cell>
          <cell r="M1456">
            <v>0.9251527440876619</v>
          </cell>
          <cell r="N1456">
            <v>1.1248995293621826</v>
          </cell>
          <cell r="O1456" t="str">
            <v>Y</v>
          </cell>
          <cell r="P1456" t="str">
            <v>Y</v>
          </cell>
          <cell r="Q1456">
            <v>0</v>
          </cell>
          <cell r="R1456">
            <v>0</v>
          </cell>
          <cell r="S1456">
            <v>0.22565879999999999</v>
          </cell>
          <cell r="T1456">
            <v>0.82135820000000004</v>
          </cell>
          <cell r="U1456" t="e">
            <v>#N/A</v>
          </cell>
          <cell r="V1456">
            <v>649.74374166934706</v>
          </cell>
          <cell r="W1456">
            <v>1562.49761465348</v>
          </cell>
          <cell r="X1456">
            <v>-1.0992059980241</v>
          </cell>
          <cell r="Y1456">
            <v>0.20406006242453201</v>
          </cell>
        </row>
        <row r="1457">
          <cell r="A1457" t="str">
            <v>UMAG_05019</v>
          </cell>
          <cell r="B1457" t="str">
            <v>KIS67152</v>
          </cell>
          <cell r="C1457" t="str">
            <v>probable SAM2 - S-adenosylmethionine synthetase 2</v>
          </cell>
          <cell r="D1457">
            <v>365.00855849798302</v>
          </cell>
          <cell r="E1457">
            <v>235.59622021653499</v>
          </cell>
          <cell r="F1457">
            <v>300.30238935725902</v>
          </cell>
          <cell r="G1457">
            <v>0.61942736866774095</v>
          </cell>
          <cell r="H1457">
            <v>0.127438720580373</v>
          </cell>
          <cell r="I1457">
            <v>8.15637043723418E-7</v>
          </cell>
          <cell r="J1457">
            <v>2.7457088600590299E-6</v>
          </cell>
          <cell r="K1457">
            <v>209.64003722882873</v>
          </cell>
          <cell r="L1457">
            <v>12.69915927037113</v>
          </cell>
          <cell r="M1457">
            <v>171.38345512474655</v>
          </cell>
          <cell r="N1457">
            <v>10.745369315081289</v>
          </cell>
          <cell r="O1457" t="str">
            <v>Y</v>
          </cell>
          <cell r="P1457" t="str">
            <v>Y</v>
          </cell>
          <cell r="Q1457">
            <v>2</v>
          </cell>
          <cell r="R1457">
            <v>488.10816503710601</v>
          </cell>
          <cell r="S1457">
            <v>-0.27834340000000002</v>
          </cell>
          <cell r="T1457">
            <v>0.39938960000000001</v>
          </cell>
          <cell r="U1457" t="str">
            <v>yellow</v>
          </cell>
          <cell r="V1457">
            <v>3895.6333958302662</v>
          </cell>
          <cell r="W1457">
            <v>7886.5294811772537</v>
          </cell>
          <cell r="X1457">
            <v>-1.0149783106980199</v>
          </cell>
          <cell r="Y1457">
            <v>3.04091241265963E-18</v>
          </cell>
        </row>
        <row r="1458">
          <cell r="A1458" t="str">
            <v>UMAG_01837</v>
          </cell>
          <cell r="B1458" t="str">
            <v>KIS70677</v>
          </cell>
          <cell r="C1458" t="str">
            <v>hypothetical protein</v>
          </cell>
          <cell r="D1458">
            <v>167.43745837029601</v>
          </cell>
          <cell r="E1458">
            <v>106.67915632205801</v>
          </cell>
          <cell r="F1458">
            <v>137.058307346177</v>
          </cell>
          <cell r="G1458">
            <v>0.61939172731219705</v>
          </cell>
          <cell r="H1458">
            <v>0.194690008093276</v>
          </cell>
          <cell r="I1458">
            <v>1.00447289456993E-3</v>
          </cell>
          <cell r="J1458">
            <v>2.1122704749094198E-3</v>
          </cell>
          <cell r="K1458">
            <v>66.662777571384311</v>
          </cell>
          <cell r="L1458">
            <v>10.036346504536922</v>
          </cell>
          <cell r="M1458">
            <v>53.994182384728852</v>
          </cell>
          <cell r="N1458">
            <v>13.59133522373177</v>
          </cell>
          <cell r="O1458" t="str">
            <v>Y</v>
          </cell>
          <cell r="P1458" t="str">
            <v>Y</v>
          </cell>
          <cell r="Q1458">
            <v>0</v>
          </cell>
          <cell r="R1458">
            <v>104.681002733786</v>
          </cell>
          <cell r="S1458">
            <v>-0.82444790000000001</v>
          </cell>
          <cell r="T1458">
            <v>1.4700470000000001E-5</v>
          </cell>
          <cell r="U1458" t="str">
            <v>beige</v>
          </cell>
          <cell r="V1458">
            <v>1164.7127214135799</v>
          </cell>
          <cell r="W1458">
            <v>1603.64162867494</v>
          </cell>
          <cell r="X1458">
            <v>-0.46055553965375401</v>
          </cell>
          <cell r="Y1458">
            <v>4.4135613744097999E-6</v>
          </cell>
        </row>
        <row r="1459">
          <cell r="A1459" t="str">
            <v>UMAG_02440</v>
          </cell>
          <cell r="B1459" t="str">
            <v>KIS69926</v>
          </cell>
          <cell r="C1459" t="str">
            <v>probable RPL40A - Ubiquitin</v>
          </cell>
          <cell r="D1459">
            <v>608.63173040040397</v>
          </cell>
          <cell r="E1459">
            <v>391.596139400754</v>
          </cell>
          <cell r="F1459">
            <v>500.11393490057901</v>
          </cell>
          <cell r="G1459">
            <v>0.61931930958861603</v>
          </cell>
          <cell r="H1459">
            <v>0.14857784028893101</v>
          </cell>
          <cell r="I1459">
            <v>2.12358771248728E-5</v>
          </cell>
          <cell r="J1459">
            <v>5.8450688635141997E-5</v>
          </cell>
          <cell r="K1459">
            <v>1056.0554904466833</v>
          </cell>
          <cell r="L1459">
            <v>109.33032481698525</v>
          </cell>
          <cell r="M1459">
            <v>861.33452471591249</v>
          </cell>
          <cell r="N1459">
            <v>118.43332251933889</v>
          </cell>
          <cell r="O1459" t="str">
            <v>Y</v>
          </cell>
          <cell r="P1459" t="str">
            <v>Y</v>
          </cell>
          <cell r="Q1459">
            <v>0</v>
          </cell>
          <cell r="R1459">
            <v>455.85637939322498</v>
          </cell>
          <cell r="S1459">
            <v>-1.8919049999999999</v>
          </cell>
          <cell r="T1459">
            <v>1.537312E-24</v>
          </cell>
          <cell r="U1459" t="str">
            <v>yellow</v>
          </cell>
          <cell r="V1459">
            <v>4258.5627093249996</v>
          </cell>
          <cell r="W1459">
            <v>27030.416572425765</v>
          </cell>
          <cell r="X1459">
            <v>-2.65674721202797</v>
          </cell>
          <cell r="Y1459">
            <v>3.7797572368286502E-76</v>
          </cell>
        </row>
        <row r="1460">
          <cell r="A1460" t="str">
            <v>UMAG_11026</v>
          </cell>
          <cell r="B1460" t="str">
            <v>KIS66131</v>
          </cell>
          <cell r="C1460" t="str">
            <v>related to phospholipase A2</v>
          </cell>
          <cell r="D1460">
            <v>123.493637531497</v>
          </cell>
          <cell r="E1460">
            <v>78.507029742099604</v>
          </cell>
          <cell r="F1460">
            <v>101.000333636798</v>
          </cell>
          <cell r="G1460">
            <v>0.61894314140516304</v>
          </cell>
          <cell r="H1460">
            <v>0.20785958708142199</v>
          </cell>
          <cell r="I1460">
            <v>1.9774818785289801E-3</v>
          </cell>
          <cell r="J1460">
            <v>3.9586405129523501E-3</v>
          </cell>
          <cell r="K1460">
            <v>27.947535363446789</v>
          </cell>
          <cell r="L1460">
            <v>6.956578392199817</v>
          </cell>
          <cell r="M1460">
            <v>22.515796770724453</v>
          </cell>
          <cell r="N1460">
            <v>4.1296084098950105</v>
          </cell>
          <cell r="O1460" t="str">
            <v>N</v>
          </cell>
          <cell r="P1460" t="str">
            <v>Y</v>
          </cell>
          <cell r="Q1460">
            <v>6</v>
          </cell>
          <cell r="R1460">
            <v>141.36233801052899</v>
          </cell>
          <cell r="S1460">
            <v>0.92406770000000005</v>
          </cell>
          <cell r="T1460">
            <v>1.286409E-5</v>
          </cell>
          <cell r="U1460" t="str">
            <v>cyan</v>
          </cell>
          <cell r="V1460">
            <v>708.74589779353335</v>
          </cell>
          <cell r="W1460">
            <v>969.59840985478525</v>
          </cell>
          <cell r="X1460">
            <v>-0.451805816370424</v>
          </cell>
          <cell r="Y1460">
            <v>1.82399154458959E-5</v>
          </cell>
        </row>
        <row r="1461">
          <cell r="A1461" t="str">
            <v>UMAG_11207</v>
          </cell>
          <cell r="B1461" t="str">
            <v>KIS66016</v>
          </cell>
          <cell r="C1461" t="str">
            <v>related to PNP1 - purine-nucleoside phosphorylase</v>
          </cell>
          <cell r="D1461">
            <v>383.64954898782798</v>
          </cell>
          <cell r="E1461">
            <v>247.25120277967099</v>
          </cell>
          <cell r="F1461">
            <v>315.45037588374902</v>
          </cell>
          <cell r="G1461">
            <v>0.61781494966909001</v>
          </cell>
          <cell r="H1461">
            <v>0.145465674244148</v>
          </cell>
          <cell r="I1461">
            <v>1.4992115160873901E-5</v>
          </cell>
          <cell r="J1461">
            <v>4.2016947479065297E-5</v>
          </cell>
          <cell r="K1461">
            <v>265.73780664083836</v>
          </cell>
          <cell r="L1461">
            <v>31.407967298692505</v>
          </cell>
          <cell r="M1461">
            <v>216.52352365580191</v>
          </cell>
          <cell r="N1461">
            <v>22.490865849624576</v>
          </cell>
          <cell r="O1461" t="str">
            <v>Y</v>
          </cell>
          <cell r="P1461" t="str">
            <v>Y</v>
          </cell>
          <cell r="Q1461">
            <v>8</v>
          </cell>
          <cell r="R1461">
            <v>52.0376960488599</v>
          </cell>
          <cell r="S1461">
            <v>-1.970029</v>
          </cell>
          <cell r="T1461">
            <v>4.3790020000000001E-18</v>
          </cell>
          <cell r="U1461" t="str">
            <v>beige</v>
          </cell>
          <cell r="V1461">
            <v>2240.2271309200969</v>
          </cell>
          <cell r="W1461">
            <v>3015.0107945783129</v>
          </cell>
          <cell r="X1461">
            <v>-0.42718291653205598</v>
          </cell>
          <cell r="Y1461">
            <v>4.12609653111528E-4</v>
          </cell>
        </row>
        <row r="1462">
          <cell r="A1462" t="str">
            <v>UMAG_01893</v>
          </cell>
          <cell r="B1462" t="str">
            <v>KIS70738</v>
          </cell>
          <cell r="C1462" t="str">
            <v>related to putative S-adenosylmethionine-dependent methyltransferase of the seven beta-strand family</v>
          </cell>
          <cell r="D1462">
            <v>172.70983544801399</v>
          </cell>
          <cell r="E1462">
            <v>111.028390787403</v>
          </cell>
          <cell r="F1462">
            <v>141.86911311770899</v>
          </cell>
          <cell r="G1462">
            <v>0.61773853133714296</v>
          </cell>
          <cell r="H1462">
            <v>0.16075407132302399</v>
          </cell>
          <cell r="I1462">
            <v>8.4325934931777101E-5</v>
          </cell>
          <cell r="J1462">
            <v>2.1122355163213599E-4</v>
          </cell>
          <cell r="K1462">
            <v>77.912339426853435</v>
          </cell>
          <cell r="L1462">
            <v>8.1814394343103505</v>
          </cell>
          <cell r="M1462">
            <v>63.723711915624598</v>
          </cell>
          <cell r="N1462">
            <v>4.82986027287048</v>
          </cell>
          <cell r="O1462" t="str">
            <v>Y</v>
          </cell>
          <cell r="P1462" t="str">
            <v>Y</v>
          </cell>
          <cell r="Q1462">
            <v>0</v>
          </cell>
          <cell r="R1462">
            <v>96.399767659229994</v>
          </cell>
          <cell r="S1462">
            <v>-0.75982159999999999</v>
          </cell>
          <cell r="T1462">
            <v>1.6868979999999999E-5</v>
          </cell>
          <cell r="U1462" t="str">
            <v>yellow</v>
          </cell>
          <cell r="V1462">
            <v>1455.8900637900933</v>
          </cell>
          <cell r="W1462">
            <v>1779.8216716854167</v>
          </cell>
          <cell r="X1462">
            <v>-0.28988215168516701</v>
          </cell>
          <cell r="Y1462">
            <v>7.3126114272999403E-4</v>
          </cell>
        </row>
        <row r="1463">
          <cell r="A1463" t="str">
            <v>UMAG_05299</v>
          </cell>
          <cell r="B1463" t="str">
            <v>KIS66299</v>
          </cell>
          <cell r="C1463" t="str">
            <v>hypothetical protein</v>
          </cell>
          <cell r="D1463">
            <v>2.0558257367176398</v>
          </cell>
          <cell r="E1463">
            <v>0.472517288663863</v>
          </cell>
          <cell r="F1463">
            <v>1.26417151269075</v>
          </cell>
          <cell r="G1463">
            <v>0.61725795688100904</v>
          </cell>
          <cell r="H1463">
            <v>0.92085536881500796</v>
          </cell>
          <cell r="I1463">
            <v>0.15168989611821601</v>
          </cell>
          <cell r="J1463">
            <v>0.20166310569858101</v>
          </cell>
          <cell r="K1463">
            <v>1.8852606716442126</v>
          </cell>
          <cell r="L1463">
            <v>1.6926150218265401</v>
          </cell>
          <cell r="M1463">
            <v>0.61672718969181783</v>
          </cell>
          <cell r="N1463">
            <v>0.7391497511039532</v>
          </cell>
          <cell r="O1463" t="str">
            <v>N</v>
          </cell>
          <cell r="P1463" t="str">
            <v>N</v>
          </cell>
          <cell r="Q1463">
            <v>4</v>
          </cell>
          <cell r="R1463">
            <v>767.57872943147402</v>
          </cell>
          <cell r="S1463">
            <v>8.8098069999999993</v>
          </cell>
          <cell r="T1463">
            <v>1.4722390000000001E-184</v>
          </cell>
          <cell r="U1463" t="str">
            <v>cyan</v>
          </cell>
          <cell r="V1463">
            <v>11.404522468297422</v>
          </cell>
          <cell r="W1463">
            <v>17.297337424121903</v>
          </cell>
          <cell r="X1463">
            <v>-0.54909647620144997</v>
          </cell>
          <cell r="Y1463">
            <v>0.36340085651508203</v>
          </cell>
        </row>
        <row r="1464">
          <cell r="A1464" t="str">
            <v>UMAG_02652</v>
          </cell>
          <cell r="B1464" t="str">
            <v>KIS69311</v>
          </cell>
          <cell r="C1464" t="str">
            <v>hypothetical protein</v>
          </cell>
          <cell r="D1464">
            <v>160.711074422249</v>
          </cell>
          <cell r="E1464">
            <v>103.221568767945</v>
          </cell>
          <cell r="F1464">
            <v>131.96632159509701</v>
          </cell>
          <cell r="G1464">
            <v>0.61632825974503003</v>
          </cell>
          <cell r="H1464">
            <v>0.17202011582693399</v>
          </cell>
          <cell r="I1464">
            <v>2.34744910840771E-4</v>
          </cell>
          <cell r="J1464">
            <v>5.4217094173449303E-4</v>
          </cell>
          <cell r="K1464">
            <v>188.54923729179774</v>
          </cell>
          <cell r="L1464">
            <v>6.8387918078748635</v>
          </cell>
          <cell r="M1464">
            <v>153.28447962680539</v>
          </cell>
          <cell r="N1464">
            <v>28.861275749456674</v>
          </cell>
          <cell r="O1464" t="str">
            <v>Y</v>
          </cell>
          <cell r="P1464" t="str">
            <v>Y</v>
          </cell>
          <cell r="Q1464">
            <v>0.5</v>
          </cell>
          <cell r="R1464">
            <v>41.577846181297097</v>
          </cell>
          <cell r="S1464">
            <v>0.48380420000000002</v>
          </cell>
          <cell r="T1464">
            <v>0.21307290000000001</v>
          </cell>
          <cell r="U1464" t="str">
            <v>red</v>
          </cell>
          <cell r="V1464">
            <v>2080.4963305712231</v>
          </cell>
          <cell r="W1464">
            <v>176.30827474244435</v>
          </cell>
          <cell r="X1464">
            <v>3.5525300527482799</v>
          </cell>
          <cell r="Y1464">
            <v>7.2097743450182601E-150</v>
          </cell>
        </row>
        <row r="1465">
          <cell r="A1465" t="str">
            <v>UMAG_11280</v>
          </cell>
          <cell r="B1465" t="str">
            <v>KIS71189</v>
          </cell>
          <cell r="C1465" t="str">
            <v>hypothetical protein</v>
          </cell>
          <cell r="D1465">
            <v>357.89987016054698</v>
          </cell>
          <cell r="E1465">
            <v>230.87596990988999</v>
          </cell>
          <cell r="F1465">
            <v>294.387920035219</v>
          </cell>
          <cell r="G1465">
            <v>0.61526602365735705</v>
          </cell>
          <cell r="H1465">
            <v>0.14829207005270501</v>
          </cell>
          <cell r="I1465">
            <v>2.3267583613265699E-5</v>
          </cell>
          <cell r="J1465">
            <v>6.3501727985507502E-5</v>
          </cell>
          <cell r="K1465">
            <v>150.51834918363352</v>
          </cell>
          <cell r="L1465">
            <v>11.359582259812894</v>
          </cell>
          <cell r="M1465">
            <v>123.32409817983407</v>
          </cell>
          <cell r="N1465">
            <v>21.096154709897927</v>
          </cell>
          <cell r="O1465" t="str">
            <v>Y</v>
          </cell>
          <cell r="P1465" t="str">
            <v>Y</v>
          </cell>
          <cell r="Q1465">
            <v>2</v>
          </cell>
          <cell r="R1465">
            <v>329.14041240811702</v>
          </cell>
          <cell r="S1465">
            <v>1.660026</v>
          </cell>
          <cell r="T1465">
            <v>2.9217450000000002E-32</v>
          </cell>
          <cell r="U1465" t="str">
            <v>magenta</v>
          </cell>
          <cell r="V1465">
            <v>2552.9238395517932</v>
          </cell>
          <cell r="W1465">
            <v>1177.8667749523665</v>
          </cell>
          <cell r="X1465">
            <v>1.11574078440691</v>
          </cell>
          <cell r="Y1465">
            <v>8.3380931679533806E-42</v>
          </cell>
        </row>
        <row r="1466">
          <cell r="A1466" t="str">
            <v>UMAG_05505</v>
          </cell>
          <cell r="B1466" t="str">
            <v>KIS66512</v>
          </cell>
          <cell r="C1466" t="str">
            <v>related to mediator complex subunit soh1</v>
          </cell>
          <cell r="D1466">
            <v>41.331947837203202</v>
          </cell>
          <cell r="E1466">
            <v>26.0801873939042</v>
          </cell>
          <cell r="F1466">
            <v>33.7060676155537</v>
          </cell>
          <cell r="G1466">
            <v>0.61427886245227503</v>
          </cell>
          <cell r="H1466">
            <v>0.252610266206233</v>
          </cell>
          <cell r="I1466">
            <v>1.0128840733257901E-2</v>
          </cell>
          <cell r="J1466">
            <v>1.7703547385510301E-2</v>
          </cell>
          <cell r="K1466">
            <v>60.398379290553208</v>
          </cell>
          <cell r="L1466">
            <v>3.9171768767955135</v>
          </cell>
          <cell r="M1466">
            <v>47.915236449193436</v>
          </cell>
          <cell r="N1466">
            <v>7.2233196401559878</v>
          </cell>
          <cell r="O1466" t="str">
            <v>Y</v>
          </cell>
          <cell r="P1466" t="str">
            <v>Y</v>
          </cell>
          <cell r="Q1466">
            <v>4</v>
          </cell>
          <cell r="R1466">
            <v>52.7732452712428</v>
          </cell>
          <cell r="S1466">
            <v>1.2511490000000001</v>
          </cell>
          <cell r="T1466">
            <v>2.5218719999999998E-4</v>
          </cell>
          <cell r="U1466" t="str">
            <v>cyan</v>
          </cell>
          <cell r="V1466">
            <v>601.69177426372414</v>
          </cell>
          <cell r="W1466">
            <v>321.01253338245368</v>
          </cell>
          <cell r="X1466">
            <v>0.90114223298440599</v>
          </cell>
          <cell r="Y1466">
            <v>7.1417298429051895E-15</v>
          </cell>
        </row>
        <row r="1467">
          <cell r="A1467" t="str">
            <v>UMAG_01228</v>
          </cell>
          <cell r="B1467" t="str">
            <v>KIS71328</v>
          </cell>
          <cell r="C1467" t="str">
            <v>related to eIF3l - translation initiation factor 3 subunit L</v>
          </cell>
          <cell r="D1467">
            <v>984.70799039633698</v>
          </cell>
          <cell r="E1467">
            <v>633.23445875086702</v>
          </cell>
          <cell r="F1467">
            <v>808.97122457360194</v>
          </cell>
          <cell r="G1467">
            <v>0.613970877275827</v>
          </cell>
          <cell r="H1467">
            <v>0.17347068241338001</v>
          </cell>
          <cell r="I1467">
            <v>2.7626027551039002E-4</v>
          </cell>
          <cell r="J1467">
            <v>6.3195516281767798E-4</v>
          </cell>
          <cell r="K1467">
            <v>329.73901365013296</v>
          </cell>
          <cell r="L1467">
            <v>14.11736839333669</v>
          </cell>
          <cell r="M1467">
            <v>266.93091677423968</v>
          </cell>
          <cell r="N1467">
            <v>58.394049460361039</v>
          </cell>
          <cell r="O1467" t="str">
            <v>Y</v>
          </cell>
          <cell r="P1467" t="str">
            <v>Y</v>
          </cell>
          <cell r="Q1467">
            <v>0</v>
          </cell>
          <cell r="R1467">
            <v>499.21363987352601</v>
          </cell>
          <cell r="S1467">
            <v>-0.88311351403310201</v>
          </cell>
          <cell r="T1467">
            <v>1.1493930402267201E-4</v>
          </cell>
          <cell r="U1467" t="str">
            <v>yellow</v>
          </cell>
          <cell r="V1467">
            <v>3722.3857235509663</v>
          </cell>
          <cell r="W1467">
            <v>17388.148062097967</v>
          </cell>
          <cell r="X1467">
            <v>-2.2205018750091501</v>
          </cell>
          <cell r="Y1467">
            <v>7.0098245931386803E-121</v>
          </cell>
        </row>
        <row r="1468">
          <cell r="A1468" t="str">
            <v>UMAG_00403</v>
          </cell>
          <cell r="B1468" t="str">
            <v>KIS71977</v>
          </cell>
          <cell r="C1468" t="str">
            <v>probable MDH1 - malate dehydrogenase precursor</v>
          </cell>
          <cell r="D1468">
            <v>1450.6801714446501</v>
          </cell>
          <cell r="E1468">
            <v>939.27386763843106</v>
          </cell>
          <cell r="F1468">
            <v>1194.9770195415399</v>
          </cell>
          <cell r="G1468">
            <v>0.612752131016569</v>
          </cell>
          <cell r="H1468">
            <v>0.13224657354383901</v>
          </cell>
          <cell r="I1468">
            <v>2.4212158434166502E-6</v>
          </cell>
          <cell r="J1468">
            <v>7.6409645082909395E-6</v>
          </cell>
          <cell r="K1468">
            <v>943.01337939332825</v>
          </cell>
          <cell r="L1468">
            <v>144.02339866842172</v>
          </cell>
          <cell r="M1468">
            <v>771.7971358977311</v>
          </cell>
          <cell r="N1468">
            <v>9.3745269845251968</v>
          </cell>
          <cell r="O1468" t="str">
            <v>Y</v>
          </cell>
          <cell r="P1468" t="str">
            <v>Y</v>
          </cell>
          <cell r="Q1468">
            <v>0</v>
          </cell>
          <cell r="R1468">
            <v>702.02370777349904</v>
          </cell>
          <cell r="S1468">
            <v>-1.76721644983972</v>
          </cell>
          <cell r="T1468">
            <v>1.43391962361355E-25</v>
          </cell>
          <cell r="U1468" t="str">
            <v>yellow</v>
          </cell>
          <cell r="V1468">
            <v>10073.539972685923</v>
          </cell>
          <cell r="W1468">
            <v>25447.165479860865</v>
          </cell>
          <cell r="X1468">
            <v>-1.3341625581069401</v>
          </cell>
          <cell r="Y1468">
            <v>1.2637178303464101E-33</v>
          </cell>
        </row>
        <row r="1469">
          <cell r="A1469" t="str">
            <v>UMAG_10238</v>
          </cell>
          <cell r="B1469" t="str">
            <v>KIS71426</v>
          </cell>
          <cell r="C1469" t="str">
            <v>probable 60S ribosomal protein L18</v>
          </cell>
          <cell r="D1469">
            <v>599.14764017551499</v>
          </cell>
          <cell r="E1469">
            <v>385.303012071669</v>
          </cell>
          <cell r="F1469">
            <v>492.22532612359203</v>
          </cell>
          <cell r="G1469">
            <v>0.61254437759398805</v>
          </cell>
          <cell r="H1469">
            <v>0.178423182465237</v>
          </cell>
          <cell r="I1469">
            <v>4.1184473443286302E-4</v>
          </cell>
          <cell r="J1469">
            <v>9.1836968741328703E-4</v>
          </cell>
          <cell r="K1469">
            <v>694.97830732375837</v>
          </cell>
          <cell r="L1469">
            <v>40.162758098182401</v>
          </cell>
          <cell r="M1469">
            <v>565.18700527366889</v>
          </cell>
          <cell r="N1469">
            <v>135.49911552369696</v>
          </cell>
          <cell r="O1469" t="str">
            <v>Y</v>
          </cell>
          <cell r="P1469" t="str">
            <v>Y</v>
          </cell>
          <cell r="Q1469">
            <v>0</v>
          </cell>
          <cell r="R1469">
            <v>833.82394966025799</v>
          </cell>
          <cell r="S1469">
            <v>-1.430248</v>
          </cell>
          <cell r="T1469">
            <v>9.8443950000000007E-12</v>
          </cell>
          <cell r="U1469" t="str">
            <v>yellow</v>
          </cell>
          <cell r="V1469">
            <v>3731.3412988751465</v>
          </cell>
          <cell r="W1469">
            <v>26681.867811858003</v>
          </cell>
          <cell r="X1469">
            <v>-2.8225434563010499</v>
          </cell>
          <cell r="Y1469">
            <v>2.8323002522190701E-56</v>
          </cell>
        </row>
        <row r="1470">
          <cell r="A1470" t="str">
            <v>UMAG_10673</v>
          </cell>
          <cell r="B1470" t="str">
            <v>KIS66648</v>
          </cell>
          <cell r="C1470" t="str">
            <v>hypothetical protein</v>
          </cell>
          <cell r="D1470">
            <v>178.161083600436</v>
          </cell>
          <cell r="E1470">
            <v>114.251432738259</v>
          </cell>
          <cell r="F1470">
            <v>146.206258169347</v>
          </cell>
          <cell r="G1470">
            <v>0.61227922921803002</v>
          </cell>
          <cell r="H1470">
            <v>0.18954000927162701</v>
          </cell>
          <cell r="I1470">
            <v>8.5339098480590196E-4</v>
          </cell>
          <cell r="J1470">
            <v>1.81226356405198E-3</v>
          </cell>
          <cell r="K1470">
            <v>97.107535484317069</v>
          </cell>
          <cell r="L1470">
            <v>13.064736283701379</v>
          </cell>
          <cell r="M1470">
            <v>78.967875397597226</v>
          </cell>
          <cell r="N1470">
            <v>17.561195180976124</v>
          </cell>
          <cell r="O1470" t="str">
            <v>Y</v>
          </cell>
          <cell r="P1470" t="str">
            <v>Y</v>
          </cell>
          <cell r="Q1470">
            <v>0</v>
          </cell>
          <cell r="R1470">
            <v>44.041855849536297</v>
          </cell>
          <cell r="S1470">
            <v>-1.728351</v>
          </cell>
          <cell r="T1470">
            <v>6.7432080000000001E-14</v>
          </cell>
          <cell r="U1470" t="str">
            <v>burlywood</v>
          </cell>
          <cell r="V1470">
            <v>1075.34075001055</v>
          </cell>
          <cell r="W1470">
            <v>2028.5028868845668</v>
          </cell>
          <cell r="X1470">
            <v>-0.91437003661219096</v>
          </cell>
          <cell r="Y1470">
            <v>1.75088906809488E-25</v>
          </cell>
        </row>
        <row r="1471">
          <cell r="A1471" t="str">
            <v>UMAG_01427</v>
          </cell>
          <cell r="B1471" t="str">
            <v>KIS71533</v>
          </cell>
          <cell r="C1471" t="str">
            <v>related to Crg1 protein (Putative arabinase)</v>
          </cell>
          <cell r="D1471">
            <v>2.0522386201082101</v>
          </cell>
          <cell r="E1471">
            <v>0.48292407844381802</v>
          </cell>
          <cell r="F1471">
            <v>1.26758134927601</v>
          </cell>
          <cell r="G1471">
            <v>0.61215840366204899</v>
          </cell>
          <cell r="H1471">
            <v>0.91722946550312801</v>
          </cell>
          <cell r="I1471">
            <v>0.153615950559504</v>
          </cell>
          <cell r="J1471">
            <v>0.20407778173535701</v>
          </cell>
          <cell r="K1471">
            <v>1.7417313091158375</v>
          </cell>
          <cell r="L1471">
            <v>1.5815947058139876</v>
          </cell>
          <cell r="M1471">
            <v>0.79153719167759817</v>
          </cell>
          <cell r="N1471">
            <v>0.38969613752308546</v>
          </cell>
          <cell r="O1471" t="str">
            <v>N</v>
          </cell>
          <cell r="P1471" t="str">
            <v>N</v>
          </cell>
          <cell r="Q1471">
            <v>12</v>
          </cell>
          <cell r="R1471">
            <v>0</v>
          </cell>
          <cell r="S1471">
            <v>0.32650200000000001</v>
          </cell>
          <cell r="T1471">
            <v>0.8154266</v>
          </cell>
          <cell r="U1471" t="e">
            <v>#N/A</v>
          </cell>
          <cell r="V1471">
            <v>96.424726158128252</v>
          </cell>
          <cell r="W1471">
            <v>4.2511083458647239</v>
          </cell>
          <cell r="X1471">
            <v>4.3874936383662897</v>
          </cell>
          <cell r="Y1471">
            <v>3.2607538515425698E-20</v>
          </cell>
        </row>
        <row r="1472">
          <cell r="A1472" t="str">
            <v>UMAG_12260</v>
          </cell>
          <cell r="B1472" t="str">
            <v>KIS67235</v>
          </cell>
          <cell r="C1472" t="str">
            <v>hypothetical protein</v>
          </cell>
          <cell r="D1472">
            <v>150.93706362497201</v>
          </cell>
          <cell r="E1472">
            <v>96.842672960515401</v>
          </cell>
          <cell r="F1472">
            <v>123.889868292744</v>
          </cell>
          <cell r="G1472">
            <v>0.61209737096154804</v>
          </cell>
          <cell r="H1472">
            <v>0.18359430938465399</v>
          </cell>
          <cell r="I1472">
            <v>5.9412931903620304E-4</v>
          </cell>
          <cell r="J1472">
            <v>1.2905431745036599E-3</v>
          </cell>
          <cell r="K1472">
            <v>57.591087389537407</v>
          </cell>
          <cell r="L1472">
            <v>6.3410155202021476</v>
          </cell>
          <cell r="M1472">
            <v>47.114648443371827</v>
          </cell>
          <cell r="N1472">
            <v>11.582650466066241</v>
          </cell>
          <cell r="O1472" t="str">
            <v>Y</v>
          </cell>
          <cell r="P1472" t="str">
            <v>Y</v>
          </cell>
          <cell r="Q1472">
            <v>0.5</v>
          </cell>
          <cell r="R1472">
            <v>71.321579640388904</v>
          </cell>
          <cell r="S1472">
            <v>-0.16998920000000001</v>
          </cell>
          <cell r="T1472">
            <v>0.48195379999999999</v>
          </cell>
          <cell r="U1472" t="str">
            <v>dark-green</v>
          </cell>
          <cell r="V1472">
            <v>1299.6106014537434</v>
          </cell>
          <cell r="W1472">
            <v>1124.01665904693</v>
          </cell>
          <cell r="X1472">
            <v>0.20785589969992299</v>
          </cell>
          <cell r="Y1472">
            <v>0.111691318284955</v>
          </cell>
        </row>
        <row r="1473">
          <cell r="A1473" t="str">
            <v>UMAG_00862</v>
          </cell>
          <cell r="B1473" t="str">
            <v>KIS70937</v>
          </cell>
          <cell r="C1473" t="str">
            <v>probable RPL14B - ribosomal protein</v>
          </cell>
          <cell r="D1473">
            <v>406.22521486306999</v>
          </cell>
          <cell r="E1473">
            <v>261.18942951863602</v>
          </cell>
          <cell r="F1473">
            <v>333.70732219085301</v>
          </cell>
          <cell r="G1473">
            <v>0.61199676131513403</v>
          </cell>
          <cell r="H1473">
            <v>0.17988547280471501</v>
          </cell>
          <cell r="I1473">
            <v>4.6197662754096901E-4</v>
          </cell>
          <cell r="J1473">
            <v>1.0227446929111201E-3</v>
          </cell>
          <cell r="K1473">
            <v>668.09793513790555</v>
          </cell>
          <cell r="L1473">
            <v>112.08965871306201</v>
          </cell>
          <cell r="M1473">
            <v>546.21088961116607</v>
          </cell>
          <cell r="N1473">
            <v>105.67519500096269</v>
          </cell>
          <cell r="O1473" t="str">
            <v>Y</v>
          </cell>
          <cell r="P1473" t="str">
            <v>Y</v>
          </cell>
          <cell r="Q1473">
            <v>0</v>
          </cell>
          <cell r="R1473">
            <v>437.39469859701501</v>
          </cell>
          <cell r="S1473">
            <v>-2.08070319483851</v>
          </cell>
          <cell r="T1473">
            <v>9.6164587592240196E-22</v>
          </cell>
          <cell r="U1473" t="str">
            <v>yellow</v>
          </cell>
          <cell r="V1473">
            <v>4308.9568144929135</v>
          </cell>
          <cell r="W1473">
            <v>28287.169612438036</v>
          </cell>
          <cell r="X1473">
            <v>-2.7052358759838002</v>
          </cell>
          <cell r="Y1473">
            <v>1.7677300758221201E-79</v>
          </cell>
        </row>
        <row r="1474">
          <cell r="A1474" t="str">
            <v>UMAG_11369</v>
          </cell>
          <cell r="B1474" t="str">
            <v>KIS70574</v>
          </cell>
          <cell r="C1474" t="str">
            <v>related to RIT1 - initiator tRNA phosphoribosyl-transferase</v>
          </cell>
          <cell r="D1474">
            <v>46.481742351484598</v>
          </cell>
          <cell r="E1474">
            <v>29.1108761844838</v>
          </cell>
          <cell r="F1474">
            <v>37.796309267984199</v>
          </cell>
          <cell r="G1474">
            <v>0.61196558882579299</v>
          </cell>
          <cell r="H1474">
            <v>0.27924673800230099</v>
          </cell>
          <cell r="I1474">
            <v>1.8926727218439899E-2</v>
          </cell>
          <cell r="J1474">
            <v>3.1334356184295697E-2</v>
          </cell>
          <cell r="K1474">
            <v>19.40685453848085</v>
          </cell>
          <cell r="L1474">
            <v>5.029643859951265</v>
          </cell>
          <cell r="M1474">
            <v>15.390062478039814</v>
          </cell>
          <cell r="N1474">
            <v>4.5470611870990325</v>
          </cell>
          <cell r="O1474" t="str">
            <v>N</v>
          </cell>
          <cell r="P1474" t="str">
            <v>Y</v>
          </cell>
          <cell r="Q1474">
            <v>8</v>
          </cell>
          <cell r="R1474">
            <v>89.361138963591699</v>
          </cell>
          <cell r="S1474">
            <v>0.53322510000000001</v>
          </cell>
          <cell r="T1474">
            <v>0.23198379999999999</v>
          </cell>
          <cell r="U1474" t="str">
            <v>light-cyan</v>
          </cell>
          <cell r="V1474">
            <v>183.13128633117432</v>
          </cell>
          <cell r="W1474">
            <v>984.55284385019775</v>
          </cell>
          <cell r="X1474">
            <v>-2.4198307121809002</v>
          </cell>
          <cell r="Y1474">
            <v>3.3963455954146998E-80</v>
          </cell>
        </row>
        <row r="1475">
          <cell r="A1475" t="str">
            <v>UMAG_00053</v>
          </cell>
          <cell r="B1475" t="str">
            <v>KIS71611</v>
          </cell>
          <cell r="C1475" t="str">
            <v>probable 3-dehydroquinate dehydratase</v>
          </cell>
          <cell r="D1475">
            <v>21.832351073618899</v>
          </cell>
          <cell r="E1475">
            <v>13.4050026519889</v>
          </cell>
          <cell r="F1475">
            <v>17.618676862803898</v>
          </cell>
          <cell r="G1475">
            <v>0.61160011572129502</v>
          </cell>
          <cell r="H1475">
            <v>0.33755712581917602</v>
          </cell>
          <cell r="I1475">
            <v>4.53688912603738E-2</v>
          </cell>
          <cell r="J1475">
            <v>6.90256800617087E-2</v>
          </cell>
          <cell r="K1475">
            <v>30.783842533045721</v>
          </cell>
          <cell r="L1475">
            <v>7.178420743827167</v>
          </cell>
          <cell r="M1475">
            <v>23.759007459338477</v>
          </cell>
          <cell r="N1475">
            <v>3.2246419946302072</v>
          </cell>
          <cell r="O1475" t="str">
            <v>Y</v>
          </cell>
          <cell r="P1475" t="str">
            <v>Y</v>
          </cell>
          <cell r="Q1475">
            <v>0.5</v>
          </cell>
          <cell r="R1475">
            <v>21.742781364630801</v>
          </cell>
          <cell r="S1475">
            <v>-0.59304623141066304</v>
          </cell>
          <cell r="T1475">
            <v>0.15864281947167</v>
          </cell>
          <cell r="U1475" t="str">
            <v>burlywood</v>
          </cell>
          <cell r="V1475">
            <v>297.70464081604132</v>
          </cell>
          <cell r="W1475">
            <v>348.12772814917702</v>
          </cell>
          <cell r="X1475">
            <v>-0.228026578399497</v>
          </cell>
          <cell r="Y1475">
            <v>0.22038057247232801</v>
          </cell>
        </row>
        <row r="1476">
          <cell r="A1476" t="str">
            <v>UMAG_03784</v>
          </cell>
          <cell r="B1476" t="str">
            <v>KIS68205</v>
          </cell>
          <cell r="C1476" t="str">
            <v>related to STRIATIN</v>
          </cell>
          <cell r="D1476">
            <v>1722.49453394795</v>
          </cell>
          <cell r="E1476">
            <v>1104.73511841616</v>
          </cell>
          <cell r="F1476">
            <v>1413.6148261820499</v>
          </cell>
          <cell r="G1476">
            <v>0.61047588560396604</v>
          </cell>
          <cell r="H1476">
            <v>0.19838142659545699</v>
          </cell>
          <cell r="I1476">
            <v>1.4357849521406201E-3</v>
          </cell>
          <cell r="J1476">
            <v>2.9519957959351899E-3</v>
          </cell>
          <cell r="K1476">
            <v>425.54897092186428</v>
          </cell>
          <cell r="L1476">
            <v>43.998385182908201</v>
          </cell>
          <cell r="M1476">
            <v>345.91712191835592</v>
          </cell>
          <cell r="N1476">
            <v>106.72894727451637</v>
          </cell>
          <cell r="O1476" t="str">
            <v>Y</v>
          </cell>
          <cell r="P1476" t="str">
            <v>Y</v>
          </cell>
          <cell r="Q1476">
            <v>2</v>
          </cell>
          <cell r="R1476">
            <v>259.50819948806702</v>
          </cell>
          <cell r="S1476">
            <v>-0.1087563</v>
          </cell>
          <cell r="T1476">
            <v>0.46756560000000003</v>
          </cell>
          <cell r="U1476" t="str">
            <v>yellow</v>
          </cell>
          <cell r="V1476">
            <v>5937.2739275275699</v>
          </cell>
          <cell r="W1476">
            <v>4120.7083082756208</v>
          </cell>
          <cell r="X1476">
            <v>0.52610790117385797</v>
          </cell>
          <cell r="Y1476">
            <v>1.10641328724332E-8</v>
          </cell>
        </row>
        <row r="1477">
          <cell r="A1477" t="str">
            <v>UMAG_15073</v>
          </cell>
          <cell r="B1477" t="str">
            <v>KIS70455</v>
          </cell>
          <cell r="C1477" t="str">
            <v>hypothetical protein</v>
          </cell>
          <cell r="D1477">
            <v>147.84266610108699</v>
          </cell>
          <cell r="E1477">
            <v>95.329783191334997</v>
          </cell>
          <cell r="F1477">
            <v>121.58622464621099</v>
          </cell>
          <cell r="G1477">
            <v>0.61036346311276501</v>
          </cell>
          <cell r="H1477">
            <v>0.17435080983332499</v>
          </cell>
          <cell r="I1477">
            <v>3.2242325812200198E-4</v>
          </cell>
          <cell r="J1477">
            <v>7.3005757009047796E-4</v>
          </cell>
          <cell r="K1477">
            <v>76.943773951293934</v>
          </cell>
          <cell r="L1477">
            <v>10.921809266829262</v>
          </cell>
          <cell r="M1477">
            <v>62.628740539309518</v>
          </cell>
          <cell r="N1477">
            <v>5.3807360250417817</v>
          </cell>
          <cell r="O1477" t="str">
            <v>N</v>
          </cell>
          <cell r="P1477" t="str">
            <v>Y</v>
          </cell>
          <cell r="Q1477">
            <v>0</v>
          </cell>
          <cell r="R1477">
            <v>67.494328189916303</v>
          </cell>
          <cell r="S1477">
            <v>-0.23557939999999999</v>
          </cell>
          <cell r="T1477">
            <v>0.27471060000000003</v>
          </cell>
          <cell r="U1477" t="str">
            <v>beige</v>
          </cell>
          <cell r="V1477">
            <v>700.24520172768428</v>
          </cell>
          <cell r="W1477">
            <v>1045.3418130737361</v>
          </cell>
          <cell r="X1477">
            <v>-0.57803621382973902</v>
          </cell>
          <cell r="Y1477">
            <v>1.08419849816883E-7</v>
          </cell>
        </row>
        <row r="1478">
          <cell r="A1478" t="str">
            <v>UMAG_01096</v>
          </cell>
          <cell r="B1478" t="str">
            <v>KIS71187</v>
          </cell>
          <cell r="C1478" t="str">
            <v>related to TOM22 - mitochondrial outer membrane import receptor complex subunit</v>
          </cell>
          <cell r="D1478">
            <v>287.53796244285201</v>
          </cell>
          <cell r="E1478">
            <v>186.88478686301701</v>
          </cell>
          <cell r="F1478">
            <v>237.21137465293501</v>
          </cell>
          <cell r="G1478">
            <v>0.60950432640154395</v>
          </cell>
          <cell r="H1478">
            <v>0.12903416129138701</v>
          </cell>
          <cell r="I1478">
            <v>1.63074699522705E-6</v>
          </cell>
          <cell r="J1478">
            <v>5.2858131405753904E-6</v>
          </cell>
          <cell r="K1478">
            <v>358.17828318705853</v>
          </cell>
          <cell r="L1478">
            <v>17.503326502396206</v>
          </cell>
          <cell r="M1478">
            <v>294.32439401259779</v>
          </cell>
          <cell r="N1478">
            <v>10.891333810969808</v>
          </cell>
          <cell r="O1478" t="str">
            <v>Y</v>
          </cell>
          <cell r="P1478" t="str">
            <v>Y</v>
          </cell>
          <cell r="Q1478">
            <v>0</v>
          </cell>
          <cell r="R1478">
            <v>159.13091753663801</v>
          </cell>
          <cell r="S1478">
            <v>-1.0140430573368899</v>
          </cell>
          <cell r="T1478">
            <v>1.35979857831855E-11</v>
          </cell>
          <cell r="U1478" t="str">
            <v>yellow</v>
          </cell>
          <cell r="V1478">
            <v>2312.5554293248133</v>
          </cell>
          <cell r="W1478">
            <v>5199.5777701723864</v>
          </cell>
          <cell r="X1478">
            <v>-1.1651568008537201</v>
          </cell>
          <cell r="Y1478">
            <v>2.2745912940420599E-17</v>
          </cell>
        </row>
        <row r="1479">
          <cell r="A1479" t="str">
            <v>UMAG_11308</v>
          </cell>
          <cell r="B1479" t="str">
            <v>KIS71457</v>
          </cell>
          <cell r="C1479" t="str">
            <v>histone deacetylase</v>
          </cell>
          <cell r="D1479">
            <v>259.48760610880601</v>
          </cell>
          <cell r="E1479">
            <v>167.10532269151801</v>
          </cell>
          <cell r="F1479">
            <v>213.29646440016199</v>
          </cell>
          <cell r="G1479">
            <v>0.60944649321074096</v>
          </cell>
          <cell r="H1479">
            <v>0.179078763074077</v>
          </cell>
          <cell r="I1479">
            <v>4.6303087260611602E-4</v>
          </cell>
          <cell r="J1479">
            <v>1.0247274535921599E-3</v>
          </cell>
          <cell r="K1479">
            <v>99.102947707823731</v>
          </cell>
          <cell r="L1479">
            <v>11.50025267104848</v>
          </cell>
          <cell r="M1479">
            <v>81.494196346414327</v>
          </cell>
          <cell r="N1479">
            <v>18.77723651553568</v>
          </cell>
          <cell r="O1479" t="str">
            <v>Y</v>
          </cell>
          <cell r="P1479" t="str">
            <v>Y</v>
          </cell>
          <cell r="Q1479">
            <v>0.5</v>
          </cell>
          <cell r="R1479">
            <v>108.583805132733</v>
          </cell>
          <cell r="S1479">
            <v>-8.7674379999999996E-2</v>
          </cell>
          <cell r="T1479">
            <v>0.68455829999999995</v>
          </cell>
          <cell r="U1479" t="str">
            <v>beige</v>
          </cell>
          <cell r="V1479">
            <v>1485.4186413091932</v>
          </cell>
          <cell r="W1479">
            <v>1151.0525401463067</v>
          </cell>
          <cell r="X1479">
            <v>0.36622154500306398</v>
          </cell>
          <cell r="Y1479">
            <v>8.8020367756457896E-5</v>
          </cell>
        </row>
        <row r="1480">
          <cell r="A1480" t="str">
            <v>UMAG_05450</v>
          </cell>
          <cell r="B1480" t="str">
            <v>KIS66458</v>
          </cell>
          <cell r="C1480" t="str">
            <v>related to Long-chain-fatty-acid--CoA ligase 6</v>
          </cell>
          <cell r="D1480">
            <v>393.13883297431897</v>
          </cell>
          <cell r="E1480">
            <v>254.32669002713601</v>
          </cell>
          <cell r="F1480">
            <v>323.73276150072797</v>
          </cell>
          <cell r="G1480">
            <v>0.60935991831205305</v>
          </cell>
          <cell r="H1480">
            <v>0.160772764714461</v>
          </cell>
          <cell r="I1480">
            <v>1.04961406497519E-4</v>
          </cell>
          <cell r="J1480">
            <v>2.56934704802565E-4</v>
          </cell>
          <cell r="K1480">
            <v>126.70650112084037</v>
          </cell>
          <cell r="L1480">
            <v>14.16246631122279</v>
          </cell>
          <cell r="M1480">
            <v>103.35476004452079</v>
          </cell>
          <cell r="N1480">
            <v>16.037467057226131</v>
          </cell>
          <cell r="O1480" t="str">
            <v>Y</v>
          </cell>
          <cell r="P1480" t="str">
            <v>Y</v>
          </cell>
          <cell r="Q1480">
            <v>0.5</v>
          </cell>
          <cell r="R1480">
            <v>129.773605830766</v>
          </cell>
          <cell r="S1480">
            <v>-2.1768000000000001</v>
          </cell>
          <cell r="T1480">
            <v>5.2780090000000003E-12</v>
          </cell>
          <cell r="U1480" t="str">
            <v>dark-green</v>
          </cell>
          <cell r="V1480">
            <v>1285.0051380672733</v>
          </cell>
          <cell r="W1480">
            <v>953.78721434165891</v>
          </cell>
          <cell r="X1480">
            <v>0.430502562338823</v>
          </cell>
          <cell r="Y1480">
            <v>7.1864934054394596E-6</v>
          </cell>
        </row>
        <row r="1481">
          <cell r="A1481" t="str">
            <v>UMAG_10101</v>
          </cell>
          <cell r="B1481" t="str">
            <v>KIS71902</v>
          </cell>
          <cell r="C1481" t="str">
            <v>hypothetical protein</v>
          </cell>
          <cell r="D1481">
            <v>78.307241194154201</v>
          </cell>
          <cell r="E1481">
            <v>50.069722975439397</v>
          </cell>
          <cell r="F1481">
            <v>64.188482084796803</v>
          </cell>
          <cell r="G1481">
            <v>0.60915062141378695</v>
          </cell>
          <cell r="H1481">
            <v>0.20984455584133899</v>
          </cell>
          <cell r="I1481">
            <v>2.55137572807903E-3</v>
          </cell>
          <cell r="J1481">
            <v>5.0112153248375001E-3</v>
          </cell>
          <cell r="K1481">
            <v>28.837071608326319</v>
          </cell>
          <cell r="L1481">
            <v>4.3045806804834275</v>
          </cell>
          <cell r="M1481">
            <v>23.378126561083441</v>
          </cell>
          <cell r="N1481">
            <v>4.2065373081744655</v>
          </cell>
          <cell r="O1481" t="str">
            <v>N</v>
          </cell>
          <cell r="P1481" t="str">
            <v>Y</v>
          </cell>
          <cell r="Q1481">
            <v>4</v>
          </cell>
          <cell r="R1481">
            <v>47.315247799224302</v>
          </cell>
          <cell r="S1481">
            <v>0.22461120000000001</v>
          </cell>
          <cell r="T1481">
            <v>0.58256079999999999</v>
          </cell>
          <cell r="U1481" t="str">
            <v>green</v>
          </cell>
          <cell r="V1481">
            <v>469.49371448406737</v>
          </cell>
          <cell r="W1481">
            <v>251.14446830866066</v>
          </cell>
          <cell r="X1481">
            <v>0.89384894842443297</v>
          </cell>
          <cell r="Y1481">
            <v>6.3403160776158405E-8</v>
          </cell>
        </row>
        <row r="1482">
          <cell r="A1482" t="str">
            <v>UMAG_11342</v>
          </cell>
          <cell r="B1482" t="str">
            <v>KIS71913</v>
          </cell>
          <cell r="C1482" t="str">
            <v>related to xap-5 protein</v>
          </cell>
          <cell r="D1482">
            <v>51.619808490915702</v>
          </cell>
          <cell r="E1482">
            <v>32.678232324656001</v>
          </cell>
          <cell r="F1482">
            <v>42.149020407785798</v>
          </cell>
          <cell r="G1482">
            <v>0.60899569002206599</v>
          </cell>
          <cell r="H1482">
            <v>0.249491329731863</v>
          </cell>
          <cell r="I1482">
            <v>9.9400499413818105E-3</v>
          </cell>
          <cell r="J1482">
            <v>1.7420706082834098E-2</v>
          </cell>
          <cell r="K1482">
            <v>32.971646796706132</v>
          </cell>
          <cell r="L1482">
            <v>6.558529560473259</v>
          </cell>
          <cell r="M1482">
            <v>26.523203373391027</v>
          </cell>
          <cell r="N1482">
            <v>5.9991846968086779</v>
          </cell>
          <cell r="O1482" t="str">
            <v>Y</v>
          </cell>
          <cell r="P1482" t="str">
            <v>Y</v>
          </cell>
          <cell r="Q1482">
            <v>0</v>
          </cell>
          <cell r="R1482">
            <v>43.403142217276702</v>
          </cell>
          <cell r="S1482">
            <v>-0.46659519999999999</v>
          </cell>
          <cell r="T1482">
            <v>6.2066450000000002E-2</v>
          </cell>
          <cell r="U1482" t="str">
            <v>yellow</v>
          </cell>
          <cell r="V1482">
            <v>428.35960266766301</v>
          </cell>
          <cell r="W1482">
            <v>797.90307216770555</v>
          </cell>
          <cell r="X1482">
            <v>-0.89637808996381496</v>
          </cell>
          <cell r="Y1482">
            <v>1.00410569698916E-18</v>
          </cell>
        </row>
        <row r="1483">
          <cell r="A1483" t="str">
            <v>UMAG_11451</v>
          </cell>
          <cell r="B1483" t="str">
            <v>KIS72227</v>
          </cell>
          <cell r="C1483" t="str">
            <v>related to COP9 signalosome complex subunit 6</v>
          </cell>
          <cell r="D1483">
            <v>300.09497042338</v>
          </cell>
          <cell r="E1483">
            <v>195.25698196999301</v>
          </cell>
          <cell r="F1483">
            <v>247.67597619668601</v>
          </cell>
          <cell r="G1483">
            <v>0.60840637633310402</v>
          </cell>
          <cell r="H1483">
            <v>0.12675588179564901</v>
          </cell>
          <cell r="I1483">
            <v>1.1209707934276301E-6</v>
          </cell>
          <cell r="J1483">
            <v>3.7078706223975999E-6</v>
          </cell>
          <cell r="K1483">
            <v>189.42106988474117</v>
          </cell>
          <cell r="L1483">
            <v>6.9229588268452433</v>
          </cell>
          <cell r="M1483">
            <v>156.19990477658897</v>
          </cell>
          <cell r="N1483">
            <v>6.1024897032352632</v>
          </cell>
          <cell r="O1483" t="str">
            <v>Y</v>
          </cell>
          <cell r="P1483" t="str">
            <v>Y</v>
          </cell>
          <cell r="Q1483">
            <v>0</v>
          </cell>
          <cell r="R1483">
            <v>148.51561138015899</v>
          </cell>
          <cell r="S1483">
            <v>-0.58251379999999997</v>
          </cell>
          <cell r="T1483">
            <v>8.2145489999999998E-3</v>
          </cell>
          <cell r="U1483" t="str">
            <v>salmon</v>
          </cell>
          <cell r="V1483">
            <v>1776.7698962799034</v>
          </cell>
          <cell r="W1483">
            <v>1415.8428492272667</v>
          </cell>
          <cell r="X1483">
            <v>0.32620064873468702</v>
          </cell>
          <cell r="Y1483">
            <v>9.2842924537658595E-3</v>
          </cell>
        </row>
        <row r="1484">
          <cell r="A1484" t="str">
            <v>UMAG_05410</v>
          </cell>
          <cell r="B1484" t="str">
            <v>KIS66419</v>
          </cell>
          <cell r="C1484" t="str">
            <v>related to RTF1 - subunit of the RNA polymerase II-associated Paf1 complex</v>
          </cell>
          <cell r="D1484">
            <v>334.76680310796797</v>
          </cell>
          <cell r="E1484">
            <v>216.12168262694999</v>
          </cell>
          <cell r="F1484">
            <v>275.44424286745902</v>
          </cell>
          <cell r="G1484">
            <v>0.60836936186255297</v>
          </cell>
          <cell r="H1484">
            <v>0.17334319428643899</v>
          </cell>
          <cell r="I1484">
            <v>3.1197287844507898E-4</v>
          </cell>
          <cell r="J1484">
            <v>7.0813239450288402E-4</v>
          </cell>
          <cell r="K1484">
            <v>125.3880662499763</v>
          </cell>
          <cell r="L1484">
            <v>23.967578824775011</v>
          </cell>
          <cell r="M1484">
            <v>102.48716820691925</v>
          </cell>
          <cell r="N1484">
            <v>15.543816885904004</v>
          </cell>
          <cell r="O1484" t="str">
            <v>Y</v>
          </cell>
          <cell r="P1484" t="str">
            <v>Y</v>
          </cell>
          <cell r="Q1484">
            <v>0</v>
          </cell>
          <cell r="R1484">
            <v>127.301171813712</v>
          </cell>
          <cell r="S1484">
            <v>-0.51223079999999999</v>
          </cell>
          <cell r="T1484">
            <v>2.7791959999999998E-3</v>
          </cell>
          <cell r="U1484" t="str">
            <v>beige</v>
          </cell>
          <cell r="V1484">
            <v>1443.9970553587266</v>
          </cell>
          <cell r="W1484">
            <v>2556.1983126436098</v>
          </cell>
          <cell r="X1484">
            <v>-0.82238004030618195</v>
          </cell>
          <cell r="Y1484">
            <v>5.3576599286175597E-18</v>
          </cell>
        </row>
        <row r="1485">
          <cell r="A1485" t="str">
            <v>UMAG_10073</v>
          </cell>
          <cell r="B1485" t="str">
            <v>KIS69679</v>
          </cell>
          <cell r="C1485" t="str">
            <v>related to lincomycin-condensing protein lmbA</v>
          </cell>
          <cell r="D1485">
            <v>657.55522914408596</v>
          </cell>
          <cell r="E1485">
            <v>425.55717436730498</v>
          </cell>
          <cell r="F1485">
            <v>541.55620175569504</v>
          </cell>
          <cell r="G1485">
            <v>0.60822300270060603</v>
          </cell>
          <cell r="H1485">
            <v>0.161198209938855</v>
          </cell>
          <cell r="I1485">
            <v>1.1242140436333301E-4</v>
          </cell>
          <cell r="J1485">
            <v>2.73228845819087E-4</v>
          </cell>
          <cell r="K1485">
            <v>248.48292034308361</v>
          </cell>
          <cell r="L1485">
            <v>33.781830901900243</v>
          </cell>
          <cell r="M1485">
            <v>203.47509238514192</v>
          </cell>
          <cell r="N1485">
            <v>32.50760940594126</v>
          </cell>
          <cell r="O1485" t="str">
            <v>Y</v>
          </cell>
          <cell r="P1485" t="str">
            <v>Y</v>
          </cell>
          <cell r="Q1485">
            <v>0</v>
          </cell>
          <cell r="R1485">
            <v>178.55404289748401</v>
          </cell>
          <cell r="S1485">
            <v>-0.1978261</v>
          </cell>
          <cell r="T1485">
            <v>0.34742610000000002</v>
          </cell>
          <cell r="U1485" t="str">
            <v>burlywood</v>
          </cell>
          <cell r="V1485">
            <v>3087.2639727460269</v>
          </cell>
          <cell r="W1485">
            <v>1065.2644184409025</v>
          </cell>
          <cell r="X1485">
            <v>1.5311972590196701</v>
          </cell>
          <cell r="Y1485">
            <v>6.4789425517274303E-44</v>
          </cell>
        </row>
        <row r="1486">
          <cell r="A1486" t="str">
            <v>UMAG_00966</v>
          </cell>
          <cell r="B1486" t="str">
            <v>KIS71051</v>
          </cell>
          <cell r="C1486" t="str">
            <v>related to RAD26 - DNA repair and recombination protein</v>
          </cell>
          <cell r="D1486">
            <v>169.97158553639099</v>
          </cell>
          <cell r="E1486">
            <v>107.05487436079601</v>
          </cell>
          <cell r="F1486">
            <v>138.51322994859399</v>
          </cell>
          <cell r="G1486">
            <v>0.60821984345747104</v>
          </cell>
          <cell r="H1486">
            <v>0.272525266692424</v>
          </cell>
          <cell r="I1486">
            <v>1.7101608053670201E-2</v>
          </cell>
          <cell r="J1486">
            <v>2.85985990232227E-2</v>
          </cell>
          <cell r="K1486">
            <v>33.87746374368399</v>
          </cell>
          <cell r="L1486">
            <v>2.5475545393708328</v>
          </cell>
          <cell r="M1486">
            <v>27.114569896820814</v>
          </cell>
          <cell r="N1486">
            <v>13.099560524175136</v>
          </cell>
          <cell r="O1486" t="str">
            <v>N</v>
          </cell>
          <cell r="P1486" t="str">
            <v>Y</v>
          </cell>
          <cell r="Q1486">
            <v>0.5</v>
          </cell>
          <cell r="R1486">
            <v>42.131624130029302</v>
          </cell>
          <cell r="S1486">
            <v>1.2369076826347501E-2</v>
          </cell>
          <cell r="T1486">
            <v>0.97000425256645495</v>
          </cell>
          <cell r="U1486" t="str">
            <v>dark-green</v>
          </cell>
          <cell r="V1486">
            <v>1027.7369309720032</v>
          </cell>
          <cell r="W1486">
            <v>370.50137631414736</v>
          </cell>
          <cell r="X1486">
            <v>1.46660928610137</v>
          </cell>
          <cell r="Y1486">
            <v>1.4116452423689401E-38</v>
          </cell>
        </row>
        <row r="1487">
          <cell r="A1487" t="str">
            <v>UMAG_06235</v>
          </cell>
          <cell r="B1487" t="str">
            <v>KIS65859</v>
          </cell>
          <cell r="C1487" t="str">
            <v>probable CCT2 - chaperonin of the TCP1 ring complex</v>
          </cell>
          <cell r="D1487">
            <v>1732.5774895772199</v>
          </cell>
          <cell r="E1487">
            <v>1122.3731947844301</v>
          </cell>
          <cell r="F1487">
            <v>1427.47534218082</v>
          </cell>
          <cell r="G1487">
            <v>0.60821670880382805</v>
          </cell>
          <cell r="H1487">
            <v>0.14183661144001899</v>
          </cell>
          <cell r="I1487">
            <v>1.1524379348983001E-5</v>
          </cell>
          <cell r="J1487">
            <v>3.2868649269064203E-5</v>
          </cell>
          <cell r="K1487">
            <v>739.89990189145385</v>
          </cell>
          <cell r="L1487">
            <v>70.564641856204958</v>
          </cell>
          <cell r="M1487">
            <v>603.70262922761879</v>
          </cell>
          <cell r="N1487">
            <v>63.025692978574739</v>
          </cell>
          <cell r="O1487" t="str">
            <v>Y</v>
          </cell>
          <cell r="P1487" t="str">
            <v>Y</v>
          </cell>
          <cell r="Q1487">
            <v>0</v>
          </cell>
          <cell r="R1487">
            <v>412.07951261145899</v>
          </cell>
          <cell r="S1487">
            <v>-0.20993719999999999</v>
          </cell>
          <cell r="T1487">
            <v>0.15575510000000001</v>
          </cell>
          <cell r="U1487" t="str">
            <v>yellow</v>
          </cell>
          <cell r="V1487">
            <v>4872.2585366529429</v>
          </cell>
          <cell r="W1487">
            <v>9760.2636643099049</v>
          </cell>
          <cell r="X1487">
            <v>-0.99985118296022102</v>
          </cell>
          <cell r="Y1487">
            <v>1.5471526837987301E-17</v>
          </cell>
        </row>
        <row r="1488">
          <cell r="A1488" t="str">
            <v>UMAG_04116</v>
          </cell>
          <cell r="B1488" t="str">
            <v>KIS67614</v>
          </cell>
          <cell r="C1488" t="str">
            <v>hypothetical protein</v>
          </cell>
          <cell r="D1488">
            <v>248.99543215258399</v>
          </cell>
          <cell r="E1488">
            <v>161.559269764302</v>
          </cell>
          <cell r="F1488">
            <v>205.27735095844301</v>
          </cell>
          <cell r="G1488">
            <v>0.60790120368241496</v>
          </cell>
          <cell r="H1488">
            <v>0.146356630413806</v>
          </cell>
          <cell r="I1488">
            <v>2.3009039647279599E-5</v>
          </cell>
          <cell r="J1488">
            <v>6.2902410546519796E-5</v>
          </cell>
          <cell r="K1488">
            <v>152.1060594448586</v>
          </cell>
          <cell r="L1488">
            <v>14.42182862006451</v>
          </cell>
          <cell r="M1488">
            <v>125.14066363693817</v>
          </cell>
          <cell r="N1488">
            <v>13.763263415581825</v>
          </cell>
          <cell r="O1488" t="str">
            <v>Y</v>
          </cell>
          <cell r="P1488" t="str">
            <v>Y</v>
          </cell>
          <cell r="Q1488">
            <v>0</v>
          </cell>
          <cell r="R1488">
            <v>63.826805868276203</v>
          </cell>
          <cell r="S1488">
            <v>-0.55491270000000004</v>
          </cell>
          <cell r="T1488">
            <v>3.7552729999999999E-2</v>
          </cell>
          <cell r="U1488" t="str">
            <v>pink</v>
          </cell>
          <cell r="V1488">
            <v>1020.4335702950654</v>
          </cell>
          <cell r="W1488">
            <v>1644.1374764983966</v>
          </cell>
          <cell r="X1488">
            <v>-0.68662410085172099</v>
          </cell>
          <cell r="Y1488">
            <v>1.3384809490276601E-10</v>
          </cell>
        </row>
        <row r="1489">
          <cell r="A1489" t="str">
            <v>UMAG_01328</v>
          </cell>
          <cell r="B1489" t="str">
            <v>KIS71429</v>
          </cell>
          <cell r="C1489" t="str">
            <v>probable IDH2 - isocitrate dehydrogenase (NAD) subunit 2</v>
          </cell>
          <cell r="D1489">
            <v>1110.5035416220901</v>
          </cell>
          <cell r="E1489">
            <v>724.18450630499501</v>
          </cell>
          <cell r="F1489">
            <v>917.34402396354403</v>
          </cell>
          <cell r="G1489">
            <v>0.60675955294173001</v>
          </cell>
          <cell r="H1489">
            <v>0.117209805272441</v>
          </cell>
          <cell r="I1489">
            <v>1.59753202101484E-7</v>
          </cell>
          <cell r="J1489">
            <v>5.7556489433812302E-7</v>
          </cell>
          <cell r="K1489">
            <v>642.82524927542283</v>
          </cell>
          <cell r="L1489">
            <v>33.039700616384515</v>
          </cell>
          <cell r="M1489">
            <v>530.11701496142609</v>
          </cell>
          <cell r="N1489">
            <v>35.624452687126286</v>
          </cell>
          <cell r="O1489" t="str">
            <v>Y</v>
          </cell>
          <cell r="P1489" t="str">
            <v>Y</v>
          </cell>
          <cell r="Q1489">
            <v>0</v>
          </cell>
          <cell r="R1489">
            <v>313.23194980358898</v>
          </cell>
          <cell r="S1489">
            <v>-1.6251483964717499</v>
          </cell>
          <cell r="T1489">
            <v>1.5077975230607401E-19</v>
          </cell>
          <cell r="U1489" t="str">
            <v>yellow</v>
          </cell>
          <cell r="V1489">
            <v>7921.3338161179063</v>
          </cell>
          <cell r="W1489">
            <v>14424.587487404468</v>
          </cell>
          <cell r="X1489">
            <v>-0.86277254994447405</v>
          </cell>
          <cell r="Y1489">
            <v>8.2870881413044203E-14</v>
          </cell>
        </row>
        <row r="1490">
          <cell r="A1490" t="str">
            <v>UMAG_00908</v>
          </cell>
          <cell r="B1490" t="str">
            <v>KIS70990</v>
          </cell>
          <cell r="C1490" t="str">
            <v>hypothetical protein</v>
          </cell>
          <cell r="D1490">
            <v>62.871204505932297</v>
          </cell>
          <cell r="E1490">
            <v>40.1104832631313</v>
          </cell>
          <cell r="F1490">
            <v>51.490843884531799</v>
          </cell>
          <cell r="G1490">
            <v>0.60665095961420601</v>
          </cell>
          <cell r="H1490">
            <v>0.22943614738437601</v>
          </cell>
          <cell r="I1490">
            <v>5.6251844286324699E-3</v>
          </cell>
          <cell r="J1490">
            <v>1.0376553800389999E-2</v>
          </cell>
          <cell r="K1490">
            <v>59.968457871927413</v>
          </cell>
          <cell r="L1490">
            <v>8.3879186939987651</v>
          </cell>
          <cell r="M1490">
            <v>48.537384167681445</v>
          </cell>
          <cell r="N1490">
            <v>9.8696976210570782</v>
          </cell>
          <cell r="O1490" t="str">
            <v>Y</v>
          </cell>
          <cell r="P1490" t="str">
            <v>Y</v>
          </cell>
          <cell r="Q1490">
            <v>0.5</v>
          </cell>
          <cell r="R1490">
            <v>53.382249913038699</v>
          </cell>
          <cell r="S1490">
            <v>-0.32641301127828398</v>
          </cell>
          <cell r="T1490">
            <v>0.21665775854473801</v>
          </cell>
          <cell r="U1490" t="str">
            <v>burlywood</v>
          </cell>
          <cell r="V1490">
            <v>868.50438789868701</v>
          </cell>
          <cell r="W1490">
            <v>602.37032624111862</v>
          </cell>
          <cell r="X1490">
            <v>0.52449649045418001</v>
          </cell>
          <cell r="Y1490">
            <v>1.86978522640548E-6</v>
          </cell>
        </row>
        <row r="1491">
          <cell r="A1491" t="str">
            <v>UMAG_11556</v>
          </cell>
          <cell r="B1491" t="str">
            <v>KIS67105</v>
          </cell>
          <cell r="C1491" t="str">
            <v>probable enoyl-CoA hydratase precursor</v>
          </cell>
          <cell r="D1491">
            <v>139.08760748200501</v>
          </cell>
          <cell r="E1491">
            <v>90.0321092106159</v>
          </cell>
          <cell r="F1491">
            <v>114.55985834630999</v>
          </cell>
          <cell r="G1491">
            <v>0.60576881020129802</v>
          </cell>
          <cell r="H1491">
            <v>0.175484075619108</v>
          </cell>
          <cell r="I1491">
            <v>3.8793284033331602E-4</v>
          </cell>
          <cell r="J1491">
            <v>8.6744414972420296E-4</v>
          </cell>
          <cell r="K1491">
            <v>104.82952774294115</v>
          </cell>
          <cell r="L1491">
            <v>11.090985312242568</v>
          </cell>
          <cell r="M1491">
            <v>85.756758489587682</v>
          </cell>
          <cell r="N1491">
            <v>6.487787221821689</v>
          </cell>
          <cell r="O1491" t="str">
            <v>Y</v>
          </cell>
          <cell r="P1491" t="str">
            <v>Y</v>
          </cell>
          <cell r="Q1491">
            <v>0</v>
          </cell>
          <cell r="R1491">
            <v>97.407093960841607</v>
          </cell>
          <cell r="S1491">
            <v>-1.8117449999999999</v>
          </cell>
          <cell r="T1491">
            <v>4.5559850000000004E-13</v>
          </cell>
          <cell r="U1491" t="str">
            <v>beige</v>
          </cell>
          <cell r="V1491">
            <v>874.44141097847069</v>
          </cell>
          <cell r="W1491">
            <v>1020.3953380186341</v>
          </cell>
          <cell r="X1491">
            <v>-0.22112401369159901</v>
          </cell>
          <cell r="Y1491">
            <v>0.27103886194856802</v>
          </cell>
        </row>
        <row r="1492">
          <cell r="A1492" t="str">
            <v>UMAG_06067</v>
          </cell>
          <cell r="B1492" t="str">
            <v>KIS65978</v>
          </cell>
          <cell r="C1492" t="str">
            <v>probable CCT3 - chaperonin of the TCP1 ring complex</v>
          </cell>
          <cell r="D1492">
            <v>1200.3324645371499</v>
          </cell>
          <cell r="E1492">
            <v>777.63311156678105</v>
          </cell>
          <cell r="F1492">
            <v>988.98278805196298</v>
          </cell>
          <cell r="G1492">
            <v>0.60551754182533701</v>
          </cell>
          <cell r="H1492">
            <v>0.16609428646066099</v>
          </cell>
          <cell r="I1492">
            <v>1.8621205515927301E-4</v>
          </cell>
          <cell r="J1492">
            <v>4.34292455977423E-4</v>
          </cell>
          <cell r="K1492">
            <v>475.5868996977299</v>
          </cell>
          <cell r="L1492">
            <v>65.708910956421775</v>
          </cell>
          <cell r="M1492">
            <v>387.84207320857047</v>
          </cell>
          <cell r="N1492">
            <v>62.500216490535131</v>
          </cell>
          <cell r="O1492" t="str">
            <v>Y</v>
          </cell>
          <cell r="P1492" t="str">
            <v>Y</v>
          </cell>
          <cell r="Q1492">
            <v>2</v>
          </cell>
          <cell r="R1492">
            <v>405.05190498822998</v>
          </cell>
          <cell r="S1492">
            <v>-0.29355100000000001</v>
          </cell>
          <cell r="T1492">
            <v>0.12855220000000001</v>
          </cell>
          <cell r="U1492" t="str">
            <v>yellow</v>
          </cell>
          <cell r="V1492">
            <v>6551.5453865682903</v>
          </cell>
          <cell r="W1492">
            <v>11024.867134658467</v>
          </cell>
          <cell r="X1492">
            <v>-0.74984460884069304</v>
          </cell>
          <cell r="Y1492">
            <v>1.4676314961127901E-18</v>
          </cell>
        </row>
        <row r="1493">
          <cell r="A1493" t="str">
            <v>UMAG_01795</v>
          </cell>
          <cell r="B1493" t="str">
            <v>KIS70630</v>
          </cell>
          <cell r="C1493" t="str">
            <v>hypothetical protein</v>
          </cell>
          <cell r="D1493">
            <v>93.177269575011806</v>
          </cell>
          <cell r="E1493">
            <v>59.968995589792797</v>
          </cell>
          <cell r="F1493">
            <v>76.573132582402295</v>
          </cell>
          <cell r="G1493">
            <v>0.60546521555333599</v>
          </cell>
          <cell r="H1493">
            <v>0.196390714132056</v>
          </cell>
          <cell r="I1493">
            <v>1.4251849681374601E-3</v>
          </cell>
          <cell r="J1493">
            <v>2.9320684376331202E-3</v>
          </cell>
          <cell r="K1493">
            <v>63.027269881101624</v>
          </cell>
          <cell r="L1493">
            <v>9.3042534781023267</v>
          </cell>
          <cell r="M1493">
            <v>51.444394438480728</v>
          </cell>
          <cell r="N1493">
            <v>5.6439413978658486</v>
          </cell>
          <cell r="O1493" t="str">
            <v>Y</v>
          </cell>
          <cell r="P1493" t="str">
            <v>Y</v>
          </cell>
          <cell r="Q1493">
            <v>0</v>
          </cell>
          <cell r="R1493">
            <v>237.76969096335199</v>
          </cell>
          <cell r="S1493">
            <v>-0.34735440000000001</v>
          </cell>
          <cell r="T1493">
            <v>0.1107414</v>
          </cell>
          <cell r="U1493" t="str">
            <v>yellow</v>
          </cell>
          <cell r="V1493">
            <v>489.45069314024676</v>
          </cell>
          <cell r="W1493">
            <v>2428.9752221890499</v>
          </cell>
          <cell r="X1493">
            <v>-2.2996925236241701</v>
          </cell>
          <cell r="Y1493">
            <v>6.7188344325285705E-48</v>
          </cell>
        </row>
        <row r="1494">
          <cell r="A1494" t="str">
            <v>UMAG_00595</v>
          </cell>
          <cell r="B1494" t="str">
            <v>KIS72177</v>
          </cell>
          <cell r="C1494" t="str">
            <v>probable aspartate aminotransferase</v>
          </cell>
          <cell r="D1494">
            <v>1013.52024243371</v>
          </cell>
          <cell r="E1494">
            <v>660.37495220906203</v>
          </cell>
          <cell r="F1494">
            <v>836.94759732138505</v>
          </cell>
          <cell r="G1494">
            <v>0.60505058648620902</v>
          </cell>
          <cell r="H1494">
            <v>0.13188944941966799</v>
          </cell>
          <cell r="I1494">
            <v>3.1643996872616201E-6</v>
          </cell>
          <cell r="J1494">
            <v>9.8043270885899503E-6</v>
          </cell>
          <cell r="K1494">
            <v>524.44046973152388</v>
          </cell>
          <cell r="L1494">
            <v>60.954925698156977</v>
          </cell>
          <cell r="M1494">
            <v>432.27796720627242</v>
          </cell>
          <cell r="N1494">
            <v>26.271091573946524</v>
          </cell>
          <cell r="O1494" t="str">
            <v>Y</v>
          </cell>
          <cell r="P1494" t="str">
            <v>Y</v>
          </cell>
          <cell r="Q1494">
            <v>2</v>
          </cell>
          <cell r="R1494">
            <v>561.36381598915898</v>
          </cell>
          <cell r="S1494">
            <v>-0.38886698336534697</v>
          </cell>
          <cell r="T1494">
            <v>9.7952306470476994E-2</v>
          </cell>
          <cell r="U1494" t="str">
            <v>yellow</v>
          </cell>
          <cell r="V1494">
            <v>5726.644709022723</v>
          </cell>
          <cell r="W1494">
            <v>7606.0255801412632</v>
          </cell>
          <cell r="X1494">
            <v>-0.40860093710779399</v>
          </cell>
          <cell r="Y1494">
            <v>2.0740743555375699E-4</v>
          </cell>
        </row>
        <row r="1495">
          <cell r="A1495" t="str">
            <v>UMAG_11068</v>
          </cell>
          <cell r="B1495" t="str">
            <v>KIS68302</v>
          </cell>
          <cell r="C1495" t="str">
            <v>related to Copper amine oxidase 1</v>
          </cell>
          <cell r="D1495">
            <v>97.028987224162094</v>
          </cell>
          <cell r="E1495">
            <v>62.2705600657887</v>
          </cell>
          <cell r="F1495">
            <v>79.649773644975397</v>
          </cell>
          <cell r="G1495">
            <v>0.60499698447299199</v>
          </cell>
          <cell r="H1495">
            <v>0.21423337507319001</v>
          </cell>
          <cell r="I1495">
            <v>3.26825693727621E-3</v>
          </cell>
          <cell r="J1495">
            <v>6.2761414431641901E-3</v>
          </cell>
          <cell r="K1495">
            <v>30.905401730596147</v>
          </cell>
          <cell r="L1495">
            <v>1.6921142968264782</v>
          </cell>
          <cell r="M1495">
            <v>25.206790476573641</v>
          </cell>
          <cell r="N1495">
            <v>6.8843024409805453</v>
          </cell>
          <cell r="O1495" t="str">
            <v>Y</v>
          </cell>
          <cell r="P1495" t="str">
            <v>Y</v>
          </cell>
          <cell r="Q1495">
            <v>0.5</v>
          </cell>
          <cell r="R1495">
            <v>92.108825617655498</v>
          </cell>
          <cell r="S1495">
            <v>1.7226250000000001</v>
          </cell>
          <cell r="T1495">
            <v>2.4130569999999998E-9</v>
          </cell>
          <cell r="U1495" t="str">
            <v>red</v>
          </cell>
          <cell r="V1495">
            <v>578.62403085724293</v>
          </cell>
          <cell r="W1495">
            <v>265.74019841716301</v>
          </cell>
          <cell r="X1495">
            <v>1.1231033530877901</v>
          </cell>
          <cell r="Y1495">
            <v>2.9554393989647901E-16</v>
          </cell>
        </row>
        <row r="1496">
          <cell r="A1496" t="str">
            <v>UMAG_11522</v>
          </cell>
          <cell r="B1496" t="str">
            <v>KIS67902</v>
          </cell>
          <cell r="C1496" t="str">
            <v>hypothetical protein</v>
          </cell>
          <cell r="D1496">
            <v>96.511306120034106</v>
          </cell>
          <cell r="E1496">
            <v>62.064609208102901</v>
          </cell>
          <cell r="F1496">
            <v>79.2879576640685</v>
          </cell>
          <cell r="G1496">
            <v>0.60453254462089501</v>
          </cell>
          <cell r="H1496">
            <v>0.20192092286216701</v>
          </cell>
          <cell r="I1496">
            <v>1.91317312025807E-3</v>
          </cell>
          <cell r="J1496">
            <v>3.8406147783925202E-3</v>
          </cell>
          <cell r="K1496">
            <v>73.546002477311617</v>
          </cell>
          <cell r="L1496">
            <v>13.446240760961468</v>
          </cell>
          <cell r="M1496">
            <v>60.303930564468516</v>
          </cell>
          <cell r="N1496">
            <v>8.1252567386069607</v>
          </cell>
          <cell r="O1496" t="str">
            <v>Y</v>
          </cell>
          <cell r="P1496" t="str">
            <v>Y</v>
          </cell>
          <cell r="Q1496">
            <v>2</v>
          </cell>
          <cell r="R1496">
            <v>82.3870401440183</v>
          </cell>
          <cell r="S1496">
            <v>-0.21775549999999999</v>
          </cell>
          <cell r="T1496">
            <v>0.31646390000000002</v>
          </cell>
          <cell r="U1496" t="str">
            <v>yellow</v>
          </cell>
          <cell r="V1496">
            <v>1039.9332135090433</v>
          </cell>
          <cell r="W1496">
            <v>1061.00338998251</v>
          </cell>
          <cell r="X1496">
            <v>-2.88585205212488E-2</v>
          </cell>
          <cell r="Y1496">
            <v>0.78121408638885204</v>
          </cell>
        </row>
        <row r="1497">
          <cell r="A1497" t="str">
            <v>UMAG_03835</v>
          </cell>
          <cell r="B1497" t="str">
            <v>KIS68253</v>
          </cell>
          <cell r="C1497" t="str">
            <v>hypothetical protein</v>
          </cell>
          <cell r="D1497">
            <v>153.482059289099</v>
          </cell>
          <cell r="E1497">
            <v>98.471496361282306</v>
          </cell>
          <cell r="F1497">
            <v>125.97677782519099</v>
          </cell>
          <cell r="G1497">
            <v>0.60358552312387703</v>
          </cell>
          <cell r="H1497">
            <v>0.221453607055275</v>
          </cell>
          <cell r="I1497">
            <v>4.4069699357766204E-3</v>
          </cell>
          <cell r="J1497">
            <v>8.2782860672046994E-3</v>
          </cell>
          <cell r="K1497">
            <v>82.959295140686905</v>
          </cell>
          <cell r="L1497">
            <v>10.200904116913668</v>
          </cell>
          <cell r="M1497">
            <v>67.396081464441181</v>
          </cell>
          <cell r="N1497">
            <v>19.914371942751153</v>
          </cell>
          <cell r="O1497" t="str">
            <v>Y</v>
          </cell>
          <cell r="P1497" t="str">
            <v>Y</v>
          </cell>
          <cell r="Q1497">
            <v>8</v>
          </cell>
          <cell r="R1497">
            <v>22.973487836952899</v>
          </cell>
          <cell r="S1497">
            <v>-0.64676690000000003</v>
          </cell>
          <cell r="T1497">
            <v>5.8341360000000002E-2</v>
          </cell>
          <cell r="U1497" t="str">
            <v>beige</v>
          </cell>
          <cell r="V1497">
            <v>582.5795637626594</v>
          </cell>
          <cell r="W1497">
            <v>475.92961995986667</v>
          </cell>
          <cell r="X1497">
            <v>0.29286824888447499</v>
          </cell>
          <cell r="Y1497">
            <v>1.4254563608833501E-2</v>
          </cell>
        </row>
        <row r="1498">
          <cell r="A1498" t="str">
            <v>UMAG_11248</v>
          </cell>
          <cell r="B1498" t="str">
            <v>KIS70919</v>
          </cell>
          <cell r="C1498" t="str">
            <v>hypothetical protein</v>
          </cell>
          <cell r="D1498">
            <v>78.289971370915595</v>
          </cell>
          <cell r="E1498">
            <v>50.321198601840997</v>
          </cell>
          <cell r="F1498">
            <v>64.305584986378307</v>
          </cell>
          <cell r="G1498">
            <v>0.60299794963119002</v>
          </cell>
          <cell r="H1498">
            <v>0.20674466785161999</v>
          </cell>
          <cell r="I1498">
            <v>2.4614877499549099E-3</v>
          </cell>
          <cell r="J1498">
            <v>4.8449758880891799E-3</v>
          </cell>
          <cell r="K1498">
            <v>35.282573222454644</v>
          </cell>
          <cell r="L1498">
            <v>4.0340288425869915</v>
          </cell>
          <cell r="M1498">
            <v>28.822386185738683</v>
          </cell>
          <cell r="N1498">
            <v>5.4821612982475036</v>
          </cell>
          <cell r="O1498" t="str">
            <v>Y</v>
          </cell>
          <cell r="P1498" t="str">
            <v>Y</v>
          </cell>
          <cell r="Q1498">
            <v>0.5</v>
          </cell>
          <cell r="R1498">
            <v>118.74304776479001</v>
          </cell>
          <cell r="S1498">
            <v>0.43767400000000001</v>
          </cell>
          <cell r="T1498">
            <v>3.4812669999999997E-2</v>
          </cell>
          <cell r="U1498" t="str">
            <v>light-cyan</v>
          </cell>
          <cell r="V1498">
            <v>1168.1787425084233</v>
          </cell>
          <cell r="W1498">
            <v>977.92136869387048</v>
          </cell>
          <cell r="X1498">
            <v>0.25600755051701402</v>
          </cell>
          <cell r="Y1498">
            <v>4.89204127112613E-3</v>
          </cell>
        </row>
        <row r="1499">
          <cell r="A1499" t="str">
            <v>UMAG_10613</v>
          </cell>
          <cell r="B1499" t="str">
            <v>KIS70982</v>
          </cell>
          <cell r="C1499" t="str">
            <v>related to HYM1 - component of the RAM signaling network</v>
          </cell>
          <cell r="D1499">
            <v>518.69953030867396</v>
          </cell>
          <cell r="E1499">
            <v>338.27103354360401</v>
          </cell>
          <cell r="F1499">
            <v>428.48528192613901</v>
          </cell>
          <cell r="G1499">
            <v>0.60283154123501403</v>
          </cell>
          <cell r="H1499">
            <v>0.13561130962544701</v>
          </cell>
          <cell r="I1499">
            <v>6.2384513869997904E-6</v>
          </cell>
          <cell r="J1499">
            <v>1.8554510110505799E-5</v>
          </cell>
          <cell r="K1499">
            <v>290.04625949239824</v>
          </cell>
          <cell r="L1499">
            <v>38.768952536860937</v>
          </cell>
          <cell r="M1499">
            <v>239.78579202571743</v>
          </cell>
          <cell r="N1499">
            <v>20.272776149352126</v>
          </cell>
          <cell r="O1499" t="str">
            <v>Y</v>
          </cell>
          <cell r="P1499" t="str">
            <v>Y</v>
          </cell>
          <cell r="Q1499">
            <v>8</v>
          </cell>
          <cell r="R1499">
            <v>157.878087367445</v>
          </cell>
          <cell r="S1499">
            <v>0.27507710000000002</v>
          </cell>
          <cell r="T1499">
            <v>0.15460180000000001</v>
          </cell>
          <cell r="U1499" t="str">
            <v>magenta</v>
          </cell>
          <cell r="V1499">
            <v>5416.2407067148424</v>
          </cell>
          <cell r="W1499">
            <v>835.58728803705037</v>
          </cell>
          <cell r="X1499">
            <v>2.6928364010428001</v>
          </cell>
          <cell r="Y1499">
            <v>3.6407103969987698E-208</v>
          </cell>
        </row>
        <row r="1500">
          <cell r="A1500" t="str">
            <v>UMAG_04224</v>
          </cell>
          <cell r="B1500" t="str">
            <v>KIS67726</v>
          </cell>
          <cell r="C1500" t="str">
            <v>related to Myosin-like protein NUF2</v>
          </cell>
          <cell r="D1500">
            <v>81.654219705477402</v>
          </cell>
          <cell r="E1500">
            <v>52.516976447474299</v>
          </cell>
          <cell r="F1500">
            <v>67.085598076475804</v>
          </cell>
          <cell r="G1500">
            <v>0.60229992324391501</v>
          </cell>
          <cell r="H1500">
            <v>0.20759235978037299</v>
          </cell>
          <cell r="I1500">
            <v>2.5829116704098498E-3</v>
          </cell>
          <cell r="J1500">
            <v>5.07161379661023E-3</v>
          </cell>
          <cell r="K1500">
            <v>39.095261890743764</v>
          </cell>
          <cell r="L1500">
            <v>6.4184487291097394</v>
          </cell>
          <cell r="M1500">
            <v>31.822619035904584</v>
          </cell>
          <cell r="N1500">
            <v>5.6912281615797387</v>
          </cell>
          <cell r="O1500" t="str">
            <v>Y</v>
          </cell>
          <cell r="P1500" t="str">
            <v>Y</v>
          </cell>
          <cell r="Q1500">
            <v>0</v>
          </cell>
          <cell r="R1500">
            <v>50.992154855917804</v>
          </cell>
          <cell r="S1500">
            <v>-0.4488297</v>
          </cell>
          <cell r="T1500">
            <v>0.12432890000000001</v>
          </cell>
          <cell r="U1500" t="str">
            <v>yellow</v>
          </cell>
          <cell r="V1500">
            <v>462.21123777331064</v>
          </cell>
          <cell r="W1500">
            <v>506.82232894439198</v>
          </cell>
          <cell r="X1500">
            <v>-0.13442544624500799</v>
          </cell>
          <cell r="Y1500">
            <v>0.45111252746959801</v>
          </cell>
        </row>
        <row r="1501">
          <cell r="A1501" t="str">
            <v>UMAG_10643</v>
          </cell>
          <cell r="B1501" t="str">
            <v>KIS68641</v>
          </cell>
          <cell r="C1501" t="str">
            <v>related to dihydroorotate dehydrogenase</v>
          </cell>
          <cell r="D1501">
            <v>511.64619591545801</v>
          </cell>
          <cell r="E1501">
            <v>334.17642273227398</v>
          </cell>
          <cell r="F1501">
            <v>422.91130932386602</v>
          </cell>
          <cell r="G1501">
            <v>0.602266631779654</v>
          </cell>
          <cell r="H1501">
            <v>0.12974800296299699</v>
          </cell>
          <cell r="I1501">
            <v>2.4477286927577499E-6</v>
          </cell>
          <cell r="J1501">
            <v>7.7133304171780904E-6</v>
          </cell>
          <cell r="K1501">
            <v>169.08680254211254</v>
          </cell>
          <cell r="L1501">
            <v>7.4407468997841386</v>
          </cell>
          <cell r="M1501">
            <v>139.67028442983028</v>
          </cell>
          <cell r="N1501">
            <v>13.968904893521394</v>
          </cell>
          <cell r="O1501" t="str">
            <v>Y</v>
          </cell>
          <cell r="P1501" t="str">
            <v>Y</v>
          </cell>
          <cell r="Q1501">
            <v>0</v>
          </cell>
          <cell r="R1501">
            <v>166.04128376228101</v>
          </cell>
          <cell r="S1501">
            <v>-0.48942020000000003</v>
          </cell>
          <cell r="T1501">
            <v>1.0799899999999999E-2</v>
          </cell>
          <cell r="U1501" t="str">
            <v>yellow</v>
          </cell>
          <cell r="V1501">
            <v>1888.9103028493701</v>
          </cell>
          <cell r="W1501">
            <v>3007.1060250580467</v>
          </cell>
          <cell r="X1501">
            <v>-0.66943661278447497</v>
          </cell>
          <cell r="Y1501">
            <v>2.9219204145783301E-15</v>
          </cell>
        </row>
        <row r="1502">
          <cell r="A1502" t="str">
            <v>UMAG_04646</v>
          </cell>
          <cell r="B1502" t="str">
            <v>KIS67550</v>
          </cell>
          <cell r="C1502" t="str">
            <v>hypothetical protein</v>
          </cell>
          <cell r="D1502">
            <v>38.518362551274599</v>
          </cell>
          <cell r="E1502">
            <v>24.131265738644</v>
          </cell>
          <cell r="F1502">
            <v>31.324814144959301</v>
          </cell>
          <cell r="G1502">
            <v>0.60224475182911896</v>
          </cell>
          <cell r="H1502">
            <v>0.30087358781263601</v>
          </cell>
          <cell r="I1502">
            <v>3.01917158790257E-2</v>
          </cell>
          <cell r="J1502">
            <v>4.7815269570607E-2</v>
          </cell>
          <cell r="K1502">
            <v>26.210460379791488</v>
          </cell>
          <cell r="L1502">
            <v>8.9085308694255669</v>
          </cell>
          <cell r="M1502">
            <v>20.664477005499975</v>
          </cell>
          <cell r="N1502">
            <v>5.6039843578214557</v>
          </cell>
          <cell r="O1502" t="str">
            <v>N</v>
          </cell>
          <cell r="P1502" t="str">
            <v>Y</v>
          </cell>
          <cell r="Q1502">
            <v>2</v>
          </cell>
          <cell r="R1502">
            <v>119.35963770017899</v>
          </cell>
          <cell r="S1502">
            <v>4.9990019999999999</v>
          </cell>
          <cell r="T1502">
            <v>2.4214450000000002E-102</v>
          </cell>
          <cell r="U1502" t="str">
            <v>cyan</v>
          </cell>
          <cell r="V1502">
            <v>314.34116625172902</v>
          </cell>
          <cell r="W1502">
            <v>355.14221267766101</v>
          </cell>
          <cell r="X1502">
            <v>-0.17446967739133501</v>
          </cell>
          <cell r="Y1502">
            <v>0.24512341923160699</v>
          </cell>
        </row>
        <row r="1503">
          <cell r="A1503" t="str">
            <v>UMAG_10436</v>
          </cell>
          <cell r="B1503" t="str">
            <v>KIS67808</v>
          </cell>
          <cell r="C1503" t="str">
            <v>hypothetical protein</v>
          </cell>
          <cell r="D1503">
            <v>113.470737643653</v>
          </cell>
          <cell r="E1503">
            <v>73.539513321564101</v>
          </cell>
          <cell r="F1503">
            <v>93.505125482608705</v>
          </cell>
          <cell r="G1503">
            <v>0.60213804611869204</v>
          </cell>
          <cell r="H1503">
            <v>0.17843492153084201</v>
          </cell>
          <cell r="I1503">
            <v>5.1809646413824499E-4</v>
          </cell>
          <cell r="J1503">
            <v>1.1372419838032799E-3</v>
          </cell>
          <cell r="K1503">
            <v>52.330755437921148</v>
          </cell>
          <cell r="L1503">
            <v>1.3824676430373357</v>
          </cell>
          <cell r="M1503">
            <v>42.751336215960592</v>
          </cell>
          <cell r="N1503">
            <v>5.8458321474445141</v>
          </cell>
          <cell r="O1503" t="str">
            <v>Y</v>
          </cell>
          <cell r="P1503" t="str">
            <v>Y</v>
          </cell>
          <cell r="Q1503">
            <v>0</v>
          </cell>
          <cell r="R1503">
            <v>48.281844037963097</v>
          </cell>
          <cell r="S1503">
            <v>-0.75455240000000001</v>
          </cell>
          <cell r="T1503">
            <v>8.4860000000000005E-3</v>
          </cell>
          <cell r="U1503" t="str">
            <v>pink</v>
          </cell>
          <cell r="V1503">
            <v>797.66291737446829</v>
          </cell>
          <cell r="W1503">
            <v>1008.4659231306567</v>
          </cell>
          <cell r="X1503">
            <v>-0.33862433967123301</v>
          </cell>
          <cell r="Y1503">
            <v>4.1498919062889401E-4</v>
          </cell>
        </row>
        <row r="1504">
          <cell r="A1504" t="str">
            <v>UMAG_00091</v>
          </cell>
          <cell r="B1504" t="str">
            <v>KIS71650</v>
          </cell>
          <cell r="C1504" t="str">
            <v>hypothetical protein</v>
          </cell>
          <cell r="D1504">
            <v>57.233745367964097</v>
          </cell>
          <cell r="E1504">
            <v>36.719844808036399</v>
          </cell>
          <cell r="F1504">
            <v>46.976795088000202</v>
          </cell>
          <cell r="G1504">
            <v>0.60198299673116995</v>
          </cell>
          <cell r="H1504">
            <v>0.22921064111976999</v>
          </cell>
          <cell r="I1504">
            <v>5.9401982575664402E-3</v>
          </cell>
          <cell r="J1504">
            <v>1.09047117771751E-2</v>
          </cell>
          <cell r="K1504">
            <v>28.109520274518445</v>
          </cell>
          <cell r="L1504">
            <v>3.3260899868706666</v>
          </cell>
          <cell r="M1504">
            <v>22.648183317446584</v>
          </cell>
          <cell r="N1504">
            <v>3.3129469568877803</v>
          </cell>
          <cell r="O1504" t="str">
            <v>N</v>
          </cell>
          <cell r="P1504" t="str">
            <v>Y</v>
          </cell>
          <cell r="Q1504">
            <v>6</v>
          </cell>
          <cell r="R1504">
            <v>54.924666245327998</v>
          </cell>
          <cell r="S1504">
            <v>0.50196003010788004</v>
          </cell>
          <cell r="T1504">
            <v>6.0121182104051901E-2</v>
          </cell>
          <cell r="U1504" t="str">
            <v>cyan</v>
          </cell>
          <cell r="V1504">
            <v>482.03706744073662</v>
          </cell>
          <cell r="W1504">
            <v>365.7179906908313</v>
          </cell>
          <cell r="X1504">
            <v>0.39900878341957602</v>
          </cell>
          <cell r="Y1504">
            <v>6.4585052017194404E-3</v>
          </cell>
        </row>
        <row r="1505">
          <cell r="A1505" t="str">
            <v>UMAG_01664</v>
          </cell>
          <cell r="B1505" t="str">
            <v>KIS70491</v>
          </cell>
          <cell r="C1505" t="str">
            <v>probable MET22 - protein ser/thr phosphatase</v>
          </cell>
          <cell r="D1505">
            <v>254.44235120481099</v>
          </cell>
          <cell r="E1505">
            <v>165.803194896354</v>
          </cell>
          <cell r="F1505">
            <v>210.122773050582</v>
          </cell>
          <cell r="G1505">
            <v>0.601717389984187</v>
          </cell>
          <cell r="H1505">
            <v>0.145595909937555</v>
          </cell>
          <cell r="I1505">
            <v>2.5355220851027201E-5</v>
          </cell>
          <cell r="J1505">
            <v>6.8761228257839497E-5</v>
          </cell>
          <cell r="K1505">
            <v>149.28509813222271</v>
          </cell>
          <cell r="L1505">
            <v>12.038344464597845</v>
          </cell>
          <cell r="M1505">
            <v>123.00252319139932</v>
          </cell>
          <cell r="N1505">
            <v>15.472507918224549</v>
          </cell>
          <cell r="O1505" t="str">
            <v>Y</v>
          </cell>
          <cell r="P1505" t="str">
            <v>Y</v>
          </cell>
          <cell r="Q1505">
            <v>2</v>
          </cell>
          <cell r="R1505">
            <v>103.801099846949</v>
          </cell>
          <cell r="S1505">
            <v>-0.42135539999999999</v>
          </cell>
          <cell r="T1505">
            <v>5.8810840000000003E-2</v>
          </cell>
          <cell r="U1505" t="str">
            <v>yellow</v>
          </cell>
          <cell r="V1505">
            <v>861.46908747080499</v>
          </cell>
          <cell r="W1505">
            <v>1644.1498478763599</v>
          </cell>
          <cell r="X1505">
            <v>-0.92950690948270598</v>
          </cell>
          <cell r="Y1505">
            <v>2.7283347450595402E-16</v>
          </cell>
        </row>
        <row r="1506">
          <cell r="A1506" t="str">
            <v>UMAG_02938</v>
          </cell>
          <cell r="B1506" t="str">
            <v>KIS68957</v>
          </cell>
          <cell r="C1506" t="str">
            <v>hypothetical protein</v>
          </cell>
          <cell r="D1506">
            <v>168.96465942199501</v>
          </cell>
          <cell r="E1506">
            <v>109.346264801342</v>
          </cell>
          <cell r="F1506">
            <v>139.15546211166901</v>
          </cell>
          <cell r="G1506">
            <v>0.60170455320115701</v>
          </cell>
          <cell r="H1506">
            <v>0.17910099077309399</v>
          </cell>
          <cell r="I1506">
            <v>5.4834642919848601E-4</v>
          </cell>
          <cell r="J1506">
            <v>1.1983484210494699E-3</v>
          </cell>
          <cell r="K1506">
            <v>35.811938942721909</v>
          </cell>
          <cell r="L1506">
            <v>3.9485409617414793</v>
          </cell>
          <cell r="M1506">
            <v>29.510432409892431</v>
          </cell>
          <cell r="N1506">
            <v>6.6458006451542326</v>
          </cell>
          <cell r="O1506" t="str">
            <v>N</v>
          </cell>
          <cell r="P1506" t="str">
            <v>Y</v>
          </cell>
          <cell r="Q1506">
            <v>2</v>
          </cell>
          <cell r="R1506">
            <v>96.453276462885597</v>
          </cell>
          <cell r="S1506">
            <v>0.35601919999999998</v>
          </cell>
          <cell r="T1506">
            <v>8.1001139999999999E-2</v>
          </cell>
          <cell r="U1506" t="str">
            <v>red</v>
          </cell>
          <cell r="V1506">
            <v>917.40930471418017</v>
          </cell>
          <cell r="W1506">
            <v>580.40921454816441</v>
          </cell>
          <cell r="X1506">
            <v>0.65734427850178101</v>
          </cell>
          <cell r="Y1506">
            <v>3.7254351156095103E-9</v>
          </cell>
        </row>
        <row r="1507">
          <cell r="A1507" t="str">
            <v>UMAG_04793</v>
          </cell>
          <cell r="B1507" t="str">
            <v>KIS66729</v>
          </cell>
          <cell r="C1507" t="str">
            <v>related to SVF1 - protein with a potential role in cell survival pathways</v>
          </cell>
          <cell r="D1507">
            <v>2179.1713305267299</v>
          </cell>
          <cell r="E1507">
            <v>1417.82504002216</v>
          </cell>
          <cell r="F1507">
            <v>1798.4981852744399</v>
          </cell>
          <cell r="G1507">
            <v>0.60161602680245896</v>
          </cell>
          <cell r="H1507">
            <v>0.15673164874311801</v>
          </cell>
          <cell r="I1507">
            <v>8.7026021524241499E-5</v>
          </cell>
          <cell r="J1507">
            <v>2.1706104210293399E-4</v>
          </cell>
          <cell r="K1507">
            <v>1089.9376029481457</v>
          </cell>
          <cell r="L1507">
            <v>163.08363647045343</v>
          </cell>
          <cell r="M1507">
            <v>894.28791591401659</v>
          </cell>
          <cell r="N1507">
            <v>100.96442560956818</v>
          </cell>
          <cell r="O1507" t="str">
            <v>Y</v>
          </cell>
          <cell r="P1507" t="str">
            <v>Y</v>
          </cell>
          <cell r="Q1507">
            <v>0.5</v>
          </cell>
          <cell r="R1507">
            <v>120.553847170579</v>
          </cell>
          <cell r="S1507">
            <v>-1.2304139999999999</v>
          </cell>
          <cell r="T1507">
            <v>8.6677690000000006E-12</v>
          </cell>
          <cell r="U1507" t="str">
            <v>dark-green</v>
          </cell>
          <cell r="V1507">
            <v>9702.9955475220431</v>
          </cell>
          <cell r="W1507">
            <v>3098.6511032944768</v>
          </cell>
          <cell r="X1507">
            <v>1.6441490546359101</v>
          </cell>
          <cell r="Y1507">
            <v>4.6428985269124903E-68</v>
          </cell>
        </row>
        <row r="1508">
          <cell r="A1508" t="str">
            <v>UMAG_10239</v>
          </cell>
          <cell r="B1508" t="str">
            <v>KIS71427</v>
          </cell>
          <cell r="C1508" t="str">
            <v>related to Transformer-2 protein</v>
          </cell>
          <cell r="D1508">
            <v>276.76630415709297</v>
          </cell>
          <cell r="E1508">
            <v>180.145149788357</v>
          </cell>
          <cell r="F1508">
            <v>228.45572697272499</v>
          </cell>
          <cell r="G1508">
            <v>0.60159248897150996</v>
          </cell>
          <cell r="H1508">
            <v>0.157023484769865</v>
          </cell>
          <cell r="I1508">
            <v>8.97917449758929E-5</v>
          </cell>
          <cell r="J1508">
            <v>2.23097950978565E-4</v>
          </cell>
          <cell r="K1508">
            <v>182.36678596949193</v>
          </cell>
          <cell r="L1508">
            <v>28.655407083158881</v>
          </cell>
          <cell r="M1508">
            <v>150.14452133512677</v>
          </cell>
          <cell r="N1508">
            <v>8.2011162432869895</v>
          </cell>
          <cell r="O1508" t="str">
            <v>Y</v>
          </cell>
          <cell r="P1508" t="str">
            <v>Y</v>
          </cell>
          <cell r="Q1508">
            <v>0</v>
          </cell>
          <cell r="R1508">
            <v>118.02191362054501</v>
          </cell>
          <cell r="S1508">
            <v>-0.75360740000000004</v>
          </cell>
          <cell r="T1508">
            <v>3.238454E-3</v>
          </cell>
          <cell r="U1508" t="str">
            <v>pink</v>
          </cell>
          <cell r="V1508">
            <v>1549.9682852619469</v>
          </cell>
          <cell r="W1508">
            <v>4725.1210491939373</v>
          </cell>
          <cell r="X1508">
            <v>-1.60502352592516</v>
          </cell>
          <cell r="Y1508">
            <v>1.7050451616324299E-51</v>
          </cell>
        </row>
        <row r="1509">
          <cell r="A1509" t="str">
            <v>UMAG_10993</v>
          </cell>
          <cell r="B1509" t="str">
            <v>KIS65654</v>
          </cell>
          <cell r="C1509" t="str">
            <v>hypothetical protein</v>
          </cell>
          <cell r="D1509">
            <v>83.6744636716016</v>
          </cell>
          <cell r="E1509">
            <v>54.120141207256097</v>
          </cell>
          <cell r="F1509">
            <v>68.897302439428799</v>
          </cell>
          <cell r="G1509">
            <v>0.601256052364053</v>
          </cell>
          <cell r="H1509">
            <v>0.191601228458914</v>
          </cell>
          <cell r="I1509">
            <v>1.18945806204079E-3</v>
          </cell>
          <cell r="J1509">
            <v>2.4691192418969999E-3</v>
          </cell>
          <cell r="K1509">
            <v>89.63865537543667</v>
          </cell>
          <cell r="L1509">
            <v>6.7756570468529098</v>
          </cell>
          <cell r="M1509">
            <v>73.406981029207103</v>
          </cell>
          <cell r="N1509">
            <v>3.971436833897807</v>
          </cell>
          <cell r="O1509" t="str">
            <v>Y</v>
          </cell>
          <cell r="P1509" t="str">
            <v>Y</v>
          </cell>
          <cell r="Q1509">
            <v>0</v>
          </cell>
          <cell r="R1509">
            <v>68.651201603172595</v>
          </cell>
          <cell r="S1509">
            <v>-0.68370280000000005</v>
          </cell>
          <cell r="T1509">
            <v>1.4396739999999999E-3</v>
          </cell>
          <cell r="U1509" t="str">
            <v>yellow</v>
          </cell>
          <cell r="V1509">
            <v>840.28680820899035</v>
          </cell>
          <cell r="W1509">
            <v>1464.1192394284935</v>
          </cell>
          <cell r="X1509">
            <v>-0.79978953184305002</v>
          </cell>
          <cell r="Y1509">
            <v>5.1948759445256402E-15</v>
          </cell>
        </row>
        <row r="1510">
          <cell r="A1510" t="str">
            <v>UMAG_04984</v>
          </cell>
          <cell r="B1510" t="str">
            <v>KIS67117</v>
          </cell>
          <cell r="C1510" t="str">
            <v>hypothetical protein</v>
          </cell>
          <cell r="D1510">
            <v>75.989586835915205</v>
          </cell>
          <cell r="E1510">
            <v>49.0052424942768</v>
          </cell>
          <cell r="F1510">
            <v>62.497414665096002</v>
          </cell>
          <cell r="G1510">
            <v>0.60066578171035701</v>
          </cell>
          <cell r="H1510">
            <v>0.20346811699994199</v>
          </cell>
          <cell r="I1510">
            <v>2.2012798126013599E-3</v>
          </cell>
          <cell r="J1510">
            <v>4.3754669505860896E-3</v>
          </cell>
          <cell r="K1510">
            <v>27.517803273540366</v>
          </cell>
          <cell r="L1510">
            <v>2.7224660117866684</v>
          </cell>
          <cell r="M1510">
            <v>22.430413234157015</v>
          </cell>
          <cell r="N1510">
            <v>3.2665059994266645</v>
          </cell>
          <cell r="O1510" t="str">
            <v>N</v>
          </cell>
          <cell r="P1510" t="str">
            <v>N</v>
          </cell>
          <cell r="Q1510">
            <v>4</v>
          </cell>
          <cell r="R1510">
            <v>38.651782259311801</v>
          </cell>
          <cell r="S1510">
            <v>0.81327530000000003</v>
          </cell>
          <cell r="T1510">
            <v>3.1525300000000002E-3</v>
          </cell>
          <cell r="U1510" t="str">
            <v>magenta</v>
          </cell>
          <cell r="V1510">
            <v>375.13721955208166</v>
          </cell>
          <cell r="W1510">
            <v>279.07946098703434</v>
          </cell>
          <cell r="X1510">
            <v>0.424414742375325</v>
          </cell>
          <cell r="Y1510">
            <v>1.52068665491511E-3</v>
          </cell>
        </row>
        <row r="1511">
          <cell r="A1511" t="str">
            <v>UMAG_01292</v>
          </cell>
          <cell r="B1511" t="str">
            <v>KIS71393</v>
          </cell>
          <cell r="C1511" t="str">
            <v>hypothetical protein</v>
          </cell>
          <cell r="D1511">
            <v>142.178391698274</v>
          </cell>
          <cell r="E1511">
            <v>92.276999979702197</v>
          </cell>
          <cell r="F1511">
            <v>117.227695838988</v>
          </cell>
          <cell r="G1511">
            <v>0.59995298882161097</v>
          </cell>
          <cell r="H1511">
            <v>0.18003210097035699</v>
          </cell>
          <cell r="I1511">
            <v>6.0463519486793002E-4</v>
          </cell>
          <cell r="J1511">
            <v>1.3111592342553999E-3</v>
          </cell>
          <cell r="K1511">
            <v>118.28128896309767</v>
          </cell>
          <cell r="L1511">
            <v>9.864768962516953</v>
          </cell>
          <cell r="M1511">
            <v>97.402423882956754</v>
          </cell>
          <cell r="N1511">
            <v>16.48003648088736</v>
          </cell>
          <cell r="O1511" t="str">
            <v>Y</v>
          </cell>
          <cell r="P1511" t="str">
            <v>Y</v>
          </cell>
          <cell r="Q1511">
            <v>0</v>
          </cell>
          <cell r="R1511">
            <v>70.324435355965093</v>
          </cell>
          <cell r="S1511">
            <v>-0.24200740461051501</v>
          </cell>
          <cell r="T1511">
            <v>0.340572300840433</v>
          </cell>
          <cell r="U1511" t="str">
            <v>burlywood</v>
          </cell>
          <cell r="V1511">
            <v>1747.0157747845433</v>
          </cell>
          <cell r="W1511">
            <v>906.29737179269944</v>
          </cell>
          <cell r="X1511">
            <v>0.94634792782340205</v>
          </cell>
          <cell r="Y1511">
            <v>2.8686468604631403E-20</v>
          </cell>
        </row>
        <row r="1512">
          <cell r="A1512" t="str">
            <v>UMAG_10652</v>
          </cell>
          <cell r="B1512" t="str">
            <v>KIS68677</v>
          </cell>
          <cell r="C1512" t="str">
            <v>related to DCD1 - deoxycytidylate deaminase</v>
          </cell>
          <cell r="D1512">
            <v>73.441369639523202</v>
          </cell>
          <cell r="E1512">
            <v>47.380187198842002</v>
          </cell>
          <cell r="F1512">
            <v>60.410778419182598</v>
          </cell>
          <cell r="G1512">
            <v>0.59981752977075098</v>
          </cell>
          <cell r="H1512">
            <v>0.20590124193055601</v>
          </cell>
          <cell r="I1512">
            <v>2.4941076523030399E-3</v>
          </cell>
          <cell r="J1512">
            <v>4.90320615760123E-3</v>
          </cell>
          <cell r="K1512">
            <v>43.652735212308315</v>
          </cell>
          <cell r="L1512">
            <v>5.0005241410585013</v>
          </cell>
          <cell r="M1512">
            <v>35.689740670036699</v>
          </cell>
          <cell r="N1512">
            <v>4.9210101589542559</v>
          </cell>
          <cell r="O1512" t="str">
            <v>Y</v>
          </cell>
          <cell r="P1512" t="str">
            <v>Y</v>
          </cell>
          <cell r="Q1512">
            <v>4</v>
          </cell>
          <cell r="R1512">
            <v>88.389430829715494</v>
          </cell>
          <cell r="S1512">
            <v>1.2282770000000001</v>
          </cell>
          <cell r="T1512">
            <v>3.9022350000000003E-8</v>
          </cell>
          <cell r="U1512" t="str">
            <v>cyan</v>
          </cell>
          <cell r="V1512">
            <v>470.95342779378501</v>
          </cell>
          <cell r="W1512">
            <v>634.05627960661172</v>
          </cell>
          <cell r="X1512">
            <v>-0.42799037116687699</v>
          </cell>
          <cell r="Y1512">
            <v>1.07469763809365E-4</v>
          </cell>
        </row>
        <row r="1513">
          <cell r="A1513" t="str">
            <v>UMAG_11729</v>
          </cell>
          <cell r="B1513" t="str">
            <v>KIS69407</v>
          </cell>
          <cell r="C1513" t="str">
            <v>hypothetical protein</v>
          </cell>
          <cell r="D1513">
            <v>377.67668363345598</v>
          </cell>
          <cell r="E1513">
            <v>244.33401274388601</v>
          </cell>
          <cell r="F1513">
            <v>311.00534818867101</v>
          </cell>
          <cell r="G1513">
            <v>0.59896410107183296</v>
          </cell>
          <cell r="H1513">
            <v>0.195166330887313</v>
          </cell>
          <cell r="I1513">
            <v>1.49814122402453E-3</v>
          </cell>
          <cell r="J1513">
            <v>3.0670594212311498E-3</v>
          </cell>
          <cell r="K1513">
            <v>226.19650622897115</v>
          </cell>
          <cell r="L1513">
            <v>31.937008069291604</v>
          </cell>
          <cell r="M1513">
            <v>186.00001590710519</v>
          </cell>
          <cell r="N1513">
            <v>49.653736304367882</v>
          </cell>
          <cell r="O1513" t="str">
            <v>Y</v>
          </cell>
          <cell r="P1513" t="str">
            <v>Y</v>
          </cell>
          <cell r="Q1513">
            <v>4</v>
          </cell>
          <cell r="R1513">
            <v>460.10391309628</v>
          </cell>
          <cell r="S1513">
            <v>9.6182839999999992</v>
          </cell>
          <cell r="T1513">
            <v>1.074189E-173</v>
          </cell>
          <cell r="U1513" t="str">
            <v>magenta</v>
          </cell>
          <cell r="V1513">
            <v>4376.31428365993</v>
          </cell>
          <cell r="W1513">
            <v>12.886379492892532</v>
          </cell>
          <cell r="X1513">
            <v>8.3259528658477393</v>
          </cell>
          <cell r="Y1513">
            <v>3.1988450668499802E-229</v>
          </cell>
        </row>
        <row r="1514">
          <cell r="A1514" t="str">
            <v>UMAG_02864</v>
          </cell>
          <cell r="B1514" t="str">
            <v>KIS68877</v>
          </cell>
          <cell r="C1514" t="str">
            <v>related to Acetylcholinesterase precursor</v>
          </cell>
          <cell r="D1514">
            <v>135.51135238772801</v>
          </cell>
          <cell r="E1514">
            <v>87.765813319829206</v>
          </cell>
          <cell r="F1514">
            <v>111.638582853779</v>
          </cell>
          <cell r="G1514">
            <v>0.59871372233411801</v>
          </cell>
          <cell r="H1514">
            <v>0.19137043111590199</v>
          </cell>
          <cell r="I1514">
            <v>1.2309292864952099E-3</v>
          </cell>
          <cell r="J1514">
            <v>2.5486548688330398E-3</v>
          </cell>
          <cell r="K1514">
            <v>40.097918715744107</v>
          </cell>
          <cell r="L1514">
            <v>8.4269777859136568</v>
          </cell>
          <cell r="M1514">
            <v>32.896483415036286</v>
          </cell>
          <cell r="N1514">
            <v>4.0082223377463784</v>
          </cell>
          <cell r="O1514" t="str">
            <v>N</v>
          </cell>
          <cell r="P1514" t="str">
            <v>Y</v>
          </cell>
          <cell r="Q1514">
            <v>12</v>
          </cell>
          <cell r="R1514">
            <v>39.549575782069702</v>
          </cell>
          <cell r="S1514">
            <v>-0.12628439999999999</v>
          </cell>
          <cell r="T1514">
            <v>0.71795869999999995</v>
          </cell>
          <cell r="U1514" t="str">
            <v>cyan</v>
          </cell>
          <cell r="V1514">
            <v>479.22218253116534</v>
          </cell>
          <cell r="W1514">
            <v>303.69634837418465</v>
          </cell>
          <cell r="X1514">
            <v>0.65311920560941705</v>
          </cell>
          <cell r="Y1514">
            <v>5.2081019166268704E-6</v>
          </cell>
        </row>
        <row r="1515">
          <cell r="A1515" t="str">
            <v>UMAG_01735</v>
          </cell>
          <cell r="B1515" t="str">
            <v>KIS70567</v>
          </cell>
          <cell r="C1515" t="str">
            <v>GTP-binding protein</v>
          </cell>
          <cell r="D1515">
            <v>267.534113646452</v>
          </cell>
          <cell r="E1515">
            <v>174.65944900110401</v>
          </cell>
          <cell r="F1515">
            <v>221.096781323778</v>
          </cell>
          <cell r="G1515">
            <v>0.59864026879775301</v>
          </cell>
          <cell r="H1515">
            <v>0.14760996110076</v>
          </cell>
          <cell r="I1515">
            <v>3.54693866483601E-5</v>
          </cell>
          <cell r="J1515">
            <v>9.3523362346288207E-5</v>
          </cell>
          <cell r="K1515">
            <v>243.13357718357813</v>
          </cell>
          <cell r="L1515">
            <v>28.191891206984824</v>
          </cell>
          <cell r="M1515">
            <v>200.86969981297898</v>
          </cell>
          <cell r="N1515">
            <v>22.507392575532585</v>
          </cell>
          <cell r="O1515" t="str">
            <v>Y</v>
          </cell>
          <cell r="P1515" t="str">
            <v>Y</v>
          </cell>
          <cell r="Q1515">
            <v>1</v>
          </cell>
          <cell r="R1515">
            <v>72.675436687568805</v>
          </cell>
          <cell r="S1515">
            <v>1.2098009999999999</v>
          </cell>
          <cell r="T1515">
            <v>7.7727380000000004E-9</v>
          </cell>
          <cell r="U1515" t="str">
            <v>red</v>
          </cell>
          <cell r="V1515">
            <v>2340.2638779429467</v>
          </cell>
          <cell r="W1515">
            <v>270.86396264698732</v>
          </cell>
          <cell r="X1515">
            <v>3.1014845484104798</v>
          </cell>
          <cell r="Y1515">
            <v>7.9298756859345894E-170</v>
          </cell>
        </row>
        <row r="1516">
          <cell r="A1516" t="str">
            <v>UMAG_11485</v>
          </cell>
          <cell r="B1516" t="str">
            <v>KIS68871</v>
          </cell>
          <cell r="C1516" t="str">
            <v>related to SNARE protein of Golgi compartment</v>
          </cell>
          <cell r="D1516">
            <v>119.56274132076901</v>
          </cell>
          <cell r="E1516">
            <v>77.338426194683805</v>
          </cell>
          <cell r="F1516">
            <v>98.450583757726207</v>
          </cell>
          <cell r="G1516">
            <v>0.59857195260251705</v>
          </cell>
          <cell r="H1516">
            <v>0.199783170558373</v>
          </cell>
          <cell r="I1516">
            <v>1.9086251833891599E-3</v>
          </cell>
          <cell r="J1516">
            <v>3.8338677502158E-3</v>
          </cell>
          <cell r="K1516">
            <v>108.24779309046247</v>
          </cell>
          <cell r="L1516">
            <v>18.154521942240404</v>
          </cell>
          <cell r="M1516">
            <v>89.065708801978673</v>
          </cell>
          <cell r="N1516">
            <v>13.233674923873972</v>
          </cell>
          <cell r="O1516" t="str">
            <v>Y</v>
          </cell>
          <cell r="P1516" t="str">
            <v>Y</v>
          </cell>
          <cell r="Q1516">
            <v>8</v>
          </cell>
          <cell r="R1516">
            <v>75.628694428475399</v>
          </cell>
          <cell r="S1516">
            <v>0.1938087</v>
          </cell>
          <cell r="T1516">
            <v>0.43493999999999999</v>
          </cell>
          <cell r="U1516" t="str">
            <v>salmon</v>
          </cell>
          <cell r="V1516">
            <v>591.34017623253794</v>
          </cell>
          <cell r="W1516">
            <v>748.54061785232432</v>
          </cell>
          <cell r="X1516">
            <v>-0.33879465891509902</v>
          </cell>
          <cell r="Y1516">
            <v>1.2165471411306099E-2</v>
          </cell>
        </row>
        <row r="1517">
          <cell r="A1517" t="str">
            <v>UMAG_02304</v>
          </cell>
          <cell r="B1517" t="str">
            <v>KIS69782</v>
          </cell>
          <cell r="C1517" t="str">
            <v>hypothetical protein</v>
          </cell>
          <cell r="D1517">
            <v>135.83389044249799</v>
          </cell>
          <cell r="E1517">
            <v>86.999626668349904</v>
          </cell>
          <cell r="F1517">
            <v>111.416758555424</v>
          </cell>
          <cell r="G1517">
            <v>0.59799166588325203</v>
          </cell>
          <cell r="H1517">
            <v>0.23705032188426201</v>
          </cell>
          <cell r="I1517">
            <v>7.9765536834995199E-3</v>
          </cell>
          <cell r="J1517">
            <v>1.43015644727746E-2</v>
          </cell>
          <cell r="K1517">
            <v>19.943216711922371</v>
          </cell>
          <cell r="L1517">
            <v>4.3274957934285503</v>
          </cell>
          <cell r="M1517">
            <v>16.237809624085322</v>
          </cell>
          <cell r="N1517">
            <v>5.0510803768012202</v>
          </cell>
          <cell r="O1517" t="str">
            <v>N</v>
          </cell>
          <cell r="P1517" t="str">
            <v>N</v>
          </cell>
          <cell r="Q1517">
            <v>2</v>
          </cell>
          <cell r="R1517">
            <v>126.025380886549</v>
          </cell>
          <cell r="S1517">
            <v>-8.8584240000000002E-3</v>
          </cell>
          <cell r="T1517">
            <v>0.97070140000000005</v>
          </cell>
          <cell r="U1517" t="str">
            <v>yellow</v>
          </cell>
          <cell r="V1517">
            <v>1180.2432232839967</v>
          </cell>
          <cell r="W1517">
            <v>710.862346072577</v>
          </cell>
          <cell r="X1517">
            <v>0.72643291121018205</v>
          </cell>
          <cell r="Y1517">
            <v>4.1845219381360099E-6</v>
          </cell>
        </row>
        <row r="1518">
          <cell r="A1518" t="str">
            <v>UMAG_00169</v>
          </cell>
          <cell r="B1518" t="str">
            <v>KIS71731</v>
          </cell>
          <cell r="C1518" t="str">
            <v>related to AUT1 - essential for autophagocytosis</v>
          </cell>
          <cell r="D1518">
            <v>1024.46842460173</v>
          </cell>
          <cell r="E1518">
            <v>665.40935324656402</v>
          </cell>
          <cell r="F1518">
            <v>844.93888892414498</v>
          </cell>
          <cell r="G1518">
            <v>0.59773596584903399</v>
          </cell>
          <cell r="H1518">
            <v>0.18094246201870701</v>
          </cell>
          <cell r="I1518">
            <v>6.7017548292425903E-4</v>
          </cell>
          <cell r="J1518">
            <v>1.44648634136008E-3</v>
          </cell>
          <cell r="K1518">
            <v>520.21573281965448</v>
          </cell>
          <cell r="L1518">
            <v>117.94185242881468</v>
          </cell>
          <cell r="M1518">
            <v>429.60220464116071</v>
          </cell>
          <cell r="N1518">
            <v>55.907209120602339</v>
          </cell>
          <cell r="O1518" t="str">
            <v>Y</v>
          </cell>
          <cell r="P1518" t="str">
            <v>Y</v>
          </cell>
          <cell r="Q1518">
            <v>0.5</v>
          </cell>
          <cell r="R1518">
            <v>168.56902602445001</v>
          </cell>
          <cell r="S1518">
            <v>0.95969414484813298</v>
          </cell>
          <cell r="T1518">
            <v>2.0085236022294401E-7</v>
          </cell>
          <cell r="U1518" t="str">
            <v>magenta</v>
          </cell>
          <cell r="V1518">
            <v>3522.8729109201631</v>
          </cell>
          <cell r="W1518">
            <v>1103.3848516281766</v>
          </cell>
          <cell r="X1518">
            <v>1.67189461270174</v>
          </cell>
          <cell r="Y1518">
            <v>1.00254844534334E-79</v>
          </cell>
        </row>
        <row r="1519">
          <cell r="A1519" t="str">
            <v>UMAG_11103</v>
          </cell>
          <cell r="B1519" t="str">
            <v>KIS68265</v>
          </cell>
          <cell r="C1519" t="str">
            <v>probable RPL3 - 60s ribosomal protein l3</v>
          </cell>
          <cell r="D1519">
            <v>2351.7086207286702</v>
          </cell>
          <cell r="E1519">
            <v>1528.03498795462</v>
          </cell>
          <cell r="F1519">
            <v>1939.87180434164</v>
          </cell>
          <cell r="G1519">
            <v>0.59638579430562</v>
          </cell>
          <cell r="H1519">
            <v>0.18305488024271499</v>
          </cell>
          <cell r="I1519">
            <v>7.8423735897365095E-4</v>
          </cell>
          <cell r="J1519">
            <v>1.6725564011125099E-3</v>
          </cell>
          <cell r="K1519">
            <v>1345.047981199062</v>
          </cell>
          <cell r="L1519">
            <v>144.89337801414655</v>
          </cell>
          <cell r="M1519">
            <v>1104.5979126773091</v>
          </cell>
          <cell r="N1519">
            <v>280.59602956615839</v>
          </cell>
          <cell r="O1519" t="str">
            <v>Y</v>
          </cell>
          <cell r="P1519" t="str">
            <v>Y</v>
          </cell>
          <cell r="Q1519">
            <v>0</v>
          </cell>
          <cell r="R1519">
            <v>1848.5476267772699</v>
          </cell>
          <cell r="S1519">
            <v>-1.676142</v>
          </cell>
          <cell r="T1519">
            <v>4.6765249999999999E-17</v>
          </cell>
          <cell r="U1519" t="str">
            <v>yellow</v>
          </cell>
          <cell r="V1519">
            <v>9617.951750625929</v>
          </cell>
          <cell r="W1519">
            <v>67029.876735613696</v>
          </cell>
          <cell r="X1519">
            <v>-2.79145276896441</v>
          </cell>
          <cell r="Y1519">
            <v>9.5224993984728303E-88</v>
          </cell>
        </row>
        <row r="1520">
          <cell r="A1520" t="str">
            <v>UMAG_11388</v>
          </cell>
          <cell r="B1520" t="str">
            <v>KIS70868</v>
          </cell>
          <cell r="C1520" t="str">
            <v>related to YFH7 - putative kinase</v>
          </cell>
          <cell r="D1520">
            <v>59.801551162799498</v>
          </cell>
          <cell r="E1520">
            <v>38.462933296830201</v>
          </cell>
          <cell r="F1520">
            <v>49.1322422298148</v>
          </cell>
          <cell r="G1520">
            <v>0.59626813811939905</v>
          </cell>
          <cell r="H1520">
            <v>0.22717656639395101</v>
          </cell>
          <cell r="I1520">
            <v>6.0239760480956597E-3</v>
          </cell>
          <cell r="J1520">
            <v>1.1055365133721001E-2</v>
          </cell>
          <cell r="K1520">
            <v>59.433731619523272</v>
          </cell>
          <cell r="L1520">
            <v>3.4416165456973484</v>
          </cell>
          <cell r="M1520">
            <v>48.516004596144938</v>
          </cell>
          <cell r="N1520">
            <v>9.9434487150698452</v>
          </cell>
          <cell r="O1520" t="str">
            <v>Y</v>
          </cell>
          <cell r="P1520" t="str">
            <v>Y</v>
          </cell>
          <cell r="Q1520">
            <v>0</v>
          </cell>
          <cell r="R1520">
            <v>35.316375605101499</v>
          </cell>
          <cell r="S1520">
            <v>-0.28985230000000001</v>
          </cell>
          <cell r="T1520">
            <v>0.30955329999999998</v>
          </cell>
          <cell r="U1520" t="str">
            <v>burlywood</v>
          </cell>
          <cell r="V1520">
            <v>485.62736167077901</v>
          </cell>
          <cell r="W1520">
            <v>690.05284321247109</v>
          </cell>
          <cell r="X1520">
            <v>-0.505712810852188</v>
          </cell>
          <cell r="Y1520">
            <v>2.6620749626694198E-3</v>
          </cell>
        </row>
        <row r="1521">
          <cell r="A1521" t="str">
            <v>UMAG_03080</v>
          </cell>
          <cell r="B1521" t="str">
            <v>KIS69102</v>
          </cell>
          <cell r="C1521" t="str">
            <v>probable serine/threonine protein phosphatase PP1</v>
          </cell>
          <cell r="D1521">
            <v>604.61654292750598</v>
          </cell>
          <cell r="E1521">
            <v>397.07017456012102</v>
          </cell>
          <cell r="F1521">
            <v>500.84335874381298</v>
          </cell>
          <cell r="G1521">
            <v>0.59605212186901801</v>
          </cell>
          <cell r="H1521">
            <v>0.11987031443660499</v>
          </cell>
          <cell r="I1521">
            <v>4.7319885606707099E-7</v>
          </cell>
          <cell r="J1521">
            <v>1.6277234346077099E-6</v>
          </cell>
          <cell r="K1521">
            <v>408.45461993276342</v>
          </cell>
          <cell r="L1521">
            <v>43.220675922941176</v>
          </cell>
          <cell r="M1521">
            <v>339.31102741405823</v>
          </cell>
          <cell r="N1521">
            <v>13.374873558679374</v>
          </cell>
          <cell r="O1521" t="str">
            <v>Y</v>
          </cell>
          <cell r="P1521" t="str">
            <v>Y</v>
          </cell>
          <cell r="Q1521">
            <v>0</v>
          </cell>
          <cell r="R1521">
            <v>243.43066279861901</v>
          </cell>
          <cell r="S1521">
            <v>-0.54351959999999999</v>
          </cell>
          <cell r="T1521">
            <v>5.8705399999999996E-3</v>
          </cell>
          <cell r="U1521" t="str">
            <v>pink</v>
          </cell>
          <cell r="V1521">
            <v>4055.7378594928937</v>
          </cell>
          <cell r="W1521">
            <v>4511.4785246302372</v>
          </cell>
          <cell r="X1521">
            <v>-0.15336854653402801</v>
          </cell>
          <cell r="Y1521">
            <v>7.7359577567940097E-2</v>
          </cell>
        </row>
        <row r="1522">
          <cell r="A1522" t="str">
            <v>UMAG_10337</v>
          </cell>
          <cell r="B1522" t="str">
            <v>KIS68990</v>
          </cell>
          <cell r="C1522" t="str">
            <v>probable ubiquitin-conjugating enzyme e2-23 kda</v>
          </cell>
          <cell r="D1522">
            <v>342.51832021892898</v>
          </cell>
          <cell r="E1522">
            <v>224.67067555230301</v>
          </cell>
          <cell r="F1522">
            <v>283.59449788561602</v>
          </cell>
          <cell r="G1522">
            <v>0.59560936952900001</v>
          </cell>
          <cell r="H1522">
            <v>0.13192685132415399</v>
          </cell>
          <cell r="I1522">
            <v>4.5292232008053997E-6</v>
          </cell>
          <cell r="J1522">
            <v>1.3678719905190701E-5</v>
          </cell>
          <cell r="K1522">
            <v>410.64153959078902</v>
          </cell>
          <cell r="L1522">
            <v>36.841193309907453</v>
          </cell>
          <cell r="M1522">
            <v>341.13801172098084</v>
          </cell>
          <cell r="N1522">
            <v>28.671487857523751</v>
          </cell>
          <cell r="O1522" t="str">
            <v>Y</v>
          </cell>
          <cell r="P1522" t="str">
            <v>Y</v>
          </cell>
          <cell r="Q1522">
            <v>4</v>
          </cell>
          <cell r="R1522">
            <v>268.6958155383</v>
          </cell>
          <cell r="S1522">
            <v>1.855982</v>
          </cell>
          <cell r="T1522">
            <v>1.619104E-14</v>
          </cell>
          <cell r="U1522" t="str">
            <v>light-cyan</v>
          </cell>
          <cell r="V1522">
            <v>5028.4138632132499</v>
          </cell>
          <cell r="W1522">
            <v>968.42639407525496</v>
          </cell>
          <cell r="X1522">
            <v>2.3667486389979402</v>
          </cell>
          <cell r="Y1522">
            <v>9.0040787546951708E-50</v>
          </cell>
        </row>
        <row r="1523">
          <cell r="A1523" t="str">
            <v>UMAG_11223</v>
          </cell>
          <cell r="B1523" t="str">
            <v>KIS65817</v>
          </cell>
          <cell r="C1523" t="str">
            <v>hypothetical protein</v>
          </cell>
          <cell r="D1523">
            <v>88.024280962729804</v>
          </cell>
          <cell r="E1523">
            <v>57.082027419149199</v>
          </cell>
          <cell r="F1523">
            <v>72.553154190939495</v>
          </cell>
          <cell r="G1523">
            <v>0.59546865885259603</v>
          </cell>
          <cell r="H1523">
            <v>0.19359654873492199</v>
          </cell>
          <cell r="I1523">
            <v>1.47854784176505E-3</v>
          </cell>
          <cell r="J1523">
            <v>3.0331594340432498E-3</v>
          </cell>
          <cell r="K1523">
            <v>120.83674451592698</v>
          </cell>
          <cell r="L1523">
            <v>11.798483117673241</v>
          </cell>
          <cell r="M1523">
            <v>99.568103014497112</v>
          </cell>
          <cell r="N1523">
            <v>13.600632073777376</v>
          </cell>
          <cell r="O1523" t="str">
            <v>Y</v>
          </cell>
          <cell r="P1523" t="str">
            <v>Y</v>
          </cell>
          <cell r="Q1523">
            <v>0</v>
          </cell>
          <cell r="R1523">
            <v>53.046740239879597</v>
          </cell>
          <cell r="S1523">
            <v>-1.0451779999999999</v>
          </cell>
          <cell r="T1523">
            <v>2.1627340000000001E-4</v>
          </cell>
          <cell r="U1523" t="str">
            <v>yellow</v>
          </cell>
          <cell r="V1523">
            <v>994.19350834154966</v>
          </cell>
          <cell r="W1523">
            <v>2555.7178141259401</v>
          </cell>
          <cell r="X1523">
            <v>-1.3560291164402001</v>
          </cell>
          <cell r="Y1523">
            <v>1.1913580831677501E-16</v>
          </cell>
        </row>
        <row r="1524">
          <cell r="A1524" t="str">
            <v>UMAG_05910</v>
          </cell>
          <cell r="B1524" t="str">
            <v>KIS66171</v>
          </cell>
          <cell r="C1524" t="str">
            <v>related to GRD19 protein</v>
          </cell>
          <cell r="D1524">
            <v>194.03364111633499</v>
          </cell>
          <cell r="E1524">
            <v>126.70536681833499</v>
          </cell>
          <cell r="F1524">
            <v>160.36950396733499</v>
          </cell>
          <cell r="G1524">
            <v>0.59379878665590502</v>
          </cell>
          <cell r="H1524">
            <v>0.168676326849833</v>
          </cell>
          <cell r="I1524">
            <v>3.0536093640208301E-4</v>
          </cell>
          <cell r="J1524">
            <v>6.9556828249557601E-4</v>
          </cell>
          <cell r="K1524">
            <v>109.92445046446444</v>
          </cell>
          <cell r="L1524">
            <v>12.364144115661851</v>
          </cell>
          <cell r="M1524">
            <v>90.907643801246351</v>
          </cell>
          <cell r="N1524">
            <v>12.006119631550549</v>
          </cell>
          <cell r="O1524" t="str">
            <v>Y</v>
          </cell>
          <cell r="P1524" t="str">
            <v>Y</v>
          </cell>
          <cell r="Q1524">
            <v>0</v>
          </cell>
          <cell r="R1524">
            <v>102.28160449366401</v>
          </cell>
          <cell r="S1524">
            <v>-0.36395290000000002</v>
          </cell>
          <cell r="T1524">
            <v>9.7828499999999999E-2</v>
          </cell>
          <cell r="U1524" t="str">
            <v>burlywood</v>
          </cell>
          <cell r="V1524">
            <v>1728.4428355296102</v>
          </cell>
          <cell r="W1524">
            <v>2246.1784746990566</v>
          </cell>
          <cell r="X1524">
            <v>-0.377240425089092</v>
          </cell>
          <cell r="Y1524">
            <v>4.1420371310821201E-5</v>
          </cell>
        </row>
        <row r="1525">
          <cell r="A1525" t="str">
            <v>UMAG_10532</v>
          </cell>
          <cell r="B1525" t="str">
            <v>KIS67348</v>
          </cell>
          <cell r="C1525" t="str">
            <v>related to polyketide synthase required for biosynthesis of fumonisin mycotoxins</v>
          </cell>
          <cell r="D1525">
            <v>143.26523828796601</v>
          </cell>
          <cell r="E1525">
            <v>93.105600903661895</v>
          </cell>
          <cell r="F1525">
            <v>118.185419595814</v>
          </cell>
          <cell r="G1525">
            <v>0.59369380525075299</v>
          </cell>
          <cell r="H1525">
            <v>0.19286772521620901</v>
          </cell>
          <cell r="I1525">
            <v>1.46623092587728E-3</v>
          </cell>
          <cell r="J1525">
            <v>3.0100789613678501E-3</v>
          </cell>
          <cell r="K1525">
            <v>68.201298438670165</v>
          </cell>
          <cell r="L1525">
            <v>5.5102983078627163</v>
          </cell>
          <cell r="M1525">
            <v>56.128780079449299</v>
          </cell>
          <cell r="N1525">
            <v>13.616087341787837</v>
          </cell>
          <cell r="O1525" t="str">
            <v>Y</v>
          </cell>
          <cell r="P1525" t="str">
            <v>Y</v>
          </cell>
          <cell r="Q1525">
            <v>4</v>
          </cell>
          <cell r="R1525">
            <v>153.02318535995099</v>
          </cell>
          <cell r="S1525">
            <v>1.259085</v>
          </cell>
          <cell r="T1525">
            <v>2.6087410000000001E-11</v>
          </cell>
          <cell r="U1525" t="str">
            <v>cyan</v>
          </cell>
          <cell r="V1525">
            <v>889.77407865603834</v>
          </cell>
          <cell r="W1525">
            <v>824.06607686061</v>
          </cell>
          <cell r="X1525">
            <v>0.110463380060008</v>
          </cell>
          <cell r="Y1525">
            <v>0.29596794527215697</v>
          </cell>
        </row>
        <row r="1526">
          <cell r="A1526" t="str">
            <v>UMAG_10970</v>
          </cell>
          <cell r="B1526" t="str">
            <v>KIS65862</v>
          </cell>
          <cell r="C1526" t="str">
            <v>related to Sno-type pyridoxine vitamin B6 biosynthetic protein SNO1</v>
          </cell>
          <cell r="D1526">
            <v>354.28345889100802</v>
          </cell>
          <cell r="E1526">
            <v>232.52700086340201</v>
          </cell>
          <cell r="F1526">
            <v>293.40522987720499</v>
          </cell>
          <cell r="G1526">
            <v>0.59368266223271204</v>
          </cell>
          <cell r="H1526">
            <v>0.13960100327931901</v>
          </cell>
          <cell r="I1526">
            <v>1.50404327995629E-5</v>
          </cell>
          <cell r="J1526">
            <v>4.21340832112646E-5</v>
          </cell>
          <cell r="K1526">
            <v>214.79558164777362</v>
          </cell>
          <cell r="L1526">
            <v>13.670586155440247</v>
          </cell>
          <cell r="M1526">
            <v>177.87085431390608</v>
          </cell>
          <cell r="N1526">
            <v>19.277025580646288</v>
          </cell>
          <cell r="O1526" t="str">
            <v>Y</v>
          </cell>
          <cell r="P1526" t="str">
            <v>Y</v>
          </cell>
          <cell r="Q1526">
            <v>0</v>
          </cell>
          <cell r="R1526">
            <v>175.86154116339699</v>
          </cell>
          <cell r="S1526">
            <v>-0.82570840000000001</v>
          </cell>
          <cell r="T1526">
            <v>4.4011540000000003E-8</v>
          </cell>
          <cell r="U1526" t="str">
            <v>yellow</v>
          </cell>
          <cell r="V1526">
            <v>2703.8089939339966</v>
          </cell>
          <cell r="W1526">
            <v>4464.1306429313236</v>
          </cell>
          <cell r="X1526">
            <v>-0.72263337518068005</v>
          </cell>
          <cell r="Y1526">
            <v>3.68458010232576E-16</v>
          </cell>
        </row>
        <row r="1527">
          <cell r="A1527" t="str">
            <v>UMAG_00855</v>
          </cell>
          <cell r="B1527" t="str">
            <v>KIS70930</v>
          </cell>
          <cell r="C1527" t="str">
            <v>probable proline-tRNA ligase</v>
          </cell>
          <cell r="D1527">
            <v>1213.1997973744201</v>
          </cell>
          <cell r="E1527">
            <v>798.63038876964504</v>
          </cell>
          <cell r="F1527">
            <v>1005.91509307203</v>
          </cell>
          <cell r="G1527">
            <v>0.59355917984598705</v>
          </cell>
          <cell r="H1527">
            <v>0.11528701063722099</v>
          </cell>
          <cell r="I1527">
            <v>1.88259861511419E-7</v>
          </cell>
          <cell r="J1527">
            <v>6.7265415119677301E-7</v>
          </cell>
          <cell r="K1527">
            <v>369.9894234795189</v>
          </cell>
          <cell r="L1527">
            <v>27.91469703115613</v>
          </cell>
          <cell r="M1527">
            <v>307.70049702196394</v>
          </cell>
          <cell r="N1527">
            <v>10.851460705847545</v>
          </cell>
          <cell r="O1527" t="str">
            <v>Y</v>
          </cell>
          <cell r="P1527" t="str">
            <v>Y</v>
          </cell>
          <cell r="Q1527">
            <v>2</v>
          </cell>
          <cell r="R1527">
            <v>516.34170632591497</v>
          </cell>
          <cell r="S1527">
            <v>-0.16495741273601999</v>
          </cell>
          <cell r="T1527">
            <v>0.33427311642661001</v>
          </cell>
          <cell r="U1527" t="str">
            <v>yellow</v>
          </cell>
          <cell r="V1527">
            <v>5690.5955224733761</v>
          </cell>
          <cell r="W1527">
            <v>8521.4897062911914</v>
          </cell>
          <cell r="X1527">
            <v>-0.58203246004926401</v>
          </cell>
          <cell r="Y1527">
            <v>5.9500988683034402E-13</v>
          </cell>
        </row>
        <row r="1528">
          <cell r="A1528" t="str">
            <v>UMAG_10509</v>
          </cell>
          <cell r="B1528" t="str">
            <v>KIS68252</v>
          </cell>
          <cell r="C1528" t="str">
            <v>related to DNA repair protein Rad62</v>
          </cell>
          <cell r="D1528">
            <v>140.44584000453801</v>
          </cell>
          <cell r="E1528">
            <v>91.859081589020803</v>
          </cell>
          <cell r="F1528">
            <v>116.152460796779</v>
          </cell>
          <cell r="G1528">
            <v>0.59267628774167502</v>
          </cell>
          <cell r="H1528">
            <v>0.16154603622318001</v>
          </cell>
          <cell r="I1528">
            <v>1.7370258161703101E-4</v>
          </cell>
          <cell r="J1528">
            <v>4.08637537234531E-4</v>
          </cell>
          <cell r="K1528">
            <v>86.000283062093246</v>
          </cell>
          <cell r="L1528">
            <v>7.2372891998045539</v>
          </cell>
          <cell r="M1528">
            <v>71.383063942063416</v>
          </cell>
          <cell r="N1528">
            <v>6.0943963752169008</v>
          </cell>
          <cell r="O1528" t="str">
            <v>Y</v>
          </cell>
          <cell r="P1528" t="str">
            <v>Y</v>
          </cell>
          <cell r="Q1528">
            <v>4</v>
          </cell>
          <cell r="R1528">
            <v>82.158548078170398</v>
          </cell>
          <cell r="S1528">
            <v>0.49431360000000002</v>
          </cell>
          <cell r="T1528">
            <v>2.012473E-2</v>
          </cell>
          <cell r="U1528" t="str">
            <v>cyan</v>
          </cell>
          <cell r="V1528">
            <v>801.52174035184964</v>
          </cell>
          <cell r="W1528">
            <v>586.9413483560653</v>
          </cell>
          <cell r="X1528">
            <v>0.45083090867094</v>
          </cell>
          <cell r="Y1528">
            <v>8.2494837747898796E-6</v>
          </cell>
        </row>
        <row r="1529">
          <cell r="A1529" t="str">
            <v>UMAG_00495</v>
          </cell>
          <cell r="B1529" t="str">
            <v>KIS72074</v>
          </cell>
          <cell r="C1529" t="str">
            <v>hypothetical protein</v>
          </cell>
          <cell r="D1529">
            <v>69.303835441810094</v>
          </cell>
          <cell r="E1529">
            <v>44.983418453383202</v>
          </cell>
          <cell r="F1529">
            <v>57.143626947596601</v>
          </cell>
          <cell r="G1529">
            <v>0.59200626419824598</v>
          </cell>
          <cell r="H1529">
            <v>0.20411111275337401</v>
          </cell>
          <cell r="I1529">
            <v>2.62375942841324E-3</v>
          </cell>
          <cell r="J1529">
            <v>5.1393225917372798E-3</v>
          </cell>
          <cell r="K1529">
            <v>87.075879385964839</v>
          </cell>
          <cell r="L1529">
            <v>2.5936790173844582</v>
          </cell>
          <cell r="M1529">
            <v>72.027283909468892</v>
          </cell>
          <cell r="N1529">
            <v>8.3593908868863434</v>
          </cell>
          <cell r="O1529" t="str">
            <v>Y</v>
          </cell>
          <cell r="P1529" t="str">
            <v>Y</v>
          </cell>
          <cell r="Q1529">
            <v>4</v>
          </cell>
          <cell r="R1529">
            <v>144.00979506874</v>
          </cell>
          <cell r="S1529">
            <v>1.4136911232262701</v>
          </cell>
          <cell r="T1529">
            <v>3.36194319661391E-9</v>
          </cell>
          <cell r="U1529" t="str">
            <v>light-green</v>
          </cell>
          <cell r="V1529">
            <v>578.36970559544932</v>
          </cell>
          <cell r="W1529">
            <v>322.83467898574128</v>
          </cell>
          <cell r="X1529">
            <v>0.83684238125500299</v>
          </cell>
          <cell r="Y1529">
            <v>1.9387780488726501E-5</v>
          </cell>
        </row>
        <row r="1530">
          <cell r="A1530" t="str">
            <v>UMAG_11170</v>
          </cell>
          <cell r="B1530" t="str">
            <v>KIS72310</v>
          </cell>
          <cell r="C1530" t="str">
            <v>probable NADH2 dehydrogenase (ubiquinone) flavoprotein 1</v>
          </cell>
          <cell r="D1530">
            <v>2400.34599067</v>
          </cell>
          <cell r="E1530">
            <v>1579.09309366919</v>
          </cell>
          <cell r="F1530">
            <v>1989.7195421695999</v>
          </cell>
          <cell r="G1530">
            <v>0.59174653365490604</v>
          </cell>
          <cell r="H1530">
            <v>0.128672701368134</v>
          </cell>
          <cell r="I1530">
            <v>3.0342400269692198E-6</v>
          </cell>
          <cell r="J1530">
            <v>9.4281820943824704E-6</v>
          </cell>
          <cell r="K1530">
            <v>1055.9619695468054</v>
          </cell>
          <cell r="L1530">
            <v>68.604752845030674</v>
          </cell>
          <cell r="M1530">
            <v>878.98680420992537</v>
          </cell>
          <cell r="N1530">
            <v>97.217160236636786</v>
          </cell>
          <cell r="O1530" t="str">
            <v>Y</v>
          </cell>
          <cell r="P1530" t="str">
            <v>Y</v>
          </cell>
          <cell r="Q1530">
            <v>0</v>
          </cell>
          <cell r="R1530">
            <v>673.67883625849697</v>
          </cell>
          <cell r="S1530">
            <v>-0.81548759999999998</v>
          </cell>
          <cell r="T1530">
            <v>2.4749839999999998E-10</v>
          </cell>
          <cell r="U1530" t="str">
            <v>pink</v>
          </cell>
          <cell r="V1530">
            <v>6105.259084541326</v>
          </cell>
          <cell r="W1530">
            <v>13615.411166784868</v>
          </cell>
          <cell r="X1530">
            <v>-1.15538476999387</v>
          </cell>
          <cell r="Y1530">
            <v>3.6328385293966398E-36</v>
          </cell>
        </row>
        <row r="1531">
          <cell r="A1531" t="str">
            <v>UMAG_01040</v>
          </cell>
          <cell r="B1531" t="str">
            <v>KIS71130</v>
          </cell>
          <cell r="C1531" t="str">
            <v>probable 4-aminobutyrate aminotransferase</v>
          </cell>
          <cell r="D1531">
            <v>456.019023118164</v>
          </cell>
          <cell r="E1531">
            <v>300.10712083701401</v>
          </cell>
          <cell r="F1531">
            <v>378.063071977589</v>
          </cell>
          <cell r="G1531">
            <v>0.59135863742370798</v>
          </cell>
          <cell r="H1531">
            <v>0.12679041763962901</v>
          </cell>
          <cell r="I1531">
            <v>2.2276631001276401E-6</v>
          </cell>
          <cell r="J1531">
            <v>7.06118921826525E-6</v>
          </cell>
          <cell r="K1531">
            <v>225.84273396896873</v>
          </cell>
          <cell r="L1531">
            <v>22.789333812367015</v>
          </cell>
          <cell r="M1531">
            <v>188.49952958555883</v>
          </cell>
          <cell r="N1531">
            <v>17.362960251216723</v>
          </cell>
          <cell r="O1531" t="str">
            <v>Y</v>
          </cell>
          <cell r="P1531" t="str">
            <v>Y</v>
          </cell>
          <cell r="Q1531">
            <v>0.5</v>
          </cell>
          <cell r="R1531">
            <v>71.978102356516203</v>
          </cell>
          <cell r="S1531">
            <v>-1.1634219815917599</v>
          </cell>
          <cell r="T1531">
            <v>3.2290399847501298E-5</v>
          </cell>
          <cell r="U1531" t="str">
            <v>dark-green</v>
          </cell>
          <cell r="V1531">
            <v>3619.0967406999102</v>
          </cell>
          <cell r="W1531">
            <v>1405.6382593529868</v>
          </cell>
          <cell r="X1531">
            <v>1.3613571469238801</v>
          </cell>
          <cell r="Y1531">
            <v>9.0172331574736297E-42</v>
          </cell>
        </row>
        <row r="1532">
          <cell r="A1532" t="str">
            <v>UMAG_02398</v>
          </cell>
          <cell r="B1532" t="str">
            <v>KIS69882</v>
          </cell>
          <cell r="C1532" t="str">
            <v>related to squalene monooxygenase</v>
          </cell>
          <cell r="D1532">
            <v>354.49158314323802</v>
          </cell>
          <cell r="E1532">
            <v>231.87983966854699</v>
          </cell>
          <cell r="F1532">
            <v>293.18571140589302</v>
          </cell>
          <cell r="G1532">
            <v>0.59129168617833805</v>
          </cell>
          <cell r="H1532">
            <v>0.167446232874082</v>
          </cell>
          <cell r="I1532">
            <v>2.9355238555923199E-4</v>
          </cell>
          <cell r="J1532">
            <v>6.6985108114187095E-4</v>
          </cell>
          <cell r="K1532">
            <v>136.62758794356918</v>
          </cell>
          <cell r="L1532">
            <v>14.319491900320061</v>
          </cell>
          <cell r="M1532">
            <v>113.60041392603515</v>
          </cell>
          <cell r="N1532">
            <v>22.084083453223361</v>
          </cell>
          <cell r="O1532" t="str">
            <v>Y</v>
          </cell>
          <cell r="P1532" t="str">
            <v>Y</v>
          </cell>
          <cell r="Q1532">
            <v>0</v>
          </cell>
          <cell r="R1532">
            <v>123.84764492772899</v>
          </cell>
          <cell r="S1532">
            <v>-0.71175560000000004</v>
          </cell>
          <cell r="T1532">
            <v>1.422395E-5</v>
          </cell>
          <cell r="U1532" t="str">
            <v>yellow</v>
          </cell>
          <cell r="V1532">
            <v>2808.0917279034834</v>
          </cell>
          <cell r="W1532">
            <v>3112.7692181085135</v>
          </cell>
          <cell r="X1532">
            <v>-0.147990416073079</v>
          </cell>
          <cell r="Y1532">
            <v>0.171710076422463</v>
          </cell>
        </row>
        <row r="1533">
          <cell r="A1533" t="str">
            <v>UMAG_12082</v>
          </cell>
          <cell r="B1533" t="str">
            <v>KIS71688</v>
          </cell>
          <cell r="C1533" t="str">
            <v>related to Serine protease</v>
          </cell>
          <cell r="D1533">
            <v>40.295821046855004</v>
          </cell>
          <cell r="E1533">
            <v>25.8939355184283</v>
          </cell>
          <cell r="F1533">
            <v>33.094878282641702</v>
          </cell>
          <cell r="G1533">
            <v>0.59046513404113998</v>
          </cell>
          <cell r="H1533">
            <v>0.25310361805686798</v>
          </cell>
          <cell r="I1533">
            <v>1.3588468353559899E-2</v>
          </cell>
          <cell r="J1533">
            <v>2.3214167131846701E-2</v>
          </cell>
          <cell r="K1533">
            <v>28.918004458700569</v>
          </cell>
          <cell r="L1533">
            <v>2.4293849972398842</v>
          </cell>
          <cell r="M1533">
            <v>23.37299714683277</v>
          </cell>
          <cell r="N1533">
            <v>1.5261712279144015</v>
          </cell>
          <cell r="O1533" t="str">
            <v>Y</v>
          </cell>
          <cell r="P1533" t="str">
            <v>Y</v>
          </cell>
          <cell r="Q1533">
            <v>0.5</v>
          </cell>
          <cell r="R1533">
            <v>6.8738692237208001</v>
          </cell>
          <cell r="S1533">
            <v>-2.1376520000000001</v>
          </cell>
          <cell r="T1533">
            <v>1.3333419999999999E-3</v>
          </cell>
          <cell r="U1533" t="str">
            <v>burlywood</v>
          </cell>
          <cell r="V1533">
            <v>175.84855980846433</v>
          </cell>
          <cell r="W1533">
            <v>400.21884758649639</v>
          </cell>
          <cell r="X1533">
            <v>-1.1810466298133999</v>
          </cell>
          <cell r="Y1533">
            <v>4.7219665286506201E-19</v>
          </cell>
        </row>
        <row r="1534">
          <cell r="A1534" t="str">
            <v>UMAG_04650</v>
          </cell>
          <cell r="B1534" t="str">
            <v>KIS67554</v>
          </cell>
          <cell r="C1534" t="str">
            <v>hypothetical protein</v>
          </cell>
          <cell r="D1534">
            <v>139.10009093471299</v>
          </cell>
          <cell r="E1534">
            <v>90.554416045675396</v>
          </cell>
          <cell r="F1534">
            <v>114.827253490194</v>
          </cell>
          <cell r="G1534">
            <v>0.59042940258327503</v>
          </cell>
          <cell r="H1534">
            <v>0.19367349061613801</v>
          </cell>
          <cell r="I1534">
            <v>1.6244168655870201E-3</v>
          </cell>
          <cell r="J1534">
            <v>3.31137044862486E-3</v>
          </cell>
          <cell r="K1534">
            <v>49.116682784174721</v>
          </cell>
          <cell r="L1534">
            <v>6.0097365927716062</v>
          </cell>
          <cell r="M1534">
            <v>40.541736007639287</v>
          </cell>
          <cell r="N1534">
            <v>9.0674932237744734</v>
          </cell>
          <cell r="O1534" t="str">
            <v>N</v>
          </cell>
          <cell r="P1534" t="str">
            <v>Y</v>
          </cell>
          <cell r="Q1534">
            <v>0.5</v>
          </cell>
          <cell r="R1534">
            <v>17.200386499237901</v>
          </cell>
          <cell r="S1534">
            <v>0.12866469999999999</v>
          </cell>
          <cell r="T1534">
            <v>0.79176089999999999</v>
          </cell>
          <cell r="U1534" t="str">
            <v>light-cyan</v>
          </cell>
          <cell r="V1534">
            <v>986.33766560819174</v>
          </cell>
          <cell r="W1534">
            <v>584.77814455061991</v>
          </cell>
          <cell r="X1534">
            <v>0.75487877736491305</v>
          </cell>
          <cell r="Y1534">
            <v>3.8860222002602997E-10</v>
          </cell>
        </row>
        <row r="1535">
          <cell r="A1535" t="str">
            <v>UMAG_02004</v>
          </cell>
          <cell r="B1535" t="str">
            <v>KIS70859</v>
          </cell>
          <cell r="C1535" t="str">
            <v>hypothetical protein</v>
          </cell>
          <cell r="D1535">
            <v>72.432953667381597</v>
          </cell>
          <cell r="E1535">
            <v>46.3975125322672</v>
          </cell>
          <cell r="F1535">
            <v>59.415233099824398</v>
          </cell>
          <cell r="G1535">
            <v>0.59034167273629601</v>
          </cell>
          <cell r="H1535">
            <v>0.25437434604883102</v>
          </cell>
          <cell r="I1535">
            <v>1.4016430488393201E-2</v>
          </cell>
          <cell r="J1535">
            <v>2.38719063946797E-2</v>
          </cell>
          <cell r="K1535">
            <v>53.164385336808088</v>
          </cell>
          <cell r="L1535">
            <v>12.580125314964679</v>
          </cell>
          <cell r="M1535">
            <v>43.303726103105589</v>
          </cell>
          <cell r="N1535">
            <v>14.113021111349022</v>
          </cell>
          <cell r="O1535" t="str">
            <v>Y</v>
          </cell>
          <cell r="P1535" t="str">
            <v>Y</v>
          </cell>
          <cell r="Q1535">
            <v>8</v>
          </cell>
          <cell r="R1535">
            <v>85.881297092874206</v>
          </cell>
          <cell r="S1535">
            <v>1.160185</v>
          </cell>
          <cell r="T1535">
            <v>4.7666039999999998E-4</v>
          </cell>
          <cell r="U1535" t="str">
            <v>cyan</v>
          </cell>
          <cell r="V1535">
            <v>690.68203078941997</v>
          </cell>
          <cell r="W1535">
            <v>168.94019956758598</v>
          </cell>
          <cell r="X1535">
            <v>2.02817109813923</v>
          </cell>
          <cell r="Y1535">
            <v>8.1275879787655597E-54</v>
          </cell>
        </row>
        <row r="1536">
          <cell r="A1536" t="str">
            <v>UMAG_01791</v>
          </cell>
          <cell r="B1536" t="str">
            <v>KIS70626</v>
          </cell>
          <cell r="C1536" t="str">
            <v>hypothetical protein</v>
          </cell>
          <cell r="D1536">
            <v>137.59820333676001</v>
          </cell>
          <cell r="E1536">
            <v>89.160991472270098</v>
          </cell>
          <cell r="F1536">
            <v>113.379597404515</v>
          </cell>
          <cell r="G1536">
            <v>0.59017245935917895</v>
          </cell>
          <cell r="H1536">
            <v>0.21346308942772699</v>
          </cell>
          <cell r="I1536">
            <v>3.9951777445700904E-3</v>
          </cell>
          <cell r="J1536">
            <v>7.57079736870718E-3</v>
          </cell>
          <cell r="K1536">
            <v>27.424349778417344</v>
          </cell>
          <cell r="L1536">
            <v>6.9237476932016211</v>
          </cell>
          <cell r="M1536">
            <v>22.614425293066603</v>
          </cell>
          <cell r="N1536">
            <v>4.6295877757417081</v>
          </cell>
          <cell r="O1536" t="str">
            <v>N</v>
          </cell>
          <cell r="P1536" t="str">
            <v>Y</v>
          </cell>
          <cell r="Q1536">
            <v>0.5</v>
          </cell>
          <cell r="R1536">
            <v>8.7254802444347899</v>
          </cell>
          <cell r="S1536">
            <v>-2.1607720000000001</v>
          </cell>
          <cell r="T1536">
            <v>1.679041E-4</v>
          </cell>
          <cell r="U1536" t="str">
            <v>burlywood</v>
          </cell>
          <cell r="V1536">
            <v>1284.9007407428066</v>
          </cell>
          <cell r="W1536">
            <v>242.97024830704402</v>
          </cell>
          <cell r="X1536">
            <v>2.3878739718398201</v>
          </cell>
          <cell r="Y1536">
            <v>2.7671137809023401E-53</v>
          </cell>
        </row>
        <row r="1537">
          <cell r="A1537" t="str">
            <v>UMAG_05754</v>
          </cell>
          <cell r="B1537" t="str">
            <v>KIS66972</v>
          </cell>
          <cell r="C1537" t="str">
            <v>probable electron transfer flavoprotein alpha chain precursor</v>
          </cell>
          <cell r="D1537">
            <v>624.38298089796797</v>
          </cell>
          <cell r="E1537">
            <v>412.11795043724197</v>
          </cell>
          <cell r="F1537">
            <v>518.250465667605</v>
          </cell>
          <cell r="G1537">
            <v>0.58959347029984599</v>
          </cell>
          <cell r="H1537">
            <v>0.116846853954595</v>
          </cell>
          <cell r="I1537">
            <v>3.24315701016411E-7</v>
          </cell>
          <cell r="J1537">
            <v>1.1349292679122499E-6</v>
          </cell>
          <cell r="K1537">
            <v>398.64089380859508</v>
          </cell>
          <cell r="L1537">
            <v>26.506728517256342</v>
          </cell>
          <cell r="M1537">
            <v>332.752478067254</v>
          </cell>
          <cell r="N1537">
            <v>9.223688649485446</v>
          </cell>
          <cell r="O1537" t="str">
            <v>Y</v>
          </cell>
          <cell r="P1537" t="str">
            <v>Y</v>
          </cell>
          <cell r="Q1537">
            <v>0</v>
          </cell>
          <cell r="R1537">
            <v>282.12924740218</v>
          </cell>
          <cell r="S1537">
            <v>-0.74796819999999997</v>
          </cell>
          <cell r="T1537">
            <v>8.1664570000000002E-7</v>
          </cell>
          <cell r="U1537" t="str">
            <v>beige</v>
          </cell>
          <cell r="V1537">
            <v>1782.5925331318267</v>
          </cell>
          <cell r="W1537">
            <v>2765.6187449215868</v>
          </cell>
          <cell r="X1537">
            <v>-0.63159784854497403</v>
          </cell>
          <cell r="Y1537">
            <v>1.4542360389560999E-6</v>
          </cell>
        </row>
        <row r="1538">
          <cell r="A1538" t="str">
            <v>UMAG_12130</v>
          </cell>
          <cell r="B1538" t="str">
            <v>KIS71380</v>
          </cell>
          <cell r="C1538" t="str">
            <v>probable Small nuclear ribonucleoprotein F</v>
          </cell>
          <cell r="D1538">
            <v>16.432293155015699</v>
          </cell>
          <cell r="E1538">
            <v>10.037276520186399</v>
          </cell>
          <cell r="F1538">
            <v>13.234784837601101</v>
          </cell>
          <cell r="G1538">
            <v>0.58933591998434398</v>
          </cell>
          <cell r="H1538">
            <v>0.38454032131046001</v>
          </cell>
          <cell r="I1538">
            <v>8.1174336832861099E-2</v>
          </cell>
          <cell r="J1538">
            <v>0.116349282436273</v>
          </cell>
          <cell r="K1538">
            <v>44.449761429097947</v>
          </cell>
          <cell r="L1538">
            <v>7.5707079479585806</v>
          </cell>
          <cell r="M1538">
            <v>34.362913169016025</v>
          </cell>
          <cell r="N1538">
            <v>12.266337504144014</v>
          </cell>
          <cell r="O1538" t="str">
            <v>Y</v>
          </cell>
          <cell r="P1538" t="str">
            <v>Y</v>
          </cell>
          <cell r="Q1538">
            <v>0</v>
          </cell>
          <cell r="R1538">
            <v>29.319894096675998</v>
          </cell>
          <cell r="S1538">
            <v>-0.51458369999999998</v>
          </cell>
          <cell r="T1538">
            <v>0.1055422</v>
          </cell>
          <cell r="U1538" t="str">
            <v>yellow</v>
          </cell>
          <cell r="V1538">
            <v>356.3576316502793</v>
          </cell>
          <cell r="W1538">
            <v>875.39927562735966</v>
          </cell>
          <cell r="X1538">
            <v>-1.2927437865515401</v>
          </cell>
          <cell r="Y1538">
            <v>1.2657512343192699E-15</v>
          </cell>
        </row>
        <row r="1539">
          <cell r="A1539" t="str">
            <v>UMAG_10257</v>
          </cell>
          <cell r="B1539" t="str">
            <v>KIS70679</v>
          </cell>
          <cell r="C1539" t="str">
            <v>related to inner mitochondrial membrane peptidase 2</v>
          </cell>
          <cell r="D1539">
            <v>273.10515634472</v>
          </cell>
          <cell r="E1539">
            <v>179.079901639285</v>
          </cell>
          <cell r="F1539">
            <v>226.092528992003</v>
          </cell>
          <cell r="G1539">
            <v>0.58875254083987605</v>
          </cell>
          <cell r="H1539">
            <v>0.16727269599247199</v>
          </cell>
          <cell r="I1539">
            <v>3.0741641304466599E-4</v>
          </cell>
          <cell r="J1539">
            <v>6.9926409446075498E-4</v>
          </cell>
          <cell r="K1539">
            <v>154.3063673363894</v>
          </cell>
          <cell r="L1539">
            <v>4.7717021707563605</v>
          </cell>
          <cell r="M1539">
            <v>128.21301750249424</v>
          </cell>
          <cell r="N1539">
            <v>24.399435280803488</v>
          </cell>
          <cell r="O1539" t="str">
            <v>Y</v>
          </cell>
          <cell r="P1539" t="str">
            <v>Y</v>
          </cell>
          <cell r="Q1539">
            <v>0</v>
          </cell>
          <cell r="R1539">
            <v>101.115427897407</v>
          </cell>
          <cell r="S1539">
            <v>-0.18753990000000001</v>
          </cell>
          <cell r="T1539">
            <v>0.31219069999999999</v>
          </cell>
          <cell r="U1539" t="str">
            <v>yellow</v>
          </cell>
          <cell r="V1539">
            <v>1230.4880778403667</v>
          </cell>
          <cell r="W1539">
            <v>1546.0959245507365</v>
          </cell>
          <cell r="X1539">
            <v>-0.32960090959716398</v>
          </cell>
          <cell r="Y1539">
            <v>1.67995646549738E-4</v>
          </cell>
        </row>
        <row r="1540">
          <cell r="A1540" t="str">
            <v>UMAG_00476</v>
          </cell>
          <cell r="B1540" t="str">
            <v>KIS72054</v>
          </cell>
          <cell r="C1540" t="str">
            <v>related to 2-hydroxy-6-oxo-6-phenylhexa-2</v>
          </cell>
          <cell r="D1540">
            <v>69.806789365949797</v>
          </cell>
          <cell r="E1540">
            <v>45.369728901321999</v>
          </cell>
          <cell r="F1540">
            <v>57.588259133635901</v>
          </cell>
          <cell r="G1540">
            <v>0.58868443680137905</v>
          </cell>
          <cell r="H1540">
            <v>0.20489228833598599</v>
          </cell>
          <cell r="I1540">
            <v>2.8743565424265301E-3</v>
          </cell>
          <cell r="J1540">
            <v>5.59287447713115E-3</v>
          </cell>
          <cell r="K1540">
            <v>47.581173483127621</v>
          </cell>
          <cell r="L1540">
            <v>3.2513792547140041</v>
          </cell>
          <cell r="M1540">
            <v>39.349533791277381</v>
          </cell>
          <cell r="N1540">
            <v>5.0245713501196674</v>
          </cell>
          <cell r="O1540" t="str">
            <v>Y</v>
          </cell>
          <cell r="P1540" t="str">
            <v>Y</v>
          </cell>
          <cell r="Q1540">
            <v>0.5</v>
          </cell>
          <cell r="R1540">
            <v>22.3279861932348</v>
          </cell>
          <cell r="S1540">
            <v>-0.97172637729000899</v>
          </cell>
          <cell r="T1540">
            <v>1.3709942545038E-2</v>
          </cell>
          <cell r="U1540" t="str">
            <v>dark-green</v>
          </cell>
          <cell r="V1540">
            <v>616.7313543027833</v>
          </cell>
          <cell r="W1540">
            <v>303.06145439789537</v>
          </cell>
          <cell r="X1540">
            <v>1.0221051737198701</v>
          </cell>
          <cell r="Y1540">
            <v>1.8124723731445301E-19</v>
          </cell>
        </row>
        <row r="1541">
          <cell r="A1541" t="str">
            <v>UMAG_00184</v>
          </cell>
          <cell r="B1541" t="str">
            <v>KIS71749</v>
          </cell>
          <cell r="C1541" t="str">
            <v>related to RPF1 - involved in the assembly of the large ribosomal subunit</v>
          </cell>
          <cell r="D1541">
            <v>141.64883333176999</v>
          </cell>
          <cell r="E1541">
            <v>92.240546157494606</v>
          </cell>
          <cell r="F1541">
            <v>116.944689744632</v>
          </cell>
          <cell r="G1541">
            <v>0.58860274170761495</v>
          </cell>
          <cell r="H1541">
            <v>0.20740806615215701</v>
          </cell>
          <cell r="I1541">
            <v>3.1848059469480102E-3</v>
          </cell>
          <cell r="J1541">
            <v>6.1322940140936403E-3</v>
          </cell>
          <cell r="K1541">
            <v>70.152930832227938</v>
          </cell>
          <cell r="L1541">
            <v>9.5382370350906136</v>
          </cell>
          <cell r="M1541">
            <v>57.285990852035098</v>
          </cell>
          <cell r="N1541">
            <v>11.983575702720429</v>
          </cell>
          <cell r="O1541" t="str">
            <v>Y</v>
          </cell>
          <cell r="P1541" t="str">
            <v>Y</v>
          </cell>
          <cell r="Q1541">
            <v>4</v>
          </cell>
          <cell r="R1541">
            <v>66.676440007600803</v>
          </cell>
          <cell r="S1541">
            <v>0.388854549027846</v>
          </cell>
          <cell r="T1541">
            <v>0.18044031745747899</v>
          </cell>
          <cell r="U1541" t="str">
            <v>light-green</v>
          </cell>
          <cell r="V1541">
            <v>790.80406097678861</v>
          </cell>
          <cell r="W1541">
            <v>1443.4585845055265</v>
          </cell>
          <cell r="X1541">
            <v>-0.86655393290412097</v>
          </cell>
          <cell r="Y1541">
            <v>1.4332473442751399E-16</v>
          </cell>
        </row>
        <row r="1542">
          <cell r="A1542" t="str">
            <v>UMAG_02070</v>
          </cell>
          <cell r="B1542" t="str">
            <v>KIS69531</v>
          </cell>
          <cell r="C1542" t="str">
            <v>hypothetical protein</v>
          </cell>
          <cell r="D1542">
            <v>191.23405769980701</v>
          </cell>
          <cell r="E1542">
            <v>124.93954527353</v>
          </cell>
          <cell r="F1542">
            <v>158.086801486669</v>
          </cell>
          <cell r="G1542">
            <v>0.588319403954501</v>
          </cell>
          <cell r="H1542">
            <v>0.18337208229503801</v>
          </cell>
          <cell r="I1542">
            <v>9.4826798450189096E-4</v>
          </cell>
          <cell r="J1542">
            <v>2.0038636505993498E-3</v>
          </cell>
          <cell r="K1542">
            <v>130.04298534243048</v>
          </cell>
          <cell r="L1542">
            <v>18.139450281068395</v>
          </cell>
          <cell r="M1542">
            <v>107.79520537687985</v>
          </cell>
          <cell r="N1542">
            <v>21.008949826869113</v>
          </cell>
          <cell r="O1542" t="str">
            <v>Y</v>
          </cell>
          <cell r="P1542" t="str">
            <v>Y</v>
          </cell>
          <cell r="Q1542">
            <v>8</v>
          </cell>
          <cell r="R1542">
            <v>101.112831173812</v>
          </cell>
          <cell r="S1542">
            <v>-0.35994979999999999</v>
          </cell>
          <cell r="T1542">
            <v>0.20931060000000001</v>
          </cell>
          <cell r="U1542" t="str">
            <v>beige</v>
          </cell>
          <cell r="V1542">
            <v>2269.1192376441868</v>
          </cell>
          <cell r="W1542">
            <v>1321.4704824955068</v>
          </cell>
          <cell r="X1542">
            <v>0.77728472389562897</v>
          </cell>
          <cell r="Y1542">
            <v>2.1919014584907999E-11</v>
          </cell>
        </row>
        <row r="1543">
          <cell r="A1543" t="str">
            <v>UMAG_04234</v>
          </cell>
          <cell r="B1543" t="str">
            <v>KIS67736</v>
          </cell>
          <cell r="C1543" t="str">
            <v>related to histone deacetylase</v>
          </cell>
          <cell r="D1543">
            <v>61.901952652640901</v>
          </cell>
          <cell r="E1543">
            <v>39.819475955246403</v>
          </cell>
          <cell r="F1543">
            <v>50.860714303943602</v>
          </cell>
          <cell r="G1543">
            <v>0.58753984081490696</v>
          </cell>
          <cell r="H1543">
            <v>0.24756062440766999</v>
          </cell>
          <cell r="I1543">
            <v>1.22397132238575E-2</v>
          </cell>
          <cell r="J1543">
            <v>2.1107460604943801E-2</v>
          </cell>
          <cell r="K1543">
            <v>24.439829188670998</v>
          </cell>
          <cell r="L1543">
            <v>6.7033748925045815</v>
          </cell>
          <cell r="M1543">
            <v>19.866231359696506</v>
          </cell>
          <cell r="N1543">
            <v>4.2077451675732247</v>
          </cell>
          <cell r="O1543" t="str">
            <v>N</v>
          </cell>
          <cell r="P1543" t="str">
            <v>Y</v>
          </cell>
          <cell r="Q1543">
            <v>6</v>
          </cell>
          <cell r="R1543">
            <v>32.187337319868298</v>
          </cell>
          <cell r="S1543">
            <v>0.62378290000000003</v>
          </cell>
          <cell r="T1543">
            <v>2.4659150000000001E-2</v>
          </cell>
          <cell r="U1543" t="str">
            <v>cyan</v>
          </cell>
          <cell r="V1543">
            <v>277.36712532763568</v>
          </cell>
          <cell r="W1543">
            <v>362.97613460589668</v>
          </cell>
          <cell r="X1543">
            <v>-0.38494675661028899</v>
          </cell>
          <cell r="Y1543">
            <v>3.0315212859695099E-3</v>
          </cell>
        </row>
        <row r="1544">
          <cell r="A1544" t="str">
            <v>UMAG_11665</v>
          </cell>
          <cell r="B1544" t="str">
            <v>KIS70309</v>
          </cell>
          <cell r="C1544" t="str">
            <v>related to XPA binding protein</v>
          </cell>
          <cell r="D1544">
            <v>148.87342289414499</v>
          </cell>
          <cell r="E1544">
            <v>97.5163583048151</v>
          </cell>
          <cell r="F1544">
            <v>123.19489059948</v>
          </cell>
          <cell r="G1544">
            <v>0.587214875606767</v>
          </cell>
          <cell r="H1544">
            <v>0.17415412288256801</v>
          </cell>
          <cell r="I1544">
            <v>5.3316733408251499E-4</v>
          </cell>
          <cell r="J1544">
            <v>1.1675460942959499E-3</v>
          </cell>
          <cell r="K1544">
            <v>76.805424003114453</v>
          </cell>
          <cell r="L1544">
            <v>8.4948653206962206</v>
          </cell>
          <cell r="M1544">
            <v>64.209638581662261</v>
          </cell>
          <cell r="N1544">
            <v>9.8441578271582877</v>
          </cell>
          <cell r="O1544" t="str">
            <v>Y</v>
          </cell>
          <cell r="P1544" t="str">
            <v>Y</v>
          </cell>
          <cell r="Q1544">
            <v>0</v>
          </cell>
          <cell r="R1544">
            <v>70.473900915557294</v>
          </cell>
          <cell r="S1544">
            <v>-0.72310160000000001</v>
          </cell>
          <cell r="T1544">
            <v>3.0618220000000001E-3</v>
          </cell>
          <cell r="U1544" t="str">
            <v>yellow</v>
          </cell>
          <cell r="V1544">
            <v>577.12747922127573</v>
          </cell>
          <cell r="W1544">
            <v>1773.0924657841899</v>
          </cell>
          <cell r="X1544">
            <v>-1.6167098156964499</v>
          </cell>
          <cell r="Y1544">
            <v>8.4857793978308301E-47</v>
          </cell>
        </row>
        <row r="1545">
          <cell r="A1545" t="str">
            <v>UMAG_05278</v>
          </cell>
          <cell r="B1545" t="str">
            <v>KIS66278</v>
          </cell>
          <cell r="C1545" t="str">
            <v>hypothetical protein</v>
          </cell>
          <cell r="D1545">
            <v>92.340867409917095</v>
          </cell>
          <cell r="E1545">
            <v>59.4299671765177</v>
          </cell>
          <cell r="F1545">
            <v>75.885417293217401</v>
          </cell>
          <cell r="G1545">
            <v>0.58709545405403696</v>
          </cell>
          <cell r="H1545">
            <v>0.25604507791703601</v>
          </cell>
          <cell r="I1545">
            <v>1.49699474358224E-2</v>
          </cell>
          <cell r="J1545">
            <v>2.53090448666351E-2</v>
          </cell>
          <cell r="K1545">
            <v>91.652199628560311</v>
          </cell>
          <cell r="L1545">
            <v>26.049302884392421</v>
          </cell>
          <cell r="M1545">
            <v>74.272354030092259</v>
          </cell>
          <cell r="N1545">
            <v>16.972829640653742</v>
          </cell>
          <cell r="O1545" t="str">
            <v>Y</v>
          </cell>
          <cell r="P1545" t="str">
            <v>Y</v>
          </cell>
          <cell r="Q1545">
            <v>0</v>
          </cell>
          <cell r="R1545">
            <v>62.554490498894502</v>
          </cell>
          <cell r="S1545">
            <v>-0.90362770000000003</v>
          </cell>
          <cell r="T1545">
            <v>9.6047630000000005E-3</v>
          </cell>
          <cell r="U1545" t="str">
            <v>pink</v>
          </cell>
          <cell r="V1545">
            <v>596.40779467882328</v>
          </cell>
          <cell r="W1545">
            <v>2754.2208787975869</v>
          </cell>
          <cell r="X1545">
            <v>-2.2007478506103202</v>
          </cell>
          <cell r="Y1545">
            <v>9.4595228250026393E-62</v>
          </cell>
        </row>
        <row r="1546">
          <cell r="A1546" t="str">
            <v>UMAG_11336</v>
          </cell>
          <cell r="B1546" t="str">
            <v>KIS71525</v>
          </cell>
          <cell r="C1546" t="str">
            <v>hypothetical protein</v>
          </cell>
          <cell r="D1546">
            <v>272.57166310495398</v>
          </cell>
          <cell r="E1546">
            <v>178.49940951624899</v>
          </cell>
          <cell r="F1546">
            <v>225.535536310602</v>
          </cell>
          <cell r="G1546">
            <v>0.58672408873936099</v>
          </cell>
          <cell r="H1546">
            <v>0.18172580678435701</v>
          </cell>
          <cell r="I1546">
            <v>8.7996768924517499E-4</v>
          </cell>
          <cell r="J1546">
            <v>1.8668608448354101E-3</v>
          </cell>
          <cell r="K1546">
            <v>198.23218867443074</v>
          </cell>
          <cell r="L1546">
            <v>37.251241092374151</v>
          </cell>
          <cell r="M1546">
            <v>163.98566525394529</v>
          </cell>
          <cell r="N1546">
            <v>18.675302804807426</v>
          </cell>
          <cell r="O1546" t="str">
            <v>Y</v>
          </cell>
          <cell r="P1546" t="str">
            <v>Y</v>
          </cell>
          <cell r="Q1546">
            <v>0.5</v>
          </cell>
          <cell r="R1546">
            <v>99.115148599235198</v>
          </cell>
          <cell r="S1546">
            <v>0.36412620000000001</v>
          </cell>
          <cell r="T1546">
            <v>8.6927809999999994E-2</v>
          </cell>
          <cell r="U1546" t="str">
            <v>light-cyan</v>
          </cell>
          <cell r="V1546">
            <v>1146.9420174443399</v>
          </cell>
          <cell r="W1546">
            <v>1185.3119217876267</v>
          </cell>
          <cell r="X1546">
            <v>-4.6672064798452102E-2</v>
          </cell>
          <cell r="Y1546">
            <v>0.68423377506166605</v>
          </cell>
        </row>
        <row r="1547">
          <cell r="A1547" t="str">
            <v>UMAG_02526</v>
          </cell>
          <cell r="B1547" t="str">
            <v>KIS69175</v>
          </cell>
          <cell r="C1547" t="str">
            <v>related to POP5 - subunit of both RNase MRP and nuclear RNase P</v>
          </cell>
          <cell r="D1547">
            <v>61.065868441994297</v>
          </cell>
          <cell r="E1547">
            <v>39.503667997928702</v>
          </cell>
          <cell r="F1547">
            <v>50.284768219961499</v>
          </cell>
          <cell r="G1547">
            <v>0.58654554560267602</v>
          </cell>
          <cell r="H1547">
            <v>0.23595724363482601</v>
          </cell>
          <cell r="I1547">
            <v>9.0229276893625202E-3</v>
          </cell>
          <cell r="J1547">
            <v>1.5951490696759801E-2</v>
          </cell>
          <cell r="K1547">
            <v>49.454006986392116</v>
          </cell>
          <cell r="L1547">
            <v>11.308537668911882</v>
          </cell>
          <cell r="M1547">
            <v>40.66453326878689</v>
          </cell>
          <cell r="N1547">
            <v>3.3462686383219165</v>
          </cell>
          <cell r="O1547" t="str">
            <v>N</v>
          </cell>
          <cell r="P1547" t="str">
            <v>Y</v>
          </cell>
          <cell r="Q1547">
            <v>12</v>
          </cell>
          <cell r="R1547">
            <v>17.939329727350199</v>
          </cell>
          <cell r="S1547">
            <v>-0.21859999999999999</v>
          </cell>
          <cell r="T1547">
            <v>0.65757529999999997</v>
          </cell>
          <cell r="U1547" t="str">
            <v>light-cyan</v>
          </cell>
          <cell r="V1547">
            <v>388.80346083096794</v>
          </cell>
          <cell r="W1547">
            <v>633.9356770624014</v>
          </cell>
          <cell r="X1547">
            <v>-0.70273066749907498</v>
          </cell>
          <cell r="Y1547">
            <v>2.5263702916745401E-10</v>
          </cell>
        </row>
        <row r="1548">
          <cell r="A1548" t="str">
            <v>UMAG_00579</v>
          </cell>
          <cell r="B1548" t="str">
            <v>KIS72161</v>
          </cell>
          <cell r="C1548" t="str">
            <v>related to n-terminal acetyltransferase 1</v>
          </cell>
          <cell r="D1548">
            <v>425.85625348436599</v>
          </cell>
          <cell r="E1548">
            <v>280.62422196434699</v>
          </cell>
          <cell r="F1548">
            <v>353.24023772435697</v>
          </cell>
          <cell r="G1548">
            <v>0.58595580652998203</v>
          </cell>
          <cell r="H1548">
            <v>0.14249253266783601</v>
          </cell>
          <cell r="I1548">
            <v>2.8264941660981601E-5</v>
          </cell>
          <cell r="J1548">
            <v>7.6016454258926494E-5</v>
          </cell>
          <cell r="K1548">
            <v>106.69235128738455</v>
          </cell>
          <cell r="L1548">
            <v>11.95146341597737</v>
          </cell>
          <cell r="M1548">
            <v>89.338985583085929</v>
          </cell>
          <cell r="N1548">
            <v>13.091809610860905</v>
          </cell>
          <cell r="O1548" t="str">
            <v>Y</v>
          </cell>
          <cell r="P1548" t="str">
            <v>Y</v>
          </cell>
          <cell r="Q1548">
            <v>0</v>
          </cell>
          <cell r="R1548">
            <v>215.711008450891</v>
          </cell>
          <cell r="S1548">
            <v>-0.76945308229987697</v>
          </cell>
          <cell r="T1548">
            <v>1.09875603490266E-3</v>
          </cell>
          <cell r="U1548" t="str">
            <v>yellow</v>
          </cell>
          <cell r="V1548">
            <v>1604.9300296608333</v>
          </cell>
          <cell r="W1548">
            <v>5559.1376148355266</v>
          </cell>
          <cell r="X1548">
            <v>-1.79046442065133</v>
          </cell>
          <cell r="Y1548">
            <v>5.1918846568493099E-134</v>
          </cell>
        </row>
        <row r="1549">
          <cell r="A1549" t="str">
            <v>UMAG_11104</v>
          </cell>
          <cell r="B1549" t="str">
            <v>KIS68267</v>
          </cell>
          <cell r="C1549" t="str">
            <v>putative nitrite reductase</v>
          </cell>
          <cell r="D1549">
            <v>1619.4252681708799</v>
          </cell>
          <cell r="E1549">
            <v>1051.82025252118</v>
          </cell>
          <cell r="F1549">
            <v>1335.62276034603</v>
          </cell>
          <cell r="G1549">
            <v>0.58587258315191804</v>
          </cell>
          <cell r="H1549">
            <v>0.21908552679134599</v>
          </cell>
          <cell r="I1549">
            <v>5.2191351374622401E-3</v>
          </cell>
          <cell r="J1549">
            <v>9.6828296921327092E-3</v>
          </cell>
          <cell r="K1549">
            <v>316.4690794405401</v>
          </cell>
          <cell r="L1549">
            <v>15.898514278359736</v>
          </cell>
          <cell r="M1549">
            <v>260.26040438002849</v>
          </cell>
          <cell r="N1549">
            <v>97.437284285194124</v>
          </cell>
          <cell r="O1549" t="str">
            <v>Y</v>
          </cell>
          <cell r="P1549" t="str">
            <v>Y</v>
          </cell>
          <cell r="Q1549">
            <v>0.5</v>
          </cell>
          <cell r="R1549">
            <v>26.329300298625899</v>
          </cell>
          <cell r="S1549">
            <v>5.9904960000000003</v>
          </cell>
          <cell r="T1549">
            <v>2.7130719999999999E-42</v>
          </cell>
          <cell r="U1549" t="str">
            <v>red</v>
          </cell>
          <cell r="V1549">
            <v>14676.158503102533</v>
          </cell>
          <cell r="W1549">
            <v>1470.1129027802899</v>
          </cell>
          <cell r="X1549">
            <v>3.2939828763144701</v>
          </cell>
          <cell r="Y1549">
            <v>2.7614145547096399E-53</v>
          </cell>
        </row>
        <row r="1550">
          <cell r="A1550" t="str">
            <v>UMAG_01701</v>
          </cell>
          <cell r="B1550" t="str">
            <v>KIS70531</v>
          </cell>
          <cell r="C1550" t="str">
            <v>hypothetical protein</v>
          </cell>
          <cell r="D1550">
            <v>93.425794203454501</v>
          </cell>
          <cell r="E1550">
            <v>61.069307967362398</v>
          </cell>
          <cell r="F1550">
            <v>77.247551085408503</v>
          </cell>
          <cell r="G1550">
            <v>0.58573776287692203</v>
          </cell>
          <cell r="H1550">
            <v>0.193719538100498</v>
          </cell>
          <cell r="I1550">
            <v>1.7736231782325999E-3</v>
          </cell>
          <cell r="J1550">
            <v>3.5894754797564398E-3</v>
          </cell>
          <cell r="K1550">
            <v>44.01980182901341</v>
          </cell>
          <cell r="L1550">
            <v>6.7471553402475424</v>
          </cell>
          <cell r="M1550">
            <v>36.60347327267646</v>
          </cell>
          <cell r="N1550">
            <v>1.8985436635463542</v>
          </cell>
          <cell r="O1550" t="str">
            <v>Y</v>
          </cell>
          <cell r="P1550" t="str">
            <v>Y</v>
          </cell>
          <cell r="Q1550">
            <v>0.5</v>
          </cell>
          <cell r="R1550">
            <v>35.189831024514397</v>
          </cell>
          <cell r="S1550">
            <v>-0.21622459999999999</v>
          </cell>
          <cell r="T1550">
            <v>0.45294200000000001</v>
          </cell>
          <cell r="U1550" t="str">
            <v>beige</v>
          </cell>
          <cell r="V1550">
            <v>681.3669687488923</v>
          </cell>
          <cell r="W1550">
            <v>684.34962442064079</v>
          </cell>
          <cell r="X1550">
            <v>-8.0817010924320101E-3</v>
          </cell>
          <cell r="Y1550">
            <v>0.95820709136688098</v>
          </cell>
        </row>
        <row r="1551">
          <cell r="A1551" t="str">
            <v>UMAG_15013</v>
          </cell>
          <cell r="B1551" t="str">
            <v>KIS67450</v>
          </cell>
          <cell r="C1551" t="str">
            <v>related to COP9 signalosome complex subunit 1</v>
          </cell>
          <cell r="D1551">
            <v>334.20083998138102</v>
          </cell>
          <cell r="E1551">
            <v>220.27889573699301</v>
          </cell>
          <cell r="F1551">
            <v>277.23986785918697</v>
          </cell>
          <cell r="G1551">
            <v>0.58495311973513098</v>
          </cell>
          <cell r="H1551">
            <v>0.146230872106554</v>
          </cell>
          <cell r="I1551">
            <v>4.54664239623605E-5</v>
          </cell>
          <cell r="J1551">
            <v>1.18004459138951E-4</v>
          </cell>
          <cell r="K1551">
            <v>144.08076412880072</v>
          </cell>
          <cell r="L1551">
            <v>9.8319160491710011</v>
          </cell>
          <cell r="M1551">
            <v>120.77910432537884</v>
          </cell>
          <cell r="N1551">
            <v>18.685178902399748</v>
          </cell>
          <cell r="O1551" t="str">
            <v>Y</v>
          </cell>
          <cell r="P1551" t="str">
            <v>Y</v>
          </cell>
          <cell r="Q1551">
            <v>4</v>
          </cell>
          <cell r="R1551">
            <v>118.475461973425</v>
          </cell>
          <cell r="S1551">
            <v>0.23482790000000001</v>
          </cell>
          <cell r="T1551">
            <v>0.29415540000000001</v>
          </cell>
          <cell r="U1551" t="str">
            <v>cyan</v>
          </cell>
          <cell r="V1551">
            <v>1781.7753238021733</v>
          </cell>
          <cell r="W1551">
            <v>987.95310765258409</v>
          </cell>
          <cell r="X1551">
            <v>0.84920833365805803</v>
          </cell>
          <cell r="Y1551">
            <v>1.3394930629077601E-17</v>
          </cell>
        </row>
        <row r="1552">
          <cell r="A1552" t="str">
            <v>UMAG_10682</v>
          </cell>
          <cell r="B1552" t="str">
            <v>KIS66683</v>
          </cell>
          <cell r="C1552" t="str">
            <v>probable CYB2 - L-lactate dehydrogenase (cytochrome b2)</v>
          </cell>
          <cell r="D1552">
            <v>244.91437951062099</v>
          </cell>
          <cell r="E1552">
            <v>161.66714396334001</v>
          </cell>
          <cell r="F1552">
            <v>203.29076173697999</v>
          </cell>
          <cell r="G1552">
            <v>0.58433390916402606</v>
          </cell>
          <cell r="H1552">
            <v>0.14594163210097499</v>
          </cell>
          <cell r="I1552">
            <v>4.4852283737063803E-5</v>
          </cell>
          <cell r="J1552">
            <v>1.1669180545365801E-4</v>
          </cell>
          <cell r="K1552">
            <v>109.65061321274875</v>
          </cell>
          <cell r="L1552">
            <v>3.4992171103097176</v>
          </cell>
          <cell r="M1552">
            <v>91.494346093880552</v>
          </cell>
          <cell r="N1552">
            <v>11.159171756943776</v>
          </cell>
          <cell r="O1552" t="str">
            <v>Y</v>
          </cell>
          <cell r="P1552" t="str">
            <v>Y</v>
          </cell>
          <cell r="Q1552">
            <v>1</v>
          </cell>
          <cell r="R1552">
            <v>137.19111076499601</v>
          </cell>
          <cell r="S1552">
            <v>-0.8555393</v>
          </cell>
          <cell r="T1552">
            <v>8.2395579999999993E-3</v>
          </cell>
          <cell r="U1552" t="str">
            <v>dark-green</v>
          </cell>
          <cell r="V1552">
            <v>700.77899163984</v>
          </cell>
          <cell r="W1552">
            <v>1049.6844484474097</v>
          </cell>
          <cell r="X1552">
            <v>-0.57920885337258798</v>
          </cell>
          <cell r="Y1552">
            <v>1.2565110106646201E-4</v>
          </cell>
        </row>
        <row r="1553">
          <cell r="A1553" t="str">
            <v>UMAG_04956</v>
          </cell>
          <cell r="B1553" t="str">
            <v>KIS67087</v>
          </cell>
          <cell r="C1553" t="str">
            <v>protein kinase Ukc1p</v>
          </cell>
          <cell r="D1553">
            <v>1213.5090267002299</v>
          </cell>
          <cell r="E1553">
            <v>799.77038687704101</v>
          </cell>
          <cell r="F1553">
            <v>1006.63970678864</v>
          </cell>
          <cell r="G1553">
            <v>0.583878045967967</v>
          </cell>
          <cell r="H1553">
            <v>0.15370941297270199</v>
          </cell>
          <cell r="I1553">
            <v>1.04832316820091E-4</v>
          </cell>
          <cell r="J1553">
            <v>2.56715984328199E-4</v>
          </cell>
          <cell r="K1553">
            <v>390.49603931204831</v>
          </cell>
          <cell r="L1553">
            <v>50.03836821614113</v>
          </cell>
          <cell r="M1553">
            <v>326.87729859292341</v>
          </cell>
          <cell r="N1553">
            <v>59.458450059954366</v>
          </cell>
          <cell r="O1553" t="str">
            <v>Y</v>
          </cell>
          <cell r="P1553" t="str">
            <v>Y</v>
          </cell>
          <cell r="Q1553">
            <v>2</v>
          </cell>
          <cell r="R1553">
            <v>355.12058523757997</v>
          </cell>
          <cell r="S1553">
            <v>0.47374060000000001</v>
          </cell>
          <cell r="T1553">
            <v>1.674551E-3</v>
          </cell>
          <cell r="U1553" t="str">
            <v>light-green</v>
          </cell>
          <cell r="V1553">
            <v>6948.5458596818899</v>
          </cell>
          <cell r="W1553">
            <v>2026.1566704516499</v>
          </cell>
          <cell r="X1553">
            <v>1.7759806402070499</v>
          </cell>
          <cell r="Y1553">
            <v>1.8214116143661798E-136</v>
          </cell>
        </row>
        <row r="1554">
          <cell r="A1554" t="str">
            <v>UMAG_00233</v>
          </cell>
          <cell r="B1554" t="str">
            <v>KIS71801</v>
          </cell>
          <cell r="C1554" t="str">
            <v>hypothetical protein</v>
          </cell>
          <cell r="D1554">
            <v>252.90370042873201</v>
          </cell>
          <cell r="E1554">
            <v>167.07871058315001</v>
          </cell>
          <cell r="F1554">
            <v>209.991205505941</v>
          </cell>
          <cell r="G1554">
            <v>0.58310204090802598</v>
          </cell>
          <cell r="H1554">
            <v>0.13827706892928801</v>
          </cell>
          <cell r="I1554">
            <v>1.78029572928184E-5</v>
          </cell>
          <cell r="J1554">
            <v>4.9444154820123298E-5</v>
          </cell>
          <cell r="K1554">
            <v>101.41115345620818</v>
          </cell>
          <cell r="L1554">
            <v>7.6823795891064171</v>
          </cell>
          <cell r="M1554">
            <v>84.907371809380777</v>
          </cell>
          <cell r="N1554">
            <v>9.7355221505347362</v>
          </cell>
          <cell r="O1554" t="str">
            <v>Y</v>
          </cell>
          <cell r="P1554" t="str">
            <v>Y</v>
          </cell>
          <cell r="Q1554">
            <v>2</v>
          </cell>
          <cell r="R1554">
            <v>66.043635552612997</v>
          </cell>
          <cell r="S1554">
            <v>-0.544965418132631</v>
          </cell>
          <cell r="T1554">
            <v>1.25204973210927E-2</v>
          </cell>
          <cell r="U1554" t="str">
            <v>burlywood</v>
          </cell>
          <cell r="V1554">
            <v>1656.7656798827231</v>
          </cell>
          <cell r="W1554">
            <v>1250.6914462300699</v>
          </cell>
          <cell r="X1554">
            <v>0.40423583724478601</v>
          </cell>
          <cell r="Y1554">
            <v>1.7855206160285801E-5</v>
          </cell>
        </row>
        <row r="1555">
          <cell r="A1555" t="str">
            <v>UMAG_05126</v>
          </cell>
          <cell r="B1555" t="str">
            <v>KIS70052</v>
          </cell>
          <cell r="C1555" t="str">
            <v>related to NCL1 - tRNA (cytosine-5-)-methyltransferase / probable Orotate phosphoribosyl transferase</v>
          </cell>
          <cell r="D1555">
            <v>652.935057350374</v>
          </cell>
          <cell r="E1555">
            <v>430.143429966805</v>
          </cell>
          <cell r="F1555">
            <v>541.53924365858904</v>
          </cell>
          <cell r="G1555">
            <v>0.58273615878343199</v>
          </cell>
          <cell r="H1555">
            <v>0.16247440386929901</v>
          </cell>
          <cell r="I1555">
            <v>2.40111944284123E-4</v>
          </cell>
          <cell r="J1555">
            <v>5.5397255716979697E-4</v>
          </cell>
          <cell r="K1555">
            <v>126.50707167842002</v>
          </cell>
          <cell r="L1555">
            <v>10.253584391220565</v>
          </cell>
          <cell r="M1555">
            <v>105.07723140323229</v>
          </cell>
          <cell r="N1555">
            <v>19.586626580614801</v>
          </cell>
          <cell r="O1555" t="str">
            <v>N</v>
          </cell>
          <cell r="P1555" t="str">
            <v>Y</v>
          </cell>
          <cell r="Q1555">
            <v>0</v>
          </cell>
          <cell r="R1555">
            <v>298.41574918420002</v>
          </cell>
          <cell r="S1555">
            <v>-0.63114530000000002</v>
          </cell>
          <cell r="T1555">
            <v>8.5099770000000002E-3</v>
          </cell>
          <cell r="U1555" t="str">
            <v>yellow</v>
          </cell>
          <cell r="V1555">
            <v>2047.0948853593636</v>
          </cell>
          <cell r="W1555">
            <v>9462.3142642724033</v>
          </cell>
          <cell r="X1555">
            <v>-2.2058040238824099</v>
          </cell>
          <cell r="Y1555">
            <v>5.5525227580448198E-140</v>
          </cell>
        </row>
        <row r="1556">
          <cell r="A1556" t="str">
            <v>UMAG_02249</v>
          </cell>
          <cell r="B1556" t="str">
            <v>KIS69725</v>
          </cell>
          <cell r="C1556" t="str">
            <v>probable vacuolar protein sorting protein VpsB</v>
          </cell>
          <cell r="D1556">
            <v>172.54364892482801</v>
          </cell>
          <cell r="E1556">
            <v>113.104506430782</v>
          </cell>
          <cell r="F1556">
            <v>142.82407767780501</v>
          </cell>
          <cell r="G1556">
            <v>0.58250009755457199</v>
          </cell>
          <cell r="H1556">
            <v>0.182930955331157</v>
          </cell>
          <cell r="I1556">
            <v>1.0394003198135799E-3</v>
          </cell>
          <cell r="J1556">
            <v>2.1786262381556501E-3</v>
          </cell>
          <cell r="K1556">
            <v>57.825716284670449</v>
          </cell>
          <cell r="L1556">
            <v>7.8200723899230979</v>
          </cell>
          <cell r="M1556">
            <v>48.253434111158768</v>
          </cell>
          <cell r="N1556">
            <v>10.848585824077711</v>
          </cell>
          <cell r="O1556" t="str">
            <v>Y</v>
          </cell>
          <cell r="P1556" t="str">
            <v>Y</v>
          </cell>
          <cell r="Q1556">
            <v>0</v>
          </cell>
          <cell r="R1556">
            <v>113.736880756243</v>
          </cell>
          <cell r="S1556">
            <v>-0.41487400000000002</v>
          </cell>
          <cell r="T1556">
            <v>7.8776200000000005E-2</v>
          </cell>
          <cell r="U1556" t="str">
            <v>pink</v>
          </cell>
          <cell r="V1556">
            <v>1053.3213124028409</v>
          </cell>
          <cell r="W1556">
            <v>1163.65854804275</v>
          </cell>
          <cell r="X1556">
            <v>-0.14272322107037899</v>
          </cell>
          <cell r="Y1556">
            <v>0.13049680118302301</v>
          </cell>
        </row>
        <row r="1557">
          <cell r="A1557" t="str">
            <v>UMAG_05060</v>
          </cell>
          <cell r="B1557" t="str">
            <v>KIS67194</v>
          </cell>
          <cell r="C1557" t="str">
            <v>related to 60S ribosomal protein L12</v>
          </cell>
          <cell r="D1557">
            <v>112.409584429581</v>
          </cell>
          <cell r="E1557">
            <v>73.632251512535305</v>
          </cell>
          <cell r="F1557">
            <v>93.020917971058395</v>
          </cell>
          <cell r="G1557">
            <v>0.58243102374520705</v>
          </cell>
          <cell r="H1557">
            <v>0.19674902356852</v>
          </cell>
          <cell r="I1557">
            <v>2.1803209504279702E-3</v>
          </cell>
          <cell r="J1557">
            <v>4.3378113149875903E-3</v>
          </cell>
          <cell r="K1557">
            <v>136.01847860894816</v>
          </cell>
          <cell r="L1557">
            <v>20.894660140380129</v>
          </cell>
          <cell r="M1557">
            <v>112.45796608672029</v>
          </cell>
          <cell r="N1557">
            <v>15.179487616036361</v>
          </cell>
          <cell r="O1557" t="str">
            <v>Y</v>
          </cell>
          <cell r="P1557" t="str">
            <v>Y</v>
          </cell>
          <cell r="Q1557">
            <v>0</v>
          </cell>
          <cell r="R1557">
            <v>99.634944717587601</v>
          </cell>
          <cell r="S1557">
            <v>-1.6456459999999999</v>
          </cell>
          <cell r="T1557">
            <v>3.8298330000000002E-10</v>
          </cell>
          <cell r="U1557" t="str">
            <v>yellow</v>
          </cell>
          <cell r="V1557">
            <v>1426.5810981070565</v>
          </cell>
          <cell r="W1557">
            <v>9743.935657643151</v>
          </cell>
          <cell r="X1557">
            <v>-2.7648692726354098</v>
          </cell>
          <cell r="Y1557">
            <v>1.1055858405667601E-109</v>
          </cell>
        </row>
        <row r="1558">
          <cell r="A1558" t="str">
            <v>UMAG_02512</v>
          </cell>
          <cell r="B1558" t="str">
            <v>KIS69161</v>
          </cell>
          <cell r="C1558" t="str">
            <v>probable 6-phosphofructokinase</v>
          </cell>
          <cell r="D1558">
            <v>302.47007222147198</v>
          </cell>
          <cell r="E1558">
            <v>200.43321958404999</v>
          </cell>
          <cell r="F1558">
            <v>251.45164590276099</v>
          </cell>
          <cell r="G1558">
            <v>0.58141554919549998</v>
          </cell>
          <cell r="H1558">
            <v>0.132197014215644</v>
          </cell>
          <cell r="I1558">
            <v>7.9087215538207596E-6</v>
          </cell>
          <cell r="J1558">
            <v>2.3076034886035301E-5</v>
          </cell>
          <cell r="K1558">
            <v>78.109765205426442</v>
          </cell>
          <cell r="L1558">
            <v>6.5889708001861642</v>
          </cell>
          <cell r="M1558">
            <v>65.499512757593379</v>
          </cell>
          <cell r="N1558">
            <v>1.0819687520631354</v>
          </cell>
          <cell r="O1558" t="str">
            <v>Y</v>
          </cell>
          <cell r="P1558" t="str">
            <v>Y</v>
          </cell>
          <cell r="Q1558">
            <v>4</v>
          </cell>
          <cell r="R1558">
            <v>354.964373439616</v>
          </cell>
          <cell r="S1558">
            <v>0.50219590000000003</v>
          </cell>
          <cell r="T1558">
            <v>3.9224059999999998E-3</v>
          </cell>
          <cell r="U1558" t="str">
            <v>light-green</v>
          </cell>
          <cell r="V1558">
            <v>2079.7798270654266</v>
          </cell>
          <cell r="W1558">
            <v>2674.5456810403798</v>
          </cell>
          <cell r="X1558">
            <v>-0.36264280156488798</v>
          </cell>
          <cell r="Y1558">
            <v>3.7777443089355602E-4</v>
          </cell>
        </row>
        <row r="1559">
          <cell r="A1559" t="str">
            <v>UMAG_01180</v>
          </cell>
          <cell r="B1559" t="str">
            <v>KIS71280</v>
          </cell>
          <cell r="C1559" t="str">
            <v>probable protein kinase CK2 alpha subunit</v>
          </cell>
          <cell r="D1559">
            <v>362.75207801209302</v>
          </cell>
          <cell r="E1559">
            <v>239.596833694152</v>
          </cell>
          <cell r="F1559">
            <v>301.17445585312203</v>
          </cell>
          <cell r="G1559">
            <v>0.58054242630173103</v>
          </cell>
          <cell r="H1559">
            <v>0.154338124293593</v>
          </cell>
          <cell r="I1559">
            <v>1.21943161344958E-4</v>
          </cell>
          <cell r="J1559">
            <v>2.9382798294980502E-4</v>
          </cell>
          <cell r="K1559">
            <v>236.75915357226754</v>
          </cell>
          <cell r="L1559">
            <v>29.578481807401477</v>
          </cell>
          <cell r="M1559">
            <v>198.42481590886416</v>
          </cell>
          <cell r="N1559">
            <v>28.859834064892215</v>
          </cell>
          <cell r="O1559" t="str">
            <v>Y</v>
          </cell>
          <cell r="P1559" t="str">
            <v>Y</v>
          </cell>
          <cell r="Q1559">
            <v>0</v>
          </cell>
          <cell r="R1559">
            <v>197.21450676907901</v>
          </cell>
          <cell r="S1559">
            <v>-0.56889028941935005</v>
          </cell>
          <cell r="T1559">
            <v>6.6244776556061797E-4</v>
          </cell>
          <cell r="U1559" t="str">
            <v>yellow</v>
          </cell>
          <cell r="V1559">
            <v>2111.9023230064799</v>
          </cell>
          <cell r="W1559">
            <v>3378.6439799745071</v>
          </cell>
          <cell r="X1559">
            <v>-0.67672074790900405</v>
          </cell>
          <cell r="Y1559">
            <v>9.4074724928958E-14</v>
          </cell>
        </row>
        <row r="1560">
          <cell r="A1560" t="str">
            <v>UMAG_04979</v>
          </cell>
          <cell r="B1560" t="str">
            <v>KIS67112</v>
          </cell>
          <cell r="C1560" t="str">
            <v>related to PDR16 - protein involved in lipid biosynthesis and multidrug resistance / PHO13 - 4-nitrophenylphosphatase</v>
          </cell>
          <cell r="D1560">
            <v>342.74359883651101</v>
          </cell>
          <cell r="E1560">
            <v>227.00283594044399</v>
          </cell>
          <cell r="F1560">
            <v>284.873217388478</v>
          </cell>
          <cell r="G1560">
            <v>0.58034643342804204</v>
          </cell>
          <cell r="H1560">
            <v>0.13723866880496999</v>
          </cell>
          <cell r="I1560">
            <v>1.7062340495047498E-5</v>
          </cell>
          <cell r="J1560">
            <v>4.7468871489236299E-5</v>
          </cell>
          <cell r="K1560">
            <v>110.0209767515486</v>
          </cell>
          <cell r="L1560">
            <v>11.370782966083532</v>
          </cell>
          <cell r="M1560">
            <v>92.430671524361571</v>
          </cell>
          <cell r="N1560">
            <v>8.9410172448091494</v>
          </cell>
          <cell r="O1560" t="str">
            <v>Y</v>
          </cell>
          <cell r="P1560" t="str">
            <v>Y</v>
          </cell>
          <cell r="Q1560">
            <v>0</v>
          </cell>
          <cell r="R1560">
            <v>128.15987161095299</v>
          </cell>
          <cell r="S1560">
            <v>-1.039201</v>
          </cell>
          <cell r="T1560">
            <v>5.7392019999999998E-10</v>
          </cell>
          <cell r="U1560" t="str">
            <v>yellow</v>
          </cell>
          <cell r="V1560">
            <v>1824.1430698207998</v>
          </cell>
          <cell r="W1560">
            <v>3180.3552040255267</v>
          </cell>
          <cell r="X1560">
            <v>-0.80109971516509304</v>
          </cell>
          <cell r="Y1560">
            <v>1.51093490262682E-15</v>
          </cell>
        </row>
        <row r="1561">
          <cell r="A1561" t="str">
            <v>UMAG_11695</v>
          </cell>
          <cell r="B1561" t="str">
            <v>KIS70427</v>
          </cell>
          <cell r="C1561" t="str">
            <v>related to 2-epi-5-epi-valiolone synthase</v>
          </cell>
          <cell r="D1561">
            <v>764.91627109636295</v>
          </cell>
          <cell r="E1561">
            <v>386.92378664988399</v>
          </cell>
          <cell r="F1561">
            <v>575.92002887312299</v>
          </cell>
          <cell r="G1561">
            <v>0.58017699712665505</v>
          </cell>
          <cell r="H1561">
            <v>0.62932098281909399</v>
          </cell>
          <cell r="I1561">
            <v>0.183318598961867</v>
          </cell>
          <cell r="J1561">
            <v>0.23741743169480001</v>
          </cell>
          <cell r="K1561">
            <v>369.45985408893631</v>
          </cell>
          <cell r="L1561">
            <v>249.99626141284463</v>
          </cell>
          <cell r="M1561">
            <v>234.85674736088481</v>
          </cell>
          <cell r="N1561">
            <v>206.25382664206822</v>
          </cell>
          <cell r="O1561" t="str">
            <v>Y</v>
          </cell>
          <cell r="P1561" t="str">
            <v>Y</v>
          </cell>
          <cell r="Q1561">
            <v>0.5</v>
          </cell>
          <cell r="R1561">
            <v>46.838778467339601</v>
          </cell>
          <cell r="S1561">
            <v>5.001735</v>
          </cell>
          <cell r="T1561">
            <v>3.5525599999999999E-15</v>
          </cell>
          <cell r="U1561" t="str">
            <v>light-cyan</v>
          </cell>
          <cell r="V1561">
            <v>13437.881225322533</v>
          </cell>
          <cell r="W1561">
            <v>40.684654012704591</v>
          </cell>
          <cell r="X1561">
            <v>8.3371680929180005</v>
          </cell>
          <cell r="Y1561">
            <v>0</v>
          </cell>
        </row>
        <row r="1562">
          <cell r="A1562" t="str">
            <v>UMAG_12282</v>
          </cell>
          <cell r="B1562" t="str">
            <v>KIS66775</v>
          </cell>
          <cell r="C1562" t="str">
            <v>related to eIF3k -translation initiation factor 3 subunit K</v>
          </cell>
          <cell r="D1562">
            <v>313.22223715234401</v>
          </cell>
          <cell r="E1562">
            <v>207.63518371940401</v>
          </cell>
          <cell r="F1562">
            <v>260.428710435874</v>
          </cell>
          <cell r="G1562">
            <v>0.57937004352768195</v>
          </cell>
          <cell r="H1562">
            <v>0.137644652143876</v>
          </cell>
          <cell r="I1562">
            <v>1.8594070253799901E-5</v>
          </cell>
          <cell r="J1562">
            <v>5.1486366840783297E-5</v>
          </cell>
          <cell r="K1562">
            <v>246.99612431944126</v>
          </cell>
          <cell r="L1562">
            <v>20.591045004664313</v>
          </cell>
          <cell r="M1562">
            <v>207.30317234028425</v>
          </cell>
          <cell r="N1562">
            <v>15.58493863445883</v>
          </cell>
          <cell r="O1562" t="str">
            <v>Y</v>
          </cell>
          <cell r="P1562" t="str">
            <v>Y</v>
          </cell>
          <cell r="Q1562">
            <v>0</v>
          </cell>
          <cell r="R1562">
            <v>258.97738229730498</v>
          </cell>
          <cell r="S1562">
            <v>-1.00095</v>
          </cell>
          <cell r="T1562">
            <v>4.4704750000000003E-5</v>
          </cell>
          <cell r="U1562" t="str">
            <v>yellow</v>
          </cell>
          <cell r="V1562">
            <v>2751.7771445373269</v>
          </cell>
          <cell r="W1562">
            <v>8094.7849073906336</v>
          </cell>
          <cell r="X1562">
            <v>-1.5533402081671699</v>
          </cell>
          <cell r="Y1562">
            <v>8.9183092687390196E-43</v>
          </cell>
        </row>
        <row r="1563">
          <cell r="A1563" t="str">
            <v>UMAG_02626</v>
          </cell>
          <cell r="B1563" t="str">
            <v>KIS69283</v>
          </cell>
          <cell r="C1563" t="str">
            <v>hypothetical protein</v>
          </cell>
          <cell r="D1563">
            <v>10.533486523860701</v>
          </cell>
          <cell r="E1563">
            <v>5.9060870211693404</v>
          </cell>
          <cell r="F1563">
            <v>8.21978677251502</v>
          </cell>
          <cell r="G1563">
            <v>0.57908775282031899</v>
          </cell>
          <cell r="H1563">
            <v>0.523249620894365</v>
          </cell>
          <cell r="I1563">
            <v>0.15871138084516001</v>
          </cell>
          <cell r="J1563">
            <v>0.20971068117401001</v>
          </cell>
          <cell r="K1563">
            <v>2.7343739086139056</v>
          </cell>
          <cell r="L1563">
            <v>1.4063116267891955</v>
          </cell>
          <cell r="M1563">
            <v>1.9127749872574356</v>
          </cell>
          <cell r="N1563">
            <v>1.2812835222669645</v>
          </cell>
          <cell r="O1563" t="str">
            <v>N</v>
          </cell>
          <cell r="P1563" t="str">
            <v>N</v>
          </cell>
          <cell r="Q1563">
            <v>4</v>
          </cell>
          <cell r="R1563">
            <v>14.9249361161081</v>
          </cell>
          <cell r="S1563">
            <v>3.8409089999999999</v>
          </cell>
          <cell r="T1563">
            <v>3.7572139999999999E-13</v>
          </cell>
          <cell r="U1563" t="str">
            <v>magenta</v>
          </cell>
          <cell r="V1563">
            <v>78.901038606168129</v>
          </cell>
          <cell r="W1563">
            <v>39.690603840452404</v>
          </cell>
          <cell r="X1563">
            <v>0.98855408599202299</v>
          </cell>
          <cell r="Y1563">
            <v>3.2752322685923298E-4</v>
          </cell>
        </row>
        <row r="1564">
          <cell r="A1564" t="str">
            <v>UMAG_03486</v>
          </cell>
          <cell r="B1564" t="str">
            <v>KIS68392</v>
          </cell>
          <cell r="C1564" t="str">
            <v>related to nucleotide binding protein (NBP 2)</v>
          </cell>
          <cell r="D1564">
            <v>195.899619910214</v>
          </cell>
          <cell r="E1564">
            <v>129.58174927864499</v>
          </cell>
          <cell r="F1564">
            <v>162.74068459442901</v>
          </cell>
          <cell r="G1564">
            <v>0.57862649735100102</v>
          </cell>
          <cell r="H1564">
            <v>0.15590223564897701</v>
          </cell>
          <cell r="I1564">
            <v>1.49032814018288E-4</v>
          </cell>
          <cell r="J1564">
            <v>3.5447421890947699E-4</v>
          </cell>
          <cell r="K1564">
            <v>121.306822259922</v>
          </cell>
          <cell r="L1564">
            <v>15.429461248994148</v>
          </cell>
          <cell r="M1564">
            <v>101.67271472260245</v>
          </cell>
          <cell r="N1564">
            <v>4.1250595912776982</v>
          </cell>
          <cell r="O1564" t="str">
            <v>Y</v>
          </cell>
          <cell r="P1564" t="str">
            <v>Y</v>
          </cell>
          <cell r="Q1564">
            <v>12</v>
          </cell>
          <cell r="R1564">
            <v>124.488955283584</v>
          </cell>
          <cell r="S1564">
            <v>-0.15962290000000001</v>
          </cell>
          <cell r="T1564">
            <v>0.39488079999999998</v>
          </cell>
          <cell r="U1564" t="str">
            <v>green</v>
          </cell>
          <cell r="V1564">
            <v>977.0462320348214</v>
          </cell>
          <cell r="W1564">
            <v>2097.1374856699899</v>
          </cell>
          <cell r="X1564">
            <v>-1.1002537612977099</v>
          </cell>
          <cell r="Y1564">
            <v>1.3958287395199801E-35</v>
          </cell>
        </row>
        <row r="1565">
          <cell r="A1565" t="str">
            <v>UMAG_00308</v>
          </cell>
          <cell r="B1565" t="str">
            <v>KIS71880</v>
          </cell>
          <cell r="C1565" t="str">
            <v>related to APN1 - AP endonuclease</v>
          </cell>
          <cell r="D1565">
            <v>58.505359541963401</v>
          </cell>
          <cell r="E1565">
            <v>38.065203681786201</v>
          </cell>
          <cell r="F1565">
            <v>48.285281611874801</v>
          </cell>
          <cell r="G1565">
            <v>0.57749427039332002</v>
          </cell>
          <cell r="H1565">
            <v>0.23893259335981901</v>
          </cell>
          <cell r="I1565">
            <v>1.10243830055836E-2</v>
          </cell>
          <cell r="J1565">
            <v>1.9129066402382499E-2</v>
          </cell>
          <cell r="K1565">
            <v>23.719551695134932</v>
          </cell>
          <cell r="L1565">
            <v>4.0102658580232493</v>
          </cell>
          <cell r="M1565">
            <v>19.543327940569458</v>
          </cell>
          <cell r="N1565">
            <v>3.6698199432378207</v>
          </cell>
          <cell r="O1565" t="str">
            <v>N</v>
          </cell>
          <cell r="P1565" t="str">
            <v>Y</v>
          </cell>
          <cell r="Q1565">
            <v>0</v>
          </cell>
          <cell r="R1565">
            <v>28.030566925560802</v>
          </cell>
          <cell r="S1565">
            <v>-0.12199830224366599</v>
          </cell>
          <cell r="T1565">
            <v>0.76658541698542704</v>
          </cell>
          <cell r="U1565" t="str">
            <v>pink</v>
          </cell>
          <cell r="V1565">
            <v>385.50008776747364</v>
          </cell>
          <cell r="W1565">
            <v>397.96476778234666</v>
          </cell>
          <cell r="X1565">
            <v>-4.4021601505175201E-2</v>
          </cell>
          <cell r="Y1565">
            <v>0.76657041116822</v>
          </cell>
        </row>
        <row r="1566">
          <cell r="A1566" t="str">
            <v>UMAG_10755</v>
          </cell>
          <cell r="B1566" t="str">
            <v>KIS66495</v>
          </cell>
          <cell r="C1566" t="str">
            <v>hypothetical protein</v>
          </cell>
          <cell r="D1566">
            <v>234.914261110897</v>
          </cell>
          <cell r="E1566">
            <v>154.84601843791199</v>
          </cell>
          <cell r="F1566">
            <v>194.880139774405</v>
          </cell>
          <cell r="G1566">
            <v>0.57749272535443696</v>
          </cell>
          <cell r="H1566">
            <v>0.18204221865467901</v>
          </cell>
          <cell r="I1566">
            <v>1.0841248114474599E-3</v>
          </cell>
          <cell r="J1566">
            <v>2.2657542160953001E-3</v>
          </cell>
          <cell r="K1566">
            <v>407.34675315267947</v>
          </cell>
          <cell r="L1566">
            <v>82.485252494963888</v>
          </cell>
          <cell r="M1566">
            <v>339.76981356953462</v>
          </cell>
          <cell r="N1566">
            <v>25.31289887957902</v>
          </cell>
          <cell r="O1566" t="str">
            <v>Y</v>
          </cell>
          <cell r="P1566" t="str">
            <v>Y</v>
          </cell>
          <cell r="Q1566">
            <v>12</v>
          </cell>
          <cell r="R1566">
            <v>87.230921079103496</v>
          </cell>
          <cell r="S1566">
            <v>-0.2665613</v>
          </cell>
          <cell r="T1566">
            <v>0.19402730000000001</v>
          </cell>
          <cell r="U1566" t="str">
            <v>beige</v>
          </cell>
          <cell r="V1566">
            <v>2117.4088653998265</v>
          </cell>
          <cell r="W1566">
            <v>1122.0518120905053</v>
          </cell>
          <cell r="X1566">
            <v>0.911044298815471</v>
          </cell>
          <cell r="Y1566">
            <v>1.78677444073176E-6</v>
          </cell>
        </row>
        <row r="1567">
          <cell r="A1567" t="str">
            <v>UMAG_11231</v>
          </cell>
          <cell r="B1567" t="str">
            <v>KIS65838</v>
          </cell>
          <cell r="C1567" t="str">
            <v>probable bifunctional protein (related to glutathione S-transferase/ probable histidinol dehydrogenase)</v>
          </cell>
          <cell r="D1567">
            <v>251.57899170567001</v>
          </cell>
          <cell r="E1567">
            <v>165.90722085676001</v>
          </cell>
          <cell r="F1567">
            <v>208.74310628121501</v>
          </cell>
          <cell r="G1567">
            <v>0.57724839302096798</v>
          </cell>
          <cell r="H1567">
            <v>0.17344996428107301</v>
          </cell>
          <cell r="I1567">
            <v>6.3104605009548496E-4</v>
          </cell>
          <cell r="J1567">
            <v>1.3647664826303401E-3</v>
          </cell>
          <cell r="K1567">
            <v>109.12761250626598</v>
          </cell>
          <cell r="L1567">
            <v>14.69954013721364</v>
          </cell>
          <cell r="M1567">
            <v>91.629512293654216</v>
          </cell>
          <cell r="N1567">
            <v>18.880940491515879</v>
          </cell>
          <cell r="O1567" t="str">
            <v>Y</v>
          </cell>
          <cell r="P1567" t="str">
            <v>Y</v>
          </cell>
          <cell r="Q1567">
            <v>0</v>
          </cell>
          <cell r="R1567">
            <v>74.324870627169403</v>
          </cell>
          <cell r="S1567">
            <v>-1.377502</v>
          </cell>
          <cell r="T1567">
            <v>1.2294259999999999E-10</v>
          </cell>
          <cell r="U1567" t="str">
            <v>burlywood</v>
          </cell>
          <cell r="V1567">
            <v>1642.0269458932632</v>
          </cell>
          <cell r="W1567">
            <v>2949.0121876695339</v>
          </cell>
          <cell r="X1567">
            <v>-0.84364763970046297</v>
          </cell>
          <cell r="Y1567">
            <v>2.15223828268248E-28</v>
          </cell>
        </row>
        <row r="1568">
          <cell r="A1568" t="str">
            <v>UMAG_00002</v>
          </cell>
          <cell r="B1568" t="str">
            <v>KIS71556</v>
          </cell>
          <cell r="C1568" t="str">
            <v>related to AFG1 - ATPase family gene</v>
          </cell>
          <cell r="D1568">
            <v>159.921691798773</v>
          </cell>
          <cell r="E1568">
            <v>105.541853277283</v>
          </cell>
          <cell r="F1568">
            <v>132.731772538028</v>
          </cell>
          <cell r="G1568">
            <v>0.57717326738449304</v>
          </cell>
          <cell r="H1568">
            <v>0.17028955505142401</v>
          </cell>
          <cell r="I1568">
            <v>5.0648587170910799E-4</v>
          </cell>
          <cell r="J1568">
            <v>1.11382696997581E-3</v>
          </cell>
          <cell r="K1568">
            <v>65.18968674781496</v>
          </cell>
          <cell r="L1568">
            <v>8.5472223402622589</v>
          </cell>
          <cell r="M1568">
            <v>54.454010517101707</v>
          </cell>
          <cell r="N1568">
            <v>7.8573144429584838</v>
          </cell>
          <cell r="O1568" t="str">
            <v>Y</v>
          </cell>
          <cell r="P1568" t="str">
            <v>Y</v>
          </cell>
          <cell r="Q1568">
            <v>0</v>
          </cell>
          <cell r="R1568">
            <v>114.22185598899399</v>
          </cell>
          <cell r="S1568">
            <v>-0.49532435025996102</v>
          </cell>
          <cell r="T1568">
            <v>1.34693621730206E-2</v>
          </cell>
          <cell r="U1568" t="str">
            <v>yellow</v>
          </cell>
          <cell r="V1568">
            <v>808.67894467959468</v>
          </cell>
          <cell r="W1568">
            <v>2165.6424671423702</v>
          </cell>
          <cell r="X1568">
            <v>-1.41726740722421</v>
          </cell>
          <cell r="Y1568">
            <v>8.3645649612861205E-41</v>
          </cell>
        </row>
        <row r="1569">
          <cell r="A1569" t="str">
            <v>UMAG_03892</v>
          </cell>
          <cell r="B1569" t="str">
            <v>KIS67834</v>
          </cell>
          <cell r="C1569" t="str">
            <v>probable ATP dependent RNA helicase of the DEAD-box family</v>
          </cell>
          <cell r="D1569">
            <v>224.088928325458</v>
          </cell>
          <cell r="E1569">
            <v>146.84048184823601</v>
          </cell>
          <cell r="F1569">
            <v>185.464705086847</v>
          </cell>
          <cell r="G1569">
            <v>0.57666494720136696</v>
          </cell>
          <cell r="H1569">
            <v>0.21113861515131199</v>
          </cell>
          <cell r="I1569">
            <v>4.48274358788695E-3</v>
          </cell>
          <cell r="J1569">
            <v>8.4132840144537195E-3</v>
          </cell>
          <cell r="K1569">
            <v>73.02199156485753</v>
          </cell>
          <cell r="L1569">
            <v>11.302292811835564</v>
          </cell>
          <cell r="M1569">
            <v>60.407169458498259</v>
          </cell>
          <cell r="N1569">
            <v>16.137613771253548</v>
          </cell>
          <cell r="O1569" t="str">
            <v>Y</v>
          </cell>
          <cell r="P1569" t="str">
            <v>Y</v>
          </cell>
          <cell r="Q1569">
            <v>2</v>
          </cell>
          <cell r="R1569">
            <v>75.748450997603896</v>
          </cell>
          <cell r="S1569">
            <v>-0.30595600000000001</v>
          </cell>
          <cell r="T1569">
            <v>0.38370549999999998</v>
          </cell>
          <cell r="U1569" t="str">
            <v>green-yellow</v>
          </cell>
          <cell r="V1569">
            <v>1097.9953905660234</v>
          </cell>
          <cell r="W1569">
            <v>2901.3258238975336</v>
          </cell>
          <cell r="X1569">
            <v>-1.39968470951582</v>
          </cell>
          <cell r="Y1569">
            <v>8.4722613342129095E-54</v>
          </cell>
        </row>
        <row r="1570">
          <cell r="A1570" t="str">
            <v>UMAG_00386</v>
          </cell>
          <cell r="B1570" t="str">
            <v>KIS71961</v>
          </cell>
          <cell r="C1570" t="str">
            <v>hypothetical protein</v>
          </cell>
          <cell r="D1570">
            <v>608.69406190592497</v>
          </cell>
          <cell r="E1570">
            <v>404.18470227762799</v>
          </cell>
          <cell r="F1570">
            <v>506.439382091776</v>
          </cell>
          <cell r="G1570">
            <v>0.57634598844774598</v>
          </cell>
          <cell r="H1570">
            <v>0.14095449078366501</v>
          </cell>
          <cell r="I1570">
            <v>3.1505551680406901E-5</v>
          </cell>
          <cell r="J1570">
            <v>8.3997467542479899E-5</v>
          </cell>
          <cell r="K1570">
            <v>243.4308648150139</v>
          </cell>
          <cell r="L1570">
            <v>23.005559050501876</v>
          </cell>
          <cell r="M1570">
            <v>204.69825198869279</v>
          </cell>
          <cell r="N1570">
            <v>23.846362105586937</v>
          </cell>
          <cell r="O1570" t="str">
            <v>Y</v>
          </cell>
          <cell r="P1570" t="str">
            <v>Y</v>
          </cell>
          <cell r="Q1570">
            <v>0.5</v>
          </cell>
          <cell r="R1570">
            <v>51.613856686444102</v>
          </cell>
          <cell r="S1570">
            <v>0.225115588172172</v>
          </cell>
          <cell r="T1570">
            <v>0.59844360488385795</v>
          </cell>
          <cell r="U1570" t="str">
            <v>dark-green</v>
          </cell>
          <cell r="V1570">
            <v>4533.3430429705995</v>
          </cell>
          <cell r="W1570">
            <v>205.15861352668267</v>
          </cell>
          <cell r="X1570">
            <v>4.4505772803385</v>
          </cell>
          <cell r="Y1570">
            <v>3.77000283306299E-247</v>
          </cell>
        </row>
        <row r="1571">
          <cell r="A1571" t="str">
            <v>UMAG_03292</v>
          </cell>
          <cell r="B1571" t="str">
            <v>KIS68725</v>
          </cell>
          <cell r="C1571" t="str">
            <v>related to Protein mlo2</v>
          </cell>
          <cell r="D1571">
            <v>192.571167779924</v>
          </cell>
          <cell r="E1571">
            <v>126.113904594321</v>
          </cell>
          <cell r="F1571">
            <v>159.34253618712299</v>
          </cell>
          <cell r="G1571">
            <v>0.57592873648536602</v>
          </cell>
          <cell r="H1571">
            <v>0.21373081747132799</v>
          </cell>
          <cell r="I1571">
            <v>5.0085438628834E-3</v>
          </cell>
          <cell r="J1571">
            <v>9.3431109888035702E-3</v>
          </cell>
          <cell r="K1571">
            <v>71.0685420515494</v>
          </cell>
          <cell r="L1571">
            <v>20.039261367186775</v>
          </cell>
          <cell r="M1571">
            <v>58.99263851062895</v>
          </cell>
          <cell r="N1571">
            <v>12.108513309021877</v>
          </cell>
          <cell r="O1571" t="str">
            <v>Y</v>
          </cell>
          <cell r="P1571" t="str">
            <v>Y</v>
          </cell>
          <cell r="Q1571">
            <v>8</v>
          </cell>
          <cell r="R1571">
            <v>77.122713852246406</v>
          </cell>
          <cell r="S1571">
            <v>0.33443970000000001</v>
          </cell>
          <cell r="T1571">
            <v>0.15323500000000001</v>
          </cell>
          <cell r="U1571" t="str">
            <v>cyan</v>
          </cell>
          <cell r="V1571">
            <v>891.08345778138857</v>
          </cell>
          <cell r="W1571">
            <v>599.75169629610764</v>
          </cell>
          <cell r="X1571">
            <v>0.57024486247617601</v>
          </cell>
          <cell r="Y1571">
            <v>2.97113777688636E-8</v>
          </cell>
        </row>
        <row r="1572">
          <cell r="A1572" t="str">
            <v>UMAG_05282</v>
          </cell>
          <cell r="B1572" t="str">
            <v>KIS66282</v>
          </cell>
          <cell r="C1572" t="str">
            <v>related to VPS60 involved in vacuolar protein sorting</v>
          </cell>
          <cell r="D1572">
            <v>211.23096217511599</v>
          </cell>
          <cell r="E1572">
            <v>140.29768562548199</v>
          </cell>
          <cell r="F1572">
            <v>175.76432390029899</v>
          </cell>
          <cell r="G1572">
            <v>0.57587147209894396</v>
          </cell>
          <cell r="H1572">
            <v>0.14169700066324201</v>
          </cell>
          <cell r="I1572">
            <v>3.5146274372532302E-5</v>
          </cell>
          <cell r="J1572">
            <v>9.2747112927515902E-5</v>
          </cell>
          <cell r="K1572">
            <v>214.16063569753965</v>
          </cell>
          <cell r="L1572">
            <v>13.79218997139423</v>
          </cell>
          <cell r="M1572">
            <v>180.09334359873225</v>
          </cell>
          <cell r="N1572">
            <v>5.8357467538146164</v>
          </cell>
          <cell r="O1572" t="str">
            <v>Y</v>
          </cell>
          <cell r="P1572" t="str">
            <v>Y</v>
          </cell>
          <cell r="Q1572">
            <v>0</v>
          </cell>
          <cell r="R1572">
            <v>71.851557775929095</v>
          </cell>
          <cell r="S1572">
            <v>-0.1075276</v>
          </cell>
          <cell r="T1572">
            <v>0.67293899999999995</v>
          </cell>
          <cell r="U1572" t="str">
            <v>pink</v>
          </cell>
          <cell r="V1572">
            <v>2224.7936654256796</v>
          </cell>
          <cell r="W1572">
            <v>644.46945498775233</v>
          </cell>
          <cell r="X1572">
            <v>1.7843114399152</v>
          </cell>
          <cell r="Y1572">
            <v>1.5825213857274101E-62</v>
          </cell>
        </row>
        <row r="1573">
          <cell r="A1573" t="str">
            <v>UMAG_04196</v>
          </cell>
          <cell r="B1573" t="str">
            <v>KIS67695</v>
          </cell>
          <cell r="C1573" t="str">
            <v>hypothetical protein</v>
          </cell>
          <cell r="D1573">
            <v>311.53397680648402</v>
          </cell>
          <cell r="E1573">
            <v>206.731997630455</v>
          </cell>
          <cell r="F1573">
            <v>259.13298721847002</v>
          </cell>
          <cell r="G1573">
            <v>0.57508634871657405</v>
          </cell>
          <cell r="H1573">
            <v>0.151506781649904</v>
          </cell>
          <cell r="I1573">
            <v>1.0693486155430501E-4</v>
          </cell>
          <cell r="J1573">
            <v>2.60777352072785E-4</v>
          </cell>
          <cell r="K1573">
            <v>142.17825513471871</v>
          </cell>
          <cell r="L1573">
            <v>18.428793378828889</v>
          </cell>
          <cell r="M1573">
            <v>119.7099660720921</v>
          </cell>
          <cell r="N1573">
            <v>8.9387780942341912</v>
          </cell>
          <cell r="O1573" t="str">
            <v>Y</v>
          </cell>
          <cell r="P1573" t="str">
            <v>Y</v>
          </cell>
          <cell r="Q1573">
            <v>8</v>
          </cell>
          <cell r="R1573">
            <v>126.287854782777</v>
          </cell>
          <cell r="S1573">
            <v>0.488647</v>
          </cell>
          <cell r="T1573">
            <v>5.4597889999999996E-3</v>
          </cell>
          <cell r="U1573" t="str">
            <v>magenta</v>
          </cell>
          <cell r="V1573">
            <v>1817.7715369865066</v>
          </cell>
          <cell r="W1573">
            <v>963.58866555270231</v>
          </cell>
          <cell r="X1573">
            <v>0.91190018866017997</v>
          </cell>
          <cell r="Y1573">
            <v>1.72345081138959E-11</v>
          </cell>
        </row>
        <row r="1574">
          <cell r="A1574" t="str">
            <v>UMAG_06233</v>
          </cell>
          <cell r="B1574" t="str">
            <v>KIS65857</v>
          </cell>
          <cell r="C1574" t="str">
            <v>probable SIK1 - involved in pre-rRNA processing</v>
          </cell>
          <cell r="D1574">
            <v>525.92399393874098</v>
          </cell>
          <cell r="E1574">
            <v>346.66996587443998</v>
          </cell>
          <cell r="F1574">
            <v>436.29697990659002</v>
          </cell>
          <cell r="G1574">
            <v>0.57409766780870697</v>
          </cell>
          <cell r="H1574">
            <v>0.19197186681599701</v>
          </cell>
          <cell r="I1574">
            <v>1.9972485839566002E-3</v>
          </cell>
          <cell r="J1574">
            <v>3.9969720732217096E-3</v>
          </cell>
          <cell r="K1574">
            <v>224.98592101307835</v>
          </cell>
          <cell r="L1574">
            <v>32.857013638819744</v>
          </cell>
          <cell r="M1574">
            <v>187.07526481531681</v>
          </cell>
          <cell r="N1574">
            <v>44.814071305443541</v>
          </cell>
          <cell r="O1574" t="str">
            <v>Y</v>
          </cell>
          <cell r="P1574" t="str">
            <v>Y</v>
          </cell>
          <cell r="Q1574">
            <v>0</v>
          </cell>
          <cell r="R1574">
            <v>216.34293407169201</v>
          </cell>
          <cell r="S1574">
            <v>-0.92418359999999999</v>
          </cell>
          <cell r="T1574">
            <v>6.9720069999999995E-4</v>
          </cell>
          <cell r="U1574" t="str">
            <v>yellow</v>
          </cell>
          <cell r="V1574">
            <v>2683.2856726362238</v>
          </cell>
          <cell r="W1574">
            <v>11235.801887961001</v>
          </cell>
          <cell r="X1574">
            <v>-2.0625180981498401</v>
          </cell>
          <cell r="Y1574">
            <v>4.2047057271479502E-88</v>
          </cell>
        </row>
        <row r="1575">
          <cell r="A1575" t="str">
            <v>UMAG_05677</v>
          </cell>
          <cell r="B1575" t="str">
            <v>KIS66892</v>
          </cell>
          <cell r="C1575" t="str">
            <v>related to citrate lyase beta subunit</v>
          </cell>
          <cell r="D1575">
            <v>347.87096554237002</v>
          </cell>
          <cell r="E1575">
            <v>231.21576026767301</v>
          </cell>
          <cell r="F1575">
            <v>289.54336290502198</v>
          </cell>
          <cell r="G1575">
            <v>0.57326485694065299</v>
          </cell>
          <cell r="H1575">
            <v>0.149177160731022</v>
          </cell>
          <cell r="I1575">
            <v>8.8548560168095496E-5</v>
          </cell>
          <cell r="J1575">
            <v>2.20518002577447E-4</v>
          </cell>
          <cell r="K1575">
            <v>187.34289013178403</v>
          </cell>
          <cell r="L1575">
            <v>24.362925152112705</v>
          </cell>
          <cell r="M1575">
            <v>157.80514214099753</v>
          </cell>
          <cell r="N1575">
            <v>15.996449041683343</v>
          </cell>
          <cell r="O1575" t="str">
            <v>Y</v>
          </cell>
          <cell r="P1575" t="str">
            <v>Y</v>
          </cell>
          <cell r="Q1575">
            <v>0.5</v>
          </cell>
          <cell r="R1575">
            <v>54.695376897345803</v>
          </cell>
          <cell r="S1575">
            <v>-1.747935</v>
          </cell>
          <cell r="T1575">
            <v>2.5488639999999999E-9</v>
          </cell>
          <cell r="U1575" t="str">
            <v>beige</v>
          </cell>
          <cell r="V1575">
            <v>1506.8720516247831</v>
          </cell>
          <cell r="W1575">
            <v>1193.7554139018166</v>
          </cell>
          <cell r="X1575">
            <v>0.33554134435433097</v>
          </cell>
          <cell r="Y1575">
            <v>1.00656922720842E-4</v>
          </cell>
        </row>
        <row r="1576">
          <cell r="A1576" t="str">
            <v>UMAG_11960</v>
          </cell>
          <cell r="B1576" t="str">
            <v>KIS68506</v>
          </cell>
          <cell r="C1576" t="str">
            <v>hypothetical protein</v>
          </cell>
          <cell r="D1576">
            <v>723.31938122621602</v>
          </cell>
          <cell r="E1576">
            <v>475.79755495501098</v>
          </cell>
          <cell r="F1576">
            <v>599.55846809061302</v>
          </cell>
          <cell r="G1576">
            <v>0.57211299419440997</v>
          </cell>
          <cell r="H1576">
            <v>0.207631508849378</v>
          </cell>
          <cell r="I1576">
            <v>4.1859526894164299E-3</v>
          </cell>
          <cell r="J1576">
            <v>7.9091121303393099E-3</v>
          </cell>
          <cell r="K1576">
            <v>284.69735248546556</v>
          </cell>
          <cell r="L1576">
            <v>26.782978518471324</v>
          </cell>
          <cell r="M1576">
            <v>237.96368771189657</v>
          </cell>
          <cell r="N1576">
            <v>75.250112665304002</v>
          </cell>
          <cell r="O1576" t="str">
            <v>Y</v>
          </cell>
          <cell r="P1576" t="str">
            <v>Y</v>
          </cell>
          <cell r="Q1576">
            <v>0.5</v>
          </cell>
          <cell r="R1576">
            <v>165.890142086368</v>
          </cell>
          <cell r="S1576">
            <v>-0.41528720000000002</v>
          </cell>
          <cell r="T1576">
            <v>1.7708769999999999E-2</v>
          </cell>
          <cell r="U1576" t="str">
            <v>burlywood</v>
          </cell>
          <cell r="V1576">
            <v>5575.1110598647465</v>
          </cell>
          <cell r="W1576">
            <v>4496.7276246805768</v>
          </cell>
          <cell r="X1576">
            <v>0.30977391644276803</v>
          </cell>
          <cell r="Y1576">
            <v>7.0443134468898203E-3</v>
          </cell>
        </row>
        <row r="1577">
          <cell r="A1577" t="str">
            <v>UMAG_10662</v>
          </cell>
          <cell r="B1577" t="str">
            <v>KIS68189</v>
          </cell>
          <cell r="C1577" t="str">
            <v>probable SSU72 - Nuclear zinc-finger motif containing protein</v>
          </cell>
          <cell r="D1577">
            <v>53.907237946645097</v>
          </cell>
          <cell r="E1577">
            <v>35.2332313928421</v>
          </cell>
          <cell r="F1577">
            <v>44.570234669743598</v>
          </cell>
          <cell r="G1577">
            <v>0.57182119384215102</v>
          </cell>
          <cell r="H1577">
            <v>0.23859069074022199</v>
          </cell>
          <cell r="I1577">
            <v>1.1727705176078001E-2</v>
          </cell>
          <cell r="J1577">
            <v>2.02677836911354E-2</v>
          </cell>
          <cell r="K1577">
            <v>50.634078139411656</v>
          </cell>
          <cell r="L1577">
            <v>9.851425081904992</v>
          </cell>
          <cell r="M1577">
            <v>42.229139553517015</v>
          </cell>
          <cell r="N1577">
            <v>2.1334598211605358</v>
          </cell>
          <cell r="O1577" t="str">
            <v>Y</v>
          </cell>
          <cell r="P1577" t="str">
            <v>Y</v>
          </cell>
          <cell r="Q1577">
            <v>0.5</v>
          </cell>
          <cell r="R1577">
            <v>32.414111496308102</v>
          </cell>
          <cell r="S1577">
            <v>-0.32479039999999998</v>
          </cell>
          <cell r="T1577">
            <v>0.2967323</v>
          </cell>
          <cell r="U1577" t="str">
            <v>salmon</v>
          </cell>
          <cell r="V1577">
            <v>517.85139171942399</v>
          </cell>
          <cell r="W1577">
            <v>446.49881812137704</v>
          </cell>
          <cell r="X1577">
            <v>0.21601044290108901</v>
          </cell>
          <cell r="Y1577">
            <v>0.146450770713416</v>
          </cell>
        </row>
        <row r="1578">
          <cell r="A1578" t="str">
            <v>UMAG_05662</v>
          </cell>
          <cell r="B1578" t="str">
            <v>KIS66876</v>
          </cell>
          <cell r="C1578" t="str">
            <v>probable mitochondrial porin</v>
          </cell>
          <cell r="D1578">
            <v>1524.5467897909</v>
          </cell>
          <cell r="E1578">
            <v>1018.40726673582</v>
          </cell>
          <cell r="F1578">
            <v>1271.4770282633599</v>
          </cell>
          <cell r="G1578">
            <v>0.57136834327106301</v>
          </cell>
          <cell r="H1578">
            <v>0.12192124431665601</v>
          </cell>
          <cell r="I1578">
            <v>2.0404717995498498E-6</v>
          </cell>
          <cell r="J1578">
            <v>6.5029342995027302E-6</v>
          </cell>
          <cell r="K1578">
            <v>1146.201074952213</v>
          </cell>
          <cell r="L1578">
            <v>116.04587182290625</v>
          </cell>
          <cell r="M1578">
            <v>967.93911127591707</v>
          </cell>
          <cell r="N1578">
            <v>36.31427653593915</v>
          </cell>
          <cell r="O1578" t="str">
            <v>Y</v>
          </cell>
          <cell r="P1578" t="str">
            <v>Y</v>
          </cell>
          <cell r="Q1578">
            <v>0</v>
          </cell>
          <cell r="R1578">
            <v>1305.27516102557</v>
          </cell>
          <cell r="S1578">
            <v>-0.4265699</v>
          </cell>
          <cell r="T1578">
            <v>1.140991E-7</v>
          </cell>
          <cell r="U1578" t="str">
            <v>yellow</v>
          </cell>
          <cell r="V1578">
            <v>8171.2908796952988</v>
          </cell>
          <cell r="W1578">
            <v>18323.7659532945</v>
          </cell>
          <cell r="X1578">
            <v>-1.1624529780917301</v>
          </cell>
          <cell r="Y1578">
            <v>5.4263183305668299E-24</v>
          </cell>
        </row>
        <row r="1579">
          <cell r="A1579" t="str">
            <v>UMAG_10123</v>
          </cell>
          <cell r="B1579" t="str">
            <v>KIS72063</v>
          </cell>
          <cell r="C1579" t="str">
            <v>S6K1-type AGC kinase</v>
          </cell>
          <cell r="D1579">
            <v>882.08502519411002</v>
          </cell>
          <cell r="E1579">
            <v>589.12028251998095</v>
          </cell>
          <cell r="F1579">
            <v>735.60265385704599</v>
          </cell>
          <cell r="G1579">
            <v>0.57102883130372295</v>
          </cell>
          <cell r="H1579">
            <v>0.123878138088169</v>
          </cell>
          <cell r="I1579">
            <v>2.9655559475388201E-6</v>
          </cell>
          <cell r="J1579">
            <v>9.2297314595202008E-6</v>
          </cell>
          <cell r="K1579">
            <v>342.61951617585669</v>
          </cell>
          <cell r="L1579">
            <v>40.678044052440704</v>
          </cell>
          <cell r="M1579">
            <v>289.72688370256697</v>
          </cell>
          <cell r="N1579">
            <v>26.398687811319164</v>
          </cell>
          <cell r="O1579" t="str">
            <v>Y</v>
          </cell>
          <cell r="P1579" t="str">
            <v>Y</v>
          </cell>
          <cell r="Q1579">
            <v>1</v>
          </cell>
          <cell r="R1579">
            <v>294.74814531050799</v>
          </cell>
          <cell r="S1579">
            <v>-4.6417899999999998E-2</v>
          </cell>
          <cell r="T1579">
            <v>0.76792289999999996</v>
          </cell>
          <cell r="U1579" t="str">
            <v>red</v>
          </cell>
          <cell r="V1579">
            <v>9293.4684365324229</v>
          </cell>
          <cell r="W1579">
            <v>2399.3561025265831</v>
          </cell>
          <cell r="X1579">
            <v>1.9512813777851401</v>
          </cell>
          <cell r="Y1579">
            <v>1.2304217756354001E-128</v>
          </cell>
        </row>
        <row r="1580">
          <cell r="A1580" t="str">
            <v>UMAG_00666</v>
          </cell>
          <cell r="B1580" t="str">
            <v>KIS72254</v>
          </cell>
          <cell r="C1580" t="str">
            <v>hypothetical protein</v>
          </cell>
          <cell r="D1580">
            <v>176.59770531414301</v>
          </cell>
          <cell r="E1580">
            <v>117.325955365868</v>
          </cell>
          <cell r="F1580">
            <v>146.96183034000501</v>
          </cell>
          <cell r="G1580">
            <v>0.57090982746777996</v>
          </cell>
          <cell r="H1580">
            <v>0.16213944325266499</v>
          </cell>
          <cell r="I1580">
            <v>3.1303723488355499E-4</v>
          </cell>
          <cell r="J1580">
            <v>7.10298748629353E-4</v>
          </cell>
          <cell r="K1580">
            <v>94.182865605167379</v>
          </cell>
          <cell r="L1580">
            <v>9.7010556346261723</v>
          </cell>
          <cell r="M1580">
            <v>79.250820654442961</v>
          </cell>
          <cell r="N1580">
            <v>9.5893024531917952</v>
          </cell>
          <cell r="O1580" t="str">
            <v>Y</v>
          </cell>
          <cell r="P1580" t="str">
            <v>Y</v>
          </cell>
          <cell r="Q1580">
            <v>0</v>
          </cell>
          <cell r="R1580">
            <v>75.039216759955295</v>
          </cell>
          <cell r="S1580">
            <v>-0.44947110994202999</v>
          </cell>
          <cell r="T1580">
            <v>2.97240678473433E-2</v>
          </cell>
          <cell r="U1580" t="str">
            <v>yellow</v>
          </cell>
          <cell r="V1580">
            <v>981.8219042849563</v>
          </cell>
          <cell r="W1580">
            <v>1625.5477871421099</v>
          </cell>
          <cell r="X1580">
            <v>-0.72652553789480501</v>
          </cell>
          <cell r="Y1580">
            <v>1.2097710095075801E-13</v>
          </cell>
        </row>
        <row r="1581">
          <cell r="A1581" t="str">
            <v>UMAG_10351</v>
          </cell>
          <cell r="B1581" t="str">
            <v>KIS66530</v>
          </cell>
          <cell r="C1581" t="str">
            <v>related to Co-chaperone protein HscB</v>
          </cell>
          <cell r="D1581">
            <v>207.401875985641</v>
          </cell>
          <cell r="E1581">
            <v>137.732752033747</v>
          </cell>
          <cell r="F1581">
            <v>172.567314009694</v>
          </cell>
          <cell r="G1581">
            <v>0.57061155161004795</v>
          </cell>
          <cell r="H1581">
            <v>0.16617891668704601</v>
          </cell>
          <cell r="I1581">
            <v>4.3283531929340401E-4</v>
          </cell>
          <cell r="J1581">
            <v>9.6284991826287502E-4</v>
          </cell>
          <cell r="K1581">
            <v>158.53755066246799</v>
          </cell>
          <cell r="L1581">
            <v>15.532628376301687</v>
          </cell>
          <cell r="M1581">
            <v>133.27496183512528</v>
          </cell>
          <cell r="N1581">
            <v>18.715818773452572</v>
          </cell>
          <cell r="O1581" t="str">
            <v>Y</v>
          </cell>
          <cell r="P1581" t="str">
            <v>Y</v>
          </cell>
          <cell r="Q1581">
            <v>0</v>
          </cell>
          <cell r="R1581">
            <v>108.904899727753</v>
          </cell>
          <cell r="S1581">
            <v>-0.2145282</v>
          </cell>
          <cell r="T1581">
            <v>0.2476312</v>
          </cell>
          <cell r="U1581" t="str">
            <v>yellow</v>
          </cell>
          <cell r="V1581">
            <v>1384.3603778500401</v>
          </cell>
          <cell r="W1581">
            <v>1583.3041959109933</v>
          </cell>
          <cell r="X1581">
            <v>-0.19271251880300799</v>
          </cell>
          <cell r="Y1581">
            <v>4.1246403631293303E-2</v>
          </cell>
        </row>
        <row r="1582">
          <cell r="A1582" t="str">
            <v>UMAG_03417</v>
          </cell>
          <cell r="B1582" t="str">
            <v>KIS68318</v>
          </cell>
          <cell r="C1582" t="str">
            <v>putative acetamidase</v>
          </cell>
          <cell r="D1582">
            <v>166.57785782423699</v>
          </cell>
          <cell r="E1582">
            <v>110.48579948887399</v>
          </cell>
          <cell r="F1582">
            <v>138.53182865655501</v>
          </cell>
          <cell r="G1582">
            <v>0.57024210842427203</v>
          </cell>
          <cell r="H1582">
            <v>0.17232385073633399</v>
          </cell>
          <cell r="I1582">
            <v>6.8027502865065296E-4</v>
          </cell>
          <cell r="J1582">
            <v>1.4668146478916001E-3</v>
          </cell>
          <cell r="K1582">
            <v>57.068727622071982</v>
          </cell>
          <cell r="L1582">
            <v>3.8824282406161443</v>
          </cell>
          <cell r="M1582">
            <v>48.259080159764352</v>
          </cell>
          <cell r="N1582">
            <v>8.959110468727312</v>
          </cell>
          <cell r="O1582" t="str">
            <v>Y</v>
          </cell>
          <cell r="P1582" t="str">
            <v>Y</v>
          </cell>
          <cell r="Q1582">
            <v>0.5</v>
          </cell>
          <cell r="R1582">
            <v>55.810559861489999</v>
          </cell>
          <cell r="S1582">
            <v>-0.1885762</v>
          </cell>
          <cell r="T1582">
            <v>0.59284619999999999</v>
          </cell>
          <cell r="U1582" t="str">
            <v>blue</v>
          </cell>
          <cell r="V1582">
            <v>691.32921894534536</v>
          </cell>
          <cell r="W1582">
            <v>150.84262302691434</v>
          </cell>
          <cell r="X1582">
            <v>2.1814964742953</v>
          </cell>
          <cell r="Y1582">
            <v>3.2041356482093899E-40</v>
          </cell>
        </row>
        <row r="1583">
          <cell r="A1583" t="str">
            <v>UMAG_05766</v>
          </cell>
          <cell r="B1583" t="str">
            <v>KIS66983</v>
          </cell>
          <cell r="C1583" t="str">
            <v>probable YHM2 - Protein of the mitochondrial carrier family (MCF)</v>
          </cell>
          <cell r="D1583">
            <v>619.02029347250505</v>
          </cell>
          <cell r="E1583">
            <v>412.35607784309798</v>
          </cell>
          <cell r="F1583">
            <v>515.688185657801</v>
          </cell>
          <cell r="G1583">
            <v>0.56992224146578097</v>
          </cell>
          <cell r="H1583">
            <v>0.14858029187586899</v>
          </cell>
          <cell r="I1583">
            <v>9.1308525100718401E-5</v>
          </cell>
          <cell r="J1583">
            <v>2.26518076862765E-4</v>
          </cell>
          <cell r="K1583">
            <v>465.17475872011909</v>
          </cell>
          <cell r="L1583">
            <v>61.314619895206441</v>
          </cell>
          <cell r="M1583">
            <v>392.83833440020771</v>
          </cell>
          <cell r="N1583">
            <v>50.794423545687181</v>
          </cell>
          <cell r="O1583" t="str">
            <v>Y</v>
          </cell>
          <cell r="P1583" t="str">
            <v>Y</v>
          </cell>
          <cell r="Q1583">
            <v>0</v>
          </cell>
          <cell r="R1583">
            <v>279.96504768731199</v>
          </cell>
          <cell r="S1583">
            <v>-1.435737</v>
          </cell>
          <cell r="T1583">
            <v>1.5871500000000001E-8</v>
          </cell>
          <cell r="U1583" t="str">
            <v>yellow</v>
          </cell>
          <cell r="V1583">
            <v>4131.1005315036164</v>
          </cell>
          <cell r="W1583">
            <v>10897.138493453998</v>
          </cell>
          <cell r="X1583">
            <v>-1.3958122542297899</v>
          </cell>
          <cell r="Y1583">
            <v>5.4438947234541096E-31</v>
          </cell>
        </row>
        <row r="1584">
          <cell r="A1584" t="str">
            <v>UMAG_11769</v>
          </cell>
          <cell r="B1584" t="str">
            <v>KIS67072</v>
          </cell>
          <cell r="C1584" t="str">
            <v>probable SUB2 - mRNA export protein</v>
          </cell>
          <cell r="D1584">
            <v>621.28861681995795</v>
          </cell>
          <cell r="E1584">
            <v>416.29437462539403</v>
          </cell>
          <cell r="F1584">
            <v>518.79149572267602</v>
          </cell>
          <cell r="G1584">
            <v>0.56635938759555304</v>
          </cell>
          <cell r="H1584">
            <v>0.12493155004532901</v>
          </cell>
          <cell r="I1584">
            <v>4.2830214667613404E-6</v>
          </cell>
          <cell r="J1584">
            <v>1.30081423014943E-5</v>
          </cell>
          <cell r="K1584">
            <v>319.49167374601041</v>
          </cell>
          <cell r="L1584">
            <v>34.922253758401254</v>
          </cell>
          <cell r="M1584">
            <v>271.13139964408907</v>
          </cell>
          <cell r="N1584">
            <v>21.340196913735038</v>
          </cell>
          <cell r="O1584" t="str">
            <v>Y</v>
          </cell>
          <cell r="P1584" t="str">
            <v>Y</v>
          </cell>
          <cell r="Q1584">
            <v>0</v>
          </cell>
          <cell r="R1584">
            <v>379.78184523060298</v>
          </cell>
          <cell r="S1584">
            <v>-1.1496420000000001</v>
          </cell>
          <cell r="T1584">
            <v>5.7267559999999998E-27</v>
          </cell>
          <cell r="U1584" t="str">
            <v>yellow</v>
          </cell>
          <cell r="V1584">
            <v>2531.6030268951204</v>
          </cell>
          <cell r="W1584">
            <v>6006.9423732921741</v>
          </cell>
          <cell r="X1584">
            <v>-1.24273718350068</v>
          </cell>
          <cell r="Y1584">
            <v>1.2483127257440801E-19</v>
          </cell>
        </row>
        <row r="1585">
          <cell r="A1585" t="str">
            <v>UMAG_03595</v>
          </cell>
          <cell r="B1585" t="str">
            <v>KIS68508</v>
          </cell>
          <cell r="C1585" t="str">
            <v>hypothetical protein</v>
          </cell>
          <cell r="D1585">
            <v>129.894097542769</v>
          </cell>
          <cell r="E1585">
            <v>86.613722697779806</v>
          </cell>
          <cell r="F1585">
            <v>108.25391012027499</v>
          </cell>
          <cell r="G1585">
            <v>0.56619063582607998</v>
          </cell>
          <cell r="H1585">
            <v>0.15962661574628101</v>
          </cell>
          <cell r="I1585">
            <v>2.87383532049014E-4</v>
          </cell>
          <cell r="J1585">
            <v>6.5647016161125501E-4</v>
          </cell>
          <cell r="K1585">
            <v>76.350887100202627</v>
          </cell>
          <cell r="L1585">
            <v>3.2509340799317452</v>
          </cell>
          <cell r="M1585">
            <v>64.494897584918789</v>
          </cell>
          <cell r="N1585">
            <v>4.0371381508347159</v>
          </cell>
          <cell r="O1585" t="str">
            <v>Y</v>
          </cell>
          <cell r="P1585" t="str">
            <v>Y</v>
          </cell>
          <cell r="Q1585">
            <v>0.5</v>
          </cell>
          <cell r="R1585">
            <v>91.312979580158398</v>
          </cell>
          <cell r="S1585">
            <v>-0.56132289999999996</v>
          </cell>
          <cell r="T1585">
            <v>1.785018E-3</v>
          </cell>
          <cell r="U1585" t="str">
            <v>burlywood</v>
          </cell>
          <cell r="V1585">
            <v>978.64489718035168</v>
          </cell>
          <cell r="W1585">
            <v>1277.3434073006936</v>
          </cell>
          <cell r="X1585">
            <v>-0.38443198610679202</v>
          </cell>
          <cell r="Y1585">
            <v>1.05267829378638E-5</v>
          </cell>
        </row>
        <row r="1586">
          <cell r="A1586" t="str">
            <v>UMAG_05029</v>
          </cell>
          <cell r="B1586" t="str">
            <v>KIS67162</v>
          </cell>
          <cell r="C1586" t="str">
            <v>related to macronuclear actin 1</v>
          </cell>
          <cell r="D1586">
            <v>164.554272048439</v>
          </cell>
          <cell r="E1586">
            <v>109.61604087724101</v>
          </cell>
          <cell r="F1586">
            <v>137.08515646283999</v>
          </cell>
          <cell r="G1586">
            <v>0.56586403705202104</v>
          </cell>
          <cell r="H1586">
            <v>0.16250772354667001</v>
          </cell>
          <cell r="I1586">
            <v>3.6505161764953002E-4</v>
          </cell>
          <cell r="J1586">
            <v>8.2007117387975198E-4</v>
          </cell>
          <cell r="K1586">
            <v>67.652539469599162</v>
          </cell>
          <cell r="L1586">
            <v>5.6805097186282634</v>
          </cell>
          <cell r="M1586">
            <v>57.344445447306889</v>
          </cell>
          <cell r="N1586">
            <v>8.7881745224217962</v>
          </cell>
          <cell r="O1586" t="str">
            <v>Y</v>
          </cell>
          <cell r="P1586" t="str">
            <v>Y</v>
          </cell>
          <cell r="Q1586">
            <v>0</v>
          </cell>
          <cell r="R1586">
            <v>99.496500230404493</v>
          </cell>
          <cell r="S1586">
            <v>-0.83684210000000003</v>
          </cell>
          <cell r="T1586">
            <v>1.178789E-5</v>
          </cell>
          <cell r="U1586" t="str">
            <v>yellow</v>
          </cell>
          <cell r="V1586">
            <v>611.33932687726565</v>
          </cell>
          <cell r="W1586">
            <v>1689.77195102564</v>
          </cell>
          <cell r="X1586">
            <v>-1.46412002806416</v>
          </cell>
          <cell r="Y1586">
            <v>9.0253206072836801E-43</v>
          </cell>
        </row>
        <row r="1587">
          <cell r="A1587" t="str">
            <v>UMAG_05207</v>
          </cell>
          <cell r="B1587" t="str">
            <v>KIS70135</v>
          </cell>
          <cell r="C1587" t="str">
            <v>related to DPB3 - third-largest subunit of DNA polymerase II</v>
          </cell>
          <cell r="D1587">
            <v>40.791515012226498</v>
          </cell>
          <cell r="E1587">
            <v>25.6752813027103</v>
          </cell>
          <cell r="F1587">
            <v>33.2333981574684</v>
          </cell>
          <cell r="G1587">
            <v>0.56477075885769201</v>
          </cell>
          <cell r="H1587">
            <v>0.36284565898564097</v>
          </cell>
          <cell r="I1587">
            <v>8.0117283602749306E-2</v>
          </cell>
          <cell r="J1587">
            <v>0.114987258847758</v>
          </cell>
          <cell r="K1587">
            <v>36.394936656342495</v>
          </cell>
          <cell r="L1587">
            <v>16.537737243197601</v>
          </cell>
          <cell r="M1587">
            <v>28.993227808073065</v>
          </cell>
          <cell r="N1587">
            <v>11.358066705389774</v>
          </cell>
          <cell r="O1587" t="str">
            <v>Y</v>
          </cell>
          <cell r="P1587" t="str">
            <v>Y</v>
          </cell>
          <cell r="Q1587">
            <v>0</v>
          </cell>
          <cell r="R1587">
            <v>22.260859593575098</v>
          </cell>
          <cell r="S1587">
            <v>-1.6400749999999999</v>
          </cell>
          <cell r="T1587">
            <v>2.599899E-7</v>
          </cell>
          <cell r="U1587" t="str">
            <v>pink</v>
          </cell>
          <cell r="V1587">
            <v>321.12501151671131</v>
          </cell>
          <cell r="W1587">
            <v>719.80784858685945</v>
          </cell>
          <cell r="X1587">
            <v>-1.1603779994247301</v>
          </cell>
          <cell r="Y1587">
            <v>4.47229592266873E-23</v>
          </cell>
        </row>
        <row r="1588">
          <cell r="A1588" t="str">
            <v>UMAG_04268</v>
          </cell>
          <cell r="B1588" t="str">
            <v>KIS67775</v>
          </cell>
          <cell r="C1588" t="str">
            <v>probable saccharopine dehydrogenase (NAD</v>
          </cell>
          <cell r="D1588">
            <v>737.66700861727202</v>
          </cell>
          <cell r="E1588">
            <v>492.83335916298199</v>
          </cell>
          <cell r="F1588">
            <v>615.250183890127</v>
          </cell>
          <cell r="G1588">
            <v>0.56469232938120695</v>
          </cell>
          <cell r="H1588">
            <v>0.15310283953541201</v>
          </cell>
          <cell r="I1588">
            <v>1.6487660068217099E-4</v>
          </cell>
          <cell r="J1588">
            <v>3.8929197383290402E-4</v>
          </cell>
          <cell r="K1588">
            <v>421.94675406803174</v>
          </cell>
          <cell r="L1588">
            <v>73.509033779796226</v>
          </cell>
          <cell r="M1588">
            <v>357.46837871093442</v>
          </cell>
          <cell r="N1588">
            <v>9.8916968465892534</v>
          </cell>
          <cell r="O1588" t="str">
            <v>Y</v>
          </cell>
          <cell r="P1588" t="str">
            <v>Y</v>
          </cell>
          <cell r="Q1588">
            <v>0</v>
          </cell>
          <cell r="R1588">
            <v>288.22336178286298</v>
          </cell>
          <cell r="S1588">
            <v>-1.3791530000000001</v>
          </cell>
          <cell r="T1588">
            <v>2.0090929999999999E-17</v>
          </cell>
          <cell r="U1588" t="str">
            <v>burlywood</v>
          </cell>
          <cell r="V1588">
            <v>4256.3312351433196</v>
          </cell>
          <cell r="W1588">
            <v>4646.0302596241972</v>
          </cell>
          <cell r="X1588">
            <v>-0.126442080226676</v>
          </cell>
          <cell r="Y1588">
            <v>0.17629209780625499</v>
          </cell>
        </row>
        <row r="1589">
          <cell r="A1589" t="str">
            <v>UMAG_04047</v>
          </cell>
          <cell r="B1589" t="str">
            <v>KIS68006</v>
          </cell>
          <cell r="C1589" t="str">
            <v>probable MAD2 - spindle-assembly checkpoint protein</v>
          </cell>
          <cell r="D1589">
            <v>52.621843403349502</v>
          </cell>
          <cell r="E1589">
            <v>34.673075732348899</v>
          </cell>
          <cell r="F1589">
            <v>43.647459567849197</v>
          </cell>
          <cell r="G1589">
            <v>0.564484248931167</v>
          </cell>
          <cell r="H1589">
            <v>0.22292969908876401</v>
          </cell>
          <cell r="I1589">
            <v>8.1672332090010607E-3</v>
          </cell>
          <cell r="J1589">
            <v>1.4611001531472399E-2</v>
          </cell>
          <cell r="K1589">
            <v>53.958594378026888</v>
          </cell>
          <cell r="L1589">
            <v>2.5809369914338003</v>
          </cell>
          <cell r="M1589">
            <v>45.191588813042003</v>
          </cell>
          <cell r="N1589">
            <v>3.3266315679549532</v>
          </cell>
          <cell r="O1589" t="str">
            <v>Y</v>
          </cell>
          <cell r="P1589" t="str">
            <v>Y</v>
          </cell>
          <cell r="Q1589">
            <v>6</v>
          </cell>
          <cell r="R1589">
            <v>101.67431774127699</v>
          </cell>
          <cell r="S1589">
            <v>0.22279599999999999</v>
          </cell>
          <cell r="T1589">
            <v>0.4513239</v>
          </cell>
          <cell r="U1589" t="str">
            <v>salmon</v>
          </cell>
          <cell r="V1589">
            <v>653.69475340654537</v>
          </cell>
          <cell r="W1589">
            <v>628.90021415339072</v>
          </cell>
          <cell r="X1589">
            <v>5.4597622427460003E-2</v>
          </cell>
          <cell r="Y1589">
            <v>0.69719591187552299</v>
          </cell>
        </row>
        <row r="1590">
          <cell r="A1590" t="str">
            <v>UMAG_04406</v>
          </cell>
          <cell r="B1590" t="str">
            <v>KIS67307</v>
          </cell>
          <cell r="C1590" t="str">
            <v>probable DPH5 - diphthamide methyltransferase</v>
          </cell>
          <cell r="D1590">
            <v>156.60223472206599</v>
          </cell>
          <cell r="E1590">
            <v>103.92869426596999</v>
          </cell>
          <cell r="F1590">
            <v>130.265464494018</v>
          </cell>
          <cell r="G1590">
            <v>0.56383253797476995</v>
          </cell>
          <cell r="H1590">
            <v>0.19462865806336299</v>
          </cell>
          <cell r="I1590">
            <v>2.73147176343372E-3</v>
          </cell>
          <cell r="J1590">
            <v>5.3325196711338299E-3</v>
          </cell>
          <cell r="K1590">
            <v>105.55132644783944</v>
          </cell>
          <cell r="L1590">
            <v>23.03664167510869</v>
          </cell>
          <cell r="M1590">
            <v>88.839093019381608</v>
          </cell>
          <cell r="N1590">
            <v>8.534678989009624</v>
          </cell>
          <cell r="O1590" t="str">
            <v>Y</v>
          </cell>
          <cell r="P1590" t="str">
            <v>Y</v>
          </cell>
          <cell r="Q1590">
            <v>0</v>
          </cell>
          <cell r="R1590">
            <v>82.742955624640004</v>
          </cell>
          <cell r="S1590">
            <v>-1.663063</v>
          </cell>
          <cell r="T1590">
            <v>2.535489E-14</v>
          </cell>
          <cell r="U1590" t="str">
            <v>yellow</v>
          </cell>
          <cell r="V1590">
            <v>1102.9088877596098</v>
          </cell>
          <cell r="W1590">
            <v>4221.2218835125095</v>
          </cell>
          <cell r="X1590">
            <v>-1.9333632416755699</v>
          </cell>
          <cell r="Y1590">
            <v>3.4038379604467501E-117</v>
          </cell>
        </row>
        <row r="1591">
          <cell r="A1591" t="str">
            <v>UMAG_01549</v>
          </cell>
          <cell r="B1591" t="str">
            <v>KIS70379</v>
          </cell>
          <cell r="C1591" t="str">
            <v>related to mitochondrial inheritance component mdm12</v>
          </cell>
          <cell r="D1591">
            <v>125.00515861337701</v>
          </cell>
          <cell r="E1591">
            <v>82.925526763925404</v>
          </cell>
          <cell r="F1591">
            <v>103.96534268865101</v>
          </cell>
          <cell r="G1591">
            <v>0.56350585803448205</v>
          </cell>
          <cell r="H1591">
            <v>0.199333604740911</v>
          </cell>
          <cell r="I1591">
            <v>3.4044420765138102E-3</v>
          </cell>
          <cell r="J1591">
            <v>6.5163543153420002E-3</v>
          </cell>
          <cell r="K1591">
            <v>60.590558902310612</v>
          </cell>
          <cell r="L1591">
            <v>12.703809894705245</v>
          </cell>
          <cell r="M1591">
            <v>50.695097815278345</v>
          </cell>
          <cell r="N1591">
            <v>3.5486631160455797</v>
          </cell>
          <cell r="O1591" t="str">
            <v>Y</v>
          </cell>
          <cell r="P1591" t="str">
            <v>Y</v>
          </cell>
          <cell r="Q1591">
            <v>0.5</v>
          </cell>
          <cell r="R1591">
            <v>72.325511936271297</v>
          </cell>
          <cell r="S1591">
            <v>0.391789</v>
          </cell>
          <cell r="T1591">
            <v>6.0065809999999997E-2</v>
          </cell>
          <cell r="U1591" t="str">
            <v>magenta</v>
          </cell>
          <cell r="V1591">
            <v>754.48695292141736</v>
          </cell>
          <cell r="W1591">
            <v>822.84893689626062</v>
          </cell>
          <cell r="X1591">
            <v>-0.12621912510205399</v>
          </cell>
          <cell r="Y1591">
            <v>0.22755516889861799</v>
          </cell>
        </row>
        <row r="1592">
          <cell r="A1592" t="str">
            <v>UMAG_04744</v>
          </cell>
          <cell r="B1592" t="str">
            <v>KIS66681</v>
          </cell>
          <cell r="C1592" t="str">
            <v>hypothetical protein</v>
          </cell>
          <cell r="D1592">
            <v>57.776568423569998</v>
          </cell>
          <cell r="E1592">
            <v>38.028337237991799</v>
          </cell>
          <cell r="F1592">
            <v>47.902452830780902</v>
          </cell>
          <cell r="G1592">
            <v>0.56129835081151402</v>
          </cell>
          <cell r="H1592">
            <v>0.23663780332752901</v>
          </cell>
          <cell r="I1592">
            <v>1.26985985702941E-2</v>
          </cell>
          <cell r="J1592">
            <v>2.1834694374261301E-2</v>
          </cell>
          <cell r="K1592">
            <v>36.061654188423539</v>
          </cell>
          <cell r="L1592">
            <v>7.2597218802971391</v>
          </cell>
          <cell r="M1592">
            <v>30.234878935394562</v>
          </cell>
          <cell r="N1592">
            <v>4.8864354843462277</v>
          </cell>
          <cell r="O1592" t="str">
            <v>Y</v>
          </cell>
          <cell r="P1592" t="str">
            <v>Y</v>
          </cell>
          <cell r="Q1592">
            <v>0</v>
          </cell>
          <cell r="R1592">
            <v>75.276172953582901</v>
          </cell>
          <cell r="S1592">
            <v>-0.55376789999999998</v>
          </cell>
          <cell r="T1592">
            <v>8.0859329999999993E-2</v>
          </cell>
          <cell r="U1592" t="str">
            <v>pink</v>
          </cell>
          <cell r="V1592">
            <v>278.16076062916602</v>
          </cell>
          <cell r="W1592">
            <v>310.52502884914333</v>
          </cell>
          <cell r="X1592">
            <v>-0.15961793731479801</v>
          </cell>
          <cell r="Y1592">
            <v>0.25815800398146899</v>
          </cell>
        </row>
        <row r="1593">
          <cell r="A1593" t="str">
            <v>UMAG_05214</v>
          </cell>
          <cell r="B1593" t="str">
            <v>KIS70142</v>
          </cell>
          <cell r="C1593" t="str">
            <v>probable DEAD box protein (putative RNA helicase)</v>
          </cell>
          <cell r="D1593">
            <v>287.783728820975</v>
          </cell>
          <cell r="E1593">
            <v>192.11205975510001</v>
          </cell>
          <cell r="F1593">
            <v>239.94789428803799</v>
          </cell>
          <cell r="G1593">
            <v>0.56089254057357596</v>
          </cell>
          <cell r="H1593">
            <v>0.179129322580456</v>
          </cell>
          <cell r="I1593">
            <v>1.26995513007635E-3</v>
          </cell>
          <cell r="J1593">
            <v>2.62609159420398E-3</v>
          </cell>
          <cell r="K1593">
            <v>114.7801477176812</v>
          </cell>
          <cell r="L1593">
            <v>12.83614949311889</v>
          </cell>
          <cell r="M1593">
            <v>96.384582746211478</v>
          </cell>
          <cell r="N1593">
            <v>16.893946095618496</v>
          </cell>
          <cell r="O1593" t="str">
            <v>Y</v>
          </cell>
          <cell r="P1593" t="str">
            <v>Y</v>
          </cell>
          <cell r="Q1593">
            <v>2</v>
          </cell>
          <cell r="R1593">
            <v>94.150713812887005</v>
          </cell>
          <cell r="S1593">
            <v>-8.4432270000000004E-2</v>
          </cell>
          <cell r="T1593">
            <v>0.83345619999999998</v>
          </cell>
          <cell r="U1593" t="str">
            <v>green</v>
          </cell>
          <cell r="V1593">
            <v>1259.46386562155</v>
          </cell>
          <cell r="W1593">
            <v>2802.604197381263</v>
          </cell>
          <cell r="X1593">
            <v>-1.1517500034532999</v>
          </cell>
          <cell r="Y1593">
            <v>5.7057408187059903E-28</v>
          </cell>
        </row>
        <row r="1594">
          <cell r="A1594" t="str">
            <v>UMAG_02979</v>
          </cell>
          <cell r="B1594" t="str">
            <v>KIS69000</v>
          </cell>
          <cell r="C1594" t="str">
            <v>related to HPM1 - AdoMet-dependent methyltransferase</v>
          </cell>
          <cell r="D1594">
            <v>95.475075722813699</v>
          </cell>
          <cell r="E1594">
            <v>63.662466997246597</v>
          </cell>
          <cell r="F1594">
            <v>79.568771360030198</v>
          </cell>
          <cell r="G1594">
            <v>0.56067706743644496</v>
          </cell>
          <cell r="H1594">
            <v>0.182090609212433</v>
          </cell>
          <cell r="I1594">
            <v>1.52125468477664E-3</v>
          </cell>
          <cell r="J1594">
            <v>3.1108911882421898E-3</v>
          </cell>
          <cell r="K1594">
            <v>51.983228705279409</v>
          </cell>
          <cell r="L1594">
            <v>3.5379271880013761</v>
          </cell>
          <cell r="M1594">
            <v>43.913099075698845</v>
          </cell>
          <cell r="N1594">
            <v>3.47717160578796</v>
          </cell>
          <cell r="O1594" t="str">
            <v>Y</v>
          </cell>
          <cell r="P1594" t="str">
            <v>Y</v>
          </cell>
          <cell r="Q1594">
            <v>4</v>
          </cell>
          <cell r="R1594">
            <v>132.24021222260001</v>
          </cell>
          <cell r="S1594">
            <v>1.546046</v>
          </cell>
          <cell r="T1594">
            <v>1.9976149999999999E-6</v>
          </cell>
          <cell r="U1594" t="str">
            <v>cyan</v>
          </cell>
          <cell r="V1594">
            <v>501.06642845471765</v>
          </cell>
          <cell r="W1594">
            <v>971.64938989412337</v>
          </cell>
          <cell r="X1594">
            <v>-0.95353681252464095</v>
          </cell>
          <cell r="Y1594">
            <v>2.62390866173834E-16</v>
          </cell>
        </row>
        <row r="1595">
          <cell r="A1595" t="str">
            <v>UMAG_01847</v>
          </cell>
          <cell r="B1595" t="str">
            <v>KIS70689</v>
          </cell>
          <cell r="C1595" t="str">
            <v>hypothetical protein</v>
          </cell>
          <cell r="D1595">
            <v>12.830475675085401</v>
          </cell>
          <cell r="E1595">
            <v>7.8280923107167997</v>
          </cell>
          <cell r="F1595">
            <v>10.3292839929011</v>
          </cell>
          <cell r="G1595">
            <v>0.56066016946052299</v>
          </cell>
          <cell r="H1595">
            <v>0.42111213018412702</v>
          </cell>
          <cell r="I1595">
            <v>0.1199268248112</v>
          </cell>
          <cell r="J1595">
            <v>0.165292786063655</v>
          </cell>
          <cell r="K1595">
            <v>12.033653479973458</v>
          </cell>
          <cell r="L1595">
            <v>2.5593570778964865</v>
          </cell>
          <cell r="M1595">
            <v>9.1671065871316557</v>
          </cell>
          <cell r="N1595">
            <v>3.603176399935875</v>
          </cell>
          <cell r="O1595" t="str">
            <v>N</v>
          </cell>
          <cell r="P1595" t="str">
            <v>N</v>
          </cell>
          <cell r="Q1595">
            <v>8</v>
          </cell>
          <cell r="R1595">
            <v>20.002421012178701</v>
          </cell>
          <cell r="S1595">
            <v>1.536038</v>
          </cell>
          <cell r="T1595">
            <v>2.027082E-4</v>
          </cell>
          <cell r="U1595" t="str">
            <v>light-cyan</v>
          </cell>
          <cell r="V1595">
            <v>130.66635748951734</v>
          </cell>
          <cell r="W1595">
            <v>86.576911364617459</v>
          </cell>
          <cell r="X1595">
            <v>0.59097633871021205</v>
          </cell>
          <cell r="Y1595">
            <v>1.81842590287022E-3</v>
          </cell>
        </row>
        <row r="1596">
          <cell r="A1596" t="str">
            <v>UMAG_11946</v>
          </cell>
          <cell r="B1596" t="str">
            <v>KIS69119</v>
          </cell>
          <cell r="C1596" t="str">
            <v>probable UDP-galactopyranose mutase</v>
          </cell>
          <cell r="D1596">
            <v>880.91616436041897</v>
          </cell>
          <cell r="E1596">
            <v>592.36334768564302</v>
          </cell>
          <cell r="F1596">
            <v>736.63975602303105</v>
          </cell>
          <cell r="G1596">
            <v>0.56047769714288997</v>
          </cell>
          <cell r="H1596">
            <v>0.129160798775627</v>
          </cell>
          <cell r="I1596">
            <v>1.05155603441577E-5</v>
          </cell>
          <cell r="J1596">
            <v>3.0151420339626099E-5</v>
          </cell>
          <cell r="K1596">
            <v>391.83465497745374</v>
          </cell>
          <cell r="L1596">
            <v>32.073845725591362</v>
          </cell>
          <cell r="M1596">
            <v>333.29649253010086</v>
          </cell>
          <cell r="N1596">
            <v>37.784867406539341</v>
          </cell>
          <cell r="O1596" t="str">
            <v>Y</v>
          </cell>
          <cell r="P1596" t="str">
            <v>Y</v>
          </cell>
          <cell r="Q1596">
            <v>0</v>
          </cell>
          <cell r="R1596">
            <v>121.740429574299</v>
          </cell>
          <cell r="S1596">
            <v>-2.6001150000000002</v>
          </cell>
          <cell r="T1596">
            <v>5.2498870000000001E-31</v>
          </cell>
          <cell r="U1596" t="str">
            <v>burlywood</v>
          </cell>
          <cell r="V1596">
            <v>7612.2802855885866</v>
          </cell>
          <cell r="W1596">
            <v>3642.484326675803</v>
          </cell>
          <cell r="X1596">
            <v>1.06105915010851</v>
          </cell>
          <cell r="Y1596">
            <v>2.69004800753529E-24</v>
          </cell>
        </row>
        <row r="1597">
          <cell r="A1597" t="str">
            <v>UMAG_10428</v>
          </cell>
          <cell r="B1597" t="str">
            <v>KIS67781</v>
          </cell>
          <cell r="C1597" t="str">
            <v>probable BET2 - geranylgeranyltransferase type II beta subunit</v>
          </cell>
          <cell r="D1597">
            <v>207.71516994765901</v>
          </cell>
          <cell r="E1597">
            <v>139.14286230885401</v>
          </cell>
          <cell r="F1597">
            <v>173.42901612825699</v>
          </cell>
          <cell r="G1597">
            <v>0.56033473993699501</v>
          </cell>
          <cell r="H1597">
            <v>0.15412607865470501</v>
          </cell>
          <cell r="I1597">
            <v>2.04859955322328E-4</v>
          </cell>
          <cell r="J1597">
            <v>4.7638420136149697E-4</v>
          </cell>
          <cell r="K1597">
            <v>138.4701127560563</v>
          </cell>
          <cell r="L1597">
            <v>11.230694070761384</v>
          </cell>
          <cell r="M1597">
            <v>117.78719147829536</v>
          </cell>
          <cell r="N1597">
            <v>17.162471978818999</v>
          </cell>
          <cell r="O1597" t="str">
            <v>Y</v>
          </cell>
          <cell r="P1597" t="str">
            <v>Y</v>
          </cell>
          <cell r="Q1597">
            <v>2</v>
          </cell>
          <cell r="R1597">
            <v>114.972699123702</v>
          </cell>
          <cell r="S1597">
            <v>0.85751860000000002</v>
          </cell>
          <cell r="T1597">
            <v>7.2930350000000002E-6</v>
          </cell>
          <cell r="U1597" t="str">
            <v>magenta</v>
          </cell>
          <cell r="V1597">
            <v>1232.5677101815334</v>
          </cell>
          <cell r="W1597">
            <v>878.69727270437295</v>
          </cell>
          <cell r="X1597">
            <v>0.48621902100401299</v>
          </cell>
          <cell r="Y1597">
            <v>1.2867809247780399E-3</v>
          </cell>
        </row>
        <row r="1598">
          <cell r="A1598" t="str">
            <v>UMAG_04668</v>
          </cell>
          <cell r="B1598" t="str">
            <v>KIS67572</v>
          </cell>
          <cell r="C1598" t="str">
            <v>related to nucleotide-binding protein NBP35</v>
          </cell>
          <cell r="D1598">
            <v>80.821418910880993</v>
          </cell>
          <cell r="E1598">
            <v>53.458192047153403</v>
          </cell>
          <cell r="F1598">
            <v>67.139805479017198</v>
          </cell>
          <cell r="G1598">
            <v>0.55958193991935701</v>
          </cell>
          <cell r="H1598">
            <v>0.21959332864217301</v>
          </cell>
          <cell r="I1598">
            <v>7.8375657932558199E-3</v>
          </cell>
          <cell r="J1598">
            <v>1.4075806234204199E-2</v>
          </cell>
          <cell r="K1598">
            <v>45.032814023766441</v>
          </cell>
          <cell r="L1598">
            <v>7.5316334846620299</v>
          </cell>
          <cell r="M1598">
            <v>38.167268643638792</v>
          </cell>
          <cell r="N1598">
            <v>7.3836467523543279</v>
          </cell>
          <cell r="O1598" t="str">
            <v>N</v>
          </cell>
          <cell r="P1598" t="str">
            <v>Y</v>
          </cell>
          <cell r="Q1598">
            <v>0</v>
          </cell>
          <cell r="R1598">
            <v>21.3367510860827</v>
          </cell>
          <cell r="S1598">
            <v>-1.714591</v>
          </cell>
          <cell r="T1598">
            <v>4.7516030000000003E-6</v>
          </cell>
          <cell r="U1598" t="str">
            <v>yellow</v>
          </cell>
          <cell r="V1598">
            <v>348.43470389411868</v>
          </cell>
          <cell r="W1598">
            <v>928.62171354019245</v>
          </cell>
          <cell r="X1598">
            <v>-1.40795639635876</v>
          </cell>
          <cell r="Y1598">
            <v>1.3031212300498999E-28</v>
          </cell>
        </row>
        <row r="1599">
          <cell r="A1599" t="str">
            <v>UMAG_04157</v>
          </cell>
          <cell r="B1599" t="str">
            <v>KIS67653</v>
          </cell>
          <cell r="C1599" t="str">
            <v>hypothetical protein</v>
          </cell>
          <cell r="D1599">
            <v>44.409320844784801</v>
          </cell>
          <cell r="E1599">
            <v>28.9070316327639</v>
          </cell>
          <cell r="F1599">
            <v>36.658176238774303</v>
          </cell>
          <cell r="G1599">
            <v>0.55942281717208198</v>
          </cell>
          <cell r="H1599">
            <v>0.27986035239512302</v>
          </cell>
          <cell r="I1599">
            <v>3.2193189973139698E-2</v>
          </cell>
          <cell r="J1599">
            <v>5.0674465698460597E-2</v>
          </cell>
          <cell r="K1599">
            <v>25.740670581529315</v>
          </cell>
          <cell r="L1599">
            <v>8.0462859584310742</v>
          </cell>
          <cell r="M1599">
            <v>21.377203367664269</v>
          </cell>
          <cell r="N1599">
            <v>4.076112070522413</v>
          </cell>
          <cell r="O1599" t="str">
            <v>N</v>
          </cell>
          <cell r="P1599" t="str">
            <v>Y</v>
          </cell>
          <cell r="Q1599">
            <v>4</v>
          </cell>
          <cell r="R1599">
            <v>33.061331029434299</v>
          </cell>
          <cell r="S1599">
            <v>1.555698</v>
          </cell>
          <cell r="T1599">
            <v>3.0557389999999999E-8</v>
          </cell>
          <cell r="U1599" t="str">
            <v>magenta</v>
          </cell>
          <cell r="V1599">
            <v>243.28438937116766</v>
          </cell>
          <cell r="W1599">
            <v>128.255615549574</v>
          </cell>
          <cell r="X1599">
            <v>0.92338354630535002</v>
          </cell>
          <cell r="Y1599">
            <v>1.22824037347686E-8</v>
          </cell>
        </row>
        <row r="1600">
          <cell r="A1600" t="str">
            <v>UMAG_01146</v>
          </cell>
          <cell r="B1600" t="str">
            <v>KIS71243</v>
          </cell>
          <cell r="C1600" t="str">
            <v>hypothetical protein</v>
          </cell>
          <cell r="D1600">
            <v>60.862074395944497</v>
          </cell>
          <cell r="E1600">
            <v>39.380706343748201</v>
          </cell>
          <cell r="F1600">
            <v>50.121390369846402</v>
          </cell>
          <cell r="G1600">
            <v>0.55926602498506595</v>
          </cell>
          <cell r="H1600">
            <v>0.293605474098594</v>
          </cell>
          <cell r="I1600">
            <v>3.9828693541200701E-2</v>
          </cell>
          <cell r="J1600">
            <v>6.1455262230306298E-2</v>
          </cell>
          <cell r="K1600">
            <v>28.859831059587371</v>
          </cell>
          <cell r="L1600">
            <v>6.6269816198913061</v>
          </cell>
          <cell r="M1600">
            <v>23.966979849688727</v>
          </cell>
          <cell r="N1600">
            <v>11.599445759430147</v>
          </cell>
          <cell r="O1600" t="str">
            <v>N</v>
          </cell>
          <cell r="P1600" t="str">
            <v>Y</v>
          </cell>
          <cell r="Q1600">
            <v>2</v>
          </cell>
          <cell r="R1600">
            <v>46.3028096024752</v>
          </cell>
          <cell r="S1600">
            <v>-2.0932236045933501</v>
          </cell>
          <cell r="T1600">
            <v>7.8772954604041703E-13</v>
          </cell>
          <cell r="U1600" t="str">
            <v>burlywood</v>
          </cell>
          <cell r="V1600">
            <v>941.23384728679639</v>
          </cell>
          <cell r="W1600">
            <v>937.7605755267158</v>
          </cell>
          <cell r="X1600">
            <v>4.16700142986329E-3</v>
          </cell>
          <cell r="Y1600">
            <v>0.98042055877962098</v>
          </cell>
        </row>
        <row r="1601">
          <cell r="A1601" t="str">
            <v>UMAG_11669</v>
          </cell>
          <cell r="B1601" t="str">
            <v>KIS70315</v>
          </cell>
          <cell r="C1601" t="str">
            <v>related to syntaxin family member TLG1</v>
          </cell>
          <cell r="D1601">
            <v>93.454366090568001</v>
          </cell>
          <cell r="E1601">
            <v>61.887572741190503</v>
          </cell>
          <cell r="F1601">
            <v>77.670969415879199</v>
          </cell>
          <cell r="G1601">
            <v>0.55922282363428999</v>
          </cell>
          <cell r="H1601">
            <v>0.216806284782908</v>
          </cell>
          <cell r="I1601">
            <v>7.1690521502583999E-3</v>
          </cell>
          <cell r="J1601">
            <v>1.29616783908954E-2</v>
          </cell>
          <cell r="K1601">
            <v>85.145121234968471</v>
          </cell>
          <cell r="L1601">
            <v>10.770118094408726</v>
          </cell>
          <cell r="M1601">
            <v>71.854445764653775</v>
          </cell>
          <cell r="N1601">
            <v>19.179685812136491</v>
          </cell>
          <cell r="O1601" t="str">
            <v>Y</v>
          </cell>
          <cell r="P1601" t="str">
            <v>Y</v>
          </cell>
          <cell r="Q1601">
            <v>0</v>
          </cell>
          <cell r="R1601">
            <v>26.517859583735198</v>
          </cell>
          <cell r="S1601">
            <v>-0.69419019999999998</v>
          </cell>
          <cell r="T1601">
            <v>4.6618119999999999E-2</v>
          </cell>
          <cell r="U1601" t="str">
            <v>burlywood</v>
          </cell>
          <cell r="V1601">
            <v>1196.7014415063868</v>
          </cell>
          <cell r="W1601">
            <v>578.90074349288125</v>
          </cell>
          <cell r="X1601">
            <v>1.0443792550681401</v>
          </cell>
          <cell r="Y1601">
            <v>4.3418714621823903E-18</v>
          </cell>
        </row>
        <row r="1602">
          <cell r="A1602" t="str">
            <v>UMAG_02910</v>
          </cell>
          <cell r="B1602" t="str">
            <v>KIS68925</v>
          </cell>
          <cell r="C1602" t="str">
            <v>hypothetical protein</v>
          </cell>
          <cell r="D1602">
            <v>115.73611441447299</v>
          </cell>
          <cell r="E1602">
            <v>76.678485971308803</v>
          </cell>
          <cell r="F1602">
            <v>96.207300192890997</v>
          </cell>
          <cell r="G1602">
            <v>0.559131346672186</v>
          </cell>
          <cell r="H1602">
            <v>0.22202418600517901</v>
          </cell>
          <cell r="I1602">
            <v>8.4936356486362708E-3</v>
          </cell>
          <cell r="J1602">
            <v>1.51195608405043E-2</v>
          </cell>
          <cell r="K1602">
            <v>59.298383621272706</v>
          </cell>
          <cell r="L1602">
            <v>13.39580159550748</v>
          </cell>
          <cell r="M1602">
            <v>49.59026579000669</v>
          </cell>
          <cell r="N1602">
            <v>8.9306498267711714</v>
          </cell>
          <cell r="O1602" t="str">
            <v>Y</v>
          </cell>
          <cell r="P1602" t="str">
            <v>Y</v>
          </cell>
          <cell r="Q1602">
            <v>0</v>
          </cell>
          <cell r="R1602">
            <v>63.0615476554296</v>
          </cell>
          <cell r="S1602">
            <v>-1.0695669999999999</v>
          </cell>
          <cell r="T1602">
            <v>2.17402E-6</v>
          </cell>
          <cell r="U1602" t="str">
            <v>yellow</v>
          </cell>
          <cell r="V1602">
            <v>967.69352560229765</v>
          </cell>
          <cell r="W1602">
            <v>1784.2814874994201</v>
          </cell>
          <cell r="X1602">
            <v>-0.88019355625061002</v>
          </cell>
          <cell r="Y1602">
            <v>6.0550749834804204E-13</v>
          </cell>
        </row>
        <row r="1603">
          <cell r="A1603" t="str">
            <v>UMAG_12074</v>
          </cell>
          <cell r="B1603" t="str">
            <v>KIS69493</v>
          </cell>
          <cell r="C1603" t="str">
            <v>probable NMA2 - nicotinate-nucleotide adenylyltransferase</v>
          </cell>
          <cell r="D1603">
            <v>104.24527354649901</v>
          </cell>
          <cell r="E1603">
            <v>69.5040945859662</v>
          </cell>
          <cell r="F1603">
            <v>86.874684066232504</v>
          </cell>
          <cell r="G1603">
            <v>0.55860562638395395</v>
          </cell>
          <cell r="H1603">
            <v>0.191993623542252</v>
          </cell>
          <cell r="I1603">
            <v>2.6440957788214799E-3</v>
          </cell>
          <cell r="J1603">
            <v>5.1744497822437804E-3</v>
          </cell>
          <cell r="K1603">
            <v>39.928898687662183</v>
          </cell>
          <cell r="L1603">
            <v>5.1386445533154586</v>
          </cell>
          <cell r="M1603">
            <v>33.637415817105804</v>
          </cell>
          <cell r="N1603">
            <v>4.6979793939698213</v>
          </cell>
          <cell r="O1603" t="str">
            <v>N</v>
          </cell>
          <cell r="P1603" t="str">
            <v>Y</v>
          </cell>
          <cell r="Q1603">
            <v>1</v>
          </cell>
          <cell r="R1603">
            <v>82.319913544358599</v>
          </cell>
          <cell r="S1603">
            <v>-1.411351</v>
          </cell>
          <cell r="T1603">
            <v>3.2610779999999999E-9</v>
          </cell>
          <cell r="U1603" t="str">
            <v>dark-green</v>
          </cell>
          <cell r="V1603">
            <v>556.41164298717206</v>
          </cell>
          <cell r="W1603">
            <v>1248.6919551588933</v>
          </cell>
          <cell r="X1603">
            <v>-1.1605957575078201</v>
          </cell>
          <cell r="Y1603">
            <v>1.7676071546088E-15</v>
          </cell>
        </row>
        <row r="1604">
          <cell r="A1604" t="str">
            <v>UMAG_01864</v>
          </cell>
          <cell r="B1604" t="str">
            <v>KIS70707</v>
          </cell>
          <cell r="C1604" t="str">
            <v>related to TDA10 - ATP-binding protein of unknown function</v>
          </cell>
          <cell r="D1604">
            <v>151.495977464226</v>
          </cell>
          <cell r="E1604">
            <v>99.614702086310203</v>
          </cell>
          <cell r="F1604">
            <v>125.555339775268</v>
          </cell>
          <cell r="G1604">
            <v>0.55854263828693695</v>
          </cell>
          <cell r="H1604">
            <v>0.24241472814972201</v>
          </cell>
          <cell r="I1604">
            <v>1.5224996350486001E-2</v>
          </cell>
          <cell r="J1604">
            <v>2.5693175659388699E-2</v>
          </cell>
          <cell r="K1604">
            <v>39.143093500073576</v>
          </cell>
          <cell r="L1604">
            <v>6.0017867716308553</v>
          </cell>
          <cell r="M1604">
            <v>33.112021002783095</v>
          </cell>
          <cell r="N1604">
            <v>14.81453077561493</v>
          </cell>
          <cell r="O1604" t="str">
            <v>N</v>
          </cell>
          <cell r="P1604" t="str">
            <v>Y</v>
          </cell>
          <cell r="Q1604">
            <v>1</v>
          </cell>
          <cell r="R1604">
            <v>81.645500192311104</v>
          </cell>
          <cell r="S1604">
            <v>1.2824340000000001</v>
          </cell>
          <cell r="T1604">
            <v>2.8546470000000001E-10</v>
          </cell>
          <cell r="U1604" t="str">
            <v>light-cyan</v>
          </cell>
          <cell r="V1604">
            <v>951.63869883459893</v>
          </cell>
          <cell r="W1604">
            <v>421.77009532097168</v>
          </cell>
          <cell r="X1604">
            <v>1.17145934473157</v>
          </cell>
          <cell r="Y1604">
            <v>1.6702889502014201E-21</v>
          </cell>
        </row>
        <row r="1605">
          <cell r="A1605" t="str">
            <v>UMAG_05364</v>
          </cell>
          <cell r="B1605" t="str">
            <v>KIS66369</v>
          </cell>
          <cell r="C1605" t="str">
            <v>related to Formin binding protein 3</v>
          </cell>
          <cell r="D1605">
            <v>166.90497507072601</v>
          </cell>
          <cell r="E1605">
            <v>111.68708931189499</v>
          </cell>
          <cell r="F1605">
            <v>139.29603219130999</v>
          </cell>
          <cell r="G1605">
            <v>0.55807052250788103</v>
          </cell>
          <cell r="H1605">
            <v>0.17070283922110799</v>
          </cell>
          <cell r="I1605">
            <v>7.9411388391245304E-4</v>
          </cell>
          <cell r="J1605">
            <v>1.6925027021030799E-3</v>
          </cell>
          <cell r="K1605">
            <v>56.761117364960754</v>
          </cell>
          <cell r="L1605">
            <v>9.6136774810572518</v>
          </cell>
          <cell r="M1605">
            <v>48.010829313037902</v>
          </cell>
          <cell r="N1605">
            <v>4.6375644499493394</v>
          </cell>
          <cell r="O1605" t="str">
            <v>Y</v>
          </cell>
          <cell r="P1605" t="str">
            <v>Y</v>
          </cell>
          <cell r="Q1605">
            <v>12</v>
          </cell>
          <cell r="R1605">
            <v>56.679441675918603</v>
          </cell>
          <cell r="S1605">
            <v>1.311322E-2</v>
          </cell>
          <cell r="T1605">
            <v>0.96196970000000004</v>
          </cell>
          <cell r="U1605" t="str">
            <v>green</v>
          </cell>
          <cell r="V1605">
            <v>806.35794040698522</v>
          </cell>
          <cell r="W1605">
            <v>1098.7630074524702</v>
          </cell>
          <cell r="X1605">
            <v>-0.44520149255055702</v>
          </cell>
          <cell r="Y1605">
            <v>4.6891962393624204E-6</v>
          </cell>
        </row>
        <row r="1606">
          <cell r="A1606" t="str">
            <v>UMAG_10702</v>
          </cell>
          <cell r="B1606" t="str">
            <v>KIS66777</v>
          </cell>
          <cell r="C1606" t="str">
            <v>probable RPL9A - ribosomal protein L9.e</v>
          </cell>
          <cell r="D1606">
            <v>575.77407678234897</v>
          </cell>
          <cell r="E1606">
            <v>384.364463557759</v>
          </cell>
          <cell r="F1606">
            <v>480.06927017005398</v>
          </cell>
          <cell r="G1606">
            <v>0.55753748327949704</v>
          </cell>
          <cell r="H1606">
            <v>0.186876781141398</v>
          </cell>
          <cell r="I1606">
            <v>2.0865863636738398E-3</v>
          </cell>
          <cell r="J1606">
            <v>4.1628622326537997E-3</v>
          </cell>
          <cell r="K1606">
            <v>663.53732731017863</v>
          </cell>
          <cell r="L1606">
            <v>113.05732696802711</v>
          </cell>
          <cell r="M1606">
            <v>562.18227735008281</v>
          </cell>
          <cell r="N1606">
            <v>118.44991735046611</v>
          </cell>
          <cell r="O1606" t="str">
            <v>Y</v>
          </cell>
          <cell r="P1606" t="str">
            <v>Y</v>
          </cell>
          <cell r="Q1606">
            <v>0</v>
          </cell>
          <cell r="R1606">
            <v>956.42223997657595</v>
          </cell>
          <cell r="S1606">
            <v>-1.623267</v>
          </cell>
          <cell r="T1606">
            <v>1.7601550000000001E-18</v>
          </cell>
          <cell r="U1606" t="str">
            <v>yellow</v>
          </cell>
          <cell r="V1606">
            <v>6502.8696594308303</v>
          </cell>
          <cell r="W1606">
            <v>43110.58723468706</v>
          </cell>
          <cell r="X1606">
            <v>-2.7170475042064299</v>
          </cell>
          <cell r="Y1606">
            <v>1.2569627461000801E-65</v>
          </cell>
        </row>
        <row r="1607">
          <cell r="A1607" t="str">
            <v>UMAG_05541</v>
          </cell>
          <cell r="B1607" t="str">
            <v>KIS66550</v>
          </cell>
          <cell r="C1607" t="str">
            <v>hypothetical protein</v>
          </cell>
          <cell r="D1607">
            <v>154.53345276515799</v>
          </cell>
          <cell r="E1607">
            <v>103.035458171766</v>
          </cell>
          <cell r="F1607">
            <v>128.784455468462</v>
          </cell>
          <cell r="G1607">
            <v>0.55746588473627001</v>
          </cell>
          <cell r="H1607">
            <v>0.19477070881269101</v>
          </cell>
          <cell r="I1607">
            <v>3.0718547861460499E-3</v>
          </cell>
          <cell r="J1607">
            <v>5.9413718318872804E-3</v>
          </cell>
          <cell r="K1607">
            <v>55.232481933255457</v>
          </cell>
          <cell r="L1607">
            <v>3.4024618478447541</v>
          </cell>
          <cell r="M1607">
            <v>46.678751258881867</v>
          </cell>
          <cell r="N1607">
            <v>11.870089153221913</v>
          </cell>
          <cell r="O1607" t="str">
            <v>Y</v>
          </cell>
          <cell r="P1607" t="str">
            <v>Y</v>
          </cell>
          <cell r="Q1607">
            <v>2</v>
          </cell>
          <cell r="R1607">
            <v>187.295614336379</v>
          </cell>
          <cell r="S1607">
            <v>2.539234</v>
          </cell>
          <cell r="T1607">
            <v>7.2541730000000001E-31</v>
          </cell>
          <cell r="U1607" t="str">
            <v>cyan</v>
          </cell>
          <cell r="V1607">
            <v>1369.3464036511998</v>
          </cell>
          <cell r="W1607">
            <v>364.16554770671132</v>
          </cell>
          <cell r="X1607">
            <v>1.90496678140829</v>
          </cell>
          <cell r="Y1607">
            <v>1.2887775834365E-51</v>
          </cell>
        </row>
        <row r="1608">
          <cell r="A1608" t="str">
            <v>UMAG_11859</v>
          </cell>
          <cell r="B1608" t="str">
            <v>KIS71214</v>
          </cell>
          <cell r="C1608" t="str">
            <v>probable HIS3 - imidazoleglycerol-phosphate dehydratase</v>
          </cell>
          <cell r="D1608">
            <v>241.50995957105499</v>
          </cell>
          <cell r="E1608">
            <v>162.303746648763</v>
          </cell>
          <cell r="F1608">
            <v>201.90685310990901</v>
          </cell>
          <cell r="G1608">
            <v>0.55702001263672696</v>
          </cell>
          <cell r="H1608">
            <v>0.15120690812083201</v>
          </cell>
          <cell r="I1608">
            <v>1.7011403010862199E-4</v>
          </cell>
          <cell r="J1608">
            <v>4.0077922483650698E-4</v>
          </cell>
          <cell r="K1608">
            <v>257.54260606618573</v>
          </cell>
          <cell r="L1608">
            <v>32.778748188551198</v>
          </cell>
          <cell r="M1608">
            <v>219.49971452764368</v>
          </cell>
          <cell r="N1608">
            <v>11.752587093423561</v>
          </cell>
          <cell r="O1608" t="str">
            <v>Y</v>
          </cell>
          <cell r="P1608" t="str">
            <v>Y</v>
          </cell>
          <cell r="Q1608">
            <v>0</v>
          </cell>
          <cell r="R1608">
            <v>132.534910280834</v>
          </cell>
          <cell r="S1608">
            <v>-0.69670019999999999</v>
          </cell>
          <cell r="T1608">
            <v>9.4619089999999995E-4</v>
          </cell>
          <cell r="U1608" t="str">
            <v>yellow</v>
          </cell>
          <cell r="V1608">
            <v>1077.6231672732363</v>
          </cell>
          <cell r="W1608">
            <v>2455.7765820671034</v>
          </cell>
          <cell r="X1608">
            <v>-1.18481567724304</v>
          </cell>
          <cell r="Y1608">
            <v>6.1352038184281397E-17</v>
          </cell>
        </row>
        <row r="1609">
          <cell r="A1609" t="str">
            <v>UMAG_00980</v>
          </cell>
          <cell r="B1609" t="str">
            <v>KIS71068</v>
          </cell>
          <cell r="C1609" t="str">
            <v>related to ALG13 - catalytic component of UDP-GlcNAc transferase</v>
          </cell>
          <cell r="D1609">
            <v>202.283851032738</v>
          </cell>
          <cell r="E1609">
            <v>135.103286993144</v>
          </cell>
          <cell r="F1609">
            <v>168.693569012941</v>
          </cell>
          <cell r="G1609">
            <v>0.55686171732656098</v>
          </cell>
          <cell r="H1609">
            <v>0.187791638753113</v>
          </cell>
          <cell r="I1609">
            <v>2.2138749833196599E-3</v>
          </cell>
          <cell r="J1609">
            <v>4.3954980938941401E-3</v>
          </cell>
          <cell r="K1609">
            <v>151.67355680103128</v>
          </cell>
          <cell r="L1609">
            <v>31.990323375829245</v>
          </cell>
          <cell r="M1609">
            <v>128.31911674950405</v>
          </cell>
          <cell r="N1609">
            <v>17.902371880370819</v>
          </cell>
          <cell r="O1609" t="str">
            <v>Y</v>
          </cell>
          <cell r="P1609" t="str">
            <v>Y</v>
          </cell>
          <cell r="Q1609">
            <v>1</v>
          </cell>
          <cell r="R1609">
            <v>60.688464400042001</v>
          </cell>
          <cell r="S1609">
            <v>0.15178023910692701</v>
          </cell>
          <cell r="T1609">
            <v>0.58824747334409</v>
          </cell>
          <cell r="U1609" t="str">
            <v>red</v>
          </cell>
          <cell r="V1609">
            <v>1578.4387845743568</v>
          </cell>
          <cell r="W1609">
            <v>374.06104793128065</v>
          </cell>
          <cell r="X1609">
            <v>2.0701617118531899</v>
          </cell>
          <cell r="Y1609">
            <v>7.4955634509684597E-72</v>
          </cell>
        </row>
        <row r="1610">
          <cell r="A1610" t="str">
            <v>UMAG_04046</v>
          </cell>
          <cell r="B1610" t="str">
            <v>KIS68005</v>
          </cell>
          <cell r="C1610" t="str">
            <v>related to aldehyde dehydrogenase</v>
          </cell>
          <cell r="D1610">
            <v>589.03776088254801</v>
          </cell>
          <cell r="E1610">
            <v>396.27442469580302</v>
          </cell>
          <cell r="F1610">
            <v>492.656092789176</v>
          </cell>
          <cell r="G1610">
            <v>0.55685623003988005</v>
          </cell>
          <cell r="H1610">
            <v>0.14487728522496701</v>
          </cell>
          <cell r="I1610">
            <v>8.9627822852728298E-5</v>
          </cell>
          <cell r="J1610">
            <v>2.22862099934036E-4</v>
          </cell>
          <cell r="K1610">
            <v>257.3578320471874</v>
          </cell>
          <cell r="L1610">
            <v>36.909991097642923</v>
          </cell>
          <cell r="M1610">
            <v>219.14664340494303</v>
          </cell>
          <cell r="N1610">
            <v>20.980251362750156</v>
          </cell>
          <cell r="O1610" t="str">
            <v>Y</v>
          </cell>
          <cell r="P1610" t="str">
            <v>Y</v>
          </cell>
          <cell r="Q1610">
            <v>8</v>
          </cell>
          <cell r="R1610">
            <v>1311.5113167822301</v>
          </cell>
          <cell r="S1610">
            <v>3.978748</v>
          </cell>
          <cell r="T1610">
            <v>7.5094389999999999E-46</v>
          </cell>
          <cell r="U1610" t="str">
            <v>light-cyan</v>
          </cell>
          <cell r="V1610">
            <v>2408.4714963401671</v>
          </cell>
          <cell r="W1610">
            <v>498.15580045586768</v>
          </cell>
          <cell r="X1610">
            <v>2.2720573421637198</v>
          </cell>
          <cell r="Y1610">
            <v>3.7004671384426198E-94</v>
          </cell>
        </row>
        <row r="1611">
          <cell r="A1611" t="str">
            <v>UMAG_10433</v>
          </cell>
          <cell r="B1611" t="str">
            <v>KIS67795</v>
          </cell>
          <cell r="C1611" t="str">
            <v>probable Rpo26 - 18kD subunit of DNA-directed RNA polymerases I</v>
          </cell>
          <cell r="D1611">
            <v>154.54389137595001</v>
          </cell>
          <cell r="E1611">
            <v>103.802461307469</v>
          </cell>
          <cell r="F1611">
            <v>129.173176341709</v>
          </cell>
          <cell r="G1611">
            <v>0.556807924861906</v>
          </cell>
          <cell r="H1611">
            <v>0.153775567383312</v>
          </cell>
          <cell r="I1611">
            <v>2.1778099622004899E-4</v>
          </cell>
          <cell r="J1611">
            <v>5.0425277260986298E-4</v>
          </cell>
          <cell r="K1611">
            <v>248.9218065205896</v>
          </cell>
          <cell r="L1611">
            <v>6.9619484037652226</v>
          </cell>
          <cell r="M1611">
            <v>212.2214423174502</v>
          </cell>
          <cell r="N1611">
            <v>22.128383538834388</v>
          </cell>
          <cell r="O1611" t="str">
            <v>Y</v>
          </cell>
          <cell r="P1611" t="str">
            <v>Y</v>
          </cell>
          <cell r="Q1611">
            <v>0</v>
          </cell>
          <cell r="R1611">
            <v>60.756388281836102</v>
          </cell>
          <cell r="S1611">
            <v>-1.5434129999999999</v>
          </cell>
          <cell r="T1611">
            <v>2.0093119999999999E-14</v>
          </cell>
          <cell r="U1611" t="str">
            <v>yellow</v>
          </cell>
          <cell r="V1611">
            <v>1186.2728660679284</v>
          </cell>
          <cell r="W1611">
            <v>3904.1893823526666</v>
          </cell>
          <cell r="X1611">
            <v>-1.71209590104367</v>
          </cell>
          <cell r="Y1611">
            <v>1.7563820641180501E-28</v>
          </cell>
        </row>
        <row r="1612">
          <cell r="A1612" t="str">
            <v>UMAG_10507</v>
          </cell>
          <cell r="B1612" t="str">
            <v>KIS68243</v>
          </cell>
          <cell r="C1612" t="str">
            <v>probable ubiquinol-cytochrome-c reductase Rieske iron-sulfur protein</v>
          </cell>
          <cell r="D1612">
            <v>1764.6888682676999</v>
          </cell>
          <cell r="E1612">
            <v>1189.47766427089</v>
          </cell>
          <cell r="F1612">
            <v>1477.0832662693001</v>
          </cell>
          <cell r="G1612">
            <v>0.55655031976715297</v>
          </cell>
          <cell r="H1612">
            <v>0.132421831271788</v>
          </cell>
          <cell r="I1612">
            <v>1.9648305673675901E-5</v>
          </cell>
          <cell r="J1612">
            <v>5.4173305442572098E-5</v>
          </cell>
          <cell r="K1612">
            <v>1383.9561477737514</v>
          </cell>
          <cell r="L1612">
            <v>215.47969393441707</v>
          </cell>
          <cell r="M1612">
            <v>1179.7824012507344</v>
          </cell>
          <cell r="N1612">
            <v>40.833121423122144</v>
          </cell>
          <cell r="O1612" t="str">
            <v>Y</v>
          </cell>
          <cell r="P1612" t="str">
            <v>Y</v>
          </cell>
          <cell r="Q1612">
            <v>0</v>
          </cell>
          <cell r="R1612">
            <v>568.26655714224398</v>
          </cell>
          <cell r="S1612">
            <v>-1.3798710000000001</v>
          </cell>
          <cell r="T1612">
            <v>9.8599969999999991E-19</v>
          </cell>
          <cell r="U1612" t="str">
            <v>yellow</v>
          </cell>
          <cell r="V1612">
            <v>5177.0728913376261</v>
          </cell>
          <cell r="W1612">
            <v>14812.3617806657</v>
          </cell>
          <cell r="X1612">
            <v>-1.50915897567738</v>
          </cell>
          <cell r="Y1612">
            <v>5.5869629968004196E-19</v>
          </cell>
        </row>
        <row r="1613">
          <cell r="A1613" t="str">
            <v>UMAG_00922</v>
          </cell>
          <cell r="B1613" t="str">
            <v>KIS71004</v>
          </cell>
          <cell r="C1613" t="str">
            <v>related to TFIIH basal transcription factor complex p34 subunit</v>
          </cell>
          <cell r="D1613">
            <v>137.12657709601001</v>
          </cell>
          <cell r="E1613">
            <v>91.679849355865798</v>
          </cell>
          <cell r="F1613">
            <v>114.403213225938</v>
          </cell>
          <cell r="G1613">
            <v>0.55634823558329305</v>
          </cell>
          <cell r="H1613">
            <v>0.17927913404979801</v>
          </cell>
          <cell r="I1613">
            <v>1.41013369972296E-3</v>
          </cell>
          <cell r="J1613">
            <v>2.9048034758323701E-3</v>
          </cell>
          <cell r="K1613">
            <v>72.655237704459452</v>
          </cell>
          <cell r="L1613">
            <v>10.422640660373009</v>
          </cell>
          <cell r="M1613">
            <v>61.744834081871801</v>
          </cell>
          <cell r="N1613">
            <v>10.254350861974094</v>
          </cell>
          <cell r="O1613" t="str">
            <v>Y</v>
          </cell>
          <cell r="P1613" t="str">
            <v>Y</v>
          </cell>
          <cell r="Q1613">
            <v>0.5</v>
          </cell>
          <cell r="R1613">
            <v>45.049182151147903</v>
          </cell>
          <cell r="S1613">
            <v>-0.467538376642612</v>
          </cell>
          <cell r="T1613">
            <v>7.1668836296324007E-2</v>
          </cell>
          <cell r="U1613" t="str">
            <v>dark-green</v>
          </cell>
          <cell r="V1613">
            <v>560.09717939915356</v>
          </cell>
          <cell r="W1613">
            <v>877.37906791404566</v>
          </cell>
          <cell r="X1613">
            <v>-0.64773888166493698</v>
          </cell>
          <cell r="Y1613">
            <v>3.4220763450531499E-10</v>
          </cell>
        </row>
        <row r="1614">
          <cell r="A1614" t="str">
            <v>UMAG_01357</v>
          </cell>
          <cell r="B1614" t="str">
            <v>KIS71463</v>
          </cell>
          <cell r="C1614" t="str">
            <v>hypothetical protein</v>
          </cell>
          <cell r="D1614">
            <v>33.101595702875699</v>
          </cell>
          <cell r="E1614">
            <v>21.307463482546499</v>
          </cell>
          <cell r="F1614">
            <v>27.204529592711101</v>
          </cell>
          <cell r="G1614">
            <v>0.555458700111641</v>
          </cell>
          <cell r="H1614">
            <v>0.323597230266783</v>
          </cell>
          <cell r="I1614">
            <v>5.9669991575071801E-2</v>
          </cell>
          <cell r="J1614">
            <v>8.8349334305515406E-2</v>
          </cell>
          <cell r="K1614">
            <v>50.796561052729402</v>
          </cell>
          <cell r="L1614">
            <v>18.046845043861442</v>
          </cell>
          <cell r="M1614">
            <v>41.382564320284246</v>
          </cell>
          <cell r="N1614">
            <v>8.027534436198339</v>
          </cell>
          <cell r="O1614" t="str">
            <v>Y</v>
          </cell>
          <cell r="P1614" t="str">
            <v>Y</v>
          </cell>
          <cell r="Q1614">
            <v>6</v>
          </cell>
          <cell r="R1614">
            <v>43.626522387987102</v>
          </cell>
          <cell r="S1614">
            <v>0.28689769809399301</v>
          </cell>
          <cell r="T1614">
            <v>0.28425540815368699</v>
          </cell>
          <cell r="U1614" t="str">
            <v>cyan</v>
          </cell>
          <cell r="V1614">
            <v>403.27841359562632</v>
          </cell>
          <cell r="W1614">
            <v>631.16976835563071</v>
          </cell>
          <cell r="X1614">
            <v>-0.64501587738944799</v>
          </cell>
          <cell r="Y1614">
            <v>3.0868352720935299E-10</v>
          </cell>
        </row>
        <row r="1615">
          <cell r="A1615" t="str">
            <v>UMAG_04378</v>
          </cell>
          <cell r="B1615" t="str">
            <v>KIS67276</v>
          </cell>
          <cell r="C1615" t="str">
            <v>related to phenylacetaldehyde dehydrogenase</v>
          </cell>
          <cell r="D1615">
            <v>69.303381696570398</v>
          </cell>
          <cell r="E1615">
            <v>46.095850292415498</v>
          </cell>
          <cell r="F1615">
            <v>57.699615994492902</v>
          </cell>
          <cell r="G1615">
            <v>0.55464003158939301</v>
          </cell>
          <cell r="H1615">
            <v>0.21085627191738399</v>
          </cell>
          <cell r="I1615">
            <v>6.2331794454970396E-3</v>
          </cell>
          <cell r="J1615">
            <v>1.1410127293258999E-2</v>
          </cell>
          <cell r="K1615">
            <v>28.062808533578526</v>
          </cell>
          <cell r="L1615">
            <v>1.3883062025800466</v>
          </cell>
          <cell r="M1615">
            <v>23.713816924612416</v>
          </cell>
          <cell r="N1615">
            <v>4.925059203579794</v>
          </cell>
          <cell r="O1615" t="str">
            <v>Y</v>
          </cell>
          <cell r="P1615" t="str">
            <v>Y</v>
          </cell>
          <cell r="Q1615">
            <v>0.5</v>
          </cell>
          <cell r="R1615">
            <v>20.4474634641915</v>
          </cell>
          <cell r="S1615">
            <v>0.16268250000000001</v>
          </cell>
          <cell r="T1615">
            <v>0.7600498</v>
          </cell>
          <cell r="U1615" t="str">
            <v>light-cyan</v>
          </cell>
          <cell r="V1615">
            <v>305.05136029004831</v>
          </cell>
          <cell r="W1615">
            <v>136.07095933399967</v>
          </cell>
          <cell r="X1615">
            <v>1.15715289880742</v>
          </cell>
          <cell r="Y1615">
            <v>1.05217808195557E-15</v>
          </cell>
        </row>
        <row r="1616">
          <cell r="A1616" t="str">
            <v>UMAG_02905</v>
          </cell>
          <cell r="B1616" t="str">
            <v>KIS68920</v>
          </cell>
          <cell r="C1616" t="str">
            <v>probable RPN1 - 26S proteasome regulatory subunit</v>
          </cell>
          <cell r="D1616">
            <v>1593.3203171195601</v>
          </cell>
          <cell r="E1616">
            <v>1073.15230340995</v>
          </cell>
          <cell r="F1616">
            <v>1333.23631026476</v>
          </cell>
          <cell r="G1616">
            <v>0.55408573412352202</v>
          </cell>
          <cell r="H1616">
            <v>0.15011435721574601</v>
          </cell>
          <cell r="I1616">
            <v>1.66574699037271E-4</v>
          </cell>
          <cell r="J1616">
            <v>3.9287059356727701E-4</v>
          </cell>
          <cell r="K1616">
            <v>377.7260681160451</v>
          </cell>
          <cell r="L1616">
            <v>78.64035493615269</v>
          </cell>
          <cell r="M1616">
            <v>321.6028787992002</v>
          </cell>
          <cell r="N1616">
            <v>13.664683312920884</v>
          </cell>
          <cell r="O1616" t="str">
            <v>Y</v>
          </cell>
          <cell r="P1616" t="str">
            <v>Y</v>
          </cell>
          <cell r="Q1616">
            <v>0</v>
          </cell>
          <cell r="R1616">
            <v>384.79987037265897</v>
          </cell>
          <cell r="S1616">
            <v>-1.1010610000000001</v>
          </cell>
          <cell r="T1616">
            <v>1.2027599999999999E-10</v>
          </cell>
          <cell r="U1616" t="str">
            <v>yellow</v>
          </cell>
          <cell r="V1616">
            <v>6784.0286332424303</v>
          </cell>
          <cell r="W1616">
            <v>6658.9102650452669</v>
          </cell>
          <cell r="X1616">
            <v>2.6982762206542801E-2</v>
          </cell>
          <cell r="Y1616">
            <v>0.75698094456516396</v>
          </cell>
        </row>
        <row r="1617">
          <cell r="A1617" t="str">
            <v>UMAG_10623</v>
          </cell>
          <cell r="B1617" t="str">
            <v>KIS71022</v>
          </cell>
          <cell r="C1617" t="str">
            <v>related to Tuberin</v>
          </cell>
          <cell r="D1617">
            <v>472.28871947267999</v>
          </cell>
          <cell r="E1617">
            <v>318.80821666702201</v>
          </cell>
          <cell r="F1617">
            <v>395.54846806985103</v>
          </cell>
          <cell r="G1617">
            <v>0.55399158588864705</v>
          </cell>
          <cell r="H1617">
            <v>0.13378898216607499</v>
          </cell>
          <cell r="I1617">
            <v>2.5842197770467799E-5</v>
          </cell>
          <cell r="J1617">
            <v>6.99667215411659E-5</v>
          </cell>
          <cell r="K1617">
            <v>48.965847455630062</v>
          </cell>
          <cell r="L1617">
            <v>5.3949870744416586</v>
          </cell>
          <cell r="M1617">
            <v>41.956906230256344</v>
          </cell>
          <cell r="N1617">
            <v>4.2749666487617493</v>
          </cell>
          <cell r="O1617" t="str">
            <v>N</v>
          </cell>
          <cell r="P1617" t="str">
            <v>Y</v>
          </cell>
          <cell r="Q1617">
            <v>0.5</v>
          </cell>
          <cell r="R1617">
            <v>178.094585367333</v>
          </cell>
          <cell r="S1617">
            <v>9.6074530000000005E-2</v>
          </cell>
          <cell r="T1617">
            <v>0.59284619999999999</v>
          </cell>
          <cell r="U1617" t="str">
            <v>light-cyan</v>
          </cell>
          <cell r="V1617">
            <v>1868.1236322223233</v>
          </cell>
          <cell r="W1617">
            <v>2058.0315489189065</v>
          </cell>
          <cell r="X1617">
            <v>-0.140370916806032</v>
          </cell>
          <cell r="Y1617">
            <v>0.18842880705981699</v>
          </cell>
        </row>
        <row r="1618">
          <cell r="A1618" t="str">
            <v>UMAG_03460</v>
          </cell>
          <cell r="B1618" t="str">
            <v>KIS68366</v>
          </cell>
          <cell r="C1618" t="str">
            <v>hypothetical protein</v>
          </cell>
          <cell r="D1618">
            <v>579.57289365306099</v>
          </cell>
          <cell r="E1618">
            <v>391.14186601636499</v>
          </cell>
          <cell r="F1618">
            <v>485.35737983471302</v>
          </cell>
          <cell r="G1618">
            <v>0.55321714957865897</v>
          </cell>
          <cell r="H1618">
            <v>0.140412440763754</v>
          </cell>
          <cell r="I1618">
            <v>6.0693342310694299E-5</v>
          </cell>
          <cell r="J1618">
            <v>1.54544340294476E-4</v>
          </cell>
          <cell r="K1618">
            <v>454.37128415125949</v>
          </cell>
          <cell r="L1618">
            <v>64.453410657083808</v>
          </cell>
          <cell r="M1618">
            <v>388.51931946539588</v>
          </cell>
          <cell r="N1618">
            <v>35.852459595003467</v>
          </cell>
          <cell r="O1618" t="str">
            <v>Y</v>
          </cell>
          <cell r="P1618" t="str">
            <v>Y</v>
          </cell>
          <cell r="Q1618">
            <v>12</v>
          </cell>
          <cell r="R1618">
            <v>118.826265558909</v>
          </cell>
          <cell r="S1618">
            <v>3.7345759999999999E-2</v>
          </cell>
          <cell r="T1618">
            <v>0.88193180000000004</v>
          </cell>
          <cell r="U1618" t="str">
            <v>light-cyan</v>
          </cell>
          <cell r="V1618">
            <v>2554.4416935948966</v>
          </cell>
          <cell r="W1618">
            <v>1048.9156277386132</v>
          </cell>
          <cell r="X1618">
            <v>1.2823375322808801</v>
          </cell>
          <cell r="Y1618">
            <v>5.7869586514368702E-40</v>
          </cell>
        </row>
        <row r="1619">
          <cell r="A1619" t="str">
            <v>UMAG_11268</v>
          </cell>
          <cell r="B1619" t="str">
            <v>KIS71129</v>
          </cell>
          <cell r="C1619" t="str">
            <v>related to NADPH</v>
          </cell>
          <cell r="D1619">
            <v>521.15084304200298</v>
          </cell>
          <cell r="E1619">
            <v>351.47762748078901</v>
          </cell>
          <cell r="F1619">
            <v>436.31423526139599</v>
          </cell>
          <cell r="G1619">
            <v>0.55307449952777099</v>
          </cell>
          <cell r="H1619">
            <v>0.14375014545291701</v>
          </cell>
          <cell r="I1619">
            <v>8.8958217627988002E-5</v>
          </cell>
          <cell r="J1619">
            <v>2.2145282692747701E-4</v>
          </cell>
          <cell r="K1619">
            <v>194.32966323711366</v>
          </cell>
          <cell r="L1619">
            <v>6.0464143186368142</v>
          </cell>
          <cell r="M1619">
            <v>166.42109912870646</v>
          </cell>
          <cell r="N1619">
            <v>31.029998995237754</v>
          </cell>
          <cell r="O1619" t="str">
            <v>Y</v>
          </cell>
          <cell r="P1619" t="str">
            <v>Y</v>
          </cell>
          <cell r="Q1619">
            <v>0</v>
          </cell>
          <cell r="R1619">
            <v>157.06271435667199</v>
          </cell>
          <cell r="S1619">
            <v>-0.58309279999999997</v>
          </cell>
          <cell r="T1619">
            <v>1.574057E-4</v>
          </cell>
          <cell r="U1619" t="str">
            <v>yellow</v>
          </cell>
          <cell r="V1619">
            <v>2632.4111665295236</v>
          </cell>
          <cell r="W1619">
            <v>2950.2001790740264</v>
          </cell>
          <cell r="X1619">
            <v>-0.16464345724696899</v>
          </cell>
          <cell r="Y1619">
            <v>3.9521332319220899E-2</v>
          </cell>
        </row>
        <row r="1620">
          <cell r="A1620" t="str">
            <v>UMAG_01608</v>
          </cell>
          <cell r="B1620" t="str">
            <v>KIS70432</v>
          </cell>
          <cell r="C1620" t="str">
            <v>related to UTP30 - subunit of U3-containing 90S pre-ribosome</v>
          </cell>
          <cell r="D1620">
            <v>266.98917785353399</v>
          </cell>
          <cell r="E1620">
            <v>179.70288427718299</v>
          </cell>
          <cell r="F1620">
            <v>223.34603106535801</v>
          </cell>
          <cell r="G1620">
            <v>0.55289306161459795</v>
          </cell>
          <cell r="H1620">
            <v>0.16382281988234901</v>
          </cell>
          <cell r="I1620">
            <v>5.4606898842780903E-4</v>
          </cell>
          <cell r="J1620">
            <v>1.19417930441559E-3</v>
          </cell>
          <cell r="K1620">
            <v>152.25756204236961</v>
          </cell>
          <cell r="L1620">
            <v>13.585251225608486</v>
          </cell>
          <cell r="M1620">
            <v>128.91722267921247</v>
          </cell>
          <cell r="N1620">
            <v>19.386368060621642</v>
          </cell>
          <cell r="O1620" t="str">
            <v>Y</v>
          </cell>
          <cell r="P1620" t="str">
            <v>Y</v>
          </cell>
          <cell r="Q1620">
            <v>0</v>
          </cell>
          <cell r="R1620">
            <v>130.37582246110301</v>
          </cell>
          <cell r="S1620">
            <v>-1.102317</v>
          </cell>
          <cell r="T1620">
            <v>1.9327400000000001E-3</v>
          </cell>
          <cell r="U1620" t="str">
            <v>yellow</v>
          </cell>
          <cell r="V1620">
            <v>1314.9768120357</v>
          </cell>
          <cell r="W1620">
            <v>7823.9723637171164</v>
          </cell>
          <cell r="X1620">
            <v>-2.5690620227675298</v>
          </cell>
          <cell r="Y1620">
            <v>1.26020669769823E-169</v>
          </cell>
        </row>
        <row r="1621">
          <cell r="A1621" t="str">
            <v>UMAG_04414</v>
          </cell>
          <cell r="B1621" t="str">
            <v>KIS67313</v>
          </cell>
          <cell r="C1621" t="str">
            <v>hypothetical protein</v>
          </cell>
          <cell r="D1621">
            <v>47.228272535502697</v>
          </cell>
          <cell r="E1621">
            <v>31.223862567793802</v>
          </cell>
          <cell r="F1621">
            <v>39.226067551648299</v>
          </cell>
          <cell r="G1621">
            <v>0.55223191626273205</v>
          </cell>
          <cell r="H1621">
            <v>0.25234813514979998</v>
          </cell>
          <cell r="I1621">
            <v>2.0597509207322801E-2</v>
          </cell>
          <cell r="J1621">
            <v>3.3771550629265297E-2</v>
          </cell>
          <cell r="K1621">
            <v>46.519554836858539</v>
          </cell>
          <cell r="L1621">
            <v>9.4926752814218407</v>
          </cell>
          <cell r="M1621">
            <v>38.729169486151434</v>
          </cell>
          <cell r="N1621">
            <v>3.1437167329571394</v>
          </cell>
          <cell r="O1621" t="str">
            <v>Y</v>
          </cell>
          <cell r="P1621" t="str">
            <v>Y</v>
          </cell>
          <cell r="Q1621">
            <v>0</v>
          </cell>
          <cell r="R1621">
            <v>144.050525131613</v>
          </cell>
          <cell r="S1621">
            <v>-1.6075200000000001</v>
          </cell>
          <cell r="T1621">
            <v>1.1424059999999999E-13</v>
          </cell>
          <cell r="U1621" t="str">
            <v>yellow</v>
          </cell>
          <cell r="V1621">
            <v>283.20174848314997</v>
          </cell>
          <cell r="W1621">
            <v>2608.3623486240372</v>
          </cell>
          <cell r="X1621">
            <v>-3.1906743305020799</v>
          </cell>
          <cell r="Y1621">
            <v>5.6382228156094102E-109</v>
          </cell>
        </row>
        <row r="1622">
          <cell r="A1622" t="str">
            <v>UMAG_01104</v>
          </cell>
          <cell r="B1622" t="str">
            <v>KIS71196</v>
          </cell>
          <cell r="C1622" t="str">
            <v>related to TFA2 - TFIIE small subunit</v>
          </cell>
          <cell r="D1622">
            <v>55.384638626597599</v>
          </cell>
          <cell r="E1622">
            <v>35.775289112469103</v>
          </cell>
          <cell r="F1622">
            <v>45.579963869533302</v>
          </cell>
          <cell r="G1622">
            <v>0.55194300707823696</v>
          </cell>
          <cell r="H1622">
            <v>0.318869063331856</v>
          </cell>
          <cell r="I1622">
            <v>5.8169245440692401E-2</v>
          </cell>
          <cell r="J1622">
            <v>8.6305311333686893E-2</v>
          </cell>
          <cell r="K1622">
            <v>48.137072753972774</v>
          </cell>
          <cell r="L1622">
            <v>22.953102791521889</v>
          </cell>
          <cell r="M1622">
            <v>39.863416304989201</v>
          </cell>
          <cell r="N1622">
            <v>7.2215113503052022</v>
          </cell>
          <cell r="O1622" t="str">
            <v>Y</v>
          </cell>
          <cell r="P1622" t="str">
            <v>Y</v>
          </cell>
          <cell r="Q1622">
            <v>4</v>
          </cell>
          <cell r="R1622">
            <v>42.313395403680097</v>
          </cell>
          <cell r="S1622">
            <v>0.109498833009244</v>
          </cell>
          <cell r="T1622">
            <v>0.71600894432755702</v>
          </cell>
          <cell r="U1622" t="str">
            <v>salmon</v>
          </cell>
          <cell r="V1622">
            <v>329.72551067752596</v>
          </cell>
          <cell r="W1622">
            <v>523.23485962910706</v>
          </cell>
          <cell r="X1622">
            <v>-0.66210883392796904</v>
          </cell>
          <cell r="Y1622">
            <v>9.8395448361645607E-6</v>
          </cell>
        </row>
        <row r="1623">
          <cell r="A1623" t="str">
            <v>UMAG_04335</v>
          </cell>
          <cell r="B1623" t="str">
            <v>KIS67231</v>
          </cell>
          <cell r="C1623" t="str">
            <v>hypothetical protein</v>
          </cell>
          <cell r="D1623">
            <v>1716.6208032409199</v>
          </cell>
          <cell r="E1623">
            <v>1132.19665207246</v>
          </cell>
          <cell r="F1623">
            <v>1424.40872765669</v>
          </cell>
          <cell r="G1623">
            <v>0.55100576587994599</v>
          </cell>
          <cell r="H1623">
            <v>0.25744851747876102</v>
          </cell>
          <cell r="I1623">
            <v>2.3116366065219301E-2</v>
          </cell>
          <cell r="J1623">
            <v>3.7493466596751499E-2</v>
          </cell>
          <cell r="K1623">
            <v>576.04479547705682</v>
          </cell>
          <cell r="L1623">
            <v>89.068600451023386</v>
          </cell>
          <cell r="M1623">
            <v>478.84813789266406</v>
          </cell>
          <cell r="N1623">
            <v>207.10132303363255</v>
          </cell>
          <cell r="O1623" t="str">
            <v>Y</v>
          </cell>
          <cell r="P1623" t="str">
            <v>Y</v>
          </cell>
          <cell r="Q1623">
            <v>8</v>
          </cell>
          <cell r="R1623">
            <v>595.06122414829304</v>
          </cell>
          <cell r="S1623">
            <v>4.0554709999999998</v>
          </cell>
          <cell r="T1623">
            <v>4.8735759999999995E-44</v>
          </cell>
          <cell r="U1623" t="str">
            <v>cyan</v>
          </cell>
          <cell r="V1623">
            <v>8846.7881781796732</v>
          </cell>
          <cell r="W1623">
            <v>1291.7350359162199</v>
          </cell>
          <cell r="X1623">
            <v>2.7715751657016199</v>
          </cell>
          <cell r="Y1623">
            <v>1.0794733279600999E-243</v>
          </cell>
        </row>
        <row r="1624">
          <cell r="A1624" t="str">
            <v>UMAG_10298</v>
          </cell>
          <cell r="B1624" t="str">
            <v>KIS69302</v>
          </cell>
          <cell r="C1624" t="str">
            <v>hypothetical protein</v>
          </cell>
          <cell r="D1624">
            <v>117.857649177863</v>
          </cell>
          <cell r="E1624">
            <v>79.360675761516902</v>
          </cell>
          <cell r="F1624">
            <v>98.609162469689906</v>
          </cell>
          <cell r="G1624">
            <v>0.55004006933156302</v>
          </cell>
          <cell r="H1624">
            <v>0.17252535323843801</v>
          </cell>
          <cell r="I1624">
            <v>1.06149815872639E-3</v>
          </cell>
          <cell r="J1624">
            <v>2.22062114811285E-3</v>
          </cell>
          <cell r="K1624">
            <v>54.026102271172086</v>
          </cell>
          <cell r="L1624">
            <v>5.0791684551821001</v>
          </cell>
          <cell r="M1624">
            <v>45.959729131242639</v>
          </cell>
          <cell r="N1624">
            <v>4.0522800142814432</v>
          </cell>
          <cell r="O1624" t="str">
            <v>Y</v>
          </cell>
          <cell r="P1624" t="str">
            <v>Y</v>
          </cell>
          <cell r="Q1624">
            <v>8</v>
          </cell>
          <cell r="R1624">
            <v>49.278988322386901</v>
          </cell>
          <cell r="S1624">
            <v>-0.67633339999999997</v>
          </cell>
          <cell r="T1624">
            <v>2.6674170000000001E-3</v>
          </cell>
          <cell r="U1624" t="str">
            <v>beige</v>
          </cell>
          <cell r="V1624">
            <v>878.31673909258279</v>
          </cell>
          <cell r="W1624">
            <v>1134.5956800696167</v>
          </cell>
          <cell r="X1624">
            <v>-0.36878471064045498</v>
          </cell>
          <cell r="Y1624">
            <v>2.2279066111717E-5</v>
          </cell>
        </row>
        <row r="1625">
          <cell r="A1625" t="str">
            <v>UMAG_01843</v>
          </cell>
          <cell r="B1625" t="str">
            <v>KIS70685</v>
          </cell>
          <cell r="C1625" t="str">
            <v>probable acetyl-CoA C-acyltransferase precursor</v>
          </cell>
          <cell r="D1625">
            <v>444.62762245834602</v>
          </cell>
          <cell r="E1625">
            <v>300.87810120221098</v>
          </cell>
          <cell r="F1625">
            <v>372.75286183027799</v>
          </cell>
          <cell r="G1625">
            <v>0.54986677967269004</v>
          </cell>
          <cell r="H1625">
            <v>0.137719616872503</v>
          </cell>
          <cell r="I1625">
            <v>4.8867721989253801E-5</v>
          </cell>
          <cell r="J1625">
            <v>1.2627419362023199E-4</v>
          </cell>
          <cell r="K1625">
            <v>240.10080220646569</v>
          </cell>
          <cell r="L1625">
            <v>21.783894750612056</v>
          </cell>
          <cell r="M1625">
            <v>206.16490243896163</v>
          </cell>
          <cell r="N1625">
            <v>27.165139748784092</v>
          </cell>
          <cell r="O1625" t="str">
            <v>Y</v>
          </cell>
          <cell r="P1625" t="str">
            <v>Y</v>
          </cell>
          <cell r="Q1625">
            <v>0.5</v>
          </cell>
          <cell r="R1625">
            <v>141.677441876226</v>
          </cell>
          <cell r="S1625">
            <v>0.1435497</v>
          </cell>
          <cell r="T1625">
            <v>0.61583330000000003</v>
          </cell>
          <cell r="U1625" t="str">
            <v>green</v>
          </cell>
          <cell r="V1625">
            <v>832.50273014836523</v>
          </cell>
          <cell r="W1625">
            <v>1469.9564022553498</v>
          </cell>
          <cell r="X1625">
            <v>-0.81840697002126195</v>
          </cell>
          <cell r="Y1625">
            <v>3.3221534826312102E-16</v>
          </cell>
        </row>
        <row r="1626">
          <cell r="A1626" t="str">
            <v>UMAG_01679</v>
          </cell>
          <cell r="B1626" t="str">
            <v>KIS70508</v>
          </cell>
          <cell r="C1626" t="str">
            <v>probable MCM3 - subunit of pre-replication complex</v>
          </cell>
          <cell r="D1626">
            <v>116.25218657553501</v>
          </cell>
          <cell r="E1626">
            <v>77.989466566480402</v>
          </cell>
          <cell r="F1626">
            <v>97.120826571007498</v>
          </cell>
          <cell r="G1626">
            <v>0.54974105187227296</v>
          </cell>
          <cell r="H1626">
            <v>0.18451017487342</v>
          </cell>
          <cell r="I1626">
            <v>2.13998676534209E-3</v>
          </cell>
          <cell r="J1626">
            <v>4.2641315558636398E-3</v>
          </cell>
          <cell r="K1626">
            <v>28.633385994066689</v>
          </cell>
          <cell r="L1626">
            <v>3.1542667500270802</v>
          </cell>
          <cell r="M1626">
            <v>24.523763806238307</v>
          </cell>
          <cell r="N1626">
            <v>4.3413895216629834</v>
          </cell>
          <cell r="O1626" t="str">
            <v>N</v>
          </cell>
          <cell r="P1626" t="str">
            <v>Y</v>
          </cell>
          <cell r="Q1626">
            <v>0</v>
          </cell>
          <cell r="R1626">
            <v>60.706273483909698</v>
          </cell>
          <cell r="S1626">
            <v>-0.56889089999999998</v>
          </cell>
          <cell r="T1626">
            <v>3.2345789999999999E-2</v>
          </cell>
          <cell r="U1626" t="str">
            <v>yellow</v>
          </cell>
          <cell r="V1626">
            <v>402.71244293339237</v>
          </cell>
          <cell r="W1626">
            <v>614.78579465792097</v>
          </cell>
          <cell r="X1626">
            <v>-0.60920164916117103</v>
          </cell>
          <cell r="Y1626">
            <v>4.7662075858831101E-4</v>
          </cell>
        </row>
        <row r="1627">
          <cell r="A1627" t="str">
            <v>UMAG_12353</v>
          </cell>
          <cell r="B1627" t="str">
            <v>KIS71054</v>
          </cell>
          <cell r="C1627" t="str">
            <v>related to ELF1 û transcription elongation factor</v>
          </cell>
          <cell r="D1627">
            <v>24.114528476460599</v>
          </cell>
          <cell r="E1627">
            <v>15.487873852994801</v>
          </cell>
          <cell r="F1627">
            <v>19.801201164727701</v>
          </cell>
          <cell r="G1627">
            <v>0.54973639656353201</v>
          </cell>
          <cell r="H1627">
            <v>0.33535505810143601</v>
          </cell>
          <cell r="I1627">
            <v>7.0373816414209797E-2</v>
          </cell>
          <cell r="J1627">
            <v>0.10241379906190499</v>
          </cell>
          <cell r="K1627">
            <v>61.595587953738729</v>
          </cell>
          <cell r="L1627">
            <v>16.898061212638691</v>
          </cell>
          <cell r="M1627">
            <v>49.634071591513617</v>
          </cell>
          <cell r="N1627">
            <v>13.840457125083249</v>
          </cell>
          <cell r="O1627" t="str">
            <v>Y</v>
          </cell>
          <cell r="P1627" t="str">
            <v>Y</v>
          </cell>
          <cell r="Q1627">
            <v>0</v>
          </cell>
          <cell r="R1627">
            <v>41.174412626343901</v>
          </cell>
          <cell r="S1627">
            <v>-0.48908610000000002</v>
          </cell>
          <cell r="T1627">
            <v>7.2187409999999994E-2</v>
          </cell>
          <cell r="U1627" t="str">
            <v>beige</v>
          </cell>
          <cell r="V1627">
            <v>332.00189928109199</v>
          </cell>
          <cell r="W1627">
            <v>503.53246155642302</v>
          </cell>
          <cell r="X1627">
            <v>-0.59661576736271105</v>
          </cell>
          <cell r="Y1627">
            <v>1.0122872528886599E-2</v>
          </cell>
        </row>
        <row r="1628">
          <cell r="A1628" t="str">
            <v>UMAG_05496</v>
          </cell>
          <cell r="B1628" t="str">
            <v>KIS66503</v>
          </cell>
          <cell r="C1628" t="str">
            <v>related to cystathionine beta-lyase</v>
          </cell>
          <cell r="D1628">
            <v>798.01933377063597</v>
          </cell>
          <cell r="E1628">
            <v>535.74359928766796</v>
          </cell>
          <cell r="F1628">
            <v>666.88146652915202</v>
          </cell>
          <cell r="G1628">
            <v>0.54946347160083597</v>
          </cell>
          <cell r="H1628">
            <v>0.18714556304820601</v>
          </cell>
          <cell r="I1628">
            <v>2.4499854691429198E-3</v>
          </cell>
          <cell r="J1628">
            <v>4.82473284828414E-3</v>
          </cell>
          <cell r="K1628">
            <v>187.90315741294717</v>
          </cell>
          <cell r="L1628">
            <v>53.111612824929779</v>
          </cell>
          <cell r="M1628">
            <v>159.30731337926028</v>
          </cell>
          <cell r="N1628">
            <v>9.3649764488028584</v>
          </cell>
          <cell r="O1628" t="str">
            <v>Y</v>
          </cell>
          <cell r="P1628" t="str">
            <v>Y</v>
          </cell>
          <cell r="Q1628">
            <v>0</v>
          </cell>
          <cell r="R1628">
            <v>352.08419125460603</v>
          </cell>
          <cell r="S1628">
            <v>-0.31676650000000001</v>
          </cell>
          <cell r="T1628">
            <v>8.3352200000000008E-3</v>
          </cell>
          <cell r="U1628" t="str">
            <v>yellow</v>
          </cell>
          <cell r="V1628">
            <v>5166.634512819317</v>
          </cell>
          <cell r="W1628">
            <v>4526.7014984504031</v>
          </cell>
          <cell r="X1628">
            <v>0.19036874216404001</v>
          </cell>
          <cell r="Y1628">
            <v>2.0213577557870899E-2</v>
          </cell>
        </row>
        <row r="1629">
          <cell r="A1629" t="str">
            <v>UMAG_04495</v>
          </cell>
          <cell r="B1629" t="str">
            <v>KIS67395</v>
          </cell>
          <cell r="C1629" t="str">
            <v>related to COQ4 - responsible for restoring ubiquinone biosynthesis in coq4 mutant</v>
          </cell>
          <cell r="D1629">
            <v>157.654397581041</v>
          </cell>
          <cell r="E1629">
            <v>106.328019968212</v>
          </cell>
          <cell r="F1629">
            <v>131.99120877462701</v>
          </cell>
          <cell r="G1629">
            <v>0.54872370344448396</v>
          </cell>
          <cell r="H1629">
            <v>0.16577876334460301</v>
          </cell>
          <cell r="I1629">
            <v>6.9429059111505303E-4</v>
          </cell>
          <cell r="J1629">
            <v>1.4945408925702199E-3</v>
          </cell>
          <cell r="K1629">
            <v>95.598760624776631</v>
          </cell>
          <cell r="L1629">
            <v>8.0385785394369957</v>
          </cell>
          <cell r="M1629">
            <v>81.693472420220303</v>
          </cell>
          <cell r="N1629">
            <v>12.579529565741675</v>
          </cell>
          <cell r="O1629" t="str">
            <v>Y</v>
          </cell>
          <cell r="P1629" t="str">
            <v>Y</v>
          </cell>
          <cell r="Q1629">
            <v>2</v>
          </cell>
          <cell r="R1629">
            <v>74.348670440361303</v>
          </cell>
          <cell r="S1629">
            <v>6.3148930000000006E-2</v>
          </cell>
          <cell r="T1629">
            <v>0.79903939999999996</v>
          </cell>
          <cell r="U1629" t="str">
            <v>yellow</v>
          </cell>
          <cell r="V1629">
            <v>890.66340022895236</v>
          </cell>
          <cell r="W1629">
            <v>1061.4243534248635</v>
          </cell>
          <cell r="X1629">
            <v>-0.25253263045872698</v>
          </cell>
          <cell r="Y1629">
            <v>1.1756711358297599E-2</v>
          </cell>
        </row>
        <row r="1630">
          <cell r="A1630" t="str">
            <v>UMAG_04622</v>
          </cell>
          <cell r="B1630" t="str">
            <v>KIS67523</v>
          </cell>
          <cell r="C1630" t="str">
            <v>probable AMD1 - AMP deaminase</v>
          </cell>
          <cell r="D1630">
            <v>130.182372217357</v>
          </cell>
          <cell r="E1630">
            <v>87.435258775928602</v>
          </cell>
          <cell r="F1630">
            <v>108.80881549664301</v>
          </cell>
          <cell r="G1630">
            <v>0.54869591972215304</v>
          </cell>
          <cell r="H1630">
            <v>0.18017529159946999</v>
          </cell>
          <cell r="I1630">
            <v>1.7276272147532599E-3</v>
          </cell>
          <cell r="J1630">
            <v>3.50517330631472E-3</v>
          </cell>
          <cell r="K1630">
            <v>30.604715723469443</v>
          </cell>
          <cell r="L1630">
            <v>3.7286721774842659</v>
          </cell>
          <cell r="M1630">
            <v>26.130689041860379</v>
          </cell>
          <cell r="N1630">
            <v>5.5121419923335466</v>
          </cell>
          <cell r="O1630" t="str">
            <v>N</v>
          </cell>
          <cell r="P1630" t="str">
            <v>Y</v>
          </cell>
          <cell r="Q1630">
            <v>8</v>
          </cell>
          <cell r="R1630">
            <v>312.985648653873</v>
          </cell>
          <cell r="S1630">
            <v>2.1099640000000002</v>
          </cell>
          <cell r="T1630">
            <v>2.0374059999999999E-29</v>
          </cell>
          <cell r="U1630" t="str">
            <v>cyan</v>
          </cell>
          <cell r="V1630">
            <v>1098.4295250548901</v>
          </cell>
          <cell r="W1630">
            <v>1646.9664432687766</v>
          </cell>
          <cell r="X1630">
            <v>-0.58322358016611897</v>
          </cell>
          <cell r="Y1630">
            <v>1.44570216916538E-9</v>
          </cell>
        </row>
        <row r="1631">
          <cell r="A1631" t="str">
            <v>UMAG_10021</v>
          </cell>
          <cell r="B1631" t="str">
            <v>KIS71652</v>
          </cell>
          <cell r="C1631" t="str">
            <v>probable uracil phosphoribosyltransferase</v>
          </cell>
          <cell r="D1631">
            <v>128.60982126126501</v>
          </cell>
          <cell r="E1631">
            <v>86.173518205743704</v>
          </cell>
          <cell r="F1631">
            <v>107.391669733504</v>
          </cell>
          <cell r="G1631">
            <v>0.54786983774956799</v>
          </cell>
          <cell r="H1631">
            <v>0.20293439613192901</v>
          </cell>
          <cell r="I1631">
            <v>5.1056838198857701E-3</v>
          </cell>
          <cell r="J1631">
            <v>9.49416162247038E-3</v>
          </cell>
          <cell r="K1631">
            <v>133.99660790024208</v>
          </cell>
          <cell r="L1631">
            <v>21.016582064491633</v>
          </cell>
          <cell r="M1631">
            <v>114.04690395934742</v>
          </cell>
          <cell r="N1631">
            <v>24.980420876192529</v>
          </cell>
          <cell r="O1631" t="str">
            <v>Y</v>
          </cell>
          <cell r="P1631" t="str">
            <v>Y</v>
          </cell>
          <cell r="Q1631">
            <v>0.5</v>
          </cell>
          <cell r="R1631">
            <v>68.072784786027199</v>
          </cell>
          <cell r="S1631">
            <v>0.69228029999999996</v>
          </cell>
          <cell r="T1631">
            <v>5.933629E-2</v>
          </cell>
          <cell r="U1631" t="str">
            <v>light-cyan</v>
          </cell>
          <cell r="V1631">
            <v>1645.2472539253934</v>
          </cell>
          <cell r="W1631">
            <v>220.23571370447632</v>
          </cell>
          <cell r="X1631">
            <v>2.8875015408149798</v>
          </cell>
          <cell r="Y1631">
            <v>3.22371432153403E-55</v>
          </cell>
        </row>
        <row r="1632">
          <cell r="A1632" t="str">
            <v>UMAG_03550</v>
          </cell>
          <cell r="B1632" t="str">
            <v>KIS68463</v>
          </cell>
          <cell r="C1632" t="str">
            <v>related to RPB3 - DNA-directed RNA polymerase II chain</v>
          </cell>
          <cell r="D1632">
            <v>224.121759033194</v>
          </cell>
          <cell r="E1632">
            <v>151.82890122527101</v>
          </cell>
          <cell r="F1632">
            <v>187.97533012923299</v>
          </cell>
          <cell r="G1632">
            <v>0.54708613623793001</v>
          </cell>
          <cell r="H1632">
            <v>0.14177681186823701</v>
          </cell>
          <cell r="I1632">
            <v>8.56327623676511E-5</v>
          </cell>
          <cell r="J1632">
            <v>2.1416488918484699E-4</v>
          </cell>
          <cell r="K1632">
            <v>152.19304814296919</v>
          </cell>
          <cell r="L1632">
            <v>10.69120346847691</v>
          </cell>
          <cell r="M1632">
            <v>130.51910892402003</v>
          </cell>
          <cell r="N1632">
            <v>13.285359382243669</v>
          </cell>
          <cell r="O1632" t="str">
            <v>Y</v>
          </cell>
          <cell r="P1632" t="str">
            <v>Y</v>
          </cell>
          <cell r="Q1632">
            <v>0</v>
          </cell>
          <cell r="R1632">
            <v>75.855468604915103</v>
          </cell>
          <cell r="S1632">
            <v>-1.178461</v>
          </cell>
          <cell r="T1632">
            <v>1.3982389999999999E-8</v>
          </cell>
          <cell r="U1632" t="str">
            <v>yellow</v>
          </cell>
          <cell r="V1632">
            <v>1162.4373064093368</v>
          </cell>
          <cell r="W1632">
            <v>2009.3212459117167</v>
          </cell>
          <cell r="X1632">
            <v>-0.78848914963043903</v>
          </cell>
          <cell r="Y1632">
            <v>8.6476049981282203E-16</v>
          </cell>
        </row>
        <row r="1633">
          <cell r="A1633" t="str">
            <v>UMAG_00340</v>
          </cell>
          <cell r="B1633" t="str">
            <v>KIS71911</v>
          </cell>
          <cell r="C1633" t="str">
            <v>related to syntaxin 18</v>
          </cell>
          <cell r="D1633">
            <v>133.764820231009</v>
          </cell>
          <cell r="E1633">
            <v>90.311140184415905</v>
          </cell>
          <cell r="F1633">
            <v>112.037980207712</v>
          </cell>
          <cell r="G1633">
            <v>0.54673618815548197</v>
          </cell>
          <cell r="H1633">
            <v>0.17035406335214601</v>
          </cell>
          <cell r="I1633">
            <v>9.9907911100607298E-4</v>
          </cell>
          <cell r="J1633">
            <v>2.1038025700819002E-3</v>
          </cell>
          <cell r="K1633">
            <v>75.457738374144995</v>
          </cell>
          <cell r="L1633">
            <v>7.7171106325540526</v>
          </cell>
          <cell r="M1633">
            <v>64.437152106594027</v>
          </cell>
          <cell r="N1633">
            <v>7.6376716882472602</v>
          </cell>
          <cell r="O1633" t="str">
            <v>Y</v>
          </cell>
          <cell r="P1633" t="str">
            <v>Y</v>
          </cell>
          <cell r="Q1633">
            <v>2</v>
          </cell>
          <cell r="R1633">
            <v>64.415404702609493</v>
          </cell>
          <cell r="S1633">
            <v>5.0059783970478403E-2</v>
          </cell>
          <cell r="T1633">
            <v>0.83620931829620104</v>
          </cell>
          <cell r="U1633" t="str">
            <v>cyan</v>
          </cell>
          <cell r="V1633">
            <v>1100.2930405922634</v>
          </cell>
          <cell r="W1633">
            <v>1133.3067540156835</v>
          </cell>
          <cell r="X1633">
            <v>-4.3147107511645098E-2</v>
          </cell>
          <cell r="Y1633">
            <v>0.66753161244933401</v>
          </cell>
        </row>
        <row r="1634">
          <cell r="A1634" t="str">
            <v>UMAG_01896</v>
          </cell>
          <cell r="B1634" t="str">
            <v>KIS70741</v>
          </cell>
          <cell r="C1634" t="str">
            <v>related to PET191 - involved in assembly of cytochrome oxidase</v>
          </cell>
          <cell r="D1634">
            <v>26.935302300666301</v>
          </cell>
          <cell r="E1634">
            <v>17.493830405705701</v>
          </cell>
          <cell r="F1634">
            <v>22.214566353186001</v>
          </cell>
          <cell r="G1634">
            <v>0.54668825315426395</v>
          </cell>
          <cell r="H1634">
            <v>0.31887734735463302</v>
          </cell>
          <cell r="I1634">
            <v>6.07350539484297E-2</v>
          </cell>
          <cell r="J1634">
            <v>8.9720660532096E-2</v>
          </cell>
          <cell r="K1634">
            <v>62.474905023790086</v>
          </cell>
          <cell r="L1634">
            <v>15.572960199359173</v>
          </cell>
          <cell r="M1634">
            <v>51.179163764828211</v>
          </cell>
          <cell r="N1634">
            <v>12.444835941821133</v>
          </cell>
          <cell r="O1634" t="str">
            <v>Y</v>
          </cell>
          <cell r="P1634" t="str">
            <v>Y</v>
          </cell>
          <cell r="Q1634">
            <v>0</v>
          </cell>
          <cell r="R1634">
            <v>26.249476510235802</v>
          </cell>
          <cell r="S1634">
            <v>-1.1415900000000001</v>
          </cell>
          <cell r="T1634">
            <v>3.3601950000000002E-4</v>
          </cell>
          <cell r="U1634" t="str">
            <v>yellow</v>
          </cell>
          <cell r="V1634">
            <v>391.99866717271362</v>
          </cell>
          <cell r="W1634">
            <v>620.83157388135589</v>
          </cell>
          <cell r="X1634">
            <v>-0.65777186504507001</v>
          </cell>
          <cell r="Y1634">
            <v>7.4802020221176003E-3</v>
          </cell>
        </row>
        <row r="1635">
          <cell r="A1635" t="str">
            <v>UMAG_04426</v>
          </cell>
          <cell r="B1635" t="str">
            <v>KIS67326</v>
          </cell>
          <cell r="C1635" t="str">
            <v>hypothetical protein</v>
          </cell>
          <cell r="D1635">
            <v>364.11620094799099</v>
          </cell>
          <cell r="E1635">
            <v>246.70284006989601</v>
          </cell>
          <cell r="F1635">
            <v>305.40952050894401</v>
          </cell>
          <cell r="G1635">
            <v>0.546438439667433</v>
          </cell>
          <cell r="H1635">
            <v>0.14357849541291301</v>
          </cell>
          <cell r="I1635">
            <v>1.05776759961349E-4</v>
          </cell>
          <cell r="J1635">
            <v>2.5863658945886098E-4</v>
          </cell>
          <cell r="K1635">
            <v>196.81955309695766</v>
          </cell>
          <cell r="L1635">
            <v>21.12076320270668</v>
          </cell>
          <cell r="M1635">
            <v>169.10844774538009</v>
          </cell>
          <cell r="N1635">
            <v>23.401565126780767</v>
          </cell>
          <cell r="O1635" t="str">
            <v>Y</v>
          </cell>
          <cell r="P1635" t="str">
            <v>Y</v>
          </cell>
          <cell r="Q1635">
            <v>12</v>
          </cell>
          <cell r="R1635">
            <v>194.419260267597</v>
          </cell>
          <cell r="S1635">
            <v>0.26854309999999998</v>
          </cell>
          <cell r="T1635">
            <v>8.6245230000000006E-2</v>
          </cell>
          <cell r="U1635" t="str">
            <v>dark-green</v>
          </cell>
          <cell r="V1635">
            <v>2433.9882554261167</v>
          </cell>
          <cell r="W1635">
            <v>1742.6693334766435</v>
          </cell>
          <cell r="X1635">
            <v>0.480999888483018</v>
          </cell>
          <cell r="Y1635">
            <v>3.0265707277570902E-10</v>
          </cell>
        </row>
        <row r="1636">
          <cell r="A1636" t="str">
            <v>UMAG_10661</v>
          </cell>
          <cell r="B1636" t="str">
            <v>KIS68188</v>
          </cell>
          <cell r="C1636" t="str">
            <v>related to GCD10 - translation initiation factor eIF3 RNA-binding subunit</v>
          </cell>
          <cell r="D1636">
            <v>162.183614859599</v>
          </cell>
          <cell r="E1636">
            <v>109.27001839571599</v>
          </cell>
          <cell r="F1636">
            <v>135.726816627657</v>
          </cell>
          <cell r="G1636">
            <v>0.546383546482752</v>
          </cell>
          <cell r="H1636">
            <v>0.18516103960132099</v>
          </cell>
          <cell r="I1636">
            <v>2.3457936680322598E-3</v>
          </cell>
          <cell r="J1636">
            <v>4.6384533503178397E-3</v>
          </cell>
          <cell r="K1636">
            <v>64.406804980958768</v>
          </cell>
          <cell r="L1636">
            <v>6.5223227115561135</v>
          </cell>
          <cell r="M1636">
            <v>54.687814957054883</v>
          </cell>
          <cell r="N1636">
            <v>8.808510912894052</v>
          </cell>
          <cell r="O1636" t="str">
            <v>Y</v>
          </cell>
          <cell r="P1636" t="str">
            <v>Y</v>
          </cell>
          <cell r="Q1636">
            <v>0</v>
          </cell>
          <cell r="R1636">
            <v>51.156914327835302</v>
          </cell>
          <cell r="S1636">
            <v>-0.68841490000000005</v>
          </cell>
          <cell r="T1636">
            <v>2.0097859999999999E-2</v>
          </cell>
          <cell r="U1636" t="str">
            <v>yellow</v>
          </cell>
          <cell r="V1636">
            <v>612.56220037802564</v>
          </cell>
          <cell r="W1636">
            <v>1847.1558565801799</v>
          </cell>
          <cell r="X1636">
            <v>-1.5908611858344901</v>
          </cell>
          <cell r="Y1636">
            <v>2.7868998915243801E-61</v>
          </cell>
        </row>
        <row r="1637">
          <cell r="A1637" t="str">
            <v>UMAG_03930</v>
          </cell>
          <cell r="B1637" t="str">
            <v>KIS67874</v>
          </cell>
          <cell r="C1637" t="str">
            <v>hypothetical protein</v>
          </cell>
          <cell r="D1637">
            <v>119.602440193224</v>
          </cell>
          <cell r="E1637">
            <v>80.035158686074695</v>
          </cell>
          <cell r="F1637">
            <v>99.818799439649595</v>
          </cell>
          <cell r="G1637">
            <v>0.54631827831096502</v>
          </cell>
          <cell r="H1637">
            <v>0.21526386204290199</v>
          </cell>
          <cell r="I1637">
            <v>8.1756500178993795E-3</v>
          </cell>
          <cell r="J1637">
            <v>1.4620977501541101E-2</v>
          </cell>
          <cell r="K1637">
            <v>74.579563547835022</v>
          </cell>
          <cell r="L1637">
            <v>16.34059744641473</v>
          </cell>
          <cell r="M1637">
            <v>63.078026845286857</v>
          </cell>
          <cell r="N1637">
            <v>12.468275540952646</v>
          </cell>
          <cell r="O1637" t="str">
            <v>Y</v>
          </cell>
          <cell r="P1637" t="str">
            <v>Y</v>
          </cell>
          <cell r="Q1637">
            <v>0</v>
          </cell>
          <cell r="R1637">
            <v>24.889628733731701</v>
          </cell>
          <cell r="S1637">
            <v>-1.3798589999999999</v>
          </cell>
          <cell r="T1637">
            <v>1.1043940000000001E-5</v>
          </cell>
          <cell r="U1637" t="str">
            <v>yellow</v>
          </cell>
          <cell r="V1637">
            <v>564.85824177247571</v>
          </cell>
          <cell r="W1637">
            <v>946.98116406662859</v>
          </cell>
          <cell r="X1637">
            <v>-0.74495240173650801</v>
          </cell>
          <cell r="Y1637">
            <v>2.50391259419945E-13</v>
          </cell>
        </row>
        <row r="1638">
          <cell r="A1638" t="str">
            <v>UMAG_11327</v>
          </cell>
          <cell r="B1638" t="str">
            <v>KIS71505</v>
          </cell>
          <cell r="C1638" t="str">
            <v>probable SEC27 - coatomer complex beta subunit</v>
          </cell>
          <cell r="D1638">
            <v>676.57497047115999</v>
          </cell>
          <cell r="E1638">
            <v>458.62393868902802</v>
          </cell>
          <cell r="F1638">
            <v>567.59945458009395</v>
          </cell>
          <cell r="G1638">
            <v>0.54598070453786096</v>
          </cell>
          <cell r="H1638">
            <v>0.14433572029300101</v>
          </cell>
          <cell r="I1638">
            <v>1.16385126011022E-4</v>
          </cell>
          <cell r="J1638">
            <v>2.8201347112948299E-4</v>
          </cell>
          <cell r="K1638">
            <v>182.77798526145833</v>
          </cell>
          <cell r="L1638">
            <v>24.517444909481664</v>
          </cell>
          <cell r="M1638">
            <v>156.83501017657736</v>
          </cell>
          <cell r="N1638">
            <v>21.356237928506484</v>
          </cell>
          <cell r="O1638" t="str">
            <v>Y</v>
          </cell>
          <cell r="P1638" t="str">
            <v>Y</v>
          </cell>
          <cell r="Q1638">
            <v>2</v>
          </cell>
          <cell r="R1638">
            <v>353.49495111117102</v>
          </cell>
          <cell r="S1638">
            <v>0.4543469</v>
          </cell>
          <cell r="T1638">
            <v>7.2654209999999998E-4</v>
          </cell>
          <cell r="U1638" t="str">
            <v>light-green</v>
          </cell>
          <cell r="V1638">
            <v>3657.6902353122168</v>
          </cell>
          <cell r="W1638">
            <v>2667.0732416225301</v>
          </cell>
          <cell r="X1638">
            <v>0.45553847569196498</v>
          </cell>
          <cell r="Y1638">
            <v>4.5380622575518798E-7</v>
          </cell>
        </row>
        <row r="1639">
          <cell r="A1639" t="str">
            <v>UMAG_10621</v>
          </cell>
          <cell r="B1639" t="str">
            <v>KIS71008</v>
          </cell>
          <cell r="C1639" t="str">
            <v>probable 60S ribosomal protein L32</v>
          </cell>
          <cell r="D1639">
            <v>477.49844932355899</v>
          </cell>
          <cell r="E1639">
            <v>319.535155655719</v>
          </cell>
          <cell r="F1639">
            <v>398.51680248963902</v>
          </cell>
          <cell r="G1639">
            <v>0.54504032817399795</v>
          </cell>
          <cell r="H1639">
            <v>0.21753082509959401</v>
          </cell>
          <cell r="I1639">
            <v>8.9388720777584304E-3</v>
          </cell>
          <cell r="J1639">
            <v>1.5820579074608099E-2</v>
          </cell>
          <cell r="K1639">
            <v>813.71147957222354</v>
          </cell>
          <cell r="L1639">
            <v>246.98998172391188</v>
          </cell>
          <cell r="M1639">
            <v>691.45621563956036</v>
          </cell>
          <cell r="N1639">
            <v>109.25584559550538</v>
          </cell>
          <cell r="O1639" t="str">
            <v>Y</v>
          </cell>
          <cell r="P1639" t="str">
            <v>Y</v>
          </cell>
          <cell r="Q1639">
            <v>0</v>
          </cell>
          <cell r="R1639">
            <v>584.93520783756799</v>
          </cell>
          <cell r="S1639">
            <v>-1.8372809999999999</v>
          </cell>
          <cell r="T1639">
            <v>2.047303E-17</v>
          </cell>
          <cell r="U1639" t="str">
            <v>yellow</v>
          </cell>
          <cell r="V1639">
            <v>4930.6417817568999</v>
          </cell>
          <cell r="W1639">
            <v>38080.554137984793</v>
          </cell>
          <cell r="X1639">
            <v>-2.9385625184437201</v>
          </cell>
          <cell r="Y1639">
            <v>1.3729909276618299E-91</v>
          </cell>
        </row>
        <row r="1640">
          <cell r="A1640" t="str">
            <v>UMAG_00728</v>
          </cell>
          <cell r="B1640" t="str">
            <v>KIS72320</v>
          </cell>
          <cell r="C1640" t="str">
            <v>related to Origin recognition complex subunit 4</v>
          </cell>
          <cell r="D1640">
            <v>43.613115318545702</v>
          </cell>
          <cell r="E1640">
            <v>28.413473291062601</v>
          </cell>
          <cell r="F1640">
            <v>36.013294304804099</v>
          </cell>
          <cell r="G1640">
            <v>0.54434319636234096</v>
          </cell>
          <cell r="H1640">
            <v>0.30285212137782003</v>
          </cell>
          <cell r="I1640">
            <v>5.1364579535915299E-2</v>
          </cell>
          <cell r="J1640">
            <v>7.71125223802029E-2</v>
          </cell>
          <cell r="K1640">
            <v>13.808430252166897</v>
          </cell>
          <cell r="L1640">
            <v>3.7555852140967607</v>
          </cell>
          <cell r="M1640">
            <v>11.566199335350449</v>
          </cell>
          <cell r="N1640">
            <v>4.9468869008347411</v>
          </cell>
          <cell r="O1640" t="str">
            <v>N</v>
          </cell>
          <cell r="P1640" t="str">
            <v>Y</v>
          </cell>
          <cell r="Q1640">
            <v>0</v>
          </cell>
          <cell r="R1640">
            <v>49.154958913342298</v>
          </cell>
          <cell r="S1640">
            <v>-0.88595780576552297</v>
          </cell>
          <cell r="T1640">
            <v>1.2997153022053E-3</v>
          </cell>
          <cell r="U1640" t="str">
            <v>yellow</v>
          </cell>
          <cell r="V1640">
            <v>217.16828753845365</v>
          </cell>
          <cell r="W1640">
            <v>627.37470628872268</v>
          </cell>
          <cell r="X1640">
            <v>-1.52369370895308</v>
          </cell>
          <cell r="Y1640">
            <v>6.6113807771053997E-22</v>
          </cell>
        </row>
        <row r="1641">
          <cell r="A1641" t="str">
            <v>UMAG_02133</v>
          </cell>
          <cell r="B1641" t="str">
            <v>KIS69598</v>
          </cell>
          <cell r="C1641" t="str">
            <v>hypothetical protein</v>
          </cell>
          <cell r="D1641">
            <v>80.616612559155698</v>
          </cell>
          <cell r="E1641">
            <v>54.174976989030199</v>
          </cell>
          <cell r="F1641">
            <v>67.395794774093005</v>
          </cell>
          <cell r="G1641">
            <v>0.54351201904609803</v>
          </cell>
          <cell r="H1641">
            <v>0.206651016010755</v>
          </cell>
          <cell r="I1641">
            <v>6.3038711559063104E-3</v>
          </cell>
          <cell r="J1641">
            <v>1.15264669309807E-2</v>
          </cell>
          <cell r="K1641">
            <v>50.470957316074475</v>
          </cell>
          <cell r="L1641">
            <v>3.5206038671492177</v>
          </cell>
          <cell r="M1641">
            <v>43.011139550651727</v>
          </cell>
          <cell r="N1641">
            <v>7.6481952363021009</v>
          </cell>
          <cell r="O1641" t="str">
            <v>Y</v>
          </cell>
          <cell r="P1641" t="str">
            <v>Y</v>
          </cell>
          <cell r="Q1641">
            <v>0</v>
          </cell>
          <cell r="R1641">
            <v>37.709864667951699</v>
          </cell>
          <cell r="S1641">
            <v>-0.66908959999999995</v>
          </cell>
          <cell r="T1641">
            <v>4.0755409999999999E-2</v>
          </cell>
          <cell r="U1641" t="str">
            <v>yellow</v>
          </cell>
          <cell r="V1641">
            <v>477.18067293911304</v>
          </cell>
          <cell r="W1641">
            <v>606.36946944972033</v>
          </cell>
          <cell r="X1641">
            <v>-0.34467857901773002</v>
          </cell>
          <cell r="Y1641">
            <v>4.5544448398926402E-3</v>
          </cell>
        </row>
        <row r="1642">
          <cell r="A1642" t="str">
            <v>UMAG_02920</v>
          </cell>
          <cell r="B1642" t="str">
            <v>KIS68935</v>
          </cell>
          <cell r="C1642" t="str">
            <v>related to TFIIIC subunit</v>
          </cell>
          <cell r="D1642">
            <v>98.523943581523</v>
          </cell>
          <cell r="E1642">
            <v>65.580915545757904</v>
          </cell>
          <cell r="F1642">
            <v>82.052429563640501</v>
          </cell>
          <cell r="G1642">
            <v>0.54350520004186698</v>
          </cell>
          <cell r="H1642">
            <v>0.241070314945693</v>
          </cell>
          <cell r="I1642">
            <v>1.7605320374093798E-2</v>
          </cell>
          <cell r="J1642">
            <v>2.9395288089078798E-2</v>
          </cell>
          <cell r="K1642">
            <v>81.975841202772614</v>
          </cell>
          <cell r="L1642">
            <v>18.748633719712874</v>
          </cell>
          <cell r="M1642">
            <v>69.652998418792777</v>
          </cell>
          <cell r="N1642">
            <v>18.75324074306884</v>
          </cell>
          <cell r="O1642" t="str">
            <v>Y</v>
          </cell>
          <cell r="P1642" t="str">
            <v>Y</v>
          </cell>
          <cell r="Q1642">
            <v>0.5</v>
          </cell>
          <cell r="R1642">
            <v>39.676120362656803</v>
          </cell>
          <cell r="S1642">
            <v>-0.94008769999999997</v>
          </cell>
          <cell r="T1642">
            <v>1.313856E-3</v>
          </cell>
          <cell r="U1642" t="str">
            <v>burlywood</v>
          </cell>
          <cell r="V1642">
            <v>1079.787488971175</v>
          </cell>
          <cell r="W1642">
            <v>773.64737299938372</v>
          </cell>
          <cell r="X1642">
            <v>0.478304576449607</v>
          </cell>
          <cell r="Y1642">
            <v>2.44807694572479E-4</v>
          </cell>
        </row>
        <row r="1643">
          <cell r="A1643" t="str">
            <v>UMAG_02420</v>
          </cell>
          <cell r="B1643" t="str">
            <v>KIS69906</v>
          </cell>
          <cell r="C1643" t="str">
            <v>related to HRP1 - subunit of cleavage factor I</v>
          </cell>
          <cell r="D1643">
            <v>383.32779695404002</v>
          </cell>
          <cell r="E1643">
            <v>260.734937599771</v>
          </cell>
          <cell r="F1643">
            <v>322.03136727690497</v>
          </cell>
          <cell r="G1643">
            <v>0.54347785075933697</v>
          </cell>
          <cell r="H1643">
            <v>0.133376685238044</v>
          </cell>
          <cell r="I1643">
            <v>3.47713085114707E-5</v>
          </cell>
          <cell r="J1643">
            <v>9.1922816648040606E-5</v>
          </cell>
          <cell r="K1643">
            <v>145.97052224663389</v>
          </cell>
          <cell r="L1643">
            <v>11.656838540664985</v>
          </cell>
          <cell r="M1643">
            <v>125.6642605281875</v>
          </cell>
          <cell r="N1643">
            <v>12.405519598594482</v>
          </cell>
          <cell r="O1643" t="str">
            <v>Y</v>
          </cell>
          <cell r="P1643" t="str">
            <v>Y</v>
          </cell>
          <cell r="Q1643">
            <v>0</v>
          </cell>
          <cell r="R1643">
            <v>135.142476331393</v>
          </cell>
          <cell r="S1643">
            <v>-0.40420060000000002</v>
          </cell>
          <cell r="T1643">
            <v>2.1009920000000001E-2</v>
          </cell>
          <cell r="U1643" t="str">
            <v>burlywood</v>
          </cell>
          <cell r="V1643">
            <v>1929.5079456459368</v>
          </cell>
          <cell r="W1643">
            <v>2709.3462621178664</v>
          </cell>
          <cell r="X1643">
            <v>-0.48903317643396499</v>
          </cell>
          <cell r="Y1643">
            <v>4.7652407219623798E-7</v>
          </cell>
        </row>
        <row r="1644">
          <cell r="A1644" t="str">
            <v>UMAG_01832</v>
          </cell>
          <cell r="B1644" t="str">
            <v>KIS70672</v>
          </cell>
          <cell r="C1644" t="str">
            <v>hypothetical protein</v>
          </cell>
          <cell r="D1644">
            <v>114.50226262754001</v>
          </cell>
          <cell r="E1644">
            <v>77.383456527106802</v>
          </cell>
          <cell r="F1644">
            <v>95.942859577323404</v>
          </cell>
          <cell r="G1644">
            <v>0.54337138711319699</v>
          </cell>
          <cell r="H1644">
            <v>0.17024631122009201</v>
          </cell>
          <cell r="I1644">
            <v>1.05990726311206E-3</v>
          </cell>
          <cell r="J1644">
            <v>2.2180113118574398E-3</v>
          </cell>
          <cell r="K1644">
            <v>54.43477441502386</v>
          </cell>
          <cell r="L1644">
            <v>3.7479662633871462</v>
          </cell>
          <cell r="M1644">
            <v>46.586651999906515</v>
          </cell>
          <cell r="N1644">
            <v>5.3554084572074405</v>
          </cell>
          <cell r="O1644" t="str">
            <v>Y</v>
          </cell>
          <cell r="P1644" t="str">
            <v>Y</v>
          </cell>
          <cell r="Q1644">
            <v>6</v>
          </cell>
          <cell r="R1644">
            <v>96.5067852665412</v>
          </cell>
          <cell r="S1644">
            <v>0.41776770000000002</v>
          </cell>
          <cell r="T1644">
            <v>3.798344E-2</v>
          </cell>
          <cell r="U1644" t="str">
            <v>magenta</v>
          </cell>
          <cell r="V1644">
            <v>985.33736508417076</v>
          </cell>
          <cell r="W1644">
            <v>1113.6160161100033</v>
          </cell>
          <cell r="X1644">
            <v>-0.17696559404451401</v>
          </cell>
          <cell r="Y1644">
            <v>0.11701013226184701</v>
          </cell>
        </row>
        <row r="1645">
          <cell r="A1645" t="str">
            <v>UMAG_11455</v>
          </cell>
          <cell r="B1645" t="str">
            <v>KIS72235</v>
          </cell>
          <cell r="C1645" t="str">
            <v>hypothetical protein</v>
          </cell>
          <cell r="D1645">
            <v>155.575418795182</v>
          </cell>
          <cell r="E1645">
            <v>104.86099910240399</v>
          </cell>
          <cell r="F1645">
            <v>130.21820894879301</v>
          </cell>
          <cell r="G1645">
            <v>0.54220410273910102</v>
          </cell>
          <cell r="H1645">
            <v>0.191080913446944</v>
          </cell>
          <cell r="I1645">
            <v>3.3782842768257E-3</v>
          </cell>
          <cell r="J1645">
            <v>6.4720392729223199E-3</v>
          </cell>
          <cell r="K1645">
            <v>58.093345362794786</v>
          </cell>
          <cell r="L1645">
            <v>14.062704929332686</v>
          </cell>
          <cell r="M1645">
            <v>49.716154219478369</v>
          </cell>
          <cell r="N1645">
            <v>5.8027690391543389</v>
          </cell>
          <cell r="O1645" t="str">
            <v>Y</v>
          </cell>
          <cell r="P1645" t="str">
            <v>Y</v>
          </cell>
          <cell r="Q1645">
            <v>2</v>
          </cell>
          <cell r="R1645">
            <v>71.253655758594803</v>
          </cell>
          <cell r="S1645">
            <v>0.3893411</v>
          </cell>
          <cell r="T1645">
            <v>0.1240629</v>
          </cell>
          <cell r="U1645" t="str">
            <v>magenta</v>
          </cell>
          <cell r="V1645">
            <v>919.54509165226079</v>
          </cell>
          <cell r="W1645">
            <v>644.15973466021842</v>
          </cell>
          <cell r="X1645">
            <v>0.51231573035321698</v>
          </cell>
          <cell r="Y1645">
            <v>7.7169423953701203E-7</v>
          </cell>
        </row>
        <row r="1646">
          <cell r="A1646" t="str">
            <v>UMAG_10127</v>
          </cell>
          <cell r="B1646" t="str">
            <v>KIS69830</v>
          </cell>
          <cell r="C1646" t="str">
            <v>probable 60s ribosomal protein L21-A</v>
          </cell>
          <cell r="D1646">
            <v>457.13654731801302</v>
          </cell>
          <cell r="E1646">
            <v>308.559319321982</v>
          </cell>
          <cell r="F1646">
            <v>382.84793331999703</v>
          </cell>
          <cell r="G1646">
            <v>0.54212067362421401</v>
          </cell>
          <cell r="H1646">
            <v>0.18664641359178499</v>
          </cell>
          <cell r="I1646">
            <v>2.7300689849659799E-3</v>
          </cell>
          <cell r="J1646">
            <v>5.3313922741476004E-3</v>
          </cell>
          <cell r="K1646">
            <v>635.40706673411728</v>
          </cell>
          <cell r="L1646">
            <v>54.176618694819197</v>
          </cell>
          <cell r="M1646">
            <v>542.77255007714496</v>
          </cell>
          <cell r="N1646">
            <v>131.99356175107434</v>
          </cell>
          <cell r="O1646" t="str">
            <v>Y</v>
          </cell>
          <cell r="P1646" t="str">
            <v>Y</v>
          </cell>
          <cell r="Q1646">
            <v>0</v>
          </cell>
          <cell r="R1646">
            <v>749.599632021611</v>
          </cell>
          <cell r="S1646">
            <v>-1.617866</v>
          </cell>
          <cell r="T1646">
            <v>4.5604530000000002E-17</v>
          </cell>
          <cell r="U1646" t="str">
            <v>yellow</v>
          </cell>
          <cell r="V1646">
            <v>5497.2001727251663</v>
          </cell>
          <cell r="W1646">
            <v>41890.291519689803</v>
          </cell>
          <cell r="X1646">
            <v>-2.9219001012322399</v>
          </cell>
          <cell r="Y1646">
            <v>4.57573858238562E-119</v>
          </cell>
        </row>
        <row r="1647">
          <cell r="A1647" t="str">
            <v>UMAG_10236</v>
          </cell>
          <cell r="B1647" t="str">
            <v>KIS71419</v>
          </cell>
          <cell r="C1647" t="str">
            <v>probable RPS11B - ribosomal protein S11B</v>
          </cell>
          <cell r="D1647">
            <v>559.03374392918602</v>
          </cell>
          <cell r="E1647">
            <v>379.63623742996299</v>
          </cell>
          <cell r="F1647">
            <v>469.33499067957501</v>
          </cell>
          <cell r="G1647">
            <v>0.54194324411591299</v>
          </cell>
          <cell r="H1647">
            <v>0.15171407011514201</v>
          </cell>
          <cell r="I1647">
            <v>2.6505207815217998E-4</v>
          </cell>
          <cell r="J1647">
            <v>6.0760696411039201E-4</v>
          </cell>
          <cell r="K1647">
            <v>786.80815130100586</v>
          </cell>
          <cell r="L1647">
            <v>50.965344450290054</v>
          </cell>
          <cell r="M1647">
            <v>676.5164218176667</v>
          </cell>
          <cell r="N1647">
            <v>108.53258975856789</v>
          </cell>
          <cell r="O1647" t="str">
            <v>Y</v>
          </cell>
          <cell r="P1647" t="str">
            <v>Y</v>
          </cell>
          <cell r="Q1647">
            <v>0</v>
          </cell>
          <cell r="R1647">
            <v>852.471553239017</v>
          </cell>
          <cell r="S1647">
            <v>-1.6215280000000001</v>
          </cell>
          <cell r="T1647">
            <v>1.0069329999999999E-20</v>
          </cell>
          <cell r="U1647" t="str">
            <v>yellow</v>
          </cell>
          <cell r="V1647">
            <v>5911.8441197696111</v>
          </cell>
          <cell r="W1647">
            <v>35208.630511238305</v>
          </cell>
          <cell r="X1647">
            <v>-2.5631836708797602</v>
          </cell>
          <cell r="Y1647">
            <v>4.3048715695465398E-59</v>
          </cell>
        </row>
        <row r="1648">
          <cell r="A1648" t="str">
            <v>UMAG_12269</v>
          </cell>
          <cell r="B1648" t="str">
            <v>KIS67404</v>
          </cell>
          <cell r="C1648" t="str">
            <v>related to CYB2 - lactate dehydrogenase cytochrome b2</v>
          </cell>
          <cell r="D1648">
            <v>136.82075750774101</v>
          </cell>
          <cell r="E1648">
            <v>92.370069628918998</v>
          </cell>
          <cell r="F1648">
            <v>114.59541356833</v>
          </cell>
          <cell r="G1648">
            <v>0.54178110552104297</v>
          </cell>
          <cell r="H1648">
            <v>0.182603981699617</v>
          </cell>
          <cell r="I1648">
            <v>2.2465211841487002E-3</v>
          </cell>
          <cell r="J1648">
            <v>4.4544281306324804E-3</v>
          </cell>
          <cell r="K1648">
            <v>73.103165245060168</v>
          </cell>
          <cell r="L1648">
            <v>6.747875092102924</v>
          </cell>
          <cell r="M1648">
            <v>62.694224097359786</v>
          </cell>
          <cell r="N1648">
            <v>13.281087686091851</v>
          </cell>
          <cell r="O1648" t="str">
            <v>Y</v>
          </cell>
          <cell r="P1648" t="str">
            <v>Y</v>
          </cell>
          <cell r="Q1648">
            <v>0.5</v>
          </cell>
          <cell r="R1648">
            <v>66.122662058868698</v>
          </cell>
          <cell r="S1648">
            <v>-1.6982250000000001E-2</v>
          </cell>
          <cell r="T1648">
            <v>0.96801099999999995</v>
          </cell>
          <cell r="U1648" t="str">
            <v>dark-green</v>
          </cell>
          <cell r="V1648">
            <v>963.28840347185405</v>
          </cell>
          <cell r="W1648">
            <v>262.43489501049271</v>
          </cell>
          <cell r="X1648">
            <v>1.87335224917712</v>
          </cell>
          <cell r="Y1648">
            <v>6.9483939091985302E-55</v>
          </cell>
        </row>
        <row r="1649">
          <cell r="A1649" t="str">
            <v>UMAG_10766</v>
          </cell>
          <cell r="B1649" t="str">
            <v>KIS70203</v>
          </cell>
          <cell r="C1649" t="str">
            <v>related to TRM112 - subunit of tRNA methyltransferase complex</v>
          </cell>
          <cell r="D1649">
            <v>43.628507050018499</v>
          </cell>
          <cell r="E1649">
            <v>29.088152192059201</v>
          </cell>
          <cell r="F1649">
            <v>36.358329621038799</v>
          </cell>
          <cell r="G1649">
            <v>0.54134708405445997</v>
          </cell>
          <cell r="H1649">
            <v>0.25238788998909401</v>
          </cell>
          <cell r="I1649">
            <v>2.3222030330677001E-2</v>
          </cell>
          <cell r="J1649">
            <v>3.7644746784485102E-2</v>
          </cell>
          <cell r="K1649">
            <v>74.811939180963094</v>
          </cell>
          <cell r="L1649">
            <v>8.467740407706188</v>
          </cell>
          <cell r="M1649">
            <v>62.791225377380002</v>
          </cell>
          <cell r="N1649">
            <v>9.3595198908018258</v>
          </cell>
          <cell r="O1649" t="str">
            <v>Y</v>
          </cell>
          <cell r="P1649" t="str">
            <v>Y</v>
          </cell>
          <cell r="Q1649">
            <v>0</v>
          </cell>
          <cell r="R1649">
            <v>51.9663781613365</v>
          </cell>
          <cell r="S1649">
            <v>-0.30160670000000001</v>
          </cell>
          <cell r="T1649">
            <v>0.42459360000000002</v>
          </cell>
          <cell r="U1649" t="str">
            <v>yellow</v>
          </cell>
          <cell r="V1649">
            <v>1053.5797299351514</v>
          </cell>
          <cell r="W1649">
            <v>2581.0818403323597</v>
          </cell>
          <cell r="X1649">
            <v>-1.2878498391230699</v>
          </cell>
          <cell r="Y1649">
            <v>4.9054252166326202E-19</v>
          </cell>
        </row>
        <row r="1650">
          <cell r="A1650" t="str">
            <v>UMAG_03946</v>
          </cell>
          <cell r="B1650" t="str">
            <v>KIS67891</v>
          </cell>
          <cell r="C1650" t="str">
            <v>hypothetical protein</v>
          </cell>
          <cell r="D1650">
            <v>144.457526239884</v>
          </cell>
          <cell r="E1650">
            <v>96.937426579160402</v>
          </cell>
          <cell r="F1650">
            <v>120.697476409522</v>
          </cell>
          <cell r="G1650">
            <v>0.54070810156388804</v>
          </cell>
          <cell r="H1650">
            <v>0.21468283084763101</v>
          </cell>
          <cell r="I1650">
            <v>8.6816264048891201E-3</v>
          </cell>
          <cell r="J1650">
            <v>1.54032701388585E-2</v>
          </cell>
          <cell r="K1650">
            <v>42.423964383578515</v>
          </cell>
          <cell r="L1650">
            <v>8.3977663356708625</v>
          </cell>
          <cell r="M1650">
            <v>36.527014473694585</v>
          </cell>
          <cell r="N1650">
            <v>9.3503203229511609</v>
          </cell>
          <cell r="O1650" t="str">
            <v>Y</v>
          </cell>
          <cell r="P1650" t="str">
            <v>Y</v>
          </cell>
          <cell r="Q1650">
            <v>2</v>
          </cell>
          <cell r="R1650">
            <v>107.28936606648</v>
          </cell>
          <cell r="S1650">
            <v>0.63079220000000003</v>
          </cell>
          <cell r="T1650">
            <v>4.213301E-3</v>
          </cell>
          <cell r="U1650" t="str">
            <v>light-green</v>
          </cell>
          <cell r="V1650">
            <v>812.74723072405197</v>
          </cell>
          <cell r="W1650">
            <v>842.72934200437203</v>
          </cell>
          <cell r="X1650">
            <v>-5.19451974713196E-2</v>
          </cell>
          <cell r="Y1650">
            <v>0.64453141829485905</v>
          </cell>
        </row>
        <row r="1651">
          <cell r="A1651" t="str">
            <v>UMAG_04672</v>
          </cell>
          <cell r="B1651" t="str">
            <v>KIS67575</v>
          </cell>
          <cell r="C1651" t="str">
            <v>related to CTL1 - RNA 5`-triphosphatase with manganese- or cobalt-dependent NTPase activities</v>
          </cell>
          <cell r="D1651">
            <v>78.544380401113301</v>
          </cell>
          <cell r="E1651">
            <v>52.592664951418001</v>
          </cell>
          <cell r="F1651">
            <v>65.568522676265601</v>
          </cell>
          <cell r="G1651">
            <v>0.54028606319413397</v>
          </cell>
          <cell r="H1651">
            <v>0.23457310427056999</v>
          </cell>
          <cell r="I1651">
            <v>1.55709293974725E-2</v>
          </cell>
          <cell r="J1651">
            <v>2.6245431863950199E-2</v>
          </cell>
          <cell r="K1651">
            <v>63.934506999013387</v>
          </cell>
          <cell r="L1651">
            <v>13.650999054211567</v>
          </cell>
          <cell r="M1651">
            <v>54.039682987009883</v>
          </cell>
          <cell r="N1651">
            <v>9.8828324971164569</v>
          </cell>
          <cell r="O1651" t="str">
            <v>Y</v>
          </cell>
          <cell r="P1651" t="str">
            <v>Y</v>
          </cell>
          <cell r="Q1651">
            <v>0</v>
          </cell>
          <cell r="R1651">
            <v>43.075259610797502</v>
          </cell>
          <cell r="S1651">
            <v>-1.2392989999999999</v>
          </cell>
          <cell r="T1651">
            <v>9.104147E-6</v>
          </cell>
          <cell r="U1651" t="str">
            <v>pink</v>
          </cell>
          <cell r="V1651">
            <v>626.1954781544996</v>
          </cell>
          <cell r="W1651">
            <v>734.66265071663804</v>
          </cell>
          <cell r="X1651">
            <v>-0.22965863636445699</v>
          </cell>
          <cell r="Y1651">
            <v>0.120286582912807</v>
          </cell>
        </row>
        <row r="1652">
          <cell r="A1652" t="str">
            <v>UMAG_00291</v>
          </cell>
          <cell r="B1652" t="str">
            <v>KIS71863</v>
          </cell>
          <cell r="C1652" t="str">
            <v>hypothetical protein</v>
          </cell>
          <cell r="D1652">
            <v>303.21856031353298</v>
          </cell>
          <cell r="E1652">
            <v>206.418192812375</v>
          </cell>
          <cell r="F1652">
            <v>254.818376562954</v>
          </cell>
          <cell r="G1652">
            <v>0.53909999208620896</v>
          </cell>
          <cell r="H1652">
            <v>0.14784907757499999</v>
          </cell>
          <cell r="I1652">
            <v>2.01032924298467E-4</v>
          </cell>
          <cell r="J1652">
            <v>4.6782157455623201E-4</v>
          </cell>
          <cell r="K1652">
            <v>125.53568156113116</v>
          </cell>
          <cell r="L1652">
            <v>9.8207530545337836</v>
          </cell>
          <cell r="M1652">
            <v>108.31854390088199</v>
          </cell>
          <cell r="N1652">
            <v>17.016364669392711</v>
          </cell>
          <cell r="O1652" t="str">
            <v>Y</v>
          </cell>
          <cell r="P1652" t="str">
            <v>Y</v>
          </cell>
          <cell r="Q1652">
            <v>1</v>
          </cell>
          <cell r="R1652">
            <v>103.038356805644</v>
          </cell>
          <cell r="S1652">
            <v>0.88192145343057604</v>
          </cell>
          <cell r="T1652">
            <v>1.2023775485671201E-5</v>
          </cell>
          <cell r="U1652" t="str">
            <v>light-cyan</v>
          </cell>
          <cell r="V1652">
            <v>1972.3954623656066</v>
          </cell>
          <cell r="W1652">
            <v>447.69446582899565</v>
          </cell>
          <cell r="X1652">
            <v>2.1306962721059901</v>
          </cell>
          <cell r="Y1652">
            <v>1.04913771721039E-77</v>
          </cell>
        </row>
        <row r="1653">
          <cell r="A1653" t="str">
            <v>UMAG_11725</v>
          </cell>
          <cell r="B1653" t="str">
            <v>KIS69403</v>
          </cell>
          <cell r="C1653" t="str">
            <v>hypothetical protein</v>
          </cell>
          <cell r="D1653">
            <v>190.23028169718501</v>
          </cell>
          <cell r="E1653">
            <v>127.638064342348</v>
          </cell>
          <cell r="F1653">
            <v>158.934173019767</v>
          </cell>
          <cell r="G1653">
            <v>0.53889499326621704</v>
          </cell>
          <cell r="H1653">
            <v>0.221979017530892</v>
          </cell>
          <cell r="I1653">
            <v>1.1202095380713199E-2</v>
          </cell>
          <cell r="J1653">
            <v>1.9421775673485499E-2</v>
          </cell>
          <cell r="K1653">
            <v>89.040472814228863</v>
          </cell>
          <cell r="L1653">
            <v>13.259432931042607</v>
          </cell>
          <cell r="M1653">
            <v>76.189134792674167</v>
          </cell>
          <cell r="N1653">
            <v>24.311318845131762</v>
          </cell>
          <cell r="O1653" t="str">
            <v>Y</v>
          </cell>
          <cell r="P1653" t="str">
            <v>Y</v>
          </cell>
          <cell r="Q1653">
            <v>8</v>
          </cell>
          <cell r="R1653">
            <v>103.88855070201799</v>
          </cell>
          <cell r="S1653">
            <v>1.266621</v>
          </cell>
          <cell r="T1653">
            <v>3.05189E-10</v>
          </cell>
          <cell r="U1653" t="str">
            <v>light-cyan</v>
          </cell>
          <cell r="V1653">
            <v>1187.8013520725201</v>
          </cell>
          <cell r="W1653">
            <v>456.02164905447631</v>
          </cell>
          <cell r="X1653">
            <v>1.37723859956975</v>
          </cell>
          <cell r="Y1653">
            <v>2.3845309644559001E-44</v>
          </cell>
        </row>
        <row r="1654">
          <cell r="A1654" t="str">
            <v>UMAG_10595</v>
          </cell>
          <cell r="B1654" t="str">
            <v>KIS71325</v>
          </cell>
          <cell r="C1654" t="str">
            <v>hypothetical protein</v>
          </cell>
          <cell r="D1654">
            <v>246.24753799576899</v>
          </cell>
          <cell r="E1654">
            <v>167.081605142397</v>
          </cell>
          <cell r="F1654">
            <v>206.66457156908299</v>
          </cell>
          <cell r="G1654">
            <v>0.53868194349927201</v>
          </cell>
          <cell r="H1654">
            <v>0.16784767422463401</v>
          </cell>
          <cell r="I1654">
            <v>1.0000582211106401E-3</v>
          </cell>
          <cell r="J1654">
            <v>2.10504272022637E-3</v>
          </cell>
          <cell r="K1654">
            <v>77.40765295535931</v>
          </cell>
          <cell r="L1654">
            <v>12.287885394173806</v>
          </cell>
          <cell r="M1654">
            <v>66.795338129699189</v>
          </cell>
          <cell r="N1654">
            <v>11.622863570435049</v>
          </cell>
          <cell r="O1654" t="str">
            <v>Y</v>
          </cell>
          <cell r="P1654" t="str">
            <v>Y</v>
          </cell>
          <cell r="Q1654">
            <v>8</v>
          </cell>
          <cell r="R1654">
            <v>109.184303873662</v>
          </cell>
          <cell r="S1654">
            <v>0.29992990000000003</v>
          </cell>
          <cell r="T1654">
            <v>0.16141949999999999</v>
          </cell>
          <cell r="U1654" t="str">
            <v>salmon</v>
          </cell>
          <cell r="V1654">
            <v>1174.5556368443567</v>
          </cell>
          <cell r="W1654">
            <v>624.72420562690866</v>
          </cell>
          <cell r="X1654">
            <v>0.90634889704723298</v>
          </cell>
          <cell r="Y1654">
            <v>4.33817158691699E-14</v>
          </cell>
        </row>
        <row r="1655">
          <cell r="A1655" t="str">
            <v>UMAG_01860</v>
          </cell>
          <cell r="B1655" t="str">
            <v>KIS70702</v>
          </cell>
          <cell r="C1655" t="str">
            <v>related to PTH2 - aminoacyl-tRNA hydrolase</v>
          </cell>
          <cell r="D1655">
            <v>26.9394753608066</v>
          </cell>
          <cell r="E1655">
            <v>17.731221543975501</v>
          </cell>
          <cell r="F1655">
            <v>22.335348452391099</v>
          </cell>
          <cell r="G1655">
            <v>0.53786056275140903</v>
          </cell>
          <cell r="H1655">
            <v>0.29945272546188001</v>
          </cell>
          <cell r="I1655">
            <v>5.1946601190282202E-2</v>
          </cell>
          <cell r="J1655">
            <v>7.7950068220493093E-2</v>
          </cell>
          <cell r="K1655">
            <v>30.419938113745054</v>
          </cell>
          <cell r="L1655">
            <v>5.2393766381660276</v>
          </cell>
          <cell r="M1655">
            <v>25.687640952775496</v>
          </cell>
          <cell r="N1655">
            <v>2.5761781601120783</v>
          </cell>
          <cell r="O1655" t="str">
            <v>Y</v>
          </cell>
          <cell r="P1655" t="str">
            <v>Y</v>
          </cell>
          <cell r="Q1655">
            <v>2</v>
          </cell>
          <cell r="R1655">
            <v>53.338923126570997</v>
          </cell>
          <cell r="S1655">
            <v>7.5855500000000006E-2</v>
          </cell>
          <cell r="T1655">
            <v>0.83656180000000002</v>
          </cell>
          <cell r="U1655" t="str">
            <v>yellow</v>
          </cell>
          <cell r="V1655">
            <v>253.61229230224433</v>
          </cell>
          <cell r="W1655">
            <v>767.86020672408767</v>
          </cell>
          <cell r="X1655">
            <v>-1.59466510853034</v>
          </cell>
          <cell r="Y1655">
            <v>2.2059536962369502E-30</v>
          </cell>
        </row>
        <row r="1656">
          <cell r="A1656" t="str">
            <v>UMAG_03770</v>
          </cell>
          <cell r="B1656" t="str">
            <v>KIS68191</v>
          </cell>
          <cell r="C1656" t="str">
            <v>hypothetical protein</v>
          </cell>
          <cell r="D1656">
            <v>237.44098309306699</v>
          </cell>
          <cell r="E1656">
            <v>161.959612881352</v>
          </cell>
          <cell r="F1656">
            <v>199.70029798720901</v>
          </cell>
          <cell r="G1656">
            <v>0.537638348203481</v>
          </cell>
          <cell r="H1656">
            <v>0.141637784253768</v>
          </cell>
          <cell r="I1656">
            <v>1.1149053068715501E-4</v>
          </cell>
          <cell r="J1656">
            <v>2.7117049255987201E-4</v>
          </cell>
          <cell r="K1656">
            <v>101.1360275596595</v>
          </cell>
          <cell r="L1656">
            <v>10.75819541917588</v>
          </cell>
          <cell r="M1656">
            <v>87.457050196317766</v>
          </cell>
          <cell r="N1656">
            <v>5.3395016172658831</v>
          </cell>
          <cell r="O1656" t="str">
            <v>Y</v>
          </cell>
          <cell r="P1656" t="str">
            <v>Y</v>
          </cell>
          <cell r="Q1656">
            <v>0</v>
          </cell>
          <cell r="R1656">
            <v>89.367048140863503</v>
          </cell>
          <cell r="S1656">
            <v>-1.0461910000000001</v>
          </cell>
          <cell r="T1656">
            <v>1.0308820000000001E-9</v>
          </cell>
          <cell r="U1656" t="str">
            <v>yellow</v>
          </cell>
          <cell r="V1656">
            <v>1197.5163027232666</v>
          </cell>
          <cell r="W1656">
            <v>2231.6697363634798</v>
          </cell>
          <cell r="X1656">
            <v>-0.89753188205823198</v>
          </cell>
          <cell r="Y1656">
            <v>1.830011328364E-28</v>
          </cell>
        </row>
        <row r="1657">
          <cell r="A1657" t="str">
            <v>UMAG_05504</v>
          </cell>
          <cell r="B1657" t="str">
            <v>KIS66511</v>
          </cell>
          <cell r="C1657" t="str">
            <v>related to glutathione synthase</v>
          </cell>
          <cell r="D1657">
            <v>143.02531225550399</v>
          </cell>
          <cell r="E1657">
            <v>96.803120610322694</v>
          </cell>
          <cell r="F1657">
            <v>119.91421643291299</v>
          </cell>
          <cell r="G1657">
            <v>0.53740641320270299</v>
          </cell>
          <cell r="H1657">
            <v>0.18670715501607199</v>
          </cell>
          <cell r="I1657">
            <v>2.9666937088829201E-3</v>
          </cell>
          <cell r="J1657">
            <v>5.7552076154305304E-3</v>
          </cell>
          <cell r="K1657">
            <v>59.114943568131672</v>
          </cell>
          <cell r="L1657">
            <v>8.9192087412065746</v>
          </cell>
          <cell r="M1657">
            <v>50.685048013642657</v>
          </cell>
          <cell r="N1657">
            <v>9.9008029430602331</v>
          </cell>
          <cell r="O1657" t="str">
            <v>Y</v>
          </cell>
          <cell r="P1657" t="str">
            <v>Y</v>
          </cell>
          <cell r="Q1657">
            <v>4</v>
          </cell>
          <cell r="R1657">
            <v>174.75486410011999</v>
          </cell>
          <cell r="S1657">
            <v>1.2149049999999999</v>
          </cell>
          <cell r="T1657">
            <v>6.3087740000000005E-13</v>
          </cell>
          <cell r="U1657" t="str">
            <v>cyan</v>
          </cell>
          <cell r="V1657">
            <v>969.46678738458866</v>
          </cell>
          <cell r="W1657">
            <v>864.61942773651992</v>
          </cell>
          <cell r="X1657">
            <v>0.16386832939340501</v>
          </cell>
          <cell r="Y1657">
            <v>0.10656615868578399</v>
          </cell>
        </row>
        <row r="1658">
          <cell r="A1658" t="str">
            <v>UMAG_00064</v>
          </cell>
          <cell r="B1658" t="str">
            <v>KIS71622</v>
          </cell>
          <cell r="C1658" t="str">
            <v>related to pepsin precursor (aspartate protease)</v>
          </cell>
          <cell r="D1658">
            <v>4.6138884478412399</v>
          </cell>
          <cell r="E1658">
            <v>2.3782013331463498</v>
          </cell>
          <cell r="F1658">
            <v>3.4960448904938</v>
          </cell>
          <cell r="G1658">
            <v>0.53727022987974105</v>
          </cell>
          <cell r="H1658">
            <v>0.63488908895282903</v>
          </cell>
          <cell r="I1658">
            <v>0.22252277128718101</v>
          </cell>
          <cell r="J1658">
            <v>0.281586112147931</v>
          </cell>
          <cell r="K1658">
            <v>2.5799543399952998</v>
          </cell>
          <cell r="L1658">
            <v>1.6301399749325174</v>
          </cell>
          <cell r="M1658">
            <v>1.8048407237437307</v>
          </cell>
          <cell r="N1658">
            <v>0.59993540167541959</v>
          </cell>
          <cell r="O1658" t="str">
            <v>N</v>
          </cell>
          <cell r="P1658" t="str">
            <v>N</v>
          </cell>
          <cell r="Q1658">
            <v>0.5</v>
          </cell>
          <cell r="R1658">
            <v>19.234566075737099</v>
          </cell>
          <cell r="S1658">
            <v>5.58634895819731</v>
          </cell>
          <cell r="T1658">
            <v>1.6420674930837099E-26</v>
          </cell>
          <cell r="U1658" t="str">
            <v>red</v>
          </cell>
          <cell r="V1658">
            <v>19.727562046932665</v>
          </cell>
          <cell r="W1658">
            <v>8.8165708353840859</v>
          </cell>
          <cell r="X1658">
            <v>1.1210134459894501</v>
          </cell>
          <cell r="Y1658">
            <v>3.9200278778308902E-2</v>
          </cell>
        </row>
        <row r="1659">
          <cell r="A1659" t="str">
            <v>UMAG_03608</v>
          </cell>
          <cell r="B1659" t="str">
            <v>KIS68521</v>
          </cell>
          <cell r="C1659" t="str">
            <v>related to RRP14 - protein involved in Ribosomal RNA Processing</v>
          </cell>
          <cell r="D1659">
            <v>238.502796106506</v>
          </cell>
          <cell r="E1659">
            <v>161.65763147169099</v>
          </cell>
          <cell r="F1659">
            <v>200.08021378909899</v>
          </cell>
          <cell r="G1659">
            <v>0.53611300203759005</v>
          </cell>
          <cell r="H1659">
            <v>0.19238812175073999</v>
          </cell>
          <cell r="I1659">
            <v>3.96928888922777E-3</v>
          </cell>
          <cell r="J1659">
            <v>7.5261538668656902E-3</v>
          </cell>
          <cell r="K1659">
            <v>95.084558870770607</v>
          </cell>
          <cell r="L1659">
            <v>10.417645844027502</v>
          </cell>
          <cell r="M1659">
            <v>80.853507853683496</v>
          </cell>
          <cell r="N1659">
            <v>17.606621378095713</v>
          </cell>
          <cell r="O1659" t="str">
            <v>N</v>
          </cell>
          <cell r="P1659" t="str">
            <v>Y</v>
          </cell>
          <cell r="Q1659">
            <v>2</v>
          </cell>
          <cell r="R1659">
            <v>109.166494789794</v>
          </cell>
          <cell r="S1659">
            <v>0.51645019999999997</v>
          </cell>
          <cell r="T1659">
            <v>0.15303269999999999</v>
          </cell>
          <cell r="U1659" t="str">
            <v>green-yellow</v>
          </cell>
          <cell r="V1659">
            <v>1098.5146261358266</v>
          </cell>
          <cell r="W1659">
            <v>3710.0836834347933</v>
          </cell>
          <cell r="X1659">
            <v>-1.7539352152144401</v>
          </cell>
          <cell r="Y1659">
            <v>1.7875011814144999E-87</v>
          </cell>
        </row>
        <row r="1660">
          <cell r="A1660" t="str">
            <v>UMAG_04188</v>
          </cell>
          <cell r="B1660" t="str">
            <v>KIS67687</v>
          </cell>
          <cell r="C1660" t="str">
            <v>probable PRP16 - RNA-dependent ATPase</v>
          </cell>
          <cell r="D1660">
            <v>310.89149681097001</v>
          </cell>
          <cell r="E1660">
            <v>211.88222482329999</v>
          </cell>
          <cell r="F1660">
            <v>261.38686081713502</v>
          </cell>
          <cell r="G1660">
            <v>0.53598755949237897</v>
          </cell>
          <cell r="H1660">
            <v>0.15489476456639201</v>
          </cell>
          <cell r="I1660">
            <v>4.0792045020608599E-4</v>
          </cell>
          <cell r="J1660">
            <v>9.1024736039078198E-4</v>
          </cell>
          <cell r="K1660">
            <v>53.284857690912013</v>
          </cell>
          <cell r="L1660">
            <v>8.2526538757953229</v>
          </cell>
          <cell r="M1660">
            <v>45.920643132103741</v>
          </cell>
          <cell r="N1660">
            <v>5.0570241384192487</v>
          </cell>
          <cell r="O1660" t="str">
            <v>N</v>
          </cell>
          <cell r="P1660" t="str">
            <v>Y</v>
          </cell>
          <cell r="Q1660">
            <v>0.5</v>
          </cell>
          <cell r="R1660">
            <v>103.068065796108</v>
          </cell>
          <cell r="S1660">
            <v>0.45245610000000003</v>
          </cell>
          <cell r="T1660">
            <v>5.4032240000000002E-2</v>
          </cell>
          <cell r="U1660" t="str">
            <v>light-cyan</v>
          </cell>
          <cell r="V1660">
            <v>1697.2498812602098</v>
          </cell>
          <cell r="W1660">
            <v>1449.6425810682101</v>
          </cell>
          <cell r="X1660">
            <v>0.228016068657759</v>
          </cell>
          <cell r="Y1660">
            <v>5.9714937125065898E-3</v>
          </cell>
        </row>
        <row r="1661">
          <cell r="A1661" t="str">
            <v>UMAG_11383</v>
          </cell>
          <cell r="B1661" t="str">
            <v>KIS70851</v>
          </cell>
          <cell r="C1661" t="str">
            <v>hypothetical protein</v>
          </cell>
          <cell r="D1661">
            <v>287.832925453972</v>
          </cell>
          <cell r="E1661">
            <v>196.17489806095099</v>
          </cell>
          <cell r="F1661">
            <v>242.003911757461</v>
          </cell>
          <cell r="G1661">
            <v>0.53499073631864802</v>
          </cell>
          <cell r="H1661">
            <v>0.15630535673205601</v>
          </cell>
          <cell r="I1661">
            <v>4.69576718382959E-4</v>
          </cell>
          <cell r="J1661">
            <v>1.03814702284528E-3</v>
          </cell>
          <cell r="K1661">
            <v>70.019436600429103</v>
          </cell>
          <cell r="L1661">
            <v>7.6490686270120358</v>
          </cell>
          <cell r="M1661">
            <v>60.674431233041126</v>
          </cell>
          <cell r="N1661">
            <v>10.999136939612619</v>
          </cell>
          <cell r="O1661" t="str">
            <v>N</v>
          </cell>
          <cell r="P1661" t="str">
            <v>Y</v>
          </cell>
          <cell r="Q1661">
            <v>0.5</v>
          </cell>
          <cell r="R1661">
            <v>67.971676355987697</v>
          </cell>
          <cell r="S1661">
            <v>0.17142089999999999</v>
          </cell>
          <cell r="T1661">
            <v>0.43270750000000002</v>
          </cell>
          <cell r="U1661" t="str">
            <v>green</v>
          </cell>
          <cell r="V1661">
            <v>1525.89125605757</v>
          </cell>
          <cell r="W1661">
            <v>831.97130545401296</v>
          </cell>
          <cell r="X1661">
            <v>0.87323042485393798</v>
          </cell>
          <cell r="Y1661">
            <v>7.1798474117371393E-15</v>
          </cell>
        </row>
        <row r="1662">
          <cell r="A1662" t="str">
            <v>UMAG_01709</v>
          </cell>
          <cell r="B1662" t="str">
            <v>KIS70541</v>
          </cell>
          <cell r="C1662" t="str">
            <v>hypothetical protein</v>
          </cell>
          <cell r="D1662">
            <v>108.118985486935</v>
          </cell>
          <cell r="E1662">
            <v>72.932679235733104</v>
          </cell>
          <cell r="F1662">
            <v>90.525832361333897</v>
          </cell>
          <cell r="G1662">
            <v>0.53480937709690501</v>
          </cell>
          <cell r="H1662">
            <v>0.21761962345275801</v>
          </cell>
          <cell r="I1662">
            <v>1.0366437213958701E-2</v>
          </cell>
          <cell r="J1662">
            <v>1.8055320680014399E-2</v>
          </cell>
          <cell r="K1662">
            <v>40.489288430753554</v>
          </cell>
          <cell r="L1662">
            <v>7.8251076106074562</v>
          </cell>
          <cell r="M1662">
            <v>34.377284526104511</v>
          </cell>
          <cell r="N1662">
            <v>7.4832680709171466</v>
          </cell>
          <cell r="O1662" t="str">
            <v>Y</v>
          </cell>
          <cell r="P1662" t="str">
            <v>Y</v>
          </cell>
          <cell r="Q1662">
            <v>0</v>
          </cell>
          <cell r="R1662">
            <v>25.690586666366301</v>
          </cell>
          <cell r="S1662">
            <v>-0.64871880000000004</v>
          </cell>
          <cell r="T1662">
            <v>5.4729060000000003E-2</v>
          </cell>
          <cell r="U1662" t="str">
            <v>pink</v>
          </cell>
          <cell r="V1662">
            <v>511.03960907706096</v>
          </cell>
          <cell r="W1662">
            <v>1162.69051179492</v>
          </cell>
          <cell r="X1662">
            <v>-1.18512703904461</v>
          </cell>
          <cell r="Y1662">
            <v>5.0303841707378401E-36</v>
          </cell>
        </row>
        <row r="1663">
          <cell r="A1663" t="str">
            <v>UMAG_03192</v>
          </cell>
          <cell r="B1663" t="str">
            <v>KIS68616</v>
          </cell>
          <cell r="C1663" t="str">
            <v>hypothetical protein</v>
          </cell>
          <cell r="D1663">
            <v>263.47962493455202</v>
          </cell>
          <cell r="E1663">
            <v>180.03446108003499</v>
          </cell>
          <cell r="F1663">
            <v>221.75704300729399</v>
          </cell>
          <cell r="G1663">
            <v>0.53480807196965896</v>
          </cell>
          <cell r="H1663">
            <v>0.146396836644097</v>
          </cell>
          <cell r="I1663">
            <v>1.9620840106896901E-4</v>
          </cell>
          <cell r="J1663">
            <v>4.5675901654253801E-4</v>
          </cell>
          <cell r="K1663">
            <v>297.06347923052937</v>
          </cell>
          <cell r="L1663">
            <v>40.497195472276232</v>
          </cell>
          <cell r="M1663">
            <v>256.48961778091092</v>
          </cell>
          <cell r="N1663">
            <v>9.3290649605986502</v>
          </cell>
          <cell r="O1663" t="str">
            <v>Y</v>
          </cell>
          <cell r="P1663" t="str">
            <v>Y</v>
          </cell>
          <cell r="Q1663">
            <v>0</v>
          </cell>
          <cell r="R1663">
            <v>143.92485938521301</v>
          </cell>
          <cell r="S1663">
            <v>-2.3115579999999998</v>
          </cell>
          <cell r="T1663">
            <v>2.0199579999999998E-31</v>
          </cell>
          <cell r="U1663" t="str">
            <v>yellow</v>
          </cell>
          <cell r="V1663">
            <v>2332.1511340758166</v>
          </cell>
          <cell r="W1663">
            <v>10305.756059758556</v>
          </cell>
          <cell r="X1663">
            <v>-2.1347818423880098</v>
          </cell>
          <cell r="Y1663">
            <v>3.1995083304109001E-43</v>
          </cell>
        </row>
        <row r="1664">
          <cell r="A1664" t="str">
            <v>UMAG_01505</v>
          </cell>
          <cell r="B1664" t="str">
            <v>KIS70333</v>
          </cell>
          <cell r="C1664" t="str">
            <v>probable HTB2 - histone H2B.2</v>
          </cell>
          <cell r="D1664">
            <v>274.50480267382397</v>
          </cell>
          <cell r="E1664">
            <v>187.27473728471301</v>
          </cell>
          <cell r="F1664">
            <v>230.889769979269</v>
          </cell>
          <cell r="G1664">
            <v>0.53412718849631502</v>
          </cell>
          <cell r="H1664">
            <v>0.158193829885379</v>
          </cell>
          <cell r="I1664">
            <v>5.5548713687794801E-4</v>
          </cell>
          <cell r="J1664">
            <v>1.2127228469859901E-3</v>
          </cell>
          <cell r="K1664">
            <v>430.9471296504131</v>
          </cell>
          <cell r="L1664">
            <v>46.559069120716536</v>
          </cell>
          <cell r="M1664">
            <v>372.28925421144152</v>
          </cell>
          <cell r="N1664">
            <v>61.82047952902564</v>
          </cell>
          <cell r="O1664" t="str">
            <v>Y</v>
          </cell>
          <cell r="P1664" t="str">
            <v>Y</v>
          </cell>
          <cell r="Q1664">
            <v>0</v>
          </cell>
          <cell r="R1664">
            <v>338.05696710920301</v>
          </cell>
          <cell r="S1664">
            <v>-2.244094</v>
          </cell>
          <cell r="T1664">
            <v>2.6070480000000001E-26</v>
          </cell>
          <cell r="U1664" t="str">
            <v>yellow</v>
          </cell>
          <cell r="V1664">
            <v>2327.6627739033033</v>
          </cell>
          <cell r="W1664">
            <v>12981.808660706934</v>
          </cell>
          <cell r="X1664">
            <v>-2.4742020788945398</v>
          </cell>
          <cell r="Y1664">
            <v>4.4769358089241199E-109</v>
          </cell>
        </row>
        <row r="1665">
          <cell r="A1665" t="str">
            <v>UMAG_00912</v>
          </cell>
          <cell r="B1665" t="str">
            <v>KIS70994</v>
          </cell>
          <cell r="C1665" t="str">
            <v>related to COX18 - mitochondrial inner membrane protein required for membrane insertion of C-terminus of Cox2p</v>
          </cell>
          <cell r="D1665">
            <v>86.247391705209694</v>
          </cell>
          <cell r="E1665">
            <v>57.950229246225398</v>
          </cell>
          <cell r="F1665">
            <v>72.098810475717599</v>
          </cell>
          <cell r="G1665">
            <v>0.53363870848066397</v>
          </cell>
          <cell r="H1665">
            <v>0.225799151399877</v>
          </cell>
          <cell r="I1665">
            <v>1.34492353353328E-2</v>
          </cell>
          <cell r="J1665">
            <v>2.3002928320426299E-2</v>
          </cell>
          <cell r="K1665">
            <v>44.900325100668155</v>
          </cell>
          <cell r="L1665">
            <v>6.8094145374896797</v>
          </cell>
          <cell r="M1665">
            <v>38.606923928278363</v>
          </cell>
          <cell r="N1665">
            <v>11.947196525885211</v>
          </cell>
          <cell r="O1665" t="str">
            <v>Y</v>
          </cell>
          <cell r="P1665" t="str">
            <v>Y</v>
          </cell>
          <cell r="Q1665">
            <v>0</v>
          </cell>
          <cell r="R1665">
            <v>44.931143471427497</v>
          </cell>
          <cell r="S1665">
            <v>-0.96379138630830796</v>
          </cell>
          <cell r="T1665">
            <v>2.48996960984032E-3</v>
          </cell>
          <cell r="U1665" t="str">
            <v>burlywood</v>
          </cell>
          <cell r="V1665">
            <v>349.34334392854595</v>
          </cell>
          <cell r="W1665">
            <v>923.61058323178952</v>
          </cell>
          <cell r="X1665">
            <v>-1.3979151755992301</v>
          </cell>
          <cell r="Y1665">
            <v>3.9621437618277201E-28</v>
          </cell>
        </row>
        <row r="1666">
          <cell r="A1666" t="str">
            <v>UMAG_12243</v>
          </cell>
          <cell r="B1666" t="str">
            <v>KIS68275</v>
          </cell>
          <cell r="C1666" t="str">
            <v>related to swi/snf-related matrix-associated actin-dependent regulator of chromatin</v>
          </cell>
          <cell r="D1666">
            <v>530.50764670558397</v>
          </cell>
          <cell r="E1666">
            <v>358.03122425218999</v>
          </cell>
          <cell r="F1666">
            <v>444.26943547888698</v>
          </cell>
          <cell r="G1666">
            <v>0.53330439699882903</v>
          </cell>
          <cell r="H1666">
            <v>0.21713541438468301</v>
          </cell>
          <cell r="I1666">
            <v>1.04130479851613E-2</v>
          </cell>
          <cell r="J1666">
            <v>1.8131614550981699E-2</v>
          </cell>
          <cell r="K1666">
            <v>110.21283745199385</v>
          </cell>
          <cell r="L1666">
            <v>34.54174165842079</v>
          </cell>
          <cell r="M1666">
            <v>94.077622322082163</v>
          </cell>
          <cell r="N1666">
            <v>18.796576496411394</v>
          </cell>
          <cell r="O1666" t="str">
            <v>Y</v>
          </cell>
          <cell r="P1666" t="str">
            <v>Y</v>
          </cell>
          <cell r="Q1666">
            <v>12</v>
          </cell>
          <cell r="R1666">
            <v>223.884305310862</v>
          </cell>
          <cell r="S1666">
            <v>5.1308769999999997E-2</v>
          </cell>
          <cell r="T1666">
            <v>0.84377329999999995</v>
          </cell>
          <cell r="U1666" t="str">
            <v>magenta</v>
          </cell>
          <cell r="V1666">
            <v>1507.7152498935232</v>
          </cell>
          <cell r="W1666">
            <v>3177.4733198265835</v>
          </cell>
          <cell r="X1666">
            <v>-1.07366800743057</v>
          </cell>
          <cell r="Y1666">
            <v>3.2935270817275299E-25</v>
          </cell>
        </row>
        <row r="1667">
          <cell r="A1667" t="str">
            <v>UMAG_00737</v>
          </cell>
          <cell r="B1667" t="str">
            <v>KIS72330</v>
          </cell>
          <cell r="C1667" t="str">
            <v>probable splicing factor 3B subunit 3</v>
          </cell>
          <cell r="D1667">
            <v>251.51655064661</v>
          </cell>
          <cell r="E1667">
            <v>170.63415776278899</v>
          </cell>
          <cell r="F1667">
            <v>211.07535420469901</v>
          </cell>
          <cell r="G1667">
            <v>0.53306064852041901</v>
          </cell>
          <cell r="H1667">
            <v>0.192782938281059</v>
          </cell>
          <cell r="I1667">
            <v>4.2681660794523599E-3</v>
          </cell>
          <cell r="J1667">
            <v>8.0385868435166909E-3</v>
          </cell>
          <cell r="K1667">
            <v>46.077766982869221</v>
          </cell>
          <cell r="L1667">
            <v>12.143744472795021</v>
          </cell>
          <cell r="M1667">
            <v>39.752173682947237</v>
          </cell>
          <cell r="N1667">
            <v>4.2090328757861393</v>
          </cell>
          <cell r="O1667" t="str">
            <v>N</v>
          </cell>
          <cell r="P1667" t="str">
            <v>Y</v>
          </cell>
          <cell r="Q1667">
            <v>0</v>
          </cell>
          <cell r="R1667">
            <v>68.419315531595501</v>
          </cell>
          <cell r="S1667">
            <v>-0.59112613013904103</v>
          </cell>
          <cell r="T1667">
            <v>1.08917582200935E-2</v>
          </cell>
          <cell r="U1667" t="str">
            <v>yellow</v>
          </cell>
          <cell r="V1667">
            <v>685.84098559740369</v>
          </cell>
          <cell r="W1667">
            <v>1393.67630469099</v>
          </cell>
          <cell r="X1667">
            <v>-1.02124297400244</v>
          </cell>
          <cell r="Y1667">
            <v>7.9385476340915404E-24</v>
          </cell>
        </row>
        <row r="1668">
          <cell r="A1668" t="str">
            <v>UMAG_00459</v>
          </cell>
          <cell r="B1668" t="str">
            <v>KIS72037</v>
          </cell>
          <cell r="C1668" t="str">
            <v>related to Condensin complex subunit 3</v>
          </cell>
          <cell r="D1668">
            <v>241.35860504305401</v>
          </cell>
          <cell r="E1668">
            <v>164.06643666719</v>
          </cell>
          <cell r="F1668">
            <v>202.71252085512199</v>
          </cell>
          <cell r="G1668">
            <v>0.53277849084110196</v>
          </cell>
          <cell r="H1668">
            <v>0.18602150871017301</v>
          </cell>
          <cell r="I1668">
            <v>3.1377508050554502E-3</v>
          </cell>
          <cell r="J1668">
            <v>6.0543220432073396E-3</v>
          </cell>
          <cell r="K1668">
            <v>51.930822805136799</v>
          </cell>
          <cell r="L1668">
            <v>8.770068586011865</v>
          </cell>
          <cell r="M1668">
            <v>44.644655931375212</v>
          </cell>
          <cell r="N1668">
            <v>8.6977563490125167</v>
          </cell>
          <cell r="O1668" t="str">
            <v>N</v>
          </cell>
          <cell r="P1668" t="str">
            <v>Y</v>
          </cell>
          <cell r="Q1668">
            <v>2</v>
          </cell>
          <cell r="R1668">
            <v>100.482623442419</v>
          </cell>
          <cell r="S1668">
            <v>-0.15777210742453801</v>
          </cell>
          <cell r="T1668">
            <v>0.475063541305281</v>
          </cell>
          <cell r="U1668" t="str">
            <v>yellow</v>
          </cell>
          <cell r="V1668">
            <v>976.44389716597925</v>
          </cell>
          <cell r="W1668">
            <v>862.49297682746635</v>
          </cell>
          <cell r="X1668">
            <v>0.177580852983072</v>
          </cell>
          <cell r="Y1668">
            <v>0.16622605218418901</v>
          </cell>
        </row>
        <row r="1669">
          <cell r="A1669" t="str">
            <v>UMAG_05595</v>
          </cell>
          <cell r="B1669" t="str">
            <v>KIS66606</v>
          </cell>
          <cell r="C1669" t="str">
            <v>probable VTC1 - protein controls Sec18p/NSF-dependent priming of SNAREs and HOPS</v>
          </cell>
          <cell r="D1669">
            <v>150.43433831853301</v>
          </cell>
          <cell r="E1669">
            <v>102.45448566561601</v>
          </cell>
          <cell r="F1669">
            <v>126.444411992075</v>
          </cell>
          <cell r="G1669">
            <v>0.53208680800016395</v>
          </cell>
          <cell r="H1669">
            <v>0.18004228435879699</v>
          </cell>
          <cell r="I1669">
            <v>2.3443280706495098E-3</v>
          </cell>
          <cell r="J1669">
            <v>4.6372137134634804E-3</v>
          </cell>
          <cell r="K1669">
            <v>273.97343303309265</v>
          </cell>
          <cell r="L1669">
            <v>41.556437647678891</v>
          </cell>
          <cell r="M1669">
            <v>236.30001163210173</v>
          </cell>
          <cell r="N1669">
            <v>23.483883032844584</v>
          </cell>
          <cell r="O1669" t="str">
            <v>Y</v>
          </cell>
          <cell r="P1669" t="str">
            <v>Y</v>
          </cell>
          <cell r="Q1669">
            <v>6</v>
          </cell>
          <cell r="R1669">
            <v>128.59812605150699</v>
          </cell>
          <cell r="S1669">
            <v>-0.51774229999999999</v>
          </cell>
          <cell r="T1669">
            <v>1.4276280000000001E-2</v>
          </cell>
          <cell r="U1669" t="str">
            <v>beige</v>
          </cell>
          <cell r="V1669">
            <v>2642.62482168732</v>
          </cell>
          <cell r="W1669">
            <v>2109.41940145338</v>
          </cell>
          <cell r="X1669">
            <v>0.323515638166749</v>
          </cell>
          <cell r="Y1669">
            <v>8.7044660178620406E-2</v>
          </cell>
        </row>
        <row r="1670">
          <cell r="A1670" t="str">
            <v>UMAG_11616</v>
          </cell>
          <cell r="B1670" t="str">
            <v>KIS72272</v>
          </cell>
          <cell r="C1670" t="str">
            <v>related to TIM13 - Translocase of the inner membrane</v>
          </cell>
          <cell r="D1670">
            <v>65.458151114412303</v>
          </cell>
          <cell r="E1670">
            <v>44.306190157836198</v>
          </cell>
          <cell r="F1670">
            <v>54.8821706361243</v>
          </cell>
          <cell r="G1670">
            <v>0.53206169108102097</v>
          </cell>
          <cell r="H1670">
            <v>0.210100869318606</v>
          </cell>
          <cell r="I1670">
            <v>8.4645108164457597E-3</v>
          </cell>
          <cell r="J1670">
            <v>1.50767631915175E-2</v>
          </cell>
          <cell r="K1670">
            <v>137.8057367844267</v>
          </cell>
          <cell r="L1670">
            <v>3.4161883855705693</v>
          </cell>
          <cell r="M1670">
            <v>118.58609540108387</v>
          </cell>
          <cell r="N1670">
            <v>17.420045272560301</v>
          </cell>
          <cell r="O1670" t="str">
            <v>Y</v>
          </cell>
          <cell r="P1670" t="str">
            <v>Y</v>
          </cell>
          <cell r="Q1670">
            <v>0</v>
          </cell>
          <cell r="R1670">
            <v>53.635339074212901</v>
          </cell>
          <cell r="S1670">
            <v>-1.7748010000000001</v>
          </cell>
          <cell r="T1670">
            <v>5.1100999999999996E-13</v>
          </cell>
          <cell r="U1670" t="str">
            <v>yellow</v>
          </cell>
          <cell r="V1670">
            <v>588.40398137507793</v>
          </cell>
          <cell r="W1670">
            <v>2219.2311674095895</v>
          </cell>
          <cell r="X1670">
            <v>-1.9034701390128499</v>
          </cell>
          <cell r="Y1670">
            <v>1.1892049052488599E-22</v>
          </cell>
        </row>
        <row r="1671">
          <cell r="A1671" t="str">
            <v>UMAG_03726</v>
          </cell>
          <cell r="B1671" t="str">
            <v>KIS68144</v>
          </cell>
          <cell r="C1671" t="str">
            <v>putative CPR1 - cyclophilin (peptidylprolyl isomerase) (isoform A)</v>
          </cell>
          <cell r="D1671">
            <v>3753.8544475642402</v>
          </cell>
          <cell r="E1671">
            <v>2575.0983595596699</v>
          </cell>
          <cell r="F1671">
            <v>3164.4764035619501</v>
          </cell>
          <cell r="G1671">
            <v>0.53192628869174197</v>
          </cell>
          <cell r="H1671">
            <v>0.13226480198097401</v>
          </cell>
          <cell r="I1671">
            <v>4.4635283332357198E-5</v>
          </cell>
          <cell r="J1671">
            <v>1.1617402511161501E-4</v>
          </cell>
          <cell r="K1671">
            <v>4718.6430893386469</v>
          </cell>
          <cell r="L1671">
            <v>411.15155631511885</v>
          </cell>
          <cell r="M1671">
            <v>4091.5774815762343</v>
          </cell>
          <cell r="N1671">
            <v>301.38886599775617</v>
          </cell>
          <cell r="O1671" t="str">
            <v>Y</v>
          </cell>
          <cell r="P1671" t="str">
            <v>Y</v>
          </cell>
          <cell r="Q1671">
            <v>0</v>
          </cell>
          <cell r="R1671">
            <v>2367.7768303968201</v>
          </cell>
          <cell r="S1671">
            <v>-1.0193350000000001</v>
          </cell>
          <cell r="T1671">
            <v>1.17624E-8</v>
          </cell>
          <cell r="U1671" t="str">
            <v>yellow</v>
          </cell>
          <cell r="V1671">
            <v>29966.932688384233</v>
          </cell>
          <cell r="W1671">
            <v>65151.334572046668</v>
          </cell>
          <cell r="X1671">
            <v>-1.1174782824590099</v>
          </cell>
          <cell r="Y1671">
            <v>1.4012671329074199E-19</v>
          </cell>
        </row>
        <row r="1672">
          <cell r="A1672" t="str">
            <v>UMAG_00072</v>
          </cell>
          <cell r="B1672" t="str">
            <v>KIS71630</v>
          </cell>
          <cell r="C1672" t="str">
            <v>hypothetical protein</v>
          </cell>
          <cell r="D1672">
            <v>988.12482121342703</v>
          </cell>
          <cell r="E1672">
            <v>678.33236113138798</v>
          </cell>
          <cell r="F1672">
            <v>833.22859117240796</v>
          </cell>
          <cell r="G1672">
            <v>0.53163788335598805</v>
          </cell>
          <cell r="H1672">
            <v>0.12575913990028501</v>
          </cell>
          <cell r="I1672">
            <v>1.80651326674617E-5</v>
          </cell>
          <cell r="J1672">
            <v>5.0150733576193598E-5</v>
          </cell>
          <cell r="K1672">
            <v>448.36343451520122</v>
          </cell>
          <cell r="L1672">
            <v>43.284235208531094</v>
          </cell>
          <cell r="M1672">
            <v>389.52124636885861</v>
          </cell>
          <cell r="N1672">
            <v>32.677773788092559</v>
          </cell>
          <cell r="O1672" t="str">
            <v>Y</v>
          </cell>
          <cell r="P1672" t="str">
            <v>Y</v>
          </cell>
          <cell r="Q1672">
            <v>0</v>
          </cell>
          <cell r="R1672">
            <v>140.806842172389</v>
          </cell>
          <cell r="S1672">
            <v>-1.79653713418028</v>
          </cell>
          <cell r="T1672">
            <v>1.9768004401212101E-18</v>
          </cell>
          <cell r="U1672" t="str">
            <v>burlywood</v>
          </cell>
          <cell r="V1672">
            <v>6696.7484059588569</v>
          </cell>
          <cell r="W1672">
            <v>1133.3465895809252</v>
          </cell>
          <cell r="X1672">
            <v>2.5530285818171001</v>
          </cell>
          <cell r="Y1672">
            <v>3.3125999909409102E-78</v>
          </cell>
        </row>
        <row r="1673">
          <cell r="A1673" t="str">
            <v>UMAG_11121</v>
          </cell>
          <cell r="B1673" t="str">
            <v>KIS67686</v>
          </cell>
          <cell r="C1673" t="str">
            <v>probable ATX1 - antioxidant protein and metal homeostasis factor</v>
          </cell>
          <cell r="D1673">
            <v>106.51940023617099</v>
          </cell>
          <cell r="E1673">
            <v>71.890842613695</v>
          </cell>
          <cell r="F1673">
            <v>89.205121424933097</v>
          </cell>
          <cell r="G1673">
            <v>0.53079895989162496</v>
          </cell>
          <cell r="H1673">
            <v>0.226754841390024</v>
          </cell>
          <cell r="I1673">
            <v>1.42718885727297E-2</v>
          </cell>
          <cell r="J1673">
            <v>2.4243071306819301E-2</v>
          </cell>
          <cell r="K1673">
            <v>328.00808906466278</v>
          </cell>
          <cell r="L1673">
            <v>94.969460007027948</v>
          </cell>
          <cell r="M1673">
            <v>279.50115454260384</v>
          </cell>
          <cell r="N1673">
            <v>38.641365127829836</v>
          </cell>
          <cell r="O1673" t="str">
            <v>Y</v>
          </cell>
          <cell r="P1673" t="str">
            <v>Y</v>
          </cell>
          <cell r="Q1673">
            <v>4</v>
          </cell>
          <cell r="R1673">
            <v>134.65741954659001</v>
          </cell>
          <cell r="S1673">
            <v>0.96757190000000004</v>
          </cell>
          <cell r="T1673">
            <v>3.2035189999999999E-7</v>
          </cell>
          <cell r="U1673" t="str">
            <v>magenta</v>
          </cell>
          <cell r="V1673">
            <v>1664.341947848</v>
          </cell>
          <cell r="W1673">
            <v>509.23579926077036</v>
          </cell>
          <cell r="X1673">
            <v>1.69347056514968</v>
          </cell>
          <cell r="Y1673">
            <v>3.9995675362509999E-13</v>
          </cell>
        </row>
        <row r="1674">
          <cell r="A1674" t="str">
            <v>UMAG_04579</v>
          </cell>
          <cell r="B1674" t="str">
            <v>KIS67481</v>
          </cell>
          <cell r="C1674" t="str">
            <v>related to TRX2 - thioredoxin II</v>
          </cell>
          <cell r="D1674">
            <v>356.49595896673901</v>
          </cell>
          <cell r="E1674">
            <v>241.05573802753901</v>
          </cell>
          <cell r="F1674">
            <v>298.77584849713901</v>
          </cell>
          <cell r="G1674">
            <v>0.53079687314496404</v>
          </cell>
          <cell r="H1674">
            <v>0.21625839577594499</v>
          </cell>
          <cell r="I1674">
            <v>1.0501947841282401E-2</v>
          </cell>
          <cell r="J1674">
            <v>1.8281482903445001E-2</v>
          </cell>
          <cell r="K1674">
            <v>83.572131058557886</v>
          </cell>
          <cell r="L1674">
            <v>20.419157358714092</v>
          </cell>
          <cell r="M1674">
            <v>72.104425080090593</v>
          </cell>
          <cell r="N1674">
            <v>16.804818118648619</v>
          </cell>
          <cell r="O1674" t="str">
            <v>N</v>
          </cell>
          <cell r="P1674" t="str">
            <v>Y</v>
          </cell>
          <cell r="Q1674">
            <v>1</v>
          </cell>
          <cell r="R1674">
            <v>337.10914034057203</v>
          </cell>
          <cell r="S1674">
            <v>2.027355</v>
          </cell>
          <cell r="T1674">
            <v>2.2425949999999998E-22</v>
          </cell>
          <cell r="U1674" t="str">
            <v>light-cyan</v>
          </cell>
          <cell r="V1674">
            <v>4678.1871755276134</v>
          </cell>
          <cell r="W1674">
            <v>680.11703476232799</v>
          </cell>
          <cell r="X1674">
            <v>2.77456451860147</v>
          </cell>
          <cell r="Y1674">
            <v>5.2221050602357498E-123</v>
          </cell>
        </row>
        <row r="1675">
          <cell r="A1675" t="str">
            <v>UMAG_00532</v>
          </cell>
          <cell r="B1675" t="str">
            <v>KIS72110</v>
          </cell>
          <cell r="C1675" t="str">
            <v>hypothetical protein</v>
          </cell>
          <cell r="D1675">
            <v>418.97097515828301</v>
          </cell>
          <cell r="E1675">
            <v>287.67124091233001</v>
          </cell>
          <cell r="F1675">
            <v>353.321108035306</v>
          </cell>
          <cell r="G1675">
            <v>0.53034182099178695</v>
          </cell>
          <cell r="H1675">
            <v>0.127430672174557</v>
          </cell>
          <cell r="I1675">
            <v>2.419748515309E-5</v>
          </cell>
          <cell r="J1675">
            <v>6.5817159616404793E-5</v>
          </cell>
          <cell r="K1675">
            <v>169.75198496540031</v>
          </cell>
          <cell r="L1675">
            <v>7.2398703379623042</v>
          </cell>
          <cell r="M1675">
            <v>148.17119750188817</v>
          </cell>
          <cell r="N1675">
            <v>22.049634684936056</v>
          </cell>
          <cell r="O1675" t="str">
            <v>Y</v>
          </cell>
          <cell r="P1675" t="str">
            <v>Y</v>
          </cell>
          <cell r="Q1675">
            <v>8</v>
          </cell>
          <cell r="R1675">
            <v>304.030839282491</v>
          </cell>
          <cell r="S1675">
            <v>0.58090884775170304</v>
          </cell>
          <cell r="T1675">
            <v>1.5273679052963299E-4</v>
          </cell>
          <cell r="U1675" t="str">
            <v>cyan</v>
          </cell>
          <cell r="V1675">
            <v>1562.4370735104367</v>
          </cell>
          <cell r="W1675">
            <v>923.88281837510829</v>
          </cell>
          <cell r="X1675">
            <v>0.75619115585346797</v>
          </cell>
          <cell r="Y1675">
            <v>2.7024126553078602E-10</v>
          </cell>
        </row>
        <row r="1676">
          <cell r="A1676" t="str">
            <v>UMAG_10462</v>
          </cell>
          <cell r="B1676" t="str">
            <v>KIS72135</v>
          </cell>
          <cell r="C1676" t="str">
            <v>hypothetical protein</v>
          </cell>
          <cell r="D1676">
            <v>408.30300260136602</v>
          </cell>
          <cell r="E1676">
            <v>275.76309914541798</v>
          </cell>
          <cell r="F1676">
            <v>342.03305087339203</v>
          </cell>
          <cell r="G1676">
            <v>0.52992832587861805</v>
          </cell>
          <cell r="H1676">
            <v>0.22459893938241099</v>
          </cell>
          <cell r="I1676">
            <v>1.35674522894583E-2</v>
          </cell>
          <cell r="J1676">
            <v>2.3186704177222399E-2</v>
          </cell>
          <cell r="K1676">
            <v>166.54025930882074</v>
          </cell>
          <cell r="L1676">
            <v>19.446722910952946</v>
          </cell>
          <cell r="M1676">
            <v>142.54643061975935</v>
          </cell>
          <cell r="N1676">
            <v>50.35445320594372</v>
          </cell>
          <cell r="O1676" t="str">
            <v>Y</v>
          </cell>
          <cell r="P1676" t="str">
            <v>Y</v>
          </cell>
          <cell r="Q1676">
            <v>0.5</v>
          </cell>
          <cell r="R1676">
            <v>134.04250572752201</v>
          </cell>
          <cell r="S1676">
            <v>-4.4266680000000003E-2</v>
          </cell>
          <cell r="T1676">
            <v>0.85620770000000002</v>
          </cell>
          <cell r="U1676" t="str">
            <v>red</v>
          </cell>
          <cell r="V1676">
            <v>3398.6955392252698</v>
          </cell>
          <cell r="W1676">
            <v>919.8605542781379</v>
          </cell>
          <cell r="X1676">
            <v>1.8834196453702401</v>
          </cell>
          <cell r="Y1676">
            <v>4.8185899689135E-119</v>
          </cell>
        </row>
        <row r="1677">
          <cell r="A1677" t="str">
            <v>UMAG_05370</v>
          </cell>
          <cell r="B1677" t="str">
            <v>KIS66376</v>
          </cell>
          <cell r="C1677" t="str">
            <v>hypothetical protein</v>
          </cell>
          <cell r="D1677">
            <v>54.908066436393099</v>
          </cell>
          <cell r="E1677">
            <v>36.9881299715776</v>
          </cell>
          <cell r="F1677">
            <v>45.948098203985403</v>
          </cell>
          <cell r="G1677">
            <v>0.52969434880007404</v>
          </cell>
          <cell r="H1677">
            <v>0.23229567050849201</v>
          </cell>
          <cell r="I1677">
            <v>1.6809410086667701E-2</v>
          </cell>
          <cell r="J1677">
            <v>2.8160993039386299E-2</v>
          </cell>
          <cell r="K1677">
            <v>24.233320333407157</v>
          </cell>
          <cell r="L1677">
            <v>3.7793921978189053</v>
          </cell>
          <cell r="M1677">
            <v>20.709731020972047</v>
          </cell>
          <cell r="N1677">
            <v>3.212828357856476</v>
          </cell>
          <cell r="O1677" t="str">
            <v>N</v>
          </cell>
          <cell r="P1677" t="str">
            <v>Y</v>
          </cell>
          <cell r="Q1677">
            <v>8</v>
          </cell>
          <cell r="R1677">
            <v>65.748937494379206</v>
          </cell>
          <cell r="S1677">
            <v>0.61988080000000001</v>
          </cell>
          <cell r="T1677">
            <v>7.5849020000000003E-2</v>
          </cell>
          <cell r="U1677" t="str">
            <v>cyan</v>
          </cell>
          <cell r="V1677">
            <v>732.31386584557504</v>
          </cell>
          <cell r="W1677">
            <v>564.7912588691737</v>
          </cell>
          <cell r="X1677">
            <v>0.374115762964222</v>
          </cell>
          <cell r="Y1677">
            <v>1.73243676580514E-3</v>
          </cell>
        </row>
        <row r="1678">
          <cell r="A1678" t="str">
            <v>UMAG_00210</v>
          </cell>
          <cell r="B1678" t="str">
            <v>KIS71775</v>
          </cell>
          <cell r="C1678" t="str">
            <v>hypothetical protein</v>
          </cell>
          <cell r="D1678">
            <v>4509.4614523125501</v>
          </cell>
          <cell r="E1678">
            <v>3081.9303194316799</v>
          </cell>
          <cell r="F1678">
            <v>3795.69588587211</v>
          </cell>
          <cell r="G1678">
            <v>0.52965787330251002</v>
          </cell>
          <cell r="H1678">
            <v>0.165713490076458</v>
          </cell>
          <cell r="I1678">
            <v>1.05352397972156E-3</v>
          </cell>
          <cell r="J1678">
            <v>2.2067979601171502E-3</v>
          </cell>
          <cell r="K1678">
            <v>2369.9648789018261</v>
          </cell>
          <cell r="L1678">
            <v>417.25016963590355</v>
          </cell>
          <cell r="M1678">
            <v>2050.0462593870689</v>
          </cell>
          <cell r="N1678">
            <v>370.97913626424588</v>
          </cell>
          <cell r="O1678" t="str">
            <v>Y</v>
          </cell>
          <cell r="P1678" t="str">
            <v>Y</v>
          </cell>
          <cell r="Q1678">
            <v>0.5</v>
          </cell>
          <cell r="R1678">
            <v>61.978588853291498</v>
          </cell>
          <cell r="S1678">
            <v>0.33001346226032002</v>
          </cell>
          <cell r="T1678">
            <v>0.43814974149430302</v>
          </cell>
          <cell r="U1678" t="str">
            <v>dark-green</v>
          </cell>
          <cell r="V1678">
            <v>17861.368729072365</v>
          </cell>
          <cell r="W1678">
            <v>364.44818166138265</v>
          </cell>
          <cell r="X1678">
            <v>5.6062729955709898</v>
          </cell>
          <cell r="Y1678">
            <v>0</v>
          </cell>
        </row>
        <row r="1679">
          <cell r="A1679" t="str">
            <v>UMAG_01439</v>
          </cell>
          <cell r="B1679" t="str">
            <v>KIS71546</v>
          </cell>
          <cell r="C1679" t="str">
            <v>related to FRE3 - Ferric reductase</v>
          </cell>
          <cell r="D1679">
            <v>11.564366029674099</v>
          </cell>
          <cell r="E1679">
            <v>6.6523956865473899</v>
          </cell>
          <cell r="F1679">
            <v>9.1083808581107295</v>
          </cell>
          <cell r="G1679">
            <v>0.52837238514760798</v>
          </cell>
          <cell r="H1679">
            <v>0.54249748007839405</v>
          </cell>
          <cell r="I1679">
            <v>0.20341644958572999</v>
          </cell>
          <cell r="J1679">
            <v>0.26000598819228699</v>
          </cell>
          <cell r="K1679">
            <v>3.6414177934969509</v>
          </cell>
          <cell r="L1679">
            <v>3.1008014569676008</v>
          </cell>
          <cell r="M1679">
            <v>2.6583196913293992</v>
          </cell>
          <cell r="N1679">
            <v>0.8954433390634472</v>
          </cell>
          <cell r="O1679" t="str">
            <v>N</v>
          </cell>
          <cell r="P1679" t="str">
            <v>N</v>
          </cell>
          <cell r="Q1679">
            <v>1</v>
          </cell>
          <cell r="R1679">
            <v>1.3394419690414801</v>
          </cell>
          <cell r="S1679">
            <v>0.64686220000000005</v>
          </cell>
          <cell r="T1679">
            <v>0.50644460000000002</v>
          </cell>
          <cell r="U1679" t="str">
            <v>red</v>
          </cell>
          <cell r="V1679">
            <v>1183.6528066745113</v>
          </cell>
          <cell r="W1679">
            <v>45.337668232694632</v>
          </cell>
          <cell r="X1679">
            <v>4.5031903284414003</v>
          </cell>
          <cell r="Y1679">
            <v>2.22580943569731E-20</v>
          </cell>
        </row>
        <row r="1680">
          <cell r="A1680" t="str">
            <v>UMAG_02020</v>
          </cell>
          <cell r="B1680" t="str">
            <v>KIS70876</v>
          </cell>
          <cell r="C1680" t="str">
            <v>hypothetical protein</v>
          </cell>
          <cell r="D1680">
            <v>73.656576473915706</v>
          </cell>
          <cell r="E1680">
            <v>49.828114027723203</v>
          </cell>
          <cell r="F1680">
            <v>61.742345250819398</v>
          </cell>
          <cell r="G1680">
            <v>0.52809821948244295</v>
          </cell>
          <cell r="H1680">
            <v>0.22550545276237299</v>
          </cell>
          <cell r="I1680">
            <v>1.42951220614169E-2</v>
          </cell>
          <cell r="J1680">
            <v>2.4276153658452499E-2</v>
          </cell>
          <cell r="K1680">
            <v>73.923499547407488</v>
          </cell>
          <cell r="L1680">
            <v>15.059838115509343</v>
          </cell>
          <cell r="M1680">
            <v>63.329379808936991</v>
          </cell>
          <cell r="N1680">
            <v>9.0159917826968528</v>
          </cell>
          <cell r="O1680" t="str">
            <v>Y</v>
          </cell>
          <cell r="P1680" t="str">
            <v>Y</v>
          </cell>
          <cell r="Q1680">
            <v>2</v>
          </cell>
          <cell r="R1680">
            <v>70.565624610543296</v>
          </cell>
          <cell r="S1680">
            <v>0.23251559999999999</v>
          </cell>
          <cell r="T1680">
            <v>0.56139559999999999</v>
          </cell>
          <cell r="U1680" t="str">
            <v>green-yellow</v>
          </cell>
          <cell r="V1680">
            <v>810.67175619092234</v>
          </cell>
          <cell r="W1680">
            <v>1588.6680167476034</v>
          </cell>
          <cell r="X1680">
            <v>-0.96762230874733202</v>
          </cell>
          <cell r="Y1680">
            <v>1.9694329293465901E-16</v>
          </cell>
        </row>
        <row r="1681">
          <cell r="A1681" t="str">
            <v>UMAG_11988</v>
          </cell>
          <cell r="B1681" t="str">
            <v>KIS67416</v>
          </cell>
          <cell r="C1681" t="str">
            <v>hypothetical protein</v>
          </cell>
          <cell r="D1681">
            <v>32.855972216904</v>
          </cell>
          <cell r="E1681">
            <v>21.778450369515099</v>
          </cell>
          <cell r="F1681">
            <v>27.3172112932095</v>
          </cell>
          <cell r="G1681">
            <v>0.527729813140002</v>
          </cell>
          <cell r="H1681">
            <v>0.29813758427550402</v>
          </cell>
          <cell r="I1681">
            <v>5.5541258897092299E-2</v>
          </cell>
          <cell r="J1681">
            <v>8.2882081883856901E-2</v>
          </cell>
          <cell r="K1681">
            <v>44.711941745102912</v>
          </cell>
          <cell r="L1681">
            <v>14.044218641924582</v>
          </cell>
          <cell r="M1681">
            <v>38.108779593897694</v>
          </cell>
          <cell r="N1681">
            <v>3.0049943400597572</v>
          </cell>
          <cell r="O1681" t="str">
            <v>Y</v>
          </cell>
          <cell r="P1681" t="str">
            <v>Y</v>
          </cell>
          <cell r="Q1681">
            <v>0</v>
          </cell>
          <cell r="R1681">
            <v>39.061206543589101</v>
          </cell>
          <cell r="S1681">
            <v>-1.0499590000000001</v>
          </cell>
          <cell r="T1681">
            <v>8.393401E-5</v>
          </cell>
          <cell r="U1681" t="str">
            <v>salmon</v>
          </cell>
          <cell r="V1681">
            <v>333.98350614573701</v>
          </cell>
          <cell r="W1681">
            <v>750.52632566206296</v>
          </cell>
          <cell r="X1681">
            <v>-1.1626557932102299</v>
          </cell>
          <cell r="Y1681">
            <v>8.9624718793985595E-14</v>
          </cell>
        </row>
        <row r="1682">
          <cell r="A1682" t="str">
            <v>UMAG_10154</v>
          </cell>
          <cell r="B1682" t="str">
            <v>KIS69918</v>
          </cell>
          <cell r="C1682" t="str">
            <v>related to glutamyl-tRNA synthetase</v>
          </cell>
          <cell r="D1682">
            <v>157.69795268387199</v>
          </cell>
          <cell r="E1682">
            <v>107.340593685347</v>
          </cell>
          <cell r="F1682">
            <v>132.51927318460901</v>
          </cell>
          <cell r="G1682">
            <v>0.52766577841196005</v>
          </cell>
          <cell r="H1682">
            <v>0.194782574807491</v>
          </cell>
          <cell r="I1682">
            <v>5.0823667880059899E-3</v>
          </cell>
          <cell r="J1682">
            <v>9.4616972479880899E-3</v>
          </cell>
          <cell r="K1682">
            <v>61.970061768443458</v>
          </cell>
          <cell r="L1682">
            <v>10.587870181645789</v>
          </cell>
          <cell r="M1682">
            <v>53.259365809100345</v>
          </cell>
          <cell r="N1682">
            <v>11.146012501743765</v>
          </cell>
          <cell r="O1682" t="str">
            <v>Y</v>
          </cell>
          <cell r="P1682" t="str">
            <v>Y</v>
          </cell>
          <cell r="Q1682">
            <v>2</v>
          </cell>
          <cell r="R1682">
            <v>70.0560522824657</v>
          </cell>
          <cell r="S1682">
            <v>-0.36553210000000003</v>
          </cell>
          <cell r="T1682">
            <v>0.26511610000000002</v>
          </cell>
          <cell r="U1682" t="str">
            <v>yellow</v>
          </cell>
          <cell r="V1682">
            <v>660.34664033074898</v>
          </cell>
          <cell r="W1682">
            <v>1435.82633010735</v>
          </cell>
          <cell r="X1682">
            <v>-1.1194548816718599</v>
          </cell>
          <cell r="Y1682">
            <v>1.5891192205367301E-30</v>
          </cell>
        </row>
        <row r="1683">
          <cell r="A1683" t="str">
            <v>UMAG_02793</v>
          </cell>
          <cell r="B1683" t="str">
            <v>KIS69462</v>
          </cell>
          <cell r="C1683" t="str">
            <v>related to putative acyltransferase</v>
          </cell>
          <cell r="D1683">
            <v>58.858677432245202</v>
          </cell>
          <cell r="E1683">
            <v>38.109367559046099</v>
          </cell>
          <cell r="F1683">
            <v>48.484022495645704</v>
          </cell>
          <cell r="G1683">
            <v>0.52702432413290601</v>
          </cell>
          <cell r="H1683">
            <v>0.35910144902325603</v>
          </cell>
          <cell r="I1683">
            <v>9.95644927685614E-2</v>
          </cell>
          <cell r="J1683">
            <v>0.13986256954190299</v>
          </cell>
          <cell r="K1683">
            <v>18.919059217986561</v>
          </cell>
          <cell r="L1683">
            <v>10.3887027340764</v>
          </cell>
          <cell r="M1683">
            <v>15.663438640082797</v>
          </cell>
          <cell r="N1683">
            <v>7.2887635741737125</v>
          </cell>
          <cell r="O1683" t="str">
            <v>N</v>
          </cell>
          <cell r="P1683" t="str">
            <v>N</v>
          </cell>
          <cell r="Q1683">
            <v>12</v>
          </cell>
          <cell r="R1683">
            <v>76.365040932992699</v>
          </cell>
          <cell r="S1683">
            <v>-8.7038770000000005E-3</v>
          </cell>
          <cell r="T1683">
            <v>0.98733629999999994</v>
          </cell>
          <cell r="U1683" t="str">
            <v>green</v>
          </cell>
          <cell r="V1683">
            <v>241.30762435712464</v>
          </cell>
          <cell r="W1683">
            <v>713.53164467512534</v>
          </cell>
          <cell r="X1683">
            <v>-1.5552861813563901</v>
          </cell>
          <cell r="Y1683">
            <v>1.02100457990337E-21</v>
          </cell>
        </row>
        <row r="1684">
          <cell r="A1684" t="str">
            <v>UMAG_06405</v>
          </cell>
          <cell r="B1684" t="str">
            <v>KIS65705</v>
          </cell>
          <cell r="C1684" t="str">
            <v>related to AMME syndrome candidate gene 1 protein</v>
          </cell>
          <cell r="D1684">
            <v>512.38772887399296</v>
          </cell>
          <cell r="E1684">
            <v>352.089256393715</v>
          </cell>
          <cell r="F1684">
            <v>432.23849263385398</v>
          </cell>
          <cell r="G1684">
            <v>0.52687597014833898</v>
          </cell>
          <cell r="H1684">
            <v>0.143311075359499</v>
          </cell>
          <cell r="I1684">
            <v>1.7989728460882101E-4</v>
          </cell>
          <cell r="J1684">
            <v>4.21828115634477E-4</v>
          </cell>
          <cell r="K1684">
            <v>472.14810285517012</v>
          </cell>
          <cell r="L1684">
            <v>50.749590013191643</v>
          </cell>
          <cell r="M1684">
            <v>411.05949184118884</v>
          </cell>
          <cell r="N1684">
            <v>46.864556039747683</v>
          </cell>
          <cell r="O1684" t="str">
            <v>Y</v>
          </cell>
          <cell r="P1684" t="str">
            <v>Y</v>
          </cell>
          <cell r="Q1684">
            <v>12</v>
          </cell>
          <cell r="R1684">
            <v>243.39584191301799</v>
          </cell>
          <cell r="S1684">
            <v>1.9510270000000001</v>
          </cell>
          <cell r="T1684">
            <v>1.364728E-39</v>
          </cell>
          <cell r="U1684" t="str">
            <v>magenta</v>
          </cell>
          <cell r="V1684">
            <v>3403.0263985634465</v>
          </cell>
          <cell r="W1684">
            <v>639.25980908724364</v>
          </cell>
          <cell r="X1684">
            <v>2.40826105134395</v>
          </cell>
          <cell r="Y1684">
            <v>6.1327332856534799E-92</v>
          </cell>
        </row>
        <row r="1685">
          <cell r="A1685" t="str">
            <v>UMAG_10287</v>
          </cell>
          <cell r="B1685" t="str">
            <v>KIS69272</v>
          </cell>
          <cell r="C1685" t="str">
            <v>probable calnexin (C-terminal fragment)</v>
          </cell>
          <cell r="D1685">
            <v>2665.9431016962999</v>
          </cell>
          <cell r="E1685">
            <v>1827.32770269396</v>
          </cell>
          <cell r="F1685">
            <v>2246.6354021951302</v>
          </cell>
          <cell r="G1685">
            <v>0.52684455397599095</v>
          </cell>
          <cell r="H1685">
            <v>0.15955095017044099</v>
          </cell>
          <cell r="I1685">
            <v>7.2432897748510501E-4</v>
          </cell>
          <cell r="J1685">
            <v>1.5552408812866199E-3</v>
          </cell>
          <cell r="K1685">
            <v>1139.0512296244835</v>
          </cell>
          <cell r="L1685">
            <v>78.342213635059821</v>
          </cell>
          <cell r="M1685">
            <v>983.15317750394775</v>
          </cell>
          <cell r="N1685">
            <v>162.27476295746683</v>
          </cell>
          <cell r="O1685" t="str">
            <v>Y</v>
          </cell>
          <cell r="P1685" t="str">
            <v>Y</v>
          </cell>
          <cell r="Q1685">
            <v>2</v>
          </cell>
          <cell r="R1685">
            <v>2709.9188840256302</v>
          </cell>
          <cell r="S1685">
            <v>1.358635</v>
          </cell>
          <cell r="T1685">
            <v>2.7141709999999999E-17</v>
          </cell>
          <cell r="U1685" t="str">
            <v>light-green</v>
          </cell>
          <cell r="V1685">
            <v>14412.210918958199</v>
          </cell>
          <cell r="W1685">
            <v>14505.258300765601</v>
          </cell>
          <cell r="X1685">
            <v>-9.1413668084722004E-3</v>
          </cell>
          <cell r="Y1685">
            <v>0.95965762327533799</v>
          </cell>
        </row>
        <row r="1686">
          <cell r="A1686" t="str">
            <v>UMAG_02148</v>
          </cell>
          <cell r="B1686" t="str">
            <v>KIS69613</v>
          </cell>
          <cell r="C1686" t="str">
            <v>related to positive effector protein GCN20</v>
          </cell>
          <cell r="D1686">
            <v>143.960157836462</v>
          </cell>
          <cell r="E1686">
            <v>98.349282053030294</v>
          </cell>
          <cell r="F1686">
            <v>121.15471994474601</v>
          </cell>
          <cell r="G1686">
            <v>0.52651084739675003</v>
          </cell>
          <cell r="H1686">
            <v>0.17848631006985599</v>
          </cell>
          <cell r="I1686">
            <v>2.4205754943992901E-3</v>
          </cell>
          <cell r="J1686">
            <v>4.7731738992122796E-3</v>
          </cell>
          <cell r="K1686">
            <v>37.053194611310538</v>
          </cell>
          <cell r="L1686">
            <v>4.2464781880858213</v>
          </cell>
          <cell r="M1686">
            <v>32.216922008637205</v>
          </cell>
          <cell r="N1686">
            <v>5.6023815951140241</v>
          </cell>
          <cell r="O1686" t="str">
            <v>N</v>
          </cell>
          <cell r="P1686" t="str">
            <v>Y</v>
          </cell>
          <cell r="Q1686">
            <v>0.5</v>
          </cell>
          <cell r="R1686">
            <v>69.142964847382501</v>
          </cell>
          <cell r="S1686">
            <v>-0.1074934</v>
          </cell>
          <cell r="T1686">
            <v>0.81918950000000001</v>
          </cell>
          <cell r="U1686" t="str">
            <v>red</v>
          </cell>
          <cell r="V1686">
            <v>779.52802513041752</v>
          </cell>
          <cell r="W1686">
            <v>617.23045232110269</v>
          </cell>
          <cell r="X1686">
            <v>0.33351497463663798</v>
          </cell>
          <cell r="Y1686">
            <v>1.61127456548842E-2</v>
          </cell>
        </row>
        <row r="1687">
          <cell r="A1687" t="str">
            <v>UMAG_03366</v>
          </cell>
          <cell r="B1687" t="str">
            <v>KIS68800</v>
          </cell>
          <cell r="C1687" t="str">
            <v>related to PBY1 - putative tubulin tyrosine ligase</v>
          </cell>
          <cell r="D1687">
            <v>91.141271834401294</v>
          </cell>
          <cell r="E1687">
            <v>62.310397852697001</v>
          </cell>
          <cell r="F1687">
            <v>76.725834843549094</v>
          </cell>
          <cell r="G1687">
            <v>0.52610848146831901</v>
          </cell>
          <cell r="H1687">
            <v>0.182307095860409</v>
          </cell>
          <cell r="I1687">
            <v>2.9589928090217599E-3</v>
          </cell>
          <cell r="J1687">
            <v>5.7419926543348099E-3</v>
          </cell>
          <cell r="K1687">
            <v>39.589178520527575</v>
          </cell>
          <cell r="L1687">
            <v>2.2671434920827056</v>
          </cell>
          <cell r="M1687">
            <v>34.410174334696876</v>
          </cell>
          <cell r="N1687">
            <v>2.4633917303405517</v>
          </cell>
          <cell r="O1687" t="str">
            <v>Y</v>
          </cell>
          <cell r="P1687" t="str">
            <v>Y</v>
          </cell>
          <cell r="Q1687">
            <v>0</v>
          </cell>
          <cell r="R1687">
            <v>29.996822620265899</v>
          </cell>
          <cell r="S1687">
            <v>-0.58408800000000005</v>
          </cell>
          <cell r="T1687">
            <v>0.1134061</v>
          </cell>
          <cell r="U1687" t="str">
            <v>yellow</v>
          </cell>
          <cell r="V1687">
            <v>299.33102574804735</v>
          </cell>
          <cell r="W1687">
            <v>1473.9410442274802</v>
          </cell>
          <cell r="X1687">
            <v>-2.2850958658469702</v>
          </cell>
          <cell r="Y1687">
            <v>1.2239423944566401E-34</v>
          </cell>
        </row>
        <row r="1688">
          <cell r="A1688" t="str">
            <v>UMAG_01752</v>
          </cell>
          <cell r="B1688" t="str">
            <v>KIS70585</v>
          </cell>
          <cell r="C1688" t="str">
            <v>related to NNT1 - putative nicotinamide N-methyltransferase</v>
          </cell>
          <cell r="D1688">
            <v>353.64432082473002</v>
          </cell>
          <cell r="E1688">
            <v>242.65498958194701</v>
          </cell>
          <cell r="F1688">
            <v>298.149655203338</v>
          </cell>
          <cell r="G1688">
            <v>0.52610035273669098</v>
          </cell>
          <cell r="H1688">
            <v>0.15628757626553499</v>
          </cell>
          <cell r="I1688">
            <v>5.8174026079035001E-4</v>
          </cell>
          <cell r="J1688">
            <v>1.2661866862215801E-3</v>
          </cell>
          <cell r="K1688">
            <v>204.94290393973904</v>
          </cell>
          <cell r="L1688">
            <v>18.295730381263812</v>
          </cell>
          <cell r="M1688">
            <v>178.59992553894955</v>
          </cell>
          <cell r="N1688">
            <v>31.179258009386142</v>
          </cell>
          <cell r="O1688" t="str">
            <v>Y</v>
          </cell>
          <cell r="P1688" t="str">
            <v>Y</v>
          </cell>
          <cell r="Q1688">
            <v>2</v>
          </cell>
          <cell r="R1688">
            <v>80.301027880184606</v>
          </cell>
          <cell r="S1688">
            <v>-0.25289</v>
          </cell>
          <cell r="T1688">
            <v>0.23133339999999999</v>
          </cell>
          <cell r="U1688" t="str">
            <v>yellow</v>
          </cell>
          <cell r="V1688">
            <v>2285.6390919416835</v>
          </cell>
          <cell r="W1688">
            <v>2007.9219445202332</v>
          </cell>
          <cell r="X1688">
            <v>0.18641421442994799</v>
          </cell>
          <cell r="Y1688">
            <v>8.2701414410333199E-2</v>
          </cell>
        </row>
        <row r="1689">
          <cell r="A1689" t="str">
            <v>UMAG_00769</v>
          </cell>
          <cell r="B1689" t="str">
            <v>KIS72365</v>
          </cell>
          <cell r="C1689" t="str">
            <v>related to MMS21 - SUMO ligase and component of the SMC5-SMC6 complex</v>
          </cell>
          <cell r="D1689">
            <v>41.318481862326202</v>
          </cell>
          <cell r="E1689">
            <v>27.737974639745801</v>
          </cell>
          <cell r="F1689">
            <v>34.528228251035998</v>
          </cell>
          <cell r="G1689">
            <v>0.52604126233936799</v>
          </cell>
          <cell r="H1689">
            <v>0.25915704430225101</v>
          </cell>
          <cell r="I1689">
            <v>3.1290912434790902E-2</v>
          </cell>
          <cell r="J1689">
            <v>4.9422810349327502E-2</v>
          </cell>
          <cell r="K1689">
            <v>27.932670290594199</v>
          </cell>
          <cell r="L1689">
            <v>3.6947494996113437</v>
          </cell>
          <cell r="M1689">
            <v>23.945380487890418</v>
          </cell>
          <cell r="N1689">
            <v>5.1838079194841491</v>
          </cell>
          <cell r="O1689" t="str">
            <v>Y</v>
          </cell>
          <cell r="P1689" t="str">
            <v>Y</v>
          </cell>
          <cell r="Q1689">
            <v>1</v>
          </cell>
          <cell r="R1689">
            <v>36.266799097328203</v>
          </cell>
          <cell r="S1689">
            <v>0.302159240142719</v>
          </cell>
          <cell r="T1689">
            <v>0.41854338901160199</v>
          </cell>
          <cell r="U1689" t="str">
            <v>green</v>
          </cell>
          <cell r="V1689">
            <v>262.41976203196134</v>
          </cell>
          <cell r="W1689">
            <v>226.21217613187068</v>
          </cell>
          <cell r="X1689">
            <v>0.210183945443361</v>
          </cell>
          <cell r="Y1689">
            <v>0.18216007255036901</v>
          </cell>
        </row>
        <row r="1690">
          <cell r="A1690" t="str">
            <v>UMAG_04809</v>
          </cell>
          <cell r="B1690" t="str">
            <v>KIS66746</v>
          </cell>
          <cell r="C1690" t="str">
            <v>related to EBP2 - required for pre-rRNA processing and ribosomal subunit assembly</v>
          </cell>
          <cell r="D1690">
            <v>314.171505106746</v>
          </cell>
          <cell r="E1690">
            <v>211.43552932034399</v>
          </cell>
          <cell r="F1690">
            <v>262.80351721354498</v>
          </cell>
          <cell r="G1690">
            <v>0.52597207425168602</v>
          </cell>
          <cell r="H1690">
            <v>0.251723606124999</v>
          </cell>
          <cell r="I1690">
            <v>2.70022456724501E-2</v>
          </cell>
          <cell r="J1690">
            <v>4.31875481663846E-2</v>
          </cell>
          <cell r="K1690">
            <v>115.70884198333813</v>
          </cell>
          <cell r="L1690">
            <v>19.307506537432729</v>
          </cell>
          <cell r="M1690">
            <v>97.746298328747216</v>
          </cell>
          <cell r="N1690">
            <v>39.574876009837993</v>
          </cell>
          <cell r="O1690" t="str">
            <v>Y</v>
          </cell>
          <cell r="P1690" t="str">
            <v>Y</v>
          </cell>
          <cell r="Q1690">
            <v>2</v>
          </cell>
          <cell r="R1690">
            <v>140.226749238922</v>
          </cell>
          <cell r="S1690">
            <v>-0.35883229999999999</v>
          </cell>
          <cell r="T1690">
            <v>0.32060470000000002</v>
          </cell>
          <cell r="U1690" t="str">
            <v>green-yellow</v>
          </cell>
          <cell r="V1690">
            <v>1093.7491293985997</v>
          </cell>
          <cell r="W1690">
            <v>5786.2522095121067</v>
          </cell>
          <cell r="X1690">
            <v>-2.4001597283108</v>
          </cell>
          <cell r="Y1690">
            <v>2.9879425424604999E-161</v>
          </cell>
        </row>
        <row r="1691">
          <cell r="A1691" t="str">
            <v>UMAG_11335</v>
          </cell>
          <cell r="B1691" t="str">
            <v>KIS71524</v>
          </cell>
          <cell r="C1691" t="str">
            <v>hypothetical protein</v>
          </cell>
          <cell r="D1691">
            <v>105.981644601979</v>
          </cell>
          <cell r="E1691">
            <v>72.337807694198105</v>
          </cell>
          <cell r="F1691">
            <v>89.159726148088495</v>
          </cell>
          <cell r="G1691">
            <v>0.52434245878600705</v>
          </cell>
          <cell r="H1691">
            <v>0.190696620769817</v>
          </cell>
          <cell r="I1691">
            <v>4.5245466631652102E-3</v>
          </cell>
          <cell r="J1691">
            <v>8.4818837620566599E-3</v>
          </cell>
          <cell r="K1691">
            <v>67.67064407434215</v>
          </cell>
          <cell r="L1691">
            <v>9.5441391432510638</v>
          </cell>
          <cell r="M1691">
            <v>58.87386274769689</v>
          </cell>
          <cell r="N1691">
            <v>9.2150865690613024</v>
          </cell>
          <cell r="O1691" t="str">
            <v>Y</v>
          </cell>
          <cell r="P1691" t="str">
            <v>Y</v>
          </cell>
          <cell r="Q1691">
            <v>0</v>
          </cell>
          <cell r="R1691">
            <v>80.105680583616703</v>
          </cell>
          <cell r="S1691">
            <v>-0.52477220000000002</v>
          </cell>
          <cell r="T1691">
            <v>5.3800230000000003E-3</v>
          </cell>
          <cell r="U1691" t="str">
            <v>pink</v>
          </cell>
          <cell r="V1691">
            <v>883.47703949425704</v>
          </cell>
          <cell r="W1691">
            <v>1165.4249004839401</v>
          </cell>
          <cell r="X1691">
            <v>-0.39950262220958999</v>
          </cell>
          <cell r="Y1691">
            <v>3.1404293502934697E-5</v>
          </cell>
        </row>
        <row r="1692">
          <cell r="A1692" t="str">
            <v>UMAG_11198</v>
          </cell>
          <cell r="B1692" t="str">
            <v>KIS72356</v>
          </cell>
          <cell r="C1692" t="str">
            <v>hypothetical protein</v>
          </cell>
          <cell r="D1692">
            <v>184.644838099297</v>
          </cell>
          <cell r="E1692">
            <v>126.451100617454</v>
          </cell>
          <cell r="F1692">
            <v>155.54796935837501</v>
          </cell>
          <cell r="G1692">
            <v>0.52424621988251696</v>
          </cell>
          <cell r="H1692">
            <v>0.17198044410625499</v>
          </cell>
          <cell r="I1692">
            <v>1.7543554742513101E-3</v>
          </cell>
          <cell r="J1692">
            <v>3.5549361241102402E-3</v>
          </cell>
          <cell r="K1692">
            <v>30.228237765175251</v>
          </cell>
          <cell r="L1692">
            <v>4.8781195407688651</v>
          </cell>
          <cell r="M1692">
            <v>26.29709333194311</v>
          </cell>
          <cell r="N1692">
            <v>4.3534046384933438</v>
          </cell>
          <cell r="O1692" t="str">
            <v>N</v>
          </cell>
          <cell r="P1692" t="str">
            <v>Y</v>
          </cell>
          <cell r="Q1692">
            <v>4</v>
          </cell>
          <cell r="R1692">
            <v>111.748543137754</v>
          </cell>
          <cell r="S1692">
            <v>0.60983969999999998</v>
          </cell>
          <cell r="T1692">
            <v>1.2474910000000001E-2</v>
          </cell>
          <cell r="U1692" t="str">
            <v>light-green</v>
          </cell>
          <cell r="V1692">
            <v>860.01645979333591</v>
          </cell>
          <cell r="W1692">
            <v>406.10767775029268</v>
          </cell>
          <cell r="X1692">
            <v>1.0753571971834399</v>
          </cell>
          <cell r="Y1692">
            <v>1.05568807301928E-14</v>
          </cell>
        </row>
        <row r="1693">
          <cell r="A1693" t="str">
            <v>UMAG_02091</v>
          </cell>
          <cell r="B1693" t="str">
            <v>KIS69554</v>
          </cell>
          <cell r="C1693" t="str">
            <v>related to MRF1 - peptide chain release factor</v>
          </cell>
          <cell r="D1693">
            <v>270.75499764521498</v>
          </cell>
          <cell r="E1693">
            <v>185.772026831836</v>
          </cell>
          <cell r="F1693">
            <v>228.26351223852501</v>
          </cell>
          <cell r="G1693">
            <v>0.52419726901312502</v>
          </cell>
          <cell r="H1693">
            <v>0.16897091057653499</v>
          </cell>
          <cell r="I1693">
            <v>1.45927784444788E-3</v>
          </cell>
          <cell r="J1693">
            <v>2.99743557237944E-3</v>
          </cell>
          <cell r="K1693">
            <v>121.77487304706462</v>
          </cell>
          <cell r="L1693">
            <v>20.492957922820963</v>
          </cell>
          <cell r="M1693">
            <v>105.47344012924029</v>
          </cell>
          <cell r="N1693">
            <v>10.679224806621541</v>
          </cell>
          <cell r="O1693" t="str">
            <v>Y</v>
          </cell>
          <cell r="P1693" t="str">
            <v>Y</v>
          </cell>
          <cell r="Q1693">
            <v>0</v>
          </cell>
          <cell r="R1693">
            <v>42.716828958633201</v>
          </cell>
          <cell r="S1693">
            <v>-0.94292790000000004</v>
          </cell>
          <cell r="T1693">
            <v>2.224288E-3</v>
          </cell>
          <cell r="U1693" t="str">
            <v>yellow</v>
          </cell>
          <cell r="V1693">
            <v>1344.1668459138202</v>
          </cell>
          <cell r="W1693">
            <v>1706.5135290464534</v>
          </cell>
          <cell r="X1693">
            <v>-0.34331823168502001</v>
          </cell>
          <cell r="Y1693">
            <v>1.51454230123852E-4</v>
          </cell>
        </row>
        <row r="1694">
          <cell r="A1694" t="str">
            <v>UMAG_01189</v>
          </cell>
          <cell r="B1694" t="str">
            <v>KIS71289</v>
          </cell>
          <cell r="C1694" t="str">
            <v>probable EFB1 - translation elongation factor eEF1beta</v>
          </cell>
          <cell r="D1694">
            <v>3937.2701442594498</v>
          </cell>
          <cell r="E1694">
            <v>2720.5239785335102</v>
          </cell>
          <cell r="F1694">
            <v>3328.8970613964798</v>
          </cell>
          <cell r="G1694">
            <v>0.52341502114505201</v>
          </cell>
          <cell r="H1694">
            <v>0.11665654004560699</v>
          </cell>
          <cell r="I1694">
            <v>5.4510890703946104E-6</v>
          </cell>
          <cell r="J1694">
            <v>1.6310345249999601E-5</v>
          </cell>
          <cell r="K1694">
            <v>3903.742271992563</v>
          </cell>
          <cell r="L1694">
            <v>296.04497639797574</v>
          </cell>
          <cell r="M1694">
            <v>3406.8535310578995</v>
          </cell>
          <cell r="N1694">
            <v>159.44035910051122</v>
          </cell>
          <cell r="O1694" t="str">
            <v>Y</v>
          </cell>
          <cell r="P1694" t="str">
            <v>Y</v>
          </cell>
          <cell r="Q1694">
            <v>0</v>
          </cell>
          <cell r="R1694">
            <v>854.94490586922302</v>
          </cell>
          <cell r="S1694">
            <v>-1.8495409570185399</v>
          </cell>
          <cell r="T1694">
            <v>1.2180558993324799E-24</v>
          </cell>
          <cell r="U1694" t="str">
            <v>yellow</v>
          </cell>
          <cell r="V1694">
            <v>18686.912162211967</v>
          </cell>
          <cell r="W1694">
            <v>40415.516865635327</v>
          </cell>
          <cell r="X1694">
            <v>-1.1098499084319899</v>
          </cell>
          <cell r="Y1694">
            <v>1.7929186632134798E-18</v>
          </cell>
        </row>
        <row r="1695">
          <cell r="A1695" t="str">
            <v>UMAG_02347</v>
          </cell>
          <cell r="B1695" t="str">
            <v>KIS69826</v>
          </cell>
          <cell r="C1695" t="str">
            <v>hypothetical protein</v>
          </cell>
          <cell r="D1695">
            <v>743.79997240343801</v>
          </cell>
          <cell r="E1695">
            <v>512.47290017349599</v>
          </cell>
          <cell r="F1695">
            <v>628.13643628846705</v>
          </cell>
          <cell r="G1695">
            <v>0.523409905414017</v>
          </cell>
          <cell r="H1695">
            <v>0.142077186252623</v>
          </cell>
          <cell r="I1695">
            <v>1.76011349365576E-4</v>
          </cell>
          <cell r="J1695">
            <v>4.1316617619971603E-4</v>
          </cell>
          <cell r="K1695">
            <v>333.01734888984618</v>
          </cell>
          <cell r="L1695">
            <v>46.091104856523565</v>
          </cell>
          <cell r="M1695">
            <v>290.35680431894571</v>
          </cell>
          <cell r="N1695">
            <v>33.392840258946791</v>
          </cell>
          <cell r="O1695" t="str">
            <v>Y</v>
          </cell>
          <cell r="P1695" t="str">
            <v>Y</v>
          </cell>
          <cell r="Q1695">
            <v>0</v>
          </cell>
          <cell r="R1695">
            <v>242.290003904961</v>
          </cell>
          <cell r="S1695">
            <v>-2.341405</v>
          </cell>
          <cell r="T1695">
            <v>2.2518369999999999E-27</v>
          </cell>
          <cell r="U1695" t="str">
            <v>burlywood</v>
          </cell>
          <cell r="V1695">
            <v>8831.6154637803393</v>
          </cell>
          <cell r="W1695">
            <v>7616.908528742676</v>
          </cell>
          <cell r="X1695">
            <v>0.21304741673013</v>
          </cell>
          <cell r="Y1695">
            <v>8.9241782845710896E-2</v>
          </cell>
        </row>
        <row r="1696">
          <cell r="A1696" t="str">
            <v>UMAG_04050</v>
          </cell>
          <cell r="B1696" t="str">
            <v>KIS68009</v>
          </cell>
          <cell r="C1696" t="str">
            <v>probable GUA1 - GMP synthase (glutamine-hydrolyzing)</v>
          </cell>
          <cell r="D1696">
            <v>466.36784474557197</v>
          </cell>
          <cell r="E1696">
            <v>319.94112697329899</v>
          </cell>
          <cell r="F1696">
            <v>393.154485859435</v>
          </cell>
          <cell r="G1696">
            <v>0.52326785996917602</v>
          </cell>
          <cell r="H1696">
            <v>0.17308051043505701</v>
          </cell>
          <cell r="I1696">
            <v>1.9034468044421E-3</v>
          </cell>
          <cell r="J1696">
            <v>3.8258451638755299E-3</v>
          </cell>
          <cell r="K1696">
            <v>192.04884557663229</v>
          </cell>
          <cell r="L1696">
            <v>29.421827428436046</v>
          </cell>
          <cell r="M1696">
            <v>166.01838566473381</v>
          </cell>
          <cell r="N1696">
            <v>25.96810970324864</v>
          </cell>
          <cell r="O1696" t="str">
            <v>Y</v>
          </cell>
          <cell r="P1696" t="str">
            <v>Y</v>
          </cell>
          <cell r="Q1696">
            <v>0</v>
          </cell>
          <cell r="R1696">
            <v>333.10175395380401</v>
          </cell>
          <cell r="S1696">
            <v>-0.91117420000000005</v>
          </cell>
          <cell r="T1696">
            <v>6.9605540000000006E-5</v>
          </cell>
          <cell r="U1696" t="str">
            <v>yellow</v>
          </cell>
          <cell r="V1696">
            <v>2192.5260145740999</v>
          </cell>
          <cell r="W1696">
            <v>13392.122559571333</v>
          </cell>
          <cell r="X1696">
            <v>-2.6079140211890901</v>
          </cell>
          <cell r="Y1696">
            <v>2.6920170420720101E-218</v>
          </cell>
        </row>
        <row r="1697">
          <cell r="A1697" t="str">
            <v>UMAG_03006</v>
          </cell>
          <cell r="B1697" t="str">
            <v>KIS69026</v>
          </cell>
          <cell r="C1697" t="str">
            <v>probable Aldo-keto reductase yakc [NADP ]</v>
          </cell>
          <cell r="D1697">
            <v>773.05215002414695</v>
          </cell>
          <cell r="E1697">
            <v>533.37874966246204</v>
          </cell>
          <cell r="F1697">
            <v>653.21544984330501</v>
          </cell>
          <cell r="G1697">
            <v>0.52280404675757797</v>
          </cell>
          <cell r="H1697">
            <v>0.130943737746084</v>
          </cell>
          <cell r="I1697">
            <v>4.9449604410623303E-5</v>
          </cell>
          <cell r="J1697">
            <v>1.2757365994114499E-4</v>
          </cell>
          <cell r="K1697">
            <v>508.00613575480219</v>
          </cell>
          <cell r="L1697">
            <v>42.801667752293696</v>
          </cell>
          <cell r="M1697">
            <v>444.89211548496831</v>
          </cell>
          <cell r="N1697">
            <v>60.105325237042194</v>
          </cell>
          <cell r="O1697" t="str">
            <v>Y</v>
          </cell>
          <cell r="P1697" t="str">
            <v>Y</v>
          </cell>
          <cell r="Q1697">
            <v>12</v>
          </cell>
          <cell r="R1697">
            <v>320.45490472338599</v>
          </cell>
          <cell r="S1697">
            <v>0.69077339999999998</v>
          </cell>
          <cell r="T1697">
            <v>5.0059510000000002E-2</v>
          </cell>
          <cell r="U1697" t="str">
            <v>light-cyan</v>
          </cell>
          <cell r="V1697">
            <v>2348.7020010813467</v>
          </cell>
          <cell r="W1697">
            <v>1073.1981333010281</v>
          </cell>
          <cell r="X1697">
            <v>1.12746292526126</v>
          </cell>
          <cell r="Y1697">
            <v>1.97972749437386E-20</v>
          </cell>
        </row>
        <row r="1698">
          <cell r="A1698" t="str">
            <v>UMAG_11318</v>
          </cell>
          <cell r="B1698" t="str">
            <v>KIS71489</v>
          </cell>
          <cell r="C1698" t="str">
            <v>probable N-terminal acetyltransferase complex subunit ARD1</v>
          </cell>
          <cell r="D1698">
            <v>93.719235154211205</v>
          </cell>
          <cell r="E1698">
            <v>63.787111590814398</v>
          </cell>
          <cell r="F1698">
            <v>78.753173372512805</v>
          </cell>
          <cell r="G1698">
            <v>0.52257929724827401</v>
          </cell>
          <cell r="H1698">
            <v>0.21148060273425801</v>
          </cell>
          <cell r="I1698">
            <v>1.01515138906259E-2</v>
          </cell>
          <cell r="J1698">
            <v>1.77383769903822E-2</v>
          </cell>
          <cell r="K1698">
            <v>137.29453572334219</v>
          </cell>
          <cell r="L1698">
            <v>29.402566105893897</v>
          </cell>
          <cell r="M1698">
            <v>118.43622644223294</v>
          </cell>
          <cell r="N1698">
            <v>18.126236676768247</v>
          </cell>
          <cell r="O1698" t="str">
            <v>Y</v>
          </cell>
          <cell r="P1698" t="str">
            <v>Y</v>
          </cell>
          <cell r="Q1698">
            <v>0</v>
          </cell>
          <cell r="R1698">
            <v>80.838633082404797</v>
          </cell>
          <cell r="S1698">
            <v>-0.66628730000000003</v>
          </cell>
          <cell r="T1698">
            <v>5.3579799999999998E-4</v>
          </cell>
          <cell r="U1698" t="str">
            <v>yellow</v>
          </cell>
          <cell r="V1698">
            <v>1151.117947129002</v>
          </cell>
          <cell r="W1698">
            <v>1582.1285871484833</v>
          </cell>
          <cell r="X1698">
            <v>-0.45609352546888099</v>
          </cell>
          <cell r="Y1698">
            <v>2.1477030225615101E-2</v>
          </cell>
        </row>
        <row r="1699">
          <cell r="A1699" t="str">
            <v>UMAG_03950</v>
          </cell>
          <cell r="B1699" t="str">
            <v>KIS67897</v>
          </cell>
          <cell r="C1699" t="str">
            <v>related to YRB2 - Ran-GTPase-binding protein involved in nuclear protein export</v>
          </cell>
          <cell r="D1699">
            <v>155.358812545777</v>
          </cell>
          <cell r="E1699">
            <v>106.67909332798099</v>
          </cell>
          <cell r="F1699">
            <v>131.018952936879</v>
          </cell>
          <cell r="G1699">
            <v>0.52214531868511205</v>
          </cell>
          <cell r="H1699">
            <v>0.16878014967579</v>
          </cell>
          <cell r="I1699">
            <v>1.5105380232043699E-3</v>
          </cell>
          <cell r="J1699">
            <v>3.0909330471651101E-3</v>
          </cell>
          <cell r="K1699">
            <v>75.588020275853964</v>
          </cell>
          <cell r="L1699">
            <v>10.038063795679816</v>
          </cell>
          <cell r="M1699">
            <v>65.704992951488109</v>
          </cell>
          <cell r="N1699">
            <v>8.6359934439902517</v>
          </cell>
          <cell r="O1699" t="str">
            <v>Y</v>
          </cell>
          <cell r="P1699" t="str">
            <v>Y</v>
          </cell>
          <cell r="Q1699">
            <v>0</v>
          </cell>
          <cell r="R1699">
            <v>88.527875316898601</v>
          </cell>
          <cell r="S1699">
            <v>-1.1518710000000001</v>
          </cell>
          <cell r="T1699">
            <v>1.188099E-10</v>
          </cell>
          <cell r="U1699" t="str">
            <v>pink</v>
          </cell>
          <cell r="V1699">
            <v>1209.7243572592699</v>
          </cell>
          <cell r="W1699">
            <v>2183.3328416996669</v>
          </cell>
          <cell r="X1699">
            <v>-0.8499728233578</v>
          </cell>
          <cell r="Y1699">
            <v>6.7026841730849697E-12</v>
          </cell>
        </row>
        <row r="1700">
          <cell r="A1700" t="str">
            <v>UMAG_01790</v>
          </cell>
          <cell r="B1700" t="str">
            <v>KIS70625</v>
          </cell>
          <cell r="C1700" t="str">
            <v>related to DNA ligase</v>
          </cell>
          <cell r="D1700">
            <v>138.16291353544801</v>
          </cell>
          <cell r="E1700">
            <v>93.815320999727803</v>
          </cell>
          <cell r="F1700">
            <v>115.989117267588</v>
          </cell>
          <cell r="G1700">
            <v>0.521454306277913</v>
          </cell>
          <cell r="H1700">
            <v>0.22784256314125001</v>
          </cell>
          <cell r="I1700">
            <v>1.65389043154354E-2</v>
          </cell>
          <cell r="J1700">
            <v>2.77293853822249E-2</v>
          </cell>
          <cell r="K1700">
            <v>38.548012551429494</v>
          </cell>
          <cell r="L1700">
            <v>13.207212010697059</v>
          </cell>
          <cell r="M1700">
            <v>33.083361625621208</v>
          </cell>
          <cell r="N1700">
            <v>5.2475965857839233</v>
          </cell>
          <cell r="O1700" t="str">
            <v>N</v>
          </cell>
          <cell r="P1700" t="str">
            <v>Y</v>
          </cell>
          <cell r="Q1700">
            <v>0.5</v>
          </cell>
          <cell r="R1700">
            <v>57.274031239576097</v>
          </cell>
          <cell r="S1700">
            <v>-0.2190761</v>
          </cell>
          <cell r="T1700">
            <v>0.45137549999999999</v>
          </cell>
          <cell r="U1700" t="str">
            <v>green</v>
          </cell>
          <cell r="V1700">
            <v>772.53034563689471</v>
          </cell>
          <cell r="W1700">
            <v>481.95257630181504</v>
          </cell>
          <cell r="X1700">
            <v>0.67856817268471803</v>
          </cell>
          <cell r="Y1700">
            <v>1.64798218512038E-7</v>
          </cell>
        </row>
        <row r="1701">
          <cell r="A1701" t="str">
            <v>UMAG_01475</v>
          </cell>
          <cell r="B1701" t="str">
            <v>KIS70302</v>
          </cell>
          <cell r="C1701" t="str">
            <v>hypothetical protein</v>
          </cell>
          <cell r="D1701">
            <v>34.129250135093201</v>
          </cell>
          <cell r="E1701">
            <v>22.644722963098101</v>
          </cell>
          <cell r="F1701">
            <v>28.386986549095599</v>
          </cell>
          <cell r="G1701">
            <v>0.52119654236863899</v>
          </cell>
          <cell r="H1701">
            <v>0.30517799238257598</v>
          </cell>
          <cell r="I1701">
            <v>6.3731608655248004E-2</v>
          </cell>
          <cell r="J1701">
            <v>9.3804099319412595E-2</v>
          </cell>
          <cell r="K1701">
            <v>21.054119294042085</v>
          </cell>
          <cell r="L1701">
            <v>7.1629432826591746</v>
          </cell>
          <cell r="M1701">
            <v>17.721472186121677</v>
          </cell>
          <cell r="N1701">
            <v>3.7382736571701014</v>
          </cell>
          <cell r="O1701" t="str">
            <v>Y</v>
          </cell>
          <cell r="P1701" t="str">
            <v>Y</v>
          </cell>
          <cell r="Q1701">
            <v>2</v>
          </cell>
          <cell r="R1701">
            <v>25.82563714782</v>
          </cell>
          <cell r="S1701">
            <v>0.29722419999999999</v>
          </cell>
          <cell r="T1701">
            <v>0.42783939999999998</v>
          </cell>
          <cell r="U1701" t="str">
            <v>yellow</v>
          </cell>
          <cell r="V1701">
            <v>156.85959878594801</v>
          </cell>
          <cell r="W1701">
            <v>193.17943314809133</v>
          </cell>
          <cell r="X1701">
            <v>-0.30188021096273798</v>
          </cell>
          <cell r="Y1701">
            <v>0.14623966017203999</v>
          </cell>
        </row>
        <row r="1702">
          <cell r="A1702" t="str">
            <v>UMAG_11474</v>
          </cell>
          <cell r="B1702" t="str">
            <v>KIS68840</v>
          </cell>
          <cell r="C1702" t="str">
            <v>related to Tumor susceptibility gene 101 protein</v>
          </cell>
          <cell r="D1702">
            <v>112.412103247304</v>
          </cell>
          <cell r="E1702">
            <v>76.248575692010206</v>
          </cell>
          <cell r="F1702">
            <v>94.330339469656906</v>
          </cell>
          <cell r="G1702">
            <v>0.52094390449864703</v>
          </cell>
          <cell r="H1702">
            <v>0.229986146330625</v>
          </cell>
          <cell r="I1702">
            <v>1.7603029507330999E-2</v>
          </cell>
          <cell r="J1702">
            <v>2.9395288089078798E-2</v>
          </cell>
          <cell r="K1702">
            <v>36.890769078643466</v>
          </cell>
          <cell r="L1702">
            <v>6.4577509513289879</v>
          </cell>
          <cell r="M1702">
            <v>31.991985111798925</v>
          </cell>
          <cell r="N1702">
            <v>9.3518069089004481</v>
          </cell>
          <cell r="O1702" t="str">
            <v>N</v>
          </cell>
          <cell r="P1702" t="str">
            <v>Y</v>
          </cell>
          <cell r="Q1702">
            <v>6</v>
          </cell>
          <cell r="R1702">
            <v>117.67789804652</v>
          </cell>
          <cell r="S1702">
            <v>0.28906959999999998</v>
          </cell>
          <cell r="T1702">
            <v>0.30561949999999999</v>
          </cell>
          <cell r="U1702" t="str">
            <v>light-green</v>
          </cell>
          <cell r="V1702">
            <v>615.48394412884033</v>
          </cell>
          <cell r="W1702">
            <v>658.49340863983105</v>
          </cell>
          <cell r="X1702">
            <v>-9.8276194444585505E-2</v>
          </cell>
          <cell r="Y1702">
            <v>0.45753030512341197</v>
          </cell>
        </row>
        <row r="1703">
          <cell r="A1703" t="str">
            <v>UMAG_10882</v>
          </cell>
          <cell r="B1703" t="str">
            <v>KIS67634</v>
          </cell>
          <cell r="C1703" t="str">
            <v>probable peptidyl-prolyl cis-trans isomerase (C-terminal fragment)</v>
          </cell>
          <cell r="D1703">
            <v>31.830543665576901</v>
          </cell>
          <cell r="E1703">
            <v>21.2174894831929</v>
          </cell>
          <cell r="F1703">
            <v>26.524016574384898</v>
          </cell>
          <cell r="G1703">
            <v>0.520626491033646</v>
          </cell>
          <cell r="H1703">
            <v>0.29137921723395399</v>
          </cell>
          <cell r="I1703">
            <v>5.4196240470434899E-2</v>
          </cell>
          <cell r="J1703">
            <v>8.0989179054459598E-2</v>
          </cell>
          <cell r="K1703">
            <v>45.194784964951765</v>
          </cell>
          <cell r="L1703">
            <v>6.7727925792816661</v>
          </cell>
          <cell r="M1703">
            <v>38.05627394256517</v>
          </cell>
          <cell r="N1703">
            <v>10.87568572183074</v>
          </cell>
          <cell r="O1703" t="str">
            <v>N</v>
          </cell>
          <cell r="P1703" t="str">
            <v>N</v>
          </cell>
          <cell r="Q1703">
            <v>0.5</v>
          </cell>
          <cell r="R1703">
            <v>34.653862159649996</v>
          </cell>
          <cell r="S1703">
            <v>-0.70456039999999998</v>
          </cell>
          <cell r="T1703">
            <v>1.6336719999999999E-2</v>
          </cell>
          <cell r="U1703" t="str">
            <v>burlywood</v>
          </cell>
          <cell r="V1703">
            <v>380.32186892200633</v>
          </cell>
          <cell r="W1703">
            <v>907.38178619834537</v>
          </cell>
          <cell r="X1703">
            <v>-1.25020792560317</v>
          </cell>
          <cell r="Y1703">
            <v>6.2263311272203202E-15</v>
          </cell>
        </row>
        <row r="1704">
          <cell r="A1704" t="str">
            <v>UMAG_12091</v>
          </cell>
          <cell r="B1704" t="str">
            <v>KIS71738</v>
          </cell>
          <cell r="C1704" t="str">
            <v>hypothetical protein</v>
          </cell>
          <cell r="D1704">
            <v>94.472821678215496</v>
          </cell>
          <cell r="E1704">
            <v>64.651473771532594</v>
          </cell>
          <cell r="F1704">
            <v>79.562147724874094</v>
          </cell>
          <cell r="G1704">
            <v>0.51989912923812298</v>
          </cell>
          <cell r="H1704">
            <v>0.19826189993917501</v>
          </cell>
          <cell r="I1704">
            <v>6.6253975865786501E-3</v>
          </cell>
          <cell r="J1704">
            <v>1.20529620978029E-2</v>
          </cell>
          <cell r="K1704">
            <v>141.14216988597803</v>
          </cell>
          <cell r="L1704">
            <v>22.969884525384721</v>
          </cell>
          <cell r="M1704">
            <v>122.49443104258602</v>
          </cell>
          <cell r="N1704">
            <v>13.213545232286343</v>
          </cell>
          <cell r="O1704" t="str">
            <v>Y</v>
          </cell>
          <cell r="P1704" t="str">
            <v>Y</v>
          </cell>
          <cell r="Q1704">
            <v>8</v>
          </cell>
          <cell r="R1704">
            <v>98.289593571274295</v>
          </cell>
          <cell r="S1704">
            <v>0.65438960000000002</v>
          </cell>
          <cell r="T1704">
            <v>3.3614119999999998E-3</v>
          </cell>
          <cell r="U1704" t="str">
            <v>cyan</v>
          </cell>
          <cell r="V1704">
            <v>1068.1898474672944</v>
          </cell>
          <cell r="W1704">
            <v>783.33071508538853</v>
          </cell>
          <cell r="X1704">
            <v>0.44542751709865003</v>
          </cell>
          <cell r="Y1704">
            <v>1.1798597170691501E-3</v>
          </cell>
        </row>
        <row r="1705">
          <cell r="A1705" t="str">
            <v>UMAG_11753</v>
          </cell>
          <cell r="B1705" t="str">
            <v>KIS67223</v>
          </cell>
          <cell r="C1705" t="str">
            <v>hypothetical protein</v>
          </cell>
          <cell r="D1705">
            <v>139.37486985091701</v>
          </cell>
          <cell r="E1705">
            <v>95.984837015866205</v>
          </cell>
          <cell r="F1705">
            <v>117.679853433392</v>
          </cell>
          <cell r="G1705">
            <v>0.51837413304282598</v>
          </cell>
          <cell r="H1705">
            <v>0.16923383475974099</v>
          </cell>
          <cell r="I1705">
            <v>1.67983872543805E-3</v>
          </cell>
          <cell r="J1705">
            <v>3.4125025680282299E-3</v>
          </cell>
          <cell r="K1705">
            <v>87.836212070325985</v>
          </cell>
          <cell r="L1705">
            <v>8.4656629154704621</v>
          </cell>
          <cell r="M1705">
            <v>76.986228848576857</v>
          </cell>
          <cell r="N1705">
            <v>9.5168451367382083</v>
          </cell>
          <cell r="O1705" t="str">
            <v>Y</v>
          </cell>
          <cell r="P1705" t="str">
            <v>Y</v>
          </cell>
          <cell r="Q1705">
            <v>0.5</v>
          </cell>
          <cell r="R1705">
            <v>53.988657831239699</v>
          </cell>
          <cell r="S1705">
            <v>1.9334690000000002E-2</v>
          </cell>
          <cell r="T1705">
            <v>0.94740349999999995</v>
          </cell>
          <cell r="U1705" t="str">
            <v>light-cyan</v>
          </cell>
          <cell r="V1705">
            <v>599.32925420578397</v>
          </cell>
          <cell r="W1705">
            <v>753.5095975450871</v>
          </cell>
          <cell r="X1705">
            <v>-0.32977650625924598</v>
          </cell>
          <cell r="Y1705">
            <v>8.5585636584354502E-4</v>
          </cell>
        </row>
        <row r="1706">
          <cell r="A1706" t="str">
            <v>UMAG_06014</v>
          </cell>
          <cell r="B1706" t="str">
            <v>KIS65927</v>
          </cell>
          <cell r="C1706" t="str">
            <v>hypothetical protein</v>
          </cell>
          <cell r="D1706">
            <v>55.971222839162202</v>
          </cell>
          <cell r="E1706">
            <v>37.954076999056198</v>
          </cell>
          <cell r="F1706">
            <v>46.962649919109197</v>
          </cell>
          <cell r="G1706">
            <v>0.51831116006417199</v>
          </cell>
          <cell r="H1706">
            <v>0.238755971545771</v>
          </cell>
          <cell r="I1706">
            <v>2.2454922799270999E-2</v>
          </cell>
          <cell r="J1706">
            <v>3.6575592860133899E-2</v>
          </cell>
          <cell r="K1706">
            <v>122.75700416102369</v>
          </cell>
          <cell r="L1706">
            <v>24.407924613485612</v>
          </cell>
          <cell r="M1706">
            <v>106.11557159576566</v>
          </cell>
          <cell r="N1706">
            <v>21.400887955159348</v>
          </cell>
          <cell r="O1706" t="str">
            <v>Y</v>
          </cell>
          <cell r="P1706" t="str">
            <v>Y</v>
          </cell>
          <cell r="Q1706">
            <v>0</v>
          </cell>
          <cell r="R1706">
            <v>53.482479508891402</v>
          </cell>
          <cell r="S1706">
            <v>-6.8260429999999997E-2</v>
          </cell>
          <cell r="T1706">
            <v>0.8157259</v>
          </cell>
          <cell r="U1706" t="str">
            <v>salmon</v>
          </cell>
          <cell r="V1706">
            <v>712.28262439713092</v>
          </cell>
          <cell r="W1706">
            <v>533.35709227216796</v>
          </cell>
          <cell r="X1706">
            <v>0.41751589689087598</v>
          </cell>
          <cell r="Y1706">
            <v>6.6022332088386704E-4</v>
          </cell>
        </row>
        <row r="1707">
          <cell r="A1707" t="str">
            <v>UMAG_11934</v>
          </cell>
          <cell r="B1707" t="str">
            <v>KIS68929</v>
          </cell>
          <cell r="C1707" t="str">
            <v>hypothetical protein</v>
          </cell>
          <cell r="D1707">
            <v>62.345983549307299</v>
          </cell>
          <cell r="E1707">
            <v>42.367001935509499</v>
          </cell>
          <cell r="F1707">
            <v>52.356492742408399</v>
          </cell>
          <cell r="G1707">
            <v>0.51823311304128294</v>
          </cell>
          <cell r="H1707">
            <v>0.23588010435279699</v>
          </cell>
          <cell r="I1707">
            <v>2.1015640805295201E-2</v>
          </cell>
          <cell r="J1707">
            <v>3.4387294732068599E-2</v>
          </cell>
          <cell r="K1707">
            <v>50.548147016671507</v>
          </cell>
          <cell r="L1707">
            <v>8.5759260412403435</v>
          </cell>
          <cell r="M1707">
            <v>44.014509085811127</v>
          </cell>
          <cell r="N1707">
            <v>9.547724994775324</v>
          </cell>
          <cell r="O1707" t="str">
            <v>Y</v>
          </cell>
          <cell r="P1707" t="str">
            <v>Y</v>
          </cell>
          <cell r="Q1707">
            <v>0</v>
          </cell>
          <cell r="R1707">
            <v>25.490127474660898</v>
          </cell>
          <cell r="S1707">
            <v>-0.78045889999999996</v>
          </cell>
          <cell r="T1707">
            <v>1.2502340000000001E-2</v>
          </cell>
          <cell r="U1707" t="str">
            <v>yellow</v>
          </cell>
          <cell r="V1707">
            <v>532.58101717217608</v>
          </cell>
          <cell r="W1707">
            <v>560.37306460297907</v>
          </cell>
          <cell r="X1707">
            <v>-7.2571002984809202E-2</v>
          </cell>
          <cell r="Y1707">
            <v>0.61488253538340298</v>
          </cell>
        </row>
        <row r="1708">
          <cell r="A1708" t="str">
            <v>UMAG_06010</v>
          </cell>
          <cell r="B1708" t="str">
            <v>KIS65923</v>
          </cell>
          <cell r="C1708" t="str">
            <v>alpha-isopropylmalate isomerase</v>
          </cell>
          <cell r="D1708">
            <v>1924.91190154944</v>
          </cell>
          <cell r="E1708">
            <v>1335.1356717158801</v>
          </cell>
          <cell r="F1708">
            <v>1630.0237866326599</v>
          </cell>
          <cell r="G1708">
            <v>0.51822042242433797</v>
          </cell>
          <cell r="H1708">
            <v>0.11801681317769</v>
          </cell>
          <cell r="I1708">
            <v>8.66813413745678E-6</v>
          </cell>
          <cell r="J1708">
            <v>2.50766442131531E-5</v>
          </cell>
          <cell r="K1708">
            <v>556.99296971707759</v>
          </cell>
          <cell r="L1708">
            <v>15.717307749026517</v>
          </cell>
          <cell r="M1708">
            <v>488.02598046410964</v>
          </cell>
          <cell r="N1708">
            <v>31.82894752373663</v>
          </cell>
          <cell r="O1708" t="str">
            <v>Y</v>
          </cell>
          <cell r="P1708" t="str">
            <v>Y</v>
          </cell>
          <cell r="Q1708">
            <v>2</v>
          </cell>
          <cell r="R1708">
            <v>1280.48635429263</v>
          </cell>
          <cell r="S1708">
            <v>0.66344510000000001</v>
          </cell>
          <cell r="T1708">
            <v>1.253661E-4</v>
          </cell>
          <cell r="U1708" t="str">
            <v>light-green</v>
          </cell>
          <cell r="V1708">
            <v>4027.18191043359</v>
          </cell>
          <cell r="W1708">
            <v>9927.7335589352169</v>
          </cell>
          <cell r="X1708">
            <v>-1.29916330366407</v>
          </cell>
          <cell r="Y1708">
            <v>2.1564539054751398E-31</v>
          </cell>
        </row>
        <row r="1709">
          <cell r="A1709" t="str">
            <v>UMAG_11482</v>
          </cell>
          <cell r="B1709" t="str">
            <v>KIS68859</v>
          </cell>
          <cell r="C1709" t="str">
            <v>probable Ubiquitin-conjugating enzyme E2</v>
          </cell>
          <cell r="D1709">
            <v>204.82492609372801</v>
          </cell>
          <cell r="E1709">
            <v>139.834217113264</v>
          </cell>
          <cell r="F1709">
            <v>172.32957160349599</v>
          </cell>
          <cell r="G1709">
            <v>0.51814934798768497</v>
          </cell>
          <cell r="H1709">
            <v>0.21734497548796899</v>
          </cell>
          <cell r="I1709">
            <v>1.2898437411099001E-2</v>
          </cell>
          <cell r="J1709">
            <v>2.2142945967499199E-2</v>
          </cell>
          <cell r="K1709">
            <v>256.30163406044574</v>
          </cell>
          <cell r="L1709">
            <v>57.866007903639222</v>
          </cell>
          <cell r="M1709">
            <v>220.41925088364854</v>
          </cell>
          <cell r="N1709">
            <v>41.378009928227371</v>
          </cell>
          <cell r="O1709" t="str">
            <v>Y</v>
          </cell>
          <cell r="P1709" t="str">
            <v>Y</v>
          </cell>
          <cell r="Q1709">
            <v>0</v>
          </cell>
          <cell r="R1709">
            <v>130.98319076554299</v>
          </cell>
          <cell r="S1709">
            <v>-0.21727150000000001</v>
          </cell>
          <cell r="T1709">
            <v>0.36484519999999998</v>
          </cell>
          <cell r="U1709" t="str">
            <v>beige</v>
          </cell>
          <cell r="V1709">
            <v>1111.2811002013648</v>
          </cell>
          <cell r="W1709">
            <v>398.35233043749366</v>
          </cell>
          <cell r="X1709">
            <v>1.39373065948486</v>
          </cell>
          <cell r="Y1709">
            <v>1.6926719569124501E-2</v>
          </cell>
        </row>
        <row r="1710">
          <cell r="A1710" t="str">
            <v>UMAG_03446</v>
          </cell>
          <cell r="B1710" t="str">
            <v>KIS68351</v>
          </cell>
          <cell r="C1710" t="str">
            <v>probable protein kinase DBF2</v>
          </cell>
          <cell r="D1710">
            <v>123.250463775763</v>
          </cell>
          <cell r="E1710">
            <v>84.345516394128396</v>
          </cell>
          <cell r="F1710">
            <v>103.79799008494599</v>
          </cell>
          <cell r="G1710">
            <v>0.51777502401280595</v>
          </cell>
          <cell r="H1710">
            <v>0.20203745361595599</v>
          </cell>
          <cell r="I1710">
            <v>7.8725656839053592E-3</v>
          </cell>
          <cell r="J1710">
            <v>1.4134734385222E-2</v>
          </cell>
          <cell r="K1710">
            <v>48.719413848096011</v>
          </cell>
          <cell r="L1710">
            <v>7.6691920124618607</v>
          </cell>
          <cell r="M1710">
            <v>42.457963928568859</v>
          </cell>
          <cell r="N1710">
            <v>9.4757736499361531</v>
          </cell>
          <cell r="O1710" t="str">
            <v>Y</v>
          </cell>
          <cell r="P1710" t="str">
            <v>Y</v>
          </cell>
          <cell r="Q1710">
            <v>4</v>
          </cell>
          <cell r="R1710">
            <v>173.39250115207301</v>
          </cell>
          <cell r="S1710">
            <v>0.61234670000000002</v>
          </cell>
          <cell r="T1710">
            <v>6.0649120000000003E-5</v>
          </cell>
          <cell r="U1710" t="str">
            <v>light-green</v>
          </cell>
          <cell r="V1710">
            <v>1048.2244153821932</v>
          </cell>
          <cell r="W1710">
            <v>664.09595095853729</v>
          </cell>
          <cell r="X1710">
            <v>0.65462481210559098</v>
          </cell>
          <cell r="Y1710">
            <v>4.9872435288144199E-8</v>
          </cell>
        </row>
        <row r="1711">
          <cell r="A1711" t="str">
            <v>UMAG_05755</v>
          </cell>
          <cell r="B1711" t="str">
            <v>KIS66973</v>
          </cell>
          <cell r="C1711" t="str">
            <v>hypothetical protein</v>
          </cell>
          <cell r="D1711">
            <v>80.9209387134145</v>
          </cell>
          <cell r="E1711">
            <v>54.789687762031001</v>
          </cell>
          <cell r="F1711">
            <v>67.855313237722697</v>
          </cell>
          <cell r="G1711">
            <v>0.517736494553525</v>
          </cell>
          <cell r="H1711">
            <v>0.244966790556433</v>
          </cell>
          <cell r="I1711">
            <v>2.58233545269895E-2</v>
          </cell>
          <cell r="J1711">
            <v>4.1497231404067698E-2</v>
          </cell>
          <cell r="K1711">
            <v>36.814323569326362</v>
          </cell>
          <cell r="L1711">
            <v>12.118036664553197</v>
          </cell>
          <cell r="M1711">
            <v>31.706821900743577</v>
          </cell>
          <cell r="N1711">
            <v>7.2252497401634415</v>
          </cell>
          <cell r="O1711" t="str">
            <v>N</v>
          </cell>
          <cell r="P1711" t="str">
            <v>Y</v>
          </cell>
          <cell r="Q1711">
            <v>4</v>
          </cell>
          <cell r="R1711">
            <v>45.210547617336097</v>
          </cell>
          <cell r="S1711">
            <v>1.414209</v>
          </cell>
          <cell r="T1711">
            <v>2.988709E-4</v>
          </cell>
          <cell r="U1711" t="str">
            <v>light-cyan</v>
          </cell>
          <cell r="V1711">
            <v>480.8701397093933</v>
          </cell>
          <cell r="W1711">
            <v>115.06472076683593</v>
          </cell>
          <cell r="X1711">
            <v>2.0464803449195101</v>
          </cell>
          <cell r="Y1711">
            <v>5.2158332864552305E-35</v>
          </cell>
        </row>
        <row r="1712">
          <cell r="A1712" t="str">
            <v>UMAG_01150</v>
          </cell>
          <cell r="B1712" t="str">
            <v>KIS71249</v>
          </cell>
          <cell r="C1712" t="str">
            <v>related to COX7 - cytochrome-c oxidase</v>
          </cell>
          <cell r="D1712">
            <v>161.60326646534801</v>
          </cell>
          <cell r="E1712">
            <v>109.956940981587</v>
          </cell>
          <cell r="F1712">
            <v>135.78010372346699</v>
          </cell>
          <cell r="G1712">
            <v>0.51753693647607002</v>
          </cell>
          <cell r="H1712">
            <v>0.23240519997501799</v>
          </cell>
          <cell r="I1712">
            <v>1.94667998274069E-2</v>
          </cell>
          <cell r="J1712">
            <v>3.2113260185150302E-2</v>
          </cell>
          <cell r="K1712">
            <v>548.34889814503367</v>
          </cell>
          <cell r="L1712">
            <v>168.80820764261995</v>
          </cell>
          <cell r="M1712">
            <v>473.37233047036841</v>
          </cell>
          <cell r="N1712">
            <v>46.333135054099522</v>
          </cell>
          <cell r="O1712" t="str">
            <v>Y</v>
          </cell>
          <cell r="P1712" t="str">
            <v>Y</v>
          </cell>
          <cell r="Q1712">
            <v>0</v>
          </cell>
          <cell r="R1712">
            <v>355.21071436829698</v>
          </cell>
          <cell r="S1712">
            <v>-0.55377188838146696</v>
          </cell>
          <cell r="T1712">
            <v>1.9767530951851501E-4</v>
          </cell>
          <cell r="U1712" t="str">
            <v>yellow</v>
          </cell>
          <cell r="V1712">
            <v>1483.9139777608016</v>
          </cell>
          <cell r="W1712">
            <v>1974.4315748180968</v>
          </cell>
          <cell r="X1712">
            <v>-0.39265169425548202</v>
          </cell>
          <cell r="Y1712">
            <v>0.48256766877068902</v>
          </cell>
        </row>
        <row r="1713">
          <cell r="A1713" t="str">
            <v>UMAG_04172</v>
          </cell>
          <cell r="B1713" t="str">
            <v>KIS67668</v>
          </cell>
          <cell r="C1713" t="str">
            <v>hypothetical protein</v>
          </cell>
          <cell r="D1713">
            <v>130.633159329715</v>
          </cell>
          <cell r="E1713">
            <v>89.826365504426306</v>
          </cell>
          <cell r="F1713">
            <v>110.229762417071</v>
          </cell>
          <cell r="G1713">
            <v>0.51717497299224902</v>
          </cell>
          <cell r="H1713">
            <v>0.18426157858653899</v>
          </cell>
          <cell r="I1713">
            <v>3.8217253000472299E-3</v>
          </cell>
          <cell r="J1713">
            <v>7.2612780700897304E-3</v>
          </cell>
          <cell r="K1713">
            <v>46.805632082059347</v>
          </cell>
          <cell r="L1713">
            <v>4.9352749453542089</v>
          </cell>
          <cell r="M1713">
            <v>40.784162325920519</v>
          </cell>
          <cell r="N1713">
            <v>6.2052928682110347</v>
          </cell>
          <cell r="O1713" t="str">
            <v>Y</v>
          </cell>
          <cell r="P1713" t="str">
            <v>Y</v>
          </cell>
          <cell r="Q1713">
            <v>2</v>
          </cell>
          <cell r="R1713">
            <v>56.461173400345601</v>
          </cell>
          <cell r="S1713">
            <v>-0.31465900000000002</v>
          </cell>
          <cell r="T1713">
            <v>0.17981340000000001</v>
          </cell>
          <cell r="U1713" t="str">
            <v>yellow</v>
          </cell>
          <cell r="V1713">
            <v>784.23439408036757</v>
          </cell>
          <cell r="W1713">
            <v>884.22968918043671</v>
          </cell>
          <cell r="X1713">
            <v>-0.17437441599142001</v>
          </cell>
          <cell r="Y1713">
            <v>0.142641071943236</v>
          </cell>
        </row>
        <row r="1714">
          <cell r="A1714" t="str">
            <v>UMAG_03408</v>
          </cell>
          <cell r="B1714" t="str">
            <v>KIS68309</v>
          </cell>
          <cell r="C1714" t="str">
            <v>related to Salicylate hydroxylase</v>
          </cell>
          <cell r="D1714">
            <v>24.911028166553301</v>
          </cell>
          <cell r="E1714">
            <v>16.491572600059499</v>
          </cell>
          <cell r="F1714">
            <v>20.7013003833064</v>
          </cell>
          <cell r="G1714">
            <v>0.51698595270798298</v>
          </cell>
          <cell r="H1714">
            <v>0.32259679840612399</v>
          </cell>
          <cell r="I1714">
            <v>7.8976150997784503E-2</v>
          </cell>
          <cell r="J1714">
            <v>0.11357656621676</v>
          </cell>
          <cell r="K1714">
            <v>12.37594542116069</v>
          </cell>
          <cell r="L1714">
            <v>3.6980126025263718</v>
          </cell>
          <cell r="M1714">
            <v>10.466619736289781</v>
          </cell>
          <cell r="N1714">
            <v>1.6723996011433373</v>
          </cell>
          <cell r="O1714" t="str">
            <v>N</v>
          </cell>
          <cell r="P1714" t="str">
            <v>Y</v>
          </cell>
          <cell r="Q1714">
            <v>1</v>
          </cell>
          <cell r="R1714">
            <v>34.015148527390402</v>
          </cell>
          <cell r="S1714">
            <v>3.9663059999999999</v>
          </cell>
          <cell r="T1714">
            <v>3.0458839999999998E-12</v>
          </cell>
          <cell r="U1714" t="str">
            <v>red</v>
          </cell>
          <cell r="V1714">
            <v>71.110469960694772</v>
          </cell>
          <cell r="W1714">
            <v>28.323395995426633</v>
          </cell>
          <cell r="X1714">
            <v>1.32024051749085</v>
          </cell>
          <cell r="Y1714">
            <v>4.0810107227492702E-6</v>
          </cell>
        </row>
        <row r="1715">
          <cell r="A1715" t="str">
            <v>UMAG_01922</v>
          </cell>
          <cell r="B1715" t="str">
            <v>KIS70769</v>
          </cell>
          <cell r="C1715" t="str">
            <v>hypothetical protein</v>
          </cell>
          <cell r="D1715">
            <v>42.876896315380698</v>
          </cell>
          <cell r="E1715">
            <v>28.805388822765401</v>
          </cell>
          <cell r="F1715">
            <v>35.841142569073099</v>
          </cell>
          <cell r="G1715">
            <v>0.516132813162963</v>
          </cell>
          <cell r="H1715">
            <v>0.27531198299195198</v>
          </cell>
          <cell r="I1715">
            <v>4.5065785079573498E-2</v>
          </cell>
          <cell r="J1715">
            <v>6.8635853701883603E-2</v>
          </cell>
          <cell r="K1715">
            <v>24.48570963741205</v>
          </cell>
          <cell r="L1715">
            <v>2.477517447796552</v>
          </cell>
          <cell r="M1715">
            <v>21.16332631661659</v>
          </cell>
          <cell r="N1715">
            <v>7.528114297172964</v>
          </cell>
          <cell r="O1715" t="str">
            <v>N</v>
          </cell>
          <cell r="P1715" t="str">
            <v>Y</v>
          </cell>
          <cell r="Q1715">
            <v>12</v>
          </cell>
          <cell r="R1715">
            <v>42.8934883371467</v>
          </cell>
          <cell r="S1715">
            <v>-0.2388139</v>
          </cell>
          <cell r="T1715">
            <v>0.55575609999999998</v>
          </cell>
          <cell r="U1715" t="str">
            <v>beige</v>
          </cell>
          <cell r="V1715">
            <v>169.61045525190033</v>
          </cell>
          <cell r="W1715">
            <v>39.225328308643633</v>
          </cell>
          <cell r="X1715">
            <v>2.0968096241741701</v>
          </cell>
          <cell r="Y1715">
            <v>1.2024340685939601E-20</v>
          </cell>
        </row>
        <row r="1716">
          <cell r="A1716" t="str">
            <v>UMAG_02005</v>
          </cell>
          <cell r="B1716" t="str">
            <v>KIS70860</v>
          </cell>
          <cell r="C1716" t="str">
            <v>hypothetical protein</v>
          </cell>
          <cell r="D1716">
            <v>113.501960581714</v>
          </cell>
          <cell r="E1716">
            <v>77.473337800087506</v>
          </cell>
          <cell r="F1716">
            <v>95.487649190900598</v>
          </cell>
          <cell r="G1716">
            <v>0.51539268064294397</v>
          </cell>
          <cell r="H1716">
            <v>0.22655614740801999</v>
          </cell>
          <cell r="I1716">
            <v>1.7255033793577599E-2</v>
          </cell>
          <cell r="J1716">
            <v>2.8840237595475101E-2</v>
          </cell>
          <cell r="K1716">
            <v>40.3020087565598</v>
          </cell>
          <cell r="L1716">
            <v>11.092035137580702</v>
          </cell>
          <cell r="M1716">
            <v>34.466133177508119</v>
          </cell>
          <cell r="N1716">
            <v>6.4812592437535521</v>
          </cell>
          <cell r="O1716" t="str">
            <v>Y</v>
          </cell>
          <cell r="P1716" t="str">
            <v>Y</v>
          </cell>
          <cell r="Q1716">
            <v>8</v>
          </cell>
          <cell r="R1716">
            <v>188.93155380511499</v>
          </cell>
          <cell r="S1716">
            <v>1.7853380000000001</v>
          </cell>
          <cell r="T1716">
            <v>4.1280700000000001E-29</v>
          </cell>
          <cell r="U1716" t="str">
            <v>cyan</v>
          </cell>
          <cell r="V1716">
            <v>822.60309838975456</v>
          </cell>
          <cell r="W1716">
            <v>1015.0740365248239</v>
          </cell>
          <cell r="X1716">
            <v>-0.30398169285389098</v>
          </cell>
          <cell r="Y1716">
            <v>5.0038051431256003E-2</v>
          </cell>
        </row>
        <row r="1717">
          <cell r="A1717" t="str">
            <v>UMAG_11038</v>
          </cell>
          <cell r="B1717" t="str">
            <v>KIS66164</v>
          </cell>
          <cell r="C1717" t="str">
            <v>probable NADH-ubiquinone oxidoreductase 19.3 kDa subunit</v>
          </cell>
          <cell r="D1717">
            <v>639.40657311705797</v>
          </cell>
          <cell r="E1717">
            <v>444.183585173783</v>
          </cell>
          <cell r="F1717">
            <v>541.79507914542</v>
          </cell>
          <cell r="G1717">
            <v>0.51414089627850001</v>
          </cell>
          <cell r="H1717">
            <v>0.12907157534435501</v>
          </cell>
          <cell r="I1717">
            <v>5.2770130808454601E-5</v>
          </cell>
          <cell r="J1717">
            <v>1.3543704609559601E-4</v>
          </cell>
          <cell r="K1717">
            <v>582.43265749242335</v>
          </cell>
          <cell r="L1717">
            <v>68.199535085354739</v>
          </cell>
          <cell r="M1717">
            <v>512.7057622119795</v>
          </cell>
          <cell r="N1717">
            <v>36.964026379903061</v>
          </cell>
          <cell r="O1717" t="str">
            <v>Y</v>
          </cell>
          <cell r="P1717" t="str">
            <v>Y</v>
          </cell>
          <cell r="Q1717">
            <v>0</v>
          </cell>
          <cell r="R1717">
            <v>225.77756700172301</v>
          </cell>
          <cell r="S1717">
            <v>-1.4979499999999999</v>
          </cell>
          <cell r="T1717">
            <v>8.7728569999999996E-17</v>
          </cell>
          <cell r="U1717" t="str">
            <v>yellow</v>
          </cell>
          <cell r="V1717">
            <v>1669.9207737581467</v>
          </cell>
          <cell r="W1717">
            <v>6750.7171578702264</v>
          </cell>
          <cell r="X1717">
            <v>-2.0094165201685801</v>
          </cell>
          <cell r="Y1717">
            <v>9.0534062073020605E-53</v>
          </cell>
        </row>
        <row r="1718">
          <cell r="A1718" t="str">
            <v>UMAG_01329</v>
          </cell>
          <cell r="B1718" t="str">
            <v>KIS71430</v>
          </cell>
          <cell r="C1718" t="str">
            <v>probable IDH1 - isocitrate dehydrogenase [NAD] subunit 1</v>
          </cell>
          <cell r="D1718">
            <v>1002.81495890442</v>
          </cell>
          <cell r="E1718">
            <v>699.17648474584996</v>
          </cell>
          <cell r="F1718">
            <v>850.99572182513498</v>
          </cell>
          <cell r="G1718">
            <v>0.51315908369633201</v>
          </cell>
          <cell r="H1718">
            <v>0.104028477837062</v>
          </cell>
          <cell r="I1718">
            <v>6.3331784014668605E-7</v>
          </cell>
          <cell r="J1718">
            <v>2.1510164286790698E-6</v>
          </cell>
          <cell r="K1718">
            <v>579.3550087590404</v>
          </cell>
          <cell r="L1718">
            <v>31.262710801873865</v>
          </cell>
          <cell r="M1718">
            <v>510.98636574098373</v>
          </cell>
          <cell r="N1718">
            <v>13.951852660858657</v>
          </cell>
          <cell r="O1718" t="str">
            <v>Y</v>
          </cell>
          <cell r="P1718" t="str">
            <v>Y</v>
          </cell>
          <cell r="Q1718">
            <v>0</v>
          </cell>
          <cell r="R1718">
            <v>398.39291003435301</v>
          </cell>
          <cell r="S1718">
            <v>-1.52516146029571</v>
          </cell>
          <cell r="T1718">
            <v>4.2705271688259299E-19</v>
          </cell>
          <cell r="U1718" t="str">
            <v>yellow</v>
          </cell>
          <cell r="V1718">
            <v>7384.4085022987165</v>
          </cell>
          <cell r="W1718">
            <v>16394.595748677333</v>
          </cell>
          <cell r="X1718">
            <v>-1.1479966171028499</v>
          </cell>
          <cell r="Y1718">
            <v>6.5903397603593394E-23</v>
          </cell>
        </row>
        <row r="1719">
          <cell r="A1719" t="str">
            <v>UMAG_06243</v>
          </cell>
          <cell r="B1719" t="str">
            <v>KIS65868</v>
          </cell>
          <cell r="C1719" t="str">
            <v>related to ULS1 û ubiquitin ligase for SUMO conjugates</v>
          </cell>
          <cell r="D1719">
            <v>117.81348432467099</v>
          </cell>
          <cell r="E1719">
            <v>80.542838210461099</v>
          </cell>
          <cell r="F1719">
            <v>99.178161267565997</v>
          </cell>
          <cell r="G1719">
            <v>0.51255535284082798</v>
          </cell>
          <cell r="H1719">
            <v>0.21912243081194199</v>
          </cell>
          <cell r="I1719">
            <v>1.46753392315581E-2</v>
          </cell>
          <cell r="J1719">
            <v>2.4856500114280401E-2</v>
          </cell>
          <cell r="K1719">
            <v>26.714007014087663</v>
          </cell>
          <cell r="L1719">
            <v>3.6811230178831429</v>
          </cell>
          <cell r="M1719">
            <v>23.418465641034871</v>
          </cell>
          <cell r="N1719">
            <v>7.8966061661634459</v>
          </cell>
          <cell r="O1719" t="str">
            <v>N</v>
          </cell>
          <cell r="P1719" t="str">
            <v>Y</v>
          </cell>
          <cell r="Q1719">
            <v>8</v>
          </cell>
          <cell r="R1719">
            <v>80.462393346372806</v>
          </cell>
          <cell r="S1719">
            <v>0.34256300000000001</v>
          </cell>
          <cell r="T1719">
            <v>0.2135339</v>
          </cell>
          <cell r="U1719" t="str">
            <v>light-green</v>
          </cell>
          <cell r="V1719">
            <v>593.97256733022448</v>
          </cell>
          <cell r="W1719">
            <v>432.72715922874636</v>
          </cell>
          <cell r="X1719">
            <v>0.45336119896834898</v>
          </cell>
          <cell r="Y1719">
            <v>2.50418988425572E-4</v>
          </cell>
        </row>
        <row r="1720">
          <cell r="A1720" t="str">
            <v>UMAG_10719</v>
          </cell>
          <cell r="B1720" t="str">
            <v>KIS66850</v>
          </cell>
          <cell r="C1720" t="str">
            <v>hypothetical protein</v>
          </cell>
          <cell r="D1720">
            <v>125.00360206856</v>
          </cell>
          <cell r="E1720">
            <v>86.253267685304706</v>
          </cell>
          <cell r="F1720">
            <v>105.628434876932</v>
          </cell>
          <cell r="G1720">
            <v>0.51247319007283398</v>
          </cell>
          <cell r="H1720">
            <v>0.178718206662483</v>
          </cell>
          <cell r="I1720">
            <v>3.1827807619743101E-3</v>
          </cell>
          <cell r="J1720">
            <v>6.1302217419063904E-3</v>
          </cell>
          <cell r="K1720">
            <v>75.021345712844976</v>
          </cell>
          <cell r="L1720">
            <v>8.5400823301237541</v>
          </cell>
          <cell r="M1720">
            <v>65.945133925722246</v>
          </cell>
          <cell r="N1720">
            <v>9.8639571122833569</v>
          </cell>
          <cell r="O1720" t="str">
            <v>Y</v>
          </cell>
          <cell r="P1720" t="str">
            <v>Y</v>
          </cell>
          <cell r="Q1720">
            <v>4</v>
          </cell>
          <cell r="R1720">
            <v>250.65357793945</v>
          </cell>
          <cell r="S1720">
            <v>1.842916</v>
          </cell>
          <cell r="T1720">
            <v>1.9458830000000001E-30</v>
          </cell>
          <cell r="U1720" t="str">
            <v>magenta</v>
          </cell>
          <cell r="V1720">
            <v>1010.169660315284</v>
          </cell>
          <cell r="W1720">
            <v>843.4830872063676</v>
          </cell>
          <cell r="X1720">
            <v>0.259588715964019</v>
          </cell>
          <cell r="Y1720">
            <v>1.69946692355551E-2</v>
          </cell>
        </row>
        <row r="1721">
          <cell r="A1721" t="str">
            <v>UMAG_00183</v>
          </cell>
          <cell r="B1721" t="str">
            <v>KIS71748</v>
          </cell>
          <cell r="C1721" t="str">
            <v>related to SWD1 - subunit of the COMPASS complex</v>
          </cell>
          <cell r="D1721">
            <v>111.40120176604201</v>
          </cell>
          <cell r="E1721">
            <v>76.676728096136003</v>
          </cell>
          <cell r="F1721">
            <v>94.038964931089097</v>
          </cell>
          <cell r="G1721">
            <v>0.51242291554175801</v>
          </cell>
          <cell r="H1721">
            <v>0.197062201504934</v>
          </cell>
          <cell r="I1721">
            <v>7.10778564083596E-3</v>
          </cell>
          <cell r="J1721">
            <v>1.28653110786776E-2</v>
          </cell>
          <cell r="K1721">
            <v>43.425536852602725</v>
          </cell>
          <cell r="L1721">
            <v>8.1045042601844521</v>
          </cell>
          <cell r="M1721">
            <v>37.975362617005672</v>
          </cell>
          <cell r="N1721">
            <v>3.92609144129454</v>
          </cell>
          <cell r="O1721" t="str">
            <v>Y</v>
          </cell>
          <cell r="P1721" t="str">
            <v>Y</v>
          </cell>
          <cell r="Q1721">
            <v>0.5</v>
          </cell>
          <cell r="R1721">
            <v>43.855811735969397</v>
          </cell>
          <cell r="S1721">
            <v>9.2883605831901001E-2</v>
          </cell>
          <cell r="T1721">
            <v>0.75948555193952005</v>
          </cell>
          <cell r="U1721" t="str">
            <v>beige</v>
          </cell>
          <cell r="V1721">
            <v>455.57364428101408</v>
          </cell>
          <cell r="W1721">
            <v>418.61888704286804</v>
          </cell>
          <cell r="X1721">
            <v>0.12194662720815599</v>
          </cell>
          <cell r="Y1721">
            <v>0.36099532715918198</v>
          </cell>
        </row>
        <row r="1722">
          <cell r="A1722" t="str">
            <v>UMAG_10135</v>
          </cell>
          <cell r="B1722" t="str">
            <v>KIS69849</v>
          </cell>
          <cell r="C1722" t="str">
            <v>related to MCM10 - essential chromatin-associated protein involved in the initiation of DNA replication</v>
          </cell>
          <cell r="D1722">
            <v>63.920419749695</v>
          </cell>
          <cell r="E1722">
            <v>43.564147854828398</v>
          </cell>
          <cell r="F1722">
            <v>53.742283802261703</v>
          </cell>
          <cell r="G1722">
            <v>0.512328737918475</v>
          </cell>
          <cell r="H1722">
            <v>0.24230108283328</v>
          </cell>
          <cell r="I1722">
            <v>2.6088892830443099E-2</v>
          </cell>
          <cell r="J1722">
            <v>4.1871862778798098E-2</v>
          </cell>
          <cell r="K1722">
            <v>14.239369738050783</v>
          </cell>
          <cell r="L1722">
            <v>3.7939205398061517</v>
          </cell>
          <cell r="M1722">
            <v>12.233571819460714</v>
          </cell>
          <cell r="N1722">
            <v>2.1317923127094573</v>
          </cell>
          <cell r="O1722" t="str">
            <v>N</v>
          </cell>
          <cell r="P1722" t="str">
            <v>N</v>
          </cell>
          <cell r="Q1722">
            <v>0</v>
          </cell>
          <cell r="R1722">
            <v>38.272148517550498</v>
          </cell>
          <cell r="S1722">
            <v>-0.99178980000000005</v>
          </cell>
          <cell r="T1722">
            <v>2.9541810000000002E-4</v>
          </cell>
          <cell r="U1722" t="str">
            <v>yellow</v>
          </cell>
          <cell r="V1722">
            <v>147.30447722041666</v>
          </cell>
          <cell r="W1722">
            <v>473.98882257651735</v>
          </cell>
          <cell r="X1722">
            <v>-1.6800764486970601</v>
          </cell>
          <cell r="Y1722">
            <v>1.44404391188246E-23</v>
          </cell>
        </row>
        <row r="1723">
          <cell r="A1723" t="str">
            <v>UMAG_00361</v>
          </cell>
          <cell r="B1723" t="str">
            <v>KIS71934</v>
          </cell>
          <cell r="C1723" t="str">
            <v>related to MNR2 - Manganese resistance protein</v>
          </cell>
          <cell r="D1723">
            <v>186.67752861702601</v>
          </cell>
          <cell r="E1723">
            <v>129.235251652767</v>
          </cell>
          <cell r="F1723">
            <v>157.95639013489699</v>
          </cell>
          <cell r="G1723">
            <v>0.51146281699440799</v>
          </cell>
          <cell r="H1723">
            <v>0.16618640486647601</v>
          </cell>
          <cell r="I1723">
            <v>1.610581669583E-3</v>
          </cell>
          <cell r="J1723">
            <v>3.2842037833037199E-3</v>
          </cell>
          <cell r="K1723">
            <v>47.531518218663301</v>
          </cell>
          <cell r="L1723">
            <v>8.8268840531217609</v>
          </cell>
          <cell r="M1723">
            <v>41.668307826998401</v>
          </cell>
          <cell r="N1723">
            <v>3.4346387064604542</v>
          </cell>
          <cell r="O1723" t="str">
            <v>N</v>
          </cell>
          <cell r="P1723" t="str">
            <v>Y</v>
          </cell>
          <cell r="Q1723">
            <v>2</v>
          </cell>
          <cell r="R1723">
            <v>147.944821629693</v>
          </cell>
          <cell r="S1723">
            <v>-0.116546369997999</v>
          </cell>
          <cell r="T1723">
            <v>0.48008016821735</v>
          </cell>
          <cell r="U1723" t="str">
            <v>yellow</v>
          </cell>
          <cell r="V1723">
            <v>1162.3453372870533</v>
          </cell>
          <cell r="W1723">
            <v>2199.9501820395467</v>
          </cell>
          <cell r="X1723">
            <v>-0.91954686572316702</v>
          </cell>
          <cell r="Y1723">
            <v>3.6201786047842E-33</v>
          </cell>
        </row>
        <row r="1724">
          <cell r="A1724" t="str">
            <v>UMAG_04115</v>
          </cell>
          <cell r="B1724" t="str">
            <v>KIS67613</v>
          </cell>
          <cell r="C1724" t="str">
            <v>probable LYS20 - homocitrate synthase</v>
          </cell>
          <cell r="D1724">
            <v>1004.84668486593</v>
          </cell>
          <cell r="E1724">
            <v>697.72975229292001</v>
          </cell>
          <cell r="F1724">
            <v>851.28821857942603</v>
          </cell>
          <cell r="G1724">
            <v>0.51133046588202302</v>
          </cell>
          <cell r="H1724">
            <v>0.148932472244937</v>
          </cell>
          <cell r="I1724">
            <v>4.6192336346720901E-4</v>
          </cell>
          <cell r="J1724">
            <v>1.0227446929111201E-3</v>
          </cell>
          <cell r="K1724">
            <v>501.99995758463729</v>
          </cell>
          <cell r="L1724">
            <v>48.828130678179598</v>
          </cell>
          <cell r="M1724">
            <v>440.3457303066366</v>
          </cell>
          <cell r="N1724">
            <v>51.450700617063241</v>
          </cell>
          <cell r="O1724" t="str">
            <v>Y</v>
          </cell>
          <cell r="P1724" t="str">
            <v>Y</v>
          </cell>
          <cell r="Q1724">
            <v>2</v>
          </cell>
          <cell r="R1724">
            <v>758.34292134991404</v>
          </cell>
          <cell r="S1724">
            <v>-0.19726959999999999</v>
          </cell>
          <cell r="T1724">
            <v>0.22916639999999999</v>
          </cell>
          <cell r="U1724" t="str">
            <v>yellow</v>
          </cell>
          <cell r="V1724">
            <v>4339.71364826019</v>
          </cell>
          <cell r="W1724">
            <v>15757.156056739434</v>
          </cell>
          <cell r="X1724">
            <v>-1.85825499951026</v>
          </cell>
          <cell r="Y1724">
            <v>7.2169140981299803E-112</v>
          </cell>
        </row>
        <row r="1725">
          <cell r="A1725" t="str">
            <v>UMAG_00811</v>
          </cell>
          <cell r="B1725" t="str">
            <v>KIS72412</v>
          </cell>
          <cell r="C1725" t="str">
            <v>related to 50S ribosomal protein L1</v>
          </cell>
          <cell r="D1725">
            <v>118.085496662173</v>
          </cell>
          <cell r="E1725">
            <v>81.546164508589698</v>
          </cell>
          <cell r="F1725">
            <v>99.815830585381505</v>
          </cell>
          <cell r="G1725">
            <v>0.51118673440024098</v>
          </cell>
          <cell r="H1725">
            <v>0.18607034430706099</v>
          </cell>
          <cell r="I1725">
            <v>4.6094665161392698E-3</v>
          </cell>
          <cell r="J1725">
            <v>8.6310590418143904E-3</v>
          </cell>
          <cell r="K1725">
            <v>75.019704721492829</v>
          </cell>
          <cell r="L1725">
            <v>7.3735746414033514</v>
          </cell>
          <cell r="M1725">
            <v>65.432113363750389</v>
          </cell>
          <cell r="N1725">
            <v>11.069835487890868</v>
          </cell>
          <cell r="O1725" t="str">
            <v>Y</v>
          </cell>
          <cell r="P1725" t="str">
            <v>Y</v>
          </cell>
          <cell r="Q1725">
            <v>0</v>
          </cell>
          <cell r="R1725">
            <v>110.34796529837701</v>
          </cell>
          <cell r="S1725">
            <v>-0.61488089465580797</v>
          </cell>
          <cell r="T1725">
            <v>2.7728488340510001E-2</v>
          </cell>
          <cell r="U1725" t="str">
            <v>yellow</v>
          </cell>
          <cell r="V1725">
            <v>725.08658218209587</v>
          </cell>
          <cell r="W1725">
            <v>3213.9478842043595</v>
          </cell>
          <cell r="X1725">
            <v>-2.14460747169203</v>
          </cell>
          <cell r="Y1725">
            <v>4.2047834777463801E-127</v>
          </cell>
        </row>
        <row r="1726">
          <cell r="A1726" t="str">
            <v>UMAG_10520</v>
          </cell>
          <cell r="B1726" t="str">
            <v>KIS67317</v>
          </cell>
          <cell r="C1726" t="str">
            <v>related to REX2 - Oligoribonuclease</v>
          </cell>
          <cell r="D1726">
            <v>111.693181485406</v>
          </cell>
          <cell r="E1726">
            <v>77.211615483831196</v>
          </cell>
          <cell r="F1726">
            <v>94.452398484618499</v>
          </cell>
          <cell r="G1726">
            <v>0.51094039062670005</v>
          </cell>
          <cell r="H1726">
            <v>0.181039575221388</v>
          </cell>
          <cell r="I1726">
            <v>3.6646181461131998E-3</v>
          </cell>
          <cell r="J1726">
            <v>6.9750834484063901E-3</v>
          </cell>
          <cell r="K1726">
            <v>110.31853872766956</v>
          </cell>
          <cell r="L1726">
            <v>17.507535964738071</v>
          </cell>
          <cell r="M1726">
            <v>96.511257476365429</v>
          </cell>
          <cell r="N1726">
            <v>2.3667057663928843</v>
          </cell>
          <cell r="O1726" t="str">
            <v>Y</v>
          </cell>
          <cell r="P1726" t="str">
            <v>Y</v>
          </cell>
          <cell r="Q1726">
            <v>4</v>
          </cell>
          <cell r="R1726">
            <v>87.426310148758404</v>
          </cell>
          <cell r="S1726">
            <v>0.2201727</v>
          </cell>
          <cell r="T1726">
            <v>0.4190082</v>
          </cell>
          <cell r="U1726" t="str">
            <v>green</v>
          </cell>
          <cell r="V1726">
            <v>1047.2090741812633</v>
          </cell>
          <cell r="W1726">
            <v>1287.3482104143634</v>
          </cell>
          <cell r="X1726">
            <v>-0.29695930336799198</v>
          </cell>
          <cell r="Y1726">
            <v>3.04136229277335E-3</v>
          </cell>
        </row>
        <row r="1727">
          <cell r="A1727" t="str">
            <v>UMAG_10407</v>
          </cell>
          <cell r="B1727" t="str">
            <v>KIS67725</v>
          </cell>
          <cell r="C1727" t="str">
            <v>hypothetical protein</v>
          </cell>
          <cell r="D1727">
            <v>39.751884446641903</v>
          </cell>
          <cell r="E1727">
            <v>26.761729103392501</v>
          </cell>
          <cell r="F1727">
            <v>33.256806775017203</v>
          </cell>
          <cell r="G1727">
            <v>0.51072278952817396</v>
          </cell>
          <cell r="H1727">
            <v>0.287833225641421</v>
          </cell>
          <cell r="I1727">
            <v>5.62531025362802E-2</v>
          </cell>
          <cell r="J1727">
            <v>8.3770180356009694E-2</v>
          </cell>
          <cell r="K1727">
            <v>27.952173086448084</v>
          </cell>
          <cell r="L1727">
            <v>9.1975941564880177</v>
          </cell>
          <cell r="M1727">
            <v>23.852513525876219</v>
          </cell>
          <cell r="N1727">
            <v>3.994166785841653</v>
          </cell>
          <cell r="O1727" t="str">
            <v>Y</v>
          </cell>
          <cell r="P1727" t="str">
            <v>Y</v>
          </cell>
          <cell r="Q1727">
            <v>0</v>
          </cell>
          <cell r="R1727">
            <v>16.726432338895801</v>
          </cell>
          <cell r="S1727">
            <v>-1.59124</v>
          </cell>
          <cell r="T1727">
            <v>2.201003E-5</v>
          </cell>
          <cell r="U1727" t="str">
            <v>burlywood</v>
          </cell>
          <cell r="V1727">
            <v>472.05102672068068</v>
          </cell>
          <cell r="W1727">
            <v>295.98831456097599</v>
          </cell>
          <cell r="X1727">
            <v>0.66760859062548195</v>
          </cell>
          <cell r="Y1727">
            <v>7.2399713738938196E-7</v>
          </cell>
        </row>
        <row r="1728">
          <cell r="A1728" t="str">
            <v>UMAG_06226</v>
          </cell>
          <cell r="B1728" t="str">
            <v>KIS65848</v>
          </cell>
          <cell r="C1728" t="str">
            <v>hypothetical protein</v>
          </cell>
          <cell r="D1728">
            <v>1165.5325150281899</v>
          </cell>
          <cell r="E1728">
            <v>808.04310390931596</v>
          </cell>
          <cell r="F1728">
            <v>986.78780946875497</v>
          </cell>
          <cell r="G1728">
            <v>0.50995355129682496</v>
          </cell>
          <cell r="H1728">
            <v>0.16519321280490301</v>
          </cell>
          <cell r="I1728">
            <v>1.5609795918212E-3</v>
          </cell>
          <cell r="J1728">
            <v>3.1860752490252601E-3</v>
          </cell>
          <cell r="K1728">
            <v>315.41942522629887</v>
          </cell>
          <cell r="L1728">
            <v>49.579984941378576</v>
          </cell>
          <cell r="M1728">
            <v>275.27703912007439</v>
          </cell>
          <cell r="N1728">
            <v>38.999857006128423</v>
          </cell>
          <cell r="O1728" t="str">
            <v>Y</v>
          </cell>
          <cell r="P1728" t="str">
            <v>Y</v>
          </cell>
          <cell r="Q1728">
            <v>2</v>
          </cell>
          <cell r="R1728">
            <v>550.05956007147597</v>
          </cell>
          <cell r="S1728">
            <v>1.560176</v>
          </cell>
          <cell r="T1728">
            <v>1.5917749999999999E-15</v>
          </cell>
          <cell r="U1728" t="str">
            <v>magenta</v>
          </cell>
          <cell r="V1728">
            <v>4952.0721101445097</v>
          </cell>
          <cell r="W1728">
            <v>4015.4624082001569</v>
          </cell>
          <cell r="X1728">
            <v>0.30218815334398202</v>
          </cell>
          <cell r="Y1728">
            <v>1.1540842667465501E-3</v>
          </cell>
        </row>
        <row r="1729">
          <cell r="A1729" t="str">
            <v>UMAG_11120</v>
          </cell>
          <cell r="B1729" t="str">
            <v>KIS67681</v>
          </cell>
          <cell r="C1729" t="str">
            <v>hypothetical protein</v>
          </cell>
          <cell r="D1729">
            <v>73.662774145407099</v>
          </cell>
          <cell r="E1729">
            <v>50.753936066834697</v>
          </cell>
          <cell r="F1729">
            <v>62.208355106120898</v>
          </cell>
          <cell r="G1729">
            <v>0.50953493374288505</v>
          </cell>
          <cell r="H1729">
            <v>0.20162130651287899</v>
          </cell>
          <cell r="I1729">
            <v>8.8091646830399106E-3</v>
          </cell>
          <cell r="J1729">
            <v>1.5612401605607101E-2</v>
          </cell>
          <cell r="K1729">
            <v>187.42531959814079</v>
          </cell>
          <cell r="L1729">
            <v>11.351118787715301</v>
          </cell>
          <cell r="M1729">
            <v>163.52744214365805</v>
          </cell>
          <cell r="N1729">
            <v>23.57920684212883</v>
          </cell>
          <cell r="O1729" t="str">
            <v>Y</v>
          </cell>
          <cell r="P1729" t="str">
            <v>Y</v>
          </cell>
          <cell r="Q1729">
            <v>0</v>
          </cell>
          <cell r="R1729">
            <v>124.124615454148</v>
          </cell>
          <cell r="S1729">
            <v>-0.77847730000000004</v>
          </cell>
          <cell r="T1729">
            <v>8.6751310000000008E-6</v>
          </cell>
          <cell r="U1729" t="str">
            <v>yellow</v>
          </cell>
          <cell r="V1729">
            <v>1710.9339818737001</v>
          </cell>
          <cell r="W1729">
            <v>2205.1091721441267</v>
          </cell>
          <cell r="X1729">
            <v>-0.363001098426947</v>
          </cell>
          <cell r="Y1729">
            <v>0.12667852397436499</v>
          </cell>
        </row>
        <row r="1730">
          <cell r="A1730" t="str">
            <v>UMAG_05475</v>
          </cell>
          <cell r="B1730" t="str">
            <v>KIS66481</v>
          </cell>
          <cell r="C1730" t="str">
            <v>hypothetical protein</v>
          </cell>
          <cell r="D1730">
            <v>325.82551087236197</v>
          </cell>
          <cell r="E1730">
            <v>226.234426238483</v>
          </cell>
          <cell r="F1730">
            <v>276.02996855542301</v>
          </cell>
          <cell r="G1730">
            <v>0.50920722654328998</v>
          </cell>
          <cell r="H1730">
            <v>0.15831505940450499</v>
          </cell>
          <cell r="I1730">
            <v>1.0015014484802301E-3</v>
          </cell>
          <cell r="J1730">
            <v>2.1073939274209299E-3</v>
          </cell>
          <cell r="K1730">
            <v>190.49061206236507</v>
          </cell>
          <cell r="L1730">
            <v>19.990409421509465</v>
          </cell>
          <cell r="M1730">
            <v>166.98433332580908</v>
          </cell>
          <cell r="N1730">
            <v>28.310712130397306</v>
          </cell>
          <cell r="O1730" t="str">
            <v>Y</v>
          </cell>
          <cell r="P1730" t="str">
            <v>Y</v>
          </cell>
          <cell r="Q1730">
            <v>6</v>
          </cell>
          <cell r="R1730">
            <v>99.962827324066794</v>
          </cell>
          <cell r="S1730">
            <v>0.45140049999999998</v>
          </cell>
          <cell r="T1730">
            <v>1.473061E-2</v>
          </cell>
          <cell r="U1730" t="str">
            <v>cyan</v>
          </cell>
          <cell r="V1730">
            <v>1028.3635537974999</v>
          </cell>
          <cell r="W1730">
            <v>894.33533659757438</v>
          </cell>
          <cell r="X1730">
            <v>0.20105031919705399</v>
          </cell>
          <cell r="Y1730">
            <v>2.7445280291436301E-2</v>
          </cell>
        </row>
        <row r="1731">
          <cell r="A1731" t="str">
            <v>UMAG_04413</v>
          </cell>
          <cell r="B1731" t="str">
            <v>KIS67312</v>
          </cell>
          <cell r="C1731" t="str">
            <v>related to transport protein USO1</v>
          </cell>
          <cell r="D1731">
            <v>395.91416534541401</v>
          </cell>
          <cell r="E1731">
            <v>272.44375989783703</v>
          </cell>
          <cell r="F1731">
            <v>334.17896262162498</v>
          </cell>
          <cell r="G1731">
            <v>0.50912005498264401</v>
          </cell>
          <cell r="H1731">
            <v>0.206294568449442</v>
          </cell>
          <cell r="I1731">
            <v>1.0365763036764499E-2</v>
          </cell>
          <cell r="J1731">
            <v>1.8055320680014399E-2</v>
          </cell>
          <cell r="K1731">
            <v>64.803789832003602</v>
          </cell>
          <cell r="L1731">
            <v>16.42380025667973</v>
          </cell>
          <cell r="M1731">
            <v>56.733524955718082</v>
          </cell>
          <cell r="N1731">
            <v>13.155835784452355</v>
          </cell>
          <cell r="O1731" t="str">
            <v>N</v>
          </cell>
          <cell r="P1731" t="str">
            <v>Y</v>
          </cell>
          <cell r="Q1731">
            <v>2</v>
          </cell>
          <cell r="R1731">
            <v>260.01697453400999</v>
          </cell>
          <cell r="S1731">
            <v>0.47298469999999998</v>
          </cell>
          <cell r="T1731">
            <v>2.8109630000000001E-3</v>
          </cell>
          <cell r="U1731" t="str">
            <v>magenta</v>
          </cell>
          <cell r="V1731">
            <v>2168.3519589967868</v>
          </cell>
          <cell r="W1731">
            <v>1675.3225995607365</v>
          </cell>
          <cell r="X1731">
            <v>0.371066273402198</v>
          </cell>
          <cell r="Y1731">
            <v>2.45874827428511E-4</v>
          </cell>
        </row>
        <row r="1732">
          <cell r="A1732" t="str">
            <v>UMAG_05286</v>
          </cell>
          <cell r="B1732" t="str">
            <v>KIS66286</v>
          </cell>
          <cell r="C1732" t="str">
            <v>related to GS1 protein</v>
          </cell>
          <cell r="D1732">
            <v>245.72704862478699</v>
          </cell>
          <cell r="E1732">
            <v>170.85789297701999</v>
          </cell>
          <cell r="F1732">
            <v>208.292470800904</v>
          </cell>
          <cell r="G1732">
            <v>0.50856449329912301</v>
          </cell>
          <cell r="H1732">
            <v>0.148741924887455</v>
          </cell>
          <cell r="I1732">
            <v>4.8918342260189903E-4</v>
          </cell>
          <cell r="J1732">
            <v>1.0781729478022101E-3</v>
          </cell>
          <cell r="K1732">
            <v>191.96318950043667</v>
          </cell>
          <cell r="L1732">
            <v>26.415589543947245</v>
          </cell>
          <cell r="M1732">
            <v>169.39331186129434</v>
          </cell>
          <cell r="N1732">
            <v>16.985954899260097</v>
          </cell>
          <cell r="O1732" t="str">
            <v>Y</v>
          </cell>
          <cell r="P1732" t="str">
            <v>Y</v>
          </cell>
          <cell r="Q1732">
            <v>1</v>
          </cell>
          <cell r="R1732">
            <v>28.3660765987199</v>
          </cell>
          <cell r="S1732">
            <v>-1.1471579999999999</v>
          </cell>
          <cell r="T1732">
            <v>3.7079479999999998E-4</v>
          </cell>
          <cell r="U1732" t="str">
            <v>burlywood</v>
          </cell>
          <cell r="V1732">
            <v>1624.0845652992537</v>
          </cell>
          <cell r="W1732">
            <v>876.346642977849</v>
          </cell>
          <cell r="X1732">
            <v>0.88890653416174203</v>
          </cell>
          <cell r="Y1732">
            <v>2.35410760366306E-17</v>
          </cell>
        </row>
        <row r="1733">
          <cell r="A1733" t="str">
            <v>UMAG_04795</v>
          </cell>
          <cell r="B1733" t="str">
            <v>KIS66731</v>
          </cell>
          <cell r="C1733" t="str">
            <v>nucleoporin</v>
          </cell>
          <cell r="D1733">
            <v>239.51748711483501</v>
          </cell>
          <cell r="E1733">
            <v>166.72118123898599</v>
          </cell>
          <cell r="F1733">
            <v>203.119334176911</v>
          </cell>
          <cell r="G1733">
            <v>0.50842282784842596</v>
          </cell>
          <cell r="H1733">
            <v>0.143588674127025</v>
          </cell>
          <cell r="I1733">
            <v>3.1086218009853002E-4</v>
          </cell>
          <cell r="J1733">
            <v>7.0660439248293504E-4</v>
          </cell>
          <cell r="K1733">
            <v>61.453717569222697</v>
          </cell>
          <cell r="L1733">
            <v>1.4649118602476492</v>
          </cell>
          <cell r="M1733">
            <v>54.154958952555134</v>
          </cell>
          <cell r="N1733">
            <v>6.758384906643756</v>
          </cell>
          <cell r="O1733" t="str">
            <v>Y</v>
          </cell>
          <cell r="P1733" t="str">
            <v>Y</v>
          </cell>
          <cell r="Q1733">
            <v>2</v>
          </cell>
          <cell r="R1733">
            <v>154.56048979710201</v>
          </cell>
          <cell r="S1733">
            <v>0.34965010000000002</v>
          </cell>
          <cell r="T1733">
            <v>7.1357729999999994E-2</v>
          </cell>
          <cell r="U1733" t="str">
            <v>light-green</v>
          </cell>
          <cell r="V1733">
            <v>1136.8267574073534</v>
          </cell>
          <cell r="W1733">
            <v>1579.5889276614332</v>
          </cell>
          <cell r="X1733">
            <v>-0.474164395057729</v>
          </cell>
          <cell r="Y1733">
            <v>1.6910937200271799E-4</v>
          </cell>
        </row>
        <row r="1734">
          <cell r="A1734" t="str">
            <v>UMAG_03635</v>
          </cell>
          <cell r="B1734" t="str">
            <v>KIS68548</v>
          </cell>
          <cell r="C1734" t="str">
            <v>hypothetical protein</v>
          </cell>
          <cell r="D1734">
            <v>26.954834940831699</v>
          </cell>
          <cell r="E1734">
            <v>17.930762092068399</v>
          </cell>
          <cell r="F1734">
            <v>22.442798516450001</v>
          </cell>
          <cell r="G1734">
            <v>0.50765568074901302</v>
          </cell>
          <cell r="H1734">
            <v>0.32928081290384198</v>
          </cell>
          <cell r="I1734">
            <v>8.9678183792332195E-2</v>
          </cell>
          <cell r="J1734">
            <v>0.12726736979316</v>
          </cell>
          <cell r="K1734">
            <v>7.2614435383180123</v>
          </cell>
          <cell r="L1734">
            <v>2.6739087390314147</v>
          </cell>
          <cell r="M1734">
            <v>6.0848953078301085</v>
          </cell>
          <cell r="N1734">
            <v>1.4745742486231934</v>
          </cell>
          <cell r="O1734" t="str">
            <v>N</v>
          </cell>
          <cell r="P1734" t="str">
            <v>N</v>
          </cell>
          <cell r="Q1734">
            <v>12</v>
          </cell>
          <cell r="R1734">
            <v>0.60049874092921796</v>
          </cell>
          <cell r="S1734">
            <v>2.3996559999999998</v>
          </cell>
          <cell r="T1734">
            <v>3.2777760000000003E-2</v>
          </cell>
          <cell r="U1734" t="e">
            <v>#N/A</v>
          </cell>
          <cell r="V1734">
            <v>384.61819830190666</v>
          </cell>
          <cell r="W1734">
            <v>42.90483180277463</v>
          </cell>
          <cell r="X1734">
            <v>3.0974609911024</v>
          </cell>
          <cell r="Y1734">
            <v>6.3537220694561902E-18</v>
          </cell>
        </row>
        <row r="1735">
          <cell r="A1735" t="str">
            <v>UMAG_04180</v>
          </cell>
          <cell r="B1735" t="str">
            <v>KIS67676</v>
          </cell>
          <cell r="C1735" t="str">
            <v>related to MTW1 - component of the MIND kinetochore complex</v>
          </cell>
          <cell r="D1735">
            <v>65.963229680510807</v>
          </cell>
          <cell r="E1735">
            <v>45.472176937149399</v>
          </cell>
          <cell r="F1735">
            <v>55.717703308830103</v>
          </cell>
          <cell r="G1735">
            <v>0.507195855830465</v>
          </cell>
          <cell r="H1735">
            <v>0.206817936697542</v>
          </cell>
          <cell r="I1735">
            <v>1.0882599555804401E-2</v>
          </cell>
          <cell r="J1735">
            <v>1.8898277723251599E-2</v>
          </cell>
          <cell r="K1735">
            <v>35.236207885655524</v>
          </cell>
          <cell r="L1735">
            <v>4.0166565780462751</v>
          </cell>
          <cell r="M1735">
            <v>30.645931587035765</v>
          </cell>
          <cell r="N1735">
            <v>1.4857277464936181</v>
          </cell>
          <cell r="O1735" t="str">
            <v>Y</v>
          </cell>
          <cell r="P1735" t="str">
            <v>Y</v>
          </cell>
          <cell r="Q1735">
            <v>0</v>
          </cell>
          <cell r="R1735">
            <v>43.706346176377203</v>
          </cell>
          <cell r="S1735">
            <v>-0.62841219999999998</v>
          </cell>
          <cell r="T1735">
            <v>1.472215E-2</v>
          </cell>
          <cell r="U1735" t="str">
            <v>pink</v>
          </cell>
          <cell r="V1735">
            <v>356.43673519771897</v>
          </cell>
          <cell r="W1735">
            <v>461.54084295223964</v>
          </cell>
          <cell r="X1735">
            <v>-0.37284397373588901</v>
          </cell>
          <cell r="Y1735">
            <v>7.4344812542507799E-2</v>
          </cell>
        </row>
        <row r="1736">
          <cell r="A1736" t="str">
            <v>UMAG_10353</v>
          </cell>
          <cell r="B1736" t="str">
            <v>KIS66536</v>
          </cell>
          <cell r="C1736" t="str">
            <v>related to OCA1 - putative protein tyrosine phosphatase</v>
          </cell>
          <cell r="D1736">
            <v>113.945879510655</v>
          </cell>
          <cell r="E1736">
            <v>79.113522959370897</v>
          </cell>
          <cell r="F1736">
            <v>96.529701235012794</v>
          </cell>
          <cell r="G1736">
            <v>0.50697110038803195</v>
          </cell>
          <cell r="H1736">
            <v>0.172969543213736</v>
          </cell>
          <cell r="I1736">
            <v>2.6144560600024598E-3</v>
          </cell>
          <cell r="J1736">
            <v>5.12576210853289E-3</v>
          </cell>
          <cell r="K1736">
            <v>95.316638024349189</v>
          </cell>
          <cell r="L1736">
            <v>7.8445419368765696</v>
          </cell>
          <cell r="M1736">
            <v>83.579115178970568</v>
          </cell>
          <cell r="N1736">
            <v>2.7555339391521656</v>
          </cell>
          <cell r="O1736" t="str">
            <v>Y</v>
          </cell>
          <cell r="P1736" t="str">
            <v>Y</v>
          </cell>
          <cell r="Q1736">
            <v>0</v>
          </cell>
          <cell r="R1736">
            <v>59.999635969856101</v>
          </cell>
          <cell r="S1736">
            <v>-6.7690379999999994E-2</v>
          </cell>
          <cell r="T1736">
            <v>0.81358490000000006</v>
          </cell>
          <cell r="U1736" t="str">
            <v>pink</v>
          </cell>
          <cell r="V1736">
            <v>934.35788303699928</v>
          </cell>
          <cell r="W1736">
            <v>626.08895324961338</v>
          </cell>
          <cell r="X1736">
            <v>0.57556071483322002</v>
          </cell>
          <cell r="Y1736">
            <v>2.7056337984808698E-9</v>
          </cell>
        </row>
        <row r="1737">
          <cell r="A1737" t="str">
            <v>UMAG_02156</v>
          </cell>
          <cell r="B1737" t="str">
            <v>KIS69621</v>
          </cell>
          <cell r="C1737" t="str">
            <v>hypothetical protein</v>
          </cell>
          <cell r="D1737">
            <v>46.211546187028802</v>
          </cell>
          <cell r="E1737">
            <v>31.661401738803399</v>
          </cell>
          <cell r="F1737">
            <v>38.936473962916097</v>
          </cell>
          <cell r="G1737">
            <v>0.50660216580024298</v>
          </cell>
          <cell r="H1737">
            <v>0.24027745315933599</v>
          </cell>
          <cell r="I1737">
            <v>2.6511128416536401E-2</v>
          </cell>
          <cell r="J1737">
            <v>4.2507294507526702E-2</v>
          </cell>
          <cell r="K1737">
            <v>22.791184310652774</v>
          </cell>
          <cell r="L1737">
            <v>2.6660799712304071</v>
          </cell>
          <cell r="M1737">
            <v>19.669647011129442</v>
          </cell>
          <cell r="N1737">
            <v>2.3372336642738687</v>
          </cell>
          <cell r="O1737" t="str">
            <v>N</v>
          </cell>
          <cell r="P1737" t="str">
            <v>Y</v>
          </cell>
          <cell r="Q1737">
            <v>0</v>
          </cell>
          <cell r="R1737">
            <v>17.200386499237901</v>
          </cell>
          <cell r="S1737">
            <v>-0.46084809999999998</v>
          </cell>
          <cell r="T1737">
            <v>0.2378074</v>
          </cell>
          <cell r="U1737" t="str">
            <v>beige</v>
          </cell>
          <cell r="V1737">
            <v>169.55932130289</v>
          </cell>
          <cell r="W1737">
            <v>380.19145423383173</v>
          </cell>
          <cell r="X1737">
            <v>-1.1626045181038001</v>
          </cell>
          <cell r="Y1737">
            <v>2.2351057509816001E-14</v>
          </cell>
        </row>
        <row r="1738">
          <cell r="A1738" t="str">
            <v>UMAG_05610</v>
          </cell>
          <cell r="B1738" t="str">
            <v>KIS66622</v>
          </cell>
          <cell r="C1738" t="str">
            <v>probable UGA2 - succinate semialdehyde dehydrogenase</v>
          </cell>
          <cell r="D1738">
            <v>369.74305239200999</v>
          </cell>
          <cell r="E1738">
            <v>257.431770925634</v>
          </cell>
          <cell r="F1738">
            <v>313.58741165882202</v>
          </cell>
          <cell r="G1738">
            <v>0.50579797047783204</v>
          </cell>
          <cell r="H1738">
            <v>0.158666097543714</v>
          </cell>
          <cell r="I1738">
            <v>1.1128692894588801E-3</v>
          </cell>
          <cell r="J1738">
            <v>2.3198243336251699E-3</v>
          </cell>
          <cell r="K1738">
            <v>165.18743767583678</v>
          </cell>
          <cell r="L1738">
            <v>13.641355403972492</v>
          </cell>
          <cell r="M1738">
            <v>145.07830586871145</v>
          </cell>
          <cell r="N1738">
            <v>25.552203903056771</v>
          </cell>
          <cell r="O1738" t="str">
            <v>Y</v>
          </cell>
          <cell r="P1738" t="str">
            <v>Y</v>
          </cell>
          <cell r="Q1738">
            <v>4</v>
          </cell>
          <cell r="R1738">
            <v>339.62318325468499</v>
          </cell>
          <cell r="S1738">
            <v>0.65557650000000001</v>
          </cell>
          <cell r="T1738">
            <v>5.2290949999999997E-9</v>
          </cell>
          <cell r="U1738" t="str">
            <v>cyan</v>
          </cell>
          <cell r="V1738">
            <v>1974.7624533902133</v>
          </cell>
          <cell r="W1738">
            <v>2098.8843921901002</v>
          </cell>
          <cell r="X1738">
            <v>-8.7796007164228307E-2</v>
          </cell>
          <cell r="Y1738">
            <v>0.38423192102671799</v>
          </cell>
        </row>
        <row r="1739">
          <cell r="A1739" t="str">
            <v>UMAG_02350</v>
          </cell>
          <cell r="B1739" t="str">
            <v>KIS69828</v>
          </cell>
          <cell r="C1739" t="str">
            <v>probable CCT6 - component of chaperonin-containing T-complex (zeta subunit)</v>
          </cell>
          <cell r="D1739">
            <v>1227.7725998573601</v>
          </cell>
          <cell r="E1739">
            <v>853.62870182014603</v>
          </cell>
          <cell r="F1739">
            <v>1040.7006508387601</v>
          </cell>
          <cell r="G1739">
            <v>0.50564334957326995</v>
          </cell>
          <cell r="H1739">
            <v>0.16657780083897999</v>
          </cell>
          <cell r="I1739">
            <v>1.8615188417025899E-3</v>
          </cell>
          <cell r="J1739">
            <v>3.75090820879562E-3</v>
          </cell>
          <cell r="K1739">
            <v>484.15256526075677</v>
          </cell>
          <cell r="L1739">
            <v>16.200772197159786</v>
          </cell>
          <cell r="M1739">
            <v>423.24204610590209</v>
          </cell>
          <cell r="N1739">
            <v>79.803220466779905</v>
          </cell>
          <cell r="O1739" t="str">
            <v>Y</v>
          </cell>
          <cell r="P1739" t="str">
            <v>Y</v>
          </cell>
          <cell r="Q1739">
            <v>2</v>
          </cell>
          <cell r="R1739">
            <v>284.49893665183799</v>
          </cell>
          <cell r="S1739">
            <v>-0.39503709999999997</v>
          </cell>
          <cell r="T1739">
            <v>6.3726920000000006E-2</v>
          </cell>
          <cell r="U1739" t="str">
            <v>yellow</v>
          </cell>
          <cell r="V1739">
            <v>4122.0699759049239</v>
          </cell>
          <cell r="W1739">
            <v>9071.4675257355284</v>
          </cell>
          <cell r="X1739">
            <v>-1.1350255110165699</v>
          </cell>
          <cell r="Y1739">
            <v>1.8837695988721099E-21</v>
          </cell>
        </row>
        <row r="1740">
          <cell r="A1740" t="str">
            <v>UMAG_03830</v>
          </cell>
          <cell r="B1740" t="str">
            <v>KIS68248</v>
          </cell>
          <cell r="C1740" t="str">
            <v>hypothetical protein</v>
          </cell>
          <cell r="D1740">
            <v>166.314719156922</v>
          </cell>
          <cell r="E1740">
            <v>114.902642620295</v>
          </cell>
          <cell r="F1740">
            <v>140.60868088860801</v>
          </cell>
          <cell r="G1740">
            <v>0.50496142228495</v>
          </cell>
          <cell r="H1740">
            <v>0.19699645977404801</v>
          </cell>
          <cell r="I1740">
            <v>7.9905203154296504E-3</v>
          </cell>
          <cell r="J1740">
            <v>1.4322630754072E-2</v>
          </cell>
          <cell r="K1740">
            <v>44.880810473457508</v>
          </cell>
          <cell r="L1740">
            <v>4.9073830968796059</v>
          </cell>
          <cell r="M1740">
            <v>39.638221641247895</v>
          </cell>
          <cell r="N1740">
            <v>10.830009229476058</v>
          </cell>
          <cell r="O1740" t="str">
            <v>N</v>
          </cell>
          <cell r="P1740" t="str">
            <v>Y</v>
          </cell>
          <cell r="Q1740">
            <v>2</v>
          </cell>
          <cell r="R1740">
            <v>175.22282753113799</v>
          </cell>
          <cell r="S1740">
            <v>0.18721589999999999</v>
          </cell>
          <cell r="T1740">
            <v>0.49200559999999999</v>
          </cell>
          <cell r="U1740" t="str">
            <v>light-green</v>
          </cell>
          <cell r="V1740">
            <v>1041.1146023500924</v>
          </cell>
          <cell r="W1740">
            <v>1003.2227966354047</v>
          </cell>
          <cell r="X1740">
            <v>5.2690568077508798E-2</v>
          </cell>
          <cell r="Y1740">
            <v>0.72017642327702402</v>
          </cell>
        </row>
        <row r="1741">
          <cell r="A1741" t="str">
            <v>UMAG_00047</v>
          </cell>
          <cell r="B1741" t="str">
            <v>KIS71604</v>
          </cell>
          <cell r="C1741" t="str">
            <v>hypothetical protein</v>
          </cell>
          <cell r="D1741">
            <v>68.517667163136394</v>
          </cell>
          <cell r="E1741">
            <v>47.3453565047026</v>
          </cell>
          <cell r="F1741">
            <v>57.931511833919501</v>
          </cell>
          <cell r="G1741">
            <v>0.50493448733330704</v>
          </cell>
          <cell r="H1741">
            <v>0.21195006381765999</v>
          </cell>
          <cell r="I1741">
            <v>1.31686609698304E-2</v>
          </cell>
          <cell r="J1741">
            <v>2.2570854302229899E-2</v>
          </cell>
          <cell r="K1741">
            <v>70.877386049739783</v>
          </cell>
          <cell r="L1741">
            <v>7.487423629590662</v>
          </cell>
          <cell r="M1741">
            <v>62.182689326650745</v>
          </cell>
          <cell r="N1741">
            <v>6.520797731654743</v>
          </cell>
          <cell r="O1741" t="str">
            <v>Y</v>
          </cell>
          <cell r="P1741" t="str">
            <v>Y</v>
          </cell>
          <cell r="Q1741">
            <v>0.5</v>
          </cell>
          <cell r="R1741">
            <v>34.292037501756496</v>
          </cell>
          <cell r="S1741">
            <v>0.118089846733549</v>
          </cell>
          <cell r="T1741">
            <v>0.69126208901500297</v>
          </cell>
          <cell r="U1741" t="str">
            <v>green</v>
          </cell>
          <cell r="V1741">
            <v>601.12387283424198</v>
          </cell>
          <cell r="W1741">
            <v>452.83267488779569</v>
          </cell>
          <cell r="X1741">
            <v>0.40852518561246398</v>
          </cell>
          <cell r="Y1741">
            <v>2.3546318924559601E-3</v>
          </cell>
        </row>
        <row r="1742">
          <cell r="A1742" t="str">
            <v>UMAG_11208</v>
          </cell>
          <cell r="B1742" t="str">
            <v>KIS66017</v>
          </cell>
          <cell r="C1742" t="str">
            <v>hypothetical protein</v>
          </cell>
          <cell r="D1742">
            <v>187.134618216072</v>
          </cell>
          <cell r="E1742">
            <v>128.99143847519801</v>
          </cell>
          <cell r="F1742">
            <v>158.06302834563499</v>
          </cell>
          <cell r="G1742">
            <v>0.50478371791118504</v>
          </cell>
          <cell r="H1742">
            <v>0.21976440905799699</v>
          </cell>
          <cell r="I1742">
            <v>1.6474915659633198E-2</v>
          </cell>
          <cell r="J1742">
            <v>2.7630780359626999E-2</v>
          </cell>
          <cell r="K1742">
            <v>84.10191824470644</v>
          </cell>
          <cell r="L1742">
            <v>16.899799165337807</v>
          </cell>
          <cell r="M1742">
            <v>72.727478591702976</v>
          </cell>
          <cell r="N1742">
            <v>16.490611910914069</v>
          </cell>
          <cell r="O1742" t="str">
            <v>Y</v>
          </cell>
          <cell r="P1742" t="str">
            <v>Y</v>
          </cell>
          <cell r="Q1742">
            <v>2</v>
          </cell>
          <cell r="R1742">
            <v>60.824312163630097</v>
          </cell>
          <cell r="S1742">
            <v>0.33983200000000002</v>
          </cell>
          <cell r="T1742">
            <v>0.11646529999999999</v>
          </cell>
          <cell r="U1742" t="str">
            <v>light-green</v>
          </cell>
          <cell r="V1742">
            <v>728.80448704908974</v>
          </cell>
          <cell r="W1742">
            <v>822.18712887738866</v>
          </cell>
          <cell r="X1742">
            <v>-0.17206990924049101</v>
          </cell>
          <cell r="Y1742">
            <v>0.113067704467696</v>
          </cell>
        </row>
        <row r="1743">
          <cell r="A1743" t="str">
            <v>UMAG_01650</v>
          </cell>
          <cell r="B1743" t="str">
            <v>KIS70475</v>
          </cell>
          <cell r="C1743" t="str">
            <v>hypothetical protein</v>
          </cell>
          <cell r="D1743">
            <v>65.980349475304806</v>
          </cell>
          <cell r="E1743">
            <v>45.297705419319698</v>
          </cell>
          <cell r="F1743">
            <v>55.639027447312202</v>
          </cell>
          <cell r="G1743">
            <v>0.50474070929574499</v>
          </cell>
          <cell r="H1743">
            <v>0.22653698657520799</v>
          </cell>
          <cell r="I1743">
            <v>1.97631268296765E-2</v>
          </cell>
          <cell r="J1743">
            <v>3.2519052297429997E-2</v>
          </cell>
          <cell r="K1743">
            <v>37.429830334747081</v>
          </cell>
          <cell r="L1743">
            <v>8.4786632813139171</v>
          </cell>
          <cell r="M1743">
            <v>32.665405748083039</v>
          </cell>
          <cell r="N1743">
            <v>5.7749608804055006</v>
          </cell>
          <cell r="O1743" t="str">
            <v>Y</v>
          </cell>
          <cell r="P1743" t="str">
            <v>Y</v>
          </cell>
          <cell r="Q1743">
            <v>2</v>
          </cell>
          <cell r="R1743">
            <v>111.20666509561801</v>
          </cell>
          <cell r="S1743">
            <v>0.64137149999999998</v>
          </cell>
          <cell r="T1743">
            <v>5.9864999999999996E-3</v>
          </cell>
          <cell r="U1743" t="str">
            <v>light-green</v>
          </cell>
          <cell r="V1743">
            <v>886.99981242426236</v>
          </cell>
          <cell r="W1743">
            <v>513.51310062541836</v>
          </cell>
          <cell r="X1743">
            <v>0.78189053594200297</v>
          </cell>
          <cell r="Y1743">
            <v>7.9180195957827799E-6</v>
          </cell>
        </row>
        <row r="1744">
          <cell r="A1744" t="str">
            <v>UMAG_04147</v>
          </cell>
          <cell r="B1744" t="str">
            <v>KIS67643</v>
          </cell>
          <cell r="C1744" t="str">
            <v>related to EXO84 - exocyst protein essential for secretion</v>
          </cell>
          <cell r="D1744">
            <v>205.893583518687</v>
          </cell>
          <cell r="E1744">
            <v>143.31641075838701</v>
          </cell>
          <cell r="F1744">
            <v>174.60499713853699</v>
          </cell>
          <cell r="G1744">
            <v>0.504384719651915</v>
          </cell>
          <cell r="H1744">
            <v>0.15775505510891799</v>
          </cell>
          <cell r="I1744">
            <v>1.08329356616516E-3</v>
          </cell>
          <cell r="J1744">
            <v>2.26474965612523E-3</v>
          </cell>
          <cell r="K1744">
            <v>57.067269649967798</v>
          </cell>
          <cell r="L1744">
            <v>6.6036043459047136</v>
          </cell>
          <cell r="M1744">
            <v>50.47059459810977</v>
          </cell>
          <cell r="N1744">
            <v>8.6519090532191107</v>
          </cell>
          <cell r="O1744" t="str">
            <v>Y</v>
          </cell>
          <cell r="P1744" t="str">
            <v>Y</v>
          </cell>
          <cell r="Q1744">
            <v>2</v>
          </cell>
          <cell r="R1744">
            <v>86.682255025508795</v>
          </cell>
          <cell r="S1744">
            <v>0.21053649999999999</v>
          </cell>
          <cell r="T1744">
            <v>0.35250609999999999</v>
          </cell>
          <cell r="U1744" t="str">
            <v>red</v>
          </cell>
          <cell r="V1744">
            <v>1339.4195751576499</v>
          </cell>
          <cell r="W1744">
            <v>1132.92304397101</v>
          </cell>
          <cell r="X1744">
            <v>0.24060831527927701</v>
          </cell>
          <cell r="Y1744">
            <v>9.2746231550429603E-3</v>
          </cell>
        </row>
        <row r="1745">
          <cell r="A1745" t="str">
            <v>UMAG_10539</v>
          </cell>
          <cell r="B1745" t="str">
            <v>KIS67357</v>
          </cell>
          <cell r="C1745" t="str">
            <v>related to farnesyltranstransferase (al-3)</v>
          </cell>
          <cell r="D1745">
            <v>60.857869184356503</v>
          </cell>
          <cell r="E1745">
            <v>41.867766022315003</v>
          </cell>
          <cell r="F1745">
            <v>51.362817603335699</v>
          </cell>
          <cell r="G1745">
            <v>0.50389053798177097</v>
          </cell>
          <cell r="H1745">
            <v>0.22560343930686</v>
          </cell>
          <cell r="I1745">
            <v>1.94817039470025E-2</v>
          </cell>
          <cell r="J1745">
            <v>3.2129641944762803E-2</v>
          </cell>
          <cell r="K1745">
            <v>36.825465351610298</v>
          </cell>
          <cell r="L1745">
            <v>7.6031944893012273</v>
          </cell>
          <cell r="M1745">
            <v>32.085758719344085</v>
          </cell>
          <cell r="N1745">
            <v>4.024982208939587</v>
          </cell>
          <cell r="O1745" t="str">
            <v>Y</v>
          </cell>
          <cell r="P1745" t="str">
            <v>Y</v>
          </cell>
          <cell r="Q1745">
            <v>0</v>
          </cell>
          <cell r="R1745">
            <v>16.650002556234998</v>
          </cell>
          <cell r="S1745">
            <v>-0.97964390000000001</v>
          </cell>
          <cell r="T1745">
            <v>5.4977430000000002E-3</v>
          </cell>
          <cell r="U1745" t="str">
            <v>burlywood</v>
          </cell>
          <cell r="V1745">
            <v>269.75555436635665</v>
          </cell>
          <cell r="W1745">
            <v>633.94530593213165</v>
          </cell>
          <cell r="X1745">
            <v>-1.22703484266775</v>
          </cell>
          <cell r="Y1745">
            <v>3.7389112526536099E-17</v>
          </cell>
        </row>
        <row r="1746">
          <cell r="A1746" t="str">
            <v>UMAG_00125</v>
          </cell>
          <cell r="B1746" t="str">
            <v>KIS71684</v>
          </cell>
          <cell r="C1746" t="str">
            <v>hypothetical protein</v>
          </cell>
          <cell r="D1746">
            <v>213.585317706658</v>
          </cell>
          <cell r="E1746">
            <v>147.48050794560601</v>
          </cell>
          <cell r="F1746">
            <v>180.53291282613199</v>
          </cell>
          <cell r="G1746">
            <v>0.50312772192849298</v>
          </cell>
          <cell r="H1746">
            <v>0.21109701259772501</v>
          </cell>
          <cell r="I1746">
            <v>1.3137884283960099E-2</v>
          </cell>
          <cell r="J1746">
            <v>2.2524079743731901E-2</v>
          </cell>
          <cell r="K1746">
            <v>146.54964696627388</v>
          </cell>
          <cell r="L1746">
            <v>34.125173483903829</v>
          </cell>
          <cell r="M1746">
            <v>128.43032236409573</v>
          </cell>
          <cell r="N1746">
            <v>27.505849094837963</v>
          </cell>
          <cell r="O1746" t="str">
            <v>Y</v>
          </cell>
          <cell r="P1746" t="str">
            <v>Y</v>
          </cell>
          <cell r="Q1746">
            <v>0</v>
          </cell>
          <cell r="R1746">
            <v>112.38977194155601</v>
          </cell>
          <cell r="S1746">
            <v>-1.28920328074499</v>
          </cell>
          <cell r="T1746">
            <v>5.2651777934337097E-11</v>
          </cell>
          <cell r="U1746" t="str">
            <v>pink</v>
          </cell>
          <cell r="V1746">
            <v>1080.4068662988366</v>
          </cell>
          <cell r="W1746">
            <v>1800.0296745923533</v>
          </cell>
          <cell r="X1746">
            <v>-0.73484769716964804</v>
          </cell>
          <cell r="Y1746">
            <v>6.1627872863275997E-17</v>
          </cell>
        </row>
        <row r="1747">
          <cell r="A1747" t="str">
            <v>UMAG_11618</v>
          </cell>
          <cell r="B1747" t="str">
            <v>KIS72274</v>
          </cell>
          <cell r="C1747" t="str">
            <v>related to CYC2 - cytochrome-c mitochondrial import factor</v>
          </cell>
          <cell r="D1747">
            <v>113.228642896903</v>
          </cell>
          <cell r="E1747">
            <v>78.059790136548003</v>
          </cell>
          <cell r="F1747">
            <v>95.644216516725507</v>
          </cell>
          <cell r="G1747">
            <v>0.50294919447053199</v>
          </cell>
          <cell r="H1747">
            <v>0.21729683713199599</v>
          </cell>
          <cell r="I1747">
            <v>1.5812890540443301E-2</v>
          </cell>
          <cell r="J1747">
            <v>2.6629633183332502E-2</v>
          </cell>
          <cell r="K1747">
            <v>53.635333127328963</v>
          </cell>
          <cell r="L1747">
            <v>14.11980870764083</v>
          </cell>
          <cell r="M1747">
            <v>47.126030540113376</v>
          </cell>
          <cell r="N1747">
            <v>7.3338893826851583</v>
          </cell>
          <cell r="O1747" t="str">
            <v>Y</v>
          </cell>
          <cell r="P1747" t="str">
            <v>Y</v>
          </cell>
          <cell r="Q1747">
            <v>8</v>
          </cell>
          <cell r="R1747">
            <v>75.711033388407898</v>
          </cell>
          <cell r="S1747">
            <v>0.4150567</v>
          </cell>
          <cell r="T1747">
            <v>0.14336019999999999</v>
          </cell>
          <cell r="U1747" t="str">
            <v>magenta</v>
          </cell>
          <cell r="V1747">
            <v>711.78461474267363</v>
          </cell>
          <cell r="W1747">
            <v>470.28254502918963</v>
          </cell>
          <cell r="X1747">
            <v>0.59765963548678802</v>
          </cell>
          <cell r="Y1747">
            <v>1.49201053277639E-7</v>
          </cell>
        </row>
        <row r="1748">
          <cell r="A1748" t="str">
            <v>UMAG_10617</v>
          </cell>
          <cell r="B1748" t="str">
            <v>KIS70995</v>
          </cell>
          <cell r="C1748" t="str">
            <v>hypothetical protein</v>
          </cell>
          <cell r="D1748">
            <v>82.151068852440005</v>
          </cell>
          <cell r="E1748">
            <v>56.983759080199597</v>
          </cell>
          <cell r="F1748">
            <v>69.567413966319805</v>
          </cell>
          <cell r="G1748">
            <v>0.50224190477714603</v>
          </cell>
          <cell r="H1748">
            <v>0.202036937915442</v>
          </cell>
          <cell r="I1748">
            <v>9.9433068462456402E-3</v>
          </cell>
          <cell r="J1748">
            <v>1.7421687612353399E-2</v>
          </cell>
          <cell r="K1748">
            <v>124.34066216239189</v>
          </cell>
          <cell r="L1748">
            <v>4.6021816167241143</v>
          </cell>
          <cell r="M1748">
            <v>108.9471132467863</v>
          </cell>
          <cell r="N1748">
            <v>17.838356672813237</v>
          </cell>
          <cell r="O1748" t="str">
            <v>Y</v>
          </cell>
          <cell r="P1748" t="str">
            <v>Y</v>
          </cell>
          <cell r="Q1748">
            <v>0</v>
          </cell>
          <cell r="R1748">
            <v>64.232836146824297</v>
          </cell>
          <cell r="S1748">
            <v>-1.2496609999999999</v>
          </cell>
          <cell r="T1748">
            <v>4.3665460000000002E-8</v>
          </cell>
          <cell r="U1748" t="str">
            <v>yellow</v>
          </cell>
          <cell r="V1748">
            <v>894.94374616978837</v>
          </cell>
          <cell r="W1748">
            <v>2378.7415140603366</v>
          </cell>
          <cell r="X1748">
            <v>-1.4012296427769699</v>
          </cell>
          <cell r="Y1748">
            <v>1.7945698864734299E-12</v>
          </cell>
        </row>
        <row r="1749">
          <cell r="A1749" t="str">
            <v>UMAG_02324</v>
          </cell>
          <cell r="B1749" t="str">
            <v>KIS69801</v>
          </cell>
          <cell r="C1749" t="str">
            <v>related to DNA-directed RNA polymerase 13.3K chain</v>
          </cell>
          <cell r="D1749">
            <v>51.091431548178797</v>
          </cell>
          <cell r="E1749">
            <v>34.914064519007901</v>
          </cell>
          <cell r="F1749">
            <v>43.002748033593399</v>
          </cell>
          <cell r="G1749">
            <v>0.50218673686811399</v>
          </cell>
          <cell r="H1749">
            <v>0.257502936975184</v>
          </cell>
          <cell r="I1749">
            <v>3.8647001553978703E-2</v>
          </cell>
          <cell r="J1749">
            <v>5.9827373601414401E-2</v>
          </cell>
          <cell r="K1749">
            <v>78.376519010666883</v>
          </cell>
          <cell r="L1749">
            <v>10.031136132314638</v>
          </cell>
          <cell r="M1749">
            <v>67.67904956400335</v>
          </cell>
          <cell r="N1749">
            <v>19.85924977477487</v>
          </cell>
          <cell r="O1749" t="str">
            <v>Y</v>
          </cell>
          <cell r="P1749" t="str">
            <v>Y</v>
          </cell>
          <cell r="Q1749">
            <v>0</v>
          </cell>
          <cell r="R1749">
            <v>79.152660367794994</v>
          </cell>
          <cell r="S1749">
            <v>-1.4939910000000001</v>
          </cell>
          <cell r="T1749">
            <v>6.8865259999999996E-14</v>
          </cell>
          <cell r="U1749" t="str">
            <v>yellow</v>
          </cell>
          <cell r="V1749">
            <v>1915.9946686972</v>
          </cell>
          <cell r="W1749">
            <v>4457.7157422559267</v>
          </cell>
          <cell r="X1749">
            <v>-1.2152371164062701</v>
          </cell>
          <cell r="Y1749">
            <v>9.6529365426472104E-23</v>
          </cell>
        </row>
        <row r="1750">
          <cell r="A1750" t="str">
            <v>UMAG_10715</v>
          </cell>
          <cell r="B1750" t="str">
            <v>KIS67185</v>
          </cell>
          <cell r="C1750" t="str">
            <v>related to RRP8 - nucleolar protein required for efficient processing of pre-rRNA at site A2</v>
          </cell>
          <cell r="D1750">
            <v>120.62821171415401</v>
          </cell>
          <cell r="E1750">
            <v>82.877793552556597</v>
          </cell>
          <cell r="F1750">
            <v>101.753002633355</v>
          </cell>
          <cell r="G1750">
            <v>0.50155116342248796</v>
          </cell>
          <cell r="H1750">
            <v>0.24225346315980201</v>
          </cell>
          <cell r="I1750">
            <v>2.91321842951698E-2</v>
          </cell>
          <cell r="J1750">
            <v>4.6307556729034603E-2</v>
          </cell>
          <cell r="K1750">
            <v>47.843873383780384</v>
          </cell>
          <cell r="L1750">
            <v>4.5938247291028569</v>
          </cell>
          <cell r="M1750">
            <v>41.431195637623595</v>
          </cell>
          <cell r="N1750">
            <v>14.97358403839471</v>
          </cell>
          <cell r="O1750" t="str">
            <v>N</v>
          </cell>
          <cell r="P1750" t="str">
            <v>Y</v>
          </cell>
          <cell r="Q1750">
            <v>0.5</v>
          </cell>
          <cell r="R1750">
            <v>26.002296526333399</v>
          </cell>
          <cell r="S1750">
            <v>-0.58861819999999998</v>
          </cell>
          <cell r="T1750">
            <v>0.2114163</v>
          </cell>
          <cell r="U1750" t="str">
            <v>green</v>
          </cell>
          <cell r="V1750">
            <v>474.65616433932172</v>
          </cell>
          <cell r="W1750">
            <v>1321.50629689435</v>
          </cell>
          <cell r="X1750">
            <v>-1.47454136858325</v>
          </cell>
          <cell r="Y1750">
            <v>4.0655498090945303E-49</v>
          </cell>
        </row>
        <row r="1751">
          <cell r="A1751" t="str">
            <v>UMAG_11330</v>
          </cell>
          <cell r="B1751" t="str">
            <v>KIS71509</v>
          </cell>
          <cell r="C1751" t="str">
            <v>related to O-methyltransferase</v>
          </cell>
          <cell r="D1751">
            <v>62.881851538792397</v>
          </cell>
          <cell r="E1751">
            <v>42.245518864004403</v>
          </cell>
          <cell r="F1751">
            <v>52.5636852013984</v>
          </cell>
          <cell r="G1751">
            <v>0.50145189673171497</v>
          </cell>
          <cell r="H1751">
            <v>0.31084890513011598</v>
          </cell>
          <cell r="I1751">
            <v>7.8797716598284107E-2</v>
          </cell>
          <cell r="J1751">
            <v>0.113446233390888</v>
          </cell>
          <cell r="K1751">
            <v>49.268619533547351</v>
          </cell>
          <cell r="L1751">
            <v>16.102212049860224</v>
          </cell>
          <cell r="M1751">
            <v>42.251172842543056</v>
          </cell>
          <cell r="N1751">
            <v>20.276193521970043</v>
          </cell>
          <cell r="O1751" t="str">
            <v>Y</v>
          </cell>
          <cell r="P1751" t="str">
            <v>Y</v>
          </cell>
          <cell r="Q1751">
            <v>8</v>
          </cell>
          <cell r="R1751">
            <v>132.13399189742299</v>
          </cell>
          <cell r="S1751">
            <v>4.6049490000000004</v>
          </cell>
          <cell r="T1751">
            <v>6.4689519999999997E-48</v>
          </cell>
          <cell r="U1751" t="str">
            <v>light-cyan</v>
          </cell>
          <cell r="V1751">
            <v>414.44631055959206</v>
          </cell>
          <cell r="W1751">
            <v>298.05222593581738</v>
          </cell>
          <cell r="X1751">
            <v>0.46941553403369302</v>
          </cell>
          <cell r="Y1751">
            <v>2.63019716968529E-3</v>
          </cell>
        </row>
        <row r="1752">
          <cell r="A1752" t="str">
            <v>UMAG_01221</v>
          </cell>
          <cell r="B1752" t="str">
            <v>KIS71321</v>
          </cell>
          <cell r="C1752" t="str">
            <v>alpha tubulin</v>
          </cell>
          <cell r="D1752">
            <v>12871.7415440358</v>
          </cell>
          <cell r="E1752">
            <v>9027.2545122653391</v>
          </cell>
          <cell r="F1752">
            <v>10949.4980281506</v>
          </cell>
          <cell r="G1752">
            <v>0.50052724747239496</v>
          </cell>
          <cell r="H1752">
            <v>0.128381340872679</v>
          </cell>
          <cell r="I1752">
            <v>7.5634815628128596E-5</v>
          </cell>
          <cell r="J1752">
            <v>1.9078520459106201E-4</v>
          </cell>
          <cell r="K1752">
            <v>6415.9793116586916</v>
          </cell>
          <cell r="L1752">
            <v>750.52983566500404</v>
          </cell>
          <cell r="M1752">
            <v>5702.8070025893039</v>
          </cell>
          <cell r="N1752">
            <v>408.68355119972011</v>
          </cell>
          <cell r="O1752" t="str">
            <v>Y</v>
          </cell>
          <cell r="P1752" t="str">
            <v>Y</v>
          </cell>
          <cell r="Q1752">
            <v>2</v>
          </cell>
          <cell r="R1752">
            <v>2880.2112605949201</v>
          </cell>
          <cell r="S1752">
            <v>-0.466306230537821</v>
          </cell>
          <cell r="T1752">
            <v>4.07480812413568E-4</v>
          </cell>
          <cell r="U1752" t="str">
            <v>yellow</v>
          </cell>
          <cell r="V1752">
            <v>69043.624779041536</v>
          </cell>
          <cell r="W1752">
            <v>35357.9928863022</v>
          </cell>
          <cell r="X1752">
            <v>0.96400217442524505</v>
          </cell>
          <cell r="Y1752">
            <v>1.1707942258494299E-24</v>
          </cell>
        </row>
        <row r="1753">
          <cell r="A1753" t="str">
            <v>UMAG_05231</v>
          </cell>
          <cell r="B1753" t="str">
            <v>KIS70160</v>
          </cell>
          <cell r="C1753" t="str">
            <v>related to YIP3 protein - proposed to be involved in ER to Golgi transport</v>
          </cell>
          <cell r="D1753">
            <v>142.670605746409</v>
          </cell>
          <cell r="E1753">
            <v>99.059686334271902</v>
          </cell>
          <cell r="F1753">
            <v>120.86514604033999</v>
          </cell>
          <cell r="G1753">
            <v>0.49990120716884001</v>
          </cell>
          <cell r="H1753">
            <v>0.196475073095734</v>
          </cell>
          <cell r="I1753">
            <v>8.4649257113984296E-3</v>
          </cell>
          <cell r="J1753">
            <v>1.50767631915175E-2</v>
          </cell>
          <cell r="K1753">
            <v>190.54950310719306</v>
          </cell>
          <cell r="L1753">
            <v>43.564402967110837</v>
          </cell>
          <cell r="M1753">
            <v>167.27428788967575</v>
          </cell>
          <cell r="N1753">
            <v>13.948718290550881</v>
          </cell>
          <cell r="O1753" t="str">
            <v>Y</v>
          </cell>
          <cell r="P1753" t="str">
            <v>Y</v>
          </cell>
          <cell r="Q1753">
            <v>0</v>
          </cell>
          <cell r="R1753">
            <v>139.88524883643899</v>
          </cell>
          <cell r="S1753">
            <v>-0.44345489999999999</v>
          </cell>
          <cell r="T1753">
            <v>1.006611E-2</v>
          </cell>
          <cell r="U1753" t="str">
            <v>yellow</v>
          </cell>
          <cell r="V1753">
            <v>1958.9981293371832</v>
          </cell>
          <cell r="W1753">
            <v>1535.9653943882931</v>
          </cell>
          <cell r="X1753">
            <v>0.34921129764935199</v>
          </cell>
          <cell r="Y1753">
            <v>1.59206318870753E-2</v>
          </cell>
        </row>
        <row r="1754">
          <cell r="A1754" t="str">
            <v>UMAG_11316</v>
          </cell>
          <cell r="B1754" t="str">
            <v>KIS71481</v>
          </cell>
          <cell r="C1754" t="str">
            <v>related to PAC2 - microtubule effector required for tubulin heterodimer formation</v>
          </cell>
          <cell r="D1754">
            <v>164.322458699034</v>
          </cell>
          <cell r="E1754">
            <v>114.260271485087</v>
          </cell>
          <cell r="F1754">
            <v>139.29136509206</v>
          </cell>
          <cell r="G1754">
            <v>0.49954493006283901</v>
          </cell>
          <cell r="H1754">
            <v>0.18558306883877099</v>
          </cell>
          <cell r="I1754">
            <v>5.5237213135498403E-3</v>
          </cell>
          <cell r="J1754">
            <v>1.02068763402551E-2</v>
          </cell>
          <cell r="K1754">
            <v>57.872737094366286</v>
          </cell>
          <cell r="L1754">
            <v>11.382812990185013</v>
          </cell>
          <cell r="M1754">
            <v>51.242112768403885</v>
          </cell>
          <cell r="N1754">
            <v>8.130676038067616</v>
          </cell>
          <cell r="O1754" t="str">
            <v>Y</v>
          </cell>
          <cell r="P1754" t="str">
            <v>Y</v>
          </cell>
          <cell r="Q1754">
            <v>2</v>
          </cell>
          <cell r="R1754">
            <v>84.118894595603706</v>
          </cell>
          <cell r="S1754">
            <v>-0.13989840000000001</v>
          </cell>
          <cell r="T1754">
            <v>0.56027629999999995</v>
          </cell>
          <cell r="U1754" t="str">
            <v>yellow</v>
          </cell>
          <cell r="V1754">
            <v>928.74799121944204</v>
          </cell>
          <cell r="W1754">
            <v>1395.3879183904135</v>
          </cell>
          <cell r="X1754">
            <v>-0.58590348872930997</v>
          </cell>
          <cell r="Y1754">
            <v>6.6019005354303399E-11</v>
          </cell>
        </row>
        <row r="1755">
          <cell r="A1755" t="str">
            <v>UMAG_12199</v>
          </cell>
          <cell r="B1755" t="str">
            <v>KIS68969</v>
          </cell>
          <cell r="C1755" t="str">
            <v>related to decapping enzyme</v>
          </cell>
          <cell r="D1755">
            <v>91.132951905127499</v>
          </cell>
          <cell r="E1755">
            <v>63.234381966673098</v>
          </cell>
          <cell r="F1755">
            <v>77.183666935900305</v>
          </cell>
          <cell r="G1755">
            <v>0.499423387870013</v>
          </cell>
          <cell r="H1755">
            <v>0.19600920210991701</v>
          </cell>
          <cell r="I1755">
            <v>8.4046509450548292E-3</v>
          </cell>
          <cell r="J1755">
            <v>1.4986729471160899E-2</v>
          </cell>
          <cell r="K1755">
            <v>49.578483832415571</v>
          </cell>
          <cell r="L1755">
            <v>7.2747608472862568</v>
          </cell>
          <cell r="M1755">
            <v>43.912678883468324</v>
          </cell>
          <cell r="N1755">
            <v>6.4318638311826506</v>
          </cell>
          <cell r="O1755" t="str">
            <v>Y</v>
          </cell>
          <cell r="P1755" t="str">
            <v>Y</v>
          </cell>
          <cell r="Q1755">
            <v>0</v>
          </cell>
          <cell r="R1755">
            <v>71.313073739522196</v>
          </cell>
          <cell r="S1755">
            <v>-0.39642909999999998</v>
          </cell>
          <cell r="T1755">
            <v>9.6675289999999997E-2</v>
          </cell>
          <cell r="U1755" t="str">
            <v>pink</v>
          </cell>
          <cell r="V1755">
            <v>632.56306967622902</v>
          </cell>
          <cell r="W1755">
            <v>1028.4840277742112</v>
          </cell>
          <cell r="X1755">
            <v>-0.70018354550339401</v>
          </cell>
          <cell r="Y1755">
            <v>4.3486479385696301E-14</v>
          </cell>
        </row>
        <row r="1756">
          <cell r="A1756" t="str">
            <v>UMAG_11862</v>
          </cell>
          <cell r="B1756" t="str">
            <v>KIS71354</v>
          </cell>
          <cell r="C1756" t="str">
            <v>hypothetical protein</v>
          </cell>
          <cell r="D1756">
            <v>16.161107299626501</v>
          </cell>
          <cell r="E1756">
            <v>10.5439572903614</v>
          </cell>
          <cell r="F1756">
            <v>13.3525322949939</v>
          </cell>
          <cell r="G1756">
            <v>0.49932259359605602</v>
          </cell>
          <cell r="H1756">
            <v>0.39336834675087901</v>
          </cell>
          <cell r="I1756">
            <v>0.14517893399540899</v>
          </cell>
          <cell r="J1756">
            <v>0.194575915686793</v>
          </cell>
          <cell r="K1756">
            <v>44.265740464886989</v>
          </cell>
          <cell r="L1756">
            <v>18.386888436808874</v>
          </cell>
          <cell r="M1756">
            <v>36.627533792188373</v>
          </cell>
          <cell r="N1756">
            <v>10.223063647479368</v>
          </cell>
          <cell r="O1756" t="str">
            <v>N</v>
          </cell>
          <cell r="P1756" t="str">
            <v>Y</v>
          </cell>
          <cell r="Q1756">
            <v>0</v>
          </cell>
          <cell r="R1756">
            <v>52.885374773691503</v>
          </cell>
          <cell r="S1756">
            <v>-0.32065260000000001</v>
          </cell>
          <cell r="T1756">
            <v>0.2071344</v>
          </cell>
          <cell r="U1756" t="str">
            <v>yellow</v>
          </cell>
          <cell r="V1756">
            <v>352.68530276231036</v>
          </cell>
          <cell r="W1756">
            <v>611.42525128261093</v>
          </cell>
          <cell r="X1756">
            <v>-0.78523826550095699</v>
          </cell>
          <cell r="Y1756">
            <v>4.1886446890363801E-3</v>
          </cell>
        </row>
        <row r="1757">
          <cell r="A1757" t="str">
            <v>UMAG_01831</v>
          </cell>
          <cell r="B1757" t="str">
            <v>KIS70671</v>
          </cell>
          <cell r="C1757" t="str">
            <v>hypothetical protein</v>
          </cell>
          <cell r="D1757">
            <v>24.116774587916801</v>
          </cell>
          <cell r="E1757">
            <v>15.9760954917625</v>
          </cell>
          <cell r="F1757">
            <v>20.0464350398397</v>
          </cell>
          <cell r="G1757">
            <v>0.49897330827921399</v>
          </cell>
          <cell r="H1757">
            <v>0.35468448550870402</v>
          </cell>
          <cell r="I1757">
            <v>0.115755888730809</v>
          </cell>
          <cell r="J1757">
            <v>0.16005630162693299</v>
          </cell>
          <cell r="K1757">
            <v>18.353125183391292</v>
          </cell>
          <cell r="L1757">
            <v>7.0999372423626728</v>
          </cell>
          <cell r="M1757">
            <v>15.475531335933011</v>
          </cell>
          <cell r="N1757">
            <v>3.9721237655172152</v>
          </cell>
          <cell r="O1757" t="str">
            <v>Y</v>
          </cell>
          <cell r="P1757" t="str">
            <v>Y</v>
          </cell>
          <cell r="Q1757">
            <v>8</v>
          </cell>
          <cell r="R1757">
            <v>92.062943880679796</v>
          </cell>
          <cell r="S1757">
            <v>2.347089</v>
          </cell>
          <cell r="T1757">
            <v>1.8046740000000001E-26</v>
          </cell>
          <cell r="U1757" t="str">
            <v>cyan</v>
          </cell>
          <cell r="V1757">
            <v>191.06014622753665</v>
          </cell>
          <cell r="W1757">
            <v>209.90179253442236</v>
          </cell>
          <cell r="X1757">
            <v>-0.13294723358221899</v>
          </cell>
          <cell r="Y1757">
            <v>0.40628610898826201</v>
          </cell>
        </row>
        <row r="1758">
          <cell r="A1758" t="str">
            <v>UMAG_02732</v>
          </cell>
          <cell r="B1758" t="str">
            <v>KIS69398</v>
          </cell>
          <cell r="C1758" t="str">
            <v>hypothetical protein</v>
          </cell>
          <cell r="D1758">
            <v>101.118268093173</v>
          </cell>
          <cell r="E1758">
            <v>69.517799062928503</v>
          </cell>
          <cell r="F1758">
            <v>85.318033578051001</v>
          </cell>
          <cell r="G1758">
            <v>0.49890340580450898</v>
          </cell>
          <cell r="H1758">
            <v>0.24877046432469299</v>
          </cell>
          <cell r="I1758">
            <v>3.4049346330255303E-2</v>
          </cell>
          <cell r="J1758">
            <v>5.33621487854073E-2</v>
          </cell>
          <cell r="K1758">
            <v>302.05856576416033</v>
          </cell>
          <cell r="L1758">
            <v>99.549401413690916</v>
          </cell>
          <cell r="M1758">
            <v>261.21302766937316</v>
          </cell>
          <cell r="N1758">
            <v>34.582317487843717</v>
          </cell>
          <cell r="O1758" t="str">
            <v>Y</v>
          </cell>
          <cell r="P1758" t="str">
            <v>Y</v>
          </cell>
          <cell r="Q1758">
            <v>2</v>
          </cell>
          <cell r="R1758">
            <v>60.764894182702797</v>
          </cell>
          <cell r="S1758">
            <v>-0.57067270000000003</v>
          </cell>
          <cell r="T1758">
            <v>3.8507729999999997E-2</v>
          </cell>
          <cell r="U1758" t="str">
            <v>yellow</v>
          </cell>
          <cell r="V1758">
            <v>549.25999867604105</v>
          </cell>
          <cell r="W1758">
            <v>600.1380781287296</v>
          </cell>
          <cell r="X1758">
            <v>-0.126409895244882</v>
          </cell>
          <cell r="Y1758">
            <v>0.69128449525436497</v>
          </cell>
        </row>
        <row r="1759">
          <cell r="A1759" t="str">
            <v>UMAG_01647</v>
          </cell>
          <cell r="B1759" t="str">
            <v>KIS70472</v>
          </cell>
          <cell r="C1759" t="str">
            <v>related to CDC20 - cell division control protein</v>
          </cell>
          <cell r="D1759">
            <v>152.51836555473301</v>
          </cell>
          <cell r="E1759">
            <v>106.222241246811</v>
          </cell>
          <cell r="F1759">
            <v>129.370303400772</v>
          </cell>
          <cell r="G1759">
            <v>0.498820598515615</v>
          </cell>
          <cell r="H1759">
            <v>0.17931986196033001</v>
          </cell>
          <cell r="I1759">
            <v>4.2041630381561002E-3</v>
          </cell>
          <cell r="J1759">
            <v>7.9342369928391502E-3</v>
          </cell>
          <cell r="K1759">
            <v>63.039654764479508</v>
          </cell>
          <cell r="L1759">
            <v>11.524222772143906</v>
          </cell>
          <cell r="M1759">
            <v>55.904328264655256</v>
          </cell>
          <cell r="N1759">
            <v>7.4281273076246688</v>
          </cell>
          <cell r="O1759" t="str">
            <v>Y</v>
          </cell>
          <cell r="P1759" t="str">
            <v>Y</v>
          </cell>
          <cell r="Q1759">
            <v>0</v>
          </cell>
          <cell r="R1759">
            <v>69.346818044817098</v>
          </cell>
          <cell r="S1759">
            <v>-0.73476030000000003</v>
          </cell>
          <cell r="T1759">
            <v>5.9486850000000004E-3</v>
          </cell>
          <cell r="U1759" t="str">
            <v>yellow</v>
          </cell>
          <cell r="V1759">
            <v>619.41928149234229</v>
          </cell>
          <cell r="W1759">
            <v>849.34022952207454</v>
          </cell>
          <cell r="X1759">
            <v>-0.45326855475800099</v>
          </cell>
          <cell r="Y1759">
            <v>1.8108584995904899E-4</v>
          </cell>
        </row>
        <row r="1760">
          <cell r="A1760" t="str">
            <v>UMAG_00775</v>
          </cell>
          <cell r="B1760" t="str">
            <v>KIS72371</v>
          </cell>
          <cell r="C1760" t="str">
            <v>hypothetical protein</v>
          </cell>
          <cell r="D1760">
            <v>364.79121280267702</v>
          </cell>
          <cell r="E1760">
            <v>254.60352420465301</v>
          </cell>
          <cell r="F1760">
            <v>309.69736850366502</v>
          </cell>
          <cell r="G1760">
            <v>0.498666688177207</v>
          </cell>
          <cell r="H1760">
            <v>0.170564473536681</v>
          </cell>
          <cell r="I1760">
            <v>2.69982392328334E-3</v>
          </cell>
          <cell r="J1760">
            <v>5.2771142343147797E-3</v>
          </cell>
          <cell r="K1760">
            <v>90.457608680727617</v>
          </cell>
          <cell r="L1760">
            <v>17.47825038451478</v>
          </cell>
          <cell r="M1760">
            <v>80.203952687814876</v>
          </cell>
          <cell r="N1760">
            <v>12.632169676400336</v>
          </cell>
          <cell r="O1760" t="str">
            <v>Y</v>
          </cell>
          <cell r="P1760" t="str">
            <v>Y</v>
          </cell>
          <cell r="Q1760">
            <v>2</v>
          </cell>
          <cell r="R1760">
            <v>214.98735913510399</v>
          </cell>
          <cell r="S1760">
            <v>2.1445496081550299E-2</v>
          </cell>
          <cell r="T1760">
            <v>0.909035176198426</v>
          </cell>
          <cell r="U1760" t="str">
            <v>light-green</v>
          </cell>
          <cell r="V1760">
            <v>1478.8059952630531</v>
          </cell>
          <cell r="W1760">
            <v>2714.8451167404696</v>
          </cell>
          <cell r="X1760">
            <v>-0.87569211663513402</v>
          </cell>
          <cell r="Y1760">
            <v>2.2693806268819901E-23</v>
          </cell>
        </row>
        <row r="1761">
          <cell r="A1761" t="str">
            <v>UMAG_01481</v>
          </cell>
          <cell r="B1761" t="str">
            <v>KIS70310</v>
          </cell>
          <cell r="C1761" t="str">
            <v>hypothetical protein</v>
          </cell>
          <cell r="D1761">
            <v>3.3395672646169698</v>
          </cell>
          <cell r="E1761">
            <v>1.66830231652682</v>
          </cell>
          <cell r="F1761">
            <v>2.5039347905719</v>
          </cell>
          <cell r="G1761">
            <v>0.498608559258996</v>
          </cell>
          <cell r="H1761">
            <v>0.67185557850301303</v>
          </cell>
          <cell r="I1761">
            <v>0.25675816170205701</v>
          </cell>
          <cell r="J1761">
            <v>0.31872746437265398</v>
          </cell>
          <cell r="K1761">
            <v>3.7461375079785122</v>
          </cell>
          <cell r="L1761">
            <v>1.29180944238444</v>
          </cell>
          <cell r="M1761">
            <v>2.4652150182975925</v>
          </cell>
          <cell r="N1761">
            <v>0.87736274260697056</v>
          </cell>
          <cell r="O1761" t="str">
            <v>N</v>
          </cell>
          <cell r="P1761" t="str">
            <v>N</v>
          </cell>
          <cell r="Q1761">
            <v>0.5</v>
          </cell>
          <cell r="R1761">
            <v>1.37765686037185</v>
          </cell>
          <cell r="S1761">
            <v>-0.87922129999999998</v>
          </cell>
          <cell r="T1761">
            <v>0.38238369999999999</v>
          </cell>
          <cell r="U1761" t="e">
            <v>#N/A</v>
          </cell>
          <cell r="V1761">
            <v>77.53359976514902</v>
          </cell>
          <cell r="W1761">
            <v>142.06987359254666</v>
          </cell>
          <cell r="X1761">
            <v>-0.86508045531334099</v>
          </cell>
          <cell r="Y1761">
            <v>1.20276041550668E-4</v>
          </cell>
        </row>
        <row r="1762">
          <cell r="A1762" t="str">
            <v>UMAG_02913</v>
          </cell>
          <cell r="B1762" t="str">
            <v>KIS68928</v>
          </cell>
          <cell r="C1762" t="str">
            <v>related to TAN1 - putative tRNA acetyltransferase</v>
          </cell>
          <cell r="D1762">
            <v>147.081539743283</v>
          </cell>
          <cell r="E1762">
            <v>102.74201309966899</v>
          </cell>
          <cell r="F1762">
            <v>124.91177642147601</v>
          </cell>
          <cell r="G1762">
            <v>0.49811277865133302</v>
          </cell>
          <cell r="H1762">
            <v>0.17518694163583601</v>
          </cell>
          <cell r="I1762">
            <v>3.4775558614256099E-3</v>
          </cell>
          <cell r="J1762">
            <v>6.6464529185826801E-3</v>
          </cell>
          <cell r="K1762">
            <v>77.451654322499721</v>
          </cell>
          <cell r="L1762">
            <v>10.56065071220724</v>
          </cell>
          <cell r="M1762">
            <v>68.240206855169021</v>
          </cell>
          <cell r="N1762">
            <v>6.7838927218992238</v>
          </cell>
          <cell r="O1762" t="str">
            <v>Y</v>
          </cell>
          <cell r="P1762" t="str">
            <v>Y</v>
          </cell>
          <cell r="Q1762">
            <v>0</v>
          </cell>
          <cell r="R1762">
            <v>45.642892880618597</v>
          </cell>
          <cell r="S1762">
            <v>-0.96696190000000004</v>
          </cell>
          <cell r="T1762">
            <v>5.033514E-4</v>
          </cell>
          <cell r="U1762" t="str">
            <v>yellow</v>
          </cell>
          <cell r="V1762">
            <v>725.87728527771367</v>
          </cell>
          <cell r="W1762">
            <v>1896.9147521045099</v>
          </cell>
          <cell r="X1762">
            <v>-1.3831677108475999</v>
          </cell>
          <cell r="Y1762">
            <v>3.5317584499161701E-38</v>
          </cell>
        </row>
        <row r="1763">
          <cell r="A1763" t="str">
            <v>UMAG_00140</v>
          </cell>
          <cell r="B1763" t="str">
            <v>KIS71700</v>
          </cell>
          <cell r="C1763" t="str">
            <v>related to tRNA dihydrouridine synthase</v>
          </cell>
          <cell r="D1763">
            <v>49.578071592406303</v>
          </cell>
          <cell r="E1763">
            <v>33.977967559099</v>
          </cell>
          <cell r="F1763">
            <v>41.778019575752701</v>
          </cell>
          <cell r="G1763">
            <v>0.49811262857849298</v>
          </cell>
          <cell r="H1763">
            <v>0.25803531966022297</v>
          </cell>
          <cell r="I1763">
            <v>4.0609245179318798E-2</v>
          </cell>
          <cell r="J1763">
            <v>6.2565161902790295E-2</v>
          </cell>
          <cell r="K1763">
            <v>30.530046263865906</v>
          </cell>
          <cell r="L1763">
            <v>8.9118781917949974</v>
          </cell>
          <cell r="M1763">
            <v>26.463091177495659</v>
          </cell>
          <cell r="N1763">
            <v>3.0087839240240744</v>
          </cell>
          <cell r="O1763" t="str">
            <v>Y</v>
          </cell>
          <cell r="P1763" t="str">
            <v>Y</v>
          </cell>
          <cell r="Q1763">
            <v>6</v>
          </cell>
          <cell r="R1763">
            <v>65.494969499018197</v>
          </cell>
          <cell r="S1763">
            <v>0.80787427776641996</v>
          </cell>
          <cell r="T1763">
            <v>3.5391584244726698E-3</v>
          </cell>
          <cell r="U1763" t="str">
            <v>cyan</v>
          </cell>
          <cell r="V1763">
            <v>349.69384946427334</v>
          </cell>
          <cell r="W1763">
            <v>234.25790549961599</v>
          </cell>
          <cell r="X1763">
            <v>0.56971177874698498</v>
          </cell>
          <cell r="Y1763">
            <v>6.8414215533409801E-4</v>
          </cell>
        </row>
        <row r="1764">
          <cell r="A1764" t="str">
            <v>UMAG_00698</v>
          </cell>
          <cell r="B1764" t="str">
            <v>KIS72290</v>
          </cell>
          <cell r="C1764" t="str">
            <v>hypothetical protein</v>
          </cell>
          <cell r="D1764">
            <v>216.95211948066901</v>
          </cell>
          <cell r="E1764">
            <v>151.17034724617301</v>
          </cell>
          <cell r="F1764">
            <v>184.061233363421</v>
          </cell>
          <cell r="G1764">
            <v>0.498100478445411</v>
          </cell>
          <cell r="H1764">
            <v>0.18172305154285301</v>
          </cell>
          <cell r="I1764">
            <v>4.7685531255067604E-3</v>
          </cell>
          <cell r="J1764">
            <v>8.9108629420808893E-3</v>
          </cell>
          <cell r="K1764">
            <v>99.257875161032857</v>
          </cell>
          <cell r="L1764">
            <v>8.1897665585200166</v>
          </cell>
          <cell r="M1764">
            <v>88.049789177175029</v>
          </cell>
          <cell r="N1764">
            <v>21.39495279448828</v>
          </cell>
          <cell r="O1764" t="str">
            <v>Y</v>
          </cell>
          <cell r="P1764" t="str">
            <v>Y</v>
          </cell>
          <cell r="Q1764">
            <v>12</v>
          </cell>
          <cell r="R1764">
            <v>224.75326867734299</v>
          </cell>
          <cell r="S1764">
            <v>1.70788714119982</v>
          </cell>
          <cell r="T1764">
            <v>6.25386057153767E-30</v>
          </cell>
          <cell r="U1764" t="str">
            <v>light-cyan</v>
          </cell>
          <cell r="V1764">
            <v>3109.9808908855998</v>
          </cell>
          <cell r="W1764">
            <v>1037.3643182407466</v>
          </cell>
          <cell r="X1764">
            <v>1.5826297617034799</v>
          </cell>
          <cell r="Y1764">
            <v>5.5918097811431203E-69</v>
          </cell>
        </row>
        <row r="1765">
          <cell r="A1765" t="str">
            <v>UMAG_02713</v>
          </cell>
          <cell r="B1765" t="str">
            <v>KIS69378</v>
          </cell>
          <cell r="C1765" t="str">
            <v>pheromone response factor Prf1</v>
          </cell>
          <cell r="D1765">
            <v>60.067717194199901</v>
          </cell>
          <cell r="E1765">
            <v>41.545935328807097</v>
          </cell>
          <cell r="F1765">
            <v>50.806826261503502</v>
          </cell>
          <cell r="G1765">
            <v>0.49725286518956702</v>
          </cell>
          <cell r="H1765">
            <v>0.23108052103507601</v>
          </cell>
          <cell r="I1765">
            <v>2.4116477780113998E-2</v>
          </cell>
          <cell r="J1765">
            <v>3.8977344623351701E-2</v>
          </cell>
          <cell r="K1765">
            <v>16.042624487618106</v>
          </cell>
          <cell r="L1765">
            <v>1.9602262434891231</v>
          </cell>
          <cell r="M1765">
            <v>14.007286645387442</v>
          </cell>
          <cell r="N1765">
            <v>2.9203964438080265</v>
          </cell>
          <cell r="O1765" t="str">
            <v>N</v>
          </cell>
          <cell r="P1765" t="str">
            <v>N</v>
          </cell>
          <cell r="Q1765">
            <v>4</v>
          </cell>
          <cell r="R1765">
            <v>366.25908151814002</v>
          </cell>
          <cell r="S1765">
            <v>2.5338639999999999</v>
          </cell>
          <cell r="T1765">
            <v>1.3780040000000001E-12</v>
          </cell>
          <cell r="U1765" t="str">
            <v>magenta</v>
          </cell>
          <cell r="V1765">
            <v>162.068657184514</v>
          </cell>
          <cell r="W1765">
            <v>7412.066118859213</v>
          </cell>
          <cell r="X1765">
            <v>-5.4893261321995803</v>
          </cell>
          <cell r="Y1765">
            <v>7.1186019874987096E-249</v>
          </cell>
        </row>
        <row r="1766">
          <cell r="A1766" t="str">
            <v>UMAG_03649</v>
          </cell>
          <cell r="B1766" t="str">
            <v>KIS68066</v>
          </cell>
          <cell r="C1766" t="str">
            <v>hypothetical protein</v>
          </cell>
          <cell r="D1766">
            <v>34.679303398431799</v>
          </cell>
          <cell r="E1766">
            <v>22.9066053792796</v>
          </cell>
          <cell r="F1766">
            <v>28.792954388855701</v>
          </cell>
          <cell r="G1766">
            <v>0.49652814445175802</v>
          </cell>
          <cell r="H1766">
            <v>0.36687603611491898</v>
          </cell>
          <cell r="I1766">
            <v>0.12690298132230801</v>
          </cell>
          <cell r="J1766">
            <v>0.17314318961935099</v>
          </cell>
          <cell r="K1766">
            <v>29.791399495609717</v>
          </cell>
          <cell r="L1766">
            <v>16.632214672171976</v>
          </cell>
          <cell r="M1766">
            <v>25.036740799988145</v>
          </cell>
          <cell r="N1766">
            <v>5.7784789766174516</v>
          </cell>
          <cell r="O1766" t="str">
            <v>Y</v>
          </cell>
          <cell r="P1766" t="str">
            <v>Y</v>
          </cell>
          <cell r="Q1766">
            <v>6</v>
          </cell>
          <cell r="R1766">
            <v>246.47828273119299</v>
          </cell>
          <cell r="S1766">
            <v>2.4276209999999998</v>
          </cell>
          <cell r="T1766">
            <v>3.8281750000000001E-41</v>
          </cell>
          <cell r="U1766" t="str">
            <v>cyan</v>
          </cell>
          <cell r="V1766">
            <v>396.09183855630528</v>
          </cell>
          <cell r="W1766">
            <v>570.91302821730994</v>
          </cell>
          <cell r="X1766">
            <v>-0.525751743025484</v>
          </cell>
          <cell r="Y1766">
            <v>1.61392086329078E-5</v>
          </cell>
        </row>
        <row r="1767">
          <cell r="A1767" t="str">
            <v>UMAG_00438</v>
          </cell>
          <cell r="B1767" t="str">
            <v>KIS72016</v>
          </cell>
          <cell r="C1767" t="str">
            <v>related to 50S ribosomal protein L35</v>
          </cell>
          <cell r="D1767">
            <v>67.510257536229403</v>
          </cell>
          <cell r="E1767">
            <v>46.978897576665602</v>
          </cell>
          <cell r="F1767">
            <v>57.244577556447503</v>
          </cell>
          <cell r="G1767">
            <v>0.49581705414224903</v>
          </cell>
          <cell r="H1767">
            <v>0.203824874502232</v>
          </cell>
          <cell r="I1767">
            <v>1.1624325487367601E-2</v>
          </cell>
          <cell r="J1767">
            <v>2.00998775825467E-2</v>
          </cell>
          <cell r="K1767">
            <v>105.08686550655977</v>
          </cell>
          <cell r="L1767">
            <v>7.7533735312516709</v>
          </cell>
          <cell r="M1767">
            <v>92.307481577860614</v>
          </cell>
          <cell r="N1767">
            <v>5.8301424560156772</v>
          </cell>
          <cell r="O1767" t="str">
            <v>Y</v>
          </cell>
          <cell r="P1767" t="str">
            <v>Y</v>
          </cell>
          <cell r="Q1767">
            <v>2</v>
          </cell>
          <cell r="R1767">
            <v>79.588399636806798</v>
          </cell>
          <cell r="S1767">
            <v>-0.45717694171638901</v>
          </cell>
          <cell r="T1767">
            <v>2.1369627929449301E-2</v>
          </cell>
          <cell r="U1767" t="str">
            <v>yellow</v>
          </cell>
          <cell r="V1767">
            <v>605.00669954442606</v>
          </cell>
          <cell r="W1767">
            <v>1707.1376133304866</v>
          </cell>
          <cell r="X1767">
            <v>-1.4922077169506001</v>
          </cell>
          <cell r="Y1767">
            <v>1.18865966000304E-35</v>
          </cell>
        </row>
        <row r="1768">
          <cell r="A1768" t="str">
            <v>UMAG_00601</v>
          </cell>
          <cell r="B1768" t="str">
            <v>KIS72183</v>
          </cell>
          <cell r="C1768" t="str">
            <v>related to Splicing factor U2AF-associated protein 2</v>
          </cell>
          <cell r="D1768">
            <v>126.304278794713</v>
          </cell>
          <cell r="E1768">
            <v>88.503322380989104</v>
          </cell>
          <cell r="F1768">
            <v>107.40380058785099</v>
          </cell>
          <cell r="G1768">
            <v>0.49444658439226602</v>
          </cell>
          <cell r="H1768">
            <v>0.17084175641032601</v>
          </cell>
          <cell r="I1768">
            <v>2.97043541179622E-3</v>
          </cell>
          <cell r="J1768">
            <v>5.7607363435015196E-3</v>
          </cell>
          <cell r="K1768">
            <v>60.804098647702972</v>
          </cell>
          <cell r="L1768">
            <v>6.7851112590468343</v>
          </cell>
          <cell r="M1768">
            <v>53.740991259220479</v>
          </cell>
          <cell r="N1768">
            <v>2.6000196551028267</v>
          </cell>
          <cell r="O1768" t="str">
            <v>Y</v>
          </cell>
          <cell r="P1768" t="str">
            <v>Y</v>
          </cell>
          <cell r="Q1768">
            <v>12</v>
          </cell>
          <cell r="R1768">
            <v>42.766943756559598</v>
          </cell>
          <cell r="S1768">
            <v>-0.356528769569191</v>
          </cell>
          <cell r="T1768">
            <v>0.203936974182756</v>
          </cell>
          <cell r="U1768" t="str">
            <v>salmon</v>
          </cell>
          <cell r="V1768">
            <v>499.08385346788265</v>
          </cell>
          <cell r="W1768">
            <v>901.70861681012138</v>
          </cell>
          <cell r="X1768">
            <v>-0.85295058384524802</v>
          </cell>
          <cell r="Y1768">
            <v>1.2363372774936499E-18</v>
          </cell>
        </row>
        <row r="1769">
          <cell r="A1769" t="str">
            <v>UMAG_00725</v>
          </cell>
          <cell r="B1769" t="str">
            <v>KIS72317</v>
          </cell>
          <cell r="C1769" t="str">
            <v>related to UTP11 - subunit of U3-containing small subunit processome complex</v>
          </cell>
          <cell r="D1769">
            <v>125.52829070692501</v>
          </cell>
          <cell r="E1769">
            <v>87.724559556348893</v>
          </cell>
          <cell r="F1769">
            <v>106.62642513163701</v>
          </cell>
          <cell r="G1769">
            <v>0.49414456250952299</v>
          </cell>
          <cell r="H1769">
            <v>0.18614575713725201</v>
          </cell>
          <cell r="I1769">
            <v>6.1927152634611198E-3</v>
          </cell>
          <cell r="J1769">
            <v>1.1342483867864701E-2</v>
          </cell>
          <cell r="K1769">
            <v>80.809995079544706</v>
          </cell>
          <cell r="L1769">
            <v>12.569741914449226</v>
          </cell>
          <cell r="M1769">
            <v>71.633663280473115</v>
          </cell>
          <cell r="N1769">
            <v>9.6563741011201945</v>
          </cell>
          <cell r="O1769" t="str">
            <v>Y</v>
          </cell>
          <cell r="P1769" t="str">
            <v>Y</v>
          </cell>
          <cell r="Q1769">
            <v>1</v>
          </cell>
          <cell r="R1769">
            <v>51.004054762513803</v>
          </cell>
          <cell r="S1769">
            <v>0.63815495822870805</v>
          </cell>
          <cell r="T1769">
            <v>3.9458716764356999E-2</v>
          </cell>
          <cell r="U1769" t="str">
            <v>magenta</v>
          </cell>
          <cell r="V1769">
            <v>613.7475461770681</v>
          </cell>
          <cell r="W1769">
            <v>1028.2061781634818</v>
          </cell>
          <cell r="X1769">
            <v>-0.74275124271841797</v>
          </cell>
          <cell r="Y1769">
            <v>1.94639271800492E-10</v>
          </cell>
        </row>
        <row r="1770">
          <cell r="A1770" t="str">
            <v>UMAG_01690</v>
          </cell>
          <cell r="B1770" t="str">
            <v>KIS70519</v>
          </cell>
          <cell r="C1770" t="str">
            <v>hypothetical protein</v>
          </cell>
          <cell r="D1770">
            <v>64.383390190466798</v>
          </cell>
          <cell r="E1770">
            <v>44.2175582293101</v>
          </cell>
          <cell r="F1770">
            <v>54.300474209888399</v>
          </cell>
          <cell r="G1770">
            <v>0.49380607551127198</v>
          </cell>
          <cell r="H1770">
            <v>0.261922386507835</v>
          </cell>
          <cell r="I1770">
            <v>4.5082963061759698E-2</v>
          </cell>
          <cell r="J1770">
            <v>6.8639156582363303E-2</v>
          </cell>
          <cell r="K1770">
            <v>72.270364375557534</v>
          </cell>
          <cell r="L1770">
            <v>18.55534197239438</v>
          </cell>
          <cell r="M1770">
            <v>62.977110484934393</v>
          </cell>
          <cell r="N1770">
            <v>17.176256722152203</v>
          </cell>
          <cell r="O1770" t="str">
            <v>Y</v>
          </cell>
          <cell r="P1770" t="str">
            <v>Y</v>
          </cell>
          <cell r="Q1770">
            <v>2</v>
          </cell>
          <cell r="R1770">
            <v>6155.8637398385599</v>
          </cell>
          <cell r="S1770">
            <v>11.21631</v>
          </cell>
          <cell r="T1770">
            <v>3.5241839999999998E-190</v>
          </cell>
          <cell r="U1770" t="str">
            <v>magenta</v>
          </cell>
          <cell r="V1770">
            <v>207.55641523318567</v>
          </cell>
          <cell r="W1770">
            <v>20.251712159520597</v>
          </cell>
          <cell r="X1770">
            <v>3.3276187846480201</v>
          </cell>
          <cell r="Y1770">
            <v>4.6695764251286901E-33</v>
          </cell>
        </row>
        <row r="1771">
          <cell r="A1771" t="str">
            <v>UMAG_11574</v>
          </cell>
          <cell r="B1771" t="str">
            <v>KIS66449</v>
          </cell>
          <cell r="C1771" t="str">
            <v>related to Carboxymuconolactone decarboxylase</v>
          </cell>
          <cell r="D1771">
            <v>30.819292062183798</v>
          </cell>
          <cell r="E1771">
            <v>20.932892484900901</v>
          </cell>
          <cell r="F1771">
            <v>25.876092273542401</v>
          </cell>
          <cell r="G1771">
            <v>0.493156217190101</v>
          </cell>
          <cell r="H1771">
            <v>0.30840793957274298</v>
          </cell>
          <cell r="I1771">
            <v>8.1838723995443605E-2</v>
          </cell>
          <cell r="J1771">
            <v>0.117197551986381</v>
          </cell>
          <cell r="K1771">
            <v>40.274920108523119</v>
          </cell>
          <cell r="L1771">
            <v>12.752682580355017</v>
          </cell>
          <cell r="M1771">
            <v>34.593816494839309</v>
          </cell>
          <cell r="N1771">
            <v>4.9270450087494408</v>
          </cell>
          <cell r="O1771" t="str">
            <v>Y</v>
          </cell>
          <cell r="P1771" t="str">
            <v>Y</v>
          </cell>
          <cell r="Q1771">
            <v>8</v>
          </cell>
          <cell r="R1771">
            <v>16.511558069052001</v>
          </cell>
          <cell r="S1771">
            <v>-0.4785297</v>
          </cell>
          <cell r="T1771">
            <v>0.3196273</v>
          </cell>
          <cell r="U1771" t="str">
            <v>beige</v>
          </cell>
          <cell r="V1771">
            <v>175.108992852711</v>
          </cell>
          <cell r="W1771">
            <v>200.30461137228335</v>
          </cell>
          <cell r="X1771">
            <v>-0.19177592236021601</v>
          </cell>
          <cell r="Y1771">
            <v>0.23809270162589599</v>
          </cell>
        </row>
        <row r="1772">
          <cell r="A1772" t="str">
            <v>UMAG_03518</v>
          </cell>
          <cell r="B1772" t="str">
            <v>KIS68429</v>
          </cell>
          <cell r="C1772" t="str">
            <v>related to pyrimidine 5-nucleotidase</v>
          </cell>
          <cell r="D1772">
            <v>303.42834476862299</v>
          </cell>
          <cell r="E1772">
            <v>211.00134580905299</v>
          </cell>
          <cell r="F1772">
            <v>257.21484528883798</v>
          </cell>
          <cell r="G1772">
            <v>0.49268852426269599</v>
          </cell>
          <cell r="H1772">
            <v>0.21036581093944201</v>
          </cell>
          <cell r="I1772">
            <v>1.4842406622700701E-2</v>
          </cell>
          <cell r="J1772">
            <v>2.51328825118339E-2</v>
          </cell>
          <cell r="K1772">
            <v>56.298938932009989</v>
          </cell>
          <cell r="L1772">
            <v>7.0259798960852455</v>
          </cell>
          <cell r="M1772">
            <v>50.114200826861108</v>
          </cell>
          <cell r="N1772">
            <v>15.939433095650509</v>
          </cell>
          <cell r="O1772" t="str">
            <v>N</v>
          </cell>
          <cell r="P1772" t="str">
            <v>Y</v>
          </cell>
          <cell r="Q1772">
            <v>2</v>
          </cell>
          <cell r="R1772">
            <v>123.817935937266</v>
          </cell>
          <cell r="S1772">
            <v>-0.1770698</v>
          </cell>
          <cell r="T1772">
            <v>0.44285819999999998</v>
          </cell>
          <cell r="U1772" t="str">
            <v>yellow</v>
          </cell>
          <cell r="V1772">
            <v>1783.9399852584302</v>
          </cell>
          <cell r="W1772">
            <v>1111.4233935787768</v>
          </cell>
          <cell r="X1772">
            <v>0.679918150595888</v>
          </cell>
          <cell r="Y1772">
            <v>4.34276630914198E-10</v>
          </cell>
        </row>
        <row r="1773">
          <cell r="A1773" t="str">
            <v>UMAG_11126</v>
          </cell>
          <cell r="B1773" t="str">
            <v>KIS67698</v>
          </cell>
          <cell r="C1773" t="str">
            <v>related to TAF5 - subunit of TFIID and SAGA complexes</v>
          </cell>
          <cell r="D1773">
            <v>159.72379051533201</v>
          </cell>
          <cell r="E1773">
            <v>110.706555714421</v>
          </cell>
          <cell r="F1773">
            <v>135.21517311487599</v>
          </cell>
          <cell r="G1773">
            <v>0.49201834734348499</v>
          </cell>
          <cell r="H1773">
            <v>0.22587132754051201</v>
          </cell>
          <cell r="I1773">
            <v>2.2575660063113699E-2</v>
          </cell>
          <cell r="J1773">
            <v>3.6744460571356698E-2</v>
          </cell>
          <cell r="K1773">
            <v>41.392744259680526</v>
          </cell>
          <cell r="L1773">
            <v>7.4284153183720578</v>
          </cell>
          <cell r="M1773">
            <v>36.525467754354295</v>
          </cell>
          <cell r="N1773">
            <v>11.373996973838343</v>
          </cell>
          <cell r="O1773" t="str">
            <v>N</v>
          </cell>
          <cell r="P1773" t="str">
            <v>Y</v>
          </cell>
          <cell r="Q1773">
            <v>1</v>
          </cell>
          <cell r="R1773">
            <v>72.849580894539699</v>
          </cell>
          <cell r="S1773">
            <v>0.20644970000000001</v>
          </cell>
          <cell r="T1773">
            <v>0.3861272</v>
          </cell>
          <cell r="U1773" t="str">
            <v>red</v>
          </cell>
          <cell r="V1773">
            <v>930.34824518305174</v>
          </cell>
          <cell r="W1773">
            <v>880.66623494752332</v>
          </cell>
          <cell r="X1773">
            <v>7.8840174146927899E-2</v>
          </cell>
          <cell r="Y1773">
            <v>0.54063507051918103</v>
          </cell>
        </row>
        <row r="1774">
          <cell r="A1774" t="str">
            <v>UMAG_03970</v>
          </cell>
          <cell r="B1774" t="str">
            <v>KIS67919</v>
          </cell>
          <cell r="C1774" t="str">
            <v>hypothetical protein</v>
          </cell>
          <cell r="D1774">
            <v>179.94125150565401</v>
          </cell>
          <cell r="E1774">
            <v>126.71830091594001</v>
          </cell>
          <cell r="F1774">
            <v>153.32977621079701</v>
          </cell>
          <cell r="G1774">
            <v>0.49172942419984</v>
          </cell>
          <cell r="H1774">
            <v>0.14345222673225599</v>
          </cell>
          <cell r="I1774">
            <v>4.8225695747894002E-4</v>
          </cell>
          <cell r="J1774">
            <v>1.06363262045543E-3</v>
          </cell>
          <cell r="K1774">
            <v>113.03607112693365</v>
          </cell>
          <cell r="L1774">
            <v>0.94294628071562625</v>
          </cell>
          <cell r="M1774">
            <v>101.02998458877704</v>
          </cell>
          <cell r="N1774">
            <v>9.4226029828623368</v>
          </cell>
          <cell r="O1774" t="str">
            <v>Y</v>
          </cell>
          <cell r="P1774" t="str">
            <v>Y</v>
          </cell>
          <cell r="Q1774">
            <v>0.5</v>
          </cell>
          <cell r="R1774">
            <v>52.4233205199453</v>
          </cell>
          <cell r="S1774">
            <v>-0.91787350000000001</v>
          </cell>
          <cell r="T1774">
            <v>8.5349489999999998E-4</v>
          </cell>
          <cell r="U1774" t="str">
            <v>burlywood</v>
          </cell>
          <cell r="V1774">
            <v>769.29296621117373</v>
          </cell>
          <cell r="W1774">
            <v>975.35773035403099</v>
          </cell>
          <cell r="X1774">
            <v>-0.34189465458560397</v>
          </cell>
          <cell r="Y1774">
            <v>5.4987256184500398E-4</v>
          </cell>
        </row>
        <row r="1775">
          <cell r="A1775" t="str">
            <v>UMAG_11288</v>
          </cell>
          <cell r="B1775" t="str">
            <v>KIS67857</v>
          </cell>
          <cell r="C1775" t="str">
            <v>probable ubiquinol-cytochrome c reductase complex 11 kDa protein</v>
          </cell>
          <cell r="D1775">
            <v>300.72279471056601</v>
          </cell>
          <cell r="E1775">
            <v>211.64279282119799</v>
          </cell>
          <cell r="F1775">
            <v>256.18279376588202</v>
          </cell>
          <cell r="G1775">
            <v>0.491267921353915</v>
          </cell>
          <cell r="H1775">
            <v>0.155377430320875</v>
          </cell>
          <cell r="I1775">
            <v>1.2403311083713201E-3</v>
          </cell>
          <cell r="J1775">
            <v>2.5672986094452902E-3</v>
          </cell>
          <cell r="K1775">
            <v>659.49663947380782</v>
          </cell>
          <cell r="L1775">
            <v>89.098437322604354</v>
          </cell>
          <cell r="M1775">
            <v>588.72802246496008</v>
          </cell>
          <cell r="N1775">
            <v>41.482016035255704</v>
          </cell>
          <cell r="O1775" t="str">
            <v>Y</v>
          </cell>
          <cell r="P1775" t="str">
            <v>Y</v>
          </cell>
          <cell r="Q1775">
            <v>0</v>
          </cell>
          <cell r="R1775">
            <v>325.859311839697</v>
          </cell>
          <cell r="S1775">
            <v>-1.1674770000000001</v>
          </cell>
          <cell r="T1775">
            <v>1.9017550000000001E-12</v>
          </cell>
          <cell r="U1775" t="str">
            <v>yellow</v>
          </cell>
          <cell r="V1775">
            <v>1532.5211785848333</v>
          </cell>
          <cell r="W1775">
            <v>5972.1385492641966</v>
          </cell>
          <cell r="X1775">
            <v>-1.94991113724861</v>
          </cell>
          <cell r="Y1775">
            <v>8.2711245191086299E-24</v>
          </cell>
        </row>
        <row r="1776">
          <cell r="A1776" t="str">
            <v>UMAG_11233</v>
          </cell>
          <cell r="B1776" t="str">
            <v>KIS65842</v>
          </cell>
          <cell r="C1776" t="str">
            <v>probable RPL2A - ribosomal protein L8.e</v>
          </cell>
          <cell r="D1776">
            <v>2098.1653183140602</v>
          </cell>
          <cell r="E1776">
            <v>1472.5931504755799</v>
          </cell>
          <cell r="F1776">
            <v>1785.3792343948201</v>
          </cell>
          <cell r="G1776">
            <v>0.49040370351710399</v>
          </cell>
          <cell r="H1776">
            <v>0.17347270573625101</v>
          </cell>
          <cell r="I1776">
            <v>3.6830629017083902E-3</v>
          </cell>
          <cell r="J1776">
            <v>7.0039995128160799E-3</v>
          </cell>
          <cell r="K1776">
            <v>1840.636005170993</v>
          </cell>
          <cell r="L1776">
            <v>322.84316220506514</v>
          </cell>
          <cell r="M1776">
            <v>1638.1420400289051</v>
          </cell>
          <cell r="N1776">
            <v>276.28501842109148</v>
          </cell>
          <cell r="O1776" t="str">
            <v>Y</v>
          </cell>
          <cell r="P1776" t="str">
            <v>Y</v>
          </cell>
          <cell r="Q1776">
            <v>0</v>
          </cell>
          <cell r="R1776">
            <v>1432.9925869081001</v>
          </cell>
          <cell r="S1776">
            <v>-1.5402929999999999</v>
          </cell>
          <cell r="T1776">
            <v>4.1610119999999998E-15</v>
          </cell>
          <cell r="U1776" t="str">
            <v>yellow</v>
          </cell>
          <cell r="V1776">
            <v>9133.3395757676262</v>
          </cell>
          <cell r="W1776">
            <v>68228.923342435795</v>
          </cell>
          <cell r="X1776">
            <v>-2.8918791942750199</v>
          </cell>
          <cell r="Y1776">
            <v>7.4910024935752699E-100</v>
          </cell>
        </row>
        <row r="1777">
          <cell r="A1777" t="str">
            <v>UMAG_01578</v>
          </cell>
          <cell r="B1777" t="str">
            <v>KIS70411</v>
          </cell>
          <cell r="C1777" t="str">
            <v>related to cactin</v>
          </cell>
          <cell r="D1777">
            <v>108.869064659438</v>
          </cell>
          <cell r="E1777">
            <v>76.104635244167497</v>
          </cell>
          <cell r="F1777">
            <v>92.486849951802697</v>
          </cell>
          <cell r="G1777">
            <v>0.49019024226553298</v>
          </cell>
          <cell r="H1777">
            <v>0.197086424374491</v>
          </cell>
          <cell r="I1777">
            <v>1.00473999981146E-2</v>
          </cell>
          <cell r="J1777">
            <v>1.7584991597892299E-2</v>
          </cell>
          <cell r="K1777">
            <v>33.389751300888385</v>
          </cell>
          <cell r="L1777">
            <v>6.60091957448161</v>
          </cell>
          <cell r="M1777">
            <v>29.608736546351246</v>
          </cell>
          <cell r="N1777">
            <v>3.9141701812195002</v>
          </cell>
          <cell r="O1777" t="str">
            <v>N</v>
          </cell>
          <cell r="P1777" t="str">
            <v>Y</v>
          </cell>
          <cell r="Q1777">
            <v>0.5</v>
          </cell>
          <cell r="R1777">
            <v>40.488099367700499</v>
          </cell>
          <cell r="S1777">
            <v>-0.42596070000000003</v>
          </cell>
          <cell r="T1777">
            <v>0.12107519999999999</v>
          </cell>
          <cell r="U1777" t="str">
            <v>beige</v>
          </cell>
          <cell r="V1777">
            <v>644.85784633230332</v>
          </cell>
          <cell r="W1777">
            <v>747.43516349899971</v>
          </cell>
          <cell r="X1777">
            <v>-0.213279245444085</v>
          </cell>
          <cell r="Y1777">
            <v>9.6516161811032605E-2</v>
          </cell>
        </row>
        <row r="1778">
          <cell r="A1778" t="str">
            <v>UMAG_00916</v>
          </cell>
          <cell r="B1778" t="str">
            <v>KIS70999</v>
          </cell>
          <cell r="C1778" t="str">
            <v>hypothetical protein</v>
          </cell>
          <cell r="D1778">
            <v>111.96459595849601</v>
          </cell>
          <cell r="E1778">
            <v>77.823909077992198</v>
          </cell>
          <cell r="F1778">
            <v>94.894252518244002</v>
          </cell>
          <cell r="G1778">
            <v>0.49013820667848501</v>
          </cell>
          <cell r="H1778">
            <v>0.21825675834122499</v>
          </cell>
          <cell r="I1778">
            <v>1.9175193470317899E-2</v>
          </cell>
          <cell r="J1778">
            <v>3.1672654006201499E-2</v>
          </cell>
          <cell r="K1778">
            <v>26.26669418614447</v>
          </cell>
          <cell r="L1778">
            <v>5.9699018287716221</v>
          </cell>
          <cell r="M1778">
            <v>23.290767414565579</v>
          </cell>
          <cell r="N1778">
            <v>5.7249136275578447</v>
          </cell>
          <cell r="O1778" t="str">
            <v>N</v>
          </cell>
          <cell r="P1778" t="str">
            <v>Y</v>
          </cell>
          <cell r="Q1778">
            <v>0.5</v>
          </cell>
          <cell r="R1778">
            <v>143.060210631735</v>
          </cell>
          <cell r="S1778">
            <v>0.40070666696371099</v>
          </cell>
          <cell r="T1778">
            <v>0.134711744544662</v>
          </cell>
          <cell r="U1778" t="str">
            <v>green</v>
          </cell>
          <cell r="V1778">
            <v>800.07522799358628</v>
          </cell>
          <cell r="W1778">
            <v>1265.11159949171</v>
          </cell>
          <cell r="X1778">
            <v>-0.66065348607037899</v>
          </cell>
          <cell r="Y1778">
            <v>4.8948425430745097E-10</v>
          </cell>
        </row>
        <row r="1779">
          <cell r="A1779" t="str">
            <v>UMAG_10573</v>
          </cell>
          <cell r="B1779" t="str">
            <v>KIS68492</v>
          </cell>
          <cell r="C1779" t="str">
            <v>probable 60s ribosomal protein L7 subunit</v>
          </cell>
          <cell r="D1779">
            <v>717.66086372781399</v>
          </cell>
          <cell r="E1779">
            <v>502.32468606486299</v>
          </cell>
          <cell r="F1779">
            <v>609.99277489633903</v>
          </cell>
          <cell r="G1779">
            <v>0.49009102186692199</v>
          </cell>
          <cell r="H1779">
            <v>0.189551911958039</v>
          </cell>
          <cell r="I1779">
            <v>7.5719906893627004E-3</v>
          </cell>
          <cell r="J1779">
            <v>1.3624960118771399E-2</v>
          </cell>
          <cell r="K1779">
            <v>634.59580244317374</v>
          </cell>
          <cell r="L1779">
            <v>61.382690470934151</v>
          </cell>
          <cell r="M1779">
            <v>563.16624227933573</v>
          </cell>
          <cell r="N1779">
            <v>149.92267108246165</v>
          </cell>
          <cell r="O1779" t="str">
            <v>Y</v>
          </cell>
          <cell r="P1779" t="str">
            <v>Y</v>
          </cell>
          <cell r="Q1779">
            <v>0</v>
          </cell>
          <cell r="R1779">
            <v>1183.01250370755</v>
          </cell>
          <cell r="S1779">
            <v>-1.3411550000000001</v>
          </cell>
          <cell r="T1779">
            <v>4.6299390000000001E-11</v>
          </cell>
          <cell r="U1779" t="str">
            <v>yellow</v>
          </cell>
          <cell r="V1779">
            <v>6346.7841145278298</v>
          </cell>
          <cell r="W1779">
            <v>53082.687162532733</v>
          </cell>
          <cell r="X1779">
            <v>-3.0552592368499698</v>
          </cell>
          <cell r="Y1779">
            <v>6.3041152608688501E-122</v>
          </cell>
        </row>
        <row r="1780">
          <cell r="A1780" t="str">
            <v>UMAG_11180</v>
          </cell>
          <cell r="B1780" t="str">
            <v>KIS66608</v>
          </cell>
          <cell r="C1780" t="str">
            <v>hypothetical protein</v>
          </cell>
          <cell r="D1780">
            <v>45.163982801507601</v>
          </cell>
          <cell r="E1780">
            <v>31.118372549204199</v>
          </cell>
          <cell r="F1780">
            <v>38.141177675355898</v>
          </cell>
          <cell r="G1780">
            <v>0.489957904852654</v>
          </cell>
          <cell r="H1780">
            <v>0.26232321887686999</v>
          </cell>
          <cell r="I1780">
            <v>4.71695043082037E-2</v>
          </cell>
          <cell r="J1780">
            <v>7.1479004886463901E-2</v>
          </cell>
          <cell r="K1780">
            <v>117.8111536886168</v>
          </cell>
          <cell r="L1780">
            <v>33.2519437633593</v>
          </cell>
          <cell r="M1780">
            <v>103.01609112090527</v>
          </cell>
          <cell r="N1780">
            <v>6.3424692747629781</v>
          </cell>
          <cell r="O1780" t="str">
            <v>Y</v>
          </cell>
          <cell r="P1780" t="str">
            <v>Y</v>
          </cell>
          <cell r="Q1780">
            <v>0</v>
          </cell>
          <cell r="R1780">
            <v>30.347626205750299</v>
          </cell>
          <cell r="S1780">
            <v>-1.3608659999999999</v>
          </cell>
          <cell r="T1780">
            <v>1.4823669999999999E-4</v>
          </cell>
          <cell r="U1780" t="str">
            <v>burlywood</v>
          </cell>
          <cell r="V1780">
            <v>636.59052821539672</v>
          </cell>
          <cell r="W1780">
            <v>885.32987903981439</v>
          </cell>
          <cell r="X1780">
            <v>-0.473010915101437</v>
          </cell>
          <cell r="Y1780">
            <v>2.5960889015349601E-2</v>
          </cell>
        </row>
        <row r="1781">
          <cell r="A1781" t="str">
            <v>UMAG_00475</v>
          </cell>
          <cell r="B1781" t="str">
            <v>KIS72053</v>
          </cell>
          <cell r="C1781" t="str">
            <v>hypothetical protein</v>
          </cell>
          <cell r="D1781">
            <v>475.50491222737003</v>
          </cell>
          <cell r="E1781">
            <v>332.28076517106302</v>
          </cell>
          <cell r="F1781">
            <v>403.89283869921701</v>
          </cell>
          <cell r="G1781">
            <v>0.48977234055431301</v>
          </cell>
          <cell r="H1781">
            <v>0.19843599920897501</v>
          </cell>
          <cell r="I1781">
            <v>1.05827619328302E-2</v>
          </cell>
          <cell r="J1781">
            <v>1.8407281121724E-2</v>
          </cell>
          <cell r="K1781">
            <v>58.481420090909722</v>
          </cell>
          <cell r="L1781">
            <v>9.5893066088508832</v>
          </cell>
          <cell r="M1781">
            <v>52.003338253586435</v>
          </cell>
          <cell r="N1781">
            <v>14.712799150644042</v>
          </cell>
          <cell r="O1781" t="str">
            <v>N</v>
          </cell>
          <cell r="P1781" t="str">
            <v>Y</v>
          </cell>
          <cell r="Q1781">
            <v>0.5</v>
          </cell>
          <cell r="R1781">
            <v>177.29362743469801</v>
          </cell>
          <cell r="S1781">
            <v>0.34318060776025899</v>
          </cell>
          <cell r="T1781">
            <v>0.104175633349763</v>
          </cell>
          <cell r="U1781" t="str">
            <v>light-cyan</v>
          </cell>
          <cell r="V1781">
            <v>2123.6240267924532</v>
          </cell>
          <cell r="W1781">
            <v>1065.0979413959403</v>
          </cell>
          <cell r="X1781">
            <v>0.99244253728079701</v>
          </cell>
          <cell r="Y1781">
            <v>9.35096385557551E-18</v>
          </cell>
        </row>
        <row r="1782">
          <cell r="A1782" t="str">
            <v>UMAG_11694</v>
          </cell>
          <cell r="B1782" t="str">
            <v>KIS70426</v>
          </cell>
          <cell r="C1782" t="str">
            <v>related to EMC4 - member of a transmembrane complex required for efficient folding of proteins in the ER</v>
          </cell>
          <cell r="D1782">
            <v>138.28337859075799</v>
          </cell>
          <cell r="E1782">
            <v>96.390943815253195</v>
          </cell>
          <cell r="F1782">
            <v>117.337161203006</v>
          </cell>
          <cell r="G1782">
            <v>0.48971492740216399</v>
          </cell>
          <cell r="H1782">
            <v>0.211888429360023</v>
          </cell>
          <cell r="I1782">
            <v>1.6107149136553599E-2</v>
          </cell>
          <cell r="J1782">
            <v>2.70828171322582E-2</v>
          </cell>
          <cell r="K1782">
            <v>171.56398039127777</v>
          </cell>
          <cell r="L1782">
            <v>39.350588768780064</v>
          </cell>
          <cell r="M1782">
            <v>152.07598410932746</v>
          </cell>
          <cell r="N1782">
            <v>29.164292543139148</v>
          </cell>
          <cell r="O1782" t="str">
            <v>Y</v>
          </cell>
          <cell r="P1782" t="str">
            <v>Y</v>
          </cell>
          <cell r="Q1782">
            <v>0</v>
          </cell>
          <cell r="R1782">
            <v>119.58222058875501</v>
          </cell>
          <cell r="S1782">
            <v>-9.4101569999999995E-2</v>
          </cell>
          <cell r="T1782">
            <v>0.73732140000000002</v>
          </cell>
          <cell r="U1782" t="str">
            <v>yellow</v>
          </cell>
          <cell r="V1782">
            <v>910.55538325551743</v>
          </cell>
          <cell r="W1782">
            <v>882.86470300710937</v>
          </cell>
          <cell r="X1782">
            <v>4.3889700485599002E-2</v>
          </cell>
          <cell r="Y1782">
            <v>0.87574687290223197</v>
          </cell>
        </row>
        <row r="1783">
          <cell r="A1783" t="str">
            <v>UMAG_03699</v>
          </cell>
          <cell r="B1783" t="str">
            <v>KIS68120</v>
          </cell>
          <cell r="C1783" t="str">
            <v>related to CAB2 - probable phosphopantothenoylcysteine synthetase</v>
          </cell>
          <cell r="D1783">
            <v>319.051672659698</v>
          </cell>
          <cell r="E1783">
            <v>225.35273228345599</v>
          </cell>
          <cell r="F1783">
            <v>272.20220247157698</v>
          </cell>
          <cell r="G1783">
            <v>0.489470880634993</v>
          </cell>
          <cell r="H1783">
            <v>0.13247536763014001</v>
          </cell>
          <cell r="I1783">
            <v>1.7502014083184899E-4</v>
          </cell>
          <cell r="J1783">
            <v>4.1124949825748299E-4</v>
          </cell>
          <cell r="K1783">
            <v>193.142707597384</v>
          </cell>
          <cell r="L1783">
            <v>10.65929527804626</v>
          </cell>
          <cell r="M1783">
            <v>173.21983580824022</v>
          </cell>
          <cell r="N1783">
            <v>18.601092247894055</v>
          </cell>
          <cell r="O1783" t="str">
            <v>Y</v>
          </cell>
          <cell r="P1783" t="str">
            <v>Y</v>
          </cell>
          <cell r="Q1783">
            <v>1</v>
          </cell>
          <cell r="R1783">
            <v>165.53250871633799</v>
          </cell>
          <cell r="S1783">
            <v>-0.2076221</v>
          </cell>
          <cell r="T1783">
            <v>0.15760270000000001</v>
          </cell>
          <cell r="U1783" t="str">
            <v>dark-green</v>
          </cell>
          <cell r="V1783">
            <v>2052.1510748512769</v>
          </cell>
          <cell r="W1783">
            <v>2128.0533900375199</v>
          </cell>
          <cell r="X1783">
            <v>-5.2290624655338701E-2</v>
          </cell>
          <cell r="Y1783">
            <v>0.58582674241117705</v>
          </cell>
        </row>
        <row r="1784">
          <cell r="A1784" t="str">
            <v>UMAG_00123</v>
          </cell>
          <cell r="B1784" t="str">
            <v>KIS71682</v>
          </cell>
          <cell r="C1784" t="str">
            <v>related to L-lactate dehydrogenase (cytochrome b2)</v>
          </cell>
          <cell r="D1784">
            <v>143.51403206510801</v>
          </cell>
          <cell r="E1784">
            <v>101.09727149843501</v>
          </cell>
          <cell r="F1784">
            <v>122.305651781771</v>
          </cell>
          <cell r="G1784">
            <v>0.48888064315068402</v>
          </cell>
          <cell r="H1784">
            <v>0.15406083580534499</v>
          </cell>
          <cell r="I1784">
            <v>1.1948476009605599E-3</v>
          </cell>
          <cell r="J1784">
            <v>2.4795102801815701E-3</v>
          </cell>
          <cell r="K1784">
            <v>55.063464889231007</v>
          </cell>
          <cell r="L1784">
            <v>3.0499228097224571</v>
          </cell>
          <cell r="M1784">
            <v>49.165368165745157</v>
          </cell>
          <cell r="N1784">
            <v>4.5530084667873059</v>
          </cell>
          <cell r="O1784" t="str">
            <v>Y</v>
          </cell>
          <cell r="P1784" t="str">
            <v>Y</v>
          </cell>
          <cell r="Q1784">
            <v>0</v>
          </cell>
          <cell r="R1784">
            <v>181.739983992102</v>
          </cell>
          <cell r="S1784">
            <v>-0.790863235267527</v>
          </cell>
          <cell r="T1784">
            <v>5.63300589932348E-7</v>
          </cell>
          <cell r="U1784" t="str">
            <v>yellow</v>
          </cell>
          <cell r="V1784">
            <v>392.38151675461398</v>
          </cell>
          <cell r="W1784">
            <v>793.37762738655329</v>
          </cell>
          <cell r="X1784">
            <v>-1.01290825247467</v>
          </cell>
          <cell r="Y1784">
            <v>3.0563386410538898E-16</v>
          </cell>
        </row>
        <row r="1785">
          <cell r="A1785" t="str">
            <v>UMAG_03972</v>
          </cell>
          <cell r="B1785" t="str">
            <v>KIS67921</v>
          </cell>
          <cell r="C1785" t="str">
            <v>hypothetical protein</v>
          </cell>
          <cell r="D1785">
            <v>265.26631325029803</v>
          </cell>
          <cell r="E1785">
            <v>186.62203137614301</v>
          </cell>
          <cell r="F1785">
            <v>225.94417231322001</v>
          </cell>
          <cell r="G1785">
            <v>0.487489876598657</v>
          </cell>
          <cell r="H1785">
            <v>0.17523996440091399</v>
          </cell>
          <cell r="I1785">
            <v>4.2471189698285597E-3</v>
          </cell>
          <cell r="J1785">
            <v>8.0012798323396105E-3</v>
          </cell>
          <cell r="K1785">
            <v>102.08497353485424</v>
          </cell>
          <cell r="L1785">
            <v>16.482165283453451</v>
          </cell>
          <cell r="M1785">
            <v>90.432198462014867</v>
          </cell>
          <cell r="N1785">
            <v>11.936130753193297</v>
          </cell>
          <cell r="O1785" t="str">
            <v>Y</v>
          </cell>
          <cell r="P1785" t="str">
            <v>Y</v>
          </cell>
          <cell r="Q1785">
            <v>0</v>
          </cell>
          <cell r="R1785">
            <v>107.856761811217</v>
          </cell>
          <cell r="S1785">
            <v>-0.9719546</v>
          </cell>
          <cell r="T1785">
            <v>1.022881E-5</v>
          </cell>
          <cell r="U1785" t="str">
            <v>yellow</v>
          </cell>
          <cell r="V1785">
            <v>1603.7142139529799</v>
          </cell>
          <cell r="W1785">
            <v>4499.285778729547</v>
          </cell>
          <cell r="X1785">
            <v>-1.48481003427735</v>
          </cell>
          <cell r="Y1785">
            <v>6.2348958776745097E-37</v>
          </cell>
        </row>
        <row r="1786">
          <cell r="A1786" t="str">
            <v>UMAG_02343</v>
          </cell>
          <cell r="B1786" t="str">
            <v>KIS69822</v>
          </cell>
          <cell r="C1786" t="str">
            <v>related to excision repair protein RAD4</v>
          </cell>
          <cell r="D1786">
            <v>609.92553786962605</v>
          </cell>
          <cell r="E1786">
            <v>431.72908351832098</v>
          </cell>
          <cell r="F1786">
            <v>520.827310693973</v>
          </cell>
          <cell r="G1786">
            <v>0.487303078721667</v>
          </cell>
          <cell r="H1786">
            <v>0.13327941718911901</v>
          </cell>
          <cell r="I1786">
            <v>2.03269936971493E-4</v>
          </cell>
          <cell r="J1786">
            <v>4.7285696537120698E-4</v>
          </cell>
          <cell r="K1786">
            <v>184.0018958917459</v>
          </cell>
          <cell r="L1786">
            <v>10.232235016531753</v>
          </cell>
          <cell r="M1786">
            <v>164.24063681372567</v>
          </cell>
          <cell r="N1786">
            <v>14.818826196893889</v>
          </cell>
          <cell r="O1786" t="str">
            <v>Y</v>
          </cell>
          <cell r="P1786" t="str">
            <v>Y</v>
          </cell>
          <cell r="Q1786">
            <v>2</v>
          </cell>
          <cell r="R1786">
            <v>131.074035626343</v>
          </cell>
          <cell r="S1786">
            <v>-0.51632199999999995</v>
          </cell>
          <cell r="T1786">
            <v>0.18819620000000001</v>
          </cell>
          <cell r="U1786" t="str">
            <v>green-yellow</v>
          </cell>
          <cell r="V1786">
            <v>3366.9482486449965</v>
          </cell>
          <cell r="W1786">
            <v>6327.743312847143</v>
          </cell>
          <cell r="X1786">
            <v>-0.90882111831955503</v>
          </cell>
          <cell r="Y1786">
            <v>5.3565224417099601E-19</v>
          </cell>
        </row>
        <row r="1787">
          <cell r="A1787" t="str">
            <v>UMAG_04460</v>
          </cell>
          <cell r="B1787" t="str">
            <v>KIS67358</v>
          </cell>
          <cell r="C1787" t="str">
            <v>related to RPB8 - DNA-directed RNA polymerase I</v>
          </cell>
          <cell r="D1787">
            <v>69.059755438854907</v>
          </cell>
          <cell r="E1787">
            <v>48.064620201481397</v>
          </cell>
          <cell r="F1787">
            <v>58.562187820168198</v>
          </cell>
          <cell r="G1787">
            <v>0.48571479176499199</v>
          </cell>
          <cell r="H1787">
            <v>0.23226479907154901</v>
          </cell>
          <cell r="I1787">
            <v>2.82934520682603E-2</v>
          </cell>
          <cell r="J1787">
            <v>4.5063042495306099E-2</v>
          </cell>
          <cell r="K1787">
            <v>95.519465496153771</v>
          </cell>
          <cell r="L1787">
            <v>24.610788154566414</v>
          </cell>
          <cell r="M1787">
            <v>84.442110678060175</v>
          </cell>
          <cell r="N1787">
            <v>12.684242491432666</v>
          </cell>
          <cell r="O1787" t="str">
            <v>Y</v>
          </cell>
          <cell r="P1787" t="str">
            <v>Y</v>
          </cell>
          <cell r="Q1787">
            <v>0</v>
          </cell>
          <cell r="R1787">
            <v>59.623314681771703</v>
          </cell>
          <cell r="S1787">
            <v>-0.65737029999999996</v>
          </cell>
          <cell r="T1787">
            <v>6.5878800000000001E-2</v>
          </cell>
          <cell r="U1787" t="str">
            <v>yellow</v>
          </cell>
          <cell r="V1787">
            <v>525.14785432482233</v>
          </cell>
          <cell r="W1787">
            <v>2070.1954857537999</v>
          </cell>
          <cell r="X1787">
            <v>-1.97383341633468</v>
          </cell>
          <cell r="Y1787">
            <v>6.5353918219579999E-62</v>
          </cell>
        </row>
        <row r="1788">
          <cell r="A1788" t="str">
            <v>UMAG_06186</v>
          </cell>
          <cell r="B1788" t="str">
            <v>KIS65806</v>
          </cell>
          <cell r="C1788" t="str">
            <v>related to oxidoreductase</v>
          </cell>
          <cell r="D1788">
            <v>127.348411084982</v>
          </cell>
          <cell r="E1788">
            <v>88.990115754748601</v>
          </cell>
          <cell r="F1788">
            <v>108.169263419865</v>
          </cell>
          <cell r="G1788">
            <v>0.48533813819817201</v>
          </cell>
          <cell r="H1788">
            <v>0.215650537825467</v>
          </cell>
          <cell r="I1788">
            <v>1.9011757500461499E-2</v>
          </cell>
          <cell r="J1788">
            <v>3.1450948387447199E-2</v>
          </cell>
          <cell r="K1788">
            <v>94.936736487394484</v>
          </cell>
          <cell r="L1788">
            <v>13.936939931707968</v>
          </cell>
          <cell r="M1788">
            <v>84.451761240563286</v>
          </cell>
          <cell r="N1788">
            <v>23.64785401148141</v>
          </cell>
          <cell r="O1788" t="str">
            <v>Y</v>
          </cell>
          <cell r="P1788" t="str">
            <v>Y</v>
          </cell>
          <cell r="Q1788">
            <v>6</v>
          </cell>
          <cell r="R1788">
            <v>88.771661295071695</v>
          </cell>
          <cell r="S1788">
            <v>0.80364789999999997</v>
          </cell>
          <cell r="T1788">
            <v>3.8517009999999997E-2</v>
          </cell>
          <cell r="U1788" t="str">
            <v>light-cyan</v>
          </cell>
          <cell r="V1788">
            <v>615.58468093409465</v>
          </cell>
          <cell r="W1788">
            <v>157.614900738817</v>
          </cell>
          <cell r="X1788">
            <v>1.95076084408183</v>
          </cell>
          <cell r="Y1788">
            <v>2.6940004357649801E-34</v>
          </cell>
        </row>
        <row r="1789">
          <cell r="A1789" t="str">
            <v>UMAG_00634</v>
          </cell>
          <cell r="B1789" t="str">
            <v>KIS72219</v>
          </cell>
          <cell r="C1789" t="str">
            <v>probable NADH-ubiquinone oxidoreductase 24 kDa subunit</v>
          </cell>
          <cell r="D1789">
            <v>575.32882275506404</v>
          </cell>
          <cell r="E1789">
            <v>407.20561870058498</v>
          </cell>
          <cell r="F1789">
            <v>491.26722072782502</v>
          </cell>
          <cell r="G1789">
            <v>0.48525247850773401</v>
          </cell>
          <cell r="H1789">
            <v>0.14309953408118301</v>
          </cell>
          <cell r="I1789">
            <v>5.5388912417554995E-4</v>
          </cell>
          <cell r="J1789">
            <v>1.20964291486614E-3</v>
          </cell>
          <cell r="K1789">
            <v>476.36092944455339</v>
          </cell>
          <cell r="L1789">
            <v>62.679443252360358</v>
          </cell>
          <cell r="M1789">
            <v>428.22129612986703</v>
          </cell>
          <cell r="N1789">
            <v>30.760824376077302</v>
          </cell>
          <cell r="O1789" t="str">
            <v>Y</v>
          </cell>
          <cell r="P1789" t="str">
            <v>Y</v>
          </cell>
          <cell r="Q1789">
            <v>0</v>
          </cell>
          <cell r="R1789">
            <v>309.00465880389299</v>
          </cell>
          <cell r="S1789">
            <v>-0.94889622463702705</v>
          </cell>
          <cell r="T1789">
            <v>5.2957495591028999E-11</v>
          </cell>
          <cell r="U1789" t="str">
            <v>yellow</v>
          </cell>
          <cell r="V1789">
            <v>1483.2288270097933</v>
          </cell>
          <cell r="W1789">
            <v>6101.7037115728162</v>
          </cell>
          <cell r="X1789">
            <v>-2.0332603359385</v>
          </cell>
          <cell r="Y1789">
            <v>4.2011758140415999E-46</v>
          </cell>
        </row>
        <row r="1790">
          <cell r="A1790" t="str">
            <v>UMAG_10844</v>
          </cell>
          <cell r="B1790" t="str">
            <v>KIS67227</v>
          </cell>
          <cell r="C1790" t="str">
            <v>hypothetical protein</v>
          </cell>
          <cell r="D1790">
            <v>24.631087726297601</v>
          </cell>
          <cell r="E1790">
            <v>16.574826918299099</v>
          </cell>
          <cell r="F1790">
            <v>20.602957322298298</v>
          </cell>
          <cell r="G1790">
            <v>0.484925484965195</v>
          </cell>
          <cell r="H1790">
            <v>0.34972697949064502</v>
          </cell>
          <cell r="I1790">
            <v>0.122033353112339</v>
          </cell>
          <cell r="J1790">
            <v>0.16776664420210799</v>
          </cell>
          <cell r="K1790">
            <v>58.668596318123853</v>
          </cell>
          <cell r="L1790">
            <v>23.744110228539366</v>
          </cell>
          <cell r="M1790">
            <v>49.845152906251315</v>
          </cell>
          <cell r="N1790">
            <v>9.949797139971599</v>
          </cell>
          <cell r="O1790" t="str">
            <v>Y</v>
          </cell>
          <cell r="P1790" t="str">
            <v>Y</v>
          </cell>
          <cell r="Q1790">
            <v>8</v>
          </cell>
          <cell r="R1790">
            <v>43.8150816730965</v>
          </cell>
          <cell r="S1790">
            <v>5.3732340000000002E-3</v>
          </cell>
          <cell r="T1790">
            <v>0.98704670000000005</v>
          </cell>
          <cell r="U1790" t="str">
            <v>green</v>
          </cell>
          <cell r="V1790">
            <v>850.08146074085062</v>
          </cell>
          <cell r="W1790">
            <v>576.40475792779171</v>
          </cell>
          <cell r="X1790">
            <v>0.55670686509357103</v>
          </cell>
          <cell r="Y1790">
            <v>6.0559516839412998E-3</v>
          </cell>
        </row>
        <row r="1791">
          <cell r="A1791" t="str">
            <v>UMAG_11617</v>
          </cell>
          <cell r="B1791" t="str">
            <v>KIS72273</v>
          </cell>
          <cell r="C1791" t="str">
            <v>related to TAZ1 - Lyso-phosphatidylcholine acyltransferase</v>
          </cell>
          <cell r="D1791">
            <v>65.4891191576625</v>
          </cell>
          <cell r="E1791">
            <v>45.844738651339199</v>
          </cell>
          <cell r="F1791">
            <v>55.666928904500899</v>
          </cell>
          <cell r="G1791">
            <v>0.48484353926301199</v>
          </cell>
          <cell r="H1791">
            <v>0.215012121213774</v>
          </cell>
          <cell r="I1791">
            <v>1.8816865008520801E-2</v>
          </cell>
          <cell r="J1791">
            <v>3.1160458332490201E-2</v>
          </cell>
          <cell r="K1791">
            <v>36.662457142711531</v>
          </cell>
          <cell r="L1791">
            <v>5.9966275611186841</v>
          </cell>
          <cell r="M1791">
            <v>32.408865952059962</v>
          </cell>
          <cell r="N1791">
            <v>2.7314480062710587</v>
          </cell>
          <cell r="O1791" t="str">
            <v>Y</v>
          </cell>
          <cell r="P1791" t="str">
            <v>Y</v>
          </cell>
          <cell r="Q1791">
            <v>0</v>
          </cell>
          <cell r="R1791">
            <v>20.4831631839794</v>
          </cell>
          <cell r="S1791">
            <v>-0.91874149999999999</v>
          </cell>
          <cell r="T1791">
            <v>1.6935760000000001E-2</v>
          </cell>
          <cell r="U1791" t="str">
            <v>burlywood</v>
          </cell>
          <cell r="V1791">
            <v>471.12350121569699</v>
          </cell>
          <cell r="W1791">
            <v>777.26670092752374</v>
          </cell>
          <cell r="X1791">
            <v>-0.71907293675640105</v>
          </cell>
          <cell r="Y1791">
            <v>5.4445567619659696E-10</v>
          </cell>
        </row>
        <row r="1792">
          <cell r="A1792" t="str">
            <v>UMAG_02523</v>
          </cell>
          <cell r="B1792" t="str">
            <v>KIS69172</v>
          </cell>
          <cell r="C1792" t="str">
            <v>related to Endoglucanase 1 precursor</v>
          </cell>
          <cell r="D1792">
            <v>17.4416559216134</v>
          </cell>
          <cell r="E1792">
            <v>11.5009384694786</v>
          </cell>
          <cell r="F1792">
            <v>14.471297195546001</v>
          </cell>
          <cell r="G1792">
            <v>0.48470914723051101</v>
          </cell>
          <cell r="H1792">
            <v>0.39453312131391</v>
          </cell>
          <cell r="I1792">
            <v>0.15798974245844999</v>
          </cell>
          <cell r="J1792">
            <v>0.208970871474526</v>
          </cell>
          <cell r="K1792">
            <v>12.6563481529024</v>
          </cell>
          <cell r="L1792">
            <v>4.3820300118469087</v>
          </cell>
          <cell r="M1792">
            <v>10.637220221547748</v>
          </cell>
          <cell r="N1792">
            <v>4.9420350181099266</v>
          </cell>
          <cell r="O1792" t="str">
            <v>N</v>
          </cell>
          <cell r="P1792" t="str">
            <v>Y</v>
          </cell>
          <cell r="Q1792">
            <v>2</v>
          </cell>
          <cell r="R1792">
            <v>4320.6323990384799</v>
          </cell>
          <cell r="S1792">
            <v>11.78556</v>
          </cell>
          <cell r="T1792">
            <v>5.6219089999999996E-172</v>
          </cell>
          <cell r="U1792" t="str">
            <v>magenta</v>
          </cell>
          <cell r="V1792">
            <v>188.520720213668</v>
          </cell>
          <cell r="W1792">
            <v>23.909765550659966</v>
          </cell>
          <cell r="X1792">
            <v>2.9613071666528099</v>
          </cell>
          <cell r="Y1792">
            <v>2.2630994014593801E-32</v>
          </cell>
        </row>
        <row r="1793">
          <cell r="A1793" t="str">
            <v>UMAG_11738</v>
          </cell>
          <cell r="B1793" t="str">
            <v>KIS67917</v>
          </cell>
          <cell r="C1793" t="str">
            <v>related to syntaxin binding protein 1</v>
          </cell>
          <cell r="D1793">
            <v>534.49201500652202</v>
          </cell>
          <cell r="E1793">
            <v>378.24118380557098</v>
          </cell>
          <cell r="F1793">
            <v>456.36659940604602</v>
          </cell>
          <cell r="G1793">
            <v>0.48456452053439703</v>
          </cell>
          <cell r="H1793">
            <v>0.14542183399590999</v>
          </cell>
          <cell r="I1793">
            <v>6.86089611799358E-4</v>
          </cell>
          <cell r="J1793">
            <v>1.4783652075463099E-3</v>
          </cell>
          <cell r="K1793">
            <v>137.8400311909173</v>
          </cell>
          <cell r="L1793">
            <v>15.029038987257346</v>
          </cell>
          <cell r="M1793">
            <v>123.72857879340381</v>
          </cell>
          <cell r="N1793">
            <v>20.393755034299051</v>
          </cell>
          <cell r="O1793" t="str">
            <v>Y</v>
          </cell>
          <cell r="P1793" t="str">
            <v>Y</v>
          </cell>
          <cell r="Q1793">
            <v>0.5</v>
          </cell>
          <cell r="R1793">
            <v>88.096408887802895</v>
          </cell>
          <cell r="S1793">
            <v>-0.49091829999999997</v>
          </cell>
          <cell r="T1793">
            <v>1.516195E-2</v>
          </cell>
          <cell r="U1793" t="str">
            <v>dark-green</v>
          </cell>
          <cell r="V1793">
            <v>2047.5943518056499</v>
          </cell>
          <cell r="W1793">
            <v>1125.6726993811799</v>
          </cell>
          <cell r="X1793">
            <v>0.86137779492153699</v>
          </cell>
          <cell r="Y1793">
            <v>1.5087908211783799E-19</v>
          </cell>
        </row>
        <row r="1794">
          <cell r="A1794" t="str">
            <v>UMAG_04765</v>
          </cell>
          <cell r="B1794" t="str">
            <v>KIS66701</v>
          </cell>
          <cell r="C1794" t="str">
            <v>probable TRM8 - part of complex required for 7-methylguanosine modification</v>
          </cell>
          <cell r="D1794">
            <v>87.803093188598297</v>
          </cell>
          <cell r="E1794">
            <v>61.179070492540397</v>
          </cell>
          <cell r="F1794">
            <v>74.491081840569294</v>
          </cell>
          <cell r="G1794">
            <v>0.484421694015711</v>
          </cell>
          <cell r="H1794">
            <v>0.239530583585363</v>
          </cell>
          <cell r="I1794">
            <v>3.3284959853077403E-2</v>
          </cell>
          <cell r="J1794">
            <v>5.2240243112458798E-2</v>
          </cell>
          <cell r="K1794">
            <v>52.430167766020972</v>
          </cell>
          <cell r="L1794">
            <v>9.5302844090168772</v>
          </cell>
          <cell r="M1794">
            <v>45.88927952536573</v>
          </cell>
          <cell r="N1794">
            <v>12.798045654927844</v>
          </cell>
          <cell r="O1794" t="str">
            <v>Y</v>
          </cell>
          <cell r="P1794" t="str">
            <v>Y</v>
          </cell>
          <cell r="Q1794">
            <v>0</v>
          </cell>
          <cell r="R1794">
            <v>38.510822600586202</v>
          </cell>
          <cell r="S1794">
            <v>-1.1491849999999999</v>
          </cell>
          <cell r="T1794">
            <v>2.1193560000000002E-3</v>
          </cell>
          <cell r="U1794" t="str">
            <v>yellow</v>
          </cell>
          <cell r="V1794">
            <v>673.38219968586736</v>
          </cell>
          <cell r="W1794">
            <v>2493.2643361696701</v>
          </cell>
          <cell r="X1794">
            <v>-1.8849620303244601</v>
          </cell>
          <cell r="Y1794">
            <v>5.7172485474840602E-87</v>
          </cell>
        </row>
        <row r="1795">
          <cell r="A1795" t="str">
            <v>UMAG_03933</v>
          </cell>
          <cell r="B1795" t="str">
            <v>KIS67877</v>
          </cell>
          <cell r="C1795" t="str">
            <v>related to WWM1 - WW domain containing protein interacting with Metacaspase</v>
          </cell>
          <cell r="D1795">
            <v>313.41327863191998</v>
          </cell>
          <cell r="E1795">
            <v>222.392425026182</v>
          </cell>
          <cell r="F1795">
            <v>267.90285182905097</v>
          </cell>
          <cell r="G1795">
            <v>0.48400142860899198</v>
          </cell>
          <cell r="H1795">
            <v>0.13008969122751199</v>
          </cell>
          <cell r="I1795">
            <v>1.59167513144922E-4</v>
          </cell>
          <cell r="J1795">
            <v>3.7650023248487601E-4</v>
          </cell>
          <cell r="K1795">
            <v>277.43189368115765</v>
          </cell>
          <cell r="L1795">
            <v>15.95493637242557</v>
          </cell>
          <cell r="M1795">
            <v>249.11086954107429</v>
          </cell>
          <cell r="N1795">
            <v>15.155034126510811</v>
          </cell>
          <cell r="O1795" t="str">
            <v>Y</v>
          </cell>
          <cell r="P1795" t="str">
            <v>Y</v>
          </cell>
          <cell r="Q1795">
            <v>0</v>
          </cell>
          <cell r="R1795">
            <v>167.442740435845</v>
          </cell>
          <cell r="S1795">
            <v>-0.9844948</v>
          </cell>
          <cell r="T1795">
            <v>5.0938500000000003E-8</v>
          </cell>
          <cell r="U1795" t="str">
            <v>pink</v>
          </cell>
          <cell r="V1795">
            <v>3137.9280831707897</v>
          </cell>
          <cell r="W1795">
            <v>2182.4613455613635</v>
          </cell>
          <cell r="X1795">
            <v>0.52269771492094097</v>
          </cell>
          <cell r="Y1795">
            <v>3.6015824260016602E-8</v>
          </cell>
        </row>
        <row r="1796">
          <cell r="A1796" t="str">
            <v>UMAG_10299</v>
          </cell>
          <cell r="B1796" t="str">
            <v>KIS69304</v>
          </cell>
          <cell r="C1796" t="str">
            <v>related to LUC7 - essential protein associated with the U1 snRNP complex</v>
          </cell>
          <cell r="D1796">
            <v>128.88910673791099</v>
          </cell>
          <cell r="E1796">
            <v>90.923549705053105</v>
          </cell>
          <cell r="F1796">
            <v>109.906328221482</v>
          </cell>
          <cell r="G1796">
            <v>0.48364535060228298</v>
          </cell>
          <cell r="H1796">
            <v>0.17085427832957301</v>
          </cell>
          <cell r="I1796">
            <v>3.6621129448847099E-3</v>
          </cell>
          <cell r="J1796">
            <v>6.9723694736089602E-3</v>
          </cell>
          <cell r="K1796">
            <v>75.998034526272619</v>
          </cell>
          <cell r="L1796">
            <v>10.820120503304951</v>
          </cell>
          <cell r="M1796">
            <v>67.757600915973654</v>
          </cell>
          <cell r="N1796">
            <v>4.3396970373494872</v>
          </cell>
          <cell r="O1796" t="str">
            <v>Y</v>
          </cell>
          <cell r="P1796" t="str">
            <v>Y</v>
          </cell>
          <cell r="Q1796">
            <v>0</v>
          </cell>
          <cell r="R1796">
            <v>53.851092178243498</v>
          </cell>
          <cell r="S1796">
            <v>-0.88518889999999995</v>
          </cell>
          <cell r="T1796">
            <v>6.2783929999999996E-5</v>
          </cell>
          <cell r="U1796" t="str">
            <v>pink</v>
          </cell>
          <cell r="V1796">
            <v>785.17481738124354</v>
          </cell>
          <cell r="W1796">
            <v>1498.1921163437635</v>
          </cell>
          <cell r="X1796">
            <v>-0.92877046324489199</v>
          </cell>
          <cell r="Y1796">
            <v>2.5083979088483701E-12</v>
          </cell>
        </row>
        <row r="1797">
          <cell r="A1797" t="str">
            <v>UMAG_01849</v>
          </cell>
          <cell r="B1797" t="str">
            <v>KIS70691</v>
          </cell>
          <cell r="C1797" t="str">
            <v>related to TPA1 - Poly(A)-binding protein involved in translation termination efficiency</v>
          </cell>
          <cell r="D1797">
            <v>418.70044683912101</v>
          </cell>
          <cell r="E1797">
            <v>293.03167750368698</v>
          </cell>
          <cell r="F1797">
            <v>355.866062171404</v>
          </cell>
          <cell r="G1797">
            <v>0.48350267497573202</v>
          </cell>
          <cell r="H1797">
            <v>0.21718555279282101</v>
          </cell>
          <cell r="I1797">
            <v>2.0244296595885201E-2</v>
          </cell>
          <cell r="J1797">
            <v>3.3243049316069799E-2</v>
          </cell>
          <cell r="K1797">
            <v>139.1232504554925</v>
          </cell>
          <cell r="L1797">
            <v>38.633968436117605</v>
          </cell>
          <cell r="M1797">
            <v>122.04430517435615</v>
          </cell>
          <cell r="N1797">
            <v>24.908272351668696</v>
          </cell>
          <cell r="O1797" t="str">
            <v>Y</v>
          </cell>
          <cell r="P1797" t="str">
            <v>Y</v>
          </cell>
          <cell r="Q1797">
            <v>0</v>
          </cell>
          <cell r="R1797">
            <v>111.301782796333</v>
          </cell>
          <cell r="S1797">
            <v>-1.188472</v>
          </cell>
          <cell r="T1797">
            <v>2.8010369999999999E-6</v>
          </cell>
          <cell r="U1797" t="str">
            <v>yellow</v>
          </cell>
          <cell r="V1797">
            <v>1737.7119807373699</v>
          </cell>
          <cell r="W1797">
            <v>6149.0352676732991</v>
          </cell>
          <cell r="X1797">
            <v>-1.8186469901606599</v>
          </cell>
          <cell r="Y1797">
            <v>8.0401497513608799E-56</v>
          </cell>
        </row>
        <row r="1798">
          <cell r="A1798" t="str">
            <v>UMAG_11425</v>
          </cell>
          <cell r="B1798" t="str">
            <v>KIS71799</v>
          </cell>
          <cell r="C1798" t="str">
            <v>related to Formyltetrahydrofolate deformylase</v>
          </cell>
          <cell r="D1798">
            <v>367.585440459567</v>
          </cell>
          <cell r="E1798">
            <v>260.410734667523</v>
          </cell>
          <cell r="F1798">
            <v>313.99808756354503</v>
          </cell>
          <cell r="G1798">
            <v>0.48331663364749</v>
          </cell>
          <cell r="H1798">
            <v>0.15079980646246099</v>
          </cell>
          <cell r="I1798">
            <v>1.0721348098844E-3</v>
          </cell>
          <cell r="J1798">
            <v>2.2421466079162299E-3</v>
          </cell>
          <cell r="K1798">
            <v>211.43673560823248</v>
          </cell>
          <cell r="L1798">
            <v>7.8796475971478452</v>
          </cell>
          <cell r="M1798">
            <v>189.03057422053416</v>
          </cell>
          <cell r="N1798">
            <v>22.900722817486709</v>
          </cell>
          <cell r="O1798" t="str">
            <v>Y</v>
          </cell>
          <cell r="P1798" t="str">
            <v>Y</v>
          </cell>
          <cell r="Q1798">
            <v>2</v>
          </cell>
          <cell r="R1798">
            <v>240.09349847603499</v>
          </cell>
          <cell r="S1798">
            <v>-0.49245810000000001</v>
          </cell>
          <cell r="T1798">
            <v>5.134321E-2</v>
          </cell>
          <cell r="U1798" t="str">
            <v>yellow</v>
          </cell>
          <cell r="V1798">
            <v>1967.1947963843697</v>
          </cell>
          <cell r="W1798">
            <v>7905.7611991757731</v>
          </cell>
          <cell r="X1798">
            <v>-2.0047052957621001</v>
          </cell>
          <cell r="Y1798">
            <v>3.8543084090742203E-132</v>
          </cell>
        </row>
        <row r="1799">
          <cell r="A1799" t="str">
            <v>UMAG_04581</v>
          </cell>
          <cell r="B1799" t="str">
            <v>KIS67483</v>
          </cell>
          <cell r="C1799" t="str">
            <v>hypothetical protein</v>
          </cell>
          <cell r="D1799">
            <v>724.47803663196601</v>
          </cell>
          <cell r="E1799">
            <v>507.14905671097898</v>
          </cell>
          <cell r="F1799">
            <v>615.81354667147195</v>
          </cell>
          <cell r="G1799">
            <v>0.48318105052562599</v>
          </cell>
          <cell r="H1799">
            <v>0.213975217757091</v>
          </cell>
          <cell r="I1799">
            <v>1.8655734265540801E-2</v>
          </cell>
          <cell r="J1799">
            <v>3.09332760152447E-2</v>
          </cell>
          <cell r="K1799">
            <v>413.92819061417578</v>
          </cell>
          <cell r="L1799">
            <v>66.92495302833737</v>
          </cell>
          <cell r="M1799">
            <v>368.61204722385793</v>
          </cell>
          <cell r="N1799">
            <v>116.08344804687397</v>
          </cell>
          <cell r="O1799" t="str">
            <v>Y</v>
          </cell>
          <cell r="P1799" t="str">
            <v>Y</v>
          </cell>
          <cell r="Q1799">
            <v>1</v>
          </cell>
          <cell r="R1799">
            <v>176.59038392637399</v>
          </cell>
          <cell r="S1799">
            <v>0.84010790000000002</v>
          </cell>
          <cell r="T1799">
            <v>1.0996960000000001E-4</v>
          </cell>
          <cell r="U1799" t="str">
            <v>red</v>
          </cell>
          <cell r="V1799">
            <v>11383.986233008132</v>
          </cell>
          <cell r="W1799">
            <v>1172.0850236988365</v>
          </cell>
          <cell r="X1799">
            <v>3.2746208157328001</v>
          </cell>
          <cell r="Y1799">
            <v>1.1796838276235401E-239</v>
          </cell>
        </row>
        <row r="1800">
          <cell r="A1800" t="str">
            <v>UMAG_06377</v>
          </cell>
          <cell r="B1800" t="str">
            <v>KIS65675</v>
          </cell>
          <cell r="C1800" t="str">
            <v>related to translation initiation factor eIF-4E</v>
          </cell>
          <cell r="D1800">
            <v>187.11897039770099</v>
          </cell>
          <cell r="E1800">
            <v>132.556924163155</v>
          </cell>
          <cell r="F1800">
            <v>159.83794728042801</v>
          </cell>
          <cell r="G1800">
            <v>0.48301892085325199</v>
          </cell>
          <cell r="H1800">
            <v>0.14719844949606201</v>
          </cell>
          <cell r="I1800">
            <v>8.2368559117572296E-4</v>
          </cell>
          <cell r="J1800">
            <v>1.7514841734678E-3</v>
          </cell>
          <cell r="K1800">
            <v>148.91346023891359</v>
          </cell>
          <cell r="L1800">
            <v>8.8992544656191814</v>
          </cell>
          <cell r="M1800">
            <v>134.02038650251592</v>
          </cell>
          <cell r="N1800">
            <v>10.879430905931486</v>
          </cell>
          <cell r="O1800" t="str">
            <v>Y</v>
          </cell>
          <cell r="P1800" t="str">
            <v>Y</v>
          </cell>
          <cell r="Q1800">
            <v>0</v>
          </cell>
          <cell r="R1800">
            <v>166.58408241169101</v>
          </cell>
          <cell r="S1800">
            <v>-0.73137260000000004</v>
          </cell>
          <cell r="T1800">
            <v>2.9981080000000002E-3</v>
          </cell>
          <cell r="U1800" t="str">
            <v>yellow</v>
          </cell>
          <cell r="V1800">
            <v>1264.2654745625866</v>
          </cell>
          <cell r="W1800">
            <v>4765.8121590615474</v>
          </cell>
          <cell r="X1800">
            <v>-1.91076213408312</v>
          </cell>
          <cell r="Y1800">
            <v>5.5443420082748197E-69</v>
          </cell>
        </row>
        <row r="1801">
          <cell r="A1801" t="str">
            <v>UMAG_01772</v>
          </cell>
          <cell r="B1801" t="str">
            <v>KIS70607</v>
          </cell>
          <cell r="C1801" t="str">
            <v>related to Aldose 1-epimerase precursor</v>
          </cell>
          <cell r="D1801">
            <v>60.3160155379489</v>
          </cell>
          <cell r="E1801">
            <v>41.8373211465086</v>
          </cell>
          <cell r="F1801">
            <v>51.0766683422288</v>
          </cell>
          <cell r="G1801">
            <v>0.48291758276785302</v>
          </cell>
          <cell r="H1801">
            <v>0.24618750898050601</v>
          </cell>
          <cell r="I1801">
            <v>3.8556564060097699E-2</v>
          </cell>
          <cell r="J1801">
            <v>5.9701678769950001E-2</v>
          </cell>
          <cell r="K1801">
            <v>29.166255373916901</v>
          </cell>
          <cell r="L1801">
            <v>1.942057470289295</v>
          </cell>
          <cell r="M1801">
            <v>25.69004667683998</v>
          </cell>
          <cell r="N1801">
            <v>8.9678535507656818</v>
          </cell>
          <cell r="O1801" t="str">
            <v>N</v>
          </cell>
          <cell r="P1801" t="str">
            <v>Y</v>
          </cell>
          <cell r="Q1801">
            <v>8</v>
          </cell>
          <cell r="R1801">
            <v>404.384484524833</v>
          </cell>
          <cell r="S1801">
            <v>4.4995190000000003</v>
          </cell>
          <cell r="T1801">
            <v>1.210884E-49</v>
          </cell>
          <cell r="U1801" t="str">
            <v>cyan</v>
          </cell>
          <cell r="V1801">
            <v>511.05765297454332</v>
          </cell>
          <cell r="W1801">
            <v>77.180718136887592</v>
          </cell>
          <cell r="X1801">
            <v>2.7197757358547001</v>
          </cell>
          <cell r="Y1801">
            <v>1.94271970301137E-69</v>
          </cell>
        </row>
        <row r="1802">
          <cell r="A1802" t="str">
            <v>UMAG_05728</v>
          </cell>
          <cell r="B1802" t="str">
            <v>KIS66948</v>
          </cell>
          <cell r="C1802" t="str">
            <v>hypothetical protein</v>
          </cell>
          <cell r="D1802">
            <v>262.83516581400499</v>
          </cell>
          <cell r="E1802">
            <v>185.87119170497201</v>
          </cell>
          <cell r="F1802">
            <v>224.353178759488</v>
          </cell>
          <cell r="G1802">
            <v>0.48278632048841402</v>
          </cell>
          <cell r="H1802">
            <v>0.15825986520509799</v>
          </cell>
          <cell r="I1802">
            <v>1.8154720473915801E-3</v>
          </cell>
          <cell r="J1802">
            <v>3.6649841956717401E-3</v>
          </cell>
          <cell r="K1802">
            <v>179.14432426640784</v>
          </cell>
          <cell r="L1802">
            <v>30.935872410520911</v>
          </cell>
          <cell r="M1802">
            <v>160.93278694986529</v>
          </cell>
          <cell r="N1802">
            <v>16.649139613210203</v>
          </cell>
          <cell r="O1802" t="str">
            <v>Y</v>
          </cell>
          <cell r="P1802" t="str">
            <v>Y</v>
          </cell>
          <cell r="Q1802">
            <v>0.5</v>
          </cell>
          <cell r="R1802">
            <v>78.422223040549397</v>
          </cell>
          <cell r="S1802">
            <v>-1.1828430000000001</v>
          </cell>
          <cell r="T1802">
            <v>1.7376940000000001E-8</v>
          </cell>
          <cell r="U1802" t="str">
            <v>beige</v>
          </cell>
          <cell r="V1802">
            <v>1549.7418707778434</v>
          </cell>
          <cell r="W1802">
            <v>1399.0865983652868</v>
          </cell>
          <cell r="X1802">
            <v>0.14668965418780899</v>
          </cell>
          <cell r="Y1802">
            <v>0.144201735886201</v>
          </cell>
        </row>
        <row r="1803">
          <cell r="A1803" t="str">
            <v>UMAG_10444</v>
          </cell>
          <cell r="B1803" t="str">
            <v>KIS68359</v>
          </cell>
          <cell r="C1803" t="str">
            <v>putative nitrilase</v>
          </cell>
          <cell r="D1803">
            <v>203.09025336923099</v>
          </cell>
          <cell r="E1803">
            <v>142.69839710068899</v>
          </cell>
          <cell r="F1803">
            <v>172.89432523496001</v>
          </cell>
          <cell r="G1803">
            <v>0.48245428822412401</v>
          </cell>
          <cell r="H1803">
            <v>0.20088845804671601</v>
          </cell>
          <cell r="I1803">
            <v>1.2795488223436201E-2</v>
          </cell>
          <cell r="J1803">
            <v>2.1989586039744002E-2</v>
          </cell>
          <cell r="K1803">
            <v>134.65118313123273</v>
          </cell>
          <cell r="L1803">
            <v>14.316580561430873</v>
          </cell>
          <cell r="M1803">
            <v>119.60143271605625</v>
          </cell>
          <cell r="N1803">
            <v>32.957401113938403</v>
          </cell>
          <cell r="O1803" t="str">
            <v>Y</v>
          </cell>
          <cell r="P1803" t="str">
            <v>Y</v>
          </cell>
          <cell r="Q1803">
            <v>0</v>
          </cell>
          <cell r="R1803">
            <v>24.036040831628299</v>
          </cell>
          <cell r="S1803">
            <v>-2.1700460000000001</v>
          </cell>
          <cell r="T1803">
            <v>2.033903E-10</v>
          </cell>
          <cell r="U1803" t="str">
            <v>beige</v>
          </cell>
          <cell r="V1803">
            <v>1340.7937620634532</v>
          </cell>
          <cell r="W1803">
            <v>594.93600944939499</v>
          </cell>
          <cell r="X1803">
            <v>1.16721478421453</v>
          </cell>
          <cell r="Y1803">
            <v>4.7226683597907597E-22</v>
          </cell>
        </row>
        <row r="1804">
          <cell r="A1804" t="str">
            <v>UMAG_01773</v>
          </cell>
          <cell r="B1804" t="str">
            <v>KIS70608</v>
          </cell>
          <cell r="C1804" t="str">
            <v>hypothetical protein</v>
          </cell>
          <cell r="D1804">
            <v>73.937279144558801</v>
          </cell>
          <cell r="E1804">
            <v>51.9104687057118</v>
          </cell>
          <cell r="F1804">
            <v>62.923873925135297</v>
          </cell>
          <cell r="G1804">
            <v>0.48210482105262098</v>
          </cell>
          <cell r="H1804">
            <v>0.21280983659344399</v>
          </cell>
          <cell r="I1804">
            <v>1.8356899800764801E-2</v>
          </cell>
          <cell r="J1804">
            <v>3.0539678782626901E-2</v>
          </cell>
          <cell r="K1804">
            <v>49.467997714853126</v>
          </cell>
          <cell r="L1804">
            <v>6.0981197500854591</v>
          </cell>
          <cell r="M1804">
            <v>43.589791404263309</v>
          </cell>
          <cell r="N1804">
            <v>7.6646622940966243</v>
          </cell>
          <cell r="O1804" t="str">
            <v>Y</v>
          </cell>
          <cell r="P1804" t="str">
            <v>Y</v>
          </cell>
          <cell r="Q1804">
            <v>2</v>
          </cell>
          <cell r="R1804">
            <v>147.41484349415299</v>
          </cell>
          <cell r="S1804">
            <v>2.5239150000000001</v>
          </cell>
          <cell r="T1804">
            <v>1.092627E-13</v>
          </cell>
          <cell r="U1804" t="str">
            <v>magenta</v>
          </cell>
          <cell r="V1804">
            <v>312.545799282838</v>
          </cell>
          <cell r="W1804">
            <v>231.09909964905833</v>
          </cell>
          <cell r="X1804">
            <v>0.43134707814502599</v>
          </cell>
          <cell r="Y1804">
            <v>8.8504726569121998E-3</v>
          </cell>
        </row>
        <row r="1805">
          <cell r="A1805" t="str">
            <v>UMAG_10352</v>
          </cell>
          <cell r="B1805" t="str">
            <v>KIS66535</v>
          </cell>
          <cell r="C1805" t="str">
            <v>hypothetical protein</v>
          </cell>
          <cell r="D1805">
            <v>32.066031049228002</v>
          </cell>
          <cell r="E1805">
            <v>21.923839404347099</v>
          </cell>
          <cell r="F1805">
            <v>26.9949352267876</v>
          </cell>
          <cell r="G1805">
            <v>0.48181582500433601</v>
          </cell>
          <cell r="H1805">
            <v>0.31614911843080101</v>
          </cell>
          <cell r="I1805">
            <v>9.5705270268945403E-2</v>
          </cell>
          <cell r="J1805">
            <v>0.134988692840154</v>
          </cell>
          <cell r="K1805">
            <v>21.440369546252171</v>
          </cell>
          <cell r="L1805">
            <v>4.7749348745574016</v>
          </cell>
          <cell r="M1805">
            <v>18.428287179850315</v>
          </cell>
          <cell r="N1805">
            <v>6.4305690885392952</v>
          </cell>
          <cell r="O1805" t="str">
            <v>Y</v>
          </cell>
          <cell r="P1805" t="str">
            <v>Y</v>
          </cell>
          <cell r="Q1805">
            <v>0</v>
          </cell>
          <cell r="R1805">
            <v>22.8995732258347</v>
          </cell>
          <cell r="S1805">
            <v>-1.0786089999999999</v>
          </cell>
          <cell r="T1805">
            <v>3.0388860000000002E-3</v>
          </cell>
          <cell r="U1805" t="str">
            <v>burlywood</v>
          </cell>
          <cell r="V1805">
            <v>274.37710974549935</v>
          </cell>
          <cell r="W1805">
            <v>509.54366665980325</v>
          </cell>
          <cell r="X1805">
            <v>-0.89138817737566001</v>
          </cell>
          <cell r="Y1805">
            <v>4.66415464667554E-12</v>
          </cell>
        </row>
        <row r="1806">
          <cell r="A1806" t="str">
            <v>UMAG_05353</v>
          </cell>
          <cell r="B1806" t="str">
            <v>KIS66355</v>
          </cell>
          <cell r="C1806" t="str">
            <v>hypothetical protein</v>
          </cell>
          <cell r="D1806">
            <v>199.987042918025</v>
          </cell>
          <cell r="E1806">
            <v>141.365310309432</v>
          </cell>
          <cell r="F1806">
            <v>170.67617661372799</v>
          </cell>
          <cell r="G1806">
            <v>0.481513106293739</v>
          </cell>
          <cell r="H1806">
            <v>0.16580369110153101</v>
          </cell>
          <cell r="I1806">
            <v>2.92688191304411E-3</v>
          </cell>
          <cell r="J1806">
            <v>5.6865134310571299E-3</v>
          </cell>
          <cell r="K1806">
            <v>47.535043782963243</v>
          </cell>
          <cell r="L1806">
            <v>7.440071786512342</v>
          </cell>
          <cell r="M1806">
            <v>42.611390597224165</v>
          </cell>
          <cell r="N1806">
            <v>6.2651156850582108</v>
          </cell>
          <cell r="O1806" t="str">
            <v>N</v>
          </cell>
          <cell r="P1806" t="str">
            <v>Y</v>
          </cell>
          <cell r="Q1806">
            <v>2</v>
          </cell>
          <cell r="R1806">
            <v>48.683601476595101</v>
          </cell>
          <cell r="S1806">
            <v>-0.65333010000000002</v>
          </cell>
          <cell r="T1806">
            <v>1.194258E-2</v>
          </cell>
          <cell r="U1806" t="str">
            <v>yellow</v>
          </cell>
          <cell r="V1806">
            <v>1229.6717800030133</v>
          </cell>
          <cell r="W1806">
            <v>1544.5873135060665</v>
          </cell>
          <cell r="X1806">
            <v>-0.32855943096626999</v>
          </cell>
          <cell r="Y1806">
            <v>1.00058935606264E-4</v>
          </cell>
        </row>
        <row r="1807">
          <cell r="A1807" t="str">
            <v>UMAG_03237</v>
          </cell>
          <cell r="B1807" t="str">
            <v>KIS68666</v>
          </cell>
          <cell r="C1807" t="str">
            <v>probable 40s ribosomal protein s20</v>
          </cell>
          <cell r="D1807">
            <v>537.76979158052802</v>
          </cell>
          <cell r="E1807">
            <v>379.56791987725501</v>
          </cell>
          <cell r="F1807">
            <v>458.66885572889203</v>
          </cell>
          <cell r="G1807">
            <v>0.48137505137471598</v>
          </cell>
          <cell r="H1807">
            <v>0.17881039660523099</v>
          </cell>
          <cell r="I1807">
            <v>5.6040699738692098E-3</v>
          </cell>
          <cell r="J1807">
            <v>1.0343512008912901E-2</v>
          </cell>
          <cell r="K1807">
            <v>976.86436846229276</v>
          </cell>
          <cell r="L1807">
            <v>155.73435205878332</v>
          </cell>
          <cell r="M1807">
            <v>874.74173008685011</v>
          </cell>
          <cell r="N1807">
            <v>155.54913218097809</v>
          </cell>
          <cell r="O1807" t="str">
            <v>Y</v>
          </cell>
          <cell r="P1807" t="str">
            <v>Y</v>
          </cell>
          <cell r="Q1807">
            <v>0</v>
          </cell>
          <cell r="R1807">
            <v>812.68581854545403</v>
          </cell>
          <cell r="S1807">
            <v>-1.602317</v>
          </cell>
          <cell r="T1807">
            <v>8.6691090000000003E-15</v>
          </cell>
          <cell r="U1807" t="str">
            <v>yellow</v>
          </cell>
          <cell r="V1807">
            <v>4563.0431225756538</v>
          </cell>
          <cell r="W1807">
            <v>25126.996185380569</v>
          </cell>
          <cell r="X1807">
            <v>-2.4476491845137298</v>
          </cell>
          <cell r="Y1807">
            <v>1.2759584142836601E-42</v>
          </cell>
        </row>
        <row r="1808">
          <cell r="A1808" t="str">
            <v>UMAG_02564</v>
          </cell>
          <cell r="B1808" t="str">
            <v>KIS69216</v>
          </cell>
          <cell r="C1808" t="str">
            <v>related to RRP7 - essential protein involved in rRNA processing and ribosome biogenesis</v>
          </cell>
          <cell r="D1808">
            <v>144.018330570666</v>
          </cell>
          <cell r="E1808">
            <v>101.588282293666</v>
          </cell>
          <cell r="F1808">
            <v>122.803306432166</v>
          </cell>
          <cell r="G1808">
            <v>0.48134551718011298</v>
          </cell>
          <cell r="H1808">
            <v>0.18437367801010701</v>
          </cell>
          <cell r="I1808">
            <v>7.1341802498899702E-3</v>
          </cell>
          <cell r="J1808">
            <v>1.2905853938473599E-2</v>
          </cell>
          <cell r="K1808">
            <v>85.661058085718224</v>
          </cell>
          <cell r="L1808">
            <v>6.5553800279488845</v>
          </cell>
          <cell r="M1808">
            <v>76.269005208581049</v>
          </cell>
          <cell r="N1808">
            <v>14.806842794200914</v>
          </cell>
          <cell r="O1808" t="str">
            <v>Y</v>
          </cell>
          <cell r="P1808" t="str">
            <v>Y</v>
          </cell>
          <cell r="Q1808">
            <v>2</v>
          </cell>
          <cell r="R1808">
            <v>54.990074955579601</v>
          </cell>
          <cell r="S1808">
            <v>-0.2338325</v>
          </cell>
          <cell r="T1808">
            <v>0.56238500000000002</v>
          </cell>
          <cell r="U1808" t="str">
            <v>green-yellow</v>
          </cell>
          <cell r="V1808">
            <v>835.6341656556491</v>
          </cell>
          <cell r="W1808">
            <v>2730.0898944114401</v>
          </cell>
          <cell r="X1808">
            <v>-1.70507146423528</v>
          </cell>
          <cell r="Y1808">
            <v>7.1455139734764999E-76</v>
          </cell>
        </row>
        <row r="1809">
          <cell r="A1809" t="str">
            <v>UMAG_00083</v>
          </cell>
          <cell r="B1809" t="str">
            <v>KIS71642</v>
          </cell>
          <cell r="C1809" t="str">
            <v>related to formate/nitrite transporter</v>
          </cell>
          <cell r="D1809">
            <v>18.464481086823501</v>
          </cell>
          <cell r="E1809">
            <v>12.115029081422101</v>
          </cell>
          <cell r="F1809">
            <v>15.289755084122801</v>
          </cell>
          <cell r="G1809">
            <v>0.48117519716465301</v>
          </cell>
          <cell r="H1809">
            <v>0.40330117222587902</v>
          </cell>
          <cell r="I1809">
            <v>0.16768607781452699</v>
          </cell>
          <cell r="J1809">
            <v>0.21999432629606899</v>
          </cell>
          <cell r="K1809">
            <v>13.316268657143494</v>
          </cell>
          <cell r="L1809">
            <v>6.0526454792442195</v>
          </cell>
          <cell r="M1809">
            <v>11.075224249606375</v>
          </cell>
          <cell r="N1809">
            <v>4.7077966331027454</v>
          </cell>
          <cell r="O1809" t="str">
            <v>N</v>
          </cell>
          <cell r="P1809" t="str">
            <v>Y</v>
          </cell>
          <cell r="Q1809">
            <v>0.5</v>
          </cell>
          <cell r="R1809">
            <v>20.2444891009436</v>
          </cell>
          <cell r="S1809">
            <v>5.8379309768244001</v>
          </cell>
          <cell r="T1809">
            <v>2.4154938566187398E-39</v>
          </cell>
          <cell r="U1809" t="str">
            <v>light-cyan</v>
          </cell>
          <cell r="V1809">
            <v>94.207149992368855</v>
          </cell>
          <cell r="W1809">
            <v>11.589645882426524</v>
          </cell>
          <cell r="X1809">
            <v>2.9493052274489302</v>
          </cell>
          <cell r="Y1809">
            <v>2.93457842578694E-15</v>
          </cell>
        </row>
        <row r="1810">
          <cell r="A1810" t="str">
            <v>UMAG_11024</v>
          </cell>
          <cell r="B1810" t="str">
            <v>KIS66127</v>
          </cell>
          <cell r="C1810" t="str">
            <v>hypothetical protein</v>
          </cell>
          <cell r="D1810">
            <v>92.909114676208304</v>
          </cell>
          <cell r="E1810">
            <v>65.449391171150907</v>
          </cell>
          <cell r="F1810">
            <v>79.179252923679599</v>
          </cell>
          <cell r="G1810">
            <v>0.48069509793852999</v>
          </cell>
          <cell r="H1810">
            <v>0.18911494363465001</v>
          </cell>
          <cell r="I1810">
            <v>8.7202216471780909E-3</v>
          </cell>
          <cell r="J1810">
            <v>1.5467499132556401E-2</v>
          </cell>
          <cell r="K1810">
            <v>58.655602268879264</v>
          </cell>
          <cell r="L1810">
            <v>6.6124715880437561</v>
          </cell>
          <cell r="M1810">
            <v>52.36105442812179</v>
          </cell>
          <cell r="N1810">
            <v>6.5176493123271628</v>
          </cell>
          <cell r="O1810" t="str">
            <v>Y</v>
          </cell>
          <cell r="P1810" t="str">
            <v>Y</v>
          </cell>
          <cell r="Q1810">
            <v>1</v>
          </cell>
          <cell r="R1810">
            <v>29.146628723891901</v>
          </cell>
          <cell r="S1810">
            <v>0.4487968</v>
          </cell>
          <cell r="T1810">
            <v>0.22981799999999999</v>
          </cell>
          <cell r="U1810" t="str">
            <v>green</v>
          </cell>
          <cell r="V1810">
            <v>358.49713354660662</v>
          </cell>
          <cell r="W1810">
            <v>442.265706159319</v>
          </cell>
          <cell r="X1810">
            <v>-0.299579926571788</v>
          </cell>
          <cell r="Y1810">
            <v>3.3661385173268998E-2</v>
          </cell>
        </row>
        <row r="1811">
          <cell r="A1811" t="str">
            <v>UMAG_04592</v>
          </cell>
          <cell r="B1811" t="str">
            <v>KIS67495</v>
          </cell>
          <cell r="C1811" t="str">
            <v>hypothetical protein</v>
          </cell>
          <cell r="D1811">
            <v>416.18976203156501</v>
          </cell>
          <cell r="E1811">
            <v>296.52644908671402</v>
          </cell>
          <cell r="F1811">
            <v>356.35810555913901</v>
          </cell>
          <cell r="G1811">
            <v>0.47967113690186702</v>
          </cell>
          <cell r="H1811">
            <v>0.11968058699332899</v>
          </cell>
          <cell r="I1811">
            <v>4.9225997028237698E-5</v>
          </cell>
          <cell r="J1811">
            <v>1.2711928657761E-4</v>
          </cell>
          <cell r="K1811">
            <v>228.69497023721038</v>
          </cell>
          <cell r="L1811">
            <v>14.837373935942365</v>
          </cell>
          <cell r="M1811">
            <v>206.46702741625955</v>
          </cell>
          <cell r="N1811">
            <v>14.868642304049331</v>
          </cell>
          <cell r="O1811" t="str">
            <v>Y</v>
          </cell>
          <cell r="P1811" t="str">
            <v>Y</v>
          </cell>
          <cell r="Q1811">
            <v>4</v>
          </cell>
          <cell r="R1811">
            <v>193.09163665309899</v>
          </cell>
          <cell r="S1811">
            <v>0.17264399999999999</v>
          </cell>
          <cell r="T1811">
            <v>0.43244840000000001</v>
          </cell>
          <cell r="U1811" t="str">
            <v>light-green</v>
          </cell>
          <cell r="V1811">
            <v>2297.5700676382867</v>
          </cell>
          <cell r="W1811">
            <v>1953.7662137611433</v>
          </cell>
          <cell r="X1811">
            <v>0.23243113855918601</v>
          </cell>
          <cell r="Y1811">
            <v>3.6397251907490803E-2</v>
          </cell>
        </row>
        <row r="1812">
          <cell r="A1812" t="str">
            <v>UMAG_06429</v>
          </cell>
          <cell r="B1812" t="str">
            <v>KIS65729</v>
          </cell>
          <cell r="C1812" t="str">
            <v>hypothetical protein</v>
          </cell>
          <cell r="D1812">
            <v>261.12485729475401</v>
          </cell>
          <cell r="E1812">
            <v>185.731685628386</v>
          </cell>
          <cell r="F1812">
            <v>223.42827146157001</v>
          </cell>
          <cell r="G1812">
            <v>0.47898686812886798</v>
          </cell>
          <cell r="H1812">
            <v>0.135466954318261</v>
          </cell>
          <cell r="I1812">
            <v>3.2629971984545798E-4</v>
          </cell>
          <cell r="J1812">
            <v>7.38058890126632E-4</v>
          </cell>
          <cell r="K1812">
            <v>183.17919755027944</v>
          </cell>
          <cell r="L1812">
            <v>16.301713854872226</v>
          </cell>
          <cell r="M1812">
            <v>164.87019282230568</v>
          </cell>
          <cell r="N1812">
            <v>15.380328041219801</v>
          </cell>
          <cell r="O1812" t="str">
            <v>Y</v>
          </cell>
          <cell r="P1812" t="str">
            <v>Y</v>
          </cell>
          <cell r="Q1812">
            <v>4</v>
          </cell>
          <cell r="R1812">
            <v>212.931055861734</v>
          </cell>
          <cell r="S1812">
            <v>0.10272050000000001</v>
          </cell>
          <cell r="T1812">
            <v>0.73006439999999995</v>
          </cell>
          <cell r="U1812" t="str">
            <v>beige</v>
          </cell>
          <cell r="V1812">
            <v>3148.5985922716131</v>
          </cell>
          <cell r="W1812">
            <v>1072.9543640731533</v>
          </cell>
          <cell r="X1812">
            <v>1.5500214014113101</v>
          </cell>
          <cell r="Y1812">
            <v>4.6613172720157802E-71</v>
          </cell>
        </row>
        <row r="1813">
          <cell r="A1813" t="str">
            <v>UMAG_03555</v>
          </cell>
          <cell r="B1813" t="str">
            <v>KIS68468</v>
          </cell>
          <cell r="C1813" t="str">
            <v>probable QNS1 - Glutamine-dependent NAD Synthetase</v>
          </cell>
          <cell r="D1813">
            <v>215.90363664885299</v>
          </cell>
          <cell r="E1813">
            <v>153.13015745109499</v>
          </cell>
          <cell r="F1813">
            <v>184.51689704997401</v>
          </cell>
          <cell r="G1813">
            <v>0.47892399541917902</v>
          </cell>
          <cell r="H1813">
            <v>0.158787652903985</v>
          </cell>
          <cell r="I1813">
            <v>2.0417655343103599E-3</v>
          </cell>
          <cell r="J1813">
            <v>4.0810041310782603E-3</v>
          </cell>
          <cell r="K1813">
            <v>62.968322547357864</v>
          </cell>
          <cell r="L1813">
            <v>9.1540147088791066</v>
          </cell>
          <cell r="M1813">
            <v>56.652541900499848</v>
          </cell>
          <cell r="N1813">
            <v>4.7443470508586323</v>
          </cell>
          <cell r="O1813" t="str">
            <v>Y</v>
          </cell>
          <cell r="P1813" t="str">
            <v>Y</v>
          </cell>
          <cell r="Q1813">
            <v>0</v>
          </cell>
          <cell r="R1813">
            <v>74.018272662339598</v>
          </cell>
          <cell r="S1813">
            <v>-0.70134750000000001</v>
          </cell>
          <cell r="T1813">
            <v>2.2147059999999999E-4</v>
          </cell>
          <cell r="U1813" t="str">
            <v>burlywood</v>
          </cell>
          <cell r="V1813">
            <v>1300.6535080526967</v>
          </cell>
          <cell r="W1813">
            <v>1650.7601814750133</v>
          </cell>
          <cell r="X1813">
            <v>-0.34395962966264898</v>
          </cell>
          <cell r="Y1813">
            <v>3.2069783198838101E-3</v>
          </cell>
        </row>
        <row r="1814">
          <cell r="A1814" t="str">
            <v>UMAG_00011</v>
          </cell>
          <cell r="B1814" t="str">
            <v>KIS71565</v>
          </cell>
          <cell r="C1814" t="str">
            <v>probable AMD2 - amidase</v>
          </cell>
          <cell r="D1814">
            <v>118.577707117808</v>
          </cell>
          <cell r="E1814">
            <v>84.035302692245395</v>
          </cell>
          <cell r="F1814">
            <v>101.306504905027</v>
          </cell>
          <cell r="G1814">
            <v>0.47801488992608099</v>
          </cell>
          <cell r="H1814">
            <v>0.17009612015938</v>
          </cell>
          <cell r="I1814">
            <v>3.9409276367664298E-3</v>
          </cell>
          <cell r="J1814">
            <v>7.4745720885235302E-3</v>
          </cell>
          <cell r="K1814">
            <v>47.282325306390803</v>
          </cell>
          <cell r="L1814">
            <v>3.7615103222060631</v>
          </cell>
          <cell r="M1814">
            <v>42.45440403105254</v>
          </cell>
          <cell r="N1814">
            <v>3.1949899371319552</v>
          </cell>
          <cell r="O1814" t="str">
            <v>Y</v>
          </cell>
          <cell r="P1814" t="str">
            <v>Y</v>
          </cell>
          <cell r="Q1814">
            <v>2</v>
          </cell>
          <cell r="R1814">
            <v>1036.46905520524</v>
          </cell>
          <cell r="S1814">
            <v>4.2126564117099399</v>
          </cell>
          <cell r="T1814">
            <v>6.0313063096512099E-52</v>
          </cell>
          <cell r="U1814" t="str">
            <v>magenta</v>
          </cell>
          <cell r="V1814">
            <v>380.55811696984301</v>
          </cell>
          <cell r="W1814">
            <v>320.02124679530169</v>
          </cell>
          <cell r="X1814">
            <v>0.25169124835076201</v>
          </cell>
          <cell r="Y1814">
            <v>0.21423578380955499</v>
          </cell>
        </row>
        <row r="1815">
          <cell r="A1815" t="str">
            <v>UMAG_05471</v>
          </cell>
          <cell r="B1815" t="str">
            <v>KIS66477</v>
          </cell>
          <cell r="C1815" t="str">
            <v>related to ISA1 - mitochondrial matrix protein involved in biogenesis of the iron-sulfur cluster of Fe/S proteins</v>
          </cell>
          <cell r="D1815">
            <v>118.10398244480299</v>
          </cell>
          <cell r="E1815">
            <v>83.626875736528802</v>
          </cell>
          <cell r="F1815">
            <v>100.865429090666</v>
          </cell>
          <cell r="G1815">
            <v>0.47750764304638499</v>
          </cell>
          <cell r="H1815">
            <v>0.18386845995755599</v>
          </cell>
          <cell r="I1815">
            <v>7.4431093389484403E-3</v>
          </cell>
          <cell r="J1815">
            <v>1.340091592241E-2</v>
          </cell>
          <cell r="K1815">
            <v>122.56294570449498</v>
          </cell>
          <cell r="L1815">
            <v>15.795677713851775</v>
          </cell>
          <cell r="M1815">
            <v>109.30901479692724</v>
          </cell>
          <cell r="N1815">
            <v>10.624374158749369</v>
          </cell>
          <cell r="O1815" t="str">
            <v>Y</v>
          </cell>
          <cell r="P1815" t="str">
            <v>Y</v>
          </cell>
          <cell r="Q1815">
            <v>4</v>
          </cell>
          <cell r="R1815">
            <v>52.893880674558098</v>
          </cell>
          <cell r="S1815">
            <v>8.3393010000000004E-2</v>
          </cell>
          <cell r="T1815">
            <v>0.79903939999999996</v>
          </cell>
          <cell r="U1815" t="str">
            <v>green</v>
          </cell>
          <cell r="V1815">
            <v>698.90305337741336</v>
          </cell>
          <cell r="W1815">
            <v>1028.8168615004383</v>
          </cell>
          <cell r="X1815">
            <v>-0.55316885225064005</v>
          </cell>
          <cell r="Y1815">
            <v>3.64627463135676E-3</v>
          </cell>
        </row>
        <row r="1816">
          <cell r="A1816" t="str">
            <v>UMAG_02762</v>
          </cell>
          <cell r="B1816" t="str">
            <v>KIS69431</v>
          </cell>
          <cell r="C1816" t="str">
            <v>related to Enoyl-CoA hydratase</v>
          </cell>
          <cell r="D1816">
            <v>45.7291919749198</v>
          </cell>
          <cell r="E1816">
            <v>31.715506200493099</v>
          </cell>
          <cell r="F1816">
            <v>38.722349087706498</v>
          </cell>
          <cell r="G1816">
            <v>0.47728661923604998</v>
          </cell>
          <cell r="H1816">
            <v>0.26545726100547501</v>
          </cell>
          <cell r="I1816">
            <v>5.5727552485360203E-2</v>
          </cell>
          <cell r="J1816">
            <v>8.3121678378071398E-2</v>
          </cell>
          <cell r="K1816">
            <v>30.383652218793735</v>
          </cell>
          <cell r="L1816">
            <v>7.9613847905749608</v>
          </cell>
          <cell r="M1816">
            <v>26.715148065077738</v>
          </cell>
          <cell r="N1816">
            <v>6.0221680572211778</v>
          </cell>
          <cell r="O1816" t="str">
            <v>Y</v>
          </cell>
          <cell r="P1816" t="str">
            <v>Y</v>
          </cell>
          <cell r="Q1816">
            <v>0.5</v>
          </cell>
          <cell r="R1816">
            <v>11.430679167252199</v>
          </cell>
          <cell r="S1816">
            <v>-0.66832029999999998</v>
          </cell>
          <cell r="T1816">
            <v>0.16527310000000001</v>
          </cell>
          <cell r="U1816" t="str">
            <v>burlywood</v>
          </cell>
          <cell r="V1816">
            <v>388.27245545304964</v>
          </cell>
          <cell r="W1816">
            <v>155.37053033752534</v>
          </cell>
          <cell r="X1816">
            <v>1.3081014548574501</v>
          </cell>
          <cell r="Y1816">
            <v>4.6343357908757502E-15</v>
          </cell>
        </row>
        <row r="1817">
          <cell r="A1817" t="str">
            <v>UMAG_05572</v>
          </cell>
          <cell r="B1817" t="str">
            <v>KIS66584</v>
          </cell>
          <cell r="C1817" t="str">
            <v>related to PCH2 - putative ATPase</v>
          </cell>
          <cell r="D1817">
            <v>80.567221844082795</v>
          </cell>
          <cell r="E1817">
            <v>56.812070574615902</v>
          </cell>
          <cell r="F1817">
            <v>68.689646209349306</v>
          </cell>
          <cell r="G1817">
            <v>0.477282965288575</v>
          </cell>
          <cell r="H1817">
            <v>0.204515181541602</v>
          </cell>
          <cell r="I1817">
            <v>1.5455660357213999E-2</v>
          </cell>
          <cell r="J1817">
            <v>2.6062011461133499E-2</v>
          </cell>
          <cell r="K1817">
            <v>39.29412350085304</v>
          </cell>
          <cell r="L1817">
            <v>5.841692664998221</v>
          </cell>
          <cell r="M1817">
            <v>35.116741153724774</v>
          </cell>
          <cell r="N1817">
            <v>2.5594131875314083</v>
          </cell>
          <cell r="O1817" t="str">
            <v>Y</v>
          </cell>
          <cell r="P1817" t="str">
            <v>Y</v>
          </cell>
          <cell r="Q1817">
            <v>0</v>
          </cell>
          <cell r="R1817">
            <v>47.536112798392203</v>
          </cell>
          <cell r="S1817">
            <v>-1.1728879999999999</v>
          </cell>
          <cell r="T1817">
            <v>1.5794489999999999E-5</v>
          </cell>
          <cell r="U1817" t="str">
            <v>yellow</v>
          </cell>
          <cell r="V1817">
            <v>653.52358859960634</v>
          </cell>
          <cell r="W1817">
            <v>1256.6848543952867</v>
          </cell>
          <cell r="X1817">
            <v>-0.94150446772818297</v>
          </cell>
          <cell r="Y1817">
            <v>1.63032371795267E-15</v>
          </cell>
        </row>
        <row r="1818">
          <cell r="A1818" t="str">
            <v>UMAG_02768</v>
          </cell>
          <cell r="B1818" t="str">
            <v>KIS69436</v>
          </cell>
          <cell r="C1818" t="str">
            <v>hypothetical protein</v>
          </cell>
          <cell r="D1818">
            <v>60.797291949398797</v>
          </cell>
          <cell r="E1818">
            <v>42.560883732737501</v>
          </cell>
          <cell r="F1818">
            <v>51.679087841068103</v>
          </cell>
          <cell r="G1818">
            <v>0.47606324218243901</v>
          </cell>
          <cell r="H1818">
            <v>0.24600631783501001</v>
          </cell>
          <cell r="I1818">
            <v>4.1120937490641302E-2</v>
          </cell>
          <cell r="J1818">
            <v>6.3232862696867995E-2</v>
          </cell>
          <cell r="K1818">
            <v>119.58564914993498</v>
          </cell>
          <cell r="L1818">
            <v>26.685486529137403</v>
          </cell>
          <cell r="M1818">
            <v>105.17163766899708</v>
          </cell>
          <cell r="N1818">
            <v>16.565161774176637</v>
          </cell>
          <cell r="O1818" t="str">
            <v>Y</v>
          </cell>
          <cell r="P1818" t="str">
            <v>Y</v>
          </cell>
          <cell r="Q1818">
            <v>0</v>
          </cell>
          <cell r="R1818">
            <v>41.5396312899667</v>
          </cell>
          <cell r="S1818">
            <v>-1.342239</v>
          </cell>
          <cell r="T1818">
            <v>1.401172E-8</v>
          </cell>
          <cell r="U1818" t="str">
            <v>yellow</v>
          </cell>
          <cell r="V1818">
            <v>658.37299289247494</v>
          </cell>
          <cell r="W1818">
            <v>1581.5994407321132</v>
          </cell>
          <cell r="X1818">
            <v>-1.2608827244893099</v>
          </cell>
          <cell r="Y1818">
            <v>2.17195620682411E-20</v>
          </cell>
        </row>
        <row r="1819">
          <cell r="A1819" t="str">
            <v>UMAG_05415</v>
          </cell>
          <cell r="B1819" t="str">
            <v>KIS66424</v>
          </cell>
          <cell r="C1819" t="str">
            <v>related to tetratricopeptide repeat protein 2</v>
          </cell>
          <cell r="D1819">
            <v>124.80140984798101</v>
          </cell>
          <cell r="E1819">
            <v>88.478939383982606</v>
          </cell>
          <cell r="F1819">
            <v>106.640174615982</v>
          </cell>
          <cell r="G1819">
            <v>0.475945928020508</v>
          </cell>
          <cell r="H1819">
            <v>0.17860880738967899</v>
          </cell>
          <cell r="I1819">
            <v>6.1203346860821501E-3</v>
          </cell>
          <cell r="J1819">
            <v>1.12226403837896E-2</v>
          </cell>
          <cell r="K1819">
            <v>50.001303155488259</v>
          </cell>
          <cell r="L1819">
            <v>7.2270775461433781</v>
          </cell>
          <cell r="M1819">
            <v>44.920547133801314</v>
          </cell>
          <cell r="N1819">
            <v>4.245653161531485</v>
          </cell>
          <cell r="O1819" t="str">
            <v>Y</v>
          </cell>
          <cell r="P1819" t="str">
            <v>Y</v>
          </cell>
          <cell r="Q1819">
            <v>2</v>
          </cell>
          <cell r="R1819">
            <v>83.219424956524605</v>
          </cell>
          <cell r="S1819">
            <v>-4.9355749999999997E-2</v>
          </cell>
          <cell r="T1819">
            <v>0.87663210000000003</v>
          </cell>
          <cell r="U1819" t="str">
            <v>yellow</v>
          </cell>
          <cell r="V1819">
            <v>746.59998298060191</v>
          </cell>
          <cell r="W1819">
            <v>1639.6022207043898</v>
          </cell>
          <cell r="X1819">
            <v>-1.1338215490293699</v>
          </cell>
          <cell r="Y1819">
            <v>9.7841811520645399E-31</v>
          </cell>
        </row>
        <row r="1820">
          <cell r="A1820" t="str">
            <v>UMAG_00663</v>
          </cell>
          <cell r="B1820" t="str">
            <v>KIS72250</v>
          </cell>
          <cell r="C1820" t="str">
            <v>probable ubiquitin-protein ligase</v>
          </cell>
          <cell r="D1820">
            <v>1103.4221604765</v>
          </cell>
          <cell r="E1820">
            <v>788.60483528185398</v>
          </cell>
          <cell r="F1820">
            <v>946.01349787917604</v>
          </cell>
          <cell r="G1820">
            <v>0.47568791108379899</v>
          </cell>
          <cell r="H1820">
            <v>0.117563577761274</v>
          </cell>
          <cell r="I1820">
            <v>4.1985264266180803E-5</v>
          </cell>
          <cell r="J1820">
            <v>1.09674406453509E-4</v>
          </cell>
          <cell r="K1820">
            <v>291.19692565827273</v>
          </cell>
          <cell r="L1820">
            <v>25.246994673456243</v>
          </cell>
          <cell r="M1820">
            <v>263.2156215262205</v>
          </cell>
          <cell r="N1820">
            <v>20.755097435227036</v>
          </cell>
          <cell r="O1820" t="str">
            <v>Y</v>
          </cell>
          <cell r="P1820" t="str">
            <v>Y</v>
          </cell>
          <cell r="Q1820">
            <v>0.5</v>
          </cell>
          <cell r="R1820">
            <v>254.89364767992899</v>
          </cell>
          <cell r="S1820">
            <v>-0.28605361368142301</v>
          </cell>
          <cell r="T1820">
            <v>9.2147314479256406E-2</v>
          </cell>
          <cell r="U1820" t="str">
            <v>dark-green</v>
          </cell>
          <cell r="V1820">
            <v>6069.1410688114402</v>
          </cell>
          <cell r="W1820">
            <v>3125.7144320042066</v>
          </cell>
          <cell r="X1820">
            <v>0.95647025878691705</v>
          </cell>
          <cell r="Y1820">
            <v>6.2519185391054198E-39</v>
          </cell>
        </row>
        <row r="1821">
          <cell r="A1821" t="str">
            <v>UMAG_04860</v>
          </cell>
          <cell r="B1821" t="str">
            <v>KIS66801</v>
          </cell>
          <cell r="C1821" t="str">
            <v>hypothetical protein</v>
          </cell>
          <cell r="D1821">
            <v>162.80579511288201</v>
          </cell>
          <cell r="E1821">
            <v>115.84237125702499</v>
          </cell>
          <cell r="F1821">
            <v>139.32408318495399</v>
          </cell>
          <cell r="G1821">
            <v>0.47525218347242698</v>
          </cell>
          <cell r="H1821">
            <v>0.159243032110154</v>
          </cell>
          <cell r="I1821">
            <v>2.2705291608222499E-3</v>
          </cell>
          <cell r="J1821">
            <v>4.4965108457730701E-3</v>
          </cell>
          <cell r="K1821">
            <v>74.264561202428581</v>
          </cell>
          <cell r="L1821">
            <v>8.5287750637274282</v>
          </cell>
          <cell r="M1821">
            <v>66.778475595556515</v>
          </cell>
          <cell r="N1821">
            <v>3.8499289098134022</v>
          </cell>
          <cell r="O1821" t="str">
            <v>Y</v>
          </cell>
          <cell r="P1821" t="str">
            <v>Y</v>
          </cell>
          <cell r="Q1821">
            <v>2</v>
          </cell>
          <cell r="R1821">
            <v>75.210764243331298</v>
          </cell>
          <cell r="S1821">
            <v>-0.2221195</v>
          </cell>
          <cell r="T1821">
            <v>0.37006099999999997</v>
          </cell>
          <cell r="U1821" t="str">
            <v>yellow</v>
          </cell>
          <cell r="V1821">
            <v>772.58457056198267</v>
          </cell>
          <cell r="W1821">
            <v>1971.67276390808</v>
          </cell>
          <cell r="X1821">
            <v>-1.3498935896611599</v>
          </cell>
          <cell r="Y1821">
            <v>2.0653122866111701E-53</v>
          </cell>
        </row>
        <row r="1822">
          <cell r="A1822" t="str">
            <v>UMAG_05230</v>
          </cell>
          <cell r="B1822" t="str">
            <v>KIS70159</v>
          </cell>
          <cell r="C1822" t="str">
            <v>salicylate hydroxylase</v>
          </cell>
          <cell r="D1822">
            <v>63.680747385021803</v>
          </cell>
          <cell r="E1822">
            <v>44.914593787972201</v>
          </cell>
          <cell r="F1822">
            <v>54.297670586496999</v>
          </cell>
          <cell r="G1822">
            <v>0.47448587012090698</v>
          </cell>
          <cell r="H1822">
            <v>0.21656094565912901</v>
          </cell>
          <cell r="I1822">
            <v>2.23823996403038E-2</v>
          </cell>
          <cell r="J1822">
            <v>3.6502298596919398E-2</v>
          </cell>
          <cell r="K1822">
            <v>32.210564872763868</v>
          </cell>
          <cell r="L1822">
            <v>3.7487508895803092</v>
          </cell>
          <cell r="M1822">
            <v>28.659909649780545</v>
          </cell>
          <cell r="N1822">
            <v>3.7743890928259103</v>
          </cell>
          <cell r="O1822" t="str">
            <v>Y</v>
          </cell>
          <cell r="P1822" t="str">
            <v>Y</v>
          </cell>
          <cell r="Q1822">
            <v>4</v>
          </cell>
          <cell r="R1822">
            <v>758.41004595545201</v>
          </cell>
          <cell r="S1822">
            <v>6.4814509999999999</v>
          </cell>
          <cell r="T1822">
            <v>5.0679890000000001E-126</v>
          </cell>
          <cell r="U1822" t="str">
            <v>magenta</v>
          </cell>
          <cell r="V1822">
            <v>206.61112786372132</v>
          </cell>
          <cell r="W1822">
            <v>81.065643935903893</v>
          </cell>
          <cell r="X1822">
            <v>1.3456127351335601</v>
          </cell>
          <cell r="Y1822">
            <v>1.19574807298138E-8</v>
          </cell>
        </row>
        <row r="1823">
          <cell r="A1823" t="str">
            <v>UMAG_04722</v>
          </cell>
          <cell r="B1823" t="str">
            <v>KIS66661</v>
          </cell>
          <cell r="C1823" t="str">
            <v>related to Rpb4 - 16 kD subunit of DNA-directed RNA polymerase II</v>
          </cell>
          <cell r="D1823">
            <v>82.134772014664307</v>
          </cell>
          <cell r="E1823">
            <v>58.220020876656498</v>
          </cell>
          <cell r="F1823">
            <v>70.177396445660406</v>
          </cell>
          <cell r="G1823">
            <v>0.47387310839847502</v>
          </cell>
          <cell r="H1823">
            <v>0.18849249364346901</v>
          </cell>
          <cell r="I1823">
            <v>9.4885070424527707E-3</v>
          </cell>
          <cell r="J1823">
            <v>1.6706392884776499E-2</v>
          </cell>
          <cell r="K1823">
            <v>104.2101988685948</v>
          </cell>
          <cell r="L1823">
            <v>9.3915713072471565</v>
          </cell>
          <cell r="M1823">
            <v>93.684762942282902</v>
          </cell>
          <cell r="N1823">
            <v>1.2076948116134942</v>
          </cell>
          <cell r="O1823" t="str">
            <v>Y</v>
          </cell>
          <cell r="P1823" t="str">
            <v>Y</v>
          </cell>
          <cell r="Q1823">
            <v>0</v>
          </cell>
          <cell r="R1823">
            <v>76.302228946336001</v>
          </cell>
          <cell r="S1823">
            <v>-0.85405120000000001</v>
          </cell>
          <cell r="T1823">
            <v>1.658285E-5</v>
          </cell>
          <cell r="U1823" t="str">
            <v>pink</v>
          </cell>
          <cell r="V1823">
            <v>697.37347051065728</v>
          </cell>
          <cell r="W1823">
            <v>1342.5275891658532</v>
          </cell>
          <cell r="X1823">
            <v>-0.94078629797931801</v>
          </cell>
          <cell r="Y1823">
            <v>9.7443803609734598E-8</v>
          </cell>
        </row>
        <row r="1824">
          <cell r="A1824" t="str">
            <v>UMAG_03448</v>
          </cell>
          <cell r="B1824" t="str">
            <v>KIS68353</v>
          </cell>
          <cell r="C1824" t="str">
            <v>related to Ribonuclease Z / related to thiamin pyrophosphokinase 1</v>
          </cell>
          <cell r="D1824">
            <v>163.78744825336099</v>
          </cell>
          <cell r="E1824">
            <v>116.196858965155</v>
          </cell>
          <cell r="F1824">
            <v>139.992153609258</v>
          </cell>
          <cell r="G1824">
            <v>0.47320216315531999</v>
          </cell>
          <cell r="H1824">
            <v>0.17516430115152301</v>
          </cell>
          <cell r="I1824">
            <v>5.5200420418284601E-3</v>
          </cell>
          <cell r="J1824">
            <v>1.02029961631507E-2</v>
          </cell>
          <cell r="K1824">
            <v>46.372751491692249</v>
          </cell>
          <cell r="L1824">
            <v>3.2579669058299325</v>
          </cell>
          <cell r="M1824">
            <v>41.877454068438979</v>
          </cell>
          <cell r="N1824">
            <v>9.7605572357309516</v>
          </cell>
          <cell r="O1824" t="str">
            <v>N</v>
          </cell>
          <cell r="P1824" t="str">
            <v>Y</v>
          </cell>
          <cell r="Q1824">
            <v>1</v>
          </cell>
          <cell r="R1824">
            <v>36.390828506372799</v>
          </cell>
          <cell r="S1824">
            <v>-0.95466320000000005</v>
          </cell>
          <cell r="T1824">
            <v>6.0193210000000004E-4</v>
          </cell>
          <cell r="U1824" t="str">
            <v>burlywood</v>
          </cell>
          <cell r="V1824">
            <v>690.36738874096966</v>
          </cell>
          <cell r="W1824">
            <v>888.51371888908955</v>
          </cell>
          <cell r="X1824">
            <v>-0.363970439483282</v>
          </cell>
          <cell r="Y1824">
            <v>6.9410257533313404E-4</v>
          </cell>
        </row>
        <row r="1825">
          <cell r="A1825" t="str">
            <v>UMAG_00295</v>
          </cell>
          <cell r="B1825" t="str">
            <v>KIS71867</v>
          </cell>
          <cell r="C1825" t="str">
            <v>GTP binding protein Cdc42</v>
          </cell>
          <cell r="D1825">
            <v>382.639618210192</v>
          </cell>
          <cell r="E1825">
            <v>272.72019227279799</v>
          </cell>
          <cell r="F1825">
            <v>327.67990524149502</v>
          </cell>
          <cell r="G1825">
            <v>0.473178975977947</v>
          </cell>
          <cell r="H1825">
            <v>0.15544832187563801</v>
          </cell>
          <cell r="I1825">
            <v>1.8707376584837E-3</v>
          </cell>
          <cell r="J1825">
            <v>3.7671338135301402E-3</v>
          </cell>
          <cell r="K1825">
            <v>447.77996083231955</v>
          </cell>
          <cell r="L1825">
            <v>84.518229903023766</v>
          </cell>
          <cell r="M1825">
            <v>402.36240407110267</v>
          </cell>
          <cell r="N1825">
            <v>16.929200246482765</v>
          </cell>
          <cell r="O1825" t="str">
            <v>Y</v>
          </cell>
          <cell r="P1825" t="str">
            <v>Y</v>
          </cell>
          <cell r="Q1825">
            <v>8</v>
          </cell>
          <cell r="R1825">
            <v>157.57488340834399</v>
          </cell>
          <cell r="S1825">
            <v>-0.172727497130649</v>
          </cell>
          <cell r="T1825">
            <v>0.29857669712474999</v>
          </cell>
          <cell r="U1825" t="str">
            <v>blue</v>
          </cell>
          <cell r="V1825">
            <v>3583.3789998001434</v>
          </cell>
          <cell r="W1825">
            <v>2443.8056329875531</v>
          </cell>
          <cell r="X1825">
            <v>0.55099069686135504</v>
          </cell>
          <cell r="Y1825">
            <v>4.5227084691140601E-5</v>
          </cell>
        </row>
        <row r="1826">
          <cell r="A1826" t="str">
            <v>UMAG_11241</v>
          </cell>
          <cell r="B1826" t="str">
            <v>KIS65724</v>
          </cell>
          <cell r="C1826" t="str">
            <v>related to aldehyde dehydrogenase [NAD(P)]</v>
          </cell>
          <cell r="D1826">
            <v>378.16557256115101</v>
          </cell>
          <cell r="E1826">
            <v>269.419085158538</v>
          </cell>
          <cell r="F1826">
            <v>323.79232885984402</v>
          </cell>
          <cell r="G1826">
            <v>0.47309277794177101</v>
          </cell>
          <cell r="H1826">
            <v>0.159737682103298</v>
          </cell>
          <cell r="I1826">
            <v>2.4463054354459599E-3</v>
          </cell>
          <cell r="J1826">
            <v>4.8209680027397599E-3</v>
          </cell>
          <cell r="K1826">
            <v>162.26975255123716</v>
          </cell>
          <cell r="L1826">
            <v>17.196769461835959</v>
          </cell>
          <cell r="M1826">
            <v>145.81695086143361</v>
          </cell>
          <cell r="N1826">
            <v>19.238149261811152</v>
          </cell>
          <cell r="O1826" t="str">
            <v>N</v>
          </cell>
          <cell r="P1826" t="str">
            <v>Y</v>
          </cell>
          <cell r="Q1826">
            <v>1</v>
          </cell>
          <cell r="R1826">
            <v>204.910537015031</v>
          </cell>
          <cell r="S1826">
            <v>-7.9993529999999993E-2</v>
          </cell>
          <cell r="T1826">
            <v>0.81219649999999999</v>
          </cell>
          <cell r="U1826" t="str">
            <v>dark-green</v>
          </cell>
          <cell r="V1826">
            <v>2297.2907027931233</v>
          </cell>
          <cell r="W1826">
            <v>1290.5650823236808</v>
          </cell>
          <cell r="X1826">
            <v>0.82810837648357605</v>
          </cell>
          <cell r="Y1826">
            <v>7.6235498797512904E-6</v>
          </cell>
        </row>
        <row r="1827">
          <cell r="A1827" t="str">
            <v>UMAG_04913</v>
          </cell>
          <cell r="B1827" t="str">
            <v>KIS67041</v>
          </cell>
          <cell r="C1827" t="str">
            <v>related to TRM10 - tRNA methyltransferase</v>
          </cell>
          <cell r="D1827">
            <v>53.666232956369399</v>
          </cell>
          <cell r="E1827">
            <v>37.295924729877598</v>
          </cell>
          <cell r="F1827">
            <v>45.481078843123498</v>
          </cell>
          <cell r="G1827">
            <v>0.47301832682742301</v>
          </cell>
          <cell r="H1827">
            <v>0.27425682799020501</v>
          </cell>
          <cell r="I1827">
            <v>6.5252011953395306E-2</v>
          </cell>
          <cell r="J1827">
            <v>9.5823595639675699E-2</v>
          </cell>
          <cell r="K1827">
            <v>27.923167291584349</v>
          </cell>
          <cell r="L1827">
            <v>10.132352200638193</v>
          </cell>
          <cell r="M1827">
            <v>24.377247469977398</v>
          </cell>
          <cell r="N1827">
            <v>5.0627188524754265</v>
          </cell>
          <cell r="O1827" t="str">
            <v>N</v>
          </cell>
          <cell r="P1827" t="str">
            <v>Y</v>
          </cell>
          <cell r="Q1827">
            <v>0</v>
          </cell>
          <cell r="R1827">
            <v>34.880636336089701</v>
          </cell>
          <cell r="S1827">
            <v>-0.1143011</v>
          </cell>
          <cell r="T1827">
            <v>0.71301720000000002</v>
          </cell>
          <cell r="U1827" t="str">
            <v>pink</v>
          </cell>
          <cell r="V1827">
            <v>251.48949201099268</v>
          </cell>
          <cell r="W1827">
            <v>568.68926725710435</v>
          </cell>
          <cell r="X1827">
            <v>-1.1728031620775901</v>
          </cell>
          <cell r="Y1827">
            <v>1.1458645237864001E-20</v>
          </cell>
        </row>
        <row r="1828">
          <cell r="A1828" t="str">
            <v>UMAG_00036</v>
          </cell>
          <cell r="B1828" t="str">
            <v>KIS71593</v>
          </cell>
          <cell r="C1828" t="str">
            <v>hypothetical protein</v>
          </cell>
          <cell r="D1828">
            <v>365.355747839191</v>
          </cell>
          <cell r="E1828">
            <v>258.91325505278201</v>
          </cell>
          <cell r="F1828">
            <v>312.13450144598698</v>
          </cell>
          <cell r="G1828">
            <v>0.47281178991188</v>
          </cell>
          <cell r="H1828">
            <v>0.19005645316955899</v>
          </cell>
          <cell r="I1828">
            <v>1.01931499990289E-2</v>
          </cell>
          <cell r="J1828">
            <v>1.77966889172235E-2</v>
          </cell>
          <cell r="K1828">
            <v>365.56436702659931</v>
          </cell>
          <cell r="L1828">
            <v>25.594966688404249</v>
          </cell>
          <cell r="M1828">
            <v>328.59731880026175</v>
          </cell>
          <cell r="N1828">
            <v>94.883164613774511</v>
          </cell>
          <cell r="O1828" t="str">
            <v>Y</v>
          </cell>
          <cell r="P1828" t="str">
            <v>Y</v>
          </cell>
          <cell r="Q1828">
            <v>1</v>
          </cell>
          <cell r="R1828">
            <v>146.42959911632499</v>
          </cell>
          <cell r="S1828">
            <v>2.04360928334801</v>
          </cell>
          <cell r="T1828">
            <v>1.9789161212021001E-22</v>
          </cell>
          <cell r="U1828" t="str">
            <v>red</v>
          </cell>
          <cell r="V1828">
            <v>3903.6090685715067</v>
          </cell>
          <cell r="W1828">
            <v>481.07792749996798</v>
          </cell>
          <cell r="X1828">
            <v>3.0092896387655399</v>
          </cell>
          <cell r="Y1828">
            <v>4.6418213744790499E-122</v>
          </cell>
        </row>
        <row r="1829">
          <cell r="A1829" t="str">
            <v>UMAG_00099</v>
          </cell>
          <cell r="B1829" t="str">
            <v>KIS71658</v>
          </cell>
          <cell r="C1829" t="str">
            <v>related to choline-phosphate cytidylyltransferase</v>
          </cell>
          <cell r="D1829">
            <v>197.12907240348301</v>
          </cell>
          <cell r="E1829">
            <v>139.91995057438001</v>
          </cell>
          <cell r="F1829">
            <v>168.52451148893101</v>
          </cell>
          <cell r="G1829">
            <v>0.47256955811211598</v>
          </cell>
          <cell r="H1829">
            <v>0.17764181447281499</v>
          </cell>
          <cell r="I1829">
            <v>6.2331748795410799E-3</v>
          </cell>
          <cell r="J1829">
            <v>1.1410127293258999E-2</v>
          </cell>
          <cell r="K1829">
            <v>64.615966953874533</v>
          </cell>
          <cell r="L1829">
            <v>3.0466975333153372</v>
          </cell>
          <cell r="M1829">
            <v>58.433704504266046</v>
          </cell>
          <cell r="N1829">
            <v>14.040252430740626</v>
          </cell>
          <cell r="O1829" t="str">
            <v>Y</v>
          </cell>
          <cell r="P1829" t="str">
            <v>Y</v>
          </cell>
          <cell r="Q1829">
            <v>2</v>
          </cell>
          <cell r="R1829">
            <v>155.81331996629501</v>
          </cell>
          <cell r="S1829">
            <v>-0.19201263918381101</v>
          </cell>
          <cell r="T1829">
            <v>0.24297506797744201</v>
          </cell>
          <cell r="U1829" t="str">
            <v>yellow</v>
          </cell>
          <cell r="V1829">
            <v>1542.4543047396066</v>
          </cell>
          <cell r="W1829">
            <v>2079.4911432233835</v>
          </cell>
          <cell r="X1829">
            <v>-0.42964405885220203</v>
          </cell>
          <cell r="Y1829">
            <v>6.5334873680307203E-6</v>
          </cell>
        </row>
        <row r="1830">
          <cell r="A1830" t="str">
            <v>UMAG_11733</v>
          </cell>
          <cell r="B1830" t="str">
            <v>KIS68219</v>
          </cell>
          <cell r="C1830" t="str">
            <v>related to LSM2 - Sm-like (Lsm) protein</v>
          </cell>
          <cell r="D1830">
            <v>22.073183404471798</v>
          </cell>
          <cell r="E1830">
            <v>15.0681957390597</v>
          </cell>
          <cell r="F1830">
            <v>18.570689571765801</v>
          </cell>
          <cell r="G1830">
            <v>0.472109928532991</v>
          </cell>
          <cell r="H1830">
            <v>0.33267087793822497</v>
          </cell>
          <cell r="I1830">
            <v>0.11755415384819699</v>
          </cell>
          <cell r="J1830">
            <v>0.16247322076580101</v>
          </cell>
          <cell r="K1830">
            <v>50.963474796068823</v>
          </cell>
          <cell r="L1830">
            <v>12.928898328179773</v>
          </cell>
          <cell r="M1830">
            <v>44.102810177057094</v>
          </cell>
          <cell r="N1830">
            <v>10.940550319764283</v>
          </cell>
          <cell r="O1830" t="str">
            <v>Y</v>
          </cell>
          <cell r="P1830" t="str">
            <v>Y</v>
          </cell>
          <cell r="Q1830">
            <v>0</v>
          </cell>
          <cell r="R1830">
            <v>66.013926562149294</v>
          </cell>
          <cell r="S1830">
            <v>-0.38273030000000002</v>
          </cell>
          <cell r="T1830">
            <v>0.13604830000000001</v>
          </cell>
          <cell r="U1830" t="str">
            <v>yellow</v>
          </cell>
          <cell r="V1830">
            <v>362.34678011467503</v>
          </cell>
          <cell r="W1830">
            <v>309.76066358769134</v>
          </cell>
          <cell r="X1830">
            <v>0.20857603855238599</v>
          </cell>
          <cell r="Y1830">
            <v>0.77395136602250403</v>
          </cell>
        </row>
        <row r="1831">
          <cell r="A1831" t="str">
            <v>UMAG_11866</v>
          </cell>
          <cell r="B1831" t="str">
            <v>KIS71360</v>
          </cell>
          <cell r="C1831" t="str">
            <v>probable U5 snRNP-specific 40 kD protein (novel WD-40 repeat protein)</v>
          </cell>
          <cell r="D1831">
            <v>72.665508965438093</v>
          </cell>
          <cell r="E1831">
            <v>51.481735283138399</v>
          </cell>
          <cell r="F1831">
            <v>62.0736221242882</v>
          </cell>
          <cell r="G1831">
            <v>0.47089588761713602</v>
          </cell>
          <cell r="H1831">
            <v>0.21004477731875901</v>
          </cell>
          <cell r="I1831">
            <v>1.97293779579478E-2</v>
          </cell>
          <cell r="J1831">
            <v>3.2480066668792801E-2</v>
          </cell>
          <cell r="K1831">
            <v>43.142366182493042</v>
          </cell>
          <cell r="L1831">
            <v>4.9807024186693134</v>
          </cell>
          <cell r="M1831">
            <v>38.539965484341657</v>
          </cell>
          <cell r="N1831">
            <v>5.7214344137565618</v>
          </cell>
          <cell r="O1831" t="str">
            <v>Y</v>
          </cell>
          <cell r="P1831" t="str">
            <v>Y</v>
          </cell>
          <cell r="Q1831">
            <v>0</v>
          </cell>
          <cell r="R1831">
            <v>40.415063590769002</v>
          </cell>
          <cell r="S1831">
            <v>-0.54999569999999998</v>
          </cell>
          <cell r="T1831">
            <v>3.2316930000000001E-2</v>
          </cell>
          <cell r="U1831" t="str">
            <v>salmon</v>
          </cell>
          <cell r="V1831">
            <v>381.24340017976829</v>
          </cell>
          <cell r="W1831">
            <v>824.47340829493726</v>
          </cell>
          <cell r="X1831">
            <v>-1.1091736397548</v>
          </cell>
          <cell r="Y1831">
            <v>6.0219132847803703E-27</v>
          </cell>
        </row>
        <row r="1832">
          <cell r="A1832" t="str">
            <v>UMAG_01711</v>
          </cell>
          <cell r="B1832" t="str">
            <v>KIS70543</v>
          </cell>
          <cell r="C1832" t="str">
            <v>related to Glucose dehydrogenase [acceptor] precursor</v>
          </cell>
          <cell r="D1832">
            <v>1345.85384110937</v>
          </cell>
          <cell r="E1832">
            <v>963.40719216945604</v>
          </cell>
          <cell r="F1832">
            <v>1154.63051663941</v>
          </cell>
          <cell r="G1832">
            <v>0.47059595385172398</v>
          </cell>
          <cell r="H1832">
            <v>0.134143365283211</v>
          </cell>
          <cell r="I1832">
            <v>3.6496329206199801E-4</v>
          </cell>
          <cell r="J1832">
            <v>8.2007117387975198E-4</v>
          </cell>
          <cell r="K1832">
            <v>492.20033268810778</v>
          </cell>
          <cell r="L1832">
            <v>44.664300230463112</v>
          </cell>
          <cell r="M1832">
            <v>447.05689479049835</v>
          </cell>
          <cell r="N1832">
            <v>66.664096152828023</v>
          </cell>
          <cell r="O1832" t="str">
            <v>Y</v>
          </cell>
          <cell r="P1832" t="str">
            <v>Y</v>
          </cell>
          <cell r="Q1832">
            <v>2</v>
          </cell>
          <cell r="R1832">
            <v>806.13523088596503</v>
          </cell>
          <cell r="S1832">
            <v>5.8083669999999996</v>
          </cell>
          <cell r="T1832">
            <v>1.2316079999999999E-57</v>
          </cell>
          <cell r="U1832" t="str">
            <v>magenta</v>
          </cell>
          <cell r="V1832">
            <v>6158.1451169332731</v>
          </cell>
          <cell r="W1832">
            <v>191.15497879848331</v>
          </cell>
          <cell r="X1832">
            <v>5.0016028866482003</v>
          </cell>
          <cell r="Y1832">
            <v>0</v>
          </cell>
        </row>
        <row r="1833">
          <cell r="A1833" t="str">
            <v>UMAG_11150</v>
          </cell>
          <cell r="B1833" t="str">
            <v>KIS67266</v>
          </cell>
          <cell r="C1833" t="str">
            <v>related to Uracil permease</v>
          </cell>
          <cell r="D1833">
            <v>3.5921029714016401</v>
          </cell>
          <cell r="E1833">
            <v>1.89823918750215</v>
          </cell>
          <cell r="F1833">
            <v>2.7451710794519002</v>
          </cell>
          <cell r="G1833">
            <v>0.47014402483860501</v>
          </cell>
          <cell r="H1833">
            <v>0.64865672062268798</v>
          </cell>
          <cell r="I1833">
            <v>0.27950561999444101</v>
          </cell>
          <cell r="J1833">
            <v>0.34372859416792101</v>
          </cell>
          <cell r="K1833">
            <v>1.3483730261960258</v>
          </cell>
          <cell r="L1833">
            <v>0.55733769159953972</v>
          </cell>
          <cell r="M1833">
            <v>0.99768800184408257</v>
          </cell>
          <cell r="N1833">
            <v>0.4350108032558242</v>
          </cell>
          <cell r="O1833" t="str">
            <v>N</v>
          </cell>
          <cell r="P1833" t="str">
            <v>N</v>
          </cell>
          <cell r="Q1833">
            <v>4</v>
          </cell>
          <cell r="R1833">
            <v>79.903503502503199</v>
          </cell>
          <cell r="S1833">
            <v>7.3809189999999996</v>
          </cell>
          <cell r="T1833">
            <v>3.1702160000000001E-96</v>
          </cell>
          <cell r="U1833" t="str">
            <v>cyan</v>
          </cell>
          <cell r="V1833">
            <v>17.776517228314798</v>
          </cell>
          <cell r="W1833">
            <v>14.229596479477665</v>
          </cell>
          <cell r="X1833">
            <v>0.32037864739361899</v>
          </cell>
          <cell r="Y1833">
            <v>0.52507903134303702</v>
          </cell>
        </row>
        <row r="1834">
          <cell r="A1834" t="str">
            <v>UMAG_11206</v>
          </cell>
          <cell r="B1834" t="str">
            <v>KIS66013</v>
          </cell>
          <cell r="C1834" t="str">
            <v>hypothetical protein</v>
          </cell>
          <cell r="D1834">
            <v>12.319886619958</v>
          </cell>
          <cell r="E1834">
            <v>7.8749181595694902</v>
          </cell>
          <cell r="F1834">
            <v>10.097402389763699</v>
          </cell>
          <cell r="G1834">
            <v>0.46983058189951399</v>
          </cell>
          <cell r="H1834">
            <v>0.467844350201368</v>
          </cell>
          <cell r="I1834">
            <v>0.22067621598307199</v>
          </cell>
          <cell r="J1834">
            <v>0.27946840918459998</v>
          </cell>
          <cell r="K1834">
            <v>7.8436267490174005</v>
          </cell>
          <cell r="L1834">
            <v>4.6129952500052598</v>
          </cell>
          <cell r="M1834">
            <v>6.4220173060988568</v>
          </cell>
          <cell r="N1834">
            <v>1.2398699799005137</v>
          </cell>
          <cell r="O1834" t="str">
            <v>N</v>
          </cell>
          <cell r="P1834" t="str">
            <v>N</v>
          </cell>
          <cell r="Q1834">
            <v>1</v>
          </cell>
          <cell r="R1834">
            <v>7.3359234774669799</v>
          </cell>
          <cell r="S1834">
            <v>1.0571060000000001</v>
          </cell>
          <cell r="T1834">
            <v>8.0192200000000005E-2</v>
          </cell>
          <cell r="U1834" t="e">
            <v>#N/A</v>
          </cell>
          <cell r="V1834">
            <v>104.846600709539</v>
          </cell>
          <cell r="W1834">
            <v>30.224715276672935</v>
          </cell>
          <cell r="X1834">
            <v>1.75336118962461</v>
          </cell>
          <cell r="Y1834">
            <v>1.8518757598338999E-8</v>
          </cell>
        </row>
        <row r="1835">
          <cell r="A1835" t="str">
            <v>UMAG_04361</v>
          </cell>
          <cell r="B1835" t="str">
            <v>KIS67258</v>
          </cell>
          <cell r="C1835" t="str">
            <v>related to KRI1 - KRRI-Interacting protein 1</v>
          </cell>
          <cell r="D1835">
            <v>183.88573516075601</v>
          </cell>
          <cell r="E1835">
            <v>129.22556965088</v>
          </cell>
          <cell r="F1835">
            <v>156.55565240581799</v>
          </cell>
          <cell r="G1835">
            <v>0.46974261731040901</v>
          </cell>
          <cell r="H1835">
            <v>0.24408018274969501</v>
          </cell>
          <cell r="I1835">
            <v>4.2397504823346498E-2</v>
          </cell>
          <cell r="J1835">
            <v>6.5010178295470705E-2</v>
          </cell>
          <cell r="K1835">
            <v>55.646408348354903</v>
          </cell>
          <cell r="L1835">
            <v>11.177683597007467</v>
          </cell>
          <cell r="M1835">
            <v>48.923387080618348</v>
          </cell>
          <cell r="N1835">
            <v>17.264407924613867</v>
          </cell>
          <cell r="O1835" t="str">
            <v>Y</v>
          </cell>
          <cell r="P1835" t="str">
            <v>Y</v>
          </cell>
          <cell r="Q1835">
            <v>2</v>
          </cell>
          <cell r="R1835">
            <v>87.950297554974497</v>
          </cell>
          <cell r="S1835">
            <v>-0.23811489999999999</v>
          </cell>
          <cell r="T1835">
            <v>0.39884629999999999</v>
          </cell>
          <cell r="U1835" t="str">
            <v>green-yellow</v>
          </cell>
          <cell r="V1835">
            <v>914.76501945011876</v>
          </cell>
          <cell r="W1835">
            <v>3196.1277658728031</v>
          </cell>
          <cell r="X1835">
            <v>-1.80272051192256</v>
          </cell>
          <cell r="Y1835">
            <v>5.6676714150511806E-76</v>
          </cell>
        </row>
        <row r="1836">
          <cell r="A1836" t="str">
            <v>UMAG_01991</v>
          </cell>
          <cell r="B1836" t="str">
            <v>KIS70844</v>
          </cell>
          <cell r="C1836" t="str">
            <v>hypothetical protein</v>
          </cell>
          <cell r="D1836">
            <v>728.82853744565102</v>
          </cell>
          <cell r="E1836">
            <v>509.40816723193899</v>
          </cell>
          <cell r="F1836">
            <v>619.11835233879503</v>
          </cell>
          <cell r="G1836">
            <v>0.469704432478602</v>
          </cell>
          <cell r="H1836">
            <v>0.26255865150155</v>
          </cell>
          <cell r="I1836">
            <v>5.70344532100217E-2</v>
          </cell>
          <cell r="J1836">
            <v>8.4796908570020799E-2</v>
          </cell>
          <cell r="K1836">
            <v>177.63233198332401</v>
          </cell>
          <cell r="L1836">
            <v>31.336250185663513</v>
          </cell>
          <cell r="M1836">
            <v>157.45857430436041</v>
          </cell>
          <cell r="N1836">
            <v>67.607680991333083</v>
          </cell>
          <cell r="O1836" t="str">
            <v>Y</v>
          </cell>
          <cell r="P1836" t="str">
            <v>Y</v>
          </cell>
          <cell r="Q1836">
            <v>0.5</v>
          </cell>
          <cell r="R1836">
            <v>82.311407643491904</v>
          </cell>
          <cell r="S1836">
            <v>0.3471978</v>
          </cell>
          <cell r="T1836">
            <v>8.0401100000000003E-2</v>
          </cell>
          <cell r="U1836" t="str">
            <v>red</v>
          </cell>
          <cell r="V1836">
            <v>7136.2845712774033</v>
          </cell>
          <cell r="W1836">
            <v>557.80890395939559</v>
          </cell>
          <cell r="X1836">
            <v>3.6667809401901099</v>
          </cell>
          <cell r="Y1836">
            <v>1.7913918850520001E-240</v>
          </cell>
        </row>
        <row r="1837">
          <cell r="A1837" t="str">
            <v>UMAG_04848</v>
          </cell>
          <cell r="B1837" t="str">
            <v>KIS66786</v>
          </cell>
          <cell r="C1837" t="str">
            <v>probable THS1 - threonyl tRNA synthetase</v>
          </cell>
          <cell r="D1837">
            <v>784.33944347990598</v>
          </cell>
          <cell r="E1837">
            <v>560.631833686444</v>
          </cell>
          <cell r="F1837">
            <v>672.48563858317505</v>
          </cell>
          <cell r="G1837">
            <v>0.46937224264712502</v>
          </cell>
          <cell r="H1837">
            <v>0.15367843666374401</v>
          </cell>
          <cell r="I1837">
            <v>1.8097780658448E-3</v>
          </cell>
          <cell r="J1837">
            <v>3.6557743293800498E-3</v>
          </cell>
          <cell r="K1837">
            <v>231.41091966135838</v>
          </cell>
          <cell r="L1837">
            <v>20.745743219185176</v>
          </cell>
          <cell r="M1837">
            <v>208.252727178014</v>
          </cell>
          <cell r="N1837">
            <v>31.155543520421364</v>
          </cell>
          <cell r="O1837" t="str">
            <v>Y</v>
          </cell>
          <cell r="P1837" t="str">
            <v>Y</v>
          </cell>
          <cell r="Q1837">
            <v>0</v>
          </cell>
          <cell r="R1837">
            <v>428.32859678428298</v>
          </cell>
          <cell r="S1837">
            <v>-0.30706290000000003</v>
          </cell>
          <cell r="T1837">
            <v>8.8866039999999993E-2</v>
          </cell>
          <cell r="U1837" t="str">
            <v>yellow</v>
          </cell>
          <cell r="V1837">
            <v>3350.8900832801169</v>
          </cell>
          <cell r="W1837">
            <v>8180.4616722352102</v>
          </cell>
          <cell r="X1837">
            <v>-1.28601771355854</v>
          </cell>
          <cell r="Y1837">
            <v>4.6071559580998103E-46</v>
          </cell>
        </row>
        <row r="1838">
          <cell r="A1838" t="str">
            <v>UMAG_04802</v>
          </cell>
          <cell r="B1838" t="str">
            <v>KIS66739</v>
          </cell>
          <cell r="C1838" t="str">
            <v>probable COX4 - cytochrome-c oxidase chain IV</v>
          </cell>
          <cell r="D1838">
            <v>649.99119379788397</v>
          </cell>
          <cell r="E1838">
            <v>467.03069545794801</v>
          </cell>
          <cell r="F1838">
            <v>558.51094462791605</v>
          </cell>
          <cell r="G1838">
            <v>0.46875692190277302</v>
          </cell>
          <cell r="H1838">
            <v>0.115236631125597</v>
          </cell>
          <cell r="I1838">
            <v>3.8344942911308898E-5</v>
          </cell>
          <cell r="J1838">
            <v>1.0065352751201E-4</v>
          </cell>
          <cell r="K1838">
            <v>945.56060188737592</v>
          </cell>
          <cell r="L1838">
            <v>30.851938262687025</v>
          </cell>
          <cell r="M1838">
            <v>859.11555207365882</v>
          </cell>
          <cell r="N1838">
            <v>26.612641972257652</v>
          </cell>
          <cell r="O1838" t="str">
            <v>Y</v>
          </cell>
          <cell r="P1838" t="str">
            <v>Y</v>
          </cell>
          <cell r="Q1838">
            <v>0</v>
          </cell>
          <cell r="R1838">
            <v>274.72619732505302</v>
          </cell>
          <cell r="S1838">
            <v>-1.16553</v>
          </cell>
          <cell r="T1838">
            <v>1.181236E-7</v>
          </cell>
          <cell r="U1838" t="str">
            <v>yellow</v>
          </cell>
          <cell r="V1838">
            <v>3671.5098001087899</v>
          </cell>
          <cell r="W1838">
            <v>5216.7644237136465</v>
          </cell>
          <cell r="X1838">
            <v>-0.50193822062286797</v>
          </cell>
          <cell r="Y1838">
            <v>4.1624686523009602E-2</v>
          </cell>
        </row>
        <row r="1839">
          <cell r="A1839" t="str">
            <v>UMAG_10699</v>
          </cell>
          <cell r="B1839" t="str">
            <v>KIS66763</v>
          </cell>
          <cell r="C1839" t="str">
            <v>probable SRP1 - Importin alpha</v>
          </cell>
          <cell r="D1839">
            <v>833.61937332552804</v>
          </cell>
          <cell r="E1839">
            <v>598.26391616395802</v>
          </cell>
          <cell r="F1839">
            <v>715.94164474474303</v>
          </cell>
          <cell r="G1839">
            <v>0.468635229368836</v>
          </cell>
          <cell r="H1839">
            <v>0.124060279985375</v>
          </cell>
          <cell r="I1839">
            <v>1.28109775747103E-4</v>
          </cell>
          <cell r="J1839">
            <v>3.07997451182093E-4</v>
          </cell>
          <cell r="K1839">
            <v>341.28901371638284</v>
          </cell>
          <cell r="L1839">
            <v>38.912975712936891</v>
          </cell>
          <cell r="M1839">
            <v>310.42384915185318</v>
          </cell>
          <cell r="N1839">
            <v>15.03713249734184</v>
          </cell>
          <cell r="O1839" t="str">
            <v>Y</v>
          </cell>
          <cell r="P1839" t="str">
            <v>Y</v>
          </cell>
          <cell r="Q1839">
            <v>0</v>
          </cell>
          <cell r="R1839">
            <v>452.797780161329</v>
          </cell>
          <cell r="S1839">
            <v>-5.6106919999999998E-2</v>
          </cell>
          <cell r="T1839">
            <v>0.81358490000000006</v>
          </cell>
          <cell r="U1839" t="str">
            <v>yellow</v>
          </cell>
          <cell r="V1839">
            <v>4824.0589244831572</v>
          </cell>
          <cell r="W1839">
            <v>5691.7031452928131</v>
          </cell>
          <cell r="X1839">
            <v>-0.238205233130931</v>
          </cell>
          <cell r="Y1839">
            <v>2.3594547269488401E-2</v>
          </cell>
        </row>
        <row r="1840">
          <cell r="A1840" t="str">
            <v>UMAG_06296</v>
          </cell>
          <cell r="B1840" t="str">
            <v>KIS70208</v>
          </cell>
          <cell r="C1840" t="str">
            <v>probable TFB2 - TFIIH subunit (transcription/repair factor)</v>
          </cell>
          <cell r="D1840">
            <v>205.30574641069501</v>
          </cell>
          <cell r="E1840">
            <v>146.831104879641</v>
          </cell>
          <cell r="F1840">
            <v>176.06842564516799</v>
          </cell>
          <cell r="G1840">
            <v>0.46840654868581499</v>
          </cell>
          <cell r="H1840">
            <v>0.15234536825200401</v>
          </cell>
          <cell r="I1840">
            <v>1.70029759909658E-3</v>
          </cell>
          <cell r="J1840">
            <v>3.4529778340659802E-3</v>
          </cell>
          <cell r="K1840">
            <v>93.504795990718307</v>
          </cell>
          <cell r="L1840">
            <v>8.3419819088110359</v>
          </cell>
          <cell r="M1840">
            <v>84.888459402851481</v>
          </cell>
          <cell r="N1840">
            <v>9.6082182895138892</v>
          </cell>
          <cell r="O1840" t="str">
            <v>Y</v>
          </cell>
          <cell r="P1840" t="str">
            <v>Y</v>
          </cell>
          <cell r="Q1840">
            <v>8</v>
          </cell>
          <cell r="R1840">
            <v>140.732927561271</v>
          </cell>
          <cell r="S1840">
            <v>0.35754180000000002</v>
          </cell>
          <cell r="T1840">
            <v>7.6002920000000002E-2</v>
          </cell>
          <cell r="U1840" t="str">
            <v>cyan</v>
          </cell>
          <cell r="V1840">
            <v>1127.4502360423833</v>
          </cell>
          <cell r="W1840">
            <v>1257.7188515556234</v>
          </cell>
          <cell r="X1840">
            <v>-0.157431457048125</v>
          </cell>
          <cell r="Y1840">
            <v>0.127934092597388</v>
          </cell>
        </row>
        <row r="1841">
          <cell r="A1841" t="str">
            <v>UMAG_00539</v>
          </cell>
          <cell r="B1841" t="str">
            <v>KIS72120</v>
          </cell>
          <cell r="C1841" t="str">
            <v>related to MON2 - peripheral membrane protein with a role in endocytosis and vacuole integrity</v>
          </cell>
          <cell r="D1841">
            <v>365.30563777397299</v>
          </cell>
          <cell r="E1841">
            <v>259.65107266334297</v>
          </cell>
          <cell r="F1841">
            <v>312.47835521865801</v>
          </cell>
          <cell r="G1841">
            <v>0.46754404185203402</v>
          </cell>
          <cell r="H1841">
            <v>0.192880669379111</v>
          </cell>
          <cell r="I1841">
            <v>1.22373184792698E-2</v>
          </cell>
          <cell r="J1841">
            <v>2.1107460604943801E-2</v>
          </cell>
          <cell r="K1841">
            <v>44.883612509642184</v>
          </cell>
          <cell r="L1841">
            <v>5.1320551752743873</v>
          </cell>
          <cell r="M1841">
            <v>40.685985868787277</v>
          </cell>
          <cell r="N1841">
            <v>11.158637977173033</v>
          </cell>
          <cell r="O1841" t="str">
            <v>N</v>
          </cell>
          <cell r="P1841" t="str">
            <v>Y</v>
          </cell>
          <cell r="Q1841">
            <v>4</v>
          </cell>
          <cell r="R1841">
            <v>174.15097135346099</v>
          </cell>
          <cell r="S1841">
            <v>0.36575415498082398</v>
          </cell>
          <cell r="T1841">
            <v>0.183378127235553</v>
          </cell>
          <cell r="U1841" t="str">
            <v>magenta</v>
          </cell>
          <cell r="V1841">
            <v>1418.8540839447933</v>
          </cell>
          <cell r="W1841">
            <v>759.32762227059095</v>
          </cell>
          <cell r="X1841">
            <v>0.89873675082705795</v>
          </cell>
          <cell r="Y1841">
            <v>7.3724350028032901E-16</v>
          </cell>
        </row>
        <row r="1842">
          <cell r="A1842" t="str">
            <v>UMAG_12179</v>
          </cell>
          <cell r="B1842" t="str">
            <v>KIS69511</v>
          </cell>
          <cell r="C1842" t="str">
            <v>hypothetical protein</v>
          </cell>
          <cell r="D1842">
            <v>51.326434227230799</v>
          </cell>
          <cell r="E1842">
            <v>36.243659231334902</v>
          </cell>
          <cell r="F1842">
            <v>43.785046729282897</v>
          </cell>
          <cell r="G1842">
            <v>0.46733668519230198</v>
          </cell>
          <cell r="H1842">
            <v>0.23478127161496501</v>
          </cell>
          <cell r="I1842">
            <v>3.6636849804217601E-2</v>
          </cell>
          <cell r="J1842">
            <v>5.6988694855585303E-2</v>
          </cell>
          <cell r="K1842">
            <v>129.53805619629412</v>
          </cell>
          <cell r="L1842">
            <v>18.820403674028007</v>
          </cell>
          <cell r="M1842">
            <v>115.98892752143688</v>
          </cell>
          <cell r="N1842">
            <v>15.990623337096128</v>
          </cell>
          <cell r="O1842" t="str">
            <v>Y</v>
          </cell>
          <cell r="P1842" t="str">
            <v>Y</v>
          </cell>
          <cell r="Q1842">
            <v>2</v>
          </cell>
          <cell r="R1842">
            <v>147.152369597925</v>
          </cell>
          <cell r="S1842">
            <v>1.4161790000000001</v>
          </cell>
          <cell r="T1842">
            <v>1.0587819999999999E-11</v>
          </cell>
          <cell r="U1842" t="str">
            <v>magenta</v>
          </cell>
          <cell r="V1842">
            <v>649.81473330435972</v>
          </cell>
          <cell r="W1842">
            <v>437.63850641810399</v>
          </cell>
          <cell r="X1842">
            <v>0.56161621174155296</v>
          </cell>
          <cell r="Y1842">
            <v>6.9523196343009394E-2</v>
          </cell>
        </row>
        <row r="1843">
          <cell r="A1843" t="str">
            <v>UMAG_11273</v>
          </cell>
          <cell r="B1843" t="str">
            <v>KIS71157</v>
          </cell>
          <cell r="C1843" t="str">
            <v>probable PIM1 - ATP-dependent protease</v>
          </cell>
          <cell r="D1843">
            <v>1459.9089160640101</v>
          </cell>
          <cell r="E1843">
            <v>1040.2906731149601</v>
          </cell>
          <cell r="F1843">
            <v>1250.0997945894901</v>
          </cell>
          <cell r="G1843">
            <v>0.46679093384800302</v>
          </cell>
          <cell r="H1843">
            <v>0.18316227625730999</v>
          </cell>
          <cell r="I1843">
            <v>8.6145234116596497E-3</v>
          </cell>
          <cell r="J1843">
            <v>1.53052313639498E-2</v>
          </cell>
          <cell r="K1843">
            <v>261.85118517153381</v>
          </cell>
          <cell r="L1843">
            <v>67.479954098360395</v>
          </cell>
          <cell r="M1843">
            <v>235.31278267329915</v>
          </cell>
          <cell r="N1843">
            <v>24.350160146941722</v>
          </cell>
          <cell r="O1843" t="str">
            <v>Y</v>
          </cell>
          <cell r="P1843" t="str">
            <v>Y</v>
          </cell>
          <cell r="Q1843">
            <v>0</v>
          </cell>
          <cell r="R1843">
            <v>238.02198284239199</v>
          </cell>
          <cell r="S1843">
            <v>-0.74227690000000002</v>
          </cell>
          <cell r="T1843">
            <v>4.5325210000000001E-7</v>
          </cell>
          <cell r="U1843" t="str">
            <v>yellow</v>
          </cell>
          <cell r="V1843">
            <v>4537.7713352172095</v>
          </cell>
          <cell r="W1843">
            <v>3622.6893057858529</v>
          </cell>
          <cell r="X1843">
            <v>0.324697423198058</v>
          </cell>
          <cell r="Y1843">
            <v>1.6556959199974701E-4</v>
          </cell>
        </row>
        <row r="1844">
          <cell r="A1844" t="str">
            <v>UMAG_11720</v>
          </cell>
          <cell r="B1844" t="str">
            <v>KIS69383</v>
          </cell>
          <cell r="C1844" t="str">
            <v>related to cystathionine beta-lyase (N-terminal fragment)</v>
          </cell>
          <cell r="D1844">
            <v>2113.3746669360398</v>
          </cell>
          <cell r="E1844">
            <v>1505.6162028925701</v>
          </cell>
          <cell r="F1844">
            <v>1809.4954349142999</v>
          </cell>
          <cell r="G1844">
            <v>0.46639347337063403</v>
          </cell>
          <cell r="H1844">
            <v>0.18745302931242799</v>
          </cell>
          <cell r="I1844">
            <v>1.0271475189527099E-2</v>
          </cell>
          <cell r="J1844">
            <v>1.7914073899661199E-2</v>
          </cell>
          <cell r="K1844">
            <v>1028.2288555655841</v>
          </cell>
          <cell r="L1844">
            <v>187.98022582629494</v>
          </cell>
          <cell r="M1844">
            <v>921.08870175686525</v>
          </cell>
          <cell r="N1844">
            <v>185.71455473873056</v>
          </cell>
          <cell r="O1844" t="str">
            <v>Y</v>
          </cell>
          <cell r="P1844" t="str">
            <v>Y</v>
          </cell>
          <cell r="Q1844">
            <v>0.5</v>
          </cell>
          <cell r="R1844">
            <v>95.395835363347601</v>
          </cell>
          <cell r="S1844">
            <v>-0.58679190000000003</v>
          </cell>
          <cell r="T1844">
            <v>1.184579E-2</v>
          </cell>
          <cell r="U1844" t="str">
            <v>dark-green</v>
          </cell>
          <cell r="V1844">
            <v>6926.5202213765633</v>
          </cell>
          <cell r="W1844">
            <v>1999.1762641562066</v>
          </cell>
          <cell r="X1844">
            <v>1.7873900274122501</v>
          </cell>
          <cell r="Y1844">
            <v>1.11646305446303E-39</v>
          </cell>
        </row>
        <row r="1845">
          <cell r="A1845" t="str">
            <v>UMAG_02720</v>
          </cell>
          <cell r="B1845" t="str">
            <v>KIS69386</v>
          </cell>
          <cell r="C1845" t="str">
            <v>hypothetical protein</v>
          </cell>
          <cell r="D1845">
            <v>382.56762932534798</v>
          </cell>
          <cell r="E1845">
            <v>271.711425886943</v>
          </cell>
          <cell r="F1845">
            <v>327.13952760614598</v>
          </cell>
          <cell r="G1845">
            <v>0.466330547133815</v>
          </cell>
          <cell r="H1845">
            <v>0.20646419590710899</v>
          </cell>
          <cell r="I1845">
            <v>1.8960954415821001E-2</v>
          </cell>
          <cell r="J1845">
            <v>3.1374939940113603E-2</v>
          </cell>
          <cell r="K1845">
            <v>263.19738459938031</v>
          </cell>
          <cell r="L1845">
            <v>47.070046396796393</v>
          </cell>
          <cell r="M1845">
            <v>235.0032983530553</v>
          </cell>
          <cell r="N1845">
            <v>55.922101332225644</v>
          </cell>
          <cell r="O1845" t="str">
            <v>Y</v>
          </cell>
          <cell r="P1845" t="str">
            <v>Y</v>
          </cell>
          <cell r="Q1845">
            <v>0.5</v>
          </cell>
          <cell r="R1845">
            <v>48.9553785558237</v>
          </cell>
          <cell r="S1845">
            <v>-0.43571710000000002</v>
          </cell>
          <cell r="T1845">
            <v>8.6927809999999994E-2</v>
          </cell>
          <cell r="U1845" t="str">
            <v>dark-green</v>
          </cell>
          <cell r="V1845">
            <v>1416.2127509137765</v>
          </cell>
          <cell r="W1845">
            <v>1391.4273562145099</v>
          </cell>
          <cell r="X1845">
            <v>2.6064840312728599E-2</v>
          </cell>
          <cell r="Y1845">
            <v>0.92840657677298499</v>
          </cell>
        </row>
        <row r="1846">
          <cell r="A1846" t="str">
            <v>UMAG_01406</v>
          </cell>
          <cell r="B1846" t="str">
            <v>KIS71511</v>
          </cell>
          <cell r="C1846" t="str">
            <v>related to ERG25 - C-4 methyl sterol oxidase</v>
          </cell>
          <cell r="D1846">
            <v>35.203633553812203</v>
          </cell>
          <cell r="E1846">
            <v>24.3138305054539</v>
          </cell>
          <cell r="F1846">
            <v>29.758732029632998</v>
          </cell>
          <cell r="G1846">
            <v>0.46576474921218602</v>
          </cell>
          <cell r="H1846">
            <v>0.30817710417823502</v>
          </cell>
          <cell r="I1846">
            <v>0.100197354200922</v>
          </cell>
          <cell r="J1846">
            <v>0.14062022770757199</v>
          </cell>
          <cell r="K1846">
            <v>20.832986105517179</v>
          </cell>
          <cell r="L1846">
            <v>8.291606668057927</v>
          </cell>
          <cell r="M1846">
            <v>18.207524107224462</v>
          </cell>
          <cell r="N1846">
            <v>3.6407070341431189</v>
          </cell>
          <cell r="O1846" t="str">
            <v>N</v>
          </cell>
          <cell r="P1846" t="str">
            <v>Y</v>
          </cell>
          <cell r="Q1846">
            <v>0.5</v>
          </cell>
          <cell r="R1846">
            <v>27.568512671814702</v>
          </cell>
          <cell r="S1846">
            <v>0.31319540000000001</v>
          </cell>
          <cell r="T1846">
            <v>0.41574610000000001</v>
          </cell>
          <cell r="U1846" t="str">
            <v>red</v>
          </cell>
          <cell r="V1846">
            <v>289.21143567827932</v>
          </cell>
          <cell r="W1846">
            <v>179.74387955774799</v>
          </cell>
          <cell r="X1846">
            <v>0.67765120480173902</v>
          </cell>
          <cell r="Y1846">
            <v>4.9792038830448101E-5</v>
          </cell>
        </row>
        <row r="1847">
          <cell r="A1847" t="str">
            <v>UMAG_00429</v>
          </cell>
          <cell r="B1847" t="str">
            <v>KIS72007</v>
          </cell>
          <cell r="C1847" t="str">
            <v>probable TPS1 - alpha</v>
          </cell>
          <cell r="D1847">
            <v>621.58043802898703</v>
          </cell>
          <cell r="E1847">
            <v>442.82241507774199</v>
          </cell>
          <cell r="F1847">
            <v>532.20142655336394</v>
          </cell>
          <cell r="G1847">
            <v>0.46539252889999799</v>
          </cell>
          <cell r="H1847">
            <v>0.19292325905643001</v>
          </cell>
          <cell r="I1847">
            <v>1.26324366962906E-2</v>
          </cell>
          <cell r="J1847">
            <v>2.1732500947546501E-2</v>
          </cell>
          <cell r="K1847">
            <v>226.60534527094472</v>
          </cell>
          <cell r="L1847">
            <v>21.551123069198532</v>
          </cell>
          <cell r="M1847">
            <v>202.28561111911739</v>
          </cell>
          <cell r="N1847">
            <v>49.980736334525567</v>
          </cell>
          <cell r="O1847" t="str">
            <v>Y</v>
          </cell>
          <cell r="P1847" t="str">
            <v>Y</v>
          </cell>
          <cell r="Q1847">
            <v>0</v>
          </cell>
          <cell r="R1847">
            <v>155.27651204621</v>
          </cell>
          <cell r="S1847">
            <v>-0.18359282009771</v>
          </cell>
          <cell r="T1847">
            <v>0.31242664448805602</v>
          </cell>
          <cell r="U1847" t="str">
            <v>green</v>
          </cell>
          <cell r="V1847">
            <v>2621.2263159576764</v>
          </cell>
          <cell r="W1847">
            <v>4114.6221735653935</v>
          </cell>
          <cell r="X1847">
            <v>-0.64611422901516702</v>
          </cell>
          <cell r="Y1847">
            <v>8.1736216484476802E-4</v>
          </cell>
        </row>
        <row r="1848">
          <cell r="A1848" t="str">
            <v>UMAG_00886</v>
          </cell>
          <cell r="B1848" t="str">
            <v>KIS70969</v>
          </cell>
          <cell r="C1848" t="str">
            <v>hypothetical protein</v>
          </cell>
          <cell r="D1848">
            <v>58.016943432918701</v>
          </cell>
          <cell r="E1848">
            <v>41.106030797977702</v>
          </cell>
          <cell r="F1848">
            <v>49.561487115448202</v>
          </cell>
          <cell r="G1848">
            <v>0.46523785818610403</v>
          </cell>
          <cell r="H1848">
            <v>0.216908274470375</v>
          </cell>
          <cell r="I1848">
            <v>2.5411652760421798E-2</v>
          </cell>
          <cell r="J1848">
            <v>4.0855967354983799E-2</v>
          </cell>
          <cell r="K1848">
            <v>18.283855550120883</v>
          </cell>
          <cell r="L1848">
            <v>0.74810692931058365</v>
          </cell>
          <cell r="M1848">
            <v>16.448837901404701</v>
          </cell>
          <cell r="N1848">
            <v>2.8040731448870839</v>
          </cell>
          <cell r="O1848" t="str">
            <v>N</v>
          </cell>
          <cell r="P1848" t="str">
            <v>N</v>
          </cell>
          <cell r="Q1848">
            <v>0.5</v>
          </cell>
          <cell r="R1848">
            <v>5.5726421460097004</v>
          </cell>
          <cell r="S1848">
            <v>-1.1218379835110099</v>
          </cell>
          <cell r="T1848">
            <v>6.7910515776762104E-2</v>
          </cell>
          <cell r="U1848" t="str">
            <v>dark-green</v>
          </cell>
          <cell r="V1848">
            <v>220.52048632721468</v>
          </cell>
          <cell r="W1848">
            <v>157.91323033968266</v>
          </cell>
          <cell r="X1848">
            <v>0.48581835337324902</v>
          </cell>
          <cell r="Y1848">
            <v>5.7660942968122504E-3</v>
          </cell>
        </row>
        <row r="1849">
          <cell r="A1849" t="str">
            <v>UMAG_11513</v>
          </cell>
          <cell r="B1849" t="str">
            <v>KIS67833</v>
          </cell>
          <cell r="C1849" t="str">
            <v>hypothetical protein</v>
          </cell>
          <cell r="D1849">
            <v>2.5665707969665399</v>
          </cell>
          <cell r="E1849">
            <v>1.19578502786296</v>
          </cell>
          <cell r="F1849">
            <v>1.8811779124147501</v>
          </cell>
          <cell r="G1849">
            <v>0.464841974598592</v>
          </cell>
          <cell r="H1849">
            <v>0.71632442448561395</v>
          </cell>
          <cell r="I1849">
            <v>0.28082914500449802</v>
          </cell>
          <cell r="J1849">
            <v>0.34496221272657401</v>
          </cell>
          <cell r="K1849">
            <v>1.31561831913466</v>
          </cell>
          <cell r="L1849">
            <v>0.7045016483340939</v>
          </cell>
          <cell r="M1849">
            <v>0.9830874046520246</v>
          </cell>
          <cell r="N1849">
            <v>0.42972533386614914</v>
          </cell>
          <cell r="O1849" t="str">
            <v>N</v>
          </cell>
          <cell r="P1849" t="str">
            <v>N</v>
          </cell>
          <cell r="Q1849">
            <v>1</v>
          </cell>
          <cell r="R1849">
            <v>32.331690984323103</v>
          </cell>
          <cell r="S1849">
            <v>3.369907</v>
          </cell>
          <cell r="T1849">
            <v>1.952402E-10</v>
          </cell>
          <cell r="U1849" t="str">
            <v>red</v>
          </cell>
          <cell r="V1849">
            <v>36.126338372212366</v>
          </cell>
          <cell r="W1849">
            <v>62.709976025247833</v>
          </cell>
          <cell r="X1849">
            <v>-0.78353208629284798</v>
          </cell>
          <cell r="Y1849">
            <v>3.3542514129280099E-3</v>
          </cell>
        </row>
        <row r="1850">
          <cell r="A1850" t="str">
            <v>UMAG_11636</v>
          </cell>
          <cell r="B1850" t="str">
            <v>KIS68033</v>
          </cell>
          <cell r="C1850" t="str">
            <v>related to vacuolar protein sorting 16</v>
          </cell>
          <cell r="D1850">
            <v>271.362183988921</v>
          </cell>
          <cell r="E1850">
            <v>193.71286315586099</v>
          </cell>
          <cell r="F1850">
            <v>232.537523572391</v>
          </cell>
          <cell r="G1850">
            <v>0.46438273193521301</v>
          </cell>
          <cell r="H1850">
            <v>0.180577731596924</v>
          </cell>
          <cell r="I1850">
            <v>8.1275610263921699E-3</v>
          </cell>
          <cell r="J1850">
            <v>1.45440565735439E-2</v>
          </cell>
          <cell r="K1850">
            <v>60.796501362741424</v>
          </cell>
          <cell r="L1850">
            <v>12.357411656868317</v>
          </cell>
          <cell r="M1850">
            <v>55.175902503480316</v>
          </cell>
          <cell r="N1850">
            <v>10.048397955830621</v>
          </cell>
          <cell r="O1850" t="str">
            <v>N</v>
          </cell>
          <cell r="P1850" t="str">
            <v>Y</v>
          </cell>
          <cell r="Q1850">
            <v>0</v>
          </cell>
          <cell r="R1850">
            <v>107.313165879672</v>
          </cell>
          <cell r="S1850">
            <v>-8.947281E-2</v>
          </cell>
          <cell r="T1850">
            <v>0.64558530000000003</v>
          </cell>
          <cell r="U1850" t="str">
            <v>beige</v>
          </cell>
          <cell r="V1850">
            <v>1166.0962378775066</v>
          </cell>
          <cell r="W1850">
            <v>1194.4995896903399</v>
          </cell>
          <cell r="X1850">
            <v>-3.44757285166373E-2</v>
          </cell>
          <cell r="Y1850">
            <v>0.75683322392427399</v>
          </cell>
        </row>
        <row r="1851">
          <cell r="A1851" t="str">
            <v>UMAG_11941</v>
          </cell>
          <cell r="B1851" t="str">
            <v>KIS69033</v>
          </cell>
          <cell r="C1851" t="str">
            <v>related to VPS36 protein</v>
          </cell>
          <cell r="D1851">
            <v>143.76067262510799</v>
          </cell>
          <cell r="E1851">
            <v>102.670074781807</v>
          </cell>
          <cell r="F1851">
            <v>123.215373703457</v>
          </cell>
          <cell r="G1851">
            <v>0.46415786140388798</v>
          </cell>
          <cell r="H1851">
            <v>0.173677479894566</v>
          </cell>
          <cell r="I1851">
            <v>6.0721862631499396E-3</v>
          </cell>
          <cell r="J1851">
            <v>1.11375137024272E-2</v>
          </cell>
          <cell r="K1851">
            <v>45.285756500442794</v>
          </cell>
          <cell r="L1851">
            <v>2.4399606832460168</v>
          </cell>
          <cell r="M1851">
            <v>41.068201148262389</v>
          </cell>
          <cell r="N1851">
            <v>9.2711972620107321</v>
          </cell>
          <cell r="O1851" t="str">
            <v>Y</v>
          </cell>
          <cell r="P1851" t="str">
            <v>Y</v>
          </cell>
          <cell r="Q1851">
            <v>0</v>
          </cell>
          <cell r="R1851">
            <v>73.417773921410401</v>
          </cell>
          <cell r="S1851">
            <v>-0.44892609999999999</v>
          </cell>
          <cell r="T1851">
            <v>2.8690469999999999E-2</v>
          </cell>
          <cell r="U1851" t="str">
            <v>beige</v>
          </cell>
          <cell r="V1851">
            <v>654.02146841866897</v>
          </cell>
          <cell r="W1851">
            <v>948.49717323810603</v>
          </cell>
          <cell r="X1851">
            <v>-0.53513493754668695</v>
          </cell>
          <cell r="Y1851">
            <v>1.1563595584276399E-6</v>
          </cell>
        </row>
        <row r="1852">
          <cell r="A1852" t="str">
            <v>UMAG_05197</v>
          </cell>
          <cell r="B1852" t="str">
            <v>KIS70125</v>
          </cell>
          <cell r="C1852" t="str">
            <v>hypothetical protein</v>
          </cell>
          <cell r="D1852">
            <v>196.856611054159</v>
          </cell>
          <cell r="E1852">
            <v>140.63835537822899</v>
          </cell>
          <cell r="F1852">
            <v>168.74748321619401</v>
          </cell>
          <cell r="G1852">
            <v>0.463968065122704</v>
          </cell>
          <cell r="H1852">
            <v>0.17768348041542001</v>
          </cell>
          <cell r="I1852">
            <v>7.2528985597032298E-3</v>
          </cell>
          <cell r="J1852">
            <v>1.30876325965595E-2</v>
          </cell>
          <cell r="K1852">
            <v>100.74266200373761</v>
          </cell>
          <cell r="L1852">
            <v>5.413723853150386</v>
          </cell>
          <cell r="M1852">
            <v>91.761622508125328</v>
          </cell>
          <cell r="N1852">
            <v>20.854491775720891</v>
          </cell>
          <cell r="O1852" t="str">
            <v>Y</v>
          </cell>
          <cell r="P1852" t="str">
            <v>Y</v>
          </cell>
          <cell r="Q1852">
            <v>8</v>
          </cell>
          <cell r="R1852">
            <v>183.82348108439399</v>
          </cell>
          <cell r="S1852">
            <v>0.63347370000000003</v>
          </cell>
          <cell r="T1852">
            <v>3.256717E-4</v>
          </cell>
          <cell r="U1852" t="str">
            <v>cyan</v>
          </cell>
          <cell r="V1852">
            <v>1073.91715000006</v>
          </cell>
          <cell r="W1852">
            <v>956.94967335704678</v>
          </cell>
          <cell r="X1852">
            <v>0.166225532089014</v>
          </cell>
          <cell r="Y1852">
            <v>6.5209706544894802E-2</v>
          </cell>
        </row>
        <row r="1853">
          <cell r="A1853" t="str">
            <v>UMAG_03853</v>
          </cell>
          <cell r="B1853" t="str">
            <v>KIS68272</v>
          </cell>
          <cell r="C1853" t="str">
            <v>related to NUP170 - nuclear pore protein</v>
          </cell>
          <cell r="D1853">
            <v>494.287902276951</v>
          </cell>
          <cell r="E1853">
            <v>354.43642439495801</v>
          </cell>
          <cell r="F1853">
            <v>424.36216333595399</v>
          </cell>
          <cell r="G1853">
            <v>0.46363594960603</v>
          </cell>
          <cell r="H1853">
            <v>0.15815632565827201</v>
          </cell>
          <cell r="I1853">
            <v>2.72469987364576E-3</v>
          </cell>
          <cell r="J1853">
            <v>5.3225162333691099E-3</v>
          </cell>
          <cell r="K1853">
            <v>80.680427182421937</v>
          </cell>
          <cell r="L1853">
            <v>14.32587585242228</v>
          </cell>
          <cell r="M1853">
            <v>73.381653550912816</v>
          </cell>
          <cell r="N1853">
            <v>8.065550493114225</v>
          </cell>
          <cell r="O1853" t="str">
            <v>Y</v>
          </cell>
          <cell r="P1853" t="str">
            <v>Y</v>
          </cell>
          <cell r="Q1853">
            <v>0</v>
          </cell>
          <cell r="R1853">
            <v>128.45456966918701</v>
          </cell>
          <cell r="S1853">
            <v>-0.32199840000000002</v>
          </cell>
          <cell r="T1853">
            <v>0.1728306</v>
          </cell>
          <cell r="U1853" t="str">
            <v>yellow</v>
          </cell>
          <cell r="V1853">
            <v>1187.27630762535</v>
          </cell>
          <cell r="W1853">
            <v>2136.7239532796398</v>
          </cell>
          <cell r="X1853">
            <v>-0.84692260253115403</v>
          </cell>
          <cell r="Y1853">
            <v>4.7217892556216098E-26</v>
          </cell>
        </row>
        <row r="1854">
          <cell r="A1854" t="str">
            <v>UMAG_05569</v>
          </cell>
          <cell r="B1854" t="str">
            <v>KIS66581</v>
          </cell>
          <cell r="C1854" t="str">
            <v>related to methylated-dna--protein-cysteine methyltransferase</v>
          </cell>
          <cell r="D1854">
            <v>17.956154832387</v>
          </cell>
          <cell r="E1854">
            <v>12.119422545326</v>
          </cell>
          <cell r="F1854">
            <v>15.0377886888565</v>
          </cell>
          <cell r="G1854">
            <v>0.46352605155548199</v>
          </cell>
          <cell r="H1854">
            <v>0.37099860481779501</v>
          </cell>
          <cell r="I1854">
            <v>0.15805200223517399</v>
          </cell>
          <cell r="J1854">
            <v>0.20901042670199099</v>
          </cell>
          <cell r="K1854">
            <v>23.24431540061731</v>
          </cell>
          <cell r="L1854">
            <v>8.0604572822974347</v>
          </cell>
          <cell r="M1854">
            <v>20.37103092875698</v>
          </cell>
          <cell r="N1854">
            <v>5.9083871816836115</v>
          </cell>
          <cell r="O1854" t="str">
            <v>Y</v>
          </cell>
          <cell r="P1854" t="str">
            <v>Y</v>
          </cell>
          <cell r="Q1854">
            <v>0.5</v>
          </cell>
          <cell r="R1854">
            <v>24.639054744100001</v>
          </cell>
          <cell r="S1854">
            <v>1.1181970000000001</v>
          </cell>
          <cell r="T1854">
            <v>1.383217E-2</v>
          </cell>
          <cell r="U1854" t="str">
            <v>red</v>
          </cell>
          <cell r="V1854">
            <v>196.242109917222</v>
          </cell>
          <cell r="W1854">
            <v>84.094137839393639</v>
          </cell>
          <cell r="X1854">
            <v>1.2115173045432499</v>
          </cell>
          <cell r="Y1854">
            <v>1.4709720932819999E-9</v>
          </cell>
        </row>
        <row r="1855">
          <cell r="A1855" t="str">
            <v>UMAG_04705</v>
          </cell>
          <cell r="B1855" t="str">
            <v>KIS66643</v>
          </cell>
          <cell r="C1855" t="str">
            <v>related to ARG2 - acetylglutamate synthase</v>
          </cell>
          <cell r="D1855">
            <v>280.27006907995599</v>
          </cell>
          <cell r="E1855">
            <v>200.63080013631301</v>
          </cell>
          <cell r="F1855">
            <v>240.450434608134</v>
          </cell>
          <cell r="G1855">
            <v>0.46327010693370102</v>
          </cell>
          <cell r="H1855">
            <v>0.16775513634563799</v>
          </cell>
          <cell r="I1855">
            <v>4.6360021830077801E-3</v>
          </cell>
          <cell r="J1855">
            <v>8.6782306874037297E-3</v>
          </cell>
          <cell r="K1855">
            <v>72.143392496513627</v>
          </cell>
          <cell r="L1855">
            <v>11.218502327317193</v>
          </cell>
          <cell r="M1855">
            <v>65.766928864190021</v>
          </cell>
          <cell r="N1855">
            <v>11.689948250159548</v>
          </cell>
          <cell r="O1855" t="str">
            <v>Y</v>
          </cell>
          <cell r="P1855" t="str">
            <v>Y</v>
          </cell>
          <cell r="Q1855">
            <v>0.5</v>
          </cell>
          <cell r="R1855">
            <v>83.1352865551316</v>
          </cell>
          <cell r="S1855">
            <v>1.200529E-2</v>
          </cell>
          <cell r="T1855">
            <v>0.96181280000000002</v>
          </cell>
          <cell r="U1855" t="str">
            <v>burlywood</v>
          </cell>
          <cell r="V1855">
            <v>3626.4757009633763</v>
          </cell>
          <cell r="W1855">
            <v>1202.7451163571234</v>
          </cell>
          <cell r="X1855">
            <v>1.58884402874372</v>
          </cell>
          <cell r="Y1855">
            <v>4.7336794209833903E-53</v>
          </cell>
        </row>
        <row r="1856">
          <cell r="A1856" t="str">
            <v>UMAG_10144</v>
          </cell>
          <cell r="B1856" t="str">
            <v>KIS69883</v>
          </cell>
          <cell r="C1856" t="str">
            <v>related to Sulfite oxidase</v>
          </cell>
          <cell r="D1856">
            <v>103.20471169984</v>
          </cell>
          <cell r="E1856">
            <v>73.847221885683496</v>
          </cell>
          <cell r="F1856">
            <v>88.525966792761906</v>
          </cell>
          <cell r="G1856">
            <v>0.462467346941629</v>
          </cell>
          <cell r="H1856">
            <v>0.17430940574694301</v>
          </cell>
          <cell r="I1856">
            <v>6.4356160961450996E-3</v>
          </cell>
          <cell r="J1856">
            <v>1.17573755602651E-2</v>
          </cell>
          <cell r="K1856">
            <v>52.550843743731079</v>
          </cell>
          <cell r="L1856">
            <v>3.5604320654030985</v>
          </cell>
          <cell r="M1856">
            <v>47.727758797752728</v>
          </cell>
          <cell r="N1856">
            <v>5.7576774816483232</v>
          </cell>
          <cell r="O1856" t="str">
            <v>Y</v>
          </cell>
          <cell r="P1856" t="str">
            <v>Y</v>
          </cell>
          <cell r="Q1856">
            <v>0</v>
          </cell>
          <cell r="R1856">
            <v>42.7406287718252</v>
          </cell>
          <cell r="S1856">
            <v>-0.78868629999999995</v>
          </cell>
          <cell r="T1856">
            <v>6.2617840000000003E-3</v>
          </cell>
          <cell r="U1856" t="str">
            <v>beige</v>
          </cell>
          <cell r="V1856">
            <v>451.67452345244533</v>
          </cell>
          <cell r="W1856">
            <v>603.93782365517097</v>
          </cell>
          <cell r="X1856">
            <v>-0.41782561258943501</v>
          </cell>
          <cell r="Y1856">
            <v>3.63415546961929E-4</v>
          </cell>
        </row>
        <row r="1857">
          <cell r="A1857" t="str">
            <v>UMAG_05525</v>
          </cell>
          <cell r="B1857" t="str">
            <v>KIS66531</v>
          </cell>
          <cell r="C1857" t="str">
            <v>related to MRPL16 - mitochondrial ribosomal protein</v>
          </cell>
          <cell r="D1857">
            <v>133.495537517473</v>
          </cell>
          <cell r="E1857">
            <v>95.794219907428996</v>
          </cell>
          <cell r="F1857">
            <v>114.644878712451</v>
          </cell>
          <cell r="G1857">
            <v>0.46160530697062502</v>
          </cell>
          <cell r="H1857">
            <v>0.16513100285940599</v>
          </cell>
          <cell r="I1857">
            <v>4.19139877481183E-3</v>
          </cell>
          <cell r="J1857">
            <v>7.9124594054016499E-3</v>
          </cell>
          <cell r="K1857">
            <v>125.33258420060265</v>
          </cell>
          <cell r="L1857">
            <v>16.039700380775578</v>
          </cell>
          <cell r="M1857">
            <v>113.62867775948055</v>
          </cell>
          <cell r="N1857">
            <v>5.0658483533822993</v>
          </cell>
          <cell r="O1857" t="str">
            <v>Y</v>
          </cell>
          <cell r="P1857" t="str">
            <v>Y</v>
          </cell>
          <cell r="Q1857">
            <v>0</v>
          </cell>
          <cell r="R1857">
            <v>72.655909714293003</v>
          </cell>
          <cell r="S1857">
            <v>-1.1764840000000001</v>
          </cell>
          <cell r="T1857">
            <v>1.3324450000000001E-7</v>
          </cell>
          <cell r="U1857" t="str">
            <v>yellow</v>
          </cell>
          <cell r="V1857">
            <v>808.57958005271723</v>
          </cell>
          <cell r="W1857">
            <v>2514.5108511405433</v>
          </cell>
          <cell r="X1857">
            <v>-1.62986993948668</v>
          </cell>
          <cell r="Y1857">
            <v>1.0139901615892899E-24</v>
          </cell>
        </row>
        <row r="1858">
          <cell r="A1858" t="str">
            <v>UMAG_11533</v>
          </cell>
          <cell r="B1858" t="str">
            <v>KIS67527</v>
          </cell>
          <cell r="C1858" t="str">
            <v>probable RPL33B - ribosomal protein L35a.e.c15</v>
          </cell>
          <cell r="D1858">
            <v>182.672069940005</v>
          </cell>
          <cell r="E1858">
            <v>130.07904513001699</v>
          </cell>
          <cell r="F1858">
            <v>156.37555753501101</v>
          </cell>
          <cell r="G1858">
            <v>0.46153230157333103</v>
          </cell>
          <cell r="H1858">
            <v>0.20931754683068499</v>
          </cell>
          <cell r="I1858">
            <v>2.1886693375970701E-2</v>
          </cell>
          <cell r="J1858">
            <v>3.5740151468344403E-2</v>
          </cell>
          <cell r="K1858">
            <v>388.89447675827006</v>
          </cell>
          <cell r="L1858">
            <v>80.9240101171806</v>
          </cell>
          <cell r="M1858">
            <v>351.01200510277266</v>
          </cell>
          <cell r="N1858">
            <v>72.341442391221861</v>
          </cell>
          <cell r="O1858" t="str">
            <v>Y</v>
          </cell>
          <cell r="P1858" t="str">
            <v>Y</v>
          </cell>
          <cell r="Q1858">
            <v>0</v>
          </cell>
          <cell r="R1858">
            <v>464.25221936280701</v>
          </cell>
          <cell r="S1858">
            <v>-2.0570970000000002</v>
          </cell>
          <cell r="T1858">
            <v>1.234128E-24</v>
          </cell>
          <cell r="U1858" t="str">
            <v>yellow</v>
          </cell>
          <cell r="V1858">
            <v>5124.3894034165669</v>
          </cell>
          <cell r="W1858">
            <v>39732.954583667335</v>
          </cell>
          <cell r="X1858">
            <v>-2.94870495488738</v>
          </cell>
          <cell r="Y1858">
            <v>8.0920566954769497E-156</v>
          </cell>
        </row>
        <row r="1859">
          <cell r="A1859" t="str">
            <v>UMAG_05145</v>
          </cell>
          <cell r="B1859" t="str">
            <v>KIS70070</v>
          </cell>
          <cell r="C1859" t="str">
            <v>hypothetical protein</v>
          </cell>
          <cell r="D1859">
            <v>58.551781235405301</v>
          </cell>
          <cell r="E1859">
            <v>41.559166038186</v>
          </cell>
          <cell r="F1859">
            <v>50.055473636795597</v>
          </cell>
          <cell r="G1859">
            <v>0.46136911404139602</v>
          </cell>
          <cell r="H1859">
            <v>0.220088750841689</v>
          </cell>
          <cell r="I1859">
            <v>2.8736884408867701E-2</v>
          </cell>
          <cell r="J1859">
            <v>4.5712945895416197E-2</v>
          </cell>
          <cell r="K1859">
            <v>27.520578716525733</v>
          </cell>
          <cell r="L1859">
            <v>4.2759924273909657</v>
          </cell>
          <cell r="M1859">
            <v>24.993261140832587</v>
          </cell>
          <cell r="N1859">
            <v>3.9481996687467134</v>
          </cell>
          <cell r="O1859" t="str">
            <v>N</v>
          </cell>
          <cell r="P1859" t="str">
            <v>Y</v>
          </cell>
          <cell r="Q1859">
            <v>8</v>
          </cell>
          <cell r="R1859">
            <v>121.816859356959</v>
          </cell>
          <cell r="S1859">
            <v>-1.256163E-3</v>
          </cell>
          <cell r="T1859">
            <v>0.9953244</v>
          </cell>
          <cell r="U1859" t="str">
            <v>salmon</v>
          </cell>
          <cell r="V1859">
            <v>635.92113287681605</v>
          </cell>
          <cell r="W1859">
            <v>1076.5721092387157</v>
          </cell>
          <cell r="X1859">
            <v>-0.75721710662546504</v>
          </cell>
          <cell r="Y1859">
            <v>1.3988246699323301E-7</v>
          </cell>
        </row>
        <row r="1860">
          <cell r="A1860" t="str">
            <v>UMAG_04712</v>
          </cell>
          <cell r="B1860" t="str">
            <v>KIS66651</v>
          </cell>
          <cell r="C1860" t="str">
            <v>related to N-methyltransferase</v>
          </cell>
          <cell r="D1860">
            <v>96.975461560837701</v>
          </cell>
          <cell r="E1860">
            <v>69.108958067609905</v>
          </cell>
          <cell r="F1860">
            <v>83.042209814223796</v>
          </cell>
          <cell r="G1860">
            <v>0.460755373269993</v>
          </cell>
          <cell r="H1860">
            <v>0.206632012949895</v>
          </cell>
          <cell r="I1860">
            <v>2.0595494810542601E-2</v>
          </cell>
          <cell r="J1860">
            <v>3.3771550629265297E-2</v>
          </cell>
          <cell r="K1860">
            <v>61.280077366240278</v>
          </cell>
          <cell r="L1860">
            <v>11.567818947740179</v>
          </cell>
          <cell r="M1860">
            <v>55.367083425789865</v>
          </cell>
          <cell r="N1860">
            <v>8.6404207888416966</v>
          </cell>
          <cell r="O1860" t="str">
            <v>Y</v>
          </cell>
          <cell r="P1860" t="str">
            <v>Y</v>
          </cell>
          <cell r="Q1860">
            <v>8</v>
          </cell>
          <cell r="R1860">
            <v>82.599399242319507</v>
          </cell>
          <cell r="S1860">
            <v>-0.68426430000000005</v>
          </cell>
          <cell r="T1860">
            <v>1.5601769999999999E-2</v>
          </cell>
          <cell r="U1860" t="str">
            <v>salmon</v>
          </cell>
          <cell r="V1860">
            <v>1073.4590662174267</v>
          </cell>
          <cell r="W1860">
            <v>1235.67854583343</v>
          </cell>
          <cell r="X1860">
            <v>-0.204082426223094</v>
          </cell>
          <cell r="Y1860">
            <v>7.0653325582030704E-2</v>
          </cell>
        </row>
        <row r="1861">
          <cell r="A1861" t="str">
            <v>UMAG_04159</v>
          </cell>
          <cell r="B1861" t="str">
            <v>KIS67655</v>
          </cell>
          <cell r="C1861" t="str">
            <v>probable RKI1 - D-ribose-5-phosphate ketol-isomerase</v>
          </cell>
          <cell r="D1861">
            <v>410.05041360597602</v>
          </cell>
          <cell r="E1861">
            <v>295.55368165944998</v>
          </cell>
          <cell r="F1861">
            <v>352.80204763271303</v>
          </cell>
          <cell r="G1861">
            <v>0.45981317732479798</v>
          </cell>
          <cell r="H1861">
            <v>0.141964124066144</v>
          </cell>
          <cell r="I1861">
            <v>9.7559414780772199E-4</v>
          </cell>
          <cell r="J1861">
            <v>2.0602609332585398E-3</v>
          </cell>
          <cell r="K1861">
            <v>319.99730684718128</v>
          </cell>
          <cell r="L1861">
            <v>41.05357998110442</v>
          </cell>
          <cell r="M1861">
            <v>292.19764482900598</v>
          </cell>
          <cell r="N1861">
            <v>23.378052270625204</v>
          </cell>
          <cell r="O1861" t="str">
            <v>Y</v>
          </cell>
          <cell r="P1861" t="str">
            <v>Y</v>
          </cell>
          <cell r="Q1861">
            <v>2</v>
          </cell>
          <cell r="R1861">
            <v>147.87857386421999</v>
          </cell>
          <cell r="S1861">
            <v>0.2133555</v>
          </cell>
          <cell r="T1861">
            <v>0.23481379999999999</v>
          </cell>
          <cell r="U1861" t="str">
            <v>yellow</v>
          </cell>
          <cell r="V1861">
            <v>1230.9179755290932</v>
          </cell>
          <cell r="W1861">
            <v>1861.7980798776498</v>
          </cell>
          <cell r="X1861">
            <v>-0.59497019055926104</v>
          </cell>
          <cell r="Y1861">
            <v>1.0499317503432801E-6</v>
          </cell>
        </row>
        <row r="1862">
          <cell r="A1862" t="str">
            <v>UMAG_11259</v>
          </cell>
          <cell r="B1862" t="str">
            <v>KIS70938</v>
          </cell>
          <cell r="C1862" t="str">
            <v>probable RPL42B - ribosomal protein L36a.e</v>
          </cell>
          <cell r="D1862">
            <v>322.73385858915202</v>
          </cell>
          <cell r="E1862">
            <v>230.67839128904501</v>
          </cell>
          <cell r="F1862">
            <v>276.70612493909903</v>
          </cell>
          <cell r="G1862">
            <v>0.45961876736367102</v>
          </cell>
          <cell r="H1862">
            <v>0.19618255092551701</v>
          </cell>
          <cell r="I1862">
            <v>1.5332763798942601E-2</v>
          </cell>
          <cell r="J1862">
            <v>2.5868282617176601E-2</v>
          </cell>
          <cell r="K1862">
            <v>673.52591279160663</v>
          </cell>
          <cell r="L1862">
            <v>136.46699537208127</v>
          </cell>
          <cell r="M1862">
            <v>610.72092627810173</v>
          </cell>
          <cell r="N1862">
            <v>115.40529315854604</v>
          </cell>
          <cell r="O1862" t="str">
            <v>Y</v>
          </cell>
          <cell r="P1862" t="str">
            <v>Y</v>
          </cell>
          <cell r="Q1862">
            <v>0</v>
          </cell>
          <cell r="R1862">
            <v>821.97705819727003</v>
          </cell>
          <cell r="S1862">
            <v>-1.6429370000000001</v>
          </cell>
          <cell r="T1862">
            <v>5.2566720000000001E-19</v>
          </cell>
          <cell r="U1862" t="str">
            <v>yellow</v>
          </cell>
          <cell r="V1862">
            <v>4191.6383489435766</v>
          </cell>
          <cell r="W1862">
            <v>33243.7683295186</v>
          </cell>
          <cell r="X1862">
            <v>-2.97127621059518</v>
          </cell>
          <cell r="Y1862">
            <v>9.3497282078659899E-63</v>
          </cell>
        </row>
        <row r="1863">
          <cell r="A1863" t="str">
            <v>UMAG_01974</v>
          </cell>
          <cell r="B1863" t="str">
            <v>KIS70826</v>
          </cell>
          <cell r="C1863" t="str">
            <v>hypothetical protein</v>
          </cell>
          <cell r="D1863">
            <v>468.11787204360502</v>
          </cell>
          <cell r="E1863">
            <v>337.45116300222998</v>
          </cell>
          <cell r="F1863">
            <v>402.78451752291699</v>
          </cell>
          <cell r="G1863">
            <v>0.45800797893936401</v>
          </cell>
          <cell r="H1863">
            <v>0.14864835959658701</v>
          </cell>
          <cell r="I1863">
            <v>1.6769255155921899E-3</v>
          </cell>
          <cell r="J1863">
            <v>3.40872839229878E-3</v>
          </cell>
          <cell r="K1863">
            <v>103.40921677022621</v>
          </cell>
          <cell r="L1863">
            <v>11.231432072651765</v>
          </cell>
          <cell r="M1863">
            <v>94.486370109867053</v>
          </cell>
          <cell r="N1863">
            <v>15.208092513717833</v>
          </cell>
          <cell r="O1863" t="str">
            <v>Y</v>
          </cell>
          <cell r="P1863" t="str">
            <v>Y</v>
          </cell>
          <cell r="Q1863">
            <v>0</v>
          </cell>
          <cell r="R1863">
            <v>272.00482565572401</v>
          </cell>
          <cell r="S1863">
            <v>-0.84617620000000004</v>
          </cell>
          <cell r="T1863">
            <v>2.8488539999999999E-5</v>
          </cell>
          <cell r="U1863" t="str">
            <v>yellow</v>
          </cell>
          <cell r="V1863">
            <v>2260.3119478071931</v>
          </cell>
          <cell r="W1863">
            <v>4481.2107270044535</v>
          </cell>
          <cell r="X1863">
            <v>-0.986564968330499</v>
          </cell>
          <cell r="Y1863">
            <v>6.5860457008132297E-40</v>
          </cell>
        </row>
        <row r="1864">
          <cell r="A1864" t="str">
            <v>UMAG_04166</v>
          </cell>
          <cell r="B1864" t="str">
            <v>KIS67662</v>
          </cell>
          <cell r="C1864" t="str">
            <v>related to SHE9 - mitochondrial inner membrane protein</v>
          </cell>
          <cell r="D1864">
            <v>127.902490940045</v>
          </cell>
          <cell r="E1864">
            <v>91.345684403828102</v>
          </cell>
          <cell r="F1864">
            <v>109.624087671936</v>
          </cell>
          <cell r="G1864">
            <v>0.45720342751500698</v>
          </cell>
          <cell r="H1864">
            <v>0.20434326547064099</v>
          </cell>
          <cell r="I1864">
            <v>2.0276804477092299E-2</v>
          </cell>
          <cell r="J1864">
            <v>3.3279511413113798E-2</v>
          </cell>
          <cell r="K1864">
            <v>57.350555757366266</v>
          </cell>
          <cell r="L1864">
            <v>11.682714218422872</v>
          </cell>
          <cell r="M1864">
            <v>52.031615356366117</v>
          </cell>
          <cell r="N1864">
            <v>11.33080979098475</v>
          </cell>
          <cell r="O1864" t="str">
            <v>Y</v>
          </cell>
          <cell r="P1864" t="str">
            <v>Y</v>
          </cell>
          <cell r="Q1864">
            <v>0</v>
          </cell>
          <cell r="R1864">
            <v>62.260589722794997</v>
          </cell>
          <cell r="S1864">
            <v>-0.30549100000000001</v>
          </cell>
          <cell r="T1864">
            <v>0.23219890000000001</v>
          </cell>
          <cell r="U1864" t="str">
            <v>yellow</v>
          </cell>
          <cell r="V1864">
            <v>811.57783599880031</v>
          </cell>
          <cell r="W1864">
            <v>630.73542126872292</v>
          </cell>
          <cell r="X1864">
            <v>0.36025512491926198</v>
          </cell>
          <cell r="Y1864">
            <v>6.5504222932240702E-3</v>
          </cell>
        </row>
        <row r="1865">
          <cell r="A1865" t="str">
            <v>UMAG_11944</v>
          </cell>
          <cell r="B1865" t="str">
            <v>KIS69117</v>
          </cell>
          <cell r="C1865" t="str">
            <v>probable GCY1 - galactose-induced protein of aldo/keto reductase family</v>
          </cell>
          <cell r="D1865">
            <v>58.287172940910402</v>
          </cell>
          <cell r="E1865">
            <v>41.305808229862301</v>
          </cell>
          <cell r="F1865">
            <v>49.796490585386302</v>
          </cell>
          <cell r="G1865">
            <v>0.45622257176325498</v>
          </cell>
          <cell r="H1865">
            <v>0.25244863281615598</v>
          </cell>
          <cell r="I1865">
            <v>5.5830052865736501E-2</v>
          </cell>
          <cell r="J1865">
            <v>8.32361277435167E-2</v>
          </cell>
          <cell r="K1865">
            <v>40.008132252016637</v>
          </cell>
          <cell r="L1865">
            <v>9.3903043302125067</v>
          </cell>
          <cell r="M1865">
            <v>35.813015054083749</v>
          </cell>
          <cell r="N1865">
            <v>7.8373106144131919</v>
          </cell>
          <cell r="O1865" t="str">
            <v>Y</v>
          </cell>
          <cell r="P1865" t="str">
            <v>Y</v>
          </cell>
          <cell r="Q1865">
            <v>4</v>
          </cell>
          <cell r="R1865">
            <v>2406.48280139914</v>
          </cell>
          <cell r="S1865">
            <v>4.3736699999999997</v>
          </cell>
          <cell r="T1865">
            <v>1.0934870000000001E-78</v>
          </cell>
          <cell r="U1865" t="str">
            <v>magenta</v>
          </cell>
          <cell r="V1865">
            <v>445.09568357721565</v>
          </cell>
          <cell r="W1865">
            <v>379.65537326373072</v>
          </cell>
          <cell r="X1865">
            <v>0.22672257822699199</v>
          </cell>
          <cell r="Y1865">
            <v>0.12741420596313699</v>
          </cell>
        </row>
        <row r="1866">
          <cell r="A1866" t="str">
            <v>UMAG_03152</v>
          </cell>
          <cell r="B1866" t="str">
            <v>KIS68580</v>
          </cell>
          <cell r="C1866" t="str">
            <v>hypothetical protein</v>
          </cell>
          <cell r="D1866">
            <v>252.05991915214301</v>
          </cell>
          <cell r="E1866">
            <v>182.34016004941901</v>
          </cell>
          <cell r="F1866">
            <v>217.200039600781</v>
          </cell>
          <cell r="G1866">
            <v>0.45555595524842701</v>
          </cell>
          <cell r="H1866">
            <v>0.14067400907421701</v>
          </cell>
          <cell r="I1866">
            <v>9.8090215039069303E-4</v>
          </cell>
          <cell r="J1866">
            <v>2.0687652273992398E-3</v>
          </cell>
          <cell r="K1866">
            <v>159.25378749235881</v>
          </cell>
          <cell r="L1866">
            <v>9.9666820378949659</v>
          </cell>
          <cell r="M1866">
            <v>146.03280409060397</v>
          </cell>
          <cell r="N1866">
            <v>7.1341886041274822</v>
          </cell>
          <cell r="O1866" t="str">
            <v>Y</v>
          </cell>
          <cell r="P1866" t="str">
            <v>Y</v>
          </cell>
          <cell r="Q1866">
            <v>0.5</v>
          </cell>
          <cell r="R1866">
            <v>46.655331077367599</v>
          </cell>
          <cell r="S1866">
            <v>0.32588780000000001</v>
          </cell>
          <cell r="T1866">
            <v>0.39446589999999998</v>
          </cell>
          <cell r="U1866" t="str">
            <v>light-cyan</v>
          </cell>
          <cell r="V1866">
            <v>1162.2380998938868</v>
          </cell>
          <cell r="W1866">
            <v>337.15161721161036</v>
          </cell>
          <cell r="X1866">
            <v>1.78181208164923</v>
          </cell>
          <cell r="Y1866">
            <v>2.30904496278061E-44</v>
          </cell>
        </row>
        <row r="1867">
          <cell r="A1867" t="str">
            <v>UMAG_05033</v>
          </cell>
          <cell r="B1867" t="str">
            <v>KIS67166</v>
          </cell>
          <cell r="C1867" t="str">
            <v>related to glucose/galactose transporter</v>
          </cell>
          <cell r="D1867">
            <v>12.574972138758</v>
          </cell>
          <cell r="E1867">
            <v>8.3504067913471793</v>
          </cell>
          <cell r="F1867">
            <v>10.4626894650526</v>
          </cell>
          <cell r="G1867">
            <v>0.45547092971944197</v>
          </cell>
          <cell r="H1867">
            <v>0.42191714634598199</v>
          </cell>
          <cell r="I1867">
            <v>0.20530361755670201</v>
          </cell>
          <cell r="J1867">
            <v>0.26215880004275499</v>
          </cell>
          <cell r="K1867">
            <v>5.9679031254290136</v>
          </cell>
          <cell r="L1867">
            <v>1.1209441500955002</v>
          </cell>
          <cell r="M1867">
            <v>4.9557870796765551</v>
          </cell>
          <cell r="N1867">
            <v>2.4701289126832524</v>
          </cell>
          <cell r="O1867" t="str">
            <v>N</v>
          </cell>
          <cell r="P1867" t="str">
            <v>N</v>
          </cell>
          <cell r="Q1867">
            <v>0.5</v>
          </cell>
          <cell r="R1867">
            <v>140.72622110186501</v>
          </cell>
          <cell r="S1867">
            <v>0.96796760000000004</v>
          </cell>
          <cell r="T1867">
            <v>0.24217640000000001</v>
          </cell>
          <cell r="U1867" t="str">
            <v>light-cyan</v>
          </cell>
          <cell r="V1867">
            <v>135.46385070239833</v>
          </cell>
          <cell r="W1867">
            <v>90.013507369647485</v>
          </cell>
          <cell r="X1867">
            <v>0.58551639551884305</v>
          </cell>
          <cell r="Y1867">
            <v>2.66780923936628E-3</v>
          </cell>
        </row>
        <row r="1868">
          <cell r="A1868" t="str">
            <v>UMAG_03520</v>
          </cell>
          <cell r="B1868" t="str">
            <v>KIS68431</v>
          </cell>
          <cell r="C1868" t="str">
            <v>hypothetical protein</v>
          </cell>
          <cell r="D1868">
            <v>142.469362669529</v>
          </cell>
          <cell r="E1868">
            <v>102.450155279128</v>
          </cell>
          <cell r="F1868">
            <v>122.459758974328</v>
          </cell>
          <cell r="G1868">
            <v>0.455350664709474</v>
          </cell>
          <cell r="H1868">
            <v>0.174631003409565</v>
          </cell>
          <cell r="I1868">
            <v>7.4013707641124703E-3</v>
          </cell>
          <cell r="J1868">
            <v>1.33369191453742E-2</v>
          </cell>
          <cell r="K1868">
            <v>33.136507254986256</v>
          </cell>
          <cell r="L1868">
            <v>5.6674689028255525</v>
          </cell>
          <cell r="M1868">
            <v>30.266425768030622</v>
          </cell>
          <cell r="N1868">
            <v>3.5783452501977142</v>
          </cell>
          <cell r="O1868" t="str">
            <v>N</v>
          </cell>
          <cell r="P1868" t="str">
            <v>N</v>
          </cell>
          <cell r="Q1868">
            <v>0</v>
          </cell>
          <cell r="R1868">
            <v>49.637418974551103</v>
          </cell>
          <cell r="S1868">
            <v>-0.78539619999999999</v>
          </cell>
          <cell r="T1868">
            <v>1.8567729999999999E-3</v>
          </cell>
          <cell r="U1868" t="str">
            <v>yellow</v>
          </cell>
          <cell r="V1868">
            <v>931.75090240661859</v>
          </cell>
          <cell r="W1868">
            <v>563.53170938728169</v>
          </cell>
          <cell r="X1868">
            <v>0.72050859056207295</v>
          </cell>
          <cell r="Y1868">
            <v>1.1884485861461E-7</v>
          </cell>
        </row>
        <row r="1869">
          <cell r="A1869" t="str">
            <v>UMAG_10799</v>
          </cell>
          <cell r="B1869" t="str">
            <v>KIS70334</v>
          </cell>
          <cell r="C1869" t="str">
            <v>related to VPS24 - endosomal Vps protein complex subunit</v>
          </cell>
          <cell r="D1869">
            <v>78.024020879179204</v>
          </cell>
          <cell r="E1869">
            <v>55.783714305496297</v>
          </cell>
          <cell r="F1869">
            <v>66.903867592337704</v>
          </cell>
          <cell r="G1869">
            <v>0.45508940662446201</v>
          </cell>
          <cell r="H1869">
            <v>0.204243868393226</v>
          </cell>
          <cell r="I1869">
            <v>2.0841959151904101E-2</v>
          </cell>
          <cell r="J1869">
            <v>3.4129038307046999E-2</v>
          </cell>
          <cell r="K1869">
            <v>78.167958177513484</v>
          </cell>
          <cell r="L1869">
            <v>10.507507699311322</v>
          </cell>
          <cell r="M1869">
            <v>71.192504252898161</v>
          </cell>
          <cell r="N1869">
            <v>12.405138687567661</v>
          </cell>
          <cell r="O1869" t="str">
            <v>Y</v>
          </cell>
          <cell r="P1869" t="str">
            <v>Y</v>
          </cell>
          <cell r="Q1869">
            <v>0</v>
          </cell>
          <cell r="R1869">
            <v>47.948052254212101</v>
          </cell>
          <cell r="S1869">
            <v>-0.38080750000000002</v>
          </cell>
          <cell r="T1869">
            <v>0.17342940000000001</v>
          </cell>
          <cell r="U1869" t="str">
            <v>beige</v>
          </cell>
          <cell r="V1869">
            <v>568.45565056953581</v>
          </cell>
          <cell r="W1869">
            <v>618.374404850828</v>
          </cell>
          <cell r="X1869">
            <v>-0.11900533586425099</v>
          </cell>
          <cell r="Y1869">
            <v>0.340653592504576</v>
          </cell>
        </row>
        <row r="1870">
          <cell r="A1870" t="str">
            <v>UMAG_10951</v>
          </cell>
          <cell r="B1870" t="str">
            <v>KIS69486</v>
          </cell>
          <cell r="C1870" t="str">
            <v>hypothetical protein</v>
          </cell>
          <cell r="D1870">
            <v>9.4949504644057097</v>
          </cell>
          <cell r="E1870">
            <v>6.1873326651780802</v>
          </cell>
          <cell r="F1870">
            <v>7.8411415647918901</v>
          </cell>
          <cell r="G1870">
            <v>0.455033966641605</v>
          </cell>
          <cell r="H1870">
            <v>0.45293135280630897</v>
          </cell>
          <cell r="I1870">
            <v>0.22680610968819401</v>
          </cell>
          <cell r="J1870">
            <v>0.28633329462296903</v>
          </cell>
          <cell r="K1870">
            <v>8.0883676548888275</v>
          </cell>
          <cell r="L1870">
            <v>1.2122990466154115</v>
          </cell>
          <cell r="M1870">
            <v>6.9565382471483943</v>
          </cell>
          <cell r="N1870">
            <v>2.7826844047704058</v>
          </cell>
          <cell r="O1870" t="str">
            <v>N</v>
          </cell>
          <cell r="P1870" t="str">
            <v>Y</v>
          </cell>
          <cell r="Q1870">
            <v>6</v>
          </cell>
          <cell r="R1870">
            <v>0</v>
          </cell>
          <cell r="S1870">
            <v>0.1254316</v>
          </cell>
          <cell r="T1870">
            <v>0.93132300000000001</v>
          </cell>
          <cell r="U1870" t="e">
            <v>#N/A</v>
          </cell>
          <cell r="V1870">
            <v>86.469183042002285</v>
          </cell>
          <cell r="W1870">
            <v>10.538422279905843</v>
          </cell>
          <cell r="X1870">
            <v>2.9981727417502699</v>
          </cell>
          <cell r="Y1870">
            <v>1.17739761261211E-15</v>
          </cell>
        </row>
        <row r="1871">
          <cell r="A1871" t="str">
            <v>UMAG_10227</v>
          </cell>
          <cell r="B1871" t="str">
            <v>KIS71377</v>
          </cell>
          <cell r="C1871" t="str">
            <v>related to mitochondrial ribosomal protein S13</v>
          </cell>
          <cell r="D1871">
            <v>177.12183653299101</v>
          </cell>
          <cell r="E1871">
            <v>127.667149703468</v>
          </cell>
          <cell r="F1871">
            <v>152.39449311822901</v>
          </cell>
          <cell r="G1871">
            <v>0.45492545369600201</v>
          </cell>
          <cell r="H1871">
            <v>0.163545744382048</v>
          </cell>
          <cell r="I1871">
            <v>4.4017651123496497E-3</v>
          </cell>
          <cell r="J1871">
            <v>8.2709140854504704E-3</v>
          </cell>
          <cell r="K1871">
            <v>204.47910172834398</v>
          </cell>
          <cell r="L1871">
            <v>20.540300852374688</v>
          </cell>
          <cell r="M1871">
            <v>186.94229640652514</v>
          </cell>
          <cell r="N1871">
            <v>26.116854748305151</v>
          </cell>
          <cell r="O1871" t="str">
            <v>Y</v>
          </cell>
          <cell r="P1871" t="str">
            <v>Y</v>
          </cell>
          <cell r="Q1871">
            <v>0</v>
          </cell>
          <cell r="R1871">
            <v>88.386915658172995</v>
          </cell>
          <cell r="S1871">
            <v>-0.69762950000000001</v>
          </cell>
          <cell r="T1871">
            <v>1.548975E-3</v>
          </cell>
          <cell r="U1871" t="str">
            <v>yellow</v>
          </cell>
          <cell r="V1871">
            <v>1302.3621195850467</v>
          </cell>
          <cell r="W1871">
            <v>2819.4932821760231</v>
          </cell>
          <cell r="X1871">
            <v>-1.11236102115187</v>
          </cell>
          <cell r="Y1871">
            <v>2.2014443592354099E-27</v>
          </cell>
        </row>
        <row r="1872">
          <cell r="A1872" t="str">
            <v>UMAG_10157</v>
          </cell>
          <cell r="B1872" t="str">
            <v>KIS69930</v>
          </cell>
          <cell r="C1872" t="str">
            <v>probable adenylosuccinate lyase</v>
          </cell>
          <cell r="D1872">
            <v>539.84355865506905</v>
          </cell>
          <cell r="E1872">
            <v>390.73688889754902</v>
          </cell>
          <cell r="F1872">
            <v>465.29022377630901</v>
          </cell>
          <cell r="G1872">
            <v>0.45466406954706001</v>
          </cell>
          <cell r="H1872">
            <v>0.134101177131321</v>
          </cell>
          <cell r="I1872">
            <v>5.5785563363740405E-4</v>
          </cell>
          <cell r="J1872">
            <v>1.21748222746541E-3</v>
          </cell>
          <cell r="K1872">
            <v>250.37429079538947</v>
          </cell>
          <cell r="L1872">
            <v>9.8386754227432167</v>
          </cell>
          <cell r="M1872">
            <v>228.91790829429266</v>
          </cell>
          <cell r="N1872">
            <v>22.241374955630004</v>
          </cell>
          <cell r="O1872" t="str">
            <v>Y</v>
          </cell>
          <cell r="P1872" t="str">
            <v>Y</v>
          </cell>
          <cell r="Q1872">
            <v>0</v>
          </cell>
          <cell r="R1872">
            <v>230.44990045343201</v>
          </cell>
          <cell r="S1872">
            <v>-1.848673</v>
          </cell>
          <cell r="T1872">
            <v>2.8566529999999999E-20</v>
          </cell>
          <cell r="U1872" t="str">
            <v>yellow</v>
          </cell>
          <cell r="V1872">
            <v>3308.7292756093434</v>
          </cell>
          <cell r="W1872">
            <v>11828.291420031601</v>
          </cell>
          <cell r="X1872">
            <v>-1.8349847031820801</v>
          </cell>
          <cell r="Y1872">
            <v>1.42519494223901E-77</v>
          </cell>
        </row>
        <row r="1873">
          <cell r="A1873" t="str">
            <v>UMAG_10627</v>
          </cell>
          <cell r="B1873" t="str">
            <v>KIS69130</v>
          </cell>
          <cell r="C1873" t="str">
            <v>related to triose-phosphate isomerase</v>
          </cell>
          <cell r="D1873">
            <v>65.7444964561397</v>
          </cell>
          <cell r="E1873">
            <v>46.762262054717603</v>
          </cell>
          <cell r="F1873">
            <v>56.253379255428698</v>
          </cell>
          <cell r="G1873">
            <v>0.45373466996662798</v>
          </cell>
          <cell r="H1873">
            <v>0.23470449769990601</v>
          </cell>
          <cell r="I1873">
            <v>4.2418754369230802E-2</v>
          </cell>
          <cell r="J1873">
            <v>6.5027326346756398E-2</v>
          </cell>
          <cell r="K1873">
            <v>52.229255855631067</v>
          </cell>
          <cell r="L1873">
            <v>7.5607839220438322</v>
          </cell>
          <cell r="M1873">
            <v>47.463980006884015</v>
          </cell>
          <cell r="N1873">
            <v>13.298215476832816</v>
          </cell>
          <cell r="O1873" t="str">
            <v>Y</v>
          </cell>
          <cell r="P1873" t="str">
            <v>Y</v>
          </cell>
          <cell r="Q1873">
            <v>1</v>
          </cell>
          <cell r="R1873">
            <v>60.364854633478899</v>
          </cell>
          <cell r="S1873">
            <v>0.7312727</v>
          </cell>
          <cell r="T1873">
            <v>1.648465E-2</v>
          </cell>
          <cell r="U1873" t="str">
            <v>light-cyan</v>
          </cell>
          <cell r="V1873">
            <v>581.54846357457563</v>
          </cell>
          <cell r="W1873">
            <v>781.53567620624392</v>
          </cell>
          <cell r="X1873">
            <v>-0.42404045271442298</v>
          </cell>
          <cell r="Y1873">
            <v>3.64788654590071E-3</v>
          </cell>
        </row>
        <row r="1874">
          <cell r="A1874" t="str">
            <v>UMAG_04855</v>
          </cell>
          <cell r="B1874" t="str">
            <v>KIS66796</v>
          </cell>
          <cell r="C1874" t="str">
            <v>probable 60S ribosomal protein L26</v>
          </cell>
          <cell r="D1874">
            <v>366.096833199895</v>
          </cell>
          <cell r="E1874">
            <v>262.903976665568</v>
          </cell>
          <cell r="F1874">
            <v>314.50040493273099</v>
          </cell>
          <cell r="G1874">
            <v>0.45342143343111302</v>
          </cell>
          <cell r="H1874">
            <v>0.19424569136417599</v>
          </cell>
          <cell r="I1874">
            <v>1.5796967131822999E-2</v>
          </cell>
          <cell r="J1874">
            <v>2.66097542820278E-2</v>
          </cell>
          <cell r="K1874">
            <v>629.56362903508989</v>
          </cell>
          <cell r="L1874">
            <v>122.6291777529113</v>
          </cell>
          <cell r="M1874">
            <v>573.50340528415984</v>
          </cell>
          <cell r="N1874">
            <v>116.2541737586963</v>
          </cell>
          <cell r="O1874" t="str">
            <v>Y</v>
          </cell>
          <cell r="P1874" t="str">
            <v>Y</v>
          </cell>
          <cell r="Q1874">
            <v>0</v>
          </cell>
          <cell r="R1874">
            <v>691.95966638833102</v>
          </cell>
          <cell r="S1874">
            <v>-1.3645350000000001</v>
          </cell>
          <cell r="T1874">
            <v>9.738676E-13</v>
          </cell>
          <cell r="U1874" t="str">
            <v>yellow</v>
          </cell>
          <cell r="V1874">
            <v>4769.4922187222137</v>
          </cell>
          <cell r="W1874">
            <v>35773.112230179133</v>
          </cell>
          <cell r="X1874">
            <v>-2.8962369408265198</v>
          </cell>
          <cell r="Y1874">
            <v>1.1112986017995101E-86</v>
          </cell>
        </row>
        <row r="1875">
          <cell r="A1875" t="str">
            <v>UMAG_05102</v>
          </cell>
          <cell r="B1875" t="str">
            <v>KIS70028</v>
          </cell>
          <cell r="C1875" t="str">
            <v>hypothetical protein</v>
          </cell>
          <cell r="D1875">
            <v>76.197463448203095</v>
          </cell>
          <cell r="E1875">
            <v>54.509521868899697</v>
          </cell>
          <cell r="F1875">
            <v>65.353492658551403</v>
          </cell>
          <cell r="G1875">
            <v>0.45264268389439999</v>
          </cell>
          <cell r="H1875">
            <v>0.216478207776922</v>
          </cell>
          <cell r="I1875">
            <v>2.9334855947127099E-2</v>
          </cell>
          <cell r="J1875">
            <v>4.6595320732343598E-2</v>
          </cell>
          <cell r="K1875">
            <v>236.2371491761977</v>
          </cell>
          <cell r="L1875">
            <v>46.585191630078455</v>
          </cell>
          <cell r="M1875">
            <v>214.97615955115501</v>
          </cell>
          <cell r="N1875">
            <v>25.968457196395086</v>
          </cell>
          <cell r="O1875" t="str">
            <v>Y</v>
          </cell>
          <cell r="P1875" t="str">
            <v>Y</v>
          </cell>
          <cell r="Q1875">
            <v>0</v>
          </cell>
          <cell r="R1875">
            <v>131.552181074548</v>
          </cell>
          <cell r="S1875">
            <v>-0.76455759999999995</v>
          </cell>
          <cell r="T1875">
            <v>1.955798E-5</v>
          </cell>
          <cell r="U1875" t="str">
            <v>yellow</v>
          </cell>
          <cell r="V1875">
            <v>1650.8617310648167</v>
          </cell>
          <cell r="W1875">
            <v>2951.68212748834</v>
          </cell>
          <cell r="X1875">
            <v>-0.83351337518219104</v>
          </cell>
          <cell r="Y1875">
            <v>1.2081939103680801E-5</v>
          </cell>
        </row>
        <row r="1876">
          <cell r="A1876" t="str">
            <v>UMAG_01428</v>
          </cell>
          <cell r="B1876" t="str">
            <v>KIS71534</v>
          </cell>
          <cell r="C1876" t="str">
            <v>hypothetical protein</v>
          </cell>
          <cell r="D1876">
            <v>49.519395115125903</v>
          </cell>
          <cell r="E1876">
            <v>35.316297380213904</v>
          </cell>
          <cell r="F1876">
            <v>42.4178462476699</v>
          </cell>
          <cell r="G1876">
            <v>0.45138419820012499</v>
          </cell>
          <cell r="H1876">
            <v>0.24407263772101701</v>
          </cell>
          <cell r="I1876">
            <v>5.1249937371761298E-2</v>
          </cell>
          <cell r="J1876">
            <v>7.6958297401575601E-2</v>
          </cell>
          <cell r="K1876">
            <v>29.982940364044573</v>
          </cell>
          <cell r="L1876">
            <v>5.3974629273640726</v>
          </cell>
          <cell r="M1876">
            <v>27.146930621919051</v>
          </cell>
          <cell r="N1876">
            <v>3.1495508269725909</v>
          </cell>
          <cell r="O1876" t="str">
            <v>Y</v>
          </cell>
          <cell r="P1876" t="str">
            <v>Y</v>
          </cell>
          <cell r="Q1876">
            <v>0</v>
          </cell>
          <cell r="R1876">
            <v>32.116816714479299</v>
          </cell>
          <cell r="S1876">
            <v>-2.2414179999999999</v>
          </cell>
          <cell r="T1876">
            <v>5.5636409999999997E-11</v>
          </cell>
          <cell r="U1876" t="str">
            <v>burlywood</v>
          </cell>
          <cell r="V1876">
            <v>429.62795781938001</v>
          </cell>
          <cell r="W1876">
            <v>1905.2533192925737</v>
          </cell>
          <cell r="X1876">
            <v>-2.1409770119299401</v>
          </cell>
          <cell r="Y1876">
            <v>9.2068525952021002E-52</v>
          </cell>
        </row>
        <row r="1877">
          <cell r="A1877" t="str">
            <v>UMAG_12264</v>
          </cell>
          <cell r="B1877" t="str">
            <v>KIS67285</v>
          </cell>
          <cell r="C1877" t="str">
            <v>hypothetical protein</v>
          </cell>
          <cell r="D1877">
            <v>23.6079922040642</v>
          </cell>
          <cell r="E1877">
            <v>16.535445926426799</v>
          </cell>
          <cell r="F1877">
            <v>20.0717190652455</v>
          </cell>
          <cell r="G1877">
            <v>0.45029614287388903</v>
          </cell>
          <cell r="H1877">
            <v>0.30927262487763502</v>
          </cell>
          <cell r="I1877">
            <v>0.113152553769144</v>
          </cell>
          <cell r="J1877">
            <v>0.15685954878726899</v>
          </cell>
          <cell r="K1877">
            <v>35.130609227210257</v>
          </cell>
          <cell r="L1877">
            <v>5.3602918856764203</v>
          </cell>
          <cell r="M1877">
            <v>31.689492107847926</v>
          </cell>
          <cell r="N1877">
            <v>3.6192090005654518</v>
          </cell>
          <cell r="O1877" t="str">
            <v>Y</v>
          </cell>
          <cell r="P1877" t="str">
            <v>Y</v>
          </cell>
          <cell r="Q1877">
            <v>2</v>
          </cell>
          <cell r="R1877">
            <v>57.535626301616901</v>
          </cell>
          <cell r="S1877">
            <v>6.1944350000000004</v>
          </cell>
          <cell r="T1877">
            <v>2.9365920000000002E-84</v>
          </cell>
          <cell r="U1877" t="str">
            <v>magenta</v>
          </cell>
          <cell r="V1877">
            <v>1978.2158197843301</v>
          </cell>
          <cell r="W1877">
            <v>26.655975472943101</v>
          </cell>
          <cell r="X1877">
            <v>6.1436841573020704</v>
          </cell>
          <cell r="Y1877">
            <v>5.2784387394095397E-198</v>
          </cell>
        </row>
        <row r="1878">
          <cell r="A1878" t="str">
            <v>UMAG_03783</v>
          </cell>
          <cell r="B1878" t="str">
            <v>KIS68204</v>
          </cell>
          <cell r="C1878" t="str">
            <v>hypothetical protein</v>
          </cell>
          <cell r="D1878">
            <v>229.24452393505501</v>
          </cell>
          <cell r="E1878">
            <v>166.178833439779</v>
          </cell>
          <cell r="F1878">
            <v>197.71167868741699</v>
          </cell>
          <cell r="G1878">
            <v>0.44990320725420202</v>
          </cell>
          <cell r="H1878">
            <v>0.14571788096581001</v>
          </cell>
          <cell r="I1878">
            <v>1.65863698925064E-3</v>
          </cell>
          <cell r="J1878">
            <v>3.3747385671052499E-3</v>
          </cell>
          <cell r="K1878">
            <v>68.434998456430577</v>
          </cell>
          <cell r="L1878">
            <v>4.4023054138547844</v>
          </cell>
          <cell r="M1878">
            <v>63.053444453749492</v>
          </cell>
          <cell r="N1878">
            <v>9.0961563928094105</v>
          </cell>
          <cell r="O1878" t="str">
            <v>Y</v>
          </cell>
          <cell r="P1878" t="str">
            <v>Y</v>
          </cell>
          <cell r="Q1878">
            <v>4</v>
          </cell>
          <cell r="R1878">
            <v>317.92381022857398</v>
          </cell>
          <cell r="S1878">
            <v>1.4635959999999999</v>
          </cell>
          <cell r="T1878">
            <v>3.3807740000000001E-17</v>
          </cell>
          <cell r="U1878" t="str">
            <v>magenta</v>
          </cell>
          <cell r="V1878">
            <v>1373.6594889309899</v>
          </cell>
          <cell r="W1878">
            <v>1179.5030750739768</v>
          </cell>
          <cell r="X1878">
            <v>0.217968538346723</v>
          </cell>
          <cell r="Y1878">
            <v>9.2755683209668496E-2</v>
          </cell>
        </row>
        <row r="1879">
          <cell r="A1879" t="str">
            <v>UMAG_12190</v>
          </cell>
          <cell r="B1879" t="str">
            <v>KIS69927</v>
          </cell>
          <cell r="C1879" t="str">
            <v>hypothetical protein</v>
          </cell>
          <cell r="D1879">
            <v>147.10358999284699</v>
          </cell>
          <cell r="E1879">
            <v>106.53989327348199</v>
          </cell>
          <cell r="F1879">
            <v>126.821741633165</v>
          </cell>
          <cell r="G1879">
            <v>0.44980918102963402</v>
          </cell>
          <cell r="H1879">
            <v>0.15844206954933199</v>
          </cell>
          <cell r="I1879">
            <v>3.70388813888829E-3</v>
          </cell>
          <cell r="J1879">
            <v>7.0415295400878004E-3</v>
          </cell>
          <cell r="K1879">
            <v>153.78768415630276</v>
          </cell>
          <cell r="L1879">
            <v>7.8161489137703954</v>
          </cell>
          <cell r="M1879">
            <v>141.3349735422907</v>
          </cell>
          <cell r="N1879">
            <v>13.463285629274862</v>
          </cell>
          <cell r="O1879" t="str">
            <v>N</v>
          </cell>
          <cell r="P1879" t="str">
            <v>N</v>
          </cell>
          <cell r="Q1879">
            <v>0</v>
          </cell>
          <cell r="R1879">
            <v>79.113566642277902</v>
          </cell>
          <cell r="S1879">
            <v>-1.0163139999999999</v>
          </cell>
          <cell r="T1879">
            <v>4.1639759999999996E-6</v>
          </cell>
          <cell r="U1879" t="str">
            <v>burlywood</v>
          </cell>
          <cell r="V1879">
            <v>1902.3945820171066</v>
          </cell>
          <cell r="W1879">
            <v>1793.54901848859</v>
          </cell>
          <cell r="X1879">
            <v>8.4667640158200802E-2</v>
          </cell>
          <cell r="Y1879">
            <v>0.470893506520285</v>
          </cell>
        </row>
        <row r="1880">
          <cell r="A1880" t="str">
            <v>UMAG_01728</v>
          </cell>
          <cell r="B1880" t="str">
            <v>KIS70560</v>
          </cell>
          <cell r="C1880" t="str">
            <v>related to MXR2 - Methionine-R-sulfoxide reductase</v>
          </cell>
          <cell r="D1880">
            <v>204.072000579877</v>
          </cell>
          <cell r="E1880">
            <v>147.70494608230399</v>
          </cell>
          <cell r="F1880">
            <v>175.88847333109101</v>
          </cell>
          <cell r="G1880">
            <v>0.44928472034761702</v>
          </cell>
          <cell r="H1880">
            <v>0.16480986101283099</v>
          </cell>
          <cell r="I1880">
            <v>5.2348826713896398E-3</v>
          </cell>
          <cell r="J1880">
            <v>9.7064701656650494E-3</v>
          </cell>
          <cell r="K1880">
            <v>204.68662857952498</v>
          </cell>
          <cell r="L1880">
            <v>22.268576788273791</v>
          </cell>
          <cell r="M1880">
            <v>188.21756389269379</v>
          </cell>
          <cell r="N1880">
            <v>27.807613129104215</v>
          </cell>
          <cell r="O1880" t="str">
            <v>Y</v>
          </cell>
          <cell r="P1880" t="str">
            <v>Y</v>
          </cell>
          <cell r="Q1880">
            <v>4</v>
          </cell>
          <cell r="R1880">
            <v>171.162892726954</v>
          </cell>
          <cell r="S1880">
            <v>0.1989079</v>
          </cell>
          <cell r="T1880">
            <v>0.37505569999999999</v>
          </cell>
          <cell r="U1880" t="str">
            <v>beige</v>
          </cell>
          <cell r="V1880">
            <v>2017.3832133596231</v>
          </cell>
          <cell r="W1880">
            <v>2251.9185652997967</v>
          </cell>
          <cell r="X1880">
            <v>-0.15826793947242401</v>
          </cell>
          <cell r="Y1880">
            <v>5.0345643883626397E-2</v>
          </cell>
        </row>
        <row r="1881">
          <cell r="A1881" t="str">
            <v>UMAG_11583</v>
          </cell>
          <cell r="B1881" t="str">
            <v>KIS66993</v>
          </cell>
          <cell r="C1881" t="str">
            <v>related to NADH2 dehydrogenase (ubiquinone) complex I 13K-A chain precursor</v>
          </cell>
          <cell r="D1881">
            <v>264.35748874177898</v>
          </cell>
          <cell r="E1881">
            <v>192.06662191526701</v>
          </cell>
          <cell r="F1881">
            <v>228.21205532852301</v>
          </cell>
          <cell r="G1881">
            <v>0.44903309649242401</v>
          </cell>
          <cell r="H1881">
            <v>0.139116761921149</v>
          </cell>
          <cell r="I1881">
            <v>1.0253414901397701E-3</v>
          </cell>
          <cell r="J1881">
            <v>2.1533504636875398E-3</v>
          </cell>
          <cell r="K1881">
            <v>365.56718308033015</v>
          </cell>
          <cell r="L1881">
            <v>22.717250971296121</v>
          </cell>
          <cell r="M1881">
            <v>336.4193209546861</v>
          </cell>
          <cell r="N1881">
            <v>29.509773957529287</v>
          </cell>
          <cell r="O1881" t="str">
            <v>Y</v>
          </cell>
          <cell r="P1881" t="str">
            <v>Y</v>
          </cell>
          <cell r="Q1881">
            <v>0</v>
          </cell>
          <cell r="R1881">
            <v>215.92336754919199</v>
          </cell>
          <cell r="S1881">
            <v>-0.72319310000000003</v>
          </cell>
          <cell r="T1881">
            <v>2.20157E-5</v>
          </cell>
          <cell r="U1881" t="str">
            <v>yellow</v>
          </cell>
          <cell r="V1881">
            <v>1319.2578507825101</v>
          </cell>
          <cell r="W1881">
            <v>3344.1860059823066</v>
          </cell>
          <cell r="X1881">
            <v>-1.3368414426333699</v>
          </cell>
          <cell r="Y1881">
            <v>1.21713038380909E-18</v>
          </cell>
        </row>
        <row r="1882">
          <cell r="A1882" t="str">
            <v>UMAG_02375</v>
          </cell>
          <cell r="B1882" t="str">
            <v>KIS69857</v>
          </cell>
          <cell r="C1882" t="str">
            <v>probable karyopherin beta-1 subunit (importin 95)</v>
          </cell>
          <cell r="D1882">
            <v>992.71615687449003</v>
          </cell>
          <cell r="E1882">
            <v>723.74656856557795</v>
          </cell>
          <cell r="F1882">
            <v>858.23136272003399</v>
          </cell>
          <cell r="G1882">
            <v>0.44883321770107698</v>
          </cell>
          <cell r="H1882">
            <v>0.10843321605391699</v>
          </cell>
          <cell r="I1882">
            <v>2.8805757100974402E-5</v>
          </cell>
          <cell r="J1882">
            <v>7.7277903186169001E-5</v>
          </cell>
          <cell r="K1882">
            <v>253.19291659175357</v>
          </cell>
          <cell r="L1882">
            <v>14.396344141418023</v>
          </cell>
          <cell r="M1882">
            <v>233.37561255523696</v>
          </cell>
          <cell r="N1882">
            <v>10.983077420447961</v>
          </cell>
          <cell r="O1882" t="str">
            <v>Y</v>
          </cell>
          <cell r="P1882" t="str">
            <v>Y</v>
          </cell>
          <cell r="Q1882">
            <v>2</v>
          </cell>
          <cell r="R1882">
            <v>306.093091512098</v>
          </cell>
          <cell r="S1882">
            <v>-0.21815319999999999</v>
          </cell>
          <cell r="T1882">
            <v>0.31624639999999998</v>
          </cell>
          <cell r="U1882" t="str">
            <v>green-yellow</v>
          </cell>
          <cell r="V1882">
            <v>4555.4882851157363</v>
          </cell>
          <cell r="W1882">
            <v>4568.1139642738099</v>
          </cell>
          <cell r="X1882">
            <v>-3.9660172078115896E-3</v>
          </cell>
          <cell r="Y1882">
            <v>0.97088575988850401</v>
          </cell>
        </row>
        <row r="1883">
          <cell r="A1883" t="str">
            <v>UMAG_01794</v>
          </cell>
          <cell r="B1883" t="str">
            <v>KIS70629</v>
          </cell>
          <cell r="C1883" t="str">
            <v>related to adenosine deaminase</v>
          </cell>
          <cell r="D1883">
            <v>50.830194830629303</v>
          </cell>
          <cell r="E1883">
            <v>36.4593421039391</v>
          </cell>
          <cell r="F1883">
            <v>43.644768467284202</v>
          </cell>
          <cell r="G1883">
            <v>0.447193076675513</v>
          </cell>
          <cell r="H1883">
            <v>0.22887161469640499</v>
          </cell>
          <cell r="I1883">
            <v>4.0743262175160298E-2</v>
          </cell>
          <cell r="J1883">
            <v>6.2756669921682301E-2</v>
          </cell>
          <cell r="K1883">
            <v>19.915166176709043</v>
          </cell>
          <cell r="L1883">
            <v>1.6167053306126606</v>
          </cell>
          <cell r="M1883">
            <v>17.947511087082013</v>
          </cell>
          <cell r="N1883">
            <v>2.5703059511684039</v>
          </cell>
          <cell r="O1883" t="str">
            <v>N</v>
          </cell>
          <cell r="P1883" t="str">
            <v>Y</v>
          </cell>
          <cell r="Q1883">
            <v>0</v>
          </cell>
          <cell r="R1883">
            <v>9.7379184411838509</v>
          </cell>
          <cell r="S1883">
            <v>-2.2419910000000001</v>
          </cell>
          <cell r="T1883">
            <v>5.2603400000000001E-7</v>
          </cell>
          <cell r="U1883" t="str">
            <v>beige</v>
          </cell>
          <cell r="V1883">
            <v>218.06269186628666</v>
          </cell>
          <cell r="W1883">
            <v>811.97860585951037</v>
          </cell>
          <cell r="X1883">
            <v>-1.8920848322442601</v>
          </cell>
          <cell r="Y1883">
            <v>8.1682951321904505E-50</v>
          </cell>
        </row>
        <row r="1884">
          <cell r="A1884" t="str">
            <v>UMAG_05076</v>
          </cell>
          <cell r="B1884" t="str">
            <v>KIS70004</v>
          </cell>
          <cell r="C1884" t="str">
            <v>related to 3-carboxy-cis</v>
          </cell>
          <cell r="D1884">
            <v>312.93439364318698</v>
          </cell>
          <cell r="E1884">
            <v>227.74674263478701</v>
          </cell>
          <cell r="F1884">
            <v>270.34056813898701</v>
          </cell>
          <cell r="G1884">
            <v>0.44674244391018098</v>
          </cell>
          <cell r="H1884">
            <v>0.14110431451196701</v>
          </cell>
          <cell r="I1884">
            <v>1.2690550794100699E-3</v>
          </cell>
          <cell r="J1884">
            <v>2.6250707054079701E-3</v>
          </cell>
          <cell r="K1884">
            <v>141.93261215117704</v>
          </cell>
          <cell r="L1884">
            <v>11.884186378846755</v>
          </cell>
          <cell r="M1884">
            <v>130.59067399222874</v>
          </cell>
          <cell r="N1884">
            <v>11.08670612519037</v>
          </cell>
          <cell r="O1884" t="str">
            <v>Y</v>
          </cell>
          <cell r="P1884" t="str">
            <v>Y</v>
          </cell>
          <cell r="Q1884">
            <v>8</v>
          </cell>
          <cell r="R1884">
            <v>426.24593874721398</v>
          </cell>
          <cell r="S1884">
            <v>3.751322</v>
          </cell>
          <cell r="T1884">
            <v>3.0033800000000001E-26</v>
          </cell>
          <cell r="U1884" t="str">
            <v>light-cyan</v>
          </cell>
          <cell r="V1884">
            <v>1426.3201558555236</v>
          </cell>
          <cell r="W1884">
            <v>115.22000653077333</v>
          </cell>
          <cell r="X1884">
            <v>3.62139495651593</v>
          </cell>
          <cell r="Y1884">
            <v>1.19719712897825E-177</v>
          </cell>
        </row>
        <row r="1885">
          <cell r="A1885" t="str">
            <v>UMAG_11624</v>
          </cell>
          <cell r="B1885" t="str">
            <v>KIS72339</v>
          </cell>
          <cell r="C1885" t="str">
            <v>related to SSS1 - ER protein-translocase complex subunit</v>
          </cell>
          <cell r="D1885">
            <v>28.723310182675501</v>
          </cell>
          <cell r="E1885">
            <v>19.831228626189599</v>
          </cell>
          <cell r="F1885">
            <v>24.277269404432602</v>
          </cell>
          <cell r="G1885">
            <v>0.446470323227106</v>
          </cell>
          <cell r="H1885">
            <v>0.35455481074418899</v>
          </cell>
          <cell r="I1885">
            <v>0.158867486258637</v>
          </cell>
          <cell r="J1885">
            <v>0.20978821774954901</v>
          </cell>
          <cell r="K1885">
            <v>90.301897650182369</v>
          </cell>
          <cell r="L1885">
            <v>41.714383532164554</v>
          </cell>
          <cell r="M1885">
            <v>79.203261519168365</v>
          </cell>
          <cell r="N1885">
            <v>12.628117099632076</v>
          </cell>
          <cell r="O1885" t="str">
            <v>Y</v>
          </cell>
          <cell r="P1885" t="str">
            <v>Y</v>
          </cell>
          <cell r="Q1885">
            <v>2</v>
          </cell>
          <cell r="R1885">
            <v>227.17051777442001</v>
          </cell>
          <cell r="S1885">
            <v>0.48506630000000001</v>
          </cell>
          <cell r="T1885">
            <v>1.8827659999999999E-3</v>
          </cell>
          <cell r="U1885" t="str">
            <v>light-green</v>
          </cell>
          <cell r="V1885">
            <v>792.99319890160939</v>
          </cell>
          <cell r="W1885">
            <v>1004.9382343787589</v>
          </cell>
          <cell r="X1885">
            <v>-0.336463844571328</v>
          </cell>
          <cell r="Y1885">
            <v>0.30260760526472502</v>
          </cell>
        </row>
        <row r="1886">
          <cell r="A1886" t="str">
            <v>UMAG_02962</v>
          </cell>
          <cell r="B1886" t="str">
            <v>KIS68983</v>
          </cell>
          <cell r="C1886" t="str">
            <v>related to OSH6 - member of an oxysterol-binding protein family</v>
          </cell>
          <cell r="D1886">
            <v>365.81800374933903</v>
          </cell>
          <cell r="E1886">
            <v>266.48489780939502</v>
          </cell>
          <cell r="F1886">
            <v>316.151450779367</v>
          </cell>
          <cell r="G1886">
            <v>0.445601124639667</v>
          </cell>
          <cell r="H1886">
            <v>0.133260694300946</v>
          </cell>
          <cell r="I1886">
            <v>6.8257346398178801E-4</v>
          </cell>
          <cell r="J1886">
            <v>1.4712794719126999E-3</v>
          </cell>
          <cell r="K1886">
            <v>137.39953301313383</v>
          </cell>
          <cell r="L1886">
            <v>10.783098676547707</v>
          </cell>
          <cell r="M1886">
            <v>127.19174846352425</v>
          </cell>
          <cell r="N1886">
            <v>16.153594891732038</v>
          </cell>
          <cell r="O1886" t="str">
            <v>Y</v>
          </cell>
          <cell r="P1886" t="str">
            <v>Y</v>
          </cell>
          <cell r="Q1886">
            <v>0.5</v>
          </cell>
          <cell r="R1886">
            <v>154.94611426818801</v>
          </cell>
          <cell r="S1886">
            <v>-0.3489119</v>
          </cell>
          <cell r="T1886">
            <v>7.8055810000000003E-2</v>
          </cell>
          <cell r="U1886" t="str">
            <v>dark-green</v>
          </cell>
          <cell r="V1886">
            <v>3387.6472135285826</v>
          </cell>
          <cell r="W1886">
            <v>1253.10966927508</v>
          </cell>
          <cell r="X1886">
            <v>1.4339730628868099</v>
          </cell>
          <cell r="Y1886">
            <v>1.0640325524933501E-61</v>
          </cell>
        </row>
        <row r="1887">
          <cell r="A1887" t="str">
            <v>UMAG_10785</v>
          </cell>
          <cell r="B1887" t="str">
            <v>KIS70246</v>
          </cell>
          <cell r="C1887" t="str">
            <v>related to RPC34 - DNA-directed RNA polymerase III</v>
          </cell>
          <cell r="D1887">
            <v>177.18178497911001</v>
          </cell>
          <cell r="E1887">
            <v>128.43264882033699</v>
          </cell>
          <cell r="F1887">
            <v>152.80721689972401</v>
          </cell>
          <cell r="G1887">
            <v>0.44522343529973901</v>
          </cell>
          <cell r="H1887">
            <v>0.17519842129753699</v>
          </cell>
          <cell r="I1887">
            <v>9.0251855257983196E-3</v>
          </cell>
          <cell r="J1887">
            <v>1.5951490696759801E-2</v>
          </cell>
          <cell r="K1887">
            <v>73.450543797522784</v>
          </cell>
          <cell r="L1887">
            <v>10.448116562509909</v>
          </cell>
          <cell r="M1887">
            <v>67.111923697205896</v>
          </cell>
          <cell r="N1887">
            <v>9.8487082412072233</v>
          </cell>
          <cell r="O1887" t="str">
            <v>Y</v>
          </cell>
          <cell r="P1887" t="str">
            <v>Y</v>
          </cell>
          <cell r="Q1887">
            <v>2</v>
          </cell>
          <cell r="R1887">
            <v>56.6616325920509</v>
          </cell>
          <cell r="S1887">
            <v>-0.15532699999999999</v>
          </cell>
          <cell r="T1887">
            <v>0.6449492</v>
          </cell>
          <cell r="U1887" t="str">
            <v>green-yellow</v>
          </cell>
          <cell r="V1887">
            <v>836.95374360731228</v>
          </cell>
          <cell r="W1887">
            <v>2186.1206008518966</v>
          </cell>
          <cell r="X1887">
            <v>-1.38270272961288</v>
          </cell>
          <cell r="Y1887">
            <v>6.4562541051285503E-43</v>
          </cell>
        </row>
        <row r="1888">
          <cell r="A1888" t="str">
            <v>UMAG_04922</v>
          </cell>
          <cell r="B1888" t="str">
            <v>KIS67049</v>
          </cell>
          <cell r="C1888" t="str">
            <v>related to 2</v>
          </cell>
          <cell r="D1888">
            <v>1712.56350905767</v>
          </cell>
          <cell r="E1888">
            <v>1250.7597093325601</v>
          </cell>
          <cell r="F1888">
            <v>1481.66160919512</v>
          </cell>
          <cell r="G1888">
            <v>0.44471411966851099</v>
          </cell>
          <cell r="H1888">
            <v>0.11680507796933599</v>
          </cell>
          <cell r="I1888">
            <v>1.15005488977288E-4</v>
          </cell>
          <cell r="J1888">
            <v>2.79089203152998E-4</v>
          </cell>
          <cell r="K1888">
            <v>1188.774018805816</v>
          </cell>
          <cell r="L1888">
            <v>87.214321017504204</v>
          </cell>
          <cell r="M1888">
            <v>1096.3123902065292</v>
          </cell>
          <cell r="N1888">
            <v>71.585637393121047</v>
          </cell>
          <cell r="O1888" t="str">
            <v>Y</v>
          </cell>
          <cell r="P1888" t="str">
            <v>Y</v>
          </cell>
          <cell r="Q1888">
            <v>2</v>
          </cell>
          <cell r="R1888">
            <v>1479.20275021419</v>
          </cell>
          <cell r="S1888">
            <v>-0.39312599999999998</v>
          </cell>
          <cell r="T1888">
            <v>0.15334500000000001</v>
          </cell>
          <cell r="U1888" t="str">
            <v>yellow</v>
          </cell>
          <cell r="V1888">
            <v>14427.858163313735</v>
          </cell>
          <cell r="W1888">
            <v>27154.27039711313</v>
          </cell>
          <cell r="X1888">
            <v>-0.90888430661498398</v>
          </cell>
          <cell r="Y1888">
            <v>1.26627266883121E-9</v>
          </cell>
        </row>
        <row r="1889">
          <cell r="A1889" t="str">
            <v>UMAG_10629</v>
          </cell>
          <cell r="B1889" t="str">
            <v>KIS69132</v>
          </cell>
          <cell r="C1889" t="str">
            <v>hypothetical protein</v>
          </cell>
          <cell r="D1889">
            <v>346.62362394125802</v>
          </cell>
          <cell r="E1889">
            <v>252.33481693251599</v>
          </cell>
          <cell r="F1889">
            <v>299.47922043688698</v>
          </cell>
          <cell r="G1889">
            <v>0.444474902444494</v>
          </cell>
          <cell r="H1889">
            <v>0.14627309025669499</v>
          </cell>
          <cell r="I1889">
            <v>1.9584420721184799E-3</v>
          </cell>
          <cell r="J1889">
            <v>3.9241736308577501E-3</v>
          </cell>
          <cell r="K1889">
            <v>245.90389316316018</v>
          </cell>
          <cell r="L1889">
            <v>21.150978853895783</v>
          </cell>
          <cell r="M1889">
            <v>227.1048392831411</v>
          </cell>
          <cell r="N1889">
            <v>35.306623345218689</v>
          </cell>
          <cell r="O1889" t="str">
            <v>Y</v>
          </cell>
          <cell r="P1889" t="str">
            <v>Y</v>
          </cell>
          <cell r="Q1889">
            <v>2</v>
          </cell>
          <cell r="R1889">
            <v>175.102273679875</v>
          </cell>
          <cell r="S1889">
            <v>0.18405089999999999</v>
          </cell>
          <cell r="T1889">
            <v>0.37612240000000002</v>
          </cell>
          <cell r="U1889" t="str">
            <v>light-green</v>
          </cell>
          <cell r="V1889">
            <v>1482.4266927689569</v>
          </cell>
          <cell r="W1889">
            <v>1355.6835312885266</v>
          </cell>
          <cell r="X1889">
            <v>0.12966667365163501</v>
          </cell>
          <cell r="Y1889">
            <v>0.15904152203815999</v>
          </cell>
        </row>
        <row r="1890">
          <cell r="A1890" t="str">
            <v>UMAG_05506</v>
          </cell>
          <cell r="B1890" t="str">
            <v>KIS66513</v>
          </cell>
          <cell r="C1890" t="str">
            <v>related to YMD8 - putative nucleotide sugar transporter</v>
          </cell>
          <cell r="D1890">
            <v>209.718004774658</v>
          </cell>
          <cell r="E1890">
            <v>151.538776315056</v>
          </cell>
          <cell r="F1890">
            <v>180.62839054485701</v>
          </cell>
          <cell r="G1890">
            <v>0.444087840859345</v>
          </cell>
          <cell r="H1890">
            <v>0.19318573983604501</v>
          </cell>
          <cell r="I1890">
            <v>1.7534804369396698E-2</v>
          </cell>
          <cell r="J1890">
            <v>2.9292691033437401E-2</v>
          </cell>
          <cell r="K1890">
            <v>74.730940787275372</v>
          </cell>
          <cell r="L1890">
            <v>6.5485889425286929</v>
          </cell>
          <cell r="M1890">
            <v>68.976703927254775</v>
          </cell>
          <cell r="N1890">
            <v>18.858878513600036</v>
          </cell>
          <cell r="O1890" t="str">
            <v>Y</v>
          </cell>
          <cell r="P1890" t="str">
            <v>Y</v>
          </cell>
          <cell r="Q1890">
            <v>4</v>
          </cell>
          <cell r="R1890">
            <v>223.21081256608801</v>
          </cell>
          <cell r="S1890">
            <v>0.85242370000000001</v>
          </cell>
          <cell r="T1890">
            <v>1.3394439999999999E-5</v>
          </cell>
          <cell r="U1890" t="str">
            <v>magenta</v>
          </cell>
          <cell r="V1890">
            <v>2615.3316990329663</v>
          </cell>
          <cell r="W1890">
            <v>861.73824043574439</v>
          </cell>
          <cell r="X1890">
            <v>1.5962079514669301</v>
          </cell>
          <cell r="Y1890">
            <v>1.82896945939422E-46</v>
          </cell>
        </row>
        <row r="1891">
          <cell r="A1891" t="str">
            <v>UMAG_04193</v>
          </cell>
          <cell r="B1891" t="str">
            <v>KIS67692</v>
          </cell>
          <cell r="C1891" t="str">
            <v>related to ABP140 - actin binding protein and AdoMet-dependent tRNA methyltransferase</v>
          </cell>
          <cell r="D1891">
            <v>127.046347680244</v>
          </cell>
          <cell r="E1891">
            <v>91.876834365190106</v>
          </cell>
          <cell r="F1891">
            <v>109.461591022717</v>
          </cell>
          <cell r="G1891">
            <v>0.44381986679763102</v>
          </cell>
          <cell r="H1891">
            <v>0.19369565209634701</v>
          </cell>
          <cell r="I1891">
            <v>1.7871065054526299E-2</v>
          </cell>
          <cell r="J1891">
            <v>2.9793597284690301E-2</v>
          </cell>
          <cell r="K1891">
            <v>43.811812580703034</v>
          </cell>
          <cell r="L1891">
            <v>9.4913692809444594</v>
          </cell>
          <cell r="M1891">
            <v>40.168112474318811</v>
          </cell>
          <cell r="N1891">
            <v>2.3427726861139981</v>
          </cell>
          <cell r="O1891" t="str">
            <v>Y</v>
          </cell>
          <cell r="P1891" t="str">
            <v>Y</v>
          </cell>
          <cell r="Q1891">
            <v>0.5</v>
          </cell>
          <cell r="R1891">
            <v>75.755239009062393</v>
          </cell>
          <cell r="S1891">
            <v>0.22465209999999999</v>
          </cell>
          <cell r="T1891">
            <v>0.32497969999999998</v>
          </cell>
          <cell r="U1891" t="str">
            <v>red</v>
          </cell>
          <cell r="V1891">
            <v>759.818885532889</v>
          </cell>
          <cell r="W1891">
            <v>1578.3365159532734</v>
          </cell>
          <cell r="X1891">
            <v>-1.0536657045828901</v>
          </cell>
          <cell r="Y1891">
            <v>1.6192178582216701E-31</v>
          </cell>
        </row>
        <row r="1892">
          <cell r="A1892" t="str">
            <v>UMAG_04522</v>
          </cell>
          <cell r="B1892" t="str">
            <v>KIS67423</v>
          </cell>
          <cell r="C1892" t="str">
            <v>related to JHD1 - JmjC domain family histone demethylase</v>
          </cell>
          <cell r="D1892">
            <v>53.918692439376798</v>
          </cell>
          <cell r="E1892">
            <v>38.705414843927699</v>
          </cell>
          <cell r="F1892">
            <v>46.312053641652298</v>
          </cell>
          <cell r="G1892">
            <v>0.44362911941518501</v>
          </cell>
          <cell r="H1892">
            <v>0.22863010948000301</v>
          </cell>
          <cell r="I1892">
            <v>4.2221470105128001E-2</v>
          </cell>
          <cell r="J1892">
            <v>6.4755626039678799E-2</v>
          </cell>
          <cell r="K1892">
            <v>18.079905606974947</v>
          </cell>
          <cell r="L1892">
            <v>3.0105077092061459</v>
          </cell>
          <cell r="M1892">
            <v>16.384294588994621</v>
          </cell>
          <cell r="N1892">
            <v>2.3122707564590956</v>
          </cell>
          <cell r="O1892" t="str">
            <v>N</v>
          </cell>
          <cell r="P1892" t="str">
            <v>Y</v>
          </cell>
          <cell r="Q1892">
            <v>8</v>
          </cell>
          <cell r="R1892">
            <v>42.993717932999303</v>
          </cell>
          <cell r="S1892">
            <v>0.55189600000000005</v>
          </cell>
          <cell r="T1892">
            <v>3.3777719999999997E-2</v>
          </cell>
          <cell r="U1892" t="str">
            <v>magenta</v>
          </cell>
          <cell r="V1892">
            <v>313.70726789819332</v>
          </cell>
          <cell r="W1892">
            <v>549.10655053359733</v>
          </cell>
          <cell r="X1892">
            <v>-0.806407922281144</v>
          </cell>
          <cell r="Y1892">
            <v>5.05323183398526E-10</v>
          </cell>
        </row>
        <row r="1893">
          <cell r="A1893" t="str">
            <v>UMAG_11749</v>
          </cell>
          <cell r="B1893" t="str">
            <v>KIS67215</v>
          </cell>
          <cell r="C1893" t="str">
            <v>probable TIF34 - translation initiation factor eIF3</v>
          </cell>
          <cell r="D1893">
            <v>481.51027129753999</v>
          </cell>
          <cell r="E1893">
            <v>350.76040223173402</v>
          </cell>
          <cell r="F1893">
            <v>416.13533676463697</v>
          </cell>
          <cell r="G1893">
            <v>0.44309042775087998</v>
          </cell>
          <cell r="H1893">
            <v>0.15363024778687001</v>
          </cell>
          <cell r="I1893">
            <v>3.2401903849836999E-3</v>
          </cell>
          <cell r="J1893">
            <v>6.2277982407005997E-3</v>
          </cell>
          <cell r="K1893">
            <v>309.73755536776935</v>
          </cell>
          <cell r="L1893">
            <v>13.073432734351087</v>
          </cell>
          <cell r="M1893">
            <v>284.88279525092435</v>
          </cell>
          <cell r="N1893">
            <v>44.531211778208416</v>
          </cell>
          <cell r="O1893" t="str">
            <v>Y</v>
          </cell>
          <cell r="P1893" t="str">
            <v>Y</v>
          </cell>
          <cell r="Q1893">
            <v>0</v>
          </cell>
          <cell r="R1893">
            <v>325.110186594396</v>
          </cell>
          <cell r="S1893">
            <v>-0.97036100000000003</v>
          </cell>
          <cell r="T1893">
            <v>8.8184229999999999E-7</v>
          </cell>
          <cell r="U1893" t="str">
            <v>yellow</v>
          </cell>
          <cell r="V1893">
            <v>2641.29902313412</v>
          </cell>
          <cell r="W1893">
            <v>10247.009505006792</v>
          </cell>
          <cell r="X1893">
            <v>-1.9526004058797199</v>
          </cell>
          <cell r="Y1893">
            <v>1.16966322628132E-83</v>
          </cell>
        </row>
        <row r="1894">
          <cell r="A1894" t="str">
            <v>UMAG_04881</v>
          </cell>
          <cell r="B1894" t="str">
            <v>KIS66820</v>
          </cell>
          <cell r="C1894" t="str">
            <v>related to mRNA guanylyltransferase</v>
          </cell>
          <cell r="D1894">
            <v>63.368549086287899</v>
          </cell>
          <cell r="E1894">
            <v>45.256880219932697</v>
          </cell>
          <cell r="F1894">
            <v>54.312714653110298</v>
          </cell>
          <cell r="G1894">
            <v>0.44288264872938998</v>
          </cell>
          <cell r="H1894">
            <v>0.25789417114514801</v>
          </cell>
          <cell r="I1894">
            <v>6.8556269530034103E-2</v>
          </cell>
          <cell r="J1894">
            <v>0.100061794207867</v>
          </cell>
          <cell r="K1894">
            <v>30.688179240476146</v>
          </cell>
          <cell r="L1894">
            <v>6.4767330144916437</v>
          </cell>
          <cell r="M1894">
            <v>27.907873203863151</v>
          </cell>
          <cell r="N1894">
            <v>8.0757673451597238</v>
          </cell>
          <cell r="O1894" t="str">
            <v>Y</v>
          </cell>
          <cell r="P1894" t="str">
            <v>Y</v>
          </cell>
          <cell r="Q1894">
            <v>0</v>
          </cell>
          <cell r="R1894">
            <v>49.160949642666502</v>
          </cell>
          <cell r="S1894">
            <v>-0.62896359999999996</v>
          </cell>
          <cell r="T1894">
            <v>1.146905E-2</v>
          </cell>
          <cell r="U1894" t="str">
            <v>pink</v>
          </cell>
          <cell r="V1894">
            <v>573.53437823901004</v>
          </cell>
          <cell r="W1894">
            <v>1069.7074947268134</v>
          </cell>
          <cell r="X1894">
            <v>-0.89940290590119498</v>
          </cell>
          <cell r="Y1894">
            <v>1.5824246557999101E-18</v>
          </cell>
        </row>
        <row r="1895">
          <cell r="A1895" t="str">
            <v>UMAG_15022</v>
          </cell>
          <cell r="B1895" t="str">
            <v>KIS66926</v>
          </cell>
          <cell r="C1895" t="str">
            <v>related to pre-mrna splicing factor srp55</v>
          </cell>
          <cell r="D1895">
            <v>126.104785238742</v>
          </cell>
          <cell r="E1895">
            <v>91.574286849546795</v>
          </cell>
          <cell r="F1895">
            <v>108.839536044144</v>
          </cell>
          <cell r="G1895">
            <v>0.442853668315421</v>
          </cell>
          <cell r="H1895">
            <v>0.17559015554328</v>
          </cell>
          <cell r="I1895">
            <v>9.5438053239991095E-3</v>
          </cell>
          <cell r="J1895">
            <v>1.6796241254380801E-2</v>
          </cell>
          <cell r="K1895">
            <v>107.29541785379736</v>
          </cell>
          <cell r="L1895">
            <v>17.736337660614797</v>
          </cell>
          <cell r="M1895">
            <v>98.33501818863698</v>
          </cell>
          <cell r="N1895">
            <v>4.1141827614323141</v>
          </cell>
          <cell r="O1895" t="str">
            <v>Y</v>
          </cell>
          <cell r="P1895" t="str">
            <v>Y</v>
          </cell>
          <cell r="Q1895">
            <v>0</v>
          </cell>
          <cell r="R1895">
            <v>108.825873221498</v>
          </cell>
          <cell r="S1895">
            <v>-0.69115459999999995</v>
          </cell>
          <cell r="T1895">
            <v>1.009128E-3</v>
          </cell>
          <cell r="U1895" t="str">
            <v>yellow</v>
          </cell>
          <cell r="V1895">
            <v>555.62016261635335</v>
          </cell>
          <cell r="W1895">
            <v>1681.1339577216634</v>
          </cell>
          <cell r="X1895">
            <v>-1.5935408964548601</v>
          </cell>
          <cell r="Y1895">
            <v>5.6942955841491302E-33</v>
          </cell>
        </row>
        <row r="1896">
          <cell r="A1896" t="str">
            <v>UMAG_03178</v>
          </cell>
          <cell r="B1896" t="str">
            <v>KIS68608</v>
          </cell>
          <cell r="C1896" t="str">
            <v>hypothetical protein</v>
          </cell>
          <cell r="D1896">
            <v>25.383181973446298</v>
          </cell>
          <cell r="E1896">
            <v>17.660719053354299</v>
          </cell>
          <cell r="F1896">
            <v>21.521950513400299</v>
          </cell>
          <cell r="G1896">
            <v>0.44262362754318602</v>
          </cell>
          <cell r="H1896">
            <v>0.34098411107292298</v>
          </cell>
          <cell r="I1896">
            <v>0.150074493445403</v>
          </cell>
          <cell r="J1896">
            <v>0.20009815600915101</v>
          </cell>
          <cell r="K1896">
            <v>28.650916847714136</v>
          </cell>
          <cell r="L1896">
            <v>12.384239806345162</v>
          </cell>
          <cell r="M1896">
            <v>25.2928919894755</v>
          </cell>
          <cell r="N1896">
            <v>4.6653536192117757</v>
          </cell>
          <cell r="O1896" t="str">
            <v>Y</v>
          </cell>
          <cell r="P1896" t="str">
            <v>Y</v>
          </cell>
          <cell r="Q1896">
            <v>8</v>
          </cell>
          <cell r="R1896">
            <v>31.7634979574525</v>
          </cell>
          <cell r="S1896">
            <v>0.73301139999999998</v>
          </cell>
          <cell r="T1896">
            <v>1.8713460000000001E-2</v>
          </cell>
          <cell r="U1896" t="str">
            <v>cyan</v>
          </cell>
          <cell r="V1896">
            <v>271.4459355359383</v>
          </cell>
          <cell r="W1896">
            <v>199.32497441370234</v>
          </cell>
          <cell r="X1896">
            <v>0.44614679066556501</v>
          </cell>
          <cell r="Y1896">
            <v>9.5138315285686406E-3</v>
          </cell>
        </row>
        <row r="1897">
          <cell r="A1897" t="str">
            <v>UMAG_03442</v>
          </cell>
          <cell r="B1897" t="str">
            <v>KIS68346</v>
          </cell>
          <cell r="C1897" t="str">
            <v>related to ubiquitin-protein ligase 1</v>
          </cell>
          <cell r="D1897">
            <v>199.453584181411</v>
          </cell>
          <cell r="E1897">
            <v>145.47616940678699</v>
          </cell>
          <cell r="F1897">
            <v>172.46487679409901</v>
          </cell>
          <cell r="G1897">
            <v>0.44196812070847702</v>
          </cell>
          <cell r="H1897">
            <v>0.14970915042386801</v>
          </cell>
          <cell r="I1897">
            <v>2.6022986171549802E-3</v>
          </cell>
          <cell r="J1897">
            <v>5.1034757337040599E-3</v>
          </cell>
          <cell r="K1897">
            <v>78.122325421002728</v>
          </cell>
          <cell r="L1897">
            <v>7.0369784590451516</v>
          </cell>
          <cell r="M1897">
            <v>72.07514563354222</v>
          </cell>
          <cell r="N1897">
            <v>3.4340418351937427</v>
          </cell>
          <cell r="O1897" t="str">
            <v>Y</v>
          </cell>
          <cell r="P1897" t="str">
            <v>Y</v>
          </cell>
          <cell r="Q1897">
            <v>0</v>
          </cell>
          <cell r="R1897">
            <v>56.826392063968299</v>
          </cell>
          <cell r="S1897">
            <v>-1.052287</v>
          </cell>
          <cell r="T1897">
            <v>5.4733579999999997E-8</v>
          </cell>
          <cell r="U1897" t="str">
            <v>burlywood</v>
          </cell>
          <cell r="V1897">
            <v>1071.39008446</v>
          </cell>
          <cell r="W1897">
            <v>1470.2310292078466</v>
          </cell>
          <cell r="X1897">
            <v>-0.45490577454648801</v>
          </cell>
          <cell r="Y1897">
            <v>1.7028975650869401E-5</v>
          </cell>
        </row>
        <row r="1898">
          <cell r="A1898" t="str">
            <v>UMAG_02283</v>
          </cell>
          <cell r="B1898" t="str">
            <v>KIS69761</v>
          </cell>
          <cell r="C1898" t="str">
            <v>hypothetical protein</v>
          </cell>
          <cell r="D1898">
            <v>44.679626592789603</v>
          </cell>
          <cell r="E1898">
            <v>31.887830421666401</v>
          </cell>
          <cell r="F1898">
            <v>38.283728507227998</v>
          </cell>
          <cell r="G1898">
            <v>0.44180995442427801</v>
          </cell>
          <cell r="H1898">
            <v>0.26478560550211899</v>
          </cell>
          <cell r="I1898">
            <v>7.5855464094537001E-2</v>
          </cell>
          <cell r="J1898">
            <v>0.10969919365361699</v>
          </cell>
          <cell r="K1898">
            <v>20.267177769550219</v>
          </cell>
          <cell r="L1898">
            <v>4.6703971038350014</v>
          </cell>
          <cell r="M1898">
            <v>18.234015391851315</v>
          </cell>
          <cell r="N1898">
            <v>3.9937847174274057</v>
          </cell>
          <cell r="O1898" t="str">
            <v>N</v>
          </cell>
          <cell r="P1898" t="str">
            <v>Y</v>
          </cell>
          <cell r="Q1898">
            <v>8</v>
          </cell>
          <cell r="R1898">
            <v>43.749672962844897</v>
          </cell>
          <cell r="S1898">
            <v>1.0379350000000001</v>
          </cell>
          <cell r="T1898">
            <v>2.1807200000000001E-3</v>
          </cell>
          <cell r="U1898" t="str">
            <v>magenta</v>
          </cell>
          <cell r="V1898">
            <v>230.74565395741266</v>
          </cell>
          <cell r="W1898">
            <v>234.68049080952065</v>
          </cell>
          <cell r="X1898">
            <v>-2.6302592975919002E-2</v>
          </cell>
          <cell r="Y1898">
            <v>0.89654070703617506</v>
          </cell>
        </row>
        <row r="1899">
          <cell r="A1899" t="str">
            <v>UMAG_01381</v>
          </cell>
          <cell r="B1899" t="str">
            <v>KIS71486</v>
          </cell>
          <cell r="C1899" t="str">
            <v>hypothetical protein</v>
          </cell>
          <cell r="D1899">
            <v>284.47256076781298</v>
          </cell>
          <cell r="E1899">
            <v>207.342186336666</v>
          </cell>
          <cell r="F1899">
            <v>245.90737355223999</v>
          </cell>
          <cell r="G1899">
            <v>0.441342659966592</v>
          </cell>
          <cell r="H1899">
            <v>0.15189912069727801</v>
          </cell>
          <cell r="I1899">
            <v>3.02689467007409E-3</v>
          </cell>
          <cell r="J1899">
            <v>5.8631902754658497E-3</v>
          </cell>
          <cell r="K1899">
            <v>103.45480199091067</v>
          </cell>
          <cell r="L1899">
            <v>10.445319414966528</v>
          </cell>
          <cell r="M1899">
            <v>95.770600212561448</v>
          </cell>
          <cell r="N1899">
            <v>15.776983167059155</v>
          </cell>
          <cell r="O1899" t="str">
            <v>Y</v>
          </cell>
          <cell r="P1899" t="str">
            <v>Y</v>
          </cell>
          <cell r="Q1899">
            <v>0</v>
          </cell>
          <cell r="R1899">
            <v>99.693565416380594</v>
          </cell>
          <cell r="S1899">
            <v>-0.64060490000000003</v>
          </cell>
          <cell r="T1899">
            <v>3.0618220000000001E-3</v>
          </cell>
          <cell r="U1899" t="str">
            <v>pink</v>
          </cell>
          <cell r="V1899">
            <v>1540.2153083810069</v>
          </cell>
          <cell r="W1899">
            <v>1634.6923057497868</v>
          </cell>
          <cell r="X1899">
            <v>-8.5705280805694894E-2</v>
          </cell>
          <cell r="Y1899">
            <v>0.32719518923443403</v>
          </cell>
        </row>
        <row r="1900">
          <cell r="A1900" t="str">
            <v>UMAG_00179</v>
          </cell>
          <cell r="B1900" t="str">
            <v>KIS71744</v>
          </cell>
          <cell r="C1900" t="str">
            <v>hypothetical protein</v>
          </cell>
          <cell r="D1900">
            <v>139.36087509911201</v>
          </cell>
          <cell r="E1900">
            <v>101.503249431545</v>
          </cell>
          <cell r="F1900">
            <v>120.432062265328</v>
          </cell>
          <cell r="G1900">
            <v>0.44128448456547398</v>
          </cell>
          <cell r="H1900">
            <v>0.166984654415471</v>
          </cell>
          <cell r="I1900">
            <v>6.7573761153483999E-3</v>
          </cell>
          <cell r="J1900">
            <v>1.22826814026873E-2</v>
          </cell>
          <cell r="K1900">
            <v>65.35606676524371</v>
          </cell>
          <cell r="L1900">
            <v>5.7386840748099095</v>
          </cell>
          <cell r="M1900">
            <v>60.105038104832474</v>
          </cell>
          <cell r="N1900">
            <v>4.4212213199357651</v>
          </cell>
          <cell r="O1900" t="str">
            <v>Y</v>
          </cell>
          <cell r="P1900" t="str">
            <v>Y</v>
          </cell>
          <cell r="Q1900">
            <v>0.5</v>
          </cell>
          <cell r="R1900">
            <v>53.355934928304301</v>
          </cell>
          <cell r="S1900">
            <v>3.8660609366024203E-2</v>
          </cell>
          <cell r="T1900">
            <v>0.91014931591384096</v>
          </cell>
          <cell r="U1900" t="str">
            <v>red</v>
          </cell>
          <cell r="V1900">
            <v>934.4125420484703</v>
          </cell>
          <cell r="W1900">
            <v>1669.3758742172831</v>
          </cell>
          <cell r="X1900">
            <v>-0.83650644172434296</v>
          </cell>
          <cell r="Y1900">
            <v>5.3632046850911899E-24</v>
          </cell>
        </row>
        <row r="1901">
          <cell r="A1901" t="str">
            <v>UMAG_00306</v>
          </cell>
          <cell r="B1901" t="str">
            <v>KIS71878</v>
          </cell>
          <cell r="C1901" t="str">
            <v>hypothetical protein</v>
          </cell>
          <cell r="D1901">
            <v>1.2873286445087599</v>
          </cell>
          <cell r="E1901">
            <v>0</v>
          </cell>
          <cell r="F1901">
            <v>0.64366432225437897</v>
          </cell>
          <cell r="G1901">
            <v>0.44084650928310298</v>
          </cell>
          <cell r="H1901">
            <v>0.93652154521829301</v>
          </cell>
          <cell r="I1901">
            <v>0.164619965578263</v>
          </cell>
          <cell r="J1901">
            <v>0.216518020353</v>
          </cell>
          <cell r="K1901">
            <v>1.7908550848776996</v>
          </cell>
          <cell r="L1901">
            <v>2.2564815572825707</v>
          </cell>
          <cell r="M1901">
            <v>0.34990592189048764</v>
          </cell>
          <cell r="N1901">
            <v>0.40645076303507427</v>
          </cell>
          <cell r="O1901" t="str">
            <v>N</v>
          </cell>
          <cell r="P1901" t="str">
            <v>N</v>
          </cell>
          <cell r="Q1901">
            <v>0.5</v>
          </cell>
          <cell r="R1901">
            <v>1.2893271711151399</v>
          </cell>
          <cell r="S1901">
            <v>2.9536338011774199</v>
          </cell>
          <cell r="T1901">
            <v>6.3980466427322998E-3</v>
          </cell>
          <cell r="U1901" t="e">
            <v>#N/A</v>
          </cell>
          <cell r="V1901">
            <v>5.6395456575606104</v>
          </cell>
          <cell r="W1901">
            <v>4.129654601314253</v>
          </cell>
          <cell r="X1901">
            <v>0.371872539312188</v>
          </cell>
          <cell r="Y1901">
            <v>0.67043850624079404</v>
          </cell>
        </row>
        <row r="1902">
          <cell r="A1902" t="str">
            <v>UMAG_04630</v>
          </cell>
          <cell r="B1902" t="str">
            <v>KIS67531</v>
          </cell>
          <cell r="C1902" t="str">
            <v>related to MUS81 - endonuclease involved in DNA repair and replication fork stability</v>
          </cell>
          <cell r="D1902">
            <v>155.85025125055401</v>
          </cell>
          <cell r="E1902">
            <v>113.60551577368101</v>
          </cell>
          <cell r="F1902">
            <v>134.72788351211801</v>
          </cell>
          <cell r="G1902">
            <v>0.44054026047502598</v>
          </cell>
          <cell r="H1902">
            <v>0.15658056487826999</v>
          </cell>
          <cell r="I1902">
            <v>4.0449538831964999E-3</v>
          </cell>
          <cell r="J1902">
            <v>7.6561389057865203E-3</v>
          </cell>
          <cell r="K1902">
            <v>57.64177111054677</v>
          </cell>
          <cell r="L1902">
            <v>5.4284010796019722</v>
          </cell>
          <cell r="M1902">
            <v>53.186905092353484</v>
          </cell>
          <cell r="N1902">
            <v>4.8109743670233964</v>
          </cell>
          <cell r="O1902" t="str">
            <v>Y</v>
          </cell>
          <cell r="P1902" t="str">
            <v>Y</v>
          </cell>
          <cell r="Q1902">
            <v>4</v>
          </cell>
          <cell r="R1902">
            <v>65.804961469577293</v>
          </cell>
          <cell r="S1902">
            <v>0.64327040000000002</v>
          </cell>
          <cell r="T1902">
            <v>4.3207330000000002E-3</v>
          </cell>
          <cell r="U1902" t="str">
            <v>magenta</v>
          </cell>
          <cell r="V1902">
            <v>814.83522559657865</v>
          </cell>
          <cell r="W1902">
            <v>986.03801564833702</v>
          </cell>
          <cell r="X1902">
            <v>-0.27317219751594501</v>
          </cell>
          <cell r="Y1902">
            <v>3.1908812407106503E-2</v>
          </cell>
        </row>
        <row r="1903">
          <cell r="A1903" t="str">
            <v>UMAG_00203</v>
          </cell>
          <cell r="B1903" t="str">
            <v>KIS71768</v>
          </cell>
          <cell r="C1903" t="str">
            <v>hypothetical protein</v>
          </cell>
          <cell r="D1903">
            <v>49.281175723331302</v>
          </cell>
          <cell r="E1903">
            <v>35.244832829934602</v>
          </cell>
          <cell r="F1903">
            <v>42.263004276632998</v>
          </cell>
          <cell r="G1903">
            <v>0.43999171217959498</v>
          </cell>
          <cell r="H1903">
            <v>0.25187322750294899</v>
          </cell>
          <cell r="I1903">
            <v>6.4783869154108498E-2</v>
          </cell>
          <cell r="J1903">
            <v>9.5222706424468895E-2</v>
          </cell>
          <cell r="K1903">
            <v>27.941902554340956</v>
          </cell>
          <cell r="L1903">
            <v>7.0068480852167045</v>
          </cell>
          <cell r="M1903">
            <v>25.424775387663303</v>
          </cell>
          <cell r="N1903">
            <v>5.4013262506590198</v>
          </cell>
          <cell r="O1903" t="str">
            <v>N</v>
          </cell>
          <cell r="P1903" t="str">
            <v>Y</v>
          </cell>
          <cell r="Q1903">
            <v>0</v>
          </cell>
          <cell r="R1903">
            <v>29.281679205345601</v>
          </cell>
          <cell r="S1903">
            <v>-0.30067872013320801</v>
          </cell>
          <cell r="T1903">
            <v>0.47178671452303</v>
          </cell>
          <cell r="U1903" t="str">
            <v>burlywood</v>
          </cell>
          <cell r="V1903">
            <v>223.34055503655566</v>
          </cell>
          <cell r="W1903">
            <v>383.815556693068</v>
          </cell>
          <cell r="X1903">
            <v>-0.77583994742965501</v>
          </cell>
          <cell r="Y1903">
            <v>2.2762533124122501E-9</v>
          </cell>
        </row>
        <row r="1904">
          <cell r="A1904" t="str">
            <v>UMAG_10925</v>
          </cell>
          <cell r="B1904" t="str">
            <v>KIS72202</v>
          </cell>
          <cell r="C1904" t="str">
            <v>related to SGF73 - SAGA complex subunit</v>
          </cell>
          <cell r="D1904">
            <v>151.19730235814001</v>
          </cell>
          <cell r="E1904">
            <v>109.49628410053199</v>
          </cell>
          <cell r="F1904">
            <v>130.34679322933599</v>
          </cell>
          <cell r="G1904">
            <v>0.43984390964733</v>
          </cell>
          <cell r="H1904">
            <v>0.200541000615089</v>
          </cell>
          <cell r="I1904">
            <v>2.3059766288110701E-2</v>
          </cell>
          <cell r="J1904">
            <v>3.7436323604447298E-2</v>
          </cell>
          <cell r="K1904">
            <v>89.960784634197651</v>
          </cell>
          <cell r="L1904">
            <v>18.773312008100035</v>
          </cell>
          <cell r="M1904">
            <v>82.449260024360001</v>
          </cell>
          <cell r="N1904">
            <v>16.80961474365288</v>
          </cell>
          <cell r="O1904" t="str">
            <v>Y</v>
          </cell>
          <cell r="P1904" t="str">
            <v>Y</v>
          </cell>
          <cell r="Q1904">
            <v>0</v>
          </cell>
          <cell r="R1904">
            <v>45.242853331394699</v>
          </cell>
          <cell r="S1904">
            <v>-0.79668360000000005</v>
          </cell>
          <cell r="T1904">
            <v>4.4609700000000001E-4</v>
          </cell>
          <cell r="U1904" t="str">
            <v>burlywood</v>
          </cell>
          <cell r="V1904">
            <v>768.11479489531632</v>
          </cell>
          <cell r="W1904">
            <v>1008.308487156928</v>
          </cell>
          <cell r="X1904">
            <v>-0.39147580267670901</v>
          </cell>
          <cell r="Y1904">
            <v>1.4177455833245701E-4</v>
          </cell>
        </row>
        <row r="1905">
          <cell r="A1905" t="str">
            <v>UMAG_10696</v>
          </cell>
          <cell r="B1905" t="str">
            <v>KIS66760</v>
          </cell>
          <cell r="C1905" t="str">
            <v>related to AHA1 - stress-regulated cochaperone</v>
          </cell>
          <cell r="D1905">
            <v>896.23519264741503</v>
          </cell>
          <cell r="E1905">
            <v>635.43234086826897</v>
          </cell>
          <cell r="F1905">
            <v>765.833766757842</v>
          </cell>
          <cell r="G1905">
            <v>0.43983908292385099</v>
          </cell>
          <cell r="H1905">
            <v>0.29181118181149601</v>
          </cell>
          <cell r="I1905">
            <v>0.10367632658752</v>
          </cell>
          <cell r="J1905">
            <v>0.14506152691258001</v>
          </cell>
          <cell r="K1905">
            <v>623.64369057686201</v>
          </cell>
          <cell r="L1905">
            <v>116.31778162763695</v>
          </cell>
          <cell r="M1905">
            <v>549.99934092652484</v>
          </cell>
          <cell r="N1905">
            <v>251.87063823184229</v>
          </cell>
          <cell r="O1905" t="str">
            <v>Y</v>
          </cell>
          <cell r="P1905" t="str">
            <v>Y</v>
          </cell>
          <cell r="Q1905">
            <v>2</v>
          </cell>
          <cell r="R1905">
            <v>298.09972471123001</v>
          </cell>
          <cell r="S1905">
            <v>4.4312209999999998E-2</v>
          </cell>
          <cell r="T1905">
            <v>0.89374209999999998</v>
          </cell>
          <cell r="U1905" t="str">
            <v>yellow</v>
          </cell>
          <cell r="V1905">
            <v>2988.7735410321802</v>
          </cell>
          <cell r="W1905">
            <v>11382.318563558283</v>
          </cell>
          <cell r="X1905">
            <v>-1.91126922715508</v>
          </cell>
          <cell r="Y1905">
            <v>1.75015542287638E-16</v>
          </cell>
        </row>
        <row r="1906">
          <cell r="A1906" t="str">
            <v>UMAG_03627</v>
          </cell>
          <cell r="B1906" t="str">
            <v>KIS68540</v>
          </cell>
          <cell r="C1906" t="str">
            <v>probable SCO1 - involved in stabilization of Cox1p and Cox2p</v>
          </cell>
          <cell r="D1906">
            <v>225.91342780154699</v>
          </cell>
          <cell r="E1906">
            <v>164.60325663781299</v>
          </cell>
          <cell r="F1906">
            <v>195.25834221968</v>
          </cell>
          <cell r="G1906">
            <v>0.43934747289204201</v>
          </cell>
          <cell r="H1906">
            <v>0.16675599429068699</v>
          </cell>
          <cell r="I1906">
            <v>6.9311685579519803E-3</v>
          </cell>
          <cell r="J1906">
            <v>1.2570283235364899E-2</v>
          </cell>
          <cell r="K1906">
            <v>167.55801627903054</v>
          </cell>
          <cell r="L1906">
            <v>30.331023694986442</v>
          </cell>
          <cell r="M1906">
            <v>154.6213709286971</v>
          </cell>
          <cell r="N1906">
            <v>9.7655524753065759</v>
          </cell>
          <cell r="O1906" t="str">
            <v>Y</v>
          </cell>
          <cell r="P1906" t="str">
            <v>Y</v>
          </cell>
          <cell r="Q1906">
            <v>0</v>
          </cell>
          <cell r="R1906">
            <v>86.490301734670098</v>
          </cell>
          <cell r="S1906">
            <v>-0.81291449999999998</v>
          </cell>
          <cell r="T1906">
            <v>1.129855E-4</v>
          </cell>
          <cell r="U1906" t="str">
            <v>yellow</v>
          </cell>
          <cell r="V1906">
            <v>1492.6721591767734</v>
          </cell>
          <cell r="W1906">
            <v>2802.728424523757</v>
          </cell>
          <cell r="X1906">
            <v>-0.90537601111192301</v>
          </cell>
          <cell r="Y1906">
            <v>8.54328568791718E-11</v>
          </cell>
        </row>
        <row r="1907">
          <cell r="A1907" t="str">
            <v>UMAG_01663</v>
          </cell>
          <cell r="B1907" t="str">
            <v>KIS70490</v>
          </cell>
          <cell r="C1907" t="str">
            <v>hypothetical protein</v>
          </cell>
          <cell r="D1907">
            <v>62.869806350412901</v>
          </cell>
          <cell r="E1907">
            <v>44.381062995595698</v>
          </cell>
          <cell r="F1907">
            <v>53.6254346730043</v>
          </cell>
          <cell r="G1907">
            <v>0.43934176492064803</v>
          </cell>
          <cell r="H1907">
            <v>0.29793588312361902</v>
          </cell>
          <cell r="I1907">
            <v>0.110742040630694</v>
          </cell>
          <cell r="J1907">
            <v>0.15383673755281199</v>
          </cell>
          <cell r="K1907">
            <v>16.914401312103802</v>
          </cell>
          <cell r="L1907">
            <v>4.6236355502798627</v>
          </cell>
          <cell r="M1907">
            <v>15.317510982852902</v>
          </cell>
          <cell r="N1907">
            <v>8.1096118637351093</v>
          </cell>
          <cell r="O1907" t="str">
            <v>N</v>
          </cell>
          <cell r="P1907" t="str">
            <v>N</v>
          </cell>
          <cell r="Q1907">
            <v>1</v>
          </cell>
          <cell r="R1907">
            <v>48.251256213312601</v>
          </cell>
          <cell r="S1907">
            <v>1.4698899999999999</v>
          </cell>
          <cell r="T1907">
            <v>5.7720260000000004E-9</v>
          </cell>
          <cell r="U1907" t="str">
            <v>light-cyan</v>
          </cell>
          <cell r="V1907">
            <v>434.67028467949098</v>
          </cell>
          <cell r="W1907">
            <v>154.73387450429701</v>
          </cell>
          <cell r="X1907">
            <v>1.47977020084394</v>
          </cell>
          <cell r="Y1907">
            <v>1.60145976625665E-18</v>
          </cell>
        </row>
        <row r="1908">
          <cell r="A1908" t="str">
            <v>UMAG_10398</v>
          </cell>
          <cell r="B1908" t="str">
            <v>KIS68617</v>
          </cell>
          <cell r="C1908" t="str">
            <v>hypothetical protein</v>
          </cell>
          <cell r="D1908">
            <v>102.13810276292899</v>
          </cell>
          <cell r="E1908">
            <v>74.264980176439707</v>
          </cell>
          <cell r="F1908">
            <v>88.2015414696845</v>
          </cell>
          <cell r="G1908">
            <v>0.439288742484367</v>
          </cell>
          <cell r="H1908">
            <v>0.18408210896854099</v>
          </cell>
          <cell r="I1908">
            <v>1.39488966341352E-2</v>
          </cell>
          <cell r="J1908">
            <v>2.3763151966380101E-2</v>
          </cell>
          <cell r="K1908">
            <v>74.615787848855078</v>
          </cell>
          <cell r="L1908">
            <v>7.6554185706664279</v>
          </cell>
          <cell r="M1908">
            <v>68.904645991530231</v>
          </cell>
          <cell r="N1908">
            <v>7.9482292534504477</v>
          </cell>
          <cell r="O1908" t="str">
            <v>Y</v>
          </cell>
          <cell r="P1908" t="str">
            <v>Y</v>
          </cell>
          <cell r="Q1908">
            <v>0</v>
          </cell>
          <cell r="R1908">
            <v>44.672063580929198</v>
          </cell>
          <cell r="S1908">
            <v>-0.61168889999999998</v>
          </cell>
          <cell r="T1908">
            <v>3.8258840000000002E-2</v>
          </cell>
          <cell r="U1908" t="str">
            <v>burlywood</v>
          </cell>
          <cell r="V1908">
            <v>743.81504051659374</v>
          </cell>
          <cell r="W1908">
            <v>1129.1899818320501</v>
          </cell>
          <cell r="X1908">
            <v>-0.59991850119610302</v>
          </cell>
          <cell r="Y1908">
            <v>3.30543144498868E-6</v>
          </cell>
        </row>
        <row r="1909">
          <cell r="A1909" t="str">
            <v>UMAG_05936</v>
          </cell>
          <cell r="B1909" t="str">
            <v>KIS66201</v>
          </cell>
          <cell r="C1909" t="str">
            <v>hypothetical protein</v>
          </cell>
          <cell r="D1909">
            <v>34.3938584295881</v>
          </cell>
          <cell r="E1909">
            <v>24.545208317847699</v>
          </cell>
          <cell r="F1909">
            <v>29.469533373717901</v>
          </cell>
          <cell r="G1909">
            <v>0.438162891611317</v>
          </cell>
          <cell r="H1909">
            <v>0.265451655559929</v>
          </cell>
          <cell r="I1909">
            <v>7.9164857862691507E-2</v>
          </cell>
          <cell r="J1909">
            <v>0.113771964803779</v>
          </cell>
          <cell r="K1909">
            <v>23.626090045210148</v>
          </cell>
          <cell r="L1909">
            <v>2.6031713918187505</v>
          </cell>
          <cell r="M1909">
            <v>21.58501382040874</v>
          </cell>
          <cell r="N1909">
            <v>4.1157243730964019</v>
          </cell>
          <cell r="O1909" t="str">
            <v>Y</v>
          </cell>
          <cell r="P1909" t="str">
            <v>Y</v>
          </cell>
          <cell r="Q1909">
            <v>12</v>
          </cell>
          <cell r="R1909">
            <v>47.939546353345399</v>
          </cell>
          <cell r="S1909">
            <v>-1.6362380000000001</v>
          </cell>
          <cell r="T1909">
            <v>6.3885589999999996E-6</v>
          </cell>
          <cell r="U1909" t="str">
            <v>beige</v>
          </cell>
          <cell r="V1909">
            <v>336.78815562624163</v>
          </cell>
          <cell r="W1909">
            <v>134.22316031819301</v>
          </cell>
          <cell r="X1909">
            <v>1.3238541468621901</v>
          </cell>
          <cell r="Y1909">
            <v>3.6157419628990996E-15</v>
          </cell>
        </row>
        <row r="1910">
          <cell r="A1910" t="str">
            <v>UMAG_00180</v>
          </cell>
          <cell r="B1910" t="str">
            <v>KIS71745</v>
          </cell>
          <cell r="C1910" t="str">
            <v>hypothetical protein</v>
          </cell>
          <cell r="D1910">
            <v>68.498365576017406</v>
          </cell>
          <cell r="E1910">
            <v>49.5089801522806</v>
          </cell>
          <cell r="F1910">
            <v>59.003672864149003</v>
          </cell>
          <cell r="G1910">
            <v>0.43790590720420902</v>
          </cell>
          <cell r="H1910">
            <v>0.219378684145526</v>
          </cell>
          <cell r="I1910">
            <v>3.7320445322537102E-2</v>
          </cell>
          <cell r="J1910">
            <v>5.7968280063378098E-2</v>
          </cell>
          <cell r="K1910">
            <v>30.485592933403126</v>
          </cell>
          <cell r="L1910">
            <v>5.9458650827010366</v>
          </cell>
          <cell r="M1910">
            <v>28.083493543869686</v>
          </cell>
          <cell r="N1910">
            <v>3.2885288847245264</v>
          </cell>
          <cell r="O1910" t="str">
            <v>Y</v>
          </cell>
          <cell r="P1910" t="str">
            <v>Y</v>
          </cell>
          <cell r="Q1910">
            <v>4</v>
          </cell>
          <cell r="R1910">
            <v>53.020425255145199</v>
          </cell>
          <cell r="S1910">
            <v>0.66365046720902099</v>
          </cell>
          <cell r="T1910">
            <v>2.2143184159911899E-2</v>
          </cell>
          <cell r="U1910" t="str">
            <v>cyan</v>
          </cell>
          <cell r="V1910">
            <v>288.77370511229765</v>
          </cell>
          <cell r="W1910">
            <v>267.94707309580468</v>
          </cell>
          <cell r="X1910">
            <v>0.10684737564838501</v>
          </cell>
          <cell r="Y1910">
            <v>0.49780002544766799</v>
          </cell>
        </row>
        <row r="1911">
          <cell r="A1911" t="str">
            <v>UMAG_05143</v>
          </cell>
          <cell r="B1911" t="str">
            <v>KIS70068</v>
          </cell>
          <cell r="C1911" t="str">
            <v>probable nucleosome assembly protein I</v>
          </cell>
          <cell r="D1911">
            <v>1828.7971051726499</v>
          </cell>
          <cell r="E1911">
            <v>1344.3585526701299</v>
          </cell>
          <cell r="F1911">
            <v>1586.5778289213899</v>
          </cell>
          <cell r="G1911">
            <v>0.43720928418590699</v>
          </cell>
          <cell r="H1911">
            <v>0.105664651371392</v>
          </cell>
          <cell r="I1911">
            <v>2.9240176324484101E-5</v>
          </cell>
          <cell r="J1911">
            <v>7.8378231973513397E-5</v>
          </cell>
          <cell r="K1911">
            <v>990.54638703372461</v>
          </cell>
          <cell r="L1911">
            <v>70.319152659862084</v>
          </cell>
          <cell r="M1911">
            <v>921.38303209718492</v>
          </cell>
          <cell r="N1911">
            <v>59.718147241737761</v>
          </cell>
          <cell r="O1911" t="str">
            <v>Y</v>
          </cell>
          <cell r="P1911" t="str">
            <v>Y</v>
          </cell>
          <cell r="Q1911">
            <v>0</v>
          </cell>
          <cell r="R1911">
            <v>744.68778543164501</v>
          </cell>
          <cell r="S1911">
            <v>-1.1178319999999999</v>
          </cell>
          <cell r="T1911">
            <v>5.7668770000000002E-18</v>
          </cell>
          <cell r="U1911" t="str">
            <v>yellow</v>
          </cell>
          <cell r="V1911">
            <v>12266.601719347367</v>
          </cell>
          <cell r="W1911">
            <v>20969.251093980965</v>
          </cell>
          <cell r="X1911">
            <v>-0.77285118772963901</v>
          </cell>
          <cell r="Y1911">
            <v>3.0058216527855299E-26</v>
          </cell>
        </row>
        <row r="1912">
          <cell r="A1912" t="str">
            <v>UMAG_01341</v>
          </cell>
          <cell r="B1912" t="str">
            <v>KIS71443</v>
          </cell>
          <cell r="C1912" t="str">
            <v>probable iron inhibited ABC transporter 2</v>
          </cell>
          <cell r="D1912">
            <v>1312.5630297016201</v>
          </cell>
          <cell r="E1912">
            <v>964.43708094244505</v>
          </cell>
          <cell r="F1912">
            <v>1138.50005532203</v>
          </cell>
          <cell r="G1912">
            <v>0.436977528191831</v>
          </cell>
          <cell r="H1912">
            <v>0.112147740964558</v>
          </cell>
          <cell r="I1912">
            <v>8.1286630818371098E-5</v>
          </cell>
          <cell r="J1912">
            <v>2.0400607423724801E-4</v>
          </cell>
          <cell r="K1912">
            <v>467.15801076411043</v>
          </cell>
          <cell r="L1912">
            <v>36.518791148928649</v>
          </cell>
          <cell r="M1912">
            <v>433.8069593838826</v>
          </cell>
          <cell r="N1912">
            <v>21.434014792860189</v>
          </cell>
          <cell r="O1912" t="str">
            <v>Y</v>
          </cell>
          <cell r="P1912" t="str">
            <v>Y</v>
          </cell>
          <cell r="Q1912">
            <v>0</v>
          </cell>
          <cell r="R1912">
            <v>568.20634187918199</v>
          </cell>
          <cell r="S1912">
            <v>-0.684913146095949</v>
          </cell>
          <cell r="T1912">
            <v>1.4281978110806601E-3</v>
          </cell>
          <cell r="U1912" t="str">
            <v>yellow</v>
          </cell>
          <cell r="V1912">
            <v>6997.3479277925071</v>
          </cell>
          <cell r="W1912">
            <v>15142.052963227999</v>
          </cell>
          <cell r="X1912">
            <v>-1.1115346127553301</v>
          </cell>
          <cell r="Y1912">
            <v>1.6640206249814401E-26</v>
          </cell>
        </row>
        <row r="1913">
          <cell r="A1913" t="str">
            <v>UMAG_04658</v>
          </cell>
          <cell r="B1913" t="str">
            <v>KIS67563</v>
          </cell>
          <cell r="C1913" t="str">
            <v>related to WD40 protein Ciao1</v>
          </cell>
          <cell r="D1913">
            <v>287.44648742798103</v>
          </cell>
          <cell r="E1913">
            <v>210.55220017011101</v>
          </cell>
          <cell r="F1913">
            <v>248.99934379904599</v>
          </cell>
          <cell r="G1913">
            <v>0.43592778665235199</v>
          </cell>
          <cell r="H1913">
            <v>0.141990958297881</v>
          </cell>
          <cell r="I1913">
            <v>1.77752565520429E-3</v>
          </cell>
          <cell r="J1913">
            <v>3.5962467061132798E-3</v>
          </cell>
          <cell r="K1913">
            <v>141.18505946654759</v>
          </cell>
          <cell r="L1913">
            <v>9.2909436955634348</v>
          </cell>
          <cell r="M1913">
            <v>131.61815925800823</v>
          </cell>
          <cell r="N1913">
            <v>19.468515629697357</v>
          </cell>
          <cell r="O1913" t="str">
            <v>Y</v>
          </cell>
          <cell r="P1913" t="str">
            <v>Y</v>
          </cell>
          <cell r="Q1913">
            <v>0</v>
          </cell>
          <cell r="R1913">
            <v>86.935344186682897</v>
          </cell>
          <cell r="S1913">
            <v>-0.98031789999999996</v>
          </cell>
          <cell r="T1913">
            <v>5.2216120000000001E-8</v>
          </cell>
          <cell r="U1913" t="str">
            <v>burlywood</v>
          </cell>
          <cell r="V1913">
            <v>1679.1376193309334</v>
          </cell>
          <cell r="W1913">
            <v>2790.2075343948695</v>
          </cell>
          <cell r="X1913">
            <v>-0.73160958993427505</v>
          </cell>
          <cell r="Y1913">
            <v>6.6847908992268502E-18</v>
          </cell>
        </row>
        <row r="1914">
          <cell r="A1914" t="str">
            <v>UMAG_05695</v>
          </cell>
          <cell r="B1914" t="str">
            <v>KIS66911</v>
          </cell>
          <cell r="C1914" t="str">
            <v>probable SUP35 - eukaryotic peptide chain release factor GTP-binding subunit</v>
          </cell>
          <cell r="D1914">
            <v>989.54790896236602</v>
          </cell>
          <cell r="E1914">
            <v>724.87623970255902</v>
          </cell>
          <cell r="F1914">
            <v>857.21207433246298</v>
          </cell>
          <cell r="G1914">
            <v>0.43568657594027099</v>
          </cell>
          <cell r="H1914">
            <v>0.148282006569251</v>
          </cell>
          <cell r="I1914">
            <v>2.7362485697624101E-3</v>
          </cell>
          <cell r="J1914">
            <v>5.3386184719616901E-3</v>
          </cell>
          <cell r="K1914">
            <v>293.72240470051963</v>
          </cell>
          <cell r="L1914">
            <v>38.870947966833384</v>
          </cell>
          <cell r="M1914">
            <v>271.35092177860832</v>
          </cell>
          <cell r="N1914">
            <v>32.508767394196035</v>
          </cell>
          <cell r="O1914" t="str">
            <v>Y</v>
          </cell>
          <cell r="P1914" t="str">
            <v>Y</v>
          </cell>
          <cell r="Q1914">
            <v>2</v>
          </cell>
          <cell r="R1914">
            <v>403.79052913920498</v>
          </cell>
          <cell r="S1914">
            <v>-6.413961E-2</v>
          </cell>
          <cell r="T1914">
            <v>0.78134959999999998</v>
          </cell>
          <cell r="U1914" t="str">
            <v>green-yellow</v>
          </cell>
          <cell r="V1914">
            <v>3775.2457448068503</v>
          </cell>
          <cell r="W1914">
            <v>8562.7463715956201</v>
          </cell>
          <cell r="X1914">
            <v>-1.1797542531553999</v>
          </cell>
          <cell r="Y1914">
            <v>4.9041715203005201E-44</v>
          </cell>
        </row>
        <row r="1915">
          <cell r="A1915" t="str">
            <v>UMAG_11367</v>
          </cell>
          <cell r="B1915" t="str">
            <v>KIS70572</v>
          </cell>
          <cell r="C1915" t="str">
            <v>hypothetical protein</v>
          </cell>
          <cell r="D1915">
            <v>119.85279286442599</v>
          </cell>
          <cell r="E1915">
            <v>87.336654682596205</v>
          </cell>
          <cell r="F1915">
            <v>103.59472377351101</v>
          </cell>
          <cell r="G1915">
            <v>0.43525914702714202</v>
          </cell>
          <cell r="H1915">
            <v>0.18000801719548901</v>
          </cell>
          <cell r="I1915">
            <v>1.28674750495021E-2</v>
          </cell>
          <cell r="J1915">
            <v>2.2095664226417799E-2</v>
          </cell>
          <cell r="K1915">
            <v>71.300316414682882</v>
          </cell>
          <cell r="L1915">
            <v>8.2704450868773058</v>
          </cell>
          <cell r="M1915">
            <v>66.008761542874623</v>
          </cell>
          <cell r="N1915">
            <v>10.779211830451038</v>
          </cell>
          <cell r="O1915" t="str">
            <v>Y</v>
          </cell>
          <cell r="P1915" t="str">
            <v>Y</v>
          </cell>
          <cell r="Q1915">
            <v>0</v>
          </cell>
          <cell r="R1915">
            <v>47.524212891796303</v>
          </cell>
          <cell r="S1915">
            <v>-0.44756689999999999</v>
          </cell>
          <cell r="T1915">
            <v>9.2089690000000002E-2</v>
          </cell>
          <cell r="U1915" t="str">
            <v>pink</v>
          </cell>
          <cell r="V1915">
            <v>671.54444094667133</v>
          </cell>
          <cell r="W1915">
            <v>730.53108373056432</v>
          </cell>
          <cell r="X1915">
            <v>-0.121189826678127</v>
          </cell>
          <cell r="Y1915">
            <v>0.24289123336087501</v>
          </cell>
        </row>
        <row r="1916">
          <cell r="A1916" t="str">
            <v>UMAG_02136</v>
          </cell>
          <cell r="B1916" t="str">
            <v>KIS69601</v>
          </cell>
          <cell r="C1916" t="str">
            <v>effector family protein Eff1-6</v>
          </cell>
          <cell r="D1916">
            <v>1.53999535749639</v>
          </cell>
          <cell r="E1916">
            <v>0.24554235048815201</v>
          </cell>
          <cell r="F1916">
            <v>0.89276885399227002</v>
          </cell>
          <cell r="G1916">
            <v>0.43496547567819999</v>
          </cell>
          <cell r="H1916">
            <v>0.88093201001130905</v>
          </cell>
          <cell r="I1916">
            <v>0.178027115030295</v>
          </cell>
          <cell r="J1916">
            <v>0.231665733998596</v>
          </cell>
          <cell r="K1916">
            <v>0.68760207951683272</v>
          </cell>
          <cell r="L1916">
            <v>0.92567274389241161</v>
          </cell>
          <cell r="M1916">
            <v>0.2309266837974471</v>
          </cell>
          <cell r="N1916">
            <v>0.19263620583537416</v>
          </cell>
          <cell r="O1916" t="str">
            <v>N</v>
          </cell>
          <cell r="P1916" t="str">
            <v>N</v>
          </cell>
          <cell r="Q1916">
            <v>2</v>
          </cell>
          <cell r="R1916">
            <v>2855.0737596818999</v>
          </cell>
          <cell r="S1916">
            <v>13.50508</v>
          </cell>
          <cell r="T1916">
            <v>2.971421E-202</v>
          </cell>
          <cell r="U1916" t="str">
            <v>magenta</v>
          </cell>
          <cell r="V1916">
            <v>8.0607838252398327</v>
          </cell>
          <cell r="W1916">
            <v>4.5869125925110099</v>
          </cell>
          <cell r="X1916">
            <v>0.776043179285276</v>
          </cell>
          <cell r="Y1916">
            <v>0.30050914828296399</v>
          </cell>
        </row>
        <row r="1917">
          <cell r="A1917" t="str">
            <v>UMAG_11778</v>
          </cell>
          <cell r="B1917" t="str">
            <v>KIS70006</v>
          </cell>
          <cell r="C1917" t="str">
            <v>hypothetical protein</v>
          </cell>
          <cell r="D1917">
            <v>6.4188398377877798</v>
          </cell>
          <cell r="E1917">
            <v>4.0301824046082002</v>
          </cell>
          <cell r="F1917">
            <v>5.22451112119799</v>
          </cell>
          <cell r="G1917">
            <v>0.43384415370808999</v>
          </cell>
          <cell r="H1917">
            <v>0.52606069640071595</v>
          </cell>
          <cell r="I1917">
            <v>0.28675509694814</v>
          </cell>
          <cell r="J1917">
            <v>0.35130626328181003</v>
          </cell>
          <cell r="K1917">
            <v>3.201871098903319</v>
          </cell>
          <cell r="L1917">
            <v>0.69685067100373899</v>
          </cell>
          <cell r="M1917">
            <v>2.4858388639725009</v>
          </cell>
          <cell r="N1917">
            <v>1.4556196541858883</v>
          </cell>
          <cell r="O1917" t="str">
            <v>N</v>
          </cell>
          <cell r="P1917" t="str">
            <v>N</v>
          </cell>
          <cell r="Q1917">
            <v>8</v>
          </cell>
          <cell r="R1917">
            <v>34.338758293953497</v>
          </cell>
          <cell r="S1917">
            <v>6.6280640000000002</v>
          </cell>
          <cell r="T1917">
            <v>5.8884059999999997E-36</v>
          </cell>
          <cell r="U1917" t="str">
            <v>light-cyan</v>
          </cell>
          <cell r="V1917">
            <v>18.060843756411831</v>
          </cell>
          <cell r="W1917">
            <v>9.2738288265808517</v>
          </cell>
          <cell r="X1917">
            <v>0.94270993844429096</v>
          </cell>
          <cell r="Y1917">
            <v>0.1202064190882</v>
          </cell>
        </row>
        <row r="1918">
          <cell r="A1918" t="str">
            <v>UMAG_03605</v>
          </cell>
          <cell r="B1918" t="str">
            <v>KIS68517</v>
          </cell>
          <cell r="C1918" t="str">
            <v>related to Sucrose-6-phosphate hydrolase</v>
          </cell>
          <cell r="D1918">
            <v>46.470760693639399</v>
          </cell>
          <cell r="E1918">
            <v>33.434302653910201</v>
          </cell>
          <cell r="F1918">
            <v>39.9525316737748</v>
          </cell>
          <cell r="G1918">
            <v>0.43298840233316599</v>
          </cell>
          <cell r="H1918">
            <v>0.25248234430916</v>
          </cell>
          <cell r="I1918">
            <v>6.9729998602843596E-2</v>
          </cell>
          <cell r="J1918">
            <v>0.101545489399091</v>
          </cell>
          <cell r="K1918">
            <v>15.274603840764357</v>
          </cell>
          <cell r="L1918">
            <v>2.5362772245024683</v>
          </cell>
          <cell r="M1918">
            <v>13.938599273083712</v>
          </cell>
          <cell r="N1918">
            <v>3.5658627884413008</v>
          </cell>
          <cell r="O1918" t="str">
            <v>N</v>
          </cell>
          <cell r="P1918" t="str">
            <v>N</v>
          </cell>
          <cell r="Q1918">
            <v>0</v>
          </cell>
          <cell r="R1918">
            <v>347.93672404329999</v>
          </cell>
          <cell r="S1918">
            <v>-1.681222</v>
          </cell>
          <cell r="T1918">
            <v>1.365291E-6</v>
          </cell>
          <cell r="U1918" t="str">
            <v>yellow</v>
          </cell>
          <cell r="V1918">
            <v>271.95034363803001</v>
          </cell>
          <cell r="W1918">
            <v>114.12053769519467</v>
          </cell>
          <cell r="X1918">
            <v>1.2461841625218999</v>
          </cell>
          <cell r="Y1918">
            <v>2.9878604863442098E-12</v>
          </cell>
        </row>
        <row r="1919">
          <cell r="A1919" t="str">
            <v>UMAG_10956</v>
          </cell>
          <cell r="B1919" t="str">
            <v>KIS71815</v>
          </cell>
          <cell r="C1919" t="str">
            <v>probable RPP1A - 60S large subunit acidic ribosomal protein a1</v>
          </cell>
          <cell r="D1919">
            <v>632.31131639206706</v>
          </cell>
          <cell r="E1919">
            <v>463.01993214307703</v>
          </cell>
          <cell r="F1919">
            <v>547.66562426757196</v>
          </cell>
          <cell r="G1919">
            <v>0.43264472709818003</v>
          </cell>
          <cell r="H1919">
            <v>0.164963986980393</v>
          </cell>
          <cell r="I1919">
            <v>7.2190253886753996E-3</v>
          </cell>
          <cell r="J1919">
            <v>1.30374347248653E-2</v>
          </cell>
          <cell r="K1919">
            <v>1287.3088541711909</v>
          </cell>
          <cell r="L1919">
            <v>216.54165989528923</v>
          </cell>
          <cell r="M1919">
            <v>1195.389887983062</v>
          </cell>
          <cell r="N1919">
            <v>169.26034473095658</v>
          </cell>
          <cell r="O1919" t="str">
            <v>Y</v>
          </cell>
          <cell r="P1919" t="str">
            <v>Y</v>
          </cell>
          <cell r="Q1919">
            <v>0</v>
          </cell>
          <cell r="R1919">
            <v>989.27113035565606</v>
          </cell>
          <cell r="S1919">
            <v>-1.6940230000000001</v>
          </cell>
          <cell r="T1919">
            <v>3.8918179999999998E-15</v>
          </cell>
          <cell r="U1919" t="str">
            <v>yellow</v>
          </cell>
          <cell r="V1919">
            <v>7793.403608106717</v>
          </cell>
          <cell r="W1919">
            <v>47761.619332195231</v>
          </cell>
          <cell r="X1919">
            <v>-2.59855339497738</v>
          </cell>
          <cell r="Y1919">
            <v>5.9103005950733095E-41</v>
          </cell>
        </row>
        <row r="1920">
          <cell r="A1920" t="str">
            <v>UMAG_04474</v>
          </cell>
          <cell r="B1920" t="str">
            <v>KIS67372</v>
          </cell>
          <cell r="C1920" t="str">
            <v>Guanine nucleotide-binding protein alpha-3 subunit</v>
          </cell>
          <cell r="D1920">
            <v>73.937613804477493</v>
          </cell>
          <cell r="E1920">
            <v>53.760769295092203</v>
          </cell>
          <cell r="F1920">
            <v>63.849191549784798</v>
          </cell>
          <cell r="G1920">
            <v>0.432363764177988</v>
          </cell>
          <cell r="H1920">
            <v>0.20615353989592999</v>
          </cell>
          <cell r="I1920">
            <v>2.9498769016595799E-2</v>
          </cell>
          <cell r="J1920">
            <v>4.6821141977201199E-2</v>
          </cell>
          <cell r="K1920">
            <v>46.874507875378647</v>
          </cell>
          <cell r="L1920">
            <v>3.5457067805996103</v>
          </cell>
          <cell r="M1920">
            <v>43.093636162350975</v>
          </cell>
          <cell r="N1920">
            <v>8.7101951048493973</v>
          </cell>
          <cell r="O1920" t="str">
            <v>Y</v>
          </cell>
          <cell r="P1920" t="str">
            <v>Y</v>
          </cell>
          <cell r="Q1920">
            <v>0</v>
          </cell>
          <cell r="R1920">
            <v>100.514929156478</v>
          </cell>
          <cell r="S1920">
            <v>-0.32208730000000002</v>
          </cell>
          <cell r="T1920">
            <v>0.22681979999999999</v>
          </cell>
          <cell r="U1920" t="str">
            <v>burlywood</v>
          </cell>
          <cell r="V1920">
            <v>1089.0510618241881</v>
          </cell>
          <cell r="W1920">
            <v>656.99188267671673</v>
          </cell>
          <cell r="X1920">
            <v>0.72648397287714395</v>
          </cell>
          <cell r="Y1920">
            <v>4.14751858204777E-10</v>
          </cell>
        </row>
        <row r="1921">
          <cell r="A1921" t="str">
            <v>UMAG_05465</v>
          </cell>
          <cell r="B1921" t="str">
            <v>KIS66471</v>
          </cell>
          <cell r="C1921" t="str">
            <v>probable cytochrome-c oxidase chain V precursor</v>
          </cell>
          <cell r="D1921">
            <v>565.22818043725397</v>
          </cell>
          <cell r="E1921">
            <v>416.160338497493</v>
          </cell>
          <cell r="F1921">
            <v>490.69425946737402</v>
          </cell>
          <cell r="G1921">
            <v>0.43118171365693903</v>
          </cell>
          <cell r="H1921">
            <v>0.13328333926225899</v>
          </cell>
          <cell r="I1921">
            <v>1.0146541087794E-3</v>
          </cell>
          <cell r="J1921">
            <v>2.13229197876217E-3</v>
          </cell>
          <cell r="K1921">
            <v>676.52433321458807</v>
          </cell>
          <cell r="L1921">
            <v>64.690957399626072</v>
          </cell>
          <cell r="M1921">
            <v>630.13231512938455</v>
          </cell>
          <cell r="N1921">
            <v>36.838876525065935</v>
          </cell>
          <cell r="O1921" t="str">
            <v>Y</v>
          </cell>
          <cell r="P1921" t="str">
            <v>Y</v>
          </cell>
          <cell r="Q1921">
            <v>0</v>
          </cell>
          <cell r="R1921">
            <v>297.09830758688997</v>
          </cell>
          <cell r="S1921">
            <v>-2.4563079999999999</v>
          </cell>
          <cell r="T1921">
            <v>2.0505699999999998E-56</v>
          </cell>
          <cell r="U1921" t="str">
            <v>yellow</v>
          </cell>
          <cell r="V1921">
            <v>4258.6155916482267</v>
          </cell>
          <cell r="W1921">
            <v>16946.016559952997</v>
          </cell>
          <cell r="X1921">
            <v>-1.9787510723567401</v>
          </cell>
          <cell r="Y1921">
            <v>6.3611200403078997E-23</v>
          </cell>
        </row>
        <row r="1922">
          <cell r="A1922" t="str">
            <v>UMAG_02403</v>
          </cell>
          <cell r="B1922" t="str">
            <v>KIS69887</v>
          </cell>
          <cell r="C1922" t="str">
            <v>related to tRNA splicing endonuclease beta subunit</v>
          </cell>
          <cell r="D1922">
            <v>167.66256071725701</v>
          </cell>
          <cell r="E1922">
            <v>122.415349005595</v>
          </cell>
          <cell r="F1922">
            <v>145.03895486142599</v>
          </cell>
          <cell r="G1922">
            <v>0.43103419844722102</v>
          </cell>
          <cell r="H1922">
            <v>0.190257000112488</v>
          </cell>
          <cell r="I1922">
            <v>1.93380202756404E-2</v>
          </cell>
          <cell r="J1922">
            <v>3.1917120843290001E-2</v>
          </cell>
          <cell r="K1922">
            <v>71.133223365677637</v>
          </cell>
          <cell r="L1922">
            <v>7.7298618249159325</v>
          </cell>
          <cell r="M1922">
            <v>65.804296920754197</v>
          </cell>
          <cell r="N1922">
            <v>15.221316498349861</v>
          </cell>
          <cell r="O1922" t="str">
            <v>Y</v>
          </cell>
          <cell r="P1922" t="str">
            <v>Y</v>
          </cell>
          <cell r="Q1922">
            <v>0</v>
          </cell>
          <cell r="R1922">
            <v>85.443839934454303</v>
          </cell>
          <cell r="S1922">
            <v>-0.21595980000000001</v>
          </cell>
          <cell r="T1922">
            <v>0.42747400000000002</v>
          </cell>
          <cell r="U1922" t="str">
            <v>pink</v>
          </cell>
          <cell r="V1922">
            <v>706.26581606242564</v>
          </cell>
          <cell r="W1922">
            <v>2059.0218059369431</v>
          </cell>
          <cell r="X1922">
            <v>-1.5407433488158599</v>
          </cell>
          <cell r="Y1922">
            <v>2.7965868184354901E-44</v>
          </cell>
        </row>
        <row r="1923">
          <cell r="A1923" t="str">
            <v>UMAG_03467</v>
          </cell>
          <cell r="B1923" t="str">
            <v>KIS68373</v>
          </cell>
          <cell r="C1923" t="str">
            <v>related to RSM7 - mitochondrial ribosomal protein</v>
          </cell>
          <cell r="D1923">
            <v>370.29422294695098</v>
          </cell>
          <cell r="E1923">
            <v>271.236681681726</v>
          </cell>
          <cell r="F1923">
            <v>320.76545231433801</v>
          </cell>
          <cell r="G1923">
            <v>0.430782275620537</v>
          </cell>
          <cell r="H1923">
            <v>0.175863215860454</v>
          </cell>
          <cell r="I1923">
            <v>1.18009401834985E-2</v>
          </cell>
          <cell r="J1923">
            <v>2.0383442135133802E-2</v>
          </cell>
          <cell r="K1923">
            <v>276.28737575774437</v>
          </cell>
          <cell r="L1923">
            <v>38.400681096938584</v>
          </cell>
          <cell r="M1923">
            <v>255.17270959152916</v>
          </cell>
          <cell r="N1923">
            <v>38.967477933001049</v>
          </cell>
          <cell r="O1923" t="str">
            <v>Y</v>
          </cell>
          <cell r="P1923" t="str">
            <v>Y</v>
          </cell>
          <cell r="Q1923">
            <v>0</v>
          </cell>
          <cell r="R1923">
            <v>88.5075510614883</v>
          </cell>
          <cell r="S1923">
            <v>-1.4482710000000001</v>
          </cell>
          <cell r="T1923">
            <v>3.5607350000000002E-11</v>
          </cell>
          <cell r="U1923" t="str">
            <v>yellow</v>
          </cell>
          <cell r="V1923">
            <v>1994.3812780768367</v>
          </cell>
          <cell r="W1923">
            <v>5790.4597892973334</v>
          </cell>
          <cell r="X1923">
            <v>-1.53399383588755</v>
          </cell>
          <cell r="Y1923">
            <v>1.13312136492779E-38</v>
          </cell>
        </row>
        <row r="1924">
          <cell r="A1924" t="str">
            <v>UMAG_02218</v>
          </cell>
          <cell r="B1924" t="str">
            <v>KIS69687</v>
          </cell>
          <cell r="C1924" t="str">
            <v>related to cysteine synthase</v>
          </cell>
          <cell r="D1924">
            <v>191.50262230645399</v>
          </cell>
          <cell r="E1924">
            <v>140.54844875242799</v>
          </cell>
          <cell r="F1924">
            <v>166.02553552944099</v>
          </cell>
          <cell r="G1924">
            <v>0.43026861659973697</v>
          </cell>
          <cell r="H1924">
            <v>0.15949848210591699</v>
          </cell>
          <cell r="I1924">
            <v>5.8072761471059803E-3</v>
          </cell>
          <cell r="J1924">
            <v>1.06819487216129E-2</v>
          </cell>
          <cell r="K1924">
            <v>79.63249149929986</v>
          </cell>
          <cell r="L1924">
            <v>9.3922344481751843</v>
          </cell>
          <cell r="M1924">
            <v>74.378560485414354</v>
          </cell>
          <cell r="N1924">
            <v>9.4802091481420021</v>
          </cell>
          <cell r="O1924" t="str">
            <v>Y</v>
          </cell>
          <cell r="P1924" t="str">
            <v>Y</v>
          </cell>
          <cell r="Q1924">
            <v>2</v>
          </cell>
          <cell r="R1924">
            <v>82.285092658757506</v>
          </cell>
          <cell r="S1924">
            <v>-0.41055609999999998</v>
          </cell>
          <cell r="T1924">
            <v>2.905514E-2</v>
          </cell>
          <cell r="U1924" t="str">
            <v>yellow</v>
          </cell>
          <cell r="V1924">
            <v>916.66287081250937</v>
          </cell>
          <cell r="W1924">
            <v>1727.9226436006031</v>
          </cell>
          <cell r="X1924">
            <v>-0.91370376952960397</v>
          </cell>
          <cell r="Y1924">
            <v>1.44785976902829E-28</v>
          </cell>
        </row>
        <row r="1925">
          <cell r="A1925" t="str">
            <v>UMAG_01763</v>
          </cell>
          <cell r="B1925" t="str">
            <v>KIS70598</v>
          </cell>
          <cell r="C1925" t="str">
            <v>hypothetical protein</v>
          </cell>
          <cell r="D1925">
            <v>146.08507127815699</v>
          </cell>
          <cell r="E1925">
            <v>107.311869043456</v>
          </cell>
          <cell r="F1925">
            <v>126.698470160806</v>
          </cell>
          <cell r="G1925">
            <v>0.42984285851513498</v>
          </cell>
          <cell r="H1925">
            <v>0.153901597328681</v>
          </cell>
          <cell r="I1925">
            <v>4.3537272699547503E-3</v>
          </cell>
          <cell r="J1925">
            <v>8.1830311794901696E-3</v>
          </cell>
          <cell r="K1925">
            <v>43.868500696537211</v>
          </cell>
          <cell r="L1925">
            <v>2.3414245015458395</v>
          </cell>
          <cell r="M1925">
            <v>40.727592299827975</v>
          </cell>
          <cell r="N1925">
            <v>4.6178823738131749</v>
          </cell>
          <cell r="O1925" t="str">
            <v>N</v>
          </cell>
          <cell r="P1925" t="str">
            <v>Y</v>
          </cell>
          <cell r="Q1925">
            <v>0</v>
          </cell>
          <cell r="R1925">
            <v>91.383418633494898</v>
          </cell>
          <cell r="S1925">
            <v>-0.48130299999999998</v>
          </cell>
          <cell r="T1925">
            <v>4.2479550000000003E-3</v>
          </cell>
          <cell r="U1925" t="str">
            <v>beige</v>
          </cell>
          <cell r="V1925">
            <v>1227.5937108314331</v>
          </cell>
          <cell r="W1925">
            <v>1386.5583944170667</v>
          </cell>
          <cell r="X1925">
            <v>-0.17518365366229399</v>
          </cell>
          <cell r="Y1925">
            <v>5.7012139165666102E-2</v>
          </cell>
        </row>
        <row r="1926">
          <cell r="A1926" t="str">
            <v>UMAG_11147</v>
          </cell>
          <cell r="B1926" t="str">
            <v>KIS67257</v>
          </cell>
          <cell r="C1926" t="str">
            <v>hypothetical protein</v>
          </cell>
          <cell r="D1926">
            <v>193.00719431758901</v>
          </cell>
          <cell r="E1926">
            <v>138.71097669119499</v>
          </cell>
          <cell r="F1926">
            <v>165.859085504392</v>
          </cell>
          <cell r="G1926">
            <v>0.42920110177501303</v>
          </cell>
          <cell r="H1926">
            <v>0.27223518720048601</v>
          </cell>
          <cell r="I1926">
            <v>9.2159794491598196E-2</v>
          </cell>
          <cell r="J1926">
            <v>0.130359595449031</v>
          </cell>
          <cell r="K1926">
            <v>42.86486099622789</v>
          </cell>
          <cell r="L1926">
            <v>7.8995016015656665</v>
          </cell>
          <cell r="M1926">
            <v>39.039374944373918</v>
          </cell>
          <cell r="N1926">
            <v>17.337039258495658</v>
          </cell>
          <cell r="O1926" t="str">
            <v>N</v>
          </cell>
          <cell r="P1926" t="str">
            <v>N</v>
          </cell>
          <cell r="Q1926">
            <v>2</v>
          </cell>
          <cell r="R1926">
            <v>94.052999388576794</v>
          </cell>
          <cell r="S1926">
            <v>6.8181000000000003</v>
          </cell>
          <cell r="T1926">
            <v>1.023557E-113</v>
          </cell>
          <cell r="U1926" t="str">
            <v>magenta</v>
          </cell>
          <cell r="V1926">
            <v>2173.3546808116803</v>
          </cell>
          <cell r="W1926">
            <v>36.070946290127232</v>
          </cell>
          <cell r="X1926">
            <v>5.8745371055857198</v>
          </cell>
          <cell r="Y1926">
            <v>8.3109318257107502E-247</v>
          </cell>
        </row>
        <row r="1927">
          <cell r="A1927" t="str">
            <v>UMAG_11442</v>
          </cell>
          <cell r="B1927" t="str">
            <v>KIS72116</v>
          </cell>
          <cell r="C1927" t="str">
            <v>related to UGO1 - outer membrane component of the mitochondrial fusion machinery</v>
          </cell>
          <cell r="D1927">
            <v>209.705663022013</v>
          </cell>
          <cell r="E1927">
            <v>153.17936494900201</v>
          </cell>
          <cell r="F1927">
            <v>181.44251398550699</v>
          </cell>
          <cell r="G1927">
            <v>0.42910566710363801</v>
          </cell>
          <cell r="H1927">
            <v>0.190857924835582</v>
          </cell>
          <cell r="I1927">
            <v>2.0264829749983799E-2</v>
          </cell>
          <cell r="J1927">
            <v>3.3268310085106799E-2</v>
          </cell>
          <cell r="K1927">
            <v>74.605399509845654</v>
          </cell>
          <cell r="L1927">
            <v>3.1784709951960197</v>
          </cell>
          <cell r="M1927">
            <v>69.569411580865847</v>
          </cell>
          <cell r="N1927">
            <v>20.464346943173428</v>
          </cell>
          <cell r="O1927" t="str">
            <v>Y</v>
          </cell>
          <cell r="P1927" t="str">
            <v>Y</v>
          </cell>
          <cell r="Q1927">
            <v>8</v>
          </cell>
          <cell r="R1927">
            <v>136.266962478539</v>
          </cell>
          <cell r="S1927">
            <v>-0.2692271</v>
          </cell>
          <cell r="T1927">
            <v>0.17132240000000001</v>
          </cell>
          <cell r="U1927" t="str">
            <v>beige</v>
          </cell>
          <cell r="V1927">
            <v>1534.9028874131134</v>
          </cell>
          <cell r="W1927">
            <v>1206.9793278829866</v>
          </cell>
          <cell r="X1927">
            <v>0.344919566960811</v>
          </cell>
          <cell r="Y1927">
            <v>2.1032774634663601E-3</v>
          </cell>
        </row>
        <row r="1928">
          <cell r="A1928" t="str">
            <v>UMAG_02718</v>
          </cell>
          <cell r="B1928" t="str">
            <v>KIS69384</v>
          </cell>
          <cell r="C1928" t="str">
            <v>related to PIF1 - DNA helicase involved in mitochondrial DNA repair and telomere length control</v>
          </cell>
          <cell r="D1928">
            <v>145.27014533997701</v>
          </cell>
          <cell r="E1928">
            <v>106.80983129738701</v>
          </cell>
          <cell r="F1928">
            <v>126.03998831868201</v>
          </cell>
          <cell r="G1928">
            <v>0.42774960815573099</v>
          </cell>
          <cell r="H1928">
            <v>0.15840179711289301</v>
          </cell>
          <cell r="I1928">
            <v>5.7772702990934403E-3</v>
          </cell>
          <cell r="J1928">
            <v>1.06328108638586E-2</v>
          </cell>
          <cell r="K1928">
            <v>46.06149578495922</v>
          </cell>
          <cell r="L1928">
            <v>3.8662710176885802</v>
          </cell>
          <cell r="M1928">
            <v>43.050864436165668</v>
          </cell>
          <cell r="N1928">
            <v>4.4712433218735326</v>
          </cell>
          <cell r="O1928" t="str">
            <v>Y</v>
          </cell>
          <cell r="P1928" t="str">
            <v>Y</v>
          </cell>
          <cell r="Q1928">
            <v>0</v>
          </cell>
          <cell r="R1928">
            <v>33.076624941759597</v>
          </cell>
          <cell r="S1928">
            <v>-1.6118209999999999</v>
          </cell>
          <cell r="T1928">
            <v>1.5375129999999999E-11</v>
          </cell>
          <cell r="U1928" t="str">
            <v>pink</v>
          </cell>
          <cell r="V1928">
            <v>534.66754210775434</v>
          </cell>
          <cell r="W1928">
            <v>931.82972419823034</v>
          </cell>
          <cell r="X1928">
            <v>-0.80027673664398702</v>
          </cell>
          <cell r="Y1928">
            <v>3.2315464595739403E-11</v>
          </cell>
        </row>
        <row r="1929">
          <cell r="A1929" t="str">
            <v>UMAG_03603</v>
          </cell>
          <cell r="B1929" t="str">
            <v>KIS68515</v>
          </cell>
          <cell r="C1929" t="str">
            <v>hypothetical protein</v>
          </cell>
          <cell r="D1929">
            <v>443.28528185525801</v>
          </cell>
          <cell r="E1929">
            <v>323.83054480586298</v>
          </cell>
          <cell r="F1929">
            <v>383.55791333055998</v>
          </cell>
          <cell r="G1929">
            <v>0.42747219769449901</v>
          </cell>
          <cell r="H1929">
            <v>0.20014419154871799</v>
          </cell>
          <cell r="I1929">
            <v>2.69139920529427E-2</v>
          </cell>
          <cell r="J1929">
            <v>4.3089067822059401E-2</v>
          </cell>
          <cell r="K1929">
            <v>68.009564500189256</v>
          </cell>
          <cell r="L1929">
            <v>13.851845798630187</v>
          </cell>
          <cell r="M1929">
            <v>63.473543301397626</v>
          </cell>
          <cell r="N1929">
            <v>18.981829937773828</v>
          </cell>
          <cell r="O1929" t="str">
            <v>N</v>
          </cell>
          <cell r="P1929" t="str">
            <v>Y</v>
          </cell>
          <cell r="Q1929">
            <v>0</v>
          </cell>
          <cell r="R1929">
            <v>106.22262178394099</v>
          </cell>
          <cell r="S1929">
            <v>-1.917146</v>
          </cell>
          <cell r="T1929">
            <v>1.3703169999999999E-22</v>
          </cell>
          <cell r="U1929" t="str">
            <v>burlywood</v>
          </cell>
          <cell r="V1929">
            <v>2328.2914496634667</v>
          </cell>
          <cell r="W1929">
            <v>2335.5086178369033</v>
          </cell>
          <cell r="X1929">
            <v>-5.0880289057755497E-3</v>
          </cell>
          <cell r="Y1929">
            <v>0.967404808745018</v>
          </cell>
        </row>
        <row r="1930">
          <cell r="A1930" t="str">
            <v>UMAG_10902</v>
          </cell>
          <cell r="B1930" t="str">
            <v>KIS67465</v>
          </cell>
          <cell r="C1930" t="str">
            <v>related to Y14</v>
          </cell>
          <cell r="D1930">
            <v>75.957404025361996</v>
          </cell>
          <cell r="E1930">
            <v>55.2792797025688</v>
          </cell>
          <cell r="F1930">
            <v>65.618341863965398</v>
          </cell>
          <cell r="G1930">
            <v>0.42745430791323402</v>
          </cell>
          <cell r="H1930">
            <v>0.215706349703327</v>
          </cell>
          <cell r="I1930">
            <v>3.90237311025175E-2</v>
          </cell>
          <cell r="J1930">
            <v>6.0352717960800398E-2</v>
          </cell>
          <cell r="K1930">
            <v>106.32024779270738</v>
          </cell>
          <cell r="L1930">
            <v>16.962161925730364</v>
          </cell>
          <cell r="M1930">
            <v>98.534090263860435</v>
          </cell>
          <cell r="N1930">
            <v>20.408672405926623</v>
          </cell>
          <cell r="O1930" t="str">
            <v>Y</v>
          </cell>
          <cell r="P1930" t="str">
            <v>Y</v>
          </cell>
          <cell r="Q1930">
            <v>0</v>
          </cell>
          <cell r="R1930">
            <v>31.4951148839531</v>
          </cell>
          <cell r="S1930">
            <v>-0.93785490000000005</v>
          </cell>
          <cell r="T1930">
            <v>2.102334E-3</v>
          </cell>
          <cell r="U1930" t="str">
            <v>pink</v>
          </cell>
          <cell r="V1930">
            <v>662.22935325765366</v>
          </cell>
          <cell r="W1930">
            <v>712.91616950455136</v>
          </cell>
          <cell r="X1930">
            <v>-0.105793345148553</v>
          </cell>
          <cell r="Y1930">
            <v>0.66546819302563498</v>
          </cell>
        </row>
        <row r="1931">
          <cell r="A1931" t="str">
            <v>UMAG_05923</v>
          </cell>
          <cell r="B1931" t="str">
            <v>KIS66187</v>
          </cell>
          <cell r="C1931" t="str">
            <v>probable 2-deoxy-D-gluconate 3-dehydrogenase</v>
          </cell>
          <cell r="D1931">
            <v>39.522363681435699</v>
          </cell>
          <cell r="E1931">
            <v>28.483685230791199</v>
          </cell>
          <cell r="F1931">
            <v>34.003024456113501</v>
          </cell>
          <cell r="G1931">
            <v>0.42726617578748399</v>
          </cell>
          <cell r="H1931">
            <v>0.26707121542450601</v>
          </cell>
          <cell r="I1931">
            <v>8.8471847434106798E-2</v>
          </cell>
          <cell r="J1931">
            <v>0.12569345379906099</v>
          </cell>
          <cell r="K1931">
            <v>31.699686985189597</v>
          </cell>
          <cell r="L1931">
            <v>4.8472435141538828</v>
          </cell>
          <cell r="M1931">
            <v>28.963496231628675</v>
          </cell>
          <cell r="N1931">
            <v>7.5213374549647618</v>
          </cell>
          <cell r="O1931" t="str">
            <v>Y</v>
          </cell>
          <cell r="P1931" t="str">
            <v>Y</v>
          </cell>
          <cell r="Q1931">
            <v>0.5</v>
          </cell>
          <cell r="R1931">
            <v>161.249991023577</v>
          </cell>
          <cell r="S1931">
            <v>0.1637894</v>
          </cell>
          <cell r="T1931">
            <v>0.72927779999999998</v>
          </cell>
          <cell r="U1931" t="str">
            <v>light-cyan</v>
          </cell>
          <cell r="V1931">
            <v>321.560615942526</v>
          </cell>
          <cell r="W1931">
            <v>73.351985116848368</v>
          </cell>
          <cell r="X1931">
            <v>2.1171959396145801</v>
          </cell>
          <cell r="Y1931">
            <v>4.7940578122223597E-34</v>
          </cell>
        </row>
        <row r="1932">
          <cell r="A1932" t="str">
            <v>UMAG_00703</v>
          </cell>
          <cell r="B1932" t="str">
            <v>KIS72295</v>
          </cell>
          <cell r="C1932" t="str">
            <v>G-protein beta subunit Bpp1</v>
          </cell>
          <cell r="D1932">
            <v>453.46829544866699</v>
          </cell>
          <cell r="E1932">
            <v>334.186463688647</v>
          </cell>
          <cell r="F1932">
            <v>393.82737956865702</v>
          </cell>
          <cell r="G1932">
            <v>0.427228930939972</v>
          </cell>
          <cell r="H1932">
            <v>0.149072356300368</v>
          </cell>
          <cell r="I1932">
            <v>3.46875569199429E-3</v>
          </cell>
          <cell r="J1932">
            <v>6.6335588425941597E-3</v>
          </cell>
          <cell r="K1932">
            <v>290.74114106244747</v>
          </cell>
          <cell r="L1932">
            <v>32.447767380100565</v>
          </cell>
          <cell r="M1932">
            <v>270.44606102333279</v>
          </cell>
          <cell r="N1932">
            <v>37.046287805452998</v>
          </cell>
          <cell r="O1932" t="str">
            <v>Y</v>
          </cell>
          <cell r="P1932" t="str">
            <v>Y</v>
          </cell>
          <cell r="Q1932">
            <v>8</v>
          </cell>
          <cell r="R1932">
            <v>228.82594244334399</v>
          </cell>
          <cell r="S1932">
            <v>0.40660949934723101</v>
          </cell>
          <cell r="T1932">
            <v>4.3838663337566102E-3</v>
          </cell>
          <cell r="U1932" t="str">
            <v>magenta</v>
          </cell>
          <cell r="V1932">
            <v>4993.338332355077</v>
          </cell>
          <cell r="W1932">
            <v>1434.1492912535698</v>
          </cell>
          <cell r="X1932">
            <v>1.79707410274322</v>
          </cell>
          <cell r="Y1932">
            <v>1.35767990185247E-87</v>
          </cell>
        </row>
        <row r="1933">
          <cell r="A1933" t="str">
            <v>UMAG_10228</v>
          </cell>
          <cell r="B1933" t="str">
            <v>KIS71388</v>
          </cell>
          <cell r="C1933" t="str">
            <v>hypothetical protein</v>
          </cell>
          <cell r="D1933">
            <v>1.2814930322667499</v>
          </cell>
          <cell r="E1933">
            <v>0.22697493817571099</v>
          </cell>
          <cell r="F1933">
            <v>0.75423398522123097</v>
          </cell>
          <cell r="G1933">
            <v>0.42722131229339499</v>
          </cell>
          <cell r="H1933">
            <v>0.86355181111087498</v>
          </cell>
          <cell r="I1933">
            <v>0.20761078381810499</v>
          </cell>
          <cell r="J1933">
            <v>0.264581902439329</v>
          </cell>
          <cell r="K1933">
            <v>0.280906585831603</v>
          </cell>
          <cell r="L1933">
            <v>0.18971643800402155</v>
          </cell>
          <cell r="M1933">
            <v>5.9657801168982116E-2</v>
          </cell>
          <cell r="N1933">
            <v>0.11931560233796423</v>
          </cell>
          <cell r="O1933" t="str">
            <v>N</v>
          </cell>
          <cell r="P1933" t="str">
            <v>N</v>
          </cell>
          <cell r="Q1933">
            <v>12</v>
          </cell>
          <cell r="R1933">
            <v>2.54043945089991</v>
          </cell>
          <cell r="S1933">
            <v>4.5718709999999998</v>
          </cell>
          <cell r="T1933">
            <v>4.1027500000000001E-7</v>
          </cell>
          <cell r="U1933" t="str">
            <v>cyan</v>
          </cell>
          <cell r="V1933">
            <v>30.416054984847801</v>
          </cell>
          <cell r="W1933">
            <v>11.862931671729669</v>
          </cell>
          <cell r="X1933">
            <v>1.3215098685281399</v>
          </cell>
          <cell r="Y1933">
            <v>6.3149396139865997E-3</v>
          </cell>
        </row>
        <row r="1934">
          <cell r="A1934" t="str">
            <v>UMAG_12150</v>
          </cell>
          <cell r="B1934" t="str">
            <v>KIS71895</v>
          </cell>
          <cell r="C1934" t="str">
            <v>related to magnesium-dependent acid phosphatase</v>
          </cell>
          <cell r="D1934">
            <v>115.50946386731199</v>
          </cell>
          <cell r="E1934">
            <v>84.647764031902497</v>
          </cell>
          <cell r="F1934">
            <v>100.078613949607</v>
          </cell>
          <cell r="G1934">
            <v>0.42678943236036498</v>
          </cell>
          <cell r="H1934">
            <v>0.18655622173570899</v>
          </cell>
          <cell r="I1934">
            <v>1.8341269304920901E-2</v>
          </cell>
          <cell r="J1934">
            <v>3.0529399564490901E-2</v>
          </cell>
          <cell r="K1934">
            <v>109.88204983675215</v>
          </cell>
          <cell r="L1934">
            <v>19.41788168509494</v>
          </cell>
          <cell r="M1934">
            <v>101.8415530332243</v>
          </cell>
          <cell r="N1934">
            <v>12.580923497365678</v>
          </cell>
          <cell r="O1934" t="str">
            <v>Y</v>
          </cell>
          <cell r="P1934" t="str">
            <v>Y</v>
          </cell>
          <cell r="Q1934">
            <v>0</v>
          </cell>
          <cell r="R1934">
            <v>30.6593360657175</v>
          </cell>
          <cell r="S1934">
            <v>-1.065321</v>
          </cell>
          <cell r="T1934">
            <v>8.0927970000000006E-5</v>
          </cell>
          <cell r="U1934" t="str">
            <v>pink</v>
          </cell>
          <cell r="V1934">
            <v>654.93320271545269</v>
          </cell>
          <cell r="W1934">
            <v>799.0704955592646</v>
          </cell>
          <cell r="X1934">
            <v>-0.28466406083474699</v>
          </cell>
          <cell r="Y1934">
            <v>2.3447734138933699E-2</v>
          </cell>
        </row>
        <row r="1935">
          <cell r="A1935" t="str">
            <v>UMAG_04365</v>
          </cell>
          <cell r="B1935" t="str">
            <v>KIS67262</v>
          </cell>
          <cell r="C1935" t="str">
            <v>related to SRM1 û nucleotide exchange factor</v>
          </cell>
          <cell r="D1935">
            <v>46.710157932936603</v>
          </cell>
          <cell r="E1935">
            <v>33.889712292308602</v>
          </cell>
          <cell r="F1935">
            <v>40.299935112622599</v>
          </cell>
          <cell r="G1935">
            <v>0.426402284010374</v>
          </cell>
          <cell r="H1935">
            <v>0.23572272358007201</v>
          </cell>
          <cell r="I1935">
            <v>5.75852333710756E-2</v>
          </cell>
          <cell r="J1935">
            <v>8.5517381052217997E-2</v>
          </cell>
          <cell r="K1935">
            <v>19.129175348927422</v>
          </cell>
          <cell r="L1935">
            <v>2.1751265002249811</v>
          </cell>
          <cell r="M1935">
            <v>17.630559968657252</v>
          </cell>
          <cell r="N1935">
            <v>2.6302948016729335</v>
          </cell>
          <cell r="O1935" t="str">
            <v>N</v>
          </cell>
          <cell r="P1935" t="str">
            <v>Y</v>
          </cell>
          <cell r="Q1935">
            <v>0</v>
          </cell>
          <cell r="R1935">
            <v>48.636880684398001</v>
          </cell>
          <cell r="S1935">
            <v>-1.445894</v>
          </cell>
          <cell r="T1935">
            <v>2.8347539999999999E-8</v>
          </cell>
          <cell r="U1935" t="str">
            <v>yellow</v>
          </cell>
          <cell r="V1935">
            <v>228.13277231245198</v>
          </cell>
          <cell r="W1935">
            <v>1030.9462513146073</v>
          </cell>
          <cell r="X1935">
            <v>-2.16855647863449</v>
          </cell>
          <cell r="Y1935">
            <v>5.3913402900279001E-68</v>
          </cell>
        </row>
        <row r="1936">
          <cell r="A1936" t="str">
            <v>UMAG_03572</v>
          </cell>
          <cell r="B1936" t="str">
            <v>KIS68486</v>
          </cell>
          <cell r="C1936" t="str">
            <v>hypothetical protein</v>
          </cell>
          <cell r="D1936">
            <v>30.288136654797299</v>
          </cell>
          <cell r="E1936">
            <v>21.6952855115522</v>
          </cell>
          <cell r="F1936">
            <v>25.991711083174799</v>
          </cell>
          <cell r="G1936">
            <v>0.426055252383849</v>
          </cell>
          <cell r="H1936">
            <v>0.28641337846827503</v>
          </cell>
          <cell r="I1936">
            <v>0.109914307811908</v>
          </cell>
          <cell r="J1936">
            <v>0.15282962300149</v>
          </cell>
          <cell r="K1936">
            <v>12.855806361737777</v>
          </cell>
          <cell r="L1936">
            <v>2.8616464452118477</v>
          </cell>
          <cell r="M1936">
            <v>11.901661904560765</v>
          </cell>
          <cell r="N1936">
            <v>2.4799634147445042</v>
          </cell>
          <cell r="O1936" t="str">
            <v>N</v>
          </cell>
          <cell r="P1936" t="str">
            <v>Y</v>
          </cell>
          <cell r="Q1936">
            <v>0</v>
          </cell>
          <cell r="R1936">
            <v>27.476788976828701</v>
          </cell>
          <cell r="S1936">
            <v>-0.73472839999999995</v>
          </cell>
          <cell r="T1936">
            <v>1.8129070000000001E-2</v>
          </cell>
          <cell r="U1936" t="str">
            <v>pink</v>
          </cell>
          <cell r="V1936">
            <v>240.03555205630801</v>
          </cell>
          <cell r="W1936">
            <v>339.76561334050069</v>
          </cell>
          <cell r="X1936">
            <v>-0.50051375807024501</v>
          </cell>
          <cell r="Y1936">
            <v>8.2637506741066103E-5</v>
          </cell>
        </row>
        <row r="1937">
          <cell r="A1937" t="str">
            <v>UMAG_03774</v>
          </cell>
          <cell r="B1937" t="str">
            <v>KIS68195</v>
          </cell>
          <cell r="C1937" t="str">
            <v>probable positive effector protein GCN20</v>
          </cell>
          <cell r="D1937">
            <v>268.56267199288499</v>
          </cell>
          <cell r="E1937">
            <v>198.36943231837299</v>
          </cell>
          <cell r="F1937">
            <v>233.466052155629</v>
          </cell>
          <cell r="G1937">
            <v>0.42576568785923802</v>
          </cell>
          <cell r="H1937">
            <v>0.137622502125225</v>
          </cell>
          <cell r="I1937">
            <v>1.64756987211097E-3</v>
          </cell>
          <cell r="J1937">
            <v>3.3553913536686201E-3</v>
          </cell>
          <cell r="K1937">
            <v>78.158457027043625</v>
          </cell>
          <cell r="L1937">
            <v>6.982842636489841</v>
          </cell>
          <cell r="M1937">
            <v>73.050410116828203</v>
          </cell>
          <cell r="N1937">
            <v>4.2340749563826749</v>
          </cell>
          <cell r="O1937" t="str">
            <v>Y</v>
          </cell>
          <cell r="P1937" t="str">
            <v>Y</v>
          </cell>
          <cell r="Q1937">
            <v>2</v>
          </cell>
          <cell r="R1937">
            <v>117.86054815435701</v>
          </cell>
          <cell r="S1937">
            <v>-0.2475446</v>
          </cell>
          <cell r="T1937">
            <v>0.23389480000000001</v>
          </cell>
          <cell r="U1937" t="str">
            <v>yellow</v>
          </cell>
          <cell r="V1937">
            <v>1219.65714241608</v>
          </cell>
          <cell r="W1937">
            <v>2586.3447927398797</v>
          </cell>
          <cell r="X1937">
            <v>-1.08312240856887</v>
          </cell>
          <cell r="Y1937">
            <v>4.3358679071994199E-45</v>
          </cell>
        </row>
        <row r="1938">
          <cell r="A1938" t="str">
            <v>UMAG_05040</v>
          </cell>
          <cell r="B1938" t="str">
            <v>KIS67173</v>
          </cell>
          <cell r="C1938" t="str">
            <v>probable 40S ribosomal protein S7</v>
          </cell>
          <cell r="D1938">
            <v>420.20146374782098</v>
          </cell>
          <cell r="E1938">
            <v>309.02213794084702</v>
          </cell>
          <cell r="F1938">
            <v>364.61180084433403</v>
          </cell>
          <cell r="G1938">
            <v>0.42551933142825399</v>
          </cell>
          <cell r="H1938">
            <v>0.17066884150954501</v>
          </cell>
          <cell r="I1938">
            <v>1.05249889132705E-2</v>
          </cell>
          <cell r="J1938">
            <v>1.8311723237201101E-2</v>
          </cell>
          <cell r="K1938">
            <v>480.16438447498291</v>
          </cell>
          <cell r="L1938">
            <v>31.35907010488598</v>
          </cell>
          <cell r="M1938">
            <v>447.02193167977532</v>
          </cell>
          <cell r="N1938">
            <v>95.91074321076411</v>
          </cell>
          <cell r="O1938" t="str">
            <v>Y</v>
          </cell>
          <cell r="P1938" t="str">
            <v>Y</v>
          </cell>
          <cell r="Q1938">
            <v>0</v>
          </cell>
          <cell r="R1938">
            <v>770.96868882175295</v>
          </cell>
          <cell r="S1938">
            <v>-1.3380939999999999</v>
          </cell>
          <cell r="T1938">
            <v>4.2959470000000001E-10</v>
          </cell>
          <cell r="U1938" t="str">
            <v>yellow</v>
          </cell>
          <cell r="V1938">
            <v>4774.6066033865472</v>
          </cell>
          <cell r="W1938">
            <v>35656.142164464669</v>
          </cell>
          <cell r="X1938">
            <v>-2.8911153178240601</v>
          </cell>
          <cell r="Y1938">
            <v>3.35329334338103E-96</v>
          </cell>
        </row>
        <row r="1939">
          <cell r="A1939" t="str">
            <v>UMAG_06169</v>
          </cell>
          <cell r="B1939" t="str">
            <v>KIS65789</v>
          </cell>
          <cell r="C1939" t="str">
            <v>related to CGI121 - component of the EKC/KEOPS complex</v>
          </cell>
          <cell r="D1939">
            <v>63.408816004715703</v>
          </cell>
          <cell r="E1939">
            <v>46.215443619765203</v>
          </cell>
          <cell r="F1939">
            <v>54.8121298122404</v>
          </cell>
          <cell r="G1939">
            <v>0.42523810141670998</v>
          </cell>
          <cell r="H1939">
            <v>0.224613078010901</v>
          </cell>
          <cell r="I1939">
            <v>4.7790387154995902E-2</v>
          </cell>
          <cell r="J1939">
            <v>7.2237319503502206E-2</v>
          </cell>
          <cell r="K1939">
            <v>56.076811211767456</v>
          </cell>
          <cell r="L1939">
            <v>11.971021818608106</v>
          </cell>
          <cell r="M1939">
            <v>51.806885612827664</v>
          </cell>
          <cell r="N1939">
            <v>2.5370363665889211</v>
          </cell>
          <cell r="O1939" t="str">
            <v>Y</v>
          </cell>
          <cell r="P1939" t="str">
            <v>Y</v>
          </cell>
          <cell r="Q1939">
            <v>0</v>
          </cell>
          <cell r="R1939">
            <v>47.536112798392203</v>
          </cell>
          <cell r="S1939">
            <v>-0.44048890000000002</v>
          </cell>
          <cell r="T1939">
            <v>7.6796180000000006E-2</v>
          </cell>
          <cell r="U1939" t="str">
            <v>yellow</v>
          </cell>
          <cell r="V1939">
            <v>542.43014115479843</v>
          </cell>
          <cell r="W1939">
            <v>844.1258098160597</v>
          </cell>
          <cell r="X1939">
            <v>-0.63637660546341401</v>
          </cell>
          <cell r="Y1939">
            <v>4.1866215231919902E-8</v>
          </cell>
        </row>
        <row r="1940">
          <cell r="A1940" t="str">
            <v>UMAG_02811</v>
          </cell>
          <cell r="B1940" t="str">
            <v>KIS69480</v>
          </cell>
          <cell r="C1940" t="str">
            <v>related to 2</v>
          </cell>
          <cell r="D1940">
            <v>101.90619535959399</v>
          </cell>
          <cell r="E1940">
            <v>73.863284076894601</v>
          </cell>
          <cell r="F1940">
            <v>87.884739718244404</v>
          </cell>
          <cell r="G1940">
            <v>0.42457016976262801</v>
          </cell>
          <cell r="H1940">
            <v>0.25000678648154201</v>
          </cell>
          <cell r="I1940">
            <v>7.2694536594911499E-2</v>
          </cell>
          <cell r="J1940">
            <v>0.105434824068956</v>
          </cell>
          <cell r="K1940">
            <v>57.734411668214101</v>
          </cell>
          <cell r="L1940">
            <v>18.688378519775274</v>
          </cell>
          <cell r="M1940">
            <v>53.421076778945149</v>
          </cell>
          <cell r="N1940">
            <v>13.99802363194911</v>
          </cell>
          <cell r="O1940" t="str">
            <v>Y</v>
          </cell>
          <cell r="P1940" t="str">
            <v>Y</v>
          </cell>
          <cell r="Q1940">
            <v>2</v>
          </cell>
          <cell r="R1940">
            <v>58.631282292485302</v>
          </cell>
          <cell r="S1940">
            <v>-5.1166709999999997E-2</v>
          </cell>
          <cell r="T1940">
            <v>0.89618520000000002</v>
          </cell>
          <cell r="U1940" t="str">
            <v>yellow</v>
          </cell>
          <cell r="V1940">
            <v>437.07447929292636</v>
          </cell>
          <cell r="W1940">
            <v>396.35521082421633</v>
          </cell>
          <cell r="X1940">
            <v>0.13700642792465201</v>
          </cell>
          <cell r="Y1940">
            <v>0.437984852100959</v>
          </cell>
        </row>
        <row r="1941">
          <cell r="A1941" t="str">
            <v>UMAG_11029</v>
          </cell>
          <cell r="B1941" t="str">
            <v>KIS66136</v>
          </cell>
          <cell r="C1941" t="str">
            <v>related to RSM10 - mitochondrial ribosomal protein</v>
          </cell>
          <cell r="D1941">
            <v>240.78296677931999</v>
          </cell>
          <cell r="E1941">
            <v>177.57297384827299</v>
          </cell>
          <cell r="F1941">
            <v>209.17797031379601</v>
          </cell>
          <cell r="G1941">
            <v>0.424272554259434</v>
          </cell>
          <cell r="H1941">
            <v>0.16150173839996099</v>
          </cell>
          <cell r="I1941">
            <v>7.18007845419758E-3</v>
          </cell>
          <cell r="J1941">
            <v>1.2977981761084599E-2</v>
          </cell>
          <cell r="K1941">
            <v>192.13433364655316</v>
          </cell>
          <cell r="L1941">
            <v>23.898210220547195</v>
          </cell>
          <cell r="M1941">
            <v>179.06236591431039</v>
          </cell>
          <cell r="N1941">
            <v>24.36851270142153</v>
          </cell>
          <cell r="O1941" t="str">
            <v>Y</v>
          </cell>
          <cell r="P1941" t="str">
            <v>Y</v>
          </cell>
          <cell r="Q1941">
            <v>0</v>
          </cell>
          <cell r="R1941">
            <v>107.060076718498</v>
          </cell>
          <cell r="S1941">
            <v>-1.1467099999999999</v>
          </cell>
          <cell r="T1941">
            <v>1.8423529999999999E-8</v>
          </cell>
          <cell r="U1941" t="str">
            <v>yellow</v>
          </cell>
          <cell r="V1941">
            <v>1256.1758551570067</v>
          </cell>
          <cell r="W1941">
            <v>5024.1070804669098</v>
          </cell>
          <cell r="X1941">
            <v>-1.9957386877433301</v>
          </cell>
          <cell r="Y1941">
            <v>1.70511113997677E-77</v>
          </cell>
        </row>
        <row r="1942">
          <cell r="A1942" t="str">
            <v>UMAG_11512</v>
          </cell>
          <cell r="B1942" t="str">
            <v>KIS67829</v>
          </cell>
          <cell r="C1942" t="str">
            <v>hypothetical protein</v>
          </cell>
          <cell r="D1942">
            <v>24.892186285114999</v>
          </cell>
          <cell r="E1942">
            <v>17.730425728460801</v>
          </cell>
          <cell r="F1942">
            <v>21.311306006787898</v>
          </cell>
          <cell r="G1942">
            <v>0.42405528830299899</v>
          </cell>
          <cell r="H1942">
            <v>0.31827875874237499</v>
          </cell>
          <cell r="I1942">
            <v>0.14498016381568099</v>
          </cell>
          <cell r="J1942">
            <v>0.194430529011688</v>
          </cell>
          <cell r="K1942">
            <v>17.632759831699445</v>
          </cell>
          <cell r="L1942">
            <v>4.5494164314532783</v>
          </cell>
          <cell r="M1942">
            <v>15.820619527114069</v>
          </cell>
          <cell r="N1942">
            <v>3.3997321652095613</v>
          </cell>
          <cell r="O1942" t="str">
            <v>N</v>
          </cell>
          <cell r="P1942" t="str">
            <v>Y</v>
          </cell>
          <cell r="Q1942">
            <v>1</v>
          </cell>
          <cell r="R1942">
            <v>15.419296083912901</v>
          </cell>
          <cell r="S1942">
            <v>4.4545409999999999</v>
          </cell>
          <cell r="T1942">
            <v>3.6949950000000003E-20</v>
          </cell>
          <cell r="U1942" t="str">
            <v>red</v>
          </cell>
          <cell r="V1942">
            <v>132.43141112890757</v>
          </cell>
          <cell r="W1942">
            <v>15.153040659081698</v>
          </cell>
          <cell r="X1942">
            <v>3.0613500011839698</v>
          </cell>
          <cell r="Y1942">
            <v>1.5164513934868599E-20</v>
          </cell>
        </row>
        <row r="1943">
          <cell r="A1943" t="str">
            <v>UMAG_15062</v>
          </cell>
          <cell r="B1943" t="str">
            <v>KIS67629</v>
          </cell>
          <cell r="C1943" t="str">
            <v>hypothetical protein</v>
          </cell>
          <cell r="D1943">
            <v>104.445063666736</v>
          </cell>
          <cell r="E1943">
            <v>76.698924653876304</v>
          </cell>
          <cell r="F1943">
            <v>90.571994160306005</v>
          </cell>
          <cell r="G1943">
            <v>0.42383647831063098</v>
          </cell>
          <cell r="H1943">
            <v>0.18536506740398101</v>
          </cell>
          <cell r="I1943">
            <v>1.8462120174124599E-2</v>
          </cell>
          <cell r="J1943">
            <v>3.0681255274639802E-2</v>
          </cell>
          <cell r="K1943">
            <v>30.282185850416042</v>
          </cell>
          <cell r="L1943">
            <v>3.3793214071281259</v>
          </cell>
          <cell r="M1943">
            <v>28.304575078431323</v>
          </cell>
          <cell r="N1943">
            <v>4.4425264082650555</v>
          </cell>
          <cell r="O1943" t="str">
            <v>N</v>
          </cell>
          <cell r="P1943" t="str">
            <v>Y</v>
          </cell>
          <cell r="Q1943">
            <v>12</v>
          </cell>
          <cell r="R1943">
            <v>65.555266314132396</v>
          </cell>
          <cell r="S1943">
            <v>9.8851430000000004E-2</v>
          </cell>
          <cell r="T1943">
            <v>0.73231120000000005</v>
          </cell>
          <cell r="U1943" t="str">
            <v>cyan</v>
          </cell>
          <cell r="V1943">
            <v>751.88131348801733</v>
          </cell>
          <cell r="W1943">
            <v>311.84419321389265</v>
          </cell>
          <cell r="X1943">
            <v>1.2647230755788199</v>
          </cell>
          <cell r="Y1943">
            <v>5.1504108237743604E-28</v>
          </cell>
        </row>
        <row r="1944">
          <cell r="A1944" t="str">
            <v>UMAG_11721</v>
          </cell>
          <cell r="B1944" t="str">
            <v>KIS69392</v>
          </cell>
          <cell r="C1944" t="str">
            <v>hypothetical protein</v>
          </cell>
          <cell r="D1944">
            <v>163.20302202629099</v>
          </cell>
          <cell r="E1944">
            <v>119.705487941512</v>
          </cell>
          <cell r="F1944">
            <v>141.45425498390199</v>
          </cell>
          <cell r="G1944">
            <v>0.422753634016796</v>
          </cell>
          <cell r="H1944">
            <v>0.19819034451994799</v>
          </cell>
          <cell r="I1944">
            <v>2.7241983959020399E-2</v>
          </cell>
          <cell r="J1944">
            <v>4.3517115819800098E-2</v>
          </cell>
          <cell r="K1944">
            <v>50.79309721090717</v>
          </cell>
          <cell r="L1944">
            <v>5.731494589675977</v>
          </cell>
          <cell r="M1944">
            <v>47.318104858969775</v>
          </cell>
          <cell r="N1944">
            <v>11.646006230492954</v>
          </cell>
          <cell r="O1944" t="str">
            <v>Y</v>
          </cell>
          <cell r="P1944" t="str">
            <v>Y</v>
          </cell>
          <cell r="Q1944">
            <v>0.5</v>
          </cell>
          <cell r="R1944">
            <v>67.021252863761006</v>
          </cell>
          <cell r="S1944">
            <v>0.18823400000000001</v>
          </cell>
          <cell r="T1944">
            <v>0.41554799999999997</v>
          </cell>
          <cell r="U1944" t="str">
            <v>light-cyan</v>
          </cell>
          <cell r="V1944">
            <v>616.14490497020768</v>
          </cell>
          <cell r="W1944">
            <v>753.69954545188159</v>
          </cell>
          <cell r="X1944">
            <v>-0.29036625953006101</v>
          </cell>
          <cell r="Y1944">
            <v>7.7333158259621998E-3</v>
          </cell>
        </row>
        <row r="1945">
          <cell r="A1945" t="str">
            <v>UMAG_04880</v>
          </cell>
          <cell r="B1945" t="str">
            <v>KIS66819</v>
          </cell>
          <cell r="C1945" t="str">
            <v>probable APG7 - component of the autophagic system</v>
          </cell>
          <cell r="D1945">
            <v>153.28177259455001</v>
          </cell>
          <cell r="E1945">
            <v>112.532203077883</v>
          </cell>
          <cell r="F1945">
            <v>132.90698783621701</v>
          </cell>
          <cell r="G1945">
            <v>0.42161796150150499</v>
          </cell>
          <cell r="H1945">
            <v>0.194008749662894</v>
          </cell>
          <cell r="I1945">
            <v>2.4709221225606998E-2</v>
          </cell>
          <cell r="J1945">
            <v>3.9845623843589903E-2</v>
          </cell>
          <cell r="K1945">
            <v>45.261124398818566</v>
          </cell>
          <cell r="L1945">
            <v>5.2365311987747569</v>
          </cell>
          <cell r="M1945">
            <v>42.261663828710461</v>
          </cell>
          <cell r="N1945">
            <v>10.725388931106146</v>
          </cell>
          <cell r="O1945" t="str">
            <v>Y</v>
          </cell>
          <cell r="P1945" t="str">
            <v>Y</v>
          </cell>
          <cell r="Q1945">
            <v>0.5</v>
          </cell>
          <cell r="R1945">
            <v>66.444553936023695</v>
          </cell>
          <cell r="S1945">
            <v>0.98063630000000002</v>
          </cell>
          <cell r="T1945">
            <v>2.180647E-3</v>
          </cell>
          <cell r="U1945" t="str">
            <v>light-cyan</v>
          </cell>
          <cell r="V1945">
            <v>762.89018852794607</v>
          </cell>
          <cell r="W1945">
            <v>250.17729379960232</v>
          </cell>
          <cell r="X1945">
            <v>1.6060256017532699</v>
          </cell>
          <cell r="Y1945">
            <v>1.5853891444697401E-36</v>
          </cell>
        </row>
        <row r="1946">
          <cell r="A1946" t="str">
            <v>UMAG_06086</v>
          </cell>
          <cell r="B1946" t="str">
            <v>KIS65996</v>
          </cell>
          <cell r="C1946" t="str">
            <v>related to branched-chain alpha-ketoacid dehydrogenase kinase</v>
          </cell>
          <cell r="D1946">
            <v>175.14808573196899</v>
          </cell>
          <cell r="E1946">
            <v>128.66905620019901</v>
          </cell>
          <cell r="F1946">
            <v>151.908570966084</v>
          </cell>
          <cell r="G1946">
            <v>0.42133719173412698</v>
          </cell>
          <cell r="H1946">
            <v>0.19084632402666499</v>
          </cell>
          <cell r="I1946">
            <v>2.26498663358198E-2</v>
          </cell>
          <cell r="J1946">
            <v>3.6846672508032197E-2</v>
          </cell>
          <cell r="K1946">
            <v>79.689726320785098</v>
          </cell>
          <cell r="L1946">
            <v>12.191371479508991</v>
          </cell>
          <cell r="M1946">
            <v>74.500041757436236</v>
          </cell>
          <cell r="N1946">
            <v>17.940060424396222</v>
          </cell>
          <cell r="O1946" t="str">
            <v>Y</v>
          </cell>
          <cell r="P1946" t="str">
            <v>Y</v>
          </cell>
          <cell r="Q1946">
            <v>0</v>
          </cell>
          <cell r="R1946">
            <v>116.51771217958699</v>
          </cell>
          <cell r="S1946">
            <v>-0.34707060000000001</v>
          </cell>
          <cell r="T1946">
            <v>0.2394348</v>
          </cell>
          <cell r="U1946" t="str">
            <v>salmon</v>
          </cell>
          <cell r="V1946">
            <v>849.02441071674673</v>
          </cell>
          <cell r="W1946">
            <v>820.56258748401876</v>
          </cell>
          <cell r="X1946">
            <v>4.9105737757490497E-2</v>
          </cell>
          <cell r="Y1946">
            <v>0.70501053668020897</v>
          </cell>
        </row>
        <row r="1947">
          <cell r="A1947" t="str">
            <v>UMAG_01692</v>
          </cell>
          <cell r="B1947" t="str">
            <v>KIS70521</v>
          </cell>
          <cell r="C1947" t="str">
            <v>related to CHA1 - L-serine/L-threonine deaminase</v>
          </cell>
          <cell r="D1947">
            <v>52.6432374809796</v>
          </cell>
          <cell r="E1947">
            <v>38.402966198875497</v>
          </cell>
          <cell r="F1947">
            <v>45.523101839927499</v>
          </cell>
          <cell r="G1947">
            <v>0.42110461009394401</v>
          </cell>
          <cell r="H1947">
            <v>0.238874184950288</v>
          </cell>
          <cell r="I1947">
            <v>6.3761091905884804E-2</v>
          </cell>
          <cell r="J1947">
            <v>9.3826117018682501E-2</v>
          </cell>
          <cell r="K1947">
            <v>30.390815817308294</v>
          </cell>
          <cell r="L1947">
            <v>7.4467321482007893</v>
          </cell>
          <cell r="M1947">
            <v>27.925177454892903</v>
          </cell>
          <cell r="N1947">
            <v>1.9119372667537036</v>
          </cell>
          <cell r="O1947" t="str">
            <v>Y</v>
          </cell>
          <cell r="P1947" t="str">
            <v>Y</v>
          </cell>
          <cell r="Q1947">
            <v>0</v>
          </cell>
          <cell r="R1947">
            <v>20.371033681530701</v>
          </cell>
          <cell r="S1947">
            <v>-1.155589</v>
          </cell>
          <cell r="T1947">
            <v>8.6971780000000005E-4</v>
          </cell>
          <cell r="U1947" t="str">
            <v>pink</v>
          </cell>
          <cell r="V1947">
            <v>240.30308374668766</v>
          </cell>
          <cell r="W1947">
            <v>247.41040444154032</v>
          </cell>
          <cell r="X1947">
            <v>-4.3091124945984702E-2</v>
          </cell>
          <cell r="Y1947">
            <v>0.78286416624366095</v>
          </cell>
        </row>
        <row r="1948">
          <cell r="A1948" t="str">
            <v>UMAG_11545</v>
          </cell>
          <cell r="B1948" t="str">
            <v>KIS67549</v>
          </cell>
          <cell r="C1948" t="str">
            <v>hypothetical protein</v>
          </cell>
          <cell r="D1948">
            <v>53.374495018845998</v>
          </cell>
          <cell r="E1948">
            <v>38.984423731003197</v>
          </cell>
          <cell r="F1948">
            <v>46.179459374924598</v>
          </cell>
          <cell r="G1948">
            <v>0.42091767903865601</v>
          </cell>
          <cell r="H1948">
            <v>0.22814620716155801</v>
          </cell>
          <cell r="I1948">
            <v>5.3489335812874697E-2</v>
          </cell>
          <cell r="J1948">
            <v>8.0023415783040897E-2</v>
          </cell>
          <cell r="K1948">
            <v>59.417947214238552</v>
          </cell>
          <cell r="L1948">
            <v>7.3442778579739203</v>
          </cell>
          <cell r="M1948">
            <v>54.998375311504425</v>
          </cell>
          <cell r="N1948">
            <v>8.0679253052879734</v>
          </cell>
          <cell r="O1948" t="str">
            <v>Y</v>
          </cell>
          <cell r="P1948" t="str">
            <v>Y</v>
          </cell>
          <cell r="Q1948">
            <v>12</v>
          </cell>
          <cell r="R1948">
            <v>42.567363399041</v>
          </cell>
          <cell r="S1948">
            <v>-0.83221160000000005</v>
          </cell>
          <cell r="T1948">
            <v>4.9023110000000003E-3</v>
          </cell>
          <cell r="U1948" t="str">
            <v>beige</v>
          </cell>
          <cell r="V1948">
            <v>517.64492077442833</v>
          </cell>
          <cell r="W1948">
            <v>876.12412440732032</v>
          </cell>
          <cell r="X1948">
            <v>-0.75881596878299196</v>
          </cell>
          <cell r="Y1948">
            <v>2.4424571616662499E-14</v>
          </cell>
        </row>
        <row r="1949">
          <cell r="A1949" t="str">
            <v>UMAG_11405</v>
          </cell>
          <cell r="B1949" t="str">
            <v>KIS69766</v>
          </cell>
          <cell r="C1949" t="str">
            <v>related to anaphase promoting complex subunit 11</v>
          </cell>
          <cell r="D1949">
            <v>34.1234836103352</v>
          </cell>
          <cell r="E1949">
            <v>24.4698146609337</v>
          </cell>
          <cell r="F1949">
            <v>29.2966491356344</v>
          </cell>
          <cell r="G1949">
            <v>0.42079247381227403</v>
          </cell>
          <cell r="H1949">
            <v>0.30567768935420397</v>
          </cell>
          <cell r="I1949">
            <v>0.1347091135116</v>
          </cell>
          <cell r="J1949">
            <v>0.18243624177881301</v>
          </cell>
          <cell r="K1949">
            <v>75.774093957389013</v>
          </cell>
          <cell r="L1949">
            <v>23.409842937101455</v>
          </cell>
          <cell r="M1949">
            <v>68.143121817934713</v>
          </cell>
          <cell r="N1949">
            <v>20.722132810456337</v>
          </cell>
          <cell r="O1949" t="str">
            <v>Y</v>
          </cell>
          <cell r="P1949" t="str">
            <v>Y</v>
          </cell>
          <cell r="Q1949">
            <v>0.5</v>
          </cell>
          <cell r="R1949">
            <v>17.2122864058339</v>
          </cell>
          <cell r="S1949">
            <v>-0.59108930000000004</v>
          </cell>
          <cell r="T1949">
            <v>0.1171002</v>
          </cell>
          <cell r="U1949" t="str">
            <v>beige</v>
          </cell>
          <cell r="V1949">
            <v>389.11937853887565</v>
          </cell>
          <cell r="W1949">
            <v>384.04503161978863</v>
          </cell>
          <cell r="X1949">
            <v>1.8023769259338501E-2</v>
          </cell>
          <cell r="Y1949">
            <v>0.94018172705812297</v>
          </cell>
        </row>
        <row r="1950">
          <cell r="A1950" t="str">
            <v>UMAG_01214</v>
          </cell>
          <cell r="B1950" t="str">
            <v>KIS71314</v>
          </cell>
          <cell r="C1950" t="str">
            <v>hypothetical protein</v>
          </cell>
          <cell r="D1950">
            <v>3.8471825297606799</v>
          </cell>
          <cell r="E1950">
            <v>2.17571767288231</v>
          </cell>
          <cell r="F1950">
            <v>3.0114501013215</v>
          </cell>
          <cell r="G1950">
            <v>0.42078741523809099</v>
          </cell>
          <cell r="H1950">
            <v>0.63702520289116205</v>
          </cell>
          <cell r="I1950">
            <v>0.32444609743122799</v>
          </cell>
          <cell r="J1950">
            <v>0.39059295367233199</v>
          </cell>
          <cell r="K1950">
            <v>4.766578756679885</v>
          </cell>
          <cell r="L1950">
            <v>2.6937899991058427</v>
          </cell>
          <cell r="M1950">
            <v>3.2404721287758198</v>
          </cell>
          <cell r="N1950">
            <v>1.622991765265104</v>
          </cell>
          <cell r="O1950" t="str">
            <v>N</v>
          </cell>
          <cell r="P1950" t="str">
            <v>N</v>
          </cell>
          <cell r="Q1950">
            <v>6</v>
          </cell>
          <cell r="R1950">
            <v>0</v>
          </cell>
          <cell r="S1950">
            <v>0.54632533385915005</v>
          </cell>
          <cell r="T1950">
            <v>0.68846380414712804</v>
          </cell>
          <cell r="U1950" t="e">
            <v>#N/A</v>
          </cell>
          <cell r="V1950">
            <v>32.503924403684898</v>
          </cell>
          <cell r="W1950">
            <v>36.124536550259869</v>
          </cell>
          <cell r="X1950">
            <v>-0.135316996237409</v>
          </cell>
          <cell r="Y1950">
            <v>0.70976647951276195</v>
          </cell>
        </row>
        <row r="1951">
          <cell r="A1951" t="str">
            <v>UMAG_01988</v>
          </cell>
          <cell r="B1951" t="str">
            <v>KIS70840</v>
          </cell>
          <cell r="C1951" t="str">
            <v>related to Oxidoreductase</v>
          </cell>
          <cell r="D1951">
            <v>52.880145651128103</v>
          </cell>
          <cell r="E1951">
            <v>38.356063566156301</v>
          </cell>
          <cell r="F1951">
            <v>45.618104608642199</v>
          </cell>
          <cell r="G1951">
            <v>0.420775469327966</v>
          </cell>
          <cell r="H1951">
            <v>0.25318434867260198</v>
          </cell>
          <cell r="I1951">
            <v>7.8744189284826502E-2</v>
          </cell>
          <cell r="J1951">
            <v>0.11339444110119901</v>
          </cell>
          <cell r="K1951">
            <v>24.838433257422068</v>
          </cell>
          <cell r="L1951">
            <v>5.6398122696341613</v>
          </cell>
          <cell r="M1951">
            <v>22.988316622526479</v>
          </cell>
          <cell r="N1951">
            <v>6.1788682381178974</v>
          </cell>
          <cell r="O1951" t="str">
            <v>N</v>
          </cell>
          <cell r="P1951" t="str">
            <v>Y</v>
          </cell>
          <cell r="Q1951">
            <v>0.5</v>
          </cell>
          <cell r="R1951">
            <v>21.769096349365199</v>
          </cell>
          <cell r="S1951">
            <v>-1.3288</v>
          </cell>
          <cell r="T1951">
            <v>1.9744970000000001E-4</v>
          </cell>
          <cell r="U1951" t="str">
            <v>dark-green</v>
          </cell>
          <cell r="V1951">
            <v>241.94723163860067</v>
          </cell>
          <cell r="W1951">
            <v>692.683855073877</v>
          </cell>
          <cell r="X1951">
            <v>-1.5160849821607401</v>
          </cell>
          <cell r="Y1951">
            <v>7.5428019162720995E-39</v>
          </cell>
        </row>
        <row r="1952">
          <cell r="A1952" t="str">
            <v>UMAG_03169</v>
          </cell>
          <cell r="B1952" t="str">
            <v>KIS68598</v>
          </cell>
          <cell r="C1952" t="str">
            <v>probable CAR2 - ornithine aminotransferase</v>
          </cell>
          <cell r="D1952">
            <v>1291.82505314783</v>
          </cell>
          <cell r="E1952">
            <v>887.47560805019805</v>
          </cell>
          <cell r="F1952">
            <v>1089.65033059901</v>
          </cell>
          <cell r="G1952">
            <v>0.42069200331943901</v>
          </cell>
          <cell r="H1952">
            <v>0.410273492660435</v>
          </cell>
          <cell r="I1952">
            <v>0.23041398873668401</v>
          </cell>
          <cell r="J1952">
            <v>0.29037736387806801</v>
          </cell>
          <cell r="K1952">
            <v>624.70719447058821</v>
          </cell>
          <cell r="L1952">
            <v>81.028202937568949</v>
          </cell>
          <cell r="M1952">
            <v>550.92938570593844</v>
          </cell>
          <cell r="N1952">
            <v>266.12974548038306</v>
          </cell>
          <cell r="O1952" t="str">
            <v>Y</v>
          </cell>
          <cell r="P1952" t="str">
            <v>Y</v>
          </cell>
          <cell r="Q1952">
            <v>0</v>
          </cell>
          <cell r="R1952">
            <v>307.51063938012101</v>
          </cell>
          <cell r="S1952">
            <v>-3.4045899999999998</v>
          </cell>
          <cell r="T1952">
            <v>1.9162119999999999E-19</v>
          </cell>
          <cell r="U1952" t="str">
            <v>burlywood</v>
          </cell>
          <cell r="V1952">
            <v>4901.9975999445669</v>
          </cell>
          <cell r="W1952">
            <v>4372.9182177575267</v>
          </cell>
          <cell r="X1952">
            <v>0.163559626045473</v>
          </cell>
          <cell r="Y1952">
            <v>0.38594412530990801</v>
          </cell>
        </row>
        <row r="1953">
          <cell r="A1953" t="str">
            <v>UMAG_11689</v>
          </cell>
          <cell r="B1953" t="str">
            <v>KIS70419</v>
          </cell>
          <cell r="C1953" t="str">
            <v>related to SOF1 - involved in 18S pre-rRNA production</v>
          </cell>
          <cell r="D1953">
            <v>190.212323464462</v>
          </cell>
          <cell r="E1953">
            <v>140.66777984316499</v>
          </cell>
          <cell r="F1953">
            <v>165.44005165381401</v>
          </cell>
          <cell r="G1953">
            <v>0.420630912685655</v>
          </cell>
          <cell r="H1953">
            <v>0.15904334703449099</v>
          </cell>
          <cell r="I1953">
            <v>6.84430455066894E-3</v>
          </cell>
          <cell r="J1953">
            <v>1.2430196063345901E-2</v>
          </cell>
          <cell r="K1953">
            <v>84.519791419136737</v>
          </cell>
          <cell r="L1953">
            <v>2.744076862101493</v>
          </cell>
          <cell r="M1953">
            <v>78.928990308840355</v>
          </cell>
          <cell r="N1953">
            <v>10.724939738082414</v>
          </cell>
          <cell r="O1953" t="str">
            <v>Y</v>
          </cell>
          <cell r="P1953" t="str">
            <v>Y</v>
          </cell>
          <cell r="Q1953">
            <v>4</v>
          </cell>
          <cell r="R1953">
            <v>89.386656666191797</v>
          </cell>
          <cell r="S1953">
            <v>6.4332150000000005E-2</v>
          </cell>
          <cell r="T1953">
            <v>0.88528949999999995</v>
          </cell>
          <cell r="U1953" t="str">
            <v>green-yellow</v>
          </cell>
          <cell r="V1953">
            <v>1064.8891334843468</v>
          </cell>
          <cell r="W1953">
            <v>2493.4313626337366</v>
          </cell>
          <cell r="X1953">
            <v>-1.22520585549758</v>
          </cell>
          <cell r="Y1953">
            <v>1.9573935367709199E-38</v>
          </cell>
        </row>
        <row r="1954">
          <cell r="A1954" t="str">
            <v>UMAG_04074</v>
          </cell>
          <cell r="B1954" t="str">
            <v>KIS68034</v>
          </cell>
          <cell r="C1954" t="str">
            <v>hypothetical protein</v>
          </cell>
          <cell r="D1954">
            <v>121.45985489181299</v>
          </cell>
          <cell r="E1954">
            <v>89.349071945904797</v>
          </cell>
          <cell r="F1954">
            <v>105.404463418859</v>
          </cell>
          <cell r="G1954">
            <v>0.42027601976610501</v>
          </cell>
          <cell r="H1954">
            <v>0.189821065869658</v>
          </cell>
          <cell r="I1954">
            <v>2.2309547448157999E-2</v>
          </cell>
          <cell r="J1954">
            <v>3.6412247729939597E-2</v>
          </cell>
          <cell r="K1954">
            <v>53.396986705709494</v>
          </cell>
          <cell r="L1954">
            <v>7.637699569710807</v>
          </cell>
          <cell r="M1954">
            <v>49.810695722258423</v>
          </cell>
          <cell r="N1954">
            <v>9.9383790882902847</v>
          </cell>
          <cell r="O1954" t="str">
            <v>Y</v>
          </cell>
          <cell r="P1954" t="str">
            <v>Y</v>
          </cell>
          <cell r="Q1954">
            <v>0</v>
          </cell>
          <cell r="R1954">
            <v>60.1643954417735</v>
          </cell>
          <cell r="S1954">
            <v>-0.79499089999999994</v>
          </cell>
          <cell r="T1954">
            <v>3.8124919999999998E-3</v>
          </cell>
          <cell r="U1954" t="str">
            <v>beige</v>
          </cell>
          <cell r="V1954">
            <v>760.68153991074769</v>
          </cell>
          <cell r="W1954">
            <v>1139.5055348423732</v>
          </cell>
          <cell r="X1954">
            <v>-0.58033640195168001</v>
          </cell>
          <cell r="Y1954">
            <v>3.0636985569556198E-7</v>
          </cell>
        </row>
        <row r="1955">
          <cell r="A1955" t="str">
            <v>UMAG_01307</v>
          </cell>
          <cell r="B1955" t="str">
            <v>KIS71409</v>
          </cell>
          <cell r="C1955" t="str">
            <v>hypothetical protein</v>
          </cell>
          <cell r="D1955">
            <v>81.899154816898502</v>
          </cell>
          <cell r="E1955">
            <v>60.319360746242303</v>
          </cell>
          <cell r="F1955">
            <v>71.109257781570406</v>
          </cell>
          <cell r="G1955">
            <v>0.41949091694530299</v>
          </cell>
          <cell r="H1955">
            <v>0.198642322514198</v>
          </cell>
          <cell r="I1955">
            <v>2.8769167458687898E-2</v>
          </cell>
          <cell r="J1955">
            <v>4.5753033427652398E-2</v>
          </cell>
          <cell r="K1955">
            <v>43.638706638797899</v>
          </cell>
          <cell r="L1955">
            <v>4.4393192457903989</v>
          </cell>
          <cell r="M1955">
            <v>40.57425070066121</v>
          </cell>
          <cell r="N1955">
            <v>5.1457304900972636</v>
          </cell>
          <cell r="O1955" t="str">
            <v>Y</v>
          </cell>
          <cell r="P1955" t="str">
            <v>Y</v>
          </cell>
          <cell r="Q1955">
            <v>0</v>
          </cell>
          <cell r="R1955">
            <v>59.982624168122697</v>
          </cell>
          <cell r="S1955">
            <v>-0.130042971990562</v>
          </cell>
          <cell r="T1955">
            <v>0.62774953382980603</v>
          </cell>
          <cell r="U1955" t="str">
            <v>yellow</v>
          </cell>
          <cell r="V1955">
            <v>554.29396314901999</v>
          </cell>
          <cell r="W1955">
            <v>802.1891542505042</v>
          </cell>
          <cell r="X1955">
            <v>-0.53053885144957103</v>
          </cell>
          <cell r="Y1955">
            <v>1.09436641111687E-5</v>
          </cell>
        </row>
        <row r="1956">
          <cell r="A1956" t="str">
            <v>UMAG_02402</v>
          </cell>
          <cell r="B1956" t="str">
            <v>KIS69886</v>
          </cell>
          <cell r="C1956" t="str">
            <v>hypothetical protein</v>
          </cell>
          <cell r="D1956">
            <v>92.7013381107638</v>
          </cell>
          <cell r="E1956">
            <v>68.330126104674207</v>
          </cell>
          <cell r="F1956">
            <v>80.515732107719003</v>
          </cell>
          <cell r="G1956">
            <v>0.41898210494786697</v>
          </cell>
          <cell r="H1956">
            <v>0.190129441151449</v>
          </cell>
          <cell r="I1956">
            <v>2.2914598124360499E-2</v>
          </cell>
          <cell r="J1956">
            <v>3.72210972802033E-2</v>
          </cell>
          <cell r="K1956">
            <v>122.21725196469745</v>
          </cell>
          <cell r="L1956">
            <v>19.626754375708032</v>
          </cell>
          <cell r="M1956">
            <v>113.59875053362413</v>
          </cell>
          <cell r="N1956">
            <v>7.4897454394226566</v>
          </cell>
          <cell r="O1956" t="str">
            <v>Y</v>
          </cell>
          <cell r="P1956" t="str">
            <v>Y</v>
          </cell>
          <cell r="Q1956">
            <v>0</v>
          </cell>
          <cell r="R1956">
            <v>54.307237254717897</v>
          </cell>
          <cell r="S1956">
            <v>-1.8728199999999999</v>
          </cell>
          <cell r="T1956">
            <v>1.028934E-14</v>
          </cell>
          <cell r="U1956" t="str">
            <v>pink</v>
          </cell>
          <cell r="V1956">
            <v>1275.4155230019899</v>
          </cell>
          <cell r="W1956">
            <v>2695.04644123451</v>
          </cell>
          <cell r="X1956">
            <v>-1.07608851970644</v>
          </cell>
          <cell r="Y1956">
            <v>1.1402619306679699E-15</v>
          </cell>
        </row>
        <row r="1957">
          <cell r="A1957" t="str">
            <v>UMAG_10069</v>
          </cell>
          <cell r="B1957" t="str">
            <v>KIS69656</v>
          </cell>
          <cell r="C1957" t="str">
            <v>hypothetical protein</v>
          </cell>
          <cell r="D1957">
            <v>102.17810887727499</v>
          </cell>
          <cell r="E1957">
            <v>75.180017262682796</v>
          </cell>
          <cell r="F1957">
            <v>88.679063069978994</v>
          </cell>
          <cell r="G1957">
            <v>0.41895038928309097</v>
          </cell>
          <cell r="H1957">
            <v>0.19226256557957899</v>
          </cell>
          <cell r="I1957">
            <v>2.4413936308790699E-2</v>
          </cell>
          <cell r="J1957">
            <v>3.93989579202568E-2</v>
          </cell>
          <cell r="K1957">
            <v>31.750643887231004</v>
          </cell>
          <cell r="L1957">
            <v>3.6610021588572188</v>
          </cell>
          <cell r="M1957">
            <v>29.619463990248867</v>
          </cell>
          <cell r="N1957">
            <v>6.0995949245314796</v>
          </cell>
          <cell r="O1957" t="str">
            <v>N</v>
          </cell>
          <cell r="P1957" t="str">
            <v>Y</v>
          </cell>
          <cell r="Q1957">
            <v>0</v>
          </cell>
          <cell r="R1957">
            <v>25.702486572962201</v>
          </cell>
          <cell r="S1957">
            <v>-1.342711</v>
          </cell>
          <cell r="T1957">
            <v>4.5560929999999999E-4</v>
          </cell>
          <cell r="U1957" t="str">
            <v>beige</v>
          </cell>
          <cell r="V1957">
            <v>559.74333088454296</v>
          </cell>
          <cell r="W1957">
            <v>599.08134843287871</v>
          </cell>
          <cell r="X1957">
            <v>-9.7400404059873893E-2</v>
          </cell>
          <cell r="Y1957">
            <v>0.42130562963340901</v>
          </cell>
        </row>
        <row r="1958">
          <cell r="A1958" t="str">
            <v>UMAG_01658</v>
          </cell>
          <cell r="B1958" t="str">
            <v>KIS70484</v>
          </cell>
          <cell r="C1958" t="str">
            <v>related to protein that forms a complex with Thp3p</v>
          </cell>
          <cell r="D1958">
            <v>82.655089848445201</v>
          </cell>
          <cell r="E1958">
            <v>60.764845742717199</v>
          </cell>
          <cell r="F1958">
            <v>71.709967795581207</v>
          </cell>
          <cell r="G1958">
            <v>0.41793824593128798</v>
          </cell>
          <cell r="H1958">
            <v>0.19725450504549899</v>
          </cell>
          <cell r="I1958">
            <v>2.8405741703880501E-2</v>
          </cell>
          <cell r="J1958">
            <v>4.5230734879730901E-2</v>
          </cell>
          <cell r="K1958">
            <v>40.913639503537759</v>
          </cell>
          <cell r="L1958">
            <v>4.0961662952490281</v>
          </cell>
          <cell r="M1958">
            <v>38.415476043184121</v>
          </cell>
          <cell r="N1958">
            <v>7.566306582751956</v>
          </cell>
          <cell r="O1958" t="str">
            <v>Y</v>
          </cell>
          <cell r="P1958" t="str">
            <v>Y</v>
          </cell>
          <cell r="Q1958">
            <v>0</v>
          </cell>
          <cell r="R1958">
            <v>40.753967269657402</v>
          </cell>
          <cell r="S1958">
            <v>-1.117362</v>
          </cell>
          <cell r="T1958">
            <v>2.630331E-5</v>
          </cell>
          <cell r="U1958" t="str">
            <v>burlywood</v>
          </cell>
          <cell r="V1958">
            <v>506.75401708521099</v>
          </cell>
          <cell r="W1958">
            <v>536.77933451978504</v>
          </cell>
          <cell r="X1958">
            <v>-8.3918598546942794E-2</v>
          </cell>
          <cell r="Y1958">
            <v>0.48236007343038501</v>
          </cell>
        </row>
        <row r="1959">
          <cell r="A1959" t="str">
            <v>UMAG_10965</v>
          </cell>
          <cell r="B1959" t="str">
            <v>KIS71839</v>
          </cell>
          <cell r="C1959" t="str">
            <v>hypothetical protein</v>
          </cell>
          <cell r="D1959">
            <v>165.58972955388299</v>
          </cell>
          <cell r="E1959">
            <v>122.577927505399</v>
          </cell>
          <cell r="F1959">
            <v>144.08382852964101</v>
          </cell>
          <cell r="G1959">
            <v>0.41762075425536999</v>
          </cell>
          <cell r="H1959">
            <v>0.15689396122253599</v>
          </cell>
          <cell r="I1959">
            <v>6.5420009164070198E-3</v>
          </cell>
          <cell r="J1959">
            <v>1.19247533634282E-2</v>
          </cell>
          <cell r="K1959">
            <v>68.235770921929799</v>
          </cell>
          <cell r="L1959">
            <v>4.2291227758437202</v>
          </cell>
          <cell r="M1959">
            <v>64.285030118733943</v>
          </cell>
          <cell r="N1959">
            <v>10.844834422763514</v>
          </cell>
          <cell r="O1959" t="str">
            <v>N</v>
          </cell>
          <cell r="P1959" t="str">
            <v>Y</v>
          </cell>
          <cell r="Q1959">
            <v>0.5</v>
          </cell>
          <cell r="R1959">
            <v>52.454747399817101</v>
          </cell>
          <cell r="S1959">
            <v>0.43166739999999998</v>
          </cell>
          <cell r="T1959">
            <v>9.859126E-2</v>
          </cell>
          <cell r="U1959" t="str">
            <v>light-cyan</v>
          </cell>
          <cell r="V1959">
            <v>785.10747706935797</v>
          </cell>
          <cell r="W1959">
            <v>544.29368672824262</v>
          </cell>
          <cell r="X1959">
            <v>0.52639524484986799</v>
          </cell>
          <cell r="Y1959">
            <v>8.0073355609534995E-7</v>
          </cell>
        </row>
        <row r="1960">
          <cell r="A1960" t="str">
            <v>UMAG_06368</v>
          </cell>
          <cell r="B1960" t="str">
            <v>KIS65665</v>
          </cell>
          <cell r="C1960" t="str">
            <v>probable small subunit of ribonucleotide reductase</v>
          </cell>
          <cell r="D1960">
            <v>232.379057336231</v>
          </cell>
          <cell r="E1960">
            <v>172.11499473589899</v>
          </cell>
          <cell r="F1960">
            <v>202.24702603606499</v>
          </cell>
          <cell r="G1960">
            <v>0.41700736363465501</v>
          </cell>
          <cell r="H1960">
            <v>0.16315741012079901</v>
          </cell>
          <cell r="I1960">
            <v>8.8618588291458009E-3</v>
          </cell>
          <cell r="J1960">
            <v>1.56971779644316E-2</v>
          </cell>
          <cell r="K1960">
            <v>122.41257398523933</v>
          </cell>
          <cell r="L1960">
            <v>22.687988486868225</v>
          </cell>
          <cell r="M1960">
            <v>115.0631108860005</v>
          </cell>
          <cell r="N1960">
            <v>8.1302017923915582</v>
          </cell>
          <cell r="O1960" t="str">
            <v>Y</v>
          </cell>
          <cell r="P1960" t="str">
            <v>Y</v>
          </cell>
          <cell r="Q1960">
            <v>0</v>
          </cell>
          <cell r="R1960">
            <v>212.49104375280601</v>
          </cell>
          <cell r="S1960">
            <v>-1.5590349999999999</v>
          </cell>
          <cell r="T1960">
            <v>2.7586410000000001E-17</v>
          </cell>
          <cell r="U1960" t="str">
            <v>yellow</v>
          </cell>
          <cell r="V1960">
            <v>1074.4303024717117</v>
          </cell>
          <cell r="W1960">
            <v>2730.3662689080902</v>
          </cell>
          <cell r="X1960">
            <v>-1.34301019649039</v>
          </cell>
          <cell r="Y1960">
            <v>1.8503762468232501E-33</v>
          </cell>
        </row>
        <row r="1961">
          <cell r="A1961" t="str">
            <v>UMAG_01332</v>
          </cell>
          <cell r="B1961" t="str">
            <v>KIS71433</v>
          </cell>
          <cell r="C1961" t="str">
            <v>related to coenzyme A diphosphatase</v>
          </cell>
          <cell r="D1961">
            <v>20.799051569904901</v>
          </cell>
          <cell r="E1961">
            <v>14.798063240068799</v>
          </cell>
          <cell r="F1961">
            <v>17.798557404986902</v>
          </cell>
          <cell r="G1961">
            <v>0.41668315610270101</v>
          </cell>
          <cell r="H1961">
            <v>0.33237175006679998</v>
          </cell>
          <cell r="I1961">
            <v>0.16684855475350699</v>
          </cell>
          <cell r="J1961">
            <v>0.21920717179329999</v>
          </cell>
          <cell r="K1961">
            <v>12.78682121673579</v>
          </cell>
          <cell r="L1961">
            <v>3.4546810551764486</v>
          </cell>
          <cell r="M1961">
            <v>11.599585107089531</v>
          </cell>
          <cell r="N1961">
            <v>2.0797418370534451</v>
          </cell>
          <cell r="O1961" t="str">
            <v>N</v>
          </cell>
          <cell r="P1961" t="str">
            <v>Y</v>
          </cell>
          <cell r="Q1961">
            <v>0</v>
          </cell>
          <cell r="R1961">
            <v>27.1913941015959</v>
          </cell>
          <cell r="S1961">
            <v>-1.20475156891705</v>
          </cell>
          <cell r="T1961">
            <v>8.3594387072582804E-4</v>
          </cell>
          <cell r="U1961" t="str">
            <v>burlywood</v>
          </cell>
          <cell r="V1961">
            <v>243.03452850348035</v>
          </cell>
          <cell r="W1961">
            <v>285.08723344809897</v>
          </cell>
          <cell r="X1961">
            <v>-0.22937786707692001</v>
          </cell>
          <cell r="Y1961">
            <v>0.129803778302023</v>
          </cell>
        </row>
        <row r="1962">
          <cell r="A1962" t="str">
            <v>UMAG_00982</v>
          </cell>
          <cell r="B1962" t="str">
            <v>KIS71071</v>
          </cell>
          <cell r="C1962" t="str">
            <v>probable Ubiquitin conjugating enzyme E2-16 kDa</v>
          </cell>
          <cell r="D1962">
            <v>801.90647091878895</v>
          </cell>
          <cell r="E1962">
            <v>591.436942558704</v>
          </cell>
          <cell r="F1962">
            <v>696.67170673874602</v>
          </cell>
          <cell r="G1962">
            <v>0.41662099521601498</v>
          </cell>
          <cell r="H1962">
            <v>0.19324208079785901</v>
          </cell>
          <cell r="I1962">
            <v>2.57993310792347E-2</v>
          </cell>
          <cell r="J1962">
            <v>4.14689422174312E-2</v>
          </cell>
          <cell r="K1962">
            <v>1211.8385378927183</v>
          </cell>
          <cell r="L1962">
            <v>265.95907733592696</v>
          </cell>
          <cell r="M1962">
            <v>1127.9907845268017</v>
          </cell>
          <cell r="N1962">
            <v>164.01346920915779</v>
          </cell>
          <cell r="O1962" t="str">
            <v>Y</v>
          </cell>
          <cell r="P1962" t="str">
            <v>Y</v>
          </cell>
          <cell r="Q1962">
            <v>0</v>
          </cell>
          <cell r="R1962">
            <v>682.49188868902002</v>
          </cell>
          <cell r="S1962">
            <v>-0.32560719131953803</v>
          </cell>
          <cell r="T1962">
            <v>3.18740119138644E-3</v>
          </cell>
          <cell r="U1962" t="str">
            <v>yellow</v>
          </cell>
          <cell r="V1962">
            <v>12058.6133849697</v>
          </cell>
          <cell r="W1962">
            <v>10630.868664960577</v>
          </cell>
          <cell r="X1962">
            <v>0.180941871853741</v>
          </cell>
          <cell r="Y1962">
            <v>0.32937351275496002</v>
          </cell>
        </row>
        <row r="1963">
          <cell r="A1963" t="str">
            <v>UMAG_11535</v>
          </cell>
          <cell r="B1963" t="str">
            <v>KIS67534</v>
          </cell>
          <cell r="C1963" t="str">
            <v>probable 40S ribosomal protein S15</v>
          </cell>
          <cell r="D1963">
            <v>1104.4559304506099</v>
          </cell>
          <cell r="E1963">
            <v>821.97309512797403</v>
          </cell>
          <cell r="F1963">
            <v>963.21451278929101</v>
          </cell>
          <cell r="G1963">
            <v>0.41654795384809601</v>
          </cell>
          <cell r="H1963">
            <v>0.12725376845181599</v>
          </cell>
          <cell r="I1963">
            <v>8.9967263752594698E-4</v>
          </cell>
          <cell r="J1963">
            <v>1.90553614374348E-3</v>
          </cell>
          <cell r="K1963">
            <v>1637.9087254951942</v>
          </cell>
          <cell r="L1963">
            <v>118.15669589777342</v>
          </cell>
          <cell r="M1963">
            <v>1545.3455747882706</v>
          </cell>
          <cell r="N1963">
            <v>172.53941333283194</v>
          </cell>
          <cell r="O1963" t="str">
            <v>Y</v>
          </cell>
          <cell r="P1963" t="str">
            <v>Y</v>
          </cell>
          <cell r="Q1963">
            <v>0</v>
          </cell>
          <cell r="R1963">
            <v>997.10991970179498</v>
          </cell>
          <cell r="S1963">
            <v>-1.4346859999999999</v>
          </cell>
          <cell r="T1963">
            <v>9.2621559999999995E-11</v>
          </cell>
          <cell r="U1963" t="str">
            <v>yellow</v>
          </cell>
          <cell r="V1963">
            <v>8375.2815206517862</v>
          </cell>
          <cell r="W1963">
            <v>39707.06614095877</v>
          </cell>
          <cell r="X1963">
            <v>-2.23932314356875</v>
          </cell>
          <cell r="Y1963">
            <v>7.9536833269394506E-74</v>
          </cell>
        </row>
        <row r="1964">
          <cell r="A1964" t="str">
            <v>UMAG_11426</v>
          </cell>
          <cell r="B1964" t="str">
            <v>KIS71800</v>
          </cell>
          <cell r="C1964" t="str">
            <v>related to GTR1 - GTP-binding protein</v>
          </cell>
          <cell r="D1964">
            <v>254.963042967554</v>
          </cell>
          <cell r="E1964">
            <v>188.89713348667701</v>
          </cell>
          <cell r="F1964">
            <v>221.93008822711599</v>
          </cell>
          <cell r="G1964">
            <v>0.41645266885557197</v>
          </cell>
          <cell r="H1964">
            <v>0.16642095228207901</v>
          </cell>
          <cell r="I1964">
            <v>1.03335226056831E-2</v>
          </cell>
          <cell r="J1964">
            <v>1.8017424030421801E-2</v>
          </cell>
          <cell r="K1964">
            <v>143.80253749583403</v>
          </cell>
          <cell r="L1964">
            <v>23.900542218842642</v>
          </cell>
          <cell r="M1964">
            <v>134.83253696941117</v>
          </cell>
          <cell r="N1964">
            <v>13.022802523679816</v>
          </cell>
          <cell r="O1964" t="str">
            <v>Y</v>
          </cell>
          <cell r="P1964" t="str">
            <v>Y</v>
          </cell>
          <cell r="Q1964">
            <v>0</v>
          </cell>
          <cell r="R1964">
            <v>128.489390554788</v>
          </cell>
          <cell r="S1964">
            <v>-0.25296999999999997</v>
          </cell>
          <cell r="T1964">
            <v>0.16863439999999999</v>
          </cell>
          <cell r="U1964" t="str">
            <v>yellow</v>
          </cell>
          <cell r="V1964">
            <v>1459.0238663418634</v>
          </cell>
          <cell r="W1964">
            <v>1615.9664130490135</v>
          </cell>
          <cell r="X1964">
            <v>-0.146126148202679</v>
          </cell>
          <cell r="Y1964">
            <v>0.225593069563852</v>
          </cell>
        </row>
        <row r="1965">
          <cell r="A1965" t="str">
            <v>UMAG_00130</v>
          </cell>
          <cell r="B1965" t="str">
            <v>KIS71690</v>
          </cell>
          <cell r="C1965" t="str">
            <v>related to lysophospholipase</v>
          </cell>
          <cell r="D1965">
            <v>203.82829334872901</v>
          </cell>
          <cell r="E1965">
            <v>150.782074566349</v>
          </cell>
          <cell r="F1965">
            <v>177.30518395753899</v>
          </cell>
          <cell r="G1965">
            <v>0.41633489207060898</v>
          </cell>
          <cell r="H1965">
            <v>0.175651070913073</v>
          </cell>
          <cell r="I1965">
            <v>1.48759601088507E-2</v>
          </cell>
          <cell r="J1965">
            <v>2.51633156070111E-2</v>
          </cell>
          <cell r="K1965">
            <v>189.52257256207616</v>
          </cell>
          <cell r="L1965">
            <v>16.213428173149698</v>
          </cell>
          <cell r="M1965">
            <v>177.59573503128712</v>
          </cell>
          <cell r="N1965">
            <v>37.831270819019835</v>
          </cell>
          <cell r="O1965" t="str">
            <v>Y</v>
          </cell>
          <cell r="P1965" t="str">
            <v>Y</v>
          </cell>
          <cell r="Q1965">
            <v>0</v>
          </cell>
          <cell r="R1965">
            <v>170.28558656371101</v>
          </cell>
          <cell r="S1965">
            <v>-0.49317361340039301</v>
          </cell>
          <cell r="T1965">
            <v>1.3439607331976799E-2</v>
          </cell>
          <cell r="U1965" t="str">
            <v>yellow</v>
          </cell>
          <cell r="V1965">
            <v>2091.7966854998735</v>
          </cell>
          <cell r="W1965">
            <v>2270.9222413909602</v>
          </cell>
          <cell r="X1965">
            <v>-0.118118908987613</v>
          </cell>
          <cell r="Y1965">
            <v>0.29167059015929298</v>
          </cell>
        </row>
        <row r="1966">
          <cell r="A1966" t="str">
            <v>UMAG_01615</v>
          </cell>
          <cell r="B1966" t="str">
            <v>KIS70439</v>
          </cell>
          <cell r="C1966" t="str">
            <v>hypothetical protein</v>
          </cell>
          <cell r="D1966">
            <v>214.11464033786601</v>
          </cell>
          <cell r="E1966">
            <v>158.76205761318599</v>
          </cell>
          <cell r="F1966">
            <v>186.438348975526</v>
          </cell>
          <cell r="G1966">
            <v>0.41618053300806701</v>
          </cell>
          <cell r="H1966">
            <v>0.15842471468092301</v>
          </cell>
          <cell r="I1966">
            <v>7.23979772021915E-3</v>
          </cell>
          <cell r="J1966">
            <v>1.30712949336545E-2</v>
          </cell>
          <cell r="K1966">
            <v>84.339717536248699</v>
          </cell>
          <cell r="L1966">
            <v>12.830218418653173</v>
          </cell>
          <cell r="M1966">
            <v>79.124437720833754</v>
          </cell>
          <cell r="N1966">
            <v>9.0500273107322933</v>
          </cell>
          <cell r="O1966" t="str">
            <v>Y</v>
          </cell>
          <cell r="P1966" t="str">
            <v>Y</v>
          </cell>
          <cell r="Q1966">
            <v>0.5</v>
          </cell>
          <cell r="R1966">
            <v>94.616959354496899</v>
          </cell>
          <cell r="S1966">
            <v>-0.2261763</v>
          </cell>
          <cell r="T1966">
            <v>0.30491960000000001</v>
          </cell>
          <cell r="U1966" t="str">
            <v>dark-green</v>
          </cell>
          <cell r="V1966">
            <v>1061.9815888373732</v>
          </cell>
          <cell r="W1966">
            <v>1191.6077228738466</v>
          </cell>
          <cell r="X1966">
            <v>-0.16723798083021699</v>
          </cell>
          <cell r="Y1966">
            <v>9.0642098023583501E-2</v>
          </cell>
        </row>
        <row r="1967">
          <cell r="A1967" t="str">
            <v>UMAG_06033</v>
          </cell>
          <cell r="B1967" t="str">
            <v>KIS65945</v>
          </cell>
          <cell r="C1967" t="str">
            <v>related to LRP16 protein</v>
          </cell>
          <cell r="D1967">
            <v>64.929016725876593</v>
          </cell>
          <cell r="E1967">
            <v>47.757034096030502</v>
          </cell>
          <cell r="F1967">
            <v>56.343025410953501</v>
          </cell>
          <cell r="G1967">
            <v>0.41612979906554598</v>
          </cell>
          <cell r="H1967">
            <v>0.21730246282879201</v>
          </cell>
          <cell r="I1967">
            <v>4.59221115776728E-2</v>
          </cell>
          <cell r="J1967">
            <v>6.9785189553461802E-2</v>
          </cell>
          <cell r="K1967">
            <v>65.712268646449715</v>
          </cell>
          <cell r="L1967">
            <v>6.5875259112443807</v>
          </cell>
          <cell r="M1967">
            <v>61.509603969513805</v>
          </cell>
          <cell r="N1967">
            <v>10.672667500300861</v>
          </cell>
          <cell r="O1967" t="str">
            <v>Y</v>
          </cell>
          <cell r="P1967" t="str">
            <v>Y</v>
          </cell>
          <cell r="Q1967">
            <v>12</v>
          </cell>
          <cell r="R1967">
            <v>56.023716241925698</v>
          </cell>
          <cell r="S1967">
            <v>1.597376E-2</v>
          </cell>
          <cell r="T1967">
            <v>0.97161419999999998</v>
          </cell>
          <cell r="U1967" t="str">
            <v>beige</v>
          </cell>
          <cell r="V1967">
            <v>496.8251966986017</v>
          </cell>
          <cell r="W1967">
            <v>482.04186204827033</v>
          </cell>
          <cell r="X1967">
            <v>4.5259814926853797E-2</v>
          </cell>
          <cell r="Y1967">
            <v>0.87641510734695005</v>
          </cell>
        </row>
        <row r="1968">
          <cell r="A1968" t="str">
            <v>UMAG_05965</v>
          </cell>
          <cell r="B1968" t="str">
            <v>KIS66228</v>
          </cell>
          <cell r="C1968" t="str">
            <v>hypothetical protein</v>
          </cell>
          <cell r="D1968">
            <v>132.481631286869</v>
          </cell>
          <cell r="E1968">
            <v>98.310026314610596</v>
          </cell>
          <cell r="F1968">
            <v>115.39582880074001</v>
          </cell>
          <cell r="G1968">
            <v>0.41459228213122701</v>
          </cell>
          <cell r="H1968">
            <v>0.167103932970457</v>
          </cell>
          <cell r="I1968">
            <v>1.0999323543815699E-2</v>
          </cell>
          <cell r="J1968">
            <v>1.9090712007804898E-2</v>
          </cell>
          <cell r="K1968">
            <v>192.9742092846173</v>
          </cell>
          <cell r="L1968">
            <v>16.941719922649359</v>
          </cell>
          <cell r="M1968">
            <v>180.86481533392123</v>
          </cell>
          <cell r="N1968">
            <v>19.164493419621472</v>
          </cell>
          <cell r="O1968" t="str">
            <v>Y</v>
          </cell>
          <cell r="P1968" t="str">
            <v>Y</v>
          </cell>
          <cell r="Q1968">
            <v>0.5</v>
          </cell>
          <cell r="R1968">
            <v>12.946780514806999</v>
          </cell>
          <cell r="S1968">
            <v>-0.92441569999999995</v>
          </cell>
          <cell r="T1968">
            <v>4.7081579999999998E-2</v>
          </cell>
          <cell r="U1968" t="str">
            <v>dark-green</v>
          </cell>
          <cell r="V1968">
            <v>1592.1044073482069</v>
          </cell>
          <cell r="W1968">
            <v>200.94676276040732</v>
          </cell>
          <cell r="X1968">
            <v>2.97250366513209</v>
          </cell>
          <cell r="Y1968">
            <v>2.3098784711664E-53</v>
          </cell>
        </row>
        <row r="1969">
          <cell r="A1969" t="str">
            <v>UMAG_04701</v>
          </cell>
          <cell r="B1969" t="str">
            <v>KIS66639</v>
          </cell>
          <cell r="C1969" t="str">
            <v>probable rcd1 protein involved in sexual development</v>
          </cell>
          <cell r="D1969">
            <v>158.09956940540999</v>
          </cell>
          <cell r="E1969">
            <v>117.278812583261</v>
          </cell>
          <cell r="F1969">
            <v>137.68919099433501</v>
          </cell>
          <cell r="G1969">
            <v>0.41397629256329799</v>
          </cell>
          <cell r="H1969">
            <v>0.16477901147396101</v>
          </cell>
          <cell r="I1969">
            <v>1.00951871038036E-2</v>
          </cell>
          <cell r="J1969">
            <v>1.7654279558898499E-2</v>
          </cell>
          <cell r="K1969">
            <v>82.566786408422473</v>
          </cell>
          <cell r="L1969">
            <v>10.625502791848398</v>
          </cell>
          <cell r="M1969">
            <v>77.711358669339305</v>
          </cell>
          <cell r="N1969">
            <v>8.9686689698109117</v>
          </cell>
          <cell r="O1969" t="str">
            <v>Y</v>
          </cell>
          <cell r="P1969" t="str">
            <v>Y</v>
          </cell>
          <cell r="Q1969">
            <v>0</v>
          </cell>
          <cell r="R1969">
            <v>92.614206657869502</v>
          </cell>
          <cell r="S1969">
            <v>-0.65210570000000001</v>
          </cell>
          <cell r="T1969">
            <v>8.2073310000000007E-5</v>
          </cell>
          <cell r="U1969" t="str">
            <v>yellow</v>
          </cell>
          <cell r="V1969">
            <v>1283.4678422998202</v>
          </cell>
          <cell r="W1969">
            <v>1860.8051894510534</v>
          </cell>
          <cell r="X1969">
            <v>-0.53563308300785795</v>
          </cell>
          <cell r="Y1969">
            <v>2.10023658870733E-11</v>
          </cell>
        </row>
        <row r="1970">
          <cell r="A1970" t="str">
            <v>UMAG_01010</v>
          </cell>
          <cell r="B1970" t="str">
            <v>KIS71099</v>
          </cell>
          <cell r="C1970" t="str">
            <v>hypothetical protein</v>
          </cell>
          <cell r="D1970">
            <v>234.09889813294799</v>
          </cell>
          <cell r="E1970">
            <v>173.48893335941801</v>
          </cell>
          <cell r="F1970">
            <v>203.79391574618299</v>
          </cell>
          <cell r="G1970">
            <v>0.41355576723880999</v>
          </cell>
          <cell r="H1970">
            <v>0.18259931843409599</v>
          </cell>
          <cell r="I1970">
            <v>1.96620207997922E-2</v>
          </cell>
          <cell r="J1970">
            <v>3.2385684438209397E-2</v>
          </cell>
          <cell r="K1970">
            <v>116.78946652793685</v>
          </cell>
          <cell r="L1970">
            <v>10.682739638932429</v>
          </cell>
          <cell r="M1970">
            <v>108.96104892374625</v>
          </cell>
          <cell r="N1970">
            <v>20.861525065032883</v>
          </cell>
          <cell r="O1970" t="str">
            <v>Y</v>
          </cell>
          <cell r="P1970" t="str">
            <v>Y</v>
          </cell>
          <cell r="Q1970">
            <v>0</v>
          </cell>
          <cell r="R1970">
            <v>55.678903385765501</v>
          </cell>
          <cell r="S1970">
            <v>-1.75277098207745</v>
          </cell>
          <cell r="T1970">
            <v>3.1752929050928499E-9</v>
          </cell>
          <cell r="U1970" t="str">
            <v>yellow</v>
          </cell>
          <cell r="V1970">
            <v>944.3360897843753</v>
          </cell>
          <cell r="W1970">
            <v>4980.4635586176628</v>
          </cell>
          <cell r="X1970">
            <v>-2.3946249648690201</v>
          </cell>
          <cell r="Y1970">
            <v>5.5555541062969497E-118</v>
          </cell>
        </row>
        <row r="1971">
          <cell r="A1971" t="str">
            <v>UMAG_06302</v>
          </cell>
          <cell r="B1971" t="str">
            <v>KIS70214</v>
          </cell>
          <cell r="C1971" t="str">
            <v>hypothetical protein</v>
          </cell>
          <cell r="D1971">
            <v>118.38589273021999</v>
          </cell>
          <cell r="E1971">
            <v>86.012404152098398</v>
          </cell>
          <cell r="F1971">
            <v>102.199148441159</v>
          </cell>
          <cell r="G1971">
            <v>0.413486897822748</v>
          </cell>
          <cell r="H1971">
            <v>0.27647885831101199</v>
          </cell>
          <cell r="I1971">
            <v>0.109417254077868</v>
          </cell>
          <cell r="J1971">
            <v>0.15223679977235099</v>
          </cell>
          <cell r="K1971">
            <v>54.994107800065684</v>
          </cell>
          <cell r="L1971">
            <v>8.144671519420033</v>
          </cell>
          <cell r="M1971">
            <v>50.358534631054766</v>
          </cell>
          <cell r="N1971">
            <v>23.07994049538388</v>
          </cell>
          <cell r="O1971" t="str">
            <v>Y</v>
          </cell>
          <cell r="P1971" t="str">
            <v>Y</v>
          </cell>
          <cell r="Q1971">
            <v>8</v>
          </cell>
          <cell r="R1971">
            <v>105.322313089641</v>
          </cell>
          <cell r="S1971">
            <v>1.232639</v>
          </cell>
          <cell r="T1971">
            <v>1.882362E-6</v>
          </cell>
          <cell r="U1971" t="str">
            <v>cyan</v>
          </cell>
          <cell r="V1971">
            <v>1267.25028084069</v>
          </cell>
          <cell r="W1971">
            <v>373.73424187653796</v>
          </cell>
          <cell r="X1971">
            <v>1.7550153302968601</v>
          </cell>
          <cell r="Y1971">
            <v>1.19021389136857E-62</v>
          </cell>
        </row>
        <row r="1972">
          <cell r="A1972" t="str">
            <v>UMAG_01947</v>
          </cell>
          <cell r="B1972" t="str">
            <v>KIS70796</v>
          </cell>
          <cell r="C1972" t="str">
            <v>related to cytochrome-c peroxidase precursor</v>
          </cell>
          <cell r="D1972">
            <v>414.84155364362698</v>
          </cell>
          <cell r="E1972">
            <v>306.75423614778703</v>
          </cell>
          <cell r="F1972">
            <v>360.79789489570697</v>
          </cell>
          <cell r="G1972">
            <v>0.41347193290700002</v>
          </cell>
          <cell r="H1972">
            <v>0.19492215626121501</v>
          </cell>
          <cell r="I1972">
            <v>2.82321614291253E-2</v>
          </cell>
          <cell r="J1972">
            <v>4.4987608000036899E-2</v>
          </cell>
          <cell r="K1972">
            <v>280.88772206517092</v>
          </cell>
          <cell r="L1972">
            <v>6.1889760067961186</v>
          </cell>
          <cell r="M1972">
            <v>260.50328051129361</v>
          </cell>
          <cell r="N1972">
            <v>64.33288833743147</v>
          </cell>
          <cell r="O1972" t="str">
            <v>Y</v>
          </cell>
          <cell r="P1972" t="str">
            <v>Y</v>
          </cell>
          <cell r="Q1972">
            <v>4</v>
          </cell>
          <cell r="R1972">
            <v>128.986265694135</v>
          </cell>
          <cell r="S1972">
            <v>0.60049509999999995</v>
          </cell>
          <cell r="T1972">
            <v>1.096478E-2</v>
          </cell>
          <cell r="U1972" t="str">
            <v>light-green</v>
          </cell>
          <cell r="V1972">
            <v>1836.4373512346731</v>
          </cell>
          <cell r="W1972">
            <v>1746.7485851454333</v>
          </cell>
          <cell r="X1972">
            <v>7.2669435140306105E-2</v>
          </cell>
          <cell r="Y1972">
            <v>0.68331723277277601</v>
          </cell>
        </row>
        <row r="1973">
          <cell r="A1973" t="str">
            <v>UMAG_10826</v>
          </cell>
          <cell r="B1973" t="str">
            <v>KIS68709</v>
          </cell>
          <cell r="C1973" t="str">
            <v>hypothetical protein</v>
          </cell>
          <cell r="D1973">
            <v>94.709873983772894</v>
          </cell>
          <cell r="E1973">
            <v>69.633302153677306</v>
          </cell>
          <cell r="F1973">
            <v>82.1715880687251</v>
          </cell>
          <cell r="G1973">
            <v>0.41337817705027002</v>
          </cell>
          <cell r="H1973">
            <v>0.22317416440628701</v>
          </cell>
          <cell r="I1973">
            <v>5.2957682383179799E-2</v>
          </cell>
          <cell r="J1973">
            <v>7.9319876697273695E-2</v>
          </cell>
          <cell r="K1973">
            <v>123.54315021190189</v>
          </cell>
          <cell r="L1973">
            <v>38.550189677882592</v>
          </cell>
          <cell r="M1973">
            <v>115.25211962950544</v>
          </cell>
          <cell r="N1973">
            <v>8.6860851975317122</v>
          </cell>
          <cell r="O1973" t="str">
            <v>Y</v>
          </cell>
          <cell r="P1973" t="str">
            <v>Y</v>
          </cell>
          <cell r="Q1973">
            <v>0.5</v>
          </cell>
          <cell r="R1973">
            <v>24.989858329584401</v>
          </cell>
          <cell r="S1973">
            <v>-0.90480689999999997</v>
          </cell>
          <cell r="T1973">
            <v>7.1180810000000001E-3</v>
          </cell>
          <cell r="U1973" t="str">
            <v>burlywood</v>
          </cell>
          <cell r="V1973">
            <v>771.48734909158259</v>
          </cell>
          <cell r="W1973">
            <v>532.62647849697498</v>
          </cell>
          <cell r="X1973">
            <v>0.53307933243803896</v>
          </cell>
          <cell r="Y1973">
            <v>5.3165498227215998E-5</v>
          </cell>
        </row>
        <row r="1974">
          <cell r="A1974" t="str">
            <v>UMAG_10808</v>
          </cell>
          <cell r="B1974" t="str">
            <v>KIS70367</v>
          </cell>
          <cell r="C1974" t="str">
            <v>hypothetical protein</v>
          </cell>
          <cell r="D1974">
            <v>174.28352256345701</v>
          </cell>
          <cell r="E1974">
            <v>129.65241186919101</v>
          </cell>
          <cell r="F1974">
            <v>151.96796721632401</v>
          </cell>
          <cell r="G1974">
            <v>0.41299310888472102</v>
          </cell>
          <cell r="H1974">
            <v>0.15604263074868599</v>
          </cell>
          <cell r="I1974">
            <v>6.8537333866956797E-3</v>
          </cell>
          <cell r="J1974">
            <v>1.2443821719520499E-2</v>
          </cell>
          <cell r="K1974">
            <v>289.25972450949547</v>
          </cell>
          <cell r="L1974">
            <v>32.708528297564122</v>
          </cell>
          <cell r="M1974">
            <v>271.6518468709379</v>
          </cell>
          <cell r="N1974">
            <v>18.862321804666934</v>
          </cell>
          <cell r="O1974" t="str">
            <v>Y</v>
          </cell>
          <cell r="P1974" t="str">
            <v>Y</v>
          </cell>
          <cell r="Q1974">
            <v>4</v>
          </cell>
          <cell r="R1974">
            <v>100.01805401713101</v>
          </cell>
          <cell r="S1974">
            <v>1.583815</v>
          </cell>
          <cell r="T1974" t="e">
            <v>#N/A</v>
          </cell>
          <cell r="U1974" t="str">
            <v>magenta</v>
          </cell>
          <cell r="V1974">
            <v>2827.8231868480166</v>
          </cell>
          <cell r="W1974">
            <v>720.79949568591098</v>
          </cell>
          <cell r="X1974">
            <v>1.9650412412306399</v>
          </cell>
          <cell r="Y1974">
            <v>8.3840082496198799E-49</v>
          </cell>
        </row>
        <row r="1975">
          <cell r="A1975" t="str">
            <v>UMAG_11328</v>
          </cell>
          <cell r="B1975" t="str">
            <v>KIS71506</v>
          </cell>
          <cell r="C1975" t="str">
            <v>hypothetical protein</v>
          </cell>
          <cell r="D1975">
            <v>191.207294868145</v>
          </cell>
          <cell r="E1975">
            <v>141.885348543791</v>
          </cell>
          <cell r="F1975">
            <v>166.54632170596801</v>
          </cell>
          <cell r="G1975">
            <v>0.412838691940768</v>
          </cell>
          <cell r="H1975">
            <v>0.17408804263340999</v>
          </cell>
          <cell r="I1975">
            <v>1.4870556381511101E-2</v>
          </cell>
          <cell r="J1975">
            <v>2.51633156070111E-2</v>
          </cell>
          <cell r="K1975">
            <v>162.53832649111041</v>
          </cell>
          <cell r="L1975">
            <v>23.390259359005992</v>
          </cell>
          <cell r="M1975">
            <v>152.88142974901791</v>
          </cell>
          <cell r="N1975">
            <v>21.730029067391033</v>
          </cell>
          <cell r="O1975" t="str">
            <v>Y</v>
          </cell>
          <cell r="P1975" t="str">
            <v>Y</v>
          </cell>
          <cell r="Q1975">
            <v>0.5</v>
          </cell>
          <cell r="R1975">
            <v>104.089009893724</v>
          </cell>
          <cell r="S1975">
            <v>0.38280209999999998</v>
          </cell>
          <cell r="T1975">
            <v>4.3098379999999999E-2</v>
          </cell>
          <cell r="U1975" t="str">
            <v>light-cyan</v>
          </cell>
          <cell r="V1975">
            <v>1617.4903628250765</v>
          </cell>
          <cell r="W1975">
            <v>900.00393162593593</v>
          </cell>
          <cell r="X1975">
            <v>0.84378673366394996</v>
          </cell>
          <cell r="Y1975">
            <v>3.20900453726016E-12</v>
          </cell>
        </row>
        <row r="1976">
          <cell r="A1976" t="str">
            <v>UMAG_02750</v>
          </cell>
          <cell r="B1976" t="str">
            <v>KIS69419</v>
          </cell>
          <cell r="C1976" t="str">
            <v>related to quinic acid utilisation protein QUTG (inositol-1(or 4)-monophosphatase)</v>
          </cell>
          <cell r="D1976">
            <v>380.42421232450101</v>
          </cell>
          <cell r="E1976">
            <v>282.83091289442399</v>
          </cell>
          <cell r="F1976">
            <v>331.62756260946298</v>
          </cell>
          <cell r="G1976">
            <v>0.41249878425669301</v>
          </cell>
          <cell r="H1976">
            <v>0.16123485612069699</v>
          </cell>
          <cell r="I1976">
            <v>8.8546629303848292E-3</v>
          </cell>
          <cell r="J1976">
            <v>1.5688733551916099E-2</v>
          </cell>
          <cell r="K1976">
            <v>256.8973267506442</v>
          </cell>
          <cell r="L1976">
            <v>50.226694241850346</v>
          </cell>
          <cell r="M1976">
            <v>241.72116046055555</v>
          </cell>
          <cell r="N1976">
            <v>11.787505785430612</v>
          </cell>
          <cell r="O1976" t="str">
            <v>Y</v>
          </cell>
          <cell r="P1976" t="str">
            <v>Y</v>
          </cell>
          <cell r="Q1976">
            <v>0</v>
          </cell>
          <cell r="R1976">
            <v>238.97751822975599</v>
          </cell>
          <cell r="S1976">
            <v>-0.31121280000000001</v>
          </cell>
          <cell r="T1976">
            <v>0.12196559999999999</v>
          </cell>
          <cell r="U1976" t="str">
            <v>yellow</v>
          </cell>
          <cell r="V1976">
            <v>1479.8164412697733</v>
          </cell>
          <cell r="W1976">
            <v>3099.3863335832702</v>
          </cell>
          <cell r="X1976">
            <v>-1.06420589588165</v>
          </cell>
          <cell r="Y1976">
            <v>4.9968266959966104E-22</v>
          </cell>
        </row>
        <row r="1977">
          <cell r="A1977" t="str">
            <v>UMAG_02107</v>
          </cell>
          <cell r="B1977" t="str">
            <v>KIS69571</v>
          </cell>
          <cell r="C1977" t="str">
            <v>hypothetical protein</v>
          </cell>
          <cell r="D1977">
            <v>138.651159299379</v>
          </cell>
          <cell r="E1977">
            <v>102.682885990678</v>
          </cell>
          <cell r="F1977">
            <v>120.66702264502899</v>
          </cell>
          <cell r="G1977">
            <v>0.41185011597630899</v>
          </cell>
          <cell r="H1977">
            <v>0.189057627709844</v>
          </cell>
          <cell r="I1977">
            <v>2.45908706672614E-2</v>
          </cell>
          <cell r="J1977">
            <v>3.9664675283522799E-2</v>
          </cell>
          <cell r="K1977">
            <v>100.16491096419446</v>
          </cell>
          <cell r="L1977">
            <v>8.7815832606500521</v>
          </cell>
          <cell r="M1977">
            <v>94.048591978235009</v>
          </cell>
          <cell r="N1977">
            <v>22.241655080634906</v>
          </cell>
          <cell r="O1977" t="str">
            <v>Y</v>
          </cell>
          <cell r="P1977" t="str">
            <v>Y</v>
          </cell>
          <cell r="Q1977">
            <v>1</v>
          </cell>
          <cell r="R1977">
            <v>94.613565348767594</v>
          </cell>
          <cell r="S1977">
            <v>-4.7639239999999999E-2</v>
          </cell>
          <cell r="T1977">
            <v>0.83097220000000005</v>
          </cell>
          <cell r="U1977" t="str">
            <v>dark-green</v>
          </cell>
          <cell r="V1977">
            <v>1402.5415944135468</v>
          </cell>
          <cell r="W1977">
            <v>1074.3300433493887</v>
          </cell>
          <cell r="X1977">
            <v>0.38485171959671699</v>
          </cell>
          <cell r="Y1977">
            <v>2.9242869552483998E-3</v>
          </cell>
        </row>
        <row r="1978">
          <cell r="A1978" t="str">
            <v>UMAG_04133</v>
          </cell>
          <cell r="B1978" t="str">
            <v>KIS67630</v>
          </cell>
          <cell r="C1978" t="str">
            <v>related to NAD(P)H-dependent oxidoreductase</v>
          </cell>
          <cell r="D1978">
            <v>10.7890257879004</v>
          </cell>
          <cell r="E1978">
            <v>7.3860702155264404</v>
          </cell>
          <cell r="F1978">
            <v>9.0875480017134098</v>
          </cell>
          <cell r="G1978">
            <v>0.41182346659019903</v>
          </cell>
          <cell r="H1978">
            <v>0.42883444972102902</v>
          </cell>
          <cell r="I1978">
            <v>0.25687125953154499</v>
          </cell>
          <cell r="J1978">
            <v>0.31878490675931997</v>
          </cell>
          <cell r="K1978">
            <v>8.1521107373953772</v>
          </cell>
          <cell r="L1978">
            <v>2.9091307297311908</v>
          </cell>
          <cell r="M1978">
            <v>7.1325767413224659</v>
          </cell>
          <cell r="N1978">
            <v>1.9048303252251466</v>
          </cell>
          <cell r="O1978" t="str">
            <v>N</v>
          </cell>
          <cell r="P1978" t="str">
            <v>Y</v>
          </cell>
          <cell r="Q1978">
            <v>0.5</v>
          </cell>
          <cell r="R1978">
            <v>16.187948302488799</v>
          </cell>
          <cell r="S1978">
            <v>0.8835575</v>
          </cell>
          <cell r="T1978">
            <v>7.0566030000000002E-2</v>
          </cell>
          <cell r="U1978" t="str">
            <v>red</v>
          </cell>
          <cell r="V1978">
            <v>160.68114825526999</v>
          </cell>
          <cell r="W1978">
            <v>59.526126363127808</v>
          </cell>
          <cell r="X1978">
            <v>1.4155613780178</v>
          </cell>
          <cell r="Y1978">
            <v>4.8452566846976697E-8</v>
          </cell>
        </row>
        <row r="1979">
          <cell r="A1979" t="str">
            <v>UMAG_11959</v>
          </cell>
          <cell r="B1979" t="str">
            <v>KIS68503</v>
          </cell>
          <cell r="C1979" t="str">
            <v>hypothetical protein</v>
          </cell>
          <cell r="D1979">
            <v>32.849525662212599</v>
          </cell>
          <cell r="E1979">
            <v>23.981611842794401</v>
          </cell>
          <cell r="F1979">
            <v>28.4155687525035</v>
          </cell>
          <cell r="G1979">
            <v>0.41146730626916</v>
          </cell>
          <cell r="H1979">
            <v>0.26682117588988002</v>
          </cell>
          <cell r="I1979">
            <v>0.100649880942523</v>
          </cell>
          <cell r="J1979">
            <v>0.14113267438434901</v>
          </cell>
          <cell r="K1979">
            <v>46.394678584278253</v>
          </cell>
          <cell r="L1979">
            <v>6.3988335358028934</v>
          </cell>
          <cell r="M1979">
            <v>42.871853190288974</v>
          </cell>
          <cell r="N1979">
            <v>1.354803039337797</v>
          </cell>
          <cell r="O1979" t="str">
            <v>Y</v>
          </cell>
          <cell r="P1979" t="str">
            <v>Y</v>
          </cell>
          <cell r="Q1979">
            <v>8</v>
          </cell>
          <cell r="R1979">
            <v>22.9233730390266</v>
          </cell>
          <cell r="S1979">
            <v>0.5928158</v>
          </cell>
          <cell r="T1979">
            <v>8.3637240000000002E-2</v>
          </cell>
          <cell r="U1979" t="str">
            <v>cyan</v>
          </cell>
          <cell r="V1979">
            <v>281.30879669667502</v>
          </cell>
          <cell r="W1979">
            <v>133.84627717876035</v>
          </cell>
          <cell r="X1979">
            <v>1.0574131521174599</v>
          </cell>
          <cell r="Y1979">
            <v>1.27973899936158E-9</v>
          </cell>
        </row>
        <row r="1980">
          <cell r="A1980" t="str">
            <v>UMAG_02059</v>
          </cell>
          <cell r="B1980" t="str">
            <v>KIS69520</v>
          </cell>
          <cell r="C1980" t="str">
            <v>related to RPC31 - DNA-directed RNA polymerase III</v>
          </cell>
          <cell r="D1980">
            <v>45.435231767704003</v>
          </cell>
          <cell r="E1980">
            <v>33.032705508293802</v>
          </cell>
          <cell r="F1980">
            <v>39.233968637998899</v>
          </cell>
          <cell r="G1980">
            <v>0.41109005201647197</v>
          </cell>
          <cell r="H1980">
            <v>0.26954786911144502</v>
          </cell>
          <cell r="I1980">
            <v>0.104081847095225</v>
          </cell>
          <cell r="J1980">
            <v>0.14553435762665701</v>
          </cell>
          <cell r="K1980">
            <v>49.19671521666416</v>
          </cell>
          <cell r="L1980">
            <v>11.208297582576259</v>
          </cell>
          <cell r="M1980">
            <v>45.54887819400296</v>
          </cell>
          <cell r="N1980">
            <v>14.480382601056229</v>
          </cell>
          <cell r="O1980" t="str">
            <v>Y</v>
          </cell>
          <cell r="P1980" t="str">
            <v>Y</v>
          </cell>
          <cell r="Q1980">
            <v>0</v>
          </cell>
          <cell r="R1980">
            <v>38.386793191541599</v>
          </cell>
          <cell r="S1980">
            <v>-0.48536119999999999</v>
          </cell>
          <cell r="T1980">
            <v>0.20880190000000001</v>
          </cell>
          <cell r="U1980" t="str">
            <v>yellow</v>
          </cell>
          <cell r="V1980">
            <v>508.58050564020169</v>
          </cell>
          <cell r="W1980">
            <v>1413.1031862314501</v>
          </cell>
          <cell r="X1980">
            <v>-1.47200387744604</v>
          </cell>
          <cell r="Y1980">
            <v>2.4461266735103299E-52</v>
          </cell>
        </row>
        <row r="1981">
          <cell r="A1981" t="str">
            <v>UMAG_10373</v>
          </cell>
          <cell r="B1981" t="str">
            <v>KIS69094</v>
          </cell>
          <cell r="C1981" t="str">
            <v>probable RIB4 - 6</v>
          </cell>
          <cell r="D1981">
            <v>649.084873785794</v>
          </cell>
          <cell r="E1981">
            <v>483.85736572538201</v>
          </cell>
          <cell r="F1981">
            <v>566.47111975558801</v>
          </cell>
          <cell r="G1981">
            <v>0.410479970649829</v>
          </cell>
          <cell r="H1981">
            <v>0.133999866329059</v>
          </cell>
          <cell r="I1981">
            <v>1.73394875596487E-3</v>
          </cell>
          <cell r="J1981">
            <v>3.51689449404492E-3</v>
          </cell>
          <cell r="K1981">
            <v>688.32803290267009</v>
          </cell>
          <cell r="L1981">
            <v>80.530065831273561</v>
          </cell>
          <cell r="M1981">
            <v>650.6274908631201</v>
          </cell>
          <cell r="N1981">
            <v>40.544430849050897</v>
          </cell>
          <cell r="O1981" t="str">
            <v>Y</v>
          </cell>
          <cell r="P1981" t="str">
            <v>Y</v>
          </cell>
          <cell r="Q1981">
            <v>0</v>
          </cell>
          <cell r="R1981">
            <v>161.02753146014101</v>
          </cell>
          <cell r="S1981">
            <v>-1.4469099999999999</v>
          </cell>
          <cell r="T1981">
            <v>5.6680259999999999E-16</v>
          </cell>
          <cell r="U1981" t="str">
            <v>burlywood</v>
          </cell>
          <cell r="V1981">
            <v>4737.6895775431331</v>
          </cell>
          <cell r="W1981">
            <v>3874.7411275109866</v>
          </cell>
          <cell r="X1981">
            <v>0.28959043029877102</v>
          </cell>
          <cell r="Y1981">
            <v>1.6467518149994999E-2</v>
          </cell>
        </row>
        <row r="1982">
          <cell r="A1982" t="str">
            <v>UMAG_01273</v>
          </cell>
          <cell r="B1982" t="str">
            <v>KIS71373</v>
          </cell>
          <cell r="C1982" t="str">
            <v>related to ubiquitin carboxyl-terminal hydrolase 36</v>
          </cell>
          <cell r="D1982">
            <v>79.088258658871993</v>
          </cell>
          <cell r="E1982">
            <v>58.559770590477001</v>
          </cell>
          <cell r="F1982">
            <v>68.824014624674504</v>
          </cell>
          <cell r="G1982">
            <v>0.41042313922671703</v>
          </cell>
          <cell r="H1982">
            <v>0.202387717125845</v>
          </cell>
          <cell r="I1982">
            <v>3.5523503049954497E-2</v>
          </cell>
          <cell r="J1982">
            <v>5.5457184558411303E-2</v>
          </cell>
          <cell r="K1982">
            <v>23.404317631107894</v>
          </cell>
          <cell r="L1982">
            <v>2.252079634323882</v>
          </cell>
          <cell r="M1982">
            <v>21.902239403531595</v>
          </cell>
          <cell r="N1982">
            <v>3.3298979737255352</v>
          </cell>
          <cell r="O1982" t="str">
            <v>N</v>
          </cell>
          <cell r="P1982" t="str">
            <v>Y</v>
          </cell>
          <cell r="Q1982">
            <v>8</v>
          </cell>
          <cell r="R1982">
            <v>87.103497664329694</v>
          </cell>
          <cell r="S1982">
            <v>0.45768714514520198</v>
          </cell>
          <cell r="T1982">
            <v>0.152229404187392</v>
          </cell>
          <cell r="U1982" t="str">
            <v>cyan</v>
          </cell>
          <cell r="V1982">
            <v>518.37234265642735</v>
          </cell>
          <cell r="W1982">
            <v>2006.9450402570401</v>
          </cell>
          <cell r="X1982">
            <v>-1.9480989660475501</v>
          </cell>
          <cell r="Y1982">
            <v>1.68092977921984E-53</v>
          </cell>
        </row>
        <row r="1983">
          <cell r="A1983" t="str">
            <v>UMAG_00965</v>
          </cell>
          <cell r="B1983" t="str">
            <v>KIS71050</v>
          </cell>
          <cell r="C1983" t="str">
            <v>related to carotenoid cleavage dioxygenase 1</v>
          </cell>
          <cell r="D1983">
            <v>62.423936614788097</v>
          </cell>
          <cell r="E1983">
            <v>45.621898206551201</v>
          </cell>
          <cell r="F1983">
            <v>54.022917410669599</v>
          </cell>
          <cell r="G1983">
            <v>0.410064222741925</v>
          </cell>
          <cell r="H1983">
            <v>0.26447182193712399</v>
          </cell>
          <cell r="I1983">
            <v>9.8915074345874293E-2</v>
          </cell>
          <cell r="J1983">
            <v>0.13909259474844299</v>
          </cell>
          <cell r="K1983">
            <v>17.813574378635394</v>
          </cell>
          <cell r="L1983">
            <v>4.3363393767615053</v>
          </cell>
          <cell r="M1983">
            <v>16.2951952550982</v>
          </cell>
          <cell r="N1983">
            <v>5.0804255300602081</v>
          </cell>
          <cell r="O1983" t="str">
            <v>N</v>
          </cell>
          <cell r="P1983" t="str">
            <v>N</v>
          </cell>
          <cell r="Q1983">
            <v>1</v>
          </cell>
          <cell r="R1983">
            <v>20.2325891943477</v>
          </cell>
          <cell r="S1983">
            <v>0.53501420045863501</v>
          </cell>
          <cell r="T1983">
            <v>0.39903226277008902</v>
          </cell>
          <cell r="U1983" t="str">
            <v>red</v>
          </cell>
          <cell r="V1983">
            <v>581.07274338115064</v>
          </cell>
          <cell r="W1983">
            <v>309.62324475661001</v>
          </cell>
          <cell r="X1983">
            <v>0.90512380662029701</v>
          </cell>
          <cell r="Y1983">
            <v>8.9790204327266506E-12</v>
          </cell>
        </row>
        <row r="1984">
          <cell r="A1984" t="str">
            <v>UMAG_00074</v>
          </cell>
          <cell r="B1984" t="str">
            <v>KIS71633</v>
          </cell>
          <cell r="C1984" t="str">
            <v>related to NOP16 û nucleolar protein involved in 60S ribosomal subunit biogenesis</v>
          </cell>
          <cell r="D1984">
            <v>125.514984313434</v>
          </cell>
          <cell r="E1984">
            <v>93.275506181252098</v>
          </cell>
          <cell r="F1984">
            <v>109.395245247343</v>
          </cell>
          <cell r="G1984">
            <v>0.409826596529826</v>
          </cell>
          <cell r="H1984">
            <v>0.18500937364439901</v>
          </cell>
          <cell r="I1984">
            <v>2.2420886193604599E-2</v>
          </cell>
          <cell r="J1984">
            <v>3.6545509018742997E-2</v>
          </cell>
          <cell r="K1984">
            <v>124.038840429787</v>
          </cell>
          <cell r="L1984">
            <v>16.789756503354816</v>
          </cell>
          <cell r="M1984">
            <v>116.1081723877751</v>
          </cell>
          <cell r="N1984">
            <v>13.604111866507727</v>
          </cell>
          <cell r="O1984" t="str">
            <v>Y</v>
          </cell>
          <cell r="P1984" t="str">
            <v>Y</v>
          </cell>
          <cell r="Q1984">
            <v>1</v>
          </cell>
          <cell r="R1984">
            <v>65.946002680355207</v>
          </cell>
          <cell r="S1984">
            <v>0.21293930764101801</v>
          </cell>
          <cell r="T1984">
            <v>0.48776689226234898</v>
          </cell>
          <cell r="U1984" t="str">
            <v>green-yellow</v>
          </cell>
          <cell r="V1984">
            <v>750.52083592098336</v>
          </cell>
          <cell r="W1984">
            <v>2351.3860843180532</v>
          </cell>
          <cell r="X1984">
            <v>-1.6421255424015699</v>
          </cell>
          <cell r="Y1984">
            <v>7.7972887021151601E-34</v>
          </cell>
        </row>
        <row r="1985">
          <cell r="A1985" t="str">
            <v>UMAG_04043</v>
          </cell>
          <cell r="B1985" t="str">
            <v>KIS68001</v>
          </cell>
          <cell r="C1985" t="str">
            <v>hypothetical protein</v>
          </cell>
          <cell r="D1985">
            <v>42.346618614966502</v>
          </cell>
          <cell r="E1985">
            <v>30.666512006271098</v>
          </cell>
          <cell r="F1985">
            <v>36.506565310618797</v>
          </cell>
          <cell r="G1985">
            <v>0.40920444651873</v>
          </cell>
          <cell r="H1985">
            <v>0.29108150097617902</v>
          </cell>
          <cell r="I1985">
            <v>0.12984968151300699</v>
          </cell>
          <cell r="J1985">
            <v>0.17655839666891801</v>
          </cell>
          <cell r="K1985">
            <v>27.246873629760206</v>
          </cell>
          <cell r="L1985">
            <v>9.141835332624904</v>
          </cell>
          <cell r="M1985">
            <v>25.283522999439704</v>
          </cell>
          <cell r="N1985">
            <v>6.881624783632887</v>
          </cell>
          <cell r="O1985" t="str">
            <v>Y</v>
          </cell>
          <cell r="P1985" t="str">
            <v>Y</v>
          </cell>
          <cell r="Q1985">
            <v>0</v>
          </cell>
          <cell r="R1985">
            <v>9.9561867167569194</v>
          </cell>
          <cell r="S1985">
            <v>-1.9502839999999999</v>
          </cell>
          <cell r="T1985">
            <v>2.7195650000000001E-5</v>
          </cell>
          <cell r="U1985" t="str">
            <v>beige</v>
          </cell>
          <cell r="V1985">
            <v>342.14852523900004</v>
          </cell>
          <cell r="W1985">
            <v>253.25389294676401</v>
          </cell>
          <cell r="X1985">
            <v>0.43207324213005999</v>
          </cell>
          <cell r="Y1985">
            <v>3.36391159284769E-3</v>
          </cell>
        </row>
        <row r="1986">
          <cell r="A1986" t="str">
            <v>UMAG_00924</v>
          </cell>
          <cell r="B1986" t="str">
            <v>KIS71006</v>
          </cell>
          <cell r="C1986" t="str">
            <v>probable translation elongation factor eEF-1 alpha chain</v>
          </cell>
          <cell r="D1986">
            <v>30639.538392906499</v>
          </cell>
          <cell r="E1986">
            <v>22954.157887417801</v>
          </cell>
          <cell r="F1986">
            <v>26796.848140162099</v>
          </cell>
          <cell r="G1986">
            <v>0.40893598695976502</v>
          </cell>
          <cell r="H1986">
            <v>0.12868272868939801</v>
          </cell>
          <cell r="I1986">
            <v>1.3328298919900599E-3</v>
          </cell>
          <cell r="J1986">
            <v>2.7525834725881798E-3</v>
          </cell>
          <cell r="K1986">
            <v>14932.369771046793</v>
          </cell>
          <cell r="L1986">
            <v>2007.2864169143563</v>
          </cell>
          <cell r="M1986">
            <v>14145.925042923294</v>
          </cell>
          <cell r="N1986">
            <v>1027.8894803517626</v>
          </cell>
          <cell r="O1986" t="str">
            <v>Y</v>
          </cell>
          <cell r="P1986" t="str">
            <v>Y</v>
          </cell>
          <cell r="Q1986">
            <v>0</v>
          </cell>
          <cell r="R1986">
            <v>11137.410175445901</v>
          </cell>
          <cell r="S1986">
            <v>-1.3756210758179599</v>
          </cell>
          <cell r="T1986">
            <v>1.9011509573524498E-15</v>
          </cell>
          <cell r="U1986" t="str">
            <v>yellow</v>
          </cell>
          <cell r="V1986">
            <v>195969.23731956063</v>
          </cell>
          <cell r="W1986">
            <v>365472.29857198568</v>
          </cell>
          <cell r="X1986">
            <v>-0.897235874774577</v>
          </cell>
          <cell r="Y1986">
            <v>7.1767584108551098E-16</v>
          </cell>
        </row>
        <row r="1987">
          <cell r="A1987" t="str">
            <v>UMAG_05429</v>
          </cell>
          <cell r="B1987" t="str">
            <v>KIS66435</v>
          </cell>
          <cell r="C1987" t="str">
            <v>related to Cleavage and polyadenylation specificity factor</v>
          </cell>
          <cell r="D1987">
            <v>98.058903281218093</v>
          </cell>
          <cell r="E1987">
            <v>72.504355473287006</v>
          </cell>
          <cell r="F1987">
            <v>85.2816293772526</v>
          </cell>
          <cell r="G1987">
            <v>0.40866416314792098</v>
          </cell>
          <cell r="H1987">
            <v>0.216011159376962</v>
          </cell>
          <cell r="I1987">
            <v>4.8661874863842797E-2</v>
          </cell>
          <cell r="J1987">
            <v>7.3379017651826403E-2</v>
          </cell>
          <cell r="K1987">
            <v>59.980878324034826</v>
          </cell>
          <cell r="L1987">
            <v>15.144196265736497</v>
          </cell>
          <cell r="M1987">
            <v>55.907454846997339</v>
          </cell>
          <cell r="N1987">
            <v>7.4828843231895572</v>
          </cell>
          <cell r="O1987" t="str">
            <v>Y</v>
          </cell>
          <cell r="P1987" t="str">
            <v>Y</v>
          </cell>
          <cell r="Q1987">
            <v>0</v>
          </cell>
          <cell r="R1987">
            <v>61.271951339237901</v>
          </cell>
          <cell r="S1987">
            <v>-0.26166080000000003</v>
          </cell>
          <cell r="T1987">
            <v>0.2255327</v>
          </cell>
          <cell r="U1987" t="str">
            <v>pink</v>
          </cell>
          <cell r="V1987">
            <v>672.32024884619693</v>
          </cell>
          <cell r="W1987">
            <v>1101.8918444325502</v>
          </cell>
          <cell r="X1987">
            <v>-0.71234232632003402</v>
          </cell>
          <cell r="Y1987">
            <v>2.9387790298275899E-11</v>
          </cell>
        </row>
        <row r="1988">
          <cell r="A1988" t="str">
            <v>UMAG_11343</v>
          </cell>
          <cell r="B1988" t="str">
            <v>KIS71914</v>
          </cell>
          <cell r="C1988" t="str">
            <v>hypothetical protein</v>
          </cell>
          <cell r="D1988">
            <v>21.0474166007257</v>
          </cell>
          <cell r="E1988">
            <v>15.034738612786599</v>
          </cell>
          <cell r="F1988">
            <v>18.0410776067562</v>
          </cell>
          <cell r="G1988">
            <v>0.408362775974767</v>
          </cell>
          <cell r="H1988">
            <v>0.33991082840417303</v>
          </cell>
          <cell r="I1988">
            <v>0.18318086522267901</v>
          </cell>
          <cell r="J1988">
            <v>0.23728662308772999</v>
          </cell>
          <cell r="K1988">
            <v>25.974930016909727</v>
          </cell>
          <cell r="L1988">
            <v>7.8655460962281323</v>
          </cell>
          <cell r="M1988">
            <v>23.734118925346557</v>
          </cell>
          <cell r="N1988">
            <v>5.3706878937232529</v>
          </cell>
          <cell r="O1988" t="str">
            <v>Y</v>
          </cell>
          <cell r="P1988" t="str">
            <v>Y</v>
          </cell>
          <cell r="Q1988">
            <v>1</v>
          </cell>
          <cell r="R1988">
            <v>24.486195178778502</v>
          </cell>
          <cell r="S1988">
            <v>0.43317329999999998</v>
          </cell>
          <cell r="T1988">
            <v>0.2996759</v>
          </cell>
          <cell r="U1988" t="str">
            <v>green</v>
          </cell>
          <cell r="V1988">
            <v>84.833620749482265</v>
          </cell>
          <cell r="W1988">
            <v>224.13477273839135</v>
          </cell>
          <cell r="X1988">
            <v>-1.38495689864861</v>
          </cell>
          <cell r="Y1988">
            <v>1.7006068970492801E-10</v>
          </cell>
        </row>
        <row r="1989">
          <cell r="A1989" t="str">
            <v>UMAG_10344</v>
          </cell>
          <cell r="B1989" t="str">
            <v>KIS69014</v>
          </cell>
          <cell r="C1989" t="str">
            <v>hypothetical protein</v>
          </cell>
          <cell r="D1989">
            <v>147.32169204420299</v>
          </cell>
          <cell r="E1989">
            <v>109.485688979884</v>
          </cell>
          <cell r="F1989">
            <v>128.40369051204399</v>
          </cell>
          <cell r="G1989">
            <v>0.40834700882026198</v>
          </cell>
          <cell r="H1989">
            <v>0.18134340982064001</v>
          </cell>
          <cell r="I1989">
            <v>2.04743424621509E-2</v>
          </cell>
          <cell r="J1989">
            <v>3.3595187275970197E-2</v>
          </cell>
          <cell r="K1989">
            <v>72.428991921823837</v>
          </cell>
          <cell r="L1989">
            <v>13.132250726446646</v>
          </cell>
          <cell r="M1989">
            <v>68.231618220034036</v>
          </cell>
          <cell r="N1989">
            <v>9.3930503609661606</v>
          </cell>
          <cell r="O1989" t="str">
            <v>Y</v>
          </cell>
          <cell r="P1989" t="str">
            <v>Y</v>
          </cell>
          <cell r="Q1989">
            <v>4</v>
          </cell>
          <cell r="R1989">
            <v>76.944336584324901</v>
          </cell>
          <cell r="S1989">
            <v>0.44306830000000003</v>
          </cell>
          <cell r="T1989">
            <v>4.0189900000000001E-2</v>
          </cell>
          <cell r="U1989" t="str">
            <v>salmon</v>
          </cell>
          <cell r="V1989">
            <v>765.39540307506331</v>
          </cell>
          <cell r="W1989">
            <v>709.93104541861646</v>
          </cell>
          <cell r="X1989">
            <v>0.10681132110576801</v>
          </cell>
          <cell r="Y1989">
            <v>0.32832869347461102</v>
          </cell>
        </row>
        <row r="1990">
          <cell r="A1990" t="str">
            <v>UMAG_05872</v>
          </cell>
          <cell r="B1990" t="str">
            <v>KIS66132</v>
          </cell>
          <cell r="C1990" t="str">
            <v>hypothetical protein</v>
          </cell>
          <cell r="D1990">
            <v>115.298734934538</v>
          </cell>
          <cell r="E1990">
            <v>85.449161305352902</v>
          </cell>
          <cell r="F1990">
            <v>100.373948119945</v>
          </cell>
          <cell r="G1990">
            <v>0.40795537318432201</v>
          </cell>
          <cell r="H1990">
            <v>0.19643963929837499</v>
          </cell>
          <cell r="I1990">
            <v>3.1685153609241401E-2</v>
          </cell>
          <cell r="J1990">
            <v>4.9972190506762597E-2</v>
          </cell>
          <cell r="K1990">
            <v>60.828652419476619</v>
          </cell>
          <cell r="L1990">
            <v>7.0029335008063178</v>
          </cell>
          <cell r="M1990">
            <v>57.237147625746303</v>
          </cell>
          <cell r="N1990">
            <v>13.907125820012537</v>
          </cell>
          <cell r="O1990" t="str">
            <v>Y</v>
          </cell>
          <cell r="P1990" t="str">
            <v>Y</v>
          </cell>
          <cell r="Q1990">
            <v>4</v>
          </cell>
          <cell r="R1990">
            <v>59.4407461259865</v>
          </cell>
          <cell r="S1990">
            <v>0.2433604</v>
          </cell>
          <cell r="T1990">
            <v>0.42268699999999998</v>
          </cell>
          <cell r="U1990" t="str">
            <v>cyan</v>
          </cell>
          <cell r="V1990">
            <v>545.60124614939389</v>
          </cell>
          <cell r="W1990">
            <v>626.91951121010641</v>
          </cell>
          <cell r="X1990">
            <v>-0.19815145810527199</v>
          </cell>
          <cell r="Y1990">
            <v>7.9149027656020401E-2</v>
          </cell>
        </row>
        <row r="1991">
          <cell r="A1991" t="str">
            <v>UMAG_02868</v>
          </cell>
          <cell r="B1991" t="str">
            <v>KIS68881</v>
          </cell>
          <cell r="C1991" t="str">
            <v>probable ribosomal elongation factor EF-2</v>
          </cell>
          <cell r="D1991">
            <v>268.01239961361699</v>
          </cell>
          <cell r="E1991">
            <v>200.11613113196699</v>
          </cell>
          <cell r="F1991">
            <v>234.06426537279199</v>
          </cell>
          <cell r="G1991">
            <v>0.40774758372862802</v>
          </cell>
          <cell r="H1991">
            <v>0.15117206910331299</v>
          </cell>
          <cell r="I1991">
            <v>5.9278935894965098E-3</v>
          </cell>
          <cell r="J1991">
            <v>1.08852167675234E-2</v>
          </cell>
          <cell r="K1991">
            <v>60.301586700589951</v>
          </cell>
          <cell r="L1991">
            <v>7.2416157924466793</v>
          </cell>
          <cell r="M1991">
            <v>57.029711988954347</v>
          </cell>
          <cell r="N1991">
            <v>7.3041762768584544</v>
          </cell>
          <cell r="O1991" t="str">
            <v>Y</v>
          </cell>
          <cell r="P1991" t="str">
            <v>Y</v>
          </cell>
          <cell r="Q1991">
            <v>0</v>
          </cell>
          <cell r="R1991">
            <v>79.508575848416797</v>
          </cell>
          <cell r="S1991">
            <v>-0.62620399999999998</v>
          </cell>
          <cell r="T1991">
            <v>1.869828E-3</v>
          </cell>
          <cell r="U1991" t="str">
            <v>yellow</v>
          </cell>
          <cell r="V1991">
            <v>905.38968051196798</v>
          </cell>
          <cell r="W1991">
            <v>2061.0384241634733</v>
          </cell>
          <cell r="X1991">
            <v>-1.1849815558452601</v>
          </cell>
          <cell r="Y1991">
            <v>2.8172373849663601E-49</v>
          </cell>
        </row>
        <row r="1992">
          <cell r="A1992" t="str">
            <v>UMAG_01478</v>
          </cell>
          <cell r="B1992" t="str">
            <v>KIS70307</v>
          </cell>
          <cell r="C1992" t="str">
            <v>probable QCR2 - 40 kDa ubiquinol cytochrome-c reductase core protein 2</v>
          </cell>
          <cell r="D1992">
            <v>1291.0709749064299</v>
          </cell>
          <cell r="E1992">
            <v>969.00100969906703</v>
          </cell>
          <cell r="F1992">
            <v>1130.0359923027499</v>
          </cell>
          <cell r="G1992">
            <v>0.40701539116831398</v>
          </cell>
          <cell r="H1992">
            <v>0.11117947763069699</v>
          </cell>
          <cell r="I1992">
            <v>2.1459555241278201E-4</v>
          </cell>
          <cell r="J1992">
            <v>4.9759054866711197E-4</v>
          </cell>
          <cell r="K1992">
            <v>648.68296513848406</v>
          </cell>
          <cell r="L1992">
            <v>28.93194471918293</v>
          </cell>
          <cell r="M1992">
            <v>615.56279252707054</v>
          </cell>
          <cell r="N1992">
            <v>35.819399643733448</v>
          </cell>
          <cell r="O1992" t="str">
            <v>Y</v>
          </cell>
          <cell r="P1992" t="str">
            <v>Y</v>
          </cell>
          <cell r="Q1992">
            <v>0</v>
          </cell>
          <cell r="R1992">
            <v>405.89099626014303</v>
          </cell>
          <cell r="S1992">
            <v>-1.9427760000000001</v>
          </cell>
          <cell r="T1992">
            <v>1.8075429999999999E-26</v>
          </cell>
          <cell r="U1992" t="str">
            <v>yellow</v>
          </cell>
          <cell r="V1992">
            <v>4311.8420608944371</v>
          </cell>
          <cell r="W1992">
            <v>17223.5889806093</v>
          </cell>
          <cell r="X1992">
            <v>-1.99344389515606</v>
          </cell>
          <cell r="Y1992">
            <v>1.9076901844266199E-67</v>
          </cell>
        </row>
        <row r="1993">
          <cell r="A1993" t="str">
            <v>UMAG_11608</v>
          </cell>
          <cell r="B1993" t="str">
            <v>KIS71971</v>
          </cell>
          <cell r="C1993" t="str">
            <v>hypothetical protein</v>
          </cell>
          <cell r="D1993">
            <v>11.5380617116043</v>
          </cell>
          <cell r="E1993">
            <v>7.9038029013850704</v>
          </cell>
          <cell r="F1993">
            <v>9.7209323064946709</v>
          </cell>
          <cell r="G1993">
            <v>0.40695354328670302</v>
          </cell>
          <cell r="H1993">
            <v>0.44182292824397901</v>
          </cell>
          <cell r="I1993">
            <v>0.27116473963556897</v>
          </cell>
          <cell r="J1993">
            <v>0.33449001681225399</v>
          </cell>
          <cell r="K1993">
            <v>7.1986680431628125</v>
          </cell>
          <cell r="L1993">
            <v>2.9187888806248163</v>
          </cell>
          <cell r="M1993">
            <v>6.2023146798213045</v>
          </cell>
          <cell r="N1993">
            <v>2.3554976211373182</v>
          </cell>
          <cell r="O1993" t="str">
            <v>N</v>
          </cell>
          <cell r="P1993" t="str">
            <v>N</v>
          </cell>
          <cell r="Q1993">
            <v>4</v>
          </cell>
          <cell r="R1993">
            <v>8.9522544208745405</v>
          </cell>
          <cell r="S1993">
            <v>2.1242920000000001</v>
          </cell>
          <cell r="T1993">
            <v>1.4201940000000001E-4</v>
          </cell>
          <cell r="U1993" t="e">
            <v>#N/A</v>
          </cell>
          <cell r="V1993">
            <v>156.41809334555299</v>
          </cell>
          <cell r="W1993">
            <v>249.12079516469967</v>
          </cell>
          <cell r="X1993">
            <v>-0.66454858444464004</v>
          </cell>
          <cell r="Y1993">
            <v>6.6231419590137398E-5</v>
          </cell>
        </row>
        <row r="1994">
          <cell r="A1994" t="str">
            <v>UMAG_11304</v>
          </cell>
          <cell r="B1994" t="str">
            <v>KIS71299</v>
          </cell>
          <cell r="C1994" t="str">
            <v>hypothetical protein</v>
          </cell>
          <cell r="D1994">
            <v>202.84451081417399</v>
          </cell>
          <cell r="E1994">
            <v>151.482596309737</v>
          </cell>
          <cell r="F1994">
            <v>177.16355356195501</v>
          </cell>
          <cell r="G1994">
            <v>0.40679825225685901</v>
          </cell>
          <cell r="H1994">
            <v>0.16206153595827399</v>
          </cell>
          <cell r="I1994">
            <v>1.0199430145568599E-2</v>
          </cell>
          <cell r="J1994">
            <v>1.7798033155152101E-2</v>
          </cell>
          <cell r="K1994">
            <v>82.929396524181485</v>
          </cell>
          <cell r="L1994">
            <v>9.8682907011485312</v>
          </cell>
          <cell r="M1994">
            <v>78.117995185074349</v>
          </cell>
          <cell r="N1994">
            <v>8.0955862991239709</v>
          </cell>
          <cell r="O1994" t="str">
            <v>Y</v>
          </cell>
          <cell r="P1994" t="str">
            <v>Y</v>
          </cell>
          <cell r="Q1994">
            <v>0</v>
          </cell>
          <cell r="R1994">
            <v>72.2872970449409</v>
          </cell>
          <cell r="S1994">
            <v>-0.89229999999999998</v>
          </cell>
          <cell r="T1994">
            <v>3.9962539999999998E-5</v>
          </cell>
          <cell r="U1994" t="str">
            <v>yellow</v>
          </cell>
          <cell r="V1994">
            <v>845.95663387957666</v>
          </cell>
          <cell r="W1994">
            <v>2642.5797805465404</v>
          </cell>
          <cell r="X1994">
            <v>-1.64086603248241</v>
          </cell>
          <cell r="Y1994">
            <v>2.14390101004107E-65</v>
          </cell>
        </row>
        <row r="1995">
          <cell r="A1995" t="str">
            <v>UMAG_06053</v>
          </cell>
          <cell r="B1995" t="str">
            <v>KIS65964</v>
          </cell>
          <cell r="C1995" t="str">
            <v>related to TAP42 - component of the Tor signaling pathway</v>
          </cell>
          <cell r="D1995">
            <v>136.0832165379</v>
          </cell>
          <cell r="E1995">
            <v>101.646979461795</v>
          </cell>
          <cell r="F1995">
            <v>118.86509799984699</v>
          </cell>
          <cell r="G1995">
            <v>0.404940470847377</v>
          </cell>
          <cell r="H1995">
            <v>0.16887878521167601</v>
          </cell>
          <cell r="I1995">
            <v>1.39464024976097E-2</v>
          </cell>
          <cell r="J1995">
            <v>2.3763151966380101E-2</v>
          </cell>
          <cell r="K1995">
            <v>71.850097646918897</v>
          </cell>
          <cell r="L1995">
            <v>8.0837288838612231</v>
          </cell>
          <cell r="M1995">
            <v>67.768350620541128</v>
          </cell>
          <cell r="N1995">
            <v>6.7595958651907093</v>
          </cell>
          <cell r="O1995" t="str">
            <v>Y</v>
          </cell>
          <cell r="P1995" t="str">
            <v>Y</v>
          </cell>
          <cell r="Q1995">
            <v>8</v>
          </cell>
          <cell r="R1995">
            <v>53.8595980791101</v>
          </cell>
          <cell r="S1995">
            <v>-0.2152396</v>
          </cell>
          <cell r="T1995">
            <v>0.34330729999999998</v>
          </cell>
          <cell r="U1995" t="str">
            <v>cyan</v>
          </cell>
          <cell r="V1995">
            <v>666.52112391538003</v>
          </cell>
          <cell r="W1995">
            <v>637.05861959629669</v>
          </cell>
          <cell r="X1995">
            <v>6.5852202018332001E-2</v>
          </cell>
          <cell r="Y1995">
            <v>0.55902470449958097</v>
          </cell>
        </row>
        <row r="1996">
          <cell r="A1996" t="str">
            <v>UMAG_02360</v>
          </cell>
          <cell r="B1996" t="str">
            <v>KIS69838</v>
          </cell>
          <cell r="C1996" t="str">
            <v>hypothetical protein</v>
          </cell>
          <cell r="D1996">
            <v>271.56647580137002</v>
          </cell>
          <cell r="E1996">
            <v>203.71603995526399</v>
          </cell>
          <cell r="F1996">
            <v>237.64125787831699</v>
          </cell>
          <cell r="G1996">
            <v>0.40445762519322198</v>
          </cell>
          <cell r="H1996">
            <v>0.138965189709325</v>
          </cell>
          <cell r="I1996">
            <v>3.0713506092094802E-3</v>
          </cell>
          <cell r="J1996">
            <v>5.9413718318872804E-3</v>
          </cell>
          <cell r="K1996">
            <v>457.71034322965477</v>
          </cell>
          <cell r="L1996">
            <v>17.164740419006293</v>
          </cell>
          <cell r="M1996">
            <v>434.03177879164338</v>
          </cell>
          <cell r="N1996">
            <v>38.970171881359057</v>
          </cell>
          <cell r="O1996" t="str">
            <v>Y</v>
          </cell>
          <cell r="P1996" t="str">
            <v>Y</v>
          </cell>
          <cell r="Q1996">
            <v>0</v>
          </cell>
          <cell r="R1996">
            <v>243.701642595713</v>
          </cell>
          <cell r="S1996">
            <v>-1.401178</v>
          </cell>
          <cell r="T1996">
            <v>2.4880970000000001E-13</v>
          </cell>
          <cell r="U1996" t="str">
            <v>yellow</v>
          </cell>
          <cell r="V1996">
            <v>2045.8695522442297</v>
          </cell>
          <cell r="W1996">
            <v>3707.355470768307</v>
          </cell>
          <cell r="X1996">
            <v>-0.84644210391589603</v>
          </cell>
          <cell r="Y1996">
            <v>2.8350817778916701E-3</v>
          </cell>
        </row>
        <row r="1997">
          <cell r="A1997" t="str">
            <v>UMAG_03724</v>
          </cell>
          <cell r="B1997" t="str">
            <v>KIS68142</v>
          </cell>
          <cell r="C1997" t="str">
            <v>related to LHP1 - RNA binding protein</v>
          </cell>
          <cell r="D1997">
            <v>341.21172809919</v>
          </cell>
          <cell r="E1997">
            <v>255.26226912934999</v>
          </cell>
          <cell r="F1997">
            <v>298.23699861427002</v>
          </cell>
          <cell r="G1997">
            <v>0.40415705781372901</v>
          </cell>
          <cell r="H1997">
            <v>0.16080302355928</v>
          </cell>
          <cell r="I1997">
            <v>1.0119146814103801E-2</v>
          </cell>
          <cell r="J1997">
            <v>1.76913906411666E-2</v>
          </cell>
          <cell r="K1997">
            <v>169.35730999548559</v>
          </cell>
          <cell r="L1997">
            <v>14.45921425291578</v>
          </cell>
          <cell r="M1997">
            <v>159.5485550063876</v>
          </cell>
          <cell r="N1997">
            <v>25.800613667527081</v>
          </cell>
          <cell r="O1997" t="str">
            <v>Y</v>
          </cell>
          <cell r="P1997" t="str">
            <v>Y</v>
          </cell>
          <cell r="Q1997">
            <v>0</v>
          </cell>
          <cell r="R1997">
            <v>259.62715877506099</v>
          </cell>
          <cell r="S1997">
            <v>-1.494532</v>
          </cell>
          <cell r="T1997">
            <v>5.9950240000000003E-9</v>
          </cell>
          <cell r="U1997" t="str">
            <v>yellow</v>
          </cell>
          <cell r="V1997">
            <v>1511.6406648423599</v>
          </cell>
          <cell r="W1997">
            <v>15971.725356515068</v>
          </cell>
          <cell r="X1997">
            <v>-3.3972566095551402</v>
          </cell>
          <cell r="Y1997">
            <v>0</v>
          </cell>
        </row>
        <row r="1998">
          <cell r="A1998" t="str">
            <v>UMAG_10531</v>
          </cell>
          <cell r="B1998" t="str">
            <v>KIS67347</v>
          </cell>
          <cell r="C1998" t="str">
            <v>hypothetical protein</v>
          </cell>
          <cell r="D1998">
            <v>174.82052317096</v>
          </cell>
          <cell r="E1998">
            <v>128.93336984839999</v>
          </cell>
          <cell r="F1998">
            <v>151.87694650968001</v>
          </cell>
          <cell r="G1998">
            <v>0.40368604181616202</v>
          </cell>
          <cell r="H1998">
            <v>0.240786487627969</v>
          </cell>
          <cell r="I1998">
            <v>7.7624800589489604E-2</v>
          </cell>
          <cell r="J1998">
            <v>0.11195718057783</v>
          </cell>
          <cell r="K1998">
            <v>85.772988857321749</v>
          </cell>
          <cell r="L1998">
            <v>33.067667249072855</v>
          </cell>
          <cell r="M1998">
            <v>79.933364265845398</v>
          </cell>
          <cell r="N1998">
            <v>14.482534797446215</v>
          </cell>
          <cell r="O1998" t="str">
            <v>Y</v>
          </cell>
          <cell r="P1998" t="str">
            <v>Y</v>
          </cell>
          <cell r="Q1998">
            <v>4</v>
          </cell>
          <cell r="R1998">
            <v>281.00040686306602</v>
          </cell>
          <cell r="S1998">
            <v>2.522875</v>
          </cell>
          <cell r="T1998">
            <v>1.3435659999999999E-70</v>
          </cell>
          <cell r="U1998" t="str">
            <v>cyan</v>
          </cell>
          <cell r="V1998">
            <v>1082.8650582433938</v>
          </cell>
          <cell r="W1998">
            <v>774.43249822974258</v>
          </cell>
          <cell r="X1998">
            <v>0.48195588413398099</v>
          </cell>
          <cell r="Y1998">
            <v>1.7855206160285801E-5</v>
          </cell>
        </row>
        <row r="1999">
          <cell r="A1999" t="str">
            <v>UMAG_03459</v>
          </cell>
          <cell r="B1999" t="str">
            <v>KIS68365</v>
          </cell>
          <cell r="C1999" t="str">
            <v>related to dynein light-intermediate chain</v>
          </cell>
          <cell r="D1999">
            <v>290.914675175409</v>
          </cell>
          <cell r="E1999">
            <v>218.10702948550099</v>
          </cell>
          <cell r="F1999">
            <v>254.51085233045501</v>
          </cell>
          <cell r="G1999">
            <v>0.40359439548458398</v>
          </cell>
          <cell r="H1999">
            <v>0.145617830839916</v>
          </cell>
          <cell r="I1999">
            <v>4.7458078047861001E-3</v>
          </cell>
          <cell r="J1999">
            <v>8.8760620784360707E-3</v>
          </cell>
          <cell r="K1999">
            <v>87.352181121909211</v>
          </cell>
          <cell r="L1999">
            <v>8.5350887449612642</v>
          </cell>
          <cell r="M1999">
            <v>82.82375730588538</v>
          </cell>
          <cell r="N1999">
            <v>10.207710430976645</v>
          </cell>
          <cell r="O1999" t="str">
            <v>Y</v>
          </cell>
          <cell r="P1999" t="str">
            <v>Y</v>
          </cell>
          <cell r="Q1999">
            <v>2</v>
          </cell>
          <cell r="R1999">
            <v>112.428865667073</v>
          </cell>
          <cell r="S1999">
            <v>0.14523539999999999</v>
          </cell>
          <cell r="T1999">
            <v>0.55830539999999995</v>
          </cell>
          <cell r="U1999" t="str">
            <v>light-green</v>
          </cell>
          <cell r="V1999">
            <v>1415.4222808892566</v>
          </cell>
          <cell r="W1999">
            <v>836.96370709078531</v>
          </cell>
          <cell r="X1999">
            <v>0.75576944944642799</v>
          </cell>
          <cell r="Y1999">
            <v>9.6695238920303907E-13</v>
          </cell>
        </row>
        <row r="2000">
          <cell r="A2000" t="str">
            <v>UMAG_05891</v>
          </cell>
          <cell r="B2000" t="str">
            <v>KIS66153</v>
          </cell>
          <cell r="C2000" t="str">
            <v>hypothetical protein</v>
          </cell>
          <cell r="D2000">
            <v>103.91478954258601</v>
          </cell>
          <cell r="E2000">
            <v>77.512850660942405</v>
          </cell>
          <cell r="F2000">
            <v>90.713820101764298</v>
          </cell>
          <cell r="G2000">
            <v>0.40286332145630099</v>
          </cell>
          <cell r="H2000">
            <v>0.19106547824387199</v>
          </cell>
          <cell r="I2000">
            <v>2.94583117323589E-2</v>
          </cell>
          <cell r="J2000">
            <v>4.6768418233236402E-2</v>
          </cell>
          <cell r="K2000">
            <v>68.776259661813413</v>
          </cell>
          <cell r="L2000">
            <v>10.943912562492526</v>
          </cell>
          <cell r="M2000">
            <v>64.902214007020831</v>
          </cell>
          <cell r="N2000">
            <v>4.5947087166249494</v>
          </cell>
          <cell r="O2000" t="str">
            <v>Y</v>
          </cell>
          <cell r="P2000" t="str">
            <v>Y</v>
          </cell>
          <cell r="Q2000">
            <v>6</v>
          </cell>
          <cell r="R2000">
            <v>38.428402088601302</v>
          </cell>
          <cell r="S2000">
            <v>-0.12807579999999999</v>
          </cell>
          <cell r="T2000">
            <v>0.75017789999999995</v>
          </cell>
          <cell r="U2000" t="str">
            <v>cyan</v>
          </cell>
          <cell r="V2000">
            <v>715.97455816132003</v>
          </cell>
          <cell r="W2000">
            <v>1060.6639220325967</v>
          </cell>
          <cell r="X2000">
            <v>-0.56719514330292398</v>
          </cell>
          <cell r="Y2000">
            <v>8.7223138134564402E-10</v>
          </cell>
        </row>
        <row r="2001">
          <cell r="A2001" t="str">
            <v>UMAG_10878</v>
          </cell>
          <cell r="B2001" t="str">
            <v>KIS70615</v>
          </cell>
          <cell r="C2001" t="str">
            <v>hypothetical protein</v>
          </cell>
          <cell r="D2001">
            <v>60.852029995849897</v>
          </cell>
          <cell r="E2001">
            <v>45.150914585678798</v>
          </cell>
          <cell r="F2001">
            <v>53.001472290764397</v>
          </cell>
          <cell r="G2001">
            <v>0.40281099355397998</v>
          </cell>
          <cell r="H2001">
            <v>0.21126868382243</v>
          </cell>
          <cell r="I2001">
            <v>4.7452921119779397E-2</v>
          </cell>
          <cell r="J2001">
            <v>7.1857916182319501E-2</v>
          </cell>
          <cell r="K2001">
            <v>52.280058325936672</v>
          </cell>
          <cell r="L2001">
            <v>7.2952623375556227</v>
          </cell>
          <cell r="M2001">
            <v>49.093264886214705</v>
          </cell>
          <cell r="N2001">
            <v>6.5257945157230424</v>
          </cell>
          <cell r="O2001" t="str">
            <v>Y</v>
          </cell>
          <cell r="P2001" t="str">
            <v>Y</v>
          </cell>
          <cell r="Q2001">
            <v>4</v>
          </cell>
          <cell r="R2001">
            <v>53.008525348549298</v>
          </cell>
          <cell r="S2001">
            <v>0.42429450000000002</v>
          </cell>
          <cell r="T2001">
            <v>8.715523E-2</v>
          </cell>
          <cell r="U2001" t="str">
            <v>green</v>
          </cell>
          <cell r="V2001">
            <v>484.13168273350738</v>
          </cell>
          <cell r="W2001">
            <v>492.40429805159062</v>
          </cell>
          <cell r="X2001">
            <v>-2.4182812990158901E-2</v>
          </cell>
          <cell r="Y2001">
            <v>0.90757331634917904</v>
          </cell>
        </row>
        <row r="2002">
          <cell r="A2002" t="str">
            <v>UMAG_10590</v>
          </cell>
          <cell r="B2002" t="str">
            <v>KIS71046</v>
          </cell>
          <cell r="C2002" t="str">
            <v>hypothetical protein</v>
          </cell>
          <cell r="D2002">
            <v>39.032588720848501</v>
          </cell>
          <cell r="E2002">
            <v>28.484857791379198</v>
          </cell>
          <cell r="F2002">
            <v>33.758723256113903</v>
          </cell>
          <cell r="G2002">
            <v>0.40277716912081901</v>
          </cell>
          <cell r="H2002">
            <v>0.288662808554491</v>
          </cell>
          <cell r="I2002">
            <v>0.13307912142584699</v>
          </cell>
          <cell r="J2002">
            <v>0.180569444320725</v>
          </cell>
          <cell r="K2002">
            <v>24.894969667180362</v>
          </cell>
          <cell r="L2002">
            <v>5.4359795409110401</v>
          </cell>
          <cell r="M2002">
            <v>23.089852807893145</v>
          </cell>
          <cell r="N2002">
            <v>7.7800662842403723</v>
          </cell>
          <cell r="O2002" t="str">
            <v>N</v>
          </cell>
          <cell r="P2002" t="str">
            <v>Y</v>
          </cell>
          <cell r="Q2002">
            <v>4</v>
          </cell>
          <cell r="R2002">
            <v>127.684199561203</v>
          </cell>
          <cell r="S2002">
            <v>3.0264519999999999</v>
          </cell>
          <cell r="T2002">
            <v>4.9306579999999999E-20</v>
          </cell>
          <cell r="U2002" t="str">
            <v>magenta</v>
          </cell>
          <cell r="V2002">
            <v>296.81316978954766</v>
          </cell>
          <cell r="W2002">
            <v>363.5789584197376</v>
          </cell>
          <cell r="X2002">
            <v>-0.29337392397176698</v>
          </cell>
          <cell r="Y2002">
            <v>1.72819852859891E-2</v>
          </cell>
        </row>
        <row r="2003">
          <cell r="A2003" t="str">
            <v>UMAG_00251</v>
          </cell>
          <cell r="B2003" t="str">
            <v>KIS71821</v>
          </cell>
          <cell r="C2003" t="str">
            <v>hypothetical protein</v>
          </cell>
          <cell r="D2003">
            <v>127.835183715336</v>
          </cell>
          <cell r="E2003">
            <v>95.519377010779905</v>
          </cell>
          <cell r="F2003">
            <v>111.677280363058</v>
          </cell>
          <cell r="G2003">
            <v>0.40169234675205501</v>
          </cell>
          <cell r="H2003">
            <v>0.174459312553225</v>
          </cell>
          <cell r="I2003">
            <v>1.8063578608766E-2</v>
          </cell>
          <cell r="J2003">
            <v>3.0098199074704301E-2</v>
          </cell>
          <cell r="K2003">
            <v>44.878187785836673</v>
          </cell>
          <cell r="L2003">
            <v>5.0887431936637189</v>
          </cell>
          <cell r="M2003">
            <v>42.459557225039759</v>
          </cell>
          <cell r="N2003">
            <v>7.0793900999137911</v>
          </cell>
          <cell r="O2003" t="str">
            <v>Y</v>
          </cell>
          <cell r="P2003" t="str">
            <v>Y</v>
          </cell>
          <cell r="Q2003">
            <v>0</v>
          </cell>
          <cell r="R2003">
            <v>40.003124134949203</v>
          </cell>
          <cell r="S2003">
            <v>-1.0508153491821599</v>
          </cell>
          <cell r="T2003">
            <v>2.0328505153226601E-5</v>
          </cell>
          <cell r="U2003" t="str">
            <v>burlywood</v>
          </cell>
          <cell r="V2003">
            <v>476.43457770033069</v>
          </cell>
          <cell r="W2003">
            <v>1146.1436374582966</v>
          </cell>
          <cell r="X2003">
            <v>-1.2618159376475899</v>
          </cell>
          <cell r="Y2003">
            <v>4.7181331385344699E-27</v>
          </cell>
        </row>
        <row r="2004">
          <cell r="A2004" t="str">
            <v>UMAG_10430</v>
          </cell>
          <cell r="B2004" t="str">
            <v>KIS67785</v>
          </cell>
          <cell r="C2004" t="str">
            <v>related to cell cycle control protein cwf25</v>
          </cell>
          <cell r="D2004">
            <v>169.23721724189701</v>
          </cell>
          <cell r="E2004">
            <v>126.80166501643799</v>
          </cell>
          <cell r="F2004">
            <v>148.019441129168</v>
          </cell>
          <cell r="G2004">
            <v>0.40157747723093201</v>
          </cell>
          <cell r="H2004">
            <v>0.16264446446192901</v>
          </cell>
          <cell r="I2004">
            <v>1.1500030979102301E-2</v>
          </cell>
          <cell r="J2004">
            <v>1.9900937617198099E-2</v>
          </cell>
          <cell r="K2004">
            <v>88.571022174596322</v>
          </cell>
          <cell r="L2004">
            <v>11.946026614046316</v>
          </cell>
          <cell r="M2004">
            <v>83.889475277245907</v>
          </cell>
          <cell r="N2004">
            <v>9.0121106324390379</v>
          </cell>
          <cell r="O2004" t="str">
            <v>Y</v>
          </cell>
          <cell r="P2004" t="str">
            <v>Y</v>
          </cell>
          <cell r="Q2004">
            <v>0.5</v>
          </cell>
          <cell r="R2004">
            <v>47.809607767029</v>
          </cell>
          <cell r="S2004">
            <v>0.2163638</v>
          </cell>
          <cell r="T2004">
            <v>0.44266549999999999</v>
          </cell>
          <cell r="U2004" t="str">
            <v>light-cyan</v>
          </cell>
          <cell r="V2004">
            <v>824.62588128141499</v>
          </cell>
          <cell r="W2004">
            <v>605.37641046719443</v>
          </cell>
          <cell r="X2004">
            <v>0.44609939680236199</v>
          </cell>
          <cell r="Y2004">
            <v>9.3573425067555898E-6</v>
          </cell>
        </row>
        <row r="2005">
          <cell r="A2005" t="str">
            <v>UMAG_03301</v>
          </cell>
          <cell r="B2005" t="str">
            <v>KIS68733</v>
          </cell>
          <cell r="C2005" t="str">
            <v>related to SAP155 - SIT4-associating protein</v>
          </cell>
          <cell r="D2005">
            <v>475.51829007874801</v>
          </cell>
          <cell r="E2005">
            <v>355.558826814106</v>
          </cell>
          <cell r="F2005">
            <v>415.53855844642698</v>
          </cell>
          <cell r="G2005">
            <v>0.40148413334063898</v>
          </cell>
          <cell r="H2005">
            <v>0.17369987772423701</v>
          </cell>
          <cell r="I2005">
            <v>1.7617468449712102E-2</v>
          </cell>
          <cell r="J2005">
            <v>2.9407970590475601E-2</v>
          </cell>
          <cell r="K2005">
            <v>81.035767484041543</v>
          </cell>
          <cell r="L2005">
            <v>16.785305494899397</v>
          </cell>
          <cell r="M2005">
            <v>76.875000428603457</v>
          </cell>
          <cell r="N2005">
            <v>13.759554145175661</v>
          </cell>
          <cell r="O2005" t="str">
            <v>Y</v>
          </cell>
          <cell r="P2005" t="str">
            <v>Y</v>
          </cell>
          <cell r="Q2005">
            <v>0.5</v>
          </cell>
          <cell r="R2005">
            <v>176.564866223774</v>
          </cell>
          <cell r="S2005">
            <v>-7.2489949999999997E-2</v>
          </cell>
          <cell r="T2005">
            <v>0.67056400000000005</v>
          </cell>
          <cell r="U2005" t="str">
            <v>dark-green</v>
          </cell>
          <cell r="V2005">
            <v>1592.1530411310632</v>
          </cell>
          <cell r="W2005">
            <v>2594.5735520376134</v>
          </cell>
          <cell r="X2005">
            <v>-0.70377916124511697</v>
          </cell>
          <cell r="Y2005">
            <v>1.42183095362678E-16</v>
          </cell>
        </row>
        <row r="2006">
          <cell r="A2006" t="str">
            <v>UMAG_10410</v>
          </cell>
          <cell r="B2006" t="str">
            <v>KIS67735</v>
          </cell>
          <cell r="C2006" t="str">
            <v>probable HAS1 - helicase associated with Set1p</v>
          </cell>
          <cell r="D2006">
            <v>198.39404587084701</v>
          </cell>
          <cell r="E2006">
            <v>147.52058691244301</v>
          </cell>
          <cell r="F2006">
            <v>172.95731639164501</v>
          </cell>
          <cell r="G2006">
            <v>0.401458491390079</v>
          </cell>
          <cell r="H2006">
            <v>0.21353515912330101</v>
          </cell>
          <cell r="I2006">
            <v>5.0288472306601599E-2</v>
          </cell>
          <cell r="J2006">
            <v>7.5672846750674705E-2</v>
          </cell>
          <cell r="K2006">
            <v>77.162185438950388</v>
          </cell>
          <cell r="L2006">
            <v>10.701281251941454</v>
          </cell>
          <cell r="M2006">
            <v>72.316890617793888</v>
          </cell>
          <cell r="N2006">
            <v>19.64739599945408</v>
          </cell>
          <cell r="O2006" t="str">
            <v>Y</v>
          </cell>
          <cell r="P2006" t="str">
            <v>Y</v>
          </cell>
          <cell r="Q2006">
            <v>2</v>
          </cell>
          <cell r="R2006">
            <v>95.648924524521803</v>
          </cell>
          <cell r="S2006">
            <v>-0.32816869999999998</v>
          </cell>
          <cell r="T2006">
            <v>0.47655829999999999</v>
          </cell>
          <cell r="U2006" t="str">
            <v>green-yellow</v>
          </cell>
          <cell r="V2006">
            <v>951.96136022558767</v>
          </cell>
          <cell r="W2006">
            <v>3937.9335422796162</v>
          </cell>
          <cell r="X2006">
            <v>-2.0465107460015801</v>
          </cell>
          <cell r="Y2006">
            <v>2.3644137926980201E-131</v>
          </cell>
        </row>
        <row r="2007">
          <cell r="A2007" t="str">
            <v>UMAG_03491</v>
          </cell>
          <cell r="B2007" t="str">
            <v>KIS68400</v>
          </cell>
          <cell r="C2007" t="str">
            <v>related to cop9 signalosome complex subunit 7a</v>
          </cell>
          <cell r="D2007">
            <v>118.086502991172</v>
          </cell>
          <cell r="E2007">
            <v>88.015342740190107</v>
          </cell>
          <cell r="F2007">
            <v>103.050922865681</v>
          </cell>
          <cell r="G2007">
            <v>0.40133331011457202</v>
          </cell>
          <cell r="H2007">
            <v>0.19047404546155</v>
          </cell>
          <cell r="I2007">
            <v>2.9653378317143798E-2</v>
          </cell>
          <cell r="J2007">
            <v>4.7020329879418003E-2</v>
          </cell>
          <cell r="K2007">
            <v>86.138038715393876</v>
          </cell>
          <cell r="L2007">
            <v>14.341899301516873</v>
          </cell>
          <cell r="M2007">
            <v>81.791948966722018</v>
          </cell>
          <cell r="N2007">
            <v>14.762606379008634</v>
          </cell>
          <cell r="O2007" t="str">
            <v>Y</v>
          </cell>
          <cell r="P2007" t="str">
            <v>Y</v>
          </cell>
          <cell r="Q2007">
            <v>4</v>
          </cell>
          <cell r="R2007">
            <v>97.033369396352199</v>
          </cell>
          <cell r="S2007">
            <v>8.4913119999999995E-2</v>
          </cell>
          <cell r="T2007">
            <v>0.72457629999999995</v>
          </cell>
          <cell r="U2007" t="str">
            <v>green</v>
          </cell>
          <cell r="V2007">
            <v>995.09718450218804</v>
          </cell>
          <cell r="W2007">
            <v>804.65708332987435</v>
          </cell>
          <cell r="X2007">
            <v>0.30743929829526701</v>
          </cell>
          <cell r="Y2007">
            <v>1.41611683784974E-2</v>
          </cell>
        </row>
        <row r="2008">
          <cell r="A2008" t="str">
            <v>UMAG_05568</v>
          </cell>
          <cell r="B2008" t="str">
            <v>KIS66580</v>
          </cell>
          <cell r="C2008" t="str">
            <v>probable SPT16 - general chromatin factor (Subunit of the heterodimeric FACT complex)</v>
          </cell>
          <cell r="D2008">
            <v>583.74224184365505</v>
          </cell>
          <cell r="E2008">
            <v>435.94824543019598</v>
          </cell>
          <cell r="F2008">
            <v>509.84524363692498</v>
          </cell>
          <cell r="G2008">
            <v>0.40126789451532602</v>
          </cell>
          <cell r="H2008">
            <v>0.18287113250473</v>
          </cell>
          <cell r="I2008">
            <v>2.3814681946385301E-2</v>
          </cell>
          <cell r="J2008">
            <v>3.8537786917246797E-2</v>
          </cell>
          <cell r="K2008">
            <v>126.8468504655774</v>
          </cell>
          <cell r="L2008">
            <v>32.718974422202443</v>
          </cell>
          <cell r="M2008">
            <v>119.97706486468272</v>
          </cell>
          <cell r="N2008">
            <v>15.255106637689691</v>
          </cell>
          <cell r="O2008" t="str">
            <v>Y</v>
          </cell>
          <cell r="P2008" t="str">
            <v>Y</v>
          </cell>
          <cell r="Q2008">
            <v>0</v>
          </cell>
          <cell r="R2008">
            <v>153.87337925632499</v>
          </cell>
          <cell r="S2008">
            <v>-0.68183959999999999</v>
          </cell>
          <cell r="T2008">
            <v>4.398723E-5</v>
          </cell>
          <cell r="U2008" t="str">
            <v>yellow</v>
          </cell>
          <cell r="V2008">
            <v>1991.87366207333</v>
          </cell>
          <cell r="W2008">
            <v>3378.8927028278431</v>
          </cell>
          <cell r="X2008">
            <v>-0.76180320006262303</v>
          </cell>
          <cell r="Y2008">
            <v>2.1335407787241599E-25</v>
          </cell>
        </row>
        <row r="2009">
          <cell r="A2009" t="str">
            <v>UMAG_05064</v>
          </cell>
          <cell r="B2009" t="str">
            <v>KIS67198</v>
          </cell>
          <cell r="C2009" t="str">
            <v>probable CDC46 - cell division control protein</v>
          </cell>
          <cell r="D2009">
            <v>137.89065222864301</v>
          </cell>
          <cell r="E2009">
            <v>102.97130054860401</v>
          </cell>
          <cell r="F2009">
            <v>120.43097638862299</v>
          </cell>
          <cell r="G2009">
            <v>0.40120340954754102</v>
          </cell>
          <cell r="H2009">
            <v>0.17731226062479899</v>
          </cell>
          <cell r="I2009">
            <v>2.00592237280128E-2</v>
          </cell>
          <cell r="J2009">
            <v>3.2964280153386601E-2</v>
          </cell>
          <cell r="K2009">
            <v>42.228865955705935</v>
          </cell>
          <cell r="L2009">
            <v>5.1732519863716275</v>
          </cell>
          <cell r="M2009">
            <v>40.272101738718668</v>
          </cell>
          <cell r="N2009">
            <v>8.5296782425709949</v>
          </cell>
          <cell r="O2009" t="str">
            <v>Y</v>
          </cell>
          <cell r="P2009" t="str">
            <v>Y</v>
          </cell>
          <cell r="Q2009">
            <v>0</v>
          </cell>
          <cell r="R2009">
            <v>82.290204553894895</v>
          </cell>
          <cell r="S2009">
            <v>-0.37839650000000002</v>
          </cell>
          <cell r="T2009">
            <v>0.14793010000000001</v>
          </cell>
          <cell r="U2009" t="str">
            <v>yellow</v>
          </cell>
          <cell r="V2009">
            <v>399.57914438723668</v>
          </cell>
          <cell r="W2009">
            <v>539.96387431598998</v>
          </cell>
          <cell r="X2009">
            <v>-0.434669413837874</v>
          </cell>
          <cell r="Y2009">
            <v>2.65481486235312E-3</v>
          </cell>
        </row>
        <row r="2010">
          <cell r="A2010" t="str">
            <v>UMAG_03596</v>
          </cell>
          <cell r="B2010" t="str">
            <v>KIS68509</v>
          </cell>
          <cell r="C2010" t="str">
            <v>related to PEX7 - peroxisomal import protein</v>
          </cell>
          <cell r="D2010">
            <v>54.420792447138801</v>
          </cell>
          <cell r="E2010">
            <v>40.364234789075802</v>
          </cell>
          <cell r="F2010">
            <v>47.392513618107301</v>
          </cell>
          <cell r="G2010">
            <v>0.40084860560671898</v>
          </cell>
          <cell r="H2010">
            <v>0.233355947826131</v>
          </cell>
          <cell r="I2010">
            <v>7.1521586585728505E-2</v>
          </cell>
          <cell r="J2010">
            <v>0.10389688539325501</v>
          </cell>
          <cell r="K2010">
            <v>34.232847255218218</v>
          </cell>
          <cell r="L2010">
            <v>2.8305319419603467</v>
          </cell>
          <cell r="M2010">
            <v>32.334168160146724</v>
          </cell>
          <cell r="N2010">
            <v>7.2362579471635904</v>
          </cell>
          <cell r="O2010" t="str">
            <v>N</v>
          </cell>
          <cell r="P2010" t="str">
            <v>Y</v>
          </cell>
          <cell r="Q2010">
            <v>0</v>
          </cell>
          <cell r="R2010">
            <v>24.515904169242202</v>
          </cell>
          <cell r="S2010">
            <v>-2.0571079999999999</v>
          </cell>
          <cell r="T2010">
            <v>1.03594E-9</v>
          </cell>
          <cell r="U2010" t="str">
            <v>burlywood</v>
          </cell>
          <cell r="V2010">
            <v>319.72029916763296</v>
          </cell>
          <cell r="W2010">
            <v>530.91982147177202</v>
          </cell>
          <cell r="X2010">
            <v>-0.727449586415572</v>
          </cell>
          <cell r="Y2010">
            <v>1.03996243565945E-8</v>
          </cell>
        </row>
        <row r="2011">
          <cell r="A2011" t="str">
            <v>UMAG_12308</v>
          </cell>
          <cell r="B2011" t="str">
            <v>KIS66598</v>
          </cell>
          <cell r="C2011" t="str">
            <v>hypothetical protein</v>
          </cell>
          <cell r="D2011">
            <v>5.6428421970587399</v>
          </cell>
          <cell r="E2011">
            <v>3.6177608167855699</v>
          </cell>
          <cell r="F2011">
            <v>4.6303015069221498</v>
          </cell>
          <cell r="G2011">
            <v>0.39999352897888901</v>
          </cell>
          <cell r="H2011">
            <v>0.54704054907319799</v>
          </cell>
          <cell r="I2011">
            <v>0.33132419888680598</v>
          </cell>
          <cell r="J2011">
            <v>0.397761443004788</v>
          </cell>
          <cell r="K2011">
            <v>4.293292974238347</v>
          </cell>
          <cell r="L2011">
            <v>2.2030934249746625</v>
          </cell>
          <cell r="M2011">
            <v>3.2813342060825157</v>
          </cell>
          <cell r="N2011">
            <v>0.96684376743357359</v>
          </cell>
          <cell r="O2011" t="str">
            <v>N</v>
          </cell>
          <cell r="P2011" t="str">
            <v>N</v>
          </cell>
          <cell r="Q2011">
            <v>8</v>
          </cell>
          <cell r="R2011">
            <v>438.483443251285</v>
          </cell>
          <cell r="S2011">
            <v>6.415089</v>
          </cell>
          <cell r="T2011">
            <v>8.9859890000000002E-63</v>
          </cell>
          <cell r="U2011" t="str">
            <v>cyan</v>
          </cell>
          <cell r="V2011">
            <v>39.876025410228571</v>
          </cell>
          <cell r="W2011">
            <v>42.71811709265063</v>
          </cell>
          <cell r="X2011">
            <v>-9.6973224382364803E-2</v>
          </cell>
          <cell r="Y2011">
            <v>0.79113767462277795</v>
          </cell>
        </row>
        <row r="2012">
          <cell r="A2012" t="str">
            <v>UMAG_10996</v>
          </cell>
          <cell r="B2012" t="str">
            <v>KIS65666</v>
          </cell>
          <cell r="C2012" t="str">
            <v>hypothetical protein</v>
          </cell>
          <cell r="D2012">
            <v>3.0846520559967598</v>
          </cell>
          <cell r="E2012">
            <v>1.67646293905931</v>
          </cell>
          <cell r="F2012">
            <v>2.3805574975280401</v>
          </cell>
          <cell r="G2012">
            <v>0.39973466766475402</v>
          </cell>
          <cell r="H2012">
            <v>0.66592450062270203</v>
          </cell>
          <cell r="I2012">
            <v>0.34538081639924201</v>
          </cell>
          <cell r="J2012">
            <v>0.412063411776731</v>
          </cell>
          <cell r="K2012">
            <v>1.6740250903237577</v>
          </cell>
          <cell r="L2012">
            <v>0.99944198965706421</v>
          </cell>
          <cell r="M2012">
            <v>1.2216223336026384</v>
          </cell>
          <cell r="N2012">
            <v>0.75822673569313248</v>
          </cell>
          <cell r="O2012" t="str">
            <v>N</v>
          </cell>
          <cell r="P2012" t="str">
            <v>N</v>
          </cell>
          <cell r="Q2012">
            <v>0.5</v>
          </cell>
          <cell r="R2012">
            <v>2.71709882941333</v>
          </cell>
          <cell r="S2012">
            <v>-3.3588779999999998</v>
          </cell>
          <cell r="T2012">
            <v>2.704328E-6</v>
          </cell>
          <cell r="U2012" t="str">
            <v>dark-green</v>
          </cell>
          <cell r="V2012">
            <v>24.084392487919065</v>
          </cell>
          <cell r="W2012">
            <v>41.565267981018302</v>
          </cell>
          <cell r="X2012">
            <v>-0.773212068294163</v>
          </cell>
          <cell r="Y2012">
            <v>2.9517686438151999E-2</v>
          </cell>
        </row>
        <row r="2013">
          <cell r="A2013" t="str">
            <v>UMAG_10867</v>
          </cell>
          <cell r="B2013" t="str">
            <v>KIS70582</v>
          </cell>
          <cell r="C2013" t="str">
            <v>hypothetical protein</v>
          </cell>
          <cell r="D2013">
            <v>95.233463331419799</v>
          </cell>
          <cell r="E2013">
            <v>70.773027020158096</v>
          </cell>
          <cell r="F2013">
            <v>83.003245175788905</v>
          </cell>
          <cell r="G2013">
            <v>0.39875757239801302</v>
          </cell>
          <cell r="H2013">
            <v>0.22152281193074699</v>
          </cell>
          <cell r="I2013">
            <v>6.02016319931774E-2</v>
          </cell>
          <cell r="J2013">
            <v>8.9075250269337103E-2</v>
          </cell>
          <cell r="K2013">
            <v>34.961309731399446</v>
          </cell>
          <cell r="L2013">
            <v>2.0755556442265362</v>
          </cell>
          <cell r="M2013">
            <v>33.00233233671517</v>
          </cell>
          <cell r="N2013">
            <v>10.304694784275307</v>
          </cell>
          <cell r="O2013" t="str">
            <v>Y</v>
          </cell>
          <cell r="P2013" t="str">
            <v>Y</v>
          </cell>
          <cell r="Q2013">
            <v>2</v>
          </cell>
          <cell r="R2013">
            <v>168.57409614650101</v>
          </cell>
          <cell r="S2013">
            <v>1.931073</v>
          </cell>
          <cell r="T2013">
            <v>1.9708629999999998E-27</v>
          </cell>
          <cell r="U2013" t="str">
            <v>magenta</v>
          </cell>
          <cell r="V2013">
            <v>1459.5384488614236</v>
          </cell>
          <cell r="W2013">
            <v>298.46658372103064</v>
          </cell>
          <cell r="X2013">
            <v>2.27749335277458</v>
          </cell>
          <cell r="Y2013">
            <v>1.28147488146746E-65</v>
          </cell>
        </row>
        <row r="2014">
          <cell r="A2014" t="str">
            <v>UMAG_12196</v>
          </cell>
          <cell r="B2014" t="str">
            <v>KIS68850</v>
          </cell>
          <cell r="C2014" t="str">
            <v>hypothetical protein</v>
          </cell>
          <cell r="D2014">
            <v>288.34378600704099</v>
          </cell>
          <cell r="E2014">
            <v>217.32529866718099</v>
          </cell>
          <cell r="F2014">
            <v>252.834542337111</v>
          </cell>
          <cell r="G2014">
            <v>0.39847804275610899</v>
          </cell>
          <cell r="H2014">
            <v>0.128145911162653</v>
          </cell>
          <cell r="I2014">
            <v>1.6061334285355901E-3</v>
          </cell>
          <cell r="J2014">
            <v>3.2761673344931801E-3</v>
          </cell>
          <cell r="K2014">
            <v>209.81856859440512</v>
          </cell>
          <cell r="L2014">
            <v>16.469239983763671</v>
          </cell>
          <cell r="M2014">
            <v>200.6612676437835</v>
          </cell>
          <cell r="N2014">
            <v>13.144350855584381</v>
          </cell>
          <cell r="O2014" t="str">
            <v>Y</v>
          </cell>
          <cell r="P2014" t="str">
            <v>Y</v>
          </cell>
          <cell r="Q2014">
            <v>0.5</v>
          </cell>
          <cell r="R2014">
            <v>111.436833277787</v>
          </cell>
          <cell r="S2014">
            <v>-0.5409735</v>
          </cell>
          <cell r="T2014">
            <v>7.1668839999999998E-2</v>
          </cell>
          <cell r="U2014" t="str">
            <v>dark-green</v>
          </cell>
          <cell r="V2014">
            <v>2093.616155055563</v>
          </cell>
          <cell r="W2014">
            <v>866.40305481212636</v>
          </cell>
          <cell r="X2014">
            <v>1.26617923639906</v>
          </cell>
          <cell r="Y2014">
            <v>2.39596371538363E-17</v>
          </cell>
        </row>
        <row r="2015">
          <cell r="A2015" t="str">
            <v>UMAG_11799</v>
          </cell>
          <cell r="B2015" t="str">
            <v>KIS66177</v>
          </cell>
          <cell r="C2015" t="str">
            <v>related to SGV1 - Cyclin-dependent protein kinase</v>
          </cell>
          <cell r="D2015">
            <v>42.8667268695242</v>
          </cell>
          <cell r="E2015">
            <v>31.726548705862601</v>
          </cell>
          <cell r="F2015">
            <v>37.296637787693399</v>
          </cell>
          <cell r="G2015">
            <v>0.398473398304866</v>
          </cell>
          <cell r="H2015">
            <v>0.236944126493386</v>
          </cell>
          <cell r="I2015">
            <v>7.7419104232094901E-2</v>
          </cell>
          <cell r="J2015">
            <v>0.111685442907399</v>
          </cell>
          <cell r="K2015">
            <v>19.962682024103373</v>
          </cell>
          <cell r="L2015">
            <v>0.72859180117610234</v>
          </cell>
          <cell r="M2015">
            <v>18.904920531608497</v>
          </cell>
          <cell r="N2015">
            <v>3.0522601664137485</v>
          </cell>
          <cell r="O2015" t="str">
            <v>N</v>
          </cell>
          <cell r="P2015" t="str">
            <v>Y</v>
          </cell>
          <cell r="Q2015">
            <v>4</v>
          </cell>
          <cell r="R2015">
            <v>78.699112014915499</v>
          </cell>
          <cell r="S2015">
            <v>0.95345230000000003</v>
          </cell>
          <cell r="T2015">
            <v>2.3287119999999999E-4</v>
          </cell>
          <cell r="U2015" t="str">
            <v>cyan</v>
          </cell>
          <cell r="V2015">
            <v>280.98807264549367</v>
          </cell>
          <cell r="W2015">
            <v>541.65028241200662</v>
          </cell>
          <cell r="X2015">
            <v>-0.94536204606538099</v>
          </cell>
          <cell r="Y2015">
            <v>2.2386094013381399E-12</v>
          </cell>
        </row>
        <row r="2016">
          <cell r="A2016" t="str">
            <v>UMAG_04446</v>
          </cell>
          <cell r="B2016" t="str">
            <v>KIS67344</v>
          </cell>
          <cell r="C2016" t="str">
            <v>related to U6 snRNA-associated Sm-like protein LSm4</v>
          </cell>
          <cell r="D2016">
            <v>131.41637883356</v>
          </cell>
          <cell r="E2016">
            <v>98.571094094648998</v>
          </cell>
          <cell r="F2016">
            <v>114.993736464104</v>
          </cell>
          <cell r="G2016">
            <v>0.397996340389352</v>
          </cell>
          <cell r="H2016">
            <v>0.17558418099840001</v>
          </cell>
          <cell r="I2016">
            <v>1.9865258114423301E-2</v>
          </cell>
          <cell r="J2016">
            <v>3.2670460137264497E-2</v>
          </cell>
          <cell r="K2016">
            <v>200.04625940098384</v>
          </cell>
          <cell r="L2016">
            <v>28.072337485712609</v>
          </cell>
          <cell r="M2016">
            <v>189.98522326092376</v>
          </cell>
          <cell r="N2016">
            <v>13.781681302311902</v>
          </cell>
          <cell r="O2016" t="str">
            <v>Y</v>
          </cell>
          <cell r="P2016" t="str">
            <v>Y</v>
          </cell>
          <cell r="Q2016">
            <v>0</v>
          </cell>
          <cell r="R2016">
            <v>76.002418992964806</v>
          </cell>
          <cell r="S2016">
            <v>-0.74353740000000001</v>
          </cell>
          <cell r="T2016">
            <v>2.2062850000000001E-4</v>
          </cell>
          <cell r="U2016" t="str">
            <v>yellow</v>
          </cell>
          <cell r="V2016">
            <v>1057.1593157119119</v>
          </cell>
          <cell r="W2016">
            <v>1643.4830131885735</v>
          </cell>
          <cell r="X2016">
            <v>-0.63331737592056603</v>
          </cell>
          <cell r="Y2016">
            <v>7.7359770939208696E-4</v>
          </cell>
        </row>
        <row r="2017">
          <cell r="A2017" t="str">
            <v>UMAG_01796</v>
          </cell>
          <cell r="B2017" t="str">
            <v>KIS70631</v>
          </cell>
          <cell r="C2017" t="str">
            <v>effector family protein Eff1-1</v>
          </cell>
          <cell r="D2017">
            <v>8.2242497413267497</v>
          </cell>
          <cell r="E2017">
            <v>5.3246388993557803</v>
          </cell>
          <cell r="F2017">
            <v>6.7744443203412699</v>
          </cell>
          <cell r="G2017">
            <v>0.39746444070751402</v>
          </cell>
          <cell r="H2017">
            <v>0.53839806482294095</v>
          </cell>
          <cell r="I2017">
            <v>0.33046492906621</v>
          </cell>
          <cell r="J2017">
            <v>0.39680361371147199</v>
          </cell>
          <cell r="K2017">
            <v>4.3122120748983299</v>
          </cell>
          <cell r="L2017">
            <v>2.8402275330435209</v>
          </cell>
          <cell r="M2017">
            <v>3.4381461041704076</v>
          </cell>
          <cell r="N2017">
            <v>1.8019958347220237</v>
          </cell>
          <cell r="O2017" t="str">
            <v>N</v>
          </cell>
          <cell r="P2017" t="str">
            <v>N</v>
          </cell>
          <cell r="Q2017">
            <v>2</v>
          </cell>
          <cell r="R2017">
            <v>898.21023777734604</v>
          </cell>
          <cell r="S2017">
            <v>10.50372</v>
          </cell>
          <cell r="T2017">
            <v>2.7545619999999998E-144</v>
          </cell>
          <cell r="U2017" t="str">
            <v>magenta</v>
          </cell>
          <cell r="V2017">
            <v>29.674895924734631</v>
          </cell>
          <cell r="W2017">
            <v>64.218457618965232</v>
          </cell>
          <cell r="X2017">
            <v>-1.0921747322563</v>
          </cell>
          <cell r="Y2017">
            <v>2.2335276543517099E-4</v>
          </cell>
        </row>
        <row r="2018">
          <cell r="A2018" t="str">
            <v>UMAG_04151</v>
          </cell>
          <cell r="B2018" t="str">
            <v>KIS67647</v>
          </cell>
          <cell r="C2018" t="str">
            <v>probable RAD3 - DNA helicase/ATPase</v>
          </cell>
          <cell r="D2018">
            <v>652.48805888099798</v>
          </cell>
          <cell r="E2018">
            <v>490.119626438865</v>
          </cell>
          <cell r="F2018">
            <v>571.303842659932</v>
          </cell>
          <cell r="G2018">
            <v>0.39734985369982101</v>
          </cell>
          <cell r="H2018">
            <v>0.16272176619068399</v>
          </cell>
          <cell r="I2018">
            <v>1.24341031966305E-2</v>
          </cell>
          <cell r="J2018">
            <v>2.1431245104117602E-2</v>
          </cell>
          <cell r="K2018">
            <v>171.86343662813107</v>
          </cell>
          <cell r="L2018">
            <v>14.120322694277474</v>
          </cell>
          <cell r="M2018">
            <v>163.58678525196908</v>
          </cell>
          <cell r="N2018">
            <v>34.611408054352282</v>
          </cell>
          <cell r="O2018" t="str">
            <v>Y</v>
          </cell>
          <cell r="P2018" t="str">
            <v>Y</v>
          </cell>
          <cell r="Q2018">
            <v>0.5</v>
          </cell>
          <cell r="R2018">
            <v>196.50954537134601</v>
          </cell>
          <cell r="S2018">
            <v>0.59743610000000003</v>
          </cell>
          <cell r="T2018">
            <v>7.6903110000000002E-4</v>
          </cell>
          <cell r="U2018" t="str">
            <v>light-cyan</v>
          </cell>
          <cell r="V2018">
            <v>2698.3805757021801</v>
          </cell>
          <cell r="W2018">
            <v>1292.3592398383632</v>
          </cell>
          <cell r="X2018">
            <v>1.0593468746469099</v>
          </cell>
          <cell r="Y2018">
            <v>6.3457054884661598E-27</v>
          </cell>
        </row>
        <row r="2019">
          <cell r="A2019" t="str">
            <v>UMAG_06271</v>
          </cell>
          <cell r="B2019" t="str">
            <v>KIS70180</v>
          </cell>
          <cell r="C2019" t="str">
            <v>hypothetical protein</v>
          </cell>
          <cell r="D2019">
            <v>73.695550052020295</v>
          </cell>
          <cell r="E2019">
            <v>54.869791816603197</v>
          </cell>
          <cell r="F2019">
            <v>64.282670934311696</v>
          </cell>
          <cell r="G2019">
            <v>0.39693926009517999</v>
          </cell>
          <cell r="H2019">
            <v>0.21349890090628201</v>
          </cell>
          <cell r="I2019">
            <v>5.3010787717535902E-2</v>
          </cell>
          <cell r="J2019">
            <v>7.9381012669281797E-2</v>
          </cell>
          <cell r="K2019">
            <v>36.24568645942071</v>
          </cell>
          <cell r="L2019">
            <v>7.468068599695493</v>
          </cell>
          <cell r="M2019">
            <v>34.239842638327332</v>
          </cell>
          <cell r="N2019">
            <v>6.3843398187344027</v>
          </cell>
          <cell r="O2019" t="str">
            <v>N</v>
          </cell>
          <cell r="P2019" t="str">
            <v>Y</v>
          </cell>
          <cell r="Q2019">
            <v>0</v>
          </cell>
          <cell r="R2019">
            <v>43.166983305783504</v>
          </cell>
          <cell r="S2019">
            <v>-0.54083380000000003</v>
          </cell>
          <cell r="T2019">
            <v>9.5761299999999994E-2</v>
          </cell>
          <cell r="U2019" t="str">
            <v>yellow</v>
          </cell>
          <cell r="V2019">
            <v>543.04695935133566</v>
          </cell>
          <cell r="W2019">
            <v>499.37199814831393</v>
          </cell>
          <cell r="X2019">
            <v>0.11983753834555599</v>
          </cell>
          <cell r="Y2019">
            <v>0.33465696959131203</v>
          </cell>
        </row>
        <row r="2020">
          <cell r="A2020" t="str">
            <v>UMAG_11127</v>
          </cell>
          <cell r="B2020" t="str">
            <v>KIS67699</v>
          </cell>
          <cell r="C2020" t="str">
            <v>probable NCS6 - protein required for thiolation of uridine at wobble positions</v>
          </cell>
          <cell r="D2020">
            <v>72.881298167096801</v>
          </cell>
          <cell r="E2020">
            <v>54.104424180741901</v>
          </cell>
          <cell r="F2020">
            <v>63.492861173919302</v>
          </cell>
          <cell r="G2020">
            <v>0.39690268681916502</v>
          </cell>
          <cell r="H2020">
            <v>0.24204852412401801</v>
          </cell>
          <cell r="I2020">
            <v>8.4180442242961506E-2</v>
          </cell>
          <cell r="J2020">
            <v>0.120151492905332</v>
          </cell>
          <cell r="K2020">
            <v>40.163273076647783</v>
          </cell>
          <cell r="L2020">
            <v>5.1114839953546021</v>
          </cell>
          <cell r="M2020">
            <v>37.699489231474175</v>
          </cell>
          <cell r="N2020">
            <v>11.163302372817379</v>
          </cell>
          <cell r="O2020" t="str">
            <v>Y</v>
          </cell>
          <cell r="P2020" t="str">
            <v>Y</v>
          </cell>
          <cell r="Q2020">
            <v>0</v>
          </cell>
          <cell r="R2020">
            <v>29.0081842367088</v>
          </cell>
          <cell r="S2020">
            <v>-0.44999509999999998</v>
          </cell>
          <cell r="T2020">
            <v>0.1616321</v>
          </cell>
          <cell r="U2020" t="str">
            <v>pink</v>
          </cell>
          <cell r="V2020">
            <v>335.33758416971028</v>
          </cell>
          <cell r="W2020">
            <v>1000.9897183995471</v>
          </cell>
          <cell r="X2020">
            <v>-1.57201133196696</v>
          </cell>
          <cell r="Y2020">
            <v>5.2446981122032498E-37</v>
          </cell>
        </row>
        <row r="2021">
          <cell r="A2021" t="str">
            <v>UMAG_05985</v>
          </cell>
          <cell r="B2021" t="str">
            <v>KIS65896</v>
          </cell>
          <cell r="C2021" t="str">
            <v>hypothetical protein</v>
          </cell>
          <cell r="D2021">
            <v>24.919382631451199</v>
          </cell>
          <cell r="E2021">
            <v>18.140591738721699</v>
          </cell>
          <cell r="F2021">
            <v>21.529987185086402</v>
          </cell>
          <cell r="G2021">
            <v>0.39652430408339501</v>
          </cell>
          <cell r="H2021">
            <v>0.30833446574140499</v>
          </cell>
          <cell r="I2021">
            <v>0.16186313214272699</v>
          </cell>
          <cell r="J2021">
            <v>0.21326449798939801</v>
          </cell>
          <cell r="K2021">
            <v>31.171908414794665</v>
          </cell>
          <cell r="L2021">
            <v>8.8542595106986965</v>
          </cell>
          <cell r="M2021">
            <v>28.560449871905128</v>
          </cell>
          <cell r="N2021">
            <v>4.3852704680051877</v>
          </cell>
          <cell r="O2021" t="str">
            <v>Y</v>
          </cell>
          <cell r="P2021" t="str">
            <v>Y</v>
          </cell>
          <cell r="Q2021">
            <v>0.5</v>
          </cell>
          <cell r="R2021">
            <v>18.027659416606902</v>
          </cell>
          <cell r="S2021">
            <v>0.69414419999999999</v>
          </cell>
          <cell r="T2021">
            <v>7.1996699999999997E-2</v>
          </cell>
          <cell r="U2021" t="str">
            <v>dark-green</v>
          </cell>
          <cell r="V2021">
            <v>328.66409277823635</v>
          </cell>
          <cell r="W2021">
            <v>214.63258962576734</v>
          </cell>
          <cell r="X2021">
            <v>0.61431115197281405</v>
          </cell>
          <cell r="Y2021">
            <v>1.04492466220684E-4</v>
          </cell>
        </row>
        <row r="2022">
          <cell r="A2022" t="str">
            <v>UMAG_00089</v>
          </cell>
          <cell r="B2022" t="str">
            <v>KIS71648</v>
          </cell>
          <cell r="C2022" t="str">
            <v>hypothetical protein</v>
          </cell>
          <cell r="D2022">
            <v>61.894935616631699</v>
          </cell>
          <cell r="E2022">
            <v>46.163736014934003</v>
          </cell>
          <cell r="F2022">
            <v>54.029335815782801</v>
          </cell>
          <cell r="G2022">
            <v>0.39640297352717202</v>
          </cell>
          <cell r="H2022">
            <v>0.221900587844302</v>
          </cell>
          <cell r="I2022">
            <v>6.2071229789111601E-2</v>
          </cell>
          <cell r="J2022">
            <v>9.1506194531643201E-2</v>
          </cell>
          <cell r="K2022">
            <v>45.6674255227651</v>
          </cell>
          <cell r="L2022">
            <v>7.857433694081652</v>
          </cell>
          <cell r="M2022">
            <v>42.633716054709339</v>
          </cell>
          <cell r="N2022">
            <v>6.1690307896721617</v>
          </cell>
          <cell r="O2022" t="str">
            <v>Y</v>
          </cell>
          <cell r="P2022" t="str">
            <v>Y</v>
          </cell>
          <cell r="Q2022">
            <v>8</v>
          </cell>
          <cell r="R2022">
            <v>39.049306636993201</v>
          </cell>
          <cell r="S2022">
            <v>1.68712796514083</v>
          </cell>
          <cell r="T2022">
            <v>1.9965345168156901E-5</v>
          </cell>
          <cell r="U2022" t="str">
            <v>cyan</v>
          </cell>
          <cell r="V2022">
            <v>358.01760516229325</v>
          </cell>
          <cell r="W2022">
            <v>335.17272504308863</v>
          </cell>
          <cell r="X2022">
            <v>9.6010159164077902E-2</v>
          </cell>
          <cell r="Y2022">
            <v>0.53623142784922595</v>
          </cell>
        </row>
        <row r="2023">
          <cell r="A2023" t="str">
            <v>UMAG_10871</v>
          </cell>
          <cell r="B2023" t="str">
            <v>KIS70595</v>
          </cell>
          <cell r="C2023" t="str">
            <v>hypothetical protein</v>
          </cell>
          <cell r="D2023">
            <v>126.014369002287</v>
          </cell>
          <cell r="E2023">
            <v>94.344115011584293</v>
          </cell>
          <cell r="F2023">
            <v>110.17924200693599</v>
          </cell>
          <cell r="G2023">
            <v>0.39631148091111801</v>
          </cell>
          <cell r="H2023">
            <v>0.192314644721094</v>
          </cell>
          <cell r="I2023">
            <v>3.32835239506633E-2</v>
          </cell>
          <cell r="J2023">
            <v>5.2240243112458798E-2</v>
          </cell>
          <cell r="K2023">
            <v>202.1419122915047</v>
          </cell>
          <cell r="L2023">
            <v>45.275599724479747</v>
          </cell>
          <cell r="M2023">
            <v>191.20399761487187</v>
          </cell>
          <cell r="N2023">
            <v>7.7388536580038476</v>
          </cell>
          <cell r="O2023" t="str">
            <v>Y</v>
          </cell>
          <cell r="P2023" t="str">
            <v>Y</v>
          </cell>
          <cell r="Q2023">
            <v>12</v>
          </cell>
          <cell r="R2023">
            <v>71.018375681288404</v>
          </cell>
          <cell r="S2023">
            <v>0.34290999999999999</v>
          </cell>
          <cell r="T2023">
            <v>0.2418235</v>
          </cell>
          <cell r="U2023" t="str">
            <v>light-cyan</v>
          </cell>
          <cell r="V2023">
            <v>1404.1576505396233</v>
          </cell>
          <cell r="W2023">
            <v>539.22913776439702</v>
          </cell>
          <cell r="X2023">
            <v>1.37544804996348</v>
          </cell>
          <cell r="Y2023">
            <v>1.75168116455903E-17</v>
          </cell>
        </row>
        <row r="2024">
          <cell r="A2024" t="str">
            <v>UMAG_01082</v>
          </cell>
          <cell r="B2024" t="str">
            <v>KIS71173</v>
          </cell>
          <cell r="C2024" t="str">
            <v>hypothetical protein</v>
          </cell>
          <cell r="D2024">
            <v>363.23181335963602</v>
          </cell>
          <cell r="E2024">
            <v>271.95459085256601</v>
          </cell>
          <cell r="F2024">
            <v>317.59320210610099</v>
          </cell>
          <cell r="G2024">
            <v>0.395652570817282</v>
          </cell>
          <cell r="H2024">
            <v>0.19451354965075601</v>
          </cell>
          <cell r="I2024">
            <v>3.5460335821488401E-2</v>
          </cell>
          <cell r="J2024">
            <v>5.5382805597974399E-2</v>
          </cell>
          <cell r="K2024">
            <v>243.49617315175277</v>
          </cell>
          <cell r="L2024">
            <v>3.8778825247368136</v>
          </cell>
          <cell r="M2024">
            <v>231.07635905820382</v>
          </cell>
          <cell r="N2024">
            <v>67.396243605843182</v>
          </cell>
          <cell r="O2024" t="str">
            <v>Y</v>
          </cell>
          <cell r="P2024" t="str">
            <v>Y</v>
          </cell>
          <cell r="Q2024">
            <v>1</v>
          </cell>
          <cell r="R2024">
            <v>16.9387914371971</v>
          </cell>
          <cell r="S2024">
            <v>-2.8505390953802299</v>
          </cell>
          <cell r="T2024">
            <v>1.2297626199323801E-12</v>
          </cell>
          <cell r="U2024" t="str">
            <v>dark-green</v>
          </cell>
          <cell r="V2024">
            <v>5000.8999251944633</v>
          </cell>
          <cell r="W2024">
            <v>663.31739300592767</v>
          </cell>
          <cell r="X2024">
            <v>2.9105278265415802</v>
          </cell>
          <cell r="Y2024">
            <v>3.2944378627876699E-242</v>
          </cell>
        </row>
        <row r="2025">
          <cell r="A2025" t="str">
            <v>UMAG_00848</v>
          </cell>
          <cell r="B2025" t="str">
            <v>KIS70923</v>
          </cell>
          <cell r="C2025" t="str">
            <v>related to COP9 - signalosome complex subunit 4</v>
          </cell>
          <cell r="D2025">
            <v>357.52009790751498</v>
          </cell>
          <cell r="E2025">
            <v>268.982319074251</v>
          </cell>
          <cell r="F2025">
            <v>313.25120849088302</v>
          </cell>
          <cell r="G2025">
            <v>0.39553112621406</v>
          </cell>
          <cell r="H2025">
            <v>0.15951464507517599</v>
          </cell>
          <cell r="I2025">
            <v>1.1234049611184E-2</v>
          </cell>
          <cell r="J2025">
            <v>1.9471950761536998E-2</v>
          </cell>
          <cell r="K2025">
            <v>139.84489627301122</v>
          </cell>
          <cell r="L2025">
            <v>22.657561608382323</v>
          </cell>
          <cell r="M2025">
            <v>133.63438491745794</v>
          </cell>
          <cell r="N2025">
            <v>19.002871815741749</v>
          </cell>
          <cell r="O2025" t="str">
            <v>Y</v>
          </cell>
          <cell r="P2025" t="str">
            <v>Y</v>
          </cell>
          <cell r="Q2025">
            <v>0</v>
          </cell>
          <cell r="R2025">
            <v>94.209252959627605</v>
          </cell>
          <cell r="S2025">
            <v>-0.17002799923504999</v>
          </cell>
          <cell r="T2025">
            <v>0.53138141825437601</v>
          </cell>
          <cell r="U2025" t="str">
            <v>salmon</v>
          </cell>
          <cell r="V2025">
            <v>1257.2945223245099</v>
          </cell>
          <cell r="W2025">
            <v>826.27829656632639</v>
          </cell>
          <cell r="X2025">
            <v>0.60380354983650397</v>
          </cell>
          <cell r="Y2025">
            <v>4.8655067186770499E-11</v>
          </cell>
        </row>
        <row r="2026">
          <cell r="A2026" t="str">
            <v>UMAG_04374</v>
          </cell>
          <cell r="B2026" t="str">
            <v>KIS67272</v>
          </cell>
          <cell r="C2026" t="str">
            <v>farnesyl-diphosphate farnesyltransferase</v>
          </cell>
          <cell r="D2026">
            <v>476.97930213013302</v>
          </cell>
          <cell r="E2026">
            <v>359.87685728268298</v>
          </cell>
          <cell r="F2026">
            <v>418.42807970640803</v>
          </cell>
          <cell r="G2026">
            <v>0.39492802346205202</v>
          </cell>
          <cell r="H2026">
            <v>0.13350442375712701</v>
          </cell>
          <cell r="I2026">
            <v>2.6251171094427302E-3</v>
          </cell>
          <cell r="J2026">
            <v>5.1404233182782803E-3</v>
          </cell>
          <cell r="K2026">
            <v>186.63600404594504</v>
          </cell>
          <cell r="L2026">
            <v>14.175035282978227</v>
          </cell>
          <cell r="M2026">
            <v>178.97993344379432</v>
          </cell>
          <cell r="N2026">
            <v>28.948206169954414</v>
          </cell>
          <cell r="O2026" t="str">
            <v>Y</v>
          </cell>
          <cell r="P2026" t="str">
            <v>Y</v>
          </cell>
          <cell r="Q2026">
            <v>2</v>
          </cell>
          <cell r="R2026">
            <v>382.18887053740502</v>
          </cell>
          <cell r="S2026">
            <v>-1.6503279999999999E-2</v>
          </cell>
          <cell r="T2026">
            <v>0.92221500000000001</v>
          </cell>
          <cell r="U2026" t="str">
            <v>yellow</v>
          </cell>
          <cell r="V2026">
            <v>3829.1844782794201</v>
          </cell>
          <cell r="W2026">
            <v>4330.1434735766097</v>
          </cell>
          <cell r="X2026">
            <v>-0.177319256941188</v>
          </cell>
          <cell r="Y2026">
            <v>4.0784352513212899E-2</v>
          </cell>
        </row>
        <row r="2027">
          <cell r="A2027" t="str">
            <v>UMAG_05015</v>
          </cell>
          <cell r="B2027" t="str">
            <v>KIS67148</v>
          </cell>
          <cell r="C2027" t="str">
            <v>hypothetical protein</v>
          </cell>
          <cell r="D2027">
            <v>55.705735629371098</v>
          </cell>
          <cell r="E2027">
            <v>40.973266489230397</v>
          </cell>
          <cell r="F2027">
            <v>48.339501059300801</v>
          </cell>
          <cell r="G2027">
            <v>0.394533080729076</v>
          </cell>
          <cell r="H2027">
            <v>0.277198405821315</v>
          </cell>
          <cell r="I2027">
            <v>0.127761230616283</v>
          </cell>
          <cell r="J2027">
            <v>0.17415858826359801</v>
          </cell>
          <cell r="K2027">
            <v>25.117062439660856</v>
          </cell>
          <cell r="L2027">
            <v>4.3710544103408635</v>
          </cell>
          <cell r="M2027">
            <v>23.600590298592898</v>
          </cell>
          <cell r="N2027">
            <v>8.8987270291635419</v>
          </cell>
          <cell r="O2027" t="str">
            <v>Y</v>
          </cell>
          <cell r="P2027" t="str">
            <v>Y</v>
          </cell>
          <cell r="Q2027">
            <v>1</v>
          </cell>
          <cell r="R2027">
            <v>35.743608973246602</v>
          </cell>
          <cell r="S2027">
            <v>3.4883850000000001</v>
          </cell>
          <cell r="T2027">
            <v>3.4368249999999996E-21</v>
          </cell>
          <cell r="U2027" t="str">
            <v>red</v>
          </cell>
          <cell r="V2027">
            <v>882.56605901503769</v>
          </cell>
          <cell r="W2027">
            <v>160.88813398303967</v>
          </cell>
          <cell r="X2027">
            <v>2.4468740031306599</v>
          </cell>
          <cell r="Y2027">
            <v>6.9291426103669404E-94</v>
          </cell>
        </row>
        <row r="2028">
          <cell r="A2028" t="str">
            <v>UMAG_02472</v>
          </cell>
          <cell r="B2028" t="str">
            <v>KIS69960</v>
          </cell>
          <cell r="C2028" t="str">
            <v>hypothetical protein</v>
          </cell>
          <cell r="D2028">
            <v>123.740080347053</v>
          </cell>
          <cell r="E2028">
            <v>93.071383838387504</v>
          </cell>
          <cell r="F2028">
            <v>108.40573209272</v>
          </cell>
          <cell r="G2028">
            <v>0.39433731019166601</v>
          </cell>
          <cell r="H2028">
            <v>0.18006418656041701</v>
          </cell>
          <cell r="I2028">
            <v>2.4224831168223E-2</v>
          </cell>
          <cell r="J2028">
            <v>3.91231023366801E-2</v>
          </cell>
          <cell r="K2028">
            <v>43.501950565812791</v>
          </cell>
          <cell r="L2028">
            <v>3.5676600659424578</v>
          </cell>
          <cell r="M2028">
            <v>41.184637826648476</v>
          </cell>
          <cell r="N2028">
            <v>5.2865237262167089</v>
          </cell>
          <cell r="O2028" t="str">
            <v>Y</v>
          </cell>
          <cell r="P2028" t="str">
            <v>Y</v>
          </cell>
          <cell r="Q2028">
            <v>0</v>
          </cell>
          <cell r="R2028">
            <v>58.260951733725101</v>
          </cell>
          <cell r="S2028">
            <v>-1.025163</v>
          </cell>
          <cell r="T2028">
            <v>4.3830730000000002E-5</v>
          </cell>
          <cell r="U2028" t="str">
            <v>yellow</v>
          </cell>
          <cell r="V2028">
            <v>732.74594520892936</v>
          </cell>
          <cell r="W2028">
            <v>1720.5819347773768</v>
          </cell>
          <cell r="X2028">
            <v>-1.2297152835830401</v>
          </cell>
          <cell r="Y2028">
            <v>5.2474718302645897E-30</v>
          </cell>
        </row>
        <row r="2029">
          <cell r="A2029" t="str">
            <v>UMAG_00719</v>
          </cell>
          <cell r="B2029" t="str">
            <v>KIS72311</v>
          </cell>
          <cell r="C2029" t="str">
            <v>hypothetical protein</v>
          </cell>
          <cell r="D2029">
            <v>10.2692831688566</v>
          </cell>
          <cell r="E2029">
            <v>7.1308368408104803</v>
          </cell>
          <cell r="F2029">
            <v>8.7000600048335404</v>
          </cell>
          <cell r="G2029">
            <v>0.394120732183384</v>
          </cell>
          <cell r="H2029">
            <v>0.42740751166972801</v>
          </cell>
          <cell r="I2029">
            <v>0.27674467393164898</v>
          </cell>
          <cell r="J2029">
            <v>0.34078737964133698</v>
          </cell>
          <cell r="K2029">
            <v>17.022803477046878</v>
          </cell>
          <cell r="L2029">
            <v>3.3115777287638237</v>
          </cell>
          <cell r="M2029">
            <v>14.629276883424772</v>
          </cell>
          <cell r="N2029">
            <v>4.6486853542907918</v>
          </cell>
          <cell r="O2029" t="str">
            <v>N</v>
          </cell>
          <cell r="P2029" t="str">
            <v>Y</v>
          </cell>
          <cell r="Q2029">
            <v>1</v>
          </cell>
          <cell r="R2029">
            <v>33.182763714883997</v>
          </cell>
          <cell r="S2029">
            <v>2.08926518159734</v>
          </cell>
          <cell r="T2029">
            <v>4.5809697965187302E-5</v>
          </cell>
          <cell r="U2029" t="str">
            <v>red</v>
          </cell>
          <cell r="V2029">
            <v>168.39726202183968</v>
          </cell>
          <cell r="W2029">
            <v>75.215048546666367</v>
          </cell>
          <cell r="X2029">
            <v>1.15406053337086</v>
          </cell>
          <cell r="Y2029">
            <v>4.9343310155118897E-8</v>
          </cell>
        </row>
        <row r="2030">
          <cell r="A2030" t="str">
            <v>UMAG_03331</v>
          </cell>
          <cell r="B2030" t="str">
            <v>KIS68765</v>
          </cell>
          <cell r="C2030" t="str">
            <v>related to MTF1 - mitochondrial RNA polymerase specificity factor</v>
          </cell>
          <cell r="D2030">
            <v>185.87641993301</v>
          </cell>
          <cell r="E2030">
            <v>138.88562587823799</v>
          </cell>
          <cell r="F2030">
            <v>162.38102290562401</v>
          </cell>
          <cell r="G2030">
            <v>0.39386235328110403</v>
          </cell>
          <cell r="H2030">
            <v>0.214630409944812</v>
          </cell>
          <cell r="I2030">
            <v>5.5971790008099397E-2</v>
          </cell>
          <cell r="J2030">
            <v>8.3418835873034794E-2</v>
          </cell>
          <cell r="K2030">
            <v>72.4149284064451</v>
          </cell>
          <cell r="L2030">
            <v>8.3760737432844437</v>
          </cell>
          <cell r="M2030">
            <v>68.034237020079445</v>
          </cell>
          <cell r="N2030">
            <v>19.947874399079968</v>
          </cell>
          <cell r="O2030" t="str">
            <v>Y</v>
          </cell>
          <cell r="P2030" t="str">
            <v>Y</v>
          </cell>
          <cell r="Q2030">
            <v>2</v>
          </cell>
          <cell r="R2030">
            <v>51.2894496377465</v>
          </cell>
          <cell r="S2030">
            <v>-0.37242259999999999</v>
          </cell>
          <cell r="T2030">
            <v>0.26900619999999997</v>
          </cell>
          <cell r="U2030" t="str">
            <v>green-yellow</v>
          </cell>
          <cell r="V2030">
            <v>716.1439709983083</v>
          </cell>
          <cell r="W2030">
            <v>2009.3318765096035</v>
          </cell>
          <cell r="X2030">
            <v>-1.48614588414464</v>
          </cell>
          <cell r="Y2030">
            <v>1.35487294170468E-54</v>
          </cell>
        </row>
        <row r="2031">
          <cell r="A2031" t="str">
            <v>UMAG_00545</v>
          </cell>
          <cell r="B2031" t="str">
            <v>KIS72125</v>
          </cell>
          <cell r="C2031" t="str">
            <v>hypothetical protein</v>
          </cell>
          <cell r="D2031">
            <v>180.09461753203701</v>
          </cell>
          <cell r="E2031">
            <v>135.06433783146099</v>
          </cell>
          <cell r="F2031">
            <v>157.57947768174901</v>
          </cell>
          <cell r="G2031">
            <v>0.39305610897880999</v>
          </cell>
          <cell r="H2031">
            <v>0.19415340993323199</v>
          </cell>
          <cell r="I2031">
            <v>3.6397005015697197E-2</v>
          </cell>
          <cell r="J2031">
            <v>5.6697528912805301E-2</v>
          </cell>
          <cell r="K2031">
            <v>104.81098276623671</v>
          </cell>
          <cell r="L2031">
            <v>19.654110048402607</v>
          </cell>
          <cell r="M2031">
            <v>100.24731270083724</v>
          </cell>
          <cell r="N2031">
            <v>19.17015959595561</v>
          </cell>
          <cell r="O2031" t="str">
            <v>Y</v>
          </cell>
          <cell r="P2031" t="str">
            <v>Y</v>
          </cell>
          <cell r="Q2031">
            <v>6</v>
          </cell>
          <cell r="R2031">
            <v>308.59020417652999</v>
          </cell>
          <cell r="S2031">
            <v>1.82737551098169</v>
          </cell>
          <cell r="T2031">
            <v>2.3278773387483601E-19</v>
          </cell>
          <cell r="U2031" t="str">
            <v>cyan</v>
          </cell>
          <cell r="V2031">
            <v>2450.6939264872535</v>
          </cell>
          <cell r="W2031">
            <v>632.27132794474335</v>
          </cell>
          <cell r="X2031">
            <v>1.9487869385119401</v>
          </cell>
          <cell r="Y2031">
            <v>2.9100496017884701E-64</v>
          </cell>
        </row>
        <row r="2032">
          <cell r="A2032" t="str">
            <v>UMAG_04624</v>
          </cell>
          <cell r="B2032" t="str">
            <v>KIS67525</v>
          </cell>
          <cell r="C2032" t="str">
            <v>hypothetical protein</v>
          </cell>
          <cell r="D2032">
            <v>264.62228757701899</v>
          </cell>
          <cell r="E2032">
            <v>199.85285456254701</v>
          </cell>
          <cell r="F2032">
            <v>232.237571069783</v>
          </cell>
          <cell r="G2032">
            <v>0.392916975853628</v>
          </cell>
          <cell r="H2032">
            <v>0.15025091226948101</v>
          </cell>
          <cell r="I2032">
            <v>7.6398875423755001E-3</v>
          </cell>
          <cell r="J2032">
            <v>1.37398868384593E-2</v>
          </cell>
          <cell r="K2032">
            <v>82.059243064492819</v>
          </cell>
          <cell r="L2032">
            <v>5.6563877103879934</v>
          </cell>
          <cell r="M2032">
            <v>78.306323688792091</v>
          </cell>
          <cell r="N2032">
            <v>8.48332174651906</v>
          </cell>
          <cell r="O2032" t="str">
            <v>Y</v>
          </cell>
          <cell r="P2032" t="str">
            <v>Y</v>
          </cell>
          <cell r="Q2032">
            <v>0</v>
          </cell>
          <cell r="R2032">
            <v>119.60853557348899</v>
          </cell>
          <cell r="S2032">
            <v>-0.24373619999999999</v>
          </cell>
          <cell r="T2032">
            <v>0.18298200000000001</v>
          </cell>
          <cell r="U2032" t="str">
            <v>yellow</v>
          </cell>
          <cell r="V2032">
            <v>890.50484461234691</v>
          </cell>
          <cell r="W2032">
            <v>1798.9917924806468</v>
          </cell>
          <cell r="X2032">
            <v>-1.0132170582884299</v>
          </cell>
          <cell r="Y2032">
            <v>3.6534021667829201E-35</v>
          </cell>
        </row>
        <row r="2033">
          <cell r="A2033" t="str">
            <v>UMAG_00833</v>
          </cell>
          <cell r="B2033" t="str">
            <v>KIS70905</v>
          </cell>
          <cell r="C2033" t="str">
            <v>probable RPT6 - 26S proteasome regulatory subunit</v>
          </cell>
          <cell r="D2033">
            <v>656.14865872445705</v>
          </cell>
          <cell r="E2033">
            <v>496.64292327190702</v>
          </cell>
          <cell r="F2033">
            <v>576.39579099818195</v>
          </cell>
          <cell r="G2033">
            <v>0.39264816883345099</v>
          </cell>
          <cell r="H2033">
            <v>0.12983949344728299</v>
          </cell>
          <cell r="I2033">
            <v>2.1454926794771899E-3</v>
          </cell>
          <cell r="J2033">
            <v>4.2737843692330002E-3</v>
          </cell>
          <cell r="K2033">
            <v>345.79896046554313</v>
          </cell>
          <cell r="L2033">
            <v>30.908752818343959</v>
          </cell>
          <cell r="M2033">
            <v>330.96243923543324</v>
          </cell>
          <cell r="N2033">
            <v>18.222439391379943</v>
          </cell>
          <cell r="O2033" t="str">
            <v>Y</v>
          </cell>
          <cell r="P2033" t="str">
            <v>Y</v>
          </cell>
          <cell r="Q2033">
            <v>0</v>
          </cell>
          <cell r="R2033">
            <v>313.14701412006201</v>
          </cell>
          <cell r="S2033">
            <v>-0.74816487369586504</v>
          </cell>
          <cell r="T2033">
            <v>1.17581767189106E-4</v>
          </cell>
          <cell r="U2033" t="str">
            <v>pink</v>
          </cell>
          <cell r="V2033">
            <v>5251.1981015470265</v>
          </cell>
          <cell r="W2033">
            <v>4150.9323153900968</v>
          </cell>
          <cell r="X2033">
            <v>0.33903837685726002</v>
          </cell>
          <cell r="Y2033">
            <v>6.3007911066014703E-4</v>
          </cell>
        </row>
        <row r="2034">
          <cell r="A2034" t="str">
            <v>UMAG_01059</v>
          </cell>
          <cell r="B2034" t="str">
            <v>KIS71149</v>
          </cell>
          <cell r="C2034" t="str">
            <v>probable MRS4 - Protein of the mitochondrial carrier family (MCF)</v>
          </cell>
          <cell r="D2034">
            <v>148.075249923157</v>
          </cell>
          <cell r="E2034">
            <v>111.378854814444</v>
          </cell>
          <cell r="F2034">
            <v>129.7270523688</v>
          </cell>
          <cell r="G2034">
            <v>0.39211229046116097</v>
          </cell>
          <cell r="H2034">
            <v>0.185523952091491</v>
          </cell>
          <cell r="I2034">
            <v>2.93545423927687E-2</v>
          </cell>
          <cell r="J2034">
            <v>4.6615128775144003E-2</v>
          </cell>
          <cell r="K2034">
            <v>106.78936168414553</v>
          </cell>
          <cell r="L2034">
            <v>18.714738793864679</v>
          </cell>
          <cell r="M2034">
            <v>101.47925870267862</v>
          </cell>
          <cell r="N2034">
            <v>6.5393224601494895</v>
          </cell>
          <cell r="O2034" t="str">
            <v>Y</v>
          </cell>
          <cell r="P2034" t="str">
            <v>Y</v>
          </cell>
          <cell r="Q2034">
            <v>0</v>
          </cell>
          <cell r="R2034">
            <v>85.222177653152002</v>
          </cell>
          <cell r="S2034">
            <v>-1.3448965323503399</v>
          </cell>
          <cell r="T2034">
            <v>4.6739880035860501E-9</v>
          </cell>
          <cell r="U2034" t="str">
            <v>yellow</v>
          </cell>
          <cell r="V2034">
            <v>1090.8343203220766</v>
          </cell>
          <cell r="W2034">
            <v>3940.8152300816801</v>
          </cell>
          <cell r="X2034">
            <v>-1.8504872818032001</v>
          </cell>
          <cell r="Y2034">
            <v>5.6530162929837099E-104</v>
          </cell>
        </row>
        <row r="2035">
          <cell r="A2035" t="str">
            <v>UMAG_02703</v>
          </cell>
          <cell r="B2035" t="str">
            <v>KIS69367</v>
          </cell>
          <cell r="C2035" t="str">
            <v>probable FBP1 - fructose-1</v>
          </cell>
          <cell r="D2035">
            <v>560.25519921351997</v>
          </cell>
          <cell r="E2035">
            <v>420.986232043732</v>
          </cell>
          <cell r="F2035">
            <v>490.62071562862599</v>
          </cell>
          <cell r="G2035">
            <v>0.39205545869754199</v>
          </cell>
          <cell r="H2035">
            <v>0.188847100771315</v>
          </cell>
          <cell r="I2035">
            <v>3.2103834463521497E-2</v>
          </cell>
          <cell r="J2035">
            <v>5.0558452129290402E-2</v>
          </cell>
          <cell r="K2035">
            <v>359.05211183163919</v>
          </cell>
          <cell r="L2035">
            <v>32.794740506492012</v>
          </cell>
          <cell r="M2035">
            <v>340.21886038967773</v>
          </cell>
          <cell r="N2035">
            <v>77.530781472017352</v>
          </cell>
          <cell r="O2035" t="str">
            <v>Y</v>
          </cell>
          <cell r="P2035" t="str">
            <v>Y</v>
          </cell>
          <cell r="Q2035">
            <v>0</v>
          </cell>
          <cell r="R2035">
            <v>241.58168828046499</v>
          </cell>
          <cell r="S2035">
            <v>-0.73257249999999996</v>
          </cell>
          <cell r="T2035">
            <v>3.0813009999999998E-2</v>
          </cell>
          <cell r="U2035" t="str">
            <v>dark-green</v>
          </cell>
          <cell r="V2035">
            <v>2797.793129981223</v>
          </cell>
          <cell r="W2035">
            <v>1092.6600683859599</v>
          </cell>
          <cell r="X2035">
            <v>1.3451265455372501</v>
          </cell>
          <cell r="Y2035">
            <v>4.4728110843950201E-9</v>
          </cell>
        </row>
        <row r="2036">
          <cell r="A2036" t="str">
            <v>UMAG_01415</v>
          </cell>
          <cell r="B2036" t="str">
            <v>KIS71520</v>
          </cell>
          <cell r="C2036" t="str">
            <v>hypothetical protein</v>
          </cell>
          <cell r="D2036">
            <v>68.262294633011905</v>
          </cell>
          <cell r="E2036">
            <v>51.195143525881903</v>
          </cell>
          <cell r="F2036">
            <v>59.728719079446897</v>
          </cell>
          <cell r="G2036">
            <v>0.391991063677044</v>
          </cell>
          <cell r="H2036">
            <v>0.19955065864546601</v>
          </cell>
          <cell r="I2036">
            <v>4.1985150134375503E-2</v>
          </cell>
          <cell r="J2036">
            <v>6.4439075758628103E-2</v>
          </cell>
          <cell r="K2036">
            <v>42.578073705360666</v>
          </cell>
          <cell r="L2036">
            <v>3.9889993447286485</v>
          </cell>
          <cell r="M2036">
            <v>40.591957290367347</v>
          </cell>
          <cell r="N2036">
            <v>2.5894140397013747</v>
          </cell>
          <cell r="O2036" t="str">
            <v>Y</v>
          </cell>
          <cell r="P2036" t="str">
            <v>Y</v>
          </cell>
          <cell r="Q2036">
            <v>0.5</v>
          </cell>
          <cell r="R2036">
            <v>43.291012714828</v>
          </cell>
          <cell r="S2036">
            <v>-0.5381956</v>
          </cell>
          <cell r="T2036">
            <v>0.13481219999999999</v>
          </cell>
          <cell r="U2036" t="str">
            <v>beige</v>
          </cell>
          <cell r="V2036">
            <v>325.53306804392298</v>
          </cell>
          <cell r="W2036">
            <v>420.86339743354569</v>
          </cell>
          <cell r="X2036">
            <v>-0.36952056785605503</v>
          </cell>
          <cell r="Y2036">
            <v>3.69271415211964E-3</v>
          </cell>
        </row>
        <row r="2037">
          <cell r="A2037" t="str">
            <v>UMAG_04176</v>
          </cell>
          <cell r="B2037" t="str">
            <v>KIS67672</v>
          </cell>
          <cell r="C2037" t="str">
            <v>probable FRS1 - phenylalanyl-tRNA synthetase</v>
          </cell>
          <cell r="D2037">
            <v>555.14836301018295</v>
          </cell>
          <cell r="E2037">
            <v>420.952289388221</v>
          </cell>
          <cell r="F2037">
            <v>488.050326199202</v>
          </cell>
          <cell r="G2037">
            <v>0.391618547705674</v>
          </cell>
          <cell r="H2037">
            <v>0.115400385877499</v>
          </cell>
          <cell r="I2037">
            <v>5.9575252067237204E-4</v>
          </cell>
          <cell r="J2037">
            <v>1.2936340448885799E-3</v>
          </cell>
          <cell r="K2037">
            <v>200.17709149273469</v>
          </cell>
          <cell r="L2037">
            <v>19.319761160641821</v>
          </cell>
          <cell r="M2037">
            <v>192.03112521674763</v>
          </cell>
          <cell r="N2037">
            <v>9.1364682846219498</v>
          </cell>
          <cell r="O2037" t="str">
            <v>Y</v>
          </cell>
          <cell r="P2037" t="str">
            <v>Y</v>
          </cell>
          <cell r="Q2037">
            <v>2</v>
          </cell>
          <cell r="R2037">
            <v>268.91320497968701</v>
          </cell>
          <cell r="S2037">
            <v>-0.23835719999999999</v>
          </cell>
          <cell r="T2037">
            <v>0.30594909999999997</v>
          </cell>
          <cell r="U2037" t="str">
            <v>yellow</v>
          </cell>
          <cell r="V2037">
            <v>3551.102368200613</v>
          </cell>
          <cell r="W2037">
            <v>5983.4074617604392</v>
          </cell>
          <cell r="X2037">
            <v>-0.75180598084193595</v>
          </cell>
          <cell r="Y2037">
            <v>7.1474297531674001E-19</v>
          </cell>
        </row>
        <row r="2038">
          <cell r="A2038" t="str">
            <v>UMAG_04397</v>
          </cell>
          <cell r="B2038" t="str">
            <v>KIS67298</v>
          </cell>
          <cell r="C2038" t="str">
            <v>related to importin beta-2 subunit (transportin)</v>
          </cell>
          <cell r="D2038">
            <v>453.16423369099101</v>
          </cell>
          <cell r="E2038">
            <v>343.24272639492199</v>
          </cell>
          <cell r="F2038">
            <v>398.20348004295602</v>
          </cell>
          <cell r="G2038">
            <v>0.39143104221373398</v>
          </cell>
          <cell r="H2038">
            <v>0.12965503011062199</v>
          </cell>
          <cell r="I2038">
            <v>2.1833909403690499E-3</v>
          </cell>
          <cell r="J2038">
            <v>4.3412451445934202E-3</v>
          </cell>
          <cell r="K2038">
            <v>109.92790214616964</v>
          </cell>
          <cell r="L2038">
            <v>13.680991265757873</v>
          </cell>
          <cell r="M2038">
            <v>105.24238967114067</v>
          </cell>
          <cell r="N2038">
            <v>3.5545130113939356</v>
          </cell>
          <cell r="O2038" t="str">
            <v>Y</v>
          </cell>
          <cell r="P2038" t="str">
            <v>Y</v>
          </cell>
          <cell r="Q2038">
            <v>2</v>
          </cell>
          <cell r="R2038">
            <v>234.813918050903</v>
          </cell>
          <cell r="S2038">
            <v>0.25203009999999998</v>
          </cell>
          <cell r="T2038">
            <v>0.24950410000000001</v>
          </cell>
          <cell r="U2038" t="str">
            <v>light-green</v>
          </cell>
          <cell r="V2038">
            <v>2531.0279256434201</v>
          </cell>
          <cell r="W2038">
            <v>3374.2125743940364</v>
          </cell>
          <cell r="X2038">
            <v>-0.41417593114296403</v>
          </cell>
          <cell r="Y2038">
            <v>5.4007006214235199E-7</v>
          </cell>
        </row>
        <row r="2039">
          <cell r="A2039" t="str">
            <v>UMAG_01321</v>
          </cell>
          <cell r="B2039" t="str">
            <v>KIS71423</v>
          </cell>
          <cell r="C2039" t="str">
            <v>probable eIF3d - eukaryotic translation initiation factor 3 subunit D</v>
          </cell>
          <cell r="D2039">
            <v>412.33192773552503</v>
          </cell>
          <cell r="E2039">
            <v>312.13729082144499</v>
          </cell>
          <cell r="F2039">
            <v>362.23460927848498</v>
          </cell>
          <cell r="G2039">
            <v>0.39105649561946298</v>
          </cell>
          <cell r="H2039">
            <v>0.13889330554295301</v>
          </cell>
          <cell r="I2039">
            <v>4.1874951630187698E-3</v>
          </cell>
          <cell r="J2039">
            <v>7.9096936798095496E-3</v>
          </cell>
          <cell r="K2039">
            <v>159.4540415016713</v>
          </cell>
          <cell r="L2039">
            <v>12.174976906973921</v>
          </cell>
          <cell r="M2039">
            <v>152.29324114637092</v>
          </cell>
          <cell r="N2039">
            <v>16.554124404831764</v>
          </cell>
          <cell r="O2039" t="str">
            <v>Y</v>
          </cell>
          <cell r="P2039" t="str">
            <v>Y</v>
          </cell>
          <cell r="Q2039">
            <v>0</v>
          </cell>
          <cell r="R2039">
            <v>260.96140729691302</v>
          </cell>
          <cell r="S2039">
            <v>-1.2541372267392199</v>
          </cell>
          <cell r="T2039">
            <v>2.0973879761508401E-6</v>
          </cell>
          <cell r="U2039" t="str">
            <v>yellow</v>
          </cell>
          <cell r="V2039">
            <v>2088.4606875968566</v>
          </cell>
          <cell r="W2039">
            <v>11982.081167871766</v>
          </cell>
          <cell r="X2039">
            <v>-2.5181723702397099</v>
          </cell>
          <cell r="Y2039">
            <v>2.61595465611815E-244</v>
          </cell>
        </row>
        <row r="2040">
          <cell r="A2040" t="str">
            <v>UMAG_00211</v>
          </cell>
          <cell r="B2040" t="str">
            <v>KIS71778</v>
          </cell>
          <cell r="C2040" t="str">
            <v>hypothetical protein</v>
          </cell>
          <cell r="D2040">
            <v>28.239676884132301</v>
          </cell>
          <cell r="E2040">
            <v>20.840851238853499</v>
          </cell>
          <cell r="F2040">
            <v>24.540264061492898</v>
          </cell>
          <cell r="G2040">
            <v>0.39074253598455999</v>
          </cell>
          <cell r="H2040">
            <v>0.28247093694348901</v>
          </cell>
          <cell r="I2040">
            <v>0.13784851790879199</v>
          </cell>
          <cell r="J2040">
            <v>0.18617531862011799</v>
          </cell>
          <cell r="K2040">
            <v>26.985778317064277</v>
          </cell>
          <cell r="L2040">
            <v>3.7944579182338782</v>
          </cell>
          <cell r="M2040">
            <v>24.887747529029678</v>
          </cell>
          <cell r="N2040">
            <v>2.4966647478098749</v>
          </cell>
          <cell r="O2040" t="str">
            <v>Y</v>
          </cell>
          <cell r="P2040" t="str">
            <v>Y</v>
          </cell>
          <cell r="Q2040">
            <v>6</v>
          </cell>
          <cell r="R2040">
            <v>35.136322220858801</v>
          </cell>
          <cell r="S2040">
            <v>-9.6833980959268595E-2</v>
          </cell>
          <cell r="T2040">
            <v>0.82091321975710496</v>
          </cell>
          <cell r="U2040" t="str">
            <v>salmon</v>
          </cell>
          <cell r="V2040">
            <v>290.761433868707</v>
          </cell>
          <cell r="W2040">
            <v>176.70476559480198</v>
          </cell>
          <cell r="X2040">
            <v>0.71287109248485303</v>
          </cell>
          <cell r="Y2040">
            <v>4.8564877819881703E-5</v>
          </cell>
        </row>
        <row r="2041">
          <cell r="A2041" t="str">
            <v>UMAG_00478</v>
          </cell>
          <cell r="B2041" t="str">
            <v>KIS72056</v>
          </cell>
          <cell r="C2041" t="str">
            <v>hypothetical protein</v>
          </cell>
          <cell r="D2041">
            <v>118.350887401386</v>
          </cell>
          <cell r="E2041">
            <v>87.811772796856303</v>
          </cell>
          <cell r="F2041">
            <v>103.081330099121</v>
          </cell>
          <cell r="G2041">
            <v>0.39072028475364001</v>
          </cell>
          <cell r="H2041">
            <v>0.25823823149411801</v>
          </cell>
          <cell r="I2041">
            <v>0.108492436173992</v>
          </cell>
          <cell r="J2041">
            <v>0.15108021937572499</v>
          </cell>
          <cell r="K2041">
            <v>48.450314235856901</v>
          </cell>
          <cell r="L2041">
            <v>2.6250249703053932</v>
          </cell>
          <cell r="M2041">
            <v>45.480055144994822</v>
          </cell>
          <cell r="N2041">
            <v>19.334171972063206</v>
          </cell>
          <cell r="O2041" t="str">
            <v>Y</v>
          </cell>
          <cell r="P2041" t="str">
            <v>Y</v>
          </cell>
          <cell r="Q2041">
            <v>4</v>
          </cell>
          <cell r="R2041">
            <v>97.268649473658598</v>
          </cell>
          <cell r="S2041">
            <v>8.7046234959159099E-2</v>
          </cell>
          <cell r="T2041">
            <v>0.83097222342179999</v>
          </cell>
          <cell r="U2041" t="str">
            <v>yellow</v>
          </cell>
          <cell r="V2041">
            <v>669.40443614015874</v>
          </cell>
          <cell r="W2041">
            <v>731.0805272683516</v>
          </cell>
          <cell r="X2041">
            <v>-0.127919500241477</v>
          </cell>
          <cell r="Y2041">
            <v>0.25798334460967998</v>
          </cell>
        </row>
        <row r="2042">
          <cell r="A2042" t="str">
            <v>UMAG_01738</v>
          </cell>
          <cell r="B2042" t="str">
            <v>KIS70570</v>
          </cell>
          <cell r="C2042" t="str">
            <v>hypothetical protein</v>
          </cell>
          <cell r="D2042">
            <v>63.689768750646998</v>
          </cell>
          <cell r="E2042">
            <v>47.233140660780897</v>
          </cell>
          <cell r="F2042">
            <v>55.461454705713898</v>
          </cell>
          <cell r="G2042">
            <v>0.390530601193047</v>
          </cell>
          <cell r="H2042">
            <v>0.25675510273502899</v>
          </cell>
          <cell r="I2042">
            <v>0.107020640061869</v>
          </cell>
          <cell r="J2042">
            <v>0.14922368547370499</v>
          </cell>
          <cell r="K2042">
            <v>26.619654505641527</v>
          </cell>
          <cell r="L2042">
            <v>7.5979528676362689</v>
          </cell>
          <cell r="M2042">
            <v>25.236504836239924</v>
          </cell>
          <cell r="N2042">
            <v>6.9345746888241964</v>
          </cell>
          <cell r="O2042" t="str">
            <v>N</v>
          </cell>
          <cell r="P2042" t="str">
            <v>Y</v>
          </cell>
          <cell r="Q2042">
            <v>1</v>
          </cell>
          <cell r="R2042">
            <v>56.818764997288497</v>
          </cell>
          <cell r="S2042">
            <v>0.94300399999999995</v>
          </cell>
          <cell r="T2042">
            <v>8.7626610000000004E-4</v>
          </cell>
          <cell r="U2042" t="str">
            <v>light-cyan</v>
          </cell>
          <cell r="V2042">
            <v>370.05665106172137</v>
          </cell>
          <cell r="W2042">
            <v>262.96014593705831</v>
          </cell>
          <cell r="X2042">
            <v>0.48953986147940598</v>
          </cell>
          <cell r="Y2042">
            <v>5.7773135994433503E-4</v>
          </cell>
        </row>
        <row r="2043">
          <cell r="A2043" t="str">
            <v>UMAG_02683</v>
          </cell>
          <cell r="B2043" t="str">
            <v>KIS69343</v>
          </cell>
          <cell r="C2043" t="str">
            <v>related to ARA2 - NAD-dependent arabinose dehydrogenase</v>
          </cell>
          <cell r="D2043">
            <v>51.114635838414699</v>
          </cell>
          <cell r="E2043">
            <v>37.998557810070402</v>
          </cell>
          <cell r="F2043">
            <v>44.556596824242597</v>
          </cell>
          <cell r="G2043">
            <v>0.39003730465174602</v>
          </cell>
          <cell r="H2043">
            <v>0.24906241766432599</v>
          </cell>
          <cell r="I2043">
            <v>9.8205878543898603E-2</v>
          </cell>
          <cell r="J2043">
            <v>0.13821568091363501</v>
          </cell>
          <cell r="K2043">
            <v>24.433657758104236</v>
          </cell>
          <cell r="L2043">
            <v>7.3338428062444621</v>
          </cell>
          <cell r="M2043">
            <v>22.991983682524829</v>
          </cell>
          <cell r="N2043">
            <v>2.1190839386356588</v>
          </cell>
          <cell r="O2043" t="str">
            <v>Y</v>
          </cell>
          <cell r="P2043" t="str">
            <v>Y</v>
          </cell>
          <cell r="Q2043">
            <v>1</v>
          </cell>
          <cell r="R2043">
            <v>26.8482573617569</v>
          </cell>
          <cell r="S2043">
            <v>-1.6333420000000001</v>
          </cell>
          <cell r="T2043">
            <v>3.9638560000000001E-4</v>
          </cell>
          <cell r="U2043" t="str">
            <v>burlywood</v>
          </cell>
          <cell r="V2043">
            <v>282.92675699030502</v>
          </cell>
          <cell r="W2043">
            <v>424.09457113369064</v>
          </cell>
          <cell r="X2043">
            <v>-0.57954832152796198</v>
          </cell>
          <cell r="Y2043">
            <v>7.6069419456315705E-4</v>
          </cell>
        </row>
        <row r="2044">
          <cell r="A2044" t="str">
            <v>UMAG_11226</v>
          </cell>
          <cell r="B2044" t="str">
            <v>KIS65822</v>
          </cell>
          <cell r="C2044" t="str">
            <v>hypothetical protein</v>
          </cell>
          <cell r="D2044">
            <v>86.733200851872795</v>
          </cell>
          <cell r="E2044">
            <v>65.250020133297497</v>
          </cell>
          <cell r="F2044">
            <v>75.991610492585195</v>
          </cell>
          <cell r="G2044">
            <v>0.38759807257420098</v>
          </cell>
          <cell r="H2044">
            <v>0.198030092105241</v>
          </cell>
          <cell r="I2044">
            <v>4.2838764624804002E-2</v>
          </cell>
          <cell r="J2044">
            <v>6.5562288433128099E-2</v>
          </cell>
          <cell r="K2044">
            <v>36.883092726275308</v>
          </cell>
          <cell r="L2044">
            <v>5.3272368246964561</v>
          </cell>
          <cell r="M2044">
            <v>35.304213897157339</v>
          </cell>
          <cell r="N2044">
            <v>5.2803272181883383</v>
          </cell>
          <cell r="O2044" t="str">
            <v>Y</v>
          </cell>
          <cell r="P2044" t="str">
            <v>Y</v>
          </cell>
          <cell r="Q2044">
            <v>0</v>
          </cell>
          <cell r="R2044">
            <v>81.065407258844502</v>
          </cell>
          <cell r="S2044">
            <v>-0.14593809999999999</v>
          </cell>
          <cell r="T2044">
            <v>0.53560090000000005</v>
          </cell>
          <cell r="U2044" t="str">
            <v>pink</v>
          </cell>
          <cell r="V2044">
            <v>536.91699148632495</v>
          </cell>
          <cell r="W2044">
            <v>570.8052764754766</v>
          </cell>
          <cell r="X2044">
            <v>-8.9481451247961794E-2</v>
          </cell>
          <cell r="Y2044">
            <v>0.49937593491863502</v>
          </cell>
        </row>
        <row r="2045">
          <cell r="A2045" t="str">
            <v>UMAG_05128</v>
          </cell>
          <cell r="B2045" t="str">
            <v>KIS70054</v>
          </cell>
          <cell r="C2045" t="str">
            <v>hypothetical protein</v>
          </cell>
          <cell r="D2045">
            <v>31.312848256390598</v>
          </cell>
          <cell r="E2045">
            <v>22.903723496442598</v>
          </cell>
          <cell r="F2045">
            <v>27.108285876416598</v>
          </cell>
          <cell r="G2045">
            <v>0.38734268919096598</v>
          </cell>
          <cell r="H2045">
            <v>0.31765768022851198</v>
          </cell>
          <cell r="I2045">
            <v>0.18237601342611101</v>
          </cell>
          <cell r="J2045">
            <v>0.236338825824007</v>
          </cell>
          <cell r="K2045">
            <v>25.396998503625149</v>
          </cell>
          <cell r="L2045">
            <v>10.356572801839816</v>
          </cell>
          <cell r="M2045">
            <v>23.681250230852093</v>
          </cell>
          <cell r="N2045">
            <v>4.2141583864930228</v>
          </cell>
          <cell r="O2045" t="str">
            <v>Y</v>
          </cell>
          <cell r="P2045" t="str">
            <v>Y</v>
          </cell>
          <cell r="Q2045">
            <v>0</v>
          </cell>
          <cell r="R2045">
            <v>7.5626976539067297</v>
          </cell>
          <cell r="S2045">
            <v>-3.017077</v>
          </cell>
          <cell r="T2045">
            <v>5.382556E-10</v>
          </cell>
          <cell r="U2045" t="str">
            <v>burlywood</v>
          </cell>
          <cell r="V2045">
            <v>298.87444302798434</v>
          </cell>
          <cell r="W2045">
            <v>519.40695673253867</v>
          </cell>
          <cell r="X2045">
            <v>-0.79611635117289403</v>
          </cell>
          <cell r="Y2045">
            <v>8.6039510734851497E-11</v>
          </cell>
        </row>
        <row r="2046">
          <cell r="A2046" t="str">
            <v>UMAG_03623</v>
          </cell>
          <cell r="B2046" t="str">
            <v>KIS68536</v>
          </cell>
          <cell r="C2046" t="str">
            <v>hypothetical protein</v>
          </cell>
          <cell r="D2046">
            <v>139.656969484992</v>
          </cell>
          <cell r="E2046">
            <v>105.434027631169</v>
          </cell>
          <cell r="F2046">
            <v>122.54549855808</v>
          </cell>
          <cell r="G2046">
            <v>0.38691760394671199</v>
          </cell>
          <cell r="H2046">
            <v>0.17452298297396601</v>
          </cell>
          <cell r="I2046">
            <v>2.2829705879874099E-2</v>
          </cell>
          <cell r="J2046">
            <v>3.7092530177059102E-2</v>
          </cell>
          <cell r="K2046">
            <v>34.205747951383501</v>
          </cell>
          <cell r="L2046">
            <v>1.0818518215325781</v>
          </cell>
          <cell r="M2046">
            <v>32.896244059586834</v>
          </cell>
          <cell r="N2046">
            <v>7.059144433316483</v>
          </cell>
          <cell r="O2046" t="str">
            <v>N</v>
          </cell>
          <cell r="P2046" t="str">
            <v>Y</v>
          </cell>
          <cell r="Q2046">
            <v>0.5</v>
          </cell>
          <cell r="R2046">
            <v>68.696204505961504</v>
          </cell>
          <cell r="S2046">
            <v>-0.1049969</v>
          </cell>
          <cell r="T2046">
            <v>0.71795869999999995</v>
          </cell>
          <cell r="U2046" t="str">
            <v>dark-green</v>
          </cell>
          <cell r="V2046">
            <v>748.16094053168979</v>
          </cell>
          <cell r="W2046">
            <v>609.84009691978156</v>
          </cell>
          <cell r="X2046">
            <v>0.29333836258105001</v>
          </cell>
          <cell r="Y2046">
            <v>6.3845726937507598E-3</v>
          </cell>
        </row>
        <row r="2047">
          <cell r="A2047" t="str">
            <v>UMAG_12174</v>
          </cell>
          <cell r="B2047" t="str">
            <v>KIS70757</v>
          </cell>
          <cell r="C2047" t="str">
            <v>hypothetical protein</v>
          </cell>
          <cell r="D2047">
            <v>174.13207274072801</v>
          </cell>
          <cell r="E2047">
            <v>131.49422549197001</v>
          </cell>
          <cell r="F2047">
            <v>152.813149116349</v>
          </cell>
          <cell r="G2047">
            <v>0.38661428294935601</v>
          </cell>
          <cell r="H2047">
            <v>0.17549203920796499</v>
          </cell>
          <cell r="I2047">
            <v>2.36386938641336E-2</v>
          </cell>
          <cell r="J2047">
            <v>3.8281765445551001E-2</v>
          </cell>
          <cell r="K2047">
            <v>43.927561271139666</v>
          </cell>
          <cell r="L2047">
            <v>7.5026884265477083</v>
          </cell>
          <cell r="M2047">
            <v>42.032080078843904</v>
          </cell>
          <cell r="N2047">
            <v>7.0298245382504723</v>
          </cell>
          <cell r="O2047" t="str">
            <v>Y</v>
          </cell>
          <cell r="P2047" t="str">
            <v>Y</v>
          </cell>
          <cell r="Q2047">
            <v>12</v>
          </cell>
          <cell r="R2047">
            <v>107.226554079824</v>
          </cell>
          <cell r="S2047">
            <v>0.37470110000000001</v>
          </cell>
          <cell r="T2047">
            <v>3.9654889999999998E-2</v>
          </cell>
          <cell r="U2047" t="str">
            <v>light-cyan</v>
          </cell>
          <cell r="V2047">
            <v>981.24725807696723</v>
          </cell>
          <cell r="W2047">
            <v>855.67352560535937</v>
          </cell>
          <cell r="X2047">
            <v>0.197607130051528</v>
          </cell>
          <cell r="Y2047">
            <v>6.9898761078414001E-2</v>
          </cell>
        </row>
        <row r="2048">
          <cell r="A2048" t="str">
            <v>UMAG_10969</v>
          </cell>
          <cell r="B2048" t="str">
            <v>KIS65856</v>
          </cell>
          <cell r="C2048" t="str">
            <v>hypothetical protein</v>
          </cell>
          <cell r="D2048">
            <v>191.99846154815401</v>
          </cell>
          <cell r="E2048">
            <v>145.65536584676599</v>
          </cell>
          <cell r="F2048">
            <v>168.82691369745999</v>
          </cell>
          <cell r="G2048">
            <v>0.38641421728988601</v>
          </cell>
          <cell r="H2048">
            <v>0.145604111109434</v>
          </cell>
          <cell r="I2048">
            <v>6.86574616478059E-3</v>
          </cell>
          <cell r="J2048">
            <v>1.24621298748195E-2</v>
          </cell>
          <cell r="K2048">
            <v>189.26990813057557</v>
          </cell>
          <cell r="L2048">
            <v>9.2053671476629884</v>
          </cell>
          <cell r="M2048">
            <v>182.26797057589067</v>
          </cell>
          <cell r="N2048">
            <v>17.981823542739562</v>
          </cell>
          <cell r="O2048" t="str">
            <v>Y</v>
          </cell>
          <cell r="P2048" t="str">
            <v>Y</v>
          </cell>
          <cell r="Q2048">
            <v>0</v>
          </cell>
          <cell r="R2048">
            <v>63.099762546759898</v>
          </cell>
          <cell r="S2048">
            <v>-0.33817720000000001</v>
          </cell>
          <cell r="T2048">
            <v>0.19148409999999999</v>
          </cell>
          <cell r="U2048" t="str">
            <v>yellow</v>
          </cell>
          <cell r="V2048">
            <v>1186.0028353068135</v>
          </cell>
          <cell r="W2048">
            <v>522.77732165913858</v>
          </cell>
          <cell r="X2048">
            <v>1.18168256679137</v>
          </cell>
          <cell r="Y2048">
            <v>6.7987260619536304E-34</v>
          </cell>
        </row>
        <row r="2049">
          <cell r="A2049" t="str">
            <v>UMAG_12149</v>
          </cell>
          <cell r="B2049" t="str">
            <v>KIS71875</v>
          </cell>
          <cell r="C2049" t="str">
            <v>hypothetical protein</v>
          </cell>
          <cell r="D2049">
            <v>1006.49678635089</v>
          </cell>
          <cell r="E2049">
            <v>759.66925858235197</v>
          </cell>
          <cell r="F2049">
            <v>883.08302246662004</v>
          </cell>
          <cell r="G2049">
            <v>0.38620799161379699</v>
          </cell>
          <cell r="H2049">
            <v>0.18550180749388301</v>
          </cell>
          <cell r="I2049">
            <v>3.1839206762848897E-2</v>
          </cell>
          <cell r="J2049">
            <v>5.01906480449009E-2</v>
          </cell>
          <cell r="K2049">
            <v>278.68709230653667</v>
          </cell>
          <cell r="L2049">
            <v>16.202302892867365</v>
          </cell>
          <cell r="M2049">
            <v>266.51481618818053</v>
          </cell>
          <cell r="N2049">
            <v>72.774440920168473</v>
          </cell>
          <cell r="O2049" t="str">
            <v>N</v>
          </cell>
          <cell r="P2049" t="str">
            <v>Y</v>
          </cell>
          <cell r="Q2049">
            <v>0.5</v>
          </cell>
          <cell r="R2049">
            <v>176.081527328378</v>
          </cell>
          <cell r="S2049">
            <v>6.8850170000000004</v>
          </cell>
          <cell r="T2049">
            <v>2.495817E-109</v>
          </cell>
          <cell r="U2049" t="str">
            <v>magenta</v>
          </cell>
          <cell r="V2049">
            <v>8882.3850934404963</v>
          </cell>
          <cell r="W2049">
            <v>34.694748484495562</v>
          </cell>
          <cell r="X2049">
            <v>7.9774863626626997</v>
          </cell>
          <cell r="Y2049">
            <v>0</v>
          </cell>
        </row>
        <row r="2050">
          <cell r="A2050" t="str">
            <v>UMAG_11471</v>
          </cell>
          <cell r="B2050" t="str">
            <v>KIS69574</v>
          </cell>
          <cell r="C2050" t="str">
            <v>hypothetical protein</v>
          </cell>
          <cell r="D2050">
            <v>52.871045661313303</v>
          </cell>
          <cell r="E2050">
            <v>39.570483379884003</v>
          </cell>
          <cell r="F2050">
            <v>46.2207645205986</v>
          </cell>
          <cell r="G2050">
            <v>0.386201457188112</v>
          </cell>
          <cell r="H2050">
            <v>0.23834783496009199</v>
          </cell>
          <cell r="I2050">
            <v>8.8534033446388105E-2</v>
          </cell>
          <cell r="J2050">
            <v>0.12575414601224</v>
          </cell>
          <cell r="K2050">
            <v>57.682392990929067</v>
          </cell>
          <cell r="L2050">
            <v>13.014857899070767</v>
          </cell>
          <cell r="M2050">
            <v>54.660177066949984</v>
          </cell>
          <cell r="N2050">
            <v>3.5389625006631724</v>
          </cell>
          <cell r="O2050" t="str">
            <v>Y</v>
          </cell>
          <cell r="P2050" t="str">
            <v>Y</v>
          </cell>
          <cell r="Q2050">
            <v>0</v>
          </cell>
          <cell r="R2050">
            <v>12.581561851184301</v>
          </cell>
          <cell r="S2050">
            <v>-1.1628130000000001</v>
          </cell>
          <cell r="T2050">
            <v>1.1245939999999999E-2</v>
          </cell>
          <cell r="U2050" t="str">
            <v>pink</v>
          </cell>
          <cell r="V2050">
            <v>321.30276123656637</v>
          </cell>
          <cell r="W2050">
            <v>341.90920943302132</v>
          </cell>
          <cell r="X2050">
            <v>-8.8866202906525305E-2</v>
          </cell>
          <cell r="Y2050">
            <v>0.59162735610293604</v>
          </cell>
        </row>
        <row r="2051">
          <cell r="A2051" t="str">
            <v>UMAG_11706</v>
          </cell>
          <cell r="B2051" t="str">
            <v>KIS69808</v>
          </cell>
          <cell r="C2051" t="str">
            <v>hypothetical protein</v>
          </cell>
          <cell r="D2051">
            <v>387.97748877491802</v>
          </cell>
          <cell r="E2051">
            <v>292.66393778554601</v>
          </cell>
          <cell r="F2051">
            <v>340.32071328023198</v>
          </cell>
          <cell r="G2051">
            <v>0.38570756257278599</v>
          </cell>
          <cell r="H2051">
            <v>0.18833760523700399</v>
          </cell>
          <cell r="I2051">
            <v>3.4612756848150399E-2</v>
          </cell>
          <cell r="J2051">
            <v>5.41531628091673E-2</v>
          </cell>
          <cell r="K2051">
            <v>144.28436410734892</v>
          </cell>
          <cell r="L2051">
            <v>30.288633926408437</v>
          </cell>
          <cell r="M2051">
            <v>138.26530923711886</v>
          </cell>
          <cell r="N2051">
            <v>32.848537409343187</v>
          </cell>
          <cell r="O2051" t="str">
            <v>Y</v>
          </cell>
          <cell r="P2051" t="str">
            <v>Y</v>
          </cell>
          <cell r="Q2051">
            <v>1</v>
          </cell>
          <cell r="R2051">
            <v>178.283941934577</v>
          </cell>
          <cell r="S2051">
            <v>0.84362890000000001</v>
          </cell>
          <cell r="T2051">
            <v>5.2324709999999997E-9</v>
          </cell>
          <cell r="U2051" t="str">
            <v>red</v>
          </cell>
          <cell r="V2051">
            <v>3125.6842663575931</v>
          </cell>
          <cell r="W2051">
            <v>1448.4525169382866</v>
          </cell>
          <cell r="X2051">
            <v>1.1070324030643599</v>
          </cell>
          <cell r="Y2051">
            <v>3.93918696121846E-23</v>
          </cell>
        </row>
        <row r="2052">
          <cell r="A2052" t="str">
            <v>UMAG_11620</v>
          </cell>
          <cell r="B2052" t="str">
            <v>KIS72281</v>
          </cell>
          <cell r="C2052" t="str">
            <v>related to CSL4 - exosome core component</v>
          </cell>
          <cell r="D2052">
            <v>84.696296761701802</v>
          </cell>
          <cell r="E2052">
            <v>63.322327861942497</v>
          </cell>
          <cell r="F2052">
            <v>74.0093123118222</v>
          </cell>
          <cell r="G2052">
            <v>0.385582321995106</v>
          </cell>
          <cell r="H2052">
            <v>0.24374814358735</v>
          </cell>
          <cell r="I2052">
            <v>9.5519707554936398E-2</v>
          </cell>
          <cell r="J2052">
            <v>0.134758093645968</v>
          </cell>
          <cell r="K2052">
            <v>72.6371493648453</v>
          </cell>
          <cell r="L2052">
            <v>20.817795637152777</v>
          </cell>
          <cell r="M2052">
            <v>68.697920008182138</v>
          </cell>
          <cell r="N2052">
            <v>12.026458878520241</v>
          </cell>
          <cell r="O2052" t="str">
            <v>Y</v>
          </cell>
          <cell r="P2052" t="str">
            <v>Y</v>
          </cell>
          <cell r="Q2052">
            <v>0</v>
          </cell>
          <cell r="R2052">
            <v>62.637708293013802</v>
          </cell>
          <cell r="S2052">
            <v>-0.39404400000000001</v>
          </cell>
          <cell r="T2052">
            <v>6.1041270000000002E-2</v>
          </cell>
          <cell r="U2052" t="str">
            <v>yellow</v>
          </cell>
          <cell r="V2052">
            <v>851.09414738716532</v>
          </cell>
          <cell r="W2052">
            <v>1133.4618396083868</v>
          </cell>
          <cell r="X2052">
            <v>-0.41102826926028202</v>
          </cell>
          <cell r="Y2052">
            <v>8.6894647574600205E-4</v>
          </cell>
        </row>
        <row r="2053">
          <cell r="A2053" t="str">
            <v>UMAG_11214</v>
          </cell>
          <cell r="B2053" t="str">
            <v>KIS66046</v>
          </cell>
          <cell r="C2053" t="str">
            <v>related to conserved oligomeric Golgi complex component 6</v>
          </cell>
          <cell r="D2053">
            <v>316.771536557442</v>
          </cell>
          <cell r="E2053">
            <v>239.931606394227</v>
          </cell>
          <cell r="F2053">
            <v>278.35157147583402</v>
          </cell>
          <cell r="G2053">
            <v>0.38505905997082002</v>
          </cell>
          <cell r="H2053">
            <v>0.163238467528321</v>
          </cell>
          <cell r="I2053">
            <v>1.57673492520411E-2</v>
          </cell>
          <cell r="J2053">
            <v>2.6566790862854898E-2</v>
          </cell>
          <cell r="K2053">
            <v>91.59484757168687</v>
          </cell>
          <cell r="L2053">
            <v>7.0820756007311978</v>
          </cell>
          <cell r="M2053">
            <v>88.15972996191303</v>
          </cell>
          <cell r="N2053">
            <v>19.350125740364504</v>
          </cell>
          <cell r="O2053" t="str">
            <v>Y</v>
          </cell>
          <cell r="P2053" t="str">
            <v>Y</v>
          </cell>
          <cell r="Q2053">
            <v>12</v>
          </cell>
          <cell r="R2053">
            <v>83.685670498134499</v>
          </cell>
          <cell r="S2053">
            <v>-0.51579050000000004</v>
          </cell>
          <cell r="T2053">
            <v>6.3165510000000001E-3</v>
          </cell>
          <cell r="U2053" t="str">
            <v>beige</v>
          </cell>
          <cell r="V2053">
            <v>1904.9443956576433</v>
          </cell>
          <cell r="W2053">
            <v>1341.9468250559635</v>
          </cell>
          <cell r="X2053">
            <v>0.50419282207870597</v>
          </cell>
          <cell r="Y2053">
            <v>6.3744075240189003E-9</v>
          </cell>
        </row>
        <row r="2054">
          <cell r="A2054" t="str">
            <v>UMAG_02069</v>
          </cell>
          <cell r="B2054" t="str">
            <v>KIS69530</v>
          </cell>
          <cell r="C2054" t="str">
            <v>probable LTP1 - protein-tyrosine-phosphatase</v>
          </cell>
          <cell r="D2054">
            <v>91.607006434764301</v>
          </cell>
          <cell r="E2054">
            <v>68.6475836562594</v>
          </cell>
          <cell r="F2054">
            <v>80.1272950455119</v>
          </cell>
          <cell r="G2054">
            <v>0.38491715146687</v>
          </cell>
          <cell r="H2054">
            <v>0.23599900752752001</v>
          </cell>
          <cell r="I2054">
            <v>8.6695005497771399E-2</v>
          </cell>
          <cell r="J2054">
            <v>0.123386150146641</v>
          </cell>
          <cell r="K2054">
            <v>119.06938952508034</v>
          </cell>
          <cell r="L2054">
            <v>33.29510885512704</v>
          </cell>
          <cell r="M2054">
            <v>113.06478426273632</v>
          </cell>
          <cell r="N2054">
            <v>15.353124770022832</v>
          </cell>
          <cell r="O2054" t="str">
            <v>Y</v>
          </cell>
          <cell r="P2054" t="str">
            <v>Y</v>
          </cell>
          <cell r="Q2054">
            <v>0</v>
          </cell>
          <cell r="R2054">
            <v>86.249909762226295</v>
          </cell>
          <cell r="S2054">
            <v>-6.3713950000000005E-2</v>
          </cell>
          <cell r="T2054">
            <v>0.80350739999999998</v>
          </cell>
          <cell r="U2054" t="str">
            <v>yellow</v>
          </cell>
          <cell r="V2054">
            <v>811.58997997712868</v>
          </cell>
          <cell r="W2054">
            <v>1153.2068684467167</v>
          </cell>
          <cell r="X2054">
            <v>-0.50393283918115295</v>
          </cell>
          <cell r="Y2054">
            <v>3.6367054781856202E-5</v>
          </cell>
        </row>
        <row r="2055">
          <cell r="A2055" t="str">
            <v>UMAG_00469</v>
          </cell>
          <cell r="B2055" t="str">
            <v>KIS72047</v>
          </cell>
          <cell r="C2055" t="str">
            <v>probable histone H2A F/Z family member HTZ1</v>
          </cell>
          <cell r="D2055">
            <v>63.913357449267998</v>
          </cell>
          <cell r="E2055">
            <v>48.086377020070998</v>
          </cell>
          <cell r="F2055">
            <v>55.999867234669502</v>
          </cell>
          <cell r="G2055">
            <v>0.38418726203907799</v>
          </cell>
          <cell r="H2055">
            <v>0.22369539732720201</v>
          </cell>
          <cell r="I2055">
            <v>7.2687407656775102E-2</v>
          </cell>
          <cell r="J2055">
            <v>0.105434824068956</v>
          </cell>
          <cell r="K2055">
            <v>105.21990021422531</v>
          </cell>
          <cell r="L2055">
            <v>15.670236958664963</v>
          </cell>
          <cell r="M2055">
            <v>100.08172657753343</v>
          </cell>
          <cell r="N2055">
            <v>14.578902230139514</v>
          </cell>
          <cell r="O2055" t="str">
            <v>Y</v>
          </cell>
          <cell r="P2055" t="str">
            <v>Y</v>
          </cell>
          <cell r="Q2055">
            <v>0</v>
          </cell>
          <cell r="R2055">
            <v>55.787638882484899</v>
          </cell>
          <cell r="S2055">
            <v>-0.676125933750931</v>
          </cell>
          <cell r="T2055">
            <v>8.4068486536354597E-3</v>
          </cell>
          <cell r="U2055" t="str">
            <v>beige</v>
          </cell>
          <cell r="V2055">
            <v>746.84519737060634</v>
          </cell>
          <cell r="W2055">
            <v>1450.3416959025235</v>
          </cell>
          <cell r="X2055">
            <v>-0.95531366965763598</v>
          </cell>
          <cell r="Y2055">
            <v>5.4319048735044996E-13</v>
          </cell>
        </row>
        <row r="2056">
          <cell r="A2056" t="str">
            <v>UMAG_05030</v>
          </cell>
          <cell r="B2056" t="str">
            <v>KIS67163</v>
          </cell>
          <cell r="C2056" t="str">
            <v>probable PHB2 - prohibitin</v>
          </cell>
          <cell r="D2056">
            <v>620.85643559789503</v>
          </cell>
          <cell r="E2056">
            <v>471.85496884687598</v>
          </cell>
          <cell r="F2056">
            <v>546.35570222238596</v>
          </cell>
          <cell r="G2056">
            <v>0.38353266160257998</v>
          </cell>
          <cell r="H2056">
            <v>0.14864985541755499</v>
          </cell>
          <cell r="I2056">
            <v>8.5124328845956505E-3</v>
          </cell>
          <cell r="J2056">
            <v>1.51405056262356E-2</v>
          </cell>
          <cell r="K2056">
            <v>420.25485431004518</v>
          </cell>
          <cell r="L2056">
            <v>68.700316647564733</v>
          </cell>
          <cell r="M2056">
            <v>404.65710488683237</v>
          </cell>
          <cell r="N2056">
            <v>38.160940367663045</v>
          </cell>
          <cell r="O2056" t="str">
            <v>Y</v>
          </cell>
          <cell r="P2056" t="str">
            <v>Y</v>
          </cell>
          <cell r="Q2056">
            <v>0</v>
          </cell>
          <cell r="R2056">
            <v>201.895346121655</v>
          </cell>
          <cell r="S2056">
            <v>-1.0545910000000001</v>
          </cell>
          <cell r="T2056">
            <v>2.0808860000000001E-11</v>
          </cell>
          <cell r="U2056" t="str">
            <v>pink</v>
          </cell>
          <cell r="V2056">
            <v>2817.3429635750867</v>
          </cell>
          <cell r="W2056">
            <v>5605.4168064879341</v>
          </cell>
          <cell r="X2056">
            <v>-0.98892065449796396</v>
          </cell>
          <cell r="Y2056">
            <v>1.9207681510156702E-12</v>
          </cell>
        </row>
        <row r="2057">
          <cell r="A2057" t="str">
            <v>UMAG_12136</v>
          </cell>
          <cell r="B2057" t="str">
            <v>KIS71518</v>
          </cell>
          <cell r="C2057" t="str">
            <v>related to SEY1 - GTPase with a role in ER morphology</v>
          </cell>
          <cell r="D2057">
            <v>707.739849130062</v>
          </cell>
          <cell r="E2057">
            <v>536.64818378389998</v>
          </cell>
          <cell r="F2057">
            <v>622.19401645698099</v>
          </cell>
          <cell r="G2057">
            <v>0.383405582778098</v>
          </cell>
          <cell r="H2057">
            <v>0.16829502701921301</v>
          </cell>
          <cell r="I2057">
            <v>1.9563744750017702E-2</v>
          </cell>
          <cell r="J2057">
            <v>3.2240252827835297E-2</v>
          </cell>
          <cell r="K2057">
            <v>187.68379496370744</v>
          </cell>
          <cell r="L2057">
            <v>36.897841396835226</v>
          </cell>
          <cell r="M2057">
            <v>180.39484545578284</v>
          </cell>
          <cell r="N2057">
            <v>27.702816607285783</v>
          </cell>
          <cell r="O2057" t="str">
            <v>Y</v>
          </cell>
          <cell r="P2057" t="str">
            <v>Y</v>
          </cell>
          <cell r="Q2057">
            <v>2</v>
          </cell>
          <cell r="R2057">
            <v>215.18103031535</v>
          </cell>
          <cell r="S2057">
            <v>-3.2775740000000001E-3</v>
          </cell>
          <cell r="T2057">
            <v>0.98825940000000001</v>
          </cell>
          <cell r="U2057" t="str">
            <v>red</v>
          </cell>
          <cell r="V2057">
            <v>4950.4238621698696</v>
          </cell>
          <cell r="W2057">
            <v>2300.8901861095601</v>
          </cell>
          <cell r="X2057">
            <v>1.1035537613075499</v>
          </cell>
          <cell r="Y2057">
            <v>4.0606357260213699E-27</v>
          </cell>
        </row>
        <row r="2058">
          <cell r="A2058" t="str">
            <v>UMAG_10329</v>
          </cell>
          <cell r="B2058" t="str">
            <v>KIS68963</v>
          </cell>
          <cell r="C2058" t="str">
            <v>related to guanine deaminase</v>
          </cell>
          <cell r="D2058">
            <v>565.99375962690306</v>
          </cell>
          <cell r="E2058">
            <v>417.81350825533701</v>
          </cell>
          <cell r="F2058">
            <v>491.90363394112001</v>
          </cell>
          <cell r="G2058">
            <v>0.38305382371917501</v>
          </cell>
          <cell r="H2058">
            <v>0.299746914599197</v>
          </cell>
          <cell r="I2058">
            <v>0.16564232734744599</v>
          </cell>
          <cell r="J2058">
            <v>0.21775527770950401</v>
          </cell>
          <cell r="K2058">
            <v>169.89111847709023</v>
          </cell>
          <cell r="L2058">
            <v>30.46668774479248</v>
          </cell>
          <cell r="M2058">
            <v>158.28166118626535</v>
          </cell>
          <cell r="N2058">
            <v>85.79428798503794</v>
          </cell>
          <cell r="O2058" t="str">
            <v>Y</v>
          </cell>
          <cell r="P2058" t="str">
            <v>Y</v>
          </cell>
          <cell r="Q2058">
            <v>8</v>
          </cell>
          <cell r="R2058">
            <v>349.01637039176097</v>
          </cell>
          <cell r="S2058">
            <v>0.19891890000000001</v>
          </cell>
          <cell r="T2058">
            <v>0.47925770000000001</v>
          </cell>
          <cell r="U2058" t="str">
            <v>cyan</v>
          </cell>
          <cell r="V2058">
            <v>6932.8080396720497</v>
          </cell>
          <cell r="W2058">
            <v>1445.5132877043834</v>
          </cell>
          <cell r="X2058">
            <v>2.2590578556891798</v>
          </cell>
          <cell r="Y2058">
            <v>9.0647524352165897E-136</v>
          </cell>
        </row>
        <row r="2059">
          <cell r="A2059" t="str">
            <v>UMAG_04401</v>
          </cell>
          <cell r="B2059" t="str">
            <v>KIS67302</v>
          </cell>
          <cell r="C2059" t="str">
            <v>probable CCT8 - component of chaperonin-containing T-complex</v>
          </cell>
          <cell r="D2059">
            <v>711.30017172764997</v>
          </cell>
          <cell r="E2059">
            <v>535.620708309164</v>
          </cell>
          <cell r="F2059">
            <v>623.46044001840698</v>
          </cell>
          <cell r="G2059">
            <v>0.38212923523054498</v>
          </cell>
          <cell r="H2059">
            <v>0.21729064995470099</v>
          </cell>
          <cell r="I2059">
            <v>6.6426891338469393E-2</v>
          </cell>
          <cell r="J2059">
            <v>9.7327674766729905E-2</v>
          </cell>
          <cell r="K2059">
            <v>286.73744529709734</v>
          </cell>
          <cell r="L2059">
            <v>23.678445377842316</v>
          </cell>
          <cell r="M2059">
            <v>269.99487285773841</v>
          </cell>
          <cell r="N2059">
            <v>84.083033571349304</v>
          </cell>
          <cell r="O2059" t="str">
            <v>Y</v>
          </cell>
          <cell r="P2059" t="str">
            <v>Y</v>
          </cell>
          <cell r="Q2059">
            <v>0</v>
          </cell>
          <cell r="R2059">
            <v>356.50926317036101</v>
          </cell>
          <cell r="S2059">
            <v>-0.46836299999999997</v>
          </cell>
          <cell r="T2059">
            <v>1.084477E-2</v>
          </cell>
          <cell r="U2059" t="str">
            <v>yellow</v>
          </cell>
          <cell r="V2059">
            <v>3402.1774147307569</v>
          </cell>
          <cell r="W2059">
            <v>8507.5889126177208</v>
          </cell>
          <cell r="X2059">
            <v>-1.3181655253543101</v>
          </cell>
          <cell r="Y2059">
            <v>4.12508281887966E-23</v>
          </cell>
        </row>
        <row r="2060">
          <cell r="A2060" t="str">
            <v>UMAG_01421</v>
          </cell>
          <cell r="B2060" t="str">
            <v>KIS71526</v>
          </cell>
          <cell r="C2060" t="str">
            <v>related to PHO80 - cyclin</v>
          </cell>
          <cell r="D2060">
            <v>91.643617200268096</v>
          </cell>
          <cell r="E2060">
            <v>69.027435241681403</v>
          </cell>
          <cell r="F2060">
            <v>80.335526220974799</v>
          </cell>
          <cell r="G2060">
            <v>0.38170975319992001</v>
          </cell>
          <cell r="H2060">
            <v>0.211209554335443</v>
          </cell>
          <cell r="I2060">
            <v>6.0673826522971902E-2</v>
          </cell>
          <cell r="J2060">
            <v>8.9650713480877997E-2</v>
          </cell>
          <cell r="K2060">
            <v>41.134177560480708</v>
          </cell>
          <cell r="L2060">
            <v>6.5550853146892711</v>
          </cell>
          <cell r="M2060">
            <v>39.221064208424664</v>
          </cell>
          <cell r="N2060">
            <v>10.609883416832362</v>
          </cell>
          <cell r="O2060" t="str">
            <v>Y</v>
          </cell>
          <cell r="P2060" t="str">
            <v>Y</v>
          </cell>
          <cell r="Q2060">
            <v>0</v>
          </cell>
          <cell r="R2060">
            <v>71.144920261875498</v>
          </cell>
          <cell r="S2060">
            <v>-0.47712280000000001</v>
          </cell>
          <cell r="T2060">
            <v>5.0901399999999999E-2</v>
          </cell>
          <cell r="U2060" t="str">
            <v>beige</v>
          </cell>
          <cell r="V2060">
            <v>761.14264694108306</v>
          </cell>
          <cell r="W2060">
            <v>1013.3180234387306</v>
          </cell>
          <cell r="X2060">
            <v>-0.41231589783127898</v>
          </cell>
          <cell r="Y2060">
            <v>4.58417020341502E-4</v>
          </cell>
        </row>
        <row r="2061">
          <cell r="A2061" t="str">
            <v>UMAG_02986</v>
          </cell>
          <cell r="B2061" t="str">
            <v>KIS69007</v>
          </cell>
          <cell r="C2061" t="str">
            <v>hypothetical protein</v>
          </cell>
          <cell r="D2061">
            <v>126.988472737328</v>
          </cell>
          <cell r="E2061">
            <v>95.743926777816995</v>
          </cell>
          <cell r="F2061">
            <v>111.366199757573</v>
          </cell>
          <cell r="G2061">
            <v>0.38146445959452902</v>
          </cell>
          <cell r="H2061">
            <v>0.210621569822077</v>
          </cell>
          <cell r="I2061">
            <v>5.9707280263951501E-2</v>
          </cell>
          <cell r="J2061">
            <v>8.83842874668027E-2</v>
          </cell>
          <cell r="K2061">
            <v>97.807719879325461</v>
          </cell>
          <cell r="L2061">
            <v>19.58633952535008</v>
          </cell>
          <cell r="M2061">
            <v>94.189048499512808</v>
          </cell>
          <cell r="N2061">
            <v>20.040741307287178</v>
          </cell>
          <cell r="O2061" t="str">
            <v>Y</v>
          </cell>
          <cell r="P2061" t="str">
            <v>Y</v>
          </cell>
          <cell r="Q2061">
            <v>2</v>
          </cell>
          <cell r="R2061">
            <v>90.706490109905005</v>
          </cell>
          <cell r="S2061">
            <v>0.75585480000000005</v>
          </cell>
          <cell r="T2061">
            <v>1.085872E-4</v>
          </cell>
          <cell r="U2061" t="str">
            <v>light-green</v>
          </cell>
          <cell r="V2061">
            <v>946.499344506125</v>
          </cell>
          <cell r="W2061">
            <v>1036.8132528354035</v>
          </cell>
          <cell r="X2061">
            <v>-0.130128172585014</v>
          </cell>
          <cell r="Y2061">
            <v>0.25156169715912002</v>
          </cell>
        </row>
        <row r="2062">
          <cell r="A2062" t="str">
            <v>UMAG_11830</v>
          </cell>
          <cell r="B2062" t="str">
            <v>KIS72252</v>
          </cell>
          <cell r="C2062" t="str">
            <v>related to MZM1 û protein required for assembly of the cytochrome bc1 complex</v>
          </cell>
          <cell r="D2062">
            <v>190.53287145974099</v>
          </cell>
          <cell r="E2062">
            <v>145.00396905187699</v>
          </cell>
          <cell r="F2062">
            <v>167.76842025580899</v>
          </cell>
          <cell r="G2062">
            <v>0.38144643660421002</v>
          </cell>
          <cell r="H2062">
            <v>0.15597999911442501</v>
          </cell>
          <cell r="I2062">
            <v>1.2471381614371099E-2</v>
          </cell>
          <cell r="J2062">
            <v>2.1489763998089401E-2</v>
          </cell>
          <cell r="K2062">
            <v>131.08863594512607</v>
          </cell>
          <cell r="L2062">
            <v>15.313956760023521</v>
          </cell>
          <cell r="M2062">
            <v>125.90186017111505</v>
          </cell>
          <cell r="N2062">
            <v>7.2861239906659643</v>
          </cell>
          <cell r="O2062" t="str">
            <v>Y</v>
          </cell>
          <cell r="P2062" t="str">
            <v>Y</v>
          </cell>
          <cell r="Q2062">
            <v>0</v>
          </cell>
          <cell r="R2062">
            <v>78.102007279715593</v>
          </cell>
          <cell r="S2062">
            <v>-1.2245440000000001</v>
          </cell>
          <cell r="T2062">
            <v>6.7509500000000001E-6</v>
          </cell>
          <cell r="U2062" t="str">
            <v>yellow</v>
          </cell>
          <cell r="V2062">
            <v>1244.8903632033966</v>
          </cell>
          <cell r="W2062">
            <v>4044.16129580282</v>
          </cell>
          <cell r="X2062">
            <v>-1.6960621033832</v>
          </cell>
          <cell r="Y2062">
            <v>4.5964575554738304E-50</v>
          </cell>
        </row>
        <row r="2063">
          <cell r="A2063" t="str">
            <v>UMAG_11257</v>
          </cell>
          <cell r="B2063" t="str">
            <v>KIS70929</v>
          </cell>
          <cell r="C2063" t="str">
            <v>probable YAH1 - Ferredoxin of the mitochondrial matrix</v>
          </cell>
          <cell r="D2063">
            <v>246.230230009472</v>
          </cell>
          <cell r="E2063">
            <v>187.499596035297</v>
          </cell>
          <cell r="F2063">
            <v>216.864913022385</v>
          </cell>
          <cell r="G2063">
            <v>0.38107115456277502</v>
          </cell>
          <cell r="H2063">
            <v>0.152491829205606</v>
          </cell>
          <cell r="I2063">
            <v>1.07537302906548E-2</v>
          </cell>
          <cell r="J2063">
            <v>1.8684534071444402E-2</v>
          </cell>
          <cell r="K2063">
            <v>308.23265838367985</v>
          </cell>
          <cell r="L2063">
            <v>27.762341883001518</v>
          </cell>
          <cell r="M2063">
            <v>296.11359804320591</v>
          </cell>
          <cell r="N2063">
            <v>30.241369113974347</v>
          </cell>
          <cell r="O2063" t="str">
            <v>Y</v>
          </cell>
          <cell r="P2063" t="str">
            <v>Y</v>
          </cell>
          <cell r="Q2063">
            <v>0</v>
          </cell>
          <cell r="R2063">
            <v>73.294623346552598</v>
          </cell>
          <cell r="S2063">
            <v>-1.0650029999999999</v>
          </cell>
          <cell r="T2063">
            <v>5.4649640000000005E-7</v>
          </cell>
          <cell r="U2063" t="str">
            <v>yellow</v>
          </cell>
          <cell r="V2063">
            <v>1172.5007730078198</v>
          </cell>
          <cell r="W2063">
            <v>2532.0631551120632</v>
          </cell>
          <cell r="X2063">
            <v>-1.10587532810059</v>
          </cell>
          <cell r="Y2063">
            <v>3.5842749264673502E-12</v>
          </cell>
        </row>
        <row r="2064">
          <cell r="A2064" t="str">
            <v>UMAG_05466</v>
          </cell>
          <cell r="B2064" t="str">
            <v>KIS66472</v>
          </cell>
          <cell r="C2064" t="str">
            <v>hypothetical protein</v>
          </cell>
          <cell r="D2064">
            <v>273.96977312226801</v>
          </cell>
          <cell r="E2064">
            <v>207.53767394268601</v>
          </cell>
          <cell r="F2064">
            <v>240.75372353247701</v>
          </cell>
          <cell r="G2064">
            <v>0.38089503748756398</v>
          </cell>
          <cell r="H2064">
            <v>0.18568614319221</v>
          </cell>
          <cell r="I2064">
            <v>3.4488876982454501E-2</v>
          </cell>
          <cell r="J2064">
            <v>5.39985810243956E-2</v>
          </cell>
          <cell r="K2064">
            <v>67.744720567582178</v>
          </cell>
          <cell r="L2064">
            <v>8.062997304999195</v>
          </cell>
          <cell r="M2064">
            <v>65.218224995583938</v>
          </cell>
          <cell r="N2064">
            <v>16.132470554384113</v>
          </cell>
          <cell r="O2064" t="str">
            <v>Y</v>
          </cell>
          <cell r="P2064" t="str">
            <v>Y</v>
          </cell>
          <cell r="Q2064">
            <v>1</v>
          </cell>
          <cell r="R2064">
            <v>121.49237075620999</v>
          </cell>
          <cell r="S2064">
            <v>-0.55301429999999996</v>
          </cell>
          <cell r="T2064">
            <v>2.5579689999999999E-2</v>
          </cell>
          <cell r="U2064" t="str">
            <v>burlywood</v>
          </cell>
          <cell r="V2064">
            <v>2114.2034571107233</v>
          </cell>
          <cell r="W2064">
            <v>1958.0941070245533</v>
          </cell>
          <cell r="X2064">
            <v>0.11087996885885899</v>
          </cell>
          <cell r="Y2064">
            <v>0.28250404887441699</v>
          </cell>
        </row>
        <row r="2065">
          <cell r="A2065" t="str">
            <v>UMAG_11605</v>
          </cell>
          <cell r="B2065" t="str">
            <v>KIS71957</v>
          </cell>
          <cell r="C2065" t="str">
            <v>related to THG1 - protein required for tRNA-His guanylylation at 5 prime end</v>
          </cell>
          <cell r="D2065">
            <v>28.476929250904998</v>
          </cell>
          <cell r="E2065">
            <v>21.098222499911699</v>
          </cell>
          <cell r="F2065">
            <v>24.787575875408301</v>
          </cell>
          <cell r="G2065">
            <v>0.38044790862910799</v>
          </cell>
          <cell r="H2065">
            <v>0.29861373184307399</v>
          </cell>
          <cell r="I2065">
            <v>0.16779807528399401</v>
          </cell>
          <cell r="J2065">
            <v>0.22009656169230499</v>
          </cell>
          <cell r="K2065">
            <v>16.931254842777964</v>
          </cell>
          <cell r="L2065">
            <v>3.6580762507627012</v>
          </cell>
          <cell r="M2065">
            <v>16.024840343717511</v>
          </cell>
          <cell r="N2065">
            <v>3.9672640699601276</v>
          </cell>
          <cell r="O2065" t="str">
            <v>N</v>
          </cell>
          <cell r="P2065" t="str">
            <v>Y</v>
          </cell>
          <cell r="Q2065">
            <v>1</v>
          </cell>
          <cell r="R2065">
            <v>28.660774656953802</v>
          </cell>
          <cell r="S2065">
            <v>0.1636872</v>
          </cell>
          <cell r="T2065">
            <v>0.65770010000000001</v>
          </cell>
          <cell r="U2065" t="str">
            <v>green</v>
          </cell>
          <cell r="V2065">
            <v>129.58852001815333</v>
          </cell>
          <cell r="W2065">
            <v>407.62770059849964</v>
          </cell>
          <cell r="X2065">
            <v>-1.64572660523383</v>
          </cell>
          <cell r="Y2065">
            <v>1.9037791796609799E-23</v>
          </cell>
        </row>
        <row r="2066">
          <cell r="A2066" t="str">
            <v>UMAG_00832</v>
          </cell>
          <cell r="B2066" t="str">
            <v>KIS70904</v>
          </cell>
          <cell r="C2066" t="str">
            <v>hypothetical protein</v>
          </cell>
          <cell r="D2066">
            <v>54.394495281598203</v>
          </cell>
          <cell r="E2066">
            <v>40.639178404396802</v>
          </cell>
          <cell r="F2066">
            <v>47.516836842997499</v>
          </cell>
          <cell r="G2066">
            <v>0.38014182487951198</v>
          </cell>
          <cell r="H2066">
            <v>0.26192232397618798</v>
          </cell>
          <cell r="I2066">
            <v>0.123170841418159</v>
          </cell>
          <cell r="J2066">
            <v>0.16897082938231101</v>
          </cell>
          <cell r="K2066">
            <v>18.406048993625319</v>
          </cell>
          <cell r="L2066">
            <v>4.6408876606671559</v>
          </cell>
          <cell r="M2066">
            <v>17.458708002733832</v>
          </cell>
          <cell r="N2066">
            <v>4.4082043124853474</v>
          </cell>
          <cell r="O2066" t="str">
            <v>N</v>
          </cell>
          <cell r="P2066" t="str">
            <v>Y</v>
          </cell>
          <cell r="Q2066">
            <v>0</v>
          </cell>
          <cell r="R2066">
            <v>51.165420228701898</v>
          </cell>
          <cell r="S2066">
            <v>-0.19296557303724099</v>
          </cell>
          <cell r="T2066">
            <v>0.47195311168203802</v>
          </cell>
          <cell r="U2066" t="str">
            <v>beige</v>
          </cell>
          <cell r="V2066">
            <v>172.88111462493532</v>
          </cell>
          <cell r="W2066">
            <v>715.01742607422239</v>
          </cell>
          <cell r="X2066">
            <v>-2.0403118088586498</v>
          </cell>
          <cell r="Y2066">
            <v>9.5900094610133309E-56</v>
          </cell>
        </row>
        <row r="2067">
          <cell r="A2067" t="str">
            <v>UMAG_00317</v>
          </cell>
          <cell r="B2067" t="str">
            <v>KIS71888</v>
          </cell>
          <cell r="C2067" t="str">
            <v>hypothetical protein</v>
          </cell>
          <cell r="D2067">
            <v>47.216695397421198</v>
          </cell>
          <cell r="E2067">
            <v>35.3510965773145</v>
          </cell>
          <cell r="F2067">
            <v>41.283895987367799</v>
          </cell>
          <cell r="G2067">
            <v>0.37959127554455102</v>
          </cell>
          <cell r="H2067">
            <v>0.26356910757582303</v>
          </cell>
          <cell r="I2067">
            <v>0.125678296516197</v>
          </cell>
          <cell r="J2067">
            <v>0.17183379783578301</v>
          </cell>
          <cell r="K2067">
            <v>26.476354061748733</v>
          </cell>
          <cell r="L2067">
            <v>5.4475326734466609</v>
          </cell>
          <cell r="M2067">
            <v>24.900632218505866</v>
          </cell>
          <cell r="N2067">
            <v>6.0618110480914922</v>
          </cell>
          <cell r="O2067" t="str">
            <v>Y</v>
          </cell>
          <cell r="P2067" t="str">
            <v>Y</v>
          </cell>
          <cell r="Q2067">
            <v>0</v>
          </cell>
          <cell r="R2067">
            <v>14.710061846264299</v>
          </cell>
          <cell r="S2067">
            <v>-1.9921015093736001</v>
          </cell>
          <cell r="T2067">
            <v>7.2017246622081002E-7</v>
          </cell>
          <cell r="U2067" t="str">
            <v>burlywood</v>
          </cell>
          <cell r="V2067">
            <v>180.02944912943369</v>
          </cell>
          <cell r="W2067">
            <v>1012.7056203985745</v>
          </cell>
          <cell r="X2067">
            <v>-2.4811662483969701</v>
          </cell>
          <cell r="Y2067">
            <v>2.2179633400200899E-55</v>
          </cell>
        </row>
        <row r="2068">
          <cell r="A2068" t="str">
            <v>UMAG_00777</v>
          </cell>
          <cell r="B2068" t="str">
            <v>KIS72373</v>
          </cell>
          <cell r="C2068" t="str">
            <v>related to RAV1 - Regulator of (H )-ATPase in vacuolar membrane</v>
          </cell>
          <cell r="D2068">
            <v>187.93365458897401</v>
          </cell>
          <cell r="E2068">
            <v>142.76514089629299</v>
          </cell>
          <cell r="F2068">
            <v>165.34939774263299</v>
          </cell>
          <cell r="G2068">
            <v>0.37839989362228599</v>
          </cell>
          <cell r="H2068">
            <v>0.173483894048682</v>
          </cell>
          <cell r="I2068">
            <v>2.5150417279513101E-2</v>
          </cell>
          <cell r="J2068">
            <v>4.0476257006889498E-2</v>
          </cell>
          <cell r="K2068">
            <v>27.757662629236158</v>
          </cell>
          <cell r="L2068">
            <v>4.8586968571637419</v>
          </cell>
          <cell r="M2068">
            <v>26.84540817006172</v>
          </cell>
          <cell r="N2068">
            <v>4.8907687433469107</v>
          </cell>
          <cell r="O2068" t="str">
            <v>N</v>
          </cell>
          <cell r="P2068" t="str">
            <v>Y</v>
          </cell>
          <cell r="Q2068">
            <v>8</v>
          </cell>
          <cell r="R2068">
            <v>123.156301326001</v>
          </cell>
          <cell r="S2068">
            <v>0.73021807973072805</v>
          </cell>
          <cell r="T2068">
            <v>2.8943488476843103E-4</v>
          </cell>
          <cell r="U2068" t="str">
            <v>magenta</v>
          </cell>
          <cell r="V2068">
            <v>829.37726338403797</v>
          </cell>
          <cell r="W2068">
            <v>649.46720165159934</v>
          </cell>
          <cell r="X2068">
            <v>0.35198600462435797</v>
          </cell>
          <cell r="Y2068">
            <v>1.4871775593022999E-3</v>
          </cell>
        </row>
        <row r="2069">
          <cell r="A2069" t="str">
            <v>UMAG_11613</v>
          </cell>
          <cell r="B2069" t="str">
            <v>KIS72267</v>
          </cell>
          <cell r="C2069" t="str">
            <v>related to TRM44 - tRNA(Ser) Um(44) 2┤-O-methyltransferase</v>
          </cell>
          <cell r="D2069">
            <v>112.70989829717401</v>
          </cell>
          <cell r="E2069">
            <v>85.435999817607197</v>
          </cell>
          <cell r="F2069">
            <v>99.072949057390701</v>
          </cell>
          <cell r="G2069">
            <v>0.37839865712149101</v>
          </cell>
          <cell r="H2069">
            <v>0.189019935056286</v>
          </cell>
          <cell r="I2069">
            <v>3.8920804988627801E-2</v>
          </cell>
          <cell r="J2069">
            <v>6.02079502458178E-2</v>
          </cell>
          <cell r="K2069">
            <v>40.502465387105303</v>
          </cell>
          <cell r="L2069">
            <v>3.4407846323905114</v>
          </cell>
          <cell r="M2069">
            <v>39.00568359573802</v>
          </cell>
          <cell r="N2069">
            <v>8.9674466631710779</v>
          </cell>
          <cell r="O2069" t="str">
            <v>Y</v>
          </cell>
          <cell r="P2069" t="str">
            <v>Y</v>
          </cell>
          <cell r="Q2069">
            <v>4</v>
          </cell>
          <cell r="R2069">
            <v>80.315442958323104</v>
          </cell>
          <cell r="S2069">
            <v>0.56284670000000003</v>
          </cell>
          <cell r="T2069">
            <v>1.582124E-2</v>
          </cell>
          <cell r="U2069" t="str">
            <v>magenta</v>
          </cell>
          <cell r="V2069">
            <v>728.24847759513011</v>
          </cell>
          <cell r="W2069">
            <v>766.75829643591999</v>
          </cell>
          <cell r="X2069">
            <v>-7.3830696828778894E-2</v>
          </cell>
          <cell r="Y2069">
            <v>0.50480146666808001</v>
          </cell>
        </row>
        <row r="2070">
          <cell r="A2070" t="str">
            <v>UMAG_06089</v>
          </cell>
          <cell r="B2070" t="str">
            <v>KIS65999</v>
          </cell>
          <cell r="C2070" t="str">
            <v>hypothetical protein</v>
          </cell>
          <cell r="D2070">
            <v>95.519418038714704</v>
          </cell>
          <cell r="E2070">
            <v>72.463216606241801</v>
          </cell>
          <cell r="F2070">
            <v>83.991317322478295</v>
          </cell>
          <cell r="G2070">
            <v>0.37829656548254198</v>
          </cell>
          <cell r="H2070">
            <v>0.18772315435297901</v>
          </cell>
          <cell r="I2070">
            <v>3.77085889069406E-2</v>
          </cell>
          <cell r="J2070">
            <v>5.84727518816218E-2</v>
          </cell>
          <cell r="K2070">
            <v>94.104762862873969</v>
          </cell>
          <cell r="L2070">
            <v>16.459530632448082</v>
          </cell>
          <cell r="M2070">
            <v>90.008665485736799</v>
          </cell>
          <cell r="N2070">
            <v>7.1972530156011842</v>
          </cell>
          <cell r="O2070" t="str">
            <v>Y</v>
          </cell>
          <cell r="P2070" t="str">
            <v>Y</v>
          </cell>
          <cell r="Q2070">
            <v>2</v>
          </cell>
          <cell r="R2070">
            <v>283.71750569247899</v>
          </cell>
          <cell r="S2070">
            <v>1.393135</v>
          </cell>
          <cell r="T2070">
            <v>9.5153489999999997E-18</v>
          </cell>
          <cell r="U2070" t="str">
            <v>cyan</v>
          </cell>
          <cell r="V2070">
            <v>1370.0091097457369</v>
          </cell>
          <cell r="W2070">
            <v>897.66122836846171</v>
          </cell>
          <cell r="X2070">
            <v>0.60690744448593903</v>
          </cell>
          <cell r="Y2070">
            <v>3.5512141634367901E-6</v>
          </cell>
        </row>
        <row r="2071">
          <cell r="A2071" t="str">
            <v>UMAG_05748</v>
          </cell>
          <cell r="B2071" t="str">
            <v>KIS66968</v>
          </cell>
          <cell r="C2071" t="str">
            <v>hypothetical protein</v>
          </cell>
          <cell r="D2071">
            <v>214.880974676227</v>
          </cell>
          <cell r="E2071">
            <v>163.94978168456299</v>
          </cell>
          <cell r="F2071">
            <v>189.41537818039501</v>
          </cell>
          <cell r="G2071">
            <v>0.37771789920808502</v>
          </cell>
          <cell r="H2071">
            <v>0.153523701945671</v>
          </cell>
          <cell r="I2071">
            <v>1.2016342638421201E-2</v>
          </cell>
          <cell r="J2071">
            <v>2.07444076547838E-2</v>
          </cell>
          <cell r="K2071">
            <v>220.96137656931279</v>
          </cell>
          <cell r="L2071">
            <v>15.436704262592126</v>
          </cell>
          <cell r="M2071">
            <v>213.22519041903422</v>
          </cell>
          <cell r="N2071">
            <v>30.027775803185218</v>
          </cell>
          <cell r="O2071" t="str">
            <v>Y</v>
          </cell>
          <cell r="P2071" t="str">
            <v>Y</v>
          </cell>
          <cell r="Q2071">
            <v>2</v>
          </cell>
          <cell r="R2071">
            <v>161.53119461094701</v>
          </cell>
          <cell r="S2071">
            <v>0.41130870000000003</v>
          </cell>
          <cell r="T2071">
            <v>2.8203530000000001E-2</v>
          </cell>
          <cell r="U2071" t="str">
            <v>light-green</v>
          </cell>
          <cell r="V2071">
            <v>1805.1109774509598</v>
          </cell>
          <cell r="W2071">
            <v>1073.53447642835</v>
          </cell>
          <cell r="X2071">
            <v>0.74687328217515203</v>
          </cell>
          <cell r="Y2071">
            <v>2.09822226471245E-8</v>
          </cell>
        </row>
        <row r="2072">
          <cell r="A2072" t="str">
            <v>UMAG_11767</v>
          </cell>
          <cell r="B2072" t="str">
            <v>KIS67067</v>
          </cell>
          <cell r="C2072" t="str">
            <v>hypothetical protein</v>
          </cell>
          <cell r="D2072">
            <v>248.27348777625599</v>
          </cell>
          <cell r="E2072">
            <v>188.91335904390999</v>
          </cell>
          <cell r="F2072">
            <v>218.59342341008301</v>
          </cell>
          <cell r="G2072">
            <v>0.37725567245382302</v>
          </cell>
          <cell r="H2072">
            <v>0.17472137269299001</v>
          </cell>
          <cell r="I2072">
            <v>2.6589554286616201E-2</v>
          </cell>
          <cell r="J2072">
            <v>4.2601319615957499E-2</v>
          </cell>
          <cell r="K2072">
            <v>115.42168351743391</v>
          </cell>
          <cell r="L2072">
            <v>20.780016886973407</v>
          </cell>
          <cell r="M2072">
            <v>111.20318311268011</v>
          </cell>
          <cell r="N2072">
            <v>17.560176968395137</v>
          </cell>
          <cell r="O2072" t="str">
            <v>Y</v>
          </cell>
          <cell r="P2072" t="str">
            <v>Y</v>
          </cell>
          <cell r="Q2072">
            <v>4</v>
          </cell>
          <cell r="R2072">
            <v>111.914181443858</v>
          </cell>
          <cell r="S2072">
            <v>1.395133</v>
          </cell>
          <cell r="T2072">
            <v>6.0727889999999996E-10</v>
          </cell>
          <cell r="U2072" t="str">
            <v>magenta</v>
          </cell>
          <cell r="V2072">
            <v>983.3392809221391</v>
          </cell>
          <cell r="W2072">
            <v>592.06323181643495</v>
          </cell>
          <cell r="X2072">
            <v>0.73296570533599403</v>
          </cell>
          <cell r="Y2072">
            <v>1.5316005672080102E-11</v>
          </cell>
        </row>
        <row r="2073">
          <cell r="A2073" t="str">
            <v>UMAG_12192</v>
          </cell>
          <cell r="B2073" t="str">
            <v>KIS69215</v>
          </cell>
          <cell r="C2073" t="str">
            <v>related to Tim22</v>
          </cell>
          <cell r="D2073">
            <v>144.81389773642701</v>
          </cell>
          <cell r="E2073">
            <v>110.42880046793699</v>
          </cell>
          <cell r="F2073">
            <v>127.62134910218199</v>
          </cell>
          <cell r="G2073">
            <v>0.376289327633408</v>
          </cell>
          <cell r="H2073">
            <v>0.16984022483334699</v>
          </cell>
          <cell r="I2073">
            <v>2.3064484202120799E-2</v>
          </cell>
          <cell r="J2073">
            <v>3.7436323604447298E-2</v>
          </cell>
          <cell r="K2073">
            <v>166.46151350469694</v>
          </cell>
          <cell r="L2073">
            <v>22.262044193143815</v>
          </cell>
          <cell r="M2073">
            <v>160.3513919811011</v>
          </cell>
          <cell r="N2073">
            <v>11.400070010647953</v>
          </cell>
          <cell r="O2073" t="str">
            <v>Y</v>
          </cell>
          <cell r="P2073" t="str">
            <v>Y</v>
          </cell>
          <cell r="Q2073">
            <v>0</v>
          </cell>
          <cell r="R2073">
            <v>32.145728422808702</v>
          </cell>
          <cell r="S2073">
            <v>-1.4987699999999999</v>
          </cell>
          <cell r="T2073">
            <v>6.0438060000000002E-6</v>
          </cell>
          <cell r="U2073" t="str">
            <v>yellow</v>
          </cell>
          <cell r="V2073">
            <v>1055.1804545878992</v>
          </cell>
          <cell r="W2073">
            <v>2406.7790007506869</v>
          </cell>
          <cell r="X2073">
            <v>-1.18560628052672</v>
          </cell>
          <cell r="Y2073">
            <v>6.1523830234897803E-16</v>
          </cell>
        </row>
        <row r="2074">
          <cell r="A2074" t="str">
            <v>UMAG_10204</v>
          </cell>
          <cell r="B2074" t="str">
            <v>KIS66361</v>
          </cell>
          <cell r="C2074" t="str">
            <v>hypothetical protein</v>
          </cell>
          <cell r="D2074">
            <v>124.48222547259699</v>
          </cell>
          <cell r="E2074">
            <v>94.727879331068806</v>
          </cell>
          <cell r="F2074">
            <v>109.60505240183301</v>
          </cell>
          <cell r="G2074">
            <v>0.37606612608950502</v>
          </cell>
          <cell r="H2074">
            <v>0.184115906111465</v>
          </cell>
          <cell r="I2074">
            <v>3.5371193200888697E-2</v>
          </cell>
          <cell r="J2074">
            <v>5.5259469909973699E-2</v>
          </cell>
          <cell r="K2074">
            <v>105.86594867972215</v>
          </cell>
          <cell r="L2074">
            <v>15.870503690994347</v>
          </cell>
          <cell r="M2074">
            <v>102.03602473116104</v>
          </cell>
          <cell r="N2074">
            <v>10.279064917360717</v>
          </cell>
          <cell r="O2074" t="str">
            <v>Y</v>
          </cell>
          <cell r="P2074" t="str">
            <v>Y</v>
          </cell>
          <cell r="Q2074">
            <v>0.5</v>
          </cell>
          <cell r="R2074">
            <v>53.105360938672597</v>
          </cell>
          <cell r="S2074">
            <v>-0.33408959999999999</v>
          </cell>
          <cell r="T2074">
            <v>0.14076040000000001</v>
          </cell>
          <cell r="U2074" t="str">
            <v>dark-green</v>
          </cell>
          <cell r="V2074">
            <v>816.25258154789162</v>
          </cell>
          <cell r="W2074">
            <v>1372.8755516593199</v>
          </cell>
          <cell r="X2074">
            <v>-0.74658079197520799</v>
          </cell>
          <cell r="Y2074">
            <v>5.7668757962991002E-9</v>
          </cell>
        </row>
        <row r="2075">
          <cell r="A2075" t="str">
            <v>UMAG_03567</v>
          </cell>
          <cell r="B2075" t="str">
            <v>KIS68481</v>
          </cell>
          <cell r="C2075" t="str">
            <v>related to LCP5 - U3 small nucleolar ribonucleoprotein involved in maturation of 18S rRNA</v>
          </cell>
          <cell r="D2075">
            <v>102.687883320002</v>
          </cell>
          <cell r="E2075">
            <v>77.185676732308707</v>
          </cell>
          <cell r="F2075">
            <v>89.936780026155205</v>
          </cell>
          <cell r="G2075">
            <v>0.375868324675109</v>
          </cell>
          <cell r="H2075">
            <v>0.25610581201784499</v>
          </cell>
          <cell r="I2075">
            <v>0.11983324860774799</v>
          </cell>
          <cell r="J2075">
            <v>0.16519905804653201</v>
          </cell>
          <cell r="K2075">
            <v>53.92936337227016</v>
          </cell>
          <cell r="L2075">
            <v>7.8754719129835404</v>
          </cell>
          <cell r="M2075">
            <v>50.699625421626976</v>
          </cell>
          <cell r="N2075">
            <v>19.942072692280856</v>
          </cell>
          <cell r="O2075" t="str">
            <v>Y</v>
          </cell>
          <cell r="P2075" t="str">
            <v>Y</v>
          </cell>
          <cell r="Q2075">
            <v>1</v>
          </cell>
          <cell r="R2075">
            <v>40.9544264613628</v>
          </cell>
          <cell r="S2075">
            <v>-7.2202740000000001E-2</v>
          </cell>
          <cell r="T2075">
            <v>0.86030139999999999</v>
          </cell>
          <cell r="U2075" t="str">
            <v>green-yellow</v>
          </cell>
          <cell r="V2075">
            <v>338.90836346989539</v>
          </cell>
          <cell r="W2075">
            <v>1804.2019388824435</v>
          </cell>
          <cell r="X2075">
            <v>-2.4097539333137799</v>
          </cell>
          <cell r="Y2075">
            <v>3.5406995239439898E-137</v>
          </cell>
        </row>
        <row r="2076">
          <cell r="A2076" t="str">
            <v>UMAG_06061</v>
          </cell>
          <cell r="B2076" t="str">
            <v>KIS65972</v>
          </cell>
          <cell r="C2076" t="str">
            <v>related to MDM20 û non-catalytic subunit of the NatB N-terminal acetyltransferase</v>
          </cell>
          <cell r="D2076">
            <v>185.63047493502299</v>
          </cell>
          <cell r="E2076">
            <v>141.100285538544</v>
          </cell>
          <cell r="F2076">
            <v>163.36538023678401</v>
          </cell>
          <cell r="G2076">
            <v>0.375591998632889</v>
          </cell>
          <cell r="H2076">
            <v>0.18420274977604101</v>
          </cell>
          <cell r="I2076">
            <v>3.5718514202339902E-2</v>
          </cell>
          <cell r="J2076">
            <v>5.5721227178728697E-2</v>
          </cell>
          <cell r="K2076">
            <v>48.389468972817347</v>
          </cell>
          <cell r="L2076">
            <v>7.2767824424612799</v>
          </cell>
          <cell r="M2076">
            <v>46.576436727355329</v>
          </cell>
          <cell r="N2076">
            <v>10.59375253310146</v>
          </cell>
          <cell r="O2076" t="str">
            <v>N</v>
          </cell>
          <cell r="P2076" t="str">
            <v>Y</v>
          </cell>
          <cell r="Q2076">
            <v>0</v>
          </cell>
          <cell r="R2076">
            <v>82.543293715068998</v>
          </cell>
          <cell r="S2076">
            <v>-0.82717689999999999</v>
          </cell>
          <cell r="T2076">
            <v>7.473441E-6</v>
          </cell>
          <cell r="U2076" t="str">
            <v>yellow</v>
          </cell>
          <cell r="V2076">
            <v>771.53270419342368</v>
          </cell>
          <cell r="W2076">
            <v>2420.0270869917999</v>
          </cell>
          <cell r="X2076">
            <v>-1.6475483550210801</v>
          </cell>
          <cell r="Y2076">
            <v>4.9526765107972602E-74</v>
          </cell>
        </row>
        <row r="2077">
          <cell r="A2077" t="str">
            <v>UMAG_06281</v>
          </cell>
          <cell r="B2077" t="str">
            <v>KIS70191</v>
          </cell>
          <cell r="C2077" t="str">
            <v>related to FSH3 - putative serine hydrolase</v>
          </cell>
          <cell r="D2077">
            <v>476.79438215190299</v>
          </cell>
          <cell r="E2077">
            <v>365.315659262042</v>
          </cell>
          <cell r="F2077">
            <v>421.05502070697298</v>
          </cell>
          <cell r="G2077">
            <v>0.37531089095127002</v>
          </cell>
          <cell r="H2077">
            <v>0.12883934030659899</v>
          </cell>
          <cell r="I2077">
            <v>3.1204272838559E-3</v>
          </cell>
          <cell r="J2077">
            <v>6.0280981619943398E-3</v>
          </cell>
          <cell r="K2077">
            <v>202.95575453844154</v>
          </cell>
          <cell r="L2077">
            <v>20.672272393958821</v>
          </cell>
          <cell r="M2077">
            <v>196.53701841190622</v>
          </cell>
          <cell r="N2077">
            <v>13.084271805077956</v>
          </cell>
          <cell r="O2077" t="str">
            <v>Y</v>
          </cell>
          <cell r="P2077" t="str">
            <v>Y</v>
          </cell>
          <cell r="Q2077">
            <v>1</v>
          </cell>
          <cell r="R2077">
            <v>156.58708408000899</v>
          </cell>
          <cell r="S2077">
            <v>-0.38243329999999998</v>
          </cell>
          <cell r="T2077">
            <v>1.0256700000000001E-2</v>
          </cell>
          <cell r="U2077" t="str">
            <v>dark-green</v>
          </cell>
          <cell r="V2077">
            <v>2292.7295252122267</v>
          </cell>
          <cell r="W2077">
            <v>2367.9225169639931</v>
          </cell>
          <cell r="X2077">
            <v>-4.6501242877813299E-2</v>
          </cell>
          <cell r="Y2077">
            <v>0.78836742917491998</v>
          </cell>
        </row>
        <row r="2078">
          <cell r="A2078" t="str">
            <v>UMAG_15026</v>
          </cell>
          <cell r="B2078" t="str">
            <v>KIS66235</v>
          </cell>
          <cell r="C2078" t="str">
            <v>probable maltase</v>
          </cell>
          <cell r="D2078">
            <v>124.061327394507</v>
          </cell>
          <cell r="E2078">
            <v>93.883429899586602</v>
          </cell>
          <cell r="F2078">
            <v>108.97237864704699</v>
          </cell>
          <cell r="G2078">
            <v>0.37486031524931901</v>
          </cell>
          <cell r="H2078">
            <v>0.21661388413396601</v>
          </cell>
          <cell r="I2078">
            <v>7.1365944939128997E-2</v>
          </cell>
          <cell r="J2078">
            <v>0.103717436289488</v>
          </cell>
          <cell r="K2078">
            <v>47.514451065656168</v>
          </cell>
          <cell r="L2078">
            <v>13.157430446625744</v>
          </cell>
          <cell r="M2078">
            <v>45.60404167388424</v>
          </cell>
          <cell r="N2078">
            <v>9.1395153688483077</v>
          </cell>
          <cell r="O2078" t="str">
            <v>N</v>
          </cell>
          <cell r="P2078" t="str">
            <v>Y</v>
          </cell>
          <cell r="Q2078">
            <v>0</v>
          </cell>
          <cell r="R2078">
            <v>333.62418657471699</v>
          </cell>
          <cell r="S2078">
            <v>-4.1318720000000004</v>
          </cell>
          <cell r="T2078">
            <v>2.0003439999999999E-33</v>
          </cell>
          <cell r="U2078" t="str">
            <v>pink</v>
          </cell>
          <cell r="V2078">
            <v>995.19670337330137</v>
          </cell>
          <cell r="W2078">
            <v>567.68359529723466</v>
          </cell>
          <cell r="X2078">
            <v>0.80502209215498099</v>
          </cell>
          <cell r="Y2078">
            <v>3.2412880131285799E-11</v>
          </cell>
        </row>
        <row r="2079">
          <cell r="A2079" t="str">
            <v>UMAG_04053</v>
          </cell>
          <cell r="B2079" t="str">
            <v>KIS68012</v>
          </cell>
          <cell r="C2079" t="str">
            <v>probable STR2 - Cystathionine gamma-synthase</v>
          </cell>
          <cell r="D2079">
            <v>340.55747933608598</v>
          </cell>
          <cell r="E2079">
            <v>260.05193659954801</v>
          </cell>
          <cell r="F2079">
            <v>300.30470796781702</v>
          </cell>
          <cell r="G2079">
            <v>0.37473214004115202</v>
          </cell>
          <cell r="H2079">
            <v>0.15891907570376801</v>
          </cell>
          <cell r="I2079">
            <v>1.59335751357997E-2</v>
          </cell>
          <cell r="J2079">
            <v>2.68188888424351E-2</v>
          </cell>
          <cell r="K2079">
            <v>96.183217629248389</v>
          </cell>
          <cell r="L2079">
            <v>10.460652057664664</v>
          </cell>
          <cell r="M2079">
            <v>93.626230485267712</v>
          </cell>
          <cell r="N2079">
            <v>16.427114059210883</v>
          </cell>
          <cell r="O2079" t="str">
            <v>Y</v>
          </cell>
          <cell r="P2079" t="str">
            <v>Y</v>
          </cell>
          <cell r="Q2079">
            <v>2</v>
          </cell>
          <cell r="R2079">
            <v>222.69101644773599</v>
          </cell>
          <cell r="S2079">
            <v>0.31962889999999999</v>
          </cell>
          <cell r="T2079">
            <v>2.7487310000000001E-2</v>
          </cell>
          <cell r="U2079" t="str">
            <v>light-green</v>
          </cell>
          <cell r="V2079">
            <v>2682.8541185452664</v>
          </cell>
          <cell r="W2079">
            <v>2064.6474307646263</v>
          </cell>
          <cell r="X2079">
            <v>0.37647328202982</v>
          </cell>
          <cell r="Y2079">
            <v>3.1916721119288098E-4</v>
          </cell>
        </row>
        <row r="2080">
          <cell r="A2080" t="str">
            <v>UMAG_03196</v>
          </cell>
          <cell r="B2080" t="str">
            <v>KIS68620</v>
          </cell>
          <cell r="C2080" t="str">
            <v>hypothetical protein</v>
          </cell>
          <cell r="D2080">
            <v>6.4224245702208203</v>
          </cell>
          <cell r="E2080">
            <v>4.3106134124737698</v>
          </cell>
          <cell r="F2080">
            <v>5.3665189913473004</v>
          </cell>
          <cell r="G2080">
            <v>0.37458316161703897</v>
          </cell>
          <cell r="H2080">
            <v>0.51390980410465004</v>
          </cell>
          <cell r="I2080">
            <v>0.34984097633473699</v>
          </cell>
          <cell r="J2080">
            <v>0.416815327761417</v>
          </cell>
          <cell r="K2080">
            <v>11.046922490455998</v>
          </cell>
          <cell r="L2080">
            <v>3.4446809906586302</v>
          </cell>
          <cell r="M2080">
            <v>9.1817469910681861</v>
          </cell>
          <cell r="N2080">
            <v>4.410703341926113</v>
          </cell>
          <cell r="O2080" t="str">
            <v>N</v>
          </cell>
          <cell r="P2080" t="str">
            <v>Y</v>
          </cell>
          <cell r="Q2080">
            <v>2</v>
          </cell>
          <cell r="R2080">
            <v>5.4341976588266503</v>
          </cell>
          <cell r="S2080">
            <v>-0.67689560000000004</v>
          </cell>
          <cell r="T2080">
            <v>0.29116009999999998</v>
          </cell>
          <cell r="U2080" t="str">
            <v>yellow</v>
          </cell>
          <cell r="V2080">
            <v>35.767590281686331</v>
          </cell>
          <cell r="W2080">
            <v>133.034517884591</v>
          </cell>
          <cell r="X2080">
            <v>-1.87971602803587</v>
          </cell>
          <cell r="Y2080">
            <v>8.2463990417818901E-16</v>
          </cell>
        </row>
        <row r="2081">
          <cell r="A2081" t="str">
            <v>UMAG_11189</v>
          </cell>
          <cell r="B2081" t="str">
            <v>KIS66073</v>
          </cell>
          <cell r="C2081" t="str">
            <v>hypothetical protein</v>
          </cell>
          <cell r="D2081">
            <v>191.878196551597</v>
          </cell>
          <cell r="E2081">
            <v>146.221355912581</v>
          </cell>
          <cell r="F2081">
            <v>169.04977623208899</v>
          </cell>
          <cell r="G2081">
            <v>0.37441958755403498</v>
          </cell>
          <cell r="H2081">
            <v>0.177347907022047</v>
          </cell>
          <cell r="I2081">
            <v>2.9998244603194699E-2</v>
          </cell>
          <cell r="J2081">
            <v>4.75438322219425E-2</v>
          </cell>
          <cell r="K2081">
            <v>72.155344516449475</v>
          </cell>
          <cell r="L2081">
            <v>15.065423276117594</v>
          </cell>
          <cell r="M2081">
            <v>69.409052046833423</v>
          </cell>
          <cell r="N2081">
            <v>7.6271724664869538</v>
          </cell>
          <cell r="O2081" t="str">
            <v>Y</v>
          </cell>
          <cell r="P2081" t="str">
            <v>Y</v>
          </cell>
          <cell r="Q2081">
            <v>1</v>
          </cell>
          <cell r="R2081">
            <v>102.596708359361</v>
          </cell>
          <cell r="S2081">
            <v>1.4875659999999999</v>
          </cell>
          <cell r="T2081">
            <v>1.305085E-6</v>
          </cell>
          <cell r="U2081" t="str">
            <v>light-cyan</v>
          </cell>
          <cell r="V2081">
            <v>839.16273526910493</v>
          </cell>
          <cell r="W2081">
            <v>258.88928663356529</v>
          </cell>
          <cell r="X2081">
            <v>1.68980881196788</v>
          </cell>
          <cell r="Y2081">
            <v>1.25278302828781E-45</v>
          </cell>
        </row>
        <row r="2082">
          <cell r="A2082" t="str">
            <v>UMAG_10820</v>
          </cell>
          <cell r="B2082" t="str">
            <v>KIS70392</v>
          </cell>
          <cell r="C2082" t="str">
            <v>probable nadh-ubiquinone oxidoreductase 10.5 kDa subunit</v>
          </cell>
          <cell r="D2082">
            <v>94.159256183321602</v>
          </cell>
          <cell r="E2082">
            <v>71.423581978002005</v>
          </cell>
          <cell r="F2082">
            <v>82.791419080661797</v>
          </cell>
          <cell r="G2082">
            <v>0.37439679967483402</v>
          </cell>
          <cell r="H2082">
            <v>0.21635999497566299</v>
          </cell>
          <cell r="I2082">
            <v>7.1382469742609006E-2</v>
          </cell>
          <cell r="J2082">
            <v>0.103718118429432</v>
          </cell>
          <cell r="K2082">
            <v>214.51095938207069</v>
          </cell>
          <cell r="L2082">
            <v>47.177576030136528</v>
          </cell>
          <cell r="M2082">
            <v>205.73888801967831</v>
          </cell>
          <cell r="N2082">
            <v>25.722508661842266</v>
          </cell>
          <cell r="O2082" t="str">
            <v>Y</v>
          </cell>
          <cell r="P2082" t="str">
            <v>Y</v>
          </cell>
          <cell r="Q2082">
            <v>0</v>
          </cell>
          <cell r="R2082">
            <v>131.972626431235</v>
          </cell>
          <cell r="S2082">
            <v>-0.98452200000000001</v>
          </cell>
          <cell r="T2082">
            <v>2.756985E-8</v>
          </cell>
          <cell r="U2082" t="str">
            <v>yellow</v>
          </cell>
          <cell r="V2082">
            <v>686.24225624483336</v>
          </cell>
          <cell r="W2082">
            <v>1110.635588345209</v>
          </cell>
          <cell r="X2082">
            <v>-0.65347289702096201</v>
          </cell>
          <cell r="Y2082">
            <v>0.28431345012778603</v>
          </cell>
        </row>
        <row r="2083">
          <cell r="A2083" t="str">
            <v>UMAG_02199</v>
          </cell>
          <cell r="B2083" t="str">
            <v>KIS69667</v>
          </cell>
          <cell r="C2083" t="str">
            <v>hypothetical protein</v>
          </cell>
          <cell r="D2083">
            <v>47.217425460125099</v>
          </cell>
          <cell r="E2083">
            <v>35.069000420648997</v>
          </cell>
          <cell r="F2083">
            <v>41.143212940387102</v>
          </cell>
          <cell r="G2083">
            <v>0.37383260810013502</v>
          </cell>
          <cell r="H2083">
            <v>0.29458028124357</v>
          </cell>
          <cell r="I2083">
            <v>0.170792727851692</v>
          </cell>
          <cell r="J2083">
            <v>0.22357062247658099</v>
          </cell>
          <cell r="K2083">
            <v>17.764775892724153</v>
          </cell>
          <cell r="L2083">
            <v>3.6106674236423286</v>
          </cell>
          <cell r="M2083">
            <v>16.924404852451552</v>
          </cell>
          <cell r="N2083">
            <v>7.2108023310774669</v>
          </cell>
          <cell r="O2083" t="str">
            <v>N</v>
          </cell>
          <cell r="P2083" t="str">
            <v>N</v>
          </cell>
          <cell r="Q2083">
            <v>0</v>
          </cell>
          <cell r="R2083">
            <v>37.483090491511902</v>
          </cell>
          <cell r="S2083">
            <v>-1.560622</v>
          </cell>
          <cell r="T2083">
            <v>1.8966309999999998E-9</v>
          </cell>
          <cell r="U2083" t="str">
            <v>burlywood</v>
          </cell>
          <cell r="V2083">
            <v>375.1031291573147</v>
          </cell>
          <cell r="W2083">
            <v>379.03474197329166</v>
          </cell>
          <cell r="X2083">
            <v>-1.6470009212627298E-2</v>
          </cell>
          <cell r="Y2083">
            <v>0.92925527024307597</v>
          </cell>
        </row>
        <row r="2084">
          <cell r="A2084" t="str">
            <v>UMAG_06400</v>
          </cell>
          <cell r="B2084" t="str">
            <v>KIS65699</v>
          </cell>
          <cell r="C2084" t="str">
            <v>hypothetical protein</v>
          </cell>
          <cell r="D2084">
            <v>171.68352558097899</v>
          </cell>
          <cell r="E2084">
            <v>130.738559708666</v>
          </cell>
          <cell r="F2084">
            <v>151.21104264482301</v>
          </cell>
          <cell r="G2084">
            <v>0.37364613680411901</v>
          </cell>
          <cell r="H2084">
            <v>0.19011141171332299</v>
          </cell>
          <cell r="I2084">
            <v>4.2486944588791598E-2</v>
          </cell>
          <cell r="J2084">
            <v>6.5085525739528999E-2</v>
          </cell>
          <cell r="K2084">
            <v>82.847037575621712</v>
          </cell>
          <cell r="L2084">
            <v>17.724084643938365</v>
          </cell>
          <cell r="M2084">
            <v>79.891467385571673</v>
          </cell>
          <cell r="N2084">
            <v>6.8250837269772768</v>
          </cell>
          <cell r="O2084" t="str">
            <v>Y</v>
          </cell>
          <cell r="P2084" t="str">
            <v>Y</v>
          </cell>
          <cell r="Q2084">
            <v>0</v>
          </cell>
          <cell r="R2084">
            <v>200.148995039879</v>
          </cell>
          <cell r="S2084">
            <v>-2.3962789999999998</v>
          </cell>
          <cell r="T2084">
            <v>2.7540510000000001E-12</v>
          </cell>
          <cell r="U2084" t="str">
            <v>burlywood</v>
          </cell>
          <cell r="V2084">
            <v>745.19596453292127</v>
          </cell>
          <cell r="W2084">
            <v>416.07829887111399</v>
          </cell>
          <cell r="X2084">
            <v>0.83787745146140802</v>
          </cell>
          <cell r="Y2084">
            <v>5.3887412499463898E-12</v>
          </cell>
        </row>
        <row r="2085">
          <cell r="A2085" t="str">
            <v>UMAG_05938</v>
          </cell>
          <cell r="B2085" t="str">
            <v>KIS66203</v>
          </cell>
          <cell r="C2085" t="str">
            <v>related to Pirin</v>
          </cell>
          <cell r="D2085">
            <v>14.8811803651184</v>
          </cell>
          <cell r="E2085">
            <v>10.457034684084199</v>
          </cell>
          <cell r="F2085">
            <v>12.6691075246013</v>
          </cell>
          <cell r="G2085">
            <v>0.37362395437914597</v>
          </cell>
          <cell r="H2085">
            <v>0.44018840215053301</v>
          </cell>
          <cell r="I2085">
            <v>0.31064954928468103</v>
          </cell>
          <cell r="J2085">
            <v>0.37601575573899998</v>
          </cell>
          <cell r="K2085">
            <v>9.7146591695898579</v>
          </cell>
          <cell r="L2085">
            <v>7.2788558591373107</v>
          </cell>
          <cell r="M2085">
            <v>8.5753746782700055</v>
          </cell>
          <cell r="N2085">
            <v>2.8408022911215776</v>
          </cell>
          <cell r="O2085" t="str">
            <v>N</v>
          </cell>
          <cell r="P2085" t="str">
            <v>Y</v>
          </cell>
          <cell r="Q2085">
            <v>1</v>
          </cell>
          <cell r="R2085">
            <v>49.532956317747797</v>
          </cell>
          <cell r="S2085">
            <v>1.3024309999999999</v>
          </cell>
          <cell r="T2085">
            <v>1.1918E-3</v>
          </cell>
          <cell r="U2085" t="str">
            <v>red</v>
          </cell>
          <cell r="V2085">
            <v>71.416025690419431</v>
          </cell>
          <cell r="W2085">
            <v>51.98399837331251</v>
          </cell>
          <cell r="X2085">
            <v>0.46017582171320498</v>
          </cell>
          <cell r="Y2085">
            <v>0.16289777121188401</v>
          </cell>
        </row>
        <row r="2086">
          <cell r="A2086" t="str">
            <v>UMAG_05863</v>
          </cell>
          <cell r="B2086" t="str">
            <v>KIS66122</v>
          </cell>
          <cell r="C2086" t="str">
            <v>related to SMT3 ubiquitin-like protein</v>
          </cell>
          <cell r="D2086">
            <v>72.591959996908102</v>
          </cell>
          <cell r="E2086">
            <v>54.960410941860502</v>
          </cell>
          <cell r="F2086">
            <v>63.776185469384302</v>
          </cell>
          <cell r="G2086">
            <v>0.37332198247064902</v>
          </cell>
          <cell r="H2086">
            <v>0.22155691106661601</v>
          </cell>
          <cell r="I2086">
            <v>7.8636111891508098E-2</v>
          </cell>
          <cell r="J2086">
            <v>0.113264054140277</v>
          </cell>
          <cell r="K2086">
            <v>173.14536051852627</v>
          </cell>
          <cell r="L2086">
            <v>41.164764998754464</v>
          </cell>
          <cell r="M2086">
            <v>166.11396110685595</v>
          </cell>
          <cell r="N2086">
            <v>17.502591881861189</v>
          </cell>
          <cell r="O2086" t="str">
            <v>Y</v>
          </cell>
          <cell r="P2086" t="str">
            <v>Y</v>
          </cell>
          <cell r="Q2086">
            <v>0</v>
          </cell>
          <cell r="R2086">
            <v>104.556973324742</v>
          </cell>
          <cell r="S2086">
            <v>-0.74250439999999995</v>
          </cell>
          <cell r="T2086">
            <v>1.2949009999999999E-4</v>
          </cell>
          <cell r="U2086" t="str">
            <v>yellow</v>
          </cell>
          <cell r="V2086">
            <v>1214.0798454078501</v>
          </cell>
          <cell r="W2086">
            <v>1953.1512812455933</v>
          </cell>
          <cell r="X2086">
            <v>-0.68456071583021705</v>
          </cell>
          <cell r="Y2086">
            <v>1.5526818843310501E-8</v>
          </cell>
        </row>
        <row r="2087">
          <cell r="A2087" t="str">
            <v>UMAG_00947</v>
          </cell>
          <cell r="B2087" t="str">
            <v>KIS71031</v>
          </cell>
          <cell r="C2087" t="str">
            <v>related to Stress-activated map kinase interacting protein 1</v>
          </cell>
          <cell r="D2087">
            <v>389.67402255861202</v>
          </cell>
          <cell r="E2087">
            <v>298.097224266002</v>
          </cell>
          <cell r="F2087">
            <v>343.88562341230698</v>
          </cell>
          <cell r="G2087">
            <v>0.37282527303990498</v>
          </cell>
          <cell r="H2087">
            <v>0.16325932886300801</v>
          </cell>
          <cell r="I2087">
            <v>1.97953259275758E-2</v>
          </cell>
          <cell r="J2087">
            <v>3.2563739621120302E-2</v>
          </cell>
          <cell r="K2087">
            <v>89.119144000183624</v>
          </cell>
          <cell r="L2087">
            <v>19.331504118372425</v>
          </cell>
          <cell r="M2087">
            <v>86.24620245824066</v>
          </cell>
          <cell r="N2087">
            <v>5.0340996248410672</v>
          </cell>
          <cell r="O2087" t="str">
            <v>Y</v>
          </cell>
          <cell r="P2087" t="str">
            <v>Y</v>
          </cell>
          <cell r="Q2087">
            <v>8</v>
          </cell>
          <cell r="R2087">
            <v>143.29457010176799</v>
          </cell>
          <cell r="S2087">
            <v>0.84703826755205203</v>
          </cell>
          <cell r="T2087">
            <v>4.4187464341213402E-7</v>
          </cell>
          <cell r="U2087" t="str">
            <v>cyan</v>
          </cell>
          <cell r="V2087">
            <v>2060.7564025733532</v>
          </cell>
          <cell r="W2087">
            <v>625.48141508652327</v>
          </cell>
          <cell r="X2087">
            <v>1.7156353016419901</v>
          </cell>
          <cell r="Y2087">
            <v>9.2105361517970198E-60</v>
          </cell>
        </row>
        <row r="2088">
          <cell r="A2088" t="str">
            <v>UMAG_06130</v>
          </cell>
          <cell r="B2088" t="str">
            <v>KIS66040</v>
          </cell>
          <cell r="C2088" t="str">
            <v>related to RNA splicing factor PRP9</v>
          </cell>
          <cell r="D2088">
            <v>158.85252352937701</v>
          </cell>
          <cell r="E2088">
            <v>121.185816300566</v>
          </cell>
          <cell r="F2088">
            <v>140.019169914972</v>
          </cell>
          <cell r="G2088">
            <v>0.37219197232766199</v>
          </cell>
          <cell r="H2088">
            <v>0.18328554581136999</v>
          </cell>
          <cell r="I2088">
            <v>3.6506029522801298E-2</v>
          </cell>
          <cell r="J2088">
            <v>5.6812563410574897E-2</v>
          </cell>
          <cell r="K2088">
            <v>62.633612584870917</v>
          </cell>
          <cell r="L2088">
            <v>7.3720599339116051</v>
          </cell>
          <cell r="M2088">
            <v>60.588828475285183</v>
          </cell>
          <cell r="N2088">
            <v>10.528072421813642</v>
          </cell>
          <cell r="O2088" t="str">
            <v>Y</v>
          </cell>
          <cell r="P2088" t="str">
            <v>Y</v>
          </cell>
          <cell r="Q2088">
            <v>0</v>
          </cell>
          <cell r="R2088">
            <v>90.685287020307996</v>
          </cell>
          <cell r="S2088">
            <v>-0.28000380000000002</v>
          </cell>
          <cell r="T2088">
            <v>0.1995237</v>
          </cell>
          <cell r="U2088" t="str">
            <v>yellow</v>
          </cell>
          <cell r="V2088">
            <v>808.30667700185893</v>
          </cell>
          <cell r="W2088">
            <v>1758.0552433253768</v>
          </cell>
          <cell r="X2088">
            <v>-1.1194540571360501</v>
          </cell>
          <cell r="Y2088">
            <v>1.6227237359303401E-42</v>
          </cell>
        </row>
        <row r="2089">
          <cell r="A2089" t="str">
            <v>UMAG_05960</v>
          </cell>
          <cell r="B2089" t="str">
            <v>KIS66224</v>
          </cell>
          <cell r="C2089" t="str">
            <v>hypothetical protein</v>
          </cell>
          <cell r="D2089">
            <v>35.699576402383698</v>
          </cell>
          <cell r="E2089">
            <v>26.770614901791301</v>
          </cell>
          <cell r="F2089">
            <v>31.235095652087502</v>
          </cell>
          <cell r="G2089">
            <v>0.37197762727294598</v>
          </cell>
          <cell r="H2089">
            <v>0.27027714229675098</v>
          </cell>
          <cell r="I2089">
            <v>0.14229386947467099</v>
          </cell>
          <cell r="J2089">
            <v>0.191304557087695</v>
          </cell>
          <cell r="K2089">
            <v>18.353865301946904</v>
          </cell>
          <cell r="L2089">
            <v>4.6105459484879647</v>
          </cell>
          <cell r="M2089">
            <v>17.473173223391601</v>
          </cell>
          <cell r="N2089">
            <v>3.2764464345093685</v>
          </cell>
          <cell r="O2089" t="str">
            <v>N</v>
          </cell>
          <cell r="P2089" t="str">
            <v>Y</v>
          </cell>
          <cell r="Q2089">
            <v>1</v>
          </cell>
          <cell r="R2089">
            <v>19.8172557327986</v>
          </cell>
          <cell r="S2089">
            <v>1.74712</v>
          </cell>
          <cell r="T2089">
            <v>8.2725590000000003E-4</v>
          </cell>
          <cell r="U2089" t="str">
            <v>light-cyan</v>
          </cell>
          <cell r="V2089">
            <v>182.66980293976965</v>
          </cell>
          <cell r="W2089">
            <v>46.530745036772934</v>
          </cell>
          <cell r="X2089">
            <v>1.9580352095375499</v>
          </cell>
          <cell r="Y2089">
            <v>4.2099757230901602E-18</v>
          </cell>
        </row>
        <row r="2090">
          <cell r="A2090" t="str">
            <v>UMAG_11599</v>
          </cell>
          <cell r="B2090" t="str">
            <v>KIS65965</v>
          </cell>
          <cell r="C2090" t="str">
            <v>hypothetical protein</v>
          </cell>
          <cell r="D2090">
            <v>92.175842079932195</v>
          </cell>
          <cell r="E2090">
            <v>70.088670884722703</v>
          </cell>
          <cell r="F2090">
            <v>81.132256482327406</v>
          </cell>
          <cell r="G2090">
            <v>0.37181056247141397</v>
          </cell>
          <cell r="H2090">
            <v>0.20970848339935699</v>
          </cell>
          <cell r="I2090">
            <v>6.5352499129379002E-2</v>
          </cell>
          <cell r="J2090">
            <v>9.5949350994497404E-2</v>
          </cell>
          <cell r="K2090">
            <v>26.609753539525428</v>
          </cell>
          <cell r="L2090">
            <v>4.699770161877133</v>
          </cell>
          <cell r="M2090">
            <v>25.479093157563824</v>
          </cell>
          <cell r="N2090">
            <v>4.6932430257877611</v>
          </cell>
          <cell r="O2090" t="str">
            <v>N</v>
          </cell>
          <cell r="P2090" t="str">
            <v>Y</v>
          </cell>
          <cell r="Q2090">
            <v>1</v>
          </cell>
          <cell r="R2090">
            <v>51.765918969631201</v>
          </cell>
          <cell r="S2090">
            <v>-0.19307540000000001</v>
          </cell>
          <cell r="T2090">
            <v>0.4170973</v>
          </cell>
          <cell r="U2090" t="str">
            <v>dark-green</v>
          </cell>
          <cell r="V2090">
            <v>674.59008256704294</v>
          </cell>
          <cell r="W2090">
            <v>1073.59166039705</v>
          </cell>
          <cell r="X2090">
            <v>-0.66858734334704695</v>
          </cell>
          <cell r="Y2090">
            <v>1.7566772722537899E-10</v>
          </cell>
        </row>
        <row r="2091">
          <cell r="A2091" t="str">
            <v>UMAG_11238</v>
          </cell>
          <cell r="B2091" t="str">
            <v>KIS65709</v>
          </cell>
          <cell r="C2091" t="str">
            <v>hypothetical protein</v>
          </cell>
          <cell r="D2091">
            <v>507.57481262093103</v>
          </cell>
          <cell r="E2091">
            <v>386.86901876463099</v>
          </cell>
          <cell r="F2091">
            <v>447.22191569278101</v>
          </cell>
          <cell r="G2091">
            <v>0.37171950689058297</v>
          </cell>
          <cell r="H2091">
            <v>0.18924004561281599</v>
          </cell>
          <cell r="I2091">
            <v>4.2636367655480602E-2</v>
          </cell>
          <cell r="J2091">
            <v>6.5298941454339704E-2</v>
          </cell>
          <cell r="K2091">
            <v>914.08497855106498</v>
          </cell>
          <cell r="L2091">
            <v>220.31655120598745</v>
          </cell>
          <cell r="M2091">
            <v>887.77303679882664</v>
          </cell>
          <cell r="N2091">
            <v>121.16150858949578</v>
          </cell>
          <cell r="O2091" t="str">
            <v>Y</v>
          </cell>
          <cell r="P2091" t="str">
            <v>Y</v>
          </cell>
          <cell r="Q2091">
            <v>0.5</v>
          </cell>
          <cell r="R2091">
            <v>304.97367548700299</v>
          </cell>
          <cell r="S2091">
            <v>-1.498489</v>
          </cell>
          <cell r="T2091">
            <v>6.2139819999999995E-14</v>
          </cell>
          <cell r="U2091" t="str">
            <v>dark-green</v>
          </cell>
          <cell r="V2091">
            <v>12717.763942690268</v>
          </cell>
          <cell r="W2091">
            <v>8715.481751677773</v>
          </cell>
          <cell r="X2091">
            <v>0.54351502181793099</v>
          </cell>
          <cell r="Y2091">
            <v>1.17904840867925E-4</v>
          </cell>
        </row>
        <row r="2092">
          <cell r="A2092" t="str">
            <v>UMAG_00224</v>
          </cell>
          <cell r="B2092" t="str">
            <v>KIS71792</v>
          </cell>
          <cell r="C2092" t="str">
            <v>hypothetical protein</v>
          </cell>
          <cell r="D2092">
            <v>32.610588128596</v>
          </cell>
          <cell r="E2092">
            <v>24.487487387140401</v>
          </cell>
          <cell r="F2092">
            <v>28.549037757868199</v>
          </cell>
          <cell r="G2092">
            <v>0.37138339320258501</v>
          </cell>
          <cell r="H2092">
            <v>0.27517649220434598</v>
          </cell>
          <cell r="I2092">
            <v>0.149111245495192</v>
          </cell>
          <cell r="J2092">
            <v>0.199226193567517</v>
          </cell>
          <cell r="K2092">
            <v>28.836987085283546</v>
          </cell>
          <cell r="L2092">
            <v>5.6009786148273504</v>
          </cell>
          <cell r="M2092">
            <v>27.8878779496082</v>
          </cell>
          <cell r="N2092">
            <v>5.2509262028697359</v>
          </cell>
          <cell r="O2092" t="str">
            <v>Y</v>
          </cell>
          <cell r="P2092" t="str">
            <v>Y</v>
          </cell>
          <cell r="Q2092">
            <v>0</v>
          </cell>
          <cell r="R2092">
            <v>11.6574533436919</v>
          </cell>
          <cell r="S2092">
            <v>-3.2872636524943801</v>
          </cell>
          <cell r="T2092">
            <v>7.9108155624445603E-10</v>
          </cell>
          <cell r="U2092" t="str">
            <v>burlywood</v>
          </cell>
          <cell r="V2092">
            <v>271.68943127246735</v>
          </cell>
          <cell r="W2092">
            <v>900.06236641185762</v>
          </cell>
          <cell r="X2092">
            <v>-1.72653880352973</v>
          </cell>
          <cell r="Y2092">
            <v>9.0303044069815392E-50</v>
          </cell>
        </row>
        <row r="2093">
          <cell r="A2093" t="str">
            <v>UMAG_10323</v>
          </cell>
          <cell r="B2093" t="str">
            <v>KIS68954</v>
          </cell>
          <cell r="C2093" t="str">
            <v>hypothetical protein</v>
          </cell>
          <cell r="D2093">
            <v>36.196981725605902</v>
          </cell>
          <cell r="E2093">
            <v>27.294440963488601</v>
          </cell>
          <cell r="F2093">
            <v>31.7457113445472</v>
          </cell>
          <cell r="G2093">
            <v>0.37117984908097501</v>
          </cell>
          <cell r="H2093">
            <v>0.25248386538092199</v>
          </cell>
          <cell r="I2093">
            <v>0.120102797780864</v>
          </cell>
          <cell r="J2093">
            <v>0.165429440013728</v>
          </cell>
          <cell r="K2093">
            <v>70.610036586935351</v>
          </cell>
          <cell r="L2093">
            <v>9.4702068282698662</v>
          </cell>
          <cell r="M2093">
            <v>67.864690936681413</v>
          </cell>
          <cell r="N2093">
            <v>4.4184028257697117</v>
          </cell>
          <cell r="O2093" t="str">
            <v>Y</v>
          </cell>
          <cell r="P2093" t="str">
            <v>Y</v>
          </cell>
          <cell r="Q2093">
            <v>2</v>
          </cell>
          <cell r="R2093">
            <v>49.791157374059402</v>
          </cell>
          <cell r="S2093">
            <v>-0.1216801</v>
          </cell>
          <cell r="T2093">
            <v>0.69787440000000001</v>
          </cell>
          <cell r="U2093" t="str">
            <v>yellow</v>
          </cell>
          <cell r="V2093">
            <v>675.73276003990895</v>
          </cell>
          <cell r="W2093">
            <v>1886.5702951824769</v>
          </cell>
          <cell r="X2093">
            <v>-1.4736138976936899</v>
          </cell>
          <cell r="Y2093">
            <v>2.0899665078416801E-17</v>
          </cell>
        </row>
        <row r="2094">
          <cell r="A2094" t="str">
            <v>UMAG_11055</v>
          </cell>
          <cell r="B2094" t="str">
            <v>KIS67980</v>
          </cell>
          <cell r="C2094" t="str">
            <v>hypothetical protein</v>
          </cell>
          <cell r="D2094">
            <v>106.78858171077501</v>
          </cell>
          <cell r="E2094">
            <v>81.4077668851358</v>
          </cell>
          <cell r="F2094">
            <v>94.098174297955396</v>
          </cell>
          <cell r="G2094">
            <v>0.36992638054305899</v>
          </cell>
          <cell r="H2094">
            <v>0.19244561459209</v>
          </cell>
          <cell r="I2094">
            <v>4.7117291371004497E-2</v>
          </cell>
          <cell r="J2094">
            <v>7.1433396446066402E-2</v>
          </cell>
          <cell r="K2094">
            <v>49.081469706336733</v>
          </cell>
          <cell r="L2094">
            <v>6.25480833824958</v>
          </cell>
          <cell r="M2094">
            <v>47.696050153182</v>
          </cell>
          <cell r="N2094">
            <v>10.160988035680663</v>
          </cell>
          <cell r="O2094" t="str">
            <v>Y</v>
          </cell>
          <cell r="P2094" t="str">
            <v>Y</v>
          </cell>
          <cell r="Q2094">
            <v>12</v>
          </cell>
          <cell r="R2094">
            <v>138.019222737587</v>
          </cell>
          <cell r="S2094">
            <v>-0.19477530000000001</v>
          </cell>
          <cell r="T2094">
            <v>0.28066140000000001</v>
          </cell>
          <cell r="U2094" t="str">
            <v>beige</v>
          </cell>
          <cell r="V2094">
            <v>764.38358255488674</v>
          </cell>
          <cell r="W2094">
            <v>1052.0225246528532</v>
          </cell>
          <cell r="X2094">
            <v>-0.45984003542874702</v>
          </cell>
          <cell r="Y2094">
            <v>1.41393353412889E-3</v>
          </cell>
        </row>
        <row r="2095">
          <cell r="A2095" t="str">
            <v>UMAG_10347</v>
          </cell>
          <cell r="B2095" t="str">
            <v>KIS66517</v>
          </cell>
          <cell r="C2095" t="str">
            <v>related to ARP5 - Actin-related protein</v>
          </cell>
          <cell r="D2095">
            <v>167.314965279403</v>
          </cell>
          <cell r="E2095">
            <v>127.85717535310199</v>
          </cell>
          <cell r="F2095">
            <v>147.586070316253</v>
          </cell>
          <cell r="G2095">
            <v>0.36962787018912602</v>
          </cell>
          <cell r="H2095">
            <v>0.174708803702321</v>
          </cell>
          <cell r="I2095">
            <v>2.9844269218490298E-2</v>
          </cell>
          <cell r="J2095">
            <v>4.7311405926735599E-2</v>
          </cell>
          <cell r="K2095">
            <v>45.994518862120088</v>
          </cell>
          <cell r="L2095">
            <v>4.6605161047764003</v>
          </cell>
          <cell r="M2095">
            <v>44.879463471443003</v>
          </cell>
          <cell r="N2095">
            <v>9.7821922204012619</v>
          </cell>
          <cell r="O2095" t="str">
            <v>N</v>
          </cell>
          <cell r="P2095" t="str">
            <v>Y</v>
          </cell>
          <cell r="Q2095">
            <v>0</v>
          </cell>
          <cell r="R2095">
            <v>93.539112447496194</v>
          </cell>
          <cell r="S2095">
            <v>-0.4521038</v>
          </cell>
          <cell r="T2095">
            <v>1.5799500000000001E-2</v>
          </cell>
          <cell r="U2095" t="str">
            <v>pink</v>
          </cell>
          <cell r="V2095">
            <v>1071.7014135597635</v>
          </cell>
          <cell r="W2095">
            <v>1713.3888930687665</v>
          </cell>
          <cell r="X2095">
            <v>-0.67569951059119704</v>
          </cell>
          <cell r="Y2095">
            <v>1.8794559883452799E-13</v>
          </cell>
        </row>
        <row r="2096">
          <cell r="A2096" t="str">
            <v>UMAG_02071</v>
          </cell>
          <cell r="B2096" t="str">
            <v>KIS69532</v>
          </cell>
          <cell r="C2096" t="str">
            <v>related to PET100 û chaperone that specifically facilitates the assembly of cytochrome c oxidase</v>
          </cell>
          <cell r="D2096">
            <v>39.758413201787299</v>
          </cell>
          <cell r="E2096">
            <v>29.847691566816099</v>
          </cell>
          <cell r="F2096">
            <v>34.803052384301701</v>
          </cell>
          <cell r="G2096">
            <v>0.36957095376784699</v>
          </cell>
          <cell r="H2096">
            <v>0.27347926872684603</v>
          </cell>
          <cell r="I2096">
            <v>0.149031933378697</v>
          </cell>
          <cell r="J2096">
            <v>0.19916141696863501</v>
          </cell>
          <cell r="K2096">
            <v>70.275817218415384</v>
          </cell>
          <cell r="L2096">
            <v>20.158677427553606</v>
          </cell>
          <cell r="M2096">
            <v>67.480073868093868</v>
          </cell>
          <cell r="N2096">
            <v>9.7299129959617652</v>
          </cell>
          <cell r="O2096" t="str">
            <v>Y</v>
          </cell>
          <cell r="P2096" t="str">
            <v>Y</v>
          </cell>
          <cell r="Q2096">
            <v>0</v>
          </cell>
          <cell r="R2096">
            <v>20.106044613760599</v>
          </cell>
          <cell r="S2096">
            <v>-1.5720749999999999</v>
          </cell>
          <cell r="T2096">
            <v>7.9648299999999997E-7</v>
          </cell>
          <cell r="U2096" t="str">
            <v>pink</v>
          </cell>
          <cell r="V2096">
            <v>622.80722379182237</v>
          </cell>
          <cell r="W2096">
            <v>738.99140194447136</v>
          </cell>
          <cell r="X2096">
            <v>-0.24582403678878101</v>
          </cell>
          <cell r="Y2096">
            <v>0.14467463044964901</v>
          </cell>
        </row>
        <row r="2097">
          <cell r="A2097" t="str">
            <v>UMAG_02211</v>
          </cell>
          <cell r="B2097" t="str">
            <v>KIS69680</v>
          </cell>
          <cell r="C2097" t="str">
            <v>related to bifunctional polynucleotide phosphatase/kinase</v>
          </cell>
          <cell r="D2097">
            <v>144.037012870718</v>
          </cell>
          <cell r="E2097">
            <v>109.80673653428801</v>
          </cell>
          <cell r="F2097">
            <v>126.921874702503</v>
          </cell>
          <cell r="G2097">
            <v>0.36834865143543299</v>
          </cell>
          <cell r="H2097">
            <v>0.19751104665835101</v>
          </cell>
          <cell r="I2097">
            <v>5.3692147065020498E-2</v>
          </cell>
          <cell r="J2097">
            <v>8.0289645842600205E-2</v>
          </cell>
          <cell r="K2097">
            <v>65.541089881322222</v>
          </cell>
          <cell r="L2097">
            <v>6.7796117689425062</v>
          </cell>
          <cell r="M2097">
            <v>63.615428141915672</v>
          </cell>
          <cell r="N2097">
            <v>17.346377449493069</v>
          </cell>
          <cell r="O2097" t="str">
            <v>Y</v>
          </cell>
          <cell r="P2097" t="str">
            <v>Y</v>
          </cell>
          <cell r="Q2097">
            <v>4</v>
          </cell>
          <cell r="R2097">
            <v>77.714706692308994</v>
          </cell>
          <cell r="S2097">
            <v>0.56736569999999997</v>
          </cell>
          <cell r="T2097">
            <v>1.3163670000000001E-2</v>
          </cell>
          <cell r="U2097" t="str">
            <v>light-green</v>
          </cell>
          <cell r="V2097">
            <v>800.06639367766672</v>
          </cell>
          <cell r="W2097">
            <v>781.82294470262559</v>
          </cell>
          <cell r="X2097">
            <v>3.4130105812021999E-2</v>
          </cell>
          <cell r="Y2097">
            <v>0.74437738173407197</v>
          </cell>
        </row>
        <row r="2098">
          <cell r="A2098" t="str">
            <v>UMAG_01966</v>
          </cell>
          <cell r="B2098" t="str">
            <v>KIS70818</v>
          </cell>
          <cell r="C2098" t="str">
            <v>related to Acyl-coenzyme A oxidase</v>
          </cell>
          <cell r="D2098">
            <v>37.739423272009503</v>
          </cell>
          <cell r="E2098">
            <v>28.422765483492601</v>
          </cell>
          <cell r="F2098">
            <v>33.0810943777511</v>
          </cell>
          <cell r="G2098">
            <v>0.36808592955743502</v>
          </cell>
          <cell r="H2098">
            <v>0.26322459535711701</v>
          </cell>
          <cell r="I2098">
            <v>0.13735461341576699</v>
          </cell>
          <cell r="J2098">
            <v>0.18559104845552299</v>
          </cell>
          <cell r="K2098">
            <v>11.29246166159521</v>
          </cell>
          <cell r="L2098">
            <v>1.4895534600441562</v>
          </cell>
          <cell r="M2098">
            <v>10.803698399569342</v>
          </cell>
          <cell r="N2098">
            <v>2.7435016080202601</v>
          </cell>
          <cell r="O2098" t="str">
            <v>N</v>
          </cell>
          <cell r="P2098" t="str">
            <v>Y</v>
          </cell>
          <cell r="Q2098">
            <v>0.5</v>
          </cell>
          <cell r="R2098">
            <v>37.348040010058199</v>
          </cell>
          <cell r="S2098">
            <v>-0.1689244</v>
          </cell>
          <cell r="T2098">
            <v>0.75047030000000003</v>
          </cell>
          <cell r="U2098" t="str">
            <v>dark-green</v>
          </cell>
          <cell r="V2098">
            <v>154.07421004164235</v>
          </cell>
          <cell r="W2098">
            <v>28.753858856557102</v>
          </cell>
          <cell r="X2098">
            <v>2.4098739482274198</v>
          </cell>
          <cell r="Y2098">
            <v>5.9880589804186704E-21</v>
          </cell>
        </row>
        <row r="2099">
          <cell r="A2099" t="str">
            <v>UMAG_11739</v>
          </cell>
          <cell r="B2099" t="str">
            <v>KIS67937</v>
          </cell>
          <cell r="C2099" t="str">
            <v>related to Nucleoside diphosphate kinase 6</v>
          </cell>
          <cell r="D2099">
            <v>33.3494796053619</v>
          </cell>
          <cell r="E2099">
            <v>25.090563724656999</v>
          </cell>
          <cell r="F2099">
            <v>29.220021665009501</v>
          </cell>
          <cell r="G2099">
            <v>0.36796478932266302</v>
          </cell>
          <cell r="H2099">
            <v>0.270370962912591</v>
          </cell>
          <cell r="I2099">
            <v>0.146853895208931</v>
          </cell>
          <cell r="J2099">
            <v>0.19653535592494201</v>
          </cell>
          <cell r="K2099">
            <v>34.545940721055473</v>
          </cell>
          <cell r="L2099">
            <v>6.790303125718113</v>
          </cell>
          <cell r="M2099">
            <v>32.554064145060472</v>
          </cell>
          <cell r="N2099">
            <v>3.7760648466697617</v>
          </cell>
          <cell r="O2099" t="str">
            <v>Y</v>
          </cell>
          <cell r="P2099" t="str">
            <v>Y</v>
          </cell>
          <cell r="Q2099">
            <v>4</v>
          </cell>
          <cell r="R2099">
            <v>47.766280980561298</v>
          </cell>
          <cell r="S2099">
            <v>0.86968520000000005</v>
          </cell>
          <cell r="T2099">
            <v>1.0200719999999999E-3</v>
          </cell>
          <cell r="U2099" t="str">
            <v>cyan</v>
          </cell>
          <cell r="V2099">
            <v>243.33942474370801</v>
          </cell>
          <cell r="W2099">
            <v>333.95700750064799</v>
          </cell>
          <cell r="X2099">
            <v>-0.45601917389329499</v>
          </cell>
          <cell r="Y2099">
            <v>5.8377456942599302E-4</v>
          </cell>
        </row>
        <row r="2100">
          <cell r="A2100" t="str">
            <v>UMAG_04682</v>
          </cell>
          <cell r="B2100" t="str">
            <v>KIS67585</v>
          </cell>
          <cell r="C2100" t="str">
            <v>hypothetical protein</v>
          </cell>
          <cell r="D2100">
            <v>60.316335892809299</v>
          </cell>
          <cell r="E2100">
            <v>45.849629817632</v>
          </cell>
          <cell r="F2100">
            <v>53.0829828552206</v>
          </cell>
          <cell r="G2100">
            <v>0.36788046917747902</v>
          </cell>
          <cell r="H2100">
            <v>0.21838453651213499</v>
          </cell>
          <cell r="I2100">
            <v>7.9105522710100601E-2</v>
          </cell>
          <cell r="J2100">
            <v>0.113713703691238</v>
          </cell>
          <cell r="K2100">
            <v>34.779914048946296</v>
          </cell>
          <cell r="L2100">
            <v>2.7873692588828427</v>
          </cell>
          <cell r="M2100">
            <v>33.75166356811647</v>
          </cell>
          <cell r="N2100">
            <v>6.5967878075836852</v>
          </cell>
          <cell r="O2100" t="str">
            <v>Y</v>
          </cell>
          <cell r="P2100" t="str">
            <v>Y</v>
          </cell>
          <cell r="Q2100">
            <v>1</v>
          </cell>
          <cell r="R2100">
            <v>57.874529980505301</v>
          </cell>
          <cell r="S2100">
            <v>8.6119860000000006E-2</v>
          </cell>
          <cell r="T2100">
            <v>0.74394859999999996</v>
          </cell>
          <cell r="U2100" t="str">
            <v>light-cyan</v>
          </cell>
          <cell r="V2100">
            <v>474.11423510807066</v>
          </cell>
          <cell r="W2100">
            <v>495.00210857143594</v>
          </cell>
          <cell r="X2100">
            <v>-6.3990324902436904E-2</v>
          </cell>
          <cell r="Y2100">
            <v>0.66246551830203004</v>
          </cell>
        </row>
        <row r="2101">
          <cell r="A2101" t="str">
            <v>UMAG_10007</v>
          </cell>
          <cell r="B2101" t="str">
            <v>KIS71580</v>
          </cell>
          <cell r="C2101" t="str">
            <v>hypothetical protein</v>
          </cell>
          <cell r="D2101">
            <v>162.50434743518201</v>
          </cell>
          <cell r="E2101">
            <v>124.95746579519501</v>
          </cell>
          <cell r="F2101">
            <v>143.73090661518901</v>
          </cell>
          <cell r="G2101">
            <v>0.36764422282202502</v>
          </cell>
          <cell r="H2101">
            <v>0.15142024050723699</v>
          </cell>
          <cell r="I2101">
            <v>1.3244321131679501E-2</v>
          </cell>
          <cell r="J2101">
            <v>2.2676468197892902E-2</v>
          </cell>
          <cell r="K2101">
            <v>102.90948146267475</v>
          </cell>
          <cell r="L2101">
            <v>6.9497935872461793</v>
          </cell>
          <cell r="M2101">
            <v>100.00041043837346</v>
          </cell>
          <cell r="N2101">
            <v>3.3070749988304202</v>
          </cell>
          <cell r="O2101" t="str">
            <v>Y</v>
          </cell>
          <cell r="P2101" t="str">
            <v>Y</v>
          </cell>
          <cell r="Q2101">
            <v>0</v>
          </cell>
          <cell r="R2101">
            <v>18.589943266205701</v>
          </cell>
          <cell r="S2101">
            <v>-2.4240840000000001</v>
          </cell>
          <cell r="T2101">
            <v>2.8539399999999999E-12</v>
          </cell>
          <cell r="U2101" t="str">
            <v>burlywood</v>
          </cell>
          <cell r="V2101">
            <v>798.16158432757004</v>
          </cell>
          <cell r="W2101">
            <v>1935.8133586658867</v>
          </cell>
          <cell r="X2101">
            <v>-1.27215144925456</v>
          </cell>
          <cell r="Y2101">
            <v>4.3125541068424998E-16</v>
          </cell>
        </row>
        <row r="2102">
          <cell r="A2102" t="str">
            <v>UMAG_01624</v>
          </cell>
          <cell r="B2102" t="str">
            <v>KIS70448</v>
          </cell>
          <cell r="C2102" t="str">
            <v>probable SEC23 - component of COPII coat of ER-golgi vesicles</v>
          </cell>
          <cell r="D2102">
            <v>1080.2557577136099</v>
          </cell>
          <cell r="E2102">
            <v>832.90982181536299</v>
          </cell>
          <cell r="F2102">
            <v>956.58278976448798</v>
          </cell>
          <cell r="G2102">
            <v>0.36664191578213201</v>
          </cell>
          <cell r="H2102">
            <v>0.12804020263812199</v>
          </cell>
          <cell r="I2102">
            <v>3.6778989149265301E-3</v>
          </cell>
          <cell r="J2102">
            <v>6.9962388075457604E-3</v>
          </cell>
          <cell r="K2102">
            <v>312.8970465383195</v>
          </cell>
          <cell r="L2102">
            <v>19.982847205302122</v>
          </cell>
          <cell r="M2102">
            <v>304.65745262311185</v>
          </cell>
          <cell r="N2102">
            <v>32.126293040629875</v>
          </cell>
          <cell r="O2102" t="str">
            <v>Y</v>
          </cell>
          <cell r="P2102" t="str">
            <v>Y</v>
          </cell>
          <cell r="Q2102">
            <v>2</v>
          </cell>
          <cell r="R2102">
            <v>457.57369743565403</v>
          </cell>
          <cell r="S2102">
            <v>-7.0664589999999999E-2</v>
          </cell>
          <cell r="T2102">
            <v>0.57582880000000003</v>
          </cell>
          <cell r="U2102" t="str">
            <v>light-green</v>
          </cell>
          <cell r="V2102">
            <v>6005.2220722263301</v>
          </cell>
          <cell r="W2102">
            <v>4706.5082607517434</v>
          </cell>
          <cell r="X2102">
            <v>0.35123020630804602</v>
          </cell>
          <cell r="Y2102">
            <v>2.28038204715466E-4</v>
          </cell>
        </row>
        <row r="2103">
          <cell r="A2103" t="str">
            <v>UMAG_05528</v>
          </cell>
          <cell r="B2103" t="str">
            <v>KIS66534</v>
          </cell>
          <cell r="C2103" t="str">
            <v>hypothetical protein</v>
          </cell>
          <cell r="D2103">
            <v>2492.9305631842099</v>
          </cell>
          <cell r="E2103">
            <v>1924.1982398094799</v>
          </cell>
          <cell r="F2103">
            <v>2208.5644014968402</v>
          </cell>
          <cell r="G2103">
            <v>0.36603120576815301</v>
          </cell>
          <cell r="H2103">
            <v>0.11875754890505499</v>
          </cell>
          <cell r="I2103">
            <v>1.8036660345947301E-3</v>
          </cell>
          <cell r="J2103">
            <v>3.6445675894532302E-3</v>
          </cell>
          <cell r="K2103">
            <v>1299.9254813524585</v>
          </cell>
          <cell r="L2103">
            <v>101.23087926733484</v>
          </cell>
          <cell r="M2103">
            <v>1268.5289857965083</v>
          </cell>
          <cell r="N2103">
            <v>118.13341923727901</v>
          </cell>
          <cell r="O2103" t="str">
            <v>Y</v>
          </cell>
          <cell r="P2103" t="str">
            <v>Y</v>
          </cell>
          <cell r="Q2103">
            <v>2</v>
          </cell>
          <cell r="R2103">
            <v>1059.32198919093</v>
          </cell>
          <cell r="S2103">
            <v>12.35384</v>
          </cell>
          <cell r="T2103">
            <v>1.1676219999999999E-179</v>
          </cell>
          <cell r="U2103" t="str">
            <v>magenta</v>
          </cell>
          <cell r="V2103">
            <v>37203.037645420867</v>
          </cell>
          <cell r="W2103">
            <v>22.066460361587733</v>
          </cell>
          <cell r="X2103">
            <v>10.615925289910599</v>
          </cell>
          <cell r="Y2103">
            <v>0</v>
          </cell>
        </row>
        <row r="2104">
          <cell r="A2104" t="str">
            <v>UMAG_01090</v>
          </cell>
          <cell r="B2104" t="str">
            <v>KIS71181</v>
          </cell>
          <cell r="C2104" t="str">
            <v>probable POT1 - acetyl-CoA C-acyltransferase</v>
          </cell>
          <cell r="D2104">
            <v>709.49117092656002</v>
          </cell>
          <cell r="E2104">
            <v>545.05401587102801</v>
          </cell>
          <cell r="F2104">
            <v>627.27259339879402</v>
          </cell>
          <cell r="G2104">
            <v>0.36558860479671101</v>
          </cell>
          <cell r="H2104">
            <v>0.16746764792143701</v>
          </cell>
          <cell r="I2104">
            <v>2.5324553480464699E-2</v>
          </cell>
          <cell r="J2104">
            <v>4.0736209034811302E-2</v>
          </cell>
          <cell r="K2104">
            <v>378.80443221413935</v>
          </cell>
          <cell r="L2104">
            <v>70.207591503134026</v>
          </cell>
          <cell r="M2104">
            <v>368.35808282558708</v>
          </cell>
          <cell r="N2104">
            <v>36.267299299893779</v>
          </cell>
          <cell r="O2104" t="str">
            <v>Y</v>
          </cell>
          <cell r="P2104" t="str">
            <v>Y</v>
          </cell>
          <cell r="Q2104">
            <v>0</v>
          </cell>
          <cell r="R2104">
            <v>383.405080379536</v>
          </cell>
          <cell r="S2104">
            <v>-0.47188522388878201</v>
          </cell>
          <cell r="T2104">
            <v>9.8295640578552196E-2</v>
          </cell>
          <cell r="U2104" t="str">
            <v>burlywood</v>
          </cell>
          <cell r="V2104">
            <v>2021.1035318769166</v>
          </cell>
          <cell r="W2104">
            <v>1017.0359054711583</v>
          </cell>
          <cell r="X2104">
            <v>0.98956376568354998</v>
          </cell>
          <cell r="Y2104">
            <v>2.80462805710067E-14</v>
          </cell>
        </row>
        <row r="2105">
          <cell r="A2105" t="str">
            <v>UMAG_01330</v>
          </cell>
          <cell r="B2105" t="str">
            <v>KIS71431</v>
          </cell>
          <cell r="C2105" t="str">
            <v>hypothetical protein</v>
          </cell>
          <cell r="D2105">
            <v>11.0288148537183</v>
          </cell>
          <cell r="E2105">
            <v>7.93429809485857</v>
          </cell>
          <cell r="F2105">
            <v>9.4815564742884302</v>
          </cell>
          <cell r="G2105">
            <v>0.36518118215428302</v>
          </cell>
          <cell r="H2105">
            <v>0.41802238092309202</v>
          </cell>
          <cell r="I2105">
            <v>0.30581311983993797</v>
          </cell>
          <cell r="J2105">
            <v>0.37113521588690601</v>
          </cell>
          <cell r="K2105">
            <v>11.594898016571682</v>
          </cell>
          <cell r="L2105">
            <v>4.0411592890394514</v>
          </cell>
          <cell r="M2105">
            <v>10.360636084022964</v>
          </cell>
          <cell r="N2105">
            <v>1.1954974201611557</v>
          </cell>
          <cell r="O2105" t="str">
            <v>N</v>
          </cell>
          <cell r="P2105" t="str">
            <v>Y</v>
          </cell>
          <cell r="Q2105">
            <v>6</v>
          </cell>
          <cell r="R2105">
            <v>9.2758641874376693</v>
          </cell>
          <cell r="S2105">
            <v>3.1764749431811699</v>
          </cell>
          <cell r="T2105">
            <v>1.37720352336503E-8</v>
          </cell>
          <cell r="U2105" t="e">
            <v>#N/A</v>
          </cell>
          <cell r="V2105">
            <v>144.39353406009798</v>
          </cell>
          <cell r="W2105">
            <v>222.52376551739903</v>
          </cell>
          <cell r="X2105">
            <v>-0.61392062857373797</v>
          </cell>
          <cell r="Y2105">
            <v>1.72519860809357E-2</v>
          </cell>
        </row>
        <row r="2106">
          <cell r="A2106" t="str">
            <v>UMAG_03573</v>
          </cell>
          <cell r="B2106" t="str">
            <v>KIS68487</v>
          </cell>
          <cell r="C2106" t="str">
            <v>hypothetical protein</v>
          </cell>
          <cell r="D2106">
            <v>81.114549059718797</v>
          </cell>
          <cell r="E2106">
            <v>62.069945911036399</v>
          </cell>
          <cell r="F2106">
            <v>71.592247485377598</v>
          </cell>
          <cell r="G2106">
            <v>0.36515971926595098</v>
          </cell>
          <cell r="H2106">
            <v>0.19885607376554501</v>
          </cell>
          <cell r="I2106">
            <v>5.7331274697332797E-2</v>
          </cell>
          <cell r="J2106">
            <v>8.51989957544904E-2</v>
          </cell>
          <cell r="K2106">
            <v>38.616645044457158</v>
          </cell>
          <cell r="L2106">
            <v>7.0239492305503459</v>
          </cell>
          <cell r="M2106">
            <v>37.646987834983292</v>
          </cell>
          <cell r="N2106">
            <v>2.7555442332009972</v>
          </cell>
          <cell r="O2106" t="str">
            <v>Y</v>
          </cell>
          <cell r="P2106" t="str">
            <v>Y</v>
          </cell>
          <cell r="Q2106">
            <v>4</v>
          </cell>
          <cell r="R2106">
            <v>69.546398402335697</v>
          </cell>
          <cell r="S2106">
            <v>0.23272100000000001</v>
          </cell>
          <cell r="T2106">
            <v>0.32265189999999999</v>
          </cell>
          <cell r="U2106" t="str">
            <v>salmon</v>
          </cell>
          <cell r="V2106">
            <v>399.60277285439662</v>
          </cell>
          <cell r="W2106">
            <v>391.11484718847532</v>
          </cell>
          <cell r="X2106">
            <v>3.0539099587178199E-2</v>
          </cell>
          <cell r="Y2106">
            <v>0.82306551973144004</v>
          </cell>
        </row>
        <row r="2107">
          <cell r="A2107" t="str">
            <v>UMAG_10758</v>
          </cell>
          <cell r="B2107" t="str">
            <v>KIS66504</v>
          </cell>
          <cell r="C2107" t="str">
            <v>related to MTR2 - mRNA export protein</v>
          </cell>
          <cell r="D2107">
            <v>40.304916268316902</v>
          </cell>
          <cell r="E2107">
            <v>30.555254955911298</v>
          </cell>
          <cell r="F2107">
            <v>35.430085612114098</v>
          </cell>
          <cell r="G2107">
            <v>0.36482982078755</v>
          </cell>
          <cell r="H2107">
            <v>0.242641542756491</v>
          </cell>
          <cell r="I2107">
            <v>0.113582853306697</v>
          </cell>
          <cell r="J2107">
            <v>0.15735475710085001</v>
          </cell>
          <cell r="K2107">
            <v>41.610014805020676</v>
          </cell>
          <cell r="L2107">
            <v>3.4998023346186811</v>
          </cell>
          <cell r="M2107">
            <v>40.18456815652597</v>
          </cell>
          <cell r="N2107">
            <v>6.3434066178946988</v>
          </cell>
          <cell r="O2107" t="str">
            <v>Y</v>
          </cell>
          <cell r="P2107" t="str">
            <v>Y</v>
          </cell>
          <cell r="Q2107">
            <v>0</v>
          </cell>
          <cell r="R2107">
            <v>26.5908953606667</v>
          </cell>
          <cell r="S2107">
            <v>-0.75685769999999997</v>
          </cell>
          <cell r="T2107">
            <v>2.2047009999999999E-2</v>
          </cell>
          <cell r="U2107" t="str">
            <v>yellow</v>
          </cell>
          <cell r="V2107">
            <v>254.95937792661098</v>
          </cell>
          <cell r="W2107">
            <v>711.14938655677031</v>
          </cell>
          <cell r="X2107">
            <v>-1.4736497143471901</v>
          </cell>
          <cell r="Y2107">
            <v>2.5454159121922703E-32</v>
          </cell>
        </row>
        <row r="2108">
          <cell r="A2108" t="str">
            <v>UMAG_11413</v>
          </cell>
          <cell r="B2108" t="str">
            <v>KIS69171</v>
          </cell>
          <cell r="C2108" t="str">
            <v>hypothetical protein</v>
          </cell>
          <cell r="D2108">
            <v>361.04954540733701</v>
          </cell>
          <cell r="E2108">
            <v>276.70857307392299</v>
          </cell>
          <cell r="F2108">
            <v>318.87905924063</v>
          </cell>
          <cell r="G2108">
            <v>0.36473520331306603</v>
          </cell>
          <cell r="H2108">
            <v>0.18784483624506901</v>
          </cell>
          <cell r="I2108">
            <v>4.5182036104843698E-2</v>
          </cell>
          <cell r="J2108">
            <v>6.8757586157194406E-2</v>
          </cell>
          <cell r="K2108">
            <v>565.03335521256304</v>
          </cell>
          <cell r="L2108">
            <v>64.547872599720762</v>
          </cell>
          <cell r="M2108">
            <v>548.43178611887811</v>
          </cell>
          <cell r="N2108">
            <v>134.49332394905582</v>
          </cell>
          <cell r="O2108" t="str">
            <v>Y</v>
          </cell>
          <cell r="P2108" t="str">
            <v>Y</v>
          </cell>
          <cell r="Q2108">
            <v>4</v>
          </cell>
          <cell r="R2108">
            <v>940.08222939090001</v>
          </cell>
          <cell r="S2108">
            <v>7.4852499999999997</v>
          </cell>
          <cell r="T2108">
            <v>0</v>
          </cell>
          <cell r="U2108" t="str">
            <v>magenta</v>
          </cell>
          <cell r="V2108">
            <v>5886.9385622336958</v>
          </cell>
          <cell r="W2108">
            <v>200.74674493885468</v>
          </cell>
          <cell r="X2108">
            <v>4.8586965166848497</v>
          </cell>
          <cell r="Y2108">
            <v>2.9674516198572199E-267</v>
          </cell>
        </row>
        <row r="2109">
          <cell r="A2109" t="str">
            <v>UMAG_05756</v>
          </cell>
          <cell r="B2109" t="str">
            <v>KIS66974</v>
          </cell>
          <cell r="C2109" t="str">
            <v>related to ATP-dependent DNA helicase II</v>
          </cell>
          <cell r="D2109">
            <v>140.122367076193</v>
          </cell>
          <cell r="E2109">
            <v>107.664086649532</v>
          </cell>
          <cell r="F2109">
            <v>123.893226862863</v>
          </cell>
          <cell r="G2109">
            <v>0.36441539424761998</v>
          </cell>
          <cell r="H2109">
            <v>0.16511060949872799</v>
          </cell>
          <cell r="I2109">
            <v>2.3838299282861301E-2</v>
          </cell>
          <cell r="J2109">
            <v>3.8556688374382503E-2</v>
          </cell>
          <cell r="K2109">
            <v>37.953842896271716</v>
          </cell>
          <cell r="L2109">
            <v>3.1983987345099885</v>
          </cell>
          <cell r="M2109">
            <v>37.123241614810851</v>
          </cell>
          <cell r="N2109">
            <v>5.6395071580563814</v>
          </cell>
          <cell r="O2109" t="str">
            <v>N</v>
          </cell>
          <cell r="P2109" t="str">
            <v>Y</v>
          </cell>
          <cell r="Q2109">
            <v>0</v>
          </cell>
          <cell r="R2109">
            <v>89.561516603244598</v>
          </cell>
          <cell r="S2109">
            <v>-0.55369849999999998</v>
          </cell>
          <cell r="T2109">
            <v>5.6192480000000003E-2</v>
          </cell>
          <cell r="U2109" t="str">
            <v>yellow</v>
          </cell>
          <cell r="V2109">
            <v>904.58415213948899</v>
          </cell>
          <cell r="W2109">
            <v>827.05812568743374</v>
          </cell>
          <cell r="X2109">
            <v>0.127284616986721</v>
          </cell>
          <cell r="Y2109">
            <v>0.24828986405779299</v>
          </cell>
        </row>
        <row r="2110">
          <cell r="A2110" t="str">
            <v>UMAG_03862</v>
          </cell>
          <cell r="B2110" t="str">
            <v>KIS68281</v>
          </cell>
          <cell r="C2110" t="str">
            <v>related to VPS27 - vacuolar protein sorting-associated protein</v>
          </cell>
          <cell r="D2110">
            <v>565.578459334336</v>
          </cell>
          <cell r="E2110">
            <v>435.41853588347101</v>
          </cell>
          <cell r="F2110">
            <v>500.49849760890402</v>
          </cell>
          <cell r="G2110">
            <v>0.36423575875261099</v>
          </cell>
          <cell r="H2110">
            <v>0.15630933969907199</v>
          </cell>
          <cell r="I2110">
            <v>1.7279411281380701E-2</v>
          </cell>
          <cell r="J2110">
            <v>2.8873511866973501E-2</v>
          </cell>
          <cell r="K2110">
            <v>138.02023872492683</v>
          </cell>
          <cell r="L2110">
            <v>15.689981707770526</v>
          </cell>
          <cell r="M2110">
            <v>134.62027210935105</v>
          </cell>
          <cell r="N2110">
            <v>20.295498500690098</v>
          </cell>
          <cell r="O2110" t="str">
            <v>Y</v>
          </cell>
          <cell r="P2110" t="str">
            <v>Y</v>
          </cell>
          <cell r="Q2110">
            <v>0.5</v>
          </cell>
          <cell r="R2110">
            <v>169.88546546243401</v>
          </cell>
          <cell r="S2110">
            <v>-0.1874711</v>
          </cell>
          <cell r="T2110">
            <v>0.46882699999999999</v>
          </cell>
          <cell r="U2110" t="str">
            <v>beige</v>
          </cell>
          <cell r="V2110">
            <v>3053.5217190099934</v>
          </cell>
          <cell r="W2110">
            <v>1894.9691591131932</v>
          </cell>
          <cell r="X2110">
            <v>0.68683878579825397</v>
          </cell>
          <cell r="Y2110">
            <v>3.4382630646583001E-12</v>
          </cell>
        </row>
        <row r="2111">
          <cell r="A2111" t="str">
            <v>UMAG_05895</v>
          </cell>
          <cell r="B2111" t="str">
            <v>KIS66157</v>
          </cell>
          <cell r="C2111" t="str">
            <v>related to tRNA-specific adenosine deaminase 1</v>
          </cell>
          <cell r="D2111">
            <v>48.7839132922605</v>
          </cell>
          <cell r="E2111">
            <v>37.105368850774603</v>
          </cell>
          <cell r="F2111">
            <v>42.944641071517601</v>
          </cell>
          <cell r="G2111">
            <v>0.36373547251985899</v>
          </cell>
          <cell r="H2111">
            <v>0.236422163186013</v>
          </cell>
          <cell r="I2111">
            <v>0.10620755922400101</v>
          </cell>
          <cell r="J2111">
            <v>0.1482179374783</v>
          </cell>
          <cell r="K2111">
            <v>18.613730111687222</v>
          </cell>
          <cell r="L2111">
            <v>3.2756105527293506</v>
          </cell>
          <cell r="M2111">
            <v>17.984455652674221</v>
          </cell>
          <cell r="N2111">
            <v>2.5327979535240788</v>
          </cell>
          <cell r="O2111" t="str">
            <v>N</v>
          </cell>
          <cell r="P2111" t="str">
            <v>Y</v>
          </cell>
          <cell r="Q2111">
            <v>0.5</v>
          </cell>
          <cell r="R2111">
            <v>21.5338162720588</v>
          </cell>
          <cell r="S2111">
            <v>-0.36697590000000002</v>
          </cell>
          <cell r="T2111">
            <v>0.30320170000000002</v>
          </cell>
          <cell r="U2111" t="str">
            <v>green</v>
          </cell>
          <cell r="V2111">
            <v>254.197864554419</v>
          </cell>
          <cell r="W2111">
            <v>520.20361267895271</v>
          </cell>
          <cell r="X2111">
            <v>-1.0284812762037301</v>
          </cell>
          <cell r="Y2111">
            <v>1.6140580682228101E-17</v>
          </cell>
        </row>
        <row r="2112">
          <cell r="A2112" t="str">
            <v>UMAG_02540</v>
          </cell>
          <cell r="B2112" t="str">
            <v>KIS69189</v>
          </cell>
          <cell r="C2112" t="str">
            <v>hypothetical protein</v>
          </cell>
          <cell r="D2112">
            <v>14.3835082611376</v>
          </cell>
          <cell r="E2112">
            <v>10.551322097379099</v>
          </cell>
          <cell r="F2112">
            <v>12.4674151792583</v>
          </cell>
          <cell r="G2112">
            <v>0.363029260293036</v>
          </cell>
          <cell r="H2112">
            <v>0.37121416210320601</v>
          </cell>
          <cell r="I2112">
            <v>0.26846497875006597</v>
          </cell>
          <cell r="J2112">
            <v>0.331539622008301</v>
          </cell>
          <cell r="K2112">
            <v>15.301754179604304</v>
          </cell>
          <cell r="L2112">
            <v>3.1470458118367097</v>
          </cell>
          <cell r="M2112">
            <v>14.511053314255605</v>
          </cell>
          <cell r="N2112">
            <v>2.8322314778110269</v>
          </cell>
          <cell r="O2112" t="str">
            <v>N</v>
          </cell>
          <cell r="P2112" t="str">
            <v>Y</v>
          </cell>
          <cell r="Q2112">
            <v>2</v>
          </cell>
          <cell r="R2112">
            <v>1258.1633188845501</v>
          </cell>
          <cell r="S2112">
            <v>12.272040000000001</v>
          </cell>
          <cell r="T2112">
            <v>1.9234220000000001E-163</v>
          </cell>
          <cell r="U2112" t="str">
            <v>magenta</v>
          </cell>
          <cell r="V2112">
            <v>110.77059834888622</v>
          </cell>
          <cell r="W2112">
            <v>40.974955534523197</v>
          </cell>
          <cell r="X2112">
            <v>1.4187933863770901</v>
          </cell>
          <cell r="Y2112">
            <v>8.8530854814659494E-8</v>
          </cell>
        </row>
        <row r="2113">
          <cell r="A2113" t="str">
            <v>UMAG_04982</v>
          </cell>
          <cell r="B2113" t="str">
            <v>KIS67115</v>
          </cell>
          <cell r="C2113" t="str">
            <v>probable LEU5 - mitochondrial coenzyme A transporter- member of the mitochondrial carrier (MCF) family</v>
          </cell>
          <cell r="D2113">
            <v>79.567534265801001</v>
          </cell>
          <cell r="E2113">
            <v>60.704191110152898</v>
          </cell>
          <cell r="F2113">
            <v>70.135862687976996</v>
          </cell>
          <cell r="G2113">
            <v>0.362954427138865</v>
          </cell>
          <cell r="H2113">
            <v>0.22028091454684801</v>
          </cell>
          <cell r="I2113">
            <v>8.5562429251766103E-2</v>
          </cell>
          <cell r="J2113">
            <v>0.121854782400002</v>
          </cell>
          <cell r="K2113">
            <v>38.487266294795674</v>
          </cell>
          <cell r="L2113">
            <v>9.7595368022065667</v>
          </cell>
          <cell r="M2113">
            <v>37.331767091733951</v>
          </cell>
          <cell r="N2113">
            <v>3.5223327687929524</v>
          </cell>
          <cell r="O2113" t="str">
            <v>Y</v>
          </cell>
          <cell r="P2113" t="str">
            <v>Y</v>
          </cell>
          <cell r="Q2113">
            <v>0</v>
          </cell>
          <cell r="R2113">
            <v>62.137439147937201</v>
          </cell>
          <cell r="S2113">
            <v>-1.9220740000000001</v>
          </cell>
          <cell r="T2113">
            <v>6.0153200000000006E-14</v>
          </cell>
          <cell r="U2113" t="str">
            <v>pink</v>
          </cell>
          <cell r="V2113">
            <v>466.47057553392796</v>
          </cell>
          <cell r="W2113">
            <v>898.32073564972097</v>
          </cell>
          <cell r="X2113">
            <v>-0.94446932780108495</v>
          </cell>
          <cell r="Y2113">
            <v>4.2414745129772199E-13</v>
          </cell>
        </row>
        <row r="2114">
          <cell r="A2114" t="str">
            <v>UMAG_01426</v>
          </cell>
          <cell r="B2114" t="str">
            <v>KIS71531</v>
          </cell>
          <cell r="C2114" t="str">
            <v>hypothetical protein (isoform A)</v>
          </cell>
          <cell r="D2114">
            <v>1.2799924457274401</v>
          </cell>
          <cell r="E2114">
            <v>0.22697493817571099</v>
          </cell>
          <cell r="F2114">
            <v>0.75348369195157605</v>
          </cell>
          <cell r="G2114">
            <v>0.36250000277004502</v>
          </cell>
          <cell r="H2114">
            <v>0.84171067283052303</v>
          </cell>
          <cell r="I2114">
            <v>0.246298358921507</v>
          </cell>
          <cell r="J2114">
            <v>0.30781338723794499</v>
          </cell>
          <cell r="K2114">
            <v>1.2140427540552132</v>
          </cell>
          <cell r="L2114">
            <v>1.4968372596984627</v>
          </cell>
          <cell r="M2114">
            <v>0.40363671849451654</v>
          </cell>
          <cell r="N2114">
            <v>0.52420519550588107</v>
          </cell>
          <cell r="O2114" t="str">
            <v>N</v>
          </cell>
          <cell r="P2114" t="str">
            <v>N</v>
          </cell>
          <cell r="Q2114">
            <v>12</v>
          </cell>
          <cell r="R2114">
            <v>2.40199496371687</v>
          </cell>
          <cell r="S2114">
            <v>4.4461490000000001</v>
          </cell>
          <cell r="T2114" t="e">
            <v>#N/A</v>
          </cell>
          <cell r="U2114" t="str">
            <v>cyan</v>
          </cell>
          <cell r="V2114">
            <v>18.996329783192667</v>
          </cell>
          <cell r="W2114">
            <v>3.2142279623222136</v>
          </cell>
          <cell r="X2114">
            <v>2.3723171430605898</v>
          </cell>
          <cell r="Y2114">
            <v>1.0356765156578E-4</v>
          </cell>
        </row>
        <row r="2115">
          <cell r="A2115" t="str">
            <v>UMAG_03341</v>
          </cell>
          <cell r="B2115" t="str">
            <v>KIS68775</v>
          </cell>
          <cell r="C2115" t="str">
            <v>related to ATG11 - required for mitophagy</v>
          </cell>
          <cell r="D2115">
            <v>552.14797744081295</v>
          </cell>
          <cell r="E2115">
            <v>425.5289200149</v>
          </cell>
          <cell r="F2115">
            <v>488.83844872785698</v>
          </cell>
          <cell r="G2115">
            <v>0.36221798620729201</v>
          </cell>
          <cell r="H2115">
            <v>0.15710454468604601</v>
          </cell>
          <cell r="I2115">
            <v>1.8465746208637699E-2</v>
          </cell>
          <cell r="J2115">
            <v>3.0681255274639802E-2</v>
          </cell>
          <cell r="K2115">
            <v>67.675557065313455</v>
          </cell>
          <cell r="L2115">
            <v>8.6699525623530782</v>
          </cell>
          <cell r="M2115">
            <v>66.222195843048937</v>
          </cell>
          <cell r="N2115">
            <v>12.085383416016279</v>
          </cell>
          <cell r="O2115" t="str">
            <v>N</v>
          </cell>
          <cell r="P2115" t="str">
            <v>Y</v>
          </cell>
          <cell r="Q2115">
            <v>6</v>
          </cell>
          <cell r="R2115">
            <v>203.783372592239</v>
          </cell>
          <cell r="S2115">
            <v>1.441622</v>
          </cell>
          <cell r="T2115">
            <v>5.68684E-11</v>
          </cell>
          <cell r="U2115" t="str">
            <v>magenta</v>
          </cell>
          <cell r="V2115">
            <v>1707.4503845726802</v>
          </cell>
          <cell r="W2115">
            <v>653.66570038862267</v>
          </cell>
          <cell r="X2115">
            <v>1.38173108773972</v>
          </cell>
          <cell r="Y2115">
            <v>9.73543732498975E-53</v>
          </cell>
        </row>
        <row r="2116">
          <cell r="A2116" t="str">
            <v>UMAG_11361</v>
          </cell>
          <cell r="B2116" t="str">
            <v>KIS70535</v>
          </cell>
          <cell r="C2116" t="str">
            <v>related to branched chain alpha-ketoacid dehydrogenase kinase</v>
          </cell>
          <cell r="D2116">
            <v>162.26431185410499</v>
          </cell>
          <cell r="E2116">
            <v>125.042652613024</v>
          </cell>
          <cell r="F2116">
            <v>143.653482233565</v>
          </cell>
          <cell r="G2116">
            <v>0.36206425789425101</v>
          </cell>
          <cell r="H2116">
            <v>0.157942191365189</v>
          </cell>
          <cell r="I2116">
            <v>1.9155524440403599E-2</v>
          </cell>
          <cell r="J2116">
            <v>3.1656354025328001E-2</v>
          </cell>
          <cell r="K2116">
            <v>57.75488837654008</v>
          </cell>
          <cell r="L2116">
            <v>6.8432721233274032</v>
          </cell>
          <cell r="M2116">
            <v>56.337446872666064</v>
          </cell>
          <cell r="N2116">
            <v>6.0539078188204876</v>
          </cell>
          <cell r="O2116" t="str">
            <v>Y</v>
          </cell>
          <cell r="P2116" t="str">
            <v>Y</v>
          </cell>
          <cell r="Q2116">
            <v>0.5</v>
          </cell>
          <cell r="R2116">
            <v>83.609240715473703</v>
          </cell>
          <cell r="S2116">
            <v>0.39423580000000003</v>
          </cell>
          <cell r="T2116">
            <v>4.7994439999999999E-2</v>
          </cell>
          <cell r="U2116" t="str">
            <v>light-cyan</v>
          </cell>
          <cell r="V2116">
            <v>1086.3191507599602</v>
          </cell>
          <cell r="W2116">
            <v>758.3715472454054</v>
          </cell>
          <cell r="X2116">
            <v>0.516731670462512</v>
          </cell>
          <cell r="Y2116">
            <v>3.2489189165423398E-7</v>
          </cell>
        </row>
        <row r="2117">
          <cell r="A2117" t="str">
            <v>UMAG_03916</v>
          </cell>
          <cell r="B2117" t="str">
            <v>KIS67860</v>
          </cell>
          <cell r="C2117" t="str">
            <v>probable HHT1 - histone H3</v>
          </cell>
          <cell r="D2117">
            <v>727.848905595617</v>
          </cell>
          <cell r="E2117">
            <v>561.88121568461804</v>
          </cell>
          <cell r="F2117">
            <v>644.86506064011803</v>
          </cell>
          <cell r="G2117">
            <v>0.36196505911493398</v>
          </cell>
          <cell r="H2117">
            <v>0.14440188649555699</v>
          </cell>
          <cell r="I2117">
            <v>1.0651427001347399E-2</v>
          </cell>
          <cell r="J2117">
            <v>1.8521727706246102E-2</v>
          </cell>
          <cell r="K2117">
            <v>1188.3038401957278</v>
          </cell>
          <cell r="L2117">
            <v>185.3664909269564</v>
          </cell>
          <cell r="M2117">
            <v>1165.3689367269349</v>
          </cell>
          <cell r="N2117">
            <v>78.280364945003143</v>
          </cell>
          <cell r="O2117" t="str">
            <v>Y</v>
          </cell>
          <cell r="P2117" t="str">
            <v>Y</v>
          </cell>
          <cell r="Q2117">
            <v>0.5</v>
          </cell>
          <cell r="R2117">
            <v>577.61218443190205</v>
          </cell>
          <cell r="S2117">
            <v>-0.91889849999999995</v>
          </cell>
          <cell r="T2117">
            <v>1.8329659999999999E-5</v>
          </cell>
          <cell r="U2117" t="str">
            <v>beige</v>
          </cell>
          <cell r="V2117">
            <v>12094.914881874865</v>
          </cell>
          <cell r="W2117">
            <v>7023.8665962010637</v>
          </cell>
          <cell r="X2117">
            <v>0.78107656236150502</v>
          </cell>
          <cell r="Y2117">
            <v>2.8545947843745898E-7</v>
          </cell>
        </row>
        <row r="2118">
          <cell r="A2118" t="str">
            <v>UMAG_05233</v>
          </cell>
          <cell r="B2118" t="str">
            <v>KIS70162</v>
          </cell>
          <cell r="C2118" t="str">
            <v>probable ALA1 - alanyl-tRNA synthetase</v>
          </cell>
          <cell r="D2118">
            <v>1283.7549661816699</v>
          </cell>
          <cell r="E2118">
            <v>994.48193041950401</v>
          </cell>
          <cell r="F2118">
            <v>1139.11844830059</v>
          </cell>
          <cell r="G2118">
            <v>0.36140818265816999</v>
          </cell>
          <cell r="H2118">
            <v>0.116230057387994</v>
          </cell>
          <cell r="I2118">
            <v>1.6581498157474299E-3</v>
          </cell>
          <cell r="J2118">
            <v>3.3747385671052499E-3</v>
          </cell>
          <cell r="K2118">
            <v>290.49043713901415</v>
          </cell>
          <cell r="L2118">
            <v>25.670062955956976</v>
          </cell>
          <cell r="M2118">
            <v>284.57539535323588</v>
          </cell>
          <cell r="N2118">
            <v>20.507319383945724</v>
          </cell>
          <cell r="O2118" t="str">
            <v>Y</v>
          </cell>
          <cell r="P2118" t="str">
            <v>Y</v>
          </cell>
          <cell r="Q2118">
            <v>2</v>
          </cell>
          <cell r="R2118">
            <v>382.72903069013302</v>
          </cell>
          <cell r="S2118">
            <v>-0.66121439999999998</v>
          </cell>
          <cell r="T2118">
            <v>1.266054E-5</v>
          </cell>
          <cell r="U2118" t="str">
            <v>yellow</v>
          </cell>
          <cell r="V2118">
            <v>6908.0888185508093</v>
          </cell>
          <cell r="W2118">
            <v>8266.4660372017806</v>
          </cell>
          <cell r="X2118">
            <v>-0.25884472367822198</v>
          </cell>
          <cell r="Y2118">
            <v>1.65240724142766E-3</v>
          </cell>
        </row>
        <row r="2119">
          <cell r="A2119" t="str">
            <v>UMAG_01725</v>
          </cell>
          <cell r="B2119" t="str">
            <v>KIS70557</v>
          </cell>
          <cell r="C2119" t="str">
            <v>hypothetical protein</v>
          </cell>
          <cell r="D2119">
            <v>284.59870546517698</v>
          </cell>
          <cell r="E2119">
            <v>216.49514638155799</v>
          </cell>
          <cell r="F2119">
            <v>250.54692592336801</v>
          </cell>
          <cell r="G2119">
            <v>0.36120663564373401</v>
          </cell>
          <cell r="H2119">
            <v>0.24501101185827601</v>
          </cell>
          <cell r="I2119">
            <v>0.120015862617907</v>
          </cell>
          <cell r="J2119">
            <v>0.16534495041835801</v>
          </cell>
          <cell r="K2119">
            <v>359.99455517683083</v>
          </cell>
          <cell r="L2119">
            <v>42.846835072361081</v>
          </cell>
          <cell r="M2119">
            <v>346.77053951283938</v>
          </cell>
          <cell r="N2119">
            <v>143.26385759218755</v>
          </cell>
          <cell r="O2119" t="str">
            <v>Y</v>
          </cell>
          <cell r="P2119" t="str">
            <v>Y</v>
          </cell>
          <cell r="Q2119">
            <v>0.5</v>
          </cell>
          <cell r="R2119">
            <v>28.118896614817501</v>
          </cell>
          <cell r="S2119">
            <v>-1.5359640000000001</v>
          </cell>
          <cell r="T2119">
            <v>1.5126389999999999E-4</v>
          </cell>
          <cell r="U2119" t="str">
            <v>dark-green</v>
          </cell>
          <cell r="V2119">
            <v>9469.527189335231</v>
          </cell>
          <cell r="W2119">
            <v>656.66784020707325</v>
          </cell>
          <cell r="X2119">
            <v>3.8312033542433999</v>
          </cell>
          <cell r="Y2119">
            <v>7.8086786312110006E-111</v>
          </cell>
        </row>
        <row r="2120">
          <cell r="A2120" t="str">
            <v>UMAG_00603</v>
          </cell>
          <cell r="B2120" t="str">
            <v>KIS72185</v>
          </cell>
          <cell r="C2120" t="str">
            <v>hypothetical protein</v>
          </cell>
          <cell r="D2120">
            <v>184.56592749433</v>
          </cell>
          <cell r="E2120">
            <v>142.580548025399</v>
          </cell>
          <cell r="F2120">
            <v>163.57323775986401</v>
          </cell>
          <cell r="G2120">
            <v>0.36059480265478899</v>
          </cell>
          <cell r="H2120">
            <v>0.14280641696978999</v>
          </cell>
          <cell r="I2120">
            <v>1.0174057689322299E-2</v>
          </cell>
          <cell r="J2120">
            <v>1.7772961782861502E-2</v>
          </cell>
          <cell r="K2120">
            <v>72.473878944285474</v>
          </cell>
          <cell r="L2120">
            <v>1.9227072108432584</v>
          </cell>
          <cell r="M2120">
            <v>71.072071644722115</v>
          </cell>
          <cell r="N2120">
            <v>8.6194038108188114</v>
          </cell>
          <cell r="O2120" t="str">
            <v>Y</v>
          </cell>
          <cell r="P2120" t="str">
            <v>Y</v>
          </cell>
          <cell r="Q2120">
            <v>0</v>
          </cell>
          <cell r="R2120">
            <v>84.2216393629989</v>
          </cell>
          <cell r="S2120">
            <v>-1.14427679561691</v>
          </cell>
          <cell r="T2120">
            <v>2.4634543822559299E-8</v>
          </cell>
          <cell r="U2120" t="str">
            <v>burlywood</v>
          </cell>
          <cell r="V2120">
            <v>1611.8164825821532</v>
          </cell>
          <cell r="W2120">
            <v>1457.5339353286165</v>
          </cell>
          <cell r="X2120">
            <v>0.14530250351568699</v>
          </cell>
          <cell r="Y2120">
            <v>0.124807583202469</v>
          </cell>
        </row>
        <row r="2121">
          <cell r="A2121" t="str">
            <v>UMAG_10622</v>
          </cell>
          <cell r="B2121" t="str">
            <v>KIS71015</v>
          </cell>
          <cell r="C2121" t="str">
            <v>hypothetical protein</v>
          </cell>
          <cell r="D2121">
            <v>52.864496675602098</v>
          </cell>
          <cell r="E2121">
            <v>40.242276101906299</v>
          </cell>
          <cell r="F2121">
            <v>46.553386388754198</v>
          </cell>
          <cell r="G2121">
            <v>0.36002541496912399</v>
          </cell>
          <cell r="H2121">
            <v>0.23631818502686</v>
          </cell>
          <cell r="I2121">
            <v>0.10979749892700599</v>
          </cell>
          <cell r="J2121">
            <v>0.15273295501043499</v>
          </cell>
          <cell r="K2121">
            <v>23.891959093695853</v>
          </cell>
          <cell r="L2121">
            <v>3.0647531844949527</v>
          </cell>
          <cell r="M2121">
            <v>23.305930062707539</v>
          </cell>
          <cell r="N2121">
            <v>6.1647749255352053</v>
          </cell>
          <cell r="O2121" t="str">
            <v>Y</v>
          </cell>
          <cell r="P2121" t="str">
            <v>Y</v>
          </cell>
          <cell r="Q2121">
            <v>0.5</v>
          </cell>
          <cell r="R2121">
            <v>43.505886984671797</v>
          </cell>
          <cell r="S2121">
            <v>0.57905010000000001</v>
          </cell>
          <cell r="T2121">
            <v>3.5635600000000003E-2</v>
          </cell>
          <cell r="U2121" t="str">
            <v>light-cyan</v>
          </cell>
          <cell r="V2121">
            <v>566.68326258137006</v>
          </cell>
          <cell r="W2121">
            <v>394.40481618644134</v>
          </cell>
          <cell r="X2121">
            <v>0.52135069160351599</v>
          </cell>
          <cell r="Y2121">
            <v>4.1005196114395E-6</v>
          </cell>
        </row>
        <row r="2122">
          <cell r="A2122" t="str">
            <v>UMAG_10029</v>
          </cell>
          <cell r="B2122" t="str">
            <v>KIS71687</v>
          </cell>
          <cell r="C2122" t="str">
            <v>related to Glucan 1</v>
          </cell>
          <cell r="D2122">
            <v>212.04339187538201</v>
          </cell>
          <cell r="E2122">
            <v>163.90722404616099</v>
          </cell>
          <cell r="F2122">
            <v>187.975307960772</v>
          </cell>
          <cell r="G2122">
            <v>0.359858641486134</v>
          </cell>
          <cell r="H2122">
            <v>0.14375905699318101</v>
          </cell>
          <cell r="I2122">
            <v>1.08232883525563E-2</v>
          </cell>
          <cell r="J2122">
            <v>1.88003341644296E-2</v>
          </cell>
          <cell r="K2122">
            <v>89.408373201681357</v>
          </cell>
          <cell r="L2122">
            <v>6.6952675183587651</v>
          </cell>
          <cell r="M2122">
            <v>87.783862813608152</v>
          </cell>
          <cell r="N2122">
            <v>9.6832246278529386</v>
          </cell>
          <cell r="O2122" t="str">
            <v>Y</v>
          </cell>
          <cell r="P2122" t="str">
            <v>Y</v>
          </cell>
          <cell r="Q2122">
            <v>4</v>
          </cell>
          <cell r="R2122">
            <v>120.391602870204</v>
          </cell>
          <cell r="S2122">
            <v>0.18599950000000001</v>
          </cell>
          <cell r="T2122">
            <v>0.46312680000000001</v>
          </cell>
          <cell r="U2122" t="str">
            <v>beige</v>
          </cell>
          <cell r="V2122">
            <v>955.87553611583905</v>
          </cell>
          <cell r="W2122">
            <v>582.9243382146077</v>
          </cell>
          <cell r="X2122">
            <v>0.71134463306239604</v>
          </cell>
          <cell r="Y2122">
            <v>6.7786533348851495E-10</v>
          </cell>
        </row>
        <row r="2123">
          <cell r="A2123" t="str">
            <v>UMAG_10053</v>
          </cell>
          <cell r="B2123" t="str">
            <v>KIS71766</v>
          </cell>
          <cell r="C2123" t="str">
            <v>related to carbonic anhydrase</v>
          </cell>
          <cell r="D2123">
            <v>74.448295753919197</v>
          </cell>
          <cell r="E2123">
            <v>57.168869975463799</v>
          </cell>
          <cell r="F2123">
            <v>65.808582864691502</v>
          </cell>
          <cell r="G2123">
            <v>0.35969397708033302</v>
          </cell>
          <cell r="H2123">
            <v>0.19692713780711499</v>
          </cell>
          <cell r="I2123">
            <v>5.8882050421789303E-2</v>
          </cell>
          <cell r="J2123">
            <v>8.7322783683369806E-2</v>
          </cell>
          <cell r="K2123">
            <v>59.32836425972792</v>
          </cell>
          <cell r="L2123">
            <v>8.8570875186433611</v>
          </cell>
          <cell r="M2123">
            <v>57.798733535671566</v>
          </cell>
          <cell r="N2123">
            <v>4.6288684226340893</v>
          </cell>
          <cell r="O2123" t="str">
            <v>Y</v>
          </cell>
          <cell r="P2123" t="str">
            <v>Y</v>
          </cell>
          <cell r="Q2123">
            <v>8</v>
          </cell>
          <cell r="R2123">
            <v>151.05093893592101</v>
          </cell>
          <cell r="S2123">
            <v>-7.3448700000000006E-2</v>
          </cell>
          <cell r="T2123">
            <v>0.83217839999999998</v>
          </cell>
          <cell r="U2123" t="str">
            <v>salmon</v>
          </cell>
          <cell r="V2123">
            <v>565.83031850440636</v>
          </cell>
          <cell r="W2123">
            <v>1766.0491871692532</v>
          </cell>
          <cell r="X2123">
            <v>-1.63466944065382</v>
          </cell>
          <cell r="Y2123">
            <v>5.6460902017926898E-26</v>
          </cell>
        </row>
        <row r="2124">
          <cell r="A2124" t="str">
            <v>UMAG_04731</v>
          </cell>
          <cell r="B2124" t="str">
            <v>KIS66668</v>
          </cell>
          <cell r="C2124" t="str">
            <v>hypothetical protein</v>
          </cell>
          <cell r="D2124">
            <v>2.3131537907092601</v>
          </cell>
          <cell r="E2124">
            <v>1.16681082577057</v>
          </cell>
          <cell r="F2124">
            <v>1.73998230823991</v>
          </cell>
          <cell r="G2124">
            <v>0.359197694409849</v>
          </cell>
          <cell r="H2124">
            <v>0.70437471656126904</v>
          </cell>
          <cell r="I2124">
            <v>0.37910928087469697</v>
          </cell>
          <cell r="J2124">
            <v>0.44697289335377599</v>
          </cell>
          <cell r="K2124">
            <v>0.78899529288463355</v>
          </cell>
          <cell r="L2124">
            <v>0.38523218749729826</v>
          </cell>
          <cell r="M2124">
            <v>0.57772157822179959</v>
          </cell>
          <cell r="N2124">
            <v>0.56455023868743703</v>
          </cell>
          <cell r="O2124" t="str">
            <v>N</v>
          </cell>
          <cell r="P2124" t="str">
            <v>N</v>
          </cell>
          <cell r="Q2124">
            <v>4</v>
          </cell>
          <cell r="R2124">
            <v>4.7954840265670597</v>
          </cell>
          <cell r="S2124">
            <v>3.1035059999999999</v>
          </cell>
          <cell r="T2124">
            <v>4.5422159999999997E-5</v>
          </cell>
          <cell r="U2124" t="e">
            <v>#N/A</v>
          </cell>
          <cell r="V2124">
            <v>20.500718678120702</v>
          </cell>
          <cell r="W2124">
            <v>10.075819261634429</v>
          </cell>
          <cell r="X2124">
            <v>0.98400847335423702</v>
          </cell>
          <cell r="Y2124">
            <v>4.3532947749141702E-2</v>
          </cell>
        </row>
        <row r="2125">
          <cell r="A2125" t="str">
            <v>UMAG_10372</v>
          </cell>
          <cell r="B2125" t="str">
            <v>KIS69082</v>
          </cell>
          <cell r="C2125" t="str">
            <v>related to MRPL3 - Mitochondrial ribosomal protein</v>
          </cell>
          <cell r="D2125">
            <v>181.474839612436</v>
          </cell>
          <cell r="E2125">
            <v>138.67522277537</v>
          </cell>
          <cell r="F2125">
            <v>160.07503119390299</v>
          </cell>
          <cell r="G2125">
            <v>0.35814759293576398</v>
          </cell>
          <cell r="H2125">
            <v>0.23845207639871899</v>
          </cell>
          <cell r="I2125">
            <v>0.114224881603137</v>
          </cell>
          <cell r="J2125">
            <v>0.15817636337754901</v>
          </cell>
          <cell r="K2125">
            <v>91.372165771635636</v>
          </cell>
          <cell r="L2125">
            <v>9.9786742604696812</v>
          </cell>
          <cell r="M2125">
            <v>87.458415373251427</v>
          </cell>
          <cell r="N2125">
            <v>32.132930719427456</v>
          </cell>
          <cell r="O2125" t="str">
            <v>Y</v>
          </cell>
          <cell r="P2125" t="str">
            <v>Y</v>
          </cell>
          <cell r="Q2125">
            <v>0</v>
          </cell>
          <cell r="R2125">
            <v>75.761148186334196</v>
          </cell>
          <cell r="S2125">
            <v>-0.80872219999999995</v>
          </cell>
          <cell r="T2125">
            <v>1.604477E-3</v>
          </cell>
          <cell r="U2125" t="str">
            <v>yellow</v>
          </cell>
          <cell r="V2125">
            <v>943.29293556432458</v>
          </cell>
          <cell r="W2125">
            <v>4020.0861745734696</v>
          </cell>
          <cell r="X2125">
            <v>-2.0871097554531599</v>
          </cell>
          <cell r="Y2125">
            <v>2.8040809813550398E-72</v>
          </cell>
        </row>
        <row r="2126">
          <cell r="A2126" t="str">
            <v>UMAG_10146</v>
          </cell>
          <cell r="B2126" t="str">
            <v>KIS69892</v>
          </cell>
          <cell r="C2126" t="str">
            <v>probable CPC2 protein</v>
          </cell>
          <cell r="D2126">
            <v>959.56921470867496</v>
          </cell>
          <cell r="E2126">
            <v>742.820625885043</v>
          </cell>
          <cell r="F2126">
            <v>851.19492029685898</v>
          </cell>
          <cell r="G2126">
            <v>0.35807970416037699</v>
          </cell>
          <cell r="H2126">
            <v>0.15134080621423099</v>
          </cell>
          <cell r="I2126">
            <v>1.6041010020029299E-2</v>
          </cell>
          <cell r="J2126">
            <v>2.6978631796248199E-2</v>
          </cell>
          <cell r="K2126">
            <v>684.4948632276612</v>
          </cell>
          <cell r="L2126">
            <v>77.323404250304392</v>
          </cell>
          <cell r="M2126">
            <v>671.13114541290599</v>
          </cell>
          <cell r="N2126">
            <v>103.09616834238463</v>
          </cell>
          <cell r="O2126" t="str">
            <v>Y</v>
          </cell>
          <cell r="P2126" t="str">
            <v>Y</v>
          </cell>
          <cell r="Q2126">
            <v>0</v>
          </cell>
          <cell r="R2126">
            <v>1212.71562843478</v>
          </cell>
          <cell r="S2126">
            <v>-1.946847</v>
          </cell>
          <cell r="T2126">
            <v>3.149035E-17</v>
          </cell>
          <cell r="U2126" t="str">
            <v>yellow</v>
          </cell>
          <cell r="V2126">
            <v>8277.3055094010633</v>
          </cell>
          <cell r="W2126">
            <v>62214.07876077314</v>
          </cell>
          <cell r="X2126">
            <v>-2.9019047935615898</v>
          </cell>
          <cell r="Y2126">
            <v>3.9281576374523099E-115</v>
          </cell>
        </row>
        <row r="2127">
          <cell r="A2127" t="str">
            <v>UMAG_05931</v>
          </cell>
          <cell r="B2127" t="str">
            <v>KIS66195</v>
          </cell>
          <cell r="C2127" t="str">
            <v>hypothetical protein</v>
          </cell>
          <cell r="D2127">
            <v>1.28357956233687</v>
          </cell>
          <cell r="E2127">
            <v>0.248504283287767</v>
          </cell>
          <cell r="F2127">
            <v>0.76604192281231998</v>
          </cell>
          <cell r="G2127">
            <v>0.35803301289129902</v>
          </cell>
          <cell r="H2127">
            <v>0.83844568294477895</v>
          </cell>
          <cell r="I2127">
            <v>0.24392452796404801</v>
          </cell>
          <cell r="J2127">
            <v>0.30537838190847899</v>
          </cell>
          <cell r="K2127">
            <v>1.5513110556334948</v>
          </cell>
          <cell r="L2127">
            <v>1.8954081580497182</v>
          </cell>
          <cell r="M2127">
            <v>0.55007293099152799</v>
          </cell>
          <cell r="N2127">
            <v>0.71716359231875515</v>
          </cell>
          <cell r="O2127" t="str">
            <v>N</v>
          </cell>
          <cell r="P2127" t="str">
            <v>N</v>
          </cell>
          <cell r="Q2127">
            <v>2</v>
          </cell>
          <cell r="R2127">
            <v>57.500805416015801</v>
          </cell>
          <cell r="S2127">
            <v>8.5122509999999991</v>
          </cell>
          <cell r="T2127">
            <v>6.7561389999999998E-53</v>
          </cell>
          <cell r="U2127" t="str">
            <v>magenta</v>
          </cell>
          <cell r="V2127">
            <v>5.0287184219653929</v>
          </cell>
          <cell r="W2127">
            <v>5.08256642452195</v>
          </cell>
          <cell r="X2127">
            <v>-3.4440597874978102E-3</v>
          </cell>
          <cell r="Y2127">
            <v>0.99652849639229801</v>
          </cell>
        </row>
        <row r="2128">
          <cell r="A2128" t="str">
            <v>UMAG_12092</v>
          </cell>
          <cell r="B2128" t="str">
            <v>KIS66388</v>
          </cell>
          <cell r="C2128" t="str">
            <v>hypothetical protein</v>
          </cell>
          <cell r="D2128">
            <v>1.0265754394701601</v>
          </cell>
          <cell r="E2128">
            <v>0</v>
          </cell>
          <cell r="F2128">
            <v>0.51328771973507903</v>
          </cell>
          <cell r="G2128">
            <v>0.35755434737087199</v>
          </cell>
          <cell r="H2128">
            <v>0.88243169306056501</v>
          </cell>
          <cell r="I2128">
            <v>0.24729477369866101</v>
          </cell>
          <cell r="J2128">
            <v>0.30870033586344903</v>
          </cell>
          <cell r="K2128">
            <v>1.8594042162794908</v>
          </cell>
          <cell r="L2128">
            <v>2.1521689426003241</v>
          </cell>
          <cell r="M2128">
            <v>0.29697157928874185</v>
          </cell>
          <cell r="N2128">
            <v>0.5939431585774837</v>
          </cell>
          <cell r="O2128" t="str">
            <v>N</v>
          </cell>
          <cell r="P2128" t="str">
            <v>N</v>
          </cell>
          <cell r="Q2128">
            <v>8</v>
          </cell>
          <cell r="R2128">
            <v>5.3076530782395697</v>
          </cell>
          <cell r="S2128">
            <v>0.41731089999999998</v>
          </cell>
          <cell r="T2128">
            <v>0.58633000000000002</v>
          </cell>
          <cell r="U2128" t="e">
            <v>#N/A</v>
          </cell>
          <cell r="V2128">
            <v>10.158955306092848</v>
          </cell>
          <cell r="W2128">
            <v>51.18826362193213</v>
          </cell>
          <cell r="X2128">
            <v>-2.2668128755958099</v>
          </cell>
          <cell r="Y2128">
            <v>9.542330615513271E-10</v>
          </cell>
        </row>
        <row r="2129">
          <cell r="A2129" t="str">
            <v>UMAG_03046</v>
          </cell>
          <cell r="B2129" t="str">
            <v>KIS69067</v>
          </cell>
          <cell r="C2129" t="str">
            <v>hypothetical protein</v>
          </cell>
          <cell r="D2129">
            <v>1.0265754394701601</v>
          </cell>
          <cell r="E2129">
            <v>0</v>
          </cell>
          <cell r="F2129">
            <v>0.51328771973507903</v>
          </cell>
          <cell r="G2129">
            <v>0.35755434737087199</v>
          </cell>
          <cell r="H2129">
            <v>0.88243169306056501</v>
          </cell>
          <cell r="I2129">
            <v>0.24729477369866101</v>
          </cell>
          <cell r="J2129">
            <v>0.30870033586344903</v>
          </cell>
          <cell r="K2129">
            <v>0.6867485955596726</v>
          </cell>
          <cell r="L2129">
            <v>0.79487772792903943</v>
          </cell>
          <cell r="M2129">
            <v>0</v>
          </cell>
          <cell r="N2129">
            <v>0</v>
          </cell>
          <cell r="O2129" t="str">
            <v>N</v>
          </cell>
          <cell r="P2129" t="str">
            <v>N</v>
          </cell>
          <cell r="Q2129">
            <v>8</v>
          </cell>
          <cell r="R2129">
            <v>22802.3540460576</v>
          </cell>
          <cell r="S2129">
            <v>16.129490000000001</v>
          </cell>
          <cell r="T2129">
            <v>3.3130210000000002E-202</v>
          </cell>
          <cell r="U2129" t="str">
            <v>cyan</v>
          </cell>
          <cell r="V2129">
            <v>2.3231537261891235</v>
          </cell>
          <cell r="W2129">
            <v>2.8784237156759267</v>
          </cell>
          <cell r="X2129">
            <v>-0.23546606984165899</v>
          </cell>
          <cell r="Y2129">
            <v>0.83128507405061502</v>
          </cell>
        </row>
        <row r="2130">
          <cell r="A2130" t="str">
            <v>UMAG_00028</v>
          </cell>
          <cell r="B2130" t="str">
            <v>KIS71585</v>
          </cell>
          <cell r="C2130" t="str">
            <v>hypothetical protein</v>
          </cell>
          <cell r="D2130">
            <v>202.51338960940001</v>
          </cell>
          <cell r="E2130">
            <v>156.39782587173599</v>
          </cell>
          <cell r="F2130">
            <v>179.45560774056801</v>
          </cell>
          <cell r="G2130">
            <v>0.35750478912794698</v>
          </cell>
          <cell r="H2130">
            <v>0.17332016960681301</v>
          </cell>
          <cell r="I2130">
            <v>3.4248054824621697E-2</v>
          </cell>
          <cell r="J2130">
            <v>5.3647534958064097E-2</v>
          </cell>
          <cell r="K2130">
            <v>238.60186960328522</v>
          </cell>
          <cell r="L2130">
            <v>40.635136788853515</v>
          </cell>
          <cell r="M2130">
            <v>233.18541541967622</v>
          </cell>
          <cell r="N2130">
            <v>16.173065186751415</v>
          </cell>
          <cell r="O2130" t="str">
            <v>Y</v>
          </cell>
          <cell r="P2130" t="str">
            <v>Y</v>
          </cell>
          <cell r="Q2130">
            <v>4</v>
          </cell>
          <cell r="R2130">
            <v>146.67078837090301</v>
          </cell>
          <cell r="S2130">
            <v>0.85666960179502305</v>
          </cell>
          <cell r="T2130">
            <v>3.21806297440629E-5</v>
          </cell>
          <cell r="U2130" t="str">
            <v>magenta</v>
          </cell>
          <cell r="V2130">
            <v>1609.3544189558099</v>
          </cell>
          <cell r="W2130">
            <v>542.93732769648443</v>
          </cell>
          <cell r="X2130">
            <v>1.55667609867735</v>
          </cell>
          <cell r="Y2130">
            <v>2.4285850208331001E-14</v>
          </cell>
        </row>
        <row r="2131">
          <cell r="A2131" t="str">
            <v>UMAG_05199</v>
          </cell>
          <cell r="B2131" t="str">
            <v>KIS70127</v>
          </cell>
          <cell r="C2131" t="str">
            <v>related to VPS53 - subunit of VP51-54 complex</v>
          </cell>
          <cell r="D2131">
            <v>419.81060485101699</v>
          </cell>
          <cell r="E2131">
            <v>324.39504065521299</v>
          </cell>
          <cell r="F2131">
            <v>372.10282275311499</v>
          </cell>
          <cell r="G2131">
            <v>0.35736385483691102</v>
          </cell>
          <cell r="H2131">
            <v>0.16546653960561999</v>
          </cell>
          <cell r="I2131">
            <v>2.6962499357681202E-2</v>
          </cell>
          <cell r="J2131">
            <v>4.3145342048704599E-2</v>
          </cell>
          <cell r="K2131">
            <v>97.379761680301769</v>
          </cell>
          <cell r="L2131">
            <v>18.089705271434902</v>
          </cell>
          <cell r="M2131">
            <v>95.158795223035</v>
          </cell>
          <cell r="N2131">
            <v>14.879863672570156</v>
          </cell>
          <cell r="O2131" t="str">
            <v>Y</v>
          </cell>
          <cell r="P2131" t="str">
            <v>Y</v>
          </cell>
          <cell r="Q2131">
            <v>8</v>
          </cell>
          <cell r="R2131">
            <v>133.84715843095401</v>
          </cell>
          <cell r="S2131">
            <v>-2.2868110000000001E-2</v>
          </cell>
          <cell r="T2131">
            <v>0.91752690000000003</v>
          </cell>
          <cell r="U2131" t="str">
            <v>light-cyan</v>
          </cell>
          <cell r="V2131">
            <v>1433.1347097427833</v>
          </cell>
          <cell r="W2131">
            <v>1257.6717382272668</v>
          </cell>
          <cell r="X2131">
            <v>0.18749672920084301</v>
          </cell>
          <cell r="Y2131">
            <v>9.5805499041329303E-2</v>
          </cell>
        </row>
        <row r="2132">
          <cell r="A2132" t="str">
            <v>UMAG_00236</v>
          </cell>
          <cell r="B2132" t="str">
            <v>KIS71804</v>
          </cell>
          <cell r="C2132" t="str">
            <v>hypothetical protein</v>
          </cell>
          <cell r="D2132">
            <v>1.0250772371072401</v>
          </cell>
          <cell r="E2132">
            <v>0</v>
          </cell>
          <cell r="F2132">
            <v>0.51253861855361804</v>
          </cell>
          <cell r="G2132">
            <v>0.357224819950414</v>
          </cell>
          <cell r="H2132">
            <v>0.88224495805709102</v>
          </cell>
          <cell r="I2132">
            <v>0.24774516513671799</v>
          </cell>
          <cell r="J2132">
            <v>0.30920281429350799</v>
          </cell>
          <cell r="K2132">
            <v>1.5450967796798523</v>
          </cell>
          <cell r="L2132">
            <v>1.784948900349113</v>
          </cell>
          <cell r="M2132">
            <v>0.48696122637885858</v>
          </cell>
          <cell r="N2132">
            <v>0.56331584354813158</v>
          </cell>
          <cell r="O2132" t="str">
            <v>N</v>
          </cell>
          <cell r="P2132" t="str">
            <v>N</v>
          </cell>
          <cell r="Q2132">
            <v>8</v>
          </cell>
          <cell r="R2132">
            <v>3.3677123682688799</v>
          </cell>
          <cell r="S2132">
            <v>2.9774889967066702</v>
          </cell>
          <cell r="T2132">
            <v>1.8901387838372101E-4</v>
          </cell>
          <cell r="U2132" t="e">
            <v>#N/A</v>
          </cell>
          <cell r="V2132">
            <v>9.5971702912426817</v>
          </cell>
          <cell r="W2132">
            <v>9.2255835935228792</v>
          </cell>
          <cell r="X2132">
            <v>4.1230637051195E-2</v>
          </cell>
          <cell r="Y2132">
            <v>0.94956732553307499</v>
          </cell>
        </row>
        <row r="2133">
          <cell r="A2133" t="str">
            <v>UMAG_00565</v>
          </cell>
          <cell r="B2133" t="str">
            <v>KIS72147</v>
          </cell>
          <cell r="C2133" t="str">
            <v>probable CCT7 - component of chaperonin-containing T-complex</v>
          </cell>
          <cell r="D2133">
            <v>902.51479090616601</v>
          </cell>
          <cell r="E2133">
            <v>695.64416227454205</v>
          </cell>
          <cell r="F2133">
            <v>799.07947659035403</v>
          </cell>
          <cell r="G2133">
            <v>0.35722271689514301</v>
          </cell>
          <cell r="H2133">
            <v>0.18642138526191601</v>
          </cell>
          <cell r="I2133">
            <v>4.8156064745987902E-2</v>
          </cell>
          <cell r="J2133">
            <v>7.2684153798850903E-2</v>
          </cell>
          <cell r="K2133">
            <v>360.39782424011656</v>
          </cell>
          <cell r="L2133">
            <v>20.847533054262467</v>
          </cell>
          <cell r="M2133">
            <v>348.55031204550306</v>
          </cell>
          <cell r="N2133">
            <v>82.470470829553349</v>
          </cell>
          <cell r="O2133" t="str">
            <v>Y</v>
          </cell>
          <cell r="P2133" t="str">
            <v>Y</v>
          </cell>
          <cell r="Q2133">
            <v>0</v>
          </cell>
          <cell r="R2133">
            <v>275.73272634453099</v>
          </cell>
          <cell r="S2133">
            <v>-0.60667157584381604</v>
          </cell>
          <cell r="T2133">
            <v>3.1208343679428102E-3</v>
          </cell>
          <cell r="U2133" t="str">
            <v>yellow</v>
          </cell>
          <cell r="V2133">
            <v>3685.6066701784634</v>
          </cell>
          <cell r="W2133">
            <v>8989.1031703096469</v>
          </cell>
          <cell r="X2133">
            <v>-1.28226244772298</v>
          </cell>
          <cell r="Y2133">
            <v>6.9675145202099601E-22</v>
          </cell>
        </row>
        <row r="2134">
          <cell r="A2134" t="str">
            <v>UMAG_10280</v>
          </cell>
          <cell r="B2134" t="str">
            <v>KIS69245</v>
          </cell>
          <cell r="C2134" t="str">
            <v>related to vacuolar ATP synthase subunit H</v>
          </cell>
          <cell r="D2134">
            <v>32.589232162854699</v>
          </cell>
          <cell r="E2134">
            <v>24.729361449591</v>
          </cell>
          <cell r="F2134">
            <v>28.659296806222802</v>
          </cell>
          <cell r="G2134">
            <v>0.35613550119015303</v>
          </cell>
          <cell r="H2134">
            <v>0.28031431016403202</v>
          </cell>
          <cell r="I2134">
            <v>0.17334791690937101</v>
          </cell>
          <cell r="J2134">
            <v>0.22654815764404901</v>
          </cell>
          <cell r="K2134">
            <v>100.57332965065885</v>
          </cell>
          <cell r="L2134">
            <v>25.250121146997877</v>
          </cell>
          <cell r="M2134">
            <v>95.225464801848545</v>
          </cell>
          <cell r="N2134">
            <v>8.0992939228156011</v>
          </cell>
          <cell r="O2134" t="str">
            <v>Y</v>
          </cell>
          <cell r="P2134" t="str">
            <v>Y</v>
          </cell>
          <cell r="Q2134">
            <v>0</v>
          </cell>
          <cell r="R2134">
            <v>52.7265244790458</v>
          </cell>
          <cell r="S2134">
            <v>-0.80476080000000005</v>
          </cell>
          <cell r="T2134">
            <v>1.059445E-3</v>
          </cell>
          <cell r="U2134" t="str">
            <v>pink</v>
          </cell>
          <cell r="V2134">
            <v>2197.1729501019036</v>
          </cell>
          <cell r="W2134">
            <v>1095.2490590826735</v>
          </cell>
          <cell r="X2134">
            <v>0.99368523816766796</v>
          </cell>
          <cell r="Y2134">
            <v>7.9320817893674303E-5</v>
          </cell>
        </row>
        <row r="2135">
          <cell r="A2135" t="str">
            <v>UMAG_03067</v>
          </cell>
          <cell r="B2135" t="str">
            <v>KIS69089</v>
          </cell>
          <cell r="C2135" t="str">
            <v>related to CDC33 - translation initiation factor eIF4E</v>
          </cell>
          <cell r="D2135">
            <v>675.63398934309396</v>
          </cell>
          <cell r="E2135">
            <v>521.91568043711402</v>
          </cell>
          <cell r="F2135">
            <v>598.77483489010399</v>
          </cell>
          <cell r="G2135">
            <v>0.35581575099375901</v>
          </cell>
          <cell r="H2135">
            <v>0.175725403382433</v>
          </cell>
          <cell r="I2135">
            <v>3.7478954399289499E-2</v>
          </cell>
          <cell r="J2135">
            <v>5.8186504546842197E-2</v>
          </cell>
          <cell r="K2135">
            <v>237.77725036662108</v>
          </cell>
          <cell r="L2135">
            <v>23.236735409098149</v>
          </cell>
          <cell r="M2135">
            <v>233.23149786158362</v>
          </cell>
          <cell r="N2135">
            <v>56.480806082914476</v>
          </cell>
          <cell r="O2135" t="str">
            <v>Y</v>
          </cell>
          <cell r="P2135" t="str">
            <v>Y</v>
          </cell>
          <cell r="Q2135">
            <v>2</v>
          </cell>
          <cell r="R2135">
            <v>104.012580111063</v>
          </cell>
          <cell r="S2135">
            <v>6.2199590000000002</v>
          </cell>
          <cell r="T2135">
            <v>7.6356719999999995E-45</v>
          </cell>
          <cell r="U2135" t="str">
            <v>magenta</v>
          </cell>
          <cell r="V2135">
            <v>6211.3629790458699</v>
          </cell>
          <cell r="W2135">
            <v>32.610227668568228</v>
          </cell>
          <cell r="X2135">
            <v>7.53170888088962</v>
          </cell>
          <cell r="Y2135">
            <v>0</v>
          </cell>
        </row>
        <row r="2136">
          <cell r="A2136" t="str">
            <v>UMAG_02867</v>
          </cell>
          <cell r="B2136" t="str">
            <v>KIS68880</v>
          </cell>
          <cell r="C2136" t="str">
            <v>probable GRX5 - glutaredoxin</v>
          </cell>
          <cell r="D2136">
            <v>199.62685558483301</v>
          </cell>
          <cell r="E2136">
            <v>153.82084830897301</v>
          </cell>
          <cell r="F2136">
            <v>176.72385194690301</v>
          </cell>
          <cell r="G2136">
            <v>0.35530331861972098</v>
          </cell>
          <cell r="H2136">
            <v>0.20066146517248601</v>
          </cell>
          <cell r="I2136">
            <v>6.6560366011335997E-2</v>
          </cell>
          <cell r="J2136">
            <v>9.7479021635282395E-2</v>
          </cell>
          <cell r="K2136">
            <v>273.78853521936406</v>
          </cell>
          <cell r="L2136">
            <v>57.54794603056763</v>
          </cell>
          <cell r="M2136">
            <v>266.72197381099789</v>
          </cell>
          <cell r="N2136">
            <v>36.482415097157393</v>
          </cell>
          <cell r="O2136" t="str">
            <v>Y</v>
          </cell>
          <cell r="P2136" t="str">
            <v>Y</v>
          </cell>
          <cell r="Q2136">
            <v>0</v>
          </cell>
          <cell r="R2136">
            <v>185.33622820518499</v>
          </cell>
          <cell r="S2136">
            <v>-1.035261</v>
          </cell>
          <cell r="T2136">
            <v>4.7230409999999999E-11</v>
          </cell>
          <cell r="U2136" t="str">
            <v>yellow</v>
          </cell>
          <cell r="V2136">
            <v>1757.3831950053266</v>
          </cell>
          <cell r="W2136">
            <v>5843.188351812023</v>
          </cell>
          <cell r="X2136">
            <v>-1.7287546851428099</v>
          </cell>
          <cell r="Y2136">
            <v>4.3513104914437797E-43</v>
          </cell>
        </row>
        <row r="2137">
          <cell r="A2137" t="str">
            <v>UMAG_03973</v>
          </cell>
          <cell r="B2137" t="str">
            <v>KIS67922</v>
          </cell>
          <cell r="C2137" t="str">
            <v>related to serine/threonine protein kinase</v>
          </cell>
          <cell r="D2137">
            <v>248.03092498167001</v>
          </cell>
          <cell r="E2137">
            <v>190.62429045652601</v>
          </cell>
          <cell r="F2137">
            <v>219.32760771909801</v>
          </cell>
          <cell r="G2137">
            <v>0.35458252412511199</v>
          </cell>
          <cell r="H2137">
            <v>0.21245075008594699</v>
          </cell>
          <cell r="I2137">
            <v>8.2514312561574807E-2</v>
          </cell>
          <cell r="J2137">
            <v>0.117988869540728</v>
          </cell>
          <cell r="K2137">
            <v>109.04462721251777</v>
          </cell>
          <cell r="L2137">
            <v>10.069332831877126</v>
          </cell>
          <cell r="M2137">
            <v>106.85951860820364</v>
          </cell>
          <cell r="N2137">
            <v>33.89277982901438</v>
          </cell>
          <cell r="O2137" t="str">
            <v>Y</v>
          </cell>
          <cell r="P2137" t="str">
            <v>Y</v>
          </cell>
          <cell r="Q2137">
            <v>4</v>
          </cell>
          <cell r="R2137">
            <v>212.485134575534</v>
          </cell>
          <cell r="S2137">
            <v>1.1024929999999999</v>
          </cell>
          <cell r="T2137">
            <v>4.5967719999999999E-9</v>
          </cell>
          <cell r="U2137" t="str">
            <v>magenta</v>
          </cell>
          <cell r="V2137">
            <v>2474.3104926705964</v>
          </cell>
          <cell r="W2137">
            <v>666.27423027078498</v>
          </cell>
          <cell r="X2137">
            <v>1.8893406249081901</v>
          </cell>
          <cell r="Y2137">
            <v>4.5954085346663202E-90</v>
          </cell>
        </row>
        <row r="2138">
          <cell r="A2138" t="str">
            <v>UMAG_12011</v>
          </cell>
          <cell r="B2138" t="str">
            <v>KIS67064</v>
          </cell>
          <cell r="C2138" t="str">
            <v>hypothetical protein</v>
          </cell>
          <cell r="D2138">
            <v>94.727083064144907</v>
          </cell>
          <cell r="E2138">
            <v>73.269729253366407</v>
          </cell>
          <cell r="F2138">
            <v>83.9984061587556</v>
          </cell>
          <cell r="G2138">
            <v>0.354568050771782</v>
          </cell>
          <cell r="H2138">
            <v>0.175148181210628</v>
          </cell>
          <cell r="I2138">
            <v>3.7613387386143803E-2</v>
          </cell>
          <cell r="J2138">
            <v>5.83531418142385E-2</v>
          </cell>
          <cell r="K2138">
            <v>74.851586625478845</v>
          </cell>
          <cell r="L2138">
            <v>2.1073614546388764</v>
          </cell>
          <cell r="M2138">
            <v>73.575540233309567</v>
          </cell>
          <cell r="N2138">
            <v>7.5688108777300993</v>
          </cell>
          <cell r="O2138" t="str">
            <v>Y</v>
          </cell>
          <cell r="P2138" t="str">
            <v>Y</v>
          </cell>
          <cell r="Q2138">
            <v>6</v>
          </cell>
          <cell r="R2138">
            <v>131.34581270557101</v>
          </cell>
          <cell r="S2138">
            <v>0.1818726</v>
          </cell>
          <cell r="T2138">
            <v>0.4003198</v>
          </cell>
          <cell r="U2138" t="str">
            <v>cyan</v>
          </cell>
          <cell r="V2138">
            <v>352.83945185434868</v>
          </cell>
          <cell r="W2138">
            <v>1610.1529423320865</v>
          </cell>
          <cell r="X2138">
            <v>-2.18534013271855</v>
          </cell>
          <cell r="Y2138">
            <v>1.7329395276380801E-90</v>
          </cell>
        </row>
        <row r="2139">
          <cell r="A2139" t="str">
            <v>UMAG_00455</v>
          </cell>
          <cell r="B2139" t="str">
            <v>KIS72033</v>
          </cell>
          <cell r="C2139" t="str">
            <v>related to MIR1 - Phosphate transporter of the mitochondrial carrier (MCF) family</v>
          </cell>
          <cell r="D2139">
            <v>56.226207119030597</v>
          </cell>
          <cell r="E2139">
            <v>43.1256560344749</v>
          </cell>
          <cell r="F2139">
            <v>49.675931576752802</v>
          </cell>
          <cell r="G2139">
            <v>0.35406211969323598</v>
          </cell>
          <cell r="H2139">
            <v>0.218514657295866</v>
          </cell>
          <cell r="I2139">
            <v>9.1294812022666302E-2</v>
          </cell>
          <cell r="J2139">
            <v>0.129276314324895</v>
          </cell>
          <cell r="K2139">
            <v>35.34790827667441</v>
          </cell>
          <cell r="L2139">
            <v>3.2641408425432843</v>
          </cell>
          <cell r="M2139">
            <v>34.609999552009057</v>
          </cell>
          <cell r="N2139">
            <v>7.2492753338991358</v>
          </cell>
          <cell r="O2139" t="str">
            <v>Y</v>
          </cell>
          <cell r="P2139" t="str">
            <v>Y</v>
          </cell>
          <cell r="Q2139">
            <v>12</v>
          </cell>
          <cell r="R2139">
            <v>114.03417553807201</v>
          </cell>
          <cell r="S2139">
            <v>-1.10044267023455</v>
          </cell>
          <cell r="T2139">
            <v>3.02925321235906E-3</v>
          </cell>
          <cell r="U2139" t="str">
            <v>dark-green</v>
          </cell>
          <cell r="V2139">
            <v>431.03582215612897</v>
          </cell>
          <cell r="W2139">
            <v>4324.7525250853841</v>
          </cell>
          <cell r="X2139">
            <v>-3.3137510997372202</v>
          </cell>
          <cell r="Y2139">
            <v>1.3913110542168799E-96</v>
          </cell>
        </row>
        <row r="2140">
          <cell r="A2140" t="str">
            <v>UMAG_10032</v>
          </cell>
          <cell r="B2140" t="str">
            <v>KIS71695</v>
          </cell>
          <cell r="C2140" t="str">
            <v>related to N-acetyltransferase</v>
          </cell>
          <cell r="D2140">
            <v>51.577033448625798</v>
          </cell>
          <cell r="E2140">
            <v>39.499980889262801</v>
          </cell>
          <cell r="F2140">
            <v>45.5385071689443</v>
          </cell>
          <cell r="G2140">
            <v>0.35369762685784401</v>
          </cell>
          <cell r="H2140">
            <v>0.240236136052209</v>
          </cell>
          <cell r="I2140">
            <v>0.121523854007175</v>
          </cell>
          <cell r="J2140">
            <v>0.16720854033788099</v>
          </cell>
          <cell r="K2140">
            <v>43.64297932040531</v>
          </cell>
          <cell r="L2140">
            <v>10.224106692881602</v>
          </cell>
          <cell r="M2140">
            <v>42.413541144895689</v>
          </cell>
          <cell r="N2140">
            <v>1.6369355103642882</v>
          </cell>
          <cell r="O2140" t="str">
            <v>Y</v>
          </cell>
          <cell r="P2140" t="str">
            <v>Y</v>
          </cell>
          <cell r="Q2140">
            <v>12</v>
          </cell>
          <cell r="R2140">
            <v>48.4755152182098</v>
          </cell>
          <cell r="S2140">
            <v>-0.36415150000000002</v>
          </cell>
          <cell r="T2140">
            <v>0.2239795</v>
          </cell>
          <cell r="U2140" t="str">
            <v>beige</v>
          </cell>
          <cell r="V2140">
            <v>369.66549791342931</v>
          </cell>
          <cell r="W2140">
            <v>511.41558829213864</v>
          </cell>
          <cell r="X2140">
            <v>-0.469038912878393</v>
          </cell>
          <cell r="Y2140">
            <v>1.33226759055257E-3</v>
          </cell>
        </row>
        <row r="2141">
          <cell r="A2141" t="str">
            <v>UMAG_11911</v>
          </cell>
          <cell r="B2141" t="str">
            <v>KIS69535</v>
          </cell>
          <cell r="C2141" t="str">
            <v>probable Polyubiquitin protein</v>
          </cell>
          <cell r="D2141">
            <v>2521.8172964059499</v>
          </cell>
          <cell r="E2141">
            <v>1951.1692586142301</v>
          </cell>
          <cell r="F2141">
            <v>2236.4932775100901</v>
          </cell>
          <cell r="G2141">
            <v>0.35357732091833599</v>
          </cell>
          <cell r="H2141">
            <v>0.17650647217024501</v>
          </cell>
          <cell r="I2141">
            <v>3.9484473156508597E-2</v>
          </cell>
          <cell r="J2141">
            <v>6.0992275607614901E-2</v>
          </cell>
          <cell r="K2141">
            <v>1232.6443425528528</v>
          </cell>
          <cell r="L2141">
            <v>119.73246581942546</v>
          </cell>
          <cell r="M2141">
            <v>1199.7753957180153</v>
          </cell>
          <cell r="N2141">
            <v>240.06311689059055</v>
          </cell>
          <cell r="O2141" t="str">
            <v>Y</v>
          </cell>
          <cell r="P2141" t="str">
            <v>Y</v>
          </cell>
          <cell r="Q2141">
            <v>12</v>
          </cell>
          <cell r="R2141">
            <v>774.92931463735795</v>
          </cell>
          <cell r="S2141">
            <v>1.0389520000000001</v>
          </cell>
          <cell r="T2141">
            <v>6.4216230000000001E-6</v>
          </cell>
          <cell r="U2141" t="str">
            <v>light-cyan</v>
          </cell>
          <cell r="V2141">
            <v>19243.355036047502</v>
          </cell>
          <cell r="W2141">
            <v>9004.1327819913204</v>
          </cell>
          <cell r="X2141">
            <v>1.0478509047042399</v>
          </cell>
          <cell r="Y2141">
            <v>4.0977305636192903E-2</v>
          </cell>
        </row>
        <row r="2142">
          <cell r="A2142" t="str">
            <v>UMAG_11132</v>
          </cell>
          <cell r="B2142" t="str">
            <v>KIS67715</v>
          </cell>
          <cell r="C2142" t="str">
            <v>related to NTG1 - DNA repair protein</v>
          </cell>
          <cell r="D2142">
            <v>116.012889383081</v>
          </cell>
          <cell r="E2142">
            <v>89.790029761412299</v>
          </cell>
          <cell r="F2142">
            <v>102.90145957224701</v>
          </cell>
          <cell r="G2142">
            <v>0.35349321325380501</v>
          </cell>
          <cell r="H2142">
            <v>0.16923892639586599</v>
          </cell>
          <cell r="I2142">
            <v>3.2277254254297699E-2</v>
          </cell>
          <cell r="J2142">
            <v>5.0782041520400202E-2</v>
          </cell>
          <cell r="K2142">
            <v>46.169604690699934</v>
          </cell>
          <cell r="L2142">
            <v>3.9631071354874781</v>
          </cell>
          <cell r="M2142">
            <v>45.461846115125212</v>
          </cell>
          <cell r="N2142">
            <v>6.1116122783942881</v>
          </cell>
          <cell r="O2142" t="str">
            <v>Y</v>
          </cell>
          <cell r="P2142" t="str">
            <v>Y</v>
          </cell>
          <cell r="Q2142">
            <v>6</v>
          </cell>
          <cell r="R2142">
            <v>66.020714573607904</v>
          </cell>
          <cell r="S2142">
            <v>0.53214609999999996</v>
          </cell>
          <cell r="T2142">
            <v>4.2084839999999998E-2</v>
          </cell>
          <cell r="U2142" t="str">
            <v>cyan</v>
          </cell>
          <cell r="V2142">
            <v>577.75525787389927</v>
          </cell>
          <cell r="W2142">
            <v>610.19982433731263</v>
          </cell>
          <cell r="X2142">
            <v>-7.8140880811696206E-2</v>
          </cell>
          <cell r="Y2142">
            <v>0.49090103970492399</v>
          </cell>
        </row>
        <row r="2143">
          <cell r="A2143" t="str">
            <v>UMAG_05552</v>
          </cell>
          <cell r="B2143" t="str">
            <v>KIS66561</v>
          </cell>
          <cell r="C2143" t="str">
            <v>hypothetical protein</v>
          </cell>
          <cell r="D2143">
            <v>155.84304605797601</v>
          </cell>
          <cell r="E2143">
            <v>120.573722683642</v>
          </cell>
          <cell r="F2143">
            <v>138.208384370809</v>
          </cell>
          <cell r="G2143">
            <v>0.35323904545684498</v>
          </cell>
          <cell r="H2143">
            <v>0.16959066087239799</v>
          </cell>
          <cell r="I2143">
            <v>3.2742841036489299E-2</v>
          </cell>
          <cell r="J2143">
            <v>5.1451898101610598E-2</v>
          </cell>
          <cell r="K2143">
            <v>50.22302304075221</v>
          </cell>
          <cell r="L2143">
            <v>3.6196126253795793</v>
          </cell>
          <cell r="M2143">
            <v>49.461797086272618</v>
          </cell>
          <cell r="N2143">
            <v>10.227025965715907</v>
          </cell>
          <cell r="O2143" t="str">
            <v>Y</v>
          </cell>
          <cell r="P2143" t="str">
            <v>Y</v>
          </cell>
          <cell r="Q2143">
            <v>2</v>
          </cell>
          <cell r="R2143">
            <v>97.203240763406995</v>
          </cell>
          <cell r="S2143">
            <v>-0.39253939999999998</v>
          </cell>
          <cell r="T2143">
            <v>3.9931479999999998E-2</v>
          </cell>
          <cell r="U2143" t="str">
            <v>yellow</v>
          </cell>
          <cell r="V2143">
            <v>1131.71209961765</v>
          </cell>
          <cell r="W2143">
            <v>1007.2973091037293</v>
          </cell>
          <cell r="X2143">
            <v>0.16591341575424101</v>
          </cell>
          <cell r="Y2143">
            <v>0.20502960967366099</v>
          </cell>
        </row>
        <row r="2144">
          <cell r="A2144" t="str">
            <v>UMAG_01037</v>
          </cell>
          <cell r="B2144" t="str">
            <v>KIS71127</v>
          </cell>
          <cell r="C2144" t="str">
            <v>hypothetical protein</v>
          </cell>
          <cell r="D2144">
            <v>15.4009515593453</v>
          </cell>
          <cell r="E2144">
            <v>11.280504291863201</v>
          </cell>
          <cell r="F2144">
            <v>13.3407279256043</v>
          </cell>
          <cell r="G2144">
            <v>0.35288619783194303</v>
          </cell>
          <cell r="H2144">
            <v>0.39704982340999601</v>
          </cell>
          <cell r="I2144">
            <v>0.30522727091545998</v>
          </cell>
          <cell r="J2144">
            <v>0.37049383128783703</v>
          </cell>
          <cell r="K2144">
            <v>23.410774540402443</v>
          </cell>
          <cell r="L2144">
            <v>10.423864007174178</v>
          </cell>
          <cell r="M2144">
            <v>22.049458887404704</v>
          </cell>
          <cell r="N2144">
            <v>3.780479961472238</v>
          </cell>
          <cell r="O2144" t="str">
            <v>Y</v>
          </cell>
          <cell r="P2144" t="str">
            <v>Y</v>
          </cell>
          <cell r="Q2144">
            <v>6</v>
          </cell>
          <cell r="R2144">
            <v>16.679711546698702</v>
          </cell>
          <cell r="S2144">
            <v>2.47947889619307E-2</v>
          </cell>
          <cell r="T2144">
            <v>0.95819618926036998</v>
          </cell>
          <cell r="U2144" t="str">
            <v>green</v>
          </cell>
          <cell r="V2144">
            <v>471.10879920167167</v>
          </cell>
          <cell r="W2144">
            <v>363.59773600919226</v>
          </cell>
          <cell r="X2144">
            <v>0.37177446124317498</v>
          </cell>
          <cell r="Y2144">
            <v>2.1698484745267701E-3</v>
          </cell>
        </row>
        <row r="2145">
          <cell r="A2145" t="str">
            <v>UMAG_03919</v>
          </cell>
          <cell r="B2145" t="str">
            <v>KIS67863</v>
          </cell>
          <cell r="C2145" t="str">
            <v>related to FIS1 - protein involved in mitochondrial division</v>
          </cell>
          <cell r="D2145">
            <v>102.611332002541</v>
          </cell>
          <cell r="E2145">
            <v>78.838130541312907</v>
          </cell>
          <cell r="F2145">
            <v>90.724731271926899</v>
          </cell>
          <cell r="G2145">
            <v>0.35235783729043602</v>
          </cell>
          <cell r="H2145">
            <v>0.228862204454651</v>
          </cell>
          <cell r="I2145">
            <v>0.106934622543994</v>
          </cell>
          <cell r="J2145">
            <v>0.14916814114321</v>
          </cell>
          <cell r="K2145">
            <v>150.0557100192085</v>
          </cell>
          <cell r="L2145">
            <v>40.548672436217693</v>
          </cell>
          <cell r="M2145">
            <v>145.63625094079234</v>
          </cell>
          <cell r="N2145">
            <v>21.539820852592783</v>
          </cell>
          <cell r="O2145" t="str">
            <v>Y</v>
          </cell>
          <cell r="P2145" t="str">
            <v>Y</v>
          </cell>
          <cell r="Q2145">
            <v>0</v>
          </cell>
          <cell r="R2145">
            <v>71.698698210607603</v>
          </cell>
          <cell r="S2145">
            <v>-0.75718759999999996</v>
          </cell>
          <cell r="T2145">
            <v>2.8021829999999999E-4</v>
          </cell>
          <cell r="U2145" t="str">
            <v>beige</v>
          </cell>
          <cell r="V2145">
            <v>1071.568395910781</v>
          </cell>
          <cell r="W2145">
            <v>1234.6761695752466</v>
          </cell>
          <cell r="X2145">
            <v>-0.20358082673303901</v>
          </cell>
          <cell r="Y2145">
            <v>0.26849485210255702</v>
          </cell>
        </row>
        <row r="2146">
          <cell r="A2146" t="str">
            <v>UMAG_01242</v>
          </cell>
          <cell r="B2146" t="str">
            <v>KIS71342</v>
          </cell>
          <cell r="C2146" t="str">
            <v>related to SRP101 - signal recognition particle receptor</v>
          </cell>
          <cell r="D2146">
            <v>298.57583444107701</v>
          </cell>
          <cell r="E2146">
            <v>231.793033418812</v>
          </cell>
          <cell r="F2146">
            <v>265.18443392994499</v>
          </cell>
          <cell r="G2146">
            <v>0.35200281286500201</v>
          </cell>
          <cell r="H2146">
            <v>0.15667166522376599</v>
          </cell>
          <cell r="I2146">
            <v>2.1722618592997199E-2</v>
          </cell>
          <cell r="J2146">
            <v>3.5481192442670499E-2</v>
          </cell>
          <cell r="K2146">
            <v>94.938419744635752</v>
          </cell>
          <cell r="L2146">
            <v>11.85438617677795</v>
          </cell>
          <cell r="M2146">
            <v>93.326455713728592</v>
          </cell>
          <cell r="N2146">
            <v>15.319085534650457</v>
          </cell>
          <cell r="O2146" t="str">
            <v>Y</v>
          </cell>
          <cell r="P2146" t="str">
            <v>Y</v>
          </cell>
          <cell r="Q2146">
            <v>0</v>
          </cell>
          <cell r="R2146">
            <v>145.38657309492601</v>
          </cell>
          <cell r="S2146">
            <v>-0.197587301687703</v>
          </cell>
          <cell r="T2146">
            <v>0.25023101982519302</v>
          </cell>
          <cell r="U2146" t="str">
            <v>pink</v>
          </cell>
          <cell r="V2146">
            <v>1566.8045723714501</v>
          </cell>
          <cell r="W2146">
            <v>2096.2569213450902</v>
          </cell>
          <cell r="X2146">
            <v>-0.42025838498451001</v>
          </cell>
          <cell r="Y2146">
            <v>3.49333171240362E-6</v>
          </cell>
        </row>
        <row r="2147">
          <cell r="A2147" t="str">
            <v>UMAG_10382</v>
          </cell>
          <cell r="B2147" t="str">
            <v>KIS68583</v>
          </cell>
          <cell r="C2147" t="str">
            <v>related to MRPL51 - mitochondrial ribosomal protein</v>
          </cell>
          <cell r="D2147">
            <v>115.425745401756</v>
          </cell>
          <cell r="E2147">
            <v>88.548646059089094</v>
          </cell>
          <cell r="F2147">
            <v>101.987195730423</v>
          </cell>
          <cell r="G2147">
            <v>0.35181226555523498</v>
          </cell>
          <cell r="H2147">
            <v>0.23998834973326599</v>
          </cell>
          <cell r="I2147">
            <v>0.12302992875894</v>
          </cell>
          <cell r="J2147">
            <v>0.16888511257602001</v>
          </cell>
          <cell r="K2147">
            <v>169.15902416971844</v>
          </cell>
          <cell r="L2147">
            <v>60.793903109407502</v>
          </cell>
          <cell r="M2147">
            <v>164.97427433145077</v>
          </cell>
          <cell r="N2147">
            <v>14.247971291221338</v>
          </cell>
          <cell r="O2147" t="str">
            <v>Y</v>
          </cell>
          <cell r="P2147" t="str">
            <v>Y</v>
          </cell>
          <cell r="Q2147">
            <v>0</v>
          </cell>
          <cell r="R2147">
            <v>82.924685125203894</v>
          </cell>
          <cell r="S2147">
            <v>-1.11402</v>
          </cell>
          <cell r="T2147">
            <v>2.023003E-5</v>
          </cell>
          <cell r="U2147" t="str">
            <v>yellow</v>
          </cell>
          <cell r="V2147">
            <v>1388.5065205730232</v>
          </cell>
          <cell r="W2147">
            <v>3624.8948807294532</v>
          </cell>
          <cell r="X2147">
            <v>-1.3822267406672299</v>
          </cell>
          <cell r="Y2147">
            <v>1.1442671259423E-42</v>
          </cell>
        </row>
        <row r="2148">
          <cell r="A2148" t="str">
            <v>UMAG_12026</v>
          </cell>
          <cell r="B2148" t="str">
            <v>KIS66200</v>
          </cell>
          <cell r="C2148" t="str">
            <v>related to TMT1 - trans-aconitate methyltransferase (N-terminal fragment)</v>
          </cell>
          <cell r="D2148">
            <v>55.955862067048898</v>
          </cell>
          <cell r="E2148">
            <v>42.916840266499598</v>
          </cell>
          <cell r="F2148">
            <v>49.436351166774301</v>
          </cell>
          <cell r="G2148">
            <v>0.35161637286311398</v>
          </cell>
          <cell r="H2148">
            <v>0.24255000631761101</v>
          </cell>
          <cell r="I2148">
            <v>0.126909133567744</v>
          </cell>
          <cell r="J2148">
            <v>0.17314318961935099</v>
          </cell>
          <cell r="K2148">
            <v>35.847044972896803</v>
          </cell>
          <cell r="L2148">
            <v>4.8064283516323805</v>
          </cell>
          <cell r="M2148">
            <v>34.913376087223043</v>
          </cell>
          <cell r="N2148">
            <v>10.100901084383169</v>
          </cell>
          <cell r="O2148" t="str">
            <v>Y</v>
          </cell>
          <cell r="P2148" t="str">
            <v>Y</v>
          </cell>
          <cell r="Q2148">
            <v>1</v>
          </cell>
          <cell r="R2148">
            <v>16.234669094685898</v>
          </cell>
          <cell r="S2148">
            <v>-0.52989260000000005</v>
          </cell>
          <cell r="T2148">
            <v>0.25848660000000001</v>
          </cell>
          <cell r="U2148" t="str">
            <v>dark-green</v>
          </cell>
          <cell r="V2148">
            <v>150.04865662123231</v>
          </cell>
          <cell r="W2148">
            <v>170.14775958002801</v>
          </cell>
          <cell r="X2148">
            <v>-0.17531478007450799</v>
          </cell>
          <cell r="Y2148">
            <v>0.35006092975273101</v>
          </cell>
        </row>
        <row r="2149">
          <cell r="A2149" t="str">
            <v>UMAG_12342</v>
          </cell>
          <cell r="B2149" t="str">
            <v>KIS70783</v>
          </cell>
          <cell r="C2149" t="str">
            <v>hypothetical protein</v>
          </cell>
          <cell r="D2149">
            <v>73.646072368140494</v>
          </cell>
          <cell r="E2149">
            <v>56.5276524968776</v>
          </cell>
          <cell r="F2149">
            <v>65.086862432508994</v>
          </cell>
          <cell r="G2149">
            <v>0.35160141280647</v>
          </cell>
          <cell r="H2149">
            <v>0.242577417170491</v>
          </cell>
          <cell r="I2149">
            <v>0.12688709664452</v>
          </cell>
          <cell r="J2149">
            <v>0.17314318961935099</v>
          </cell>
          <cell r="K2149">
            <v>97.568883456371736</v>
          </cell>
          <cell r="L2149">
            <v>21.273604742845677</v>
          </cell>
          <cell r="M2149">
            <v>95.046342771056544</v>
          </cell>
          <cell r="N2149">
            <v>21.833617347597386</v>
          </cell>
          <cell r="O2149" t="str">
            <v>Y</v>
          </cell>
          <cell r="P2149" t="str">
            <v>Y</v>
          </cell>
          <cell r="Q2149">
            <v>12</v>
          </cell>
          <cell r="R2149">
            <v>47.871622471551298</v>
          </cell>
          <cell r="S2149">
            <v>0.18505160000000001</v>
          </cell>
          <cell r="T2149">
            <v>0.54887900000000001</v>
          </cell>
          <cell r="U2149" t="str">
            <v>light-cyan</v>
          </cell>
          <cell r="V2149">
            <v>670.2412148387067</v>
          </cell>
          <cell r="W2149">
            <v>256.59598086513068</v>
          </cell>
          <cell r="X2149">
            <v>1.38431701638056</v>
          </cell>
          <cell r="Y2149">
            <v>8.2950284604857004E-22</v>
          </cell>
        </row>
        <row r="2150">
          <cell r="A2150" t="str">
            <v>UMAG_00956</v>
          </cell>
          <cell r="B2150" t="str">
            <v>KIS71039</v>
          </cell>
          <cell r="C2150" t="str">
            <v>related to RAX1 - Protein involved in determination of budding patterns</v>
          </cell>
          <cell r="D2150">
            <v>235.797655688888</v>
          </cell>
          <cell r="E2150">
            <v>181.11370224220599</v>
          </cell>
          <cell r="F2150">
            <v>208.45567896554701</v>
          </cell>
          <cell r="G2150">
            <v>0.35102841405090601</v>
          </cell>
          <cell r="H2150">
            <v>0.235015035263967</v>
          </cell>
          <cell r="I2150">
            <v>0.116802829155048</v>
          </cell>
          <cell r="J2150">
            <v>0.161469350811387</v>
          </cell>
          <cell r="K2150">
            <v>129.76668091163796</v>
          </cell>
          <cell r="L2150">
            <v>18.968668186552282</v>
          </cell>
          <cell r="M2150">
            <v>126.44878530886936</v>
          </cell>
          <cell r="N2150">
            <v>45.2090367764565</v>
          </cell>
          <cell r="O2150" t="str">
            <v>Y</v>
          </cell>
          <cell r="P2150" t="str">
            <v>Y</v>
          </cell>
          <cell r="Q2150">
            <v>2</v>
          </cell>
          <cell r="R2150">
            <v>177.42696002674401</v>
          </cell>
          <cell r="S2150">
            <v>1.6748488492659299</v>
          </cell>
          <cell r="T2150">
            <v>1.3189373864112999E-29</v>
          </cell>
          <cell r="U2150" t="str">
            <v>magenta</v>
          </cell>
          <cell r="V2150">
            <v>3102.9718457843769</v>
          </cell>
          <cell r="W2150">
            <v>491.45304647532458</v>
          </cell>
          <cell r="X2150">
            <v>2.6483462584532198</v>
          </cell>
          <cell r="Y2150">
            <v>3.5907105338703098E-105</v>
          </cell>
        </row>
        <row r="2151">
          <cell r="A2151" t="str">
            <v>UMAG_01724</v>
          </cell>
          <cell r="B2151" t="str">
            <v>KIS70556</v>
          </cell>
          <cell r="C2151" t="str">
            <v>hypothetical protein</v>
          </cell>
          <cell r="D2151">
            <v>79.062135344842204</v>
          </cell>
          <cell r="E2151">
            <v>60.952516472887098</v>
          </cell>
          <cell r="F2151">
            <v>70.007325908864601</v>
          </cell>
          <cell r="G2151">
            <v>0.35074205489077098</v>
          </cell>
          <cell r="H2151">
            <v>0.211901675248439</v>
          </cell>
          <cell r="I2151">
            <v>8.5229053666917104E-2</v>
          </cell>
          <cell r="J2151">
            <v>0.121433543601298</v>
          </cell>
          <cell r="K2151">
            <v>67.852952293180749</v>
          </cell>
          <cell r="L2151">
            <v>12.059194175216458</v>
          </cell>
          <cell r="M2151">
            <v>66.40072704197982</v>
          </cell>
          <cell r="N2151">
            <v>11.431658579913186</v>
          </cell>
          <cell r="O2151" t="str">
            <v>Y</v>
          </cell>
          <cell r="P2151" t="str">
            <v>Y</v>
          </cell>
          <cell r="Q2151">
            <v>0</v>
          </cell>
          <cell r="R2151">
            <v>37.029542138632401</v>
          </cell>
          <cell r="S2151">
            <v>-1.432822</v>
          </cell>
          <cell r="T2151">
            <v>4.9774179999999997E-9</v>
          </cell>
          <cell r="U2151" t="str">
            <v>burlywood</v>
          </cell>
          <cell r="V2151">
            <v>423.10480951990866</v>
          </cell>
          <cell r="W2151">
            <v>1395.3790489238734</v>
          </cell>
          <cell r="X2151">
            <v>-1.71548227444584</v>
          </cell>
          <cell r="Y2151">
            <v>4.5602056333622101E-47</v>
          </cell>
        </row>
        <row r="2152">
          <cell r="A2152" t="str">
            <v>UMAG_05275</v>
          </cell>
          <cell r="B2152" t="str">
            <v>KIS66275</v>
          </cell>
          <cell r="C2152" t="str">
            <v>related to pyruvate dehydrogenase kinase isoform 2</v>
          </cell>
          <cell r="D2152">
            <v>97.788680874586305</v>
          </cell>
          <cell r="E2152">
            <v>75.849510150356807</v>
          </cell>
          <cell r="F2152">
            <v>86.819095512471506</v>
          </cell>
          <cell r="G2152">
            <v>0.35067939032288997</v>
          </cell>
          <cell r="H2152">
            <v>0.17358797892948499</v>
          </cell>
          <cell r="I2152">
            <v>3.8115110935126803E-2</v>
          </cell>
          <cell r="J2152">
            <v>5.9060594061146401E-2</v>
          </cell>
          <cell r="K2152">
            <v>46.136624928093667</v>
          </cell>
          <cell r="L2152">
            <v>3.0806391966337836</v>
          </cell>
          <cell r="M2152">
            <v>45.533903585976148</v>
          </cell>
          <cell r="N2152">
            <v>3.3860306886192313</v>
          </cell>
          <cell r="O2152" t="str">
            <v>Y</v>
          </cell>
          <cell r="P2152" t="str">
            <v>Y</v>
          </cell>
          <cell r="Q2152">
            <v>0</v>
          </cell>
          <cell r="R2152">
            <v>47.813001772758298</v>
          </cell>
          <cell r="S2152">
            <v>-2.3321619999999998</v>
          </cell>
          <cell r="T2152">
            <v>2.6326499999999999E-14</v>
          </cell>
          <cell r="U2152" t="str">
            <v>burlywood</v>
          </cell>
          <cell r="V2152">
            <v>440.55307626162738</v>
          </cell>
          <cell r="W2152">
            <v>1139.3664143362</v>
          </cell>
          <cell r="X2152">
            <v>-1.3699029901059301</v>
          </cell>
          <cell r="Y2152">
            <v>1.1981201356079101E-43</v>
          </cell>
        </row>
        <row r="2153">
          <cell r="A2153" t="str">
            <v>UMAG_00582</v>
          </cell>
          <cell r="B2153" t="str">
            <v>KIS72164</v>
          </cell>
          <cell r="C2153" t="str">
            <v>related to cytoskeleton assembly control protein</v>
          </cell>
          <cell r="D2153">
            <v>829.04584131884201</v>
          </cell>
          <cell r="E2153">
            <v>646.38500421020399</v>
          </cell>
          <cell r="F2153">
            <v>737.71542276452305</v>
          </cell>
          <cell r="G2153">
            <v>0.350095632579355</v>
          </cell>
          <cell r="H2153">
            <v>0.128624562053752</v>
          </cell>
          <cell r="I2153">
            <v>5.7573058641651803E-3</v>
          </cell>
          <cell r="J2153">
            <v>1.05990868858669E-2</v>
          </cell>
          <cell r="K2153">
            <v>177.86290889248306</v>
          </cell>
          <cell r="L2153">
            <v>21.511258990151173</v>
          </cell>
          <cell r="M2153">
            <v>176.13602286671488</v>
          </cell>
          <cell r="N2153">
            <v>24.482963017640415</v>
          </cell>
          <cell r="O2153" t="str">
            <v>Y</v>
          </cell>
          <cell r="P2153" t="str">
            <v>Y</v>
          </cell>
          <cell r="Q2153">
            <v>0</v>
          </cell>
          <cell r="R2153">
            <v>396.989817023434</v>
          </cell>
          <cell r="S2153">
            <v>-0.53249969164372601</v>
          </cell>
          <cell r="T2153">
            <v>4.0782805159019902E-4</v>
          </cell>
          <cell r="U2153" t="str">
            <v>pink</v>
          </cell>
          <cell r="V2153">
            <v>4435.8260684329571</v>
          </cell>
          <cell r="W2153">
            <v>2276.64713757238</v>
          </cell>
          <cell r="X2153">
            <v>0.96157635816579301</v>
          </cell>
          <cell r="Y2153">
            <v>2.9287769730443498E-33</v>
          </cell>
        </row>
        <row r="2154">
          <cell r="A2154" t="str">
            <v>UMAG_02881</v>
          </cell>
          <cell r="B2154" t="str">
            <v>KIS68895</v>
          </cell>
          <cell r="C2154" t="str">
            <v>related to Cleavage stimulation factor</v>
          </cell>
          <cell r="D2154">
            <v>146.86184181066201</v>
          </cell>
          <cell r="E2154">
            <v>113.344135356026</v>
          </cell>
          <cell r="F2154">
            <v>130.102988583344</v>
          </cell>
          <cell r="G2154">
            <v>0.34974175738546498</v>
          </cell>
          <cell r="H2154">
            <v>0.21514688356308401</v>
          </cell>
          <cell r="I2154">
            <v>9.0463539417704603E-2</v>
          </cell>
          <cell r="J2154">
            <v>0.12826919768181999</v>
          </cell>
          <cell r="K2154">
            <v>81.454293508801484</v>
          </cell>
          <cell r="L2154">
            <v>21.086926226979692</v>
          </cell>
          <cell r="M2154">
            <v>79.130956609981467</v>
          </cell>
          <cell r="N2154">
            <v>9.2891165181844926</v>
          </cell>
          <cell r="O2154" t="str">
            <v>Y</v>
          </cell>
          <cell r="P2154" t="str">
            <v>Y</v>
          </cell>
          <cell r="Q2154">
            <v>0</v>
          </cell>
          <cell r="R2154">
            <v>83.740897191198201</v>
          </cell>
          <cell r="S2154">
            <v>-0.62889240000000002</v>
          </cell>
          <cell r="T2154">
            <v>9.3898120000000009E-3</v>
          </cell>
          <cell r="U2154" t="str">
            <v>yellow</v>
          </cell>
          <cell r="V2154">
            <v>691.76573595888897</v>
          </cell>
          <cell r="W2154">
            <v>2290.7649197154738</v>
          </cell>
          <cell r="X2154">
            <v>-1.72467288432259</v>
          </cell>
          <cell r="Y2154">
            <v>3.5517268531314603E-70</v>
          </cell>
        </row>
        <row r="2155">
          <cell r="A2155" t="str">
            <v>UMAG_01417</v>
          </cell>
          <cell r="B2155" t="str">
            <v>KIS71522</v>
          </cell>
          <cell r="C2155" t="str">
            <v>related to MDM10 - mitochondrial morphology and inheritance component</v>
          </cell>
          <cell r="D2155">
            <v>239.443950048489</v>
          </cell>
          <cell r="E2155">
            <v>185.400542337129</v>
          </cell>
          <cell r="F2155">
            <v>212.42224619280901</v>
          </cell>
          <cell r="G2155">
            <v>0.34957737434703701</v>
          </cell>
          <cell r="H2155">
            <v>0.18846911480391501</v>
          </cell>
          <cell r="I2155">
            <v>5.5699325826210101E-2</v>
          </cell>
          <cell r="J2155">
            <v>8.3098763241874707E-2</v>
          </cell>
          <cell r="K2155">
            <v>82.762246668364469</v>
          </cell>
          <cell r="L2155">
            <v>14.252961677401426</v>
          </cell>
          <cell r="M2155">
            <v>81.743951962908227</v>
          </cell>
          <cell r="N2155">
            <v>18.029860235807227</v>
          </cell>
          <cell r="O2155" t="str">
            <v>Y</v>
          </cell>
          <cell r="P2155" t="str">
            <v>Y</v>
          </cell>
          <cell r="Q2155">
            <v>6</v>
          </cell>
          <cell r="R2155">
            <v>100.397687758892</v>
          </cell>
          <cell r="S2155">
            <v>1.0241720000000001</v>
          </cell>
          <cell r="T2155">
            <v>8.7262380000000006E-8</v>
          </cell>
          <cell r="U2155" t="str">
            <v>cyan</v>
          </cell>
          <cell r="V2155">
            <v>1069.3651133211526</v>
          </cell>
          <cell r="W2155">
            <v>678.82397539356032</v>
          </cell>
          <cell r="X2155">
            <v>0.65568203119999702</v>
          </cell>
          <cell r="Y2155">
            <v>2.38625207028011E-7</v>
          </cell>
        </row>
        <row r="2156">
          <cell r="A2156" t="str">
            <v>UMAG_11129</v>
          </cell>
          <cell r="B2156" t="str">
            <v>KIS67703</v>
          </cell>
          <cell r="C2156" t="str">
            <v>hypothetical protein</v>
          </cell>
          <cell r="D2156">
            <v>6.4170498557476403</v>
          </cell>
          <cell r="E2156">
            <v>4.2764405206485003</v>
          </cell>
          <cell r="F2156">
            <v>5.3467451881980699</v>
          </cell>
          <cell r="G2156">
            <v>0.34925539161522701</v>
          </cell>
          <cell r="H2156">
            <v>0.54614764131319704</v>
          </cell>
          <cell r="I2156">
            <v>0.39312687402305302</v>
          </cell>
          <cell r="J2156">
            <v>0.46131201265111699</v>
          </cell>
          <cell r="K2156">
            <v>5.2783886964164139</v>
          </cell>
          <cell r="L2156">
            <v>3.9586282559474535</v>
          </cell>
          <cell r="M2156">
            <v>4.5311061938783386</v>
          </cell>
          <cell r="N2156">
            <v>1.4767772627213878</v>
          </cell>
          <cell r="O2156" t="str">
            <v>N</v>
          </cell>
          <cell r="P2156" t="str">
            <v>Y</v>
          </cell>
          <cell r="Q2156">
            <v>0.5</v>
          </cell>
          <cell r="R2156">
            <v>2.7672136273396601</v>
          </cell>
          <cell r="S2156">
            <v>-4.3648150000000001</v>
          </cell>
          <cell r="T2156">
            <v>2.0977839999999999E-11</v>
          </cell>
          <cell r="U2156" t="str">
            <v>dark-green</v>
          </cell>
          <cell r="V2156">
            <v>88.849464964423461</v>
          </cell>
          <cell r="W2156">
            <v>1461.2215467093336</v>
          </cell>
          <cell r="X2156">
            <v>-4.0056957540389799</v>
          </cell>
          <cell r="Y2156">
            <v>2.5098228890634601E-64</v>
          </cell>
        </row>
        <row r="2157">
          <cell r="A2157" t="str">
            <v>UMAG_05961</v>
          </cell>
          <cell r="B2157" t="str">
            <v>KIS66225</v>
          </cell>
          <cell r="C2157" t="str">
            <v>probable alpha-methylacyl-coa racemase</v>
          </cell>
          <cell r="D2157">
            <v>110.95341940302799</v>
          </cell>
          <cell r="E2157">
            <v>85.771258614947897</v>
          </cell>
          <cell r="F2157">
            <v>98.362339008987703</v>
          </cell>
          <cell r="G2157">
            <v>0.34881887966578601</v>
          </cell>
          <cell r="H2157">
            <v>0.20645173829852301</v>
          </cell>
          <cell r="I2157">
            <v>7.9382633704904795E-2</v>
          </cell>
          <cell r="J2157">
            <v>0.11400885143034301</v>
          </cell>
          <cell r="K2157">
            <v>56.51376655602779</v>
          </cell>
          <cell r="L2157">
            <v>10.589585284827381</v>
          </cell>
          <cell r="M2157">
            <v>55.41324160933226</v>
          </cell>
          <cell r="N2157">
            <v>12.7720061655916</v>
          </cell>
          <cell r="O2157" t="str">
            <v>Y</v>
          </cell>
          <cell r="P2157" t="str">
            <v>Y</v>
          </cell>
          <cell r="Q2157">
            <v>0.5</v>
          </cell>
          <cell r="R2157">
            <v>90.333644379602305</v>
          </cell>
          <cell r="S2157">
            <v>1.0192030000000001</v>
          </cell>
          <cell r="T2157">
            <v>9.2494189999999996E-4</v>
          </cell>
          <cell r="U2157" t="str">
            <v>magenta</v>
          </cell>
          <cell r="V2157">
            <v>523.30791281557174</v>
          </cell>
          <cell r="W2157">
            <v>130.99015476641668</v>
          </cell>
          <cell r="X2157">
            <v>1.9942039594108101</v>
          </cell>
          <cell r="Y2157">
            <v>1.76273631551265E-48</v>
          </cell>
        </row>
        <row r="2158">
          <cell r="A2158" t="str">
            <v>UMAG_10335</v>
          </cell>
          <cell r="B2158" t="str">
            <v>KIS68984</v>
          </cell>
          <cell r="C2158" t="str">
            <v>hypothetical protein</v>
          </cell>
          <cell r="D2158">
            <v>76.181052258525597</v>
          </cell>
          <cell r="E2158">
            <v>58.483463426828799</v>
          </cell>
          <cell r="F2158">
            <v>67.332257842677194</v>
          </cell>
          <cell r="G2158">
            <v>0.34780309919889701</v>
          </cell>
          <cell r="H2158">
            <v>0.25576264324160602</v>
          </cell>
          <cell r="I2158">
            <v>0.14966661945413101</v>
          </cell>
          <cell r="J2158">
            <v>0.199761644973902</v>
          </cell>
          <cell r="K2158">
            <v>34.7020179935244</v>
          </cell>
          <cell r="L2158">
            <v>10.454313468751188</v>
          </cell>
          <cell r="M2158">
            <v>33.674482846347715</v>
          </cell>
          <cell r="N2158">
            <v>6.1091282207448456</v>
          </cell>
          <cell r="O2158" t="str">
            <v>Y</v>
          </cell>
          <cell r="P2158" t="str">
            <v>Y</v>
          </cell>
          <cell r="Q2158">
            <v>0</v>
          </cell>
          <cell r="R2158">
            <v>30.773980739708598</v>
          </cell>
          <cell r="S2158">
            <v>-0.38841209999999998</v>
          </cell>
          <cell r="T2158">
            <v>0.20131760000000001</v>
          </cell>
          <cell r="U2158" t="str">
            <v>yellow</v>
          </cell>
          <cell r="V2158">
            <v>379.90820872177704</v>
          </cell>
          <cell r="W2158">
            <v>810.81970050984899</v>
          </cell>
          <cell r="X2158">
            <v>-1.0921037668978499</v>
          </cell>
          <cell r="Y2158">
            <v>8.3007039498675794E-28</v>
          </cell>
        </row>
        <row r="2159">
          <cell r="A2159" t="str">
            <v>UMAG_11943</v>
          </cell>
          <cell r="B2159" t="str">
            <v>KIS69113</v>
          </cell>
          <cell r="C2159" t="str">
            <v>hypothetical protein (N-terminal fragment)</v>
          </cell>
          <cell r="D2159">
            <v>24.633655384702301</v>
          </cell>
          <cell r="E2159">
            <v>18.700667349252299</v>
          </cell>
          <cell r="F2159">
            <v>21.6671613669773</v>
          </cell>
          <cell r="G2159">
            <v>0.346631291590418</v>
          </cell>
          <cell r="H2159">
            <v>0.30517084496859298</v>
          </cell>
          <cell r="I2159">
            <v>0.217454702714834</v>
          </cell>
          <cell r="J2159">
            <v>0.27571293023313598</v>
          </cell>
          <cell r="K2159">
            <v>22.201136018213099</v>
          </cell>
          <cell r="L2159">
            <v>2.586942456159476</v>
          </cell>
          <cell r="M2159">
            <v>21.342770812648457</v>
          </cell>
          <cell r="N2159">
            <v>5.4977779866066285</v>
          </cell>
          <cell r="O2159" t="str">
            <v>N</v>
          </cell>
          <cell r="P2159" t="str">
            <v>N</v>
          </cell>
          <cell r="Q2159">
            <v>4</v>
          </cell>
          <cell r="R2159">
            <v>47.889431555419101</v>
          </cell>
          <cell r="S2159">
            <v>1.5439970000000001</v>
          </cell>
          <cell r="T2159">
            <v>1.889176E-7</v>
          </cell>
          <cell r="U2159" t="str">
            <v>cyan</v>
          </cell>
          <cell r="V2159">
            <v>153.48042855114366</v>
          </cell>
          <cell r="W2159">
            <v>186.357228879319</v>
          </cell>
          <cell r="X2159">
            <v>-0.27811344516643799</v>
          </cell>
          <cell r="Y2159">
            <v>0.106616157086072</v>
          </cell>
        </row>
        <row r="2160">
          <cell r="A2160" t="str">
            <v>UMAG_05626</v>
          </cell>
          <cell r="B2160" t="str">
            <v>KIS66837</v>
          </cell>
          <cell r="C2160" t="str">
            <v>hypothetical protein</v>
          </cell>
          <cell r="D2160">
            <v>28.2271255522639</v>
          </cell>
          <cell r="E2160">
            <v>21.375473511814299</v>
          </cell>
          <cell r="F2160">
            <v>24.801299532039099</v>
          </cell>
          <cell r="G2160">
            <v>0.34603870765292399</v>
          </cell>
          <cell r="H2160">
            <v>0.30031107720975297</v>
          </cell>
          <cell r="I2160">
            <v>0.21240978339598501</v>
          </cell>
          <cell r="J2160">
            <v>0.26989913468490601</v>
          </cell>
          <cell r="K2160">
            <v>21.471935704038962</v>
          </cell>
          <cell r="L2160">
            <v>4.9857164724388809</v>
          </cell>
          <cell r="M2160">
            <v>20.952460742234646</v>
          </cell>
          <cell r="N2160">
            <v>6.4148227416133778</v>
          </cell>
          <cell r="O2160" t="str">
            <v>Y</v>
          </cell>
          <cell r="P2160" t="str">
            <v>Y</v>
          </cell>
          <cell r="Q2160">
            <v>6</v>
          </cell>
          <cell r="R2160">
            <v>31.772003858319199</v>
          </cell>
          <cell r="S2160">
            <v>0.91389980000000004</v>
          </cell>
          <cell r="T2160">
            <v>3.0994130000000001E-3</v>
          </cell>
          <cell r="U2160" t="str">
            <v>light-cyan</v>
          </cell>
          <cell r="V2160">
            <v>286.65568113412502</v>
          </cell>
          <cell r="W2160">
            <v>375.10341333128366</v>
          </cell>
          <cell r="X2160">
            <v>-0.388177987501511</v>
          </cell>
          <cell r="Y2160">
            <v>1.1834920654568901E-3</v>
          </cell>
        </row>
        <row r="2161">
          <cell r="A2161" t="str">
            <v>UMAG_10253</v>
          </cell>
          <cell r="B2161" t="str">
            <v>KIS70659</v>
          </cell>
          <cell r="C2161" t="str">
            <v>related to MAP1 - methionine aminopeptidase</v>
          </cell>
          <cell r="D2161">
            <v>207.210215218999</v>
          </cell>
          <cell r="E2161">
            <v>161.644121857789</v>
          </cell>
          <cell r="F2161">
            <v>184.427168538394</v>
          </cell>
          <cell r="G2161">
            <v>0.34602578959103097</v>
          </cell>
          <cell r="H2161">
            <v>0.15767220089096101</v>
          </cell>
          <cell r="I2161">
            <v>2.4911055356169599E-2</v>
          </cell>
          <cell r="J2161">
            <v>4.01210215908391E-2</v>
          </cell>
          <cell r="K2161">
            <v>119.58195687958509</v>
          </cell>
          <cell r="L2161">
            <v>16.288650338186731</v>
          </cell>
          <cell r="M2161">
            <v>117.92072750993609</v>
          </cell>
          <cell r="N2161">
            <v>9.7312135800503157</v>
          </cell>
          <cell r="O2161" t="str">
            <v>Y</v>
          </cell>
          <cell r="P2161" t="str">
            <v>Y</v>
          </cell>
          <cell r="Q2161">
            <v>0.5</v>
          </cell>
          <cell r="R2161">
            <v>119.754607127352</v>
          </cell>
          <cell r="S2161">
            <v>-0.33130599999999999</v>
          </cell>
          <cell r="T2161">
            <v>0.2860258</v>
          </cell>
          <cell r="U2161" t="str">
            <v>dark-green</v>
          </cell>
          <cell r="V2161">
            <v>1524.34731531681</v>
          </cell>
          <cell r="W2161">
            <v>2523.3576670508332</v>
          </cell>
          <cell r="X2161">
            <v>-0.72545270497457304</v>
          </cell>
          <cell r="Y2161">
            <v>2.0112262377626799E-8</v>
          </cell>
        </row>
        <row r="2162">
          <cell r="A2162" t="str">
            <v>UMAG_04312</v>
          </cell>
          <cell r="B2162" t="str">
            <v>KIS67205</v>
          </cell>
          <cell r="C2162" t="str">
            <v>related to alpha-actinin</v>
          </cell>
          <cell r="D2162">
            <v>116.01446023295701</v>
          </cell>
          <cell r="E2162">
            <v>90.098284580844407</v>
          </cell>
          <cell r="F2162">
            <v>103.0563724069</v>
          </cell>
          <cell r="G2162">
            <v>0.34574077800636699</v>
          </cell>
          <cell r="H2162">
            <v>0.181856647878014</v>
          </cell>
          <cell r="I2162">
            <v>5.0444666741066103E-2</v>
          </cell>
          <cell r="J2162">
            <v>7.5872537170497495E-2</v>
          </cell>
          <cell r="K2162">
            <v>40.708413263028191</v>
          </cell>
          <cell r="L2162">
            <v>3.76329562879677</v>
          </cell>
          <cell r="M2162">
            <v>40.397844783920341</v>
          </cell>
          <cell r="N2162">
            <v>8.6819967364271164</v>
          </cell>
          <cell r="O2162" t="str">
            <v>Y</v>
          </cell>
          <cell r="P2162" t="str">
            <v>Y</v>
          </cell>
          <cell r="Q2162">
            <v>2</v>
          </cell>
          <cell r="R2162">
            <v>99.184790370437398</v>
          </cell>
          <cell r="S2162">
            <v>-0.25350709999999999</v>
          </cell>
          <cell r="T2162">
            <v>0.19462380000000001</v>
          </cell>
          <cell r="U2162" t="str">
            <v>yellow</v>
          </cell>
          <cell r="V2162">
            <v>973.87319189127322</v>
          </cell>
          <cell r="W2162">
            <v>574.36649996546964</v>
          </cell>
          <cell r="X2162">
            <v>0.759337930428994</v>
          </cell>
          <cell r="Y2162">
            <v>9.8020141324180907E-15</v>
          </cell>
        </row>
        <row r="2163">
          <cell r="A2163" t="str">
            <v>UMAG_11635</v>
          </cell>
          <cell r="B2163" t="str">
            <v>KIS68030</v>
          </cell>
          <cell r="C2163" t="str">
            <v>probable UBC6 - E2 ubiquitin-conjugating enzyme</v>
          </cell>
          <cell r="D2163">
            <v>411.82331567808802</v>
          </cell>
          <cell r="E2163">
            <v>321.78949115492702</v>
          </cell>
          <cell r="F2163">
            <v>366.80640341650701</v>
          </cell>
          <cell r="G2163">
            <v>0.34554063416255798</v>
          </cell>
          <cell r="H2163">
            <v>0.14129138078754999</v>
          </cell>
          <cell r="I2163">
            <v>1.2831096528108699E-2</v>
          </cell>
          <cell r="J2163">
            <v>2.20390543928696E-2</v>
          </cell>
          <cell r="K2163">
            <v>335.91552734105755</v>
          </cell>
          <cell r="L2163">
            <v>41.851133111288625</v>
          </cell>
          <cell r="M2163">
            <v>332.24577814015578</v>
          </cell>
          <cell r="N2163">
            <v>38.745150101131301</v>
          </cell>
          <cell r="O2163" t="str">
            <v>Y</v>
          </cell>
          <cell r="P2163" t="str">
            <v>Y</v>
          </cell>
          <cell r="Q2163">
            <v>0.5</v>
          </cell>
          <cell r="R2163">
            <v>202.066893605031</v>
          </cell>
          <cell r="S2163">
            <v>-0.42376209999999997</v>
          </cell>
          <cell r="T2163">
            <v>4.2918100000000001E-2</v>
          </cell>
          <cell r="U2163" t="str">
            <v>burlywood</v>
          </cell>
          <cell r="V2163">
            <v>4049.6766105464799</v>
          </cell>
          <cell r="W2163">
            <v>1914.1612733920301</v>
          </cell>
          <cell r="X2163">
            <v>1.0763656149941301</v>
          </cell>
          <cell r="Y2163">
            <v>4.1390181758287499E-11</v>
          </cell>
        </row>
        <row r="2164">
          <cell r="A2164" t="str">
            <v>UMAG_11901</v>
          </cell>
          <cell r="B2164" t="str">
            <v>KIS70643</v>
          </cell>
          <cell r="C2164" t="str">
            <v>related to Lactamase</v>
          </cell>
          <cell r="D2164">
            <v>349.37899964305001</v>
          </cell>
          <cell r="E2164">
            <v>270.45160879077298</v>
          </cell>
          <cell r="F2164">
            <v>309.91530421691101</v>
          </cell>
          <cell r="G2164">
            <v>0.34502873414402702</v>
          </cell>
          <cell r="H2164">
            <v>0.21207515113261699</v>
          </cell>
          <cell r="I2164">
            <v>9.0554013268618602E-2</v>
          </cell>
          <cell r="J2164">
            <v>0.12836930562108301</v>
          </cell>
          <cell r="K2164">
            <v>178.09040264676301</v>
          </cell>
          <cell r="L2164">
            <v>18.971330780017222</v>
          </cell>
          <cell r="M2164">
            <v>175.21791266738489</v>
          </cell>
          <cell r="N2164">
            <v>61.257158432385545</v>
          </cell>
          <cell r="O2164" t="str">
            <v>Y</v>
          </cell>
          <cell r="P2164" t="str">
            <v>Y</v>
          </cell>
          <cell r="Q2164">
            <v>8</v>
          </cell>
          <cell r="R2164">
            <v>77.724888709496796</v>
          </cell>
          <cell r="S2164">
            <v>-0.36730869999999999</v>
          </cell>
          <cell r="T2164">
            <v>0.29561900000000002</v>
          </cell>
          <cell r="U2164" t="str">
            <v>beige</v>
          </cell>
          <cell r="V2164">
            <v>1903.9911832737068</v>
          </cell>
          <cell r="W2164">
            <v>507.589387796251</v>
          </cell>
          <cell r="X2164">
            <v>1.9020253264806699</v>
          </cell>
          <cell r="Y2164">
            <v>5.7974553450867697E-89</v>
          </cell>
        </row>
        <row r="2165">
          <cell r="A2165" t="str">
            <v>UMAG_04398</v>
          </cell>
          <cell r="B2165" t="str">
            <v>KIS67299</v>
          </cell>
          <cell r="C2165" t="str">
            <v>related to RNA binding protein Nrd1 (Negative regulator of differentiation)</v>
          </cell>
          <cell r="D2165">
            <v>327.25959225464698</v>
          </cell>
          <cell r="E2165">
            <v>255.46855509935199</v>
          </cell>
          <cell r="F2165">
            <v>291.364073676999</v>
          </cell>
          <cell r="G2165">
            <v>0.34454077759544599</v>
          </cell>
          <cell r="H2165">
            <v>0.15485565675153501</v>
          </cell>
          <cell r="I2165">
            <v>2.3083006193529501E-2</v>
          </cell>
          <cell r="J2165">
            <v>3.7456975636824999E-2</v>
          </cell>
          <cell r="K2165">
            <v>104.05365329060453</v>
          </cell>
          <cell r="L2165">
            <v>10.706447251570355</v>
          </cell>
          <cell r="M2165">
            <v>103.13195482487788</v>
          </cell>
          <cell r="N2165">
            <v>17.959928466911261</v>
          </cell>
          <cell r="O2165" t="str">
            <v>Y</v>
          </cell>
          <cell r="P2165" t="str">
            <v>Y</v>
          </cell>
          <cell r="Q2165">
            <v>2</v>
          </cell>
          <cell r="R2165">
            <v>217.958344407825</v>
          </cell>
          <cell r="S2165">
            <v>-0.1126629</v>
          </cell>
          <cell r="T2165">
            <v>0.52600460000000004</v>
          </cell>
          <cell r="U2165" t="str">
            <v>yellow</v>
          </cell>
          <cell r="V2165">
            <v>3174.6790338231863</v>
          </cell>
          <cell r="W2165">
            <v>1292.88132756295</v>
          </cell>
          <cell r="X2165">
            <v>1.2929766961412801</v>
          </cell>
          <cell r="Y2165">
            <v>2.3578939845941702E-44</v>
          </cell>
        </row>
        <row r="2166">
          <cell r="A2166" t="str">
            <v>UMAG_11532</v>
          </cell>
          <cell r="B2166" t="str">
            <v>KIS67521</v>
          </cell>
          <cell r="C2166" t="str">
            <v>hypothetical protein</v>
          </cell>
          <cell r="D2166">
            <v>45.178804051662503</v>
          </cell>
          <cell r="E2166">
            <v>34.810971357276799</v>
          </cell>
          <cell r="F2166">
            <v>39.994887704469697</v>
          </cell>
          <cell r="G2166">
            <v>0.34441502278978198</v>
          </cell>
          <cell r="H2166">
            <v>0.234102853425389</v>
          </cell>
          <cell r="I2166">
            <v>0.122906945597395</v>
          </cell>
          <cell r="J2166">
            <v>0.168752150597061</v>
          </cell>
          <cell r="K2166">
            <v>40.439051396300229</v>
          </cell>
          <cell r="L2166">
            <v>4.8123862261894237</v>
          </cell>
          <cell r="M2166">
            <v>39.859854608821514</v>
          </cell>
          <cell r="N2166">
            <v>6.9860674426172098</v>
          </cell>
          <cell r="O2166" t="str">
            <v>Y</v>
          </cell>
          <cell r="P2166" t="str">
            <v>Y</v>
          </cell>
          <cell r="Q2166">
            <v>6</v>
          </cell>
          <cell r="R2166">
            <v>31.498508889682402</v>
          </cell>
          <cell r="S2166">
            <v>6.4743099999999998E-2</v>
          </cell>
          <cell r="T2166">
            <v>0.85255939999999997</v>
          </cell>
          <cell r="U2166" t="str">
            <v>cyan</v>
          </cell>
          <cell r="V2166">
            <v>446.311561392089</v>
          </cell>
          <cell r="W2166">
            <v>208.519118522604</v>
          </cell>
          <cell r="X2166">
            <v>1.08878116693845</v>
          </cell>
          <cell r="Y2166">
            <v>1.2359933685812099E-13</v>
          </cell>
        </row>
        <row r="2167">
          <cell r="A2167" t="str">
            <v>UMAG_10958</v>
          </cell>
          <cell r="B2167" t="str">
            <v>KIS71818</v>
          </cell>
          <cell r="C2167" t="str">
            <v>related to kinetochore associated 2 (HEC)</v>
          </cell>
          <cell r="D2167">
            <v>62.6261967307627</v>
          </cell>
          <cell r="E2167">
            <v>48.447361231973701</v>
          </cell>
          <cell r="F2167">
            <v>55.536778981368201</v>
          </cell>
          <cell r="G2167">
            <v>0.34416063824990101</v>
          </cell>
          <cell r="H2167">
            <v>0.21641725174589399</v>
          </cell>
          <cell r="I2167">
            <v>9.7738427618143206E-2</v>
          </cell>
          <cell r="J2167">
            <v>0.137617751179862</v>
          </cell>
          <cell r="K2167">
            <v>20.737134915797647</v>
          </cell>
          <cell r="L2167">
            <v>1.785612535299121</v>
          </cell>
          <cell r="M2167">
            <v>20.566417081663538</v>
          </cell>
          <cell r="N2167">
            <v>4.0356548603182887</v>
          </cell>
          <cell r="O2167" t="str">
            <v>N</v>
          </cell>
          <cell r="P2167" t="str">
            <v>Y</v>
          </cell>
          <cell r="Q2167">
            <v>0</v>
          </cell>
          <cell r="R2167">
            <v>86.497089746128694</v>
          </cell>
          <cell r="S2167">
            <v>-0.75633059999999996</v>
          </cell>
          <cell r="T2167">
            <v>5.8865890000000002E-4</v>
          </cell>
          <cell r="U2167" t="str">
            <v>yellow</v>
          </cell>
          <cell r="V2167">
            <v>353.88772433664502</v>
          </cell>
          <cell r="W2167">
            <v>785.10614625160872</v>
          </cell>
          <cell r="X2167">
            <v>-1.1490424873832099</v>
          </cell>
          <cell r="Y2167">
            <v>2.4518176005564201E-26</v>
          </cell>
        </row>
        <row r="2168">
          <cell r="A2168" t="str">
            <v>UMAG_02530</v>
          </cell>
          <cell r="B2168" t="str">
            <v>KIS69179</v>
          </cell>
          <cell r="C2168" t="str">
            <v>hypothetical protein</v>
          </cell>
          <cell r="D2168">
            <v>280.70096014631503</v>
          </cell>
          <cell r="E2168">
            <v>219.04258968374899</v>
          </cell>
          <cell r="F2168">
            <v>249.87177491503201</v>
          </cell>
          <cell r="G2168">
            <v>0.34408238027606403</v>
          </cell>
          <cell r="H2168">
            <v>0.164285704768353</v>
          </cell>
          <cell r="I2168">
            <v>3.2004665827487802E-2</v>
          </cell>
          <cell r="J2168">
            <v>5.0426863718431997E-2</v>
          </cell>
          <cell r="K2168">
            <v>138.4822620709316</v>
          </cell>
          <cell r="L2168">
            <v>28.796126189655592</v>
          </cell>
          <cell r="M2168">
            <v>136.34604372522247</v>
          </cell>
          <cell r="N2168">
            <v>4.8167873901838023</v>
          </cell>
          <cell r="O2168" t="str">
            <v>Y</v>
          </cell>
          <cell r="P2168" t="str">
            <v>Y</v>
          </cell>
          <cell r="Q2168">
            <v>0</v>
          </cell>
          <cell r="R2168">
            <v>152.864335065305</v>
          </cell>
          <cell r="S2168">
            <v>-0.18511050000000001</v>
          </cell>
          <cell r="T2168">
            <v>0.36186190000000001</v>
          </cell>
          <cell r="U2168" t="str">
            <v>pink</v>
          </cell>
          <cell r="V2168">
            <v>1267.3774650592402</v>
          </cell>
          <cell r="W2168">
            <v>1436.4429680723433</v>
          </cell>
          <cell r="X2168">
            <v>-0.17984697033365801</v>
          </cell>
          <cell r="Y2168">
            <v>7.4357963981038999E-2</v>
          </cell>
        </row>
        <row r="2169">
          <cell r="A2169" t="str">
            <v>UMAG_00880</v>
          </cell>
          <cell r="B2169" t="str">
            <v>KIS70958</v>
          </cell>
          <cell r="C2169" t="str">
            <v>related to tRNA dihydrouridine synthase</v>
          </cell>
          <cell r="D2169">
            <v>177.810823998666</v>
          </cell>
          <cell r="E2169">
            <v>138.34413641731101</v>
          </cell>
          <cell r="F2169">
            <v>158.077480207988</v>
          </cell>
          <cell r="G2169">
            <v>0.343941597743949</v>
          </cell>
          <cell r="H2169">
            <v>0.189376452826165</v>
          </cell>
          <cell r="I2169">
            <v>6.0937348597098602E-2</v>
          </cell>
          <cell r="J2169">
            <v>8.9998919052870802E-2</v>
          </cell>
          <cell r="K2169">
            <v>75.187991215723912</v>
          </cell>
          <cell r="L2169">
            <v>12.559668798693421</v>
          </cell>
          <cell r="M2169">
            <v>74.154609143201071</v>
          </cell>
          <cell r="N2169">
            <v>11.775073656070148</v>
          </cell>
          <cell r="O2169" t="str">
            <v>Y</v>
          </cell>
          <cell r="P2169" t="str">
            <v>Y</v>
          </cell>
          <cell r="Q2169">
            <v>2</v>
          </cell>
          <cell r="R2169">
            <v>49.5023684930973</v>
          </cell>
          <cell r="S2169">
            <v>-0.26459403794845199</v>
          </cell>
          <cell r="T2169">
            <v>0.370691829812133</v>
          </cell>
          <cell r="U2169" t="str">
            <v>green-yellow</v>
          </cell>
          <cell r="V2169">
            <v>929.39178305287589</v>
          </cell>
          <cell r="W2169">
            <v>2030.5676389213133</v>
          </cell>
          <cell r="X2169">
            <v>-1.12643294841382</v>
          </cell>
          <cell r="Y2169">
            <v>9.9883939659517301E-42</v>
          </cell>
        </row>
        <row r="2170">
          <cell r="A2170" t="str">
            <v>UMAG_11279</v>
          </cell>
          <cell r="B2170" t="str">
            <v>KIS71188</v>
          </cell>
          <cell r="C2170" t="str">
            <v>related to ARV1 - protein functioning in transport of glycosylphosphatidylinositol intermediates into ER lumen</v>
          </cell>
          <cell r="D2170">
            <v>69.037465740458202</v>
          </cell>
          <cell r="E2170">
            <v>53.237998019425902</v>
          </cell>
          <cell r="F2170">
            <v>61.137731879942002</v>
          </cell>
          <cell r="G2170">
            <v>0.34385913968353798</v>
          </cell>
          <cell r="H2170">
            <v>0.23726286278106601</v>
          </cell>
          <cell r="I2170">
            <v>0.12796942485700899</v>
          </cell>
          <cell r="J2170">
            <v>0.17432919048367301</v>
          </cell>
          <cell r="K2170">
            <v>38.108653674084842</v>
          </cell>
          <cell r="L2170">
            <v>10.398283497750326</v>
          </cell>
          <cell r="M2170">
            <v>37.451460565608528</v>
          </cell>
          <cell r="N2170">
            <v>6.3687658552763446</v>
          </cell>
          <cell r="O2170" t="str">
            <v>Y</v>
          </cell>
          <cell r="P2170" t="str">
            <v>Y</v>
          </cell>
          <cell r="Q2170">
            <v>4</v>
          </cell>
          <cell r="R2170">
            <v>87.997897181358297</v>
          </cell>
          <cell r="S2170">
            <v>1.2268460000000001</v>
          </cell>
          <cell r="T2170">
            <v>8.1543959999999995E-11</v>
          </cell>
          <cell r="U2170" t="str">
            <v>magenta</v>
          </cell>
          <cell r="V2170">
            <v>659.60769626173828</v>
          </cell>
          <cell r="W2170">
            <v>516.41586748013697</v>
          </cell>
          <cell r="X2170">
            <v>0.35074836619280397</v>
          </cell>
          <cell r="Y2170">
            <v>8.3057961709589994E-3</v>
          </cell>
        </row>
        <row r="2171">
          <cell r="A2171" t="str">
            <v>UMAG_00699</v>
          </cell>
          <cell r="B2171" t="str">
            <v>KIS72291</v>
          </cell>
          <cell r="C2171" t="str">
            <v>related to protein DGCR14</v>
          </cell>
          <cell r="D2171">
            <v>87.262200657940994</v>
          </cell>
          <cell r="E2171">
            <v>67.831161921743799</v>
          </cell>
          <cell r="F2171">
            <v>77.546681289842397</v>
          </cell>
          <cell r="G2171">
            <v>0.34350674954926302</v>
          </cell>
          <cell r="H2171">
            <v>0.19084572774818101</v>
          </cell>
          <cell r="I2171">
            <v>6.3245253739228902E-2</v>
          </cell>
          <cell r="J2171">
            <v>9.3109466534963201E-2</v>
          </cell>
          <cell r="K2171">
            <v>32.28703644978323</v>
          </cell>
          <cell r="L2171">
            <v>3.169235333486224</v>
          </cell>
          <cell r="M2171">
            <v>32.008279392193899</v>
          </cell>
          <cell r="N2171">
            <v>5.3188478568826252</v>
          </cell>
          <cell r="O2171" t="str">
            <v>Y</v>
          </cell>
          <cell r="P2171" t="str">
            <v>Y</v>
          </cell>
          <cell r="Q2171">
            <v>4</v>
          </cell>
          <cell r="R2171">
            <v>84.574160837891299</v>
          </cell>
          <cell r="S2171">
            <v>1.71275808447767</v>
          </cell>
          <cell r="T2171">
            <v>3.3417850857708899E-14</v>
          </cell>
          <cell r="U2171" t="str">
            <v>magenta</v>
          </cell>
          <cell r="V2171">
            <v>612.35023590514027</v>
          </cell>
          <cell r="W2171">
            <v>482.26396741472604</v>
          </cell>
          <cell r="X2171">
            <v>0.34115556628440802</v>
          </cell>
          <cell r="Y2171">
            <v>7.3026696433030804E-3</v>
          </cell>
        </row>
        <row r="2172">
          <cell r="A2172" t="str">
            <v>UMAG_05833</v>
          </cell>
          <cell r="B2172" t="str">
            <v>KIS66092</v>
          </cell>
          <cell r="C2172" t="str">
            <v>related to ACT1 - Actin</v>
          </cell>
          <cell r="D2172">
            <v>299.54065481432298</v>
          </cell>
          <cell r="E2172">
            <v>233.08089466785799</v>
          </cell>
          <cell r="F2172">
            <v>266.310774741091</v>
          </cell>
          <cell r="G2172">
            <v>0.34282815363804497</v>
          </cell>
          <cell r="H2172">
            <v>0.19615861421273401</v>
          </cell>
          <cell r="I2172">
            <v>7.0628302552863495E-2</v>
          </cell>
          <cell r="J2172">
            <v>0.102737859601778</v>
          </cell>
          <cell r="K2172">
            <v>96.814222004835841</v>
          </cell>
          <cell r="L2172">
            <v>15.919390374585548</v>
          </cell>
          <cell r="M2172">
            <v>94.73333287289762</v>
          </cell>
          <cell r="N2172">
            <v>18.531442420996274</v>
          </cell>
          <cell r="O2172" t="str">
            <v>Y</v>
          </cell>
          <cell r="P2172" t="str">
            <v>Y</v>
          </cell>
          <cell r="Q2172">
            <v>1</v>
          </cell>
          <cell r="R2172">
            <v>54.303843248988599</v>
          </cell>
          <cell r="S2172">
            <v>-0.1926532</v>
          </cell>
          <cell r="T2172">
            <v>0.46288570000000001</v>
          </cell>
          <cell r="U2172" t="str">
            <v>green</v>
          </cell>
          <cell r="V2172">
            <v>1294.6755697121132</v>
          </cell>
          <cell r="W2172">
            <v>851.35005994834228</v>
          </cell>
          <cell r="X2172">
            <v>0.60436323577384299</v>
          </cell>
          <cell r="Y2172">
            <v>7.6727125135449805E-12</v>
          </cell>
        </row>
        <row r="2173">
          <cell r="A2173" t="str">
            <v>UMAG_11271</v>
          </cell>
          <cell r="B2173" t="str">
            <v>KIS71146</v>
          </cell>
          <cell r="C2173" t="str">
            <v>probable CDC48 - Microsomal protein of CDC48/PAS1/SEC18 family of ATPases</v>
          </cell>
          <cell r="D2173">
            <v>4529.8240599635101</v>
          </cell>
          <cell r="E2173">
            <v>3551.2720603258699</v>
          </cell>
          <cell r="F2173">
            <v>4040.5480601446902</v>
          </cell>
          <cell r="G2173">
            <v>0.34265530700251301</v>
          </cell>
          <cell r="H2173">
            <v>0.13451985896707799</v>
          </cell>
          <cell r="I2173">
            <v>9.8213632328135406E-3</v>
          </cell>
          <cell r="J2173">
            <v>1.7231397741438201E-2</v>
          </cell>
          <cell r="K2173">
            <v>1220.6004381053913</v>
          </cell>
          <cell r="L2173">
            <v>181.69284755993448</v>
          </cell>
          <cell r="M2173">
            <v>1207.1879936391067</v>
          </cell>
          <cell r="N2173">
            <v>61.869101373843719</v>
          </cell>
          <cell r="O2173" t="str">
            <v>Y</v>
          </cell>
          <cell r="P2173" t="str">
            <v>Y</v>
          </cell>
          <cell r="Q2173">
            <v>2</v>
          </cell>
          <cell r="R2173">
            <v>1451.63184569598</v>
          </cell>
          <cell r="S2173">
            <v>0.24003859999999999</v>
          </cell>
          <cell r="T2173">
            <v>0.16459090000000001</v>
          </cell>
          <cell r="U2173" t="str">
            <v>light-green</v>
          </cell>
          <cell r="V2173">
            <v>14372.4707844981</v>
          </cell>
          <cell r="W2173">
            <v>8913.4654520865643</v>
          </cell>
          <cell r="X2173">
            <v>0.68790875387838502</v>
          </cell>
          <cell r="Y2173">
            <v>2.8869416290787598E-10</v>
          </cell>
        </row>
        <row r="2174">
          <cell r="A2174" t="str">
            <v>UMAG_10722</v>
          </cell>
          <cell r="B2174" t="str">
            <v>KIS66856</v>
          </cell>
          <cell r="C2174" t="str">
            <v>related to GYP1 - GTPase activating protein</v>
          </cell>
          <cell r="D2174">
            <v>124.79776079641699</v>
          </cell>
          <cell r="E2174">
            <v>96.683596421268504</v>
          </cell>
          <cell r="F2174">
            <v>110.740678608843</v>
          </cell>
          <cell r="G2174">
            <v>0.34244261275279497</v>
          </cell>
          <cell r="H2174">
            <v>0.21426307824410301</v>
          </cell>
          <cell r="I2174">
            <v>9.6223567336007204E-2</v>
          </cell>
          <cell r="J2174">
            <v>0.13563260855129999</v>
          </cell>
          <cell r="K2174">
            <v>41.748598767970179</v>
          </cell>
          <cell r="L2174">
            <v>5.2076975133517225</v>
          </cell>
          <cell r="M2174">
            <v>41.225878232087155</v>
          </cell>
          <cell r="N2174">
            <v>12.360153074742897</v>
          </cell>
          <cell r="O2174" t="str">
            <v>Y</v>
          </cell>
          <cell r="P2174" t="str">
            <v>Y</v>
          </cell>
          <cell r="Q2174">
            <v>0</v>
          </cell>
          <cell r="R2174">
            <v>96.611247923344493</v>
          </cell>
          <cell r="S2174">
            <v>-0.29580299999999998</v>
          </cell>
          <cell r="T2174">
            <v>0.23466119999999999</v>
          </cell>
          <cell r="U2174" t="str">
            <v>yellow</v>
          </cell>
          <cell r="V2174">
            <v>928.14503127300304</v>
          </cell>
          <cell r="W2174">
            <v>720.55512812110271</v>
          </cell>
          <cell r="X2174">
            <v>0.36445564075963299</v>
          </cell>
          <cell r="Y2174">
            <v>8.7776336356918999E-4</v>
          </cell>
        </row>
        <row r="2175">
          <cell r="A2175" t="str">
            <v>UMAG_00997</v>
          </cell>
          <cell r="B2175" t="str">
            <v>KIS71086</v>
          </cell>
          <cell r="C2175" t="str">
            <v>related to GCD7 - translation initiation factor eIF2b</v>
          </cell>
          <cell r="D2175">
            <v>348.78557587342101</v>
          </cell>
          <cell r="E2175">
            <v>273.35842564852197</v>
          </cell>
          <cell r="F2175">
            <v>311.072000760972</v>
          </cell>
          <cell r="G2175">
            <v>0.34176526023535497</v>
          </cell>
          <cell r="H2175">
            <v>0.14202050557076801</v>
          </cell>
          <cell r="I2175">
            <v>1.4318274413733499E-2</v>
          </cell>
          <cell r="J2175">
            <v>2.4309080870622501E-2</v>
          </cell>
          <cell r="K2175">
            <v>129.67702901443778</v>
          </cell>
          <cell r="L2175">
            <v>12.843863616280345</v>
          </cell>
          <cell r="M2175">
            <v>128.77682310750654</v>
          </cell>
          <cell r="N2175">
            <v>11.218069267050973</v>
          </cell>
          <cell r="O2175" t="str">
            <v>Y</v>
          </cell>
          <cell r="P2175" t="str">
            <v>Y</v>
          </cell>
          <cell r="Q2175">
            <v>0</v>
          </cell>
          <cell r="R2175">
            <v>95.281987971490807</v>
          </cell>
          <cell r="S2175">
            <v>-0.48378017215339197</v>
          </cell>
          <cell r="T2175">
            <v>1.30595075194641E-2</v>
          </cell>
          <cell r="U2175" t="str">
            <v>yellow</v>
          </cell>
          <cell r="V2175">
            <v>1581.3372450934601</v>
          </cell>
          <cell r="W2175">
            <v>2492.206926878167</v>
          </cell>
          <cell r="X2175">
            <v>-0.65514721982908697</v>
          </cell>
          <cell r="Y2175">
            <v>1.83381697934356E-12</v>
          </cell>
        </row>
        <row r="2176">
          <cell r="A2176" t="str">
            <v>UMAG_10616</v>
          </cell>
          <cell r="B2176" t="str">
            <v>KIS70992</v>
          </cell>
          <cell r="C2176" t="str">
            <v>probable CDC31 - spindle pole body component</v>
          </cell>
          <cell r="D2176">
            <v>33.362384635626597</v>
          </cell>
          <cell r="E2176">
            <v>25.430862959886301</v>
          </cell>
          <cell r="F2176">
            <v>29.396623797756501</v>
          </cell>
          <cell r="G2176">
            <v>0.341349547674971</v>
          </cell>
          <cell r="H2176">
            <v>0.29064011775499299</v>
          </cell>
          <cell r="I2176">
            <v>0.206023411325717</v>
          </cell>
          <cell r="J2176">
            <v>0.26292201445360203</v>
          </cell>
          <cell r="K2176">
            <v>37.796262988710893</v>
          </cell>
          <cell r="L2176">
            <v>10.635679380221813</v>
          </cell>
          <cell r="M2176">
            <v>37.091249379392934</v>
          </cell>
          <cell r="N2176">
            <v>10.460405288856625</v>
          </cell>
          <cell r="O2176" t="str">
            <v>Y</v>
          </cell>
          <cell r="P2176" t="str">
            <v>Y</v>
          </cell>
          <cell r="Q2176">
            <v>0</v>
          </cell>
          <cell r="R2176">
            <v>38.987291932470903</v>
          </cell>
          <cell r="S2176">
            <v>-0.60813070000000002</v>
          </cell>
          <cell r="T2176">
            <v>4.932541E-2</v>
          </cell>
          <cell r="U2176" t="str">
            <v>yellow</v>
          </cell>
          <cell r="V2176">
            <v>408.93659600721668</v>
          </cell>
          <cell r="W2176">
            <v>472.13567853363662</v>
          </cell>
          <cell r="X2176">
            <v>-0.20989202227027801</v>
          </cell>
          <cell r="Y2176">
            <v>0.127781053327466</v>
          </cell>
        </row>
        <row r="2177">
          <cell r="A2177" t="str">
            <v>UMAG_10767</v>
          </cell>
          <cell r="B2177" t="str">
            <v>KIS70209</v>
          </cell>
          <cell r="C2177" t="str">
            <v>related to DPH2 - diphtheria toxin resistance protein</v>
          </cell>
          <cell r="D2177">
            <v>214.57598872260101</v>
          </cell>
          <cell r="E2177">
            <v>167.124717111748</v>
          </cell>
          <cell r="F2177">
            <v>190.85035291717401</v>
          </cell>
          <cell r="G2177">
            <v>0.34124232032955598</v>
          </cell>
          <cell r="H2177">
            <v>0.19190209635035901</v>
          </cell>
          <cell r="I2177">
            <v>6.6326391129904294E-2</v>
          </cell>
          <cell r="J2177">
            <v>9.7202469759342394E-2</v>
          </cell>
          <cell r="K2177">
            <v>71.639917514914984</v>
          </cell>
          <cell r="L2177">
            <v>7.274303442790365</v>
          </cell>
          <cell r="M2177">
            <v>70.466830606408806</v>
          </cell>
          <cell r="N2177">
            <v>17.371974170658383</v>
          </cell>
          <cell r="O2177" t="str">
            <v>Y</v>
          </cell>
          <cell r="P2177" t="str">
            <v>Y</v>
          </cell>
          <cell r="Q2177">
            <v>0.5</v>
          </cell>
          <cell r="R2177">
            <v>60.214510239699898</v>
          </cell>
          <cell r="S2177">
            <v>-9.6014580000000002E-2</v>
          </cell>
          <cell r="T2177">
            <v>0.76849540000000005</v>
          </cell>
          <cell r="U2177" t="str">
            <v>red</v>
          </cell>
          <cell r="V2177">
            <v>879.77861295436776</v>
          </cell>
          <cell r="W2177">
            <v>1937.7659915362565</v>
          </cell>
          <cell r="X2177">
            <v>-1.1378270046201899</v>
          </cell>
          <cell r="Y2177">
            <v>5.5257417518387904E-40</v>
          </cell>
        </row>
        <row r="2178">
          <cell r="A2178" t="str">
            <v>UMAG_06387</v>
          </cell>
          <cell r="B2178" t="str">
            <v>KIS65686</v>
          </cell>
          <cell r="C2178" t="str">
            <v>related to TAF9 - TFIID and SAGA subunit</v>
          </cell>
          <cell r="D2178">
            <v>88.286626440297994</v>
          </cell>
          <cell r="E2178">
            <v>68.598073665751798</v>
          </cell>
          <cell r="F2178">
            <v>78.442350053024896</v>
          </cell>
          <cell r="G2178">
            <v>0.34066472497087602</v>
          </cell>
          <cell r="H2178">
            <v>0.21540630897490101</v>
          </cell>
          <cell r="I2178">
            <v>9.9570891226503297E-2</v>
          </cell>
          <cell r="J2178">
            <v>0.13986256954190299</v>
          </cell>
          <cell r="K2178">
            <v>72.073803118645301</v>
          </cell>
          <cell r="L2178">
            <v>12.237032384254908</v>
          </cell>
          <cell r="M2178">
            <v>71.08785864598083</v>
          </cell>
          <cell r="N2178">
            <v>15.254819444124141</v>
          </cell>
          <cell r="O2178" t="str">
            <v>Y</v>
          </cell>
          <cell r="P2178" t="str">
            <v>Y</v>
          </cell>
          <cell r="Q2178">
            <v>12</v>
          </cell>
          <cell r="R2178">
            <v>69.069929070450996</v>
          </cell>
          <cell r="S2178">
            <v>-0.18429580000000001</v>
          </cell>
          <cell r="T2178">
            <v>0.3644232</v>
          </cell>
          <cell r="U2178" t="str">
            <v>salmon</v>
          </cell>
          <cell r="V2178">
            <v>735.2858375302294</v>
          </cell>
          <cell r="W2178">
            <v>889.97734878708604</v>
          </cell>
          <cell r="X2178">
            <v>-0.27423314978555602</v>
          </cell>
          <cell r="Y2178">
            <v>4.0060782813967202E-2</v>
          </cell>
        </row>
        <row r="2179">
          <cell r="A2179" t="str">
            <v>UMAG_05995</v>
          </cell>
          <cell r="B2179" t="str">
            <v>KIS65906</v>
          </cell>
          <cell r="C2179" t="str">
            <v>related to Acid phosphatase precursor</v>
          </cell>
          <cell r="D2179">
            <v>126.534510549212</v>
          </cell>
          <cell r="E2179">
            <v>98.683365023686804</v>
          </cell>
          <cell r="F2179">
            <v>112.608937786449</v>
          </cell>
          <cell r="G2179">
            <v>0.34027722917742298</v>
          </cell>
          <cell r="H2179">
            <v>0.194254763041074</v>
          </cell>
          <cell r="I2179">
            <v>7.0227055514181902E-2</v>
          </cell>
          <cell r="J2179">
            <v>0.10222324890077</v>
          </cell>
          <cell r="K2179">
            <v>63.491680716884858</v>
          </cell>
          <cell r="L2179">
            <v>6.0173587806514686</v>
          </cell>
          <cell r="M2179">
            <v>62.587055012281837</v>
          </cell>
          <cell r="N2179">
            <v>13.994597008618861</v>
          </cell>
          <cell r="O2179" t="str">
            <v>Y</v>
          </cell>
          <cell r="P2179" t="str">
            <v>Y</v>
          </cell>
          <cell r="Q2179">
            <v>4</v>
          </cell>
          <cell r="R2179">
            <v>168.970741689996</v>
          </cell>
          <cell r="S2179">
            <v>3.491247</v>
          </cell>
          <cell r="T2179">
            <v>2.2908620000000001E-33</v>
          </cell>
          <cell r="U2179" t="str">
            <v>magenta</v>
          </cell>
          <cell r="V2179">
            <v>646.96147583371794</v>
          </cell>
          <cell r="W2179">
            <v>287.85236094922271</v>
          </cell>
          <cell r="X2179">
            <v>1.1634462855307499</v>
          </cell>
          <cell r="Y2179">
            <v>1.6741604335586299E-17</v>
          </cell>
        </row>
        <row r="2180">
          <cell r="A2180" t="str">
            <v>UMAG_10768</v>
          </cell>
          <cell r="B2180" t="str">
            <v>KIS70212</v>
          </cell>
          <cell r="C2180" t="str">
            <v>related to MTQ1 - S-adenosylmethionine-dependent methyltransferase</v>
          </cell>
          <cell r="D2180">
            <v>110.882030820404</v>
          </cell>
          <cell r="E2180">
            <v>86.1801767408611</v>
          </cell>
          <cell r="F2180">
            <v>98.531103780632805</v>
          </cell>
          <cell r="G2180">
            <v>0.33975918364443303</v>
          </cell>
          <cell r="H2180">
            <v>0.214133731999788</v>
          </cell>
          <cell r="I2180">
            <v>9.8632157610571494E-2</v>
          </cell>
          <cell r="J2180">
            <v>0.13872495932164</v>
          </cell>
          <cell r="K2180">
            <v>32.769508255496831</v>
          </cell>
          <cell r="L2180">
            <v>1.1614124054103767</v>
          </cell>
          <cell r="M2180">
            <v>32.317033414217022</v>
          </cell>
          <cell r="N2180">
            <v>9.3353337885340597</v>
          </cell>
          <cell r="O2180" t="str">
            <v>Y</v>
          </cell>
          <cell r="P2180" t="str">
            <v>Y</v>
          </cell>
          <cell r="Q2180">
            <v>0</v>
          </cell>
          <cell r="R2180">
            <v>42.967402948264898</v>
          </cell>
          <cell r="S2180">
            <v>-0.78272220000000003</v>
          </cell>
          <cell r="T2180">
            <v>3.0110229999999998E-3</v>
          </cell>
          <cell r="U2180" t="str">
            <v>yellow</v>
          </cell>
          <cell r="V2180">
            <v>650.76036276721698</v>
          </cell>
          <cell r="W2180">
            <v>1050.5335213211081</v>
          </cell>
          <cell r="X2180">
            <v>-0.69109084062823001</v>
          </cell>
          <cell r="Y2180">
            <v>2.1954008246971299E-11</v>
          </cell>
        </row>
        <row r="2181">
          <cell r="A2181" t="str">
            <v>UMAG_05683</v>
          </cell>
          <cell r="B2181" t="str">
            <v>KIS66898</v>
          </cell>
          <cell r="C2181" t="str">
            <v>probable NIP7 - required for efficient 60S ribosome subunit biogenesis</v>
          </cell>
          <cell r="D2181">
            <v>79.036615871902001</v>
          </cell>
          <cell r="E2181">
            <v>61.441511840445003</v>
          </cell>
          <cell r="F2181">
            <v>70.239063856173502</v>
          </cell>
          <cell r="G2181">
            <v>0.33956963898209702</v>
          </cell>
          <cell r="H2181">
            <v>0.21883936593554301</v>
          </cell>
          <cell r="I2181">
            <v>0.10555245467723</v>
          </cell>
          <cell r="J2181">
            <v>0.14735783782012099</v>
          </cell>
          <cell r="K2181">
            <v>97.585507340033004</v>
          </cell>
          <cell r="L2181">
            <v>14.772930162939709</v>
          </cell>
          <cell r="M2181">
            <v>95.907493093232262</v>
          </cell>
          <cell r="N2181">
            <v>19.210449357841959</v>
          </cell>
          <cell r="O2181" t="str">
            <v>Y</v>
          </cell>
          <cell r="P2181" t="str">
            <v>Y</v>
          </cell>
          <cell r="Q2181">
            <v>0</v>
          </cell>
          <cell r="R2181">
            <v>48.875554767433698</v>
          </cell>
          <cell r="S2181">
            <v>-0.78941899999999998</v>
          </cell>
          <cell r="T2181">
            <v>0.1050571</v>
          </cell>
          <cell r="U2181" t="str">
            <v>yellow</v>
          </cell>
          <cell r="V2181">
            <v>678.4338315510347</v>
          </cell>
          <cell r="W2181">
            <v>2569.1102048340467</v>
          </cell>
          <cell r="X2181">
            <v>-1.9175560783319501</v>
          </cell>
          <cell r="Y2181">
            <v>7.87936234249417E-76</v>
          </cell>
        </row>
        <row r="2182">
          <cell r="A2182" t="str">
            <v>UMAG_02427</v>
          </cell>
          <cell r="B2182" t="str">
            <v>KIS69913</v>
          </cell>
          <cell r="C2182" t="str">
            <v>related to negative regulator of mitosis</v>
          </cell>
          <cell r="D2182">
            <v>302.75070338552098</v>
          </cell>
          <cell r="E2182">
            <v>236.08513768684799</v>
          </cell>
          <cell r="F2182">
            <v>269.417920536184</v>
          </cell>
          <cell r="G2182">
            <v>0.33852749326516701</v>
          </cell>
          <cell r="H2182">
            <v>0.19493192974946999</v>
          </cell>
          <cell r="I2182">
            <v>7.2624044961460299E-2</v>
          </cell>
          <cell r="J2182">
            <v>0.105379903515506</v>
          </cell>
          <cell r="K2182">
            <v>32.650528115815561</v>
          </cell>
          <cell r="L2182">
            <v>5.6579953167150503</v>
          </cell>
          <cell r="M2182">
            <v>32.428247949542623</v>
          </cell>
          <cell r="N2182">
            <v>8.1617177886590664</v>
          </cell>
          <cell r="O2182" t="str">
            <v>N</v>
          </cell>
          <cell r="P2182" t="str">
            <v>Y</v>
          </cell>
          <cell r="Q2182">
            <v>4</v>
          </cell>
          <cell r="R2182">
            <v>193.948700112984</v>
          </cell>
          <cell r="S2182">
            <v>0.96260319999999999</v>
          </cell>
          <cell r="T2182">
            <v>1.6243970000000001E-11</v>
          </cell>
          <cell r="U2182" t="str">
            <v>magenta</v>
          </cell>
          <cell r="V2182">
            <v>1395.3005713811033</v>
          </cell>
          <cell r="W2182">
            <v>831.28575263303071</v>
          </cell>
          <cell r="X2182">
            <v>0.74466207128314599</v>
          </cell>
          <cell r="Y2182">
            <v>1.95706014843055E-13</v>
          </cell>
        </row>
        <row r="2183">
          <cell r="A2183" t="str">
            <v>UMAG_10718</v>
          </cell>
          <cell r="B2183" t="str">
            <v>KIS66849</v>
          </cell>
          <cell r="C2183" t="str">
            <v>chitin synthase 1</v>
          </cell>
          <cell r="D2183">
            <v>327.60284313009203</v>
          </cell>
          <cell r="E2183">
            <v>255.595408482301</v>
          </cell>
          <cell r="F2183">
            <v>291.59912580619601</v>
          </cell>
          <cell r="G2183">
            <v>0.33677918970683302</v>
          </cell>
          <cell r="H2183">
            <v>0.199699159673803</v>
          </cell>
          <cell r="I2183">
            <v>8.0779880450622399E-2</v>
          </cell>
          <cell r="J2183">
            <v>0.115809593366849</v>
          </cell>
          <cell r="K2183">
            <v>79.791187679744979</v>
          </cell>
          <cell r="L2183">
            <v>6.158900392362697</v>
          </cell>
          <cell r="M2183">
            <v>79.371624487567956</v>
          </cell>
          <cell r="N2183">
            <v>24.508961582626458</v>
          </cell>
          <cell r="O2183" t="str">
            <v>Y</v>
          </cell>
          <cell r="P2183" t="str">
            <v>Y</v>
          </cell>
          <cell r="Q2183">
            <v>0.5</v>
          </cell>
          <cell r="R2183">
            <v>99.417555276201298</v>
          </cell>
          <cell r="S2183">
            <v>0.47899130000000001</v>
          </cell>
          <cell r="T2183">
            <v>1.2983349999999999E-2</v>
          </cell>
          <cell r="U2183" t="str">
            <v>light-cyan</v>
          </cell>
          <cell r="V2183">
            <v>3976.9702225647598</v>
          </cell>
          <cell r="W2183">
            <v>742.63612060887806</v>
          </cell>
          <cell r="X2183">
            <v>2.4123025522963299</v>
          </cell>
          <cell r="Y2183">
            <v>4.9081495133323999E-88</v>
          </cell>
        </row>
        <row r="2184">
          <cell r="A2184" t="str">
            <v>UMAG_03268</v>
          </cell>
          <cell r="B2184" t="str">
            <v>KIS68697</v>
          </cell>
          <cell r="C2184" t="str">
            <v>related to SPB4 - ATP-dependent RNA helicase of DEAH box family</v>
          </cell>
          <cell r="D2184">
            <v>177.38274455106301</v>
          </cell>
          <cell r="E2184">
            <v>137.95039722157301</v>
          </cell>
          <cell r="F2184">
            <v>157.666570886318</v>
          </cell>
          <cell r="G2184">
            <v>0.33605099644608899</v>
          </cell>
          <cell r="H2184">
            <v>0.22745988661671099</v>
          </cell>
          <cell r="I2184">
            <v>0.122702746942753</v>
          </cell>
          <cell r="J2184">
            <v>0.16850759890522601</v>
          </cell>
          <cell r="K2184">
            <v>51.685943573473708</v>
          </cell>
          <cell r="L2184">
            <v>7.3406074550541556</v>
          </cell>
          <cell r="M2184">
            <v>50.959683489893372</v>
          </cell>
          <cell r="N2184">
            <v>16.81424472354399</v>
          </cell>
          <cell r="O2184" t="str">
            <v>Y</v>
          </cell>
          <cell r="P2184" t="str">
            <v>Y</v>
          </cell>
          <cell r="Q2184">
            <v>0.5</v>
          </cell>
          <cell r="R2184">
            <v>54.082978249820599</v>
          </cell>
          <cell r="S2184">
            <v>-0.21010100000000001</v>
          </cell>
          <cell r="T2184">
            <v>0.46882699999999999</v>
          </cell>
          <cell r="U2184" t="str">
            <v>green</v>
          </cell>
          <cell r="V2184">
            <v>717.15613018137481</v>
          </cell>
          <cell r="W2184">
            <v>1592.9056405645067</v>
          </cell>
          <cell r="X2184">
            <v>-1.14978621620931</v>
          </cell>
          <cell r="Y2184">
            <v>1.9437237088851E-27</v>
          </cell>
        </row>
        <row r="2185">
          <cell r="A2185" t="str">
            <v>UMAG_10163</v>
          </cell>
          <cell r="B2185" t="str">
            <v>KIS69967</v>
          </cell>
          <cell r="C2185" t="str">
            <v>probable 60S large subunit ribosomal protein L20</v>
          </cell>
          <cell r="D2185">
            <v>541.91197995048003</v>
          </cell>
          <cell r="E2185">
            <v>424.69795965404001</v>
          </cell>
          <cell r="F2185">
            <v>483.30496980226002</v>
          </cell>
          <cell r="G2185">
            <v>0.33592140678788301</v>
          </cell>
          <cell r="H2185">
            <v>0.175572843040393</v>
          </cell>
          <cell r="I2185">
            <v>4.9346020877151398E-2</v>
          </cell>
          <cell r="J2185">
            <v>7.4341253466977203E-2</v>
          </cell>
          <cell r="K2185">
            <v>699.80149986464289</v>
          </cell>
          <cell r="L2185">
            <v>109.56909809888781</v>
          </cell>
          <cell r="M2185">
            <v>696.13880109369961</v>
          </cell>
          <cell r="N2185">
            <v>124.00265762786965</v>
          </cell>
          <cell r="O2185" t="str">
            <v>Y</v>
          </cell>
          <cell r="P2185" t="str">
            <v>Y</v>
          </cell>
          <cell r="Q2185">
            <v>0</v>
          </cell>
          <cell r="R2185">
            <v>965.579862601223</v>
          </cell>
          <cell r="S2185">
            <v>-1.3405309999999999</v>
          </cell>
          <cell r="T2185">
            <v>1.8831170000000001E-14</v>
          </cell>
          <cell r="U2185" t="str">
            <v>yellow</v>
          </cell>
          <cell r="V2185">
            <v>4893.3054697264497</v>
          </cell>
          <cell r="W2185">
            <v>30739.957087691204</v>
          </cell>
          <cell r="X2185">
            <v>-2.63880490613009</v>
          </cell>
          <cell r="Y2185">
            <v>2.2377205051503E-57</v>
          </cell>
        </row>
        <row r="2186">
          <cell r="A2186" t="str">
            <v>UMAG_11174</v>
          </cell>
          <cell r="B2186" t="str">
            <v>KIS72324</v>
          </cell>
          <cell r="C2186" t="str">
            <v>hypothetical protein</v>
          </cell>
          <cell r="D2186">
            <v>86.996419284296294</v>
          </cell>
          <cell r="E2186">
            <v>67.986538592576807</v>
          </cell>
          <cell r="F2186">
            <v>77.491478938436501</v>
          </cell>
          <cell r="G2186">
            <v>0.335533572621529</v>
          </cell>
          <cell r="H2186">
            <v>0.199541046638089</v>
          </cell>
          <cell r="I2186">
            <v>8.1740997545650895E-2</v>
          </cell>
          <cell r="J2186">
            <v>0.117083557460068</v>
          </cell>
          <cell r="K2186">
            <v>81.666953032016863</v>
          </cell>
          <cell r="L2186">
            <v>15.455439794056364</v>
          </cell>
          <cell r="M2186">
            <v>81.277494852124619</v>
          </cell>
          <cell r="N2186">
            <v>4.0464079457729945</v>
          </cell>
          <cell r="O2186" t="str">
            <v>Y</v>
          </cell>
          <cell r="P2186" t="str">
            <v>Y</v>
          </cell>
          <cell r="Q2186">
            <v>0.5</v>
          </cell>
          <cell r="R2186">
            <v>40.262204025447502</v>
          </cell>
          <cell r="S2186">
            <v>-0.55409459999999999</v>
          </cell>
          <cell r="T2186">
            <v>6.8393979999999993E-2</v>
          </cell>
          <cell r="U2186" t="str">
            <v>dark-green</v>
          </cell>
          <cell r="V2186">
            <v>813.20147299932341</v>
          </cell>
          <cell r="W2186">
            <v>601.20574696778704</v>
          </cell>
          <cell r="X2186">
            <v>0.43362465734327799</v>
          </cell>
          <cell r="Y2186">
            <v>3.2348193156970698E-4</v>
          </cell>
        </row>
        <row r="2187">
          <cell r="A2187" t="str">
            <v>UMAG_04612</v>
          </cell>
          <cell r="B2187" t="str">
            <v>KIS67517</v>
          </cell>
          <cell r="C2187" t="str">
            <v>probable MET13 - putative methylene tetrahydrofolate reductase</v>
          </cell>
          <cell r="D2187">
            <v>125.292446032377</v>
          </cell>
          <cell r="E2187">
            <v>98.036247614306802</v>
          </cell>
          <cell r="F2187">
            <v>111.664346823342</v>
          </cell>
          <cell r="G2187">
            <v>0.33519861492637298</v>
          </cell>
          <cell r="H2187">
            <v>0.18919252947471599</v>
          </cell>
          <cell r="I2187">
            <v>6.7604025959413602E-2</v>
          </cell>
          <cell r="J2187">
            <v>9.8783534878491702E-2</v>
          </cell>
          <cell r="K2187">
            <v>43.163110251038304</v>
          </cell>
          <cell r="L2187">
            <v>5.0297621926875804</v>
          </cell>
          <cell r="M2187">
            <v>42.829920401144747</v>
          </cell>
          <cell r="N2187">
            <v>9.4615298117727136</v>
          </cell>
          <cell r="O2187" t="str">
            <v>Y</v>
          </cell>
          <cell r="P2187" t="str">
            <v>Y</v>
          </cell>
          <cell r="Q2187">
            <v>0</v>
          </cell>
          <cell r="R2187">
            <v>95.875698700961493</v>
          </cell>
          <cell r="S2187">
            <v>-1.0749280000000001</v>
          </cell>
          <cell r="T2187">
            <v>3.6345719999999999E-4</v>
          </cell>
          <cell r="U2187" t="str">
            <v>yellow</v>
          </cell>
          <cell r="V2187">
            <v>1319.3710414384366</v>
          </cell>
          <cell r="W2187">
            <v>2545.1009474071398</v>
          </cell>
          <cell r="X2187">
            <v>-0.94602255111251699</v>
          </cell>
          <cell r="Y2187">
            <v>1.1648456185092499E-21</v>
          </cell>
        </row>
        <row r="2188">
          <cell r="A2188" t="str">
            <v>UMAG_02980</v>
          </cell>
          <cell r="B2188" t="str">
            <v>KIS69001</v>
          </cell>
          <cell r="C2188" t="str">
            <v>probable dihydroxy-acid dehydratase</v>
          </cell>
          <cell r="D2188">
            <v>64.4285756939518</v>
          </cell>
          <cell r="E2188">
            <v>50.147839833280401</v>
          </cell>
          <cell r="F2188">
            <v>57.2882077636161</v>
          </cell>
          <cell r="G2188">
            <v>0.33505888416829599</v>
          </cell>
          <cell r="H2188">
            <v>0.220966599423776</v>
          </cell>
          <cell r="I2188">
            <v>0.113693012943686</v>
          </cell>
          <cell r="J2188">
            <v>0.157473598545499</v>
          </cell>
          <cell r="K2188">
            <v>24.071813188949321</v>
          </cell>
          <cell r="L2188">
            <v>1.4592512075576245</v>
          </cell>
          <cell r="M2188">
            <v>23.886051272136935</v>
          </cell>
          <cell r="N2188">
            <v>6.0903412443533558</v>
          </cell>
          <cell r="O2188" t="str">
            <v>N</v>
          </cell>
          <cell r="P2188" t="str">
            <v>Y</v>
          </cell>
          <cell r="Q2188">
            <v>0</v>
          </cell>
          <cell r="R2188">
            <v>11.442579073848099</v>
          </cell>
          <cell r="S2188">
            <v>-5.2254440000000004</v>
          </cell>
          <cell r="T2188">
            <v>3.0736720000000001E-32</v>
          </cell>
          <cell r="U2188" t="str">
            <v>burlywood</v>
          </cell>
          <cell r="V2188">
            <v>123.12078345229099</v>
          </cell>
          <cell r="W2188">
            <v>399.63281898265672</v>
          </cell>
          <cell r="X2188">
            <v>-1.6877172430235601</v>
          </cell>
          <cell r="Y2188">
            <v>2.0055814571024098E-24</v>
          </cell>
        </row>
        <row r="2189">
          <cell r="A2189" t="str">
            <v>UMAG_10511</v>
          </cell>
          <cell r="B2189" t="str">
            <v>KIS68254</v>
          </cell>
          <cell r="C2189" t="str">
            <v>hypothetical protein</v>
          </cell>
          <cell r="D2189">
            <v>32.347769816141302</v>
          </cell>
          <cell r="E2189">
            <v>24.7611501609681</v>
          </cell>
          <cell r="F2189">
            <v>28.554459988554701</v>
          </cell>
          <cell r="G2189">
            <v>0.334942053937267</v>
          </cell>
          <cell r="H2189">
            <v>0.29580173811432098</v>
          </cell>
          <cell r="I2189">
            <v>0.22144987526083201</v>
          </cell>
          <cell r="J2189">
            <v>0.28029931272578401</v>
          </cell>
          <cell r="K2189">
            <v>36.243236220054229</v>
          </cell>
          <cell r="L2189">
            <v>11.518487924870119</v>
          </cell>
          <cell r="M2189">
            <v>35.787175834263756</v>
          </cell>
          <cell r="N2189">
            <v>8.5318387569401963</v>
          </cell>
          <cell r="O2189" t="str">
            <v>Y</v>
          </cell>
          <cell r="P2189" t="str">
            <v>Y</v>
          </cell>
          <cell r="Q2189">
            <v>0.5</v>
          </cell>
          <cell r="R2189">
            <v>20.644528650167501</v>
          </cell>
          <cell r="S2189">
            <v>-0.79465770000000002</v>
          </cell>
          <cell r="T2189">
            <v>2.9771280000000001E-2</v>
          </cell>
          <cell r="U2189" t="str">
            <v>dark-green</v>
          </cell>
          <cell r="V2189">
            <v>552.64163152304798</v>
          </cell>
          <cell r="W2189">
            <v>284.39516604154096</v>
          </cell>
          <cell r="X2189">
            <v>0.95272909762716296</v>
          </cell>
          <cell r="Y2189">
            <v>1.0355664634989499E-6</v>
          </cell>
        </row>
        <row r="2190">
          <cell r="A2190" t="str">
            <v>UMAG_05494</v>
          </cell>
          <cell r="B2190" t="str">
            <v>KIS66501</v>
          </cell>
          <cell r="C2190" t="str">
            <v>related to secretory pathway protein (exocyst complex protein Sec15)</v>
          </cell>
          <cell r="D2190">
            <v>236.990618715419</v>
          </cell>
          <cell r="E2190">
            <v>186.080814116791</v>
          </cell>
          <cell r="F2190">
            <v>211.535716416105</v>
          </cell>
          <cell r="G2190">
            <v>0.33469718680126698</v>
          </cell>
          <cell r="H2190">
            <v>0.163682057057085</v>
          </cell>
          <cell r="I2190">
            <v>3.6327768479243697E-2</v>
          </cell>
          <cell r="J2190">
            <v>5.6616980549074498E-2</v>
          </cell>
          <cell r="K2190">
            <v>65.623405748463526</v>
          </cell>
          <cell r="L2190">
            <v>6.0678451719627837</v>
          </cell>
          <cell r="M2190">
            <v>65.52784824327162</v>
          </cell>
          <cell r="N2190">
            <v>12.769548712881384</v>
          </cell>
          <cell r="O2190" t="str">
            <v>Y</v>
          </cell>
          <cell r="P2190" t="str">
            <v>Y</v>
          </cell>
          <cell r="Q2190">
            <v>0</v>
          </cell>
          <cell r="R2190">
            <v>102.83617972453099</v>
          </cell>
          <cell r="S2190">
            <v>-0.62823879999999999</v>
          </cell>
          <cell r="T2190">
            <v>1.022531E-2</v>
          </cell>
          <cell r="U2190" t="str">
            <v>pink</v>
          </cell>
          <cell r="V2190">
            <v>1363.770998616613</v>
          </cell>
          <cell r="W2190">
            <v>1333.9993374728367</v>
          </cell>
          <cell r="X2190">
            <v>3.16611347847469E-2</v>
          </cell>
          <cell r="Y2190">
            <v>0.75755971371822795</v>
          </cell>
        </row>
        <row r="2191">
          <cell r="A2191" t="str">
            <v>UMAG_00008</v>
          </cell>
          <cell r="B2191" t="str">
            <v>KIS71562</v>
          </cell>
          <cell r="C2191" t="str">
            <v>hypothetical protein</v>
          </cell>
          <cell r="D2191">
            <v>65.748870785819307</v>
          </cell>
          <cell r="E2191">
            <v>51.043534013677501</v>
          </cell>
          <cell r="F2191">
            <v>58.396202399748397</v>
          </cell>
          <cell r="G2191">
            <v>0.33459421911899501</v>
          </cell>
          <cell r="H2191">
            <v>0.23540087202736401</v>
          </cell>
          <cell r="I2191">
            <v>0.135812549202498</v>
          </cell>
          <cell r="J2191">
            <v>0.18369955356954301</v>
          </cell>
          <cell r="K2191">
            <v>38.087530969817252</v>
          </cell>
          <cell r="L2191">
            <v>9.5950753479969588</v>
          </cell>
          <cell r="M2191">
            <v>37.493532790205577</v>
          </cell>
          <cell r="N2191">
            <v>8.4175566604145207</v>
          </cell>
          <cell r="O2191" t="str">
            <v>Y</v>
          </cell>
          <cell r="P2191" t="str">
            <v>Y</v>
          </cell>
          <cell r="Q2191">
            <v>8</v>
          </cell>
          <cell r="R2191">
            <v>66.108165428677793</v>
          </cell>
          <cell r="S2191">
            <v>-0.10216936465006</v>
          </cell>
          <cell r="T2191">
            <v>0.693122376027697</v>
          </cell>
          <cell r="U2191" t="str">
            <v>salmon</v>
          </cell>
          <cell r="V2191">
            <v>455.08066403786694</v>
          </cell>
          <cell r="W2191">
            <v>1222.2816296832798</v>
          </cell>
          <cell r="X2191">
            <v>-1.421701832938</v>
          </cell>
          <cell r="Y2191">
            <v>2.3654879974408298E-46</v>
          </cell>
        </row>
        <row r="2192">
          <cell r="A2192" t="str">
            <v>UMAG_04748</v>
          </cell>
          <cell r="B2192" t="str">
            <v>KIS66684</v>
          </cell>
          <cell r="C2192" t="str">
            <v>hypothetical protein</v>
          </cell>
          <cell r="D2192">
            <v>109.687572997044</v>
          </cell>
          <cell r="E2192">
            <v>84.380318857325094</v>
          </cell>
          <cell r="F2192">
            <v>97.033945927184504</v>
          </cell>
          <cell r="G2192">
            <v>0.33374107940133801</v>
          </cell>
          <cell r="H2192">
            <v>0.28464178517111299</v>
          </cell>
          <cell r="I2192">
            <v>0.20781768395795899</v>
          </cell>
          <cell r="J2192">
            <v>0.26479334090106799</v>
          </cell>
          <cell r="K2192">
            <v>36.250268367146631</v>
          </cell>
          <cell r="L2192">
            <v>12.155978176685185</v>
          </cell>
          <cell r="M2192">
            <v>35.513441390914508</v>
          </cell>
          <cell r="N2192">
            <v>13.534033264852134</v>
          </cell>
          <cell r="O2192" t="str">
            <v>N</v>
          </cell>
          <cell r="P2192" t="str">
            <v>Y</v>
          </cell>
          <cell r="Q2192">
            <v>8</v>
          </cell>
          <cell r="R2192">
            <v>205.153402385931</v>
          </cell>
          <cell r="S2192">
            <v>3.2579220000000002</v>
          </cell>
          <cell r="T2192">
            <v>2.8049960000000001E-55</v>
          </cell>
          <cell r="U2192" t="str">
            <v>magenta</v>
          </cell>
          <cell r="V2192">
            <v>1047.6369646109508</v>
          </cell>
          <cell r="W2192">
            <v>135.868349532038</v>
          </cell>
          <cell r="X2192">
            <v>2.9328900674643301</v>
          </cell>
          <cell r="Y2192">
            <v>5.17268731736743E-83</v>
          </cell>
        </row>
        <row r="2193">
          <cell r="A2193" t="str">
            <v>UMAG_02336</v>
          </cell>
          <cell r="B2193" t="str">
            <v>KIS69815</v>
          </cell>
          <cell r="C2193" t="str">
            <v>hypothetical protein</v>
          </cell>
          <cell r="D2193">
            <v>271.07984609810097</v>
          </cell>
          <cell r="E2193">
            <v>210.12425026531801</v>
          </cell>
          <cell r="F2193">
            <v>240.60204818170999</v>
          </cell>
          <cell r="G2193">
            <v>0.33348035037273799</v>
          </cell>
          <cell r="H2193">
            <v>0.256497530464738</v>
          </cell>
          <cell r="I2193">
            <v>0.16810734280787601</v>
          </cell>
          <cell r="J2193">
            <v>0.22045745727545299</v>
          </cell>
          <cell r="K2193">
            <v>231.81937217758014</v>
          </cell>
          <cell r="L2193">
            <v>4.5735304552176084</v>
          </cell>
          <cell r="M2193">
            <v>224.56971891660996</v>
          </cell>
          <cell r="N2193">
            <v>99.05844370010368</v>
          </cell>
          <cell r="O2193" t="str">
            <v>Y</v>
          </cell>
          <cell r="P2193" t="str">
            <v>Y</v>
          </cell>
          <cell r="Q2193">
            <v>0</v>
          </cell>
          <cell r="R2193">
            <v>80.3918727409838</v>
          </cell>
          <cell r="S2193">
            <v>-1.0237449999999999</v>
          </cell>
          <cell r="T2193">
            <v>1.3039830000000001E-3</v>
          </cell>
          <cell r="U2193" t="str">
            <v>dark-green</v>
          </cell>
          <cell r="V2193">
            <v>1131.3872287126899</v>
          </cell>
          <cell r="W2193">
            <v>769.3854654996976</v>
          </cell>
          <cell r="X2193">
            <v>0.555585712793363</v>
          </cell>
          <cell r="Y2193">
            <v>2.5885958824631202E-4</v>
          </cell>
        </row>
        <row r="2194">
          <cell r="A2194" t="str">
            <v>UMAG_12247</v>
          </cell>
          <cell r="B2194" t="str">
            <v>KIS67890</v>
          </cell>
          <cell r="C2194" t="str">
            <v>hypothetical protein</v>
          </cell>
          <cell r="D2194">
            <v>79.111283137156093</v>
          </cell>
          <cell r="E2194">
            <v>61.789345392931502</v>
          </cell>
          <cell r="F2194">
            <v>70.450314265043801</v>
          </cell>
          <cell r="G2194">
            <v>0.332141399307811</v>
          </cell>
          <cell r="H2194">
            <v>0.21775118221059001</v>
          </cell>
          <cell r="I2194">
            <v>0.11177705139965601</v>
          </cell>
          <cell r="J2194">
            <v>0.155052555731539</v>
          </cell>
          <cell r="K2194">
            <v>87.547195900213779</v>
          </cell>
          <cell r="L2194">
            <v>19.830488521220285</v>
          </cell>
          <cell r="M2194">
            <v>86.29496084755877</v>
          </cell>
          <cell r="N2194">
            <v>14.144652452417301</v>
          </cell>
          <cell r="O2194" t="str">
            <v>Y</v>
          </cell>
          <cell r="P2194" t="str">
            <v>Y</v>
          </cell>
          <cell r="Q2194">
            <v>2</v>
          </cell>
          <cell r="R2194">
            <v>75.407829429307398</v>
          </cell>
          <cell r="S2194">
            <v>0.78227840000000004</v>
          </cell>
          <cell r="T2194">
            <v>2.123428E-4</v>
          </cell>
          <cell r="U2194" t="str">
            <v>light-green</v>
          </cell>
          <cell r="V2194">
            <v>410.46377289165702</v>
          </cell>
          <cell r="W2194">
            <v>679.38862388910138</v>
          </cell>
          <cell r="X2194">
            <v>-0.72348559921107702</v>
          </cell>
          <cell r="Y2194">
            <v>2.7031784812152602E-7</v>
          </cell>
        </row>
        <row r="2195">
          <cell r="A2195" t="str">
            <v>UMAG_01979</v>
          </cell>
          <cell r="B2195" t="str">
            <v>KIS70831</v>
          </cell>
          <cell r="C2195" t="str">
            <v>related to MTQ2 - Putative S-adenosylmethionine-dependent methyltransferase</v>
          </cell>
          <cell r="D2195">
            <v>31.061615442870501</v>
          </cell>
          <cell r="E2195">
            <v>23.872434715538802</v>
          </cell>
          <cell r="F2195">
            <v>27.467025079204699</v>
          </cell>
          <cell r="G2195">
            <v>0.33172102298859002</v>
          </cell>
          <cell r="H2195">
            <v>0.29388437435299503</v>
          </cell>
          <cell r="I2195">
            <v>0.22333975288244601</v>
          </cell>
          <cell r="J2195">
            <v>0.28256459138672102</v>
          </cell>
          <cell r="K2195">
            <v>31.868795194148241</v>
          </cell>
          <cell r="L2195">
            <v>9.5065540442208984</v>
          </cell>
          <cell r="M2195">
            <v>31.11162123583269</v>
          </cell>
          <cell r="N2195">
            <v>6.454357368871948</v>
          </cell>
          <cell r="O2195" t="str">
            <v>N</v>
          </cell>
          <cell r="P2195" t="str">
            <v>Y</v>
          </cell>
          <cell r="Q2195">
            <v>8</v>
          </cell>
          <cell r="R2195">
            <v>20.371033681530701</v>
          </cell>
          <cell r="S2195">
            <v>-0.59626749999999995</v>
          </cell>
          <cell r="T2195">
            <v>8.3974160000000006E-2</v>
          </cell>
          <cell r="U2195" t="str">
            <v>yellow</v>
          </cell>
          <cell r="V2195">
            <v>236.47344939730502</v>
          </cell>
          <cell r="W2195">
            <v>376.23678418094232</v>
          </cell>
          <cell r="X2195">
            <v>-0.66880501847931595</v>
          </cell>
          <cell r="Y2195">
            <v>9.3931368289706605E-7</v>
          </cell>
        </row>
        <row r="2196">
          <cell r="A2196" t="str">
            <v>UMAG_05892</v>
          </cell>
          <cell r="B2196" t="str">
            <v>KIS66154</v>
          </cell>
          <cell r="C2196" t="str">
            <v>related to NAD-dependent histone deacetylase</v>
          </cell>
          <cell r="D2196">
            <v>64.937174689587906</v>
          </cell>
          <cell r="E2196">
            <v>50.361924930637002</v>
          </cell>
          <cell r="F2196">
            <v>57.649549810112497</v>
          </cell>
          <cell r="G2196">
            <v>0.33076961629414198</v>
          </cell>
          <cell r="H2196">
            <v>0.25112265041909199</v>
          </cell>
          <cell r="I2196">
            <v>0.16411142405618701</v>
          </cell>
          <cell r="J2196">
            <v>0.21600647909595899</v>
          </cell>
          <cell r="K2196">
            <v>33.386493829829163</v>
          </cell>
          <cell r="L2196">
            <v>6.578481659567009</v>
          </cell>
          <cell r="M2196">
            <v>33.117960945618577</v>
          </cell>
          <cell r="N2196">
            <v>10.878409539585446</v>
          </cell>
          <cell r="O2196" t="str">
            <v>N</v>
          </cell>
          <cell r="P2196" t="str">
            <v>Y</v>
          </cell>
          <cell r="Q2196">
            <v>0.5</v>
          </cell>
          <cell r="R2196">
            <v>29.908492931009199</v>
          </cell>
          <cell r="S2196">
            <v>-0.2013759</v>
          </cell>
          <cell r="T2196">
            <v>0.58496950000000003</v>
          </cell>
          <cell r="U2196" t="str">
            <v>dark-green</v>
          </cell>
          <cell r="V2196">
            <v>484.46620621404668</v>
          </cell>
          <cell r="W2196">
            <v>359.20098130755531</v>
          </cell>
          <cell r="X2196">
            <v>0.42946898164462799</v>
          </cell>
          <cell r="Y2196">
            <v>2.4018886657455902E-3</v>
          </cell>
        </row>
        <row r="2197">
          <cell r="A2197" t="str">
            <v>UMAG_01554</v>
          </cell>
          <cell r="B2197" t="str">
            <v>KIS70384</v>
          </cell>
          <cell r="C2197" t="str">
            <v>hypothetical protein</v>
          </cell>
          <cell r="D2197">
            <v>96.743133739563007</v>
          </cell>
          <cell r="E2197">
            <v>75.320458932727306</v>
          </cell>
          <cell r="F2197">
            <v>86.031796336145206</v>
          </cell>
          <cell r="G2197">
            <v>0.33059215838334499</v>
          </cell>
          <cell r="H2197">
            <v>0.233793914253663</v>
          </cell>
          <cell r="I2197">
            <v>0.13812616319855001</v>
          </cell>
          <cell r="J2197">
            <v>0.18643857381166601</v>
          </cell>
          <cell r="K2197">
            <v>35.549340254011831</v>
          </cell>
          <cell r="L2197">
            <v>3.7402214988710991</v>
          </cell>
          <cell r="M2197">
            <v>35.476846821538842</v>
          </cell>
          <cell r="N2197">
            <v>12.226159384730268</v>
          </cell>
          <cell r="O2197" t="str">
            <v>Y</v>
          </cell>
          <cell r="P2197" t="str">
            <v>Y</v>
          </cell>
          <cell r="Q2197">
            <v>2</v>
          </cell>
          <cell r="R2197">
            <v>65.472845802147503</v>
          </cell>
          <cell r="S2197">
            <v>0.37624550000000001</v>
          </cell>
          <cell r="T2197">
            <v>0.14320669999999999</v>
          </cell>
          <cell r="U2197" t="str">
            <v>light-green</v>
          </cell>
          <cell r="V2197">
            <v>1564.8970751502632</v>
          </cell>
          <cell r="W2197">
            <v>334.89120119065973</v>
          </cell>
          <cell r="X2197">
            <v>2.2155602982924201</v>
          </cell>
          <cell r="Y2197">
            <v>9.0535011631184803E-85</v>
          </cell>
        </row>
        <row r="2198">
          <cell r="A2198" t="str">
            <v>UMAG_03096</v>
          </cell>
          <cell r="B2198" t="str">
            <v>KIS69121</v>
          </cell>
          <cell r="C2198" t="str">
            <v>probable CSE1 - Nuclear envelope protein that mediates the nuclear export of importin alpha</v>
          </cell>
          <cell r="D2198">
            <v>365.85579113532401</v>
          </cell>
          <cell r="E2198">
            <v>289.58080142638698</v>
          </cell>
          <cell r="F2198">
            <v>327.71829628085601</v>
          </cell>
          <cell r="G2198">
            <v>0.33007145549451899</v>
          </cell>
          <cell r="H2198">
            <v>0.123095555636517</v>
          </cell>
          <cell r="I2198">
            <v>6.5885183408338401E-3</v>
          </cell>
          <cell r="J2198">
            <v>1.19993877873658E-2</v>
          </cell>
          <cell r="K2198">
            <v>82.836798067197648</v>
          </cell>
          <cell r="L2198">
            <v>7.6984875666218207</v>
          </cell>
          <cell r="M2198">
            <v>82.931766185932887</v>
          </cell>
          <cell r="N2198">
            <v>2.4851390849112507</v>
          </cell>
          <cell r="O2198" t="str">
            <v>N</v>
          </cell>
          <cell r="P2198" t="str">
            <v>Y</v>
          </cell>
          <cell r="Q2198">
            <v>2</v>
          </cell>
          <cell r="R2198">
            <v>178.564224914672</v>
          </cell>
          <cell r="S2198">
            <v>-0.34661259999999999</v>
          </cell>
          <cell r="T2198">
            <v>9.4197030000000001E-2</v>
          </cell>
          <cell r="U2198" t="str">
            <v>yellow</v>
          </cell>
          <cell r="V2198">
            <v>2302.4178732542332</v>
          </cell>
          <cell r="W2198">
            <v>2771.670696246807</v>
          </cell>
          <cell r="X2198">
            <v>-0.26709919348005801</v>
          </cell>
          <cell r="Y2198">
            <v>1.1734422518105601E-3</v>
          </cell>
        </row>
        <row r="2199">
          <cell r="A2199" t="str">
            <v>UMAG_11219</v>
          </cell>
          <cell r="B2199" t="str">
            <v>KIS65792</v>
          </cell>
          <cell r="C2199" t="str">
            <v>related to TLG2 - member of the syntaxin family of t-SNAREs</v>
          </cell>
          <cell r="D2199">
            <v>353.66834447948298</v>
          </cell>
          <cell r="E2199">
            <v>279.30037967596201</v>
          </cell>
          <cell r="F2199">
            <v>316.48436207772198</v>
          </cell>
          <cell r="G2199">
            <v>0.33005578226858501</v>
          </cell>
          <cell r="H2199">
            <v>0.14293006619233301</v>
          </cell>
          <cell r="I2199">
            <v>1.87534826304823E-2</v>
          </cell>
          <cell r="J2199">
            <v>3.1079399125940401E-2</v>
          </cell>
          <cell r="K2199">
            <v>189.46156201392995</v>
          </cell>
          <cell r="L2199">
            <v>10.741483551231584</v>
          </cell>
          <cell r="M2199">
            <v>190.13971158746227</v>
          </cell>
          <cell r="N2199">
            <v>30.013524460633445</v>
          </cell>
          <cell r="O2199" t="str">
            <v>Y</v>
          </cell>
          <cell r="P2199" t="str">
            <v>Y</v>
          </cell>
          <cell r="Q2199">
            <v>12</v>
          </cell>
          <cell r="R2199">
            <v>109.994564989298</v>
          </cell>
          <cell r="S2199">
            <v>0.21189169999999999</v>
          </cell>
          <cell r="T2199">
            <v>0.43062430000000002</v>
          </cell>
          <cell r="U2199" t="str">
            <v>light-cyan</v>
          </cell>
          <cell r="V2199">
            <v>1932.6208332501301</v>
          </cell>
          <cell r="W2199">
            <v>738.43421030640866</v>
          </cell>
          <cell r="X2199">
            <v>1.38708965188777</v>
          </cell>
          <cell r="Y2199">
            <v>6.3577636568757805E-41</v>
          </cell>
        </row>
        <row r="2200">
          <cell r="A2200" t="str">
            <v>UMAG_10885</v>
          </cell>
          <cell r="B2200" t="str">
            <v>KIS67639</v>
          </cell>
          <cell r="C2200" t="str">
            <v>hypothetical protein</v>
          </cell>
          <cell r="D2200">
            <v>17.476375431211899</v>
          </cell>
          <cell r="E2200">
            <v>13.210759664219999</v>
          </cell>
          <cell r="F2200">
            <v>15.343567547715899</v>
          </cell>
          <cell r="G2200">
            <v>0.32939267367708502</v>
          </cell>
          <cell r="H2200">
            <v>0.36448003302917598</v>
          </cell>
          <cell r="I2200">
            <v>0.30858901645998599</v>
          </cell>
          <cell r="J2200">
            <v>0.37394204583221002</v>
          </cell>
          <cell r="K2200">
            <v>15.958016282804227</v>
          </cell>
          <cell r="L2200">
            <v>5.877210878449433</v>
          </cell>
          <cell r="M2200">
            <v>15.105349470348798</v>
          </cell>
          <cell r="N2200">
            <v>3.4858097501504983</v>
          </cell>
          <cell r="O2200" t="str">
            <v>N</v>
          </cell>
          <cell r="P2200" t="str">
            <v>N</v>
          </cell>
          <cell r="Q2200">
            <v>0</v>
          </cell>
          <cell r="R2200">
            <v>15.8609445301964</v>
          </cell>
          <cell r="S2200">
            <v>-2.4935489999999998</v>
          </cell>
          <cell r="T2200">
            <v>2.890298E-11</v>
          </cell>
          <cell r="U2200" t="str">
            <v>yellow</v>
          </cell>
          <cell r="V2200">
            <v>153.28635139642901</v>
          </cell>
          <cell r="W2200">
            <v>832.09691286467842</v>
          </cell>
          <cell r="X2200">
            <v>-2.4261570637004799</v>
          </cell>
          <cell r="Y2200">
            <v>1.45133526064308E-54</v>
          </cell>
        </row>
        <row r="2201">
          <cell r="A2201" t="str">
            <v>UMAG_04530</v>
          </cell>
          <cell r="B2201" t="str">
            <v>KIS67432</v>
          </cell>
          <cell r="C2201" t="str">
            <v>probable GGC1 - Protein of the mitochondrial carrier family (MCF)</v>
          </cell>
          <cell r="D2201">
            <v>261.08677332580601</v>
          </cell>
          <cell r="E2201">
            <v>206.207190688472</v>
          </cell>
          <cell r="F2201">
            <v>233.646982007139</v>
          </cell>
          <cell r="G2201">
            <v>0.32929895499183498</v>
          </cell>
          <cell r="H2201">
            <v>0.14883163071606201</v>
          </cell>
          <cell r="I2201">
            <v>2.4108076920978001E-2</v>
          </cell>
          <cell r="J2201">
            <v>3.89735177451246E-2</v>
          </cell>
          <cell r="K2201">
            <v>196.2026102391892</v>
          </cell>
          <cell r="L2201">
            <v>26.750198019970572</v>
          </cell>
          <cell r="M2201">
            <v>196.68438134264625</v>
          </cell>
          <cell r="N2201">
            <v>16.066412331223429</v>
          </cell>
          <cell r="O2201" t="str">
            <v>Y</v>
          </cell>
          <cell r="P2201" t="str">
            <v>Y</v>
          </cell>
          <cell r="Q2201">
            <v>0</v>
          </cell>
          <cell r="R2201">
            <v>177.25281581977299</v>
          </cell>
          <cell r="S2201">
            <v>-1.783558</v>
          </cell>
          <cell r="T2201">
            <v>1.8046740000000001E-26</v>
          </cell>
          <cell r="U2201" t="str">
            <v>yellow</v>
          </cell>
          <cell r="V2201">
            <v>3359.9949827098062</v>
          </cell>
          <cell r="W2201">
            <v>10701.799523193476</v>
          </cell>
          <cell r="X2201">
            <v>-1.66858757447145</v>
          </cell>
          <cell r="Y2201">
            <v>1.6628173609035701E-62</v>
          </cell>
        </row>
        <row r="2202">
          <cell r="A2202" t="str">
            <v>UMAG_04499</v>
          </cell>
          <cell r="B2202" t="str">
            <v>KIS67399</v>
          </cell>
          <cell r="C2202" t="str">
            <v>hypothetical protein</v>
          </cell>
          <cell r="D2202">
            <v>59.817846808486998</v>
          </cell>
          <cell r="E2202">
            <v>46.700882246287001</v>
          </cell>
          <cell r="F2202">
            <v>53.259364527387</v>
          </cell>
          <cell r="G2202">
            <v>0.329254685969531</v>
          </cell>
          <cell r="H2202">
            <v>0.23369977503536199</v>
          </cell>
          <cell r="I2202">
            <v>0.13951522601458</v>
          </cell>
          <cell r="J2202">
            <v>0.188081310189992</v>
          </cell>
          <cell r="K2202">
            <v>47.201626677762377</v>
          </cell>
          <cell r="L2202">
            <v>5.0159932597670869</v>
          </cell>
          <cell r="M2202">
            <v>46.708828805775347</v>
          </cell>
          <cell r="N2202">
            <v>12.917344069017695</v>
          </cell>
          <cell r="O2202" t="str">
            <v>Y</v>
          </cell>
          <cell r="P2202" t="str">
            <v>Y</v>
          </cell>
          <cell r="Q2202">
            <v>0.5</v>
          </cell>
          <cell r="R2202">
            <v>9.4525235659510898</v>
          </cell>
          <cell r="S2202">
            <v>-1.1064549999999999E-2</v>
          </cell>
          <cell r="T2202">
            <v>0.98825940000000001</v>
          </cell>
          <cell r="U2202" t="str">
            <v>dark-green</v>
          </cell>
          <cell r="V2202">
            <v>536.09248441064801</v>
          </cell>
          <cell r="W2202">
            <v>114.73701459392971</v>
          </cell>
          <cell r="X2202">
            <v>2.2182554539839399</v>
          </cell>
          <cell r="Y2202">
            <v>1.42725028637759E-27</v>
          </cell>
        </row>
        <row r="2203">
          <cell r="A2203" t="str">
            <v>UMAG_03288</v>
          </cell>
          <cell r="B2203" t="str">
            <v>KIS68721</v>
          </cell>
          <cell r="C2203" t="str">
            <v>related to dna polymerase epsilon p17 subunit</v>
          </cell>
          <cell r="D2203">
            <v>59.321740802264799</v>
          </cell>
          <cell r="E2203">
            <v>46.432915864580998</v>
          </cell>
          <cell r="F2203">
            <v>52.877328333422902</v>
          </cell>
          <cell r="G2203">
            <v>0.32918535193084097</v>
          </cell>
          <cell r="H2203">
            <v>0.217182184191415</v>
          </cell>
          <cell r="I2203">
            <v>0.114301398617878</v>
          </cell>
          <cell r="J2203">
            <v>0.158248400143912</v>
          </cell>
          <cell r="K2203">
            <v>53.039857201288989</v>
          </cell>
          <cell r="L2203">
            <v>9.2415780624223824</v>
          </cell>
          <cell r="M2203">
            <v>52.974476038228723</v>
          </cell>
          <cell r="N2203">
            <v>6.1306438134657899</v>
          </cell>
          <cell r="O2203" t="str">
            <v>Y</v>
          </cell>
          <cell r="P2203" t="str">
            <v>Y</v>
          </cell>
          <cell r="Q2203">
            <v>0</v>
          </cell>
          <cell r="R2203">
            <v>50.488491705111997</v>
          </cell>
          <cell r="S2203">
            <v>-0.74345890000000003</v>
          </cell>
          <cell r="T2203">
            <v>4.891261E-3</v>
          </cell>
          <cell r="U2203" t="str">
            <v>yellow</v>
          </cell>
          <cell r="V2203">
            <v>517.8539841670223</v>
          </cell>
          <cell r="W2203">
            <v>1221.2942446244267</v>
          </cell>
          <cell r="X2203">
            <v>-1.23640373356113</v>
          </cell>
          <cell r="Y2203">
            <v>1.5792607566464201E-38</v>
          </cell>
        </row>
        <row r="2204">
          <cell r="A2204" t="str">
            <v>UMAG_00026</v>
          </cell>
          <cell r="B2204" t="str">
            <v>KIS71583</v>
          </cell>
          <cell r="C2204" t="str">
            <v>related to FK506-binding protein (FKBP)</v>
          </cell>
          <cell r="D2204">
            <v>213.117495400373</v>
          </cell>
          <cell r="E2204">
            <v>167.654008479265</v>
          </cell>
          <cell r="F2204">
            <v>190.38575193981899</v>
          </cell>
          <cell r="G2204">
            <v>0.32909807822311599</v>
          </cell>
          <cell r="H2204">
            <v>0.18653354584777199</v>
          </cell>
          <cell r="I2204">
            <v>6.8951139963159602E-2</v>
          </cell>
          <cell r="J2204">
            <v>0.100547260533185</v>
          </cell>
          <cell r="K2204">
            <v>126.95040430493685</v>
          </cell>
          <cell r="L2204">
            <v>15.924002456720224</v>
          </cell>
          <cell r="M2204">
            <v>126.16680586776098</v>
          </cell>
          <cell r="N2204">
            <v>27.134004543682135</v>
          </cell>
          <cell r="O2204" t="str">
            <v>Y</v>
          </cell>
          <cell r="P2204" t="str">
            <v>Y</v>
          </cell>
          <cell r="Q2204">
            <v>0</v>
          </cell>
          <cell r="R2204">
            <v>111.289882889737</v>
          </cell>
          <cell r="S2204">
            <v>-2.11671417175753</v>
          </cell>
          <cell r="T2204">
            <v>1.1734474428043899E-15</v>
          </cell>
          <cell r="U2204" t="str">
            <v>yellow</v>
          </cell>
          <cell r="V2204">
            <v>1445.3261626231333</v>
          </cell>
          <cell r="W2204">
            <v>9972.7204492298933</v>
          </cell>
          <cell r="X2204">
            <v>-2.7818572828588999</v>
          </cell>
          <cell r="Y2204">
            <v>1.07913122297477E-183</v>
          </cell>
        </row>
        <row r="2205">
          <cell r="A2205" t="str">
            <v>UMAG_11498</v>
          </cell>
          <cell r="B2205" t="str">
            <v>KIS68912</v>
          </cell>
          <cell r="C2205" t="str">
            <v>probable RPL4A - ribosomal protein L4-A</v>
          </cell>
          <cell r="D2205">
            <v>962.12291983052296</v>
          </cell>
          <cell r="E2205">
            <v>758.98082147943501</v>
          </cell>
          <cell r="F2205">
            <v>860.55187065497898</v>
          </cell>
          <cell r="G2205">
            <v>0.32862807334955801</v>
          </cell>
          <cell r="H2205">
            <v>0.16388756264294199</v>
          </cell>
          <cell r="I2205">
            <v>4.0065579758269701E-2</v>
          </cell>
          <cell r="J2205">
            <v>6.1757013896068198E-2</v>
          </cell>
          <cell r="K2205">
            <v>593.68659797228815</v>
          </cell>
          <cell r="L2205">
            <v>46.022800382983846</v>
          </cell>
          <cell r="M2205">
            <v>593.18460769308069</v>
          </cell>
          <cell r="N2205">
            <v>126.88268483102277</v>
          </cell>
          <cell r="O2205" t="str">
            <v>Y</v>
          </cell>
          <cell r="P2205" t="str">
            <v>Y</v>
          </cell>
          <cell r="Q2205">
            <v>0</v>
          </cell>
          <cell r="R2205">
            <v>1147.7208047557001</v>
          </cell>
          <cell r="S2205">
            <v>-1.5642259999999999</v>
          </cell>
          <cell r="T2205">
            <v>3.077646E-12</v>
          </cell>
          <cell r="U2205" t="str">
            <v>yellow</v>
          </cell>
          <cell r="V2205">
            <v>5586.2039421212903</v>
          </cell>
          <cell r="W2205">
            <v>43768.580353875768</v>
          </cell>
          <cell r="X2205">
            <v>-2.9611710635711099</v>
          </cell>
          <cell r="Y2205">
            <v>3.0240956439212799E-112</v>
          </cell>
        </row>
        <row r="2206">
          <cell r="A2206" t="str">
            <v>UMAG_02125</v>
          </cell>
          <cell r="B2206" t="str">
            <v>KIS69590</v>
          </cell>
          <cell r="C2206" t="str">
            <v>related to glutamic acid decarboxylase</v>
          </cell>
          <cell r="D2206">
            <v>128.58028234912899</v>
          </cell>
          <cell r="E2206">
            <v>101.31857827543099</v>
          </cell>
          <cell r="F2206">
            <v>114.94943031228</v>
          </cell>
          <cell r="G2206">
            <v>0.32854795699302403</v>
          </cell>
          <cell r="H2206">
            <v>0.176991218990352</v>
          </cell>
          <cell r="I2206">
            <v>5.6465654420519602E-2</v>
          </cell>
          <cell r="J2206">
            <v>8.4047955658192702E-2</v>
          </cell>
          <cell r="K2206">
            <v>53.612335663456335</v>
          </cell>
          <cell r="L2206">
            <v>8.1377099234177273</v>
          </cell>
          <cell r="M2206">
            <v>53.551673166929561</v>
          </cell>
          <cell r="N2206">
            <v>2.8906666869847948</v>
          </cell>
          <cell r="O2206" t="str">
            <v>Y</v>
          </cell>
          <cell r="P2206" t="str">
            <v>Y</v>
          </cell>
          <cell r="Q2206">
            <v>4</v>
          </cell>
          <cell r="R2206">
            <v>206.69673932549401</v>
          </cell>
          <cell r="S2206">
            <v>0.90476900000000005</v>
          </cell>
          <cell r="T2206">
            <v>9.4968500000000003E-4</v>
          </cell>
          <cell r="U2206" t="str">
            <v>light-green</v>
          </cell>
          <cell r="V2206">
            <v>500.05527071031634</v>
          </cell>
          <cell r="W2206">
            <v>891.6896804615493</v>
          </cell>
          <cell r="X2206">
            <v>-0.83457761757736104</v>
          </cell>
          <cell r="Y2206">
            <v>2.0527433464000901E-14</v>
          </cell>
        </row>
        <row r="2207">
          <cell r="A2207" t="str">
            <v>UMAG_10645</v>
          </cell>
          <cell r="B2207" t="str">
            <v>KIS68645</v>
          </cell>
          <cell r="C2207" t="str">
            <v xml:space="preserve">related to RSC1 - component of the RSC chromatin remodeling complex </v>
          </cell>
          <cell r="D2207">
            <v>98.385712042559902</v>
          </cell>
          <cell r="E2207">
            <v>76.707992722262503</v>
          </cell>
          <cell r="F2207">
            <v>87.546852382411203</v>
          </cell>
          <cell r="G2207">
            <v>0.32691492632042002</v>
          </cell>
          <cell r="H2207">
            <v>0.24346132697480699</v>
          </cell>
          <cell r="I2207">
            <v>0.15722301729341601</v>
          </cell>
          <cell r="J2207">
            <v>0.20812719092530099</v>
          </cell>
          <cell r="K2207">
            <v>21.552101127287685</v>
          </cell>
          <cell r="L2207">
            <v>7.0322817431727183</v>
          </cell>
          <cell r="M2207">
            <v>21.38131930422017</v>
          </cell>
          <cell r="N2207">
            <v>5.8532637216053764</v>
          </cell>
          <cell r="O2207" t="str">
            <v>N</v>
          </cell>
          <cell r="P2207" t="str">
            <v>N</v>
          </cell>
          <cell r="Q2207">
            <v>0</v>
          </cell>
          <cell r="R2207">
            <v>85.888085104332802</v>
          </cell>
          <cell r="S2207">
            <v>-0.6104678</v>
          </cell>
          <cell r="T2207">
            <v>6.2415179999999997E-3</v>
          </cell>
          <cell r="U2207" t="str">
            <v>pink</v>
          </cell>
          <cell r="V2207">
            <v>656.27744388941562</v>
          </cell>
          <cell r="W2207">
            <v>1110.9068496013199</v>
          </cell>
          <cell r="X2207">
            <v>-0.75785885317170398</v>
          </cell>
          <cell r="Y2207">
            <v>6.4316389561781103E-11</v>
          </cell>
        </row>
        <row r="2208">
          <cell r="A2208" t="str">
            <v>UMAG_12354</v>
          </cell>
          <cell r="B2208" t="str">
            <v>KIS69080</v>
          </cell>
          <cell r="C2208" t="str">
            <v>hypothetical protein</v>
          </cell>
          <cell r="D2208">
            <v>54.916118392820003</v>
          </cell>
          <cell r="E2208">
            <v>42.951022568639097</v>
          </cell>
          <cell r="F2208">
            <v>48.9335704807296</v>
          </cell>
          <cell r="G2208">
            <v>0.32612203540080098</v>
          </cell>
          <cell r="H2208">
            <v>0.241262516826455</v>
          </cell>
          <cell r="I2208">
            <v>0.15492803158256299</v>
          </cell>
          <cell r="J2208">
            <v>0.20563695993905001</v>
          </cell>
          <cell r="K2208">
            <v>40.147319489562079</v>
          </cell>
          <cell r="L2208">
            <v>5.4921372354969273</v>
          </cell>
          <cell r="M2208">
            <v>39.77882608010907</v>
          </cell>
          <cell r="N2208">
            <v>10.848110133676842</v>
          </cell>
          <cell r="O2208" t="str">
            <v>Y</v>
          </cell>
          <cell r="P2208" t="str">
            <v>Y</v>
          </cell>
          <cell r="Q2208">
            <v>8</v>
          </cell>
          <cell r="R2208">
            <v>13.9210038202257</v>
          </cell>
          <cell r="S2208">
            <v>1.0658730000000001</v>
          </cell>
          <cell r="T2208">
            <v>1.6553189999999999E-2</v>
          </cell>
          <cell r="U2208" t="str">
            <v>magenta</v>
          </cell>
          <cell r="V2208">
            <v>257.20245779231766</v>
          </cell>
          <cell r="W2208">
            <v>154.443653515606</v>
          </cell>
          <cell r="X2208">
            <v>0.73825580815079195</v>
          </cell>
          <cell r="Y2208">
            <v>3.7292491402514101E-4</v>
          </cell>
        </row>
        <row r="2209">
          <cell r="A2209" t="str">
            <v>UMAG_02884</v>
          </cell>
          <cell r="B2209" t="str">
            <v>KIS68898</v>
          </cell>
          <cell r="C2209" t="str">
            <v>hypothetical protein</v>
          </cell>
          <cell r="D2209">
            <v>203.829721287756</v>
          </cell>
          <cell r="E2209">
            <v>161.48400935314001</v>
          </cell>
          <cell r="F2209">
            <v>182.65686532044799</v>
          </cell>
          <cell r="G2209">
            <v>0.32611376107477102</v>
          </cell>
          <cell r="H2209">
            <v>0.14840371208002101</v>
          </cell>
          <cell r="I2209">
            <v>2.5085794127130901E-2</v>
          </cell>
          <cell r="J2209">
            <v>4.0388745569291E-2</v>
          </cell>
          <cell r="K2209">
            <v>127.66296197432243</v>
          </cell>
          <cell r="L2209">
            <v>2.7327949379976633</v>
          </cell>
          <cell r="M2209">
            <v>127.48639012672339</v>
          </cell>
          <cell r="N2209">
            <v>13.26460266833514</v>
          </cell>
          <cell r="O2209" t="str">
            <v>Y</v>
          </cell>
          <cell r="P2209" t="str">
            <v>Y</v>
          </cell>
          <cell r="Q2209">
            <v>0</v>
          </cell>
          <cell r="R2209">
            <v>100.580256314677</v>
          </cell>
          <cell r="S2209">
            <v>-0.4296662</v>
          </cell>
          <cell r="T2209">
            <v>5.0758650000000002E-2</v>
          </cell>
          <cell r="U2209" t="str">
            <v>beige</v>
          </cell>
          <cell r="V2209">
            <v>1177.0782379903133</v>
          </cell>
          <cell r="W2209">
            <v>1209.8430998343702</v>
          </cell>
          <cell r="X2209">
            <v>-3.8600679380503503E-2</v>
          </cell>
          <cell r="Y2209">
            <v>0.75932307004962496</v>
          </cell>
        </row>
        <row r="2210">
          <cell r="A2210" t="str">
            <v>UMAG_10640</v>
          </cell>
          <cell r="B2210" t="str">
            <v>KIS68638</v>
          </cell>
          <cell r="C2210" t="str">
            <v>hypothetical protein</v>
          </cell>
          <cell r="D2210">
            <v>3.8546521189213401</v>
          </cell>
          <cell r="E2210">
            <v>2.3997306782584098</v>
          </cell>
          <cell r="F2210">
            <v>3.12719139858988</v>
          </cell>
          <cell r="G2210">
            <v>0.32578268050530101</v>
          </cell>
          <cell r="H2210">
            <v>0.62687004196993801</v>
          </cell>
          <cell r="I2210">
            <v>0.43255592630345402</v>
          </cell>
          <cell r="J2210">
            <v>0.50140162998749505</v>
          </cell>
          <cell r="K2210">
            <v>7.1474316840880316</v>
          </cell>
          <cell r="L2210">
            <v>8.1804913906553374</v>
          </cell>
          <cell r="M2210">
            <v>5.2378422358959122</v>
          </cell>
          <cell r="N2210">
            <v>0.94071903438700932</v>
          </cell>
          <cell r="O2210" t="str">
            <v>N</v>
          </cell>
          <cell r="P2210" t="str">
            <v>N</v>
          </cell>
          <cell r="Q2210">
            <v>12</v>
          </cell>
          <cell r="R2210">
            <v>8.8639247316178302</v>
          </cell>
          <cell r="S2210">
            <v>4.3542269999999998</v>
          </cell>
          <cell r="T2210">
            <v>7.9768049999999999E-8</v>
          </cell>
          <cell r="U2210" t="str">
            <v>magenta</v>
          </cell>
          <cell r="V2210">
            <v>147.48016743305499</v>
          </cell>
          <cell r="W2210">
            <v>22.683567938149135</v>
          </cell>
          <cell r="X2210">
            <v>2.6613714026764601</v>
          </cell>
          <cell r="Y2210">
            <v>4.23669829927652E-25</v>
          </cell>
        </row>
        <row r="2211">
          <cell r="A2211" t="str">
            <v>UMAG_01279</v>
          </cell>
          <cell r="B2211" t="str">
            <v>KIS71379</v>
          </cell>
          <cell r="C2211" t="str">
            <v>probable TCP1 - component of chaperonin-containing T-complex</v>
          </cell>
          <cell r="D2211">
            <v>639.69928276185306</v>
          </cell>
          <cell r="E2211">
            <v>504.14162551437602</v>
          </cell>
          <cell r="F2211">
            <v>571.92045413811502</v>
          </cell>
          <cell r="G2211">
            <v>0.32548750511813301</v>
          </cell>
          <cell r="H2211">
            <v>0.192135542335825</v>
          </cell>
          <cell r="I2211">
            <v>8.0039602350588004E-2</v>
          </cell>
          <cell r="J2211">
            <v>0.11490129581884399</v>
          </cell>
          <cell r="K2211">
            <v>256.29414425900245</v>
          </cell>
          <cell r="L2211">
            <v>13.657572927112247</v>
          </cell>
          <cell r="M2211">
            <v>253.48850020407173</v>
          </cell>
          <cell r="N2211">
            <v>62.89067760831842</v>
          </cell>
          <cell r="O2211" t="str">
            <v>Y</v>
          </cell>
          <cell r="P2211" t="str">
            <v>Y</v>
          </cell>
          <cell r="Q2211">
            <v>0</v>
          </cell>
          <cell r="R2211">
            <v>224.278517234866</v>
          </cell>
          <cell r="S2211">
            <v>-0.34517779939936399</v>
          </cell>
          <cell r="T2211">
            <v>8.8205227121330207E-2</v>
          </cell>
          <cell r="U2211" t="str">
            <v>yellow</v>
          </cell>
          <cell r="V2211">
            <v>2808.7999445837463</v>
          </cell>
          <cell r="W2211">
            <v>6302.1935602769963</v>
          </cell>
          <cell r="X2211">
            <v>-1.1620025718650899</v>
          </cell>
          <cell r="Y2211">
            <v>8.2060890517584203E-18</v>
          </cell>
        </row>
        <row r="2212">
          <cell r="A2212" t="str">
            <v>UMAG_15000</v>
          </cell>
          <cell r="B2212" t="str">
            <v>KIS68933</v>
          </cell>
          <cell r="C2212" t="str">
            <v>related to Vam6/Vps39-like protein involved in vacuolar morphogenesis</v>
          </cell>
          <cell r="D2212">
            <v>266.124613338438</v>
          </cell>
          <cell r="E2212">
            <v>208.713300273935</v>
          </cell>
          <cell r="F2212">
            <v>237.418956806187</v>
          </cell>
          <cell r="G2212">
            <v>0.32521482307516297</v>
          </cell>
          <cell r="H2212">
            <v>0.220171356238722</v>
          </cell>
          <cell r="I2212">
            <v>0.12327181704401199</v>
          </cell>
          <cell r="J2212">
            <v>0.169073447580535</v>
          </cell>
          <cell r="K2212">
            <v>45.266584823035778</v>
          </cell>
          <cell r="L2212">
            <v>13.370178761493602</v>
          </cell>
          <cell r="M2212">
            <v>45.085774314811644</v>
          </cell>
          <cell r="N2212">
            <v>10.156404604550582</v>
          </cell>
          <cell r="O2212" t="str">
            <v>N</v>
          </cell>
          <cell r="P2212" t="str">
            <v>N</v>
          </cell>
          <cell r="Q2212">
            <v>2</v>
          </cell>
          <cell r="R2212">
            <v>113.285050292771</v>
          </cell>
          <cell r="S2212">
            <v>0.62142660000000005</v>
          </cell>
          <cell r="T2212">
            <v>3.5959769999999999E-4</v>
          </cell>
          <cell r="U2212" t="str">
            <v>cyan</v>
          </cell>
          <cell r="V2212">
            <v>1172.2487428246502</v>
          </cell>
          <cell r="W2212">
            <v>1022.5737158921197</v>
          </cell>
          <cell r="X2212">
            <v>0.19609430124982699</v>
          </cell>
          <cell r="Y2212">
            <v>8.0594598395147696E-2</v>
          </cell>
        </row>
        <row r="2213">
          <cell r="A2213" t="str">
            <v>UMAG_00376</v>
          </cell>
          <cell r="B2213" t="str">
            <v>KIS71950</v>
          </cell>
          <cell r="C2213" t="str">
            <v>related to deubiquitinating enzyme ubh1</v>
          </cell>
          <cell r="D2213">
            <v>169.17880396911099</v>
          </cell>
          <cell r="E2213">
            <v>133.48352831132999</v>
          </cell>
          <cell r="F2213">
            <v>151.33116614022001</v>
          </cell>
          <cell r="G2213">
            <v>0.32520145727587901</v>
          </cell>
          <cell r="H2213">
            <v>0.17233940883749299</v>
          </cell>
          <cell r="I2213">
            <v>5.2905101103918703E-2</v>
          </cell>
          <cell r="J2213">
            <v>7.9259497479433005E-2</v>
          </cell>
          <cell r="K2213">
            <v>35.614938493548244</v>
          </cell>
          <cell r="L2213">
            <v>3.1361616419497333</v>
          </cell>
          <cell r="M2213">
            <v>35.789569483254539</v>
          </cell>
          <cell r="N2213">
            <v>8.7255667899278144</v>
          </cell>
          <cell r="O2213" t="str">
            <v>N</v>
          </cell>
          <cell r="P2213" t="str">
            <v>Y</v>
          </cell>
          <cell r="Q2213">
            <v>0.5</v>
          </cell>
          <cell r="R2213">
            <v>110.61546953769</v>
          </cell>
          <cell r="S2213">
            <v>-0.21284077482382099</v>
          </cell>
          <cell r="T2213">
            <v>0.35364395542856603</v>
          </cell>
          <cell r="U2213" t="str">
            <v>dark-green</v>
          </cell>
          <cell r="V2213">
            <v>1023.769594942</v>
          </cell>
          <cell r="W2213">
            <v>768.23294601025066</v>
          </cell>
          <cell r="X2213">
            <v>0.41326918100143401</v>
          </cell>
          <cell r="Y2213">
            <v>2.3793121048054801E-4</v>
          </cell>
        </row>
        <row r="2214">
          <cell r="A2214" t="str">
            <v>UMAG_03085</v>
          </cell>
          <cell r="B2214" t="str">
            <v>KIS69107</v>
          </cell>
          <cell r="C2214" t="str">
            <v>probable manganese superoxide dismutase precursor (sod-2)</v>
          </cell>
          <cell r="D2214">
            <v>2037.3862202318201</v>
          </cell>
          <cell r="E2214">
            <v>1609.7615356799499</v>
          </cell>
          <cell r="F2214">
            <v>1823.5738779558901</v>
          </cell>
          <cell r="G2214">
            <v>0.32503290473338398</v>
          </cell>
          <cell r="H2214">
            <v>0.17324797667400399</v>
          </cell>
          <cell r="I2214">
            <v>5.4093861431400103E-2</v>
          </cell>
          <cell r="J2214">
            <v>8.0871637317020198E-2</v>
          </cell>
          <cell r="K2214">
            <v>2203.27078030141</v>
          </cell>
          <cell r="L2214">
            <v>374.25329277460298</v>
          </cell>
          <cell r="M2214">
            <v>2195.3039931297917</v>
          </cell>
          <cell r="N2214">
            <v>326.57749701005287</v>
          </cell>
          <cell r="O2214" t="str">
            <v>Y</v>
          </cell>
          <cell r="P2214" t="str">
            <v>Y</v>
          </cell>
          <cell r="Q2214">
            <v>4</v>
          </cell>
          <cell r="R2214">
            <v>1719.3630275411001</v>
          </cell>
          <cell r="S2214">
            <v>0.43580180000000002</v>
          </cell>
          <cell r="T2214">
            <v>4.0167609999999999E-4</v>
          </cell>
          <cell r="U2214" t="str">
            <v>cyan</v>
          </cell>
          <cell r="V2214">
            <v>12061.411517533134</v>
          </cell>
          <cell r="W2214">
            <v>16218.476728051299</v>
          </cell>
          <cell r="X2214">
            <v>-0.425264024502717</v>
          </cell>
          <cell r="Y2214">
            <v>1.0251733537521599E-2</v>
          </cell>
        </row>
        <row r="2215">
          <cell r="A2215" t="str">
            <v>UMAG_00930</v>
          </cell>
          <cell r="B2215" t="str">
            <v>KIS71013</v>
          </cell>
          <cell r="C2215" t="str">
            <v>hypothetical protein</v>
          </cell>
          <cell r="D2215">
            <v>114.29854478657001</v>
          </cell>
          <cell r="E2215">
            <v>89.537905743010896</v>
          </cell>
          <cell r="F2215">
            <v>101.91822526479</v>
          </cell>
          <cell r="G2215">
            <v>0.32425294245472103</v>
          </cell>
          <cell r="H2215">
            <v>0.23395074090442</v>
          </cell>
          <cell r="I2215">
            <v>0.14592227183565201</v>
          </cell>
          <cell r="J2215">
            <v>0.19545052375250099</v>
          </cell>
          <cell r="K2215">
            <v>25.664453642624572</v>
          </cell>
          <cell r="L2215">
            <v>9.1018321742548025</v>
          </cell>
          <cell r="M2215">
            <v>25.334834845920103</v>
          </cell>
          <cell r="N2215">
            <v>1.5218525004959953</v>
          </cell>
          <cell r="O2215" t="str">
            <v>N</v>
          </cell>
          <cell r="P2215" t="str">
            <v>Y</v>
          </cell>
          <cell r="Q2215">
            <v>0.5</v>
          </cell>
          <cell r="R2215">
            <v>22.534354562211899</v>
          </cell>
          <cell r="S2215">
            <v>-1.54712429661317</v>
          </cell>
          <cell r="T2215">
            <v>1.3960482254616501E-6</v>
          </cell>
          <cell r="U2215" t="str">
            <v>dark-green</v>
          </cell>
          <cell r="V2215">
            <v>706.14172720165573</v>
          </cell>
          <cell r="W2215">
            <v>888.58920029724106</v>
          </cell>
          <cell r="X2215">
            <v>-0.32902690844742999</v>
          </cell>
          <cell r="Y2215">
            <v>3.8081672983995402E-3</v>
          </cell>
        </row>
        <row r="2216">
          <cell r="A2216" t="str">
            <v>UMAG_03602</v>
          </cell>
          <cell r="B2216" t="str">
            <v>KIS68514</v>
          </cell>
          <cell r="C2216" t="str">
            <v>probable Ras-related protein Rab-18</v>
          </cell>
          <cell r="D2216">
            <v>371.48302733796203</v>
          </cell>
          <cell r="E2216">
            <v>293.23078046534698</v>
          </cell>
          <cell r="F2216">
            <v>332.35690390165399</v>
          </cell>
          <cell r="G2216">
            <v>0.32379083649038698</v>
          </cell>
          <cell r="H2216">
            <v>0.18962859344855401</v>
          </cell>
          <cell r="I2216">
            <v>7.8045133911201298E-2</v>
          </cell>
          <cell r="J2216">
            <v>0.11248807788183</v>
          </cell>
          <cell r="K2216">
            <v>354.62520424755564</v>
          </cell>
          <cell r="L2216">
            <v>80.885857611497059</v>
          </cell>
          <cell r="M2216">
            <v>354.52286038283631</v>
          </cell>
          <cell r="N2216">
            <v>33.342816728319136</v>
          </cell>
          <cell r="O2216" t="str">
            <v>Y</v>
          </cell>
          <cell r="P2216" t="str">
            <v>Y</v>
          </cell>
          <cell r="Q2216">
            <v>0.5</v>
          </cell>
          <cell r="R2216">
            <v>111.29838879060399</v>
          </cell>
          <cell r="S2216">
            <v>0.77449579999999996</v>
          </cell>
          <cell r="T2216">
            <v>5.513829E-5</v>
          </cell>
          <cell r="U2216" t="str">
            <v>light-cyan</v>
          </cell>
          <cell r="V2216">
            <v>1766.240864973767</v>
          </cell>
          <cell r="W2216">
            <v>568.2510773725686</v>
          </cell>
          <cell r="X2216">
            <v>1.63257309167652</v>
          </cell>
          <cell r="Y2216">
            <v>1.1716882256020701E-31</v>
          </cell>
        </row>
        <row r="2217">
          <cell r="A2217" t="str">
            <v>UMAG_01706</v>
          </cell>
          <cell r="B2217" t="str">
            <v>KIS70537</v>
          </cell>
          <cell r="C2217" t="str">
            <v>hypothetical protein</v>
          </cell>
          <cell r="D2217">
            <v>43.130609869668</v>
          </cell>
          <cell r="E2217">
            <v>33.819267764925399</v>
          </cell>
          <cell r="F2217">
            <v>38.474938817296703</v>
          </cell>
          <cell r="G2217">
            <v>0.32357129542551999</v>
          </cell>
          <cell r="H2217">
            <v>0.23707407766256799</v>
          </cell>
          <cell r="I2217">
            <v>0.15152234960424399</v>
          </cell>
          <cell r="J2217">
            <v>0.201489168061633</v>
          </cell>
          <cell r="K2217">
            <v>27.72356689015751</v>
          </cell>
          <cell r="L2217">
            <v>1.3167280863636108</v>
          </cell>
          <cell r="M2217">
            <v>27.604901110157073</v>
          </cell>
          <cell r="N2217">
            <v>4.2110432585454589</v>
          </cell>
          <cell r="O2217" t="str">
            <v>Y</v>
          </cell>
          <cell r="P2217" t="str">
            <v>Y</v>
          </cell>
          <cell r="Q2217">
            <v>8</v>
          </cell>
          <cell r="R2217">
            <v>76.297117051198697</v>
          </cell>
          <cell r="S2217">
            <v>0.8914995</v>
          </cell>
          <cell r="T2217">
            <v>2.217827E-2</v>
          </cell>
          <cell r="U2217" t="str">
            <v>cyan</v>
          </cell>
          <cell r="V2217">
            <v>297.96861084120695</v>
          </cell>
          <cell r="W2217">
            <v>1344.0286349789633</v>
          </cell>
          <cell r="X2217">
            <v>-2.1647026121634001</v>
          </cell>
          <cell r="Y2217">
            <v>1.8419605790822E-61</v>
          </cell>
        </row>
        <row r="2218">
          <cell r="A2218" t="str">
            <v>UMAG_03097</v>
          </cell>
          <cell r="B2218" t="str">
            <v>KIS69122</v>
          </cell>
          <cell r="C2218" t="str">
            <v>related to Mimitin</v>
          </cell>
          <cell r="D2218">
            <v>38.761262322550799</v>
          </cell>
          <cell r="E2218">
            <v>29.965636801251101</v>
          </cell>
          <cell r="F2218">
            <v>34.3634495619009</v>
          </cell>
          <cell r="G2218">
            <v>0.32354623235345398</v>
          </cell>
          <cell r="H2218">
            <v>0.30173607700385002</v>
          </cell>
          <cell r="I2218">
            <v>0.245127970476297</v>
          </cell>
          <cell r="J2218">
            <v>0.306647306211634</v>
          </cell>
          <cell r="K2218">
            <v>33.635944020922885</v>
          </cell>
          <cell r="L2218">
            <v>14.194416161054725</v>
          </cell>
          <cell r="M2218">
            <v>32.748780787894184</v>
          </cell>
          <cell r="N2218">
            <v>3.7826288141527815</v>
          </cell>
          <cell r="O2218" t="str">
            <v>Y</v>
          </cell>
          <cell r="P2218" t="str">
            <v>Y</v>
          </cell>
          <cell r="Q2218">
            <v>2</v>
          </cell>
          <cell r="R2218">
            <v>35.566949594733202</v>
          </cell>
          <cell r="S2218">
            <v>-0.30973390000000001</v>
          </cell>
          <cell r="T2218">
            <v>0.31118069999999998</v>
          </cell>
          <cell r="U2218" t="str">
            <v>green-yellow</v>
          </cell>
          <cell r="V2218">
            <v>360.96410427262202</v>
          </cell>
          <cell r="W2218">
            <v>907.61996879976323</v>
          </cell>
          <cell r="X2218">
            <v>-1.3272562365179399</v>
          </cell>
          <cell r="Y2218">
            <v>4.3636809748577201E-36</v>
          </cell>
        </row>
        <row r="2219">
          <cell r="A2219" t="str">
            <v>UMAG_00635</v>
          </cell>
          <cell r="B2219" t="str">
            <v>KIS72220</v>
          </cell>
          <cell r="C2219" t="str">
            <v>related to FCJ1 - mitochondrial inner membrane protein involved in formation of crista junctions</v>
          </cell>
          <cell r="D2219">
            <v>768.340605713988</v>
          </cell>
          <cell r="E2219">
            <v>610.36602652225304</v>
          </cell>
          <cell r="F2219">
            <v>689.35331611812103</v>
          </cell>
          <cell r="G2219">
            <v>0.32352931028033699</v>
          </cell>
          <cell r="H2219">
            <v>0.12498223225015</v>
          </cell>
          <cell r="I2219">
            <v>8.44701986935497E-3</v>
          </cell>
          <cell r="J2219">
            <v>1.50572907239217E-2</v>
          </cell>
          <cell r="K2219">
            <v>251.05779094390584</v>
          </cell>
          <cell r="L2219">
            <v>20.591284061725119</v>
          </cell>
          <cell r="M2219">
            <v>252.04936053686058</v>
          </cell>
          <cell r="N2219">
            <v>18.152427411522126</v>
          </cell>
          <cell r="O2219" t="str">
            <v>Y</v>
          </cell>
          <cell r="P2219" t="str">
            <v>Y</v>
          </cell>
          <cell r="Q2219">
            <v>0</v>
          </cell>
          <cell r="R2219">
            <v>188.63677419482801</v>
          </cell>
          <cell r="S2219">
            <v>-1.5388988059400499</v>
          </cell>
          <cell r="T2219">
            <v>4.7537306720321698E-29</v>
          </cell>
          <cell r="U2219" t="str">
            <v>yellow</v>
          </cell>
          <cell r="V2219">
            <v>3696.5467548314568</v>
          </cell>
          <cell r="W2219">
            <v>7247.1413673145944</v>
          </cell>
          <cell r="X2219">
            <v>-0.96938061977392898</v>
          </cell>
          <cell r="Y2219">
            <v>1.33620837250328E-20</v>
          </cell>
        </row>
        <row r="2220">
          <cell r="A2220" t="str">
            <v>UMAG_10479</v>
          </cell>
          <cell r="B2220" t="str">
            <v>KIS68090</v>
          </cell>
          <cell r="C2220" t="str">
            <v>hypothetical protein</v>
          </cell>
          <cell r="D2220">
            <v>293.03141422099202</v>
          </cell>
          <cell r="E2220">
            <v>231.26062388464101</v>
          </cell>
          <cell r="F2220">
            <v>262.14601905281597</v>
          </cell>
          <cell r="G2220">
            <v>0.32343501651819301</v>
          </cell>
          <cell r="H2220">
            <v>0.19257707678380601</v>
          </cell>
          <cell r="I2220">
            <v>8.2763514062617297E-2</v>
          </cell>
          <cell r="J2220">
            <v>0.118312082505977</v>
          </cell>
          <cell r="K2220">
            <v>789.72617150980216</v>
          </cell>
          <cell r="L2220">
            <v>191.39773453771579</v>
          </cell>
          <cell r="M2220">
            <v>788.86116581055285</v>
          </cell>
          <cell r="N2220">
            <v>70.128813444330618</v>
          </cell>
          <cell r="O2220" t="str">
            <v>Y</v>
          </cell>
          <cell r="P2220" t="str">
            <v>Y</v>
          </cell>
          <cell r="Q2220">
            <v>0</v>
          </cell>
          <cell r="R2220">
            <v>367.84578502313701</v>
          </cell>
          <cell r="S2220">
            <v>-0.82370739999999998</v>
          </cell>
          <cell r="T2220">
            <v>2.0418250000000001E-5</v>
          </cell>
          <cell r="U2220" t="str">
            <v>yellow</v>
          </cell>
          <cell r="V2220">
            <v>1844.2710019771232</v>
          </cell>
          <cell r="W2220">
            <v>3020.3959526438962</v>
          </cell>
          <cell r="X2220">
            <v>-0.70365604336765497</v>
          </cell>
          <cell r="Y2220">
            <v>8.1633413481878893E-3</v>
          </cell>
        </row>
        <row r="2221">
          <cell r="A2221" t="str">
            <v>UMAG_05280</v>
          </cell>
          <cell r="B2221" t="str">
            <v>KIS66280</v>
          </cell>
          <cell r="C2221" t="str">
            <v>hypothetical protein</v>
          </cell>
          <cell r="D2221">
            <v>112.194191771627</v>
          </cell>
          <cell r="E2221">
            <v>88.732505845155401</v>
          </cell>
          <cell r="F2221">
            <v>100.463348808391</v>
          </cell>
          <cell r="G2221">
            <v>0.32338750476655798</v>
          </cell>
          <cell r="H2221">
            <v>0.179928638804571</v>
          </cell>
          <cell r="I2221">
            <v>6.4512455031490099E-2</v>
          </cell>
          <cell r="J2221">
            <v>9.4888538138302794E-2</v>
          </cell>
          <cell r="K2221">
            <v>53.461169515737062</v>
          </cell>
          <cell r="L2221">
            <v>5.0262914478563125</v>
          </cell>
          <cell r="M2221">
            <v>53.51962346343457</v>
          </cell>
          <cell r="N2221">
            <v>8.6592575458034062</v>
          </cell>
          <cell r="O2221" t="str">
            <v>Y</v>
          </cell>
          <cell r="P2221" t="str">
            <v>Y</v>
          </cell>
          <cell r="Q2221">
            <v>0</v>
          </cell>
          <cell r="R2221">
            <v>75.419729335903398</v>
          </cell>
          <cell r="S2221">
            <v>-0.47090130000000002</v>
          </cell>
          <cell r="T2221">
            <v>1.8428750000000001E-2</v>
          </cell>
          <cell r="U2221" t="str">
            <v>beige</v>
          </cell>
          <cell r="V2221">
            <v>633.58571300488802</v>
          </cell>
          <cell r="W2221">
            <v>1178.69973598606</v>
          </cell>
          <cell r="X2221">
            <v>-0.89230684904915503</v>
          </cell>
          <cell r="Y2221">
            <v>5.5571365804805604E-13</v>
          </cell>
        </row>
        <row r="2222">
          <cell r="A2222" t="str">
            <v>UMAG_01462</v>
          </cell>
          <cell r="B2222" t="str">
            <v>KIS70287</v>
          </cell>
          <cell r="C2222" t="str">
            <v>hypothetical protein</v>
          </cell>
          <cell r="D2222">
            <v>105.29079091425101</v>
          </cell>
          <cell r="E2222">
            <v>83.303676589331701</v>
          </cell>
          <cell r="F2222">
            <v>94.297233751791197</v>
          </cell>
          <cell r="G2222">
            <v>0.32183861554246102</v>
          </cell>
          <cell r="H2222">
            <v>0.18066433385606701</v>
          </cell>
          <cell r="I2222">
            <v>6.6871488121060405E-2</v>
          </cell>
          <cell r="J2222">
            <v>9.7801633068157201E-2</v>
          </cell>
          <cell r="K2222">
            <v>51.346430689636641</v>
          </cell>
          <cell r="L2222">
            <v>6.7837811812628059</v>
          </cell>
          <cell r="M2222">
            <v>51.333898702745273</v>
          </cell>
          <cell r="N2222">
            <v>6.2578611419063428</v>
          </cell>
          <cell r="O2222" t="str">
            <v>N</v>
          </cell>
          <cell r="P2222" t="str">
            <v>Y</v>
          </cell>
          <cell r="Q2222">
            <v>4</v>
          </cell>
          <cell r="R2222">
            <v>122.885321528907</v>
          </cell>
          <cell r="S2222">
            <v>1.508594</v>
          </cell>
          <cell r="T2222">
            <v>4.9927349999999999E-12</v>
          </cell>
          <cell r="U2222" t="str">
            <v>cyan</v>
          </cell>
          <cell r="V2222">
            <v>576.12312960205099</v>
          </cell>
          <cell r="W2222">
            <v>767.54333059471662</v>
          </cell>
          <cell r="X2222">
            <v>-0.41367285152176297</v>
          </cell>
          <cell r="Y2222">
            <v>1.6731129342559099E-4</v>
          </cell>
        </row>
        <row r="2223">
          <cell r="A2223" t="str">
            <v>UMAG_15007</v>
          </cell>
          <cell r="B2223" t="str">
            <v>KIS68259</v>
          </cell>
          <cell r="C2223" t="str">
            <v>related to RCL1 - RNA terminal phosphate cyclase-like protein</v>
          </cell>
          <cell r="D2223">
            <v>129.62317012352199</v>
          </cell>
          <cell r="E2223">
            <v>102.83983078780101</v>
          </cell>
          <cell r="F2223">
            <v>116.23150045566101</v>
          </cell>
          <cell r="G2223">
            <v>0.32163827900815201</v>
          </cell>
          <cell r="H2223">
            <v>0.16415851188406499</v>
          </cell>
          <cell r="I2223">
            <v>4.4893484457050797E-2</v>
          </cell>
          <cell r="J2223">
            <v>6.8418688872084799E-2</v>
          </cell>
          <cell r="K2223">
            <v>69.120540867461685</v>
          </cell>
          <cell r="L2223">
            <v>3.7162124691606548</v>
          </cell>
          <cell r="M2223">
            <v>69.090940317168531</v>
          </cell>
          <cell r="N2223">
            <v>5.8985927554118867</v>
          </cell>
          <cell r="O2223" t="str">
            <v>N</v>
          </cell>
          <cell r="P2223" t="str">
            <v>N</v>
          </cell>
          <cell r="Q2223">
            <v>8</v>
          </cell>
          <cell r="R2223">
            <v>53.158869742328299</v>
          </cell>
          <cell r="S2223">
            <v>-0.2329416</v>
          </cell>
          <cell r="T2223">
            <v>0.41660710000000001</v>
          </cell>
          <cell r="U2223" t="str">
            <v>green</v>
          </cell>
          <cell r="V2223">
            <v>1047.4612787800199</v>
          </cell>
          <cell r="W2223">
            <v>1651.8983998992235</v>
          </cell>
          <cell r="X2223">
            <v>-0.65529118911514805</v>
          </cell>
          <cell r="Y2223">
            <v>1.8429771222915899E-9</v>
          </cell>
        </row>
        <row r="2224">
          <cell r="A2224" t="str">
            <v>UMAG_04494</v>
          </cell>
          <cell r="B2224" t="str">
            <v>KIS67394</v>
          </cell>
          <cell r="C2224" t="str">
            <v>related to Engulfment and cell motility gene 1 protein</v>
          </cell>
          <cell r="D2224">
            <v>151.73332630157699</v>
          </cell>
          <cell r="E2224">
            <v>120.251592028928</v>
          </cell>
          <cell r="F2224">
            <v>135.992459165252</v>
          </cell>
          <cell r="G2224">
            <v>0.31988123742766</v>
          </cell>
          <cell r="H2224">
            <v>0.175679576904955</v>
          </cell>
          <cell r="I2224">
            <v>6.1434514686476503E-2</v>
          </cell>
          <cell r="J2224">
            <v>9.0650288916089103E-2</v>
          </cell>
          <cell r="K2224">
            <v>41.687025673242303</v>
          </cell>
          <cell r="L2224">
            <v>2.6614680494404843</v>
          </cell>
          <cell r="M2224">
            <v>41.896229229826261</v>
          </cell>
          <cell r="N2224">
            <v>8.8758830084638891</v>
          </cell>
          <cell r="O2224" t="str">
            <v>Y</v>
          </cell>
          <cell r="P2224" t="str">
            <v>Y</v>
          </cell>
          <cell r="Q2224">
            <v>2</v>
          </cell>
          <cell r="R2224">
            <v>101.65730593954299</v>
          </cell>
          <cell r="S2224">
            <v>0.34042270000000002</v>
          </cell>
          <cell r="T2224">
            <v>0.1640123</v>
          </cell>
          <cell r="U2224" t="str">
            <v>magenta</v>
          </cell>
          <cell r="V2224">
            <v>961.35767526713278</v>
          </cell>
          <cell r="W2224">
            <v>1148.8582573681399</v>
          </cell>
          <cell r="X2224">
            <v>-0.25677643156737401</v>
          </cell>
          <cell r="Y2224">
            <v>1.8480562905430101E-2</v>
          </cell>
        </row>
        <row r="2225">
          <cell r="A2225" t="str">
            <v>UMAG_11776</v>
          </cell>
          <cell r="B2225" t="str">
            <v>KIS70001</v>
          </cell>
          <cell r="C2225" t="str">
            <v>probable AYT1 - trichothecene 3-O-acetyltransferase</v>
          </cell>
          <cell r="D2225">
            <v>88.315180446088604</v>
          </cell>
          <cell r="E2225">
            <v>69.303901266398697</v>
          </cell>
          <cell r="F2225">
            <v>78.8095408562437</v>
          </cell>
          <cell r="G2225">
            <v>0.31954014629751598</v>
          </cell>
          <cell r="H2225">
            <v>0.23759301257764301</v>
          </cell>
          <cell r="I2225">
            <v>0.15777569190089999</v>
          </cell>
          <cell r="J2225">
            <v>0.208730487339713</v>
          </cell>
          <cell r="K2225">
            <v>42.804875296726721</v>
          </cell>
          <cell r="L2225">
            <v>5.942494227386887</v>
          </cell>
          <cell r="M2225">
            <v>43.005946484932835</v>
          </cell>
          <cell r="N2225">
            <v>14.082776633173973</v>
          </cell>
          <cell r="O2225" t="str">
            <v>Y</v>
          </cell>
          <cell r="P2225" t="str">
            <v>Y</v>
          </cell>
          <cell r="Q2225">
            <v>0.5</v>
          </cell>
          <cell r="R2225">
            <v>42.093409238698897</v>
          </cell>
          <cell r="S2225">
            <v>4.1015920000000001</v>
          </cell>
          <cell r="T2225">
            <v>8.9587650000000005E-47</v>
          </cell>
          <cell r="U2225" t="str">
            <v>red</v>
          </cell>
          <cell r="V2225">
            <v>581.05778607804029</v>
          </cell>
          <cell r="W2225">
            <v>42.864674105021599</v>
          </cell>
          <cell r="X2225">
            <v>3.7330363687569399</v>
          </cell>
          <cell r="Y2225">
            <v>3.4641152572743001E-69</v>
          </cell>
        </row>
        <row r="2226">
          <cell r="A2226" t="str">
            <v>UMAG_01200</v>
          </cell>
          <cell r="B2226" t="str">
            <v>KIS71300</v>
          </cell>
          <cell r="C2226" t="str">
            <v>related to histone acetyltransferase</v>
          </cell>
          <cell r="D2226">
            <v>49.793451137390797</v>
          </cell>
          <cell r="E2226">
            <v>39.0413597578628</v>
          </cell>
          <cell r="F2226">
            <v>44.417405447626798</v>
          </cell>
          <cell r="G2226">
            <v>0.31952792345002401</v>
          </cell>
          <cell r="H2226">
            <v>0.25082296760095102</v>
          </cell>
          <cell r="I2226">
            <v>0.17832269917544</v>
          </cell>
          <cell r="J2226">
            <v>0.231782798894279</v>
          </cell>
          <cell r="K2226">
            <v>15.086949112238781</v>
          </cell>
          <cell r="L2226">
            <v>2.5495567725051114</v>
          </cell>
          <cell r="M2226">
            <v>14.931769407402253</v>
          </cell>
          <cell r="N2226">
            <v>3.8683575154305521</v>
          </cell>
          <cell r="O2226" t="str">
            <v>N</v>
          </cell>
          <cell r="P2226" t="str">
            <v>Y</v>
          </cell>
          <cell r="Q2226">
            <v>8</v>
          </cell>
          <cell r="R2226">
            <v>38.5133377721287</v>
          </cell>
          <cell r="S2226">
            <v>0.49080586752040001</v>
          </cell>
          <cell r="T2226">
            <v>9.9506052422319802E-2</v>
          </cell>
          <cell r="U2226" t="str">
            <v>cyan</v>
          </cell>
          <cell r="V2226">
            <v>213.18918389119065</v>
          </cell>
          <cell r="W2226">
            <v>431.44569003229168</v>
          </cell>
          <cell r="X2226">
            <v>-1.01470522556474</v>
          </cell>
          <cell r="Y2226">
            <v>1.7895005884518699E-12</v>
          </cell>
        </row>
        <row r="2227">
          <cell r="A2227" t="str">
            <v>UMAG_12047</v>
          </cell>
          <cell r="B2227" t="str">
            <v>KIS65741</v>
          </cell>
          <cell r="C2227" t="str">
            <v>hypothetical protein</v>
          </cell>
          <cell r="D2227">
            <v>41.076764655736099</v>
          </cell>
          <cell r="E2227">
            <v>32.159940707074298</v>
          </cell>
          <cell r="F2227">
            <v>36.618352681405199</v>
          </cell>
          <cell r="G2227">
            <v>0.31936881588195898</v>
          </cell>
          <cell r="H2227">
            <v>0.26248433276671601</v>
          </cell>
          <cell r="I2227">
            <v>0.19620164019859301</v>
          </cell>
          <cell r="J2227">
            <v>0.252030740839712</v>
          </cell>
          <cell r="K2227">
            <v>86.217125989109107</v>
          </cell>
          <cell r="L2227">
            <v>21.799915796192881</v>
          </cell>
          <cell r="M2227">
            <v>85.304521029241826</v>
          </cell>
          <cell r="N2227">
            <v>11.791877434713996</v>
          </cell>
          <cell r="O2227" t="str">
            <v>Y</v>
          </cell>
          <cell r="P2227" t="str">
            <v>Y</v>
          </cell>
          <cell r="Q2227">
            <v>0</v>
          </cell>
          <cell r="R2227">
            <v>44.194715414857797</v>
          </cell>
          <cell r="S2227">
            <v>-0.27475359999999999</v>
          </cell>
          <cell r="T2227">
            <v>0.30477330000000002</v>
          </cell>
          <cell r="U2227" t="str">
            <v>beige</v>
          </cell>
          <cell r="V2227">
            <v>953.47542829578799</v>
          </cell>
          <cell r="W2227">
            <v>593.86734942061094</v>
          </cell>
          <cell r="X2227">
            <v>0.68089894123601702</v>
          </cell>
          <cell r="Y2227">
            <v>2.33315283627008E-8</v>
          </cell>
        </row>
        <row r="2228">
          <cell r="A2228" t="str">
            <v>UMAG_03532</v>
          </cell>
          <cell r="B2228" t="str">
            <v>KIS68443</v>
          </cell>
          <cell r="C2228" t="str">
            <v>hypothetical protein</v>
          </cell>
          <cell r="D2228">
            <v>73.218075104755698</v>
          </cell>
          <cell r="E2228">
            <v>57.338861835208903</v>
          </cell>
          <cell r="F2228">
            <v>65.2784684699823</v>
          </cell>
          <cell r="G2228">
            <v>0.31927838634778899</v>
          </cell>
          <cell r="H2228">
            <v>0.25264422052110003</v>
          </cell>
          <cell r="I2228">
            <v>0.18142347881615101</v>
          </cell>
          <cell r="J2228">
            <v>0.235226441572574</v>
          </cell>
          <cell r="K2228">
            <v>31.635441126518437</v>
          </cell>
          <cell r="L2228">
            <v>9.4853133607208715</v>
          </cell>
          <cell r="M2228">
            <v>31.477267852862997</v>
          </cell>
          <cell r="N2228">
            <v>8.25318115817932</v>
          </cell>
          <cell r="O2228" t="str">
            <v>N</v>
          </cell>
          <cell r="P2228" t="str">
            <v>Y</v>
          </cell>
          <cell r="Q2228">
            <v>12</v>
          </cell>
          <cell r="R2228">
            <v>57.123686845797103</v>
          </cell>
          <cell r="S2228">
            <v>1.1571910000000001</v>
          </cell>
          <cell r="T2228">
            <v>4.8141349999999999E-4</v>
          </cell>
          <cell r="U2228" t="str">
            <v>light-cyan</v>
          </cell>
          <cell r="V2228">
            <v>630.77803918125539</v>
          </cell>
          <cell r="W2228">
            <v>52.542170662666599</v>
          </cell>
          <cell r="X2228">
            <v>3.5733108376773401</v>
          </cell>
          <cell r="Y2228">
            <v>1.89535510489815E-99</v>
          </cell>
        </row>
        <row r="2229">
          <cell r="A2229" t="str">
            <v>UMAG_05991</v>
          </cell>
          <cell r="B2229" t="str">
            <v>KIS65902</v>
          </cell>
          <cell r="C2229" t="str">
            <v>probable PAP1 - poly(A) polymerase</v>
          </cell>
          <cell r="D2229">
            <v>212.04582142622399</v>
          </cell>
          <cell r="E2229">
            <v>167.98017364339799</v>
          </cell>
          <cell r="F2229">
            <v>190.01299753481101</v>
          </cell>
          <cell r="G2229">
            <v>0.31905906026182002</v>
          </cell>
          <cell r="H2229">
            <v>0.17831653013482099</v>
          </cell>
          <cell r="I2229">
            <v>6.59101860974491E-2</v>
          </cell>
          <cell r="J2229">
            <v>9.6680245728774095E-2</v>
          </cell>
          <cell r="K2229">
            <v>71.130910824406968</v>
          </cell>
          <cell r="L2229">
            <v>4.4053886607020623</v>
          </cell>
          <cell r="M2229">
            <v>71.926402273323959</v>
          </cell>
          <cell r="N2229">
            <v>20.234787499934221</v>
          </cell>
          <cell r="O2229" t="str">
            <v>Y</v>
          </cell>
          <cell r="P2229" t="str">
            <v>Y</v>
          </cell>
          <cell r="Q2229">
            <v>8</v>
          </cell>
          <cell r="R2229">
            <v>119.47260625784899</v>
          </cell>
          <cell r="S2229">
            <v>-0.2536737</v>
          </cell>
          <cell r="T2229">
            <v>0.1956851</v>
          </cell>
          <cell r="U2229" t="str">
            <v>beige</v>
          </cell>
          <cell r="V2229">
            <v>1380.6932660783132</v>
          </cell>
          <cell r="W2229">
            <v>1580.0028647529</v>
          </cell>
          <cell r="X2229">
            <v>-0.19490663317685999</v>
          </cell>
          <cell r="Y2229">
            <v>7.8026378861335594E-2</v>
          </cell>
        </row>
        <row r="2230">
          <cell r="A2230" t="str">
            <v>UMAG_03661</v>
          </cell>
          <cell r="B2230" t="str">
            <v>KIS68079</v>
          </cell>
          <cell r="C2230" t="str">
            <v>related to lipoyltransferase</v>
          </cell>
          <cell r="D2230">
            <v>201.05122826453501</v>
          </cell>
          <cell r="E2230">
            <v>159.80129955384601</v>
          </cell>
          <cell r="F2230">
            <v>180.42626390919099</v>
          </cell>
          <cell r="G2230">
            <v>0.31874582653709499</v>
          </cell>
          <cell r="H2230">
            <v>0.15947327490633401</v>
          </cell>
          <cell r="I2230">
            <v>4.1017180839974E-2</v>
          </cell>
          <cell r="J2230">
            <v>6.3118386904771798E-2</v>
          </cell>
          <cell r="K2230">
            <v>96.643648492673307</v>
          </cell>
          <cell r="L2230">
            <v>12.374696217478872</v>
          </cell>
          <cell r="M2230">
            <v>97.077135958247879</v>
          </cell>
          <cell r="N2230">
            <v>12.650829579333516</v>
          </cell>
          <cell r="O2230" t="str">
            <v>Y</v>
          </cell>
          <cell r="P2230" t="str">
            <v>Y</v>
          </cell>
          <cell r="Q2230">
            <v>0</v>
          </cell>
          <cell r="R2230">
            <v>69.234688542368502</v>
          </cell>
          <cell r="S2230">
            <v>-0.65988460000000004</v>
          </cell>
          <cell r="T2230">
            <v>2.5286929999999998E-3</v>
          </cell>
          <cell r="U2230" t="str">
            <v>green</v>
          </cell>
          <cell r="V2230">
            <v>1048.4755863212388</v>
          </cell>
          <cell r="W2230">
            <v>1616.5741897627233</v>
          </cell>
          <cell r="X2230">
            <v>-0.62468859411411104</v>
          </cell>
          <cell r="Y2230">
            <v>4.9217316556571702E-12</v>
          </cell>
        </row>
        <row r="2231">
          <cell r="A2231" t="str">
            <v>UMAG_04723</v>
          </cell>
          <cell r="B2231" t="str">
            <v>KIS66662</v>
          </cell>
          <cell r="C2231" t="str">
            <v>probable wd-repeat protein 5</v>
          </cell>
          <cell r="D2231">
            <v>82.3944628812568</v>
          </cell>
          <cell r="E2231">
            <v>65.144616308888601</v>
          </cell>
          <cell r="F2231">
            <v>73.7695395950727</v>
          </cell>
          <cell r="G2231">
            <v>0.31851457362371</v>
          </cell>
          <cell r="H2231">
            <v>0.20526474228013</v>
          </cell>
          <cell r="I2231">
            <v>0.107494980892908</v>
          </cell>
          <cell r="J2231">
            <v>0.14978808812946201</v>
          </cell>
          <cell r="K2231">
            <v>51.861548023888986</v>
          </cell>
          <cell r="L2231">
            <v>9.7336189210409838</v>
          </cell>
          <cell r="M2231">
            <v>51.862990104956694</v>
          </cell>
          <cell r="N2231">
            <v>4.7267331223144531</v>
          </cell>
          <cell r="O2231" t="str">
            <v>Y</v>
          </cell>
          <cell r="P2231" t="str">
            <v>Y</v>
          </cell>
          <cell r="Q2231">
            <v>1</v>
          </cell>
          <cell r="R2231">
            <v>63.812390790137798</v>
          </cell>
          <cell r="S2231">
            <v>0.2096961</v>
          </cell>
          <cell r="T2231">
            <v>0.32172810000000002</v>
          </cell>
          <cell r="U2231" t="str">
            <v>red</v>
          </cell>
          <cell r="V2231">
            <v>657.1716894470843</v>
          </cell>
          <cell r="W2231">
            <v>655.00096982928903</v>
          </cell>
          <cell r="X2231">
            <v>3.1531868207746901E-3</v>
          </cell>
          <cell r="Y2231">
            <v>0.98042111252642195</v>
          </cell>
        </row>
        <row r="2232">
          <cell r="A2232" t="str">
            <v>UMAG_11192</v>
          </cell>
          <cell r="B2232" t="str">
            <v>KIS66076</v>
          </cell>
          <cell r="C2232" t="str">
            <v>hypothetical protein</v>
          </cell>
          <cell r="D2232">
            <v>59.058615247919903</v>
          </cell>
          <cell r="E2232">
            <v>46.5304463512539</v>
          </cell>
          <cell r="F2232">
            <v>52.794530799586902</v>
          </cell>
          <cell r="G2232">
            <v>0.31812268869378402</v>
          </cell>
          <cell r="H2232">
            <v>0.220089404453023</v>
          </cell>
          <cell r="I2232">
            <v>0.13175833594314201</v>
          </cell>
          <cell r="J2232">
            <v>0.17896527548206501</v>
          </cell>
          <cell r="K2232">
            <v>28.811854465857959</v>
          </cell>
          <cell r="L2232">
            <v>3.1651824482954236</v>
          </cell>
          <cell r="M2232">
            <v>28.621088420563673</v>
          </cell>
          <cell r="N2232">
            <v>6.6829827758625431</v>
          </cell>
          <cell r="O2232" t="str">
            <v>Y</v>
          </cell>
          <cell r="P2232" t="str">
            <v>Y</v>
          </cell>
          <cell r="Q2232">
            <v>1</v>
          </cell>
          <cell r="R2232">
            <v>39.599690579996</v>
          </cell>
          <cell r="S2232">
            <v>-0.14373530000000001</v>
          </cell>
          <cell r="T2232">
            <v>0.72379800000000005</v>
          </cell>
          <cell r="U2232" t="str">
            <v>beige</v>
          </cell>
          <cell r="V2232">
            <v>311.49300029941634</v>
          </cell>
          <cell r="W2232">
            <v>466.65135676281005</v>
          </cell>
          <cell r="X2232">
            <v>-0.57949061968358995</v>
          </cell>
          <cell r="Y2232">
            <v>1.6411178608928299E-5</v>
          </cell>
        </row>
        <row r="2233">
          <cell r="A2233" t="str">
            <v>UMAG_03508</v>
          </cell>
          <cell r="B2233" t="str">
            <v>KIS68418</v>
          </cell>
          <cell r="C2233" t="str">
            <v>hypothetical protein</v>
          </cell>
          <cell r="D2233">
            <v>66.938224251730006</v>
          </cell>
          <cell r="E2233">
            <v>52.191039574858898</v>
          </cell>
          <cell r="F2233">
            <v>59.564631913294399</v>
          </cell>
          <cell r="G2233">
            <v>0.31766698929406501</v>
          </cell>
          <cell r="H2233">
            <v>0.283686303600587</v>
          </cell>
          <cell r="I2233">
            <v>0.22929230615757101</v>
          </cell>
          <cell r="J2233">
            <v>0.28902015566398198</v>
          </cell>
          <cell r="K2233">
            <v>29.089915881458808</v>
          </cell>
          <cell r="L2233">
            <v>9.3544919649546472</v>
          </cell>
          <cell r="M2233">
            <v>28.91566933433861</v>
          </cell>
          <cell r="N2233">
            <v>9.9589450293178476</v>
          </cell>
          <cell r="O2233" t="str">
            <v>Y</v>
          </cell>
          <cell r="P2233" t="str">
            <v>Y</v>
          </cell>
          <cell r="Q2233">
            <v>0.5</v>
          </cell>
          <cell r="R2233">
            <v>56.279402126694798</v>
          </cell>
          <cell r="S2233">
            <v>0.2332864</v>
          </cell>
          <cell r="T2233">
            <v>0.62405719999999998</v>
          </cell>
          <cell r="U2233" t="str">
            <v>beige</v>
          </cell>
          <cell r="V2233">
            <v>396.29789982375797</v>
          </cell>
          <cell r="W2233">
            <v>504.2129771700566</v>
          </cell>
          <cell r="X2233">
            <v>-0.34888596671639499</v>
          </cell>
          <cell r="Y2233">
            <v>1.5439552086689E-2</v>
          </cell>
        </row>
        <row r="2234">
          <cell r="A2234" t="str">
            <v>UMAG_01236</v>
          </cell>
          <cell r="B2234" t="str">
            <v>KIS71336</v>
          </cell>
          <cell r="C2234" t="str">
            <v>hypothetical protein</v>
          </cell>
          <cell r="D2234">
            <v>2.3061129478697402</v>
          </cell>
          <cell r="E2234">
            <v>1.1556882704384599</v>
          </cell>
          <cell r="F2234">
            <v>1.7309006091540999</v>
          </cell>
          <cell r="G2234">
            <v>0.31754977482108299</v>
          </cell>
          <cell r="H2234">
            <v>0.716336333733813</v>
          </cell>
          <cell r="I2234">
            <v>0.417427677005206</v>
          </cell>
          <cell r="J2234">
            <v>0.48630292352395499</v>
          </cell>
          <cell r="K2234">
            <v>0.82110196265174251</v>
          </cell>
          <cell r="L2234">
            <v>0.66062311047146072</v>
          </cell>
          <cell r="M2234">
            <v>0.57108415063779749</v>
          </cell>
          <cell r="N2234">
            <v>0.55283351165460981</v>
          </cell>
          <cell r="O2234" t="str">
            <v>N</v>
          </cell>
          <cell r="P2234" t="str">
            <v>N</v>
          </cell>
          <cell r="Q2234">
            <v>4</v>
          </cell>
          <cell r="R2234">
            <v>1286.6979965001401</v>
          </cell>
          <cell r="S2234">
            <v>9.6686701939615798</v>
          </cell>
          <cell r="T2234">
            <v>0</v>
          </cell>
          <cell r="U2234" t="str">
            <v>cyan</v>
          </cell>
          <cell r="V2234">
            <v>17.423045074773231</v>
          </cell>
          <cell r="W2234">
            <v>17.9662734038771</v>
          </cell>
          <cell r="X2234">
            <v>-2.8760672994466201E-2</v>
          </cell>
          <cell r="Y2234">
            <v>0.95800382953159102</v>
          </cell>
        </row>
        <row r="2235">
          <cell r="A2235" t="str">
            <v>UMAG_01561</v>
          </cell>
          <cell r="B2235" t="str">
            <v>KIS70391</v>
          </cell>
          <cell r="C2235" t="str">
            <v>probable Pelota protein</v>
          </cell>
          <cell r="D2235">
            <v>153.20464248608801</v>
          </cell>
          <cell r="E2235">
            <v>121.545817784102</v>
          </cell>
          <cell r="F2235">
            <v>137.37523013509499</v>
          </cell>
          <cell r="G2235">
            <v>0.317226513670261</v>
          </cell>
          <cell r="H2235">
            <v>0.18565155744782799</v>
          </cell>
          <cell r="I2235">
            <v>7.8398414125080501E-2</v>
          </cell>
          <cell r="J2235">
            <v>0.112946867807319</v>
          </cell>
          <cell r="K2235">
            <v>79.594307824848897</v>
          </cell>
          <cell r="L2235">
            <v>17.817446334505814</v>
          </cell>
          <cell r="M2235">
            <v>80.116838070773895</v>
          </cell>
          <cell r="N2235">
            <v>5.9547247170309348</v>
          </cell>
          <cell r="O2235" t="str">
            <v>Y</v>
          </cell>
          <cell r="P2235" t="str">
            <v>Y</v>
          </cell>
          <cell r="Q2235">
            <v>0</v>
          </cell>
          <cell r="R2235">
            <v>39.611590486592</v>
          </cell>
          <cell r="S2235">
            <v>-0.57346410000000003</v>
          </cell>
          <cell r="T2235">
            <v>5.7149520000000002E-2</v>
          </cell>
          <cell r="U2235" t="str">
            <v>burlywood</v>
          </cell>
          <cell r="V2235">
            <v>579.55365028134463</v>
          </cell>
          <cell r="W2235">
            <v>1086.5640502859922</v>
          </cell>
          <cell r="X2235">
            <v>-0.90400541498447895</v>
          </cell>
          <cell r="Y2235">
            <v>4.3691414864127097E-18</v>
          </cell>
        </row>
        <row r="2236">
          <cell r="A2236" t="str">
            <v>UMAG_02280</v>
          </cell>
          <cell r="B2236" t="str">
            <v>KIS69757</v>
          </cell>
          <cell r="C2236" t="str">
            <v>hypothetical protein</v>
          </cell>
          <cell r="D2236">
            <v>418.22223702586598</v>
          </cell>
          <cell r="E2236">
            <v>332.75874470737199</v>
          </cell>
          <cell r="F2236">
            <v>375.49049086661898</v>
          </cell>
          <cell r="G2236">
            <v>0.31634039860764601</v>
          </cell>
          <cell r="H2236">
            <v>0.16384553670526</v>
          </cell>
          <cell r="I2236">
            <v>4.810526523072E-2</v>
          </cell>
          <cell r="J2236">
            <v>7.2624448093117799E-2</v>
          </cell>
          <cell r="K2236">
            <v>102.30412241782392</v>
          </cell>
          <cell r="L2236">
            <v>12.495150771919549</v>
          </cell>
          <cell r="M2236">
            <v>103.53095451308755</v>
          </cell>
          <cell r="N2236">
            <v>22.366843618427104</v>
          </cell>
          <cell r="O2236" t="str">
            <v>Y</v>
          </cell>
          <cell r="P2236" t="str">
            <v>Y</v>
          </cell>
          <cell r="Q2236">
            <v>0.5</v>
          </cell>
          <cell r="R2236">
            <v>182.507838928544</v>
          </cell>
          <cell r="S2236">
            <v>1.098163</v>
          </cell>
          <cell r="T2236">
            <v>6.7548049999999999E-12</v>
          </cell>
          <cell r="U2236" t="str">
            <v>light-cyan</v>
          </cell>
          <cell r="V2236">
            <v>2433.3346822771332</v>
          </cell>
          <cell r="W2236">
            <v>554.53089690966635</v>
          </cell>
          <cell r="X2236">
            <v>2.1255093313676801</v>
          </cell>
          <cell r="Y2236">
            <v>1.0163607353105E-66</v>
          </cell>
        </row>
        <row r="2237">
          <cell r="A2237" t="str">
            <v>UMAG_02117</v>
          </cell>
          <cell r="B2237" t="str">
            <v>KIS69582</v>
          </cell>
          <cell r="C2237" t="str">
            <v>hypothetical protein</v>
          </cell>
          <cell r="D2237">
            <v>177.63854586244199</v>
          </cell>
          <cell r="E2237">
            <v>141.36687977039901</v>
          </cell>
          <cell r="F2237">
            <v>159.50271281642</v>
          </cell>
          <cell r="G2237">
            <v>0.31629646453559801</v>
          </cell>
          <cell r="H2237">
            <v>0.164084871109379</v>
          </cell>
          <cell r="I2237">
            <v>4.8480467328699303E-2</v>
          </cell>
          <cell r="J2237">
            <v>7.3139612083932201E-2</v>
          </cell>
          <cell r="K2237">
            <v>75.60067734871474</v>
          </cell>
          <cell r="L2237">
            <v>8.0032061506933267</v>
          </cell>
          <cell r="M2237">
            <v>76.265314379954987</v>
          </cell>
          <cell r="N2237">
            <v>12.417877028568533</v>
          </cell>
          <cell r="O2237" t="str">
            <v>Y</v>
          </cell>
          <cell r="P2237" t="str">
            <v>Y</v>
          </cell>
          <cell r="Q2237">
            <v>0.5</v>
          </cell>
          <cell r="R2237">
            <v>5.4341976588266503</v>
          </cell>
          <cell r="S2237">
            <v>0.1075571</v>
          </cell>
          <cell r="T2237">
            <v>0.89799090000000004</v>
          </cell>
          <cell r="U2237" t="str">
            <v>dark-green</v>
          </cell>
          <cell r="V2237">
            <v>895.65296771921874</v>
          </cell>
          <cell r="W2237">
            <v>98.369237043698831</v>
          </cell>
          <cell r="X2237">
            <v>3.18028572662769</v>
          </cell>
          <cell r="Y2237">
            <v>5.6959772410533604E-121</v>
          </cell>
        </row>
        <row r="2238">
          <cell r="A2238" t="str">
            <v>UMAG_04697</v>
          </cell>
          <cell r="B2238" t="str">
            <v>KIS66635</v>
          </cell>
          <cell r="C2238" t="str">
            <v>related to LYS2 û alpha aminoadipate reductase</v>
          </cell>
          <cell r="D2238">
            <v>191.96799014662</v>
          </cell>
          <cell r="E2238">
            <v>152.44378773606701</v>
          </cell>
          <cell r="F2238">
            <v>172.205888941344</v>
          </cell>
          <cell r="G2238">
            <v>0.31613643857451701</v>
          </cell>
          <cell r="H2238">
            <v>0.18199485920965899</v>
          </cell>
          <cell r="I2238">
            <v>7.3838274012911195E-2</v>
          </cell>
          <cell r="J2238">
            <v>0.107045612684786</v>
          </cell>
          <cell r="K2238">
            <v>39.76637402832867</v>
          </cell>
          <cell r="L2238">
            <v>4.4597512770095467</v>
          </cell>
          <cell r="M2238">
            <v>40.130548050044197</v>
          </cell>
          <cell r="N2238">
            <v>8.8157247196031925</v>
          </cell>
          <cell r="O2238" t="str">
            <v>N</v>
          </cell>
          <cell r="P2238" t="str">
            <v>Y</v>
          </cell>
          <cell r="Q2238">
            <v>1</v>
          </cell>
          <cell r="R2238">
            <v>124.82522046579</v>
          </cell>
          <cell r="S2238">
            <v>2.946428</v>
          </cell>
          <cell r="T2238">
            <v>2.1211449999999999E-9</v>
          </cell>
          <cell r="U2238" t="str">
            <v>red</v>
          </cell>
          <cell r="V2238">
            <v>1000.656556349844</v>
          </cell>
          <cell r="W2238">
            <v>235.21807473465799</v>
          </cell>
          <cell r="X2238">
            <v>2.0840210399072201</v>
          </cell>
          <cell r="Y2238">
            <v>1.9550470870982002E-43</v>
          </cell>
        </row>
        <row r="2239">
          <cell r="A2239" t="str">
            <v>UMAG_02599</v>
          </cell>
          <cell r="B2239" t="str">
            <v>KIS69251</v>
          </cell>
          <cell r="C2239" t="str">
            <v>related to lysophospholipase</v>
          </cell>
          <cell r="D2239">
            <v>6.6722568440450596</v>
          </cell>
          <cell r="E2239">
            <v>4.8432358122930799</v>
          </cell>
          <cell r="F2239">
            <v>5.7577463281690697</v>
          </cell>
          <cell r="G2239">
            <v>0.31577255257090597</v>
          </cell>
          <cell r="H2239">
            <v>0.488126475393235</v>
          </cell>
          <cell r="I2239">
            <v>0.417497834963445</v>
          </cell>
          <cell r="J2239">
            <v>0.48630292352395499</v>
          </cell>
          <cell r="K2239">
            <v>2.8616690509459239</v>
          </cell>
          <cell r="L2239">
            <v>0.32101665873778351</v>
          </cell>
          <cell r="M2239">
            <v>2.618073677774186</v>
          </cell>
          <cell r="N2239">
            <v>0.92993380529747915</v>
          </cell>
          <cell r="O2239" t="str">
            <v>N</v>
          </cell>
          <cell r="P2239" t="str">
            <v>N</v>
          </cell>
          <cell r="Q2239">
            <v>0.5</v>
          </cell>
          <cell r="R2239">
            <v>7.0471345965049297</v>
          </cell>
          <cell r="S2239">
            <v>4.9161999999999999</v>
          </cell>
          <cell r="T2239">
            <v>1.5646E-10</v>
          </cell>
          <cell r="U2239" t="str">
            <v>red</v>
          </cell>
          <cell r="V2239">
            <v>31.745970505854533</v>
          </cell>
          <cell r="W2239">
            <v>16.707024977626762</v>
          </cell>
          <cell r="X2239">
            <v>0.91940651300173004</v>
          </cell>
          <cell r="Y2239">
            <v>3.04210222032112E-2</v>
          </cell>
        </row>
        <row r="2240">
          <cell r="A2240" t="str">
            <v>UMAG_12094</v>
          </cell>
          <cell r="B2240" t="str">
            <v>KIS69610</v>
          </cell>
          <cell r="C2240" t="str">
            <v>related to KRE27 - member of a transmembrane complex required for efficient folding of proteins in the ER</v>
          </cell>
          <cell r="D2240">
            <v>41.079091775558197</v>
          </cell>
          <cell r="E2240">
            <v>32.308332582058902</v>
          </cell>
          <cell r="F2240">
            <v>36.693712178808497</v>
          </cell>
          <cell r="G2240">
            <v>0.31572188073375201</v>
          </cell>
          <cell r="H2240">
            <v>0.24723170268856101</v>
          </cell>
          <cell r="I2240">
            <v>0.17805268874659899</v>
          </cell>
          <cell r="J2240">
            <v>0.231665733998596</v>
          </cell>
          <cell r="K2240">
            <v>85.165108246006412</v>
          </cell>
          <cell r="L2240">
            <v>15.810112130000407</v>
          </cell>
          <cell r="M2240">
            <v>84.664878497792969</v>
          </cell>
          <cell r="N2240">
            <v>11.876588124038882</v>
          </cell>
          <cell r="O2240" t="str">
            <v>Y</v>
          </cell>
          <cell r="P2240" t="str">
            <v>Y</v>
          </cell>
          <cell r="Q2240">
            <v>4</v>
          </cell>
          <cell r="R2240">
            <v>86.870814310618101</v>
          </cell>
          <cell r="S2240">
            <v>0.2211526</v>
          </cell>
          <cell r="T2240">
            <v>0.47648859999999998</v>
          </cell>
          <cell r="U2240" t="str">
            <v>light-green</v>
          </cell>
          <cell r="V2240">
            <v>500.62542249400366</v>
          </cell>
          <cell r="W2240">
            <v>408.40403762103398</v>
          </cell>
          <cell r="X2240">
            <v>0.287561979082261</v>
          </cell>
          <cell r="Y2240">
            <v>0.41924119551950001</v>
          </cell>
        </row>
        <row r="2241">
          <cell r="A2241" t="str">
            <v>UMAG_12090</v>
          </cell>
          <cell r="B2241" t="str">
            <v>KIS71720</v>
          </cell>
          <cell r="C2241" t="str">
            <v>related to SUR4 - elongase</v>
          </cell>
          <cell r="D2241">
            <v>8.9782066342641595</v>
          </cell>
          <cell r="E2241">
            <v>6.5449057948162004</v>
          </cell>
          <cell r="F2241">
            <v>7.76155621454018</v>
          </cell>
          <cell r="G2241">
            <v>0.31531914250340298</v>
          </cell>
          <cell r="H2241">
            <v>0.48018742623566701</v>
          </cell>
          <cell r="I2241">
            <v>0.41368015472280001</v>
          </cell>
          <cell r="J2241">
            <v>0.48260279919332599</v>
          </cell>
          <cell r="K2241">
            <v>5.6667208712911545</v>
          </cell>
          <cell r="L2241">
            <v>3.0989399407285338</v>
          </cell>
          <cell r="M2241">
            <v>4.8470015267954025</v>
          </cell>
          <cell r="N2241">
            <v>2.5973790125018859</v>
          </cell>
          <cell r="O2241" t="str">
            <v>N</v>
          </cell>
          <cell r="P2241" t="str">
            <v>N</v>
          </cell>
          <cell r="Q2241">
            <v>8</v>
          </cell>
          <cell r="R2241">
            <v>204.508739797434</v>
          </cell>
          <cell r="S2241">
            <v>0.3240712</v>
          </cell>
          <cell r="T2241">
            <v>0.41309499999999999</v>
          </cell>
          <cell r="U2241" t="str">
            <v>cyan</v>
          </cell>
          <cell r="V2241">
            <v>34.2044821815931</v>
          </cell>
          <cell r="W2241">
            <v>1983.6513384600669</v>
          </cell>
          <cell r="X2241">
            <v>-5.7942104220082902</v>
          </cell>
          <cell r="Y2241">
            <v>8.2311193181215599E-141</v>
          </cell>
        </row>
        <row r="2242">
          <cell r="A2242" t="str">
            <v>UMAG_12010</v>
          </cell>
          <cell r="B2242" t="str">
            <v>KIS67062</v>
          </cell>
          <cell r="C2242" t="str">
            <v>hypothetical protein</v>
          </cell>
          <cell r="D2242">
            <v>74.437753520019598</v>
          </cell>
          <cell r="E2242">
            <v>59.093022561667702</v>
          </cell>
          <cell r="F2242">
            <v>66.765388040843604</v>
          </cell>
          <cell r="G2242">
            <v>0.31478528257536798</v>
          </cell>
          <cell r="H2242">
            <v>0.19327806066695499</v>
          </cell>
          <cell r="I2242">
            <v>9.2563675121193498E-2</v>
          </cell>
          <cell r="J2242">
            <v>0.13087356998969399</v>
          </cell>
          <cell r="K2242">
            <v>71.318162217034967</v>
          </cell>
          <cell r="L2242">
            <v>8.2684744781433874</v>
          </cell>
          <cell r="M2242">
            <v>71.719408137704178</v>
          </cell>
          <cell r="N2242">
            <v>4.3786446775401826</v>
          </cell>
          <cell r="O2242" t="str">
            <v>Y</v>
          </cell>
          <cell r="P2242" t="str">
            <v>Y</v>
          </cell>
          <cell r="Q2242">
            <v>8</v>
          </cell>
          <cell r="R2242">
            <v>46.496480782722003</v>
          </cell>
          <cell r="S2242">
            <v>-0.40659190000000001</v>
          </cell>
          <cell r="T2242" t="e">
            <v>#N/A</v>
          </cell>
          <cell r="U2242" t="str">
            <v>beige</v>
          </cell>
          <cell r="V2242">
            <v>644.42916767314557</v>
          </cell>
          <cell r="W2242">
            <v>471.22665810613802</v>
          </cell>
          <cell r="X2242">
            <v>0.448541160347535</v>
          </cell>
          <cell r="Y2242">
            <v>2.4150220054185799E-4</v>
          </cell>
        </row>
        <row r="2243">
          <cell r="A2243" t="str">
            <v>UMAG_03396</v>
          </cell>
          <cell r="B2243" t="str">
            <v>KIS68297</v>
          </cell>
          <cell r="C2243" t="str">
            <v>hypothetical protein</v>
          </cell>
          <cell r="D2243">
            <v>54.145827742306402</v>
          </cell>
          <cell r="E2243">
            <v>42.645613838868101</v>
          </cell>
          <cell r="F2243">
            <v>48.395720790587298</v>
          </cell>
          <cell r="G2243">
            <v>0.31476984660627999</v>
          </cell>
          <cell r="H2243">
            <v>0.23499396715638099</v>
          </cell>
          <cell r="I2243">
            <v>0.16003208151673701</v>
          </cell>
          <cell r="J2243">
            <v>0.211239731630184</v>
          </cell>
          <cell r="K2243">
            <v>13.563516890339281</v>
          </cell>
          <cell r="L2243">
            <v>1.6450189259731007</v>
          </cell>
          <cell r="M2243">
            <v>13.595219842030694</v>
          </cell>
          <cell r="N2243">
            <v>3.6846837775555588</v>
          </cell>
          <cell r="O2243" t="str">
            <v>N</v>
          </cell>
          <cell r="P2243" t="str">
            <v>N</v>
          </cell>
          <cell r="Q2243">
            <v>0.5</v>
          </cell>
          <cell r="R2243">
            <v>48.628374783531299</v>
          </cell>
          <cell r="S2243">
            <v>0.27795249999999999</v>
          </cell>
          <cell r="T2243">
            <v>0.36751279999999997</v>
          </cell>
          <cell r="U2243" t="str">
            <v>light-cyan</v>
          </cell>
          <cell r="V2243">
            <v>305.79386054714161</v>
          </cell>
          <cell r="W2243">
            <v>406.9259237890837</v>
          </cell>
          <cell r="X2243">
            <v>-0.41122605152810598</v>
          </cell>
          <cell r="Y2243">
            <v>2.4399742564402598E-3</v>
          </cell>
        </row>
        <row r="2244">
          <cell r="A2244" t="str">
            <v>UMAG_03695</v>
          </cell>
          <cell r="B2244" t="str">
            <v>KIS68116</v>
          </cell>
          <cell r="C2244" t="str">
            <v>related to exonuclease GOR</v>
          </cell>
          <cell r="D2244">
            <v>156.24246072415099</v>
          </cell>
          <cell r="E2244">
            <v>123.73941868412101</v>
          </cell>
          <cell r="F2244">
            <v>139.990939704136</v>
          </cell>
          <cell r="G2244">
            <v>0.31441797200914301</v>
          </cell>
          <cell r="H2244">
            <v>0.21052513897021999</v>
          </cell>
          <cell r="I2244">
            <v>0.120643715939101</v>
          </cell>
          <cell r="J2244">
            <v>0.16604801911080799</v>
          </cell>
          <cell r="K2244">
            <v>51.913737634850051</v>
          </cell>
          <cell r="L2244">
            <v>12.652540480530391</v>
          </cell>
          <cell r="M2244">
            <v>52.427083137823914</v>
          </cell>
          <cell r="N2244">
            <v>10.315157306835719</v>
          </cell>
          <cell r="O2244" t="str">
            <v>Y</v>
          </cell>
          <cell r="P2244" t="str">
            <v>Y</v>
          </cell>
          <cell r="Q2244">
            <v>4</v>
          </cell>
          <cell r="R2244">
            <v>101.85516840765401</v>
          </cell>
          <cell r="S2244">
            <v>0.77896100000000001</v>
          </cell>
          <cell r="T2244">
            <v>5.2766719999999999E-6</v>
          </cell>
          <cell r="U2244" t="str">
            <v>magenta</v>
          </cell>
          <cell r="V2244">
            <v>914.92176318060774</v>
          </cell>
          <cell r="W2244">
            <v>1322.7325539631167</v>
          </cell>
          <cell r="X2244">
            <v>-0.53099870395235005</v>
          </cell>
          <cell r="Y2244">
            <v>9.9199719919171105E-8</v>
          </cell>
        </row>
        <row r="2245">
          <cell r="A2245" t="str">
            <v>UMAG_05834</v>
          </cell>
          <cell r="B2245" t="str">
            <v>KIS66093</v>
          </cell>
          <cell r="C2245" t="str">
            <v>related to auxin-resistance protein</v>
          </cell>
          <cell r="D2245">
            <v>366.532258193556</v>
          </cell>
          <cell r="E2245">
            <v>293.01852431287699</v>
          </cell>
          <cell r="F2245">
            <v>329.77539125321698</v>
          </cell>
          <cell r="G2245">
            <v>0.313673207497424</v>
          </cell>
          <cell r="H2245">
            <v>0.14429127026312</v>
          </cell>
          <cell r="I2245">
            <v>2.6853110376759699E-2</v>
          </cell>
          <cell r="J2245">
            <v>4.3002254098628602E-2</v>
          </cell>
          <cell r="K2245">
            <v>133.08329288911074</v>
          </cell>
          <cell r="L2245">
            <v>7.1911585707682635</v>
          </cell>
          <cell r="M2245">
            <v>134.30435046349481</v>
          </cell>
          <cell r="N2245">
            <v>14.378174803537441</v>
          </cell>
          <cell r="O2245" t="str">
            <v>Y</v>
          </cell>
          <cell r="P2245" t="str">
            <v>Y</v>
          </cell>
          <cell r="Q2245">
            <v>0.5</v>
          </cell>
          <cell r="R2245">
            <v>63.582222607968802</v>
          </cell>
          <cell r="S2245">
            <v>-0.21398590000000001</v>
          </cell>
          <cell r="T2245">
            <v>0.3827816</v>
          </cell>
          <cell r="U2245" t="str">
            <v>dark-green</v>
          </cell>
          <cell r="V2245">
            <v>1802.0899181793932</v>
          </cell>
          <cell r="W2245">
            <v>1015.2048805884833</v>
          </cell>
          <cell r="X2245">
            <v>0.82679951755799796</v>
          </cell>
          <cell r="Y2245">
            <v>4.9306033893356804E-16</v>
          </cell>
        </row>
        <row r="2246">
          <cell r="A2246" t="str">
            <v>UMAG_02289</v>
          </cell>
          <cell r="B2246" t="str">
            <v>KIS69767</v>
          </cell>
          <cell r="C2246" t="str">
            <v>hypothetical protein</v>
          </cell>
          <cell r="D2246">
            <v>132.50105437841799</v>
          </cell>
          <cell r="E2246">
            <v>105.237210284003</v>
          </cell>
          <cell r="F2246">
            <v>118.86913233121101</v>
          </cell>
          <cell r="G2246">
            <v>0.31320141924082001</v>
          </cell>
          <cell r="H2246">
            <v>0.19711770668991599</v>
          </cell>
          <cell r="I2246">
            <v>0.10030170788071099</v>
          </cell>
          <cell r="J2246">
            <v>0.14070554460573101</v>
          </cell>
          <cell r="K2246">
            <v>48.186327413859821</v>
          </cell>
          <cell r="L2246">
            <v>12.67750661350537</v>
          </cell>
          <cell r="M2246">
            <v>48.39006652554</v>
          </cell>
          <cell r="N2246">
            <v>6.4895838830252197</v>
          </cell>
          <cell r="O2246" t="str">
            <v>N</v>
          </cell>
          <cell r="P2246" t="str">
            <v>Y</v>
          </cell>
          <cell r="Q2246">
            <v>12</v>
          </cell>
          <cell r="R2246">
            <v>94.098002291365802</v>
          </cell>
          <cell r="S2246">
            <v>0.6216699</v>
          </cell>
          <cell r="T2246">
            <v>3.9133960000000004E-3</v>
          </cell>
          <cell r="U2246" t="str">
            <v>light-cyan</v>
          </cell>
          <cell r="V2246">
            <v>1063.24389311198</v>
          </cell>
          <cell r="W2246">
            <v>844.36533358066856</v>
          </cell>
          <cell r="X2246">
            <v>0.33341263929871401</v>
          </cell>
          <cell r="Y2246">
            <v>1.49529625896791E-3</v>
          </cell>
        </row>
        <row r="2247">
          <cell r="A2247" t="str">
            <v>UMAG_11666</v>
          </cell>
          <cell r="B2247" t="str">
            <v>KIS70312</v>
          </cell>
          <cell r="C2247" t="str">
            <v>related to UMP1 - proteasome maturation factor</v>
          </cell>
          <cell r="D2247">
            <v>288.28158911645897</v>
          </cell>
          <cell r="E2247">
            <v>230.78726884306801</v>
          </cell>
          <cell r="F2247">
            <v>259.53442897976402</v>
          </cell>
          <cell r="G2247">
            <v>0.31283829685465597</v>
          </cell>
          <cell r="H2247">
            <v>0.12871384674565201</v>
          </cell>
          <cell r="I2247">
            <v>1.36801890907862E-2</v>
          </cell>
          <cell r="J2247">
            <v>2.3354656851606499E-2</v>
          </cell>
          <cell r="K2247">
            <v>396.59278532591361</v>
          </cell>
          <cell r="L2247">
            <v>24.8875637374165</v>
          </cell>
          <cell r="M2247">
            <v>402.57896244574511</v>
          </cell>
          <cell r="N2247">
            <v>38.540248519163001</v>
          </cell>
          <cell r="O2247" t="str">
            <v>Y</v>
          </cell>
          <cell r="P2247" t="str">
            <v>Y</v>
          </cell>
          <cell r="Q2247">
            <v>0</v>
          </cell>
          <cell r="R2247">
            <v>260.99806740294002</v>
          </cell>
          <cell r="S2247">
            <v>-0.46708690000000003</v>
          </cell>
          <cell r="T2247">
            <v>4.1489449999999997E-2</v>
          </cell>
          <cell r="U2247" t="str">
            <v>pink</v>
          </cell>
          <cell r="V2247">
            <v>3722.9657362840467</v>
          </cell>
          <cell r="W2247">
            <v>1931.1905406029734</v>
          </cell>
          <cell r="X2247">
            <v>0.93961779182348204</v>
          </cell>
          <cell r="Y2247">
            <v>1.35239160457558E-5</v>
          </cell>
        </row>
        <row r="2248">
          <cell r="A2248" t="str">
            <v>UMAG_05592</v>
          </cell>
          <cell r="B2248" t="str">
            <v>KIS66603</v>
          </cell>
          <cell r="C2248" t="str">
            <v>hypothetical protein</v>
          </cell>
          <cell r="D2248">
            <v>148.38272855713001</v>
          </cell>
          <cell r="E2248">
            <v>117.872150844979</v>
          </cell>
          <cell r="F2248">
            <v>133.12743970105501</v>
          </cell>
          <cell r="G2248">
            <v>0.31283333518786699</v>
          </cell>
          <cell r="H2248">
            <v>0.194421708232596</v>
          </cell>
          <cell r="I2248">
            <v>9.6378122865237406E-2</v>
          </cell>
          <cell r="J2248">
            <v>0.13579120473488199</v>
          </cell>
          <cell r="K2248">
            <v>20.994251647797874</v>
          </cell>
          <cell r="L2248">
            <v>4.6509035211377645</v>
          </cell>
          <cell r="M2248">
            <v>21.189335640386325</v>
          </cell>
          <cell r="N2248">
            <v>3.9825728416042647</v>
          </cell>
          <cell r="O2248" t="str">
            <v>N</v>
          </cell>
          <cell r="P2248" t="str">
            <v>Y</v>
          </cell>
          <cell r="Q2248">
            <v>0</v>
          </cell>
          <cell r="R2248">
            <v>119.664559548687</v>
          </cell>
          <cell r="S2248">
            <v>-1.4495709999999999</v>
          </cell>
          <cell r="T2248">
            <v>2.6718820000000001E-6</v>
          </cell>
          <cell r="U2248" t="str">
            <v>burlywood</v>
          </cell>
          <cell r="V2248">
            <v>734.51761269600502</v>
          </cell>
          <cell r="W2248">
            <v>481.61044637680266</v>
          </cell>
          <cell r="X2248">
            <v>0.60996055793360604</v>
          </cell>
          <cell r="Y2248">
            <v>1.0821716073467599E-8</v>
          </cell>
        </row>
        <row r="2249">
          <cell r="A2249" t="str">
            <v>UMAG_10463</v>
          </cell>
          <cell r="B2249" t="str">
            <v>KIS72137</v>
          </cell>
          <cell r="C2249" t="str">
            <v>related to GDP/GTP exchange factor for Gsp1p/Gsp2p</v>
          </cell>
          <cell r="D2249">
            <v>227.46894945674799</v>
          </cell>
          <cell r="E2249">
            <v>181.62335478556099</v>
          </cell>
          <cell r="F2249">
            <v>204.54615212115399</v>
          </cell>
          <cell r="G2249">
            <v>0.31244305150937102</v>
          </cell>
          <cell r="H2249">
            <v>0.157815389510986</v>
          </cell>
          <cell r="I2249">
            <v>4.28742759479743E-2</v>
          </cell>
          <cell r="J2249">
            <v>6.5601094889605402E-2</v>
          </cell>
          <cell r="K2249">
            <v>81.660556466283026</v>
          </cell>
          <cell r="L2249">
            <v>13.015214180314775</v>
          </cell>
          <cell r="M2249">
            <v>82.557047946043113</v>
          </cell>
          <cell r="N2249">
            <v>6.4432966839864649</v>
          </cell>
          <cell r="O2249" t="str">
            <v>Y</v>
          </cell>
          <cell r="P2249" t="str">
            <v>Y</v>
          </cell>
          <cell r="Q2249">
            <v>0</v>
          </cell>
          <cell r="R2249">
            <v>97.959993075387004</v>
          </cell>
          <cell r="S2249">
            <v>-1.3421590000000001</v>
          </cell>
          <cell r="T2249">
            <v>2.7668820000000001E-7</v>
          </cell>
          <cell r="U2249" t="str">
            <v>yellow</v>
          </cell>
          <cell r="V2249">
            <v>919.47045578520601</v>
          </cell>
          <cell r="W2249">
            <v>2257.8292978756331</v>
          </cell>
          <cell r="X2249">
            <v>-1.2945974356309899</v>
          </cell>
          <cell r="Y2249">
            <v>1.3805710036230699E-49</v>
          </cell>
        </row>
        <row r="2250">
          <cell r="A2250" t="str">
            <v>UMAG_11311</v>
          </cell>
          <cell r="B2250" t="str">
            <v>KIS71460</v>
          </cell>
          <cell r="C2250" t="str">
            <v>hypothetical protein</v>
          </cell>
          <cell r="D2250">
            <v>93.378898517971294</v>
          </cell>
          <cell r="E2250">
            <v>74.040909207825493</v>
          </cell>
          <cell r="F2250">
            <v>83.7099038628984</v>
          </cell>
          <cell r="G2250">
            <v>0.31184533006209397</v>
          </cell>
          <cell r="H2250">
            <v>0.214166337126871</v>
          </cell>
          <cell r="I2250">
            <v>0.12974865843340999</v>
          </cell>
          <cell r="J2250">
            <v>0.17649533238151799</v>
          </cell>
          <cell r="K2250">
            <v>62.534572988536986</v>
          </cell>
          <cell r="L2250">
            <v>15.49760972504883</v>
          </cell>
          <cell r="M2250">
            <v>63.042497757050356</v>
          </cell>
          <cell r="N2250">
            <v>8.5470627007050943</v>
          </cell>
          <cell r="O2250" t="str">
            <v>Y</v>
          </cell>
          <cell r="P2250" t="str">
            <v>Y</v>
          </cell>
          <cell r="Q2250">
            <v>0</v>
          </cell>
          <cell r="R2250">
            <v>71.933978287914101</v>
          </cell>
          <cell r="S2250">
            <v>-0.56618820000000003</v>
          </cell>
          <cell r="T2250">
            <v>2.9994150000000001E-2</v>
          </cell>
          <cell r="U2250" t="str">
            <v>salmon</v>
          </cell>
          <cell r="V2250">
            <v>739.41013159534702</v>
          </cell>
          <cell r="W2250">
            <v>841.89470037245701</v>
          </cell>
          <cell r="X2250">
            <v>-0.18794703009965699</v>
          </cell>
          <cell r="Y2250">
            <v>0.144707524642222</v>
          </cell>
        </row>
        <row r="2251">
          <cell r="A2251" t="str">
            <v>UMAG_01424</v>
          </cell>
          <cell r="B2251" t="str">
            <v>KIS71529</v>
          </cell>
          <cell r="C2251" t="str">
            <v>probable Cytochrome P450 monooxygenase/Phenylacetate hydroxylase</v>
          </cell>
          <cell r="D2251">
            <v>1.2814930322667499</v>
          </cell>
          <cell r="E2251">
            <v>0.47547922146347799</v>
          </cell>
          <cell r="F2251">
            <v>0.87848612686511396</v>
          </cell>
          <cell r="G2251">
            <v>0.31163064488624698</v>
          </cell>
          <cell r="H2251">
            <v>0.77430815316016599</v>
          </cell>
          <cell r="I2251">
            <v>0.37071542581334699</v>
          </cell>
          <cell r="J2251">
            <v>0.43837116067256499</v>
          </cell>
          <cell r="K2251">
            <v>0.51847329842061596</v>
          </cell>
          <cell r="L2251">
            <v>0.35016233985885115</v>
          </cell>
          <cell r="M2251">
            <v>0.3364302673513011</v>
          </cell>
          <cell r="N2251">
            <v>0.29212518925531356</v>
          </cell>
          <cell r="O2251" t="str">
            <v>N</v>
          </cell>
          <cell r="P2251" t="str">
            <v>N</v>
          </cell>
          <cell r="Q2251">
            <v>0.5</v>
          </cell>
          <cell r="R2251">
            <v>50.697456797683998</v>
          </cell>
          <cell r="S2251">
            <v>4.7337850000000001</v>
          </cell>
          <cell r="T2251">
            <v>1.0350570000000001E-31</v>
          </cell>
          <cell r="U2251" t="str">
            <v>light-cyan</v>
          </cell>
          <cell r="V2251">
            <v>7.6666041429669569</v>
          </cell>
          <cell r="W2251">
            <v>24.497405483617698</v>
          </cell>
          <cell r="X2251">
            <v>-1.58722829744481</v>
          </cell>
          <cell r="Y2251">
            <v>1.22676801845446E-3</v>
          </cell>
        </row>
        <row r="2252">
          <cell r="A2252" t="str">
            <v>UMAG_05998</v>
          </cell>
          <cell r="B2252" t="str">
            <v>KIS65909</v>
          </cell>
          <cell r="C2252" t="str">
            <v>probable RPL25 - ribosomal protein L23a.e</v>
          </cell>
          <cell r="D2252">
            <v>325.70045601610002</v>
          </cell>
          <cell r="E2252">
            <v>259.55147320732402</v>
          </cell>
          <cell r="F2252">
            <v>292.62596461171199</v>
          </cell>
          <cell r="G2252">
            <v>0.31099819584564797</v>
          </cell>
          <cell r="H2252">
            <v>0.183844985843749</v>
          </cell>
          <cell r="I2252">
            <v>8.1416019630364697E-2</v>
          </cell>
          <cell r="J2252">
            <v>0.116643931428733</v>
          </cell>
          <cell r="K2252">
            <v>492.04971677248642</v>
          </cell>
          <cell r="L2252">
            <v>80.766315557186388</v>
          </cell>
          <cell r="M2252">
            <v>497.81522473312708</v>
          </cell>
          <cell r="N2252">
            <v>103.37696194562989</v>
          </cell>
          <cell r="O2252" t="str">
            <v>Y</v>
          </cell>
          <cell r="P2252" t="str">
            <v>Y</v>
          </cell>
          <cell r="Q2252">
            <v>0</v>
          </cell>
          <cell r="R2252">
            <v>437.94927382788097</v>
          </cell>
          <cell r="S2252">
            <v>-1.5528200000000001</v>
          </cell>
          <cell r="T2252">
            <v>3.4527980000000003E-14</v>
          </cell>
          <cell r="U2252" t="str">
            <v>yellow</v>
          </cell>
          <cell r="V2252">
            <v>4448.5614787819295</v>
          </cell>
          <cell r="W2252">
            <v>29528.839648247169</v>
          </cell>
          <cell r="X2252">
            <v>-2.7239146555967202</v>
          </cell>
          <cell r="Y2252">
            <v>3.7143943723527398E-112</v>
          </cell>
        </row>
        <row r="2253">
          <cell r="A2253" t="str">
            <v>UMAG_04840</v>
          </cell>
          <cell r="B2253" t="str">
            <v>KIS66778</v>
          </cell>
          <cell r="C2253" t="str">
            <v>hypothetical protein</v>
          </cell>
          <cell r="D2253">
            <v>235.70083558855501</v>
          </cell>
          <cell r="E2253">
            <v>188.49886264716</v>
          </cell>
          <cell r="F2253">
            <v>212.09984911785801</v>
          </cell>
          <cell r="G2253">
            <v>0.31024996700993701</v>
          </cell>
          <cell r="H2253">
            <v>0.15618506875893101</v>
          </cell>
          <cell r="I2253">
            <v>4.2474748563902098E-2</v>
          </cell>
          <cell r="J2253">
            <v>6.5083549633453294E-2</v>
          </cell>
          <cell r="K2253">
            <v>117.05522600850806</v>
          </cell>
          <cell r="L2253">
            <v>17.740456592638811</v>
          </cell>
          <cell r="M2253">
            <v>118.68110369522003</v>
          </cell>
          <cell r="N2253">
            <v>15.933437124136802</v>
          </cell>
          <cell r="O2253" t="str">
            <v>Y</v>
          </cell>
          <cell r="P2253" t="str">
            <v>Y</v>
          </cell>
          <cell r="Q2253">
            <v>6</v>
          </cell>
          <cell r="R2253">
            <v>184.05025526083301</v>
          </cell>
          <cell r="S2253">
            <v>0.192107</v>
          </cell>
          <cell r="T2253">
            <v>0.40002739999999998</v>
          </cell>
          <cell r="U2253" t="str">
            <v>light-green</v>
          </cell>
          <cell r="V2253">
            <v>1833.7550786782433</v>
          </cell>
          <cell r="W2253">
            <v>1214.7723214462567</v>
          </cell>
          <cell r="X2253">
            <v>0.59233934336288296</v>
          </cell>
          <cell r="Y2253">
            <v>3.1794271615950898E-9</v>
          </cell>
        </row>
        <row r="2254">
          <cell r="A2254" t="str">
            <v>UMAG_06284</v>
          </cell>
          <cell r="B2254" t="str">
            <v>KIS70193</v>
          </cell>
          <cell r="C2254" t="str">
            <v>related to Cutl1 or CASP protein</v>
          </cell>
          <cell r="D2254">
            <v>216.198624693825</v>
          </cell>
          <cell r="E2254">
            <v>173.19012550616301</v>
          </cell>
          <cell r="F2254">
            <v>194.69437509999401</v>
          </cell>
          <cell r="G2254">
            <v>0.30858631180051799</v>
          </cell>
          <cell r="H2254">
            <v>0.150906271949697</v>
          </cell>
          <cell r="I2254">
            <v>3.7032910439135203E-2</v>
          </cell>
          <cell r="J2254">
            <v>5.7549338810876399E-2</v>
          </cell>
          <cell r="K2254">
            <v>64.070705966496917</v>
          </cell>
          <cell r="L2254">
            <v>7.723302213687866</v>
          </cell>
          <cell r="M2254">
            <v>65.108646868151254</v>
          </cell>
          <cell r="N2254">
            <v>9.3850843731968983</v>
          </cell>
          <cell r="O2254" t="str">
            <v>Y</v>
          </cell>
          <cell r="P2254" t="str">
            <v>Y</v>
          </cell>
          <cell r="Q2254">
            <v>2</v>
          </cell>
          <cell r="R2254">
            <v>134.689725260648</v>
          </cell>
          <cell r="S2254">
            <v>0.10342220000000001</v>
          </cell>
          <cell r="T2254">
            <v>0.6688944</v>
          </cell>
          <cell r="U2254" t="str">
            <v>light-green</v>
          </cell>
          <cell r="V2254">
            <v>1305.8879802048466</v>
          </cell>
          <cell r="W2254">
            <v>1551.2567434581833</v>
          </cell>
          <cell r="X2254">
            <v>-0.24853382889801501</v>
          </cell>
          <cell r="Y2254">
            <v>2.8667610019170502E-2</v>
          </cell>
        </row>
        <row r="2255">
          <cell r="A2255" t="str">
            <v>UMAG_06206</v>
          </cell>
          <cell r="B2255" t="str">
            <v>KIS65826</v>
          </cell>
          <cell r="C2255" t="str">
            <v>hypothetical protein</v>
          </cell>
          <cell r="D2255">
            <v>80.1182711702711</v>
          </cell>
          <cell r="E2255">
            <v>63.726083562610498</v>
          </cell>
          <cell r="F2255">
            <v>71.922177366440806</v>
          </cell>
          <cell r="G2255">
            <v>0.30821994600424002</v>
          </cell>
          <cell r="H2255">
            <v>0.20719626360410001</v>
          </cell>
          <cell r="I2255">
            <v>0.122698026340503</v>
          </cell>
          <cell r="J2255">
            <v>0.16850759890522601</v>
          </cell>
          <cell r="K2255">
            <v>39.759166929051844</v>
          </cell>
          <cell r="L2255">
            <v>8.8887292856376234</v>
          </cell>
          <cell r="M2255">
            <v>39.937870584413822</v>
          </cell>
          <cell r="N2255">
            <v>6.3808578299093641</v>
          </cell>
          <cell r="O2255" t="str">
            <v>Y</v>
          </cell>
          <cell r="P2255" t="str">
            <v>Y</v>
          </cell>
          <cell r="Q2255">
            <v>0</v>
          </cell>
          <cell r="R2255">
            <v>46.865093452073999</v>
          </cell>
          <cell r="S2255">
            <v>-0.67291319999999999</v>
          </cell>
          <cell r="T2255">
            <v>2.8443740000000002E-3</v>
          </cell>
          <cell r="U2255" t="str">
            <v>pink</v>
          </cell>
          <cell r="V2255">
            <v>476.28954386178765</v>
          </cell>
          <cell r="W2255">
            <v>924.35344947242663</v>
          </cell>
          <cell r="X2255">
            <v>-0.95381723110348804</v>
          </cell>
          <cell r="Y2255">
            <v>1.3419035654532199E-20</v>
          </cell>
        </row>
        <row r="2256">
          <cell r="A2256" t="str">
            <v>UMAG_02773</v>
          </cell>
          <cell r="B2256" t="str">
            <v>KIS69441</v>
          </cell>
          <cell r="C2256" t="str">
            <v>probable RPL34B - ribosomal protein L34.e</v>
          </cell>
          <cell r="D2256">
            <v>205.018393515409</v>
          </cell>
          <cell r="E2256">
            <v>162.85714356886999</v>
          </cell>
          <cell r="F2256">
            <v>183.937768542139</v>
          </cell>
          <cell r="G2256">
            <v>0.30807748393120499</v>
          </cell>
          <cell r="H2256">
            <v>0.22169622663869201</v>
          </cell>
          <cell r="I2256">
            <v>0.14678619616935501</v>
          </cell>
          <cell r="J2256">
            <v>0.196488824350152</v>
          </cell>
          <cell r="K2256">
            <v>402.22558692556458</v>
          </cell>
          <cell r="L2256">
            <v>96.519483462453309</v>
          </cell>
          <cell r="M2256">
            <v>404.98623517161582</v>
          </cell>
          <cell r="N2256">
            <v>101.95594505985721</v>
          </cell>
          <cell r="O2256" t="str">
            <v>Y</v>
          </cell>
          <cell r="P2256" t="str">
            <v>Y</v>
          </cell>
          <cell r="Q2256">
            <v>0</v>
          </cell>
          <cell r="R2256">
            <v>506.07640647278498</v>
          </cell>
          <cell r="S2256">
            <v>-1.5994759999999999</v>
          </cell>
          <cell r="T2256">
            <v>1.9557720000000001E-19</v>
          </cell>
          <cell r="U2256" t="str">
            <v>yellow</v>
          </cell>
          <cell r="V2256">
            <v>4575.2918082928236</v>
          </cell>
          <cell r="W2256">
            <v>36758.771781317606</v>
          </cell>
          <cell r="X2256">
            <v>-2.9977079333254202</v>
          </cell>
          <cell r="Y2256">
            <v>2.0310163195972499E-120</v>
          </cell>
        </row>
        <row r="2257">
          <cell r="A2257" t="str">
            <v>UMAG_03290</v>
          </cell>
          <cell r="B2257" t="str">
            <v>KIS68723</v>
          </cell>
          <cell r="C2257" t="str">
            <v>DNA repair protein RAD51</v>
          </cell>
          <cell r="D2257">
            <v>277.30964520966501</v>
          </cell>
          <cell r="E2257">
            <v>221.69955184512199</v>
          </cell>
          <cell r="F2257">
            <v>249.504598527393</v>
          </cell>
          <cell r="G2257">
            <v>0.30777625985659002</v>
          </cell>
          <cell r="H2257">
            <v>0.17864326995733601</v>
          </cell>
          <cell r="I2257">
            <v>7.6111462962852997E-2</v>
          </cell>
          <cell r="J2257">
            <v>0.110020150087275</v>
          </cell>
          <cell r="K2257">
            <v>182.74385530713738</v>
          </cell>
          <cell r="L2257">
            <v>37.773509182998431</v>
          </cell>
          <cell r="M2257">
            <v>184.51273739649926</v>
          </cell>
          <cell r="N2257">
            <v>19.47838949665152</v>
          </cell>
          <cell r="O2257" t="str">
            <v>Y</v>
          </cell>
          <cell r="P2257" t="str">
            <v>Y</v>
          </cell>
          <cell r="Q2257">
            <v>8</v>
          </cell>
          <cell r="R2257">
            <v>94.5447626327867</v>
          </cell>
          <cell r="S2257">
            <v>0.64787030000000001</v>
          </cell>
          <cell r="T2257">
            <v>2.650622E-2</v>
          </cell>
          <cell r="U2257" t="str">
            <v>cyan</v>
          </cell>
          <cell r="V2257">
            <v>1227.1814672245466</v>
          </cell>
          <cell r="W2257">
            <v>445.883311335499</v>
          </cell>
          <cell r="X2257">
            <v>1.4554218880519301</v>
          </cell>
          <cell r="Y2257">
            <v>1.0068220603712101E-29</v>
          </cell>
        </row>
        <row r="2258">
          <cell r="A2258" t="str">
            <v>UMAG_11042</v>
          </cell>
          <cell r="B2258" t="str">
            <v>KIS66169</v>
          </cell>
          <cell r="C2258" t="str">
            <v>related to PBP2 - PAB1 binding protein</v>
          </cell>
          <cell r="D2258">
            <v>371.94328828446902</v>
          </cell>
          <cell r="E2258">
            <v>298.660630174132</v>
          </cell>
          <cell r="F2258">
            <v>335.3019592293</v>
          </cell>
          <cell r="G2258">
            <v>0.30756077855549402</v>
          </cell>
          <cell r="H2258">
            <v>0.143970022910863</v>
          </cell>
          <cell r="I2258">
            <v>2.96080204371056E-2</v>
          </cell>
          <cell r="J2258">
            <v>4.6959934206654098E-2</v>
          </cell>
          <cell r="K2258">
            <v>198.01867112475045</v>
          </cell>
          <cell r="L2258">
            <v>9.5362062718179832</v>
          </cell>
          <cell r="M2258">
            <v>200.4907072135353</v>
          </cell>
          <cell r="N2258">
            <v>23.155789383863748</v>
          </cell>
          <cell r="O2258" t="str">
            <v>Y</v>
          </cell>
          <cell r="P2258" t="str">
            <v>Y</v>
          </cell>
          <cell r="Q2258">
            <v>12</v>
          </cell>
          <cell r="R2258">
            <v>267.16002411336501</v>
          </cell>
          <cell r="S2258">
            <v>-0.44932719999999998</v>
          </cell>
          <cell r="T2258">
            <v>7.1123189999999998E-3</v>
          </cell>
          <cell r="U2258" t="str">
            <v>pink</v>
          </cell>
          <cell r="V2258">
            <v>2306.1570760024333</v>
          </cell>
          <cell r="W2258">
            <v>5562.7955689398405</v>
          </cell>
          <cell r="X2258">
            <v>-1.2673344449236701</v>
          </cell>
          <cell r="Y2258">
            <v>2.05411290693167E-25</v>
          </cell>
        </row>
        <row r="2259">
          <cell r="A2259" t="str">
            <v>UMAG_12227</v>
          </cell>
          <cell r="B2259" t="str">
            <v>KIS68809</v>
          </cell>
          <cell r="C2259" t="str">
            <v>related to DASH complex subunit spc19 (Outer kinetochore protein spc19)</v>
          </cell>
          <cell r="D2259">
            <v>55.981428012731001</v>
          </cell>
          <cell r="E2259">
            <v>44.566424481102999</v>
          </cell>
          <cell r="F2259">
            <v>50.273926246917</v>
          </cell>
          <cell r="G2259">
            <v>0.30750556739585799</v>
          </cell>
          <cell r="H2259">
            <v>0.21416865362107601</v>
          </cell>
          <cell r="I2259">
            <v>0.135176642512779</v>
          </cell>
          <cell r="J2259">
            <v>0.18291602652546199</v>
          </cell>
          <cell r="K2259">
            <v>59.310136969175822</v>
          </cell>
          <cell r="L2259">
            <v>7.7532276018775255</v>
          </cell>
          <cell r="M2259">
            <v>59.447928735725043</v>
          </cell>
          <cell r="N2259">
            <v>4.6752452362303396</v>
          </cell>
          <cell r="O2259" t="str">
            <v>Y</v>
          </cell>
          <cell r="P2259" t="str">
            <v>Y</v>
          </cell>
          <cell r="Q2259">
            <v>4</v>
          </cell>
          <cell r="R2259">
            <v>51.7574130687645</v>
          </cell>
          <cell r="S2259">
            <v>0.1884585</v>
          </cell>
          <cell r="T2259">
            <v>0.58652939999999998</v>
          </cell>
          <cell r="U2259" t="str">
            <v>salmon</v>
          </cell>
          <cell r="V2259">
            <v>586.23703734357002</v>
          </cell>
          <cell r="W2259">
            <v>364.46485795886798</v>
          </cell>
          <cell r="X2259">
            <v>0.68295929073081596</v>
          </cell>
          <cell r="Y2259">
            <v>1.22369545900654E-5</v>
          </cell>
        </row>
        <row r="2260">
          <cell r="A2260" t="str">
            <v>UMAG_12095</v>
          </cell>
          <cell r="B2260" t="str">
            <v>KIS69632</v>
          </cell>
          <cell r="C2260" t="str">
            <v>hypothetical protein</v>
          </cell>
          <cell r="D2260">
            <v>68.280657770291995</v>
          </cell>
          <cell r="E2260">
            <v>54.064479877671701</v>
          </cell>
          <cell r="F2260">
            <v>61.172568823981898</v>
          </cell>
          <cell r="G2260">
            <v>0.30672657318296898</v>
          </cell>
          <cell r="H2260">
            <v>0.23947227900589599</v>
          </cell>
          <cell r="I2260">
            <v>0.17824718784257801</v>
          </cell>
          <cell r="J2260">
            <v>0.231782798894279</v>
          </cell>
          <cell r="K2260">
            <v>93.439249228039856</v>
          </cell>
          <cell r="L2260">
            <v>14.049709621943725</v>
          </cell>
          <cell r="M2260">
            <v>94.391223482178447</v>
          </cell>
          <cell r="N2260">
            <v>30.468089286703709</v>
          </cell>
          <cell r="O2260" t="str">
            <v>Y</v>
          </cell>
          <cell r="P2260" t="str">
            <v>Y</v>
          </cell>
          <cell r="Q2260">
            <v>0</v>
          </cell>
          <cell r="R2260">
            <v>54.789615763874302</v>
          </cell>
          <cell r="S2260">
            <v>-0.8828298</v>
          </cell>
          <cell r="T2260">
            <v>1.5633909999999999E-3</v>
          </cell>
          <cell r="U2260" t="str">
            <v>beige</v>
          </cell>
          <cell r="V2260">
            <v>971.94640609454257</v>
          </cell>
          <cell r="W2260">
            <v>884.41494308926337</v>
          </cell>
          <cell r="X2260">
            <v>0.135459991873945</v>
          </cell>
          <cell r="Y2260">
            <v>0.33667153376954401</v>
          </cell>
        </row>
        <row r="2261">
          <cell r="A2261" t="str">
            <v>UMAG_02186</v>
          </cell>
          <cell r="B2261" t="str">
            <v>KIS69653</v>
          </cell>
          <cell r="C2261" t="str">
            <v>hypothetical protein</v>
          </cell>
          <cell r="D2261">
            <v>53.894360299475302</v>
          </cell>
          <cell r="E2261">
            <v>42.801678044310599</v>
          </cell>
          <cell r="F2261">
            <v>48.348019171893</v>
          </cell>
          <cell r="G2261">
            <v>0.305111967053735</v>
          </cell>
          <cell r="H2261">
            <v>0.23610256918117201</v>
          </cell>
          <cell r="I2261">
            <v>0.174991104705986</v>
          </cell>
          <cell r="J2261">
            <v>0.228418374702096</v>
          </cell>
          <cell r="K2261">
            <v>23.005752087019925</v>
          </cell>
          <cell r="L2261">
            <v>4.9401232340118089</v>
          </cell>
          <cell r="M2261">
            <v>23.280007158109129</v>
          </cell>
          <cell r="N2261">
            <v>3.3831816266886783</v>
          </cell>
          <cell r="O2261" t="str">
            <v>Y</v>
          </cell>
          <cell r="P2261" t="str">
            <v>Y</v>
          </cell>
          <cell r="Q2261">
            <v>0.5</v>
          </cell>
          <cell r="R2261">
            <v>26.9646199251562</v>
          </cell>
          <cell r="S2261">
            <v>-0.74229199999999995</v>
          </cell>
          <cell r="T2261">
            <v>1.135738E-2</v>
          </cell>
          <cell r="U2261" t="str">
            <v>dark-green</v>
          </cell>
          <cell r="V2261">
            <v>406.20246776103767</v>
          </cell>
          <cell r="W2261">
            <v>437.02750399739534</v>
          </cell>
          <cell r="X2261">
            <v>-0.104579225626386</v>
          </cell>
          <cell r="Y2261">
            <v>0.36756106671907002</v>
          </cell>
        </row>
        <row r="2262">
          <cell r="A2262" t="str">
            <v>UMAG_11053</v>
          </cell>
          <cell r="B2262" t="str">
            <v>KIS67977</v>
          </cell>
          <cell r="C2262" t="str">
            <v>hypothetical protein</v>
          </cell>
          <cell r="D2262">
            <v>28.2444382719797</v>
          </cell>
          <cell r="E2262">
            <v>22.299225038135901</v>
          </cell>
          <cell r="F2262">
            <v>25.271831655057799</v>
          </cell>
          <cell r="G2262">
            <v>0.30484257190237102</v>
          </cell>
          <cell r="H2262">
            <v>0.274318484797553</v>
          </cell>
          <cell r="I2262">
            <v>0.235284042294162</v>
          </cell>
          <cell r="J2262">
            <v>0.29582228750881401</v>
          </cell>
          <cell r="K2262">
            <v>65.057945309914757</v>
          </cell>
          <cell r="L2262">
            <v>9.3119453343850562</v>
          </cell>
          <cell r="M2262">
            <v>65.126797459310936</v>
          </cell>
          <cell r="N2262">
            <v>2.7881117639243871</v>
          </cell>
          <cell r="O2262" t="str">
            <v>Y</v>
          </cell>
          <cell r="P2262" t="str">
            <v>Y</v>
          </cell>
          <cell r="Q2262">
            <v>0</v>
          </cell>
          <cell r="R2262">
            <v>23.835581639922999</v>
          </cell>
          <cell r="S2262">
            <v>-1.192704</v>
          </cell>
          <cell r="T2262">
            <v>4.758575E-4</v>
          </cell>
          <cell r="U2262" t="str">
            <v>burlywood</v>
          </cell>
          <cell r="V2262">
            <v>398.95892096057133</v>
          </cell>
          <cell r="W2262">
            <v>425.58084249563831</v>
          </cell>
          <cell r="X2262">
            <v>-9.2010518358181706E-2</v>
          </cell>
          <cell r="Y2262">
            <v>0.80365277684234404</v>
          </cell>
        </row>
        <row r="2263">
          <cell r="A2263" t="str">
            <v>UMAG_05878</v>
          </cell>
          <cell r="B2263" t="str">
            <v>KIS66139</v>
          </cell>
          <cell r="C2263" t="str">
            <v>hypothetical protein</v>
          </cell>
          <cell r="D2263">
            <v>76.511201637453198</v>
          </cell>
          <cell r="E2263">
            <v>60.848278981510497</v>
          </cell>
          <cell r="F2263">
            <v>68.679740309481801</v>
          </cell>
          <cell r="G2263">
            <v>0.30470210878491999</v>
          </cell>
          <cell r="H2263">
            <v>0.22515444629799999</v>
          </cell>
          <cell r="I2263">
            <v>0.15735974048932</v>
          </cell>
          <cell r="J2263">
            <v>0.208265503700268</v>
          </cell>
          <cell r="K2263">
            <v>35.500603467601593</v>
          </cell>
          <cell r="L2263">
            <v>6.4670671343678707</v>
          </cell>
          <cell r="M2263">
            <v>35.952097860890341</v>
          </cell>
          <cell r="N2263">
            <v>9.6950332695738286</v>
          </cell>
          <cell r="O2263" t="str">
            <v>Y</v>
          </cell>
          <cell r="P2263" t="str">
            <v>Y</v>
          </cell>
          <cell r="Q2263">
            <v>0.5</v>
          </cell>
          <cell r="R2263">
            <v>98.177464068825699</v>
          </cell>
          <cell r="S2263">
            <v>1.1183799999999999</v>
          </cell>
          <cell r="T2263">
            <v>2.6283279999999998E-6</v>
          </cell>
          <cell r="U2263" t="str">
            <v>red</v>
          </cell>
          <cell r="V2263">
            <v>928.10710046629936</v>
          </cell>
          <cell r="W2263">
            <v>428.01457904372205</v>
          </cell>
          <cell r="X2263">
            <v>1.1137392958736001</v>
          </cell>
          <cell r="Y2263">
            <v>1.54619183033956E-25</v>
          </cell>
        </row>
        <row r="2264">
          <cell r="A2264" t="str">
            <v>UMAG_02751</v>
          </cell>
          <cell r="B2264" t="str">
            <v>KIS69420</v>
          </cell>
          <cell r="C2264" t="str">
            <v>hypothetical protein</v>
          </cell>
          <cell r="D2264">
            <v>316.59693252841799</v>
          </cell>
          <cell r="E2264">
            <v>251.17858082207499</v>
          </cell>
          <cell r="F2264">
            <v>283.88775667524601</v>
          </cell>
          <cell r="G2264">
            <v>0.30466037405189</v>
          </cell>
          <cell r="H2264">
            <v>0.24358819801144699</v>
          </cell>
          <cell r="I2264">
            <v>0.18755817357447499</v>
          </cell>
          <cell r="J2264">
            <v>0.24213145509414599</v>
          </cell>
          <cell r="K2264">
            <v>77.916554283594451</v>
          </cell>
          <cell r="L2264">
            <v>19.890345447610454</v>
          </cell>
          <cell r="M2264">
            <v>78.30802467584472</v>
          </cell>
          <cell r="N2264">
            <v>28.696150325071962</v>
          </cell>
          <cell r="O2264" t="str">
            <v>N</v>
          </cell>
          <cell r="P2264" t="str">
            <v>N</v>
          </cell>
          <cell r="Q2264">
            <v>0.5</v>
          </cell>
          <cell r="R2264">
            <v>66.294209542244701</v>
          </cell>
          <cell r="S2264">
            <v>0.65835330000000003</v>
          </cell>
          <cell r="T2264">
            <v>1.7466300000000001E-2</v>
          </cell>
          <cell r="U2264" t="str">
            <v>light-cyan</v>
          </cell>
          <cell r="V2264">
            <v>1850.6548423952936</v>
          </cell>
          <cell r="W2264">
            <v>478.34989610461662</v>
          </cell>
          <cell r="X2264">
            <v>1.9422080695719</v>
          </cell>
          <cell r="Y2264">
            <v>4.31572193994604E-24</v>
          </cell>
        </row>
        <row r="2265">
          <cell r="A2265" t="str">
            <v>UMAG_11792</v>
          </cell>
          <cell r="B2265" t="str">
            <v>KIS66563</v>
          </cell>
          <cell r="C2265" t="str">
            <v>related to ABP140 - actin binding protein and AdoMet-dependent tRNA methyltransferase</v>
          </cell>
          <cell r="D2265">
            <v>60.5973970302014</v>
          </cell>
          <cell r="E2265">
            <v>48.224448299456398</v>
          </cell>
          <cell r="F2265">
            <v>54.410922664828902</v>
          </cell>
          <cell r="G2265">
            <v>0.304632403562759</v>
          </cell>
          <cell r="H2265">
            <v>0.24250838060584901</v>
          </cell>
          <cell r="I2265">
            <v>0.186489554332576</v>
          </cell>
          <cell r="J2265">
            <v>0.24094450419768901</v>
          </cell>
          <cell r="K2265">
            <v>40.39223661452035</v>
          </cell>
          <cell r="L2265">
            <v>6.5461222191313819</v>
          </cell>
          <cell r="M2265">
            <v>40.091631775322412</v>
          </cell>
          <cell r="N2265">
            <v>10.552562808685112</v>
          </cell>
          <cell r="O2265" t="str">
            <v>Y</v>
          </cell>
          <cell r="P2265" t="str">
            <v>Y</v>
          </cell>
          <cell r="Q2265">
            <v>0</v>
          </cell>
          <cell r="R2265">
            <v>30.332332293425001</v>
          </cell>
          <cell r="S2265">
            <v>-0.45627139999999999</v>
          </cell>
          <cell r="T2265">
            <v>0.15796869999999999</v>
          </cell>
          <cell r="U2265" t="str">
            <v>pink</v>
          </cell>
          <cell r="V2265">
            <v>398.179549204978</v>
          </cell>
          <cell r="W2265">
            <v>888.00759552544332</v>
          </cell>
          <cell r="X2265">
            <v>-1.15587451941773</v>
          </cell>
          <cell r="Y2265">
            <v>1.19818749330101E-26</v>
          </cell>
        </row>
        <row r="2266">
          <cell r="A2266" t="str">
            <v>UMAG_01027</v>
          </cell>
          <cell r="B2266" t="str">
            <v>KIS71115</v>
          </cell>
          <cell r="C2266" t="str">
            <v>hypothetical protein</v>
          </cell>
          <cell r="D2266">
            <v>123.97048718008401</v>
          </cell>
          <cell r="E2266">
            <v>99.395582695283096</v>
          </cell>
          <cell r="F2266">
            <v>111.683034937684</v>
          </cell>
          <cell r="G2266">
            <v>0.30445641166243897</v>
          </cell>
          <cell r="H2266">
            <v>0.16988443110109899</v>
          </cell>
          <cell r="I2266">
            <v>6.6101693182436194E-2</v>
          </cell>
          <cell r="J2266">
            <v>9.6917144339205202E-2</v>
          </cell>
          <cell r="K2266">
            <v>37.692820981429279</v>
          </cell>
          <cell r="L2266">
            <v>4.2614431928087164</v>
          </cell>
          <cell r="M2266">
            <v>38.418628781064143</v>
          </cell>
          <cell r="N2266">
            <v>4.9209085164330801</v>
          </cell>
          <cell r="O2266" t="str">
            <v>N</v>
          </cell>
          <cell r="P2266" t="str">
            <v>N</v>
          </cell>
          <cell r="Q2266">
            <v>4</v>
          </cell>
          <cell r="R2266">
            <v>91.815763896777398</v>
          </cell>
          <cell r="S2266">
            <v>0.19587174181383299</v>
          </cell>
          <cell r="T2266">
            <v>0.396277837473751</v>
          </cell>
          <cell r="U2266" t="str">
            <v>yellow</v>
          </cell>
          <cell r="V2266">
            <v>590.61144208832866</v>
          </cell>
          <cell r="W2266">
            <v>1012.7988287501934</v>
          </cell>
          <cell r="X2266">
            <v>-0.77565617853596502</v>
          </cell>
          <cell r="Y2266">
            <v>2.4721873360825901E-13</v>
          </cell>
        </row>
        <row r="2267">
          <cell r="A2267" t="str">
            <v>UMAG_11517</v>
          </cell>
          <cell r="B2267" t="str">
            <v>KIS67875</v>
          </cell>
          <cell r="C2267" t="str">
            <v>hypothetical protein</v>
          </cell>
          <cell r="D2267">
            <v>416.46847122094698</v>
          </cell>
          <cell r="E2267">
            <v>334.96421877882699</v>
          </cell>
          <cell r="F2267">
            <v>375.71634499988699</v>
          </cell>
          <cell r="G2267">
            <v>0.30445337452177001</v>
          </cell>
          <cell r="H2267">
            <v>0.14876537382555099</v>
          </cell>
          <cell r="I2267">
            <v>3.6973349131999803E-2</v>
          </cell>
          <cell r="J2267">
            <v>5.7484436917621902E-2</v>
          </cell>
          <cell r="K2267">
            <v>517.60040650794895</v>
          </cell>
          <cell r="L2267">
            <v>62.832053207362229</v>
          </cell>
          <cell r="M2267">
            <v>527.04130086219527</v>
          </cell>
          <cell r="N2267">
            <v>37.89489357645607</v>
          </cell>
          <cell r="O2267" t="str">
            <v>Y</v>
          </cell>
          <cell r="P2267" t="str">
            <v>Y</v>
          </cell>
          <cell r="Q2267">
            <v>0</v>
          </cell>
          <cell r="R2267">
            <v>329.00276520306801</v>
          </cell>
          <cell r="S2267">
            <v>-1.0191969999999999</v>
          </cell>
          <cell r="T2267">
            <v>7.0135779999999994E-14</v>
          </cell>
          <cell r="U2267" t="str">
            <v>yellow</v>
          </cell>
          <cell r="V2267">
            <v>3080.3351024059098</v>
          </cell>
          <cell r="W2267">
            <v>9409.6809549937898</v>
          </cell>
          <cell r="X2267">
            <v>-1.60680358208602</v>
          </cell>
          <cell r="Y2267">
            <v>1.47876125587174E-38</v>
          </cell>
        </row>
        <row r="2268">
          <cell r="A2268" t="str">
            <v>UMAG_03964</v>
          </cell>
          <cell r="B2268" t="str">
            <v>KIS67913</v>
          </cell>
          <cell r="C2268" t="str">
            <v>related to PRP3 - essential splicing factor</v>
          </cell>
          <cell r="D2268">
            <v>158.39620091283601</v>
          </cell>
          <cell r="E2268">
            <v>127.267781405823</v>
          </cell>
          <cell r="F2268">
            <v>142.83199115932999</v>
          </cell>
          <cell r="G2268">
            <v>0.30411467107888202</v>
          </cell>
          <cell r="H2268">
            <v>0.156463727000627</v>
          </cell>
          <cell r="I2268">
            <v>4.7135494251840902E-2</v>
          </cell>
          <cell r="J2268">
            <v>7.1444226388289997E-2</v>
          </cell>
          <cell r="K2268">
            <v>52.963637450800476</v>
          </cell>
          <cell r="L2268">
            <v>6.2728836188230241</v>
          </cell>
          <cell r="M2268">
            <v>53.912717711114716</v>
          </cell>
          <cell r="N2268">
            <v>4.330015380383168</v>
          </cell>
          <cell r="O2268" t="str">
            <v>Y</v>
          </cell>
          <cell r="P2268" t="str">
            <v>Y</v>
          </cell>
          <cell r="Q2268">
            <v>2</v>
          </cell>
          <cell r="R2268">
            <v>72.640615801967698</v>
          </cell>
          <cell r="S2268">
            <v>-0.41332659999999999</v>
          </cell>
          <cell r="T2268">
            <v>5.1369539999999998E-2</v>
          </cell>
          <cell r="U2268" t="str">
            <v>yellow</v>
          </cell>
          <cell r="V2268">
            <v>855.80344744760225</v>
          </cell>
          <cell r="W2268">
            <v>1275.9160117696933</v>
          </cell>
          <cell r="X2268">
            <v>-0.57567004675665401</v>
          </cell>
          <cell r="Y2268">
            <v>1.27254228521518E-10</v>
          </cell>
        </row>
        <row r="2269">
          <cell r="A2269" t="str">
            <v>UMAG_11787</v>
          </cell>
          <cell r="B2269" t="str">
            <v>KIS70167</v>
          </cell>
          <cell r="C2269" t="str">
            <v>probable NSA2 - involved in biogenesis of ribosomal large subunit</v>
          </cell>
          <cell r="D2269">
            <v>361.64959675193302</v>
          </cell>
          <cell r="E2269">
            <v>290.11928607449698</v>
          </cell>
          <cell r="F2269">
            <v>325.88444141321497</v>
          </cell>
          <cell r="G2269">
            <v>0.30409158116836499</v>
          </cell>
          <cell r="H2269">
            <v>0.17483492090435099</v>
          </cell>
          <cell r="I2269">
            <v>7.4035438825089006E-2</v>
          </cell>
          <cell r="J2269">
            <v>0.107307367020434</v>
          </cell>
          <cell r="K2269">
            <v>308.02271573431358</v>
          </cell>
          <cell r="L2269">
            <v>14.498857320346248</v>
          </cell>
          <cell r="M2269">
            <v>311.43764912984602</v>
          </cell>
          <cell r="N2269">
            <v>65.874894478375722</v>
          </cell>
          <cell r="O2269" t="str">
            <v>Y</v>
          </cell>
          <cell r="P2269" t="str">
            <v>Y</v>
          </cell>
          <cell r="Q2269">
            <v>2</v>
          </cell>
          <cell r="R2269">
            <v>191.40147265062501</v>
          </cell>
          <cell r="S2269">
            <v>4.3824830000000004E-3</v>
          </cell>
          <cell r="T2269">
            <v>0.98848789999999997</v>
          </cell>
          <cell r="U2269" t="str">
            <v>green-yellow</v>
          </cell>
          <cell r="V2269">
            <v>2855.7791114530769</v>
          </cell>
          <cell r="W2269">
            <v>4777.9035428549696</v>
          </cell>
          <cell r="X2269">
            <v>-0.74117327031790203</v>
          </cell>
          <cell r="Y2269">
            <v>1.5525008934874001E-12</v>
          </cell>
        </row>
        <row r="2270">
          <cell r="A2270" t="str">
            <v>UMAG_00774</v>
          </cell>
          <cell r="B2270" t="str">
            <v>KIS72370</v>
          </cell>
          <cell r="C2270" t="str">
            <v>Rac1 GTP binding protein</v>
          </cell>
          <cell r="D2270">
            <v>316.33157983122697</v>
          </cell>
          <cell r="E2270">
            <v>254.74266732595399</v>
          </cell>
          <cell r="F2270">
            <v>285.53712357859098</v>
          </cell>
          <cell r="G2270">
            <v>0.30349562533921498</v>
          </cell>
          <cell r="H2270">
            <v>0.13551973033616599</v>
          </cell>
          <cell r="I2270">
            <v>2.26818479085403E-2</v>
          </cell>
          <cell r="J2270">
            <v>3.6889410244000602E-2</v>
          </cell>
          <cell r="K2270">
            <v>365.65591907252053</v>
          </cell>
          <cell r="L2270">
            <v>31.986069298382425</v>
          </cell>
          <cell r="M2270">
            <v>373.02853294295164</v>
          </cell>
          <cell r="N2270">
            <v>40.288915146661886</v>
          </cell>
          <cell r="O2270" t="str">
            <v>Y</v>
          </cell>
          <cell r="P2270" t="str">
            <v>Y</v>
          </cell>
          <cell r="Q2270">
            <v>0.5</v>
          </cell>
          <cell r="R2270">
            <v>172.885443995538</v>
          </cell>
          <cell r="S2270">
            <v>-0.258376075749364</v>
          </cell>
          <cell r="T2270">
            <v>5.7429489372438802E-2</v>
          </cell>
          <cell r="U2270" t="str">
            <v>burlywood</v>
          </cell>
          <cell r="V2270">
            <v>5959.2618747118695</v>
          </cell>
          <cell r="W2270">
            <v>2365.7596909729668</v>
          </cell>
          <cell r="X2270">
            <v>1.3305939524074799</v>
          </cell>
          <cell r="Y2270">
            <v>1.32308010329632E-42</v>
          </cell>
        </row>
        <row r="2271">
          <cell r="A2271" t="str">
            <v>UMAG_10771</v>
          </cell>
          <cell r="B2271" t="str">
            <v>KIS70216</v>
          </cell>
          <cell r="C2271" t="str">
            <v>related to RRP40 - protein involved in ribosomal RNA processing</v>
          </cell>
          <cell r="D2271">
            <v>193.47582171580501</v>
          </cell>
          <cell r="E2271">
            <v>154.95916699717</v>
          </cell>
          <cell r="F2271">
            <v>174.217494356488</v>
          </cell>
          <cell r="G2271">
            <v>0.30349286042953899</v>
          </cell>
          <cell r="H2271">
            <v>0.18996256888478699</v>
          </cell>
          <cell r="I2271">
            <v>9.9280357573754002E-2</v>
          </cell>
          <cell r="J2271">
            <v>0.13954549824335299</v>
          </cell>
          <cell r="K2271">
            <v>155.17671365824216</v>
          </cell>
          <cell r="L2271">
            <v>24.234281993718849</v>
          </cell>
          <cell r="M2271">
            <v>157.65490534109645</v>
          </cell>
          <cell r="N2271">
            <v>32.016375109004287</v>
          </cell>
          <cell r="O2271" t="str">
            <v>Y</v>
          </cell>
          <cell r="P2271" t="str">
            <v>Y</v>
          </cell>
          <cell r="Q2271">
            <v>0.5</v>
          </cell>
          <cell r="R2271">
            <v>70.112076257663801</v>
          </cell>
          <cell r="S2271">
            <v>-0.46269310000000002</v>
          </cell>
          <cell r="T2271">
            <v>4.127165E-2</v>
          </cell>
          <cell r="U2271" t="str">
            <v>burlywood</v>
          </cell>
          <cell r="V2271">
            <v>1198.0860504507666</v>
          </cell>
          <cell r="W2271">
            <v>1754.8309063433135</v>
          </cell>
          <cell r="X2271">
            <v>-0.54909907422103499</v>
          </cell>
          <cell r="Y2271">
            <v>7.9228586866164793E-6</v>
          </cell>
        </row>
        <row r="2272">
          <cell r="A2272" t="str">
            <v>UMAG_11458</v>
          </cell>
          <cell r="B2272" t="str">
            <v>KIS69512</v>
          </cell>
          <cell r="C2272" t="str">
            <v>related to trimethyllysine hydroxylase</v>
          </cell>
          <cell r="D2272">
            <v>200.50367118794099</v>
          </cell>
          <cell r="E2272">
            <v>161.40406548183</v>
          </cell>
          <cell r="F2272">
            <v>180.95386833488601</v>
          </cell>
          <cell r="G2272">
            <v>0.30345360760946199</v>
          </cell>
          <cell r="H2272">
            <v>0.14901776621199</v>
          </cell>
          <cell r="I2272">
            <v>3.7894655327071002E-2</v>
          </cell>
          <cell r="J2272">
            <v>5.8733079033800102E-2</v>
          </cell>
          <cell r="K2272">
            <v>78.882419989586879</v>
          </cell>
          <cell r="L2272">
            <v>5.7060234945276624</v>
          </cell>
          <cell r="M2272">
            <v>80.316163449224803</v>
          </cell>
          <cell r="N2272">
            <v>6.2813024209550754</v>
          </cell>
          <cell r="O2272" t="str">
            <v>Y</v>
          </cell>
          <cell r="P2272" t="str">
            <v>Y</v>
          </cell>
          <cell r="Q2272">
            <v>0</v>
          </cell>
          <cell r="R2272">
            <v>116.058173097383</v>
          </cell>
          <cell r="S2272">
            <v>-0.12350559999999999</v>
          </cell>
          <cell r="T2272">
            <v>0.54036450000000003</v>
          </cell>
          <cell r="U2272" t="str">
            <v>burlywood</v>
          </cell>
          <cell r="V2272">
            <v>1304.6713218284933</v>
          </cell>
          <cell r="W2272">
            <v>1089.5023899401629</v>
          </cell>
          <cell r="X2272">
            <v>0.25992987917336802</v>
          </cell>
          <cell r="Y2272">
            <v>1.8811841235887101E-2</v>
          </cell>
        </row>
        <row r="2273">
          <cell r="A2273" t="str">
            <v>UMAG_11386</v>
          </cell>
          <cell r="B2273" t="str">
            <v>KIS70855</v>
          </cell>
          <cell r="C2273" t="str">
            <v>hypothetical protein</v>
          </cell>
          <cell r="D2273">
            <v>80.8754543126567</v>
          </cell>
          <cell r="E2273">
            <v>64.629456134345901</v>
          </cell>
          <cell r="F2273">
            <v>72.7524552235013</v>
          </cell>
          <cell r="G2273">
            <v>0.302200490240293</v>
          </cell>
          <cell r="H2273">
            <v>0.21831467284491199</v>
          </cell>
          <cell r="I2273">
            <v>0.14880096572778601</v>
          </cell>
          <cell r="J2273">
            <v>0.19893506593574001</v>
          </cell>
          <cell r="K2273">
            <v>46.882753336367202</v>
          </cell>
          <cell r="L2273">
            <v>10.583358289596967</v>
          </cell>
          <cell r="M2273">
            <v>47.263926378119017</v>
          </cell>
          <cell r="N2273">
            <v>6.629120236583347</v>
          </cell>
          <cell r="O2273" t="str">
            <v>Y</v>
          </cell>
          <cell r="P2273" t="str">
            <v>Y</v>
          </cell>
          <cell r="Q2273">
            <v>4</v>
          </cell>
          <cell r="R2273">
            <v>118.060128511876</v>
          </cell>
          <cell r="S2273">
            <v>2.6889400000000001</v>
          </cell>
          <cell r="T2273">
            <v>1.7225030000000001E-26</v>
          </cell>
          <cell r="U2273" t="str">
            <v>magenta</v>
          </cell>
          <cell r="V2273">
            <v>1254.2025208773532</v>
          </cell>
          <cell r="W2273">
            <v>133.32742192525401</v>
          </cell>
          <cell r="X2273">
            <v>3.2263165414397901</v>
          </cell>
          <cell r="Y2273">
            <v>3.2813921474643298E-146</v>
          </cell>
        </row>
        <row r="2274">
          <cell r="A2274" t="str">
            <v>UMAG_00685</v>
          </cell>
          <cell r="B2274" t="str">
            <v>KIS72276</v>
          </cell>
          <cell r="C2274" t="str">
            <v>probable CBF5 - Centromere Binding Factor / putative rRNA pseuduridine synthase</v>
          </cell>
          <cell r="D2274">
            <v>275.280574097265</v>
          </cell>
          <cell r="E2274">
            <v>219.96465079178799</v>
          </cell>
          <cell r="F2274">
            <v>247.622612444526</v>
          </cell>
          <cell r="G2274">
            <v>0.30198717168551897</v>
          </cell>
          <cell r="H2274">
            <v>0.214199132718219</v>
          </cell>
          <cell r="I2274">
            <v>0.14220073152381901</v>
          </cell>
          <cell r="J2274">
            <v>0.19121913522978201</v>
          </cell>
          <cell r="K2274">
            <v>124.48904855979099</v>
          </cell>
          <cell r="L2274">
            <v>29.51225016594729</v>
          </cell>
          <cell r="M2274">
            <v>125.18972171783945</v>
          </cell>
          <cell r="N2274">
            <v>30.654114131754856</v>
          </cell>
          <cell r="O2274" t="str">
            <v>Y</v>
          </cell>
          <cell r="P2274" t="str">
            <v>Y</v>
          </cell>
          <cell r="Q2274">
            <v>0</v>
          </cell>
          <cell r="R2274">
            <v>203.499777158467</v>
          </cell>
          <cell r="S2274">
            <v>-0.53093091955694405</v>
          </cell>
          <cell r="T2274">
            <v>6.3306256597586902E-2</v>
          </cell>
          <cell r="U2274" t="str">
            <v>yellow</v>
          </cell>
          <cell r="V2274">
            <v>1490.3883573975666</v>
          </cell>
          <cell r="W2274">
            <v>6156.6874020680671</v>
          </cell>
          <cell r="X2274">
            <v>-2.0425048742016201</v>
          </cell>
          <cell r="Y2274">
            <v>1.09195981953179E-76</v>
          </cell>
        </row>
        <row r="2275">
          <cell r="A2275" t="str">
            <v>UMAG_04584</v>
          </cell>
          <cell r="B2275" t="str">
            <v>KIS67486</v>
          </cell>
          <cell r="C2275" t="str">
            <v>probable tryptophan synthase</v>
          </cell>
          <cell r="D2275">
            <v>571.03840473183004</v>
          </cell>
          <cell r="E2275">
            <v>461.223770043819</v>
          </cell>
          <cell r="F2275">
            <v>516.13108738782398</v>
          </cell>
          <cell r="G2275">
            <v>0.301846883971635</v>
          </cell>
          <cell r="H2275">
            <v>0.11845050570021599</v>
          </cell>
          <cell r="I2275">
            <v>9.8797252032197299E-3</v>
          </cell>
          <cell r="J2275">
            <v>1.7324382413897801E-2</v>
          </cell>
          <cell r="K2275">
            <v>178.34822502359364</v>
          </cell>
          <cell r="L2275">
            <v>13.562458885901041</v>
          </cell>
          <cell r="M2275">
            <v>182.05124033805436</v>
          </cell>
          <cell r="N2275">
            <v>9.6254779254829455</v>
          </cell>
          <cell r="O2275" t="str">
            <v>Y</v>
          </cell>
          <cell r="P2275" t="str">
            <v>Y</v>
          </cell>
          <cell r="Q2275">
            <v>4</v>
          </cell>
          <cell r="R2275">
            <v>602.03620180205303</v>
          </cell>
          <cell r="S2275">
            <v>0.71745650000000005</v>
          </cell>
          <cell r="T2275">
            <v>1.150959E-8</v>
          </cell>
          <cell r="U2275" t="str">
            <v>light-green</v>
          </cell>
          <cell r="V2275">
            <v>2061.0737625230931</v>
          </cell>
          <cell r="W2275">
            <v>4052.1833194734368</v>
          </cell>
          <cell r="X2275">
            <v>-0.97467139227192101</v>
          </cell>
          <cell r="Y2275">
            <v>7.6150778901947703E-42</v>
          </cell>
        </row>
        <row r="2276">
          <cell r="A2276" t="str">
            <v>UMAG_00688</v>
          </cell>
          <cell r="B2276" t="str">
            <v>KIS72279</v>
          </cell>
          <cell r="C2276" t="str">
            <v>related to bacterial leucyl aminopeptidase precursor</v>
          </cell>
          <cell r="D2276">
            <v>701.21287757611196</v>
          </cell>
          <cell r="E2276">
            <v>566.27128755444801</v>
          </cell>
          <cell r="F2276">
            <v>633.74208256528004</v>
          </cell>
          <cell r="G2276">
            <v>0.30181925557448103</v>
          </cell>
          <cell r="H2276">
            <v>0.11652487898864999</v>
          </cell>
          <cell r="I2276">
            <v>8.6467084346363802E-3</v>
          </cell>
          <cell r="J2276">
            <v>1.5345532002129399E-2</v>
          </cell>
          <cell r="K2276">
            <v>380.08776212618409</v>
          </cell>
          <cell r="L2276">
            <v>25.114663579870715</v>
          </cell>
          <cell r="M2276">
            <v>388.76240975579458</v>
          </cell>
          <cell r="N2276">
            <v>10.493037636918631</v>
          </cell>
          <cell r="O2276" t="str">
            <v>Y</v>
          </cell>
          <cell r="P2276" t="str">
            <v>Y</v>
          </cell>
          <cell r="Q2276">
            <v>2</v>
          </cell>
          <cell r="R2276">
            <v>436.86970903147301</v>
          </cell>
          <cell r="S2276">
            <v>1.4408981229317901</v>
          </cell>
          <cell r="T2276">
            <v>1.55403341546372E-12</v>
          </cell>
          <cell r="U2276" t="str">
            <v>red</v>
          </cell>
          <cell r="V2276">
            <v>6253.0538696139929</v>
          </cell>
          <cell r="W2276">
            <v>417.01249256112561</v>
          </cell>
          <cell r="X2276">
            <v>3.89292231438426</v>
          </cell>
          <cell r="Y2276">
            <v>5.3858254969416599E-235</v>
          </cell>
        </row>
        <row r="2277">
          <cell r="A2277" t="str">
            <v>UMAG_10708</v>
          </cell>
          <cell r="B2277" t="str">
            <v>KIS67154</v>
          </cell>
          <cell r="C2277" t="str">
            <v>related to ILV6 - acetolactate synthase</v>
          </cell>
          <cell r="D2277">
            <v>450.90375154488999</v>
          </cell>
          <cell r="E2277">
            <v>363.37496237801702</v>
          </cell>
          <cell r="F2277">
            <v>407.13935696145302</v>
          </cell>
          <cell r="G2277">
            <v>0.30173006409910802</v>
          </cell>
          <cell r="H2277">
            <v>0.147093837262921</v>
          </cell>
          <cell r="I2277">
            <v>3.6617284341874903E-2</v>
          </cell>
          <cell r="J2277">
            <v>5.6971979009757201E-2</v>
          </cell>
          <cell r="K2277">
            <v>295.62876639761475</v>
          </cell>
          <cell r="L2277">
            <v>42.65357059900645</v>
          </cell>
          <cell r="M2277">
            <v>301.00400260858777</v>
          </cell>
          <cell r="N2277">
            <v>29.783769956922093</v>
          </cell>
          <cell r="O2277" t="str">
            <v>Y</v>
          </cell>
          <cell r="P2277" t="str">
            <v>Y</v>
          </cell>
          <cell r="Q2277">
            <v>0</v>
          </cell>
          <cell r="R2277">
            <v>215.75592980162699</v>
          </cell>
          <cell r="S2277">
            <v>-1.4667319999999999</v>
          </cell>
          <cell r="T2277">
            <v>1.8870260000000001E-18</v>
          </cell>
          <cell r="U2277" t="str">
            <v>yellow</v>
          </cell>
          <cell r="V2277">
            <v>2297.6919049051999</v>
          </cell>
          <cell r="W2277">
            <v>6249.8108048597232</v>
          </cell>
          <cell r="X2277">
            <v>-1.4426140490825401</v>
          </cell>
          <cell r="Y2277">
            <v>1.66788952602409E-84</v>
          </cell>
        </row>
        <row r="2278">
          <cell r="A2278" t="str">
            <v>UMAG_10191</v>
          </cell>
          <cell r="B2278" t="str">
            <v>KIS70103</v>
          </cell>
          <cell r="C2278" t="str">
            <v>hypothetical protein</v>
          </cell>
          <cell r="D2278">
            <v>108.851457792104</v>
          </cell>
          <cell r="E2278">
            <v>87.325963486141802</v>
          </cell>
          <cell r="F2278">
            <v>98.088710639122993</v>
          </cell>
          <cell r="G2278">
            <v>0.30156572008038102</v>
          </cell>
          <cell r="H2278">
            <v>0.19175111820646901</v>
          </cell>
          <cell r="I2278">
            <v>0.10436891702970499</v>
          </cell>
          <cell r="J2278">
            <v>0.14587261012805999</v>
          </cell>
          <cell r="K2278">
            <v>50.580614688147094</v>
          </cell>
          <cell r="L2278">
            <v>7.1943842998981733</v>
          </cell>
          <cell r="M2278">
            <v>51.250836721066612</v>
          </cell>
          <cell r="N2278">
            <v>7.1555644672132681</v>
          </cell>
          <cell r="O2278" t="str">
            <v>Y</v>
          </cell>
          <cell r="P2278" t="str">
            <v>Y</v>
          </cell>
          <cell r="Q2278">
            <v>1</v>
          </cell>
          <cell r="R2278">
            <v>51.568853783655101</v>
          </cell>
          <cell r="S2278">
            <v>0.10862960000000001</v>
          </cell>
          <cell r="T2278">
            <v>0.69628690000000004</v>
          </cell>
          <cell r="U2278" t="str">
            <v>green</v>
          </cell>
          <cell r="V2278">
            <v>610.45669345297108</v>
          </cell>
          <cell r="W2278">
            <v>1013.0721356163673</v>
          </cell>
          <cell r="X2278">
            <v>-0.72784173462513801</v>
          </cell>
          <cell r="Y2278">
            <v>8.04703127145436E-12</v>
          </cell>
        </row>
        <row r="2279">
          <cell r="A2279" t="str">
            <v>UMAG_11790</v>
          </cell>
          <cell r="B2279" t="str">
            <v>KIS66560</v>
          </cell>
          <cell r="C2279" t="str">
            <v>related to Hook protein</v>
          </cell>
          <cell r="D2279">
            <v>448.83763257850899</v>
          </cell>
          <cell r="E2279">
            <v>359.275079410572</v>
          </cell>
          <cell r="F2279">
            <v>404.05635599454001</v>
          </cell>
          <cell r="G2279">
            <v>0.30097414088043301</v>
          </cell>
          <cell r="H2279">
            <v>0.203153566390952</v>
          </cell>
          <cell r="I2279">
            <v>0.124585597663076</v>
          </cell>
          <cell r="J2279">
            <v>0.170621785224395</v>
          </cell>
          <cell r="K2279">
            <v>108.14427798523285</v>
          </cell>
          <cell r="L2279">
            <v>16.862542579509338</v>
          </cell>
          <cell r="M2279">
            <v>110.44780453287648</v>
          </cell>
          <cell r="N2279">
            <v>33.458693333517616</v>
          </cell>
          <cell r="O2279" t="str">
            <v>Y</v>
          </cell>
          <cell r="P2279" t="str">
            <v>Y</v>
          </cell>
          <cell r="Q2279">
            <v>2</v>
          </cell>
          <cell r="R2279">
            <v>215.07137421135701</v>
          </cell>
          <cell r="S2279">
            <v>0.75290900000000005</v>
          </cell>
          <cell r="T2279">
            <v>3.4715240000000001E-3</v>
          </cell>
          <cell r="U2279" t="str">
            <v>red</v>
          </cell>
          <cell r="V2279">
            <v>3354.2850692761835</v>
          </cell>
          <cell r="W2279">
            <v>660.56272449800542</v>
          </cell>
          <cell r="X2279">
            <v>2.3324924464519499</v>
          </cell>
          <cell r="Y2279">
            <v>6.92141450012776E-50</v>
          </cell>
        </row>
        <row r="2280">
          <cell r="A2280" t="str">
            <v>UMAG_10100</v>
          </cell>
          <cell r="B2280" t="str">
            <v>KIS71901</v>
          </cell>
          <cell r="C2280" t="str">
            <v>related to PSF3 - subunit of the GINS complex</v>
          </cell>
          <cell r="D2280">
            <v>28.983784686073498</v>
          </cell>
          <cell r="E2280">
            <v>22.655934978706998</v>
          </cell>
          <cell r="F2280">
            <v>25.8198598323903</v>
          </cell>
          <cell r="G2280">
            <v>0.30007634012467799</v>
          </cell>
          <cell r="H2280">
            <v>0.32427665834331998</v>
          </cell>
          <cell r="I2280">
            <v>0.30977282303210701</v>
          </cell>
          <cell r="J2280">
            <v>0.37509511467430301</v>
          </cell>
          <cell r="K2280">
            <v>29.6596979156486</v>
          </cell>
          <cell r="L2280">
            <v>12.288931708618513</v>
          </cell>
          <cell r="M2280">
            <v>30.181931590356324</v>
          </cell>
          <cell r="N2280">
            <v>5.7598724277484878</v>
          </cell>
          <cell r="O2280" t="str">
            <v>Y</v>
          </cell>
          <cell r="P2280" t="str">
            <v>Y</v>
          </cell>
          <cell r="Q2280">
            <v>0</v>
          </cell>
          <cell r="R2280">
            <v>37.247810414205503</v>
          </cell>
          <cell r="S2280">
            <v>-0.52973919999999997</v>
          </cell>
          <cell r="T2280">
            <v>6.5931000000000003E-2</v>
          </cell>
          <cell r="U2280" t="str">
            <v>yellow</v>
          </cell>
          <cell r="V2280">
            <v>490.68295940157265</v>
          </cell>
          <cell r="W2280">
            <v>288.57109403489568</v>
          </cell>
          <cell r="X2280">
            <v>0.76280313646155595</v>
          </cell>
          <cell r="Y2280">
            <v>1.2050850366022E-7</v>
          </cell>
        </row>
        <row r="2281">
          <cell r="A2281" t="str">
            <v>UMAG_02878</v>
          </cell>
          <cell r="B2281" t="str">
            <v>KIS68892</v>
          </cell>
          <cell r="C2281" t="str">
            <v>hypothetical protein</v>
          </cell>
          <cell r="D2281">
            <v>29.756752578540802</v>
          </cell>
          <cell r="E2281">
            <v>23.400016297465999</v>
          </cell>
          <cell r="F2281">
            <v>26.5783844380034</v>
          </cell>
          <cell r="G2281">
            <v>0.30001620777726701</v>
          </cell>
          <cell r="H2281">
            <v>0.30184030324495298</v>
          </cell>
          <cell r="I2281">
            <v>0.28154235256342902</v>
          </cell>
          <cell r="J2281">
            <v>0.34577254706459198</v>
          </cell>
          <cell r="K2281">
            <v>31.284975946978246</v>
          </cell>
          <cell r="L2281">
            <v>10.594289846234856</v>
          </cell>
          <cell r="M2281">
            <v>31.502825468001173</v>
          </cell>
          <cell r="N2281">
            <v>5.5503881320834161</v>
          </cell>
          <cell r="O2281" t="str">
            <v>Y</v>
          </cell>
          <cell r="P2281" t="str">
            <v>Y</v>
          </cell>
          <cell r="Q2281">
            <v>12</v>
          </cell>
          <cell r="R2281">
            <v>12.6817914470369</v>
          </cell>
          <cell r="S2281">
            <v>-1.162364</v>
          </cell>
          <cell r="T2281">
            <v>2.7100090000000002E-3</v>
          </cell>
          <cell r="U2281" t="str">
            <v>beige</v>
          </cell>
          <cell r="V2281">
            <v>361.05335549361865</v>
          </cell>
          <cell r="W2281">
            <v>284.06815000271928</v>
          </cell>
          <cell r="X2281">
            <v>0.343781101941803</v>
          </cell>
          <cell r="Y2281">
            <v>1.6897248809428399E-2</v>
          </cell>
        </row>
        <row r="2282">
          <cell r="A2282" t="str">
            <v>UMAG_10132</v>
          </cell>
          <cell r="B2282" t="str">
            <v>KIS69843</v>
          </cell>
          <cell r="C2282" t="str">
            <v>probable NHP6B - nonhistone chromosomal protein</v>
          </cell>
          <cell r="D2282">
            <v>121.696576097481</v>
          </cell>
          <cell r="E2282">
            <v>98.021882068934303</v>
          </cell>
          <cell r="F2282">
            <v>109.85922908320801</v>
          </cell>
          <cell r="G2282">
            <v>0.29986114127966301</v>
          </cell>
          <cell r="H2282">
            <v>0.166601093819952</v>
          </cell>
          <cell r="I2282">
            <v>6.5140919548895601E-2</v>
          </cell>
          <cell r="J2282">
            <v>9.57039664057006E-2</v>
          </cell>
          <cell r="K2282">
            <v>272.71252242429091</v>
          </cell>
          <cell r="L2282">
            <v>29.944485178821004</v>
          </cell>
          <cell r="M2282">
            <v>277.97473708223805</v>
          </cell>
          <cell r="N2282">
            <v>13.447321537868588</v>
          </cell>
          <cell r="O2282" t="str">
            <v>Y</v>
          </cell>
          <cell r="P2282" t="str">
            <v>Y</v>
          </cell>
          <cell r="Q2282">
            <v>0</v>
          </cell>
          <cell r="R2282">
            <v>126.352384658841</v>
          </cell>
          <cell r="S2282">
            <v>-1.6661509999999999</v>
          </cell>
          <cell r="T2282">
            <v>1.902938E-12</v>
          </cell>
          <cell r="U2282" t="str">
            <v>pink</v>
          </cell>
          <cell r="V2282">
            <v>1613.2342147503102</v>
          </cell>
          <cell r="W2282">
            <v>3469.7667559285601</v>
          </cell>
          <cell r="X2282">
            <v>-1.1009830482948499</v>
          </cell>
          <cell r="Y2282">
            <v>9.0224250034026396E-14</v>
          </cell>
        </row>
        <row r="2283">
          <cell r="A2283" t="str">
            <v>UMAG_01212</v>
          </cell>
          <cell r="B2283" t="str">
            <v>KIS71312</v>
          </cell>
          <cell r="C2283" t="str">
            <v>probable flavoprotein-ubiquinone oxidoreductase</v>
          </cell>
          <cell r="D2283">
            <v>506.34385485887299</v>
          </cell>
          <cell r="E2283">
            <v>407.65395344487098</v>
          </cell>
          <cell r="F2283">
            <v>456.99890415187201</v>
          </cell>
          <cell r="G2283">
            <v>0.29903628414380601</v>
          </cell>
          <cell r="H2283">
            <v>0.17327671144163301</v>
          </cell>
          <cell r="I2283">
            <v>7.6464418185303001E-2</v>
          </cell>
          <cell r="J2283">
            <v>0.110456203371435</v>
          </cell>
          <cell r="K2283">
            <v>171.12214266865567</v>
          </cell>
          <cell r="L2283">
            <v>24.417417748449431</v>
          </cell>
          <cell r="M2283">
            <v>174.59134765208449</v>
          </cell>
          <cell r="N2283">
            <v>31.375871179491607</v>
          </cell>
          <cell r="O2283" t="str">
            <v>Y</v>
          </cell>
          <cell r="P2283" t="str">
            <v>Y</v>
          </cell>
          <cell r="Q2283">
            <v>0</v>
          </cell>
          <cell r="R2283">
            <v>123.591161760826</v>
          </cell>
          <cell r="S2283">
            <v>-1.81288018938072</v>
          </cell>
          <cell r="T2283">
            <v>1.2088004554095E-29</v>
          </cell>
          <cell r="U2283" t="str">
            <v>burlywood</v>
          </cell>
          <cell r="V2283">
            <v>1774.9559314948165</v>
          </cell>
          <cell r="W2283">
            <v>3022.5879210972566</v>
          </cell>
          <cell r="X2283">
            <v>-0.767015185358361</v>
          </cell>
          <cell r="Y2283">
            <v>7.3426016989359804E-16</v>
          </cell>
        </row>
        <row r="2284">
          <cell r="A2284" t="str">
            <v>UMAG_01191</v>
          </cell>
          <cell r="B2284" t="str">
            <v>KIS71291</v>
          </cell>
          <cell r="C2284" t="str">
            <v>hypothetical protein</v>
          </cell>
          <cell r="D2284">
            <v>152.99335976123001</v>
          </cell>
          <cell r="E2284">
            <v>123.429685282013</v>
          </cell>
          <cell r="F2284">
            <v>138.21152252162199</v>
          </cell>
          <cell r="G2284">
            <v>0.29879749773162501</v>
          </cell>
          <cell r="H2284">
            <v>0.153564613895913</v>
          </cell>
          <cell r="I2284">
            <v>4.7075839191531001E-2</v>
          </cell>
          <cell r="J2284">
            <v>7.1387305440678506E-2</v>
          </cell>
          <cell r="K2284">
            <v>54.327237316200254</v>
          </cell>
          <cell r="L2284">
            <v>4.3769141566874517</v>
          </cell>
          <cell r="M2284">
            <v>55.629109717488504</v>
          </cell>
          <cell r="N2284">
            <v>5.0600911222575942</v>
          </cell>
          <cell r="O2284" t="str">
            <v>Y</v>
          </cell>
          <cell r="P2284" t="str">
            <v>Y</v>
          </cell>
          <cell r="Q2284">
            <v>1</v>
          </cell>
          <cell r="R2284">
            <v>60.285828127223198</v>
          </cell>
          <cell r="S2284">
            <v>-7.7006578770465697E-2</v>
          </cell>
          <cell r="T2284">
            <v>0.79076020973220396</v>
          </cell>
          <cell r="U2284" t="str">
            <v>red</v>
          </cell>
          <cell r="V2284">
            <v>1017.0642003075167</v>
          </cell>
          <cell r="W2284">
            <v>995.0229826775294</v>
          </cell>
          <cell r="X2284">
            <v>3.0208315714385599E-2</v>
          </cell>
          <cell r="Y2284">
            <v>0.80153536357015598</v>
          </cell>
        </row>
        <row r="2285">
          <cell r="A2285" t="str">
            <v>UMAG_11384</v>
          </cell>
          <cell r="B2285" t="str">
            <v>KIS70852</v>
          </cell>
          <cell r="C2285" t="str">
            <v>probable pterin-4-alpha-carbinolamine dehydratase</v>
          </cell>
          <cell r="D2285">
            <v>27.975280604206201</v>
          </cell>
          <cell r="E2285">
            <v>22.086245127815101</v>
          </cell>
          <cell r="F2285">
            <v>25.030762866010701</v>
          </cell>
          <cell r="G2285">
            <v>0.29818019814399099</v>
          </cell>
          <cell r="H2285">
            <v>0.30016244611746501</v>
          </cell>
          <cell r="I2285">
            <v>0.28213620911575099</v>
          </cell>
          <cell r="J2285">
            <v>0.34643602183762601</v>
          </cell>
          <cell r="K2285">
            <v>53.901278535235967</v>
          </cell>
          <cell r="L2285">
            <v>14.860556780635765</v>
          </cell>
          <cell r="M2285">
            <v>53.857489301087185</v>
          </cell>
          <cell r="N2285">
            <v>11.945256983689962</v>
          </cell>
          <cell r="O2285" t="str">
            <v>Y</v>
          </cell>
          <cell r="P2285" t="str">
            <v>Y</v>
          </cell>
          <cell r="Q2285">
            <v>0.5</v>
          </cell>
          <cell r="R2285">
            <v>41.851341149933901</v>
          </cell>
          <cell r="S2285">
            <v>0.18584690000000001</v>
          </cell>
          <cell r="T2285">
            <v>0.55732959999999998</v>
          </cell>
          <cell r="U2285" t="str">
            <v>beige</v>
          </cell>
          <cell r="V2285">
            <v>210.939861061736</v>
          </cell>
          <cell r="W2285">
            <v>613.29661223181267</v>
          </cell>
          <cell r="X2285">
            <v>-1.5326570853378001</v>
          </cell>
          <cell r="Y2285">
            <v>2.9035562069840999E-30</v>
          </cell>
        </row>
        <row r="2286">
          <cell r="A2286" t="str">
            <v>UMAG_11770</v>
          </cell>
          <cell r="B2286" t="str">
            <v>KIS67073</v>
          </cell>
          <cell r="C2286" t="str">
            <v>related to SEE1 - probable lysine methyltransferase</v>
          </cell>
          <cell r="D2286">
            <v>115.558965306853</v>
          </cell>
          <cell r="E2286">
            <v>92.955291053579202</v>
          </cell>
          <cell r="F2286">
            <v>104.257128180216</v>
          </cell>
          <cell r="G2286">
            <v>0.29807025610862597</v>
          </cell>
          <cell r="H2286">
            <v>0.181019475173122</v>
          </cell>
          <cell r="I2286">
            <v>9.0303810979340302E-2</v>
          </cell>
          <cell r="J2286">
            <v>0.12808314961569101</v>
          </cell>
          <cell r="K2286">
            <v>121.68278703831993</v>
          </cell>
          <cell r="L2286">
            <v>22.204808581569701</v>
          </cell>
          <cell r="M2286">
            <v>123.84543961245683</v>
          </cell>
          <cell r="N2286">
            <v>12.210289127307769</v>
          </cell>
          <cell r="O2286" t="str">
            <v>Y</v>
          </cell>
          <cell r="P2286" t="str">
            <v>Y</v>
          </cell>
          <cell r="Q2286">
            <v>4</v>
          </cell>
          <cell r="R2286">
            <v>170.17086033766699</v>
          </cell>
          <cell r="S2286">
            <v>0.67906710000000003</v>
          </cell>
          <cell r="T2286">
            <v>5.6306239999999997E-6</v>
          </cell>
          <cell r="U2286" t="str">
            <v>cyan</v>
          </cell>
          <cell r="V2286">
            <v>1217.4011369151367</v>
          </cell>
          <cell r="W2286">
            <v>1514.6405178348202</v>
          </cell>
          <cell r="X2286">
            <v>-0.31525170869728603</v>
          </cell>
          <cell r="Y2286">
            <v>3.59785118263037E-3</v>
          </cell>
        </row>
        <row r="2287">
          <cell r="A2287" t="str">
            <v>UMAG_01065</v>
          </cell>
          <cell r="B2287" t="str">
            <v>KIS71155</v>
          </cell>
          <cell r="C2287" t="str">
            <v>hypothetical protein</v>
          </cell>
          <cell r="D2287">
            <v>14.860448454796501</v>
          </cell>
          <cell r="E2287">
            <v>11.310194259507799</v>
          </cell>
          <cell r="F2287">
            <v>13.0853213571521</v>
          </cell>
          <cell r="G2287">
            <v>0.29787566979796398</v>
          </cell>
          <cell r="H2287">
            <v>0.41955456071651198</v>
          </cell>
          <cell r="I2287">
            <v>0.40373758610598498</v>
          </cell>
          <cell r="J2287">
            <v>0.47231887110551701</v>
          </cell>
          <cell r="K2287">
            <v>24.818913185470059</v>
          </cell>
          <cell r="L2287">
            <v>14.941282017081448</v>
          </cell>
          <cell r="M2287">
            <v>23.595648264712285</v>
          </cell>
          <cell r="N2287">
            <v>5.3894618377650252</v>
          </cell>
          <cell r="O2287" t="str">
            <v>Y</v>
          </cell>
          <cell r="P2287" t="str">
            <v>Y</v>
          </cell>
          <cell r="Q2287">
            <v>12</v>
          </cell>
          <cell r="R2287">
            <v>18.866832240571799</v>
          </cell>
          <cell r="S2287">
            <v>1.0916030031433199</v>
          </cell>
          <cell r="T2287">
            <v>2.4698603222718701E-2</v>
          </cell>
          <cell r="U2287" t="str">
            <v>light-cyan</v>
          </cell>
          <cell r="V2287">
            <v>399.41163119187439</v>
          </cell>
          <cell r="W2287">
            <v>315.29591364354832</v>
          </cell>
          <cell r="X2287">
            <v>0.33743799340826203</v>
          </cell>
          <cell r="Y2287">
            <v>1.2230528538327999E-2</v>
          </cell>
        </row>
        <row r="2288">
          <cell r="A2288" t="str">
            <v>UMAG_11285</v>
          </cell>
          <cell r="B2288" t="str">
            <v>KIS71203</v>
          </cell>
          <cell r="C2288" t="str">
            <v>hypothetical protein</v>
          </cell>
          <cell r="D2288">
            <v>25.145739065928002</v>
          </cell>
          <cell r="E2288">
            <v>19.806756168906301</v>
          </cell>
          <cell r="F2288">
            <v>22.476247617417201</v>
          </cell>
          <cell r="G2288">
            <v>0.29727335330814397</v>
          </cell>
          <cell r="H2288">
            <v>0.30161833711000202</v>
          </cell>
          <cell r="I2288">
            <v>0.285653127141067</v>
          </cell>
          <cell r="J2288">
            <v>0.35015735335555997</v>
          </cell>
          <cell r="K2288">
            <v>89.670441855251497</v>
          </cell>
          <cell r="L2288">
            <v>12.334515317518369</v>
          </cell>
          <cell r="M2288">
            <v>90.753347942977584</v>
          </cell>
          <cell r="N2288">
            <v>25.344311398522759</v>
          </cell>
          <cell r="O2288" t="str">
            <v>Y</v>
          </cell>
          <cell r="P2288" t="str">
            <v>Y</v>
          </cell>
          <cell r="Q2288">
            <v>2</v>
          </cell>
          <cell r="R2288">
            <v>44.147994622660697</v>
          </cell>
          <cell r="S2288">
            <v>-8.5031079999999995E-2</v>
          </cell>
          <cell r="T2288">
            <v>0.772374</v>
          </cell>
          <cell r="U2288" t="str">
            <v>yellow</v>
          </cell>
          <cell r="V2288">
            <v>1106.0319227489088</v>
          </cell>
          <cell r="W2288">
            <v>236.40059093553836</v>
          </cell>
          <cell r="X2288">
            <v>2.1113127865208998</v>
          </cell>
          <cell r="Y2288">
            <v>9.9505192281371194E-5</v>
          </cell>
        </row>
        <row r="2289">
          <cell r="A2289" t="str">
            <v>UMAG_12262</v>
          </cell>
          <cell r="B2289" t="str">
            <v>KIS67255</v>
          </cell>
          <cell r="C2289" t="str">
            <v>related to 4-coumarate-CoA ligase</v>
          </cell>
          <cell r="D2289">
            <v>336.390927696142</v>
          </cell>
          <cell r="E2289">
            <v>271.74705600942099</v>
          </cell>
          <cell r="F2289">
            <v>304.06899185278098</v>
          </cell>
          <cell r="G2289">
            <v>0.29720619420878103</v>
          </cell>
          <cell r="H2289">
            <v>0.15670840870061001</v>
          </cell>
          <cell r="I2289">
            <v>5.27032007954924E-2</v>
          </cell>
          <cell r="J2289">
            <v>7.8975336845019894E-2</v>
          </cell>
          <cell r="K2289">
            <v>123.40859208589212</v>
          </cell>
          <cell r="L2289">
            <v>13.255113433640524</v>
          </cell>
          <cell r="M2289">
            <v>125.81121746595475</v>
          </cell>
          <cell r="N2289">
            <v>18.971092749679233</v>
          </cell>
          <cell r="O2289" t="str">
            <v>Y</v>
          </cell>
          <cell r="P2289" t="str">
            <v>Y</v>
          </cell>
          <cell r="Q2289">
            <v>0.5</v>
          </cell>
          <cell r="R2289">
            <v>25.216632506024101</v>
          </cell>
          <cell r="S2289">
            <v>0.14744099999999999</v>
          </cell>
          <cell r="T2289">
            <v>0.73732140000000002</v>
          </cell>
          <cell r="U2289" t="str">
            <v>red</v>
          </cell>
          <cell r="V2289">
            <v>3264.9757960890602</v>
          </cell>
          <cell r="W2289">
            <v>512.4607978103694</v>
          </cell>
          <cell r="X2289">
            <v>2.6603631482090599</v>
          </cell>
          <cell r="Y2289">
            <v>1.32670248709227E-51</v>
          </cell>
        </row>
        <row r="2290">
          <cell r="A2290" t="str">
            <v>UMAG_11105</v>
          </cell>
          <cell r="B2290" t="str">
            <v>KIS68268</v>
          </cell>
          <cell r="C2290" t="str">
            <v>related to nitrate transporter</v>
          </cell>
          <cell r="D2290">
            <v>424.937745461612</v>
          </cell>
          <cell r="E2290">
            <v>310.23301345331402</v>
          </cell>
          <cell r="F2290">
            <v>367.58537945746298</v>
          </cell>
          <cell r="G2290">
            <v>0.29711465179658603</v>
          </cell>
          <cell r="H2290">
            <v>0.49347736032466799</v>
          </cell>
          <cell r="I2290">
            <v>0.44473422626061698</v>
          </cell>
          <cell r="J2290">
            <v>0.51303269672206897</v>
          </cell>
          <cell r="K2290">
            <v>165.42600296646867</v>
          </cell>
          <cell r="L2290">
            <v>28.050308195691642</v>
          </cell>
          <cell r="M2290">
            <v>154.03662627833791</v>
          </cell>
          <cell r="N2290">
            <v>115.46644276658914</v>
          </cell>
          <cell r="O2290" t="str">
            <v>Y</v>
          </cell>
          <cell r="P2290" t="str">
            <v>Y</v>
          </cell>
          <cell r="Q2290">
            <v>0.5</v>
          </cell>
          <cell r="R2290">
            <v>20.303109799736699</v>
          </cell>
          <cell r="S2290">
            <v>4.1191829999999996</v>
          </cell>
          <cell r="T2290">
            <v>1.450097E-15</v>
          </cell>
          <cell r="U2290" t="str">
            <v>red</v>
          </cell>
          <cell r="V2290">
            <v>17744.175738182035</v>
          </cell>
          <cell r="W2290">
            <v>127.03195046121499</v>
          </cell>
          <cell r="X2290">
            <v>7.1024239413227201</v>
          </cell>
          <cell r="Y2290">
            <v>0</v>
          </cell>
        </row>
        <row r="2291">
          <cell r="A2291" t="str">
            <v>UMAG_03803</v>
          </cell>
          <cell r="B2291" t="str">
            <v>KIS68221</v>
          </cell>
          <cell r="C2291" t="str">
            <v>gamma-tubulin</v>
          </cell>
          <cell r="D2291">
            <v>91.895749159650194</v>
          </cell>
          <cell r="E2291">
            <v>73.884218697107698</v>
          </cell>
          <cell r="F2291">
            <v>82.889983928378896</v>
          </cell>
          <cell r="G2291">
            <v>0.29669643541715102</v>
          </cell>
          <cell r="H2291">
            <v>0.18592951513040001</v>
          </cell>
          <cell r="I2291">
            <v>0.10025062625964801</v>
          </cell>
          <cell r="J2291">
            <v>0.14066443215406799</v>
          </cell>
          <cell r="K2291">
            <v>45.186108196118525</v>
          </cell>
          <cell r="L2291">
            <v>4.0892829621132929</v>
          </cell>
          <cell r="M2291">
            <v>46.393155890531432</v>
          </cell>
          <cell r="N2291">
            <v>8.5808752293276527</v>
          </cell>
          <cell r="O2291" t="str">
            <v>Y</v>
          </cell>
          <cell r="P2291" t="str">
            <v>Y</v>
          </cell>
          <cell r="Q2291">
            <v>0</v>
          </cell>
          <cell r="R2291">
            <v>60.933047660349501</v>
          </cell>
          <cell r="S2291">
            <v>-0.8253935</v>
          </cell>
          <cell r="T2291">
            <v>5.3789980000000005E-4</v>
          </cell>
          <cell r="U2291" t="str">
            <v>pink</v>
          </cell>
          <cell r="V2291">
            <v>709.51905661557396</v>
          </cell>
          <cell r="W2291">
            <v>720.70350644667099</v>
          </cell>
          <cell r="X2291">
            <v>-2.4558299004062499E-2</v>
          </cell>
          <cell r="Y2291">
            <v>0.83810238831385497</v>
          </cell>
        </row>
        <row r="2292">
          <cell r="A2292" t="str">
            <v>UMAG_01768</v>
          </cell>
          <cell r="B2292" t="str">
            <v>KIS70603</v>
          </cell>
          <cell r="C2292" t="str">
            <v>related to Endo-b-N-acetylglucosaminidase</v>
          </cell>
          <cell r="D2292">
            <v>156.119362496755</v>
          </cell>
          <cell r="E2292">
            <v>125.483210650031</v>
          </cell>
          <cell r="F2292">
            <v>140.80128657339301</v>
          </cell>
          <cell r="G2292">
            <v>0.29652330095811402</v>
          </cell>
          <cell r="H2292">
            <v>0.18871488932473399</v>
          </cell>
          <cell r="I2292">
            <v>0.105223836419796</v>
          </cell>
          <cell r="J2292">
            <v>0.14702470225886899</v>
          </cell>
          <cell r="K2292">
            <v>41.161848868880817</v>
          </cell>
          <cell r="L2292">
            <v>4.8957357174489031</v>
          </cell>
          <cell r="M2292">
            <v>42.261906519648612</v>
          </cell>
          <cell r="N2292">
            <v>11.873870700988263</v>
          </cell>
          <cell r="O2292" t="str">
            <v>Y</v>
          </cell>
          <cell r="P2292" t="str">
            <v>Y</v>
          </cell>
          <cell r="Q2292">
            <v>8</v>
          </cell>
          <cell r="R2292">
            <v>148.29562521517701</v>
          </cell>
          <cell r="S2292">
            <v>6.7691810000000005E-2</v>
          </cell>
          <cell r="T2292">
            <v>0.81219649999999999</v>
          </cell>
          <cell r="U2292" t="str">
            <v>cyan</v>
          </cell>
          <cell r="V2292">
            <v>949.60745689266275</v>
          </cell>
          <cell r="W2292">
            <v>871.26482614367012</v>
          </cell>
          <cell r="X2292">
            <v>0.12297643939963999</v>
          </cell>
          <cell r="Y2292">
            <v>0.29893071323491199</v>
          </cell>
        </row>
        <row r="2293">
          <cell r="A2293" t="str">
            <v>UMAG_10120</v>
          </cell>
          <cell r="B2293" t="str">
            <v>KIS72052</v>
          </cell>
          <cell r="C2293" t="str">
            <v>Chitin synthase 3</v>
          </cell>
          <cell r="D2293">
            <v>260.898409174287</v>
          </cell>
          <cell r="E2293">
            <v>210.671329140192</v>
          </cell>
          <cell r="F2293">
            <v>235.784869157239</v>
          </cell>
          <cell r="G2293">
            <v>0.295854677631957</v>
          </cell>
          <cell r="H2293">
            <v>0.15869346023709199</v>
          </cell>
          <cell r="I2293">
            <v>5.6771139730457103E-2</v>
          </cell>
          <cell r="J2293">
            <v>8.4438589990674204E-2</v>
          </cell>
          <cell r="K2293">
            <v>56.913211817768513</v>
          </cell>
          <cell r="L2293">
            <v>7.9334793465264237</v>
          </cell>
          <cell r="M2293">
            <v>58.348709548754137</v>
          </cell>
          <cell r="N2293">
            <v>10.898535261149428</v>
          </cell>
          <cell r="O2293" t="str">
            <v>Y</v>
          </cell>
          <cell r="P2293" t="str">
            <v>Y</v>
          </cell>
          <cell r="Q2293">
            <v>0</v>
          </cell>
          <cell r="R2293">
            <v>53.3092141361073</v>
          </cell>
          <cell r="S2293">
            <v>-1.5253969999999999</v>
          </cell>
          <cell r="T2293">
            <v>8.4829180000000004E-13</v>
          </cell>
          <cell r="U2293" t="str">
            <v>burlywood</v>
          </cell>
          <cell r="V2293">
            <v>2061.9709714122969</v>
          </cell>
          <cell r="W2293">
            <v>697.1029705351043</v>
          </cell>
          <cell r="X2293">
            <v>1.5622836996129299</v>
          </cell>
          <cell r="Y2293">
            <v>1.2238549351949199E-61</v>
          </cell>
        </row>
        <row r="2294">
          <cell r="A2294" t="str">
            <v>UMAG_04914</v>
          </cell>
          <cell r="B2294" t="str">
            <v>KIS67042</v>
          </cell>
          <cell r="C2294" t="str">
            <v>hypothetical protein</v>
          </cell>
          <cell r="D2294">
            <v>15.399428358063901</v>
          </cell>
          <cell r="E2294">
            <v>11.866435337857499</v>
          </cell>
          <cell r="F2294">
            <v>13.6329318479607</v>
          </cell>
          <cell r="G2294">
            <v>0.29573505363099201</v>
          </cell>
          <cell r="H2294">
            <v>0.37455212111764902</v>
          </cell>
          <cell r="I2294">
            <v>0.37057521276713201</v>
          </cell>
          <cell r="J2294">
            <v>0.43836584407172202</v>
          </cell>
          <cell r="K2294">
            <v>7.7544154924536146</v>
          </cell>
          <cell r="L2294">
            <v>2.9653283533507859</v>
          </cell>
          <cell r="M2294">
            <v>7.6992500419288445</v>
          </cell>
          <cell r="N2294">
            <v>2.5115382876063532</v>
          </cell>
          <cell r="O2294" t="str">
            <v>N</v>
          </cell>
          <cell r="P2294" t="str">
            <v>Y</v>
          </cell>
          <cell r="Q2294">
            <v>0</v>
          </cell>
          <cell r="R2294">
            <v>28.6692805578204</v>
          </cell>
          <cell r="S2294">
            <v>-0.73645459999999996</v>
          </cell>
          <cell r="T2294">
            <v>3.377674E-2</v>
          </cell>
          <cell r="U2294" t="str">
            <v>pink</v>
          </cell>
          <cell r="V2294">
            <v>91.506611421623958</v>
          </cell>
          <cell r="W2294">
            <v>275.9562279359327</v>
          </cell>
          <cell r="X2294">
            <v>-1.58247481185167</v>
          </cell>
          <cell r="Y2294">
            <v>1.1973660984977701E-15</v>
          </cell>
        </row>
        <row r="2295">
          <cell r="A2295" t="str">
            <v>UMAG_11483</v>
          </cell>
          <cell r="B2295" t="str">
            <v>KIS68860</v>
          </cell>
          <cell r="C2295" t="str">
            <v>probable l-isoaspartyl protein carboxyl methyltransferase</v>
          </cell>
          <cell r="D2295">
            <v>131.72804718197401</v>
          </cell>
          <cell r="E2295">
            <v>106.285724095112</v>
          </cell>
          <cell r="F2295">
            <v>119.006885638543</v>
          </cell>
          <cell r="G2295">
            <v>0.29556485892519202</v>
          </cell>
          <cell r="H2295">
            <v>0.175105017983958</v>
          </cell>
          <cell r="I2295">
            <v>8.3057980825264804E-2</v>
          </cell>
          <cell r="J2295">
            <v>0.118680503457468</v>
          </cell>
          <cell r="K2295">
            <v>128.35157412585679</v>
          </cell>
          <cell r="L2295">
            <v>22.257628836714883</v>
          </cell>
          <cell r="M2295">
            <v>131.32599114831433</v>
          </cell>
          <cell r="N2295">
            <v>14.513035462642252</v>
          </cell>
          <cell r="O2295" t="str">
            <v>Y</v>
          </cell>
          <cell r="P2295" t="str">
            <v>Y</v>
          </cell>
          <cell r="Q2295">
            <v>0.5</v>
          </cell>
          <cell r="R2295">
            <v>33.903897859128499</v>
          </cell>
          <cell r="S2295">
            <v>2.2453509999999999</v>
          </cell>
          <cell r="T2295">
            <v>6.1312590000000002E-11</v>
          </cell>
          <cell r="U2295" t="str">
            <v>light-cyan</v>
          </cell>
          <cell r="V2295">
            <v>1151.5033492694668</v>
          </cell>
          <cell r="W2295">
            <v>71.050511279980824</v>
          </cell>
          <cell r="X2295">
            <v>3.9983752021341998</v>
          </cell>
          <cell r="Y2295">
            <v>7.4053368110696702E-173</v>
          </cell>
        </row>
        <row r="2296">
          <cell r="A2296" t="str">
            <v>UMAG_10946</v>
          </cell>
          <cell r="B2296" t="str">
            <v>KIS71554</v>
          </cell>
          <cell r="C2296" t="str">
            <v>related to TNA1 - High affinity nicotinic acid plasma membrane permease</v>
          </cell>
          <cell r="D2296">
            <v>18.732869422849799</v>
          </cell>
          <cell r="E2296">
            <v>14.5346786531346</v>
          </cell>
          <cell r="F2296">
            <v>16.6337740379922</v>
          </cell>
          <cell r="G2296">
            <v>0.29528651413527701</v>
          </cell>
          <cell r="H2296">
            <v>0.36105322876829798</v>
          </cell>
          <cell r="I2296">
            <v>0.35809351259167399</v>
          </cell>
          <cell r="J2296">
            <v>0.42531422896528998</v>
          </cell>
          <cell r="K2296">
            <v>8.290763340502938</v>
          </cell>
          <cell r="L2296">
            <v>3.3064591547318609</v>
          </cell>
          <cell r="M2296">
            <v>8.2388737418439888</v>
          </cell>
          <cell r="N2296">
            <v>2.4445301656098195</v>
          </cell>
          <cell r="O2296" t="str">
            <v>N</v>
          </cell>
          <cell r="P2296" t="str">
            <v>N</v>
          </cell>
          <cell r="Q2296">
            <v>4</v>
          </cell>
          <cell r="R2296">
            <v>79.838094792251695</v>
          </cell>
          <cell r="S2296">
            <v>1.5999099999999999</v>
          </cell>
          <cell r="T2296">
            <v>1.3541210000000001E-5</v>
          </cell>
          <cell r="U2296" t="str">
            <v>magenta</v>
          </cell>
          <cell r="V2296">
            <v>110.07810624387601</v>
          </cell>
          <cell r="W2296">
            <v>215.28795305375635</v>
          </cell>
          <cell r="X2296">
            <v>-0.96362899325084606</v>
          </cell>
          <cell r="Y2296">
            <v>1.4413994166372601E-9</v>
          </cell>
        </row>
        <row r="2297">
          <cell r="A2297" t="str">
            <v>UMAG_11805</v>
          </cell>
          <cell r="B2297" t="str">
            <v>KIS65928</v>
          </cell>
          <cell r="C2297" t="str">
            <v>hypothetical protein</v>
          </cell>
          <cell r="D2297">
            <v>347.82766536928301</v>
          </cell>
          <cell r="E2297">
            <v>281.58057464337998</v>
          </cell>
          <cell r="F2297">
            <v>314.704120006332</v>
          </cell>
          <cell r="G2297">
            <v>0.29349070243167102</v>
          </cell>
          <cell r="H2297">
            <v>0.15969954631848801</v>
          </cell>
          <cell r="I2297">
            <v>6.0249901777737702E-2</v>
          </cell>
          <cell r="J2297">
            <v>8.9126257266816097E-2</v>
          </cell>
          <cell r="K2297">
            <v>76.478753936953169</v>
          </cell>
          <cell r="L2297">
            <v>10.38319138306389</v>
          </cell>
          <cell r="M2297">
            <v>78.345442240621892</v>
          </cell>
          <cell r="N2297">
            <v>12.467594585186045</v>
          </cell>
          <cell r="O2297" t="str">
            <v>N</v>
          </cell>
          <cell r="P2297" t="str">
            <v>Y</v>
          </cell>
          <cell r="Q2297">
            <v>1</v>
          </cell>
          <cell r="R2297">
            <v>75.224382039335396</v>
          </cell>
          <cell r="S2297">
            <v>-0.60816179999999997</v>
          </cell>
          <cell r="T2297">
            <v>1.4713469999999999E-2</v>
          </cell>
          <cell r="U2297" t="str">
            <v>dark-green</v>
          </cell>
          <cell r="V2297">
            <v>1383.0047044354267</v>
          </cell>
          <cell r="W2297">
            <v>1313.4935272687799</v>
          </cell>
          <cell r="X2297">
            <v>7.3291014380271094E-2</v>
          </cell>
          <cell r="Y2297">
            <v>0.52250166603230497</v>
          </cell>
        </row>
        <row r="2298">
          <cell r="A2298" t="str">
            <v>UMAG_11964</v>
          </cell>
          <cell r="B2298" t="str">
            <v>KIS68160</v>
          </cell>
          <cell r="C2298" t="str">
            <v>hypothetical protein</v>
          </cell>
          <cell r="D2298">
            <v>141.64261188591999</v>
          </cell>
          <cell r="E2298">
            <v>113.92463409459199</v>
          </cell>
          <cell r="F2298">
            <v>127.78362299025601</v>
          </cell>
          <cell r="G2298">
            <v>0.29287899064965101</v>
          </cell>
          <cell r="H2298">
            <v>0.212115128550768</v>
          </cell>
          <cell r="I2298">
            <v>0.151111868658695</v>
          </cell>
          <cell r="J2298">
            <v>0.20102413648902601</v>
          </cell>
          <cell r="K2298">
            <v>35.11536517141905</v>
          </cell>
          <cell r="L2298">
            <v>9.7274354340409577</v>
          </cell>
          <cell r="M2298">
            <v>35.910982142354435</v>
          </cell>
          <cell r="N2298">
            <v>6.3659096241615938</v>
          </cell>
          <cell r="O2298" t="str">
            <v>N</v>
          </cell>
          <cell r="P2298" t="str">
            <v>Y</v>
          </cell>
          <cell r="Q2298">
            <v>8</v>
          </cell>
          <cell r="R2298">
            <v>74.262058640512706</v>
          </cell>
          <cell r="S2298">
            <v>-0.35529240000000001</v>
          </cell>
          <cell r="T2298">
            <v>0.11783490000000001</v>
          </cell>
          <cell r="U2298" t="str">
            <v>salmon</v>
          </cell>
          <cell r="V2298">
            <v>795.39935664756695</v>
          </cell>
          <cell r="W2298">
            <v>1482.7000984232166</v>
          </cell>
          <cell r="X2298">
            <v>-0.895690816837452</v>
          </cell>
          <cell r="Y2298">
            <v>2.8406784152175501E-18</v>
          </cell>
        </row>
        <row r="2299">
          <cell r="A2299" t="str">
            <v>UMAG_01252</v>
          </cell>
          <cell r="B2299" t="str">
            <v>KIS71351</v>
          </cell>
          <cell r="C2299" t="str">
            <v>probable NOG1 - nucleolar G-protein required for 60S ribosomal subunit biogenesis</v>
          </cell>
          <cell r="D2299">
            <v>460.02907069434201</v>
          </cell>
          <cell r="E2299">
            <v>370.27944130104203</v>
          </cell>
          <cell r="F2299">
            <v>415.15425599769202</v>
          </cell>
          <cell r="G2299">
            <v>0.29282183323663502</v>
          </cell>
          <cell r="H2299">
            <v>0.209736199022555</v>
          </cell>
          <cell r="I2299">
            <v>0.14678870995570201</v>
          </cell>
          <cell r="J2299">
            <v>0.196488824350152</v>
          </cell>
          <cell r="K2299">
            <v>146.60483416480895</v>
          </cell>
          <cell r="L2299">
            <v>20.204069278802137</v>
          </cell>
          <cell r="M2299">
            <v>148.65346706344468</v>
          </cell>
          <cell r="N2299">
            <v>45.143525993187126</v>
          </cell>
          <cell r="O2299" t="str">
            <v>Y</v>
          </cell>
          <cell r="P2299" t="str">
            <v>Y</v>
          </cell>
          <cell r="Q2299">
            <v>2</v>
          </cell>
          <cell r="R2299">
            <v>215.42481629352301</v>
          </cell>
          <cell r="S2299">
            <v>2.24401564449291E-2</v>
          </cell>
          <cell r="T2299">
            <v>0.96196968506791802</v>
          </cell>
          <cell r="U2299" t="str">
            <v>green-yellow</v>
          </cell>
          <cell r="V2299">
            <v>2017.0359164414533</v>
          </cell>
          <cell r="W2299">
            <v>5956.2640780082838</v>
          </cell>
          <cell r="X2299">
            <v>-1.5601399083927301</v>
          </cell>
          <cell r="Y2299">
            <v>2.1155193349645701E-60</v>
          </cell>
        </row>
        <row r="2300">
          <cell r="A2300" t="str">
            <v>UMAG_03816</v>
          </cell>
          <cell r="B2300" t="str">
            <v>KIS68234</v>
          </cell>
          <cell r="C2300" t="str">
            <v>related to PRP12 - involved in early maturation of pre-rRNA</v>
          </cell>
          <cell r="D2300">
            <v>261.71147243174499</v>
          </cell>
          <cell r="E2300">
            <v>211.65433015083499</v>
          </cell>
          <cell r="F2300">
            <v>236.68290129128999</v>
          </cell>
          <cell r="G2300">
            <v>0.29253818395998399</v>
          </cell>
          <cell r="H2300">
            <v>0.17041505172704899</v>
          </cell>
          <cell r="I2300">
            <v>7.8345826207377706E-2</v>
          </cell>
          <cell r="J2300">
            <v>0.112896283136217</v>
          </cell>
          <cell r="K2300">
            <v>58.455849689529686</v>
          </cell>
          <cell r="L2300">
            <v>10.252093592748773</v>
          </cell>
          <cell r="M2300">
            <v>59.959795102577253</v>
          </cell>
          <cell r="N2300">
            <v>10.525808325930305</v>
          </cell>
          <cell r="O2300" t="str">
            <v>Y</v>
          </cell>
          <cell r="P2300" t="str">
            <v>Y</v>
          </cell>
          <cell r="Q2300">
            <v>0.5</v>
          </cell>
          <cell r="R2300">
            <v>47.813001772758298</v>
          </cell>
          <cell r="S2300">
            <v>-0.95271870000000003</v>
          </cell>
          <cell r="T2300">
            <v>1.3352679999999999E-3</v>
          </cell>
          <cell r="U2300" t="str">
            <v>dark-green</v>
          </cell>
          <cell r="V2300">
            <v>1265.0910131071266</v>
          </cell>
          <cell r="W2300">
            <v>983.93012180622463</v>
          </cell>
          <cell r="X2300">
            <v>0.36167880860699803</v>
          </cell>
          <cell r="Y2300">
            <v>8.5410655312700599E-4</v>
          </cell>
        </row>
        <row r="2301">
          <cell r="A2301" t="str">
            <v>UMAG_10685</v>
          </cell>
          <cell r="B2301" t="str">
            <v>KIS66693</v>
          </cell>
          <cell r="C2301" t="str">
            <v>probable MBF1 - multiprotein bridging factor mediates GCN4-dependent transcriptional activation</v>
          </cell>
          <cell r="D2301">
            <v>340.951538188006</v>
          </cell>
          <cell r="E2301">
            <v>274.11305249566601</v>
          </cell>
          <cell r="F2301">
            <v>307.532295341836</v>
          </cell>
          <cell r="G2301">
            <v>0.29239072153578299</v>
          </cell>
          <cell r="H2301">
            <v>0.223040032874746</v>
          </cell>
          <cell r="I2301">
            <v>0.17083423926927299</v>
          </cell>
          <cell r="J2301">
            <v>0.22357965674220001</v>
          </cell>
          <cell r="K2301">
            <v>499.45290570719061</v>
          </cell>
          <cell r="L2301">
            <v>28.183332790153148</v>
          </cell>
          <cell r="M2301">
            <v>502.08539300817785</v>
          </cell>
          <cell r="N2301">
            <v>177.35927952486182</v>
          </cell>
          <cell r="O2301" t="str">
            <v>Y</v>
          </cell>
          <cell r="P2301" t="str">
            <v>Y</v>
          </cell>
          <cell r="Q2301">
            <v>0</v>
          </cell>
          <cell r="R2301">
            <v>181.93193728294099</v>
          </cell>
          <cell r="S2301">
            <v>-0.77711909999999995</v>
          </cell>
          <cell r="T2301">
            <v>2.013564E-5</v>
          </cell>
          <cell r="U2301" t="str">
            <v>yellow</v>
          </cell>
          <cell r="V2301">
            <v>3208.3718132987233</v>
          </cell>
          <cell r="W2301">
            <v>7031.9260321304973</v>
          </cell>
          <cell r="X2301">
            <v>-1.1245994879825401</v>
          </cell>
          <cell r="Y2301">
            <v>1.00367951721552E-8</v>
          </cell>
        </row>
        <row r="2302">
          <cell r="A2302" t="str">
            <v>UMAG_03337</v>
          </cell>
          <cell r="B2302" t="str">
            <v>KIS68771</v>
          </cell>
          <cell r="C2302" t="str">
            <v>related to MRPL35 - mitochondrial ribosomal protein</v>
          </cell>
          <cell r="D2302">
            <v>326.84019236022101</v>
          </cell>
          <cell r="E2302">
            <v>265.35707966739199</v>
          </cell>
          <cell r="F2302">
            <v>296.09863601380601</v>
          </cell>
          <cell r="G2302">
            <v>0.29207575545168402</v>
          </cell>
          <cell r="H2302">
            <v>0.143673232013072</v>
          </cell>
          <cell r="I2302">
            <v>3.8376288030760201E-2</v>
          </cell>
          <cell r="J2302">
            <v>5.9436782708873502E-2</v>
          </cell>
          <cell r="K2302">
            <v>196.38089452297424</v>
          </cell>
          <cell r="L2302">
            <v>18.664389509628787</v>
          </cell>
          <cell r="M2302">
            <v>200.94850492710262</v>
          </cell>
          <cell r="N2302">
            <v>15.779357628842352</v>
          </cell>
          <cell r="O2302" t="str">
            <v>Y</v>
          </cell>
          <cell r="P2302" t="str">
            <v>Y</v>
          </cell>
          <cell r="Q2302">
            <v>0</v>
          </cell>
          <cell r="R2302">
            <v>172.61107019271401</v>
          </cell>
          <cell r="S2302">
            <v>-0.78469250000000001</v>
          </cell>
          <cell r="T2302">
            <v>3.268751E-4</v>
          </cell>
          <cell r="U2302" t="str">
            <v>yellow</v>
          </cell>
          <cell r="V2302">
            <v>1969.9685729953001</v>
          </cell>
          <cell r="W2302">
            <v>5761.8786104772398</v>
          </cell>
          <cell r="X2302">
            <v>-1.5457822203561</v>
          </cell>
          <cell r="Y2302">
            <v>1.46779606383576E-61</v>
          </cell>
        </row>
        <row r="2303">
          <cell r="A2303" t="str">
            <v>UMAG_01606</v>
          </cell>
          <cell r="B2303" t="str">
            <v>KIS70430</v>
          </cell>
          <cell r="C2303" t="str">
            <v>related to NMD5 - Nam7p interacting protein (Importin-8)</v>
          </cell>
          <cell r="D2303">
            <v>907.19652474031705</v>
          </cell>
          <cell r="E2303">
            <v>736.63605802483505</v>
          </cell>
          <cell r="F2303">
            <v>821.91629138257599</v>
          </cell>
          <cell r="G2303">
            <v>0.29191375658371999</v>
          </cell>
          <cell r="H2303">
            <v>0.13837619347573499</v>
          </cell>
          <cell r="I2303">
            <v>3.1955625083700097E-2</v>
          </cell>
          <cell r="J2303">
            <v>5.0361878028958897E-2</v>
          </cell>
          <cell r="K2303">
            <v>193.93807741644997</v>
          </cell>
          <cell r="L2303">
            <v>25.581622219240799</v>
          </cell>
          <cell r="M2303">
            <v>198.95370965033283</v>
          </cell>
          <cell r="N2303">
            <v>23.333758845599384</v>
          </cell>
          <cell r="O2303" t="str">
            <v>Y</v>
          </cell>
          <cell r="P2303" t="str">
            <v>Y</v>
          </cell>
          <cell r="Q2303">
            <v>2</v>
          </cell>
          <cell r="R2303">
            <v>408.51297738884102</v>
          </cell>
          <cell r="S2303">
            <v>0.26429140000000001</v>
          </cell>
          <cell r="T2303">
            <v>0.3154477</v>
          </cell>
          <cell r="U2303" t="str">
            <v>green-yellow</v>
          </cell>
          <cell r="V2303">
            <v>5615.1024854448769</v>
          </cell>
          <cell r="W2303">
            <v>6407.4692026029052</v>
          </cell>
          <cell r="X2303">
            <v>-0.190082307865999</v>
          </cell>
          <cell r="Y2303">
            <v>4.5799082621739103E-2</v>
          </cell>
        </row>
        <row r="2304">
          <cell r="A2304" t="str">
            <v>UMAG_00926</v>
          </cell>
          <cell r="B2304" t="str">
            <v>KIS71009</v>
          </cell>
          <cell r="C2304" t="str">
            <v>probable ribosomal protein L13a</v>
          </cell>
          <cell r="D2304">
            <v>504.112772411359</v>
          </cell>
          <cell r="E2304">
            <v>408.56968957413198</v>
          </cell>
          <cell r="F2304">
            <v>456.34123099274598</v>
          </cell>
          <cell r="G2304">
            <v>0.29113852300185999</v>
          </cell>
          <cell r="H2304">
            <v>0.16316963140471399</v>
          </cell>
          <cell r="I2304">
            <v>6.7847734599421394E-2</v>
          </cell>
          <cell r="J2304">
            <v>9.9094814721289198E-2</v>
          </cell>
          <cell r="K2304">
            <v>550.10069922165428</v>
          </cell>
          <cell r="L2304">
            <v>65.510215051698211</v>
          </cell>
          <cell r="M2304">
            <v>565.17867679155984</v>
          </cell>
          <cell r="N2304">
            <v>96.902673740349513</v>
          </cell>
          <cell r="O2304" t="str">
            <v>Y</v>
          </cell>
          <cell r="P2304" t="str">
            <v>Y</v>
          </cell>
          <cell r="Q2304">
            <v>0</v>
          </cell>
          <cell r="R2304">
            <v>824.56241899890597</v>
          </cell>
          <cell r="S2304">
            <v>-1.35375052034948</v>
          </cell>
          <cell r="T2304">
            <v>8.2964918110365797E-10</v>
          </cell>
          <cell r="U2304" t="str">
            <v>yellow</v>
          </cell>
          <cell r="V2304">
            <v>5074.1349039526031</v>
          </cell>
          <cell r="W2304">
            <v>40723.308512602736</v>
          </cell>
          <cell r="X2304">
            <v>-2.9963825961970501</v>
          </cell>
          <cell r="Y2304">
            <v>9.8546101192650904E-124</v>
          </cell>
        </row>
        <row r="2305">
          <cell r="A2305" t="str">
            <v>UMAG_11435</v>
          </cell>
          <cell r="B2305" t="str">
            <v>KIS72092</v>
          </cell>
          <cell r="C2305" t="str">
            <v>related to TAF13 - TFIID subunit involved in RNA polymerase II transcription initiation</v>
          </cell>
          <cell r="D2305">
            <v>108.591094064343</v>
          </cell>
          <cell r="E2305">
            <v>87.622191570484105</v>
          </cell>
          <cell r="F2305">
            <v>98.1066428174138</v>
          </cell>
          <cell r="G2305">
            <v>0.29086687739789502</v>
          </cell>
          <cell r="H2305">
            <v>0.201426599687035</v>
          </cell>
          <cell r="I2305">
            <v>0.13450323350167001</v>
          </cell>
          <cell r="J2305">
            <v>0.182233827269461</v>
          </cell>
          <cell r="K2305">
            <v>76.332831074483067</v>
          </cell>
          <cell r="L2305">
            <v>15.418986212765157</v>
          </cell>
          <cell r="M2305">
            <v>77.919253093404933</v>
          </cell>
          <cell r="N2305">
            <v>14.045782431600372</v>
          </cell>
          <cell r="O2305" t="str">
            <v>Y</v>
          </cell>
          <cell r="P2305" t="str">
            <v>Y</v>
          </cell>
          <cell r="Q2305">
            <v>0.5</v>
          </cell>
          <cell r="R2305">
            <v>66.391045132368106</v>
          </cell>
          <cell r="S2305">
            <v>4.4346280000000004E-3</v>
          </cell>
          <cell r="T2305">
            <v>0.98659180000000002</v>
          </cell>
          <cell r="U2305" t="str">
            <v>beige</v>
          </cell>
          <cell r="V2305">
            <v>1146.6058963823068</v>
          </cell>
          <cell r="W2305">
            <v>1075.0490842547867</v>
          </cell>
          <cell r="X2305">
            <v>9.2422140634324204E-2</v>
          </cell>
          <cell r="Y2305">
            <v>0.34687910784169901</v>
          </cell>
        </row>
        <row r="2306">
          <cell r="A2306" t="str">
            <v>UMAG_15006</v>
          </cell>
          <cell r="B2306" t="str">
            <v>KIS72126</v>
          </cell>
          <cell r="C2306" t="str">
            <v>related to MIC17 - mitochondrial intermembrane space protein</v>
          </cell>
          <cell r="D2306">
            <v>790.38594477260199</v>
          </cell>
          <cell r="E2306">
            <v>641.80702214770895</v>
          </cell>
          <cell r="F2306">
            <v>716.09648346015501</v>
          </cell>
          <cell r="G2306">
            <v>0.29076000807027302</v>
          </cell>
          <cell r="H2306">
            <v>0.12370906688083801</v>
          </cell>
          <cell r="I2306">
            <v>1.6125177167667901E-2</v>
          </cell>
          <cell r="J2306">
            <v>2.7099679100899499E-2</v>
          </cell>
          <cell r="K2306">
            <v>1127.5991295083704</v>
          </cell>
          <cell r="L2306">
            <v>91.136065385234303</v>
          </cell>
          <cell r="M2306">
            <v>1158.1700346696052</v>
          </cell>
          <cell r="N2306">
            <v>52.300100030985675</v>
          </cell>
          <cell r="O2306" t="str">
            <v>Y</v>
          </cell>
          <cell r="P2306" t="str">
            <v>Y</v>
          </cell>
          <cell r="Q2306">
            <v>0</v>
          </cell>
          <cell r="R2306">
            <v>320.72240896269898</v>
          </cell>
          <cell r="S2306">
            <v>-1.071898</v>
          </cell>
          <cell r="T2306">
            <v>3.4497069999999997E-17</v>
          </cell>
          <cell r="U2306" t="str">
            <v>yellow</v>
          </cell>
          <cell r="V2306">
            <v>5274.4779300446935</v>
          </cell>
          <cell r="W2306">
            <v>8099.9543211577829</v>
          </cell>
          <cell r="X2306">
            <v>-0.61507919439827796</v>
          </cell>
          <cell r="Y2306">
            <v>1.3810870999958101E-3</v>
          </cell>
        </row>
        <row r="2307">
          <cell r="A2307" t="str">
            <v>UMAG_11625</v>
          </cell>
          <cell r="B2307" t="str">
            <v>KIS72340</v>
          </cell>
          <cell r="C2307" t="str">
            <v>probable ribosomal protein L35</v>
          </cell>
          <cell r="D2307">
            <v>296.474973194386</v>
          </cell>
          <cell r="E2307">
            <v>240.79704982717499</v>
          </cell>
          <cell r="F2307">
            <v>268.63601151078097</v>
          </cell>
          <cell r="G2307">
            <v>0.28971525502957901</v>
          </cell>
          <cell r="H2307">
            <v>0.15114250755398301</v>
          </cell>
          <cell r="I2307">
            <v>5.05867033868432E-2</v>
          </cell>
          <cell r="J2307">
            <v>7.6068459934592006E-2</v>
          </cell>
          <cell r="K2307">
            <v>531.424943839246</v>
          </cell>
          <cell r="L2307">
            <v>40.54884792360437</v>
          </cell>
          <cell r="M2307">
            <v>546.97827888128938</v>
          </cell>
          <cell r="N2307">
            <v>83.253770703641806</v>
          </cell>
          <cell r="O2307" t="str">
            <v>N</v>
          </cell>
          <cell r="P2307" t="str">
            <v>Y</v>
          </cell>
          <cell r="Q2307">
            <v>0</v>
          </cell>
          <cell r="R2307">
            <v>456.275067081538</v>
          </cell>
          <cell r="S2307">
            <v>-2.1682410000000001</v>
          </cell>
          <cell r="T2307">
            <v>4.1973050000000001E-28</v>
          </cell>
          <cell r="U2307" t="str">
            <v>yellow</v>
          </cell>
          <cell r="V2307">
            <v>5843.7658585021563</v>
          </cell>
          <cell r="W2307">
            <v>36866.460313915501</v>
          </cell>
          <cell r="X2307">
            <v>-2.6467717044315999</v>
          </cell>
          <cell r="Y2307">
            <v>9.7170095599741602E-68</v>
          </cell>
        </row>
        <row r="2308">
          <cell r="A2308" t="str">
            <v>UMAG_11693</v>
          </cell>
          <cell r="B2308" t="str">
            <v>KIS70425</v>
          </cell>
          <cell r="C2308" t="str">
            <v>related to Glucose 1-dehydrogenase / peroxisomal 2</v>
          </cell>
          <cell r="D2308">
            <v>72.6660270135731</v>
          </cell>
          <cell r="E2308">
            <v>58.594770794855698</v>
          </cell>
          <cell r="F2308">
            <v>65.630398904214402</v>
          </cell>
          <cell r="G2308">
            <v>0.28969616221410399</v>
          </cell>
          <cell r="H2308">
            <v>0.210348151833987</v>
          </cell>
          <cell r="I2308">
            <v>0.15235917572236099</v>
          </cell>
          <cell r="J2308">
            <v>0.202476913220829</v>
          </cell>
          <cell r="K2308">
            <v>33.495254434695177</v>
          </cell>
          <cell r="L2308">
            <v>4.6596913086814871</v>
          </cell>
          <cell r="M2308">
            <v>34.280115641938245</v>
          </cell>
          <cell r="N2308">
            <v>6.9725299902113402</v>
          </cell>
          <cell r="O2308" t="str">
            <v>Y</v>
          </cell>
          <cell r="P2308" t="str">
            <v>Y</v>
          </cell>
          <cell r="Q2308">
            <v>8</v>
          </cell>
          <cell r="R2308">
            <v>104.304762997754</v>
          </cell>
          <cell r="S2308">
            <v>1.5335700000000001</v>
          </cell>
          <cell r="T2308">
            <v>7.8018020000000007E-9</v>
          </cell>
          <cell r="U2308" t="str">
            <v>light-cyan</v>
          </cell>
          <cell r="V2308">
            <v>745.59123231394233</v>
          </cell>
          <cell r="W2308">
            <v>417.62975066550763</v>
          </cell>
          <cell r="X2308">
            <v>0.83466313054688601</v>
          </cell>
          <cell r="Y2308">
            <v>2.12041411299911E-10</v>
          </cell>
        </row>
        <row r="2309">
          <cell r="A2309" t="str">
            <v>UMAG_12285</v>
          </cell>
          <cell r="B2309" t="str">
            <v>KIS66803</v>
          </cell>
          <cell r="C2309" t="str">
            <v>related to CDC123 - protein controls the cell cycle by controlling eIF2gamma abundance</v>
          </cell>
          <cell r="D2309">
            <v>75.474479366868707</v>
          </cell>
          <cell r="E2309">
            <v>60.836776498346602</v>
          </cell>
          <cell r="F2309">
            <v>68.155627932607601</v>
          </cell>
          <cell r="G2309">
            <v>0.28941399492164799</v>
          </cell>
          <cell r="H2309">
            <v>0.21863398758971</v>
          </cell>
          <cell r="I2309">
            <v>0.16756290499946999</v>
          </cell>
          <cell r="J2309">
            <v>0.21988414613889401</v>
          </cell>
          <cell r="K2309">
            <v>40.255745151355775</v>
          </cell>
          <cell r="L2309">
            <v>3.1484041158533271</v>
          </cell>
          <cell r="M2309">
            <v>41.204228461018957</v>
          </cell>
          <cell r="N2309">
            <v>10.722614716845873</v>
          </cell>
          <cell r="O2309" t="str">
            <v>Y</v>
          </cell>
          <cell r="P2309" t="str">
            <v>Y</v>
          </cell>
          <cell r="Q2309">
            <v>0</v>
          </cell>
          <cell r="R2309">
            <v>59.867100659944803</v>
          </cell>
          <cell r="S2309">
            <v>-0.40621030000000002</v>
          </cell>
          <cell r="T2309">
            <v>0.16988449999999999</v>
          </cell>
          <cell r="U2309" t="str">
            <v>pink</v>
          </cell>
          <cell r="V2309">
            <v>552.20815214197364</v>
          </cell>
          <cell r="W2309">
            <v>1757.6265423211833</v>
          </cell>
          <cell r="X2309">
            <v>-1.6684811169526901</v>
          </cell>
          <cell r="Y2309">
            <v>4.7181547876469998E-67</v>
          </cell>
        </row>
        <row r="2310">
          <cell r="A2310" t="str">
            <v>UMAG_11077</v>
          </cell>
          <cell r="B2310" t="str">
            <v>KIS68331</v>
          </cell>
          <cell r="C2310" t="str">
            <v>related to Dimethylaniline monooxygenase [N-oxide forming] 3</v>
          </cell>
          <cell r="D2310">
            <v>165.25504987508799</v>
          </cell>
          <cell r="E2310">
            <v>133.96606726442701</v>
          </cell>
          <cell r="F2310">
            <v>149.61055856975699</v>
          </cell>
          <cell r="G2310">
            <v>0.28916951496687299</v>
          </cell>
          <cell r="H2310">
            <v>0.17760077890062101</v>
          </cell>
          <cell r="I2310">
            <v>9.4291353995020505E-2</v>
          </cell>
          <cell r="J2310">
            <v>0.13314145285417101</v>
          </cell>
          <cell r="K2310">
            <v>73.77072852768211</v>
          </cell>
          <cell r="L2310">
            <v>12.370953691041239</v>
          </cell>
          <cell r="M2310">
            <v>75.927195342610545</v>
          </cell>
          <cell r="N2310">
            <v>9.045347022561284</v>
          </cell>
          <cell r="O2310" t="str">
            <v>Y</v>
          </cell>
          <cell r="P2310" t="str">
            <v>Y</v>
          </cell>
          <cell r="Q2310">
            <v>4</v>
          </cell>
          <cell r="R2310">
            <v>2008.4743923455301</v>
          </cell>
          <cell r="S2310">
            <v>5.707827</v>
          </cell>
          <cell r="T2310">
            <v>1.1412879999999999E-44</v>
          </cell>
          <cell r="U2310" t="str">
            <v>light-cyan</v>
          </cell>
          <cell r="V2310">
            <v>971.70805865045565</v>
          </cell>
          <cell r="W2310">
            <v>164.01213770135368</v>
          </cell>
          <cell r="X2310">
            <v>2.5626166379953399</v>
          </cell>
          <cell r="Y2310">
            <v>1.51365425689987E-108</v>
          </cell>
        </row>
        <row r="2311">
          <cell r="A2311" t="str">
            <v>UMAG_10569</v>
          </cell>
          <cell r="B2311" t="str">
            <v>KIS70955</v>
          </cell>
          <cell r="C2311" t="str">
            <v>related to HMT1 - hnRNP arginine N-methyltransferase</v>
          </cell>
          <cell r="D2311">
            <v>188.46476117191401</v>
          </cell>
          <cell r="E2311">
            <v>152.960077549088</v>
          </cell>
          <cell r="F2311">
            <v>170.712419360501</v>
          </cell>
          <cell r="G2311">
            <v>0.288637766321719</v>
          </cell>
          <cell r="H2311">
            <v>0.17016962918063</v>
          </cell>
          <cell r="I2311">
            <v>8.2010441453520294E-2</v>
          </cell>
          <cell r="J2311">
            <v>0.11739141409034801</v>
          </cell>
          <cell r="K2311">
            <v>95.223626950461153</v>
          </cell>
          <cell r="L2311">
            <v>10.773767589994293</v>
          </cell>
          <cell r="M2311">
            <v>97.812628139287867</v>
          </cell>
          <cell r="N2311">
            <v>17.125521164223443</v>
          </cell>
          <cell r="O2311" t="str">
            <v>Y</v>
          </cell>
          <cell r="P2311" t="str">
            <v>Y</v>
          </cell>
          <cell r="Q2311">
            <v>0</v>
          </cell>
          <cell r="R2311">
            <v>14.386452079701201</v>
          </cell>
          <cell r="S2311">
            <v>-3.1283289999999999</v>
          </cell>
          <cell r="T2311">
            <v>2.05896E-17</v>
          </cell>
          <cell r="U2311" t="str">
            <v>burlywood</v>
          </cell>
          <cell r="V2311">
            <v>1078.7076830343867</v>
          </cell>
          <cell r="W2311">
            <v>2175.5056172257232</v>
          </cell>
          <cell r="X2311">
            <v>-1.0092961982114801</v>
          </cell>
          <cell r="Y2311">
            <v>2.9162587624277499E-24</v>
          </cell>
        </row>
        <row r="2312">
          <cell r="A2312" t="str">
            <v>UMAG_00721</v>
          </cell>
          <cell r="B2312" t="str">
            <v>KIS72313</v>
          </cell>
          <cell r="C2312" t="str">
            <v>related to MAPKK kinase</v>
          </cell>
          <cell r="D2312">
            <v>624.08760117998395</v>
          </cell>
          <cell r="E2312">
            <v>504.03532805249802</v>
          </cell>
          <cell r="F2312">
            <v>564.06146461624098</v>
          </cell>
          <cell r="G2312">
            <v>0.288362101238406</v>
          </cell>
          <cell r="H2312">
            <v>0.20728617346839101</v>
          </cell>
          <cell r="I2312">
            <v>0.14861835141725899</v>
          </cell>
          <cell r="J2312">
            <v>0.19873205343727801</v>
          </cell>
          <cell r="K2312">
            <v>81.242852059860411</v>
          </cell>
          <cell r="L2312">
            <v>9.5207771225236808</v>
          </cell>
          <cell r="M2312">
            <v>83.402723639024231</v>
          </cell>
          <cell r="N2312">
            <v>25.896272639376953</v>
          </cell>
          <cell r="O2312" t="str">
            <v>N</v>
          </cell>
          <cell r="P2312" t="str">
            <v>Y</v>
          </cell>
          <cell r="Q2312">
            <v>2</v>
          </cell>
          <cell r="R2312">
            <v>310.59295687315802</v>
          </cell>
          <cell r="S2312">
            <v>2.15691207446464</v>
          </cell>
          <cell r="T2312">
            <v>2.2706401232172701E-26</v>
          </cell>
          <cell r="U2312" t="str">
            <v>magenta</v>
          </cell>
          <cell r="V2312">
            <v>4135.7122101647301</v>
          </cell>
          <cell r="W2312">
            <v>455.46860126968369</v>
          </cell>
          <cell r="X2312">
            <v>3.16947698258994</v>
          </cell>
          <cell r="Y2312">
            <v>1.58429084302315E-127</v>
          </cell>
        </row>
        <row r="2313">
          <cell r="A2313" t="str">
            <v>UMAG_10425</v>
          </cell>
          <cell r="B2313" t="str">
            <v>KIS67774</v>
          </cell>
          <cell r="C2313" t="str">
            <v>related to MRPL32 - mitochondrial ribosomal protein of the large subunit</v>
          </cell>
          <cell r="D2313">
            <v>57.515592526338203</v>
          </cell>
          <cell r="E2313">
            <v>46.391365489327598</v>
          </cell>
          <cell r="F2313">
            <v>51.953479007832897</v>
          </cell>
          <cell r="G2313">
            <v>0.288153304020834</v>
          </cell>
          <cell r="H2313">
            <v>0.22915358949588199</v>
          </cell>
          <cell r="I2313">
            <v>0.18804945400335399</v>
          </cell>
          <cell r="J2313">
            <v>0.24268834733244599</v>
          </cell>
          <cell r="K2313">
            <v>82.53069371734712</v>
          </cell>
          <cell r="L2313">
            <v>13.656156838203723</v>
          </cell>
          <cell r="M2313">
            <v>82.985751239628982</v>
          </cell>
          <cell r="N2313">
            <v>14.993854499543412</v>
          </cell>
          <cell r="O2313" t="str">
            <v>Y</v>
          </cell>
          <cell r="P2313" t="str">
            <v>Y</v>
          </cell>
          <cell r="Q2313">
            <v>2</v>
          </cell>
          <cell r="R2313">
            <v>49.449738523628497</v>
          </cell>
          <cell r="S2313">
            <v>-0.38589079999999998</v>
          </cell>
          <cell r="T2313">
            <v>0.17902850000000001</v>
          </cell>
          <cell r="U2313" t="str">
            <v>yellow</v>
          </cell>
          <cell r="V2313">
            <v>677.40893553309297</v>
          </cell>
          <cell r="W2313">
            <v>1805.3702240127768</v>
          </cell>
          <cell r="X2313">
            <v>-1.4104889984012099</v>
          </cell>
          <cell r="Y2313">
            <v>1.9662354672803501E-36</v>
          </cell>
        </row>
        <row r="2314">
          <cell r="A2314" t="str">
            <v>UMAG_11001</v>
          </cell>
          <cell r="B2314" t="str">
            <v>KIS65678</v>
          </cell>
          <cell r="C2314" t="str">
            <v>related to enoyl-coa hydratase protein 3</v>
          </cell>
          <cell r="D2314">
            <v>108.12645865236</v>
          </cell>
          <cell r="E2314">
            <v>87.588009268344607</v>
          </cell>
          <cell r="F2314">
            <v>97.857233960352303</v>
          </cell>
          <cell r="G2314">
            <v>0.28663412148254402</v>
          </cell>
          <cell r="H2314">
            <v>0.19463813886685999</v>
          </cell>
          <cell r="I2314">
            <v>0.12808857244553401</v>
          </cell>
          <cell r="J2314">
            <v>0.17438402065292899</v>
          </cell>
          <cell r="K2314">
            <v>69.429421816733182</v>
          </cell>
          <cell r="L2314">
            <v>12.633296984896168</v>
          </cell>
          <cell r="M2314">
            <v>71.128233549634459</v>
          </cell>
          <cell r="N2314">
            <v>12.184341373563468</v>
          </cell>
          <cell r="O2314" t="str">
            <v>Y</v>
          </cell>
          <cell r="P2314" t="str">
            <v>Y</v>
          </cell>
          <cell r="Q2314">
            <v>0.5</v>
          </cell>
          <cell r="R2314">
            <v>54.936566151923998</v>
          </cell>
          <cell r="S2314">
            <v>1.452817</v>
          </cell>
          <cell r="T2314">
            <v>5.6697040000000001E-8</v>
          </cell>
          <cell r="U2314" t="str">
            <v>light-cyan</v>
          </cell>
          <cell r="V2314">
            <v>435.87112072202399</v>
          </cell>
          <cell r="W2314">
            <v>179.65366585217498</v>
          </cell>
          <cell r="X2314">
            <v>1.2805312407430101</v>
          </cell>
          <cell r="Y2314">
            <v>3.7373264028642899E-17</v>
          </cell>
        </row>
        <row r="2315">
          <cell r="A2315" t="str">
            <v>UMAG_02152</v>
          </cell>
          <cell r="B2315" t="str">
            <v>KIS69617</v>
          </cell>
          <cell r="C2315" t="str">
            <v>hypothetical protein</v>
          </cell>
          <cell r="D2315">
            <v>40.555065320736901</v>
          </cell>
          <cell r="E2315">
            <v>32.359117269841803</v>
          </cell>
          <cell r="F2315">
            <v>36.457091295289302</v>
          </cell>
          <cell r="G2315">
            <v>0.28630248411160503</v>
          </cell>
          <cell r="H2315">
            <v>0.27804634613206097</v>
          </cell>
          <cell r="I2315">
            <v>0.27072532992845</v>
          </cell>
          <cell r="J2315">
            <v>0.33402412446509999</v>
          </cell>
          <cell r="K2315">
            <v>14.442388245171877</v>
          </cell>
          <cell r="L2315">
            <v>3.4559991935666274</v>
          </cell>
          <cell r="M2315">
            <v>14.81294795611783</v>
          </cell>
          <cell r="N2315">
            <v>4.978741610442186</v>
          </cell>
          <cell r="O2315" t="str">
            <v>N</v>
          </cell>
          <cell r="P2315" t="str">
            <v>Y</v>
          </cell>
          <cell r="Q2315">
            <v>12</v>
          </cell>
          <cell r="R2315">
            <v>8.5751358506557906</v>
          </cell>
          <cell r="S2315">
            <v>3.467282</v>
          </cell>
          <cell r="T2315">
            <v>8.5365540000000007E-9</v>
          </cell>
          <cell r="U2315" t="str">
            <v>light-cyan</v>
          </cell>
          <cell r="V2315">
            <v>114.62117767604279</v>
          </cell>
          <cell r="W2315">
            <v>17.567950699887668</v>
          </cell>
          <cell r="X2315">
            <v>2.6837962708930201</v>
          </cell>
          <cell r="Y2315">
            <v>1.5307579059365201E-16</v>
          </cell>
        </row>
        <row r="2316">
          <cell r="A2316" t="str">
            <v>UMAG_02477</v>
          </cell>
          <cell r="B2316" t="str">
            <v>KIS69965</v>
          </cell>
          <cell r="C2316" t="str">
            <v>probable cytochrome-c oxidase chain VI precursor</v>
          </cell>
          <cell r="D2316">
            <v>552.82605696720702</v>
          </cell>
          <cell r="E2316">
            <v>450.78777941547798</v>
          </cell>
          <cell r="F2316">
            <v>501.80691819134302</v>
          </cell>
          <cell r="G2316">
            <v>0.28602623530184701</v>
          </cell>
          <cell r="H2316">
            <v>0.14152251084131001</v>
          </cell>
          <cell r="I2316">
            <v>3.9732773705667503E-2</v>
          </cell>
          <cell r="J2316">
            <v>6.1346490950911103E-2</v>
          </cell>
          <cell r="K2316">
            <v>859.1696691058653</v>
          </cell>
          <cell r="L2316">
            <v>64.468492236373791</v>
          </cell>
          <cell r="M2316">
            <v>885.82604807627797</v>
          </cell>
          <cell r="N2316">
            <v>90.616294940570896</v>
          </cell>
          <cell r="O2316" t="str">
            <v>Y</v>
          </cell>
          <cell r="P2316" t="str">
            <v>Y</v>
          </cell>
          <cell r="Q2316">
            <v>0</v>
          </cell>
          <cell r="R2316">
            <v>462.538295326107</v>
          </cell>
          <cell r="S2316">
            <v>-0.9612252</v>
          </cell>
          <cell r="T2316">
            <v>9.7466870000000006E-17</v>
          </cell>
          <cell r="U2316" t="str">
            <v>yellow</v>
          </cell>
          <cell r="V2316">
            <v>3721.2591155793366</v>
          </cell>
          <cell r="W2316">
            <v>11319.698247288894</v>
          </cell>
          <cell r="X2316">
            <v>-1.5960562078463001</v>
          </cell>
          <cell r="Y2316">
            <v>9.2823184267880008E-19</v>
          </cell>
        </row>
        <row r="2317">
          <cell r="A2317" t="str">
            <v>UMAG_10044</v>
          </cell>
          <cell r="B2317" t="str">
            <v>KIS71733</v>
          </cell>
          <cell r="C2317" t="str">
            <v>related to leukotriene-A4 hydrolase</v>
          </cell>
          <cell r="D2317">
            <v>648.23192220389706</v>
          </cell>
          <cell r="E2317">
            <v>529.65205251037605</v>
          </cell>
          <cell r="F2317">
            <v>588.94198735713599</v>
          </cell>
          <cell r="G2317">
            <v>0.286008690265944</v>
          </cell>
          <cell r="H2317">
            <v>0.115830261126005</v>
          </cell>
          <cell r="I2317">
            <v>1.24762007727632E-2</v>
          </cell>
          <cell r="J2317">
            <v>2.1492335197879998E-2</v>
          </cell>
          <cell r="K2317">
            <v>229.98581762124874</v>
          </cell>
          <cell r="L2317">
            <v>12.569578796661233</v>
          </cell>
          <cell r="M2317">
            <v>237.47805149840471</v>
          </cell>
          <cell r="N2317">
            <v>13.527595021781433</v>
          </cell>
          <cell r="O2317" t="str">
            <v>Y</v>
          </cell>
          <cell r="P2317" t="str">
            <v>Y</v>
          </cell>
          <cell r="Q2317">
            <v>2</v>
          </cell>
          <cell r="R2317">
            <v>284.31884149450798</v>
          </cell>
          <cell r="S2317">
            <v>-0.16258980000000001</v>
          </cell>
          <cell r="T2317">
            <v>0.48448859999999999</v>
          </cell>
          <cell r="U2317" t="str">
            <v>yellow</v>
          </cell>
          <cell r="V2317">
            <v>3331.073186638383</v>
          </cell>
          <cell r="W2317">
            <v>2811.811643876003</v>
          </cell>
          <cell r="X2317">
            <v>0.24439362212628901</v>
          </cell>
          <cell r="Y2317">
            <v>3.2705420615351997E-2</v>
          </cell>
        </row>
        <row r="2318">
          <cell r="A2318" t="str">
            <v>UMAG_01943</v>
          </cell>
          <cell r="B2318" t="str">
            <v>KIS70792</v>
          </cell>
          <cell r="C2318" t="str">
            <v>related to alpha-glucosidase</v>
          </cell>
          <cell r="D2318">
            <v>88.546515035098693</v>
          </cell>
          <cell r="E2318">
            <v>71.3609655848648</v>
          </cell>
          <cell r="F2318">
            <v>79.953740309981796</v>
          </cell>
          <cell r="G2318">
            <v>0.28568357328093602</v>
          </cell>
          <cell r="H2318">
            <v>0.246475450326955</v>
          </cell>
          <cell r="I2318">
            <v>0.22511670299688499</v>
          </cell>
          <cell r="J2318">
            <v>0.284367207931146</v>
          </cell>
          <cell r="K2318">
            <v>22.782985042690932</v>
          </cell>
          <cell r="L2318">
            <v>7.7866205233102788</v>
          </cell>
          <cell r="M2318">
            <v>23.266604028726373</v>
          </cell>
          <cell r="N2318">
            <v>3.3760806691218135</v>
          </cell>
          <cell r="O2318" t="str">
            <v>N</v>
          </cell>
          <cell r="P2318" t="str">
            <v>Y</v>
          </cell>
          <cell r="Q2318">
            <v>0.5</v>
          </cell>
          <cell r="R2318">
            <v>206.04013505731399</v>
          </cell>
          <cell r="S2318">
            <v>3.208618</v>
          </cell>
          <cell r="T2318">
            <v>4.5562130000000002E-42</v>
          </cell>
          <cell r="U2318" t="str">
            <v>magenta</v>
          </cell>
          <cell r="V2318">
            <v>335.45442972349366</v>
          </cell>
          <cell r="W2318">
            <v>54.645329078662293</v>
          </cell>
          <cell r="X2318">
            <v>2.6080302282474501</v>
          </cell>
          <cell r="Y2318">
            <v>5.1452893241962604E-32</v>
          </cell>
        </row>
        <row r="2319">
          <cell r="A2319" t="str">
            <v>UMAG_03839</v>
          </cell>
          <cell r="B2319" t="str">
            <v>KIS68258</v>
          </cell>
          <cell r="C2319" t="str">
            <v>related to BPL1 - biotin holocarboxylase synthetase</v>
          </cell>
          <cell r="D2319">
            <v>356.86516892504898</v>
          </cell>
          <cell r="E2319">
            <v>291.44411096582098</v>
          </cell>
          <cell r="F2319">
            <v>324.15463994543501</v>
          </cell>
          <cell r="G2319">
            <v>0.28447928586917098</v>
          </cell>
          <cell r="H2319">
            <v>0.13538874569084999</v>
          </cell>
          <cell r="I2319">
            <v>3.2773949985781599E-2</v>
          </cell>
          <cell r="J2319">
            <v>5.14882580029545E-2</v>
          </cell>
          <cell r="K2319">
            <v>92.604275735772489</v>
          </cell>
          <cell r="L2319">
            <v>9.1458501424311294</v>
          </cell>
          <cell r="M2319">
            <v>95.690868524333325</v>
          </cell>
          <cell r="N2319">
            <v>8.3265438361502344</v>
          </cell>
          <cell r="O2319" t="str">
            <v>Y</v>
          </cell>
          <cell r="P2319" t="str">
            <v>Y</v>
          </cell>
          <cell r="Q2319">
            <v>0.5</v>
          </cell>
          <cell r="R2319">
            <v>63.7503760856155</v>
          </cell>
          <cell r="S2319">
            <v>-0.48246030000000001</v>
          </cell>
          <cell r="T2319">
            <v>0.10328329999999999</v>
          </cell>
          <cell r="U2319" t="str">
            <v>dark-green</v>
          </cell>
          <cell r="V2319">
            <v>1676.0361218875066</v>
          </cell>
          <cell r="W2319">
            <v>1344.28588568704</v>
          </cell>
          <cell r="X2319">
            <v>0.318350126613625</v>
          </cell>
          <cell r="Y2319">
            <v>7.2278936395711096E-3</v>
          </cell>
        </row>
        <row r="2320">
          <cell r="A2320" t="str">
            <v>UMAG_04786</v>
          </cell>
          <cell r="B2320" t="str">
            <v>KIS66722</v>
          </cell>
          <cell r="C2320" t="str">
            <v>probable RPN2 - 26S proteasome regulatory subunit</v>
          </cell>
          <cell r="D2320">
            <v>1549.57900539605</v>
          </cell>
          <cell r="E2320">
            <v>1259.32602019711</v>
          </cell>
          <cell r="F2320">
            <v>1404.4525127965801</v>
          </cell>
          <cell r="G2320">
            <v>0.28444095281126802</v>
          </cell>
          <cell r="H2320">
            <v>0.17577881114410299</v>
          </cell>
          <cell r="I2320">
            <v>9.5373087367748105E-2</v>
          </cell>
          <cell r="J2320">
            <v>0.134580634424564</v>
          </cell>
          <cell r="K2320">
            <v>303.8317126689239</v>
          </cell>
          <cell r="L2320">
            <v>81.755934734534307</v>
          </cell>
          <cell r="M2320">
            <v>312.10929018351737</v>
          </cell>
          <cell r="N2320">
            <v>12.370576323423235</v>
          </cell>
          <cell r="O2320" t="str">
            <v>Y</v>
          </cell>
          <cell r="P2320" t="str">
            <v>Y</v>
          </cell>
          <cell r="Q2320">
            <v>0</v>
          </cell>
          <cell r="R2320">
            <v>408.70589106591802</v>
          </cell>
          <cell r="S2320">
            <v>-1.056001</v>
          </cell>
          <cell r="T2320">
            <v>1.7699130000000001E-9</v>
          </cell>
          <cell r="U2320" t="str">
            <v>yellow</v>
          </cell>
          <cell r="V2320">
            <v>6846.7780428714223</v>
          </cell>
          <cell r="W2320">
            <v>5025.6557829299663</v>
          </cell>
          <cell r="X2320">
            <v>0.44538843295171199</v>
          </cell>
          <cell r="Y2320">
            <v>8.2685397486242903E-8</v>
          </cell>
        </row>
        <row r="2321">
          <cell r="A2321" t="str">
            <v>UMAG_03641</v>
          </cell>
          <cell r="B2321" t="str">
            <v>KIS68058</v>
          </cell>
          <cell r="C2321" t="str">
            <v>hypothetical protein</v>
          </cell>
          <cell r="D2321">
            <v>195.36199054880501</v>
          </cell>
          <cell r="E2321">
            <v>159.41716789960299</v>
          </cell>
          <cell r="F2321">
            <v>177.389579224204</v>
          </cell>
          <cell r="G2321">
            <v>0.28410390545867098</v>
          </cell>
          <cell r="H2321">
            <v>0.14099815774413199</v>
          </cell>
          <cell r="I2321">
            <v>4.0411502618320903E-2</v>
          </cell>
          <cell r="J2321">
            <v>6.22753594738438E-2</v>
          </cell>
          <cell r="K2321">
            <v>62.883109195178939</v>
          </cell>
          <cell r="L2321">
            <v>3.7398074432585062</v>
          </cell>
          <cell r="M2321">
            <v>65.081052990104112</v>
          </cell>
          <cell r="N2321">
            <v>6.4274400973750287</v>
          </cell>
          <cell r="O2321" t="str">
            <v>Y</v>
          </cell>
          <cell r="P2321" t="str">
            <v>Y</v>
          </cell>
          <cell r="Q2321">
            <v>0.5</v>
          </cell>
          <cell r="R2321">
            <v>103.249837069759</v>
          </cell>
          <cell r="S2321">
            <v>-0.12530859999999999</v>
          </cell>
          <cell r="T2321">
            <v>0.75968190000000002</v>
          </cell>
          <cell r="U2321" t="str">
            <v>green</v>
          </cell>
          <cell r="V2321">
            <v>1220.8197612372032</v>
          </cell>
          <cell r="W2321">
            <v>2000.3991758798736</v>
          </cell>
          <cell r="X2321">
            <v>-0.71183662436680994</v>
          </cell>
          <cell r="Y2321">
            <v>3.5595383252287201E-12</v>
          </cell>
        </row>
        <row r="2322">
          <cell r="A2322" t="str">
            <v>UMAG_12281</v>
          </cell>
          <cell r="B2322" t="str">
            <v>KIS66716</v>
          </cell>
          <cell r="C2322" t="str">
            <v>hypothetical protein</v>
          </cell>
          <cell r="D2322">
            <v>5.6546777712815901</v>
          </cell>
          <cell r="E2322">
            <v>4.0717106931369997</v>
          </cell>
          <cell r="F2322">
            <v>4.86319423220929</v>
          </cell>
          <cell r="G2322">
            <v>0.28378436193530299</v>
          </cell>
          <cell r="H2322">
            <v>0.53326653348695696</v>
          </cell>
          <cell r="I2322">
            <v>0.48112985038106698</v>
          </cell>
          <cell r="J2322">
            <v>0.54845576733045598</v>
          </cell>
          <cell r="K2322">
            <v>7.3839687216078662</v>
          </cell>
          <cell r="L2322">
            <v>4.3012263084282916</v>
          </cell>
          <cell r="M2322">
            <v>6.8042036247613105</v>
          </cell>
          <cell r="N2322">
            <v>1.8117284648998655</v>
          </cell>
          <cell r="O2322" t="str">
            <v>N</v>
          </cell>
          <cell r="P2322" t="str">
            <v>Y</v>
          </cell>
          <cell r="Q2322">
            <v>2</v>
          </cell>
          <cell r="R2322">
            <v>2207.1979240273399</v>
          </cell>
          <cell r="S2322">
            <v>9.5112290000000002</v>
          </cell>
          <cell r="T2322">
            <v>7.8742300000000004E-177</v>
          </cell>
          <cell r="U2322" t="str">
            <v>magenta</v>
          </cell>
          <cell r="V2322">
            <v>32.781758156080734</v>
          </cell>
          <cell r="W2322">
            <v>22.255777590556033</v>
          </cell>
          <cell r="X2322">
            <v>0.54229532939265201</v>
          </cell>
          <cell r="Y2322">
            <v>0.22047409247312599</v>
          </cell>
        </row>
        <row r="2323">
          <cell r="A2323" t="str">
            <v>UMAG_00869</v>
          </cell>
          <cell r="B2323" t="str">
            <v>KIS70944</v>
          </cell>
          <cell r="C2323" t="str">
            <v>hypothetical protein</v>
          </cell>
          <cell r="D2323">
            <v>128.33268787707701</v>
          </cell>
          <cell r="E2323">
            <v>104.34907108957201</v>
          </cell>
          <cell r="F2323">
            <v>116.340879483325</v>
          </cell>
          <cell r="G2323">
            <v>0.28324636388593799</v>
          </cell>
          <cell r="H2323">
            <v>0.17405847671890801</v>
          </cell>
          <cell r="I2323">
            <v>9.4938093685752595E-2</v>
          </cell>
          <cell r="J2323">
            <v>0.133996085909976</v>
          </cell>
          <cell r="K2323">
            <v>44.412038644327623</v>
          </cell>
          <cell r="L2323">
            <v>2.504676714635043</v>
          </cell>
          <cell r="M2323">
            <v>46.019907724676401</v>
          </cell>
          <cell r="N2323">
            <v>9.4587046858971462</v>
          </cell>
          <cell r="O2323" t="str">
            <v>Y</v>
          </cell>
          <cell r="P2323" t="str">
            <v>Y</v>
          </cell>
          <cell r="Q2323">
            <v>8</v>
          </cell>
          <cell r="R2323">
            <v>70.039040480732297</v>
          </cell>
          <cell r="S2323">
            <v>-0.209855864688447</v>
          </cell>
          <cell r="T2323">
            <v>0.35721703007332201</v>
          </cell>
          <cell r="U2323" t="str">
            <v>green</v>
          </cell>
          <cell r="V2323">
            <v>801.11232352431807</v>
          </cell>
          <cell r="W2323">
            <v>1207.2694194207299</v>
          </cell>
          <cell r="X2323">
            <v>-0.59144002313011401</v>
          </cell>
          <cell r="Y2323">
            <v>1.8826007203848899E-6</v>
          </cell>
        </row>
        <row r="2324">
          <cell r="A2324" t="str">
            <v>UMAG_01340</v>
          </cell>
          <cell r="B2324" t="str">
            <v>KIS71442</v>
          </cell>
          <cell r="C2324" t="str">
            <v>hypothetical protein</v>
          </cell>
          <cell r="D2324">
            <v>52.092217157685504</v>
          </cell>
          <cell r="E2324">
            <v>42.145164457732498</v>
          </cell>
          <cell r="F2324">
            <v>47.118690807709001</v>
          </cell>
          <cell r="G2324">
            <v>0.28270607457147001</v>
          </cell>
          <cell r="H2324">
            <v>0.22867103593276</v>
          </cell>
          <cell r="I2324">
            <v>0.19597388007216501</v>
          </cell>
          <cell r="J2324">
            <v>0.25178823891531099</v>
          </cell>
          <cell r="K2324">
            <v>75.150971132303198</v>
          </cell>
          <cell r="L2324">
            <v>14.437497541951501</v>
          </cell>
          <cell r="M2324">
            <v>77.150770466233354</v>
          </cell>
          <cell r="N2324">
            <v>7.4318127373675402</v>
          </cell>
          <cell r="O2324" t="str">
            <v>Y</v>
          </cell>
          <cell r="P2324" t="str">
            <v>Y</v>
          </cell>
          <cell r="Q2324">
            <v>0</v>
          </cell>
          <cell r="R2324">
            <v>55.526043820444002</v>
          </cell>
          <cell r="S2324">
            <v>-0.784039645043343</v>
          </cell>
          <cell r="T2324">
            <v>8.4260881237779904E-4</v>
          </cell>
          <cell r="U2324" t="str">
            <v>yellow</v>
          </cell>
          <cell r="V2324">
            <v>1020.491198115203</v>
          </cell>
          <cell r="W2324">
            <v>2129.3086556767503</v>
          </cell>
          <cell r="X2324">
            <v>-1.0587079890989199</v>
          </cell>
          <cell r="Y2324">
            <v>2.13741592331971E-20</v>
          </cell>
        </row>
        <row r="2325">
          <cell r="A2325" t="str">
            <v>UMAG_04678</v>
          </cell>
          <cell r="B2325" t="str">
            <v>KIS67581</v>
          </cell>
          <cell r="C2325" t="str">
            <v>hypothetical protein</v>
          </cell>
          <cell r="D2325">
            <v>94.964387812930994</v>
          </cell>
          <cell r="E2325">
            <v>77.230106112277099</v>
          </cell>
          <cell r="F2325">
            <v>86.097246962604103</v>
          </cell>
          <cell r="G2325">
            <v>0.282437845715035</v>
          </cell>
          <cell r="H2325">
            <v>0.18661031626549199</v>
          </cell>
          <cell r="I2325">
            <v>0.118878456220479</v>
          </cell>
          <cell r="J2325">
            <v>0.16416306694833099</v>
          </cell>
          <cell r="K2325">
            <v>129.70193604086762</v>
          </cell>
          <cell r="L2325">
            <v>13.912859055431674</v>
          </cell>
          <cell r="M2325">
            <v>133.78942066853</v>
          </cell>
          <cell r="N2325">
            <v>20.446036302028553</v>
          </cell>
          <cell r="O2325" t="str">
            <v>Y</v>
          </cell>
          <cell r="P2325" t="str">
            <v>Y</v>
          </cell>
          <cell r="Q2325">
            <v>8</v>
          </cell>
          <cell r="R2325">
            <v>170.106330461602</v>
          </cell>
          <cell r="S2325">
            <v>0.69959280000000001</v>
          </cell>
          <cell r="T2325">
            <v>2.2913830000000001E-3</v>
          </cell>
          <cell r="U2325" t="str">
            <v>cyan</v>
          </cell>
          <cell r="V2325">
            <v>1283.3018001368298</v>
          </cell>
          <cell r="W2325">
            <v>584.97750007904165</v>
          </cell>
          <cell r="X2325">
            <v>1.129321923857</v>
          </cell>
          <cell r="Y2325">
            <v>2.1058627195639101E-16</v>
          </cell>
        </row>
        <row r="2326">
          <cell r="A2326" t="str">
            <v>UMAG_03458</v>
          </cell>
          <cell r="B2326" t="str">
            <v>KIS68363</v>
          </cell>
          <cell r="C2326" t="str">
            <v>hypothetical protein</v>
          </cell>
          <cell r="D2326">
            <v>110.131003645121</v>
          </cell>
          <cell r="E2326">
            <v>89.694965353231098</v>
          </cell>
          <cell r="F2326">
            <v>99.912984499176105</v>
          </cell>
          <cell r="G2326">
            <v>0.28191451775751603</v>
          </cell>
          <cell r="H2326">
            <v>0.16904775683856099</v>
          </cell>
          <cell r="I2326">
            <v>8.74894921633564E-2</v>
          </cell>
          <cell r="J2326">
            <v>0.12446203906084199</v>
          </cell>
          <cell r="K2326">
            <v>57.73609102159709</v>
          </cell>
          <cell r="L2326">
            <v>2.847352866569727</v>
          </cell>
          <cell r="M2326">
            <v>59.734889437082415</v>
          </cell>
          <cell r="N2326">
            <v>9.3609867126164694</v>
          </cell>
          <cell r="O2326" t="str">
            <v>Y</v>
          </cell>
          <cell r="P2326" t="str">
            <v>Y</v>
          </cell>
          <cell r="Q2326">
            <v>8</v>
          </cell>
          <cell r="R2326">
            <v>125.350967534501</v>
          </cell>
          <cell r="S2326">
            <v>1.513307</v>
          </cell>
          <cell r="T2326">
            <v>1.229528E-17</v>
          </cell>
          <cell r="U2326" t="str">
            <v>cyan</v>
          </cell>
          <cell r="V2326">
            <v>791.59120131176462</v>
          </cell>
          <cell r="W2326">
            <v>658.04080554162408</v>
          </cell>
          <cell r="X2326">
            <v>0.26691850320744498</v>
          </cell>
          <cell r="Y2326">
            <v>7.5906974709721896E-3</v>
          </cell>
        </row>
        <row r="2327">
          <cell r="A2327" t="str">
            <v>UMAG_04163</v>
          </cell>
          <cell r="B2327" t="str">
            <v>KIS67659</v>
          </cell>
          <cell r="C2327" t="str">
            <v>hypothetical protein</v>
          </cell>
          <cell r="D2327">
            <v>21.2976728525183</v>
          </cell>
          <cell r="E2327">
            <v>16.829813998909199</v>
          </cell>
          <cell r="F2327">
            <v>19.063743425713799</v>
          </cell>
          <cell r="G2327">
            <v>0.28130531408364401</v>
          </cell>
          <cell r="H2327">
            <v>0.327695581031203</v>
          </cell>
          <cell r="I2327">
            <v>0.34540609516578902</v>
          </cell>
          <cell r="J2327">
            <v>0.412063411776731</v>
          </cell>
          <cell r="K2327">
            <v>23.700851825664724</v>
          </cell>
          <cell r="L2327">
            <v>3.6595152376491247</v>
          </cell>
          <cell r="M2327">
            <v>23.674172758918203</v>
          </cell>
          <cell r="N2327">
            <v>8.9803117321206134</v>
          </cell>
          <cell r="O2327" t="str">
            <v>Y</v>
          </cell>
          <cell r="P2327" t="str">
            <v>Y</v>
          </cell>
          <cell r="Q2327">
            <v>0.5</v>
          </cell>
          <cell r="R2327">
            <v>17.6624407529841</v>
          </cell>
          <cell r="S2327">
            <v>-0.2845222</v>
          </cell>
          <cell r="T2327">
            <v>0.49197689999999999</v>
          </cell>
          <cell r="U2327" t="str">
            <v>burlywood</v>
          </cell>
          <cell r="V2327">
            <v>272.03469309225869</v>
          </cell>
          <cell r="W2327">
            <v>218.30842941663434</v>
          </cell>
          <cell r="X2327">
            <v>0.31262142583438202</v>
          </cell>
          <cell r="Y2327">
            <v>3.9200278778308902E-2</v>
          </cell>
        </row>
        <row r="2328">
          <cell r="A2328" t="str">
            <v>UMAG_01437</v>
          </cell>
          <cell r="B2328" t="str">
            <v>KIS71544</v>
          </cell>
          <cell r="C2328" t="str">
            <v>hypothetical protein</v>
          </cell>
          <cell r="D2328">
            <v>1.03016255607959</v>
          </cell>
          <cell r="E2328">
            <v>0.23738172795566601</v>
          </cell>
          <cell r="F2328">
            <v>0.63377214201762799</v>
          </cell>
          <cell r="G2328">
            <v>0.28094577793394698</v>
          </cell>
          <cell r="H2328">
            <v>0.80656923427900895</v>
          </cell>
          <cell r="I2328">
            <v>0.34305607848212499</v>
          </cell>
          <cell r="J2328">
            <v>0.409788333734324</v>
          </cell>
          <cell r="K2328">
            <v>0.80809965809166628</v>
          </cell>
          <cell r="L2328">
            <v>0.93381123609019734</v>
          </cell>
          <cell r="M2328">
            <v>0.45118430545349675</v>
          </cell>
          <cell r="N2328">
            <v>0.61345535923607308</v>
          </cell>
          <cell r="O2328" t="str">
            <v>N</v>
          </cell>
          <cell r="P2328" t="str">
            <v>N</v>
          </cell>
          <cell r="Q2328">
            <v>4</v>
          </cell>
          <cell r="R2328">
            <v>24.036040831628299</v>
          </cell>
          <cell r="S2328">
            <v>5.4123169999999998</v>
          </cell>
          <cell r="T2328">
            <v>9.2304229999999994E-25</v>
          </cell>
          <cell r="U2328" t="str">
            <v>magenta</v>
          </cell>
          <cell r="V2328">
            <v>7.9509306710640031</v>
          </cell>
          <cell r="W2328">
            <v>26.701618187156669</v>
          </cell>
          <cell r="X2328">
            <v>-1.6409531887137501</v>
          </cell>
          <cell r="Y2328">
            <v>2.0537701187627599E-3</v>
          </cell>
        </row>
        <row r="2329">
          <cell r="A2329" t="str">
            <v>UMAG_03398</v>
          </cell>
          <cell r="B2329" t="str">
            <v>KIS68299</v>
          </cell>
          <cell r="C2329" t="str">
            <v>related to transesterase</v>
          </cell>
          <cell r="D2329">
            <v>34.414258047931902</v>
          </cell>
          <cell r="E2329">
            <v>27.313196706668901</v>
          </cell>
          <cell r="F2329">
            <v>30.8637273773004</v>
          </cell>
          <cell r="G2329">
            <v>0.28092679465936898</v>
          </cell>
          <cell r="H2329">
            <v>0.32854525001175</v>
          </cell>
          <cell r="I2329">
            <v>0.34651319614345599</v>
          </cell>
          <cell r="J2329">
            <v>0.41323153905976101</v>
          </cell>
          <cell r="K2329">
            <v>19.167372828113265</v>
          </cell>
          <cell r="L2329">
            <v>7.9589872452347636</v>
          </cell>
          <cell r="M2329">
            <v>19.495409645988371</v>
          </cell>
          <cell r="N2329">
            <v>6.7769242991286918</v>
          </cell>
          <cell r="O2329" t="str">
            <v>N</v>
          </cell>
          <cell r="P2329" t="str">
            <v>Y</v>
          </cell>
          <cell r="Q2329">
            <v>0.5</v>
          </cell>
          <cell r="R2329">
            <v>278.85405401691003</v>
          </cell>
          <cell r="S2329">
            <v>1.788764</v>
          </cell>
          <cell r="T2329">
            <v>9.5147259999999994E-3</v>
          </cell>
          <cell r="U2329" t="str">
            <v>red</v>
          </cell>
          <cell r="V2329">
            <v>180.76951680451933</v>
          </cell>
          <cell r="W2329">
            <v>143.782726845165</v>
          </cell>
          <cell r="X2329">
            <v>0.33588029740032699</v>
          </cell>
          <cell r="Y2329">
            <v>0.124579039359728</v>
          </cell>
        </row>
        <row r="2330">
          <cell r="A2330" t="str">
            <v>UMAG_00822</v>
          </cell>
          <cell r="B2330" t="str">
            <v>KIS72423</v>
          </cell>
          <cell r="C2330" t="str">
            <v>hypothetical protein</v>
          </cell>
          <cell r="D2330">
            <v>2.0565784141636798</v>
          </cell>
          <cell r="E2330">
            <v>0.96881008968725002</v>
          </cell>
          <cell r="F2330">
            <v>1.51269425192547</v>
          </cell>
          <cell r="G2330">
            <v>0.28090353788023897</v>
          </cell>
          <cell r="H2330">
            <v>0.74241493557734495</v>
          </cell>
          <cell r="I2330">
            <v>0.43571319084583898</v>
          </cell>
          <cell r="J2330">
            <v>0.50460867925136599</v>
          </cell>
          <cell r="K2330">
            <v>1.1484925017749976</v>
          </cell>
          <cell r="L2330">
            <v>1.8121271587156407</v>
          </cell>
          <cell r="M2330">
            <v>0.7696738448033521</v>
          </cell>
          <cell r="N2330">
            <v>0.44566555809399977</v>
          </cell>
          <cell r="O2330" t="str">
            <v>N</v>
          </cell>
          <cell r="P2330" t="str">
            <v>N</v>
          </cell>
          <cell r="Q2330">
            <v>8</v>
          </cell>
          <cell r="R2330">
            <v>1.4277716582981801</v>
          </cell>
          <cell r="S2330">
            <v>3.56041710014811</v>
          </cell>
          <cell r="T2330">
            <v>1.82117314440861E-3</v>
          </cell>
          <cell r="U2330" t="e">
            <v>#N/A</v>
          </cell>
          <cell r="V2330">
            <v>10.140318552063203</v>
          </cell>
          <cell r="W2330">
            <v>3.7098817943331532</v>
          </cell>
          <cell r="X2330">
            <v>1.2587439401329099</v>
          </cell>
          <cell r="Y2330">
            <v>9.5974283269881402E-2</v>
          </cell>
        </row>
        <row r="2331">
          <cell r="A2331" t="str">
            <v>UMAG_11392</v>
          </cell>
          <cell r="B2331" t="str">
            <v>KIS70883</v>
          </cell>
          <cell r="C2331" t="str">
            <v>hypothetical protein</v>
          </cell>
          <cell r="D2331">
            <v>70.328163577735907</v>
          </cell>
          <cell r="E2331">
            <v>57.208459620185202</v>
          </cell>
          <cell r="F2331">
            <v>63.768311598960601</v>
          </cell>
          <cell r="G2331">
            <v>0.28083832740033898</v>
          </cell>
          <cell r="H2331">
            <v>0.208734383202762</v>
          </cell>
          <cell r="I2331">
            <v>0.16230477869381299</v>
          </cell>
          <cell r="J2331">
            <v>0.21375919885056699</v>
          </cell>
          <cell r="K2331">
            <v>100.39686063994911</v>
          </cell>
          <cell r="L2331">
            <v>5.0219615640239548</v>
          </cell>
          <cell r="M2331">
            <v>103.51224132126521</v>
          </cell>
          <cell r="N2331">
            <v>20.689600194454179</v>
          </cell>
          <cell r="O2331" t="str">
            <v>Y</v>
          </cell>
          <cell r="P2331" t="str">
            <v>Y</v>
          </cell>
          <cell r="Q2331">
            <v>4</v>
          </cell>
          <cell r="R2331">
            <v>359.44642971680702</v>
          </cell>
          <cell r="S2331">
            <v>1.7397149999999999</v>
          </cell>
          <cell r="T2331">
            <v>2.2568139999999998E-19</v>
          </cell>
          <cell r="U2331" t="str">
            <v>cyan</v>
          </cell>
          <cell r="V2331">
            <v>578.45056001741261</v>
          </cell>
          <cell r="W2331">
            <v>880.44522914487641</v>
          </cell>
          <cell r="X2331">
            <v>-0.60266965998128397</v>
          </cell>
          <cell r="Y2331">
            <v>4.5626147480872002E-6</v>
          </cell>
        </row>
        <row r="2332">
          <cell r="A2332" t="str">
            <v>UMAG_02983</v>
          </cell>
          <cell r="B2332" t="str">
            <v>KIS69004</v>
          </cell>
          <cell r="C2332" t="str">
            <v>hypothetical protein</v>
          </cell>
          <cell r="D2332">
            <v>51.312830093621699</v>
          </cell>
          <cell r="E2332">
            <v>41.427986828275998</v>
          </cell>
          <cell r="F2332">
            <v>46.370408460948802</v>
          </cell>
          <cell r="G2332">
            <v>0.28028031370041201</v>
          </cell>
          <cell r="H2332">
            <v>0.261930392197883</v>
          </cell>
          <cell r="I2332">
            <v>0.25578951361299701</v>
          </cell>
          <cell r="J2332">
            <v>0.31758605764750297</v>
          </cell>
          <cell r="K2332">
            <v>40.317235165960369</v>
          </cell>
          <cell r="L2332">
            <v>8.0782417094681485</v>
          </cell>
          <cell r="M2332">
            <v>40.98682532477676</v>
          </cell>
          <cell r="N2332">
            <v>11.209017448680628</v>
          </cell>
          <cell r="O2332" t="str">
            <v>Y</v>
          </cell>
          <cell r="P2332" t="str">
            <v>Y</v>
          </cell>
          <cell r="Q2332">
            <v>2</v>
          </cell>
          <cell r="R2332">
            <v>25.375482800669801</v>
          </cell>
          <cell r="S2332">
            <v>-0.16374949999999999</v>
          </cell>
          <cell r="T2332">
            <v>0.73933959999999999</v>
          </cell>
          <cell r="U2332" t="str">
            <v>light-green</v>
          </cell>
          <cell r="V2332">
            <v>357.49237644069132</v>
          </cell>
          <cell r="W2332">
            <v>1201.4698433880867</v>
          </cell>
          <cell r="X2332">
            <v>-1.7453880615091899</v>
          </cell>
          <cell r="Y2332">
            <v>9.4553976712911105E-70</v>
          </cell>
        </row>
        <row r="2333">
          <cell r="A2333" t="str">
            <v>UMAG_10145</v>
          </cell>
          <cell r="B2333" t="str">
            <v>KIS69890</v>
          </cell>
          <cell r="C2333" t="str">
            <v>p21-activated kinase</v>
          </cell>
          <cell r="D2333">
            <v>368.92536472958398</v>
          </cell>
          <cell r="E2333">
            <v>300.907280971109</v>
          </cell>
          <cell r="F2333">
            <v>334.916322850347</v>
          </cell>
          <cell r="G2333">
            <v>0.280217168408119</v>
          </cell>
          <cell r="H2333">
            <v>0.17638228814293799</v>
          </cell>
          <cell r="I2333">
            <v>0.10265448141250701</v>
          </cell>
          <cell r="J2333">
            <v>0.14370270870878599</v>
          </cell>
          <cell r="K2333">
            <v>100.03259484214253</v>
          </cell>
          <cell r="L2333">
            <v>18.444300671645941</v>
          </cell>
          <cell r="M2333">
            <v>103.36251206354117</v>
          </cell>
          <cell r="N2333">
            <v>19.361741405010932</v>
          </cell>
          <cell r="O2333" t="str">
            <v>Y</v>
          </cell>
          <cell r="P2333" t="str">
            <v>Y</v>
          </cell>
          <cell r="Q2333">
            <v>2</v>
          </cell>
          <cell r="R2333">
            <v>209.64400633707601</v>
          </cell>
          <cell r="S2333">
            <v>0.24493529999999999</v>
          </cell>
          <cell r="T2333">
            <v>0.1356784</v>
          </cell>
          <cell r="U2333" t="str">
            <v>magenta</v>
          </cell>
          <cell r="V2333">
            <v>3172.0184522498898</v>
          </cell>
          <cell r="W2333">
            <v>1770.6060082044198</v>
          </cell>
          <cell r="X2333">
            <v>0.83882533039705798</v>
          </cell>
          <cell r="Y2333">
            <v>7.9004778449879002E-16</v>
          </cell>
        </row>
        <row r="2334">
          <cell r="A2334" t="str">
            <v>UMAG_02425</v>
          </cell>
          <cell r="B2334" t="str">
            <v>KIS69911</v>
          </cell>
          <cell r="C2334" t="str">
            <v>probable CCR4-NOT transcription complex</v>
          </cell>
          <cell r="D2334">
            <v>104.215864448478</v>
          </cell>
          <cell r="E2334">
            <v>85.104178138664693</v>
          </cell>
          <cell r="F2334">
            <v>94.660021293571404</v>
          </cell>
          <cell r="G2334">
            <v>0.27927469408776801</v>
          </cell>
          <cell r="H2334">
            <v>0.17840507149611401</v>
          </cell>
          <cell r="I2334">
            <v>0.107601812755275</v>
          </cell>
          <cell r="J2334">
            <v>0.149904617295466</v>
          </cell>
          <cell r="K2334">
            <v>73.689056910241192</v>
          </cell>
          <cell r="L2334">
            <v>7.7449510422655612</v>
          </cell>
          <cell r="M2334">
            <v>76.286738485790607</v>
          </cell>
          <cell r="N2334">
            <v>8.0486087523645153</v>
          </cell>
          <cell r="O2334" t="str">
            <v>Y</v>
          </cell>
          <cell r="P2334" t="str">
            <v>Y</v>
          </cell>
          <cell r="Q2334">
            <v>0</v>
          </cell>
          <cell r="R2334">
            <v>66.417360117102504</v>
          </cell>
          <cell r="S2334">
            <v>-0.85977309999999996</v>
          </cell>
          <cell r="T2334">
            <v>2.6056619999999999E-5</v>
          </cell>
          <cell r="U2334" t="str">
            <v>beige</v>
          </cell>
          <cell r="V2334">
            <v>909.74126942787132</v>
          </cell>
          <cell r="W2334">
            <v>1492.3841201048701</v>
          </cell>
          <cell r="X2334">
            <v>-0.71191975992585699</v>
          </cell>
          <cell r="Y2334">
            <v>3.0904489741569401E-13</v>
          </cell>
        </row>
        <row r="2335">
          <cell r="A2335" t="str">
            <v>UMAG_11058</v>
          </cell>
          <cell r="B2335" t="str">
            <v>KIS67992</v>
          </cell>
          <cell r="C2335" t="str">
            <v>hypothetical protein</v>
          </cell>
          <cell r="D2335">
            <v>1.03016255607959</v>
          </cell>
          <cell r="E2335">
            <v>0.24554235048815201</v>
          </cell>
          <cell r="F2335">
            <v>0.63785245328387097</v>
          </cell>
          <cell r="G2335">
            <v>0.27924749957894901</v>
          </cell>
          <cell r="H2335">
            <v>0.805585124277306</v>
          </cell>
          <cell r="I2335">
            <v>0.34228638165817399</v>
          </cell>
          <cell r="J2335">
            <v>0.40909713700495898</v>
          </cell>
          <cell r="K2335">
            <v>1.2194958476656055</v>
          </cell>
          <cell r="L2335">
            <v>1.4092060471906613</v>
          </cell>
          <cell r="M2335">
            <v>0.35283803380886203</v>
          </cell>
          <cell r="N2335">
            <v>0.70567606761772406</v>
          </cell>
          <cell r="O2335" t="str">
            <v>N</v>
          </cell>
          <cell r="P2335" t="str">
            <v>N</v>
          </cell>
          <cell r="Q2335">
            <v>8</v>
          </cell>
          <cell r="R2335">
            <v>66.379145225772106</v>
          </cell>
          <cell r="S2335">
            <v>8.8447700000000005</v>
          </cell>
          <cell r="T2335">
            <v>9.7947099999999995E-63</v>
          </cell>
          <cell r="U2335" t="str">
            <v>cyan</v>
          </cell>
          <cell r="V2335">
            <v>2.1437796809261034</v>
          </cell>
          <cell r="W2335">
            <v>1.8710109757370699</v>
          </cell>
          <cell r="X2335">
            <v>0.159098554972397</v>
          </cell>
          <cell r="Y2335">
            <v>0.89244675202684198</v>
          </cell>
        </row>
        <row r="2336">
          <cell r="A2336" t="str">
            <v>UMAG_05740</v>
          </cell>
          <cell r="B2336" t="str">
            <v>KIS66957</v>
          </cell>
          <cell r="C2336" t="str">
            <v>probable ILV3 - dihydroxy-acid dehydratase</v>
          </cell>
          <cell r="D2336">
            <v>394.31985346785302</v>
          </cell>
          <cell r="E2336">
            <v>323.21665829132098</v>
          </cell>
          <cell r="F2336">
            <v>358.768255879587</v>
          </cell>
          <cell r="G2336">
            <v>0.27873864614092198</v>
          </cell>
          <cell r="H2336">
            <v>0.140655799254539</v>
          </cell>
          <cell r="I2336">
            <v>4.37990141731927E-2</v>
          </cell>
          <cell r="J2336">
            <v>6.6857663411820603E-2</v>
          </cell>
          <cell r="K2336">
            <v>144.76272216414154</v>
          </cell>
          <cell r="L2336">
            <v>16.237025289959412</v>
          </cell>
          <cell r="M2336">
            <v>149.81494875807564</v>
          </cell>
          <cell r="N2336">
            <v>13.488552890907529</v>
          </cell>
          <cell r="O2336" t="str">
            <v>Y</v>
          </cell>
          <cell r="P2336" t="str">
            <v>Y</v>
          </cell>
          <cell r="Q2336">
            <v>0</v>
          </cell>
          <cell r="R2336">
            <v>246.57411616198999</v>
          </cell>
          <cell r="S2336">
            <v>-1.1527989999999999</v>
          </cell>
          <cell r="T2336">
            <v>1.0570880000000001E-6</v>
          </cell>
          <cell r="U2336" t="str">
            <v>yellow</v>
          </cell>
          <cell r="V2336">
            <v>1228.4868094696133</v>
          </cell>
          <cell r="W2336">
            <v>7416.5167786975935</v>
          </cell>
          <cell r="X2336">
            <v>-2.5912159103014099</v>
          </cell>
          <cell r="Y2336">
            <v>3.9411963467789899E-230</v>
          </cell>
        </row>
        <row r="2337">
          <cell r="A2337" t="str">
            <v>UMAG_05783</v>
          </cell>
          <cell r="B2337" t="str">
            <v>KIS67001</v>
          </cell>
          <cell r="C2337" t="str">
            <v>related to UDP-galactose transporter</v>
          </cell>
          <cell r="D2337">
            <v>1.0265754394701601</v>
          </cell>
          <cell r="E2337">
            <v>0.24554235048815201</v>
          </cell>
          <cell r="F2337">
            <v>0.63605889497915502</v>
          </cell>
          <cell r="G2337">
            <v>0.27857430964340701</v>
          </cell>
          <cell r="H2337">
            <v>0.80532933735758105</v>
          </cell>
          <cell r="I2337">
            <v>0.34341280037316202</v>
          </cell>
          <cell r="J2337">
            <v>0.410064083255199</v>
          </cell>
          <cell r="K2337">
            <v>0.41061843109505419</v>
          </cell>
          <cell r="L2337">
            <v>0.47527064149090492</v>
          </cell>
          <cell r="M2337">
            <v>0.24302617611286181</v>
          </cell>
          <cell r="N2337">
            <v>0.19866028944137762</v>
          </cell>
          <cell r="O2337" t="str">
            <v>N</v>
          </cell>
          <cell r="P2337" t="str">
            <v>N</v>
          </cell>
          <cell r="Q2337">
            <v>0</v>
          </cell>
          <cell r="R2337">
            <v>0.73894322811225899</v>
          </cell>
          <cell r="S2337">
            <v>-5.7145549999999998</v>
          </cell>
          <cell r="T2337">
            <v>8.4179049999999995E-11</v>
          </cell>
          <cell r="U2337" t="str">
            <v>burlywood</v>
          </cell>
          <cell r="V2337">
            <v>6.4974259131935499</v>
          </cell>
          <cell r="W2337">
            <v>222.38308259993201</v>
          </cell>
          <cell r="X2337">
            <v>-4.9014248957626503</v>
          </cell>
          <cell r="Y2337">
            <v>1.8400387624860099E-28</v>
          </cell>
        </row>
        <row r="2338">
          <cell r="A2338" t="str">
            <v>UMAG_04165</v>
          </cell>
          <cell r="B2338" t="str">
            <v>KIS67661</v>
          </cell>
          <cell r="C2338" t="str">
            <v>related to single-stranded dna binding protein 12k chain</v>
          </cell>
          <cell r="D2338">
            <v>103.189690372234</v>
          </cell>
          <cell r="E2338">
            <v>84.245113518270301</v>
          </cell>
          <cell r="F2338">
            <v>93.717401945252206</v>
          </cell>
          <cell r="G2338">
            <v>0.27836910547540999</v>
          </cell>
          <cell r="H2338">
            <v>0.18136197764602999</v>
          </cell>
          <cell r="I2338">
            <v>0.114345891035046</v>
          </cell>
          <cell r="J2338">
            <v>0.158276078012942</v>
          </cell>
          <cell r="K2338">
            <v>200.82747313419543</v>
          </cell>
          <cell r="L2338">
            <v>33.537714443774107</v>
          </cell>
          <cell r="M2338">
            <v>207.44995973826877</v>
          </cell>
          <cell r="N2338">
            <v>16.147447629590044</v>
          </cell>
          <cell r="O2338" t="str">
            <v>Y</v>
          </cell>
          <cell r="P2338" t="str">
            <v>Y</v>
          </cell>
          <cell r="Q2338">
            <v>0</v>
          </cell>
          <cell r="R2338">
            <v>144.48366767703001</v>
          </cell>
          <cell r="S2338">
            <v>-6.8862779999999998E-2</v>
          </cell>
          <cell r="T2338">
            <v>0.75518240000000003</v>
          </cell>
          <cell r="U2338" t="str">
            <v>pink</v>
          </cell>
          <cell r="V2338">
            <v>1041.1909000965109</v>
          </cell>
          <cell r="W2338">
            <v>907.12699801972451</v>
          </cell>
          <cell r="X2338">
            <v>0.197420015896245</v>
          </cell>
          <cell r="Y2338">
            <v>0.299148571633086</v>
          </cell>
        </row>
        <row r="2339">
          <cell r="A2339" t="str">
            <v>UMAG_03058</v>
          </cell>
          <cell r="B2339" t="str">
            <v>KIS69079</v>
          </cell>
          <cell r="C2339" t="str">
            <v>related to RPC82 - RNA polymerase III subunit C82</v>
          </cell>
          <cell r="D2339">
            <v>244.06652407981599</v>
          </cell>
          <cell r="E2339">
            <v>198.074051480592</v>
          </cell>
          <cell r="F2339">
            <v>221.07028778020401</v>
          </cell>
          <cell r="G2339">
            <v>0.27824549380028901</v>
          </cell>
          <cell r="H2339">
            <v>0.22948337887700199</v>
          </cell>
          <cell r="I2339">
            <v>0.20411168477931901</v>
          </cell>
          <cell r="J2339">
            <v>0.260739862304607</v>
          </cell>
          <cell r="K2339">
            <v>76.372517827381117</v>
          </cell>
          <cell r="L2339">
            <v>10.4301062267922</v>
          </cell>
          <cell r="M2339">
            <v>77.859317282213155</v>
          </cell>
          <cell r="N2339">
            <v>26.803223278952199</v>
          </cell>
          <cell r="O2339" t="str">
            <v>Y</v>
          </cell>
          <cell r="P2339" t="str">
            <v>Y</v>
          </cell>
          <cell r="Q2339">
            <v>2</v>
          </cell>
          <cell r="R2339">
            <v>91.157523291242001</v>
          </cell>
          <cell r="S2339">
            <v>0.28530870000000003</v>
          </cell>
          <cell r="T2339">
            <v>0.47074919999999998</v>
          </cell>
          <cell r="U2339" t="str">
            <v>green-yellow</v>
          </cell>
          <cell r="V2339">
            <v>1125.92680181131</v>
          </cell>
          <cell r="W2339">
            <v>3204.8514919172267</v>
          </cell>
          <cell r="X2339">
            <v>-1.5063534033881401</v>
          </cell>
          <cell r="Y2339">
            <v>8.5968021124870001E-58</v>
          </cell>
        </row>
        <row r="2340">
          <cell r="A2340" t="str">
            <v>UMAG_03529</v>
          </cell>
          <cell r="B2340" t="str">
            <v>KIS68440</v>
          </cell>
          <cell r="C2340" t="str">
            <v>related to MRPL9 - mitochondrial ribosomal protein</v>
          </cell>
          <cell r="D2340">
            <v>169.44935502405099</v>
          </cell>
          <cell r="E2340">
            <v>138.903887185126</v>
          </cell>
          <cell r="F2340">
            <v>154.17662110458801</v>
          </cell>
          <cell r="G2340">
            <v>0.27736291505773802</v>
          </cell>
          <cell r="H2340">
            <v>0.15529696317528699</v>
          </cell>
          <cell r="I2340">
            <v>6.8215956029895997E-2</v>
          </cell>
          <cell r="J2340">
            <v>9.9610098542750505E-2</v>
          </cell>
          <cell r="K2340">
            <v>101.55457468290692</v>
          </cell>
          <cell r="L2340">
            <v>6.2184748306231397</v>
          </cell>
          <cell r="M2340">
            <v>105.06692181072953</v>
          </cell>
          <cell r="N2340">
            <v>10.176377576322482</v>
          </cell>
          <cell r="O2340" t="str">
            <v>Y</v>
          </cell>
          <cell r="P2340" t="str">
            <v>Y</v>
          </cell>
          <cell r="Q2340">
            <v>0</v>
          </cell>
          <cell r="R2340">
            <v>119.252620092868</v>
          </cell>
          <cell r="S2340">
            <v>-0.88779189999999997</v>
          </cell>
          <cell r="T2340">
            <v>1.2851440000000001E-4</v>
          </cell>
          <cell r="U2340" t="str">
            <v>yellow</v>
          </cell>
          <cell r="V2340">
            <v>932.45463357021265</v>
          </cell>
          <cell r="W2340">
            <v>3838.8195778515169</v>
          </cell>
          <cell r="X2340">
            <v>-2.0358778564359601</v>
          </cell>
          <cell r="Y2340">
            <v>1.1859976802045299E-53</v>
          </cell>
        </row>
        <row r="2341">
          <cell r="A2341" t="str">
            <v>UMAG_03117</v>
          </cell>
          <cell r="B2341" t="str">
            <v>KIS69146</v>
          </cell>
          <cell r="C2341" t="str">
            <v>Erythritol-mannosyl-transferase invovled in MEL production</v>
          </cell>
          <cell r="D2341">
            <v>1.28357956233687</v>
          </cell>
          <cell r="E2341">
            <v>0.472517288663863</v>
          </cell>
          <cell r="F2341">
            <v>0.87804842550036899</v>
          </cell>
          <cell r="G2341">
            <v>0.27726053173094001</v>
          </cell>
          <cell r="H2341">
            <v>0.773864909404131</v>
          </cell>
          <cell r="I2341">
            <v>0.40005370525011802</v>
          </cell>
          <cell r="J2341">
            <v>0.46834848421815201</v>
          </cell>
          <cell r="K2341">
            <v>0.42056647125128838</v>
          </cell>
          <cell r="L2341">
            <v>0.51385253635438777</v>
          </cell>
          <cell r="M2341">
            <v>0.23945726025294239</v>
          </cell>
          <cell r="N2341">
            <v>0.1791166649557514</v>
          </cell>
          <cell r="O2341" t="str">
            <v>N</v>
          </cell>
          <cell r="P2341" t="str">
            <v>N</v>
          </cell>
          <cell r="Q2341">
            <v>0.5</v>
          </cell>
          <cell r="R2341">
            <v>3.5061568554519198</v>
          </cell>
          <cell r="S2341">
            <v>3.0053030000000001</v>
          </cell>
          <cell r="T2341">
            <v>2.2493E-5</v>
          </cell>
          <cell r="U2341" t="str">
            <v>red</v>
          </cell>
          <cell r="V2341">
            <v>6.7444789332312771</v>
          </cell>
          <cell r="W2341">
            <v>62.582196602331159</v>
          </cell>
          <cell r="X2341">
            <v>-3.0775215053465699</v>
          </cell>
          <cell r="Y2341">
            <v>2.5048555307627401E-12</v>
          </cell>
        </row>
        <row r="2342">
          <cell r="A2342" t="str">
            <v>UMAG_03653</v>
          </cell>
          <cell r="B2342" t="str">
            <v>KIS68070</v>
          </cell>
          <cell r="C2342" t="str">
            <v>hypothetical protein</v>
          </cell>
          <cell r="D2342">
            <v>157.85815947564299</v>
          </cell>
          <cell r="E2342">
            <v>129.48367588609301</v>
          </cell>
          <cell r="F2342">
            <v>143.670917680868</v>
          </cell>
          <cell r="G2342">
            <v>0.277023468222035</v>
          </cell>
          <cell r="H2342">
            <v>0.144367915159753</v>
          </cell>
          <cell r="I2342">
            <v>5.0729575179836499E-2</v>
          </cell>
          <cell r="J2342">
            <v>7.6265547047182594E-2</v>
          </cell>
          <cell r="K2342">
            <v>61.284707858958676</v>
          </cell>
          <cell r="L2342">
            <v>1.6114851425389389</v>
          </cell>
          <cell r="M2342">
            <v>63.729367259530989</v>
          </cell>
          <cell r="N2342">
            <v>3.7195181290432124</v>
          </cell>
          <cell r="O2342" t="str">
            <v>Y</v>
          </cell>
          <cell r="P2342" t="str">
            <v>Y</v>
          </cell>
          <cell r="Q2342">
            <v>6</v>
          </cell>
          <cell r="R2342">
            <v>75.201461060330303</v>
          </cell>
          <cell r="S2342">
            <v>0.39506970000000002</v>
          </cell>
          <cell r="T2342">
            <v>9.5576499999999995E-2</v>
          </cell>
          <cell r="U2342" t="str">
            <v>cyan</v>
          </cell>
          <cell r="V2342">
            <v>713.52032098390066</v>
          </cell>
          <cell r="W2342">
            <v>1029.2958570630728</v>
          </cell>
          <cell r="X2342">
            <v>-0.52856755913217501</v>
          </cell>
          <cell r="Y2342">
            <v>4.8732256802793202E-8</v>
          </cell>
        </row>
        <row r="2343">
          <cell r="A2343" t="str">
            <v>UMAG_00897</v>
          </cell>
          <cell r="B2343" t="str">
            <v>KIS70979</v>
          </cell>
          <cell r="C2343" t="str">
            <v>hypothetical protein</v>
          </cell>
          <cell r="D2343">
            <v>249.831747348872</v>
          </cell>
          <cell r="E2343">
            <v>204.05417810404799</v>
          </cell>
          <cell r="F2343">
            <v>226.94296272646</v>
          </cell>
          <cell r="G2343">
            <v>0.27691749364184598</v>
          </cell>
          <cell r="H2343">
            <v>0.183662718189468</v>
          </cell>
          <cell r="I2343">
            <v>0.12058364507279801</v>
          </cell>
          <cell r="J2343">
            <v>0.16604801911080799</v>
          </cell>
          <cell r="K2343">
            <v>64.128232030049134</v>
          </cell>
          <cell r="L2343">
            <v>7.1615480750976577</v>
          </cell>
          <cell r="M2343">
            <v>66.485605325553337</v>
          </cell>
          <cell r="N2343">
            <v>16.092354265553762</v>
          </cell>
          <cell r="O2343" t="str">
            <v>Y</v>
          </cell>
          <cell r="P2343" t="str">
            <v>Y</v>
          </cell>
          <cell r="Q2343">
            <v>0</v>
          </cell>
          <cell r="R2343">
            <v>175.214321630271</v>
          </cell>
          <cell r="S2343">
            <v>-0.290941080042665</v>
          </cell>
          <cell r="T2343">
            <v>0.16937755759279999</v>
          </cell>
          <cell r="U2343" t="str">
            <v>yellow</v>
          </cell>
          <cell r="V2343">
            <v>2014.0811814931067</v>
          </cell>
          <cell r="W2343">
            <v>752.0689794357877</v>
          </cell>
          <cell r="X2343">
            <v>1.4196378835696699</v>
          </cell>
          <cell r="Y2343">
            <v>2.8839537729786701E-67</v>
          </cell>
        </row>
        <row r="2344">
          <cell r="A2344" t="str">
            <v>UMAG_02948</v>
          </cell>
          <cell r="B2344" t="str">
            <v>KIS68968</v>
          </cell>
          <cell r="C2344" t="str">
            <v>hypothetical protein</v>
          </cell>
          <cell r="D2344">
            <v>70.044499054226804</v>
          </cell>
          <cell r="E2344">
            <v>57.092572222129903</v>
          </cell>
          <cell r="F2344">
            <v>63.568535638178297</v>
          </cell>
          <cell r="G2344">
            <v>0.27636894399991602</v>
          </cell>
          <cell r="H2344">
            <v>0.21312951970458899</v>
          </cell>
          <cell r="I2344">
            <v>0.177369245993026</v>
          </cell>
          <cell r="J2344">
            <v>0.23105572274953601</v>
          </cell>
          <cell r="K2344">
            <v>33.870140852287307</v>
          </cell>
          <cell r="L2344">
            <v>6.3707837042100524</v>
          </cell>
          <cell r="M2344">
            <v>34.943564695936793</v>
          </cell>
          <cell r="N2344">
            <v>3.6464890089970443</v>
          </cell>
          <cell r="O2344" t="str">
            <v>Y</v>
          </cell>
          <cell r="P2344" t="str">
            <v>Y</v>
          </cell>
          <cell r="Q2344">
            <v>0</v>
          </cell>
          <cell r="R2344">
            <v>75.051116666551295</v>
          </cell>
          <cell r="S2344">
            <v>-7.9231159999999995E-2</v>
          </cell>
          <cell r="T2344">
            <v>0.77067889999999994</v>
          </cell>
          <cell r="U2344" t="str">
            <v>yellow</v>
          </cell>
          <cell r="V2344">
            <v>621.12973384557563</v>
          </cell>
          <cell r="W2344">
            <v>889.25285070618008</v>
          </cell>
          <cell r="X2344">
            <v>-0.51592559140146099</v>
          </cell>
          <cell r="Y2344">
            <v>2.45689840201273E-7</v>
          </cell>
        </row>
        <row r="2345">
          <cell r="A2345" t="str">
            <v>UMAG_00950</v>
          </cell>
          <cell r="B2345" t="str">
            <v>KIS71034</v>
          </cell>
          <cell r="C2345" t="str">
            <v>related to Spindle pole body component alp6</v>
          </cell>
          <cell r="D2345">
            <v>144.04140743096301</v>
          </cell>
          <cell r="E2345">
            <v>117.960354292749</v>
          </cell>
          <cell r="F2345">
            <v>131.00088086185599</v>
          </cell>
          <cell r="G2345">
            <v>0.276234541241486</v>
          </cell>
          <cell r="H2345">
            <v>0.15915829807990101</v>
          </cell>
          <cell r="I2345">
            <v>7.6128581871395096E-2</v>
          </cell>
          <cell r="J2345">
            <v>0.110020277156423</v>
          </cell>
          <cell r="K2345">
            <v>31.29290899039939</v>
          </cell>
          <cell r="L2345">
            <v>3.6142951506701593</v>
          </cell>
          <cell r="M2345">
            <v>32.511714201235087</v>
          </cell>
          <cell r="N2345">
            <v>4.0793685663981067</v>
          </cell>
          <cell r="O2345" t="str">
            <v>N</v>
          </cell>
          <cell r="P2345" t="str">
            <v>Y</v>
          </cell>
          <cell r="Q2345">
            <v>4</v>
          </cell>
          <cell r="R2345">
            <v>76.517982050366598</v>
          </cell>
          <cell r="S2345">
            <v>8.0476916900622808E-3</v>
          </cell>
          <cell r="T2345">
            <v>0.98209125045707901</v>
          </cell>
          <cell r="U2345" t="str">
            <v>yellow</v>
          </cell>
          <cell r="V2345">
            <v>551.54484647410902</v>
          </cell>
          <cell r="W2345">
            <v>451.18901646994135</v>
          </cell>
          <cell r="X2345">
            <v>0.28673165081166202</v>
          </cell>
          <cell r="Y2345">
            <v>3.4817460897590399E-2</v>
          </cell>
        </row>
        <row r="2346">
          <cell r="A2346" t="str">
            <v>UMAG_10924</v>
          </cell>
          <cell r="B2346" t="str">
            <v>KIS72201</v>
          </cell>
          <cell r="C2346" t="str">
            <v>related to APN2 - AP endonuclease</v>
          </cell>
          <cell r="D2346">
            <v>138.090628121272</v>
          </cell>
          <cell r="E2346">
            <v>112.25311095808701</v>
          </cell>
          <cell r="F2346">
            <v>125.17186953967899</v>
          </cell>
          <cell r="G2346">
            <v>0.27613409284136597</v>
          </cell>
          <cell r="H2346">
            <v>0.22407026614408501</v>
          </cell>
          <cell r="I2346">
            <v>0.197988811600322</v>
          </cell>
          <cell r="J2346">
            <v>0.25422534743352798</v>
          </cell>
          <cell r="K2346">
            <v>41.442669388740825</v>
          </cell>
          <cell r="L2346">
            <v>2.7484841019008099</v>
          </cell>
          <cell r="M2346">
            <v>42.747216668069385</v>
          </cell>
          <cell r="N2346">
            <v>14.549047702749517</v>
          </cell>
          <cell r="O2346" t="str">
            <v>N</v>
          </cell>
          <cell r="P2346" t="str">
            <v>Y</v>
          </cell>
          <cell r="Q2346">
            <v>8</v>
          </cell>
          <cell r="R2346">
            <v>80.542217134762794</v>
          </cell>
          <cell r="S2346">
            <v>0.28060249999999998</v>
          </cell>
          <cell r="T2346">
            <v>0.24466260000000001</v>
          </cell>
          <cell r="U2346" t="str">
            <v>light-cyan</v>
          </cell>
          <cell r="V2346">
            <v>759.27033697682066</v>
          </cell>
          <cell r="W2346">
            <v>794.80608410197135</v>
          </cell>
          <cell r="X2346">
            <v>-6.5828815328853194E-2</v>
          </cell>
          <cell r="Y2346">
            <v>0.57886450350073604</v>
          </cell>
        </row>
        <row r="2347">
          <cell r="A2347" t="str">
            <v>UMAG_15035</v>
          </cell>
          <cell r="B2347" t="str">
            <v>KIS71347</v>
          </cell>
          <cell r="C2347" t="str">
            <v>related to 60s ribosomal protein l7</v>
          </cell>
          <cell r="D2347">
            <v>93.401906307020695</v>
          </cell>
          <cell r="E2347">
            <v>76.323852687745699</v>
          </cell>
          <cell r="F2347">
            <v>84.862879497383204</v>
          </cell>
          <cell r="G2347">
            <v>0.27570045478837502</v>
          </cell>
          <cell r="H2347">
            <v>0.20438658710584201</v>
          </cell>
          <cell r="I2347">
            <v>0.16183821160143699</v>
          </cell>
          <cell r="J2347">
            <v>0.21326449798939801</v>
          </cell>
          <cell r="K2347">
            <v>60.793468487069852</v>
          </cell>
          <cell r="L2347">
            <v>7.4838210123923066</v>
          </cell>
          <cell r="M2347">
            <v>62.721743009598555</v>
          </cell>
          <cell r="N2347">
            <v>10.530402404340855</v>
          </cell>
          <cell r="O2347" t="str">
            <v>Y</v>
          </cell>
          <cell r="P2347" t="str">
            <v>Y</v>
          </cell>
          <cell r="Q2347">
            <v>0</v>
          </cell>
          <cell r="R2347">
            <v>51.819427773286797</v>
          </cell>
          <cell r="S2347">
            <v>-1.440488</v>
          </cell>
          <cell r="T2347">
            <v>4.5826410000000003E-7</v>
          </cell>
          <cell r="U2347" t="str">
            <v>yellow</v>
          </cell>
          <cell r="V2347">
            <v>746.75117093195752</v>
          </cell>
          <cell r="W2347">
            <v>2744.949151262977</v>
          </cell>
          <cell r="X2347">
            <v>-1.8735088356453899</v>
          </cell>
          <cell r="Y2347">
            <v>7.8547212828340101E-54</v>
          </cell>
        </row>
        <row r="2348">
          <cell r="A2348" t="str">
            <v>UMAG_04305</v>
          </cell>
          <cell r="B2348" t="str">
            <v>KIS67811</v>
          </cell>
          <cell r="C2348" t="str">
            <v>probable AMS1 - alpha-mannosidase</v>
          </cell>
          <cell r="D2348">
            <v>8.9902017898730708</v>
          </cell>
          <cell r="E2348">
            <v>6.9068238354343903</v>
          </cell>
          <cell r="F2348">
            <v>7.9485128126537301</v>
          </cell>
          <cell r="G2348">
            <v>0.27529682016724299</v>
          </cell>
          <cell r="H2348">
            <v>0.430947049854982</v>
          </cell>
          <cell r="I2348">
            <v>0.44836044915976397</v>
          </cell>
          <cell r="J2348">
            <v>0.51647797816905705</v>
          </cell>
          <cell r="K2348">
            <v>1.8253224362869003</v>
          </cell>
          <cell r="L2348">
            <v>0.48985265598663796</v>
          </cell>
          <cell r="M2348">
            <v>1.727862950546694</v>
          </cell>
          <cell r="N2348">
            <v>0.47048943795715958</v>
          </cell>
          <cell r="O2348" t="str">
            <v>N</v>
          </cell>
          <cell r="P2348" t="str">
            <v>N</v>
          </cell>
          <cell r="Q2348">
            <v>1</v>
          </cell>
          <cell r="R2348">
            <v>21.121876816238899</v>
          </cell>
          <cell r="S2348">
            <v>0.45662079999999999</v>
          </cell>
          <cell r="T2348">
            <v>0.36489070000000001</v>
          </cell>
          <cell r="U2348" t="str">
            <v>red</v>
          </cell>
          <cell r="V2348">
            <v>45.672874338350539</v>
          </cell>
          <cell r="W2348">
            <v>65.767867577648261</v>
          </cell>
          <cell r="X2348">
            <v>-0.521716086726974</v>
          </cell>
          <cell r="Y2348">
            <v>7.2633215117260994E-2</v>
          </cell>
        </row>
        <row r="2349">
          <cell r="A2349" t="str">
            <v>UMAG_11704</v>
          </cell>
          <cell r="B2349" t="str">
            <v>KIS69806</v>
          </cell>
          <cell r="C2349" t="str">
            <v>related to ATG5 - protein involved in autophagy and the Cvt pathway</v>
          </cell>
          <cell r="D2349">
            <v>202.61430404235799</v>
          </cell>
          <cell r="E2349">
            <v>166.05330172233801</v>
          </cell>
          <cell r="F2349">
            <v>184.33380288234801</v>
          </cell>
          <cell r="G2349">
            <v>0.27512093554573502</v>
          </cell>
          <cell r="H2349">
            <v>0.16938043907293701</v>
          </cell>
          <cell r="I2349">
            <v>9.6054735975015196E-2</v>
          </cell>
          <cell r="J2349">
            <v>0.135424180357616</v>
          </cell>
          <cell r="K2349">
            <v>89.465233685985908</v>
          </cell>
          <cell r="L2349">
            <v>13.548453640893722</v>
          </cell>
          <cell r="M2349">
            <v>92.919973148688371</v>
          </cell>
          <cell r="N2349">
            <v>14.287800442706132</v>
          </cell>
          <cell r="O2349" t="str">
            <v>Y</v>
          </cell>
          <cell r="P2349" t="str">
            <v>Y</v>
          </cell>
          <cell r="Q2349">
            <v>4</v>
          </cell>
          <cell r="R2349">
            <v>139.061451476852</v>
          </cell>
          <cell r="S2349">
            <v>0.68342049999999999</v>
          </cell>
          <cell r="T2349">
            <v>1.339439E-3</v>
          </cell>
          <cell r="U2349" t="str">
            <v>magenta</v>
          </cell>
          <cell r="V2349">
            <v>1709.7601785772501</v>
          </cell>
          <cell r="W2349">
            <v>742.52425735466898</v>
          </cell>
          <cell r="X2349">
            <v>1.20048816913084</v>
          </cell>
          <cell r="Y2349">
            <v>4.1956296452076203E-41</v>
          </cell>
        </row>
        <row r="2350">
          <cell r="A2350" t="str">
            <v>UMAG_05169</v>
          </cell>
          <cell r="B2350" t="str">
            <v>KIS70096</v>
          </cell>
          <cell r="C2350" t="str">
            <v>related to YAP1802 - protein involved in clathrin cage assembly</v>
          </cell>
          <cell r="D2350">
            <v>309.66187048488803</v>
          </cell>
          <cell r="E2350">
            <v>253.51751446171599</v>
          </cell>
          <cell r="F2350">
            <v>281.58969247330202</v>
          </cell>
          <cell r="G2350">
            <v>0.27479979602866</v>
          </cell>
          <cell r="H2350">
            <v>0.17670317314266101</v>
          </cell>
          <cell r="I2350">
            <v>0.11009694785308199</v>
          </cell>
          <cell r="J2350">
            <v>0.15305063118805901</v>
          </cell>
          <cell r="K2350">
            <v>75.470729404319684</v>
          </cell>
          <cell r="L2350">
            <v>19.652673754875821</v>
          </cell>
          <cell r="M2350">
            <v>78.249091816041414</v>
          </cell>
          <cell r="N2350">
            <v>9.5209591841457009</v>
          </cell>
          <cell r="O2350" t="str">
            <v>N</v>
          </cell>
          <cell r="P2350" t="str">
            <v>Y</v>
          </cell>
          <cell r="Q2350">
            <v>12</v>
          </cell>
          <cell r="R2350">
            <v>159.65578377704099</v>
          </cell>
          <cell r="S2350">
            <v>-0.2349723</v>
          </cell>
          <cell r="T2350">
            <v>0.23095389999999999</v>
          </cell>
          <cell r="U2350" t="str">
            <v>dark-green</v>
          </cell>
          <cell r="V2350">
            <v>1896.2535549862332</v>
          </cell>
          <cell r="W2350">
            <v>1810.7878518576865</v>
          </cell>
          <cell r="X2350">
            <v>6.6697174675540705E-2</v>
          </cell>
          <cell r="Y2350">
            <v>0.446825801012879</v>
          </cell>
        </row>
        <row r="2351">
          <cell r="A2351" t="str">
            <v>UMAG_01023</v>
          </cell>
          <cell r="B2351" t="str">
            <v>KIS71111</v>
          </cell>
          <cell r="C2351" t="str">
            <v>probable ADE17 - 5-aminoimidazole-4-carboxamide ribotide transformylase</v>
          </cell>
          <cell r="D2351">
            <v>601.66812041386299</v>
          </cell>
          <cell r="E2351">
            <v>494.41457327115501</v>
          </cell>
          <cell r="F2351">
            <v>548.04134684250903</v>
          </cell>
          <cell r="G2351">
            <v>0.27394776837422102</v>
          </cell>
          <cell r="H2351">
            <v>0.151217767635629</v>
          </cell>
          <cell r="I2351">
            <v>6.4603885577672299E-2</v>
          </cell>
          <cell r="J2351">
            <v>9.4979768054565997E-2</v>
          </cell>
          <cell r="K2351">
            <v>224.02803283809982</v>
          </cell>
          <cell r="L2351">
            <v>13.390745942895366</v>
          </cell>
          <cell r="M2351">
            <v>231.74479888584125</v>
          </cell>
          <cell r="N2351">
            <v>34.305977513451062</v>
          </cell>
          <cell r="O2351" t="str">
            <v>Y</v>
          </cell>
          <cell r="P2351" t="str">
            <v>Y</v>
          </cell>
          <cell r="Q2351">
            <v>0</v>
          </cell>
          <cell r="R2351">
            <v>257.59377648069602</v>
          </cell>
          <cell r="S2351">
            <v>-1.88736757967841</v>
          </cell>
          <cell r="T2351">
            <v>3.4583507081779197E-24</v>
          </cell>
          <cell r="U2351" t="str">
            <v>yellow</v>
          </cell>
          <cell r="V2351">
            <v>1953.0113857596764</v>
          </cell>
          <cell r="W2351">
            <v>10966.532652139102</v>
          </cell>
          <cell r="X2351">
            <v>-2.4855319677616001</v>
          </cell>
          <cell r="Y2351">
            <v>3.83838759671103E-174</v>
          </cell>
        </row>
        <row r="2352">
          <cell r="A2352" t="str">
            <v>UMAG_10700</v>
          </cell>
          <cell r="B2352" t="str">
            <v>KIS66766</v>
          </cell>
          <cell r="C2352" t="str">
            <v>probable RPL30 - 60S large subunit ribosomal protein L30.e</v>
          </cell>
          <cell r="D2352">
            <v>216.85642733332801</v>
          </cell>
          <cell r="E2352">
            <v>177.15471501909701</v>
          </cell>
          <cell r="F2352">
            <v>197.00557117621199</v>
          </cell>
          <cell r="G2352">
            <v>0.27377899710369602</v>
          </cell>
          <cell r="H2352">
            <v>0.20277276649814799</v>
          </cell>
          <cell r="I2352">
            <v>0.16155010883402601</v>
          </cell>
          <cell r="J2352">
            <v>0.21298238838118499</v>
          </cell>
          <cell r="K2352">
            <v>440.76903263625223</v>
          </cell>
          <cell r="L2352">
            <v>45.733914241352899</v>
          </cell>
          <cell r="M2352">
            <v>455.48346339685742</v>
          </cell>
          <cell r="N2352">
            <v>121.70480906582495</v>
          </cell>
          <cell r="O2352" t="str">
            <v>Y</v>
          </cell>
          <cell r="P2352" t="str">
            <v>Y</v>
          </cell>
          <cell r="Q2352">
            <v>0</v>
          </cell>
          <cell r="R2352">
            <v>530.873432677344</v>
          </cell>
          <cell r="S2352">
            <v>-1.6016820000000001</v>
          </cell>
          <cell r="T2352">
            <v>1.6225210000000001E-10</v>
          </cell>
          <cell r="U2352" t="str">
            <v>yellow</v>
          </cell>
          <cell r="V2352">
            <v>3496.0325578363768</v>
          </cell>
          <cell r="W2352">
            <v>26437.372891701831</v>
          </cell>
          <cell r="X2352">
            <v>-2.90318238486859</v>
          </cell>
          <cell r="Y2352">
            <v>9.6978584203775995E-61</v>
          </cell>
        </row>
        <row r="2353">
          <cell r="A2353" t="str">
            <v>UMAG_10300</v>
          </cell>
          <cell r="B2353" t="str">
            <v>KIS69305</v>
          </cell>
          <cell r="C2353" t="str">
            <v>related to JJJ1 û cochaperone required for a late step of ribosome biogenesis</v>
          </cell>
          <cell r="D2353">
            <v>275.48942842843502</v>
          </cell>
          <cell r="E2353">
            <v>225.82112177759899</v>
          </cell>
          <cell r="F2353">
            <v>250.655275103017</v>
          </cell>
          <cell r="G2353">
            <v>0.27340410793938802</v>
          </cell>
          <cell r="H2353">
            <v>0.17161974798442001</v>
          </cell>
          <cell r="I2353">
            <v>0.102237523635169</v>
          </cell>
          <cell r="J2353">
            <v>0.14317242633496499</v>
          </cell>
          <cell r="K2353">
            <v>66.327440312272046</v>
          </cell>
          <cell r="L2353">
            <v>10.661166148895425</v>
          </cell>
          <cell r="M2353">
            <v>69.067323339554349</v>
          </cell>
          <cell r="N2353">
            <v>14.719937913602609</v>
          </cell>
          <cell r="O2353" t="str">
            <v>Y</v>
          </cell>
          <cell r="P2353" t="str">
            <v>Y</v>
          </cell>
          <cell r="Q2353">
            <v>2</v>
          </cell>
          <cell r="R2353">
            <v>99.617135633719897</v>
          </cell>
          <cell r="S2353">
            <v>0.42396850000000003</v>
          </cell>
          <cell r="T2353">
            <v>7.5312859999999995E-2</v>
          </cell>
          <cell r="U2353" t="str">
            <v>light-green</v>
          </cell>
          <cell r="V2353">
            <v>925.64347162374099</v>
          </cell>
          <cell r="W2353">
            <v>1660.5065643221035</v>
          </cell>
          <cell r="X2353">
            <v>-0.84194998171318203</v>
          </cell>
          <cell r="Y2353">
            <v>6.5256938043937401E-24</v>
          </cell>
        </row>
        <row r="2354">
          <cell r="A2354" t="str">
            <v>UMAG_00512</v>
          </cell>
          <cell r="B2354" t="str">
            <v>KIS72090</v>
          </cell>
          <cell r="C2354" t="str">
            <v>probable NADH-ubiquinone oxidoreductase 21 kDa subunit</v>
          </cell>
          <cell r="D2354">
            <v>264.29815004602102</v>
          </cell>
          <cell r="E2354">
            <v>216.843068267565</v>
          </cell>
          <cell r="F2354">
            <v>240.57060915679301</v>
          </cell>
          <cell r="G2354">
            <v>0.27327487492167801</v>
          </cell>
          <cell r="H2354">
            <v>0.17117993441144699</v>
          </cell>
          <cell r="I2354">
            <v>0.10154209058015699</v>
          </cell>
          <cell r="J2354">
            <v>0.14226022666402399</v>
          </cell>
          <cell r="K2354">
            <v>317.52984771099051</v>
          </cell>
          <cell r="L2354">
            <v>61.381999132956977</v>
          </cell>
          <cell r="M2354">
            <v>330.19920395850465</v>
          </cell>
          <cell r="N2354">
            <v>10.793368473432567</v>
          </cell>
          <cell r="O2354" t="str">
            <v>Y</v>
          </cell>
          <cell r="P2354" t="str">
            <v>Y</v>
          </cell>
          <cell r="Q2354">
            <v>0</v>
          </cell>
          <cell r="R2354">
            <v>348.49309871562701</v>
          </cell>
          <cell r="S2354">
            <v>-0.49888779016720702</v>
          </cell>
          <cell r="T2354">
            <v>7.5453693234765996E-6</v>
          </cell>
          <cell r="U2354" t="str">
            <v>yellow</v>
          </cell>
          <cell r="V2354">
            <v>1533.9395926046966</v>
          </cell>
          <cell r="W2354">
            <v>4726.4579119356104</v>
          </cell>
          <cell r="X2354">
            <v>-1.613618626913</v>
          </cell>
          <cell r="Y2354">
            <v>2.9342477225698399E-17</v>
          </cell>
        </row>
        <row r="2355">
          <cell r="A2355" t="str">
            <v>UMAG_02861</v>
          </cell>
          <cell r="B2355" t="str">
            <v>KIS68874</v>
          </cell>
          <cell r="C2355" t="str">
            <v>hypothetical protein</v>
          </cell>
          <cell r="D2355">
            <v>43.110006581372701</v>
          </cell>
          <cell r="E2355">
            <v>35.002409246075203</v>
          </cell>
          <cell r="F2355">
            <v>39.056207913723902</v>
          </cell>
          <cell r="G2355">
            <v>0.27324208611892598</v>
          </cell>
          <cell r="H2355">
            <v>0.252795183037684</v>
          </cell>
          <cell r="I2355">
            <v>0.25315969190621601</v>
          </cell>
          <cell r="J2355">
            <v>0.31474434367093002</v>
          </cell>
          <cell r="K2355">
            <v>75.261082997310282</v>
          </cell>
          <cell r="L2355">
            <v>14.312690132034597</v>
          </cell>
          <cell r="M2355">
            <v>76.989423632603149</v>
          </cell>
          <cell r="N2355">
            <v>14.364253288788955</v>
          </cell>
          <cell r="O2355" t="str">
            <v>Y</v>
          </cell>
          <cell r="P2355" t="str">
            <v>Y</v>
          </cell>
          <cell r="Q2355">
            <v>2</v>
          </cell>
          <cell r="R2355">
            <v>52.357911809693697</v>
          </cell>
          <cell r="S2355">
            <v>0.14637620000000001</v>
          </cell>
          <cell r="T2355">
            <v>0.72811269999999995</v>
          </cell>
          <cell r="U2355" t="str">
            <v>light-green</v>
          </cell>
          <cell r="V2355">
            <v>562.11025308534568</v>
          </cell>
          <cell r="W2355">
            <v>1717.1695728117165</v>
          </cell>
          <cell r="X2355">
            <v>-1.6050859368656001</v>
          </cell>
          <cell r="Y2355">
            <v>1.37436248022984E-29</v>
          </cell>
        </row>
        <row r="2356">
          <cell r="A2356" t="str">
            <v>UMAG_05577</v>
          </cell>
          <cell r="B2356" t="str">
            <v>KIS66588</v>
          </cell>
          <cell r="C2356" t="str">
            <v>hypothetical protein</v>
          </cell>
          <cell r="D2356">
            <v>238.30018344928999</v>
          </cell>
          <cell r="E2356">
            <v>195.75530764254901</v>
          </cell>
          <cell r="F2356">
            <v>217.02774554592</v>
          </cell>
          <cell r="G2356">
            <v>0.27263030213812001</v>
          </cell>
          <cell r="H2356">
            <v>0.16075420275807401</v>
          </cell>
          <cell r="I2356">
            <v>8.2881929277204697E-2</v>
          </cell>
          <cell r="J2356">
            <v>0.11845514671034101</v>
          </cell>
          <cell r="K2356">
            <v>43.447854519243556</v>
          </cell>
          <cell r="L2356">
            <v>7.0146062858245255</v>
          </cell>
          <cell r="M2356">
            <v>45.221045191935239</v>
          </cell>
          <cell r="N2356">
            <v>5.7725231699634376</v>
          </cell>
          <cell r="O2356" t="str">
            <v>N</v>
          </cell>
          <cell r="P2356" t="str">
            <v>Y</v>
          </cell>
          <cell r="Q2356">
            <v>2</v>
          </cell>
          <cell r="R2356">
            <v>64.027265059981602</v>
          </cell>
          <cell r="S2356">
            <v>9.8312479999999994E-2</v>
          </cell>
          <cell r="T2356">
            <v>0.72664459999999997</v>
          </cell>
          <cell r="U2356" t="str">
            <v>green-yellow</v>
          </cell>
          <cell r="V2356">
            <v>945.14786112060028</v>
          </cell>
          <cell r="W2356">
            <v>1144.8572333900831</v>
          </cell>
          <cell r="X2356">
            <v>-0.27632466588945598</v>
          </cell>
          <cell r="Y2356">
            <v>3.5540161525249598E-3</v>
          </cell>
        </row>
        <row r="2357">
          <cell r="A2357" t="str">
            <v>UMAG_10166</v>
          </cell>
          <cell r="B2357" t="str">
            <v>KIS69975</v>
          </cell>
          <cell r="C2357" t="str">
            <v>probable Rpc40 - 40 kD subunit of DNA-directed RNA polymerases I and III</v>
          </cell>
          <cell r="D2357">
            <v>118.852521743026</v>
          </cell>
          <cell r="E2357">
            <v>97.077698004263297</v>
          </cell>
          <cell r="F2357">
            <v>107.96510987364501</v>
          </cell>
          <cell r="G2357">
            <v>0.27195665863393298</v>
          </cell>
          <cell r="H2357">
            <v>0.223147684972896</v>
          </cell>
          <cell r="I2357">
            <v>0.203069247487802</v>
          </cell>
          <cell r="J2357">
            <v>0.25964867001282699</v>
          </cell>
          <cell r="K2357">
            <v>66.964459749856019</v>
          </cell>
          <cell r="L2357">
            <v>9.2860411223276049</v>
          </cell>
          <cell r="M2357">
            <v>68.67757088338729</v>
          </cell>
          <cell r="N2357">
            <v>19.234469543109313</v>
          </cell>
          <cell r="O2357" t="str">
            <v>Y</v>
          </cell>
          <cell r="P2357" t="str">
            <v>Y</v>
          </cell>
          <cell r="Q2357">
            <v>0</v>
          </cell>
          <cell r="R2357">
            <v>71.471924034167898</v>
          </cell>
          <cell r="S2357">
            <v>-0.84297440000000001</v>
          </cell>
          <cell r="T2357">
            <v>3.4310720000000003E-2</v>
          </cell>
          <cell r="U2357" t="str">
            <v>yellow</v>
          </cell>
          <cell r="V2357">
            <v>744.70450866575766</v>
          </cell>
          <cell r="W2357">
            <v>4087.61109839352</v>
          </cell>
          <cell r="X2357">
            <v>-2.45087367997181</v>
          </cell>
          <cell r="Y2357">
            <v>9.6890025081993307E-99</v>
          </cell>
        </row>
        <row r="2358">
          <cell r="A2358" t="str">
            <v>UMAG_00124</v>
          </cell>
          <cell r="B2358" t="str">
            <v>KIS71683</v>
          </cell>
          <cell r="C2358" t="str">
            <v>hypothetical protein</v>
          </cell>
          <cell r="D2358">
            <v>109.058593631592</v>
          </cell>
          <cell r="E2358">
            <v>88.497660752002204</v>
          </cell>
          <cell r="F2358">
            <v>98.778127191797196</v>
          </cell>
          <cell r="G2358">
            <v>0.27159441326081002</v>
          </cell>
          <cell r="H2358">
            <v>0.25745125125309598</v>
          </cell>
          <cell r="I2358">
            <v>0.26358114286254403</v>
          </cell>
          <cell r="J2358">
            <v>0.32613181055200802</v>
          </cell>
          <cell r="K2358">
            <v>52.641082549634319</v>
          </cell>
          <cell r="L2358">
            <v>8.8131612981325329</v>
          </cell>
          <cell r="M2358">
            <v>54.390084727273063</v>
          </cell>
          <cell r="N2358">
            <v>20.670834546037803</v>
          </cell>
          <cell r="O2358" t="str">
            <v>Y</v>
          </cell>
          <cell r="P2358" t="str">
            <v>Y</v>
          </cell>
          <cell r="Q2358">
            <v>0.5</v>
          </cell>
          <cell r="R2358">
            <v>34.627547174915598</v>
          </cell>
          <cell r="S2358">
            <v>-0.61268021990166799</v>
          </cell>
          <cell r="T2358">
            <v>0.10687559188435</v>
          </cell>
          <cell r="U2358" t="str">
            <v>dark-green</v>
          </cell>
          <cell r="V2358">
            <v>1059.4300188451732</v>
          </cell>
          <cell r="W2358">
            <v>605.34525096134496</v>
          </cell>
          <cell r="X2358">
            <v>0.806408586021507</v>
          </cell>
          <cell r="Y2358">
            <v>5.1290951370447898E-17</v>
          </cell>
        </row>
        <row r="2359">
          <cell r="A2359" t="str">
            <v>UMAG_00894</v>
          </cell>
          <cell r="B2359" t="str">
            <v>KIS70976</v>
          </cell>
          <cell r="C2359" t="str">
            <v>related to GCD14 - translational repressor of GCN4</v>
          </cell>
          <cell r="D2359">
            <v>102.982621203582</v>
          </cell>
          <cell r="E2359">
            <v>84.251731062697104</v>
          </cell>
          <cell r="F2359">
            <v>93.617176133139594</v>
          </cell>
          <cell r="G2359">
            <v>0.27153291807545799</v>
          </cell>
          <cell r="H2359">
            <v>0.20960927692663101</v>
          </cell>
          <cell r="I2359">
            <v>0.17835794013985401</v>
          </cell>
          <cell r="J2359">
            <v>0.231782798894279</v>
          </cell>
          <cell r="K2359">
            <v>44.525777272932672</v>
          </cell>
          <cell r="L2359">
            <v>7.555465540208413</v>
          </cell>
          <cell r="M2359">
            <v>45.984037817466081</v>
          </cell>
          <cell r="N2359">
            <v>9.7748797587421432</v>
          </cell>
          <cell r="O2359" t="str">
            <v>Y</v>
          </cell>
          <cell r="P2359" t="str">
            <v>Y</v>
          </cell>
          <cell r="Q2359">
            <v>0</v>
          </cell>
          <cell r="R2359">
            <v>51.383688504275</v>
          </cell>
          <cell r="S2359">
            <v>-0.38079693923633301</v>
          </cell>
          <cell r="T2359">
            <v>0.113258064215149</v>
          </cell>
          <cell r="U2359" t="str">
            <v>yellow</v>
          </cell>
          <cell r="V2359">
            <v>570.62774289348499</v>
          </cell>
          <cell r="W2359">
            <v>1405.7697137431899</v>
          </cell>
          <cell r="X2359">
            <v>-1.298798336947</v>
          </cell>
          <cell r="Y2359">
            <v>4.2271497084782097E-37</v>
          </cell>
        </row>
        <row r="2360">
          <cell r="A2360" t="str">
            <v>UMAG_02618</v>
          </cell>
          <cell r="B2360" t="str">
            <v>KIS69274</v>
          </cell>
          <cell r="C2360" t="str">
            <v>probable transcriptional coregulator Snw1</v>
          </cell>
          <cell r="D2360">
            <v>116.83676288221901</v>
          </cell>
          <cell r="E2360">
            <v>95.676153715678495</v>
          </cell>
          <cell r="F2360">
            <v>106.256458298949</v>
          </cell>
          <cell r="G2360">
            <v>0.27152021459187797</v>
          </cell>
          <cell r="H2360">
            <v>0.200522310698828</v>
          </cell>
          <cell r="I2360">
            <v>0.16088685961984001</v>
          </cell>
          <cell r="J2360">
            <v>0.212194592311998</v>
          </cell>
          <cell r="K2360">
            <v>42.154094944822717</v>
          </cell>
          <cell r="L2360">
            <v>9.2415606830732724</v>
          </cell>
          <cell r="M2360">
            <v>43.558700471061421</v>
          </cell>
          <cell r="N2360">
            <v>7.1103650902497186</v>
          </cell>
          <cell r="O2360" t="str">
            <v>Y</v>
          </cell>
          <cell r="P2360" t="str">
            <v>Y</v>
          </cell>
          <cell r="Q2360">
            <v>1</v>
          </cell>
          <cell r="R2360">
            <v>55.678903385765501</v>
          </cell>
          <cell r="S2360">
            <v>-0.50021320000000002</v>
          </cell>
          <cell r="T2360">
            <v>2.3751890000000001E-2</v>
          </cell>
          <cell r="U2360" t="str">
            <v>dark-green</v>
          </cell>
          <cell r="V2360">
            <v>648.00622325355369</v>
          </cell>
          <cell r="W2360">
            <v>1542.6173706116267</v>
          </cell>
          <cell r="X2360">
            <v>-1.2490555825530001</v>
          </cell>
          <cell r="Y2360">
            <v>9.5860845561529605E-32</v>
          </cell>
        </row>
        <row r="2361">
          <cell r="A2361" t="str">
            <v>UMAG_00175</v>
          </cell>
          <cell r="B2361" t="str">
            <v>KIS71740</v>
          </cell>
          <cell r="C2361" t="str">
            <v>related to eIF3f - translation initiation factor 3 subunit F</v>
          </cell>
          <cell r="D2361">
            <v>199.981553819179</v>
          </cell>
          <cell r="E2361">
            <v>163.651387566273</v>
          </cell>
          <cell r="F2361">
            <v>181.816470692726</v>
          </cell>
          <cell r="G2361">
            <v>0.27138003151909601</v>
          </cell>
          <cell r="H2361">
            <v>0.205839127736264</v>
          </cell>
          <cell r="I2361">
            <v>0.17133302252931701</v>
          </cell>
          <cell r="J2361">
            <v>0.22418702157978301</v>
          </cell>
          <cell r="K2361">
            <v>148.15343577426819</v>
          </cell>
          <cell r="L2361">
            <v>27.770717689176081</v>
          </cell>
          <cell r="M2361">
            <v>153.3576862500347</v>
          </cell>
          <cell r="N2361">
            <v>33.889505688608487</v>
          </cell>
          <cell r="O2361" t="str">
            <v>Y</v>
          </cell>
          <cell r="P2361" t="str">
            <v>Y</v>
          </cell>
          <cell r="Q2361">
            <v>0</v>
          </cell>
          <cell r="R2361">
            <v>198.34586247973499</v>
          </cell>
          <cell r="S2361">
            <v>-1.4349536872552</v>
          </cell>
          <cell r="T2361">
            <v>4.9917698433346103E-11</v>
          </cell>
          <cell r="U2361" t="str">
            <v>yellow</v>
          </cell>
          <cell r="V2361">
            <v>2248.4387274310502</v>
          </cell>
          <cell r="W2361">
            <v>10442.730728226032</v>
          </cell>
          <cell r="X2361">
            <v>-2.21164335925106</v>
          </cell>
          <cell r="Y2361">
            <v>5.3885409243591598E-101</v>
          </cell>
        </row>
        <row r="2362">
          <cell r="A2362" t="str">
            <v>UMAG_10206</v>
          </cell>
          <cell r="B2362" t="str">
            <v>KIS66364</v>
          </cell>
          <cell r="C2362" t="str">
            <v>related to Serine/threonine-protein kinase mph1</v>
          </cell>
          <cell r="D2362">
            <v>70.568555276319302</v>
          </cell>
          <cell r="E2362">
            <v>57.395317478955199</v>
          </cell>
          <cell r="F2362">
            <v>63.981936377637297</v>
          </cell>
          <cell r="G2362">
            <v>0.27101557851602298</v>
          </cell>
          <cell r="H2362">
            <v>0.246371955222324</v>
          </cell>
          <cell r="I2362">
            <v>0.246176732993799</v>
          </cell>
          <cell r="J2362">
            <v>0.30772091624224901</v>
          </cell>
          <cell r="K2362">
            <v>16.619393122328763</v>
          </cell>
          <cell r="L2362">
            <v>4.7201906966744609</v>
          </cell>
          <cell r="M2362">
            <v>17.092378398450023</v>
          </cell>
          <cell r="N2362">
            <v>4.0063517267315047</v>
          </cell>
          <cell r="O2362" t="str">
            <v>N</v>
          </cell>
          <cell r="P2362" t="str">
            <v>Y</v>
          </cell>
          <cell r="Q2362">
            <v>0</v>
          </cell>
          <cell r="R2362">
            <v>46.6171161860373</v>
          </cell>
          <cell r="S2362">
            <v>-1.0911390000000001</v>
          </cell>
          <cell r="T2362">
            <v>4.4709619999999998E-5</v>
          </cell>
          <cell r="U2362" t="str">
            <v>yellow</v>
          </cell>
          <cell r="V2362">
            <v>369.56953742125296</v>
          </cell>
          <cell r="W2362">
            <v>821.59405284579373</v>
          </cell>
          <cell r="X2362">
            <v>-1.1488750171704201</v>
          </cell>
          <cell r="Y2362">
            <v>1.44165269284613E-21</v>
          </cell>
        </row>
        <row r="2363">
          <cell r="A2363" t="str">
            <v>UMAG_00298</v>
          </cell>
          <cell r="B2363" t="str">
            <v>KIS71870</v>
          </cell>
          <cell r="C2363" t="str">
            <v>related to ubiquitin-specific processing protease</v>
          </cell>
          <cell r="D2363">
            <v>350.74488275878298</v>
          </cell>
          <cell r="E2363">
            <v>288.76495456610098</v>
          </cell>
          <cell r="F2363">
            <v>319.75491866244198</v>
          </cell>
          <cell r="G2363">
            <v>0.27100704995984198</v>
          </cell>
          <cell r="H2363">
            <v>0.14480964141987099</v>
          </cell>
          <cell r="I2363">
            <v>5.6722975839447999E-2</v>
          </cell>
          <cell r="J2363">
            <v>8.4392082893328904E-2</v>
          </cell>
          <cell r="K2363">
            <v>91.37548920054887</v>
          </cell>
          <cell r="L2363">
            <v>10.627657991372105</v>
          </cell>
          <cell r="M2363">
            <v>95.625075592935815</v>
          </cell>
          <cell r="N2363">
            <v>15.521044084179193</v>
          </cell>
          <cell r="O2363" t="str">
            <v>Y</v>
          </cell>
          <cell r="P2363" t="str">
            <v>Y</v>
          </cell>
          <cell r="Q2363">
            <v>0</v>
          </cell>
          <cell r="R2363">
            <v>101.839874495328</v>
          </cell>
          <cell r="S2363">
            <v>-0.42915646433059701</v>
          </cell>
          <cell r="T2363">
            <v>2.4299782821082E-2</v>
          </cell>
          <cell r="U2363" t="str">
            <v>pink</v>
          </cell>
          <cell r="V2363">
            <v>1235.69305054097</v>
          </cell>
          <cell r="W2363">
            <v>1407.4811551123366</v>
          </cell>
          <cell r="X2363">
            <v>-0.186956946026925</v>
          </cell>
          <cell r="Y2363">
            <v>0.101313694515661</v>
          </cell>
        </row>
        <row r="2364">
          <cell r="A2364" t="str">
            <v>UMAG_12228</v>
          </cell>
          <cell r="B2364" t="str">
            <v>KIS68810</v>
          </cell>
          <cell r="C2364" t="str">
            <v>hypothetical protein</v>
          </cell>
          <cell r="D2364">
            <v>129.65503373636901</v>
          </cell>
          <cell r="E2364">
            <v>106.31687532615599</v>
          </cell>
          <cell r="F2364">
            <v>117.985954531262</v>
          </cell>
          <cell r="G2364">
            <v>0.27087279130170699</v>
          </cell>
          <cell r="H2364">
            <v>0.19492615173260999</v>
          </cell>
          <cell r="I2364">
            <v>0.15095383482097299</v>
          </cell>
          <cell r="J2364">
            <v>0.200857213788565</v>
          </cell>
          <cell r="K2364">
            <v>64.055681915321756</v>
          </cell>
          <cell r="L2364">
            <v>14.049625388271608</v>
          </cell>
          <cell r="M2364">
            <v>66.502599396593638</v>
          </cell>
          <cell r="N2364">
            <v>5.8358427601165879</v>
          </cell>
          <cell r="O2364" t="str">
            <v>Y</v>
          </cell>
          <cell r="P2364" t="str">
            <v>Y</v>
          </cell>
          <cell r="Q2364">
            <v>0</v>
          </cell>
          <cell r="R2364">
            <v>65.240162448435996</v>
          </cell>
          <cell r="S2364">
            <v>-1.1160749999999999</v>
          </cell>
          <cell r="T2364">
            <v>2.1598879999999999E-9</v>
          </cell>
          <cell r="U2364" t="str">
            <v>burlywood</v>
          </cell>
          <cell r="V2364">
            <v>951.1942622837181</v>
          </cell>
          <cell r="W2364">
            <v>2458.27933435559</v>
          </cell>
          <cell r="X2364">
            <v>-1.3668338749834801</v>
          </cell>
          <cell r="Y2364">
            <v>6.5209581612455503E-49</v>
          </cell>
        </row>
        <row r="2365">
          <cell r="A2365" t="str">
            <v>UMAG_00490</v>
          </cell>
          <cell r="B2365" t="str">
            <v>KIS72068</v>
          </cell>
          <cell r="C2365" t="str">
            <v>related to Sorting nexin MVP1</v>
          </cell>
          <cell r="D2365">
            <v>196.32169941207201</v>
          </cell>
          <cell r="E2365">
            <v>160.96598954916001</v>
          </cell>
          <cell r="F2365">
            <v>178.643844480616</v>
          </cell>
          <cell r="G2365">
            <v>0.27032562048096798</v>
          </cell>
          <cell r="H2365">
            <v>0.197218821903071</v>
          </cell>
          <cell r="I2365">
            <v>0.15626616490003201</v>
          </cell>
          <cell r="J2365">
            <v>0.20715769038666301</v>
          </cell>
          <cell r="K2365">
            <v>64.138346794521809</v>
          </cell>
          <cell r="L2365">
            <v>10.230172912630582</v>
          </cell>
          <cell r="M2365">
            <v>66.476467582803053</v>
          </cell>
          <cell r="N2365">
            <v>14.436275928754666</v>
          </cell>
          <cell r="O2365" t="str">
            <v>N</v>
          </cell>
          <cell r="P2365" t="str">
            <v>Y</v>
          </cell>
          <cell r="Q2365">
            <v>0</v>
          </cell>
          <cell r="R2365">
            <v>46.985728855389297</v>
          </cell>
          <cell r="S2365">
            <v>-1.0515992880738401</v>
          </cell>
          <cell r="T2365">
            <v>1.57498116657815E-5</v>
          </cell>
          <cell r="U2365" t="str">
            <v>beige</v>
          </cell>
          <cell r="V2365">
            <v>1226.4901209435932</v>
          </cell>
          <cell r="W2365">
            <v>1032.4889848958735</v>
          </cell>
          <cell r="X2365">
            <v>0.24738976678993099</v>
          </cell>
          <cell r="Y2365">
            <v>6.6100768974410801E-3</v>
          </cell>
        </row>
        <row r="2366">
          <cell r="A2366" t="str">
            <v>UMAG_02450</v>
          </cell>
          <cell r="B2366" t="str">
            <v>KIS69938</v>
          </cell>
          <cell r="C2366" t="str">
            <v>probable HYP2 - translation initiation factor eIF5A.1</v>
          </cell>
          <cell r="D2366">
            <v>1179.7670671501101</v>
          </cell>
          <cell r="E2366">
            <v>969.31617893808902</v>
          </cell>
          <cell r="F2366">
            <v>1074.5416230441001</v>
          </cell>
          <cell r="G2366">
            <v>0.269731823309452</v>
          </cell>
          <cell r="H2366">
            <v>0.17797599004329601</v>
          </cell>
          <cell r="I2366">
            <v>0.118940693725521</v>
          </cell>
          <cell r="J2366">
            <v>0.16417882082625301</v>
          </cell>
          <cell r="K2366">
            <v>1617.3739946596093</v>
          </cell>
          <cell r="L2366">
            <v>396.24703714145926</v>
          </cell>
          <cell r="M2366">
            <v>1686.0197695123729</v>
          </cell>
          <cell r="N2366">
            <v>43.886163029994492</v>
          </cell>
          <cell r="O2366" t="str">
            <v>Y</v>
          </cell>
          <cell r="P2366" t="str">
            <v>Y</v>
          </cell>
          <cell r="Q2366">
            <v>0</v>
          </cell>
          <cell r="R2366">
            <v>1075.15502417213</v>
          </cell>
          <cell r="S2366">
            <v>-1.967476</v>
          </cell>
          <cell r="T2366">
            <v>7.5378720000000008E-37</v>
          </cell>
          <cell r="U2366" t="str">
            <v>yellow</v>
          </cell>
          <cell r="V2366">
            <v>10592.760126030187</v>
          </cell>
          <cell r="W2366">
            <v>42857.243496064671</v>
          </cell>
          <cell r="X2366">
            <v>-2.0063697999071</v>
          </cell>
          <cell r="Y2366">
            <v>6.8016247114500901E-32</v>
          </cell>
        </row>
        <row r="2367">
          <cell r="A2367" t="str">
            <v>UMAG_03466</v>
          </cell>
          <cell r="B2367" t="str">
            <v>KIS68372</v>
          </cell>
          <cell r="C2367" t="str">
            <v>hypothetical protein</v>
          </cell>
          <cell r="D2367">
            <v>162.69468623514899</v>
          </cell>
          <cell r="E2367">
            <v>133.64243199090299</v>
          </cell>
          <cell r="F2367">
            <v>148.16855911302599</v>
          </cell>
          <cell r="G2367">
            <v>0.269636542198257</v>
          </cell>
          <cell r="H2367">
            <v>0.173335869628365</v>
          </cell>
          <cell r="I2367">
            <v>0.11048463755487301</v>
          </cell>
          <cell r="J2367">
            <v>0.153556531541411</v>
          </cell>
          <cell r="K2367">
            <v>51.182917553117804</v>
          </cell>
          <cell r="L2367">
            <v>5.3413828514880839</v>
          </cell>
          <cell r="M2367">
            <v>53.505518923966285</v>
          </cell>
          <cell r="N2367">
            <v>10.940180267285118</v>
          </cell>
          <cell r="O2367" t="str">
            <v>Y</v>
          </cell>
          <cell r="P2367" t="str">
            <v>Y</v>
          </cell>
          <cell r="Q2367">
            <v>12</v>
          </cell>
          <cell r="R2367">
            <v>102.99163601344701</v>
          </cell>
          <cell r="S2367">
            <v>0.74785789999999996</v>
          </cell>
          <cell r="T2367">
            <v>4.7157219999999998E-5</v>
          </cell>
          <cell r="U2367" t="str">
            <v>cyan</v>
          </cell>
          <cell r="V2367">
            <v>1049.4699814489688</v>
          </cell>
          <cell r="W2367">
            <v>643.21306798224862</v>
          </cell>
          <cell r="X2367">
            <v>0.70299632117947997</v>
          </cell>
          <cell r="Y2367">
            <v>1.1234751192124799E-9</v>
          </cell>
        </row>
        <row r="2368">
          <cell r="A2368" t="str">
            <v>UMAG_03303</v>
          </cell>
          <cell r="B2368" t="str">
            <v>KIS68735</v>
          </cell>
          <cell r="C2368" t="str">
            <v>related to gamma-tubulin complex component 5</v>
          </cell>
          <cell r="D2368">
            <v>111.445016497103</v>
          </cell>
          <cell r="E2368">
            <v>91.230922514789697</v>
          </cell>
          <cell r="F2368">
            <v>101.33796950594601</v>
          </cell>
          <cell r="G2368">
            <v>0.26907153196239603</v>
          </cell>
          <cell r="H2368">
            <v>0.20360206157940999</v>
          </cell>
          <cell r="I2368">
            <v>0.17060252514565999</v>
          </cell>
          <cell r="J2368">
            <v>0.22341218577761199</v>
          </cell>
          <cell r="K2368">
            <v>20.575452845443127</v>
          </cell>
          <cell r="L2368">
            <v>4.3650765130086411</v>
          </cell>
          <cell r="M2368">
            <v>21.449644126221155</v>
          </cell>
          <cell r="N2368">
            <v>4.9920900390877332</v>
          </cell>
          <cell r="O2368" t="str">
            <v>N</v>
          </cell>
          <cell r="P2368" t="str">
            <v>N</v>
          </cell>
          <cell r="Q2368">
            <v>0</v>
          </cell>
          <cell r="R2368">
            <v>53.659138887404801</v>
          </cell>
          <cell r="S2368">
            <v>-0.96143219999999996</v>
          </cell>
          <cell r="T2368">
            <v>1.4281870000000001E-4</v>
          </cell>
          <cell r="U2368" t="str">
            <v>yellow</v>
          </cell>
          <cell r="V2368">
            <v>492.00072875339805</v>
          </cell>
          <cell r="W2368">
            <v>591.44490198919902</v>
          </cell>
          <cell r="X2368">
            <v>-0.26717889396349398</v>
          </cell>
          <cell r="Y2368">
            <v>6.4689997978866098E-2</v>
          </cell>
        </row>
        <row r="2369">
          <cell r="A2369" t="str">
            <v>UMAG_00046</v>
          </cell>
          <cell r="B2369" t="str">
            <v>KIS71603</v>
          </cell>
          <cell r="C2369" t="str">
            <v>related to flavin oxidoreductase</v>
          </cell>
          <cell r="D2369">
            <v>69.096775826099403</v>
          </cell>
          <cell r="E2369">
            <v>56.577085703518698</v>
          </cell>
          <cell r="F2369">
            <v>62.836930764808997</v>
          </cell>
          <cell r="G2369">
            <v>0.26894067555740397</v>
          </cell>
          <cell r="H2369">
            <v>0.21554386477836299</v>
          </cell>
          <cell r="I2369">
            <v>0.19394834682287301</v>
          </cell>
          <cell r="J2369">
            <v>0.249483536534401</v>
          </cell>
          <cell r="K2369">
            <v>33.458747209806745</v>
          </cell>
          <cell r="L2369">
            <v>6.8059006702850002</v>
          </cell>
          <cell r="M2369">
            <v>34.537647330882642</v>
          </cell>
          <cell r="N2369">
            <v>5.5006460652703977</v>
          </cell>
          <cell r="O2369" t="str">
            <v>Y</v>
          </cell>
          <cell r="P2369" t="str">
            <v>Y</v>
          </cell>
          <cell r="Q2369">
            <v>0</v>
          </cell>
          <cell r="R2369">
            <v>11.530908763104801</v>
          </cell>
          <cell r="S2369">
            <v>-1.9948759042361499</v>
          </cell>
          <cell r="T2369">
            <v>5.9386920434376401E-7</v>
          </cell>
          <cell r="U2369" t="str">
            <v>burlywood</v>
          </cell>
          <cell r="V2369">
            <v>345.629303882329</v>
          </cell>
          <cell r="W2369">
            <v>673.93070512113707</v>
          </cell>
          <cell r="X2369">
            <v>-0.96170968547296398</v>
          </cell>
          <cell r="Y2369">
            <v>8.0933083229310797E-17</v>
          </cell>
        </row>
        <row r="2370">
          <cell r="A2370" t="str">
            <v>UMAG_12314</v>
          </cell>
          <cell r="B2370" t="str">
            <v>KIS66996</v>
          </cell>
          <cell r="C2370" t="str">
            <v>hypothetical protein</v>
          </cell>
          <cell r="D2370">
            <v>17.9705247214787</v>
          </cell>
          <cell r="E2370">
            <v>14.4050142903876</v>
          </cell>
          <cell r="F2370">
            <v>16.187769505933101</v>
          </cell>
          <cell r="G2370">
            <v>0.26819245267748099</v>
          </cell>
          <cell r="H2370">
            <v>0.33497568398688898</v>
          </cell>
          <cell r="I2370">
            <v>0.37606827812471899</v>
          </cell>
          <cell r="J2370">
            <v>0.44364519296670601</v>
          </cell>
          <cell r="K2370">
            <v>35.588953921249782</v>
          </cell>
          <cell r="L2370">
            <v>6.6800232247303892</v>
          </cell>
          <cell r="M2370">
            <v>35.960882101177766</v>
          </cell>
          <cell r="N2370">
            <v>9.1472316740835691</v>
          </cell>
          <cell r="O2370" t="str">
            <v>Y</v>
          </cell>
          <cell r="P2370" t="str">
            <v>Y</v>
          </cell>
          <cell r="Q2370">
            <v>6</v>
          </cell>
          <cell r="R2370">
            <v>52.655206591522401</v>
          </cell>
          <cell r="S2370">
            <v>1.6713490000000001E-2</v>
          </cell>
          <cell r="T2370">
            <v>0.96196970000000004</v>
          </cell>
          <cell r="U2370" t="str">
            <v>beige</v>
          </cell>
          <cell r="V2370">
            <v>459.87419248054834</v>
          </cell>
          <cell r="W2370">
            <v>343.64891727196397</v>
          </cell>
          <cell r="X2370">
            <v>0.41730547373176702</v>
          </cell>
          <cell r="Y2370">
            <v>1.51759787921269E-2</v>
          </cell>
        </row>
        <row r="2371">
          <cell r="A2371" t="str">
            <v>UMAG_02456</v>
          </cell>
          <cell r="B2371" t="str">
            <v>KIS69944</v>
          </cell>
          <cell r="C2371" t="str">
            <v>hypothetical protein</v>
          </cell>
          <cell r="D2371">
            <v>454.43759971644403</v>
          </cell>
          <cell r="E2371">
            <v>374.39115990059997</v>
          </cell>
          <cell r="F2371">
            <v>414.41437980852203</v>
          </cell>
          <cell r="G2371">
            <v>0.26812778294920497</v>
          </cell>
          <cell r="H2371">
            <v>0.16236420417247299</v>
          </cell>
          <cell r="I2371">
            <v>9.1079602887787797E-2</v>
          </cell>
          <cell r="J2371">
            <v>0.12902943742436601</v>
          </cell>
          <cell r="K2371">
            <v>69.219687667145266</v>
          </cell>
          <cell r="L2371">
            <v>12.373393385801403</v>
          </cell>
          <cell r="M2371">
            <v>72.433619105664036</v>
          </cell>
          <cell r="N2371">
            <v>11.471790448545079</v>
          </cell>
          <cell r="O2371" t="str">
            <v>N</v>
          </cell>
          <cell r="P2371" t="str">
            <v>Y</v>
          </cell>
          <cell r="Q2371">
            <v>0.5</v>
          </cell>
          <cell r="R2371">
            <v>144.92200366963701</v>
          </cell>
          <cell r="S2371">
            <v>4.2568149999999999E-2</v>
          </cell>
          <cell r="T2371">
            <v>0.86549940000000003</v>
          </cell>
          <cell r="U2371" t="str">
            <v>light-cyan</v>
          </cell>
          <cell r="V2371">
            <v>2265.5298072052033</v>
          </cell>
          <cell r="W2371">
            <v>1297.0896162359602</v>
          </cell>
          <cell r="X2371">
            <v>0.80299811134128796</v>
          </cell>
          <cell r="Y2371">
            <v>6.2838010418066798E-24</v>
          </cell>
        </row>
        <row r="2372">
          <cell r="A2372" t="str">
            <v>UMAG_05079</v>
          </cell>
          <cell r="B2372" t="str">
            <v>KIS70007</v>
          </cell>
          <cell r="C2372" t="str">
            <v>probable CTP1 - Mitochondrial citrate transporter - member of the mitochondrial carrier (MCF) family</v>
          </cell>
          <cell r="D2372">
            <v>1.54149355985931</v>
          </cell>
          <cell r="E2372">
            <v>0.71286094941914302</v>
          </cell>
          <cell r="F2372">
            <v>1.12717725463923</v>
          </cell>
          <cell r="G2372">
            <v>0.26766008604284602</v>
          </cell>
          <cell r="H2372">
            <v>0.74469456066370199</v>
          </cell>
          <cell r="I2372">
            <v>0.450057490851411</v>
          </cell>
          <cell r="J2372">
            <v>0.51787876574636904</v>
          </cell>
          <cell r="K2372">
            <v>1.1467783173642514</v>
          </cell>
          <cell r="L2372">
            <v>1.5224068781510505</v>
          </cell>
          <cell r="M2372">
            <v>0.68490357026170556</v>
          </cell>
          <cell r="N2372">
            <v>0.517046206938377</v>
          </cell>
          <cell r="O2372" t="str">
            <v>N</v>
          </cell>
          <cell r="P2372" t="str">
            <v>N</v>
          </cell>
          <cell r="Q2372">
            <v>8</v>
          </cell>
          <cell r="R2372">
            <v>73.806792398225099</v>
          </cell>
          <cell r="S2372">
            <v>7.4644300000000001</v>
          </cell>
          <cell r="T2372">
            <v>9.8146299999999992E-47</v>
          </cell>
          <cell r="U2372" t="str">
            <v>light-cyan</v>
          </cell>
          <cell r="V2372">
            <v>6.9949659739409737</v>
          </cell>
          <cell r="W2372">
            <v>5.0147029401041134</v>
          </cell>
          <cell r="X2372">
            <v>0.466766182617393</v>
          </cell>
          <cell r="Y2372">
            <v>0.58389341158166397</v>
          </cell>
        </row>
        <row r="2373">
          <cell r="A2373" t="str">
            <v>UMAG_01958</v>
          </cell>
          <cell r="B2373" t="str">
            <v>KIS70807</v>
          </cell>
          <cell r="C2373" t="str">
            <v>hypothetical protein</v>
          </cell>
          <cell r="D2373">
            <v>57.018174090145898</v>
          </cell>
          <cell r="E2373">
            <v>46.557053345445702</v>
          </cell>
          <cell r="F2373">
            <v>51.7876137177958</v>
          </cell>
          <cell r="G2373">
            <v>0.26664446673804798</v>
          </cell>
          <cell r="H2373">
            <v>0.24740862603588201</v>
          </cell>
          <cell r="I2373">
            <v>0.25555600080558399</v>
          </cell>
          <cell r="J2373">
            <v>0.31735712518340498</v>
          </cell>
          <cell r="K2373">
            <v>55.781091614033294</v>
          </cell>
          <cell r="L2373">
            <v>10.013096684773664</v>
          </cell>
          <cell r="M2373">
            <v>57.794779239135437</v>
          </cell>
          <cell r="N2373">
            <v>16.768595855064302</v>
          </cell>
          <cell r="O2373" t="str">
            <v>Y</v>
          </cell>
          <cell r="P2373" t="str">
            <v>Y</v>
          </cell>
          <cell r="Q2373">
            <v>0.5</v>
          </cell>
          <cell r="R2373">
            <v>27.8105807605797</v>
          </cell>
          <cell r="S2373">
            <v>1.8415539999999999</v>
          </cell>
          <cell r="T2373">
            <v>6.4067010000000001E-4</v>
          </cell>
          <cell r="U2373" t="str">
            <v>red</v>
          </cell>
          <cell r="V2373">
            <v>896.5579960311037</v>
          </cell>
          <cell r="W2373">
            <v>154.55532786260565</v>
          </cell>
          <cell r="X2373">
            <v>2.5240791135040701</v>
          </cell>
          <cell r="Y2373">
            <v>2.1860977473602599E-36</v>
          </cell>
        </row>
        <row r="2374">
          <cell r="A2374" t="str">
            <v>UMAG_11801</v>
          </cell>
          <cell r="B2374" t="str">
            <v>KIS66183</v>
          </cell>
          <cell r="C2374" t="str">
            <v>related to 50S ribosomal protein L34</v>
          </cell>
          <cell r="D2374">
            <v>47.201019038800403</v>
          </cell>
          <cell r="E2374">
            <v>38.616572414471598</v>
          </cell>
          <cell r="F2374">
            <v>42.908795726636001</v>
          </cell>
          <cell r="G2374">
            <v>0.266276184010941</v>
          </cell>
          <cell r="H2374">
            <v>0.240075624590352</v>
          </cell>
          <cell r="I2374">
            <v>0.24360159440408499</v>
          </cell>
          <cell r="J2374">
            <v>0.30503320408032297</v>
          </cell>
          <cell r="K2374">
            <v>83.437799680849892</v>
          </cell>
          <cell r="L2374">
            <v>19.079843960896678</v>
          </cell>
          <cell r="M2374">
            <v>86.837715326192679</v>
          </cell>
          <cell r="N2374">
            <v>2.6696221994072067</v>
          </cell>
          <cell r="O2374" t="str">
            <v>Y</v>
          </cell>
          <cell r="P2374" t="str">
            <v>Y</v>
          </cell>
          <cell r="Q2374">
            <v>0</v>
          </cell>
          <cell r="R2374">
            <v>58.047795353289402</v>
          </cell>
          <cell r="S2374">
            <v>-1.284656</v>
          </cell>
          <cell r="T2374">
            <v>2.890961E-8</v>
          </cell>
          <cell r="U2374" t="str">
            <v>yellow</v>
          </cell>
          <cell r="V2374">
            <v>677.30373433373234</v>
          </cell>
          <cell r="W2374">
            <v>3003.8404586553802</v>
          </cell>
          <cell r="X2374">
            <v>-2.1450768956738799</v>
          </cell>
          <cell r="Y2374">
            <v>1.95236181265854E-89</v>
          </cell>
        </row>
        <row r="2375">
          <cell r="A2375" t="str">
            <v>UMAG_03064</v>
          </cell>
          <cell r="B2375" t="str">
            <v>KIS69086</v>
          </cell>
          <cell r="C2375" t="str">
            <v>hypothetical protein</v>
          </cell>
          <cell r="D2375">
            <v>146.067578711555</v>
          </cell>
          <cell r="E2375">
            <v>120.40634862204099</v>
          </cell>
          <cell r="F2375">
            <v>133.236963666798</v>
          </cell>
          <cell r="G2375">
            <v>0.26621191447417603</v>
          </cell>
          <cell r="H2375">
            <v>0.17809106350998</v>
          </cell>
          <cell r="I2375">
            <v>0.124445053086677</v>
          </cell>
          <cell r="J2375">
            <v>0.17046544591601601</v>
          </cell>
          <cell r="K2375">
            <v>50.042903313993349</v>
          </cell>
          <cell r="L2375">
            <v>6.5002967668079306</v>
          </cell>
          <cell r="M2375">
            <v>52.172043069853693</v>
          </cell>
          <cell r="N2375">
            <v>6.738277124791777</v>
          </cell>
          <cell r="O2375" t="str">
            <v>N</v>
          </cell>
          <cell r="P2375" t="str">
            <v>Y</v>
          </cell>
          <cell r="Q2375">
            <v>0</v>
          </cell>
          <cell r="R2375">
            <v>52.323090924092597</v>
          </cell>
          <cell r="S2375">
            <v>-0.53701750000000004</v>
          </cell>
          <cell r="T2375">
            <v>7.6311560000000001E-2</v>
          </cell>
          <cell r="U2375" t="str">
            <v>yellow</v>
          </cell>
          <cell r="V2375">
            <v>601.49338819878903</v>
          </cell>
          <cell r="W2375">
            <v>1671.8054985274</v>
          </cell>
          <cell r="X2375">
            <v>-1.47224367653225</v>
          </cell>
          <cell r="Y2375">
            <v>2.0963998836083301E-53</v>
          </cell>
        </row>
        <row r="2376">
          <cell r="A2376" t="str">
            <v>UMAG_04049</v>
          </cell>
          <cell r="B2376" t="str">
            <v>KIS68008</v>
          </cell>
          <cell r="C2376" t="str">
            <v>hypothetical protein</v>
          </cell>
          <cell r="D2376">
            <v>108.323220200188</v>
          </cell>
          <cell r="E2376">
            <v>89.410614649045002</v>
          </cell>
          <cell r="F2376">
            <v>98.866917424616304</v>
          </cell>
          <cell r="G2376">
            <v>0.26591498623228399</v>
          </cell>
          <cell r="H2376">
            <v>0.16827619723488599</v>
          </cell>
          <cell r="I2376">
            <v>0.105401423580805</v>
          </cell>
          <cell r="J2376">
            <v>0.14718832605533999</v>
          </cell>
          <cell r="K2376">
            <v>73.704852328084584</v>
          </cell>
          <cell r="L2376">
            <v>2.1813958244286038</v>
          </cell>
          <cell r="M2376">
            <v>76.777930735889797</v>
          </cell>
          <cell r="N2376">
            <v>7.0814562070288529</v>
          </cell>
          <cell r="O2376" t="str">
            <v>Y</v>
          </cell>
          <cell r="P2376" t="str">
            <v>Y</v>
          </cell>
          <cell r="Q2376">
            <v>0.5</v>
          </cell>
          <cell r="R2376">
            <v>60.848111976822103</v>
          </cell>
          <cell r="S2376">
            <v>-0.24616209999999999</v>
          </cell>
          <cell r="T2376">
            <v>0.2973944</v>
          </cell>
          <cell r="U2376" t="str">
            <v>dark-green</v>
          </cell>
          <cell r="V2376">
            <v>1039.7538738756832</v>
          </cell>
          <cell r="W2376">
            <v>1065.17156987559</v>
          </cell>
          <cell r="X2376">
            <v>-3.54918597623805E-2</v>
          </cell>
          <cell r="Y2376">
            <v>0.73088568639293605</v>
          </cell>
        </row>
        <row r="2377">
          <cell r="A2377" t="str">
            <v>UMAG_02305</v>
          </cell>
          <cell r="B2377" t="str">
            <v>KIS69783</v>
          </cell>
          <cell r="C2377" t="str">
            <v>related to peptidyl-prolyl cis-trans isomerase</v>
          </cell>
          <cell r="D2377">
            <v>70.583245520271305</v>
          </cell>
          <cell r="E2377">
            <v>57.8916102799786</v>
          </cell>
          <cell r="F2377">
            <v>64.237427900124999</v>
          </cell>
          <cell r="G2377">
            <v>0.265878092986161</v>
          </cell>
          <cell r="H2377">
            <v>0.215872890941323</v>
          </cell>
          <cell r="I2377">
            <v>0.19974144331256599</v>
          </cell>
          <cell r="J2377">
            <v>0.25601780234110699</v>
          </cell>
          <cell r="K2377">
            <v>82.349039632148177</v>
          </cell>
          <cell r="L2377">
            <v>8.3562985460744059</v>
          </cell>
          <cell r="M2377">
            <v>85.335547841071801</v>
          </cell>
          <cell r="N2377">
            <v>21.051960308730418</v>
          </cell>
          <cell r="O2377" t="str">
            <v>Y</v>
          </cell>
          <cell r="P2377" t="str">
            <v>Y</v>
          </cell>
          <cell r="Q2377">
            <v>2</v>
          </cell>
          <cell r="R2377">
            <v>26.652910065189001</v>
          </cell>
          <cell r="S2377">
            <v>1.146571</v>
          </cell>
          <cell r="T2377">
            <v>6.8763690000000002E-4</v>
          </cell>
          <cell r="U2377" t="str">
            <v>magenta</v>
          </cell>
          <cell r="V2377">
            <v>838.00018074585398</v>
          </cell>
          <cell r="W2377">
            <v>342.79144526888803</v>
          </cell>
          <cell r="X2377">
            <v>1.2841480931778799</v>
          </cell>
          <cell r="Y2377">
            <v>1.9961933612120602E-14</v>
          </cell>
        </row>
        <row r="2378">
          <cell r="A2378" t="str">
            <v>UMAG_06514</v>
          </cell>
          <cell r="B2378" t="str">
            <v>KIS65646</v>
          </cell>
          <cell r="C2378" t="str">
            <v>hypothetical protein</v>
          </cell>
          <cell r="D2378">
            <v>4.3667310317943304</v>
          </cell>
          <cell r="E2378">
            <v>3.1482054609213201</v>
          </cell>
          <cell r="F2378">
            <v>3.7574682463578299</v>
          </cell>
          <cell r="G2378">
            <v>0.26562658568266301</v>
          </cell>
          <cell r="H2378">
            <v>0.56134110286930505</v>
          </cell>
          <cell r="I2378">
            <v>0.51412547348666604</v>
          </cell>
          <cell r="J2378">
            <v>0.57952374083473401</v>
          </cell>
          <cell r="K2378">
            <v>1.8665001107373511</v>
          </cell>
          <cell r="L2378">
            <v>0.83729651306713004</v>
          </cell>
          <cell r="M2378">
            <v>1.7452599154605641</v>
          </cell>
          <cell r="N2378">
            <v>1.1260243287898615</v>
          </cell>
          <cell r="O2378" t="str">
            <v>N</v>
          </cell>
          <cell r="P2378" t="str">
            <v>N</v>
          </cell>
          <cell r="Q2378">
            <v>2</v>
          </cell>
          <cell r="R2378">
            <v>6.7855395344640899</v>
          </cell>
          <cell r="S2378">
            <v>0.90032889999999999</v>
          </cell>
          <cell r="T2378">
            <v>0.1070299</v>
          </cell>
          <cell r="U2378" t="str">
            <v>light-green</v>
          </cell>
          <cell r="V2378">
            <v>0</v>
          </cell>
          <cell r="W2378">
            <v>0</v>
          </cell>
          <cell r="X2378" t="str">
            <v>NA</v>
          </cell>
          <cell r="Y2378" t="str">
            <v>NA</v>
          </cell>
        </row>
        <row r="2379">
          <cell r="A2379" t="str">
            <v>UMAG_03069</v>
          </cell>
          <cell r="B2379" t="str">
            <v>KIS69091</v>
          </cell>
          <cell r="C2379" t="str">
            <v>probable acetyl-CoA synthetase</v>
          </cell>
          <cell r="D2379">
            <v>1564.99101013059</v>
          </cell>
          <cell r="E2379">
            <v>1290.2637065384599</v>
          </cell>
          <cell r="F2379">
            <v>1427.6273583345301</v>
          </cell>
          <cell r="G2379">
            <v>0.26542983925189001</v>
          </cell>
          <cell r="H2379">
            <v>0.17626182385137801</v>
          </cell>
          <cell r="I2379">
            <v>0.121732370868922</v>
          </cell>
          <cell r="J2379">
            <v>0.16742412514652699</v>
          </cell>
          <cell r="K2379">
            <v>527.60807720308844</v>
          </cell>
          <cell r="L2379">
            <v>120.25088443153376</v>
          </cell>
          <cell r="M2379">
            <v>549.09415067125838</v>
          </cell>
          <cell r="N2379">
            <v>72.918789785298344</v>
          </cell>
          <cell r="O2379" t="str">
            <v>Y</v>
          </cell>
          <cell r="P2379" t="str">
            <v>Y</v>
          </cell>
          <cell r="Q2379">
            <v>1</v>
          </cell>
          <cell r="R2379">
            <v>1443.0161786772801</v>
          </cell>
          <cell r="S2379">
            <v>-7.5477349999999999E-2</v>
          </cell>
          <cell r="T2379">
            <v>0.85856779999999999</v>
          </cell>
          <cell r="U2379" t="str">
            <v>dark-green</v>
          </cell>
          <cell r="V2379">
            <v>4388.1538686850172</v>
          </cell>
          <cell r="W2379">
            <v>5025.2750374262396</v>
          </cell>
          <cell r="X2379">
            <v>-0.194777967321482</v>
          </cell>
          <cell r="Y2379">
            <v>9.2038742851324101E-2</v>
          </cell>
        </row>
        <row r="2380">
          <cell r="A2380" t="str">
            <v>UMAG_00945</v>
          </cell>
          <cell r="B2380" t="str">
            <v>KIS71027</v>
          </cell>
          <cell r="C2380" t="str">
            <v>probable ARG6 - n-acetyl-gamma-glutamyl-phosphate reductase</v>
          </cell>
          <cell r="D2380">
            <v>2216.0066150028902</v>
          </cell>
          <cell r="E2380">
            <v>1836.55959520744</v>
          </cell>
          <cell r="F2380">
            <v>2026.2831051051601</v>
          </cell>
          <cell r="G2380">
            <v>0.26360614172550301</v>
          </cell>
          <cell r="H2380">
            <v>0.13220651313467599</v>
          </cell>
          <cell r="I2380">
            <v>4.2780806554080397E-2</v>
          </cell>
          <cell r="J2380">
            <v>6.5489101976151501E-2</v>
          </cell>
          <cell r="K2380">
            <v>545.87452670161395</v>
          </cell>
          <cell r="L2380">
            <v>25.46454361078009</v>
          </cell>
          <cell r="M2380">
            <v>573.12357879749015</v>
          </cell>
          <cell r="N2380">
            <v>80.850415044725793</v>
          </cell>
          <cell r="O2380" t="str">
            <v>Y</v>
          </cell>
          <cell r="P2380" t="str">
            <v>Y</v>
          </cell>
          <cell r="Q2380">
            <v>0</v>
          </cell>
          <cell r="R2380">
            <v>531.82301711435002</v>
          </cell>
          <cell r="S2380">
            <v>-0.61483974986275103</v>
          </cell>
          <cell r="T2380">
            <v>1.56901250612412E-6</v>
          </cell>
          <cell r="U2380" t="str">
            <v>yellow</v>
          </cell>
          <cell r="V2380">
            <v>15069.514878644033</v>
          </cell>
          <cell r="W2380">
            <v>12065.6740915551</v>
          </cell>
          <cell r="X2380">
            <v>0.320333759912523</v>
          </cell>
          <cell r="Y2380">
            <v>1.7637261899075099E-4</v>
          </cell>
        </row>
        <row r="2381">
          <cell r="A2381" t="str">
            <v>UMAG_05676</v>
          </cell>
          <cell r="B2381" t="str">
            <v>KIS66891</v>
          </cell>
          <cell r="C2381" t="str">
            <v>related to 1-aminocyclopropane-1-carboxylate synthase 1</v>
          </cell>
          <cell r="D2381">
            <v>231.74860243432801</v>
          </cell>
          <cell r="E2381">
            <v>191.64501465117701</v>
          </cell>
          <cell r="F2381">
            <v>211.696808542752</v>
          </cell>
          <cell r="G2381">
            <v>0.26340815727993799</v>
          </cell>
          <cell r="H2381">
            <v>0.16561655626149099</v>
          </cell>
          <cell r="I2381">
            <v>0.10338862620070401</v>
          </cell>
          <cell r="J2381">
            <v>0.14469032176268401</v>
          </cell>
          <cell r="K2381">
            <v>98.707199483534808</v>
          </cell>
          <cell r="L2381">
            <v>15.699546782212096</v>
          </cell>
          <cell r="M2381">
            <v>103.38463573041916</v>
          </cell>
          <cell r="N2381">
            <v>6.1375945769024893</v>
          </cell>
          <cell r="O2381" t="str">
            <v>Y</v>
          </cell>
          <cell r="P2381" t="str">
            <v>Y</v>
          </cell>
          <cell r="Q2381">
            <v>0</v>
          </cell>
          <cell r="R2381">
            <v>42.190244828822301</v>
          </cell>
          <cell r="S2381">
            <v>-1.765674</v>
          </cell>
          <cell r="T2381">
            <v>1.097867E-11</v>
          </cell>
          <cell r="U2381" t="str">
            <v>burlywood</v>
          </cell>
          <cell r="V2381">
            <v>1250.0588362406434</v>
          </cell>
          <cell r="W2381">
            <v>906.99357251409208</v>
          </cell>
          <cell r="X2381">
            <v>0.46044742620453599</v>
          </cell>
          <cell r="Y2381">
            <v>6.4385414964941303E-6</v>
          </cell>
        </row>
        <row r="2382">
          <cell r="A2382" t="str">
            <v>UMAG_05776</v>
          </cell>
          <cell r="B2382" t="str">
            <v>KIS66994</v>
          </cell>
          <cell r="C2382" t="str">
            <v>probable Cysteine desulfurase</v>
          </cell>
          <cell r="D2382">
            <v>503.422421411892</v>
          </cell>
          <cell r="E2382">
            <v>416.32291580058097</v>
          </cell>
          <cell r="F2382">
            <v>459.872668606236</v>
          </cell>
          <cell r="G2382">
            <v>0.262814825196721</v>
          </cell>
          <cell r="H2382">
            <v>0.163376571845567</v>
          </cell>
          <cell r="I2382">
            <v>9.9718737651157296E-2</v>
          </cell>
          <cell r="J2382">
            <v>0.140009355624098</v>
          </cell>
          <cell r="K2382">
            <v>218.67434411494204</v>
          </cell>
          <cell r="L2382">
            <v>19.017416153629352</v>
          </cell>
          <cell r="M2382">
            <v>229.64717058321469</v>
          </cell>
          <cell r="N2382">
            <v>49.783343194425399</v>
          </cell>
          <cell r="O2382" t="str">
            <v>Y</v>
          </cell>
          <cell r="P2382" t="str">
            <v>Y</v>
          </cell>
          <cell r="Q2382">
            <v>1</v>
          </cell>
          <cell r="R2382">
            <v>135.04392285186199</v>
          </cell>
          <cell r="S2382">
            <v>-0.73740470000000002</v>
          </cell>
          <cell r="T2382">
            <v>1.503117E-3</v>
          </cell>
          <cell r="U2382" t="str">
            <v>dark-green</v>
          </cell>
          <cell r="V2382">
            <v>2554.5774490280769</v>
          </cell>
          <cell r="W2382">
            <v>3858.0642888775897</v>
          </cell>
          <cell r="X2382">
            <v>-0.59419706832195995</v>
          </cell>
          <cell r="Y2382">
            <v>2.13882045028587E-13</v>
          </cell>
        </row>
        <row r="2383">
          <cell r="A2383" t="str">
            <v>UMAG_12055</v>
          </cell>
          <cell r="B2383" t="str">
            <v>KIS71067</v>
          </cell>
          <cell r="C2383" t="str">
            <v>related to ELC1 - Elongin C transcription elongation factor (C-terminal fragment)</v>
          </cell>
          <cell r="D2383">
            <v>67.259168841882399</v>
          </cell>
          <cell r="E2383">
            <v>55.312347407358303</v>
          </cell>
          <cell r="F2383">
            <v>61.285758124620401</v>
          </cell>
          <cell r="G2383">
            <v>0.262592257319337</v>
          </cell>
          <cell r="H2383">
            <v>0.21633654801722299</v>
          </cell>
          <cell r="I2383">
            <v>0.20627924078033999</v>
          </cell>
          <cell r="J2383">
            <v>0.26314452911552</v>
          </cell>
          <cell r="K2383">
            <v>137.0160300011724</v>
          </cell>
          <cell r="L2383">
            <v>25.103728037712173</v>
          </cell>
          <cell r="M2383">
            <v>142.34883295839225</v>
          </cell>
          <cell r="N2383">
            <v>25.812904542235664</v>
          </cell>
          <cell r="O2383" t="str">
            <v>Y</v>
          </cell>
          <cell r="P2383" t="str">
            <v>Y</v>
          </cell>
          <cell r="Q2383">
            <v>0.5</v>
          </cell>
          <cell r="R2383">
            <v>23.773566935400702</v>
          </cell>
          <cell r="S2383">
            <v>-0.62737100000000001</v>
          </cell>
          <cell r="T2383">
            <v>4.7848410000000001E-2</v>
          </cell>
          <cell r="U2383" t="str">
            <v>beige</v>
          </cell>
          <cell r="V2383">
            <v>651.59782865037971</v>
          </cell>
          <cell r="W2383">
            <v>275.86608422505265</v>
          </cell>
          <cell r="X2383">
            <v>1.22790056064502</v>
          </cell>
          <cell r="Y2383">
            <v>1.7564671893673201E-7</v>
          </cell>
        </row>
        <row r="2384">
          <cell r="A2384" t="str">
            <v>UMAG_02860</v>
          </cell>
          <cell r="B2384" t="str">
            <v>KIS68873</v>
          </cell>
          <cell r="C2384" t="str">
            <v>probable PHO81 - cyclin-dependent kinase inhibitor</v>
          </cell>
          <cell r="D2384">
            <v>417.17713171520103</v>
          </cell>
          <cell r="E2384">
            <v>346.10351317400699</v>
          </cell>
          <cell r="F2384">
            <v>381.64032244460401</v>
          </cell>
          <cell r="G2384">
            <v>0.26194688511536701</v>
          </cell>
          <cell r="H2384">
            <v>0.13302906129283401</v>
          </cell>
          <cell r="I2384">
            <v>4.5581406045065602E-2</v>
          </cell>
          <cell r="J2384">
            <v>6.9316356650452896E-2</v>
          </cell>
          <cell r="K2384">
            <v>84.549718363394376</v>
          </cell>
          <cell r="L2384">
            <v>8.1719672874971323</v>
          </cell>
          <cell r="M2384">
            <v>89.051553571984101</v>
          </cell>
          <cell r="N2384">
            <v>11.430125012300737</v>
          </cell>
          <cell r="O2384" t="str">
            <v>Y</v>
          </cell>
          <cell r="P2384" t="str">
            <v>Y</v>
          </cell>
          <cell r="Q2384">
            <v>1</v>
          </cell>
          <cell r="R2384">
            <v>274.74823946987198</v>
          </cell>
          <cell r="S2384">
            <v>-8.1034170000000003E-2</v>
          </cell>
          <cell r="T2384">
            <v>0.6994302</v>
          </cell>
          <cell r="U2384" t="str">
            <v>green</v>
          </cell>
          <cell r="V2384">
            <v>3176.5262519559001</v>
          </cell>
          <cell r="W2384">
            <v>1659.36219182422</v>
          </cell>
          <cell r="X2384">
            <v>0.93385571843218596</v>
          </cell>
          <cell r="Y2384">
            <v>9.5836607828906999E-18</v>
          </cell>
        </row>
        <row r="2385">
          <cell r="A2385" t="str">
            <v>UMAG_12327</v>
          </cell>
          <cell r="B2385" t="str">
            <v>KIS65819</v>
          </cell>
          <cell r="C2385" t="str">
            <v>related to Gephyrin</v>
          </cell>
          <cell r="D2385">
            <v>381.26149343982598</v>
          </cell>
          <cell r="E2385">
            <v>315.19776978493798</v>
          </cell>
          <cell r="F2385">
            <v>348.22963161238198</v>
          </cell>
          <cell r="G2385">
            <v>0.261394831502682</v>
          </cell>
          <cell r="H2385">
            <v>0.179706219610754</v>
          </cell>
          <cell r="I2385">
            <v>0.13467752364090299</v>
          </cell>
          <cell r="J2385">
            <v>0.182431705330307</v>
          </cell>
          <cell r="K2385">
            <v>125.37976419447405</v>
          </cell>
          <cell r="L2385">
            <v>29.772955893280713</v>
          </cell>
          <cell r="M2385">
            <v>130.72246887682579</v>
          </cell>
          <cell r="N2385">
            <v>15.894183100969549</v>
          </cell>
          <cell r="O2385" t="str">
            <v>Y</v>
          </cell>
          <cell r="P2385" t="str">
            <v>Y</v>
          </cell>
          <cell r="Q2385">
            <v>1</v>
          </cell>
          <cell r="R2385">
            <v>146.56205287418399</v>
          </cell>
          <cell r="S2385">
            <v>-0.19685430000000001</v>
          </cell>
          <cell r="T2385">
            <v>0.3464237</v>
          </cell>
          <cell r="U2385" t="str">
            <v>burlywood</v>
          </cell>
          <cell r="V2385">
            <v>1957.0446732033467</v>
          </cell>
          <cell r="W2385">
            <v>1835.9913390702466</v>
          </cell>
          <cell r="X2385">
            <v>9.2278392525389996E-2</v>
          </cell>
          <cell r="Y2385">
            <v>0.35832831204850302</v>
          </cell>
        </row>
        <row r="2386">
          <cell r="A2386" t="str">
            <v>UMAG_02609</v>
          </cell>
          <cell r="B2386" t="str">
            <v>KIS69262</v>
          </cell>
          <cell r="C2386" t="str">
            <v>hypothetical protein</v>
          </cell>
          <cell r="D2386">
            <v>31.828029581273899</v>
          </cell>
          <cell r="E2386">
            <v>25.905684379035701</v>
          </cell>
          <cell r="F2386">
            <v>28.8668569801548</v>
          </cell>
          <cell r="G2386">
            <v>0.26079655593344497</v>
          </cell>
          <cell r="H2386">
            <v>0.29152592945267503</v>
          </cell>
          <cell r="I2386">
            <v>0.33506817920073301</v>
          </cell>
          <cell r="J2386">
            <v>0.40165901607658899</v>
          </cell>
          <cell r="K2386">
            <v>58.265527225807105</v>
          </cell>
          <cell r="L2386">
            <v>10.817295357178516</v>
          </cell>
          <cell r="M2386">
            <v>59.911020975339881</v>
          </cell>
          <cell r="N2386">
            <v>17.77487582212094</v>
          </cell>
          <cell r="O2386" t="str">
            <v>Y</v>
          </cell>
          <cell r="P2386" t="str">
            <v>Y</v>
          </cell>
          <cell r="Q2386">
            <v>2</v>
          </cell>
          <cell r="R2386">
            <v>55.2601759184871</v>
          </cell>
          <cell r="S2386">
            <v>6.2708330000000007E-2</v>
          </cell>
          <cell r="T2386">
            <v>0.82459420000000005</v>
          </cell>
          <cell r="U2386" t="str">
            <v>green-yellow</v>
          </cell>
          <cell r="V2386">
            <v>462.15457917078862</v>
          </cell>
          <cell r="W2386">
            <v>1040.7315590703445</v>
          </cell>
          <cell r="X2386">
            <v>-1.16904316072757</v>
          </cell>
          <cell r="Y2386">
            <v>3.9811711006708199E-19</v>
          </cell>
        </row>
        <row r="2387">
          <cell r="A2387" t="str">
            <v>UMAG_05263</v>
          </cell>
          <cell r="B2387" t="str">
            <v>KIS66263</v>
          </cell>
          <cell r="C2387" t="str">
            <v>hypothetical protein</v>
          </cell>
          <cell r="D2387">
            <v>98.848125114983901</v>
          </cell>
          <cell r="E2387">
            <v>81.540572101235995</v>
          </cell>
          <cell r="F2387">
            <v>90.194348608110005</v>
          </cell>
          <cell r="G2387">
            <v>0.25960960234118702</v>
          </cell>
          <cell r="H2387">
            <v>0.198438129940776</v>
          </cell>
          <cell r="I2387">
            <v>0.17579062352465899</v>
          </cell>
          <cell r="J2387">
            <v>0.229322986261974</v>
          </cell>
          <cell r="K2387">
            <v>31.425851801117627</v>
          </cell>
          <cell r="L2387">
            <v>3.3498648037272916</v>
          </cell>
          <cell r="M2387">
            <v>33.022928891023867</v>
          </cell>
          <cell r="N2387">
            <v>7.9431585612834352</v>
          </cell>
          <cell r="O2387" t="str">
            <v>N</v>
          </cell>
          <cell r="P2387" t="str">
            <v>Y</v>
          </cell>
          <cell r="Q2387">
            <v>6</v>
          </cell>
          <cell r="R2387">
            <v>85.249371472073193</v>
          </cell>
          <cell r="S2387">
            <v>1.423745</v>
          </cell>
          <cell r="T2387">
            <v>9.406053999999999E-10</v>
          </cell>
          <cell r="U2387" t="str">
            <v>light-cyan</v>
          </cell>
          <cell r="V2387">
            <v>717.09821923280867</v>
          </cell>
          <cell r="W2387">
            <v>316.1924227037</v>
          </cell>
          <cell r="X2387">
            <v>1.17448932777659</v>
          </cell>
          <cell r="Y2387">
            <v>3.1542099912879599E-19</v>
          </cell>
        </row>
        <row r="2388">
          <cell r="A2388" t="str">
            <v>UMAG_10354</v>
          </cell>
          <cell r="B2388" t="str">
            <v>KIS66537</v>
          </cell>
          <cell r="C2388" t="str">
            <v>hypothetical protein</v>
          </cell>
          <cell r="D2388">
            <v>61.606963450514797</v>
          </cell>
          <cell r="E2388">
            <v>50.739008711617203</v>
          </cell>
          <cell r="F2388">
            <v>56.172986081066</v>
          </cell>
          <cell r="G2388">
            <v>0.25900278216533001</v>
          </cell>
          <cell r="H2388">
            <v>0.223924950789814</v>
          </cell>
          <cell r="I2388">
            <v>0.22705808714119599</v>
          </cell>
          <cell r="J2388">
            <v>0.286595397212216</v>
          </cell>
          <cell r="K2388">
            <v>32.206233620061184</v>
          </cell>
          <cell r="L2388">
            <v>3.4579755960222638</v>
          </cell>
          <cell r="M2388">
            <v>33.6381589825912</v>
          </cell>
          <cell r="N2388">
            <v>8.5784863811545993</v>
          </cell>
          <cell r="O2388" t="str">
            <v>Y</v>
          </cell>
          <cell r="P2388" t="str">
            <v>Y</v>
          </cell>
          <cell r="Q2388">
            <v>12</v>
          </cell>
          <cell r="R2388">
            <v>47.456289010002202</v>
          </cell>
          <cell r="S2388">
            <v>-0.1435756</v>
          </cell>
          <cell r="T2388">
            <v>0.65812789999999999</v>
          </cell>
          <cell r="U2388" t="str">
            <v>cyan</v>
          </cell>
          <cell r="V2388">
            <v>408.61352932039068</v>
          </cell>
          <cell r="W2388">
            <v>805.60437014723573</v>
          </cell>
          <cell r="X2388">
            <v>-0.97576171678899803</v>
          </cell>
          <cell r="Y2388">
            <v>3.8267741811779899E-18</v>
          </cell>
        </row>
        <row r="2389">
          <cell r="A2389" t="str">
            <v>UMAG_04976</v>
          </cell>
          <cell r="B2389" t="str">
            <v>KIS67108</v>
          </cell>
          <cell r="C2389" t="str">
            <v>related to HYS2 - DNA-directed DNA polymerase delta</v>
          </cell>
          <cell r="D2389">
            <v>129.083904401018</v>
          </cell>
          <cell r="E2389">
            <v>107.020144121938</v>
          </cell>
          <cell r="F2389">
            <v>118.052024261478</v>
          </cell>
          <cell r="G2389">
            <v>0.25894903289764398</v>
          </cell>
          <cell r="H2389">
            <v>0.176029287978375</v>
          </cell>
          <cell r="I2389">
            <v>0.13080384264483799</v>
          </cell>
          <cell r="J2389">
            <v>0.17774830845001399</v>
          </cell>
          <cell r="K2389">
            <v>56.563919123773665</v>
          </cell>
          <cell r="L2389">
            <v>8.1912884305198563</v>
          </cell>
          <cell r="M2389">
            <v>59.304831827501346</v>
          </cell>
          <cell r="N2389">
            <v>4.6042303651681609</v>
          </cell>
          <cell r="O2389" t="str">
            <v>Y</v>
          </cell>
          <cell r="P2389" t="str">
            <v>Y</v>
          </cell>
          <cell r="Q2389">
            <v>0</v>
          </cell>
          <cell r="R2389">
            <v>54.974781043254403</v>
          </cell>
          <cell r="S2389">
            <v>-0.57238219999999995</v>
          </cell>
          <cell r="T2389">
            <v>5.1709419999999999E-2</v>
          </cell>
          <cell r="U2389" t="str">
            <v>yellow</v>
          </cell>
          <cell r="V2389">
            <v>599.42490496984067</v>
          </cell>
          <cell r="W2389">
            <v>659.20651599406767</v>
          </cell>
          <cell r="X2389">
            <v>-0.136078916773099</v>
          </cell>
          <cell r="Y2389">
            <v>0.18188606840647201</v>
          </cell>
        </row>
        <row r="2390">
          <cell r="A2390" t="str">
            <v>UMAG_00319</v>
          </cell>
          <cell r="B2390" t="str">
            <v>KIS71890</v>
          </cell>
          <cell r="C2390" t="str">
            <v>related to LIA1 - deoxyhypusine hydroxylase</v>
          </cell>
          <cell r="D2390">
            <v>84.474232507619803</v>
          </cell>
          <cell r="E2390">
            <v>69.882518936421107</v>
          </cell>
          <cell r="F2390">
            <v>77.178375722020405</v>
          </cell>
          <cell r="G2390">
            <v>0.25859068048344602</v>
          </cell>
          <cell r="H2390">
            <v>0.20015419002401799</v>
          </cell>
          <cell r="I2390">
            <v>0.18100894719580601</v>
          </cell>
          <cell r="J2390">
            <v>0.23489710704799199</v>
          </cell>
          <cell r="K2390">
            <v>52.47403790824297</v>
          </cell>
          <cell r="L2390">
            <v>4.27673794266755</v>
          </cell>
          <cell r="M2390">
            <v>54.424433747897126</v>
          </cell>
          <cell r="N2390">
            <v>10.243287437341987</v>
          </cell>
          <cell r="O2390" t="str">
            <v>Y</v>
          </cell>
          <cell r="P2390" t="str">
            <v>Y</v>
          </cell>
          <cell r="Q2390">
            <v>2</v>
          </cell>
          <cell r="R2390">
            <v>63.4004513343179</v>
          </cell>
          <cell r="S2390">
            <v>-0.38316718667497401</v>
          </cell>
          <cell r="T2390">
            <v>0.398242613223243</v>
          </cell>
          <cell r="U2390" t="str">
            <v>green-yellow</v>
          </cell>
          <cell r="V2390">
            <v>459.81902946346571</v>
          </cell>
          <cell r="W2390">
            <v>2433.0283868899664</v>
          </cell>
          <cell r="X2390">
            <v>-2.3951098863661802</v>
          </cell>
          <cell r="Y2390">
            <v>1.5855021090379E-70</v>
          </cell>
        </row>
        <row r="2391">
          <cell r="A2391" t="str">
            <v>UMAG_00667</v>
          </cell>
          <cell r="B2391" t="str">
            <v>KIS72255</v>
          </cell>
          <cell r="C2391" t="str">
            <v>related to Pre-mRNA-splicing factor RBM22</v>
          </cell>
          <cell r="D2391">
            <v>98.087575164005699</v>
          </cell>
          <cell r="E2391">
            <v>81.290927867777597</v>
          </cell>
          <cell r="F2391">
            <v>89.689251515891598</v>
          </cell>
          <cell r="G2391">
            <v>0.25855670033783701</v>
          </cell>
          <cell r="H2391">
            <v>0.188482673129376</v>
          </cell>
          <cell r="I2391">
            <v>0.15712918870509199</v>
          </cell>
          <cell r="J2391">
            <v>0.20808826548480799</v>
          </cell>
          <cell r="K2391">
            <v>67.69200189751902</v>
          </cell>
          <cell r="L2391">
            <v>7.4790529406342543</v>
          </cell>
          <cell r="M2391">
            <v>70.652381496619782</v>
          </cell>
          <cell r="N2391">
            <v>8.6605922535094386</v>
          </cell>
          <cell r="O2391" t="str">
            <v>Y</v>
          </cell>
          <cell r="P2391" t="str">
            <v>Y</v>
          </cell>
          <cell r="Q2391">
            <v>0</v>
          </cell>
          <cell r="R2391">
            <v>41.289057300335102</v>
          </cell>
          <cell r="S2391">
            <v>-0.44089045433177398</v>
          </cell>
          <cell r="T2391">
            <v>0.12133662885924</v>
          </cell>
          <cell r="U2391" t="str">
            <v>pink</v>
          </cell>
          <cell r="V2391">
            <v>621.17949437655773</v>
          </cell>
          <cell r="W2391">
            <v>906.86518349021833</v>
          </cell>
          <cell r="X2391">
            <v>-0.54462184135871705</v>
          </cell>
          <cell r="Y2391">
            <v>2.22682783986702E-5</v>
          </cell>
        </row>
        <row r="2392">
          <cell r="A2392" t="str">
            <v>UMAG_12221</v>
          </cell>
          <cell r="B2392" t="str">
            <v>KIS68754</v>
          </cell>
          <cell r="C2392" t="str">
            <v>related to Dynactin 6</v>
          </cell>
          <cell r="D2392">
            <v>45.936841110425902</v>
          </cell>
          <cell r="E2392">
            <v>37.736049088613598</v>
          </cell>
          <cell r="F2392">
            <v>41.8364450995197</v>
          </cell>
          <cell r="G2392">
            <v>0.257895484472631</v>
          </cell>
          <cell r="H2392">
            <v>0.242160676823057</v>
          </cell>
          <cell r="I2392">
            <v>0.26258307453115598</v>
          </cell>
          <cell r="J2392">
            <v>0.325021395185144</v>
          </cell>
          <cell r="K2392">
            <v>42.686323056659113</v>
          </cell>
          <cell r="L2392">
            <v>4.98314716062667</v>
          </cell>
          <cell r="M2392">
            <v>44.491259392806697</v>
          </cell>
          <cell r="N2392">
            <v>10.745915097045115</v>
          </cell>
          <cell r="O2392" t="str">
            <v>Y</v>
          </cell>
          <cell r="P2392" t="str">
            <v>Y</v>
          </cell>
          <cell r="Q2392">
            <v>4</v>
          </cell>
          <cell r="R2392">
            <v>99.832009903563602</v>
          </cell>
          <cell r="S2392">
            <v>1.582951</v>
          </cell>
          <cell r="T2392">
            <v>4.9556800000000005E-16</v>
          </cell>
          <cell r="U2392" t="str">
            <v>cyan</v>
          </cell>
          <cell r="V2392">
            <v>538.21871981799802</v>
          </cell>
          <cell r="W2392">
            <v>328.23412153963403</v>
          </cell>
          <cell r="X2392">
            <v>0.709525317288211</v>
          </cell>
          <cell r="Y2392">
            <v>4.9693604376611598E-10</v>
          </cell>
        </row>
        <row r="2393">
          <cell r="A2393" t="str">
            <v>UMAG_01224</v>
          </cell>
          <cell r="B2393" t="str">
            <v>KIS71324</v>
          </cell>
          <cell r="C2393" t="str">
            <v>MADS-box homolog Umc1</v>
          </cell>
          <cell r="D2393">
            <v>83.697070132358206</v>
          </cell>
          <cell r="E2393">
            <v>69.056517724679097</v>
          </cell>
          <cell r="F2393">
            <v>76.376793928518694</v>
          </cell>
          <cell r="G2393">
            <v>0.25731194402827401</v>
          </cell>
          <cell r="H2393">
            <v>0.20817809436830001</v>
          </cell>
          <cell r="I2393">
            <v>0.19966476553322701</v>
          </cell>
          <cell r="J2393">
            <v>0.25597030866137099</v>
          </cell>
          <cell r="K2393">
            <v>41.373666603783711</v>
          </cell>
          <cell r="L2393">
            <v>6.3845832286373785</v>
          </cell>
          <cell r="M2393">
            <v>43.31316838333592</v>
          </cell>
          <cell r="N2393">
            <v>10.369335343225003</v>
          </cell>
          <cell r="O2393" t="str">
            <v>Y</v>
          </cell>
          <cell r="P2393" t="str">
            <v>Y</v>
          </cell>
          <cell r="Q2393">
            <v>1</v>
          </cell>
          <cell r="R2393">
            <v>54.424397100251497</v>
          </cell>
          <cell r="S2393">
            <v>-1.1407192666297099</v>
          </cell>
          <cell r="T2393">
            <v>5.3733976600165303E-8</v>
          </cell>
          <cell r="U2393" t="str">
            <v>burlywood</v>
          </cell>
          <cell r="V2393">
            <v>1002.4014455729424</v>
          </cell>
          <cell r="W2393">
            <v>849.68071650266472</v>
          </cell>
          <cell r="X2393">
            <v>0.23616266130900099</v>
          </cell>
          <cell r="Y2393">
            <v>6.4917409030441506E-2</v>
          </cell>
        </row>
        <row r="2394">
          <cell r="A2394" t="str">
            <v>UMAG_02959</v>
          </cell>
          <cell r="B2394" t="str">
            <v>KIS68980</v>
          </cell>
          <cell r="C2394" t="str">
            <v>related to ACB1 - Acyl-CoA-binding protein</v>
          </cell>
          <cell r="D2394">
            <v>489.27285240259698</v>
          </cell>
          <cell r="E2394">
            <v>406.09365251225398</v>
          </cell>
          <cell r="F2394">
            <v>447.68325245742602</v>
          </cell>
          <cell r="G2394">
            <v>0.25677509631287099</v>
          </cell>
          <cell r="H2394">
            <v>0.174484670291327</v>
          </cell>
          <cell r="I2394">
            <v>0.13080734649711501</v>
          </cell>
          <cell r="J2394">
            <v>0.17774830845001399</v>
          </cell>
          <cell r="K2394">
            <v>1021.630177477096</v>
          </cell>
          <cell r="L2394">
            <v>198.98563349641509</v>
          </cell>
          <cell r="M2394">
            <v>1074.5305786889542</v>
          </cell>
          <cell r="N2394">
            <v>123.99742758174997</v>
          </cell>
          <cell r="O2394" t="str">
            <v>Y</v>
          </cell>
          <cell r="P2394" t="str">
            <v>Y</v>
          </cell>
          <cell r="Q2394">
            <v>8</v>
          </cell>
          <cell r="R2394">
            <v>1059.3899528516899</v>
          </cell>
          <cell r="S2394">
            <v>1.2798099999999999</v>
          </cell>
          <cell r="T2394">
            <v>7.8085099999999998E-16</v>
          </cell>
          <cell r="U2394" t="str">
            <v>cyan</v>
          </cell>
          <cell r="V2394">
            <v>4600.8715456459031</v>
          </cell>
          <cell r="W2394">
            <v>1736.4999428091967</v>
          </cell>
          <cell r="X2394">
            <v>1.3392026807322299</v>
          </cell>
          <cell r="Y2394">
            <v>1.1199012886886E-2</v>
          </cell>
        </row>
        <row r="2395">
          <cell r="A2395" t="str">
            <v>UMAG_05222</v>
          </cell>
          <cell r="B2395" t="str">
            <v>KIS70150</v>
          </cell>
          <cell r="C2395" t="str">
            <v>hypothetical protein</v>
          </cell>
          <cell r="D2395">
            <v>111.429525962044</v>
          </cell>
          <cell r="E2395">
            <v>92.414427981264794</v>
          </cell>
          <cell r="F2395">
            <v>101.921976971654</v>
          </cell>
          <cell r="G2395">
            <v>0.25677494930644901</v>
          </cell>
          <cell r="H2395">
            <v>0.172419558074141</v>
          </cell>
          <cell r="I2395">
            <v>0.126627124384116</v>
          </cell>
          <cell r="J2395">
            <v>0.17290450719116299</v>
          </cell>
          <cell r="K2395">
            <v>108.84567148799076</v>
          </cell>
          <cell r="L2395">
            <v>13.73386280061453</v>
          </cell>
          <cell r="M2395">
            <v>114.76771690142999</v>
          </cell>
          <cell r="N2395">
            <v>14.80982071399071</v>
          </cell>
          <cell r="O2395" t="str">
            <v>Y</v>
          </cell>
          <cell r="P2395" t="str">
            <v>Y</v>
          </cell>
          <cell r="Q2395">
            <v>1</v>
          </cell>
          <cell r="R2395">
            <v>103.111350809489</v>
          </cell>
          <cell r="S2395">
            <v>-1.2537750000000001</v>
          </cell>
          <cell r="T2395">
            <v>1.8101240000000001E-2</v>
          </cell>
          <cell r="U2395" t="str">
            <v>dark-green</v>
          </cell>
          <cell r="V2395">
            <v>1726.4479699882002</v>
          </cell>
          <cell r="W2395">
            <v>787.48405053261467</v>
          </cell>
          <cell r="X2395">
            <v>1.12836622261529</v>
          </cell>
          <cell r="Y2395">
            <v>6.9555926020665001E-18</v>
          </cell>
        </row>
        <row r="2396">
          <cell r="A2396" t="str">
            <v>UMAG_10938</v>
          </cell>
          <cell r="B2396" t="str">
            <v>KIS66933</v>
          </cell>
          <cell r="C2396" t="str">
            <v>probable NADP-dependent mannitol dehydrogenase</v>
          </cell>
          <cell r="D2396">
            <v>1294.4970865786299</v>
          </cell>
          <cell r="E2396">
            <v>1074.5940158210101</v>
          </cell>
          <cell r="F2396">
            <v>1184.54555119982</v>
          </cell>
          <cell r="G2396">
            <v>0.256452211216119</v>
          </cell>
          <cell r="H2396">
            <v>0.17255389178377101</v>
          </cell>
          <cell r="I2396">
            <v>0.127115051792136</v>
          </cell>
          <cell r="J2396">
            <v>0.173387507300929</v>
          </cell>
          <cell r="K2396">
            <v>1105.1271252412068</v>
          </cell>
          <cell r="L2396">
            <v>239.35116617767872</v>
          </cell>
          <cell r="M2396">
            <v>1160.8834894338079</v>
          </cell>
          <cell r="N2396">
            <v>80.301181288626509</v>
          </cell>
          <cell r="O2396" t="str">
            <v>Y</v>
          </cell>
          <cell r="P2396" t="str">
            <v>Y</v>
          </cell>
          <cell r="Q2396">
            <v>4</v>
          </cell>
          <cell r="R2396">
            <v>2084.3681553997098</v>
          </cell>
          <cell r="S2396">
            <v>0.64601819999999999</v>
          </cell>
          <cell r="T2396">
            <v>9.1940960000000003E-5</v>
          </cell>
          <cell r="U2396" t="str">
            <v>light-cyan</v>
          </cell>
          <cell r="V2396">
            <v>9145.1574008205553</v>
          </cell>
          <cell r="W2396">
            <v>8941.896155268907</v>
          </cell>
          <cell r="X2396">
            <v>3.23226935193782E-2</v>
          </cell>
          <cell r="Y2396">
            <v>0.88498482955372204</v>
          </cell>
        </row>
        <row r="2397">
          <cell r="A2397" t="str">
            <v>UMAG_04129</v>
          </cell>
          <cell r="B2397" t="str">
            <v>KIS67625</v>
          </cell>
          <cell r="C2397" t="str">
            <v>related to proliferation associated SNF2-like protein</v>
          </cell>
          <cell r="D2397">
            <v>64.97700928543</v>
          </cell>
          <cell r="E2397">
            <v>53.539632028334999</v>
          </cell>
          <cell r="F2397">
            <v>59.258320656882503</v>
          </cell>
          <cell r="G2397">
            <v>0.25602382485793601</v>
          </cell>
          <cell r="H2397">
            <v>0.22132121665519799</v>
          </cell>
          <cell r="I2397">
            <v>0.227705771534054</v>
          </cell>
          <cell r="J2397">
            <v>0.28730064142773198</v>
          </cell>
          <cell r="K2397">
            <v>14.889263435363059</v>
          </cell>
          <cell r="L2397">
            <v>2.434723176754368</v>
          </cell>
          <cell r="M2397">
            <v>15.591536873022628</v>
          </cell>
          <cell r="N2397">
            <v>4.0863386329377249</v>
          </cell>
          <cell r="O2397" t="str">
            <v>N</v>
          </cell>
          <cell r="P2397" t="str">
            <v>N</v>
          </cell>
          <cell r="Q2397">
            <v>2</v>
          </cell>
          <cell r="R2397">
            <v>67.783117070878404</v>
          </cell>
          <cell r="S2397">
            <v>0.44422460000000003</v>
          </cell>
          <cell r="T2397">
            <v>5.1450219999999998E-2</v>
          </cell>
          <cell r="U2397" t="str">
            <v>light-green</v>
          </cell>
          <cell r="V2397">
            <v>401.38499440629403</v>
          </cell>
          <cell r="W2397">
            <v>352.08310941302034</v>
          </cell>
          <cell r="X2397">
            <v>0.18480268859753199</v>
          </cell>
          <cell r="Y2397">
            <v>0.35823793357653</v>
          </cell>
        </row>
        <row r="2398">
          <cell r="A2398" t="str">
            <v>UMAG_12307</v>
          </cell>
          <cell r="B2398" t="str">
            <v>KIS66578</v>
          </cell>
          <cell r="C2398" t="str">
            <v>hypothetical protein</v>
          </cell>
          <cell r="D2398">
            <v>630.10779929946602</v>
          </cell>
          <cell r="E2398">
            <v>523.13552627609101</v>
          </cell>
          <cell r="F2398">
            <v>576.62166278777795</v>
          </cell>
          <cell r="G2398">
            <v>0.255996209574887</v>
          </cell>
          <cell r="H2398">
            <v>0.17522656569613801</v>
          </cell>
          <cell r="I2398">
            <v>0.133450539206275</v>
          </cell>
          <cell r="J2398">
            <v>0.18099737209165101</v>
          </cell>
          <cell r="K2398">
            <v>69.429730040055404</v>
          </cell>
          <cell r="L2398">
            <v>17.82058989166093</v>
          </cell>
          <cell r="M2398">
            <v>72.759557985807092</v>
          </cell>
          <cell r="N2398">
            <v>5.9655405681447844</v>
          </cell>
          <cell r="O2398" t="str">
            <v>N</v>
          </cell>
          <cell r="P2398" t="str">
            <v>Y</v>
          </cell>
          <cell r="Q2398">
            <v>8</v>
          </cell>
          <cell r="R2398">
            <v>202.723416321158</v>
          </cell>
          <cell r="S2398">
            <v>0.3771718</v>
          </cell>
          <cell r="T2398">
            <v>0.1203916</v>
          </cell>
          <cell r="U2398" t="str">
            <v>cyan</v>
          </cell>
          <cell r="V2398">
            <v>1721.8286829437668</v>
          </cell>
          <cell r="W2398">
            <v>3277.9833615367502</v>
          </cell>
          <cell r="X2398">
            <v>-0.92667690988797602</v>
          </cell>
          <cell r="Y2398">
            <v>8.5177866369179596E-18</v>
          </cell>
        </row>
        <row r="2399">
          <cell r="A2399" t="str">
            <v>UMAG_03820</v>
          </cell>
          <cell r="B2399" t="str">
            <v>KIS68238</v>
          </cell>
          <cell r="C2399" t="str">
            <v>related to PEP5 - vacuolar biogenesis protein</v>
          </cell>
          <cell r="D2399">
            <v>403.91306740037197</v>
          </cell>
          <cell r="E2399">
            <v>334.25958703150701</v>
          </cell>
          <cell r="F2399">
            <v>369.08632721594</v>
          </cell>
          <cell r="G2399">
            <v>0.25513531135438799</v>
          </cell>
          <cell r="H2399">
            <v>0.206576701618224</v>
          </cell>
          <cell r="I2399">
            <v>0.19990951814118499</v>
          </cell>
          <cell r="J2399">
            <v>0.256182401744109</v>
          </cell>
          <cell r="K2399">
            <v>66.089798185442547</v>
          </cell>
          <cell r="L2399">
            <v>21.461125467720358</v>
          </cell>
          <cell r="M2399">
            <v>69.457364991634961</v>
          </cell>
          <cell r="N2399">
            <v>13.006240090685342</v>
          </cell>
          <cell r="O2399" t="str">
            <v>N</v>
          </cell>
          <cell r="P2399" t="str">
            <v>Y</v>
          </cell>
          <cell r="Q2399">
            <v>1</v>
          </cell>
          <cell r="R2399">
            <v>154.56560169223999</v>
          </cell>
          <cell r="S2399">
            <v>0.26298860000000002</v>
          </cell>
          <cell r="T2399">
            <v>0.1574806</v>
          </cell>
          <cell r="U2399" t="str">
            <v>magenta</v>
          </cell>
          <cell r="V2399">
            <v>1551.3586987019835</v>
          </cell>
          <cell r="W2399">
            <v>1314.6546844382299</v>
          </cell>
          <cell r="X2399">
            <v>0.23827099387918399</v>
          </cell>
          <cell r="Y2399">
            <v>1.45817619461467E-2</v>
          </cell>
        </row>
        <row r="2400">
          <cell r="A2400" t="str">
            <v>UMAG_04897</v>
          </cell>
          <cell r="B2400" t="str">
            <v>KIS67024</v>
          </cell>
          <cell r="C2400" t="str">
            <v>related to Endo-1</v>
          </cell>
          <cell r="D2400">
            <v>123.708233404742</v>
          </cell>
          <cell r="E2400">
            <v>102.266673739487</v>
          </cell>
          <cell r="F2400">
            <v>112.987453572115</v>
          </cell>
          <cell r="G2400">
            <v>0.25452831356574501</v>
          </cell>
          <cell r="H2400">
            <v>0.221797748493123</v>
          </cell>
          <cell r="I2400">
            <v>0.231044716524444</v>
          </cell>
          <cell r="J2400">
            <v>0.29094519858633699</v>
          </cell>
          <cell r="K2400">
            <v>75.545043730828468</v>
          </cell>
          <cell r="L2400">
            <v>11.624530471245567</v>
          </cell>
          <cell r="M2400">
            <v>78.863455275097238</v>
          </cell>
          <cell r="N2400">
            <v>23.225326593966255</v>
          </cell>
          <cell r="O2400" t="str">
            <v>Y</v>
          </cell>
          <cell r="P2400" t="str">
            <v>Y</v>
          </cell>
          <cell r="Q2400">
            <v>0</v>
          </cell>
          <cell r="R2400">
            <v>86.473289932936794</v>
          </cell>
          <cell r="S2400">
            <v>-0.99258389999999996</v>
          </cell>
          <cell r="T2400">
            <v>2.817179E-4</v>
          </cell>
          <cell r="U2400" t="str">
            <v>beige</v>
          </cell>
          <cell r="V2400">
            <v>673.57221774231459</v>
          </cell>
          <cell r="W2400">
            <v>1127.4890898020765</v>
          </cell>
          <cell r="X2400">
            <v>-0.74032450324523902</v>
          </cell>
          <cell r="Y2400">
            <v>7.8124586078097394E-9</v>
          </cell>
        </row>
        <row r="2401">
          <cell r="A2401" t="str">
            <v>UMAG_00393</v>
          </cell>
          <cell r="B2401" t="str">
            <v>KIS71968</v>
          </cell>
          <cell r="C2401" t="str">
            <v>probable SKI2 - putative RNA helicase</v>
          </cell>
          <cell r="D2401">
            <v>130.39143139433099</v>
          </cell>
          <cell r="E2401">
            <v>107.971573884392</v>
          </cell>
          <cell r="F2401">
            <v>119.18150263936199</v>
          </cell>
          <cell r="G2401">
            <v>0.25445085937138301</v>
          </cell>
          <cell r="H2401">
            <v>0.20141548792066799</v>
          </cell>
          <cell r="I2401">
            <v>0.19081560796535699</v>
          </cell>
          <cell r="J2401">
            <v>0.245894439947378</v>
          </cell>
          <cell r="K2401">
            <v>22.379548323955053</v>
          </cell>
          <cell r="L2401">
            <v>3.3452274450222159</v>
          </cell>
          <cell r="M2401">
            <v>23.628088783622299</v>
          </cell>
          <cell r="N2401">
            <v>6.0550113255777882</v>
          </cell>
          <cell r="O2401" t="str">
            <v>N</v>
          </cell>
          <cell r="P2401" t="str">
            <v>Y</v>
          </cell>
          <cell r="Q2401">
            <v>0</v>
          </cell>
          <cell r="R2401">
            <v>62.381225126110301</v>
          </cell>
          <cell r="S2401">
            <v>-0.57637998501133403</v>
          </cell>
          <cell r="T2401">
            <v>7.2505282093479903E-3</v>
          </cell>
          <cell r="U2401" t="str">
            <v>yellow</v>
          </cell>
          <cell r="V2401">
            <v>499.43635749923368</v>
          </cell>
          <cell r="W2401">
            <v>1095.8561456623033</v>
          </cell>
          <cell r="X2401">
            <v>-1.1314597486003499</v>
          </cell>
          <cell r="Y2401">
            <v>6.7653624152672596E-27</v>
          </cell>
        </row>
        <row r="2402">
          <cell r="A2402" t="str">
            <v>UMAG_02438</v>
          </cell>
          <cell r="B2402" t="str">
            <v>KIS69924</v>
          </cell>
          <cell r="C2402" t="str">
            <v>protein required for clamp formation and pathogenic development</v>
          </cell>
          <cell r="D2402">
            <v>349.92919579853998</v>
          </cell>
          <cell r="E2402">
            <v>290.81052482700198</v>
          </cell>
          <cell r="F2402">
            <v>320.36986031277098</v>
          </cell>
          <cell r="G2402">
            <v>0.25437677337185999</v>
          </cell>
          <cell r="H2402">
            <v>0.17974617722359501</v>
          </cell>
          <cell r="I2402">
            <v>0.14541416659482001</v>
          </cell>
          <cell r="J2402">
            <v>0.194850760465161</v>
          </cell>
          <cell r="K2402">
            <v>183.66350076599599</v>
          </cell>
          <cell r="L2402">
            <v>8.6460997033756772</v>
          </cell>
          <cell r="M2402">
            <v>192.76101503484983</v>
          </cell>
          <cell r="N2402">
            <v>46.358677249306098</v>
          </cell>
          <cell r="O2402" t="str">
            <v>Y</v>
          </cell>
          <cell r="P2402" t="str">
            <v>Y</v>
          </cell>
          <cell r="Q2402">
            <v>2</v>
          </cell>
          <cell r="R2402">
            <v>398.02086158618499</v>
          </cell>
          <cell r="S2402">
            <v>10.403980000000001</v>
          </cell>
          <cell r="T2402">
            <v>1.830824E-140</v>
          </cell>
          <cell r="U2402" t="str">
            <v>magenta</v>
          </cell>
          <cell r="V2402">
            <v>4637.8839348226202</v>
          </cell>
          <cell r="W2402">
            <v>53.849664321974899</v>
          </cell>
          <cell r="X2402">
            <v>6.4081151177095697</v>
          </cell>
          <cell r="Y2402">
            <v>3.6353549756928902E-288</v>
          </cell>
        </row>
        <row r="2403">
          <cell r="A2403" t="str">
            <v>UMAG_04752</v>
          </cell>
          <cell r="B2403" t="str">
            <v>KIS66688</v>
          </cell>
          <cell r="C2403" t="str">
            <v>probable CDC40 - Pre-mRNA splicing factor important for catalytic step II</v>
          </cell>
          <cell r="D2403">
            <v>153.44710400927099</v>
          </cell>
          <cell r="E2403">
            <v>127.528072190975</v>
          </cell>
          <cell r="F2403">
            <v>140.48758810012299</v>
          </cell>
          <cell r="G2403">
            <v>0.25370360261969799</v>
          </cell>
          <cell r="H2403">
            <v>0.18154427031621001</v>
          </cell>
          <cell r="I2403">
            <v>0.15052705892636301</v>
          </cell>
          <cell r="J2403">
            <v>0.20049583518851599</v>
          </cell>
          <cell r="K2403">
            <v>51.303500270707822</v>
          </cell>
          <cell r="L2403">
            <v>7.979946339398567</v>
          </cell>
          <cell r="M2403">
            <v>53.943640511268285</v>
          </cell>
          <cell r="N2403">
            <v>7.6784746187903252</v>
          </cell>
          <cell r="O2403" t="str">
            <v>Y</v>
          </cell>
          <cell r="P2403" t="str">
            <v>Y</v>
          </cell>
          <cell r="Q2403">
            <v>1</v>
          </cell>
          <cell r="R2403">
            <v>54.609562379631598</v>
          </cell>
          <cell r="S2403">
            <v>-0.35303960000000001</v>
          </cell>
          <cell r="T2403">
            <v>0.13217329999999999</v>
          </cell>
          <cell r="U2403" t="str">
            <v>pink</v>
          </cell>
          <cell r="V2403">
            <v>828.37029128702</v>
          </cell>
          <cell r="W2403">
            <v>1254.8090688884531</v>
          </cell>
          <cell r="X2403">
            <v>-0.598797480222789</v>
          </cell>
          <cell r="Y2403">
            <v>3.05281271961655E-12</v>
          </cell>
        </row>
        <row r="2404">
          <cell r="A2404" t="str">
            <v>UMAG_04254</v>
          </cell>
          <cell r="B2404" t="str">
            <v>KIS67758</v>
          </cell>
          <cell r="C2404" t="str">
            <v>hypothetical protein</v>
          </cell>
          <cell r="D2404">
            <v>152.74443378579701</v>
          </cell>
          <cell r="E2404">
            <v>126.967444180914</v>
          </cell>
          <cell r="F2404">
            <v>139.855938983356</v>
          </cell>
          <cell r="G2404">
            <v>0.25362204059139398</v>
          </cell>
          <cell r="H2404">
            <v>0.17255114960679699</v>
          </cell>
          <cell r="I2404">
            <v>0.13148211744196001</v>
          </cell>
          <cell r="J2404">
            <v>0.17862765061515501</v>
          </cell>
          <cell r="K2404">
            <v>24.795233775484363</v>
          </cell>
          <cell r="L2404">
            <v>3.1604425551416413</v>
          </cell>
          <cell r="M2404">
            <v>26.242294246038394</v>
          </cell>
          <cell r="N2404">
            <v>4.6396974734212382</v>
          </cell>
          <cell r="O2404" t="str">
            <v>N</v>
          </cell>
          <cell r="P2404" t="str">
            <v>Y</v>
          </cell>
          <cell r="Q2404">
            <v>8</v>
          </cell>
          <cell r="R2404">
            <v>110.05318568809101</v>
          </cell>
          <cell r="S2404">
            <v>1.2398389999999999</v>
          </cell>
          <cell r="T2404">
            <v>1.195789E-9</v>
          </cell>
          <cell r="U2404" t="str">
            <v>magenta</v>
          </cell>
          <cell r="V2404">
            <v>780.04357577217263</v>
          </cell>
          <cell r="W2404">
            <v>419.37804726663131</v>
          </cell>
          <cell r="X2404">
            <v>0.892145239914934</v>
          </cell>
          <cell r="Y2404">
            <v>1.0269909598494699E-11</v>
          </cell>
        </row>
        <row r="2405">
          <cell r="A2405" t="str">
            <v>UMAG_01402</v>
          </cell>
          <cell r="B2405" t="str">
            <v>KIS71507</v>
          </cell>
          <cell r="C2405" t="str">
            <v>probable ARO2 - chorismate synthase</v>
          </cell>
          <cell r="D2405">
            <v>594.93374281691001</v>
          </cell>
          <cell r="E2405">
            <v>496.94141500944698</v>
          </cell>
          <cell r="F2405">
            <v>545.93757891317898</v>
          </cell>
          <cell r="G2405">
            <v>0.25322998875951502</v>
          </cell>
          <cell r="H2405">
            <v>0.12764804069859401</v>
          </cell>
          <cell r="I2405">
            <v>4.4016746203215398E-2</v>
          </cell>
          <cell r="J2405">
            <v>6.7174150832216298E-2</v>
          </cell>
          <cell r="K2405">
            <v>288.15257817276807</v>
          </cell>
          <cell r="L2405">
            <v>20.242433169523625</v>
          </cell>
          <cell r="M2405">
            <v>304.63301825006727</v>
          </cell>
          <cell r="N2405">
            <v>18.791804172506794</v>
          </cell>
          <cell r="O2405" t="str">
            <v>Y</v>
          </cell>
          <cell r="P2405" t="str">
            <v>Y</v>
          </cell>
          <cell r="Q2405">
            <v>0</v>
          </cell>
          <cell r="R2405">
            <v>280.43301111833</v>
          </cell>
          <cell r="S2405">
            <v>-0.34734199999999998</v>
          </cell>
          <cell r="T2405">
            <v>5.8193969999999998E-2</v>
          </cell>
          <cell r="U2405" t="str">
            <v>yellow</v>
          </cell>
          <cell r="V2405">
            <v>2747.2973821581168</v>
          </cell>
          <cell r="W2405">
            <v>4310.8366369459836</v>
          </cell>
          <cell r="X2405">
            <v>-0.64896006257586203</v>
          </cell>
          <cell r="Y2405">
            <v>2.0880658982047601E-11</v>
          </cell>
        </row>
        <row r="2406">
          <cell r="A2406" t="str">
            <v>UMAG_06317</v>
          </cell>
          <cell r="B2406" t="str">
            <v>KIS70230</v>
          </cell>
          <cell r="C2406" t="str">
            <v>related to INP52 - phosphatidylinositol phosphate phosphatase</v>
          </cell>
          <cell r="D2406">
            <v>195.36465592104699</v>
          </cell>
          <cell r="E2406">
            <v>162.56668105619099</v>
          </cell>
          <cell r="F2406">
            <v>178.965668488619</v>
          </cell>
          <cell r="G2406">
            <v>0.25321732739714597</v>
          </cell>
          <cell r="H2406">
            <v>0.166725336406224</v>
          </cell>
          <cell r="I2406">
            <v>0.119801627731306</v>
          </cell>
          <cell r="J2406">
            <v>0.16519071828052101</v>
          </cell>
          <cell r="K2406">
            <v>61.631001785402169</v>
          </cell>
          <cell r="L2406">
            <v>9.5253945319060254</v>
          </cell>
          <cell r="M2406">
            <v>65.197250494919544</v>
          </cell>
          <cell r="N2406">
            <v>11.228558500731092</v>
          </cell>
          <cell r="O2406" t="str">
            <v>N</v>
          </cell>
          <cell r="P2406" t="str">
            <v>Y</v>
          </cell>
          <cell r="Q2406">
            <v>2</v>
          </cell>
          <cell r="R2406">
            <v>89.262585484060196</v>
          </cell>
          <cell r="S2406">
            <v>0.21159159999999999</v>
          </cell>
          <cell r="T2406">
            <v>0.40540890000000002</v>
          </cell>
          <cell r="U2406" t="str">
            <v>red</v>
          </cell>
          <cell r="V2406">
            <v>1677.2671813131801</v>
          </cell>
          <cell r="W2406">
            <v>929.72131182672274</v>
          </cell>
          <cell r="X2406">
            <v>0.85013682112564304</v>
          </cell>
          <cell r="Y2406">
            <v>3.7309243570475301E-25</v>
          </cell>
        </row>
        <row r="2407">
          <cell r="A2407" t="str">
            <v>UMAG_10805</v>
          </cell>
          <cell r="B2407" t="str">
            <v>KIS70355</v>
          </cell>
          <cell r="C2407" t="str">
            <v>probable SMX2 - snRNP G protein</v>
          </cell>
          <cell r="D2407">
            <v>29.782802036733901</v>
          </cell>
          <cell r="E2407">
            <v>24.437012070878598</v>
          </cell>
          <cell r="F2407">
            <v>27.1099070538062</v>
          </cell>
          <cell r="G2407">
            <v>0.252903458063096</v>
          </cell>
          <cell r="H2407">
            <v>0.27883912556787899</v>
          </cell>
          <cell r="I2407">
            <v>0.33173423203655</v>
          </cell>
          <cell r="J2407">
            <v>0.39810572895339302</v>
          </cell>
          <cell r="K2407">
            <v>75.932500447141223</v>
          </cell>
          <cell r="L2407">
            <v>9.8182310777120083</v>
          </cell>
          <cell r="M2407">
            <v>78.085495010420004</v>
          </cell>
          <cell r="N2407">
            <v>18.042917656588813</v>
          </cell>
          <cell r="O2407" t="str">
            <v>Y</v>
          </cell>
          <cell r="P2407" t="str">
            <v>Y</v>
          </cell>
          <cell r="Q2407">
            <v>0</v>
          </cell>
          <cell r="R2407">
            <v>54.394688109787801</v>
          </cell>
          <cell r="S2407">
            <v>-0.67551309999999998</v>
          </cell>
          <cell r="T2407">
            <v>1.1926849999999999E-2</v>
          </cell>
          <cell r="U2407" t="str">
            <v>yellow</v>
          </cell>
          <cell r="V2407">
            <v>596.2042903516417</v>
          </cell>
          <cell r="W2407">
            <v>1497.6422106840801</v>
          </cell>
          <cell r="X2407">
            <v>-1.3259903792880301</v>
          </cell>
          <cell r="Y2407">
            <v>2.29367121842281E-35</v>
          </cell>
        </row>
        <row r="2408">
          <cell r="A2408" t="str">
            <v>UMAG_00392</v>
          </cell>
          <cell r="B2408" t="str">
            <v>KIS71967</v>
          </cell>
          <cell r="C2408" t="str">
            <v>hypothetical protein</v>
          </cell>
          <cell r="D2408">
            <v>63.6150550638204</v>
          </cell>
          <cell r="E2408">
            <v>52.6030325985883</v>
          </cell>
          <cell r="F2408">
            <v>58.109043831204303</v>
          </cell>
          <cell r="G2408">
            <v>0.25263409043128199</v>
          </cell>
          <cell r="H2408">
            <v>0.22825507324428199</v>
          </cell>
          <cell r="I2408">
            <v>0.24688112272601301</v>
          </cell>
          <cell r="J2408">
            <v>0.30830312252272202</v>
          </cell>
          <cell r="K2408">
            <v>109.03874680194339</v>
          </cell>
          <cell r="L2408">
            <v>25.580669128849433</v>
          </cell>
          <cell r="M2408">
            <v>114.26351336239286</v>
          </cell>
          <cell r="N2408">
            <v>15.063989148892167</v>
          </cell>
          <cell r="O2408" t="str">
            <v>Y</v>
          </cell>
          <cell r="P2408" t="str">
            <v>Y</v>
          </cell>
          <cell r="Q2408">
            <v>0</v>
          </cell>
          <cell r="R2408">
            <v>16.838561841344401</v>
          </cell>
          <cell r="S2408">
            <v>-3.1290198863648402</v>
          </cell>
          <cell r="T2408">
            <v>1.2034467499474699E-22</v>
          </cell>
          <cell r="U2408" t="str">
            <v>burlywood</v>
          </cell>
          <cell r="V2408">
            <v>757.27571453057828</v>
          </cell>
          <cell r="W2408">
            <v>1688.7896935201068</v>
          </cell>
          <cell r="X2408">
            <v>-1.1481261445121</v>
          </cell>
          <cell r="Y2408">
            <v>1.7704707959824799E-7</v>
          </cell>
        </row>
        <row r="2409">
          <cell r="A2409" t="str">
            <v>UMAG_10306</v>
          </cell>
          <cell r="B2409" t="str">
            <v>KIS69320</v>
          </cell>
          <cell r="C2409" t="str">
            <v>hypothetical protein</v>
          </cell>
          <cell r="D2409">
            <v>45.451978774454801</v>
          </cell>
          <cell r="E2409">
            <v>37.601889125275498</v>
          </cell>
          <cell r="F2409">
            <v>41.526933949865203</v>
          </cell>
          <cell r="G2409">
            <v>0.252413572307634</v>
          </cell>
          <cell r="H2409">
            <v>0.245370294319323</v>
          </cell>
          <cell r="I2409">
            <v>0.278232599179699</v>
          </cell>
          <cell r="J2409">
            <v>0.34235858870492503</v>
          </cell>
          <cell r="K2409">
            <v>38.054761729319083</v>
          </cell>
          <cell r="L2409">
            <v>5.3541079311894482</v>
          </cell>
          <cell r="M2409">
            <v>39.388492870160114</v>
          </cell>
          <cell r="N2409">
            <v>8.0796478044814428</v>
          </cell>
          <cell r="O2409" t="str">
            <v>Y</v>
          </cell>
          <cell r="P2409" t="str">
            <v>Y</v>
          </cell>
          <cell r="Q2409">
            <v>8</v>
          </cell>
          <cell r="R2409">
            <v>81.503661699398805</v>
          </cell>
          <cell r="S2409">
            <v>1.795383</v>
          </cell>
          <cell r="T2409">
            <v>1.37294E-12</v>
          </cell>
          <cell r="U2409" t="str">
            <v>cyan</v>
          </cell>
          <cell r="V2409">
            <v>287.5683802668193</v>
          </cell>
          <cell r="W2409">
            <v>260.91135898684234</v>
          </cell>
          <cell r="X2409">
            <v>0.140852488416505</v>
          </cell>
          <cell r="Y2409">
            <v>0.33382647692261502</v>
          </cell>
        </row>
        <row r="2410">
          <cell r="A2410" t="str">
            <v>UMAG_11925</v>
          </cell>
          <cell r="B2410" t="str">
            <v>KIS69359</v>
          </cell>
          <cell r="C2410" t="str">
            <v>related to VPS55 - protein involved in late endosome to vacuole trafficking</v>
          </cell>
          <cell r="D2410">
            <v>86.218354203144003</v>
          </cell>
          <cell r="E2410">
            <v>71.264747436723894</v>
          </cell>
          <cell r="F2410">
            <v>78.741550819934005</v>
          </cell>
          <cell r="G2410">
            <v>0.252308537276203</v>
          </cell>
          <cell r="H2410">
            <v>0.23254973789552399</v>
          </cell>
          <cell r="I2410">
            <v>0.255510247256865</v>
          </cell>
          <cell r="J2410">
            <v>0.31735712518340498</v>
          </cell>
          <cell r="K2410">
            <v>149.16761538601654</v>
          </cell>
          <cell r="L2410">
            <v>39.128066427326118</v>
          </cell>
          <cell r="M2410">
            <v>156.434268491072</v>
          </cell>
          <cell r="N2410">
            <v>36.405201819457353</v>
          </cell>
          <cell r="O2410" t="str">
            <v>Y</v>
          </cell>
          <cell r="P2410" t="str">
            <v>Y</v>
          </cell>
          <cell r="Q2410">
            <v>0</v>
          </cell>
          <cell r="R2410">
            <v>100.12678951385</v>
          </cell>
          <cell r="S2410">
            <v>-0.25724160000000001</v>
          </cell>
          <cell r="T2410">
            <v>0.26366050000000002</v>
          </cell>
          <cell r="U2410" t="str">
            <v>pink</v>
          </cell>
          <cell r="V2410">
            <v>1524.7981013534234</v>
          </cell>
          <cell r="W2410">
            <v>822.33739851084636</v>
          </cell>
          <cell r="X2410">
            <v>0.88752184949577895</v>
          </cell>
          <cell r="Y2410">
            <v>2.0016034884764199E-10</v>
          </cell>
        </row>
        <row r="2411">
          <cell r="A2411" t="str">
            <v>UMAG_06107</v>
          </cell>
          <cell r="B2411" t="str">
            <v>KIS66015</v>
          </cell>
          <cell r="C2411" t="str">
            <v>related to casein kinase II beta subunit (regulator of circadian clock protein FRQ)</v>
          </cell>
          <cell r="D2411">
            <v>161.192692611213</v>
          </cell>
          <cell r="E2411">
            <v>134.24808990332201</v>
          </cell>
          <cell r="F2411">
            <v>147.72039125726801</v>
          </cell>
          <cell r="G2411">
            <v>0.25113515199834302</v>
          </cell>
          <cell r="H2411">
            <v>0.18222126213516501</v>
          </cell>
          <cell r="I2411">
            <v>0.156113828294976</v>
          </cell>
          <cell r="J2411">
            <v>0.206998220604587</v>
          </cell>
          <cell r="K2411">
            <v>89.397962640829491</v>
          </cell>
          <cell r="L2411">
            <v>9.6502989724858743</v>
          </cell>
          <cell r="M2411">
            <v>94.526813372143792</v>
          </cell>
          <cell r="N2411">
            <v>19.157418330844305</v>
          </cell>
          <cell r="O2411" t="str">
            <v>Y</v>
          </cell>
          <cell r="P2411" t="str">
            <v>Y</v>
          </cell>
          <cell r="Q2411">
            <v>0</v>
          </cell>
          <cell r="R2411">
            <v>127.277372000521</v>
          </cell>
          <cell r="S2411">
            <v>-0.28965839999999998</v>
          </cell>
          <cell r="T2411">
            <v>7.0180980000000004E-2</v>
          </cell>
          <cell r="U2411" t="str">
            <v>salmon</v>
          </cell>
          <cell r="V2411">
            <v>1430.0387446208533</v>
          </cell>
          <cell r="W2411">
            <v>1843.4809274459133</v>
          </cell>
          <cell r="X2411">
            <v>-0.36604386787404303</v>
          </cell>
          <cell r="Y2411">
            <v>1.16566656960659E-5</v>
          </cell>
        </row>
        <row r="2412">
          <cell r="A2412" t="str">
            <v>UMAG_05742</v>
          </cell>
          <cell r="B2412" t="str">
            <v>KIS66959</v>
          </cell>
          <cell r="C2412" t="str">
            <v>hypothetical protein</v>
          </cell>
          <cell r="D2412">
            <v>76.737415144845201</v>
          </cell>
          <cell r="E2412">
            <v>63.626989675850702</v>
          </cell>
          <cell r="F2412">
            <v>70.182202410347898</v>
          </cell>
          <cell r="G2412">
            <v>0.25089166145026098</v>
          </cell>
          <cell r="H2412">
            <v>0.21700834210734701</v>
          </cell>
          <cell r="I2412">
            <v>0.22835267654472199</v>
          </cell>
          <cell r="J2412">
            <v>0.28800435190919599</v>
          </cell>
          <cell r="K2412">
            <v>91.421494553118094</v>
          </cell>
          <cell r="L2412">
            <v>6.808859691685738</v>
          </cell>
          <cell r="M2412">
            <v>96.247571504830987</v>
          </cell>
          <cell r="N2412">
            <v>24.199703733334658</v>
          </cell>
          <cell r="O2412" t="str">
            <v>Y</v>
          </cell>
          <cell r="P2412" t="str">
            <v>Y</v>
          </cell>
          <cell r="Q2412">
            <v>2</v>
          </cell>
          <cell r="R2412">
            <v>131.780673140396</v>
          </cell>
          <cell r="S2412">
            <v>0.99458950000000002</v>
          </cell>
          <cell r="T2412">
            <v>7.6299890000000001E-10</v>
          </cell>
          <cell r="U2412" t="str">
            <v>light-green</v>
          </cell>
          <cell r="V2412">
            <v>865.35385480707407</v>
          </cell>
          <cell r="W2412">
            <v>858.37839773295434</v>
          </cell>
          <cell r="X2412">
            <v>1.08907048443078E-2</v>
          </cell>
          <cell r="Y2412">
            <v>0.94624861833096896</v>
          </cell>
        </row>
        <row r="2413">
          <cell r="A2413" t="str">
            <v>UMAG_06276</v>
          </cell>
          <cell r="B2413" t="str">
            <v>KIS70185</v>
          </cell>
          <cell r="C2413" t="str">
            <v>hypothetical protein</v>
          </cell>
          <cell r="D2413">
            <v>74.183882768522594</v>
          </cell>
          <cell r="E2413">
            <v>61.5959673589728</v>
          </cell>
          <cell r="F2413">
            <v>67.889925063747697</v>
          </cell>
          <cell r="G2413">
            <v>0.24989369775919901</v>
          </cell>
          <cell r="H2413">
            <v>0.206428896181722</v>
          </cell>
          <cell r="I2413">
            <v>0.20920906930153399</v>
          </cell>
          <cell r="J2413">
            <v>0.26640855266861901</v>
          </cell>
          <cell r="K2413">
            <v>57.479637702370908</v>
          </cell>
          <cell r="L2413">
            <v>5.4435459335219907</v>
          </cell>
          <cell r="M2413">
            <v>60.618638393877603</v>
          </cell>
          <cell r="N2413">
            <v>13.374895632318273</v>
          </cell>
          <cell r="O2413" t="str">
            <v>Y</v>
          </cell>
          <cell r="P2413" t="str">
            <v>Y</v>
          </cell>
          <cell r="Q2413">
            <v>12</v>
          </cell>
          <cell r="R2413">
            <v>100.653373643661</v>
          </cell>
          <cell r="S2413">
            <v>-7.1017179999999999E-2</v>
          </cell>
          <cell r="T2413">
            <v>0.80318920000000005</v>
          </cell>
          <cell r="U2413" t="str">
            <v>beige</v>
          </cell>
          <cell r="V2413">
            <v>1830.60104274216</v>
          </cell>
          <cell r="W2413">
            <v>1461.3791233980367</v>
          </cell>
          <cell r="X2413">
            <v>0.32450958306955102</v>
          </cell>
          <cell r="Y2413">
            <v>9.2969602825350602E-4</v>
          </cell>
        </row>
        <row r="2414">
          <cell r="A2414" t="str">
            <v>UMAG_10326</v>
          </cell>
          <cell r="B2414" t="str">
            <v>KIS68959</v>
          </cell>
          <cell r="C2414" t="str">
            <v>probable Mannose-1-phosphate guanylyltransferase</v>
          </cell>
          <cell r="D2414">
            <v>155.30843219094001</v>
          </cell>
          <cell r="E2414">
            <v>129.29462544383799</v>
          </cell>
          <cell r="F2414">
            <v>142.301528817389</v>
          </cell>
          <cell r="G2414">
            <v>0.24975779026140399</v>
          </cell>
          <cell r="H2414">
            <v>0.18917801833360801</v>
          </cell>
          <cell r="I2414">
            <v>0.17332309061888301</v>
          </cell>
          <cell r="J2414">
            <v>0.22654815764404901</v>
          </cell>
          <cell r="K2414">
            <v>73.069216277528113</v>
          </cell>
          <cell r="L2414">
            <v>12.155266819530857</v>
          </cell>
          <cell r="M2414">
            <v>77.357764260869232</v>
          </cell>
          <cell r="N2414">
            <v>16.846321108703638</v>
          </cell>
          <cell r="O2414" t="str">
            <v>Y</v>
          </cell>
          <cell r="P2414" t="str">
            <v>Y</v>
          </cell>
          <cell r="Q2414">
            <v>0</v>
          </cell>
          <cell r="R2414">
            <v>58.066483271343998</v>
          </cell>
          <cell r="S2414">
            <v>-2.7419370000000001</v>
          </cell>
          <cell r="T2414">
            <v>6.6957869999999999E-20</v>
          </cell>
          <cell r="U2414" t="str">
            <v>pink</v>
          </cell>
          <cell r="V2414">
            <v>1053.4841102967168</v>
          </cell>
          <cell r="W2414">
            <v>906.38384126188123</v>
          </cell>
          <cell r="X2414">
            <v>0.21468073938799601</v>
          </cell>
          <cell r="Y2414">
            <v>5.0576717788912699E-2</v>
          </cell>
        </row>
        <row r="2415">
          <cell r="A2415" t="str">
            <v>UMAG_10784</v>
          </cell>
          <cell r="B2415" t="str">
            <v>KIS70245</v>
          </cell>
          <cell r="C2415" t="str">
            <v>related to DUG2 - putative di- and tri-peptidase</v>
          </cell>
          <cell r="D2415">
            <v>258.48977167454098</v>
          </cell>
          <cell r="E2415">
            <v>216.012296846846</v>
          </cell>
          <cell r="F2415">
            <v>237.25103426069299</v>
          </cell>
          <cell r="G2415">
            <v>0.24930804434867801</v>
          </cell>
          <cell r="H2415">
            <v>0.153477217483941</v>
          </cell>
          <cell r="I2415">
            <v>9.7374359854416004E-2</v>
          </cell>
          <cell r="J2415">
            <v>0.137135026086664</v>
          </cell>
          <cell r="K2415">
            <v>49.638898908953848</v>
          </cell>
          <cell r="L2415">
            <v>6.1176398344036373</v>
          </cell>
          <cell r="M2415">
            <v>52.706076165773837</v>
          </cell>
          <cell r="N2415">
            <v>7.8988693580243039</v>
          </cell>
          <cell r="O2415" t="str">
            <v>N</v>
          </cell>
          <cell r="P2415" t="str">
            <v>Y</v>
          </cell>
          <cell r="Q2415">
            <v>1</v>
          </cell>
          <cell r="R2415">
            <v>106.237915696266</v>
          </cell>
          <cell r="S2415">
            <v>0.28504259999999998</v>
          </cell>
          <cell r="T2415">
            <v>0.1121731</v>
          </cell>
          <cell r="U2415" t="str">
            <v>red</v>
          </cell>
          <cell r="V2415">
            <v>1197.7812397751934</v>
          </cell>
          <cell r="W2415">
            <v>1255.86260449261</v>
          </cell>
          <cell r="X2415">
            <v>-6.9207521345250197E-2</v>
          </cell>
          <cell r="Y2415">
            <v>0.55618396021416705</v>
          </cell>
        </row>
        <row r="2416">
          <cell r="A2416" t="str">
            <v>UMAG_06304</v>
          </cell>
          <cell r="B2416" t="str">
            <v>KIS70218</v>
          </cell>
          <cell r="C2416" t="str">
            <v>hypothetical protein</v>
          </cell>
          <cell r="D2416">
            <v>426.39938247267497</v>
          </cell>
          <cell r="E2416">
            <v>354.90125706472799</v>
          </cell>
          <cell r="F2416">
            <v>390.65031976870102</v>
          </cell>
          <cell r="G2416">
            <v>0.249062227510045</v>
          </cell>
          <cell r="H2416">
            <v>0.19597973709168601</v>
          </cell>
          <cell r="I2416">
            <v>0.18881824057452501</v>
          </cell>
          <cell r="J2416">
            <v>0.24356346527784201</v>
          </cell>
          <cell r="K2416">
            <v>67.641190896083089</v>
          </cell>
          <cell r="L2416">
            <v>16.778144051476129</v>
          </cell>
          <cell r="M2416">
            <v>71.383383224122625</v>
          </cell>
          <cell r="N2416">
            <v>15.234427227536997</v>
          </cell>
          <cell r="O2416" t="str">
            <v>N</v>
          </cell>
          <cell r="P2416" t="str">
            <v>Y</v>
          </cell>
          <cell r="Q2416">
            <v>12</v>
          </cell>
          <cell r="R2416">
            <v>151.69476446331799</v>
          </cell>
          <cell r="S2416">
            <v>0.2828</v>
          </cell>
          <cell r="T2416">
            <v>0.13090540000000001</v>
          </cell>
          <cell r="U2416" t="str">
            <v>light-cyan</v>
          </cell>
          <cell r="V2416">
            <v>1840.5344218509433</v>
          </cell>
          <cell r="W2416">
            <v>1236.4824486532432</v>
          </cell>
          <cell r="X2416">
            <v>0.57217370803849399</v>
          </cell>
          <cell r="Y2416">
            <v>7.0408385684178298E-11</v>
          </cell>
        </row>
        <row r="2417">
          <cell r="A2417" t="str">
            <v>UMAG_03976</v>
          </cell>
          <cell r="B2417" t="str">
            <v>KIS67925</v>
          </cell>
          <cell r="C2417" t="str">
            <v>related to PDR16 - involved in lipid biosynthesis and multidrug resistance</v>
          </cell>
          <cell r="D2417">
            <v>210.046659492554</v>
          </cell>
          <cell r="E2417">
            <v>175.533128810411</v>
          </cell>
          <cell r="F2417">
            <v>192.789894151482</v>
          </cell>
          <cell r="G2417">
            <v>0.248635091300971</v>
          </cell>
          <cell r="H2417">
            <v>0.15957733699181001</v>
          </cell>
          <cell r="I2417">
            <v>0.111222025895928</v>
          </cell>
          <cell r="J2417">
            <v>0.15441527773215</v>
          </cell>
          <cell r="K2417">
            <v>87.552949690171218</v>
          </cell>
          <cell r="L2417">
            <v>11.356322415539848</v>
          </cell>
          <cell r="M2417">
            <v>92.769987905384596</v>
          </cell>
          <cell r="N2417">
            <v>14.398784607358589</v>
          </cell>
          <cell r="O2417" t="str">
            <v>Y</v>
          </cell>
          <cell r="P2417" t="str">
            <v>Y</v>
          </cell>
          <cell r="Q2417">
            <v>1</v>
          </cell>
          <cell r="R2417">
            <v>114.546344589744</v>
          </cell>
          <cell r="S2417">
            <v>-0.50361290000000003</v>
          </cell>
          <cell r="T2417">
            <v>0.16285140000000001</v>
          </cell>
          <cell r="U2417" t="str">
            <v>dark-green</v>
          </cell>
          <cell r="V2417">
            <v>1556.7345496505968</v>
          </cell>
          <cell r="W2417">
            <v>2691.0889820197099</v>
          </cell>
          <cell r="X2417">
            <v>-0.78871648259608296</v>
          </cell>
          <cell r="Y2417">
            <v>3.8028531673527799E-13</v>
          </cell>
        </row>
        <row r="2418">
          <cell r="A2418" t="str">
            <v>UMAG_10081</v>
          </cell>
          <cell r="B2418" t="str">
            <v>KIS69723</v>
          </cell>
          <cell r="C2418" t="str">
            <v>hypothetical protein</v>
          </cell>
          <cell r="D2418">
            <v>66.978101744049297</v>
          </cell>
          <cell r="E2418">
            <v>55.743835611234999</v>
          </cell>
          <cell r="F2418">
            <v>61.360968677642198</v>
          </cell>
          <cell r="G2418">
            <v>0.247760874471185</v>
          </cell>
          <cell r="H2418">
            <v>0.20717528458373599</v>
          </cell>
          <cell r="I2418">
            <v>0.21467006813089601</v>
          </cell>
          <cell r="J2418">
            <v>0.27239611866540803</v>
          </cell>
          <cell r="K2418">
            <v>49.092359450128605</v>
          </cell>
          <cell r="L2418">
            <v>5.8369940037667138</v>
          </cell>
          <cell r="M2418">
            <v>52.314347636183136</v>
          </cell>
          <cell r="N2418">
            <v>8.704878259767435</v>
          </cell>
          <cell r="O2418" t="str">
            <v>Y</v>
          </cell>
          <cell r="P2418" t="str">
            <v>Y</v>
          </cell>
          <cell r="Q2418">
            <v>12</v>
          </cell>
          <cell r="R2418">
            <v>21.168597608435999</v>
          </cell>
          <cell r="S2418">
            <v>-0.11744350000000001</v>
          </cell>
          <cell r="T2418">
            <v>0.81089250000000002</v>
          </cell>
          <cell r="U2418" t="str">
            <v>beige</v>
          </cell>
          <cell r="V2418">
            <v>509.68222467695767</v>
          </cell>
          <cell r="W2418">
            <v>270.99702764072066</v>
          </cell>
          <cell r="X2418">
            <v>0.90620656963072999</v>
          </cell>
          <cell r="Y2418">
            <v>2.1329113210147598E-6</v>
          </cell>
        </row>
        <row r="2419">
          <cell r="A2419" t="str">
            <v>UMAG_02056</v>
          </cell>
          <cell r="B2419" t="str">
            <v>KIS69517</v>
          </cell>
          <cell r="C2419" t="str">
            <v>hypothetical protein</v>
          </cell>
          <cell r="D2419">
            <v>100.60168260115999</v>
          </cell>
          <cell r="E2419">
            <v>83.896135636138396</v>
          </cell>
          <cell r="F2419">
            <v>92.248909118649394</v>
          </cell>
          <cell r="G2419">
            <v>0.24736191759922299</v>
          </cell>
          <cell r="H2419">
            <v>0.19571196036553401</v>
          </cell>
          <cell r="I2419">
            <v>0.19115198194961899</v>
          </cell>
          <cell r="J2419">
            <v>0.24622967166391599</v>
          </cell>
          <cell r="K2419">
            <v>88.586980981289514</v>
          </cell>
          <cell r="L2419">
            <v>14.949897601890509</v>
          </cell>
          <cell r="M2419">
            <v>93.513376253165831</v>
          </cell>
          <cell r="N2419">
            <v>11.640559021596262</v>
          </cell>
          <cell r="O2419" t="str">
            <v>Y</v>
          </cell>
          <cell r="P2419" t="str">
            <v>Y</v>
          </cell>
          <cell r="Q2419">
            <v>2</v>
          </cell>
          <cell r="R2419">
            <v>60.268019043355501</v>
          </cell>
          <cell r="S2419">
            <v>-0.12854570000000001</v>
          </cell>
          <cell r="T2419">
            <v>0.61725890000000005</v>
          </cell>
          <cell r="U2419" t="str">
            <v>green</v>
          </cell>
          <cell r="V2419">
            <v>759.59646241867597</v>
          </cell>
          <cell r="W2419">
            <v>1543.3667235968867</v>
          </cell>
          <cell r="X2419">
            <v>-1.0187123959216</v>
          </cell>
          <cell r="Y2419">
            <v>1.20382228283672E-13</v>
          </cell>
        </row>
        <row r="2420">
          <cell r="A2420" t="str">
            <v>UMAG_11484</v>
          </cell>
          <cell r="B2420" t="str">
            <v>KIS68867</v>
          </cell>
          <cell r="C2420" t="str">
            <v>hypothetical protein</v>
          </cell>
          <cell r="D2420">
            <v>18.992444780385799</v>
          </cell>
          <cell r="E2420">
            <v>15.5020478014034</v>
          </cell>
          <cell r="F2420">
            <v>17.247246290894601</v>
          </cell>
          <cell r="G2420">
            <v>0.24638082238705</v>
          </cell>
          <cell r="H2420">
            <v>0.31971242905762798</v>
          </cell>
          <cell r="I2420">
            <v>0.39926287523215198</v>
          </cell>
          <cell r="J2420">
            <v>0.46767691278326401</v>
          </cell>
          <cell r="K2420">
            <v>33.412028869854751</v>
          </cell>
          <cell r="L2420">
            <v>6.3056852499221083</v>
          </cell>
          <cell r="M2420">
            <v>34.637710914127979</v>
          </cell>
          <cell r="N2420">
            <v>5.7976125147767892</v>
          </cell>
          <cell r="O2420" t="str">
            <v>Y</v>
          </cell>
          <cell r="P2420" t="str">
            <v>Y</v>
          </cell>
          <cell r="Q2420">
            <v>6</v>
          </cell>
          <cell r="R2420">
            <v>2001.1743694767999</v>
          </cell>
          <cell r="S2420">
            <v>13.04372</v>
          </cell>
          <cell r="T2420">
            <v>1.5721250000000001E-209</v>
          </cell>
          <cell r="U2420" t="str">
            <v>cyan</v>
          </cell>
          <cell r="V2420">
            <v>136.97657428934033</v>
          </cell>
          <cell r="W2420">
            <v>20.768746099830231</v>
          </cell>
          <cell r="X2420">
            <v>2.69049769730821</v>
          </cell>
          <cell r="Y2420">
            <v>5.1139933553034598E-22</v>
          </cell>
        </row>
        <row r="2421">
          <cell r="A2421" t="str">
            <v>UMAG_01730</v>
          </cell>
          <cell r="B2421" t="str">
            <v>KIS70562</v>
          </cell>
          <cell r="C2421" t="str">
            <v>hypothetical protein</v>
          </cell>
          <cell r="D2421">
            <v>75.188874781705394</v>
          </cell>
          <cell r="E2421">
            <v>62.143815310473201</v>
          </cell>
          <cell r="F2421">
            <v>68.666345046089305</v>
          </cell>
          <cell r="G2421">
            <v>0.24576437922066599</v>
          </cell>
          <cell r="H2421">
            <v>0.26899823815326102</v>
          </cell>
          <cell r="I2421">
            <v>0.33029525302206902</v>
          </cell>
          <cell r="J2421">
            <v>0.39680361371147199</v>
          </cell>
          <cell r="K2421">
            <v>34.752900675144694</v>
          </cell>
          <cell r="L2421">
            <v>5.2193945254079281</v>
          </cell>
          <cell r="M2421">
            <v>36.31575602307273</v>
          </cell>
          <cell r="N2421">
            <v>14.45017213746782</v>
          </cell>
          <cell r="O2421" t="str">
            <v>N</v>
          </cell>
          <cell r="P2421" t="str">
            <v>Y</v>
          </cell>
          <cell r="Q2421">
            <v>0</v>
          </cell>
          <cell r="R2421">
            <v>17.939329727350199</v>
          </cell>
          <cell r="S2421">
            <v>-0.82223740000000001</v>
          </cell>
          <cell r="T2421">
            <v>3.3631000000000001E-2</v>
          </cell>
          <cell r="U2421" t="str">
            <v>yellow</v>
          </cell>
          <cell r="V2421">
            <v>282.39178465133364</v>
          </cell>
          <cell r="W2421">
            <v>736.69145890359425</v>
          </cell>
          <cell r="X2421">
            <v>-1.38184442335781</v>
          </cell>
          <cell r="Y2421">
            <v>2.4509199723004401E-34</v>
          </cell>
        </row>
        <row r="2422">
          <cell r="A2422" t="str">
            <v>UMAG_01344</v>
          </cell>
          <cell r="B2422" t="str">
            <v>KIS71446</v>
          </cell>
          <cell r="C2422" t="str">
            <v>related to TIM50 - mitochondrial inner membrane import translocase subunit</v>
          </cell>
          <cell r="D2422">
            <v>232.05838310310199</v>
          </cell>
          <cell r="E2422">
            <v>194.09323018286901</v>
          </cell>
          <cell r="F2422">
            <v>213.07580664298601</v>
          </cell>
          <cell r="G2422">
            <v>0.24532496634758499</v>
          </cell>
          <cell r="H2422">
            <v>0.18328994166866799</v>
          </cell>
          <cell r="I2422">
            <v>0.168207933263993</v>
          </cell>
          <cell r="J2422">
            <v>0.22054460095096301</v>
          </cell>
          <cell r="K2422">
            <v>105.11056785876524</v>
          </cell>
          <cell r="L2422">
            <v>21.582437006392162</v>
          </cell>
          <cell r="M2422">
            <v>111.20648539901497</v>
          </cell>
          <cell r="N2422">
            <v>10.583341631059897</v>
          </cell>
          <cell r="O2422" t="str">
            <v>Y</v>
          </cell>
          <cell r="P2422" t="str">
            <v>Y</v>
          </cell>
          <cell r="Q2422">
            <v>0</v>
          </cell>
          <cell r="R2422">
            <v>125.557417455531</v>
          </cell>
          <cell r="S2422">
            <v>-0.40742720548970202</v>
          </cell>
          <cell r="T2422">
            <v>0.13752670022573099</v>
          </cell>
          <cell r="U2422" t="str">
            <v>yellow</v>
          </cell>
          <cell r="V2422">
            <v>1683.6023155289568</v>
          </cell>
          <cell r="W2422">
            <v>3764.9920132374195</v>
          </cell>
          <cell r="X2422">
            <v>-1.15675627403735</v>
          </cell>
          <cell r="Y2422">
            <v>2.4625091709512798E-16</v>
          </cell>
        </row>
        <row r="2423">
          <cell r="A2423" t="str">
            <v>UMAG_03443</v>
          </cell>
          <cell r="B2423" t="str">
            <v>KIS68347</v>
          </cell>
          <cell r="C2423" t="str">
            <v>related to ubiquitin-conjugating enzyme</v>
          </cell>
          <cell r="D2423">
            <v>175.08324249138701</v>
          </cell>
          <cell r="E2423">
            <v>146.27881929078799</v>
          </cell>
          <cell r="F2423">
            <v>160.681030891087</v>
          </cell>
          <cell r="G2423">
            <v>0.24520799819955399</v>
          </cell>
          <cell r="H2423">
            <v>0.189900567854494</v>
          </cell>
          <cell r="I2423">
            <v>0.18282612230501399</v>
          </cell>
          <cell r="J2423">
            <v>0.236874598894984</v>
          </cell>
          <cell r="K2423">
            <v>255.89246845665335</v>
          </cell>
          <cell r="L2423">
            <v>62.71694096343699</v>
          </cell>
          <cell r="M2423">
            <v>271.4691813314401</v>
          </cell>
          <cell r="N2423">
            <v>20.315126802527107</v>
          </cell>
          <cell r="O2423" t="str">
            <v>Y</v>
          </cell>
          <cell r="P2423" t="str">
            <v>Y</v>
          </cell>
          <cell r="Q2423">
            <v>6</v>
          </cell>
          <cell r="R2423">
            <v>208.80483351311099</v>
          </cell>
          <cell r="S2423">
            <v>1.5257620000000001</v>
          </cell>
          <cell r="T2423">
            <v>2.1207799999999998E-28</v>
          </cell>
          <cell r="U2423" t="str">
            <v>cyan</v>
          </cell>
          <cell r="V2423">
            <v>1865.7140182377068</v>
          </cell>
          <cell r="W2423">
            <v>806.69132761546734</v>
          </cell>
          <cell r="X2423">
            <v>1.20264130574535</v>
          </cell>
          <cell r="Y2423">
            <v>2.7122007400419598E-10</v>
          </cell>
        </row>
        <row r="2424">
          <cell r="A2424" t="str">
            <v>UMAG_02829</v>
          </cell>
          <cell r="B2424" t="str">
            <v>KIS68838</v>
          </cell>
          <cell r="C2424" t="str">
            <v>related to dTDP-glucose 4</v>
          </cell>
          <cell r="D2424">
            <v>82.682190916290594</v>
          </cell>
          <cell r="E2424">
            <v>68.990080505812301</v>
          </cell>
          <cell r="F2424">
            <v>75.836135711051497</v>
          </cell>
          <cell r="G2424">
            <v>0.245111461852274</v>
          </cell>
          <cell r="H2424">
            <v>0.19317565143978599</v>
          </cell>
          <cell r="I2424">
            <v>0.190193939970178</v>
          </cell>
          <cell r="J2424">
            <v>0.24514222909165001</v>
          </cell>
          <cell r="K2424">
            <v>30.723933346244856</v>
          </cell>
          <cell r="L2424">
            <v>4.4916408146223441</v>
          </cell>
          <cell r="M2424">
            <v>32.664677848461309</v>
          </cell>
          <cell r="N2424">
            <v>5.0402786627233205</v>
          </cell>
          <cell r="O2424" t="str">
            <v>Y</v>
          </cell>
          <cell r="P2424" t="str">
            <v>Y</v>
          </cell>
          <cell r="Q2424">
            <v>0.5</v>
          </cell>
          <cell r="R2424">
            <v>35.966989143957001</v>
          </cell>
          <cell r="S2424">
            <v>1.337167E-2</v>
          </cell>
          <cell r="T2424">
            <v>0.97069939999999999</v>
          </cell>
          <cell r="U2424" t="str">
            <v>green</v>
          </cell>
          <cell r="V2424">
            <v>544.72988071845259</v>
          </cell>
          <cell r="W2424">
            <v>455.95484675447801</v>
          </cell>
          <cell r="X2424">
            <v>0.25795798506288198</v>
          </cell>
          <cell r="Y2424">
            <v>2.1698279855579702E-2</v>
          </cell>
        </row>
        <row r="2425">
          <cell r="A2425" t="str">
            <v>UMAG_02567</v>
          </cell>
          <cell r="B2425" t="str">
            <v>KIS69219</v>
          </cell>
          <cell r="C2425" t="str">
            <v>related to histone acetyltransferase subunit HAT1</v>
          </cell>
          <cell r="D2425">
            <v>54.958791004090102</v>
          </cell>
          <cell r="E2425">
            <v>45.5440906368936</v>
          </cell>
          <cell r="F2425">
            <v>50.251440820491901</v>
          </cell>
          <cell r="G2425">
            <v>0.244680426620075</v>
          </cell>
          <cell r="H2425">
            <v>0.245876333503349</v>
          </cell>
          <cell r="I2425">
            <v>0.29435315204324503</v>
          </cell>
          <cell r="J2425">
            <v>0.35938789684357703</v>
          </cell>
          <cell r="K2425">
            <v>27.466916972022538</v>
          </cell>
          <cell r="L2425">
            <v>5.1423066120578884</v>
          </cell>
          <cell r="M2425">
            <v>28.921523453737287</v>
          </cell>
          <cell r="N2425">
            <v>8.3624558683085333</v>
          </cell>
          <cell r="O2425" t="str">
            <v>N</v>
          </cell>
          <cell r="P2425" t="str">
            <v>Y</v>
          </cell>
          <cell r="Q2425">
            <v>2</v>
          </cell>
          <cell r="R2425">
            <v>79.190875259125406</v>
          </cell>
          <cell r="S2425">
            <v>0.15600169999999999</v>
          </cell>
          <cell r="T2425">
            <v>0.49945709999999999</v>
          </cell>
          <cell r="U2425" t="str">
            <v>yellow</v>
          </cell>
          <cell r="V2425">
            <v>447.92311776095363</v>
          </cell>
          <cell r="W2425">
            <v>563.41180751559102</v>
          </cell>
          <cell r="X2425">
            <v>-0.33140184258084898</v>
          </cell>
          <cell r="Y2425">
            <v>3.5433342026970502E-2</v>
          </cell>
        </row>
        <row r="2426">
          <cell r="A2426" t="str">
            <v>UMAG_04444</v>
          </cell>
          <cell r="B2426" t="str">
            <v>KIS67342</v>
          </cell>
          <cell r="C2426" t="str">
            <v>related to ANT1 - Peroxisomal transporter of adenine nucleotides (ATP</v>
          </cell>
          <cell r="D2426">
            <v>37.981302444162097</v>
          </cell>
          <cell r="E2426">
            <v>31.288182222299501</v>
          </cell>
          <cell r="F2426">
            <v>34.634742333230797</v>
          </cell>
          <cell r="G2426">
            <v>0.243976763364354</v>
          </cell>
          <cell r="H2426">
            <v>0.30115942864726702</v>
          </cell>
          <cell r="I2426">
            <v>0.380022839389692</v>
          </cell>
          <cell r="J2426">
            <v>0.44773801613303099</v>
          </cell>
          <cell r="K2426">
            <v>24.222193966654217</v>
          </cell>
          <cell r="L2426">
            <v>3.8444328375722594</v>
          </cell>
          <cell r="M2426">
            <v>25.215371936631676</v>
          </cell>
          <cell r="N2426">
            <v>10.820545097040055</v>
          </cell>
          <cell r="O2426" t="str">
            <v>Y</v>
          </cell>
          <cell r="P2426" t="str">
            <v>Y</v>
          </cell>
          <cell r="Q2426">
            <v>0</v>
          </cell>
          <cell r="R2426">
            <v>38.2568546052253</v>
          </cell>
          <cell r="S2426">
            <v>-1.2952379999999999</v>
          </cell>
          <cell r="T2426">
            <v>2.1925150000000001E-2</v>
          </cell>
          <cell r="U2426" t="str">
            <v>beige</v>
          </cell>
          <cell r="V2426">
            <v>196.75644372026031</v>
          </cell>
          <cell r="W2426">
            <v>434.82006863562009</v>
          </cell>
          <cell r="X2426">
            <v>-1.1357802021268899</v>
          </cell>
          <cell r="Y2426">
            <v>1.29670790784263E-10</v>
          </cell>
        </row>
        <row r="2427">
          <cell r="A2427" t="str">
            <v>UMAG_01105</v>
          </cell>
          <cell r="B2427" t="str">
            <v>KIS71197</v>
          </cell>
          <cell r="C2427" t="str">
            <v>related to adrenoleukodystrophy protein</v>
          </cell>
          <cell r="D2427">
            <v>502.988396733564</v>
          </cell>
          <cell r="E2427">
            <v>422.64956908959903</v>
          </cell>
          <cell r="F2427">
            <v>462.81898291158097</v>
          </cell>
          <cell r="G2427">
            <v>0.243782718365016</v>
          </cell>
          <cell r="H2427">
            <v>0.13619248611663801</v>
          </cell>
          <cell r="I2427">
            <v>6.89110168313046E-2</v>
          </cell>
          <cell r="J2427">
            <v>0.100511440219063</v>
          </cell>
          <cell r="K2427">
            <v>145.38269853026284</v>
          </cell>
          <cell r="L2427">
            <v>12.249108086061552</v>
          </cell>
          <cell r="M2427">
            <v>154.82442277157855</v>
          </cell>
          <cell r="N2427">
            <v>22.119293069052539</v>
          </cell>
          <cell r="O2427" t="str">
            <v>Y</v>
          </cell>
          <cell r="P2427" t="str">
            <v>Y</v>
          </cell>
          <cell r="Q2427">
            <v>8</v>
          </cell>
          <cell r="R2427">
            <v>318.73067733848001</v>
          </cell>
          <cell r="S2427">
            <v>0.46555917337974001</v>
          </cell>
          <cell r="T2427">
            <v>1.0340304423849E-4</v>
          </cell>
          <cell r="U2427" t="str">
            <v>magenta</v>
          </cell>
          <cell r="V2427">
            <v>2710.4792346280301</v>
          </cell>
          <cell r="W2427">
            <v>1933.9869954402868</v>
          </cell>
          <cell r="X2427">
            <v>0.48701839030067701</v>
          </cell>
          <cell r="Y2427">
            <v>1.36475792777352E-8</v>
          </cell>
        </row>
        <row r="2428">
          <cell r="A2428" t="str">
            <v>UMAG_02510</v>
          </cell>
          <cell r="B2428" t="str">
            <v>KIS69158</v>
          </cell>
          <cell r="C2428" t="str">
            <v>probable PGU1 - Endo-polygalacturonase</v>
          </cell>
          <cell r="D2428">
            <v>25.927374625624299</v>
          </cell>
          <cell r="E2428">
            <v>21.364507790311301</v>
          </cell>
          <cell r="F2428">
            <v>23.645941207967802</v>
          </cell>
          <cell r="G2428">
            <v>0.24375036766700001</v>
          </cell>
          <cell r="H2428">
            <v>0.29827095827227901</v>
          </cell>
          <cell r="I2428">
            <v>0.37665039627357999</v>
          </cell>
          <cell r="J2428">
            <v>0.44425078691388198</v>
          </cell>
          <cell r="K2428">
            <v>16.244899868102262</v>
          </cell>
          <cell r="L2428">
            <v>4.392483540607496</v>
          </cell>
          <cell r="M2428">
            <v>16.959718345385291</v>
          </cell>
          <cell r="N2428">
            <v>2.795898364539688</v>
          </cell>
          <cell r="O2428" t="str">
            <v>N</v>
          </cell>
          <cell r="P2428" t="str">
            <v>N</v>
          </cell>
          <cell r="Q2428">
            <v>12</v>
          </cell>
          <cell r="R2428">
            <v>4.1830853790418896</v>
          </cell>
          <cell r="S2428">
            <v>1.3687389999999999</v>
          </cell>
          <cell r="T2428">
            <v>7.1543880000000004E-2</v>
          </cell>
          <cell r="U2428" t="str">
            <v>cyan</v>
          </cell>
          <cell r="V2428">
            <v>118.58517072716268</v>
          </cell>
          <cell r="W2428">
            <v>83.700319500573301</v>
          </cell>
          <cell r="X2428">
            <v>0.50760303423253295</v>
          </cell>
          <cell r="Y2428">
            <v>3.1186966039051901E-2</v>
          </cell>
        </row>
        <row r="2429">
          <cell r="A2429" t="str">
            <v>UMAG_00460</v>
          </cell>
          <cell r="B2429" t="str">
            <v>KIS72038</v>
          </cell>
          <cell r="C2429" t="str">
            <v>related to exosome complex exonuclease</v>
          </cell>
          <cell r="D2429">
            <v>178.69960260593501</v>
          </cell>
          <cell r="E2429">
            <v>149.85300347631701</v>
          </cell>
          <cell r="F2429">
            <v>164.276303041126</v>
          </cell>
          <cell r="G2429">
            <v>0.243235659311027</v>
          </cell>
          <cell r="H2429">
            <v>0.16747433769279199</v>
          </cell>
          <cell r="I2429">
            <v>0.136811054534832</v>
          </cell>
          <cell r="J2429">
            <v>0.18489527453870599</v>
          </cell>
          <cell r="K2429">
            <v>105.43985223662443</v>
          </cell>
          <cell r="L2429">
            <v>10.590174011473245</v>
          </cell>
          <cell r="M2429">
            <v>111.72777219984836</v>
          </cell>
          <cell r="N2429">
            <v>18.930129123188713</v>
          </cell>
          <cell r="O2429" t="str">
            <v>Y</v>
          </cell>
          <cell r="P2429" t="str">
            <v>Y</v>
          </cell>
          <cell r="Q2429">
            <v>0</v>
          </cell>
          <cell r="R2429">
            <v>76.082242781354907</v>
          </cell>
          <cell r="S2429">
            <v>-0.439164854135218</v>
          </cell>
          <cell r="T2429">
            <v>8.2724959956021998E-2</v>
          </cell>
          <cell r="U2429" t="str">
            <v>yellow</v>
          </cell>
          <cell r="V2429">
            <v>770.00652765222173</v>
          </cell>
          <cell r="W2429">
            <v>2171.3267262016234</v>
          </cell>
          <cell r="X2429">
            <v>-1.49244116149462</v>
          </cell>
          <cell r="Y2429">
            <v>2.6033816837245299E-62</v>
          </cell>
        </row>
        <row r="2430">
          <cell r="A2430" t="str">
            <v>UMAG_02863</v>
          </cell>
          <cell r="B2430" t="str">
            <v>KIS68876</v>
          </cell>
          <cell r="C2430" t="str">
            <v>hypothetical protein</v>
          </cell>
          <cell r="D2430">
            <v>126.498097528152</v>
          </cell>
          <cell r="E2430">
            <v>105.739716000165</v>
          </cell>
          <cell r="F2430">
            <v>116.11890676415899</v>
          </cell>
          <cell r="G2430">
            <v>0.24293509827366799</v>
          </cell>
          <cell r="H2430">
            <v>0.19035826830604499</v>
          </cell>
          <cell r="I2430">
            <v>0.188064685254833</v>
          </cell>
          <cell r="J2430">
            <v>0.24268834733244599</v>
          </cell>
          <cell r="K2430">
            <v>32.755294192654752</v>
          </cell>
          <cell r="L2430">
            <v>4.4798268369786118</v>
          </cell>
          <cell r="M2430">
            <v>34.84367655425973</v>
          </cell>
          <cell r="N2430">
            <v>7.7565188815504786</v>
          </cell>
          <cell r="O2430" t="str">
            <v>Y</v>
          </cell>
          <cell r="P2430" t="str">
            <v>Y</v>
          </cell>
          <cell r="Q2430">
            <v>1</v>
          </cell>
          <cell r="R2430">
            <v>104.185845483847</v>
          </cell>
          <cell r="S2430">
            <v>0.30075780000000002</v>
          </cell>
          <cell r="T2430">
            <v>0.18922050000000001</v>
          </cell>
          <cell r="U2430" t="str">
            <v>red</v>
          </cell>
          <cell r="V2430">
            <v>1078.5981030055732</v>
          </cell>
          <cell r="W2430">
            <v>752.59732356963832</v>
          </cell>
          <cell r="X2430">
            <v>0.51599515735522405</v>
          </cell>
          <cell r="Y2430">
            <v>3.4773708437255603E-5</v>
          </cell>
        </row>
        <row r="2431">
          <cell r="A2431" t="str">
            <v>UMAG_03707</v>
          </cell>
          <cell r="B2431" t="str">
            <v>KIS68128</v>
          </cell>
          <cell r="C2431" t="str">
            <v>hypothetical protein</v>
          </cell>
          <cell r="D2431">
            <v>386.35445501673303</v>
          </cell>
          <cell r="E2431">
            <v>324.45705291313698</v>
          </cell>
          <cell r="F2431">
            <v>355.405753964935</v>
          </cell>
          <cell r="G2431">
            <v>0.24289848193231001</v>
          </cell>
          <cell r="H2431">
            <v>0.15502096539478</v>
          </cell>
          <cell r="I2431">
            <v>0.10989579808534</v>
          </cell>
          <cell r="J2431">
            <v>0.15282962300149</v>
          </cell>
          <cell r="K2431">
            <v>141.11552305423598</v>
          </cell>
          <cell r="L2431">
            <v>25.341484790725254</v>
          </cell>
          <cell r="M2431">
            <v>149.95492542472351</v>
          </cell>
          <cell r="N2431">
            <v>15.496664634731825</v>
          </cell>
          <cell r="O2431" t="str">
            <v>Y</v>
          </cell>
          <cell r="P2431" t="str">
            <v>Y</v>
          </cell>
          <cell r="Q2431">
            <v>4</v>
          </cell>
          <cell r="R2431">
            <v>245.25420116622499</v>
          </cell>
          <cell r="S2431">
            <v>1.6739189999999999</v>
          </cell>
          <cell r="T2431">
            <v>3.3405970000000002E-17</v>
          </cell>
          <cell r="U2431" t="str">
            <v>cyan</v>
          </cell>
          <cell r="V2431">
            <v>2193.1783309953366</v>
          </cell>
          <cell r="W2431">
            <v>1117.5958105075833</v>
          </cell>
          <cell r="X2431">
            <v>0.97093918504315502</v>
          </cell>
          <cell r="Y2431">
            <v>4.57094454552672E-34</v>
          </cell>
        </row>
        <row r="2432">
          <cell r="A2432" t="str">
            <v>UMAG_03750</v>
          </cell>
          <cell r="B2432" t="str">
            <v>KIS68170</v>
          </cell>
          <cell r="C2432" t="str">
            <v>hypothetical protein</v>
          </cell>
          <cell r="D2432">
            <v>2.82823626083725</v>
          </cell>
          <cell r="E2432">
            <v>1.91680659981459</v>
          </cell>
          <cell r="F2432">
            <v>2.3725214303259201</v>
          </cell>
          <cell r="G2432">
            <v>0.24149543705732801</v>
          </cell>
          <cell r="H2432">
            <v>0.63163500904230796</v>
          </cell>
          <cell r="I2432">
            <v>0.55041638562547501</v>
          </cell>
          <cell r="J2432">
            <v>0.61410878258040902</v>
          </cell>
          <cell r="K2432">
            <v>2.4648366407051983</v>
          </cell>
          <cell r="L2432">
            <v>2.1316833433783127</v>
          </cell>
          <cell r="M2432">
            <v>2.0526752295088349</v>
          </cell>
          <cell r="N2432">
            <v>0.26125775781486582</v>
          </cell>
          <cell r="O2432" t="str">
            <v>N</v>
          </cell>
          <cell r="P2432" t="str">
            <v>N</v>
          </cell>
          <cell r="Q2432">
            <v>2</v>
          </cell>
          <cell r="R2432">
            <v>786.49974642681798</v>
          </cell>
          <cell r="S2432">
            <v>10.39029</v>
          </cell>
          <cell r="T2432">
            <v>1.080882E-89</v>
          </cell>
          <cell r="U2432" t="str">
            <v>magenta</v>
          </cell>
          <cell r="V2432">
            <v>28.901739293546569</v>
          </cell>
          <cell r="W2432">
            <v>16.406033401658842</v>
          </cell>
          <cell r="X2432">
            <v>0.81222513535468299</v>
          </cell>
          <cell r="Y2432">
            <v>0.103259740986569</v>
          </cell>
        </row>
        <row r="2433">
          <cell r="A2433" t="str">
            <v>UMAG_11340</v>
          </cell>
          <cell r="B2433" t="str">
            <v>KIS71910</v>
          </cell>
          <cell r="C2433" t="str">
            <v>probable QRI8 - E2 ubiquitin-conjugating enzyme</v>
          </cell>
          <cell r="D2433">
            <v>126.529168002422</v>
          </cell>
          <cell r="E2433">
            <v>106.27252161667499</v>
          </cell>
          <cell r="F2433">
            <v>116.400844809549</v>
          </cell>
          <cell r="G2433">
            <v>0.241399789790333</v>
          </cell>
          <cell r="H2433">
            <v>0.172345355736164</v>
          </cell>
          <cell r="I2433">
            <v>0.15072529274320401</v>
          </cell>
          <cell r="J2433">
            <v>0.20063576985804599</v>
          </cell>
          <cell r="K2433">
            <v>163.81222490610475</v>
          </cell>
          <cell r="L2433">
            <v>16.975212526856101</v>
          </cell>
          <cell r="M2433">
            <v>173.68355313121063</v>
          </cell>
          <cell r="N2433">
            <v>18.406571424591331</v>
          </cell>
          <cell r="O2433" t="str">
            <v>Y</v>
          </cell>
          <cell r="P2433" t="str">
            <v>Y</v>
          </cell>
          <cell r="Q2433">
            <v>2</v>
          </cell>
          <cell r="R2433">
            <v>115.00752000930299</v>
          </cell>
          <cell r="S2433">
            <v>0.61005330000000002</v>
          </cell>
          <cell r="T2433">
            <v>1.277039E-3</v>
          </cell>
          <cell r="U2433" t="str">
            <v>light-green</v>
          </cell>
          <cell r="V2433">
            <v>876.07647145623105</v>
          </cell>
          <cell r="W2433">
            <v>654.2313400738899</v>
          </cell>
          <cell r="X2433">
            <v>0.41992470029022499</v>
          </cell>
          <cell r="Y2433">
            <v>5.2921008062682597E-3</v>
          </cell>
        </row>
        <row r="2434">
          <cell r="A2434" t="str">
            <v>UMAG_05113</v>
          </cell>
          <cell r="B2434" t="str">
            <v>KIS70039</v>
          </cell>
          <cell r="C2434" t="str">
            <v>probable ILV1 - anabolic serine and threonine dehydratase precursor</v>
          </cell>
          <cell r="D2434">
            <v>368.74096996924101</v>
          </cell>
          <cell r="E2434">
            <v>309.38841348551802</v>
          </cell>
          <cell r="F2434">
            <v>339.064691727379</v>
          </cell>
          <cell r="G2434">
            <v>0.24134980008131099</v>
          </cell>
          <cell r="H2434">
            <v>0.17216139555931301</v>
          </cell>
          <cell r="I2434">
            <v>0.15026065759341201</v>
          </cell>
          <cell r="J2434">
            <v>0.20018227429437799</v>
          </cell>
          <cell r="K2434">
            <v>130.81393372748693</v>
          </cell>
          <cell r="L2434">
            <v>22.474194399031823</v>
          </cell>
          <cell r="M2434">
            <v>139.6418343267452</v>
          </cell>
          <cell r="N2434">
            <v>23.265495027603656</v>
          </cell>
          <cell r="O2434" t="str">
            <v>Y</v>
          </cell>
          <cell r="P2434" t="str">
            <v>Y</v>
          </cell>
          <cell r="Q2434">
            <v>2</v>
          </cell>
          <cell r="R2434">
            <v>166.22728809688201</v>
          </cell>
          <cell r="S2434">
            <v>-0.475325</v>
          </cell>
          <cell r="T2434">
            <v>5.3770640000000001E-2</v>
          </cell>
          <cell r="U2434" t="str">
            <v>yellow</v>
          </cell>
          <cell r="V2434">
            <v>1188.4073108578266</v>
          </cell>
          <cell r="W2434">
            <v>3503.3758067028998</v>
          </cell>
          <cell r="X2434">
            <v>-1.5559106322443801</v>
          </cell>
          <cell r="Y2434">
            <v>8.8102607847196999E-41</v>
          </cell>
        </row>
        <row r="2435">
          <cell r="A2435" t="str">
            <v>UMAG_05111</v>
          </cell>
          <cell r="B2435" t="str">
            <v>KIS70037</v>
          </cell>
          <cell r="C2435" t="str">
            <v>probable tyrosyl-tRNA synthetase</v>
          </cell>
          <cell r="D2435">
            <v>167.601917987316</v>
          </cell>
          <cell r="E2435">
            <v>140.98502259768301</v>
          </cell>
          <cell r="F2435">
            <v>154.29347029249899</v>
          </cell>
          <cell r="G2435">
            <v>0.24003758230556099</v>
          </cell>
          <cell r="H2435">
            <v>0.15356015156046099</v>
          </cell>
          <cell r="I2435">
            <v>0.11075154159886499</v>
          </cell>
          <cell r="J2435">
            <v>0.15383673755281199</v>
          </cell>
          <cell r="K2435">
            <v>68.970584691310364</v>
          </cell>
          <cell r="L2435">
            <v>6.143261303492717</v>
          </cell>
          <cell r="M2435">
            <v>73.67582395466485</v>
          </cell>
          <cell r="N2435">
            <v>7.784324175350406</v>
          </cell>
          <cell r="O2435" t="str">
            <v>Y</v>
          </cell>
          <cell r="P2435" t="str">
            <v>Y</v>
          </cell>
          <cell r="Q2435">
            <v>0</v>
          </cell>
          <cell r="R2435">
            <v>26.817669537106401</v>
          </cell>
          <cell r="S2435">
            <v>-1.7317530000000001</v>
          </cell>
          <cell r="T2435">
            <v>6.6028660000000005E-7</v>
          </cell>
          <cell r="U2435" t="str">
            <v>yellow</v>
          </cell>
          <cell r="V2435">
            <v>937.24344795106026</v>
          </cell>
          <cell r="W2435">
            <v>1796.5432927454301</v>
          </cell>
          <cell r="X2435">
            <v>-0.93678032478933604</v>
          </cell>
          <cell r="Y2435">
            <v>2.5454060257214701E-19</v>
          </cell>
        </row>
        <row r="2436">
          <cell r="A2436" t="str">
            <v>UMAG_06360</v>
          </cell>
          <cell r="B2436" t="str">
            <v>KIS65657</v>
          </cell>
          <cell r="C2436" t="str">
            <v>probable SNU13 - component of the U4/U6.U5 snRNP</v>
          </cell>
          <cell r="D2436">
            <v>190.463116854037</v>
          </cell>
          <cell r="E2436">
            <v>160.24688445095299</v>
          </cell>
          <cell r="F2436">
            <v>175.35500065249499</v>
          </cell>
          <cell r="G2436">
            <v>0.23940840458238</v>
          </cell>
          <cell r="H2436">
            <v>0.16745626343124501</v>
          </cell>
          <cell r="I2436">
            <v>0.14319936421412099</v>
          </cell>
          <cell r="J2436">
            <v>0.19240180799151901</v>
          </cell>
          <cell r="K2436">
            <v>336.47034893040774</v>
          </cell>
          <cell r="L2436">
            <v>42.229950300234243</v>
          </cell>
          <cell r="M2436">
            <v>356.58539511906923</v>
          </cell>
          <cell r="N2436">
            <v>45.279493401775824</v>
          </cell>
          <cell r="O2436" t="str">
            <v>Y</v>
          </cell>
          <cell r="P2436" t="str">
            <v>Y</v>
          </cell>
          <cell r="Q2436">
            <v>0</v>
          </cell>
          <cell r="R2436">
            <v>195.84623464376099</v>
          </cell>
          <cell r="S2436">
            <v>-1.418849</v>
          </cell>
          <cell r="T2436">
            <v>1.3496330000000001E-10</v>
          </cell>
          <cell r="U2436" t="str">
            <v>yellow</v>
          </cell>
          <cell r="V2436">
            <v>3573.1431424831367</v>
          </cell>
          <cell r="W2436">
            <v>13587.125210917568</v>
          </cell>
          <cell r="X2436">
            <v>-1.9211517120275201</v>
          </cell>
          <cell r="Y2436">
            <v>8.9764706352471799E-47</v>
          </cell>
        </row>
        <row r="2437">
          <cell r="A2437" t="str">
            <v>UMAG_01503</v>
          </cell>
          <cell r="B2437" t="str">
            <v>KIS70330</v>
          </cell>
          <cell r="C2437" t="str">
            <v>hypothetical protein</v>
          </cell>
          <cell r="D2437">
            <v>232.33899650686499</v>
          </cell>
          <cell r="E2437">
            <v>195.65507604167399</v>
          </cell>
          <cell r="F2437">
            <v>213.99703627426899</v>
          </cell>
          <cell r="G2437">
            <v>0.23904874688939501</v>
          </cell>
          <cell r="H2437">
            <v>0.147943868947054</v>
          </cell>
          <cell r="I2437">
            <v>9.9677377435743106E-2</v>
          </cell>
          <cell r="J2437">
            <v>0.13998170831193499</v>
          </cell>
          <cell r="K2437">
            <v>50.943705559291132</v>
          </cell>
          <cell r="L2437">
            <v>3.6320249540533549</v>
          </cell>
          <cell r="M2437">
            <v>54.44856611949978</v>
          </cell>
          <cell r="N2437">
            <v>8.7275949193195448</v>
          </cell>
          <cell r="O2437" t="str">
            <v>N</v>
          </cell>
          <cell r="P2437" t="str">
            <v>Y</v>
          </cell>
          <cell r="Q2437">
            <v>8</v>
          </cell>
          <cell r="R2437">
            <v>91.0181999698721</v>
          </cell>
          <cell r="S2437">
            <v>-7.96375E-2</v>
          </cell>
          <cell r="T2437">
            <v>0.72516590000000003</v>
          </cell>
          <cell r="U2437" t="str">
            <v>beige</v>
          </cell>
          <cell r="V2437">
            <v>923.65221780487138</v>
          </cell>
          <cell r="W2437">
            <v>867.98527775951607</v>
          </cell>
          <cell r="X2437">
            <v>8.94228357167791E-2</v>
          </cell>
          <cell r="Y2437">
            <v>0.43252188244462703</v>
          </cell>
        </row>
        <row r="2438">
          <cell r="A2438" t="str">
            <v>UMAG_05178</v>
          </cell>
          <cell r="B2438" t="str">
            <v>KIS70106</v>
          </cell>
          <cell r="C2438" t="str">
            <v>related to BET5 - component of the TRAPP complex</v>
          </cell>
          <cell r="D2438">
            <v>69.296668361120396</v>
          </cell>
          <cell r="E2438">
            <v>58.051652144979698</v>
          </cell>
          <cell r="F2438">
            <v>63.674160253049997</v>
          </cell>
          <cell r="G2438">
            <v>0.23852821878948</v>
          </cell>
          <cell r="H2438">
            <v>0.204025412077182</v>
          </cell>
          <cell r="I2438">
            <v>0.22568894157595101</v>
          </cell>
          <cell r="J2438">
            <v>0.28503432308517002</v>
          </cell>
          <cell r="K2438">
            <v>49.674735618278298</v>
          </cell>
          <cell r="L2438">
            <v>6.0258245350342872</v>
          </cell>
          <cell r="M2438">
            <v>52.635081447903943</v>
          </cell>
          <cell r="N2438">
            <v>9.028216203380488</v>
          </cell>
          <cell r="O2438" t="str">
            <v>Y</v>
          </cell>
          <cell r="P2438" t="str">
            <v>Y</v>
          </cell>
          <cell r="Q2438">
            <v>0</v>
          </cell>
          <cell r="R2438">
            <v>49.202558539726098</v>
          </cell>
          <cell r="S2438">
            <v>-0.39411089999999999</v>
          </cell>
          <cell r="T2438">
            <v>0.15314440000000001</v>
          </cell>
          <cell r="U2438" t="str">
            <v>pink</v>
          </cell>
          <cell r="V2438">
            <v>537.38106951618067</v>
          </cell>
          <cell r="W2438">
            <v>424.20969919987465</v>
          </cell>
          <cell r="X2438">
            <v>0.34015773099848801</v>
          </cell>
          <cell r="Y2438">
            <v>1.7586553855341198E-2</v>
          </cell>
        </row>
        <row r="2439">
          <cell r="A2439" t="str">
            <v>UMAG_00669</v>
          </cell>
          <cell r="B2439" t="str">
            <v>KIS72258</v>
          </cell>
          <cell r="C2439" t="str">
            <v>related to TFB3 - TFIIH subunit (transcription/repair factor)</v>
          </cell>
          <cell r="D2439">
            <v>159.12553870571699</v>
          </cell>
          <cell r="E2439">
            <v>133.73956794191599</v>
          </cell>
          <cell r="F2439">
            <v>146.43255332381599</v>
          </cell>
          <cell r="G2439">
            <v>0.23690005705612399</v>
          </cell>
          <cell r="H2439">
            <v>0.19326296019869299</v>
          </cell>
          <cell r="I2439">
            <v>0.205494110392656</v>
          </cell>
          <cell r="J2439">
            <v>0.26229835074818397</v>
          </cell>
          <cell r="K2439">
            <v>88.852969756400256</v>
          </cell>
          <cell r="L2439">
            <v>22.952859425182627</v>
          </cell>
          <cell r="M2439">
            <v>94.239288622808033</v>
          </cell>
          <cell r="N2439">
            <v>2.0622908801790754</v>
          </cell>
          <cell r="O2439" t="str">
            <v>Y</v>
          </cell>
          <cell r="P2439" t="str">
            <v>Y</v>
          </cell>
          <cell r="Q2439">
            <v>1</v>
          </cell>
          <cell r="R2439">
            <v>64.739893303359395</v>
          </cell>
          <cell r="S2439">
            <v>0.56035304902662397</v>
          </cell>
          <cell r="T2439">
            <v>1.1754616582194901E-2</v>
          </cell>
          <cell r="U2439" t="str">
            <v>light-cyan</v>
          </cell>
          <cell r="V2439">
            <v>904.60119678915942</v>
          </cell>
          <cell r="W2439">
            <v>718.23349642661105</v>
          </cell>
          <cell r="X2439">
            <v>0.33430900408436698</v>
          </cell>
          <cell r="Y2439">
            <v>1.32938785979867E-2</v>
          </cell>
        </row>
        <row r="2440">
          <cell r="A2440" t="str">
            <v>UMAG_10740</v>
          </cell>
          <cell r="B2440" t="str">
            <v>KIS66912</v>
          </cell>
          <cell r="C2440" t="str">
            <v>related to apoptotic cell death regulator DAD1</v>
          </cell>
          <cell r="D2440">
            <v>57.759466491401199</v>
          </cell>
          <cell r="E2440">
            <v>47.997338614176101</v>
          </cell>
          <cell r="F2440">
            <v>52.8784025527887</v>
          </cell>
          <cell r="G2440">
            <v>0.236477783431537</v>
          </cell>
          <cell r="H2440">
            <v>0.27237776556218901</v>
          </cell>
          <cell r="I2440">
            <v>0.35424585300772199</v>
          </cell>
          <cell r="J2440">
            <v>0.42133521397749002</v>
          </cell>
          <cell r="K2440">
            <v>94.509902306446051</v>
          </cell>
          <cell r="L2440">
            <v>32.348666349807189</v>
          </cell>
          <cell r="M2440">
            <v>100.27134267237234</v>
          </cell>
          <cell r="N2440">
            <v>21.669716557931878</v>
          </cell>
          <cell r="O2440" t="str">
            <v>Y</v>
          </cell>
          <cell r="P2440" t="str">
            <v>Y</v>
          </cell>
          <cell r="Q2440">
            <v>4</v>
          </cell>
          <cell r="R2440">
            <v>110.43030425830899</v>
          </cell>
          <cell r="S2440">
            <v>0.44515969999999999</v>
          </cell>
          <cell r="T2440">
            <v>7.6796180000000006E-2</v>
          </cell>
          <cell r="U2440" t="str">
            <v>light-green</v>
          </cell>
          <cell r="V2440">
            <v>891.28830768725686</v>
          </cell>
          <cell r="W2440">
            <v>589.75093847446703</v>
          </cell>
          <cell r="X2440">
            <v>0.59474555414718799</v>
          </cell>
          <cell r="Y2440">
            <v>2.4271532037341699E-4</v>
          </cell>
        </row>
        <row r="2441">
          <cell r="A2441" t="str">
            <v>UMAG_04755</v>
          </cell>
          <cell r="B2441" t="str">
            <v>KIS66692</v>
          </cell>
          <cell r="C2441" t="str">
            <v>related to calcium/calmodulin dependent protein kinase C</v>
          </cell>
          <cell r="D2441">
            <v>128.12104196828801</v>
          </cell>
          <cell r="E2441">
            <v>107.808778739441</v>
          </cell>
          <cell r="F2441">
            <v>117.964910353864</v>
          </cell>
          <cell r="G2441">
            <v>0.236269526585734</v>
          </cell>
          <cell r="H2441">
            <v>0.18020247174175</v>
          </cell>
          <cell r="I2441">
            <v>0.17759852221209699</v>
          </cell>
          <cell r="J2441">
            <v>0.23130775271978701</v>
          </cell>
          <cell r="K2441">
            <v>33.779228036423461</v>
          </cell>
          <cell r="L2441">
            <v>5.9869513963638941</v>
          </cell>
          <cell r="M2441">
            <v>36.04241927970444</v>
          </cell>
          <cell r="N2441">
            <v>5.0712804515646592</v>
          </cell>
          <cell r="O2441" t="str">
            <v>N</v>
          </cell>
          <cell r="P2441" t="str">
            <v>Y</v>
          </cell>
          <cell r="Q2441">
            <v>8</v>
          </cell>
          <cell r="R2441">
            <v>49.429332716165902</v>
          </cell>
          <cell r="S2441">
            <v>-0.68482670000000001</v>
          </cell>
          <cell r="T2441">
            <v>1.0753749999999999E-2</v>
          </cell>
          <cell r="U2441" t="str">
            <v>beige</v>
          </cell>
          <cell r="V2441">
            <v>858.30129104319064</v>
          </cell>
          <cell r="W2441">
            <v>480.98151756697962</v>
          </cell>
          <cell r="X2441">
            <v>0.83217259308676095</v>
          </cell>
          <cell r="Y2441">
            <v>6.1444283845374503E-14</v>
          </cell>
        </row>
        <row r="2442">
          <cell r="A2442" t="str">
            <v>UMAG_00645</v>
          </cell>
          <cell r="B2442" t="str">
            <v>KIS72230</v>
          </cell>
          <cell r="C2442" t="str">
            <v>hypothetical protein</v>
          </cell>
          <cell r="D2442">
            <v>197.420711451317</v>
          </cell>
          <cell r="E2442">
            <v>166.182781367042</v>
          </cell>
          <cell r="F2442">
            <v>181.801746409179</v>
          </cell>
          <cell r="G2442">
            <v>0.236098620805022</v>
          </cell>
          <cell r="H2442">
            <v>0.17036191287698901</v>
          </cell>
          <cell r="I2442">
            <v>0.155435296030807</v>
          </cell>
          <cell r="J2442">
            <v>0.20626787435476801</v>
          </cell>
          <cell r="K2442">
            <v>44.784858783529799</v>
          </cell>
          <cell r="L2442">
            <v>4.8770590337088615</v>
          </cell>
          <cell r="M2442">
            <v>48.082456433294297</v>
          </cell>
          <cell r="N2442">
            <v>10.656538165977111</v>
          </cell>
          <cell r="O2442" t="str">
            <v>N</v>
          </cell>
          <cell r="P2442" t="str">
            <v>Y</v>
          </cell>
          <cell r="Q2442">
            <v>4</v>
          </cell>
          <cell r="R2442">
            <v>193.018600876167</v>
          </cell>
          <cell r="S2442">
            <v>0.19179153011698499</v>
          </cell>
          <cell r="T2442">
            <v>0.362520855484395</v>
          </cell>
          <cell r="U2442" t="str">
            <v>light-green</v>
          </cell>
          <cell r="V2442">
            <v>1122.22619140594</v>
          </cell>
          <cell r="W2442">
            <v>1026.6445052009203</v>
          </cell>
          <cell r="X2442">
            <v>0.12740012101054601</v>
          </cell>
          <cell r="Y2442">
            <v>0.193781382783346</v>
          </cell>
        </row>
        <row r="2443">
          <cell r="A2443" t="str">
            <v>UMAG_05512</v>
          </cell>
          <cell r="B2443" t="str">
            <v>KIS66520</v>
          </cell>
          <cell r="C2443" t="str">
            <v>related to microfibril-associated protein</v>
          </cell>
          <cell r="D2443">
            <v>91.378068071757994</v>
          </cell>
          <cell r="E2443">
            <v>76.684363132065101</v>
          </cell>
          <cell r="F2443">
            <v>84.031215601911498</v>
          </cell>
          <cell r="G2443">
            <v>0.23594321246868599</v>
          </cell>
          <cell r="H2443">
            <v>0.196982847504384</v>
          </cell>
          <cell r="I2443">
            <v>0.21552327701385901</v>
          </cell>
          <cell r="J2443">
            <v>0.27342505292802999</v>
          </cell>
          <cell r="K2443">
            <v>32.613256912240978</v>
          </cell>
          <cell r="L2443">
            <v>3.3014222949857626</v>
          </cell>
          <cell r="M2443">
            <v>34.577689761428346</v>
          </cell>
          <cell r="N2443">
            <v>8.2121369608888237</v>
          </cell>
          <cell r="O2443" t="str">
            <v>N</v>
          </cell>
          <cell r="P2443" t="str">
            <v>Y</v>
          </cell>
          <cell r="Q2443">
            <v>0</v>
          </cell>
          <cell r="R2443">
            <v>51.945972353873898</v>
          </cell>
          <cell r="S2443">
            <v>-0.45672649999999998</v>
          </cell>
          <cell r="T2443">
            <v>4.4528280000000003E-2</v>
          </cell>
          <cell r="U2443" t="str">
            <v>beige</v>
          </cell>
          <cell r="V2443">
            <v>478.74449606316466</v>
          </cell>
          <cell r="W2443">
            <v>772.36436246850405</v>
          </cell>
          <cell r="X2443">
            <v>-0.68829913580962798</v>
          </cell>
          <cell r="Y2443">
            <v>1.6215290682439801E-11</v>
          </cell>
        </row>
        <row r="2444">
          <cell r="A2444" t="str">
            <v>UMAG_10061</v>
          </cell>
          <cell r="B2444" t="str">
            <v>KIS69608</v>
          </cell>
          <cell r="C2444" t="str">
            <v>hypothetical protein</v>
          </cell>
          <cell r="D2444">
            <v>37.9857875145454</v>
          </cell>
          <cell r="E2444">
            <v>31.6139495846754</v>
          </cell>
          <cell r="F2444">
            <v>34.799868549610402</v>
          </cell>
          <cell r="G2444">
            <v>0.23586419413660001</v>
          </cell>
          <cell r="H2444">
            <v>0.27180602307565999</v>
          </cell>
          <cell r="I2444">
            <v>0.35468364074716802</v>
          </cell>
          <cell r="J2444">
            <v>0.42165188060852199</v>
          </cell>
          <cell r="K2444">
            <v>40.978995266120833</v>
          </cell>
          <cell r="L2444">
            <v>12.748554679088594</v>
          </cell>
          <cell r="M2444">
            <v>42.451133731561541</v>
          </cell>
          <cell r="N2444">
            <v>2.4784669497844671</v>
          </cell>
          <cell r="O2444" t="str">
            <v>Y</v>
          </cell>
          <cell r="P2444" t="str">
            <v>Y</v>
          </cell>
          <cell r="Q2444">
            <v>4</v>
          </cell>
          <cell r="R2444">
            <v>47.694963093037899</v>
          </cell>
          <cell r="S2444">
            <v>0.21168000000000001</v>
          </cell>
          <cell r="T2444">
            <v>0.48435450000000002</v>
          </cell>
          <cell r="U2444" t="str">
            <v>yellow</v>
          </cell>
          <cell r="V2444">
            <v>495.67989565251531</v>
          </cell>
          <cell r="W2444">
            <v>353.34342956212464</v>
          </cell>
          <cell r="X2444">
            <v>0.48564709209520401</v>
          </cell>
          <cell r="Y2444">
            <v>3.5655628786171901E-4</v>
          </cell>
        </row>
        <row r="2445">
          <cell r="A2445" t="str">
            <v>UMAG_12107</v>
          </cell>
          <cell r="B2445" t="str">
            <v>KIS71564</v>
          </cell>
          <cell r="C2445" t="str">
            <v>hypothetical protein</v>
          </cell>
          <cell r="D2445">
            <v>259.747510149584</v>
          </cell>
          <cell r="E2445">
            <v>219.25434679915301</v>
          </cell>
          <cell r="F2445">
            <v>239.50092847436801</v>
          </cell>
          <cell r="G2445">
            <v>0.235817496686999</v>
          </cell>
          <cell r="H2445">
            <v>0.157831668038419</v>
          </cell>
          <cell r="I2445">
            <v>0.12686380217634499</v>
          </cell>
          <cell r="J2445">
            <v>0.17314318961935099</v>
          </cell>
          <cell r="K2445">
            <v>95.958819865694082</v>
          </cell>
          <cell r="L2445">
            <v>5.5405763577756186</v>
          </cell>
          <cell r="M2445">
            <v>102.31341887089265</v>
          </cell>
          <cell r="N2445">
            <v>15.327389118458983</v>
          </cell>
          <cell r="O2445" t="str">
            <v>Y</v>
          </cell>
          <cell r="P2445" t="str">
            <v>Y</v>
          </cell>
          <cell r="Q2445">
            <v>0</v>
          </cell>
          <cell r="R2445">
            <v>87.848431621766096</v>
          </cell>
          <cell r="S2445">
            <v>-1.250564</v>
          </cell>
          <cell r="T2445">
            <v>1.697996E-7</v>
          </cell>
          <cell r="U2445" t="str">
            <v>pink</v>
          </cell>
          <cell r="V2445">
            <v>1713.26943082462</v>
          </cell>
          <cell r="W2445">
            <v>1057.8587068284203</v>
          </cell>
          <cell r="X2445">
            <v>0.69375303753906603</v>
          </cell>
          <cell r="Y2445">
            <v>1.13377262022554E-16</v>
          </cell>
        </row>
        <row r="2446">
          <cell r="A2446" t="str">
            <v>UMAG_01916</v>
          </cell>
          <cell r="B2446" t="str">
            <v>KIS70762</v>
          </cell>
          <cell r="C2446" t="str">
            <v>hypothetical protein</v>
          </cell>
          <cell r="D2446">
            <v>53.140373639266599</v>
          </cell>
          <cell r="E2446">
            <v>44.616212262755298</v>
          </cell>
          <cell r="F2446">
            <v>48.878292951010998</v>
          </cell>
          <cell r="G2446">
            <v>0.235628426185648</v>
          </cell>
          <cell r="H2446">
            <v>0.21680315336435901</v>
          </cell>
          <cell r="I2446">
            <v>0.25769853766047801</v>
          </cell>
          <cell r="J2446">
            <v>0.31958774299994003</v>
          </cell>
          <cell r="K2446">
            <v>42.714207180894306</v>
          </cell>
          <cell r="L2446">
            <v>5.8304803802711191</v>
          </cell>
          <cell r="M2446">
            <v>45.120637838757943</v>
          </cell>
          <cell r="N2446">
            <v>1.7710244953602305</v>
          </cell>
          <cell r="O2446" t="str">
            <v>Y</v>
          </cell>
          <cell r="P2446" t="str">
            <v>Y</v>
          </cell>
          <cell r="Q2446">
            <v>4</v>
          </cell>
          <cell r="R2446">
            <v>41.250842409004697</v>
          </cell>
          <cell r="S2446">
            <v>0.50351729999999995</v>
          </cell>
          <cell r="T2446">
            <v>8.715523E-2</v>
          </cell>
          <cell r="U2446" t="str">
            <v>light-cyan</v>
          </cell>
          <cell r="V2446">
            <v>580.59786476079967</v>
          </cell>
          <cell r="W2446">
            <v>455.51544515770229</v>
          </cell>
          <cell r="X2446">
            <v>0.34763473281854002</v>
          </cell>
          <cell r="Y2446">
            <v>3.7087556669039598E-3</v>
          </cell>
        </row>
        <row r="2447">
          <cell r="A2447" t="str">
            <v>UMAG_00830</v>
          </cell>
          <cell r="B2447" t="str">
            <v>KIS70901</v>
          </cell>
          <cell r="C2447" t="str">
            <v>hypothetical protein</v>
          </cell>
          <cell r="D2447">
            <v>46.493093221108303</v>
          </cell>
          <cell r="E2447">
            <v>38.3726858024691</v>
          </cell>
          <cell r="F2447">
            <v>42.432889511788701</v>
          </cell>
          <cell r="G2447">
            <v>0.23545692549290501</v>
          </cell>
          <cell r="H2447">
            <v>0.32873043684425302</v>
          </cell>
          <cell r="I2447">
            <v>0.42993817145824698</v>
          </cell>
          <cell r="J2447">
            <v>0.49881476070766501</v>
          </cell>
          <cell r="K2447">
            <v>34.225162752703397</v>
          </cell>
          <cell r="L2447">
            <v>7.4728660017539594</v>
          </cell>
          <cell r="M2447">
            <v>35.15372017279585</v>
          </cell>
          <cell r="N2447">
            <v>19.851458371769066</v>
          </cell>
          <cell r="O2447" t="str">
            <v>Y</v>
          </cell>
          <cell r="P2447" t="str">
            <v>Y</v>
          </cell>
          <cell r="Q2447">
            <v>12</v>
          </cell>
          <cell r="R2447">
            <v>35.769923957981</v>
          </cell>
          <cell r="S2447">
            <v>1.05118046224982</v>
          </cell>
          <cell r="T2447">
            <v>2.8972452977497698E-3</v>
          </cell>
          <cell r="U2447" t="str">
            <v>light-cyan</v>
          </cell>
          <cell r="V2447">
            <v>428.49227384154705</v>
          </cell>
          <cell r="W2447">
            <v>3945.6390046691231</v>
          </cell>
          <cell r="X2447">
            <v>-3.1042177328718399</v>
          </cell>
          <cell r="Y2447">
            <v>1.13488172700095E-13</v>
          </cell>
        </row>
        <row r="2448">
          <cell r="A2448" t="str">
            <v>UMAG_03177</v>
          </cell>
          <cell r="B2448" t="str">
            <v>KIS68607</v>
          </cell>
          <cell r="C2448" t="str">
            <v>related to peroxisomal membrane protein 20</v>
          </cell>
          <cell r="D2448">
            <v>91.928982352834097</v>
          </cell>
          <cell r="E2448">
            <v>77.083352919893002</v>
          </cell>
          <cell r="F2448">
            <v>84.5061676363635</v>
          </cell>
          <cell r="G2448">
            <v>0.23541318249663301</v>
          </cell>
          <cell r="H2448">
            <v>0.220037829779023</v>
          </cell>
          <cell r="I2448">
            <v>0.26456600783390699</v>
          </cell>
          <cell r="J2448">
            <v>0.32703720065193997</v>
          </cell>
          <cell r="K2448">
            <v>119.12929641256153</v>
          </cell>
          <cell r="L2448">
            <v>33.458758795192317</v>
          </cell>
          <cell r="M2448">
            <v>126.25477549957729</v>
          </cell>
          <cell r="N2448">
            <v>16.725091068090048</v>
          </cell>
          <cell r="O2448" t="str">
            <v>Y</v>
          </cell>
          <cell r="P2448" t="str">
            <v>Y</v>
          </cell>
          <cell r="Q2448">
            <v>1</v>
          </cell>
          <cell r="R2448">
            <v>423.90444348168103</v>
          </cell>
          <cell r="S2448">
            <v>0.57243120000000003</v>
          </cell>
          <cell r="T2448">
            <v>0.25990780000000002</v>
          </cell>
          <cell r="U2448" t="str">
            <v>light-cyan</v>
          </cell>
          <cell r="V2448">
            <v>1110.6068988079567</v>
          </cell>
          <cell r="W2448">
            <v>2205.3362093926103</v>
          </cell>
          <cell r="X2448">
            <v>-0.98251818151746595</v>
          </cell>
          <cell r="Y2448">
            <v>4.43942899045981E-7</v>
          </cell>
        </row>
        <row r="2449">
          <cell r="A2449" t="str">
            <v>UMAG_04218</v>
          </cell>
          <cell r="B2449" t="str">
            <v>KIS67718</v>
          </cell>
          <cell r="C2449" t="str">
            <v>Kinesin-1 motor protein</v>
          </cell>
          <cell r="D2449">
            <v>503.095632780252</v>
          </cell>
          <cell r="E2449">
            <v>423.09682463765699</v>
          </cell>
          <cell r="F2449">
            <v>463.09622870895402</v>
          </cell>
          <cell r="G2449">
            <v>0.235326460250842</v>
          </cell>
          <cell r="H2449">
            <v>0.19204085757473799</v>
          </cell>
          <cell r="I2449">
            <v>0.205358469322065</v>
          </cell>
          <cell r="J2449">
            <v>0.26217701814635103</v>
          </cell>
          <cell r="K2449">
            <v>116.63553990461112</v>
          </cell>
          <cell r="L2449">
            <v>29.261457613139175</v>
          </cell>
          <cell r="M2449">
            <v>124.33712916920393</v>
          </cell>
          <cell r="N2449">
            <v>25.879043131668265</v>
          </cell>
          <cell r="O2449" t="str">
            <v>Y</v>
          </cell>
          <cell r="P2449" t="str">
            <v>Y</v>
          </cell>
          <cell r="Q2449">
            <v>2</v>
          </cell>
          <cell r="R2449">
            <v>223.93873472179101</v>
          </cell>
          <cell r="S2449">
            <v>0.29848340000000001</v>
          </cell>
          <cell r="T2449">
            <v>6.9746799999999998E-2</v>
          </cell>
          <cell r="U2449" t="str">
            <v>magenta</v>
          </cell>
          <cell r="V2449">
            <v>3871.5972851729698</v>
          </cell>
          <cell r="W2449">
            <v>1294.4205592327967</v>
          </cell>
          <cell r="X2449">
            <v>1.57724127420404</v>
          </cell>
          <cell r="Y2449">
            <v>1.35778168289046E-52</v>
          </cell>
        </row>
        <row r="2450">
          <cell r="A2450" t="str">
            <v>UMAG_03911</v>
          </cell>
          <cell r="B2450" t="str">
            <v>KIS67855</v>
          </cell>
          <cell r="C2450" t="str">
            <v>related to RIM2 - Protein of the mitochondrial carrier family (MCF)</v>
          </cell>
          <cell r="D2450">
            <v>140.93419417862799</v>
          </cell>
          <cell r="E2450">
            <v>118.91849350796301</v>
          </cell>
          <cell r="F2450">
            <v>129.926343843295</v>
          </cell>
          <cell r="G2450">
            <v>0.23518258558907201</v>
          </cell>
          <cell r="H2450">
            <v>0.17370622752192699</v>
          </cell>
          <cell r="I2450">
            <v>0.16463413559967999</v>
          </cell>
          <cell r="J2450">
            <v>0.216518020353</v>
          </cell>
          <cell r="K2450">
            <v>66.196025585984046</v>
          </cell>
          <cell r="L2450">
            <v>7.4895737710643804</v>
          </cell>
          <cell r="M2450">
            <v>70.612559890055195</v>
          </cell>
          <cell r="N2450">
            <v>7.8304848194266441</v>
          </cell>
          <cell r="O2450" t="str">
            <v>Y</v>
          </cell>
          <cell r="P2450" t="str">
            <v>Y</v>
          </cell>
          <cell r="Q2450">
            <v>12</v>
          </cell>
          <cell r="R2450">
            <v>139.44360039015601</v>
          </cell>
          <cell r="S2450">
            <v>1.042592</v>
          </cell>
          <cell r="T2450">
            <v>9.5332910000000004E-7</v>
          </cell>
          <cell r="U2450" t="str">
            <v>cyan</v>
          </cell>
          <cell r="V2450">
            <v>1309.6868037916765</v>
          </cell>
          <cell r="W2450">
            <v>1837.5349938465433</v>
          </cell>
          <cell r="X2450">
            <v>-0.487216863981972</v>
          </cell>
          <cell r="Y2450">
            <v>4.4413924915924E-7</v>
          </cell>
        </row>
        <row r="2451">
          <cell r="A2451" t="str">
            <v>UMAG_05059</v>
          </cell>
          <cell r="B2451" t="str">
            <v>KIS67193</v>
          </cell>
          <cell r="C2451" t="str">
            <v>probable 5-aminolevulinic acid synthase</v>
          </cell>
          <cell r="D2451">
            <v>277.82552092070898</v>
          </cell>
          <cell r="E2451">
            <v>234.49312250732601</v>
          </cell>
          <cell r="F2451">
            <v>256.15932171401801</v>
          </cell>
          <cell r="G2451">
            <v>0.23451599408335699</v>
          </cell>
          <cell r="H2451">
            <v>0.171395142317574</v>
          </cell>
          <cell r="I2451">
            <v>0.16043457326878999</v>
          </cell>
          <cell r="J2451">
            <v>0.21164127901090199</v>
          </cell>
          <cell r="K2451">
            <v>89.653821689868138</v>
          </cell>
          <cell r="L2451">
            <v>12.685515286233393</v>
          </cell>
          <cell r="M2451">
            <v>95.168787631575441</v>
          </cell>
          <cell r="N2451">
            <v>13.177798689051876</v>
          </cell>
          <cell r="O2451" t="str">
            <v>Y</v>
          </cell>
          <cell r="P2451" t="str">
            <v>Y</v>
          </cell>
          <cell r="Q2451">
            <v>0</v>
          </cell>
          <cell r="R2451">
            <v>123.35328495992501</v>
          </cell>
          <cell r="S2451">
            <v>-1.1672670000000001</v>
          </cell>
          <cell r="T2451">
            <v>5.2502680000000001E-10</v>
          </cell>
          <cell r="U2451" t="str">
            <v>burlywood</v>
          </cell>
          <cell r="V2451">
            <v>1994.7001924327535</v>
          </cell>
          <cell r="W2451">
            <v>3975.6193092962299</v>
          </cell>
          <cell r="X2451">
            <v>-0.99398357695390904</v>
          </cell>
          <cell r="Y2451">
            <v>3.9862564794790003E-35</v>
          </cell>
        </row>
        <row r="2452">
          <cell r="A2452" t="str">
            <v>UMAG_00561</v>
          </cell>
          <cell r="B2452" t="str">
            <v>KIS72143</v>
          </cell>
          <cell r="C2452" t="str">
            <v>related to cell cycle arrest protein BUB2</v>
          </cell>
          <cell r="D2452">
            <v>108.610208635812</v>
          </cell>
          <cell r="E2452">
            <v>91.613865582601207</v>
          </cell>
          <cell r="F2452">
            <v>100.11203710920699</v>
          </cell>
          <cell r="G2452">
            <v>0.234195255281655</v>
          </cell>
          <cell r="H2452">
            <v>0.18012158281440999</v>
          </cell>
          <cell r="I2452">
            <v>0.18118527038298299</v>
          </cell>
          <cell r="J2452">
            <v>0.235039015877791</v>
          </cell>
          <cell r="K2452">
            <v>60.466661140435683</v>
          </cell>
          <cell r="L2452">
            <v>6.9044670703018554</v>
          </cell>
          <cell r="M2452">
            <v>64.378543573716954</v>
          </cell>
          <cell r="N2452">
            <v>8.318710243430683</v>
          </cell>
          <cell r="O2452" t="str">
            <v>Y</v>
          </cell>
          <cell r="P2452" t="str">
            <v>Y</v>
          </cell>
          <cell r="Q2452">
            <v>12</v>
          </cell>
          <cell r="R2452">
            <v>67.9886881577211</v>
          </cell>
          <cell r="S2452">
            <v>1.6475099640481501</v>
          </cell>
          <cell r="T2452">
            <v>1.27776242328372E-10</v>
          </cell>
          <cell r="U2452" t="str">
            <v>magenta</v>
          </cell>
          <cell r="V2452">
            <v>1123.22960950573</v>
          </cell>
          <cell r="W2452">
            <v>215.40856613640167</v>
          </cell>
          <cell r="X2452">
            <v>2.3802399542639701</v>
          </cell>
          <cell r="Y2452">
            <v>8.9045434570184901E-79</v>
          </cell>
        </row>
        <row r="2453">
          <cell r="A2453" t="str">
            <v>UMAG_10332</v>
          </cell>
          <cell r="B2453" t="str">
            <v>KIS68972</v>
          </cell>
          <cell r="C2453" t="str">
            <v>hypothetical protein</v>
          </cell>
          <cell r="D2453">
            <v>216.42650199657601</v>
          </cell>
          <cell r="E2453">
            <v>182.41319917484199</v>
          </cell>
          <cell r="F2453">
            <v>199.41985058570901</v>
          </cell>
          <cell r="G2453">
            <v>0.23354182614855401</v>
          </cell>
          <cell r="H2453">
            <v>0.18849478403514899</v>
          </cell>
          <cell r="I2453">
            <v>0.20133320063844201</v>
          </cell>
          <cell r="J2453">
            <v>0.25770011415184002</v>
          </cell>
          <cell r="K2453">
            <v>89.895999231838545</v>
          </cell>
          <cell r="L2453">
            <v>20.368497457296744</v>
          </cell>
          <cell r="M2453">
            <v>95.750205846782976</v>
          </cell>
          <cell r="N2453">
            <v>15.11397911951579</v>
          </cell>
          <cell r="O2453" t="str">
            <v>Y</v>
          </cell>
          <cell r="P2453" t="str">
            <v>Y</v>
          </cell>
          <cell r="Q2453">
            <v>8</v>
          </cell>
          <cell r="R2453">
            <v>100.26774917257499</v>
          </cell>
          <cell r="S2453">
            <v>-0.25033280000000002</v>
          </cell>
          <cell r="T2453">
            <v>0.23195450000000001</v>
          </cell>
          <cell r="U2453" t="str">
            <v>beige</v>
          </cell>
          <cell r="V2453">
            <v>1112.5499475974532</v>
          </cell>
          <cell r="W2453">
            <v>934.19656061066837</v>
          </cell>
          <cell r="X2453">
            <v>0.25318631915125001</v>
          </cell>
          <cell r="Y2453">
            <v>1.5134827638031499E-2</v>
          </cell>
        </row>
        <row r="2454">
          <cell r="A2454" t="str">
            <v>UMAG_01364</v>
          </cell>
          <cell r="B2454" t="str">
            <v>KIS71470</v>
          </cell>
          <cell r="C2454" t="str">
            <v>probable GSP1 - GTP-binding protein of the ras superfamily</v>
          </cell>
          <cell r="D2454">
            <v>1157.08688806027</v>
          </cell>
          <cell r="E2454">
            <v>980.71659112633802</v>
          </cell>
          <cell r="F2454">
            <v>1068.9017395932999</v>
          </cell>
          <cell r="G2454">
            <v>0.233387384455779</v>
          </cell>
          <cell r="H2454">
            <v>0.12414664133497499</v>
          </cell>
          <cell r="I2454">
            <v>5.7182024347165301E-2</v>
          </cell>
          <cell r="J2454">
            <v>8.4996750410190502E-2</v>
          </cell>
          <cell r="K2454">
            <v>1188.0552924381086</v>
          </cell>
          <cell r="L2454">
            <v>85.766703869681336</v>
          </cell>
          <cell r="M2454">
            <v>1275.9634412304042</v>
          </cell>
          <cell r="N2454">
            <v>115.25689138695461</v>
          </cell>
          <cell r="O2454" t="str">
            <v>Y</v>
          </cell>
          <cell r="P2454" t="str">
            <v>Y</v>
          </cell>
          <cell r="Q2454">
            <v>0</v>
          </cell>
          <cell r="R2454">
            <v>720.166135189236</v>
          </cell>
          <cell r="S2454">
            <v>-1.1156694472369899</v>
          </cell>
          <cell r="T2454">
            <v>4.3356074386984496E-15</v>
          </cell>
          <cell r="U2454" t="str">
            <v>yellow</v>
          </cell>
          <cell r="V2454">
            <v>9184.2075785560319</v>
          </cell>
          <cell r="W2454">
            <v>19203.668845119068</v>
          </cell>
          <cell r="X2454">
            <v>-1.0617492271506199</v>
          </cell>
          <cell r="Y2454">
            <v>5.6839574314567303E-21</v>
          </cell>
        </row>
        <row r="2455">
          <cell r="A2455" t="str">
            <v>UMAG_11637</v>
          </cell>
          <cell r="B2455" t="str">
            <v>KIS72427</v>
          </cell>
          <cell r="C2455" t="str">
            <v>hypothetical protein</v>
          </cell>
          <cell r="D2455">
            <v>155.57153986396199</v>
          </cell>
          <cell r="E2455">
            <v>130.74514314132301</v>
          </cell>
          <cell r="F2455">
            <v>143.158341502642</v>
          </cell>
          <cell r="G2455">
            <v>0.23310347961033501</v>
          </cell>
          <cell r="H2455">
            <v>0.21093935804062999</v>
          </cell>
          <cell r="I2455">
            <v>0.25078158970292502</v>
          </cell>
          <cell r="J2455">
            <v>0.31238894513707899</v>
          </cell>
          <cell r="K2455">
            <v>151.538430172738</v>
          </cell>
          <cell r="L2455">
            <v>21.679091194461005</v>
          </cell>
          <cell r="M2455">
            <v>162.06627529708453</v>
          </cell>
          <cell r="N2455">
            <v>50.083653237091561</v>
          </cell>
          <cell r="O2455" t="str">
            <v>Y</v>
          </cell>
          <cell r="P2455" t="str">
            <v>Y</v>
          </cell>
          <cell r="Q2455">
            <v>1</v>
          </cell>
          <cell r="R2455">
            <v>338.03144940660297</v>
          </cell>
          <cell r="S2455">
            <v>5.5819070000000002</v>
          </cell>
          <cell r="T2455">
            <v>7.7415810000000002E-138</v>
          </cell>
          <cell r="U2455" t="str">
            <v>magenta</v>
          </cell>
          <cell r="V2455">
            <v>2686.7711689161133</v>
          </cell>
          <cell r="W2455">
            <v>71.453338349139401</v>
          </cell>
          <cell r="X2455">
            <v>5.2239197487525102</v>
          </cell>
          <cell r="Y2455">
            <v>1.48899532605909E-287</v>
          </cell>
        </row>
        <row r="2456">
          <cell r="A2456" t="str">
            <v>UMAG_05588</v>
          </cell>
          <cell r="B2456" t="str">
            <v>KIS66599</v>
          </cell>
          <cell r="C2456" t="str">
            <v>related to FAD carrier protein FLX1</v>
          </cell>
          <cell r="D2456">
            <v>54.126323677324201</v>
          </cell>
          <cell r="E2456">
            <v>44.887517322334197</v>
          </cell>
          <cell r="F2456">
            <v>49.506920499829199</v>
          </cell>
          <cell r="G2456">
            <v>0.23210017074072001</v>
          </cell>
          <cell r="H2456">
            <v>0.30905575348088199</v>
          </cell>
          <cell r="I2456">
            <v>0.41372357615056299</v>
          </cell>
          <cell r="J2456">
            <v>0.48260279919332599</v>
          </cell>
          <cell r="K2456">
            <v>25.235058599830719</v>
          </cell>
          <cell r="L2456">
            <v>10.550597928903882</v>
          </cell>
          <cell r="M2456">
            <v>26.724590241741407</v>
          </cell>
          <cell r="N2456">
            <v>8.8306029009879321</v>
          </cell>
          <cell r="O2456" t="str">
            <v>Y</v>
          </cell>
          <cell r="P2456" t="str">
            <v>Y</v>
          </cell>
          <cell r="Q2456">
            <v>1</v>
          </cell>
          <cell r="R2456">
            <v>32.402211589712103</v>
          </cell>
          <cell r="S2456">
            <v>-0.1218156</v>
          </cell>
          <cell r="T2456">
            <v>0.72379800000000005</v>
          </cell>
          <cell r="U2456" t="str">
            <v>yellow</v>
          </cell>
          <cell r="V2456">
            <v>398.84347775958594</v>
          </cell>
          <cell r="W2456">
            <v>891.35725993939468</v>
          </cell>
          <cell r="X2456">
            <v>-1.1592612669301201</v>
          </cell>
          <cell r="Y2456">
            <v>2.3080779100093201E-24</v>
          </cell>
        </row>
        <row r="2457">
          <cell r="A2457" t="str">
            <v>UMAG_04298</v>
          </cell>
          <cell r="B2457" t="str">
            <v>KIS67804</v>
          </cell>
          <cell r="C2457" t="str">
            <v>probable SPB1 - required for ribosome synthesis</v>
          </cell>
          <cell r="D2457">
            <v>499.64641664227298</v>
          </cell>
          <cell r="E2457">
            <v>420.85649120260098</v>
          </cell>
          <cell r="F2457">
            <v>460.25145392243701</v>
          </cell>
          <cell r="G2457">
            <v>0.23193439485244799</v>
          </cell>
          <cell r="H2457">
            <v>0.20470769335874101</v>
          </cell>
          <cell r="I2457">
            <v>0.23989534039035401</v>
          </cell>
          <cell r="J2457">
            <v>0.30097570381077599</v>
          </cell>
          <cell r="K2457">
            <v>121.51531900437196</v>
          </cell>
          <cell r="L2457">
            <v>12.037464948184022</v>
          </cell>
          <cell r="M2457">
            <v>128.74439042666893</v>
          </cell>
          <cell r="N2457">
            <v>39.298875243553326</v>
          </cell>
          <cell r="O2457" t="str">
            <v>Y</v>
          </cell>
          <cell r="P2457" t="str">
            <v>Y</v>
          </cell>
          <cell r="Q2457">
            <v>2</v>
          </cell>
          <cell r="R2457">
            <v>288.24967676759798</v>
          </cell>
          <cell r="S2457">
            <v>0.89528359999999996</v>
          </cell>
          <cell r="T2457">
            <v>1.419174E-2</v>
          </cell>
          <cell r="U2457" t="str">
            <v>magenta</v>
          </cell>
          <cell r="V2457">
            <v>2660.9173749407532</v>
          </cell>
          <cell r="W2457">
            <v>5419.9483587733666</v>
          </cell>
          <cell r="X2457">
            <v>-1.02484832438188</v>
          </cell>
          <cell r="Y2457">
            <v>1.8047766396658001E-24</v>
          </cell>
        </row>
        <row r="2458">
          <cell r="A2458" t="str">
            <v>UMAG_11222</v>
          </cell>
          <cell r="B2458" t="str">
            <v>KIS65816</v>
          </cell>
          <cell r="C2458" t="str">
            <v>related to MBP1 - transcription factor</v>
          </cell>
          <cell r="D2458">
            <v>178.248621376567</v>
          </cell>
          <cell r="E2458">
            <v>149.87516557555901</v>
          </cell>
          <cell r="F2458">
            <v>164.06189347606301</v>
          </cell>
          <cell r="G2458">
            <v>0.23184796664076199</v>
          </cell>
          <cell r="H2458">
            <v>0.21531587521612899</v>
          </cell>
          <cell r="I2458">
            <v>0.26232227471144898</v>
          </cell>
          <cell r="J2458">
            <v>0.32476080771099303</v>
          </cell>
          <cell r="K2458">
            <v>56.993005419220822</v>
          </cell>
          <cell r="L2458">
            <v>10.941294285034227</v>
          </cell>
          <cell r="M2458">
            <v>60.947657561227736</v>
          </cell>
          <cell r="N2458">
            <v>17.377692759296856</v>
          </cell>
          <cell r="O2458" t="str">
            <v>N</v>
          </cell>
          <cell r="P2458" t="str">
            <v>Y</v>
          </cell>
          <cell r="Q2458">
            <v>0</v>
          </cell>
          <cell r="R2458">
            <v>108.67213482199</v>
          </cell>
          <cell r="S2458">
            <v>-9.7325969999999998E-2</v>
          </cell>
          <cell r="T2458">
            <v>0.63862779999999997</v>
          </cell>
          <cell r="U2458" t="str">
            <v>yellow</v>
          </cell>
          <cell r="V2458">
            <v>1351.9274043853566</v>
          </cell>
          <cell r="W2458">
            <v>1105.2388363329635</v>
          </cell>
          <cell r="X2458">
            <v>0.28919464601383998</v>
          </cell>
          <cell r="Y2458">
            <v>7.5927772760855201E-3</v>
          </cell>
        </row>
        <row r="2459">
          <cell r="A2459" t="str">
            <v>UMAG_11731</v>
          </cell>
          <cell r="B2459" t="str">
            <v>KIS68458</v>
          </cell>
          <cell r="C2459" t="str">
            <v>related to nadh-ubiquinone oxidoreductase 9.5 kDa subunit</v>
          </cell>
          <cell r="D2459">
            <v>44.628448279852996</v>
          </cell>
          <cell r="E2459">
            <v>37.4015042087441</v>
          </cell>
          <cell r="F2459">
            <v>41.014976244298502</v>
          </cell>
          <cell r="G2459">
            <v>0.23175162111724801</v>
          </cell>
          <cell r="H2459">
            <v>0.251565600245299</v>
          </cell>
          <cell r="I2459">
            <v>0.33040271754994299</v>
          </cell>
          <cell r="J2459">
            <v>0.39680361371147199</v>
          </cell>
          <cell r="K2459">
            <v>126.01880922491787</v>
          </cell>
          <cell r="L2459">
            <v>34.241514857658792</v>
          </cell>
          <cell r="M2459">
            <v>134.73932412016779</v>
          </cell>
          <cell r="N2459">
            <v>4.4396641193819297</v>
          </cell>
          <cell r="O2459" t="str">
            <v>Y</v>
          </cell>
          <cell r="P2459" t="str">
            <v>Y</v>
          </cell>
          <cell r="Q2459">
            <v>0</v>
          </cell>
          <cell r="R2459">
            <v>145.03413317208501</v>
          </cell>
          <cell r="S2459">
            <v>-0.67628480000000002</v>
          </cell>
          <cell r="T2459">
            <v>1.4294690000000001E-4</v>
          </cell>
          <cell r="U2459" t="str">
            <v>yellow</v>
          </cell>
          <cell r="V2459">
            <v>1340.2453076912277</v>
          </cell>
          <cell r="W2459">
            <v>1715.6832803729001</v>
          </cell>
          <cell r="X2459">
            <v>-0.35256171873264402</v>
          </cell>
          <cell r="Y2459">
            <v>0.19486508384210699</v>
          </cell>
        </row>
        <row r="2460">
          <cell r="A2460" t="str">
            <v>UMAG_02989</v>
          </cell>
          <cell r="B2460" t="str">
            <v>KIS69011</v>
          </cell>
          <cell r="C2460" t="str">
            <v>related to IME4 - positive transcription factor for IME2</v>
          </cell>
          <cell r="D2460">
            <v>207.397686236266</v>
          </cell>
          <cell r="E2460">
            <v>175.528493431876</v>
          </cell>
          <cell r="F2460">
            <v>191.46308983407101</v>
          </cell>
          <cell r="G2460">
            <v>0.231584369562367</v>
          </cell>
          <cell r="H2460">
            <v>0.16245168510576899</v>
          </cell>
          <cell r="I2460">
            <v>0.144740833259381</v>
          </cell>
          <cell r="J2460">
            <v>0.19419019373948099</v>
          </cell>
          <cell r="K2460">
            <v>117.27216422786452</v>
          </cell>
          <cell r="L2460">
            <v>11.532364563106009</v>
          </cell>
          <cell r="M2460">
            <v>125.71418995915789</v>
          </cell>
          <cell r="N2460">
            <v>17.181826600256901</v>
          </cell>
          <cell r="O2460" t="str">
            <v>Y</v>
          </cell>
          <cell r="P2460" t="str">
            <v>Y</v>
          </cell>
          <cell r="Q2460">
            <v>2</v>
          </cell>
          <cell r="R2460">
            <v>110.67245389912701</v>
          </cell>
          <cell r="S2460">
            <v>0.92853019999999997</v>
          </cell>
          <cell r="T2460">
            <v>8.6522850000000008E-6</v>
          </cell>
          <cell r="U2460" t="str">
            <v>magenta</v>
          </cell>
          <cell r="V2460">
            <v>1143.54186781986</v>
          </cell>
          <cell r="W2460">
            <v>762.81886972017264</v>
          </cell>
          <cell r="X2460">
            <v>0.58250957942843595</v>
          </cell>
          <cell r="Y2460">
            <v>1.4385419964384999E-10</v>
          </cell>
        </row>
        <row r="2461">
          <cell r="A2461" t="str">
            <v>UMAG_10164</v>
          </cell>
          <cell r="B2461" t="str">
            <v>KIS69968</v>
          </cell>
          <cell r="C2461" t="str">
            <v>related to E2 ubiquitin-conjugating enzyme</v>
          </cell>
          <cell r="D2461">
            <v>8.7300357204534809</v>
          </cell>
          <cell r="E2461">
            <v>6.9915096847783103</v>
          </cell>
          <cell r="F2461">
            <v>7.8607727026159004</v>
          </cell>
          <cell r="G2461">
            <v>0.23102183460363401</v>
          </cell>
          <cell r="H2461">
            <v>0.44321517681442602</v>
          </cell>
          <cell r="I2461">
            <v>0.53071335140789599</v>
          </cell>
          <cell r="J2461">
            <v>0.59531311861347602</v>
          </cell>
          <cell r="K2461">
            <v>9.096534509561268</v>
          </cell>
          <cell r="L2461">
            <v>2.6751593971460852</v>
          </cell>
          <cell r="M2461">
            <v>8.9166826313416969</v>
          </cell>
          <cell r="N2461">
            <v>3.3894943405555242</v>
          </cell>
          <cell r="O2461" t="str">
            <v>N</v>
          </cell>
          <cell r="P2461" t="str">
            <v>Y</v>
          </cell>
          <cell r="Q2461">
            <v>0</v>
          </cell>
          <cell r="R2461">
            <v>23.7005311584692</v>
          </cell>
          <cell r="S2461">
            <v>-0.51902619999999999</v>
          </cell>
          <cell r="T2461">
            <v>0.1762242</v>
          </cell>
          <cell r="U2461" t="str">
            <v>yellow</v>
          </cell>
          <cell r="V2461">
            <v>95.567346621827596</v>
          </cell>
          <cell r="W2461">
            <v>268.38380217904268</v>
          </cell>
          <cell r="X2461">
            <v>-1.47952236487914</v>
          </cell>
          <cell r="Y2461">
            <v>8.7803153025300205E-20</v>
          </cell>
        </row>
        <row r="2462">
          <cell r="A2462" t="str">
            <v>UMAG_02230</v>
          </cell>
          <cell r="B2462" t="str">
            <v>KIS69702</v>
          </cell>
          <cell r="C2462" t="str">
            <v>hypothetical protein</v>
          </cell>
          <cell r="D2462">
            <v>11.300942735210899</v>
          </cell>
          <cell r="E2462">
            <v>9.1642654248610107</v>
          </cell>
          <cell r="F2462">
            <v>10.232604080035999</v>
          </cell>
          <cell r="G2462">
            <v>0.23084132447624101</v>
          </cell>
          <cell r="H2462">
            <v>0.40926332152421602</v>
          </cell>
          <cell r="I2462">
            <v>0.510340555739351</v>
          </cell>
          <cell r="J2462">
            <v>0.576536101376941</v>
          </cell>
          <cell r="K2462">
            <v>14.637917840380371</v>
          </cell>
          <cell r="L2462">
            <v>4.4117469866208854</v>
          </cell>
          <cell r="M2462">
            <v>14.693746603683348</v>
          </cell>
          <cell r="N2462">
            <v>5.1341778753229699</v>
          </cell>
          <cell r="O2462" t="str">
            <v>Y</v>
          </cell>
          <cell r="P2462" t="str">
            <v>Y</v>
          </cell>
          <cell r="Q2462">
            <v>2</v>
          </cell>
          <cell r="R2462">
            <v>47.095261634243101</v>
          </cell>
          <cell r="S2462">
            <v>5.1940929999999996</v>
          </cell>
          <cell r="T2462">
            <v>3.2174610000000001E-55</v>
          </cell>
          <cell r="U2462" t="str">
            <v>red</v>
          </cell>
          <cell r="V2462">
            <v>311.50932992512838</v>
          </cell>
          <cell r="W2462">
            <v>22.212036722667165</v>
          </cell>
          <cell r="X2462">
            <v>3.78885276873614</v>
          </cell>
          <cell r="Y2462">
            <v>3.6917899725361998E-51</v>
          </cell>
        </row>
        <row r="2463">
          <cell r="A2463" t="str">
            <v>UMAG_04524</v>
          </cell>
          <cell r="B2463" t="str">
            <v>KIS67426</v>
          </cell>
          <cell r="C2463" t="str">
            <v>related to Kinesin</v>
          </cell>
          <cell r="D2463">
            <v>163.04285813099699</v>
          </cell>
          <cell r="E2463">
            <v>137.40472948178299</v>
          </cell>
          <cell r="F2463">
            <v>150.22379380639001</v>
          </cell>
          <cell r="G2463">
            <v>0.23066566298942501</v>
          </cell>
          <cell r="H2463">
            <v>0.20168668315768001</v>
          </cell>
          <cell r="I2463">
            <v>0.23612065379230401</v>
          </cell>
          <cell r="J2463">
            <v>0.29675864270394597</v>
          </cell>
          <cell r="K2463">
            <v>35.031534196680191</v>
          </cell>
          <cell r="L2463">
            <v>5.002448660448632</v>
          </cell>
          <cell r="M2463">
            <v>37.581349247417378</v>
          </cell>
          <cell r="N2463">
            <v>10.071826131414714</v>
          </cell>
          <cell r="O2463" t="str">
            <v>N</v>
          </cell>
          <cell r="P2463" t="str">
            <v>Y</v>
          </cell>
          <cell r="Q2463">
            <v>8</v>
          </cell>
          <cell r="R2463">
            <v>118.395638185035</v>
          </cell>
          <cell r="S2463">
            <v>0.17505299999999999</v>
          </cell>
          <cell r="T2463">
            <v>0.39508460000000001</v>
          </cell>
          <cell r="U2463" t="str">
            <v>cyan</v>
          </cell>
          <cell r="V2463">
            <v>1360.2100206591165</v>
          </cell>
          <cell r="W2463">
            <v>681.74673903964731</v>
          </cell>
          <cell r="X2463">
            <v>0.99069796752755102</v>
          </cell>
          <cell r="Y2463">
            <v>1.26778683084291E-11</v>
          </cell>
        </row>
        <row r="2464">
          <cell r="A2464" t="str">
            <v>UMAG_11831</v>
          </cell>
          <cell r="B2464" t="str">
            <v>KIS72253</v>
          </cell>
          <cell r="C2464" t="str">
            <v>related to NADH</v>
          </cell>
          <cell r="D2464">
            <v>142.95745249820601</v>
          </cell>
          <cell r="E2464">
            <v>120.109142840171</v>
          </cell>
          <cell r="F2464">
            <v>131.53329766918799</v>
          </cell>
          <cell r="G2464">
            <v>0.23062276545652699</v>
          </cell>
          <cell r="H2464">
            <v>0.23204688228484699</v>
          </cell>
          <cell r="I2464">
            <v>0.29765139708441202</v>
          </cell>
          <cell r="J2464">
            <v>0.36272930110645202</v>
          </cell>
          <cell r="K2464">
            <v>365.25495497976078</v>
          </cell>
          <cell r="L2464">
            <v>126.12951114139227</v>
          </cell>
          <cell r="M2464">
            <v>387.06117395919193</v>
          </cell>
          <cell r="N2464">
            <v>51.390463130392774</v>
          </cell>
          <cell r="O2464" t="str">
            <v>Y</v>
          </cell>
          <cell r="P2464" t="str">
            <v>Y</v>
          </cell>
          <cell r="Q2464">
            <v>4</v>
          </cell>
          <cell r="R2464">
            <v>289.92634629920599</v>
          </cell>
          <cell r="S2464">
            <v>0.13473379999999999</v>
          </cell>
          <cell r="T2464">
            <v>0.32951750000000002</v>
          </cell>
          <cell r="U2464" t="str">
            <v>salmon</v>
          </cell>
          <cell r="V2464">
            <v>1312.9899955785716</v>
          </cell>
          <cell r="W2464">
            <v>1789.7623171716732</v>
          </cell>
          <cell r="X2464">
            <v>-0.43069969714692702</v>
          </cell>
          <cell r="Y2464">
            <v>0.37796859631857399</v>
          </cell>
        </row>
        <row r="2465">
          <cell r="A2465" t="str">
            <v>UMAG_02128</v>
          </cell>
          <cell r="B2465" t="str">
            <v>KIS69593</v>
          </cell>
          <cell r="C2465" t="str">
            <v>related to PLP1 - protein involved in actin and tubulin folding</v>
          </cell>
          <cell r="D2465">
            <v>61.313636800490499</v>
          </cell>
          <cell r="E2465">
            <v>51.5839370248599</v>
          </cell>
          <cell r="F2465">
            <v>56.448786912675203</v>
          </cell>
          <cell r="G2465">
            <v>0.230151247451619</v>
          </cell>
          <cell r="H2465">
            <v>0.23270651123578501</v>
          </cell>
          <cell r="I2465">
            <v>0.29994614810467801</v>
          </cell>
          <cell r="J2465">
            <v>0.364974970193298</v>
          </cell>
          <cell r="K2465">
            <v>48.626479260828738</v>
          </cell>
          <cell r="L2465">
            <v>13.514151114982518</v>
          </cell>
          <cell r="M2465">
            <v>51.737486949604268</v>
          </cell>
          <cell r="N2465">
            <v>3.279407196997862</v>
          </cell>
          <cell r="O2465" t="str">
            <v>Y</v>
          </cell>
          <cell r="P2465" t="str">
            <v>Y</v>
          </cell>
          <cell r="Q2465">
            <v>2</v>
          </cell>
          <cell r="R2465">
            <v>47.650757472383297</v>
          </cell>
          <cell r="S2465">
            <v>-0.65425420000000001</v>
          </cell>
          <cell r="T2465">
            <v>1.2251E-2</v>
          </cell>
          <cell r="U2465" t="str">
            <v>yellow</v>
          </cell>
          <cell r="V2465">
            <v>524.62371698824768</v>
          </cell>
          <cell r="W2465">
            <v>963.11968793824201</v>
          </cell>
          <cell r="X2465">
            <v>-0.87481817531231099</v>
          </cell>
          <cell r="Y2465">
            <v>7.2749606101911903E-19</v>
          </cell>
        </row>
        <row r="2466">
          <cell r="A2466" t="str">
            <v>UMAG_04905</v>
          </cell>
          <cell r="B2466" t="str">
            <v>KIS67032</v>
          </cell>
          <cell r="C2466" t="str">
            <v>related to DML1 - essential protein involved in mtDNA inheritance</v>
          </cell>
          <cell r="D2466">
            <v>107.069331978843</v>
          </cell>
          <cell r="E2466">
            <v>90.462672996091399</v>
          </cell>
          <cell r="F2466">
            <v>98.766002487467205</v>
          </cell>
          <cell r="G2466">
            <v>0.22979679845116699</v>
          </cell>
          <cell r="H2466">
            <v>0.18911988436446101</v>
          </cell>
          <cell r="I2466">
            <v>0.21008386295110801</v>
          </cell>
          <cell r="J2466">
            <v>0.26741709451510498</v>
          </cell>
          <cell r="K2466">
            <v>34.445170315950072</v>
          </cell>
          <cell r="L2466">
            <v>5.479655186973412</v>
          </cell>
          <cell r="M2466">
            <v>36.866194857300933</v>
          </cell>
          <cell r="N2466">
            <v>5.7115198097655986</v>
          </cell>
          <cell r="O2466" t="str">
            <v>N</v>
          </cell>
          <cell r="P2466" t="str">
            <v>Y</v>
          </cell>
          <cell r="Q2466">
            <v>0</v>
          </cell>
          <cell r="R2466">
            <v>45.946096839719097</v>
          </cell>
          <cell r="S2466">
            <v>-0.92741459999999998</v>
          </cell>
          <cell r="T2466">
            <v>1.3876970000000001E-4</v>
          </cell>
          <cell r="U2466" t="str">
            <v>yellow</v>
          </cell>
          <cell r="V2466">
            <v>628.69887862464805</v>
          </cell>
          <cell r="W2466">
            <v>1321.5941985982799</v>
          </cell>
          <cell r="X2466">
            <v>-1.07030175032404</v>
          </cell>
          <cell r="Y2466">
            <v>2.7136981194162401E-33</v>
          </cell>
        </row>
        <row r="2467">
          <cell r="A2467" t="str">
            <v>UMAG_01511</v>
          </cell>
          <cell r="B2467" t="str">
            <v>KIS70341</v>
          </cell>
          <cell r="C2467" t="str">
            <v>hypothetical protein</v>
          </cell>
          <cell r="D2467">
            <v>96.528290140272304</v>
          </cell>
          <cell r="E2467">
            <v>81.507034925000298</v>
          </cell>
          <cell r="F2467">
            <v>89.017662532636294</v>
          </cell>
          <cell r="G2467">
            <v>0.22975511179409699</v>
          </cell>
          <cell r="H2467">
            <v>0.18168187540793501</v>
          </cell>
          <cell r="I2467">
            <v>0.19339053228786399</v>
          </cell>
          <cell r="J2467">
            <v>0.248815542437682</v>
          </cell>
          <cell r="K2467">
            <v>25.848124796279059</v>
          </cell>
          <cell r="L2467">
            <v>1.8161477402314798</v>
          </cell>
          <cell r="M2467">
            <v>27.729263824510124</v>
          </cell>
          <cell r="N2467">
            <v>5.5432863266465215</v>
          </cell>
          <cell r="O2467" t="str">
            <v>N</v>
          </cell>
          <cell r="P2467" t="str">
            <v>Y</v>
          </cell>
          <cell r="Q2467">
            <v>2</v>
          </cell>
          <cell r="R2467">
            <v>52.042807943997197</v>
          </cell>
          <cell r="S2467">
            <v>0.68392850000000005</v>
          </cell>
          <cell r="T2467">
            <v>8.4671030000000001E-3</v>
          </cell>
          <cell r="U2467" t="str">
            <v>magenta</v>
          </cell>
          <cell r="V2467">
            <v>1097.0950852236067</v>
          </cell>
          <cell r="W2467">
            <v>395.39611331202832</v>
          </cell>
          <cell r="X2467">
            <v>1.4637429285777801</v>
          </cell>
          <cell r="Y2467">
            <v>1.44110787941201E-28</v>
          </cell>
        </row>
        <row r="2468">
          <cell r="A2468" t="str">
            <v>UMAG_02667</v>
          </cell>
          <cell r="B2468" t="str">
            <v>KIS69326</v>
          </cell>
          <cell r="C2468" t="str">
            <v>probable Succinyl-CoA</v>
          </cell>
          <cell r="D2468">
            <v>133.456291198169</v>
          </cell>
          <cell r="E2468">
            <v>112.77435651616899</v>
          </cell>
          <cell r="F2468">
            <v>123.115323857169</v>
          </cell>
          <cell r="G2468">
            <v>0.22967685897852699</v>
          </cell>
          <cell r="H2468">
            <v>0.186105240783774</v>
          </cell>
          <cell r="I2468">
            <v>0.20365904007715399</v>
          </cell>
          <cell r="J2468">
            <v>0.26026456951501797</v>
          </cell>
          <cell r="K2468">
            <v>56.415340582060516</v>
          </cell>
          <cell r="L2468">
            <v>8.4715590700712404</v>
          </cell>
          <cell r="M2468">
            <v>60.729036655997852</v>
          </cell>
          <cell r="N2468">
            <v>11.30031234039992</v>
          </cell>
          <cell r="O2468" t="str">
            <v>Y</v>
          </cell>
          <cell r="P2468" t="str">
            <v>Y</v>
          </cell>
          <cell r="Q2468">
            <v>0.5</v>
          </cell>
          <cell r="R2468">
            <v>264.23316290924498</v>
          </cell>
          <cell r="S2468">
            <v>2.5284029999999999E-2</v>
          </cell>
          <cell r="T2468">
            <v>0.9398126</v>
          </cell>
          <cell r="U2468" t="str">
            <v>green</v>
          </cell>
          <cell r="V2468">
            <v>347.95660884400064</v>
          </cell>
          <cell r="W2468">
            <v>2316.6371923799666</v>
          </cell>
          <cell r="X2468">
            <v>-2.7305208209477998</v>
          </cell>
          <cell r="Y2468">
            <v>3.3044568885018701E-136</v>
          </cell>
        </row>
        <row r="2469">
          <cell r="A2469" t="str">
            <v>UMAG_11412</v>
          </cell>
          <cell r="B2469" t="str">
            <v>KIS69167</v>
          </cell>
          <cell r="C2469" t="str">
            <v>probable RPL43B - 60S large subunit ribosomal protein</v>
          </cell>
          <cell r="D2469">
            <v>201.962195434595</v>
          </cell>
          <cell r="E2469">
            <v>170.97490111664399</v>
          </cell>
          <cell r="F2469">
            <v>186.46854827562001</v>
          </cell>
          <cell r="G2469">
            <v>0.22938019785952901</v>
          </cell>
          <cell r="H2469">
            <v>0.171479468965758</v>
          </cell>
          <cell r="I2469">
            <v>0.17011126643094401</v>
          </cell>
          <cell r="J2469">
            <v>0.22281402699592401</v>
          </cell>
          <cell r="K2469">
            <v>485.51394948252675</v>
          </cell>
          <cell r="L2469">
            <v>65.730579391960646</v>
          </cell>
          <cell r="M2469">
            <v>522.43484098114504</v>
          </cell>
          <cell r="N2469">
            <v>81.471609914624125</v>
          </cell>
          <cell r="O2469" t="str">
            <v>Y</v>
          </cell>
          <cell r="P2469" t="str">
            <v>Y</v>
          </cell>
          <cell r="Q2469">
            <v>0</v>
          </cell>
          <cell r="R2469">
            <v>607.36853552179298</v>
          </cell>
          <cell r="S2469">
            <v>-1.588436</v>
          </cell>
          <cell r="T2469">
            <v>4.996309E-12</v>
          </cell>
          <cell r="U2469" t="str">
            <v>yellow</v>
          </cell>
          <cell r="V2469">
            <v>4454.9805837557933</v>
          </cell>
          <cell r="W2469">
            <v>28285.806383101532</v>
          </cell>
          <cell r="X2469">
            <v>-2.65435790262991</v>
          </cell>
          <cell r="Y2469">
            <v>2.5845969611041601E-59</v>
          </cell>
        </row>
        <row r="2470">
          <cell r="A2470" t="str">
            <v>UMAG_04587</v>
          </cell>
          <cell r="B2470" t="str">
            <v>KIS67489</v>
          </cell>
          <cell r="C2470" t="str">
            <v>probable DEAD-box ATP-dependent RNA helicase 35</v>
          </cell>
          <cell r="D2470">
            <v>60.075345172658402</v>
          </cell>
          <cell r="E2470">
            <v>50.069972618979101</v>
          </cell>
          <cell r="F2470">
            <v>55.072658895818698</v>
          </cell>
          <cell r="G2470">
            <v>0.228728587176909</v>
          </cell>
          <cell r="H2470">
            <v>0.28885857959581501</v>
          </cell>
          <cell r="I2470">
            <v>0.39416554368152001</v>
          </cell>
          <cell r="J2470">
            <v>0.46237686801936101</v>
          </cell>
          <cell r="K2470">
            <v>20.865365290098801</v>
          </cell>
          <cell r="L2470">
            <v>2.6909282934105603</v>
          </cell>
          <cell r="M2470">
            <v>22.116943090739252</v>
          </cell>
          <cell r="N2470">
            <v>10.420353254446555</v>
          </cell>
          <cell r="O2470" t="str">
            <v>N</v>
          </cell>
          <cell r="P2470" t="str">
            <v>Y</v>
          </cell>
          <cell r="Q2470">
            <v>12</v>
          </cell>
          <cell r="R2470">
            <v>59.659014401559602</v>
          </cell>
          <cell r="S2470">
            <v>0.26553539999999998</v>
          </cell>
          <cell r="T2470">
            <v>0.26523730000000001</v>
          </cell>
          <cell r="U2470" t="str">
            <v>cyan</v>
          </cell>
          <cell r="V2470">
            <v>344.35554953079031</v>
          </cell>
          <cell r="W2470">
            <v>635.31903066987036</v>
          </cell>
          <cell r="X2470">
            <v>-0.88373136930886698</v>
          </cell>
          <cell r="Y2470">
            <v>1.04840579706367E-13</v>
          </cell>
        </row>
        <row r="2471">
          <cell r="A2471" t="str">
            <v>UMAG_05125</v>
          </cell>
          <cell r="B2471" t="str">
            <v>KIS70051</v>
          </cell>
          <cell r="C2471" t="str">
            <v>probable glutamine-tRNA ligase</v>
          </cell>
          <cell r="D2471">
            <v>583.05798347956897</v>
          </cell>
          <cell r="E2471">
            <v>494.46390412910802</v>
          </cell>
          <cell r="F2471">
            <v>538.76094380433904</v>
          </cell>
          <cell r="G2471">
            <v>0.228697735550316</v>
          </cell>
          <cell r="H2471">
            <v>0.15555987035635599</v>
          </cell>
          <cell r="I2471">
            <v>0.13312290813171601</v>
          </cell>
          <cell r="J2471">
            <v>0.18059092535297899</v>
          </cell>
          <cell r="K2471">
            <v>152.44351237578078</v>
          </cell>
          <cell r="L2471">
            <v>16.111134036490924</v>
          </cell>
          <cell r="M2471">
            <v>163.59251929449064</v>
          </cell>
          <cell r="N2471">
            <v>30.688465949550856</v>
          </cell>
          <cell r="O2471" t="str">
            <v>Y</v>
          </cell>
          <cell r="P2471" t="str">
            <v>Y</v>
          </cell>
          <cell r="Q2471">
            <v>1</v>
          </cell>
          <cell r="R2471">
            <v>553.80619045142396</v>
          </cell>
          <cell r="S2471">
            <v>0.85497069999999997</v>
          </cell>
          <cell r="T2471">
            <v>6.8327009999999997E-9</v>
          </cell>
          <cell r="U2471" t="str">
            <v>magenta</v>
          </cell>
          <cell r="V2471">
            <v>4065.8296665737398</v>
          </cell>
          <cell r="W2471">
            <v>4772.2422518330932</v>
          </cell>
          <cell r="X2471">
            <v>-0.230977866988307</v>
          </cell>
          <cell r="Y2471">
            <v>2.8111709653212E-2</v>
          </cell>
        </row>
        <row r="2472">
          <cell r="A2472" t="str">
            <v>UMAG_00379</v>
          </cell>
          <cell r="B2472" t="str">
            <v>KIS71953</v>
          </cell>
          <cell r="C2472" t="str">
            <v>related to eIF3e - eukaryotic initiation factor 3 subunit E</v>
          </cell>
          <cell r="D2472">
            <v>313.75207656973203</v>
          </cell>
          <cell r="E2472">
            <v>265.858556033681</v>
          </cell>
          <cell r="F2472">
            <v>289.805316301706</v>
          </cell>
          <cell r="G2472">
            <v>0.228290436551248</v>
          </cell>
          <cell r="H2472">
            <v>0.170387224787587</v>
          </cell>
          <cell r="I2472">
            <v>0.16949428778808401</v>
          </cell>
          <cell r="J2472">
            <v>0.22209596330852299</v>
          </cell>
          <cell r="K2472">
            <v>129.67860666438628</v>
          </cell>
          <cell r="L2472">
            <v>14.80222468421775</v>
          </cell>
          <cell r="M2472">
            <v>139.10607033520668</v>
          </cell>
          <cell r="N2472">
            <v>27.254566969842127</v>
          </cell>
          <cell r="O2472" t="str">
            <v>Y</v>
          </cell>
          <cell r="P2472" t="str">
            <v>Y</v>
          </cell>
          <cell r="Q2472">
            <v>0</v>
          </cell>
          <cell r="R2472">
            <v>310.53856923531498</v>
          </cell>
          <cell r="S2472">
            <v>-1.008519703221</v>
          </cell>
          <cell r="T2472">
            <v>4.8591077285374702E-6</v>
          </cell>
          <cell r="U2472" t="str">
            <v>yellow</v>
          </cell>
          <cell r="V2472">
            <v>2277.6500416635531</v>
          </cell>
          <cell r="W2472">
            <v>11879.874958206334</v>
          </cell>
          <cell r="X2472">
            <v>-2.3794631062932599</v>
          </cell>
          <cell r="Y2472">
            <v>6.9608254474002197E-147</v>
          </cell>
        </row>
        <row r="2473">
          <cell r="A2473" t="str">
            <v>UMAG_01220</v>
          </cell>
          <cell r="B2473" t="str">
            <v>KIS71320</v>
          </cell>
          <cell r="C2473" t="str">
            <v>related to SSD1 protein</v>
          </cell>
          <cell r="D2473">
            <v>1630.9726003512401</v>
          </cell>
          <cell r="E2473">
            <v>1386.0185879562</v>
          </cell>
          <cell r="F2473">
            <v>1508.49559415372</v>
          </cell>
          <cell r="G2473">
            <v>0.227928831048548</v>
          </cell>
          <cell r="H2473">
            <v>0.13830728199890499</v>
          </cell>
          <cell r="I2473">
            <v>9.3890938575288199E-2</v>
          </cell>
          <cell r="J2473">
            <v>0.132663049692993</v>
          </cell>
          <cell r="K2473">
            <v>260.46020316525909</v>
          </cell>
          <cell r="L2473">
            <v>44.75916186259186</v>
          </cell>
          <cell r="M2473">
            <v>279.84836767490089</v>
          </cell>
          <cell r="N2473">
            <v>15.907087197152425</v>
          </cell>
          <cell r="O2473" t="str">
            <v>Y</v>
          </cell>
          <cell r="P2473" t="str">
            <v>Y</v>
          </cell>
          <cell r="Q2473">
            <v>2</v>
          </cell>
          <cell r="R2473">
            <v>562.76695077316595</v>
          </cell>
          <cell r="S2473">
            <v>1.32202176117249</v>
          </cell>
          <cell r="T2473">
            <v>3.2558723704883103E-30</v>
          </cell>
          <cell r="U2473" t="str">
            <v>magenta</v>
          </cell>
          <cell r="V2473">
            <v>9038.3552151486365</v>
          </cell>
          <cell r="W2473">
            <v>2188.7161693647963</v>
          </cell>
          <cell r="X2473">
            <v>2.0432937309892001</v>
          </cell>
          <cell r="Y2473">
            <v>8.2810434047660299E-139</v>
          </cell>
        </row>
        <row r="2474">
          <cell r="A2474" t="str">
            <v>UMAG_10476</v>
          </cell>
          <cell r="B2474" t="str">
            <v>KIS68085</v>
          </cell>
          <cell r="C2474" t="str">
            <v>hypothetical protein</v>
          </cell>
          <cell r="D2474">
            <v>24.3839874606169</v>
          </cell>
          <cell r="E2474">
            <v>20.354249462057901</v>
          </cell>
          <cell r="F2474">
            <v>22.369118461337401</v>
          </cell>
          <cell r="G2474">
            <v>0.227175529940014</v>
          </cell>
          <cell r="H2474">
            <v>0.29362811915134301</v>
          </cell>
          <cell r="I2474">
            <v>0.40412308622420601</v>
          </cell>
          <cell r="J2474">
            <v>0.47259868519340498</v>
          </cell>
          <cell r="K2474">
            <v>30.324621884909504</v>
          </cell>
          <cell r="L2474">
            <v>5.1245708665432108</v>
          </cell>
          <cell r="M2474">
            <v>31.883083120951625</v>
          </cell>
          <cell r="N2474">
            <v>5.8120335217906378</v>
          </cell>
          <cell r="O2474" t="str">
            <v>Y</v>
          </cell>
          <cell r="P2474" t="str">
            <v>Y</v>
          </cell>
          <cell r="Q2474">
            <v>1</v>
          </cell>
          <cell r="R2474">
            <v>26.417629987882599</v>
          </cell>
          <cell r="S2474">
            <v>2.0633180000000002</v>
          </cell>
          <cell r="T2474">
            <v>9.6556069999999994E-10</v>
          </cell>
          <cell r="U2474" t="str">
            <v>light-cyan</v>
          </cell>
          <cell r="V2474">
            <v>225.72757845120432</v>
          </cell>
          <cell r="W2474">
            <v>134.93049213876267</v>
          </cell>
          <cell r="X2474">
            <v>0.73983580520688497</v>
          </cell>
          <cell r="Y2474">
            <v>1.84244651723196E-6</v>
          </cell>
        </row>
        <row r="2475">
          <cell r="A2475" t="str">
            <v>UMAG_06056</v>
          </cell>
          <cell r="B2475" t="str">
            <v>KIS65967</v>
          </cell>
          <cell r="C2475" t="str">
            <v>hypothetical protein</v>
          </cell>
          <cell r="D2475">
            <v>299.35722343434497</v>
          </cell>
          <cell r="E2475">
            <v>253.24033392278599</v>
          </cell>
          <cell r="F2475">
            <v>276.29877867856601</v>
          </cell>
          <cell r="G2475">
            <v>0.22705674000661299</v>
          </cell>
          <cell r="H2475">
            <v>0.19585710427019701</v>
          </cell>
          <cell r="I2475">
            <v>0.23079665638421001</v>
          </cell>
          <cell r="J2475">
            <v>0.29068949117605603</v>
          </cell>
          <cell r="K2475">
            <v>76.226246276777417</v>
          </cell>
          <cell r="L2475">
            <v>5.2617484723172447</v>
          </cell>
          <cell r="M2475">
            <v>81.921419219294975</v>
          </cell>
          <cell r="N2475">
            <v>23.721685672071064</v>
          </cell>
          <cell r="O2475" t="str">
            <v>Y</v>
          </cell>
          <cell r="P2475" t="str">
            <v>Y</v>
          </cell>
          <cell r="Q2475">
            <v>2</v>
          </cell>
          <cell r="R2475">
            <v>113.701181036455</v>
          </cell>
          <cell r="S2475">
            <v>-0.1379648</v>
          </cell>
          <cell r="T2475">
            <v>0.54668280000000002</v>
          </cell>
          <cell r="U2475" t="str">
            <v>yellow</v>
          </cell>
          <cell r="V2475">
            <v>2571.5906943416903</v>
          </cell>
          <cell r="W2475">
            <v>370.30847591504335</v>
          </cell>
          <cell r="X2475">
            <v>2.7885330050299801</v>
          </cell>
          <cell r="Y2475">
            <v>7.1892491600818E-137</v>
          </cell>
        </row>
        <row r="2476">
          <cell r="A2476" t="str">
            <v>UMAG_02517</v>
          </cell>
          <cell r="B2476" t="str">
            <v>KIS69166</v>
          </cell>
          <cell r="C2476" t="str">
            <v>Guanine nucleotide-binding protein alpha-2 subunit</v>
          </cell>
          <cell r="D2476">
            <v>370.12683708620301</v>
          </cell>
          <cell r="E2476">
            <v>313.316066344229</v>
          </cell>
          <cell r="F2476">
            <v>341.72145171521601</v>
          </cell>
          <cell r="G2476">
            <v>0.226894360475803</v>
          </cell>
          <cell r="H2476">
            <v>0.187679561751325</v>
          </cell>
          <cell r="I2476">
            <v>0.21248916271318799</v>
          </cell>
          <cell r="J2476">
            <v>0.26994690090996998</v>
          </cell>
          <cell r="K2476">
            <v>231.92196668618558</v>
          </cell>
          <cell r="L2476">
            <v>34.10849187870857</v>
          </cell>
          <cell r="M2476">
            <v>250.57967778724486</v>
          </cell>
          <cell r="N2476">
            <v>61.393283000173689</v>
          </cell>
          <cell r="O2476" t="str">
            <v>Y</v>
          </cell>
          <cell r="P2476" t="str">
            <v>Y</v>
          </cell>
          <cell r="Q2476">
            <v>8</v>
          </cell>
          <cell r="R2476">
            <v>556.41802934190002</v>
          </cell>
          <cell r="S2476">
            <v>4.3403869999999998</v>
          </cell>
          <cell r="T2476">
            <v>1.881641E-103</v>
          </cell>
          <cell r="U2476" t="str">
            <v>cyan</v>
          </cell>
          <cell r="V2476">
            <v>5207.7012054759571</v>
          </cell>
          <cell r="W2476">
            <v>427.21581126690506</v>
          </cell>
          <cell r="X2476">
            <v>3.59223147917485</v>
          </cell>
          <cell r="Y2476">
            <v>8.2253274623094202E-159</v>
          </cell>
        </row>
        <row r="2477">
          <cell r="A2477" t="str">
            <v>UMAG_05922</v>
          </cell>
          <cell r="B2477" t="str">
            <v>KIS66186</v>
          </cell>
          <cell r="C2477" t="str">
            <v>related to RMD8 - Cytosolic protein required for sporulation</v>
          </cell>
          <cell r="D2477">
            <v>184.09589953771999</v>
          </cell>
          <cell r="E2477">
            <v>156.080119147923</v>
          </cell>
          <cell r="F2477">
            <v>170.08800934282201</v>
          </cell>
          <cell r="G2477">
            <v>0.22652874411683499</v>
          </cell>
          <cell r="H2477">
            <v>0.172091988853836</v>
          </cell>
          <cell r="I2477">
            <v>0.17698083365791101</v>
          </cell>
          <cell r="J2477">
            <v>0.23064276486384999</v>
          </cell>
          <cell r="K2477">
            <v>40.144481564059731</v>
          </cell>
          <cell r="L2477">
            <v>5.4595236050906903</v>
          </cell>
          <cell r="M2477">
            <v>43.223396959367193</v>
          </cell>
          <cell r="N2477">
            <v>8.3458119348061004</v>
          </cell>
          <cell r="O2477" t="str">
            <v>N</v>
          </cell>
          <cell r="P2477" t="str">
            <v>Y</v>
          </cell>
          <cell r="Q2477">
            <v>6</v>
          </cell>
          <cell r="R2477">
            <v>150.97790315898999</v>
          </cell>
          <cell r="S2477">
            <v>0.4579413</v>
          </cell>
          <cell r="T2477">
            <v>2.4466100000000001E-3</v>
          </cell>
          <cell r="U2477" t="str">
            <v>magenta</v>
          </cell>
          <cell r="V2477">
            <v>1306.7357437683202</v>
          </cell>
          <cell r="W2477">
            <v>1280.0858240687601</v>
          </cell>
          <cell r="X2477">
            <v>2.8857455323990599E-2</v>
          </cell>
          <cell r="Y2477">
            <v>0.804456592119286</v>
          </cell>
        </row>
        <row r="2478">
          <cell r="A2478" t="str">
            <v>UMAG_04309</v>
          </cell>
          <cell r="B2478" t="str">
            <v>KIS67202</v>
          </cell>
          <cell r="C2478" t="str">
            <v>probable Alpha-L-arabinofuranosidase precursor</v>
          </cell>
          <cell r="D2478">
            <v>794.420404253789</v>
          </cell>
          <cell r="E2478">
            <v>675.52506519850499</v>
          </cell>
          <cell r="F2478">
            <v>734.972734726147</v>
          </cell>
          <cell r="G2478">
            <v>0.22597932772085</v>
          </cell>
          <cell r="H2478">
            <v>0.14792668563151501</v>
          </cell>
          <cell r="I2478">
            <v>0.119568586657467</v>
          </cell>
          <cell r="J2478">
            <v>0.16490458364800101</v>
          </cell>
          <cell r="K2478">
            <v>535.78277075426274</v>
          </cell>
          <cell r="L2478">
            <v>30.0803326041319</v>
          </cell>
          <cell r="M2478">
            <v>577.97863531074597</v>
          </cell>
          <cell r="N2478">
            <v>110.58801287999185</v>
          </cell>
          <cell r="O2478" t="str">
            <v>Y</v>
          </cell>
          <cell r="P2478" t="str">
            <v>Y</v>
          </cell>
          <cell r="Q2478">
            <v>2</v>
          </cell>
          <cell r="R2478">
            <v>990.96364443144603</v>
          </cell>
          <cell r="S2478">
            <v>9.2401129999999991</v>
          </cell>
          <cell r="T2478">
            <v>8.9962580000000002E-119</v>
          </cell>
          <cell r="U2478" t="str">
            <v>magenta</v>
          </cell>
          <cell r="V2478">
            <v>2305.2223162423234</v>
          </cell>
          <cell r="W2478">
            <v>9.8052059858686178</v>
          </cell>
          <cell r="X2478">
            <v>7.7132129665820299</v>
          </cell>
          <cell r="Y2478">
            <v>5.2316814789268699E-159</v>
          </cell>
        </row>
        <row r="2479">
          <cell r="A2479" t="str">
            <v>UMAG_10005</v>
          </cell>
          <cell r="B2479" t="str">
            <v>KIS71578</v>
          </cell>
          <cell r="C2479" t="str">
            <v>hypothetical protein</v>
          </cell>
          <cell r="D2479">
            <v>84.694719986318702</v>
          </cell>
          <cell r="E2479">
            <v>71.061452406412798</v>
          </cell>
          <cell r="F2479">
            <v>77.8780861963658</v>
          </cell>
          <cell r="G2479">
            <v>0.22522568367103801</v>
          </cell>
          <cell r="H2479">
            <v>0.26571253108308301</v>
          </cell>
          <cell r="I2479">
            <v>0.36728270284849701</v>
          </cell>
          <cell r="J2479">
            <v>0.43494890199840403</v>
          </cell>
          <cell r="K2479">
            <v>24.047154650965055</v>
          </cell>
          <cell r="L2479">
            <v>2.5214383918540451</v>
          </cell>
          <cell r="M2479">
            <v>25.746895169361636</v>
          </cell>
          <cell r="N2479">
            <v>10.321817279773889</v>
          </cell>
          <cell r="O2479" t="str">
            <v>N</v>
          </cell>
          <cell r="P2479" t="str">
            <v>Y</v>
          </cell>
          <cell r="Q2479">
            <v>0.5</v>
          </cell>
          <cell r="R2479">
            <v>43.903411362353197</v>
          </cell>
          <cell r="S2479">
            <v>-0.55830659999999999</v>
          </cell>
          <cell r="T2479">
            <v>6.2578469999999997E-2</v>
          </cell>
          <cell r="U2479" t="str">
            <v>dark-green</v>
          </cell>
          <cell r="V2479">
            <v>636.39460257181156</v>
          </cell>
          <cell r="W2479">
            <v>482.95709600570291</v>
          </cell>
          <cell r="X2479">
            <v>0.39471917349119701</v>
          </cell>
          <cell r="Y2479">
            <v>8.06317844361089E-3</v>
          </cell>
        </row>
        <row r="2480">
          <cell r="A2480" t="str">
            <v>UMAG_01213</v>
          </cell>
          <cell r="B2480" t="str">
            <v>KIS71313</v>
          </cell>
          <cell r="C2480" t="str">
            <v>hypothetical protein</v>
          </cell>
          <cell r="D2480">
            <v>14.629298481024501</v>
          </cell>
          <cell r="E2480">
            <v>11.849497197831401</v>
          </cell>
          <cell r="F2480">
            <v>13.239397839427999</v>
          </cell>
          <cell r="G2480">
            <v>0.225206973289306</v>
          </cell>
          <cell r="H2480">
            <v>0.40617800748367899</v>
          </cell>
          <cell r="I2480">
            <v>0.51894642176617201</v>
          </cell>
          <cell r="J2480">
            <v>0.58444802730290601</v>
          </cell>
          <cell r="K2480">
            <v>11.152257895999892</v>
          </cell>
          <cell r="L2480">
            <v>1.0144944637052216</v>
          </cell>
          <cell r="M2480">
            <v>11.2124910325436</v>
          </cell>
          <cell r="N2480">
            <v>8.0814773729916922</v>
          </cell>
          <cell r="O2480" t="str">
            <v>Y</v>
          </cell>
          <cell r="P2480" t="str">
            <v>Y</v>
          </cell>
          <cell r="Q2480">
            <v>0.5</v>
          </cell>
          <cell r="R2480">
            <v>72.078413504421306</v>
          </cell>
          <cell r="S2480">
            <v>-1.2727726007337099</v>
          </cell>
          <cell r="T2480">
            <v>1.55138073472073E-3</v>
          </cell>
          <cell r="U2480" t="str">
            <v>dark-green</v>
          </cell>
          <cell r="V2480">
            <v>380.50080778545998</v>
          </cell>
          <cell r="W2480">
            <v>13824.281569029035</v>
          </cell>
          <cell r="X2480">
            <v>-5.1535131592112302</v>
          </cell>
          <cell r="Y2480">
            <v>5.7091797002302104E-184</v>
          </cell>
        </row>
        <row r="2481">
          <cell r="A2481" t="str">
            <v>UMAG_02821</v>
          </cell>
          <cell r="B2481" t="str">
            <v>KIS68830</v>
          </cell>
          <cell r="C2481" t="str">
            <v>hypothetical protein</v>
          </cell>
          <cell r="D2481">
            <v>3.8568970382893402</v>
          </cell>
          <cell r="E2481">
            <v>2.8781718325215002</v>
          </cell>
          <cell r="F2481">
            <v>3.3675344354054202</v>
          </cell>
          <cell r="G2481">
            <v>0.22444819012539999</v>
          </cell>
          <cell r="H2481">
            <v>0.56715811796864901</v>
          </cell>
          <cell r="I2481">
            <v>0.58006966355715195</v>
          </cell>
          <cell r="J2481">
            <v>0.64242242869521704</v>
          </cell>
          <cell r="K2481">
            <v>2.0331865157444589</v>
          </cell>
          <cell r="L2481">
            <v>1.3012488661660058</v>
          </cell>
          <cell r="M2481">
            <v>1.7865529268614437</v>
          </cell>
          <cell r="N2481">
            <v>0.52650883203705201</v>
          </cell>
          <cell r="O2481" t="str">
            <v>N</v>
          </cell>
          <cell r="P2481" t="str">
            <v>N</v>
          </cell>
          <cell r="Q2481">
            <v>8</v>
          </cell>
          <cell r="R2481">
            <v>7.18557908368797</v>
          </cell>
          <cell r="S2481">
            <v>0.4158155</v>
          </cell>
          <cell r="T2481">
            <v>0.52874359999999998</v>
          </cell>
          <cell r="U2481" t="str">
            <v>cyan</v>
          </cell>
          <cell r="V2481">
            <v>32.728906649020963</v>
          </cell>
          <cell r="W2481">
            <v>57.586341246374367</v>
          </cell>
          <cell r="X2481">
            <v>-0.78770398901346095</v>
          </cell>
          <cell r="Y2481">
            <v>1.3902970378770399E-2</v>
          </cell>
        </row>
        <row r="2482">
          <cell r="A2482" t="str">
            <v>UMAG_03629</v>
          </cell>
          <cell r="B2482" t="str">
            <v>KIS68543</v>
          </cell>
          <cell r="C2482" t="str">
            <v>related to Signal peptide peptidase</v>
          </cell>
          <cell r="D2482">
            <v>279.54521756578202</v>
          </cell>
          <cell r="E2482">
            <v>237.36940674841</v>
          </cell>
          <cell r="F2482">
            <v>258.457312157096</v>
          </cell>
          <cell r="G2482">
            <v>0.224266258906165</v>
          </cell>
          <cell r="H2482">
            <v>0.175668956013255</v>
          </cell>
          <cell r="I2482">
            <v>0.189266603236208</v>
          </cell>
          <cell r="J2482">
            <v>0.244093083830286</v>
          </cell>
          <cell r="K2482">
            <v>65.953578874355429</v>
          </cell>
          <cell r="L2482">
            <v>1.3200346869892308</v>
          </cell>
          <cell r="M2482">
            <v>71.137287096911933</v>
          </cell>
          <cell r="N2482">
            <v>17.796903424199229</v>
          </cell>
          <cell r="O2482" t="str">
            <v>Y</v>
          </cell>
          <cell r="P2482" t="str">
            <v>Y</v>
          </cell>
          <cell r="Q2482">
            <v>0</v>
          </cell>
          <cell r="R2482">
            <v>157.052532339484</v>
          </cell>
          <cell r="S2482">
            <v>-0.4681111</v>
          </cell>
          <cell r="T2482">
            <v>2.2992599999999998E-2</v>
          </cell>
          <cell r="U2482" t="str">
            <v>yellow</v>
          </cell>
          <cell r="V2482">
            <v>2050.9087519581831</v>
          </cell>
          <cell r="W2482">
            <v>2316.4053851003232</v>
          </cell>
          <cell r="X2482">
            <v>-0.175176525844737</v>
          </cell>
          <cell r="Y2482">
            <v>9.9046456297830293E-2</v>
          </cell>
        </row>
        <row r="2483">
          <cell r="A2483" t="str">
            <v>UMAG_04006</v>
          </cell>
          <cell r="B2483" t="str">
            <v>KIS67958</v>
          </cell>
          <cell r="C2483" t="str">
            <v>hypothetical protein</v>
          </cell>
          <cell r="D2483">
            <v>152.001272778312</v>
          </cell>
          <cell r="E2483">
            <v>129.39769651884501</v>
          </cell>
          <cell r="F2483">
            <v>140.69948464857899</v>
          </cell>
          <cell r="G2483">
            <v>0.224175909600413</v>
          </cell>
          <cell r="H2483">
            <v>0.15524376091217501</v>
          </cell>
          <cell r="I2483">
            <v>0.14042487824312999</v>
          </cell>
          <cell r="J2483">
            <v>0.18922501323542301</v>
          </cell>
          <cell r="K2483">
            <v>70.91672623021708</v>
          </cell>
          <cell r="L2483">
            <v>7.1596267269247438</v>
          </cell>
          <cell r="M2483">
            <v>76.474389790855867</v>
          </cell>
          <cell r="N2483">
            <v>6.0335611454257041</v>
          </cell>
          <cell r="O2483" t="str">
            <v>Y</v>
          </cell>
          <cell r="P2483" t="str">
            <v>Y</v>
          </cell>
          <cell r="Q2483">
            <v>0</v>
          </cell>
          <cell r="R2483">
            <v>58.769726779668297</v>
          </cell>
          <cell r="S2483">
            <v>-0.89170110000000002</v>
          </cell>
          <cell r="T2483">
            <v>1.053287E-4</v>
          </cell>
          <cell r="U2483" t="str">
            <v>pink</v>
          </cell>
          <cell r="V2483">
            <v>1182.3046252624033</v>
          </cell>
          <cell r="W2483">
            <v>1777.77205461173</v>
          </cell>
          <cell r="X2483">
            <v>-0.587925545008956</v>
          </cell>
          <cell r="Y2483">
            <v>3.5172642294861698E-13</v>
          </cell>
        </row>
        <row r="2484">
          <cell r="A2484" t="str">
            <v>UMAG_04372</v>
          </cell>
          <cell r="B2484" t="str">
            <v>KIS67269</v>
          </cell>
          <cell r="C2484" t="str">
            <v>cytoplasmic dynein heavy chain 2</v>
          </cell>
          <cell r="D2484">
            <v>418.804565977837</v>
          </cell>
          <cell r="E2484">
            <v>356.50234469618999</v>
          </cell>
          <cell r="F2484">
            <v>387.65345533701299</v>
          </cell>
          <cell r="G2484">
            <v>0.22393668445305401</v>
          </cell>
          <cell r="H2484">
            <v>0.15358835165092799</v>
          </cell>
          <cell r="I2484">
            <v>0.13675234608973699</v>
          </cell>
          <cell r="J2484">
            <v>0.184854604674556</v>
          </cell>
          <cell r="K2484">
            <v>58.87762537485186</v>
          </cell>
          <cell r="L2484">
            <v>7.2366529961829746</v>
          </cell>
          <cell r="M2484">
            <v>63.397848938200951</v>
          </cell>
          <cell r="N2484">
            <v>10.438391137208409</v>
          </cell>
          <cell r="O2484" t="str">
            <v>N</v>
          </cell>
          <cell r="P2484" t="str">
            <v>Y</v>
          </cell>
          <cell r="Q2484">
            <v>2</v>
          </cell>
          <cell r="R2484">
            <v>219.37254004320599</v>
          </cell>
          <cell r="S2484">
            <v>0.60629140000000004</v>
          </cell>
          <cell r="T2484">
            <v>5.6382610000000003E-3</v>
          </cell>
          <cell r="U2484" t="str">
            <v>magenta</v>
          </cell>
          <cell r="V2484">
            <v>2379.5067800839902</v>
          </cell>
          <cell r="W2484">
            <v>1493.9005778110502</v>
          </cell>
          <cell r="X2484">
            <v>0.66897120345145999</v>
          </cell>
          <cell r="Y2484">
            <v>8.79015850985059E-8</v>
          </cell>
        </row>
        <row r="2485">
          <cell r="A2485" t="str">
            <v>UMAG_00137</v>
          </cell>
          <cell r="B2485" t="str">
            <v>KIS71697</v>
          </cell>
          <cell r="C2485" t="str">
            <v>hypothetical protein</v>
          </cell>
          <cell r="D2485">
            <v>90.081186884282999</v>
          </cell>
          <cell r="E2485">
            <v>76.1361131660084</v>
          </cell>
          <cell r="F2485">
            <v>83.108650025145707</v>
          </cell>
          <cell r="G2485">
            <v>0.22389944525047301</v>
          </cell>
          <cell r="H2485">
            <v>0.220359609230663</v>
          </cell>
          <cell r="I2485">
            <v>0.28937801810927499</v>
          </cell>
          <cell r="J2485">
            <v>0.35411668819585401</v>
          </cell>
          <cell r="K2485">
            <v>29.433700925883983</v>
          </cell>
          <cell r="L2485">
            <v>3.2822572011599105</v>
          </cell>
          <cell r="M2485">
            <v>31.526713898496521</v>
          </cell>
          <cell r="N2485">
            <v>9.0915291734381132</v>
          </cell>
          <cell r="O2485" t="str">
            <v>N</v>
          </cell>
          <cell r="P2485" t="str">
            <v>Y</v>
          </cell>
          <cell r="Q2485">
            <v>0.5</v>
          </cell>
          <cell r="R2485">
            <v>42.652299082568497</v>
          </cell>
          <cell r="S2485">
            <v>0.22435675285662099</v>
          </cell>
          <cell r="T2485">
            <v>0.41077243981206701</v>
          </cell>
          <cell r="U2485" t="str">
            <v>light-cyan</v>
          </cell>
          <cell r="V2485">
            <v>667.12948415706705</v>
          </cell>
          <cell r="W2485">
            <v>610.40629728818237</v>
          </cell>
          <cell r="X2485">
            <v>0.12819306738800501</v>
          </cell>
          <cell r="Y2485">
            <v>0.20512371517363601</v>
          </cell>
        </row>
        <row r="2486">
          <cell r="A2486" t="str">
            <v>UMAG_06407</v>
          </cell>
          <cell r="B2486" t="str">
            <v>KIS65707</v>
          </cell>
          <cell r="C2486" t="str">
            <v>probable VIP1 - actin cytoskeleton organization and biogenesis-related protein</v>
          </cell>
          <cell r="D2486">
            <v>88.564695941317098</v>
          </cell>
          <cell r="E2486">
            <v>74.934308668051301</v>
          </cell>
          <cell r="F2486">
            <v>81.749502304684199</v>
          </cell>
          <cell r="G2486">
            <v>0.22348976974483301</v>
          </cell>
          <cell r="H2486">
            <v>0.203589241559583</v>
          </cell>
          <cell r="I2486">
            <v>0.25542796380586802</v>
          </cell>
          <cell r="J2486">
            <v>0.31732012426652101</v>
          </cell>
          <cell r="K2486">
            <v>21.525951096062968</v>
          </cell>
          <cell r="L2486">
            <v>2.442381163465829</v>
          </cell>
          <cell r="M2486">
            <v>23.222860575407992</v>
          </cell>
          <cell r="N2486">
            <v>6.4582241882650839</v>
          </cell>
          <cell r="O2486" t="str">
            <v>N</v>
          </cell>
          <cell r="P2486" t="str">
            <v>Y</v>
          </cell>
          <cell r="Q2486">
            <v>2</v>
          </cell>
          <cell r="R2486">
            <v>73.529903423858997</v>
          </cell>
          <cell r="S2486">
            <v>-0.68468859999999998</v>
          </cell>
          <cell r="T2486">
            <v>3.7832539999999998E-3</v>
          </cell>
          <cell r="U2486" t="str">
            <v>yellow</v>
          </cell>
          <cell r="V2486">
            <v>403.18707174179031</v>
          </cell>
          <cell r="W2486">
            <v>1479.6593798952333</v>
          </cell>
          <cell r="X2486">
            <v>-1.8731356372733801</v>
          </cell>
          <cell r="Y2486">
            <v>2.2293755547900699E-77</v>
          </cell>
        </row>
        <row r="2487">
          <cell r="A2487" t="str">
            <v>UMAG_00516</v>
          </cell>
          <cell r="B2487" t="str">
            <v>KIS72094</v>
          </cell>
          <cell r="C2487" t="str">
            <v>related to Nucleolar protein NOP4</v>
          </cell>
          <cell r="D2487">
            <v>242.927481897494</v>
          </cell>
          <cell r="E2487">
            <v>205.87584758665301</v>
          </cell>
          <cell r="F2487">
            <v>224.40166474207399</v>
          </cell>
          <cell r="G2487">
            <v>0.22286566678306899</v>
          </cell>
          <cell r="H2487">
            <v>0.21127646058735899</v>
          </cell>
          <cell r="I2487">
            <v>0.272737696669065</v>
          </cell>
          <cell r="J2487">
            <v>0.33620248775373002</v>
          </cell>
          <cell r="K2487">
            <v>50.587815350214747</v>
          </cell>
          <cell r="L2487">
            <v>6.3397667286327035</v>
          </cell>
          <cell r="M2487">
            <v>53.838668114137292</v>
          </cell>
          <cell r="N2487">
            <v>16.30068596760594</v>
          </cell>
          <cell r="O2487" t="str">
            <v>N</v>
          </cell>
          <cell r="P2487" t="str">
            <v>Y</v>
          </cell>
          <cell r="Q2487">
            <v>2</v>
          </cell>
          <cell r="R2487">
            <v>106.982768101651</v>
          </cell>
          <cell r="S2487">
            <v>-0.17008586471759701</v>
          </cell>
          <cell r="T2487">
            <v>0.70463146336782001</v>
          </cell>
          <cell r="U2487" t="str">
            <v>green-yellow</v>
          </cell>
          <cell r="V2487">
            <v>1567.3759655469203</v>
          </cell>
          <cell r="W2487">
            <v>4494.6271357293599</v>
          </cell>
          <cell r="X2487">
            <v>-1.5172495323949899</v>
          </cell>
          <cell r="Y2487">
            <v>1.3431731702152001E-49</v>
          </cell>
        </row>
        <row r="2488">
          <cell r="A2488" t="str">
            <v>UMAG_01172</v>
          </cell>
          <cell r="B2488" t="str">
            <v>KIS71272</v>
          </cell>
          <cell r="C2488" t="str">
            <v>probable SDH1 - succinate dehydrogenase (ubiquinone) flavoprotein precursor</v>
          </cell>
          <cell r="D2488">
            <v>1453.12384486463</v>
          </cell>
          <cell r="E2488">
            <v>1241.52700780041</v>
          </cell>
          <cell r="F2488">
            <v>1347.32542633252</v>
          </cell>
          <cell r="G2488">
            <v>0.22256328214513699</v>
          </cell>
          <cell r="H2488">
            <v>0.113752281050595</v>
          </cell>
          <cell r="I2488">
            <v>4.7792926247363497E-2</v>
          </cell>
          <cell r="J2488">
            <v>7.2237319503502206E-2</v>
          </cell>
          <cell r="K2488">
            <v>497.15457100525009</v>
          </cell>
          <cell r="L2488">
            <v>45.979103762030832</v>
          </cell>
          <cell r="M2488">
            <v>537.053133946662</v>
          </cell>
          <cell r="N2488">
            <v>11.46359515398979</v>
          </cell>
          <cell r="O2488" t="str">
            <v>Y</v>
          </cell>
          <cell r="P2488" t="str">
            <v>Y</v>
          </cell>
          <cell r="Q2488">
            <v>0</v>
          </cell>
          <cell r="R2488">
            <v>957.27742244294802</v>
          </cell>
          <cell r="S2488">
            <v>-0.34517318691682602</v>
          </cell>
          <cell r="T2488">
            <v>1.39500087770867E-3</v>
          </cell>
          <cell r="U2488" t="str">
            <v>pink</v>
          </cell>
          <cell r="V2488">
            <v>3843.9640928083231</v>
          </cell>
          <cell r="W2488">
            <v>12654.6284329602</v>
          </cell>
          <cell r="X2488">
            <v>-1.7142766075434299</v>
          </cell>
          <cell r="Y2488">
            <v>9.7938662995359294E-42</v>
          </cell>
        </row>
        <row r="2489">
          <cell r="A2489" t="str">
            <v>UMAG_02901</v>
          </cell>
          <cell r="B2489" t="str">
            <v>KIS68916</v>
          </cell>
          <cell r="C2489" t="str">
            <v>hypothetical protein</v>
          </cell>
          <cell r="D2489">
            <v>2.3092427429749298</v>
          </cell>
          <cell r="E2489">
            <v>1.43388252137077</v>
          </cell>
          <cell r="F2489">
            <v>1.87156263217285</v>
          </cell>
          <cell r="G2489">
            <v>0.22137486480744101</v>
          </cell>
          <cell r="H2489">
            <v>0.68722010688988</v>
          </cell>
          <cell r="I2489">
            <v>0.56079473705864802</v>
          </cell>
          <cell r="J2489">
            <v>0.62493255156095695</v>
          </cell>
          <cell r="K2489">
            <v>3.6830028622232258</v>
          </cell>
          <cell r="L2489">
            <v>5.6136835027499128</v>
          </cell>
          <cell r="M2489">
            <v>2.6004532865043033</v>
          </cell>
          <cell r="N2489">
            <v>1.1068435189180439</v>
          </cell>
          <cell r="O2489" t="str">
            <v>N</v>
          </cell>
          <cell r="P2489" t="str">
            <v>N</v>
          </cell>
          <cell r="Q2489">
            <v>6</v>
          </cell>
          <cell r="R2489">
            <v>4.2451000835641803</v>
          </cell>
          <cell r="S2489">
            <v>0.78015380000000001</v>
          </cell>
          <cell r="T2489">
            <v>0.334646</v>
          </cell>
          <cell r="U2489" t="e">
            <v>#N/A</v>
          </cell>
          <cell r="V2489">
            <v>38.182335673664333</v>
          </cell>
          <cell r="W2489">
            <v>13.094474311315119</v>
          </cell>
          <cell r="X2489">
            <v>1.52597671089891</v>
          </cell>
          <cell r="Y2489">
            <v>9.9647280052406911E-4</v>
          </cell>
        </row>
        <row r="2490">
          <cell r="A2490" t="str">
            <v>UMAG_10439</v>
          </cell>
          <cell r="B2490" t="str">
            <v>KIS68345</v>
          </cell>
          <cell r="C2490" t="str">
            <v>hypothetical protein</v>
          </cell>
          <cell r="D2490">
            <v>35.680434396650803</v>
          </cell>
          <cell r="E2490">
            <v>30.085869110286499</v>
          </cell>
          <cell r="F2490">
            <v>32.883151753468702</v>
          </cell>
          <cell r="G2490">
            <v>0.22062900377888001</v>
          </cell>
          <cell r="H2490">
            <v>0.25417631933586898</v>
          </cell>
          <cell r="I2490">
            <v>0.35879882678777603</v>
          </cell>
          <cell r="J2490">
            <v>0.426024440864744</v>
          </cell>
          <cell r="K2490">
            <v>35.323969484154176</v>
          </cell>
          <cell r="L2490">
            <v>1.4055297773968334</v>
          </cell>
          <cell r="M2490">
            <v>38.406055238740009</v>
          </cell>
          <cell r="N2490">
            <v>8.8677071924810225</v>
          </cell>
          <cell r="O2490" t="str">
            <v>Y</v>
          </cell>
          <cell r="P2490" t="str">
            <v>Y</v>
          </cell>
          <cell r="Q2490">
            <v>0.5</v>
          </cell>
          <cell r="R2490">
            <v>7.5125828559803898</v>
          </cell>
          <cell r="S2490">
            <v>-0.47002949999999999</v>
          </cell>
          <cell r="T2490">
            <v>0.4615514</v>
          </cell>
          <cell r="U2490" t="str">
            <v>dark-green</v>
          </cell>
          <cell r="V2490">
            <v>240.44050120345401</v>
          </cell>
          <cell r="W2490">
            <v>75.540092744470329</v>
          </cell>
          <cell r="X2490">
            <v>1.6527131213913799</v>
          </cell>
          <cell r="Y2490">
            <v>1.6956396905128201E-14</v>
          </cell>
        </row>
        <row r="2491">
          <cell r="A2491" t="str">
            <v>UMAG_02543</v>
          </cell>
          <cell r="B2491" t="str">
            <v>KIS69192</v>
          </cell>
          <cell r="C2491" t="str">
            <v>hypothetical protein</v>
          </cell>
          <cell r="D2491">
            <v>91.642062988457795</v>
          </cell>
          <cell r="E2491">
            <v>77.767680907723403</v>
          </cell>
          <cell r="F2491">
            <v>84.704871948090599</v>
          </cell>
          <cell r="G2491">
            <v>0.220453929019963</v>
          </cell>
          <cell r="H2491">
            <v>0.2047253236354</v>
          </cell>
          <cell r="I2491">
            <v>0.26433315995555901</v>
          </cell>
          <cell r="J2491">
            <v>0.32681190685414602</v>
          </cell>
          <cell r="K2491">
            <v>23.56470205604068</v>
          </cell>
          <cell r="L2491">
            <v>4.5394628812860001</v>
          </cell>
          <cell r="M2491">
            <v>25.452645350318914</v>
          </cell>
          <cell r="N2491">
            <v>4.9104210916634408</v>
          </cell>
          <cell r="O2491" t="str">
            <v>N</v>
          </cell>
          <cell r="P2491" t="str">
            <v>Y</v>
          </cell>
          <cell r="Q2491">
            <v>8</v>
          </cell>
          <cell r="R2491">
            <v>67.044173842766099</v>
          </cell>
          <cell r="S2491">
            <v>0.1808371</v>
          </cell>
          <cell r="T2491">
            <v>0.41258699999999998</v>
          </cell>
          <cell r="U2491" t="str">
            <v>cyan</v>
          </cell>
          <cell r="V2491">
            <v>714.03418738408129</v>
          </cell>
          <cell r="W2491">
            <v>685.48637899479093</v>
          </cell>
          <cell r="X2491">
            <v>5.8066770551178197E-2</v>
          </cell>
          <cell r="Y2491">
            <v>0.68629665016617802</v>
          </cell>
        </row>
        <row r="2492">
          <cell r="A2492" t="str">
            <v>UMAG_11700</v>
          </cell>
          <cell r="B2492" t="str">
            <v>KIS69795</v>
          </cell>
          <cell r="C2492" t="str">
            <v>hypothetical protein</v>
          </cell>
          <cell r="D2492">
            <v>115.82254222226101</v>
          </cell>
          <cell r="E2492">
            <v>98.613091854624003</v>
          </cell>
          <cell r="F2492">
            <v>107.217817038443</v>
          </cell>
          <cell r="G2492">
            <v>0.22037882215007101</v>
          </cell>
          <cell r="H2492">
            <v>0.18062394398402101</v>
          </cell>
          <cell r="I2492">
            <v>0.20956871076779701</v>
          </cell>
          <cell r="J2492">
            <v>0.26681392817500299</v>
          </cell>
          <cell r="K2492">
            <v>67.786871527882013</v>
          </cell>
          <cell r="L2492">
            <v>14.004520081839608</v>
          </cell>
          <cell r="M2492">
            <v>73.072128975526823</v>
          </cell>
          <cell r="N2492">
            <v>4.5432519996137053</v>
          </cell>
          <cell r="O2492" t="str">
            <v>Y</v>
          </cell>
          <cell r="P2492" t="str">
            <v>Y</v>
          </cell>
          <cell r="Q2492">
            <v>0</v>
          </cell>
          <cell r="R2492">
            <v>214.86584489760099</v>
          </cell>
          <cell r="S2492">
            <v>-3.2860589999999998</v>
          </cell>
          <cell r="T2492">
            <v>2.9021660000000001E-45</v>
          </cell>
          <cell r="U2492" t="str">
            <v>yellow</v>
          </cell>
          <cell r="V2492">
            <v>869.60407855384801</v>
          </cell>
          <cell r="W2492">
            <v>1948.5531991745167</v>
          </cell>
          <cell r="X2492">
            <v>-1.16094485745871</v>
          </cell>
          <cell r="Y2492">
            <v>5.0683947577627203E-30</v>
          </cell>
        </row>
        <row r="2493">
          <cell r="A2493" t="str">
            <v>UMAG_04238</v>
          </cell>
          <cell r="B2493" t="str">
            <v>KIS67740</v>
          </cell>
          <cell r="C2493" t="str">
            <v>related to YIF1 - protein required for the fusion of COPII transport vesicles with the Golgi</v>
          </cell>
          <cell r="D2493">
            <v>117.865169956949</v>
          </cell>
          <cell r="E2493">
            <v>100.24651819018401</v>
          </cell>
          <cell r="F2493">
            <v>109.05584407356601</v>
          </cell>
          <cell r="G2493">
            <v>0.220036679572536</v>
          </cell>
          <cell r="H2493">
            <v>0.18664053617378601</v>
          </cell>
          <cell r="I2493">
            <v>0.224520245574751</v>
          </cell>
          <cell r="J2493">
            <v>0.28378023604243702</v>
          </cell>
          <cell r="K2493">
            <v>64.00647103892004</v>
          </cell>
          <cell r="L2493">
            <v>8.4543717937819292</v>
          </cell>
          <cell r="M2493">
            <v>69.025858520587178</v>
          </cell>
          <cell r="N2493">
            <v>14.282895673569305</v>
          </cell>
          <cell r="O2493" t="str">
            <v>Y</v>
          </cell>
          <cell r="P2493" t="str">
            <v>Y</v>
          </cell>
          <cell r="Q2493">
            <v>2</v>
          </cell>
          <cell r="R2493">
            <v>137.702400982482</v>
          </cell>
          <cell r="S2493">
            <v>0.55116209999999999</v>
          </cell>
          <cell r="T2493">
            <v>3.857054E-3</v>
          </cell>
          <cell r="U2493" t="str">
            <v>light-green</v>
          </cell>
          <cell r="V2493">
            <v>1217.6139152659766</v>
          </cell>
          <cell r="W2493">
            <v>867.23959901595629</v>
          </cell>
          <cell r="X2493">
            <v>0.48654361726976098</v>
          </cell>
          <cell r="Y2493">
            <v>1.5115928554746701E-5</v>
          </cell>
        </row>
        <row r="2494">
          <cell r="A2494" t="str">
            <v>UMAG_03147</v>
          </cell>
          <cell r="B2494" t="str">
            <v>KIS68574</v>
          </cell>
          <cell r="C2494" t="str">
            <v>related to Adapter-related protein complex 3 delta 1 subunit</v>
          </cell>
          <cell r="D2494">
            <v>209.99646962729301</v>
          </cell>
          <cell r="E2494">
            <v>179.54538566251401</v>
          </cell>
          <cell r="F2494">
            <v>194.77092764490399</v>
          </cell>
          <cell r="G2494">
            <v>0.21990221867922899</v>
          </cell>
          <cell r="H2494">
            <v>0.134043108580438</v>
          </cell>
          <cell r="I2494">
            <v>9.5724953854604306E-2</v>
          </cell>
          <cell r="J2494">
            <v>0.134988692840154</v>
          </cell>
          <cell r="K2494">
            <v>51.893032285041912</v>
          </cell>
          <cell r="L2494">
            <v>3.1164639402573493</v>
          </cell>
          <cell r="M2494">
            <v>56.15005978857954</v>
          </cell>
          <cell r="N2494">
            <v>2.3263412389016502</v>
          </cell>
          <cell r="O2494" t="str">
            <v>Y</v>
          </cell>
          <cell r="P2494" t="str">
            <v>Y</v>
          </cell>
          <cell r="Q2494">
            <v>12</v>
          </cell>
          <cell r="R2494">
            <v>92.490177248824907</v>
          </cell>
          <cell r="S2494">
            <v>-0.85344569999999997</v>
          </cell>
          <cell r="T2494">
            <v>6.1474909999999997E-5</v>
          </cell>
          <cell r="U2494" t="str">
            <v>blue</v>
          </cell>
          <cell r="V2494">
            <v>1151.4916705031433</v>
          </cell>
          <cell r="W2494">
            <v>2490.4984274629001</v>
          </cell>
          <cell r="X2494">
            <v>-1.1108750968854999</v>
          </cell>
          <cell r="Y2494">
            <v>2.3887791388856599E-34</v>
          </cell>
        </row>
        <row r="2495">
          <cell r="A2495" t="str">
            <v>UMAG_03893</v>
          </cell>
          <cell r="B2495" t="str">
            <v>KIS67835</v>
          </cell>
          <cell r="C2495" t="str">
            <v>related to splicing factor U2AF 35 kd subunit</v>
          </cell>
          <cell r="D2495">
            <v>127.044604170946</v>
          </cell>
          <cell r="E2495">
            <v>108.344747379366</v>
          </cell>
          <cell r="F2495">
            <v>117.694675775156</v>
          </cell>
          <cell r="G2495">
            <v>0.21988205155893301</v>
          </cell>
          <cell r="H2495">
            <v>0.18052486071437601</v>
          </cell>
          <cell r="I2495">
            <v>0.21064337518097601</v>
          </cell>
          <cell r="J2495">
            <v>0.268076478264205</v>
          </cell>
          <cell r="K2495">
            <v>101.4427900106668</v>
          </cell>
          <cell r="L2495">
            <v>5.7193095719896681</v>
          </cell>
          <cell r="M2495">
            <v>109.63764309756384</v>
          </cell>
          <cell r="N2495">
            <v>17.722354054280427</v>
          </cell>
          <cell r="O2495" t="str">
            <v>Y</v>
          </cell>
          <cell r="P2495" t="str">
            <v>Y</v>
          </cell>
          <cell r="Q2495">
            <v>0</v>
          </cell>
          <cell r="R2495">
            <v>41.875140963125801</v>
          </cell>
          <cell r="S2495">
            <v>-0.96683010000000003</v>
          </cell>
          <cell r="T2495">
            <v>6.4248080000000004E-5</v>
          </cell>
          <cell r="U2495" t="str">
            <v>burlywood</v>
          </cell>
          <cell r="V2495">
            <v>861.38599474432601</v>
          </cell>
          <cell r="W2495">
            <v>1231.4739630174233</v>
          </cell>
          <cell r="X2495">
            <v>-0.51425369188730097</v>
          </cell>
          <cell r="Y2495">
            <v>2.83755499218748E-5</v>
          </cell>
        </row>
        <row r="2496">
          <cell r="A2496" t="str">
            <v>UMAG_05156</v>
          </cell>
          <cell r="B2496" t="str">
            <v>KIS70083</v>
          </cell>
          <cell r="C2496" t="str">
            <v>probable Replication factor-A protein 1</v>
          </cell>
          <cell r="D2496">
            <v>988.78836634403297</v>
          </cell>
          <cell r="E2496">
            <v>845.80839862156904</v>
          </cell>
          <cell r="F2496">
            <v>917.298382482801</v>
          </cell>
          <cell r="G2496">
            <v>0.21982271522654001</v>
          </cell>
          <cell r="H2496">
            <v>0.12596185313125599</v>
          </cell>
          <cell r="I2496">
            <v>7.6647388589963797E-2</v>
          </cell>
          <cell r="J2496">
            <v>0.11067868035648799</v>
          </cell>
          <cell r="K2496">
            <v>355.11066262398526</v>
          </cell>
          <cell r="L2496">
            <v>38.027913102145924</v>
          </cell>
          <cell r="M2496">
            <v>383.90087546451139</v>
          </cell>
          <cell r="N2496">
            <v>22.82469647799401</v>
          </cell>
          <cell r="O2496" t="str">
            <v>Y</v>
          </cell>
          <cell r="P2496" t="str">
            <v>Y</v>
          </cell>
          <cell r="Q2496">
            <v>0</v>
          </cell>
          <cell r="R2496">
            <v>154.117165234498</v>
          </cell>
          <cell r="S2496">
            <v>-0.4815758</v>
          </cell>
          <cell r="T2496">
            <v>2.4659150000000001E-2</v>
          </cell>
          <cell r="U2496" t="str">
            <v>yellow</v>
          </cell>
          <cell r="V2496">
            <v>3083.6159063104501</v>
          </cell>
          <cell r="W2496">
            <v>1433.7146536494531</v>
          </cell>
          <cell r="X2496">
            <v>1.1013884753516501</v>
          </cell>
          <cell r="Y2496">
            <v>3.1417132016184299E-24</v>
          </cell>
        </row>
        <row r="2497">
          <cell r="A2497" t="str">
            <v>UMAG_01873</v>
          </cell>
          <cell r="B2497" t="str">
            <v>KIS70717</v>
          </cell>
          <cell r="C2497" t="str">
            <v>related to SEE1 - probable lysine methyltransferase</v>
          </cell>
          <cell r="D2497">
            <v>190.99337427271601</v>
          </cell>
          <cell r="E2497">
            <v>163.071341631243</v>
          </cell>
          <cell r="F2497">
            <v>177.03235795197901</v>
          </cell>
          <cell r="G2497">
            <v>0.21975704364995</v>
          </cell>
          <cell r="H2497">
            <v>0.14485788866355201</v>
          </cell>
          <cell r="I2497">
            <v>0.122499517797988</v>
          </cell>
          <cell r="J2497">
            <v>0.16833586151350899</v>
          </cell>
          <cell r="K2497">
            <v>61.770832564562681</v>
          </cell>
          <cell r="L2497">
            <v>2.9943468381738443</v>
          </cell>
          <cell r="M2497">
            <v>67.089964002630552</v>
          </cell>
          <cell r="N2497">
            <v>9.8708310027136186</v>
          </cell>
          <cell r="O2497" t="str">
            <v>Y</v>
          </cell>
          <cell r="P2497" t="str">
            <v>Y</v>
          </cell>
          <cell r="Q2497">
            <v>0</v>
          </cell>
          <cell r="R2497">
            <v>106.73558811774799</v>
          </cell>
          <cell r="S2497">
            <v>-0.72047030000000001</v>
          </cell>
          <cell r="T2497">
            <v>5.7927360000000004E-4</v>
          </cell>
          <cell r="U2497" t="str">
            <v>yellow</v>
          </cell>
          <cell r="V2497">
            <v>1004.4530795251388</v>
          </cell>
          <cell r="W2497">
            <v>2069.6607045187397</v>
          </cell>
          <cell r="X2497">
            <v>-1.0405289227991901</v>
          </cell>
          <cell r="Y2497">
            <v>3.1068037568854201E-21</v>
          </cell>
        </row>
        <row r="2498">
          <cell r="A2498" t="str">
            <v>UMAG_01001</v>
          </cell>
          <cell r="B2498" t="str">
            <v>KIS71090</v>
          </cell>
          <cell r="C2498" t="str">
            <v>related to ubiquitin-like protein activating enzyme</v>
          </cell>
          <cell r="D2498">
            <v>93.197621595930798</v>
          </cell>
          <cell r="E2498">
            <v>79.343312406831302</v>
          </cell>
          <cell r="F2498">
            <v>86.270467001380993</v>
          </cell>
          <cell r="G2498">
            <v>0.21968442297105401</v>
          </cell>
          <cell r="H2498">
            <v>0.18205169398565499</v>
          </cell>
          <cell r="I2498">
            <v>0.214465590298721</v>
          </cell>
          <cell r="J2498">
            <v>0.27219012049700197</v>
          </cell>
          <cell r="K2498">
            <v>30.080014380867741</v>
          </cell>
          <cell r="L2498">
            <v>4.8368387231200387</v>
          </cell>
          <cell r="M2498">
            <v>32.515341278878964</v>
          </cell>
          <cell r="N2498">
            <v>3.0535128557827913</v>
          </cell>
          <cell r="O2498" t="str">
            <v>N</v>
          </cell>
          <cell r="P2498" t="str">
            <v>Y</v>
          </cell>
          <cell r="Q2498">
            <v>0</v>
          </cell>
          <cell r="R2498">
            <v>45.180838626872401</v>
          </cell>
          <cell r="S2498">
            <v>-0.96820057641162005</v>
          </cell>
          <cell r="T2498">
            <v>2.88404464479389E-4</v>
          </cell>
          <cell r="U2498" t="str">
            <v>yellow</v>
          </cell>
          <cell r="V2498">
            <v>478.168976061053</v>
          </cell>
          <cell r="W2498">
            <v>1725.3427421673466</v>
          </cell>
          <cell r="X2498">
            <v>-1.84477484596331</v>
          </cell>
          <cell r="Y2498">
            <v>1.5216026374318499E-44</v>
          </cell>
        </row>
        <row r="2499">
          <cell r="A2499" t="str">
            <v>UMAG_10748</v>
          </cell>
          <cell r="B2499" t="str">
            <v>KIS66475</v>
          </cell>
          <cell r="C2499" t="str">
            <v>hypothetical protein</v>
          </cell>
          <cell r="D2499">
            <v>236.73276191943299</v>
          </cell>
          <cell r="E2499">
            <v>202.43803515654901</v>
          </cell>
          <cell r="F2499">
            <v>219.58539853799101</v>
          </cell>
          <cell r="G2499">
            <v>0.219267635151251</v>
          </cell>
          <cell r="H2499">
            <v>0.14013785026922099</v>
          </cell>
          <cell r="I2499">
            <v>0.111561569856199</v>
          </cell>
          <cell r="J2499">
            <v>0.154820137759624</v>
          </cell>
          <cell r="K2499">
            <v>56.90129470673611</v>
          </cell>
          <cell r="L2499">
            <v>6.823973466572034</v>
          </cell>
          <cell r="M2499">
            <v>61.472349077733014</v>
          </cell>
          <cell r="N2499">
            <v>3.0302335378147585</v>
          </cell>
          <cell r="O2499" t="str">
            <v>N</v>
          </cell>
          <cell r="P2499" t="str">
            <v>Y</v>
          </cell>
          <cell r="Q2499">
            <v>0.5</v>
          </cell>
          <cell r="R2499">
            <v>99.620529639449103</v>
          </cell>
          <cell r="S2499">
            <v>-0.47444259999999999</v>
          </cell>
          <cell r="T2499">
            <v>1.344851E-2</v>
          </cell>
          <cell r="U2499" t="str">
            <v>dark-green</v>
          </cell>
          <cell r="V2499">
            <v>1309.9080100671699</v>
          </cell>
          <cell r="W2499">
            <v>1711.3219690197666</v>
          </cell>
          <cell r="X2499">
            <v>-0.38449192548988997</v>
          </cell>
          <cell r="Y2499">
            <v>5.1582381394483299E-6</v>
          </cell>
        </row>
        <row r="2500">
          <cell r="A2500" t="str">
            <v>UMAG_00967</v>
          </cell>
          <cell r="B2500" t="str">
            <v>KIS71052</v>
          </cell>
          <cell r="C2500" t="str">
            <v>hypothetical protein</v>
          </cell>
          <cell r="D2500">
            <v>4708.9855050055803</v>
          </cell>
          <cell r="E2500">
            <v>4020.4408601857099</v>
          </cell>
          <cell r="F2500">
            <v>4364.7131825956403</v>
          </cell>
          <cell r="G2500">
            <v>0.21915736770357799</v>
          </cell>
          <cell r="H2500">
            <v>0.15570789355030401</v>
          </cell>
          <cell r="I2500">
            <v>0.14992800050962701</v>
          </cell>
          <cell r="J2500">
            <v>0.19994526905288801</v>
          </cell>
          <cell r="K2500">
            <v>4738.0861959808444</v>
          </cell>
          <cell r="L2500">
            <v>603.42688940806363</v>
          </cell>
          <cell r="M2500">
            <v>5087.0909110016382</v>
          </cell>
          <cell r="N2500">
            <v>702.53940894443838</v>
          </cell>
          <cell r="O2500" t="str">
            <v>Y</v>
          </cell>
          <cell r="P2500" t="str">
            <v>Y</v>
          </cell>
          <cell r="Q2500">
            <v>0</v>
          </cell>
          <cell r="R2500">
            <v>390.97464759695401</v>
          </cell>
          <cell r="S2500">
            <v>-2.5088205907790599</v>
          </cell>
          <cell r="T2500">
            <v>1.6276839721839999E-60</v>
          </cell>
          <cell r="U2500" t="str">
            <v>dark-green</v>
          </cell>
          <cell r="V2500">
            <v>41687.877216104098</v>
          </cell>
          <cell r="W2500">
            <v>27489.569417498173</v>
          </cell>
          <cell r="X2500">
            <v>0.59808702135327996</v>
          </cell>
          <cell r="Y2500">
            <v>2.8584405259326302E-4</v>
          </cell>
        </row>
        <row r="2501">
          <cell r="A2501" t="str">
            <v>UMAG_01190</v>
          </cell>
          <cell r="B2501" t="str">
            <v>KIS71290</v>
          </cell>
          <cell r="C2501" t="str">
            <v>hypothetical protein</v>
          </cell>
          <cell r="D2501">
            <v>150.45254545069099</v>
          </cell>
          <cell r="E2501">
            <v>128.302370912063</v>
          </cell>
          <cell r="F2501">
            <v>139.37745818137699</v>
          </cell>
          <cell r="G2501">
            <v>0.218994192023968</v>
          </cell>
          <cell r="H2501">
            <v>0.17518588779560501</v>
          </cell>
          <cell r="I2501">
            <v>0.19932604393824699</v>
          </cell>
          <cell r="J2501">
            <v>0.25568829305819701</v>
          </cell>
          <cell r="K2501">
            <v>46.634930599405834</v>
          </cell>
          <cell r="L2501">
            <v>2.986383543729155</v>
          </cell>
          <cell r="M2501">
            <v>50.170407105879207</v>
          </cell>
          <cell r="N2501">
            <v>9.6243304157718192</v>
          </cell>
          <cell r="O2501" t="str">
            <v>N</v>
          </cell>
          <cell r="P2501" t="str">
            <v>Y</v>
          </cell>
          <cell r="Q2501">
            <v>2</v>
          </cell>
          <cell r="R2501">
            <v>65.660607805122496</v>
          </cell>
          <cell r="S2501">
            <v>-3.1402632567086301E-2</v>
          </cell>
          <cell r="T2501">
            <v>0.92132450741842598</v>
          </cell>
          <cell r="U2501" t="str">
            <v>green</v>
          </cell>
          <cell r="V2501">
            <v>938.57701179736466</v>
          </cell>
          <cell r="W2501">
            <v>1229.2743035968733</v>
          </cell>
          <cell r="X2501">
            <v>-0.38876820237945098</v>
          </cell>
          <cell r="Y2501">
            <v>2.09195195280212E-5</v>
          </cell>
        </row>
        <row r="2502">
          <cell r="A2502" t="str">
            <v>UMAG_10312</v>
          </cell>
          <cell r="B2502" t="str">
            <v>KIS69339</v>
          </cell>
          <cell r="C2502" t="str">
            <v>probable small nuclear ribonucleoprotein E</v>
          </cell>
          <cell r="D2502">
            <v>10.2681088976186</v>
          </cell>
          <cell r="E2502">
            <v>8.4113077180173708</v>
          </cell>
          <cell r="F2502">
            <v>9.3397083078179808</v>
          </cell>
          <cell r="G2502">
            <v>0.21880056959108801</v>
          </cell>
          <cell r="H2502">
            <v>0.40727722361888502</v>
          </cell>
          <cell r="I2502">
            <v>0.53141188473672496</v>
          </cell>
          <cell r="J2502">
            <v>0.59588973709412296</v>
          </cell>
          <cell r="K2502">
            <v>26.051556422246186</v>
          </cell>
          <cell r="L2502">
            <v>5.1789566738778259</v>
          </cell>
          <cell r="M2502">
            <v>27.175716751981668</v>
          </cell>
          <cell r="N2502">
            <v>7.3518189542302155</v>
          </cell>
          <cell r="O2502" t="str">
            <v>Y</v>
          </cell>
          <cell r="P2502" t="str">
            <v>Y</v>
          </cell>
          <cell r="Q2502">
            <v>0</v>
          </cell>
          <cell r="R2502">
            <v>15.5254348570373</v>
          </cell>
          <cell r="S2502">
            <v>-0.85550530000000002</v>
          </cell>
          <cell r="T2502">
            <v>2.1234300000000001E-2</v>
          </cell>
          <cell r="U2502" t="str">
            <v>pink</v>
          </cell>
          <cell r="V2502">
            <v>204.93626025104268</v>
          </cell>
          <cell r="W2502">
            <v>284.37631845739401</v>
          </cell>
          <cell r="X2502">
            <v>-0.46727128387367001</v>
          </cell>
          <cell r="Y2502">
            <v>0.138301672856668</v>
          </cell>
        </row>
        <row r="2503">
          <cell r="A2503" t="str">
            <v>UMAG_11306</v>
          </cell>
          <cell r="B2503" t="str">
            <v>KIS69654</v>
          </cell>
          <cell r="C2503" t="str">
            <v>hypothetical protein</v>
          </cell>
          <cell r="D2503">
            <v>110.67842135465899</v>
          </cell>
          <cell r="E2503">
            <v>94.101963074651394</v>
          </cell>
          <cell r="F2503">
            <v>102.390192214655</v>
          </cell>
          <cell r="G2503">
            <v>0.21875047286738</v>
          </cell>
          <cell r="H2503">
            <v>0.20689065813365401</v>
          </cell>
          <cell r="I2503">
            <v>0.27255912897587298</v>
          </cell>
          <cell r="J2503">
            <v>0.33608168986145098</v>
          </cell>
          <cell r="K2503">
            <v>65.065640514661737</v>
          </cell>
          <cell r="L2503">
            <v>8.4777757992881195</v>
          </cell>
          <cell r="M2503">
            <v>70.269531394998666</v>
          </cell>
          <cell r="N2503">
            <v>18.129028074762054</v>
          </cell>
          <cell r="O2503" t="str">
            <v>Y</v>
          </cell>
          <cell r="P2503" t="str">
            <v>Y</v>
          </cell>
          <cell r="Q2503">
            <v>12</v>
          </cell>
          <cell r="R2503">
            <v>40.515293186621697</v>
          </cell>
          <cell r="S2503">
            <v>0.48777340000000002</v>
          </cell>
          <cell r="T2503">
            <v>0.2212433</v>
          </cell>
          <cell r="U2503" t="str">
            <v>light-cyan</v>
          </cell>
          <cell r="V2503">
            <v>1197.9064555283167</v>
          </cell>
          <cell r="W2503">
            <v>261.95259320773334</v>
          </cell>
          <cell r="X2503">
            <v>2.1835716994510701</v>
          </cell>
          <cell r="Y2503">
            <v>1.2250374191863099E-81</v>
          </cell>
        </row>
        <row r="2504">
          <cell r="A2504" t="str">
            <v>UMAG_05507</v>
          </cell>
          <cell r="B2504" t="str">
            <v>KIS66514</v>
          </cell>
          <cell r="C2504" t="str">
            <v>hypothetical protein</v>
          </cell>
          <cell r="D2504">
            <v>20.5398037197584</v>
          </cell>
          <cell r="E2504">
            <v>17.176273983529398</v>
          </cell>
          <cell r="F2504">
            <v>18.858038851643901</v>
          </cell>
          <cell r="G2504">
            <v>0.21852952812176299</v>
          </cell>
          <cell r="H2504">
            <v>0.30986678241683102</v>
          </cell>
          <cell r="I2504">
            <v>0.44295215946656402</v>
          </cell>
          <cell r="J2504">
            <v>0.51189104653917705</v>
          </cell>
          <cell r="K2504">
            <v>14.630386432423677</v>
          </cell>
          <cell r="L2504">
            <v>2.4459577894045252</v>
          </cell>
          <cell r="M2504">
            <v>15.5485910111876</v>
          </cell>
          <cell r="N2504">
            <v>2.8080419130074534</v>
          </cell>
          <cell r="O2504" t="str">
            <v>N</v>
          </cell>
          <cell r="P2504" t="str">
            <v>Y</v>
          </cell>
          <cell r="Q2504">
            <v>12</v>
          </cell>
          <cell r="R2504">
            <v>16.049503815305801</v>
          </cell>
          <cell r="S2504">
            <v>1.1359570000000001</v>
          </cell>
          <cell r="T2504">
            <v>2.1826290000000002E-2</v>
          </cell>
          <cell r="U2504" t="str">
            <v>light-cyan</v>
          </cell>
          <cell r="V2504">
            <v>143.24692622893198</v>
          </cell>
          <cell r="W2504">
            <v>75.990173856960695</v>
          </cell>
          <cell r="X2504">
            <v>0.89750723695795698</v>
          </cell>
          <cell r="Y2504">
            <v>3.0606505393761798E-5</v>
          </cell>
        </row>
        <row r="2505">
          <cell r="A2505" t="str">
            <v>UMAG_00318</v>
          </cell>
          <cell r="B2505" t="str">
            <v>KIS71889</v>
          </cell>
          <cell r="C2505" t="str">
            <v>related to MRT4 - protein involved in mRNA turnover</v>
          </cell>
          <cell r="D2505">
            <v>140.374616963742</v>
          </cell>
          <cell r="E2505">
            <v>119.689532183125</v>
          </cell>
          <cell r="F2505">
            <v>130.03207457343399</v>
          </cell>
          <cell r="G2505">
            <v>0.21780062837814401</v>
          </cell>
          <cell r="H2505">
            <v>0.191400125376298</v>
          </cell>
          <cell r="I2505">
            <v>0.24014638336595701</v>
          </cell>
          <cell r="J2505">
            <v>0.30105678954862902</v>
          </cell>
          <cell r="K2505">
            <v>99.530189291311785</v>
          </cell>
          <cell r="L2505">
            <v>10.111616324281339</v>
          </cell>
          <cell r="M2505">
            <v>107.24151454208936</v>
          </cell>
          <cell r="N2505">
            <v>22.27117506516246</v>
          </cell>
          <cell r="O2505" t="str">
            <v>Y</v>
          </cell>
          <cell r="P2505" t="str">
            <v>Y</v>
          </cell>
          <cell r="Q2505">
            <v>0</v>
          </cell>
          <cell r="R2505">
            <v>84.804329020060393</v>
          </cell>
          <cell r="S2505">
            <v>-1.7951221013630401</v>
          </cell>
          <cell r="T2505">
            <v>4.31240995914949E-7</v>
          </cell>
          <cell r="U2505" t="str">
            <v>yellow</v>
          </cell>
          <cell r="V2505">
            <v>784.70181508910628</v>
          </cell>
          <cell r="W2505">
            <v>7311.813869353773</v>
          </cell>
          <cell r="X2505">
            <v>-3.2118089236032801</v>
          </cell>
          <cell r="Y2505">
            <v>3.0656571512758399E-154</v>
          </cell>
        </row>
        <row r="2506">
          <cell r="A2506" t="str">
            <v>UMAG_03822</v>
          </cell>
          <cell r="B2506" t="str">
            <v>KIS68240</v>
          </cell>
          <cell r="C2506" t="str">
            <v>hypothetical protein</v>
          </cell>
          <cell r="D2506">
            <v>275.73562346923802</v>
          </cell>
          <cell r="E2506">
            <v>235.642982987972</v>
          </cell>
          <cell r="F2506">
            <v>255.68930322860501</v>
          </cell>
          <cell r="G2506">
            <v>0.21736842859098399</v>
          </cell>
          <cell r="H2506">
            <v>0.16754527140950501</v>
          </cell>
          <cell r="I2506">
            <v>0.18375240480886601</v>
          </cell>
          <cell r="J2506">
            <v>0.237883874762579</v>
          </cell>
          <cell r="K2506">
            <v>324.88286208846921</v>
          </cell>
          <cell r="L2506">
            <v>61.653627839074218</v>
          </cell>
          <cell r="M2506">
            <v>351.2515430744881</v>
          </cell>
          <cell r="N2506">
            <v>24.215380371211403</v>
          </cell>
          <cell r="O2506" t="str">
            <v>Y</v>
          </cell>
          <cell r="P2506" t="str">
            <v>Y</v>
          </cell>
          <cell r="Q2506">
            <v>0.5</v>
          </cell>
          <cell r="R2506">
            <v>22.9998028216874</v>
          </cell>
          <cell r="S2506">
            <v>-3.6998229999999999</v>
          </cell>
          <cell r="T2506">
            <v>3.0997429999999998E-24</v>
          </cell>
          <cell r="U2506" t="str">
            <v>dark-green</v>
          </cell>
          <cell r="V2506">
            <v>4308.0979417062563</v>
          </cell>
          <cell r="W2506">
            <v>3284.7874167171199</v>
          </cell>
          <cell r="X2506">
            <v>0.38998838329971203</v>
          </cell>
          <cell r="Y2506">
            <v>7.5122697446970603E-3</v>
          </cell>
        </row>
        <row r="2507">
          <cell r="A2507" t="str">
            <v>UMAG_03373</v>
          </cell>
          <cell r="B2507" t="str">
            <v>KIS68808</v>
          </cell>
          <cell r="C2507" t="str">
            <v>related to YSP2 - protein involved in programmed cell death</v>
          </cell>
          <cell r="D2507">
            <v>337.07187040908798</v>
          </cell>
          <cell r="E2507">
            <v>287.47269383759601</v>
          </cell>
          <cell r="F2507">
            <v>312.27228212334199</v>
          </cell>
          <cell r="G2507">
            <v>0.21721785344192199</v>
          </cell>
          <cell r="H2507">
            <v>0.17458353254453499</v>
          </cell>
          <cell r="I2507">
            <v>0.19885972591592699</v>
          </cell>
          <cell r="J2507">
            <v>0.25527473674339102</v>
          </cell>
          <cell r="K2507">
            <v>65.935560394256896</v>
          </cell>
          <cell r="L2507">
            <v>9.7933093875997574</v>
          </cell>
          <cell r="M2507">
            <v>71.504002594644078</v>
          </cell>
          <cell r="N2507">
            <v>15.46820641312236</v>
          </cell>
          <cell r="O2507" t="str">
            <v>N</v>
          </cell>
          <cell r="P2507" t="str">
            <v>Y</v>
          </cell>
          <cell r="Q2507">
            <v>1</v>
          </cell>
          <cell r="R2507">
            <v>142.48259109672401</v>
          </cell>
          <cell r="S2507">
            <v>-0.31327090000000002</v>
          </cell>
          <cell r="T2507">
            <v>8.5047369999999997E-2</v>
          </cell>
          <cell r="U2507" t="str">
            <v>red</v>
          </cell>
          <cell r="V2507">
            <v>2685.3851499509506</v>
          </cell>
          <cell r="W2507">
            <v>1916.0177484672301</v>
          </cell>
          <cell r="X2507">
            <v>0.48625749525241102</v>
          </cell>
          <cell r="Y2507">
            <v>2.47053687005264E-8</v>
          </cell>
        </row>
        <row r="2508">
          <cell r="A2508" t="str">
            <v>UMAG_01052</v>
          </cell>
          <cell r="B2508" t="str">
            <v>KIS71142</v>
          </cell>
          <cell r="C2508" t="str">
            <v>hypothetical protein</v>
          </cell>
          <cell r="D2508">
            <v>53.405753649685103</v>
          </cell>
          <cell r="E2508">
            <v>45.164788572880497</v>
          </cell>
          <cell r="F2508">
            <v>49.285271111282803</v>
          </cell>
          <cell r="G2508">
            <v>0.216390920004776</v>
          </cell>
          <cell r="H2508">
            <v>0.26883516872937302</v>
          </cell>
          <cell r="I2508">
            <v>0.39116140520431503</v>
          </cell>
          <cell r="J2508">
            <v>0.459414695624554</v>
          </cell>
          <cell r="K2508">
            <v>128.37801554761023</v>
          </cell>
          <cell r="L2508">
            <v>21.162894739298174</v>
          </cell>
          <cell r="M2508">
            <v>137.33293545853482</v>
          </cell>
          <cell r="N2508">
            <v>51.809642851324661</v>
          </cell>
          <cell r="O2508" t="str">
            <v>Y</v>
          </cell>
          <cell r="P2508" t="str">
            <v>Y</v>
          </cell>
          <cell r="Q2508">
            <v>8</v>
          </cell>
          <cell r="R2508">
            <v>177.612125306124</v>
          </cell>
          <cell r="S2508">
            <v>4.0194911659359898</v>
          </cell>
          <cell r="T2508">
            <v>7.2433750634646501E-81</v>
          </cell>
          <cell r="U2508" t="str">
            <v>cyan</v>
          </cell>
          <cell r="V2508">
            <v>1629.4956103447932</v>
          </cell>
          <cell r="W2508">
            <v>112.09867532599634</v>
          </cell>
          <cell r="X2508">
            <v>3.8102158769555499</v>
          </cell>
          <cell r="Y2508">
            <v>1.3492262441825999E-44</v>
          </cell>
        </row>
        <row r="2509">
          <cell r="A2509" t="str">
            <v>UMAG_11570</v>
          </cell>
          <cell r="B2509" t="str">
            <v>KIS70139</v>
          </cell>
          <cell r="C2509" t="str">
            <v>hypothetical protein</v>
          </cell>
          <cell r="D2509">
            <v>91.088136805509293</v>
          </cell>
          <cell r="E2509">
            <v>77.744170510098201</v>
          </cell>
          <cell r="F2509">
            <v>84.416153657803804</v>
          </cell>
          <cell r="G2509">
            <v>0.21587992593819799</v>
          </cell>
          <cell r="H2509">
            <v>0.18996965441542801</v>
          </cell>
          <cell r="I2509">
            <v>0.24115579384206501</v>
          </cell>
          <cell r="J2509">
            <v>0.30220493272933902</v>
          </cell>
          <cell r="K2509">
            <v>60.162613455786342</v>
          </cell>
          <cell r="L2509">
            <v>9.4206645266655062</v>
          </cell>
          <cell r="M2509">
            <v>65.131088739844031</v>
          </cell>
          <cell r="N2509">
            <v>6.4220149563678977</v>
          </cell>
          <cell r="O2509" t="str">
            <v>Y</v>
          </cell>
          <cell r="P2509" t="str">
            <v>Y</v>
          </cell>
          <cell r="Q2509">
            <v>2</v>
          </cell>
          <cell r="R2509">
            <v>73.323535054881901</v>
          </cell>
          <cell r="S2509">
            <v>-0.62296750000000001</v>
          </cell>
          <cell r="T2509">
            <v>2.6632719999999999E-2</v>
          </cell>
          <cell r="U2509" t="str">
            <v>yellow</v>
          </cell>
          <cell r="V2509">
            <v>598.54692240493432</v>
          </cell>
          <cell r="W2509">
            <v>1528.2024389646033</v>
          </cell>
          <cell r="X2509">
            <v>-1.35020571177968</v>
          </cell>
          <cell r="Y2509">
            <v>4.90914521484771E-43</v>
          </cell>
        </row>
        <row r="2510">
          <cell r="A2510" t="str">
            <v>UMAG_03905</v>
          </cell>
          <cell r="B2510" t="str">
            <v>KIS67848</v>
          </cell>
          <cell r="C2510" t="str">
            <v>hypothetical protein</v>
          </cell>
          <cell r="D2510">
            <v>161.49792869129701</v>
          </cell>
          <cell r="E2510">
            <v>138.269295631239</v>
          </cell>
          <cell r="F2510">
            <v>149.88361216126799</v>
          </cell>
          <cell r="G2510">
            <v>0.21576761853404899</v>
          </cell>
          <cell r="H2510">
            <v>0.152952107648925</v>
          </cell>
          <cell r="I2510">
            <v>0.150104591953614</v>
          </cell>
          <cell r="J2510">
            <v>0.20009815600915101</v>
          </cell>
          <cell r="K2510">
            <v>62.289977644319507</v>
          </cell>
          <cell r="L2510">
            <v>5.9717182618181042</v>
          </cell>
          <cell r="M2510">
            <v>67.696157577006346</v>
          </cell>
          <cell r="N2510">
            <v>7.05686642556691</v>
          </cell>
          <cell r="O2510" t="str">
            <v>Y</v>
          </cell>
          <cell r="P2510" t="str">
            <v>Y</v>
          </cell>
          <cell r="Q2510">
            <v>0.5</v>
          </cell>
          <cell r="R2510">
            <v>59.240286934281201</v>
          </cell>
          <cell r="S2510">
            <v>-0.30115609999999998</v>
          </cell>
          <cell r="T2510">
            <v>0.27784599999999998</v>
          </cell>
          <cell r="U2510" t="str">
            <v>burlywood</v>
          </cell>
          <cell r="V2510">
            <v>942.87508862128436</v>
          </cell>
          <cell r="W2510">
            <v>1557.0497243721265</v>
          </cell>
          <cell r="X2510">
            <v>-0.72217721204391305</v>
          </cell>
          <cell r="Y2510">
            <v>3.3762054323445198E-7</v>
          </cell>
        </row>
        <row r="2511">
          <cell r="A2511" t="str">
            <v>UMAG_03897</v>
          </cell>
          <cell r="B2511" t="str">
            <v>KIS67838</v>
          </cell>
          <cell r="C2511" t="str">
            <v>related to OCA1 - Putative protein tyrosine phosphatase</v>
          </cell>
          <cell r="D2511">
            <v>123.475638802709</v>
          </cell>
          <cell r="E2511">
            <v>105.583985701025</v>
          </cell>
          <cell r="F2511">
            <v>114.529812251867</v>
          </cell>
          <cell r="G2511">
            <v>0.215591186647107</v>
          </cell>
          <cell r="H2511">
            <v>0.17322355243652399</v>
          </cell>
          <cell r="I2511">
            <v>0.201595833943955</v>
          </cell>
          <cell r="J2511">
            <v>0.25798515992035398</v>
          </cell>
          <cell r="K2511">
            <v>174.04565262831358</v>
          </cell>
          <cell r="L2511">
            <v>24.295522779721946</v>
          </cell>
          <cell r="M2511">
            <v>188.2309756573766</v>
          </cell>
          <cell r="N2511">
            <v>19.808331758398474</v>
          </cell>
          <cell r="O2511" t="str">
            <v>Y</v>
          </cell>
          <cell r="P2511" t="str">
            <v>Y</v>
          </cell>
          <cell r="Q2511">
            <v>0</v>
          </cell>
          <cell r="R2511">
            <v>82.446458124945707</v>
          </cell>
          <cell r="S2511">
            <v>-0.279667</v>
          </cell>
          <cell r="T2511">
            <v>0.20559939999999999</v>
          </cell>
          <cell r="U2511" t="str">
            <v>pink</v>
          </cell>
          <cell r="V2511">
            <v>1309.2251616301066</v>
          </cell>
          <cell r="W2511">
            <v>1689.8120801568532</v>
          </cell>
          <cell r="X2511">
            <v>-0.36683594848964601</v>
          </cell>
          <cell r="Y2511">
            <v>1.26658572404496E-3</v>
          </cell>
        </row>
        <row r="2512">
          <cell r="A2512" t="str">
            <v>UMAG_03779</v>
          </cell>
          <cell r="B2512" t="str">
            <v>KIS68200</v>
          </cell>
          <cell r="C2512" t="str">
            <v>related to galactinol synthase</v>
          </cell>
          <cell r="D2512">
            <v>71.904158723353206</v>
          </cell>
          <cell r="E2512">
            <v>61.190962397187903</v>
          </cell>
          <cell r="F2512">
            <v>66.547560560270497</v>
          </cell>
          <cell r="G2512">
            <v>0.21528245887247399</v>
          </cell>
          <cell r="H2512">
            <v>0.21686336144715199</v>
          </cell>
          <cell r="I2512">
            <v>0.30114765533875898</v>
          </cell>
          <cell r="J2512">
            <v>0.36609218168768898</v>
          </cell>
          <cell r="K2512">
            <v>44.875074189107352</v>
          </cell>
          <cell r="L2512">
            <v>10.180496448500477</v>
          </cell>
          <cell r="M2512">
            <v>48.164281411181946</v>
          </cell>
          <cell r="N2512">
            <v>8.1859104681494781</v>
          </cell>
          <cell r="O2512" t="str">
            <v>Y</v>
          </cell>
          <cell r="P2512" t="str">
            <v>Y</v>
          </cell>
          <cell r="Q2512">
            <v>8</v>
          </cell>
          <cell r="R2512">
            <v>78.263372745903794</v>
          </cell>
          <cell r="S2512">
            <v>0.47888900000000001</v>
          </cell>
          <cell r="T2512">
            <v>0.11757479999999999</v>
          </cell>
          <cell r="U2512" t="str">
            <v>cyan</v>
          </cell>
          <cell r="V2512">
            <v>782.32024750416633</v>
          </cell>
          <cell r="W2512">
            <v>888.15040757583301</v>
          </cell>
          <cell r="X2512">
            <v>-0.18262884520776901</v>
          </cell>
          <cell r="Y2512">
            <v>0.18933829846122299</v>
          </cell>
        </row>
        <row r="2513">
          <cell r="A2513" t="str">
            <v>UMAG_10742</v>
          </cell>
          <cell r="B2513" t="str">
            <v>KIS66915</v>
          </cell>
          <cell r="C2513" t="str">
            <v>hypothetical protein</v>
          </cell>
          <cell r="D2513">
            <v>27.962597074046698</v>
          </cell>
          <cell r="E2513">
            <v>23.547839830413398</v>
          </cell>
          <cell r="F2513">
            <v>25.75521845223</v>
          </cell>
          <cell r="G2513">
            <v>0.21505406619970199</v>
          </cell>
          <cell r="H2513">
            <v>0.30522223943679</v>
          </cell>
          <cell r="I2513">
            <v>0.44427310731233199</v>
          </cell>
          <cell r="J2513">
            <v>0.512814493838054</v>
          </cell>
          <cell r="K2513">
            <v>85.892072784572761</v>
          </cell>
          <cell r="L2513">
            <v>17.195020144205163</v>
          </cell>
          <cell r="M2513">
            <v>92.096400098837506</v>
          </cell>
          <cell r="N2513">
            <v>31.06695698054569</v>
          </cell>
          <cell r="O2513" t="str">
            <v>Y</v>
          </cell>
          <cell r="P2513" t="str">
            <v>Y</v>
          </cell>
          <cell r="Q2513">
            <v>0.5</v>
          </cell>
          <cell r="R2513">
            <v>34.7421918489067</v>
          </cell>
          <cell r="S2513">
            <v>0.99665930000000003</v>
          </cell>
          <cell r="T2513">
            <v>4.7168219999999997E-4</v>
          </cell>
          <cell r="U2513" t="str">
            <v>light-cyan</v>
          </cell>
          <cell r="V2513">
            <v>2747.1095456320732</v>
          </cell>
          <cell r="W2513">
            <v>349.05547724830564</v>
          </cell>
          <cell r="X2513">
            <v>2.9641044390530098</v>
          </cell>
          <cell r="Y2513">
            <v>2.1435226530943499E-82</v>
          </cell>
        </row>
        <row r="2514">
          <cell r="A2514" t="str">
            <v>UMAG_10983</v>
          </cell>
          <cell r="B2514" t="str">
            <v>KIS67499</v>
          </cell>
          <cell r="C2514" t="str">
            <v>hypothetical protein</v>
          </cell>
          <cell r="D2514">
            <v>68.783434215486906</v>
          </cell>
          <cell r="E2514">
            <v>58.4757016360942</v>
          </cell>
          <cell r="F2514">
            <v>63.629567925790603</v>
          </cell>
          <cell r="G2514">
            <v>0.21466148371073801</v>
          </cell>
          <cell r="H2514">
            <v>0.23741069945163101</v>
          </cell>
          <cell r="I2514">
            <v>0.34236482736294599</v>
          </cell>
          <cell r="J2514">
            <v>0.40911520250918099</v>
          </cell>
          <cell r="K2514">
            <v>31.576703426578511</v>
          </cell>
          <cell r="L2514">
            <v>6.878615910920157</v>
          </cell>
          <cell r="M2514">
            <v>33.866313962802693</v>
          </cell>
          <cell r="N2514">
            <v>7.5511183618984781</v>
          </cell>
          <cell r="O2514" t="str">
            <v>Y</v>
          </cell>
          <cell r="P2514" t="str">
            <v>Y</v>
          </cell>
          <cell r="Q2514">
            <v>0</v>
          </cell>
          <cell r="R2514">
            <v>51.630868488177398</v>
          </cell>
          <cell r="S2514">
            <v>-0.51783729999999994</v>
          </cell>
          <cell r="T2514">
            <v>3.0772000000000001E-2</v>
          </cell>
          <cell r="U2514" t="str">
            <v>beige</v>
          </cell>
          <cell r="V2514">
            <v>469.17895026820662</v>
          </cell>
          <cell r="W2514">
            <v>898.3804830322897</v>
          </cell>
          <cell r="X2514">
            <v>-0.933267959768877</v>
          </cell>
          <cell r="Y2514">
            <v>1.3621036962695701E-10</v>
          </cell>
        </row>
        <row r="2515">
          <cell r="A2515" t="str">
            <v>UMAG_02990</v>
          </cell>
          <cell r="B2515" t="str">
            <v>KIS69012</v>
          </cell>
          <cell r="C2515" t="str">
            <v>hypothetical protein</v>
          </cell>
          <cell r="D2515">
            <v>75.732095624272901</v>
          </cell>
          <cell r="E2515">
            <v>64.824396067038606</v>
          </cell>
          <cell r="F2515">
            <v>70.278245845655803</v>
          </cell>
          <cell r="G2515">
            <v>0.21409322269798101</v>
          </cell>
          <cell r="H2515">
            <v>0.18722501205915901</v>
          </cell>
          <cell r="I2515">
            <v>0.23857267693030601</v>
          </cell>
          <cell r="J2515">
            <v>0.29937441588379499</v>
          </cell>
          <cell r="K2515">
            <v>52.564730169994682</v>
          </cell>
          <cell r="L2515">
            <v>2.3181767850146202</v>
          </cell>
          <cell r="M2515">
            <v>56.71153523635018</v>
          </cell>
          <cell r="N2515">
            <v>4.0918248182251347</v>
          </cell>
          <cell r="O2515" t="str">
            <v>Y</v>
          </cell>
          <cell r="P2515" t="str">
            <v>Y</v>
          </cell>
          <cell r="Q2515">
            <v>0.5</v>
          </cell>
          <cell r="R2515">
            <v>36.671111486468199</v>
          </cell>
          <cell r="S2515">
            <v>0.1737601</v>
          </cell>
          <cell r="T2515">
            <v>0.63000610000000001</v>
          </cell>
          <cell r="U2515" t="str">
            <v>red</v>
          </cell>
          <cell r="V2515">
            <v>632.35294931050862</v>
          </cell>
          <cell r="W2515">
            <v>133.70872889672765</v>
          </cell>
          <cell r="X2515">
            <v>2.2367107244756701</v>
          </cell>
          <cell r="Y2515">
            <v>1.9512804707900701E-54</v>
          </cell>
        </row>
        <row r="2516">
          <cell r="A2516" t="str">
            <v>UMAG_05919</v>
          </cell>
          <cell r="B2516" t="str">
            <v>KIS66182</v>
          </cell>
          <cell r="C2516" t="str">
            <v>probable PRO2 - gamma-glutamyl phosphate reductase</v>
          </cell>
          <cell r="D2516">
            <v>512.24721549339995</v>
          </cell>
          <cell r="E2516">
            <v>439.88247419127902</v>
          </cell>
          <cell r="F2516">
            <v>476.06484484233903</v>
          </cell>
          <cell r="G2516">
            <v>0.21361677173855401</v>
          </cell>
          <cell r="H2516">
            <v>0.13646815928651099</v>
          </cell>
          <cell r="I2516">
            <v>0.111669325723219</v>
          </cell>
          <cell r="J2516">
            <v>0.15493639264862499</v>
          </cell>
          <cell r="K2516">
            <v>238.20455750293863</v>
          </cell>
          <cell r="L2516">
            <v>32.266329887639891</v>
          </cell>
          <cell r="M2516">
            <v>258.60579159620829</v>
          </cell>
          <cell r="N2516">
            <v>11.865733871086595</v>
          </cell>
          <cell r="O2516" t="str">
            <v>Y</v>
          </cell>
          <cell r="P2516" t="str">
            <v>Y</v>
          </cell>
          <cell r="Q2516">
            <v>2</v>
          </cell>
          <cell r="R2516">
            <v>209.48767121397299</v>
          </cell>
          <cell r="S2516">
            <v>-0.29856319999999997</v>
          </cell>
          <cell r="T2516">
            <v>7.9543219999999998E-2</v>
          </cell>
          <cell r="U2516" t="str">
            <v>yellow</v>
          </cell>
          <cell r="V2516">
            <v>2219.4670653810831</v>
          </cell>
          <cell r="W2516">
            <v>3246.9452304342867</v>
          </cell>
          <cell r="X2516">
            <v>-0.54841809319963497</v>
          </cell>
          <cell r="Y2516">
            <v>4.5986920520152801E-7</v>
          </cell>
        </row>
        <row r="2517">
          <cell r="A2517" t="str">
            <v>UMAG_01495</v>
          </cell>
          <cell r="B2517" t="str">
            <v>KIS70324</v>
          </cell>
          <cell r="C2517" t="str">
            <v>related to YIA6 - Pvruvate transporter of the mitochondrial inner membrane</v>
          </cell>
          <cell r="D2517">
            <v>249.05045721036001</v>
          </cell>
          <cell r="E2517">
            <v>213.03606709296699</v>
          </cell>
          <cell r="F2517">
            <v>231.04326215166299</v>
          </cell>
          <cell r="G2517">
            <v>0.21356244964131499</v>
          </cell>
          <cell r="H2517">
            <v>0.181219272874107</v>
          </cell>
          <cell r="I2517">
            <v>0.225078898908743</v>
          </cell>
          <cell r="J2517">
            <v>0.284367207931146</v>
          </cell>
          <cell r="K2517">
            <v>158.22058541686394</v>
          </cell>
          <cell r="L2517">
            <v>19.476873813170862</v>
          </cell>
          <cell r="M2517">
            <v>171.57458560857128</v>
          </cell>
          <cell r="N2517">
            <v>40.215914893717439</v>
          </cell>
          <cell r="O2517" t="str">
            <v>Y</v>
          </cell>
          <cell r="P2517" t="str">
            <v>Y</v>
          </cell>
          <cell r="Q2517">
            <v>6</v>
          </cell>
          <cell r="R2517">
            <v>134.851969561023</v>
          </cell>
          <cell r="S2517">
            <v>0.54053090000000004</v>
          </cell>
          <cell r="T2517">
            <v>6.1592890000000001E-3</v>
          </cell>
          <cell r="U2517" t="str">
            <v>cyan</v>
          </cell>
          <cell r="V2517">
            <v>2474.8192473810832</v>
          </cell>
          <cell r="W2517">
            <v>953.05968250972762</v>
          </cell>
          <cell r="X2517">
            <v>1.3749213578288699</v>
          </cell>
          <cell r="Y2517">
            <v>1.70736184593322E-52</v>
          </cell>
        </row>
        <row r="2518">
          <cell r="A2518" t="str">
            <v>UMAG_06047</v>
          </cell>
          <cell r="B2518" t="str">
            <v>KIS65958</v>
          </cell>
          <cell r="C2518" t="str">
            <v>related to homoserine O-acetyltransferase</v>
          </cell>
          <cell r="D2518">
            <v>163.55633400730099</v>
          </cell>
          <cell r="E2518">
            <v>140.13241069558799</v>
          </cell>
          <cell r="F2518">
            <v>151.84437235144401</v>
          </cell>
          <cell r="G2518">
            <v>0.21339554435162</v>
          </cell>
          <cell r="H2518">
            <v>0.164222748703751</v>
          </cell>
          <cell r="I2518">
            <v>0.183592169564015</v>
          </cell>
          <cell r="J2518">
            <v>0.237724076044004</v>
          </cell>
          <cell r="K2518">
            <v>64.332897977467582</v>
          </cell>
          <cell r="L2518">
            <v>5.850178933904405</v>
          </cell>
          <cell r="M2518">
            <v>70.027836467990824</v>
          </cell>
          <cell r="N2518">
            <v>12.192484455884761</v>
          </cell>
          <cell r="O2518" t="str">
            <v>Y</v>
          </cell>
          <cell r="P2518" t="str">
            <v>Y</v>
          </cell>
          <cell r="Q2518">
            <v>0</v>
          </cell>
          <cell r="R2518">
            <v>113.71140482673</v>
          </cell>
          <cell r="S2518">
            <v>-0.28929189999999999</v>
          </cell>
          <cell r="T2518">
            <v>0.22388920000000001</v>
          </cell>
          <cell r="U2518" t="str">
            <v>yellow</v>
          </cell>
          <cell r="V2518">
            <v>1326.5161895433632</v>
          </cell>
          <cell r="W2518">
            <v>2002.7332105676333</v>
          </cell>
          <cell r="X2518">
            <v>-0.59372328262436402</v>
          </cell>
          <cell r="Y2518">
            <v>3.45471382703146E-10</v>
          </cell>
        </row>
        <row r="2519">
          <cell r="A2519" t="str">
            <v>UMAG_00353</v>
          </cell>
          <cell r="B2519" t="str">
            <v>KIS71926</v>
          </cell>
          <cell r="C2519" t="str">
            <v>hypothetical protein</v>
          </cell>
          <cell r="D2519">
            <v>94.776191552481905</v>
          </cell>
          <cell r="E2519">
            <v>80.7839631622399</v>
          </cell>
          <cell r="F2519">
            <v>87.780077357360895</v>
          </cell>
          <cell r="G2519">
            <v>0.21329409752556</v>
          </cell>
          <cell r="H2519">
            <v>0.222692534073794</v>
          </cell>
          <cell r="I2519">
            <v>0.31735568859617402</v>
          </cell>
          <cell r="J2519">
            <v>0.38341457795610301</v>
          </cell>
          <cell r="K2519">
            <v>46.008326408864555</v>
          </cell>
          <cell r="L2519">
            <v>13.626527633289017</v>
          </cell>
          <cell r="M2519">
            <v>49.491886968762216</v>
          </cell>
          <cell r="N2519">
            <v>5.1253713568055286</v>
          </cell>
          <cell r="O2519" t="str">
            <v>Y</v>
          </cell>
          <cell r="P2519" t="str">
            <v>Y</v>
          </cell>
          <cell r="Q2519">
            <v>2</v>
          </cell>
          <cell r="R2519">
            <v>29.3700088946023</v>
          </cell>
          <cell r="S2519">
            <v>0.419886804357118</v>
          </cell>
          <cell r="T2519">
            <v>0.256397831876848</v>
          </cell>
          <cell r="U2519" t="str">
            <v>cyan</v>
          </cell>
          <cell r="V2519">
            <v>326.93949576019799</v>
          </cell>
          <cell r="W2519">
            <v>387.84076274391265</v>
          </cell>
          <cell r="X2519">
            <v>-0.24649683964362501</v>
          </cell>
          <cell r="Y2519">
            <v>0.126789473093363</v>
          </cell>
        </row>
        <row r="2520">
          <cell r="A2520" t="str">
            <v>UMAG_02528</v>
          </cell>
          <cell r="B2520" t="str">
            <v>KIS69177</v>
          </cell>
          <cell r="C2520" t="str">
            <v>related to PEX5 - peroxisomal targeting signal receptor</v>
          </cell>
          <cell r="D2520">
            <v>315.22562105424299</v>
          </cell>
          <cell r="E2520">
            <v>270.44261269671301</v>
          </cell>
          <cell r="F2520">
            <v>292.834116875478</v>
          </cell>
          <cell r="G2520">
            <v>0.212903824964563</v>
          </cell>
          <cell r="H2520">
            <v>0.14863508468018799</v>
          </cell>
          <cell r="I2520">
            <v>0.14429408450617401</v>
          </cell>
          <cell r="J2520">
            <v>0.19363103155585401</v>
          </cell>
          <cell r="K2520">
            <v>96.02592122132161</v>
          </cell>
          <cell r="L2520">
            <v>13.074596098100914</v>
          </cell>
          <cell r="M2520">
            <v>104.81716737923097</v>
          </cell>
          <cell r="N2520">
            <v>15.648024280204007</v>
          </cell>
          <cell r="O2520" t="str">
            <v>Y</v>
          </cell>
          <cell r="P2520" t="str">
            <v>Y</v>
          </cell>
          <cell r="Q2520">
            <v>4</v>
          </cell>
          <cell r="R2520">
            <v>215.009401279922</v>
          </cell>
          <cell r="S2520">
            <v>0.1071927</v>
          </cell>
          <cell r="T2520">
            <v>0.66172470000000005</v>
          </cell>
          <cell r="U2520" t="str">
            <v>green</v>
          </cell>
          <cell r="V2520">
            <v>1379.2577008867931</v>
          </cell>
          <cell r="W2520">
            <v>1148.5623308404736</v>
          </cell>
          <cell r="X2520">
            <v>0.26350659096213802</v>
          </cell>
          <cell r="Y2520">
            <v>1.0029497610183701E-2</v>
          </cell>
        </row>
        <row r="2521">
          <cell r="A2521" t="str">
            <v>UMAG_15079</v>
          </cell>
          <cell r="B2521" t="str">
            <v>KIS69791</v>
          </cell>
          <cell r="C2521" t="str">
            <v>putative protein</v>
          </cell>
          <cell r="D2521">
            <v>66.678347577811195</v>
          </cell>
          <cell r="E2521">
            <v>56.718578976835701</v>
          </cell>
          <cell r="F2521">
            <v>61.698463277323498</v>
          </cell>
          <cell r="G2521">
            <v>0.212436907775363</v>
          </cell>
          <cell r="H2521">
            <v>0.24418886104172899</v>
          </cell>
          <cell r="I2521">
            <v>0.35958194456272502</v>
          </cell>
          <cell r="J2521">
            <v>0.42668981665598799</v>
          </cell>
          <cell r="K2521">
            <v>58.19893168153466</v>
          </cell>
          <cell r="L2521">
            <v>19.962357098322904</v>
          </cell>
          <cell r="M2521">
            <v>63.511800586630777</v>
          </cell>
          <cell r="N2521">
            <v>5.8890122629265536</v>
          </cell>
          <cell r="O2521" t="str">
            <v>N</v>
          </cell>
          <cell r="P2521" t="str">
            <v>N</v>
          </cell>
          <cell r="Q2521">
            <v>8</v>
          </cell>
          <cell r="R2521">
            <v>70.995373150230805</v>
          </cell>
          <cell r="S2521">
            <v>2.563725E-2</v>
          </cell>
          <cell r="T2521">
            <v>0.93422159999999999</v>
          </cell>
          <cell r="U2521" t="str">
            <v>cyan</v>
          </cell>
          <cell r="V2521">
            <v>681.55611301121701</v>
          </cell>
          <cell r="W2521">
            <v>721.71719594715194</v>
          </cell>
          <cell r="X2521">
            <v>-8.2526766713448302E-2</v>
          </cell>
          <cell r="Y2521">
            <v>0.50448079838712701</v>
          </cell>
        </row>
        <row r="2522">
          <cell r="A2522" t="str">
            <v>UMAG_04798</v>
          </cell>
          <cell r="B2522" t="str">
            <v>KIS66734</v>
          </cell>
          <cell r="C2522" t="str">
            <v>hypothetical protein</v>
          </cell>
          <cell r="D2522">
            <v>45.965006865960397</v>
          </cell>
          <cell r="E2522">
            <v>39.1126189213891</v>
          </cell>
          <cell r="F2522">
            <v>42.538812893674702</v>
          </cell>
          <cell r="G2522">
            <v>0.212022053479265</v>
          </cell>
          <cell r="H2522">
            <v>0.229424796166455</v>
          </cell>
          <cell r="I2522">
            <v>0.33362890797108302</v>
          </cell>
          <cell r="J2522">
            <v>0.40015646964225698</v>
          </cell>
          <cell r="K2522">
            <v>14.125602946141473</v>
          </cell>
          <cell r="L2522">
            <v>2.2137658116355134</v>
          </cell>
          <cell r="M2522">
            <v>15.178609507626856</v>
          </cell>
          <cell r="N2522">
            <v>2.4281939791554681</v>
          </cell>
          <cell r="O2522" t="str">
            <v>N</v>
          </cell>
          <cell r="P2522" t="str">
            <v>Y</v>
          </cell>
          <cell r="Q2522">
            <v>4</v>
          </cell>
          <cell r="R2522">
            <v>81.053507352248502</v>
          </cell>
          <cell r="S2522">
            <v>1.246229</v>
          </cell>
          <cell r="T2522">
            <v>6.0604960000000004E-7</v>
          </cell>
          <cell r="U2522" t="str">
            <v>magenta</v>
          </cell>
          <cell r="V2522">
            <v>371.76551021516894</v>
          </cell>
          <cell r="W2522">
            <v>414.74133756820197</v>
          </cell>
          <cell r="X2522">
            <v>-0.160465009397601</v>
          </cell>
          <cell r="Y2522">
            <v>0.217474114556299</v>
          </cell>
        </row>
        <row r="2523">
          <cell r="A2523" t="str">
            <v>UMAG_10097</v>
          </cell>
          <cell r="B2523" t="str">
            <v>KIS71891</v>
          </cell>
          <cell r="C2523" t="str">
            <v>hypothetical protein</v>
          </cell>
          <cell r="D2523">
            <v>95.232180668721</v>
          </cell>
          <cell r="E2523">
            <v>81.490534759381703</v>
          </cell>
          <cell r="F2523">
            <v>88.361357714051294</v>
          </cell>
          <cell r="G2523">
            <v>0.21088705268820301</v>
          </cell>
          <cell r="H2523">
            <v>0.18658992828308699</v>
          </cell>
          <cell r="I2523">
            <v>0.244332033875958</v>
          </cell>
          <cell r="J2523">
            <v>0.30577003851969897</v>
          </cell>
          <cell r="K2523">
            <v>83.121394096744297</v>
          </cell>
          <cell r="L2523">
            <v>9.3263582792568585</v>
          </cell>
          <cell r="M2523">
            <v>90.848364399942355</v>
          </cell>
          <cell r="N2523">
            <v>17.563063902734143</v>
          </cell>
          <cell r="O2523" t="str">
            <v>Y</v>
          </cell>
          <cell r="P2523" t="str">
            <v>Y</v>
          </cell>
          <cell r="Q2523">
            <v>0.5</v>
          </cell>
          <cell r="R2523">
            <v>141.53648221750001</v>
          </cell>
          <cell r="S2523">
            <v>-2.8629089999999999E-2</v>
          </cell>
          <cell r="T2523">
            <v>0.89276860000000002</v>
          </cell>
          <cell r="U2523" t="str">
            <v>dark-green</v>
          </cell>
          <cell r="V2523">
            <v>1710.3523089984235</v>
          </cell>
          <cell r="W2523">
            <v>2172.2314733249</v>
          </cell>
          <cell r="X2523">
            <v>-0.34402456907569701</v>
          </cell>
          <cell r="Y2523">
            <v>1.03389947963847E-2</v>
          </cell>
        </row>
        <row r="2524">
          <cell r="A2524" t="str">
            <v>UMAG_03511</v>
          </cell>
          <cell r="B2524" t="str">
            <v>KIS68422</v>
          </cell>
          <cell r="C2524" t="str">
            <v>probable RPS8A - ribosomal protein S8.e</v>
          </cell>
          <cell r="D2524">
            <v>691.63838526385803</v>
          </cell>
          <cell r="E2524">
            <v>592.26759500491596</v>
          </cell>
          <cell r="F2524">
            <v>641.95299013438705</v>
          </cell>
          <cell r="G2524">
            <v>0.21059103205454799</v>
          </cell>
          <cell r="H2524">
            <v>0.19491417632771499</v>
          </cell>
          <cell r="I2524">
            <v>0.264054215068181</v>
          </cell>
          <cell r="J2524">
            <v>0.32659204084634302</v>
          </cell>
          <cell r="K2524">
            <v>732.72375298581926</v>
          </cell>
          <cell r="L2524">
            <v>111.86076873143432</v>
          </cell>
          <cell r="M2524">
            <v>795.94897597211298</v>
          </cell>
          <cell r="N2524">
            <v>199.57781902321412</v>
          </cell>
          <cell r="O2524" t="str">
            <v>Y</v>
          </cell>
          <cell r="P2524" t="str">
            <v>Y</v>
          </cell>
          <cell r="Q2524">
            <v>0</v>
          </cell>
          <cell r="R2524">
            <v>759.08873414153697</v>
          </cell>
          <cell r="S2524">
            <v>-2.0899380000000001</v>
          </cell>
          <cell r="T2524">
            <v>7.6040320000000003E-15</v>
          </cell>
          <cell r="U2524" t="str">
            <v>yellow</v>
          </cell>
          <cell r="V2524">
            <v>5939.9675176809969</v>
          </cell>
          <cell r="W2524">
            <v>50394.289484536195</v>
          </cell>
          <cell r="X2524">
            <v>-3.0762473641991899</v>
          </cell>
          <cell r="Y2524">
            <v>2.5036132107311598E-130</v>
          </cell>
        </row>
        <row r="2525">
          <cell r="A2525" t="str">
            <v>UMAG_05821</v>
          </cell>
          <cell r="B2525" t="str">
            <v>KIS66080</v>
          </cell>
          <cell r="C2525" t="str">
            <v>hypothetical protein</v>
          </cell>
          <cell r="D2525">
            <v>46.193583220886701</v>
          </cell>
          <cell r="E2525">
            <v>39.4242702985945</v>
          </cell>
          <cell r="F2525">
            <v>42.808926759740601</v>
          </cell>
          <cell r="G2525">
            <v>0.210398064529213</v>
          </cell>
          <cell r="H2525">
            <v>0.22333293130131701</v>
          </cell>
          <cell r="I2525">
            <v>0.32551859094477098</v>
          </cell>
          <cell r="J2525">
            <v>0.39173809566006401</v>
          </cell>
          <cell r="K2525">
            <v>32.749498880234853</v>
          </cell>
          <cell r="L2525">
            <v>3.5760758260661931</v>
          </cell>
          <cell r="M2525">
            <v>35.879088075365587</v>
          </cell>
          <cell r="N2525">
            <v>3.9757153727791525</v>
          </cell>
          <cell r="O2525" t="str">
            <v>Y</v>
          </cell>
          <cell r="P2525" t="str">
            <v>Y</v>
          </cell>
          <cell r="Q2525">
            <v>0</v>
          </cell>
          <cell r="R2525">
            <v>33.237990407947699</v>
          </cell>
          <cell r="S2525">
            <v>-0.31814579999999998</v>
          </cell>
          <cell r="T2525">
            <v>0.36503079999999999</v>
          </cell>
          <cell r="U2525" t="str">
            <v>pink</v>
          </cell>
          <cell r="V2525">
            <v>351.76785734673302</v>
          </cell>
          <cell r="W2525">
            <v>222.63338749025334</v>
          </cell>
          <cell r="X2525">
            <v>0.65619619684280805</v>
          </cell>
          <cell r="Y2525">
            <v>4.4187215440293302E-6</v>
          </cell>
        </row>
        <row r="2526">
          <cell r="A2526" t="str">
            <v>UMAG_10963</v>
          </cell>
          <cell r="B2526" t="str">
            <v>KIS71834</v>
          </cell>
          <cell r="C2526" t="str">
            <v>hypothetical protein</v>
          </cell>
          <cell r="D2526">
            <v>113.26418653937201</v>
          </cell>
          <cell r="E2526">
            <v>97.063370488121805</v>
          </cell>
          <cell r="F2526">
            <v>105.163778513747</v>
          </cell>
          <cell r="G2526">
            <v>0.21036432111851799</v>
          </cell>
          <cell r="H2526">
            <v>0.19258214931329501</v>
          </cell>
          <cell r="I2526">
            <v>0.25941576204398797</v>
          </cell>
          <cell r="J2526">
            <v>0.32159390190062598</v>
          </cell>
          <cell r="K2526">
            <v>103.32459287419189</v>
          </cell>
          <cell r="L2526">
            <v>22.995842768558862</v>
          </cell>
          <cell r="M2526">
            <v>111.83390112566646</v>
          </cell>
          <cell r="N2526">
            <v>11.795742958823304</v>
          </cell>
          <cell r="O2526" t="str">
            <v>Y</v>
          </cell>
          <cell r="P2526" t="str">
            <v>Y</v>
          </cell>
          <cell r="Q2526">
            <v>0</v>
          </cell>
          <cell r="R2526">
            <v>53.8238983593223</v>
          </cell>
          <cell r="S2526">
            <v>-0.60741310000000004</v>
          </cell>
          <cell r="T2526">
            <v>7.6546790000000002E-3</v>
          </cell>
          <cell r="U2526" t="str">
            <v>beige</v>
          </cell>
          <cell r="V2526">
            <v>700.23406028344698</v>
          </cell>
          <cell r="W2526">
            <v>835.77472449656341</v>
          </cell>
          <cell r="X2526">
            <v>-0.25355752139020998</v>
          </cell>
          <cell r="Y2526">
            <v>3.6088809407078003E-2</v>
          </cell>
        </row>
        <row r="2527">
          <cell r="A2527" t="str">
            <v>UMAG_11227</v>
          </cell>
          <cell r="B2527" t="str">
            <v>KIS65831</v>
          </cell>
          <cell r="C2527" t="str">
            <v>probable SPT4 - transcription elongation protein</v>
          </cell>
          <cell r="D2527">
            <v>57.440803791586603</v>
          </cell>
          <cell r="E2527">
            <v>48.823652463535304</v>
          </cell>
          <cell r="F2527">
            <v>53.132228127561</v>
          </cell>
          <cell r="G2527">
            <v>0.21015259350820101</v>
          </cell>
          <cell r="H2527">
            <v>0.262500354838553</v>
          </cell>
          <cell r="I2527">
            <v>0.39522747126068702</v>
          </cell>
          <cell r="J2527">
            <v>0.46345425019859099</v>
          </cell>
          <cell r="K2527">
            <v>134.84657380682023</v>
          </cell>
          <cell r="L2527">
            <v>46.147900830325412</v>
          </cell>
          <cell r="M2527">
            <v>146.07175063661023</v>
          </cell>
          <cell r="N2527">
            <v>21.627111657149907</v>
          </cell>
          <cell r="O2527" t="str">
            <v>Y</v>
          </cell>
          <cell r="P2527" t="str">
            <v>Y</v>
          </cell>
          <cell r="Q2527">
            <v>6</v>
          </cell>
          <cell r="R2527">
            <v>70.439080029956202</v>
          </cell>
          <cell r="S2527">
            <v>-7.5655299999999995E-2</v>
          </cell>
          <cell r="T2527">
            <v>0.76065939999999999</v>
          </cell>
          <cell r="U2527" t="str">
            <v>salmon</v>
          </cell>
          <cell r="V2527">
            <v>511.50421552136731</v>
          </cell>
          <cell r="W2527">
            <v>641.66811347091163</v>
          </cell>
          <cell r="X2527">
            <v>-0.32311391230572301</v>
          </cell>
          <cell r="Y2527">
            <v>0.296036955891325</v>
          </cell>
        </row>
        <row r="2528">
          <cell r="A2528" t="str">
            <v>UMAG_01931</v>
          </cell>
          <cell r="B2528" t="str">
            <v>KIS70779</v>
          </cell>
          <cell r="C2528" t="str">
            <v>probable catalytic subunit of DNA polymerase zeta UPR-1</v>
          </cell>
          <cell r="D2528">
            <v>88.753195918561204</v>
          </cell>
          <cell r="E2528">
            <v>75.257235138280805</v>
          </cell>
          <cell r="F2528">
            <v>82.005215528421004</v>
          </cell>
          <cell r="G2528">
            <v>0.20942710337468801</v>
          </cell>
          <cell r="H2528">
            <v>0.26927458390404002</v>
          </cell>
          <cell r="I2528">
            <v>0.40741290980522299</v>
          </cell>
          <cell r="J2528">
            <v>0.47618733442043398</v>
          </cell>
          <cell r="K2528">
            <v>11.796722449339992</v>
          </cell>
          <cell r="L2528">
            <v>2.8340793095686969</v>
          </cell>
          <cell r="M2528">
            <v>12.890181903509923</v>
          </cell>
          <cell r="N2528">
            <v>6.2125445838042666</v>
          </cell>
          <cell r="O2528" t="str">
            <v>N</v>
          </cell>
          <cell r="P2528" t="str">
            <v>N</v>
          </cell>
          <cell r="Q2528">
            <v>12</v>
          </cell>
          <cell r="R2528">
            <v>83.382466539033999</v>
          </cell>
          <cell r="S2528">
            <v>0.3161429</v>
          </cell>
          <cell r="T2528">
            <v>0.1996735</v>
          </cell>
          <cell r="U2528" t="str">
            <v>light-cyan</v>
          </cell>
          <cell r="V2528">
            <v>622.50119737296097</v>
          </cell>
          <cell r="W2528">
            <v>419.62663921783661</v>
          </cell>
          <cell r="X2528">
            <v>0.56585057304480502</v>
          </cell>
          <cell r="Y2528">
            <v>1.5290467554047E-6</v>
          </cell>
        </row>
        <row r="2529">
          <cell r="A2529" t="str">
            <v>UMAG_10597</v>
          </cell>
          <cell r="B2529" t="str">
            <v>KIS69435</v>
          </cell>
          <cell r="C2529" t="str">
            <v>related to UNG1 - Uracil-DNA glycosylase</v>
          </cell>
          <cell r="D2529">
            <v>85.213314525131196</v>
          </cell>
          <cell r="E2529">
            <v>73.080269150984904</v>
          </cell>
          <cell r="F2529">
            <v>79.146791838058107</v>
          </cell>
          <cell r="G2529">
            <v>0.20879353567335199</v>
          </cell>
          <cell r="H2529">
            <v>0.18670063690689601</v>
          </cell>
          <cell r="I2529">
            <v>0.24928927188233599</v>
          </cell>
          <cell r="J2529">
            <v>0.31088970972198698</v>
          </cell>
          <cell r="K2529">
            <v>42.794960039466375</v>
          </cell>
          <cell r="L2529">
            <v>5.3190811872784867</v>
          </cell>
          <cell r="M2529">
            <v>46.853895012354144</v>
          </cell>
          <cell r="N2529">
            <v>5.7041750237226347</v>
          </cell>
          <cell r="O2529" t="str">
            <v>Y</v>
          </cell>
          <cell r="P2529" t="str">
            <v>Y</v>
          </cell>
          <cell r="Q2529">
            <v>8</v>
          </cell>
          <cell r="R2529">
            <v>45.184232632601699</v>
          </cell>
          <cell r="S2529">
            <v>-0.48385260000000002</v>
          </cell>
          <cell r="T2529">
            <v>6.3721089999999994E-2</v>
          </cell>
          <cell r="U2529" t="str">
            <v>yellow</v>
          </cell>
          <cell r="V2529">
            <v>626.63370396268203</v>
          </cell>
          <cell r="W2529">
            <v>592.49353361131</v>
          </cell>
          <cell r="X2529">
            <v>8.0050146333205799E-2</v>
          </cell>
          <cell r="Y2529">
            <v>0.53629469855173395</v>
          </cell>
        </row>
        <row r="2530">
          <cell r="A2530" t="str">
            <v>UMAG_05116</v>
          </cell>
          <cell r="B2530" t="str">
            <v>KIS70042</v>
          </cell>
          <cell r="C2530" t="str">
            <v>hypothetical protein</v>
          </cell>
          <cell r="D2530">
            <v>216.90987915705099</v>
          </cell>
          <cell r="E2530">
            <v>186.71071697177001</v>
          </cell>
          <cell r="F2530">
            <v>201.810298064411</v>
          </cell>
          <cell r="G2530">
            <v>0.208719132412019</v>
          </cell>
          <cell r="H2530">
            <v>0.154898709620305</v>
          </cell>
          <cell r="I2530">
            <v>0.16895227887483999</v>
          </cell>
          <cell r="J2530">
            <v>0.22143065967365899</v>
          </cell>
          <cell r="K2530">
            <v>108.73949808167693</v>
          </cell>
          <cell r="L2530">
            <v>9.3648964647609052</v>
          </cell>
          <cell r="M2530">
            <v>118.18562277012472</v>
          </cell>
          <cell r="N2530">
            <v>13.165267439248069</v>
          </cell>
          <cell r="O2530" t="str">
            <v>Y</v>
          </cell>
          <cell r="P2530" t="str">
            <v>Y</v>
          </cell>
          <cell r="Q2530">
            <v>0</v>
          </cell>
          <cell r="R2530">
            <v>40.712358372597798</v>
          </cell>
          <cell r="S2530">
            <v>-2.2587449999999998</v>
          </cell>
          <cell r="T2530">
            <v>7.2463599999999998E-11</v>
          </cell>
          <cell r="U2530" t="str">
            <v>yellow</v>
          </cell>
          <cell r="V2530">
            <v>783.07936270625203</v>
          </cell>
          <cell r="W2530">
            <v>4715.4585476099637</v>
          </cell>
          <cell r="X2530">
            <v>-2.58430186469473</v>
          </cell>
          <cell r="Y2530">
            <v>3.6225635372585197E-117</v>
          </cell>
        </row>
        <row r="2531">
          <cell r="A2531" t="str">
            <v>UMAG_12154</v>
          </cell>
          <cell r="B2531" t="str">
            <v>KIS72035</v>
          </cell>
          <cell r="C2531" t="str">
            <v>related to SKI3 - protein involved in exosome mediated 3` to 5` mRNA degradation</v>
          </cell>
          <cell r="D2531">
            <v>226.71940146158499</v>
          </cell>
          <cell r="E2531">
            <v>194.612594723798</v>
          </cell>
          <cell r="F2531">
            <v>210.66599809269201</v>
          </cell>
          <cell r="G2531">
            <v>0.20827137852684099</v>
          </cell>
          <cell r="H2531">
            <v>0.17768274713332699</v>
          </cell>
          <cell r="I2531">
            <v>0.22846892651791501</v>
          </cell>
          <cell r="J2531">
            <v>0.28803849830322598</v>
          </cell>
          <cell r="K2531">
            <v>32.537985383247303</v>
          </cell>
          <cell r="L2531">
            <v>4.4652048897462322</v>
          </cell>
          <cell r="M2531">
            <v>35.649539121705239</v>
          </cell>
          <cell r="N2531">
            <v>8.7230943781162225</v>
          </cell>
          <cell r="O2531" t="str">
            <v>N</v>
          </cell>
          <cell r="P2531" t="str">
            <v>Y</v>
          </cell>
          <cell r="Q2531">
            <v>8</v>
          </cell>
          <cell r="R2531">
            <v>95.425544353811304</v>
          </cell>
          <cell r="S2531">
            <v>-0.23963180000000001</v>
          </cell>
          <cell r="T2531">
            <v>0.2724548</v>
          </cell>
          <cell r="U2531" t="str">
            <v>cyan</v>
          </cell>
          <cell r="V2531">
            <v>689.87403323217961</v>
          </cell>
          <cell r="W2531">
            <v>1335.3213745223532</v>
          </cell>
          <cell r="X2531">
            <v>-0.95147364939617896</v>
          </cell>
          <cell r="Y2531">
            <v>6.2337640021889802E-18</v>
          </cell>
        </row>
        <row r="2532">
          <cell r="A2532" t="str">
            <v>UMAG_02103</v>
          </cell>
          <cell r="B2532" t="str">
            <v>KIS69567</v>
          </cell>
          <cell r="C2532" t="str">
            <v>probable RRD2 - Activator of the phosphotyrosyl phosphatase activity of PP2A</v>
          </cell>
          <cell r="D2532">
            <v>279.89831509687798</v>
          </cell>
          <cell r="E2532">
            <v>240.333138697685</v>
          </cell>
          <cell r="F2532">
            <v>260.11572689728098</v>
          </cell>
          <cell r="G2532">
            <v>0.20798515167010001</v>
          </cell>
          <cell r="H2532">
            <v>0.188054925788424</v>
          </cell>
          <cell r="I2532">
            <v>0.25411778283067799</v>
          </cell>
          <cell r="J2532">
            <v>0.31581394326398199</v>
          </cell>
          <cell r="K2532">
            <v>136.88410560568343</v>
          </cell>
          <cell r="L2532">
            <v>33.947404170845033</v>
          </cell>
          <cell r="M2532">
            <v>148.81613323176882</v>
          </cell>
          <cell r="N2532">
            <v>17.617858988078577</v>
          </cell>
          <cell r="O2532" t="str">
            <v>Y</v>
          </cell>
          <cell r="P2532" t="str">
            <v>Y</v>
          </cell>
          <cell r="Q2532">
            <v>0.5</v>
          </cell>
          <cell r="R2532">
            <v>91.713019129382303</v>
          </cell>
          <cell r="S2532">
            <v>0.35064309999999999</v>
          </cell>
          <cell r="T2532">
            <v>0.10411339999999999</v>
          </cell>
          <cell r="U2532" t="str">
            <v>light-cyan</v>
          </cell>
          <cell r="V2532">
            <v>985.60149826120733</v>
          </cell>
          <cell r="W2532">
            <v>753.70771352031477</v>
          </cell>
          <cell r="X2532">
            <v>0.38756115620494302</v>
          </cell>
          <cell r="Y2532">
            <v>2.71936252451713E-5</v>
          </cell>
        </row>
        <row r="2533">
          <cell r="A2533" t="str">
            <v>UMAG_11141</v>
          </cell>
          <cell r="B2533" t="str">
            <v>KIS67236</v>
          </cell>
          <cell r="C2533" t="str">
            <v>related to FMN1 - Riboflavin kinase</v>
          </cell>
          <cell r="D2533">
            <v>122.97606360804301</v>
          </cell>
          <cell r="E2533">
            <v>105.536707436611</v>
          </cell>
          <cell r="F2533">
            <v>114.25638552232699</v>
          </cell>
          <cell r="G2533">
            <v>0.20792708946758601</v>
          </cell>
          <cell r="H2533">
            <v>0.20692383878946799</v>
          </cell>
          <cell r="I2533">
            <v>0.29694126109778601</v>
          </cell>
          <cell r="J2533">
            <v>0.362000480598547</v>
          </cell>
          <cell r="K2533">
            <v>97.259216097939628</v>
          </cell>
          <cell r="L2533">
            <v>16.986333343857055</v>
          </cell>
          <cell r="M2533">
            <v>104.36381281447362</v>
          </cell>
          <cell r="N2533">
            <v>20.694760800590611</v>
          </cell>
          <cell r="O2533" t="str">
            <v>Y</v>
          </cell>
          <cell r="P2533" t="str">
            <v>Y</v>
          </cell>
          <cell r="Q2533">
            <v>0</v>
          </cell>
          <cell r="R2533">
            <v>94.971996000931796</v>
          </cell>
          <cell r="S2533">
            <v>-0.2616522</v>
          </cell>
          <cell r="T2533">
            <v>0.16872190000000001</v>
          </cell>
          <cell r="U2533" t="str">
            <v>pink</v>
          </cell>
          <cell r="V2533">
            <v>1193.0206524727134</v>
          </cell>
          <cell r="W2533">
            <v>2037.75477120439</v>
          </cell>
          <cell r="X2533">
            <v>-0.76515057269160602</v>
          </cell>
          <cell r="Y2533">
            <v>9.0725449182445901E-4</v>
          </cell>
        </row>
        <row r="2534">
          <cell r="A2534" t="str">
            <v>UMAG_03493</v>
          </cell>
          <cell r="B2534" t="str">
            <v>KIS68402</v>
          </cell>
          <cell r="C2534" t="str">
            <v>related to MGE1 - heat shock protein - chaperone</v>
          </cell>
          <cell r="D2534">
            <v>226.47504153243</v>
          </cell>
          <cell r="E2534">
            <v>194.683646001125</v>
          </cell>
          <cell r="F2534">
            <v>210.57934376677801</v>
          </cell>
          <cell r="G2534">
            <v>0.20791540022561</v>
          </cell>
          <cell r="H2534">
            <v>0.175639922127688</v>
          </cell>
          <cell r="I2534">
            <v>0.22413261460823</v>
          </cell>
          <cell r="J2534">
            <v>0.28345667391722101</v>
          </cell>
          <cell r="K2534">
            <v>198.32141438955543</v>
          </cell>
          <cell r="L2534">
            <v>39.282844746972387</v>
          </cell>
          <cell r="M2534">
            <v>215.84420613721349</v>
          </cell>
          <cell r="N2534">
            <v>25.755835028709459</v>
          </cell>
          <cell r="O2534" t="str">
            <v>Y</v>
          </cell>
          <cell r="P2534" t="str">
            <v>Y</v>
          </cell>
          <cell r="Q2534">
            <v>0</v>
          </cell>
          <cell r="R2534">
            <v>86.152195337916098</v>
          </cell>
          <cell r="S2534">
            <v>-1.3125089999999999</v>
          </cell>
          <cell r="T2534">
            <v>1.429769E-9</v>
          </cell>
          <cell r="U2534" t="str">
            <v>yellow</v>
          </cell>
          <cell r="V2534">
            <v>1753.7743650661066</v>
          </cell>
          <cell r="W2534">
            <v>4990.5208208123595</v>
          </cell>
          <cell r="X2534">
            <v>-1.50538412212831</v>
          </cell>
          <cell r="Y2534">
            <v>1.1688778631254799E-43</v>
          </cell>
        </row>
        <row r="2535">
          <cell r="A2535" t="str">
            <v>UMAG_10258</v>
          </cell>
          <cell r="B2535" t="str">
            <v>KIS70680</v>
          </cell>
          <cell r="C2535" t="str">
            <v>hypothetical protein</v>
          </cell>
          <cell r="D2535">
            <v>87.557012381122306</v>
          </cell>
          <cell r="E2535">
            <v>75.073582156982596</v>
          </cell>
          <cell r="F2535">
            <v>81.315297269052394</v>
          </cell>
          <cell r="G2535">
            <v>0.207914870581932</v>
          </cell>
          <cell r="H2535">
            <v>0.19905008244237299</v>
          </cell>
          <cell r="I2535">
            <v>0.279847644110853</v>
          </cell>
          <cell r="J2535">
            <v>0.34401822663294201</v>
          </cell>
          <cell r="K2535">
            <v>41.160744102654206</v>
          </cell>
          <cell r="L2535">
            <v>8.3797839205350844</v>
          </cell>
          <cell r="M2535">
            <v>44.691122458443303</v>
          </cell>
          <cell r="N2535">
            <v>5.4393603018295886</v>
          </cell>
          <cell r="O2535" t="str">
            <v>Y</v>
          </cell>
          <cell r="P2535" t="str">
            <v>Y</v>
          </cell>
          <cell r="Q2535">
            <v>0.5</v>
          </cell>
          <cell r="R2535">
            <v>25.625177956114701</v>
          </cell>
          <cell r="S2535">
            <v>-0.90493089999999998</v>
          </cell>
          <cell r="T2535">
            <v>1.0874150000000001E-2</v>
          </cell>
          <cell r="U2535" t="str">
            <v>beige</v>
          </cell>
          <cell r="V2535">
            <v>515.55021663072239</v>
          </cell>
          <cell r="W2535">
            <v>609.79453473869569</v>
          </cell>
          <cell r="X2535">
            <v>-0.241001642947962</v>
          </cell>
          <cell r="Y2535">
            <v>2.5313950170051301E-2</v>
          </cell>
        </row>
        <row r="2536">
          <cell r="A2536" t="str">
            <v>UMAG_05827</v>
          </cell>
          <cell r="B2536" t="str">
            <v>KIS66086</v>
          </cell>
          <cell r="C2536" t="str">
            <v>hypothetical protein</v>
          </cell>
          <cell r="D2536">
            <v>931.71553293642603</v>
          </cell>
          <cell r="E2536">
            <v>798.22749893669697</v>
          </cell>
          <cell r="F2536">
            <v>864.97151593656201</v>
          </cell>
          <cell r="G2536">
            <v>0.20758165127183001</v>
          </cell>
          <cell r="H2536">
            <v>0.210979825460238</v>
          </cell>
          <cell r="I2536">
            <v>0.306156444878528</v>
          </cell>
          <cell r="J2536">
            <v>0.37147115072990999</v>
          </cell>
          <cell r="K2536">
            <v>191.87431685236666</v>
          </cell>
          <cell r="L2536">
            <v>16.173420771570655</v>
          </cell>
          <cell r="M2536">
            <v>208.69393911963016</v>
          </cell>
          <cell r="N2536">
            <v>70.069659358004913</v>
          </cell>
          <cell r="O2536" t="str">
            <v>Y</v>
          </cell>
          <cell r="P2536" t="str">
            <v>Y</v>
          </cell>
          <cell r="Q2536">
            <v>1</v>
          </cell>
          <cell r="R2536">
            <v>190.28029895715699</v>
          </cell>
          <cell r="S2536">
            <v>-0.42147960000000001</v>
          </cell>
          <cell r="T2536">
            <v>8.6481130000000003E-2</v>
          </cell>
          <cell r="U2536" t="str">
            <v>dark-green</v>
          </cell>
          <cell r="V2536">
            <v>6137.0052762338264</v>
          </cell>
          <cell r="W2536">
            <v>1655.0045539871969</v>
          </cell>
          <cell r="X2536">
            <v>1.8872757416275401</v>
          </cell>
          <cell r="Y2536">
            <v>8.9861451550885804E-89</v>
          </cell>
        </row>
        <row r="2537">
          <cell r="A2537" t="str">
            <v>UMAG_05407</v>
          </cell>
          <cell r="B2537" t="str">
            <v>KIS66415</v>
          </cell>
          <cell r="C2537" t="str">
            <v>putative ALD4 - aldehyde dehydrogenase</v>
          </cell>
          <cell r="D2537">
            <v>338.12030436528801</v>
          </cell>
          <cell r="E2537">
            <v>291.78769856125598</v>
          </cell>
          <cell r="F2537">
            <v>314.95400146327199</v>
          </cell>
          <cell r="G2537">
            <v>0.20734213900948101</v>
          </cell>
          <cell r="H2537">
            <v>0.13120153463700801</v>
          </cell>
          <cell r="I2537">
            <v>0.108591492613276</v>
          </cell>
          <cell r="J2537">
            <v>0.15118556945727599</v>
          </cell>
          <cell r="K2537">
            <v>124.59542713127327</v>
          </cell>
          <cell r="L2537">
            <v>12.318106373053737</v>
          </cell>
          <cell r="M2537">
            <v>135.76791311895039</v>
          </cell>
          <cell r="N2537">
            <v>6.8543942528602377</v>
          </cell>
          <cell r="O2537" t="str">
            <v>Y</v>
          </cell>
          <cell r="P2537" t="str">
            <v>Y</v>
          </cell>
          <cell r="Q2537">
            <v>8</v>
          </cell>
          <cell r="R2537">
            <v>376.363854960303</v>
          </cell>
          <cell r="S2537">
            <v>0.4106863</v>
          </cell>
          <cell r="T2537">
            <v>1.3619529999999999E-2</v>
          </cell>
          <cell r="U2537" t="str">
            <v>cyan</v>
          </cell>
          <cell r="V2537">
            <v>1881.6838918845899</v>
          </cell>
          <cell r="W2537">
            <v>2040.9357345945434</v>
          </cell>
          <cell r="X2537">
            <v>-0.11576029690916199</v>
          </cell>
          <cell r="Y2537">
            <v>0.47482805983888199</v>
          </cell>
        </row>
        <row r="2538">
          <cell r="A2538" t="str">
            <v>UMAG_05653</v>
          </cell>
          <cell r="B2538" t="str">
            <v>KIS66868</v>
          </cell>
          <cell r="C2538" t="str">
            <v>related to GYP8 - GTPase-activating protein</v>
          </cell>
          <cell r="D2538">
            <v>89.033993851459201</v>
          </cell>
          <cell r="E2538">
            <v>76.295759465307697</v>
          </cell>
          <cell r="F2538">
            <v>82.664876658383506</v>
          </cell>
          <cell r="G2538">
            <v>0.207247353839486</v>
          </cell>
          <cell r="H2538">
            <v>0.20393214753778099</v>
          </cell>
          <cell r="I2538">
            <v>0.29230591528169803</v>
          </cell>
          <cell r="J2538">
            <v>0.35729351234054202</v>
          </cell>
          <cell r="K2538">
            <v>29.345225082252519</v>
          </cell>
          <cell r="L2538">
            <v>5.0276007191110832</v>
          </cell>
          <cell r="M2538">
            <v>32.042301474001867</v>
          </cell>
          <cell r="N2538">
            <v>6.7050765745736021</v>
          </cell>
          <cell r="O2538" t="str">
            <v>Y</v>
          </cell>
          <cell r="P2538" t="str">
            <v>Y</v>
          </cell>
          <cell r="Q2538">
            <v>8</v>
          </cell>
          <cell r="R2538">
            <v>85.443042652320003</v>
          </cell>
          <cell r="S2538">
            <v>0.48162559999999999</v>
          </cell>
          <cell r="T2538">
            <v>2.774153E-2</v>
          </cell>
          <cell r="U2538" t="str">
            <v>cyan</v>
          </cell>
          <cell r="V2538">
            <v>571.90140620323507</v>
          </cell>
          <cell r="W2538">
            <v>454.1032440460217</v>
          </cell>
          <cell r="X2538">
            <v>0.33266627297498402</v>
          </cell>
          <cell r="Y2538">
            <v>5.0757808226408402E-3</v>
          </cell>
        </row>
        <row r="2539">
          <cell r="A2539" t="str">
            <v>UMAG_00292</v>
          </cell>
          <cell r="B2539" t="str">
            <v>KIS71864</v>
          </cell>
          <cell r="C2539" t="str">
            <v>related to WD repeat protein PWP1</v>
          </cell>
          <cell r="D2539">
            <v>261.31252597036303</v>
          </cell>
          <cell r="E2539">
            <v>224.36127759994201</v>
          </cell>
          <cell r="F2539">
            <v>242.83690178515201</v>
          </cell>
          <cell r="G2539">
            <v>0.20720443030946301</v>
          </cell>
          <cell r="H2539">
            <v>0.19885904916602201</v>
          </cell>
          <cell r="I2539">
            <v>0.28048564280169902</v>
          </cell>
          <cell r="J2539">
            <v>0.34467134344663802</v>
          </cell>
          <cell r="K2539">
            <v>99.366897927467619</v>
          </cell>
          <cell r="L2539">
            <v>8.2805487134147508</v>
          </cell>
          <cell r="M2539">
            <v>107.16740656686312</v>
          </cell>
          <cell r="N2539">
            <v>28.251943878237345</v>
          </cell>
          <cell r="O2539" t="str">
            <v>Y</v>
          </cell>
          <cell r="P2539" t="str">
            <v>Y</v>
          </cell>
          <cell r="Q2539">
            <v>2</v>
          </cell>
          <cell r="R2539">
            <v>110.939079304253</v>
          </cell>
          <cell r="S2539">
            <v>-0.43116259086547298</v>
          </cell>
          <cell r="T2539">
            <v>0.25974195959771301</v>
          </cell>
          <cell r="U2539" t="str">
            <v>green-yellow</v>
          </cell>
          <cell r="V2539">
            <v>1033.2550412279843</v>
          </cell>
          <cell r="W2539">
            <v>4901.5685821087673</v>
          </cell>
          <cell r="X2539">
            <v>-2.2429354600611702</v>
          </cell>
          <cell r="Y2539">
            <v>4.7348183491494203E-112</v>
          </cell>
        </row>
        <row r="2540">
          <cell r="A2540" t="str">
            <v>UMAG_03020</v>
          </cell>
          <cell r="B2540" t="str">
            <v>KIS69041</v>
          </cell>
          <cell r="C2540" t="str">
            <v>hypothetical protein</v>
          </cell>
          <cell r="D2540">
            <v>33.637157607625198</v>
          </cell>
          <cell r="E2540">
            <v>28.651817078676299</v>
          </cell>
          <cell r="F2540">
            <v>31.1444873431508</v>
          </cell>
          <cell r="G2540">
            <v>0.20715264474620501</v>
          </cell>
          <cell r="H2540">
            <v>0.25381090196320699</v>
          </cell>
          <cell r="I2540">
            <v>0.38829677570964799</v>
          </cell>
          <cell r="J2540">
            <v>0.45657028960399099</v>
          </cell>
          <cell r="K2540">
            <v>24.445919086325336</v>
          </cell>
          <cell r="L2540">
            <v>2.7798427922406344</v>
          </cell>
          <cell r="M2540">
            <v>26.404720333162125</v>
          </cell>
          <cell r="N2540">
            <v>4.1119514393701149</v>
          </cell>
          <cell r="O2540" t="str">
            <v>Y</v>
          </cell>
          <cell r="P2540" t="str">
            <v>Y</v>
          </cell>
          <cell r="Q2540">
            <v>0</v>
          </cell>
          <cell r="R2540">
            <v>17.061942012054899</v>
          </cell>
          <cell r="S2540">
            <v>-0.90331830000000002</v>
          </cell>
          <cell r="T2540">
            <v>1.0756699999999999E-2</v>
          </cell>
          <cell r="U2540" t="str">
            <v>beige</v>
          </cell>
          <cell r="V2540">
            <v>246.89946899091964</v>
          </cell>
          <cell r="W2540">
            <v>541.21898942740529</v>
          </cell>
          <cell r="X2540">
            <v>-1.12512049485024</v>
          </cell>
          <cell r="Y2540">
            <v>2.19899358089496E-14</v>
          </cell>
        </row>
        <row r="2541">
          <cell r="A2541" t="str">
            <v>UMAG_11833</v>
          </cell>
          <cell r="B2541" t="str">
            <v>KIS72289</v>
          </cell>
          <cell r="C2541" t="str">
            <v>related to SAD1 - protein required for assembly of U4 snRNA into the U4/U6 particle</v>
          </cell>
          <cell r="D2541">
            <v>92.170386357093093</v>
          </cell>
          <cell r="E2541">
            <v>78.775117164458806</v>
          </cell>
          <cell r="F2541">
            <v>85.472751760775907</v>
          </cell>
          <cell r="G2541">
            <v>0.20702999715085699</v>
          </cell>
          <cell r="H2541">
            <v>0.22660225272974199</v>
          </cell>
          <cell r="I2541">
            <v>0.33957589691472001</v>
          </cell>
          <cell r="J2541">
            <v>0.406233387790573</v>
          </cell>
          <cell r="K2541">
            <v>32.098141635267915</v>
          </cell>
          <cell r="L2541">
            <v>2.1997018861414124</v>
          </cell>
          <cell r="M2541">
            <v>35.039247655985321</v>
          </cell>
          <cell r="N2541">
            <v>12.529209130036286</v>
          </cell>
          <cell r="O2541" t="str">
            <v>N</v>
          </cell>
          <cell r="P2541" t="str">
            <v>Y</v>
          </cell>
          <cell r="Q2541">
            <v>0</v>
          </cell>
          <cell r="R2541">
            <v>39.988709056810698</v>
          </cell>
          <cell r="S2541">
            <v>-0.59492840000000002</v>
          </cell>
          <cell r="T2541">
            <v>4.3197979999999997E-2</v>
          </cell>
          <cell r="U2541" t="str">
            <v>burlywood</v>
          </cell>
          <cell r="V2541">
            <v>520.01565007069269</v>
          </cell>
          <cell r="W2541">
            <v>812.53206307402661</v>
          </cell>
          <cell r="X2541">
            <v>-0.64202622669584397</v>
          </cell>
          <cell r="Y2541">
            <v>1.8307104146236E-9</v>
          </cell>
        </row>
        <row r="2542">
          <cell r="A2542" t="str">
            <v>UMAG_02012</v>
          </cell>
          <cell r="B2542" t="str">
            <v>KIS70867</v>
          </cell>
          <cell r="C2542" t="str">
            <v>hypothetical protein</v>
          </cell>
          <cell r="D2542">
            <v>25.414869350606601</v>
          </cell>
          <cell r="E2542">
            <v>21.187732141996101</v>
          </cell>
          <cell r="F2542">
            <v>23.301300746301301</v>
          </cell>
          <cell r="G2542">
            <v>0.20679105087705399</v>
          </cell>
          <cell r="H2542">
            <v>0.353836690618339</v>
          </cell>
          <cell r="I2542">
            <v>0.51328028542515602</v>
          </cell>
          <cell r="J2542">
            <v>0.57887406491733695</v>
          </cell>
          <cell r="K2542">
            <v>5.8905580822316574</v>
          </cell>
          <cell r="L2542">
            <v>0.47716741073144225</v>
          </cell>
          <cell r="M2542">
            <v>6.3448824335551288</v>
          </cell>
          <cell r="N2542">
            <v>3.8703682745262271</v>
          </cell>
          <cell r="O2542" t="str">
            <v>N</v>
          </cell>
          <cell r="P2542" t="str">
            <v>N</v>
          </cell>
          <cell r="Q2542">
            <v>0.5</v>
          </cell>
          <cell r="R2542">
            <v>97.842833229853397</v>
          </cell>
          <cell r="S2542">
            <v>0.37495879999999998</v>
          </cell>
          <cell r="T2542">
            <v>0.19023570000000001</v>
          </cell>
          <cell r="U2542" t="str">
            <v>light-cyan</v>
          </cell>
          <cell r="V2542">
            <v>340.11397144380129</v>
          </cell>
          <cell r="W2542">
            <v>277.75846477065335</v>
          </cell>
          <cell r="X2542">
            <v>0.28939518929351299</v>
          </cell>
          <cell r="Y2542">
            <v>0.11133681857425599</v>
          </cell>
        </row>
        <row r="2543">
          <cell r="A2543" t="str">
            <v>UMAG_10397</v>
          </cell>
          <cell r="B2543" t="str">
            <v>KIS68615</v>
          </cell>
          <cell r="C2543" t="str">
            <v>probable ATP2 - F1F0-ATPase complex</v>
          </cell>
          <cell r="D2543">
            <v>4745.1739789065296</v>
          </cell>
          <cell r="E2543">
            <v>4098.83160979067</v>
          </cell>
          <cell r="F2543">
            <v>4422.0027943486002</v>
          </cell>
          <cell r="G2543">
            <v>0.206526965663929</v>
          </cell>
          <cell r="H2543">
            <v>0.119192650450339</v>
          </cell>
          <cell r="I2543">
            <v>7.9314350485242699E-2</v>
          </cell>
          <cell r="J2543">
            <v>0.113936113883626</v>
          </cell>
          <cell r="K2543">
            <v>1965.7790043329519</v>
          </cell>
          <cell r="L2543">
            <v>219.65366424471657</v>
          </cell>
          <cell r="M2543">
            <v>2147.4016848484493</v>
          </cell>
          <cell r="N2543">
            <v>107.7857498232018</v>
          </cell>
          <cell r="O2543" t="str">
            <v>Y</v>
          </cell>
          <cell r="P2543" t="str">
            <v>Y</v>
          </cell>
          <cell r="Q2543">
            <v>0</v>
          </cell>
          <cell r="R2543">
            <v>2227.25305656104</v>
          </cell>
          <cell r="S2543">
            <v>-1.702083</v>
          </cell>
          <cell r="T2543">
            <v>4.9231190000000003E-25</v>
          </cell>
          <cell r="U2543" t="str">
            <v>yellow</v>
          </cell>
          <cell r="V2543">
            <v>33860.110464485995</v>
          </cell>
          <cell r="W2543">
            <v>79311.010811406668</v>
          </cell>
          <cell r="X2543">
            <v>-1.2255700645759799</v>
          </cell>
          <cell r="Y2543">
            <v>6.3504330885243404E-31</v>
          </cell>
        </row>
        <row r="2544">
          <cell r="A2544" t="str">
            <v>UMAG_03805</v>
          </cell>
          <cell r="B2544" t="str">
            <v>KIS68223</v>
          </cell>
          <cell r="C2544" t="str">
            <v>related to AVL9 - protein involved in exocytic transport from the Golgi</v>
          </cell>
          <cell r="D2544">
            <v>90.096925161622806</v>
          </cell>
          <cell r="E2544">
            <v>77.455658929662704</v>
          </cell>
          <cell r="F2544">
            <v>83.776292045642805</v>
          </cell>
          <cell r="G2544">
            <v>0.206139422457431</v>
          </cell>
          <cell r="H2544">
            <v>0.18486397285668399</v>
          </cell>
          <cell r="I2544">
            <v>0.250907194378861</v>
          </cell>
          <cell r="J2544">
            <v>0.31248515050847098</v>
          </cell>
          <cell r="K2544">
            <v>25.845215584248891</v>
          </cell>
          <cell r="L2544">
            <v>1.9895305703941</v>
          </cell>
          <cell r="M2544">
            <v>28.176353292154594</v>
          </cell>
          <cell r="N2544">
            <v>4.5840824889323244</v>
          </cell>
          <cell r="O2544" t="str">
            <v>N</v>
          </cell>
          <cell r="P2544" t="str">
            <v>Y</v>
          </cell>
          <cell r="Q2544">
            <v>0</v>
          </cell>
          <cell r="R2544">
            <v>70.703271815591904</v>
          </cell>
          <cell r="S2544">
            <v>-0.4985562</v>
          </cell>
          <cell r="T2544">
            <v>6.9705020000000006E-2</v>
          </cell>
          <cell r="U2544" t="str">
            <v>yellow</v>
          </cell>
          <cell r="V2544">
            <v>697.94424313446041</v>
          </cell>
          <cell r="W2544">
            <v>828.74847819107561</v>
          </cell>
          <cell r="X2544">
            <v>-0.24823759182873201</v>
          </cell>
          <cell r="Y2544">
            <v>2.1905000416416801E-2</v>
          </cell>
        </row>
        <row r="2545">
          <cell r="A2545" t="str">
            <v>UMAG_12113</v>
          </cell>
          <cell r="B2545" t="str">
            <v>KIS70915</v>
          </cell>
          <cell r="C2545" t="str">
            <v>hypothetical protein</v>
          </cell>
          <cell r="D2545">
            <v>7.6858248222307299</v>
          </cell>
          <cell r="E2545">
            <v>6.1858022634827599</v>
          </cell>
          <cell r="F2545">
            <v>6.9358135428567396</v>
          </cell>
          <cell r="G2545">
            <v>0.205527687899619</v>
          </cell>
          <cell r="H2545">
            <v>0.47599201165398197</v>
          </cell>
          <cell r="I2545">
            <v>0.59123379037614998</v>
          </cell>
          <cell r="J2545">
            <v>0.65199219628370197</v>
          </cell>
          <cell r="K2545">
            <v>15.231907420061948</v>
          </cell>
          <cell r="L2545">
            <v>9.9093154969142283</v>
          </cell>
          <cell r="M2545">
            <v>15.943853544471057</v>
          </cell>
          <cell r="N2545">
            <v>4.2948032769612627</v>
          </cell>
          <cell r="O2545" t="str">
            <v>Y</v>
          </cell>
          <cell r="P2545" t="str">
            <v>Y</v>
          </cell>
          <cell r="Q2545">
            <v>1</v>
          </cell>
          <cell r="R2545">
            <v>14.710061846264299</v>
          </cell>
          <cell r="S2545">
            <v>6.9595290000000004E-2</v>
          </cell>
          <cell r="T2545">
            <v>0.88578679999999999</v>
          </cell>
          <cell r="U2545" t="str">
            <v>green</v>
          </cell>
          <cell r="V2545">
            <v>105.71746651657436</v>
          </cell>
          <cell r="W2545">
            <v>281.33719395601298</v>
          </cell>
          <cell r="X2545">
            <v>-1.4053472858095599</v>
          </cell>
          <cell r="Y2545">
            <v>7.9915038363607701E-19</v>
          </cell>
        </row>
        <row r="2546">
          <cell r="A2546" t="str">
            <v>UMAG_02807</v>
          </cell>
          <cell r="B2546" t="str">
            <v>KIS69476</v>
          </cell>
          <cell r="C2546" t="str">
            <v>hypothetical protein</v>
          </cell>
          <cell r="D2546">
            <v>3.8438883849166601</v>
          </cell>
          <cell r="E2546">
            <v>2.8425579992777301</v>
          </cell>
          <cell r="F2546">
            <v>3.3432231920971902</v>
          </cell>
          <cell r="G2546">
            <v>0.20510285067751499</v>
          </cell>
          <cell r="H2546">
            <v>0.59602675963270801</v>
          </cell>
          <cell r="I2546">
            <v>0.61249966414482404</v>
          </cell>
          <cell r="J2546">
            <v>0.67097639992802505</v>
          </cell>
          <cell r="K2546">
            <v>1.8970854987391199</v>
          </cell>
          <cell r="L2546">
            <v>1.7634936216742942</v>
          </cell>
          <cell r="M2546">
            <v>1.9433127483810957</v>
          </cell>
          <cell r="N2546">
            <v>0.73810321983571014</v>
          </cell>
          <cell r="O2546" t="str">
            <v>N</v>
          </cell>
          <cell r="P2546" t="str">
            <v>N</v>
          </cell>
          <cell r="Q2546">
            <v>0.5</v>
          </cell>
          <cell r="R2546">
            <v>26.5331534960605</v>
          </cell>
          <cell r="S2546">
            <v>3.0818289999999999</v>
          </cell>
          <cell r="T2546">
            <v>1.23531E-7</v>
          </cell>
          <cell r="U2546" t="str">
            <v>light-cyan</v>
          </cell>
          <cell r="V2546">
            <v>20.052220838118334</v>
          </cell>
          <cell r="W2546">
            <v>32.241442602875431</v>
          </cell>
          <cell r="X2546">
            <v>-0.648203154147453</v>
          </cell>
          <cell r="Y2546">
            <v>0.13262275490636599</v>
          </cell>
        </row>
        <row r="2547">
          <cell r="A2547" t="str">
            <v>UMAG_00625</v>
          </cell>
          <cell r="B2547" t="str">
            <v>KIS72208</v>
          </cell>
          <cell r="C2547" t="str">
            <v>hypothetical protein</v>
          </cell>
          <cell r="D2547">
            <v>149.40643382972499</v>
          </cell>
          <cell r="E2547">
            <v>128.638487100981</v>
          </cell>
          <cell r="F2547">
            <v>139.02246046535299</v>
          </cell>
          <cell r="G2547">
            <v>0.204390390891308</v>
          </cell>
          <cell r="H2547">
            <v>0.178770493611734</v>
          </cell>
          <cell r="I2547">
            <v>0.23996115981807301</v>
          </cell>
          <cell r="J2547">
            <v>0.30099982377179602</v>
          </cell>
          <cell r="K2547">
            <v>33.559675257033398</v>
          </cell>
          <cell r="L2547">
            <v>6.3333277052476715</v>
          </cell>
          <cell r="M2547">
            <v>36.734512283886474</v>
          </cell>
          <cell r="N2547">
            <v>5.6869219262025741</v>
          </cell>
          <cell r="O2547" t="str">
            <v>N</v>
          </cell>
          <cell r="P2547" t="str">
            <v>Y</v>
          </cell>
          <cell r="Q2547">
            <v>8</v>
          </cell>
          <cell r="R2547">
            <v>139.44360039015601</v>
          </cell>
          <cell r="S2547">
            <v>0.116748276107027</v>
          </cell>
          <cell r="T2547">
            <v>0.47727243246182099</v>
          </cell>
          <cell r="U2547" t="str">
            <v>cyan</v>
          </cell>
          <cell r="V2547">
            <v>870.57583774544958</v>
          </cell>
          <cell r="W2547">
            <v>1136.9183834869566</v>
          </cell>
          <cell r="X2547">
            <v>-0.385230329202009</v>
          </cell>
          <cell r="Y2547">
            <v>3.0962098743758802E-5</v>
          </cell>
        </row>
        <row r="2548">
          <cell r="A2548" t="str">
            <v>UMAG_00710</v>
          </cell>
          <cell r="B2548" t="str">
            <v>KIS72302</v>
          </cell>
          <cell r="C2548" t="str">
            <v>related to Exocyst complex component Sec5</v>
          </cell>
          <cell r="D2548">
            <v>215.65994372276401</v>
          </cell>
          <cell r="E2548">
            <v>185.892642764865</v>
          </cell>
          <cell r="F2548">
            <v>200.776293243814</v>
          </cell>
          <cell r="G2548">
            <v>0.20419254687611299</v>
          </cell>
          <cell r="H2548">
            <v>0.16452803699620799</v>
          </cell>
          <cell r="I2548">
            <v>0.20405734182832599</v>
          </cell>
          <cell r="J2548">
            <v>0.26072199925058998</v>
          </cell>
          <cell r="K2548">
            <v>53.957323920827669</v>
          </cell>
          <cell r="L2548">
            <v>5.682291591474975</v>
          </cell>
          <cell r="M2548">
            <v>59.071662043850665</v>
          </cell>
          <cell r="N2548">
            <v>12.613363320267966</v>
          </cell>
          <cell r="O2548" t="str">
            <v>Y</v>
          </cell>
          <cell r="P2548" t="str">
            <v>Y</v>
          </cell>
          <cell r="Q2548">
            <v>8</v>
          </cell>
          <cell r="R2548">
            <v>109.458677676486</v>
          </cell>
          <cell r="S2548">
            <v>-4.5783733421956602E-2</v>
          </cell>
          <cell r="T2548">
            <v>0.86030074946909696</v>
          </cell>
          <cell r="U2548" t="str">
            <v>cyan</v>
          </cell>
          <cell r="V2548">
            <v>1418.5368272307567</v>
          </cell>
          <cell r="W2548">
            <v>953.57747657881339</v>
          </cell>
          <cell r="X2548">
            <v>0.57132453169729003</v>
          </cell>
          <cell r="Y2548">
            <v>8.6861213174355397E-8</v>
          </cell>
        </row>
        <row r="2549">
          <cell r="A2549" t="str">
            <v>UMAG_10795</v>
          </cell>
          <cell r="B2549" t="str">
            <v>KIS71092</v>
          </cell>
          <cell r="C2549" t="str">
            <v>hypothetical protein</v>
          </cell>
          <cell r="D2549">
            <v>256.01061950097898</v>
          </cell>
          <cell r="E2549">
            <v>221.07582890689099</v>
          </cell>
          <cell r="F2549">
            <v>238.54322420393501</v>
          </cell>
          <cell r="G2549">
            <v>0.20409439294154499</v>
          </cell>
          <cell r="H2549">
            <v>0.14407347800544801</v>
          </cell>
          <cell r="I2549">
            <v>0.14933950050606501</v>
          </cell>
          <cell r="J2549">
            <v>0.19948990348825099</v>
          </cell>
          <cell r="K2549">
            <v>53.250771855710163</v>
          </cell>
          <cell r="L2549">
            <v>6.7367721408002188</v>
          </cell>
          <cell r="M2549">
            <v>58.28579261606103</v>
          </cell>
          <cell r="N2549">
            <v>7.5401630384098501</v>
          </cell>
          <cell r="O2549" t="str">
            <v>N</v>
          </cell>
          <cell r="P2549" t="str">
            <v>Y</v>
          </cell>
          <cell r="Q2549">
            <v>8</v>
          </cell>
          <cell r="R2549">
            <v>92.467256269819799</v>
          </cell>
          <cell r="S2549">
            <v>9.6150620000000006E-2</v>
          </cell>
          <cell r="T2549">
            <v>0.70463149999999997</v>
          </cell>
          <cell r="U2549" t="str">
            <v>green</v>
          </cell>
          <cell r="V2549">
            <v>1465.2520741322498</v>
          </cell>
          <cell r="W2549">
            <v>2046.8760717546136</v>
          </cell>
          <cell r="X2549">
            <v>-0.48108021820563501</v>
          </cell>
          <cell r="Y2549">
            <v>8.5343983591012704E-8</v>
          </cell>
        </row>
        <row r="2550">
          <cell r="A2550" t="str">
            <v>UMAG_01682</v>
          </cell>
          <cell r="B2550" t="str">
            <v>KIS70511</v>
          </cell>
          <cell r="C2550" t="str">
            <v>hypothetical protein</v>
          </cell>
          <cell r="D2550">
            <v>39.785920366278198</v>
          </cell>
          <cell r="E2550">
            <v>34.0217514251895</v>
          </cell>
          <cell r="F2550">
            <v>36.903835895733799</v>
          </cell>
          <cell r="G2550">
            <v>0.20401442326057001</v>
          </cell>
          <cell r="H2550">
            <v>0.25494087847413599</v>
          </cell>
          <cell r="I2550">
            <v>0.39716498282560098</v>
          </cell>
          <cell r="J2550">
            <v>0.46538831653426199</v>
          </cell>
          <cell r="K2550">
            <v>32.01245635947673</v>
          </cell>
          <cell r="L2550">
            <v>8.1858021919114332</v>
          </cell>
          <cell r="M2550">
            <v>34.562521236488692</v>
          </cell>
          <cell r="N2550">
            <v>4.2149162096003776</v>
          </cell>
          <cell r="O2550" t="str">
            <v>Y</v>
          </cell>
          <cell r="P2550" t="str">
            <v>Y</v>
          </cell>
          <cell r="Q2550">
            <v>0</v>
          </cell>
          <cell r="R2550">
            <v>30.1123461284439</v>
          </cell>
          <cell r="S2550">
            <v>-1.048214</v>
          </cell>
          <cell r="T2550">
            <v>1.351709E-3</v>
          </cell>
          <cell r="U2550" t="str">
            <v>pink</v>
          </cell>
          <cell r="V2550">
            <v>416.54632286133096</v>
          </cell>
          <cell r="W2550">
            <v>950.08512956542506</v>
          </cell>
          <cell r="X2550">
            <v>-1.18644585137061</v>
          </cell>
          <cell r="Y2550">
            <v>7.3025814505408795E-30</v>
          </cell>
        </row>
        <row r="2551">
          <cell r="A2551" t="str">
            <v>UMAG_10173</v>
          </cell>
          <cell r="B2551" t="str">
            <v>KIS70032</v>
          </cell>
          <cell r="C2551" t="str">
            <v>probable ARP2/3 complex 20 kDa subunit</v>
          </cell>
          <cell r="D2551">
            <v>167.054141794793</v>
          </cell>
          <cell r="E2551">
            <v>144.282192571764</v>
          </cell>
          <cell r="F2551">
            <v>155.668167183278</v>
          </cell>
          <cell r="G2551">
            <v>0.20315988749722</v>
          </cell>
          <cell r="H2551">
            <v>0.16463418226442</v>
          </cell>
          <cell r="I2551">
            <v>0.206558622071079</v>
          </cell>
          <cell r="J2551">
            <v>0.26344890396429799</v>
          </cell>
          <cell r="K2551">
            <v>219.54622674614799</v>
          </cell>
          <cell r="L2551">
            <v>30.339262871451488</v>
          </cell>
          <cell r="M2551">
            <v>240.29495531449322</v>
          </cell>
          <cell r="N2551">
            <v>16.391176830908037</v>
          </cell>
          <cell r="O2551" t="str">
            <v>Y</v>
          </cell>
          <cell r="P2551" t="str">
            <v>Y</v>
          </cell>
          <cell r="Q2551">
            <v>6</v>
          </cell>
          <cell r="R2551">
            <v>184.80449240127101</v>
          </cell>
          <cell r="S2551">
            <v>0.2471266</v>
          </cell>
          <cell r="T2551">
            <v>0.23219890000000001</v>
          </cell>
          <cell r="U2551" t="str">
            <v>light-green</v>
          </cell>
          <cell r="V2551">
            <v>1832.0617618722465</v>
          </cell>
          <cell r="W2551">
            <v>1582.8186925268667</v>
          </cell>
          <cell r="X2551">
            <v>0.21068725076733999</v>
          </cell>
          <cell r="Y2551">
            <v>0.17502182171867101</v>
          </cell>
        </row>
        <row r="2552">
          <cell r="A2552" t="str">
            <v>UMAG_00435</v>
          </cell>
          <cell r="B2552" t="str">
            <v>KIS72013</v>
          </cell>
          <cell r="C2552" t="str">
            <v>related to 50S ribosomal protein L4</v>
          </cell>
          <cell r="D2552">
            <v>156.358408421832</v>
          </cell>
          <cell r="E2552">
            <v>134.98973960208801</v>
          </cell>
          <cell r="F2552">
            <v>145.67407401195999</v>
          </cell>
          <cell r="G2552">
            <v>0.20298782024086301</v>
          </cell>
          <cell r="H2552">
            <v>0.18019819610885801</v>
          </cell>
          <cell r="I2552">
            <v>0.24675478920185601</v>
          </cell>
          <cell r="J2552">
            <v>0.30823244218798201</v>
          </cell>
          <cell r="K2552">
            <v>79.808222276115544</v>
          </cell>
          <cell r="L2552">
            <v>9.6232398704987556</v>
          </cell>
          <cell r="M2552">
            <v>86.66510002270968</v>
          </cell>
          <cell r="N2552">
            <v>13.479094030970099</v>
          </cell>
          <cell r="O2552" t="str">
            <v>Y</v>
          </cell>
          <cell r="P2552" t="str">
            <v>Y</v>
          </cell>
          <cell r="Q2552">
            <v>0</v>
          </cell>
          <cell r="R2552">
            <v>80.6950767000843</v>
          </cell>
          <cell r="S2552">
            <v>-1.02877449165566</v>
          </cell>
          <cell r="T2552">
            <v>1.13555297565196E-5</v>
          </cell>
          <cell r="U2552" t="str">
            <v>yellow</v>
          </cell>
          <cell r="V2552">
            <v>862.45505343423122</v>
          </cell>
          <cell r="W2552">
            <v>3709.8766521239631</v>
          </cell>
          <cell r="X2552">
            <v>-2.0989272688285601</v>
          </cell>
          <cell r="Y2552">
            <v>6.6569869210494303E-57</v>
          </cell>
        </row>
        <row r="2553">
          <cell r="A2553" t="str">
            <v>UMAG_02597</v>
          </cell>
          <cell r="B2553" t="str">
            <v>KIS69249</v>
          </cell>
          <cell r="C2553" t="str">
            <v>related to extracellular aspartic proteinase</v>
          </cell>
          <cell r="D2553">
            <v>5.3928515339366303</v>
          </cell>
          <cell r="E2553">
            <v>4.30613048829305</v>
          </cell>
          <cell r="F2553">
            <v>4.8494910111148402</v>
          </cell>
          <cell r="G2553">
            <v>0.20217272521521301</v>
          </cell>
          <cell r="H2553">
            <v>0.50240148688517905</v>
          </cell>
          <cell r="I2553">
            <v>0.60585395289988797</v>
          </cell>
          <cell r="J2553">
            <v>0.66517128039822204</v>
          </cell>
          <cell r="K2553">
            <v>1.9679636358325552</v>
          </cell>
          <cell r="L2553">
            <v>0.76761413210522633</v>
          </cell>
          <cell r="M2553">
            <v>2.115775192526681</v>
          </cell>
          <cell r="N2553">
            <v>0.33892696104776437</v>
          </cell>
          <cell r="O2553" t="str">
            <v>N</v>
          </cell>
          <cell r="P2553" t="str">
            <v>N</v>
          </cell>
          <cell r="Q2553">
            <v>1</v>
          </cell>
          <cell r="R2553">
            <v>3.4560420575255901</v>
          </cell>
          <cell r="S2553">
            <v>0.32431110000000002</v>
          </cell>
          <cell r="T2553">
            <v>0.69491029999999998</v>
          </cell>
          <cell r="U2553" t="e">
            <v>#N/A</v>
          </cell>
          <cell r="V2553">
            <v>53.334577809975734</v>
          </cell>
          <cell r="W2553">
            <v>44.218581145756069</v>
          </cell>
          <cell r="X2553">
            <v>0.27099998055912999</v>
          </cell>
          <cell r="Y2553">
            <v>0.363356317532325</v>
          </cell>
        </row>
        <row r="2554">
          <cell r="A2554" t="str">
            <v>UMAG_02856</v>
          </cell>
          <cell r="B2554" t="str">
            <v>KIS68869</v>
          </cell>
          <cell r="C2554" t="str">
            <v>hypothetical protein</v>
          </cell>
          <cell r="D2554">
            <v>254.44341473534499</v>
          </cell>
          <cell r="E2554">
            <v>219.11532317506001</v>
          </cell>
          <cell r="F2554">
            <v>236.77936895520301</v>
          </cell>
          <cell r="G2554">
            <v>0.20184091020044001</v>
          </cell>
          <cell r="H2554">
            <v>0.20013993227128099</v>
          </cell>
          <cell r="I2554">
            <v>0.29642421453301199</v>
          </cell>
          <cell r="J2554">
            <v>0.36150659352147602</v>
          </cell>
          <cell r="K2554">
            <v>75.984487447889251</v>
          </cell>
          <cell r="L2554">
            <v>7.6477794625462172</v>
          </cell>
          <cell r="M2554">
            <v>83.154822144284367</v>
          </cell>
          <cell r="N2554">
            <v>24.360046768136453</v>
          </cell>
          <cell r="O2554" t="str">
            <v>Y</v>
          </cell>
          <cell r="P2554" t="str">
            <v>Y</v>
          </cell>
          <cell r="Q2554">
            <v>12</v>
          </cell>
          <cell r="R2554">
            <v>241.49583398378499</v>
          </cell>
          <cell r="S2554">
            <v>1.582716</v>
          </cell>
          <cell r="T2554">
            <v>4.4656019999999997E-16</v>
          </cell>
          <cell r="U2554" t="str">
            <v>magenta</v>
          </cell>
          <cell r="V2554">
            <v>2135.0754109022964</v>
          </cell>
          <cell r="W2554">
            <v>716.72407256099098</v>
          </cell>
          <cell r="X2554">
            <v>1.57234870772034</v>
          </cell>
          <cell r="Y2554">
            <v>2.0728313202459299E-67</v>
          </cell>
        </row>
        <row r="2555">
          <cell r="A2555" t="str">
            <v>UMAG_03565</v>
          </cell>
          <cell r="B2555" t="str">
            <v>KIS68479</v>
          </cell>
          <cell r="C2555" t="str">
            <v>related to AFG2 - ATPase of the CDC48/PAS1/SEC18 (AAA) family</v>
          </cell>
          <cell r="D2555">
            <v>136.79255243199401</v>
          </cell>
          <cell r="E2555">
            <v>118.027114589588</v>
          </cell>
          <cell r="F2555">
            <v>127.409833510791</v>
          </cell>
          <cell r="G2555">
            <v>0.20183894778755301</v>
          </cell>
          <cell r="H2555">
            <v>0.18513983717805901</v>
          </cell>
          <cell r="I2555">
            <v>0.26159710573428602</v>
          </cell>
          <cell r="J2555">
            <v>0.323987213006803</v>
          </cell>
          <cell r="K2555">
            <v>35.557650745482007</v>
          </cell>
          <cell r="L2555">
            <v>2.7739720997518189</v>
          </cell>
          <cell r="M2555">
            <v>38.820803570361093</v>
          </cell>
          <cell r="N2555">
            <v>7.7999180875594112</v>
          </cell>
          <cell r="O2555" t="str">
            <v>N</v>
          </cell>
          <cell r="P2555" t="str">
            <v>Y</v>
          </cell>
          <cell r="Q2555">
            <v>8</v>
          </cell>
          <cell r="R2555">
            <v>77.250934549154707</v>
          </cell>
          <cell r="S2555">
            <v>-6.3117960000000001E-2</v>
          </cell>
          <cell r="T2555">
            <v>0.78496330000000003</v>
          </cell>
          <cell r="U2555" t="str">
            <v>green</v>
          </cell>
          <cell r="V2555">
            <v>654.1763057907483</v>
          </cell>
          <cell r="W2555">
            <v>1159.8670796844167</v>
          </cell>
          <cell r="X2555">
            <v>-0.82576049961404197</v>
          </cell>
          <cell r="Y2555">
            <v>9.0725703966478803E-18</v>
          </cell>
        </row>
        <row r="2556">
          <cell r="A2556" t="str">
            <v>UMAG_10338</v>
          </cell>
          <cell r="B2556" t="str">
            <v>KIS68991</v>
          </cell>
          <cell r="C2556" t="str">
            <v>hypothetical protein</v>
          </cell>
          <cell r="D2556">
            <v>67.4779163363783</v>
          </cell>
          <cell r="E2556">
            <v>58.061928567129797</v>
          </cell>
          <cell r="F2556">
            <v>62.769922451754098</v>
          </cell>
          <cell r="G2556">
            <v>0.20168937622389599</v>
          </cell>
          <cell r="H2556">
            <v>0.22223646825271801</v>
          </cell>
          <cell r="I2556">
            <v>0.343602187950101</v>
          </cell>
          <cell r="J2556">
            <v>0.410214402912152</v>
          </cell>
          <cell r="K2556">
            <v>33.989815311595088</v>
          </cell>
          <cell r="L2556">
            <v>6.8720545265362816</v>
          </cell>
          <cell r="M2556">
            <v>36.978364942416064</v>
          </cell>
          <cell r="N2556">
            <v>5.408723763794848</v>
          </cell>
          <cell r="O2556" t="str">
            <v>Y</v>
          </cell>
          <cell r="P2556" t="str">
            <v>Y</v>
          </cell>
          <cell r="Q2556">
            <v>0</v>
          </cell>
          <cell r="R2556">
            <v>52.069122928731701</v>
          </cell>
          <cell r="S2556">
            <v>-1.519056</v>
          </cell>
          <cell r="T2556">
            <v>1.811078E-7</v>
          </cell>
          <cell r="U2556" t="str">
            <v>yellow</v>
          </cell>
          <cell r="V2556">
            <v>468.19442202068103</v>
          </cell>
          <cell r="W2556">
            <v>2049.8593639889132</v>
          </cell>
          <cell r="X2556">
            <v>-2.1263497221010201</v>
          </cell>
          <cell r="Y2556">
            <v>7.8105723832497697E-81</v>
          </cell>
        </row>
        <row r="2557">
          <cell r="A2557" t="str">
            <v>UMAG_04040</v>
          </cell>
          <cell r="B2557" t="str">
            <v>KIS67997</v>
          </cell>
          <cell r="C2557" t="str">
            <v>hypothetical protein</v>
          </cell>
          <cell r="D2557">
            <v>15.1547135546597</v>
          </cell>
          <cell r="E2557">
            <v>12.784173538303</v>
          </cell>
          <cell r="F2557">
            <v>13.969443546481299</v>
          </cell>
          <cell r="G2557">
            <v>0.20154174894069099</v>
          </cell>
          <cell r="H2557">
            <v>0.359184372510154</v>
          </cell>
          <cell r="I2557">
            <v>0.52841333625906095</v>
          </cell>
          <cell r="J2557">
            <v>0.59340266662941799</v>
          </cell>
          <cell r="K2557">
            <v>10.261771468484433</v>
          </cell>
          <cell r="L2557">
            <v>2.2252315498007991</v>
          </cell>
          <cell r="M2557">
            <v>10.729967397042126</v>
          </cell>
          <cell r="N2557">
            <v>3.4010179921992885</v>
          </cell>
          <cell r="O2557" t="str">
            <v>N</v>
          </cell>
          <cell r="P2557" t="str">
            <v>N</v>
          </cell>
          <cell r="Q2557">
            <v>4</v>
          </cell>
          <cell r="R2557">
            <v>2181.2431697960901</v>
          </cell>
          <cell r="S2557">
            <v>8.7229729999999996</v>
          </cell>
          <cell r="T2557">
            <v>2.6049549999999998E-144</v>
          </cell>
          <cell r="U2557" t="str">
            <v>cyan</v>
          </cell>
          <cell r="V2557">
            <v>112.31887898126473</v>
          </cell>
          <cell r="W2557">
            <v>103.97432242499093</v>
          </cell>
          <cell r="X2557">
            <v>0.114211005587706</v>
          </cell>
          <cell r="Y2557">
            <v>0.67175117580031796</v>
          </cell>
        </row>
        <row r="2558">
          <cell r="A2558" t="str">
            <v>UMAG_00768</v>
          </cell>
          <cell r="B2558" t="str">
            <v>KIS72364</v>
          </cell>
          <cell r="C2558" t="str">
            <v>probable coatomer gamma-2 subunit</v>
          </cell>
          <cell r="D2558">
            <v>540.16318495714904</v>
          </cell>
          <cell r="E2558">
            <v>466.88821731284401</v>
          </cell>
          <cell r="F2558">
            <v>503.52570113499598</v>
          </cell>
          <cell r="G2558">
            <v>0.20127719073620701</v>
          </cell>
          <cell r="H2558">
            <v>0.16554701485169501</v>
          </cell>
          <cell r="I2558">
            <v>0.21329256674575101</v>
          </cell>
          <cell r="J2558">
            <v>0.27076018291812498</v>
          </cell>
          <cell r="K2558">
            <v>128.49261902971875</v>
          </cell>
          <cell r="L2558">
            <v>17.860237473214287</v>
          </cell>
          <cell r="M2558">
            <v>140.96939527208599</v>
          </cell>
          <cell r="N2558">
            <v>28.197206444631391</v>
          </cell>
          <cell r="O2558" t="str">
            <v>Y</v>
          </cell>
          <cell r="P2558" t="str">
            <v>Y</v>
          </cell>
          <cell r="Q2558">
            <v>2</v>
          </cell>
          <cell r="R2558">
            <v>390.54741422880801</v>
          </cell>
          <cell r="S2558">
            <v>-6.2655462738352805E-2</v>
          </cell>
          <cell r="T2558">
            <v>0.71627119750313295</v>
          </cell>
          <cell r="U2558" t="str">
            <v>light-green</v>
          </cell>
          <cell r="V2558">
            <v>3159.6131740486294</v>
          </cell>
          <cell r="W2558">
            <v>3670.4124969488798</v>
          </cell>
          <cell r="X2558">
            <v>-0.215754484572768</v>
          </cell>
          <cell r="Y2558">
            <v>3.5289065695251602E-3</v>
          </cell>
        </row>
        <row r="2559">
          <cell r="A2559" t="str">
            <v>UMAG_11899</v>
          </cell>
          <cell r="B2559" t="str">
            <v>KIS70641</v>
          </cell>
          <cell r="C2559" t="str">
            <v>hypothetical protein</v>
          </cell>
          <cell r="D2559">
            <v>188.94621618699199</v>
          </cell>
          <cell r="E2559">
            <v>162.59399156959</v>
          </cell>
          <cell r="F2559">
            <v>175.770103878291</v>
          </cell>
          <cell r="G2559">
            <v>0.20025679714580499</v>
          </cell>
          <cell r="H2559">
            <v>0.21759384872704399</v>
          </cell>
          <cell r="I2559">
            <v>0.33768621312438402</v>
          </cell>
          <cell r="J2559">
            <v>0.40434716159101403</v>
          </cell>
          <cell r="K2559">
            <v>59.527360274006796</v>
          </cell>
          <cell r="L2559">
            <v>6.9863469715806259</v>
          </cell>
          <cell r="M2559">
            <v>65.133092356279292</v>
          </cell>
          <cell r="N2559">
            <v>21.541158846737563</v>
          </cell>
          <cell r="O2559" t="str">
            <v>Y</v>
          </cell>
          <cell r="P2559" t="str">
            <v>Y</v>
          </cell>
          <cell r="Q2559">
            <v>0</v>
          </cell>
          <cell r="R2559">
            <v>99.262098987284901</v>
          </cell>
          <cell r="S2559">
            <v>-0.58073790000000003</v>
          </cell>
          <cell r="T2559">
            <v>6.509646E-3</v>
          </cell>
          <cell r="U2559" t="str">
            <v>beige</v>
          </cell>
          <cell r="V2559">
            <v>1357.9014811914401</v>
          </cell>
          <cell r="W2559">
            <v>1411.0173024498733</v>
          </cell>
          <cell r="X2559">
            <v>-5.6470087903352E-2</v>
          </cell>
          <cell r="Y2559">
            <v>0.60441274264088996</v>
          </cell>
        </row>
        <row r="2560">
          <cell r="A2560" t="str">
            <v>UMAG_12112</v>
          </cell>
          <cell r="B2560" t="str">
            <v>KIS72407</v>
          </cell>
          <cell r="C2560" t="str">
            <v>hypothetical protein</v>
          </cell>
          <cell r="D2560">
            <v>4.8756813416503197</v>
          </cell>
          <cell r="E2560">
            <v>3.85738871198871</v>
          </cell>
          <cell r="F2560">
            <v>4.36653502681951</v>
          </cell>
          <cell r="G2560">
            <v>0.20025239073901999</v>
          </cell>
          <cell r="H2560">
            <v>0.52979549694592498</v>
          </cell>
          <cell r="I2560">
            <v>0.61545317603468497</v>
          </cell>
          <cell r="J2560">
            <v>0.67341251984824901</v>
          </cell>
          <cell r="K2560">
            <v>7.6376148953792891</v>
          </cell>
          <cell r="L2560">
            <v>3.5758394300504341</v>
          </cell>
          <cell r="M2560">
            <v>7.6679267339744559</v>
          </cell>
          <cell r="N2560">
            <v>3.1108852377543132</v>
          </cell>
          <cell r="O2560" t="str">
            <v>N</v>
          </cell>
          <cell r="P2560" t="str">
            <v>Y</v>
          </cell>
          <cell r="Q2560">
            <v>6</v>
          </cell>
          <cell r="R2560">
            <v>0.73894322811225899</v>
          </cell>
          <cell r="S2560">
            <v>-1.6874910000000001</v>
          </cell>
          <cell r="T2560">
            <v>8.6736499999999994E-2</v>
          </cell>
          <cell r="U2560" t="e">
            <v>#N/A</v>
          </cell>
          <cell r="V2560">
            <v>90.135738559933031</v>
          </cell>
          <cell r="W2560">
            <v>59.143908735055334</v>
          </cell>
          <cell r="X2560">
            <v>0.60668951903201196</v>
          </cell>
          <cell r="Y2560">
            <v>6.66849372735404E-3</v>
          </cell>
        </row>
        <row r="2561">
          <cell r="A2561" t="str">
            <v>UMAG_04738</v>
          </cell>
          <cell r="B2561" t="str">
            <v>KIS66675</v>
          </cell>
          <cell r="C2561" t="str">
            <v>related to X-Pro aminopeptidase II</v>
          </cell>
          <cell r="D2561">
            <v>321.62197350035899</v>
          </cell>
          <cell r="E2561">
            <v>279.095195668146</v>
          </cell>
          <cell r="F2561">
            <v>300.35858458425201</v>
          </cell>
          <cell r="G2561">
            <v>0.19995776516486</v>
          </cell>
          <cell r="H2561">
            <v>0.13037610376912101</v>
          </cell>
          <cell r="I2561">
            <v>0.11951548329504499</v>
          </cell>
          <cell r="J2561">
            <v>0.16486654325987499</v>
          </cell>
          <cell r="K2561">
            <v>120.37276891418435</v>
          </cell>
          <cell r="L2561">
            <v>5.4052707584847557</v>
          </cell>
          <cell r="M2561">
            <v>132.01243698833332</v>
          </cell>
          <cell r="N2561">
            <v>6.183935911913812</v>
          </cell>
          <cell r="O2561" t="str">
            <v>Y</v>
          </cell>
          <cell r="P2561" t="str">
            <v>Y</v>
          </cell>
          <cell r="Q2561">
            <v>1</v>
          </cell>
          <cell r="R2561">
            <v>208.97386582494499</v>
          </cell>
          <cell r="S2561">
            <v>0.48292970000000002</v>
          </cell>
          <cell r="T2561">
            <v>6.9238140000000004E-3</v>
          </cell>
          <cell r="U2561" t="str">
            <v>light-cyan</v>
          </cell>
          <cell r="V2561">
            <v>1359.0101904369533</v>
          </cell>
          <cell r="W2561">
            <v>2046.39603231008</v>
          </cell>
          <cell r="X2561">
            <v>-0.58957992238678802</v>
          </cell>
          <cell r="Y2561">
            <v>1.63678326375949E-11</v>
          </cell>
        </row>
        <row r="2562">
          <cell r="A2562" t="str">
            <v>UMAG_05600</v>
          </cell>
          <cell r="B2562" t="str">
            <v>KIS66612</v>
          </cell>
          <cell r="C2562" t="str">
            <v>probable UGA2 - succinate semialdehyde dehydrogenase</v>
          </cell>
          <cell r="D2562">
            <v>7.4352446393132299</v>
          </cell>
          <cell r="E2562">
            <v>6.0033175466354498</v>
          </cell>
          <cell r="F2562">
            <v>6.7192810929743398</v>
          </cell>
          <cell r="G2562">
            <v>0.19985367152882799</v>
          </cell>
          <cell r="H2562">
            <v>0.489758525998645</v>
          </cell>
          <cell r="I2562">
            <v>0.60586189069088803</v>
          </cell>
          <cell r="J2562">
            <v>0.66517128039822204</v>
          </cell>
          <cell r="K2562">
            <v>3.4275587102028378</v>
          </cell>
          <cell r="L2562">
            <v>1.8311610794197861</v>
          </cell>
          <cell r="M2562">
            <v>3.4258621098559425</v>
          </cell>
          <cell r="N2562">
            <v>1.7480993117130552</v>
          </cell>
          <cell r="O2562" t="str">
            <v>N</v>
          </cell>
          <cell r="P2562" t="str">
            <v>N</v>
          </cell>
          <cell r="Q2562">
            <v>8</v>
          </cell>
          <cell r="R2562">
            <v>40.435469398231703</v>
          </cell>
          <cell r="S2562">
            <v>1.3273330000000001</v>
          </cell>
          <cell r="T2562">
            <v>1.035344E-2</v>
          </cell>
          <cell r="U2562" t="str">
            <v>cyan</v>
          </cell>
          <cell r="V2562">
            <v>36.07570404710787</v>
          </cell>
          <cell r="W2562">
            <v>27.795532011581798</v>
          </cell>
          <cell r="X2562">
            <v>0.36839143506501099</v>
          </cell>
          <cell r="Y2562">
            <v>0.34720551184334397</v>
          </cell>
        </row>
        <row r="2563">
          <cell r="A2563" t="str">
            <v>UMAG_11137</v>
          </cell>
          <cell r="B2563" t="str">
            <v>KIS70467</v>
          </cell>
          <cell r="C2563" t="str">
            <v>hypothetical protein</v>
          </cell>
          <cell r="D2563">
            <v>138.71546777012</v>
          </cell>
          <cell r="E2563">
            <v>119.016184441289</v>
          </cell>
          <cell r="F2563">
            <v>128.865826105704</v>
          </cell>
          <cell r="G2563">
            <v>0.19975530288920501</v>
          </cell>
          <cell r="H2563">
            <v>0.24557360436377099</v>
          </cell>
          <cell r="I2563">
            <v>0.39121365954035198</v>
          </cell>
          <cell r="J2563">
            <v>0.459414695624554</v>
          </cell>
          <cell r="K2563">
            <v>55.379373546479158</v>
          </cell>
          <cell r="L2563">
            <v>14.616072123728459</v>
          </cell>
          <cell r="M2563">
            <v>59.850273148281765</v>
          </cell>
          <cell r="N2563">
            <v>18.852030302899173</v>
          </cell>
          <cell r="O2563" t="str">
            <v>N</v>
          </cell>
          <cell r="P2563" t="str">
            <v>Y</v>
          </cell>
          <cell r="Q2563">
            <v>0</v>
          </cell>
          <cell r="R2563">
            <v>39.684626263523498</v>
          </cell>
          <cell r="S2563">
            <v>-1.014554</v>
          </cell>
          <cell r="T2563">
            <v>1.654095E-4</v>
          </cell>
          <cell r="U2563" t="str">
            <v>burlywood</v>
          </cell>
          <cell r="V2563">
            <v>672.91378052474295</v>
          </cell>
          <cell r="W2563">
            <v>1217.2634730239931</v>
          </cell>
          <cell r="X2563">
            <v>-0.85443734474559196</v>
          </cell>
          <cell r="Y2563">
            <v>2.5447667510355301E-15</v>
          </cell>
        </row>
        <row r="2564">
          <cell r="A2564" t="str">
            <v>UMAG_02654</v>
          </cell>
          <cell r="B2564" t="str">
            <v>KIS69313</v>
          </cell>
          <cell r="C2564" t="str">
            <v>hypothetical protein</v>
          </cell>
          <cell r="D2564">
            <v>109.341111283194</v>
          </cell>
          <cell r="E2564">
            <v>94.480359277501293</v>
          </cell>
          <cell r="F2564">
            <v>101.91073528034801</v>
          </cell>
          <cell r="G2564">
            <v>0.199449167055749</v>
          </cell>
          <cell r="H2564">
            <v>0.19280932986896801</v>
          </cell>
          <cell r="I2564">
            <v>0.28545970509843099</v>
          </cell>
          <cell r="J2564">
            <v>0.35005119493847098</v>
          </cell>
          <cell r="K2564">
            <v>50.261424526704189</v>
          </cell>
          <cell r="L2564">
            <v>6.5689270378801128</v>
          </cell>
          <cell r="M2564">
            <v>54.914722835700303</v>
          </cell>
          <cell r="N2564">
            <v>8.9502219356180852</v>
          </cell>
          <cell r="O2564" t="str">
            <v>Y</v>
          </cell>
          <cell r="P2564" t="str">
            <v>Y</v>
          </cell>
          <cell r="Q2564">
            <v>0</v>
          </cell>
          <cell r="R2564">
            <v>36.982821346435401</v>
          </cell>
          <cell r="S2564">
            <v>-0.78018379999999998</v>
          </cell>
          <cell r="T2564">
            <v>4.516295E-3</v>
          </cell>
          <cell r="U2564" t="str">
            <v>beige</v>
          </cell>
          <cell r="V2564">
            <v>581.00178806044164</v>
          </cell>
          <cell r="W2564">
            <v>880.72987404554362</v>
          </cell>
          <cell r="X2564">
            <v>-0.598931741623837</v>
          </cell>
          <cell r="Y2564">
            <v>9.7612126241351299E-8</v>
          </cell>
        </row>
        <row r="2565">
          <cell r="A2565" t="str">
            <v>UMAG_02164</v>
          </cell>
          <cell r="B2565" t="str">
            <v>KIS69629</v>
          </cell>
          <cell r="C2565" t="str">
            <v>probable NDE1 - mitochondrial cytosolically directed NADH dehydrogenase</v>
          </cell>
          <cell r="D2565">
            <v>291.30742411979497</v>
          </cell>
          <cell r="E2565">
            <v>252.246121926575</v>
          </cell>
          <cell r="F2565">
            <v>271.776773023185</v>
          </cell>
          <cell r="G2565">
            <v>0.199405568801237</v>
          </cell>
          <cell r="H2565">
            <v>0.162369111783631</v>
          </cell>
          <cell r="I2565">
            <v>0.20898917076596499</v>
          </cell>
          <cell r="J2565">
            <v>0.26618100219797602</v>
          </cell>
          <cell r="K2565">
            <v>109.60539085914826</v>
          </cell>
          <cell r="L2565">
            <v>14.634803125341723</v>
          </cell>
          <cell r="M2565">
            <v>120.52761503323438</v>
          </cell>
          <cell r="N2565">
            <v>17.487080236454428</v>
          </cell>
          <cell r="O2565" t="str">
            <v>Y</v>
          </cell>
          <cell r="P2565" t="str">
            <v>Y</v>
          </cell>
          <cell r="Q2565">
            <v>0</v>
          </cell>
          <cell r="R2565">
            <v>166.593343821605</v>
          </cell>
          <cell r="S2565">
            <v>-0.99818099999999998</v>
          </cell>
          <cell r="T2565">
            <v>2.5068590000000002E-3</v>
          </cell>
          <cell r="U2565" t="str">
            <v>yellow</v>
          </cell>
          <cell r="V2565">
            <v>3671.281443240423</v>
          </cell>
          <cell r="W2565">
            <v>9427.8875490728733</v>
          </cell>
          <cell r="X2565">
            <v>-1.35894635267259</v>
          </cell>
          <cell r="Y2565">
            <v>2.6728728495075998E-60</v>
          </cell>
        </row>
        <row r="2566">
          <cell r="A2566" t="str">
            <v>UMAG_03584</v>
          </cell>
          <cell r="B2566" t="str">
            <v>KIS68498</v>
          </cell>
          <cell r="C2566" t="str">
            <v>related to RPA49 - 49 kD subunit of DNA-directed RNA polymerase I</v>
          </cell>
          <cell r="D2566">
            <v>189.67896005750799</v>
          </cell>
          <cell r="E2566">
            <v>164.24399403659501</v>
          </cell>
          <cell r="F2566">
            <v>176.961477047052</v>
          </cell>
          <cell r="G2566">
            <v>0.199269356905038</v>
          </cell>
          <cell r="H2566">
            <v>0.174110394913018</v>
          </cell>
          <cell r="I2566">
            <v>0.240063657221009</v>
          </cell>
          <cell r="J2566">
            <v>0.30105678954862902</v>
          </cell>
          <cell r="K2566">
            <v>81.562178709938323</v>
          </cell>
          <cell r="L2566">
            <v>5.1830247705998183</v>
          </cell>
          <cell r="M2566">
            <v>88.959059429456929</v>
          </cell>
          <cell r="N2566">
            <v>15.210553211799549</v>
          </cell>
          <cell r="O2566" t="str">
            <v>Y</v>
          </cell>
          <cell r="P2566" t="str">
            <v>Y</v>
          </cell>
          <cell r="Q2566">
            <v>2</v>
          </cell>
          <cell r="R2566">
            <v>103.39938418140299</v>
          </cell>
          <cell r="S2566">
            <v>-0.1794713</v>
          </cell>
          <cell r="T2566">
            <v>0.70261560000000001</v>
          </cell>
          <cell r="U2566" t="str">
            <v>green-yellow</v>
          </cell>
          <cell r="V2566">
            <v>1420.3839476048968</v>
          </cell>
          <cell r="W2566">
            <v>4415.2698994115735</v>
          </cell>
          <cell r="X2566">
            <v>-1.6345153708779501</v>
          </cell>
          <cell r="Y2566">
            <v>3.0505089673107801E-87</v>
          </cell>
        </row>
        <row r="2567">
          <cell r="A2567" t="str">
            <v>UMAG_11368</v>
          </cell>
          <cell r="B2567" t="str">
            <v>KIS70573</v>
          </cell>
          <cell r="C2567" t="str">
            <v>probable cytochrome b5</v>
          </cell>
          <cell r="D2567">
            <v>57.2189419641985</v>
          </cell>
          <cell r="E2567">
            <v>49.379334610161997</v>
          </cell>
          <cell r="F2567">
            <v>53.299138287180199</v>
          </cell>
          <cell r="G2567">
            <v>0.19865028308519</v>
          </cell>
          <cell r="H2567">
            <v>0.21457135673409</v>
          </cell>
          <cell r="I2567">
            <v>0.335457547359785</v>
          </cell>
          <cell r="J2567">
            <v>0.401976582441886</v>
          </cell>
          <cell r="K2567">
            <v>152.39903690516678</v>
          </cell>
          <cell r="L2567">
            <v>23.583350404446772</v>
          </cell>
          <cell r="M2567">
            <v>166.78317571578515</v>
          </cell>
          <cell r="N2567">
            <v>14.018335797346699</v>
          </cell>
          <cell r="O2567" t="str">
            <v>Y</v>
          </cell>
          <cell r="P2567" t="str">
            <v>Y</v>
          </cell>
          <cell r="Q2567">
            <v>0.5</v>
          </cell>
          <cell r="R2567">
            <v>66.041120381070499</v>
          </cell>
          <cell r="S2567">
            <v>-0.96153789999999995</v>
          </cell>
          <cell r="T2567">
            <v>1.777797E-4</v>
          </cell>
          <cell r="U2567" t="str">
            <v>dark-green</v>
          </cell>
          <cell r="V2567">
            <v>342.53861579280937</v>
          </cell>
          <cell r="W2567">
            <v>842.13915224474204</v>
          </cell>
          <cell r="X2567">
            <v>-1.2802807538688901</v>
          </cell>
          <cell r="Y2567">
            <v>7.0068986927111398E-6</v>
          </cell>
        </row>
        <row r="2568">
          <cell r="A2568" t="str">
            <v>UMAG_10118</v>
          </cell>
          <cell r="B2568" t="str">
            <v>KIS72048</v>
          </cell>
          <cell r="C2568" t="str">
            <v>hypothetical protein</v>
          </cell>
          <cell r="D2568">
            <v>32.3191538916317</v>
          </cell>
          <cell r="E2568">
            <v>27.626745820328701</v>
          </cell>
          <cell r="F2568">
            <v>29.9729498559802</v>
          </cell>
          <cell r="G2568">
            <v>0.19808320089071901</v>
          </cell>
          <cell r="H2568">
            <v>0.29585251400831902</v>
          </cell>
          <cell r="I2568">
            <v>0.469551984816996</v>
          </cell>
          <cell r="J2568">
            <v>0.536773282944221</v>
          </cell>
          <cell r="K2568">
            <v>34.872306994657194</v>
          </cell>
          <cell r="L2568">
            <v>9.1566548005549411</v>
          </cell>
          <cell r="M2568">
            <v>37.670744295501827</v>
          </cell>
          <cell r="N2568">
            <v>11.228110561486529</v>
          </cell>
          <cell r="O2568" t="str">
            <v>Y</v>
          </cell>
          <cell r="P2568" t="str">
            <v>Y</v>
          </cell>
          <cell r="Q2568">
            <v>0</v>
          </cell>
          <cell r="R2568">
            <v>14.097663198739101</v>
          </cell>
          <cell r="S2568">
            <v>-0.74851630000000002</v>
          </cell>
          <cell r="T2568">
            <v>0.1187153</v>
          </cell>
          <cell r="U2568" t="str">
            <v>yellow</v>
          </cell>
          <cell r="V2568">
            <v>285.44248680863774</v>
          </cell>
          <cell r="W2568">
            <v>819.69253411890338</v>
          </cell>
          <cell r="X2568">
            <v>-1.5195303533048199</v>
          </cell>
          <cell r="Y2568">
            <v>1.52423445767199E-46</v>
          </cell>
        </row>
        <row r="2569">
          <cell r="A2569" t="str">
            <v>UMAG_02118</v>
          </cell>
          <cell r="B2569" t="str">
            <v>KIS69583</v>
          </cell>
          <cell r="C2569" t="str">
            <v>hypothetical protein</v>
          </cell>
          <cell r="D2569">
            <v>96.025491029165906</v>
          </cell>
          <cell r="E2569">
            <v>83.088543238136396</v>
          </cell>
          <cell r="F2569">
            <v>89.557017133651101</v>
          </cell>
          <cell r="G2569">
            <v>0.197392496614133</v>
          </cell>
          <cell r="H2569">
            <v>0.17759493131500301</v>
          </cell>
          <cell r="I2569">
            <v>0.25356245725270299</v>
          </cell>
          <cell r="J2569">
            <v>0.31518442829564403</v>
          </cell>
          <cell r="K2569">
            <v>34.34899830174102</v>
          </cell>
          <cell r="L2569">
            <v>2.6165454391362482</v>
          </cell>
          <cell r="M2569">
            <v>37.698632958355248</v>
          </cell>
          <cell r="N2569">
            <v>6.2015141990559286</v>
          </cell>
          <cell r="O2569" t="str">
            <v>Y</v>
          </cell>
          <cell r="P2569" t="str">
            <v>Y</v>
          </cell>
          <cell r="Q2569">
            <v>4</v>
          </cell>
          <cell r="R2569">
            <v>968.74723710880403</v>
          </cell>
          <cell r="S2569">
            <v>4.4901749999999998</v>
          </cell>
          <cell r="T2569">
            <v>2.4935110000000002E-80</v>
          </cell>
          <cell r="U2569" t="str">
            <v>cyan</v>
          </cell>
          <cell r="V2569">
            <v>460.30136679085535</v>
          </cell>
          <cell r="W2569">
            <v>166.65750332017265</v>
          </cell>
          <cell r="X2569">
            <v>1.4652058278925499</v>
          </cell>
          <cell r="Y2569">
            <v>8.0274567088766302E-29</v>
          </cell>
        </row>
        <row r="2570">
          <cell r="A2570" t="str">
            <v>UMAG_00829</v>
          </cell>
          <cell r="B2570" t="str">
            <v>KIS70900</v>
          </cell>
          <cell r="C2570" t="str">
            <v>hypothetical protein</v>
          </cell>
          <cell r="D2570">
            <v>1.0265754394701601</v>
          </cell>
          <cell r="E2570">
            <v>0.472517288663863</v>
          </cell>
          <cell r="F2570">
            <v>0.74954636406701003</v>
          </cell>
          <cell r="G2570">
            <v>0.197043284500272</v>
          </cell>
          <cell r="H2570">
            <v>0.75336249536129096</v>
          </cell>
          <cell r="I2570">
            <v>0.52868035101298305</v>
          </cell>
          <cell r="J2570">
            <v>0.59340266662941799</v>
          </cell>
          <cell r="K2570">
            <v>1.3407948770450751</v>
          </cell>
          <cell r="L2570">
            <v>1.5519041354805057</v>
          </cell>
          <cell r="M2570">
            <v>0.97266657457354211</v>
          </cell>
          <cell r="N2570">
            <v>0.76106302214455557</v>
          </cell>
          <cell r="O2570" t="str">
            <v>Y</v>
          </cell>
          <cell r="P2570" t="str">
            <v>Y</v>
          </cell>
          <cell r="Q2570">
            <v>0</v>
          </cell>
          <cell r="R2570">
            <v>0</v>
          </cell>
          <cell r="S2570">
            <v>-0.434844358958212</v>
          </cell>
          <cell r="T2570">
            <v>0.65551620746346395</v>
          </cell>
          <cell r="U2570" t="e">
            <v>#N/A</v>
          </cell>
          <cell r="V2570">
            <v>2530.0324667399304</v>
          </cell>
          <cell r="W2570">
            <v>12289.28467650072</v>
          </cell>
          <cell r="X2570">
            <v>-1.4154614332556501</v>
          </cell>
          <cell r="Y2570">
            <v>0.25524508163593002</v>
          </cell>
        </row>
        <row r="2571">
          <cell r="A2571" t="str">
            <v>UMAG_00397</v>
          </cell>
          <cell r="B2571" t="str">
            <v>KIS71972</v>
          </cell>
          <cell r="C2571" t="str">
            <v>hypothetical protein</v>
          </cell>
          <cell r="D2571">
            <v>32.8287556400021</v>
          </cell>
          <cell r="E2571">
            <v>28.089661545041601</v>
          </cell>
          <cell r="F2571">
            <v>30.459208592521801</v>
          </cell>
          <cell r="G2571">
            <v>0.196545361968362</v>
          </cell>
          <cell r="H2571">
            <v>0.29595574721081103</v>
          </cell>
          <cell r="I2571">
            <v>0.47315025478285799</v>
          </cell>
          <cell r="J2571">
            <v>0.54059968975897899</v>
          </cell>
          <cell r="K2571">
            <v>50.027422749882717</v>
          </cell>
          <cell r="L2571">
            <v>18.296425275373476</v>
          </cell>
          <cell r="M2571">
            <v>54.157374327844124</v>
          </cell>
          <cell r="N2571">
            <v>9.4637211188770127</v>
          </cell>
          <cell r="O2571" t="str">
            <v>Y</v>
          </cell>
          <cell r="P2571" t="str">
            <v>Y</v>
          </cell>
          <cell r="Q2571">
            <v>0.5</v>
          </cell>
          <cell r="R2571">
            <v>22.196329717510299</v>
          </cell>
          <cell r="S2571">
            <v>-1.2225319332059501</v>
          </cell>
          <cell r="T2571">
            <v>6.6543988396988702E-5</v>
          </cell>
          <cell r="U2571" t="str">
            <v>beige</v>
          </cell>
          <cell r="V2571">
            <v>300.06175729245462</v>
          </cell>
          <cell r="W2571">
            <v>664.99993795303669</v>
          </cell>
          <cell r="X2571">
            <v>-1.1441679230799</v>
          </cell>
          <cell r="Y2571">
            <v>7.6044176396295706E-26</v>
          </cell>
        </row>
        <row r="2572">
          <cell r="A2572" t="str">
            <v>UMAG_02557</v>
          </cell>
          <cell r="B2572" t="str">
            <v>KIS69209</v>
          </cell>
          <cell r="C2572" t="str">
            <v>related to DNA polymerase alpha 70 kDa subunit</v>
          </cell>
          <cell r="D2572">
            <v>48.007725110785898</v>
          </cell>
          <cell r="E2572">
            <v>41.148028557952699</v>
          </cell>
          <cell r="F2572">
            <v>44.577876834369299</v>
          </cell>
          <cell r="G2572">
            <v>0.196004542002673</v>
          </cell>
          <cell r="H2572">
            <v>0.265522415941155</v>
          </cell>
          <cell r="I2572">
            <v>0.43274439513169499</v>
          </cell>
          <cell r="J2572">
            <v>0.50153010271811105</v>
          </cell>
          <cell r="K2572">
            <v>14.073656897889345</v>
          </cell>
          <cell r="L2572">
            <v>4.5738302102693362</v>
          </cell>
          <cell r="M2572">
            <v>15.273557204437399</v>
          </cell>
          <cell r="N2572">
            <v>4.2132351082411086</v>
          </cell>
          <cell r="O2572" t="str">
            <v>N</v>
          </cell>
          <cell r="P2572" t="str">
            <v>N</v>
          </cell>
          <cell r="Q2572">
            <v>0</v>
          </cell>
          <cell r="R2572">
            <v>70.709180992863693</v>
          </cell>
          <cell r="S2572">
            <v>-0.85489530000000002</v>
          </cell>
          <cell r="T2572">
            <v>3.1902530000000001E-3</v>
          </cell>
          <cell r="U2572" t="str">
            <v>yellow</v>
          </cell>
          <cell r="V2572">
            <v>168.99585314189133</v>
          </cell>
          <cell r="W2572">
            <v>797.1383253174846</v>
          </cell>
          <cell r="X2572">
            <v>-2.2165219094050301</v>
          </cell>
          <cell r="Y2572">
            <v>2.6815223671840599E-22</v>
          </cell>
        </row>
        <row r="2573">
          <cell r="A2573" t="str">
            <v>UMAG_00694</v>
          </cell>
          <cell r="B2573" t="str">
            <v>KIS72286</v>
          </cell>
          <cell r="C2573" t="str">
            <v>related to Acyl-CoA dehydrogenase</v>
          </cell>
          <cell r="D2573">
            <v>16.184384253610901</v>
          </cell>
          <cell r="E2573">
            <v>13.602278212205899</v>
          </cell>
          <cell r="F2573">
            <v>14.8933312329084</v>
          </cell>
          <cell r="G2573">
            <v>0.19595334363087799</v>
          </cell>
          <cell r="H2573">
            <v>0.37394413578754498</v>
          </cell>
          <cell r="I2573">
            <v>0.55203423751026903</v>
          </cell>
          <cell r="J2573">
            <v>0.61580748995274304</v>
          </cell>
          <cell r="K2573">
            <v>9.029261756400162</v>
          </cell>
          <cell r="L2573">
            <v>4.7172928584444227</v>
          </cell>
          <cell r="M2573">
            <v>9.565455207355221</v>
          </cell>
          <cell r="N2573">
            <v>1.8938696004763189</v>
          </cell>
          <cell r="O2573" t="str">
            <v>N</v>
          </cell>
          <cell r="P2573" t="str">
            <v>Y</v>
          </cell>
          <cell r="Q2573">
            <v>0.5</v>
          </cell>
          <cell r="R2573">
            <v>2.0783851971537399</v>
          </cell>
          <cell r="S2573">
            <v>-2.8086587626564898</v>
          </cell>
          <cell r="T2573" t="e">
            <v>#N/A</v>
          </cell>
          <cell r="U2573" t="str">
            <v>dark-green</v>
          </cell>
          <cell r="V2573">
            <v>76.205400706765076</v>
          </cell>
          <cell r="W2573">
            <v>49.165420601442399</v>
          </cell>
          <cell r="X2573">
            <v>0.63360979137093099</v>
          </cell>
          <cell r="Y2573">
            <v>1.03000993969462E-2</v>
          </cell>
        </row>
        <row r="2574">
          <cell r="A2574" t="str">
            <v>UMAG_04815</v>
          </cell>
          <cell r="B2574" t="str">
            <v>KIS66752</v>
          </cell>
          <cell r="C2574" t="str">
            <v>hypothetical protein</v>
          </cell>
          <cell r="D2574">
            <v>3.8464012771315401</v>
          </cell>
          <cell r="E2574">
            <v>2.8640873443897901</v>
          </cell>
          <cell r="F2574">
            <v>3.3552443107606602</v>
          </cell>
          <cell r="G2574">
            <v>0.19593968709734</v>
          </cell>
          <cell r="H2574">
            <v>0.60349497050711898</v>
          </cell>
          <cell r="I2574">
            <v>0.627072921695352</v>
          </cell>
          <cell r="J2574">
            <v>0.68346474991927697</v>
          </cell>
          <cell r="K2574">
            <v>1.7785278165077187</v>
          </cell>
          <cell r="L2574">
            <v>2.0596676104565175</v>
          </cell>
          <cell r="M2574">
            <v>1.7256515223894602</v>
          </cell>
          <cell r="N2574">
            <v>0.61274687034079889</v>
          </cell>
          <cell r="O2574" t="str">
            <v>N</v>
          </cell>
          <cell r="P2574" t="str">
            <v>N</v>
          </cell>
          <cell r="Q2574">
            <v>4</v>
          </cell>
          <cell r="R2574">
            <v>5476.7346886971</v>
          </cell>
          <cell r="S2574">
            <v>9.7911260000000002</v>
          </cell>
          <cell r="T2574">
            <v>2.5166019999999999E-206</v>
          </cell>
          <cell r="U2574" t="str">
            <v>cyan</v>
          </cell>
          <cell r="V2574">
            <v>35.229967769803331</v>
          </cell>
          <cell r="W2574">
            <v>77.289579980963964</v>
          </cell>
          <cell r="X2574">
            <v>-1.1108287482342101</v>
          </cell>
          <cell r="Y2574">
            <v>5.0068589760534103E-4</v>
          </cell>
        </row>
        <row r="2575">
          <cell r="A2575" t="str">
            <v>UMAG_10071</v>
          </cell>
          <cell r="B2575" t="str">
            <v>KIS69668</v>
          </cell>
          <cell r="C2575" t="str">
            <v>related to VPS71 - nucleosome-binding component of the SWR1 complex</v>
          </cell>
          <cell r="D2575">
            <v>124.207013060417</v>
          </cell>
          <cell r="E2575">
            <v>107.790336580581</v>
          </cell>
          <cell r="F2575">
            <v>115.99867482049901</v>
          </cell>
          <cell r="G2575">
            <v>0.19536914889649201</v>
          </cell>
          <cell r="H2575">
            <v>0.18095608505650701</v>
          </cell>
          <cell r="I2575">
            <v>0.26674394123990602</v>
          </cell>
          <cell r="J2575">
            <v>0.32954022956775503</v>
          </cell>
          <cell r="K2575">
            <v>128.26078419684146</v>
          </cell>
          <cell r="L2575">
            <v>17.482418148942688</v>
          </cell>
          <cell r="M2575">
            <v>140.51596560061262</v>
          </cell>
          <cell r="N2575">
            <v>16.403362072986276</v>
          </cell>
          <cell r="O2575" t="str">
            <v>N</v>
          </cell>
          <cell r="P2575" t="str">
            <v>Y</v>
          </cell>
          <cell r="Q2575">
            <v>0</v>
          </cell>
          <cell r="R2575">
            <v>53.032325161741198</v>
          </cell>
          <cell r="S2575">
            <v>-1.161405</v>
          </cell>
          <cell r="T2575">
            <v>4.7550840000000002E-8</v>
          </cell>
          <cell r="U2575" t="str">
            <v>burlywood</v>
          </cell>
          <cell r="V2575">
            <v>1172.1570322777334</v>
          </cell>
          <cell r="W2575">
            <v>1335.7461032779668</v>
          </cell>
          <cell r="X2575">
            <v>-0.188247297027725</v>
          </cell>
          <cell r="Y2575">
            <v>0.112342666277898</v>
          </cell>
        </row>
        <row r="2576">
          <cell r="A2576" t="str">
            <v>UMAG_04306</v>
          </cell>
          <cell r="B2576" t="str">
            <v>KIS67812</v>
          </cell>
          <cell r="C2576" t="str">
            <v>hypothetical protein</v>
          </cell>
          <cell r="D2576">
            <v>17.716783784096499</v>
          </cell>
          <cell r="E2576">
            <v>15.0822708168772</v>
          </cell>
          <cell r="F2576">
            <v>16.399527300486799</v>
          </cell>
          <cell r="G2576">
            <v>0.19529389211420201</v>
          </cell>
          <cell r="H2576">
            <v>0.32350739949978002</v>
          </cell>
          <cell r="I2576">
            <v>0.50783659151042904</v>
          </cell>
          <cell r="J2576">
            <v>0.57403751201353803</v>
          </cell>
          <cell r="K2576">
            <v>13.255109222909736</v>
          </cell>
          <cell r="L2576">
            <v>2.0861292734669314</v>
          </cell>
          <cell r="M2576">
            <v>14.08283689241313</v>
          </cell>
          <cell r="N2576">
            <v>2.1804235854277141</v>
          </cell>
          <cell r="O2576" t="str">
            <v>Y</v>
          </cell>
          <cell r="P2576" t="str">
            <v>Y</v>
          </cell>
          <cell r="Q2576">
            <v>4</v>
          </cell>
          <cell r="R2576">
            <v>18.313054291839599</v>
          </cell>
          <cell r="S2576">
            <v>1.8768720000000001</v>
          </cell>
          <cell r="T2576">
            <v>4.8218749999999998E-4</v>
          </cell>
          <cell r="U2576" t="str">
            <v>magenta</v>
          </cell>
          <cell r="V2576">
            <v>1584.3027077152437</v>
          </cell>
          <cell r="W2576">
            <v>767.52632540063576</v>
          </cell>
          <cell r="X2576">
            <v>1.0112271001589099</v>
          </cell>
          <cell r="Y2576">
            <v>2.33453365594333E-2</v>
          </cell>
        </row>
        <row r="2577">
          <cell r="A2577" t="str">
            <v>UMAG_06064</v>
          </cell>
          <cell r="B2577" t="str">
            <v>KIS65975</v>
          </cell>
          <cell r="C2577" t="str">
            <v>hypothetical protein</v>
          </cell>
          <cell r="D2577">
            <v>53.890328974331801</v>
          </cell>
          <cell r="E2577">
            <v>46.513677721467197</v>
          </cell>
          <cell r="F2577">
            <v>50.202003347899499</v>
          </cell>
          <cell r="G2577">
            <v>0.194313710371399</v>
          </cell>
          <cell r="H2577">
            <v>0.22463480458323201</v>
          </cell>
          <cell r="I2577">
            <v>0.36636993636215998</v>
          </cell>
          <cell r="J2577">
            <v>0.43394752271719</v>
          </cell>
          <cell r="K2577">
            <v>67.137164318232408</v>
          </cell>
          <cell r="L2577">
            <v>8.758240127275819</v>
          </cell>
          <cell r="M2577">
            <v>73.98544197205986</v>
          </cell>
          <cell r="N2577">
            <v>15.687957301397487</v>
          </cell>
          <cell r="O2577" t="str">
            <v>Y</v>
          </cell>
          <cell r="P2577" t="str">
            <v>Y</v>
          </cell>
          <cell r="Q2577">
            <v>0.5</v>
          </cell>
          <cell r="R2577">
            <v>13.785953338772</v>
          </cell>
          <cell r="S2577">
            <v>-1.1427879999999999</v>
          </cell>
          <cell r="T2577">
            <v>8.983932E-3</v>
          </cell>
          <cell r="U2577" t="str">
            <v>dark-green</v>
          </cell>
          <cell r="V2577">
            <v>769.41102860367357</v>
          </cell>
          <cell r="W2577">
            <v>235.59662865946666</v>
          </cell>
          <cell r="X2577">
            <v>1.7003211019739399</v>
          </cell>
          <cell r="Y2577">
            <v>2.0454232641762101E-45</v>
          </cell>
        </row>
        <row r="2578">
          <cell r="A2578" t="str">
            <v>UMAG_06184</v>
          </cell>
          <cell r="B2578" t="str">
            <v>KIS65804</v>
          </cell>
          <cell r="C2578" t="str">
            <v>related to prolyl-tRNA synthetase</v>
          </cell>
          <cell r="D2578">
            <v>158.173932970105</v>
          </cell>
          <cell r="E2578">
            <v>137.29650358585599</v>
          </cell>
          <cell r="F2578">
            <v>147.73521827798001</v>
          </cell>
          <cell r="G2578">
            <v>0.194006008600664</v>
          </cell>
          <cell r="H2578">
            <v>0.16618371985553201</v>
          </cell>
          <cell r="I2578">
            <v>0.231980859395747</v>
          </cell>
          <cell r="J2578">
            <v>0.29201020103205899</v>
          </cell>
          <cell r="K2578">
            <v>48.227066032911907</v>
          </cell>
          <cell r="L2578">
            <v>6.3633614677320551</v>
          </cell>
          <cell r="M2578">
            <v>53.197724007054006</v>
          </cell>
          <cell r="N2578">
            <v>9.5703447581646053</v>
          </cell>
          <cell r="O2578" t="str">
            <v>Y</v>
          </cell>
          <cell r="P2578" t="str">
            <v>Y</v>
          </cell>
          <cell r="Q2578">
            <v>0</v>
          </cell>
          <cell r="R2578">
            <v>59.956309183388299</v>
          </cell>
          <cell r="S2578">
            <v>-0.27557500000000001</v>
          </cell>
          <cell r="T2578">
            <v>0.3207275</v>
          </cell>
          <cell r="U2578" t="str">
            <v>yellow</v>
          </cell>
          <cell r="V2578">
            <v>566.03076079028006</v>
          </cell>
          <cell r="W2578">
            <v>898.35232566216257</v>
          </cell>
          <cell r="X2578">
            <v>-0.66433875975207701</v>
          </cell>
          <cell r="Y2578">
            <v>7.0494632464048898E-9</v>
          </cell>
        </row>
        <row r="2579">
          <cell r="A2579" t="str">
            <v>UMAG_05127</v>
          </cell>
          <cell r="B2579" t="str">
            <v>KIS70053</v>
          </cell>
          <cell r="C2579" t="str">
            <v>related to CDC73 - DNA-directed RNA polymerase II accessory protein</v>
          </cell>
          <cell r="D2579">
            <v>81.0910172458576</v>
          </cell>
          <cell r="E2579">
            <v>70.297158460548602</v>
          </cell>
          <cell r="F2579">
            <v>75.694087853203101</v>
          </cell>
          <cell r="G2579">
            <v>0.19397055229841201</v>
          </cell>
          <cell r="H2579">
            <v>0.20329745234032301</v>
          </cell>
          <cell r="I2579">
            <v>0.32229201360848098</v>
          </cell>
          <cell r="J2579">
            <v>0.38850651388520002</v>
          </cell>
          <cell r="K2579">
            <v>38.821910053571244</v>
          </cell>
          <cell r="L2579">
            <v>6.5404624678388243</v>
          </cell>
          <cell r="M2579">
            <v>42.650641623080034</v>
          </cell>
          <cell r="N2579">
            <v>5.3619905651040414</v>
          </cell>
          <cell r="O2579" t="str">
            <v>Y</v>
          </cell>
          <cell r="P2579" t="str">
            <v>Y</v>
          </cell>
          <cell r="Q2579">
            <v>0</v>
          </cell>
          <cell r="R2579">
            <v>47.565821788855899</v>
          </cell>
          <cell r="S2579">
            <v>-1.167313</v>
          </cell>
          <cell r="T2579">
            <v>1.575056E-6</v>
          </cell>
          <cell r="U2579" t="str">
            <v>pink</v>
          </cell>
          <cell r="V2579">
            <v>534.39448466843669</v>
          </cell>
          <cell r="W2579">
            <v>1333.7123602192535</v>
          </cell>
          <cell r="X2579">
            <v>-1.3166371824424701</v>
          </cell>
          <cell r="Y2579">
            <v>1.0350408748627299E-41</v>
          </cell>
        </row>
        <row r="2580">
          <cell r="A2580" t="str">
            <v>UMAG_03939</v>
          </cell>
          <cell r="B2580" t="str">
            <v>KIS67883</v>
          </cell>
          <cell r="C2580" t="str">
            <v>related to NOP15 - protein involved in 60S ribosomal subunit biogenesis</v>
          </cell>
          <cell r="D2580">
            <v>164.810452073368</v>
          </cell>
          <cell r="E2580">
            <v>142.748905110706</v>
          </cell>
          <cell r="F2580">
            <v>153.77967859203699</v>
          </cell>
          <cell r="G2580">
            <v>0.193622991886545</v>
          </cell>
          <cell r="H2580">
            <v>0.216601565440182</v>
          </cell>
          <cell r="I2580">
            <v>0.35169693893915799</v>
          </cell>
          <cell r="J2580">
            <v>0.41864054275786999</v>
          </cell>
          <cell r="K2580">
            <v>103.96453797840147</v>
          </cell>
          <cell r="L2580">
            <v>12.803346596314636</v>
          </cell>
          <cell r="M2580">
            <v>112.56035865504595</v>
          </cell>
          <cell r="N2580">
            <v>33.384727717285166</v>
          </cell>
          <cell r="O2580" t="str">
            <v>Y</v>
          </cell>
          <cell r="P2580" t="str">
            <v>Y</v>
          </cell>
          <cell r="Q2580">
            <v>0</v>
          </cell>
          <cell r="R2580">
            <v>72.775666283421501</v>
          </cell>
          <cell r="S2580">
            <v>-1.1253359999999999</v>
          </cell>
          <cell r="T2580">
            <v>2.2783059999999999E-3</v>
          </cell>
          <cell r="U2580" t="str">
            <v>yellow</v>
          </cell>
          <cell r="V2580">
            <v>957.07099517653705</v>
          </cell>
          <cell r="W2580">
            <v>5583.2308619586693</v>
          </cell>
          <cell r="X2580">
            <v>-2.5352367633458601</v>
          </cell>
          <cell r="Y2580">
            <v>2.16803403843285E-68</v>
          </cell>
        </row>
        <row r="2581">
          <cell r="A2581" t="str">
            <v>UMAG_11761</v>
          </cell>
          <cell r="B2581" t="str">
            <v>KIS67578</v>
          </cell>
          <cell r="C2581" t="str">
            <v>related to RRP4 - 3`-5` exoribonuclease</v>
          </cell>
          <cell r="D2581">
            <v>268.34017774922398</v>
          </cell>
          <cell r="E2581">
            <v>233.640308651249</v>
          </cell>
          <cell r="F2581">
            <v>250.99024320023599</v>
          </cell>
          <cell r="G2581">
            <v>0.19336846701223301</v>
          </cell>
          <cell r="H2581">
            <v>0.149306089856722</v>
          </cell>
          <cell r="I2581">
            <v>0.18673610675657901</v>
          </cell>
          <cell r="J2581">
            <v>0.24116658329618201</v>
          </cell>
          <cell r="K2581">
            <v>149.82432601614011</v>
          </cell>
          <cell r="L2581">
            <v>17.021580720735521</v>
          </cell>
          <cell r="M2581">
            <v>164.72004937136606</v>
          </cell>
          <cell r="N2581">
            <v>17.127506663880844</v>
          </cell>
          <cell r="O2581" t="str">
            <v>Y</v>
          </cell>
          <cell r="P2581" t="str">
            <v>Y</v>
          </cell>
          <cell r="Q2581">
            <v>0</v>
          </cell>
          <cell r="R2581">
            <v>101.021107478826</v>
          </cell>
          <cell r="S2581">
            <v>-0.93797589999999997</v>
          </cell>
          <cell r="T2581">
            <v>1.339776E-5</v>
          </cell>
          <cell r="U2581" t="str">
            <v>yellow</v>
          </cell>
          <cell r="V2581">
            <v>1862.4927065760533</v>
          </cell>
          <cell r="W2581">
            <v>3267.2215582219501</v>
          </cell>
          <cell r="X2581">
            <v>-0.80988327542551297</v>
          </cell>
          <cell r="Y2581">
            <v>2.6349748504233402E-25</v>
          </cell>
        </row>
        <row r="2582">
          <cell r="A2582" t="str">
            <v>UMAG_12016</v>
          </cell>
          <cell r="B2582" t="str">
            <v>KIS66833</v>
          </cell>
          <cell r="C2582" t="str">
            <v>hypothetical protein</v>
          </cell>
          <cell r="D2582">
            <v>1.2822433255364001</v>
          </cell>
          <cell r="E2582">
            <v>0.70989901661952903</v>
          </cell>
          <cell r="F2582">
            <v>0.99607117107796705</v>
          </cell>
          <cell r="G2582">
            <v>0.19315141787696199</v>
          </cell>
          <cell r="H2582">
            <v>0.72745066344050102</v>
          </cell>
          <cell r="I2582">
            <v>0.57255700461321002</v>
          </cell>
          <cell r="J2582">
            <v>0.63573706596791701</v>
          </cell>
          <cell r="K2582">
            <v>2.1127590145259312</v>
          </cell>
          <cell r="L2582">
            <v>2.7256472130087226</v>
          </cell>
          <cell r="M2582">
            <v>1.8779254133977945</v>
          </cell>
          <cell r="N2582">
            <v>0.73302685182845673</v>
          </cell>
          <cell r="O2582" t="str">
            <v>N</v>
          </cell>
          <cell r="P2582" t="str">
            <v>N</v>
          </cell>
          <cell r="Q2582">
            <v>6</v>
          </cell>
          <cell r="R2582">
            <v>0</v>
          </cell>
          <cell r="S2582">
            <v>-0.30635810000000002</v>
          </cell>
          <cell r="T2582">
            <v>0.80753850000000005</v>
          </cell>
          <cell r="U2582" t="e">
            <v>#N/A</v>
          </cell>
          <cell r="V2582">
            <v>472.31265958733303</v>
          </cell>
          <cell r="W2582">
            <v>15.916635253321099</v>
          </cell>
          <cell r="X2582">
            <v>4.8264135642724302</v>
          </cell>
          <cell r="Y2582">
            <v>1.7122046317078401E-74</v>
          </cell>
        </row>
        <row r="2583">
          <cell r="A2583" t="str">
            <v>UMAG_06394</v>
          </cell>
          <cell r="B2583" t="str">
            <v>KIS65693</v>
          </cell>
          <cell r="C2583" t="str">
            <v>related to 50S ribosomal protein L19</v>
          </cell>
          <cell r="D2583">
            <v>218.689267020426</v>
          </cell>
          <cell r="E2583">
            <v>190.400807029254</v>
          </cell>
          <cell r="F2583">
            <v>204.54503702484001</v>
          </cell>
          <cell r="G2583">
            <v>0.19211508142922701</v>
          </cell>
          <cell r="H2583">
            <v>0.171027737853958</v>
          </cell>
          <cell r="I2583">
            <v>0.24923493980752001</v>
          </cell>
          <cell r="J2583">
            <v>0.31088196778462701</v>
          </cell>
          <cell r="K2583">
            <v>189.21931625476697</v>
          </cell>
          <cell r="L2583">
            <v>13.970606270154514</v>
          </cell>
          <cell r="M2583">
            <v>206.96128205129739</v>
          </cell>
          <cell r="N2583">
            <v>33.34002055353065</v>
          </cell>
          <cell r="O2583" t="str">
            <v>Y</v>
          </cell>
          <cell r="P2583" t="str">
            <v>Y</v>
          </cell>
          <cell r="Q2583">
            <v>0</v>
          </cell>
          <cell r="R2583">
            <v>87.305674745443099</v>
          </cell>
          <cell r="S2583">
            <v>-0.89357229999999999</v>
          </cell>
          <cell r="T2583">
            <v>2.7340209999999999E-4</v>
          </cell>
          <cell r="U2583" t="str">
            <v>yellow</v>
          </cell>
          <cell r="V2583">
            <v>1080.4692382110056</v>
          </cell>
          <cell r="W2583">
            <v>3130.7015022011001</v>
          </cell>
          <cell r="X2583">
            <v>-1.5301518290769001</v>
          </cell>
          <cell r="Y2583">
            <v>7.5645332861037098E-31</v>
          </cell>
        </row>
        <row r="2584">
          <cell r="A2584" t="str">
            <v>UMAG_12033</v>
          </cell>
          <cell r="B2584" t="str">
            <v>KIS65937</v>
          </cell>
          <cell r="C2584" t="str">
            <v>HMG-box transcription factor (C-terminal fragment)</v>
          </cell>
          <cell r="D2584">
            <v>226.73917465903099</v>
          </cell>
          <cell r="E2584">
            <v>197.056440379664</v>
          </cell>
          <cell r="F2584">
            <v>211.89780751934799</v>
          </cell>
          <cell r="G2584">
            <v>0.19204812972118901</v>
          </cell>
          <cell r="H2584">
            <v>0.171883405298944</v>
          </cell>
          <cell r="I2584">
            <v>0.25174937261032998</v>
          </cell>
          <cell r="J2584">
            <v>0.31329241900649801</v>
          </cell>
          <cell r="K2584">
            <v>92.886744991725237</v>
          </cell>
          <cell r="L2584">
            <v>13.275631841922968</v>
          </cell>
          <cell r="M2584">
            <v>102.89143708834231</v>
          </cell>
          <cell r="N2584">
            <v>22.03765724326065</v>
          </cell>
          <cell r="O2584" t="str">
            <v>Y</v>
          </cell>
          <cell r="P2584" t="str">
            <v>Y</v>
          </cell>
          <cell r="Q2584">
            <v>0.5</v>
          </cell>
          <cell r="R2584">
            <v>53.3678348349003</v>
          </cell>
          <cell r="S2584">
            <v>4.2506799999999997E-2</v>
          </cell>
          <cell r="T2584">
            <v>0.90892030000000001</v>
          </cell>
          <cell r="U2584" t="str">
            <v>burlywood</v>
          </cell>
          <cell r="V2584">
            <v>3030.9797127124298</v>
          </cell>
          <cell r="W2584">
            <v>2197.9455671894034</v>
          </cell>
          <cell r="X2584">
            <v>0.46303078577476198</v>
          </cell>
          <cell r="Y2584">
            <v>6.2869992229239505E-8</v>
          </cell>
        </row>
        <row r="2585">
          <cell r="A2585" t="str">
            <v>UMAG_04202</v>
          </cell>
          <cell r="B2585" t="str">
            <v>KIS67701</v>
          </cell>
          <cell r="C2585" t="str">
            <v>related to UBP12 - ubiquitin C-terminal hydrolase</v>
          </cell>
          <cell r="D2585">
            <v>309.36204721246798</v>
          </cell>
          <cell r="E2585">
            <v>269.88811346769199</v>
          </cell>
          <cell r="F2585">
            <v>289.62508034007999</v>
          </cell>
          <cell r="G2585">
            <v>0.19143169698659401</v>
          </cell>
          <cell r="H2585">
            <v>0.13540239347197</v>
          </cell>
          <cell r="I2585">
            <v>0.15090771483146001</v>
          </cell>
          <cell r="J2585">
            <v>0.20083721421739401</v>
          </cell>
          <cell r="K2585">
            <v>48.632752867410751</v>
          </cell>
          <cell r="L2585">
            <v>4.145082006044416</v>
          </cell>
          <cell r="M2585">
            <v>53.66878993986451</v>
          </cell>
          <cell r="N2585">
            <v>5.8001696292233964</v>
          </cell>
          <cell r="O2585" t="str">
            <v>N</v>
          </cell>
          <cell r="P2585" t="str">
            <v>Y</v>
          </cell>
          <cell r="Q2585">
            <v>0.5</v>
          </cell>
          <cell r="R2585">
            <v>104.213039302768</v>
          </cell>
          <cell r="S2585">
            <v>-0.1103184</v>
          </cell>
          <cell r="T2585">
            <v>0.67328739999999998</v>
          </cell>
          <cell r="U2585" t="str">
            <v>light-cyan</v>
          </cell>
          <cell r="V2585">
            <v>1311.5771576534235</v>
          </cell>
          <cell r="W2585">
            <v>2560.3116311080598</v>
          </cell>
          <cell r="X2585">
            <v>-0.96235008259877597</v>
          </cell>
          <cell r="Y2585">
            <v>1.43869256037408E-16</v>
          </cell>
        </row>
        <row r="2586">
          <cell r="A2586" t="str">
            <v>UMAG_10251</v>
          </cell>
          <cell r="B2586" t="str">
            <v>KIS70655</v>
          </cell>
          <cell r="C2586" t="str">
            <v>hypothetical protein</v>
          </cell>
          <cell r="D2586">
            <v>87.041454743100701</v>
          </cell>
          <cell r="E2586">
            <v>75.544529901341505</v>
          </cell>
          <cell r="F2586">
            <v>81.292992322221096</v>
          </cell>
          <cell r="G2586">
            <v>0.190194998185576</v>
          </cell>
          <cell r="H2586">
            <v>0.19705027069675199</v>
          </cell>
          <cell r="I2586">
            <v>0.31840574747324302</v>
          </cell>
          <cell r="J2586">
            <v>0.38439565103291801</v>
          </cell>
          <cell r="K2586">
            <v>22.747259326732397</v>
          </cell>
          <cell r="L2586">
            <v>2.9606267555126626</v>
          </cell>
          <cell r="M2586">
            <v>25.118495755354527</v>
          </cell>
          <cell r="N2586">
            <v>5.352049719803702</v>
          </cell>
          <cell r="O2586" t="str">
            <v>N</v>
          </cell>
          <cell r="P2586" t="str">
            <v>N</v>
          </cell>
          <cell r="Q2586">
            <v>0</v>
          </cell>
          <cell r="R2586">
            <v>36.001810029558101</v>
          </cell>
          <cell r="S2586">
            <v>-2.2479070000000001</v>
          </cell>
          <cell r="T2586">
            <v>2.1856339999999999E-7</v>
          </cell>
          <cell r="U2586" t="str">
            <v>dark-green</v>
          </cell>
          <cell r="V2586">
            <v>843.54809594401888</v>
          </cell>
          <cell r="W2586">
            <v>155.73756408471399</v>
          </cell>
          <cell r="X2586">
            <v>2.4236243479901201</v>
          </cell>
          <cell r="Y2586">
            <v>9.8789195379416302E-57</v>
          </cell>
        </row>
        <row r="2587">
          <cell r="A2587" t="str">
            <v>UMAG_11193</v>
          </cell>
          <cell r="B2587" t="str">
            <v>KIS66082</v>
          </cell>
          <cell r="C2587" t="str">
            <v>hypothetical protein</v>
          </cell>
          <cell r="D2587">
            <v>21.809755341655901</v>
          </cell>
          <cell r="E2587">
            <v>18.737802173877199</v>
          </cell>
          <cell r="F2587">
            <v>20.2737787577666</v>
          </cell>
          <cell r="G2587">
            <v>0.18981642276015601</v>
          </cell>
          <cell r="H2587">
            <v>0.30759405753326002</v>
          </cell>
          <cell r="I2587">
            <v>0.50229473228219801</v>
          </cell>
          <cell r="J2587">
            <v>0.56986722348840901</v>
          </cell>
          <cell r="K2587">
            <v>20.759021014707454</v>
          </cell>
          <cell r="L2587">
            <v>3.2574759313012085</v>
          </cell>
          <cell r="M2587">
            <v>22.500257868474801</v>
          </cell>
          <cell r="N2587">
            <v>4.8062414367401685</v>
          </cell>
          <cell r="O2587" t="str">
            <v>Y</v>
          </cell>
          <cell r="P2587" t="str">
            <v>Y</v>
          </cell>
          <cell r="Q2587">
            <v>2</v>
          </cell>
          <cell r="R2587">
            <v>57.359764205237902</v>
          </cell>
          <cell r="S2587">
            <v>1.864419</v>
          </cell>
          <cell r="T2587">
            <v>1.0008440000000001E-7</v>
          </cell>
          <cell r="U2587" t="str">
            <v>light-green</v>
          </cell>
          <cell r="V2587">
            <v>183.54288592876028</v>
          </cell>
          <cell r="W2587">
            <v>123.83129505065831</v>
          </cell>
          <cell r="X2587">
            <v>0.56739401715348803</v>
          </cell>
          <cell r="Y2587">
            <v>3.0401480671948902E-3</v>
          </cell>
        </row>
        <row r="2588">
          <cell r="A2588" t="str">
            <v>UMAG_00482</v>
          </cell>
          <cell r="B2588" t="str">
            <v>KIS72061</v>
          </cell>
          <cell r="C2588" t="str">
            <v>hypothetical protein</v>
          </cell>
          <cell r="D2588">
            <v>100.14253983181599</v>
          </cell>
          <cell r="E2588">
            <v>86.961528019323694</v>
          </cell>
          <cell r="F2588">
            <v>93.5520339255701</v>
          </cell>
          <cell r="G2588">
            <v>0.18967888062580801</v>
          </cell>
          <cell r="H2588">
            <v>0.20272865837676901</v>
          </cell>
          <cell r="I2588">
            <v>0.33167803925016698</v>
          </cell>
          <cell r="J2588">
            <v>0.39810572895339302</v>
          </cell>
          <cell r="K2588">
            <v>41.598340509371241</v>
          </cell>
          <cell r="L2588">
            <v>9.1093456252925353</v>
          </cell>
          <cell r="M2588">
            <v>46.08207815010369</v>
          </cell>
          <cell r="N2588">
            <v>8.1028123107421131</v>
          </cell>
          <cell r="O2588" t="str">
            <v>Y</v>
          </cell>
          <cell r="P2588" t="str">
            <v>Y</v>
          </cell>
          <cell r="Q2588">
            <v>2</v>
          </cell>
          <cell r="R2588">
            <v>49.920298678241402</v>
          </cell>
          <cell r="S2588">
            <v>-3.7877010067755602E-2</v>
          </cell>
          <cell r="T2588">
            <v>0.91223105018434503</v>
          </cell>
          <cell r="U2588" t="str">
            <v>green</v>
          </cell>
          <cell r="V2588">
            <v>961.24073867156267</v>
          </cell>
          <cell r="W2588">
            <v>502.28016948636605</v>
          </cell>
          <cell r="X2588">
            <v>0.93588109278420994</v>
          </cell>
          <cell r="Y2588">
            <v>2.4671925337181199E-21</v>
          </cell>
        </row>
        <row r="2589">
          <cell r="A2589" t="str">
            <v>UMAG_03207</v>
          </cell>
          <cell r="B2589" t="str">
            <v>KIS68633</v>
          </cell>
          <cell r="C2589" t="str">
            <v>related to glomerulosclerosis protein Mpv17</v>
          </cell>
          <cell r="D2589">
            <v>64.950439378689694</v>
          </cell>
          <cell r="E2589">
            <v>56.5509933842633</v>
          </cell>
          <cell r="F2589">
            <v>60.750716381476501</v>
          </cell>
          <cell r="G2589">
            <v>0.18835481284928199</v>
          </cell>
          <cell r="H2589">
            <v>0.19811851765070701</v>
          </cell>
          <cell r="I2589">
            <v>0.32544941874003203</v>
          </cell>
          <cell r="J2589">
            <v>0.391727826543806</v>
          </cell>
          <cell r="K2589">
            <v>72.706416445144384</v>
          </cell>
          <cell r="L2589">
            <v>8.7271668601215815</v>
          </cell>
          <cell r="M2589">
            <v>80.385420245758041</v>
          </cell>
          <cell r="N2589">
            <v>2.9855427954469325</v>
          </cell>
          <cell r="O2589" t="str">
            <v>Y</v>
          </cell>
          <cell r="P2589" t="str">
            <v>Y</v>
          </cell>
          <cell r="Q2589">
            <v>2</v>
          </cell>
          <cell r="R2589">
            <v>57.500805416015801</v>
          </cell>
          <cell r="S2589">
            <v>-0.60215200000000002</v>
          </cell>
          <cell r="T2589">
            <v>5.5764889999999996E-3</v>
          </cell>
          <cell r="U2589" t="str">
            <v>yellow</v>
          </cell>
          <cell r="V2589">
            <v>969.87376943926029</v>
          </cell>
          <cell r="W2589">
            <v>1289.9219788508101</v>
          </cell>
          <cell r="X2589">
            <v>-0.410303862010577</v>
          </cell>
          <cell r="Y2589">
            <v>1.3969523261611899E-5</v>
          </cell>
        </row>
        <row r="2590">
          <cell r="A2590" t="str">
            <v>UMAG_01932</v>
          </cell>
          <cell r="B2590" t="str">
            <v>KIS70780</v>
          </cell>
          <cell r="C2590" t="str">
            <v>related to PMS1 - DNA mismatch repair protein</v>
          </cell>
          <cell r="D2590">
            <v>93.970389394711205</v>
          </cell>
          <cell r="E2590">
            <v>81.147950297632804</v>
          </cell>
          <cell r="F2590">
            <v>87.559169846171997</v>
          </cell>
          <cell r="G2590">
            <v>0.18820043582482399</v>
          </cell>
          <cell r="H2590">
            <v>0.26099805460784797</v>
          </cell>
          <cell r="I2590">
            <v>0.444123108269869</v>
          </cell>
          <cell r="J2590">
            <v>0.51278557272982195</v>
          </cell>
          <cell r="K2590">
            <v>21.691862057180373</v>
          </cell>
          <cell r="L2590">
            <v>1.7335029043123522</v>
          </cell>
          <cell r="M2590">
            <v>23.809822977017717</v>
          </cell>
          <cell r="N2590">
            <v>10.714629723534825</v>
          </cell>
          <cell r="O2590" t="str">
            <v>N</v>
          </cell>
          <cell r="P2590" t="str">
            <v>Y</v>
          </cell>
          <cell r="Q2590">
            <v>8</v>
          </cell>
          <cell r="R2590">
            <v>69.295824412703993</v>
          </cell>
          <cell r="S2590">
            <v>0.239512</v>
          </cell>
          <cell r="T2590">
            <v>0.40726079999999998</v>
          </cell>
          <cell r="U2590" t="str">
            <v>cyan</v>
          </cell>
          <cell r="V2590">
            <v>364.12297643795404</v>
          </cell>
          <cell r="W2590">
            <v>397.01507861737497</v>
          </cell>
          <cell r="X2590">
            <v>-0.12604897730353101</v>
          </cell>
          <cell r="Y2590">
            <v>0.51207778726957498</v>
          </cell>
        </row>
        <row r="2591">
          <cell r="A2591" t="str">
            <v>UMAG_11261</v>
          </cell>
          <cell r="B2591" t="str">
            <v>KIS70943</v>
          </cell>
          <cell r="C2591" t="str">
            <v>probable RPS17B - ribosomal protein S17.e.B</v>
          </cell>
          <cell r="D2591">
            <v>356.68077307495702</v>
          </cell>
          <cell r="E2591">
            <v>311.27963285064601</v>
          </cell>
          <cell r="F2591">
            <v>333.98020296280203</v>
          </cell>
          <cell r="G2591">
            <v>0.18813931272762199</v>
          </cell>
          <cell r="H2591">
            <v>0.16559149914483501</v>
          </cell>
          <cell r="I2591">
            <v>0.24463111689078901</v>
          </cell>
          <cell r="J2591">
            <v>0.30608503101191098</v>
          </cell>
          <cell r="K2591">
            <v>546.32480155432995</v>
          </cell>
          <cell r="L2591">
            <v>66.11664789834461</v>
          </cell>
          <cell r="M2591">
            <v>604.45857179026598</v>
          </cell>
          <cell r="N2591">
            <v>99.592632005471401</v>
          </cell>
          <cell r="O2591" t="str">
            <v>Y</v>
          </cell>
          <cell r="P2591" t="str">
            <v>Y</v>
          </cell>
          <cell r="Q2591">
            <v>0</v>
          </cell>
          <cell r="R2591">
            <v>671.93172767355202</v>
          </cell>
          <cell r="S2591">
            <v>-1.9759169999999999</v>
          </cell>
          <cell r="T2591">
            <v>5.9355920000000004E-26</v>
          </cell>
          <cell r="U2591" t="str">
            <v>yellow</v>
          </cell>
          <cell r="V2591">
            <v>4991.9989949945057</v>
          </cell>
          <cell r="W2591">
            <v>39919.855288103026</v>
          </cell>
          <cell r="X2591">
            <v>-2.9915493907433302</v>
          </cell>
          <cell r="Y2591">
            <v>2.0411301489873799E-128</v>
          </cell>
        </row>
        <row r="2592">
          <cell r="A2592" t="str">
            <v>UMAG_10469</v>
          </cell>
          <cell r="B2592" t="str">
            <v>KIS72173</v>
          </cell>
          <cell r="C2592" t="str">
            <v>probable 40S ribosomal protein S5</v>
          </cell>
          <cell r="D2592">
            <v>356.49882918478397</v>
          </cell>
          <cell r="E2592">
            <v>310.31243179460199</v>
          </cell>
          <cell r="F2592">
            <v>333.40563048969301</v>
          </cell>
          <cell r="G2592">
            <v>0.18800856300155</v>
          </cell>
          <cell r="H2592">
            <v>0.19717873783432499</v>
          </cell>
          <cell r="I2592">
            <v>0.32396820053475001</v>
          </cell>
          <cell r="J2592">
            <v>0.390090321613138</v>
          </cell>
          <cell r="K2592">
            <v>383.50690125114477</v>
          </cell>
          <cell r="L2592">
            <v>50.670515369959745</v>
          </cell>
          <cell r="M2592">
            <v>422.83008689129122</v>
          </cell>
          <cell r="N2592">
            <v>110.49561700606391</v>
          </cell>
          <cell r="O2592" t="str">
            <v>Y</v>
          </cell>
          <cell r="P2592" t="str">
            <v>Y</v>
          </cell>
          <cell r="Q2592">
            <v>0</v>
          </cell>
          <cell r="R2592">
            <v>810.91918298723294</v>
          </cell>
          <cell r="S2592">
            <v>-1.6525700000000001</v>
          </cell>
          <cell r="T2592">
            <v>1.8979139999999999E-13</v>
          </cell>
          <cell r="U2592" t="str">
            <v>yellow</v>
          </cell>
          <cell r="V2592">
            <v>4071.0812630304135</v>
          </cell>
          <cell r="W2592">
            <v>39305.917769115367</v>
          </cell>
          <cell r="X2592">
            <v>-3.2590982199326102</v>
          </cell>
          <cell r="Y2592">
            <v>1.8197773388942099E-108</v>
          </cell>
        </row>
        <row r="2593">
          <cell r="A2593" t="str">
            <v>UMAG_10788</v>
          </cell>
          <cell r="B2593" t="str">
            <v>KIS72388</v>
          </cell>
          <cell r="C2593" t="str">
            <v>probable AAP1 - alanine/arginine aminopeptidase</v>
          </cell>
          <cell r="D2593">
            <v>1263.68030291386</v>
          </cell>
          <cell r="E2593">
            <v>1106.0869032518599</v>
          </cell>
          <cell r="F2593">
            <v>1184.88360308286</v>
          </cell>
          <cell r="G2593">
            <v>0.18793516157512899</v>
          </cell>
          <cell r="H2593">
            <v>0.12013755571923</v>
          </cell>
          <cell r="I2593">
            <v>0.113233345355691</v>
          </cell>
          <cell r="J2593">
            <v>0.156937869769956</v>
          </cell>
          <cell r="K2593">
            <v>300.94548226281262</v>
          </cell>
          <cell r="L2593">
            <v>29.522269816136113</v>
          </cell>
          <cell r="M2593">
            <v>333.10266117727758</v>
          </cell>
          <cell r="N2593">
            <v>29.458699879998267</v>
          </cell>
          <cell r="O2593" t="str">
            <v>Y</v>
          </cell>
          <cell r="P2593" t="str">
            <v>Y</v>
          </cell>
          <cell r="Q2593">
            <v>0</v>
          </cell>
          <cell r="R2593">
            <v>483.63708805923602</v>
          </cell>
          <cell r="S2593">
            <v>-1.2342420000000001</v>
          </cell>
          <cell r="T2593">
            <v>2.7237779999999999E-17</v>
          </cell>
          <cell r="U2593" t="str">
            <v>burlywood</v>
          </cell>
          <cell r="V2593">
            <v>7421.1437516682699</v>
          </cell>
          <cell r="W2593">
            <v>11204.774211557233</v>
          </cell>
          <cell r="X2593">
            <v>-0.59336367815367996</v>
          </cell>
          <cell r="Y2593">
            <v>1.1164875380392401E-9</v>
          </cell>
        </row>
        <row r="2594">
          <cell r="A2594" t="str">
            <v>UMAG_10959</v>
          </cell>
          <cell r="B2594" t="str">
            <v>KIS71822</v>
          </cell>
          <cell r="C2594" t="str">
            <v>hypothetical protein</v>
          </cell>
          <cell r="D2594">
            <v>2.0507404177452901</v>
          </cell>
          <cell r="E2594">
            <v>1.43092058857116</v>
          </cell>
          <cell r="F2594">
            <v>1.7408305031582201</v>
          </cell>
          <cell r="G2594">
            <v>0.187770531424515</v>
          </cell>
          <cell r="H2594">
            <v>0.65714123461201701</v>
          </cell>
          <cell r="I2594">
            <v>0.62985762759601105</v>
          </cell>
          <cell r="J2594">
            <v>0.68522843365364405</v>
          </cell>
          <cell r="K2594">
            <v>2.0837088637108976</v>
          </cell>
          <cell r="L2594">
            <v>1.9191468674568712</v>
          </cell>
          <cell r="M2594">
            <v>1.9678131721385257</v>
          </cell>
          <cell r="N2594">
            <v>0.73529429140052949</v>
          </cell>
          <cell r="O2594" t="str">
            <v>N</v>
          </cell>
          <cell r="P2594" t="str">
            <v>N</v>
          </cell>
          <cell r="Q2594">
            <v>4</v>
          </cell>
          <cell r="R2594">
            <v>14.2361076859222</v>
          </cell>
          <cell r="S2594">
            <v>2.1685970000000001</v>
          </cell>
          <cell r="T2594">
            <v>1.6668429999999999E-7</v>
          </cell>
          <cell r="U2594" t="str">
            <v>cyan</v>
          </cell>
          <cell r="V2594">
            <v>48.728227355043373</v>
          </cell>
          <cell r="W2594">
            <v>82.238251288282058</v>
          </cell>
          <cell r="X2594">
            <v>-0.74348220094347295</v>
          </cell>
          <cell r="Y2594">
            <v>6.5061703691485498E-3</v>
          </cell>
        </row>
        <row r="2595">
          <cell r="A2595" t="str">
            <v>UMAG_04537</v>
          </cell>
          <cell r="B2595" t="str">
            <v>KIS67439</v>
          </cell>
          <cell r="C2595" t="str">
            <v>hypothetical protein</v>
          </cell>
          <cell r="D2595">
            <v>34.399390341271001</v>
          </cell>
          <cell r="E2595">
            <v>29.679310158728899</v>
          </cell>
          <cell r="F2595">
            <v>32.039350249999899</v>
          </cell>
          <cell r="G2595">
            <v>0.18619637706209699</v>
          </cell>
          <cell r="H2595">
            <v>0.28591737439896198</v>
          </cell>
          <cell r="I2595">
            <v>0.48416141435651699</v>
          </cell>
          <cell r="J2595">
            <v>0.55113352189305698</v>
          </cell>
          <cell r="K2595">
            <v>22.84350265952758</v>
          </cell>
          <cell r="L2595">
            <v>5.9788734014270508</v>
          </cell>
          <cell r="M2595">
            <v>25.00797970579665</v>
          </cell>
          <cell r="N2595">
            <v>6.4796187280359021</v>
          </cell>
          <cell r="O2595" t="str">
            <v>Y</v>
          </cell>
          <cell r="P2595" t="str">
            <v>Y</v>
          </cell>
          <cell r="Q2595">
            <v>6</v>
          </cell>
          <cell r="R2595">
            <v>39.838364663031697</v>
          </cell>
          <cell r="S2595">
            <v>1.4402239999999999</v>
          </cell>
          <cell r="T2595">
            <v>1.2649399999999999E-7</v>
          </cell>
          <cell r="U2595" t="str">
            <v>cyan</v>
          </cell>
          <cell r="V2595">
            <v>249.12931458869733</v>
          </cell>
          <cell r="W2595">
            <v>136.585390755465</v>
          </cell>
          <cell r="X2595">
            <v>0.86207723767435795</v>
          </cell>
          <cell r="Y2595">
            <v>1.5139671488406299E-7</v>
          </cell>
        </row>
        <row r="2596">
          <cell r="A2596" t="str">
            <v>UMAG_04927</v>
          </cell>
          <cell r="B2596" t="str">
            <v>KIS67054</v>
          </cell>
          <cell r="C2596" t="str">
            <v>related to PSF1 - subunit of the GINS complex</v>
          </cell>
          <cell r="D2596">
            <v>17.701261046420701</v>
          </cell>
          <cell r="E2596">
            <v>14.904041550733099</v>
          </cell>
          <cell r="F2596">
            <v>16.302651298576901</v>
          </cell>
          <cell r="G2596">
            <v>0.18592525989041001</v>
          </cell>
          <cell r="H2596">
            <v>0.39253866758490602</v>
          </cell>
          <cell r="I2596">
            <v>0.58548119673938903</v>
          </cell>
          <cell r="J2596">
            <v>0.64686309747502202</v>
          </cell>
          <cell r="K2596">
            <v>17.898158980608819</v>
          </cell>
          <cell r="L2596">
            <v>8.8733785790643793</v>
          </cell>
          <cell r="M2596">
            <v>19.867885333668124</v>
          </cell>
          <cell r="N2596">
            <v>8.8890245840084727</v>
          </cell>
          <cell r="O2596" t="str">
            <v>Y</v>
          </cell>
          <cell r="P2596" t="str">
            <v>Y</v>
          </cell>
          <cell r="Q2596">
            <v>0</v>
          </cell>
          <cell r="R2596">
            <v>43.974729249876603</v>
          </cell>
          <cell r="S2596">
            <v>-0.26027440000000002</v>
          </cell>
          <cell r="T2596">
            <v>0.40076640000000002</v>
          </cell>
          <cell r="U2596" t="str">
            <v>yellow</v>
          </cell>
          <cell r="V2596">
            <v>247.01728266689301</v>
          </cell>
          <cell r="W2596">
            <v>384.45220198786137</v>
          </cell>
          <cell r="X2596">
            <v>-0.63833803581757798</v>
          </cell>
          <cell r="Y2596">
            <v>9.8602873668719302E-6</v>
          </cell>
        </row>
        <row r="2597">
          <cell r="A2597" t="str">
            <v>UMAG_11867</v>
          </cell>
          <cell r="B2597" t="str">
            <v>KIS71361</v>
          </cell>
          <cell r="C2597" t="str">
            <v>translation elongation factor 2 - putative</v>
          </cell>
          <cell r="D2597">
            <v>392.36202196444702</v>
          </cell>
          <cell r="E2597">
            <v>342.38072497324902</v>
          </cell>
          <cell r="F2597">
            <v>367.37137346884799</v>
          </cell>
          <cell r="G2597">
            <v>0.18569758122041</v>
          </cell>
          <cell r="H2597">
            <v>0.188929282953023</v>
          </cell>
          <cell r="I2597">
            <v>0.31062523478023901</v>
          </cell>
          <cell r="J2597">
            <v>0.37601575573899998</v>
          </cell>
          <cell r="K2597">
            <v>76.302532306282927</v>
          </cell>
          <cell r="L2597">
            <v>11.536569234088985</v>
          </cell>
          <cell r="M2597">
            <v>83.981428778440545</v>
          </cell>
          <cell r="N2597">
            <v>20.009099659478039</v>
          </cell>
          <cell r="O2597" t="str">
            <v>N</v>
          </cell>
          <cell r="P2597" t="str">
            <v>Y</v>
          </cell>
          <cell r="Q2597">
            <v>0</v>
          </cell>
          <cell r="R2597">
            <v>66.217779759583905</v>
          </cell>
          <cell r="S2597">
            <v>-0.88043590000000005</v>
          </cell>
          <cell r="T2597">
            <v>4.0476789999999998E-4</v>
          </cell>
          <cell r="U2597" t="str">
            <v>burlywood</v>
          </cell>
          <cell r="V2597">
            <v>1056.6594919804868</v>
          </cell>
          <cell r="W2597">
            <v>2616.2711889541201</v>
          </cell>
          <cell r="X2597">
            <v>-1.3064683104658199</v>
          </cell>
          <cell r="Y2597">
            <v>1.5820713121257E-62</v>
          </cell>
        </row>
        <row r="2598">
          <cell r="A2598" t="str">
            <v>UMAG_10042</v>
          </cell>
          <cell r="B2598" t="str">
            <v>KIS71727</v>
          </cell>
          <cell r="C2598" t="str">
            <v>related to wd-repeat protein 8</v>
          </cell>
          <cell r="D2598">
            <v>85.755268218382298</v>
          </cell>
          <cell r="E2598">
            <v>74.750568074557194</v>
          </cell>
          <cell r="F2598">
            <v>80.252918146469696</v>
          </cell>
          <cell r="G2598">
            <v>0.18564185408135001</v>
          </cell>
          <cell r="H2598">
            <v>0.19361505658509501</v>
          </cell>
          <cell r="I2598">
            <v>0.32212098822320101</v>
          </cell>
          <cell r="J2598">
            <v>0.38837282268045498</v>
          </cell>
          <cell r="K2598">
            <v>35.834762656445619</v>
          </cell>
          <cell r="L2598">
            <v>2.5786388045955739</v>
          </cell>
          <cell r="M2598">
            <v>39.494030592810915</v>
          </cell>
          <cell r="N2598">
            <v>8.2728950678793147</v>
          </cell>
          <cell r="O2598" t="str">
            <v>N</v>
          </cell>
          <cell r="P2598" t="str">
            <v>Y</v>
          </cell>
          <cell r="Q2598">
            <v>4</v>
          </cell>
          <cell r="R2598">
            <v>66.126056064597904</v>
          </cell>
          <cell r="S2598">
            <v>0.76114559999999998</v>
          </cell>
          <cell r="T2598">
            <v>5.565993E-3</v>
          </cell>
          <cell r="U2598" t="str">
            <v>cyan</v>
          </cell>
          <cell r="V2598">
            <v>504.66932968423998</v>
          </cell>
          <cell r="W2598">
            <v>557.12023081576365</v>
          </cell>
          <cell r="X2598">
            <v>-0.14023883450421301</v>
          </cell>
          <cell r="Y2598">
            <v>0.24130172417919701</v>
          </cell>
        </row>
        <row r="2599">
          <cell r="A2599" t="str">
            <v>UMAG_03353</v>
          </cell>
          <cell r="B2599" t="str">
            <v>KIS68787</v>
          </cell>
          <cell r="C2599" t="str">
            <v>related to ataxin-3</v>
          </cell>
          <cell r="D2599">
            <v>178.93200547513399</v>
          </cell>
          <cell r="E2599">
            <v>156.595184748012</v>
          </cell>
          <cell r="F2599">
            <v>167.76359511157301</v>
          </cell>
          <cell r="G2599">
            <v>0.185614618728174</v>
          </cell>
          <cell r="H2599">
            <v>0.15161039349953101</v>
          </cell>
          <cell r="I2599">
            <v>0.211698560016258</v>
          </cell>
          <cell r="J2599">
            <v>0.26920722395768198</v>
          </cell>
          <cell r="K2599">
            <v>65.80835462163995</v>
          </cell>
          <cell r="L2599">
            <v>8.1738970290313002</v>
          </cell>
          <cell r="M2599">
            <v>72.863756127907351</v>
          </cell>
          <cell r="N2599">
            <v>6.5048102882701881</v>
          </cell>
          <cell r="O2599" t="str">
            <v>Y</v>
          </cell>
          <cell r="P2599" t="str">
            <v>Y</v>
          </cell>
          <cell r="Q2599">
            <v>2</v>
          </cell>
          <cell r="R2599">
            <v>44.244830212784102</v>
          </cell>
          <cell r="S2599">
            <v>-0.6838632</v>
          </cell>
          <cell r="T2599">
            <v>5.4222510000000003E-3</v>
          </cell>
          <cell r="U2599" t="str">
            <v>yellow</v>
          </cell>
          <cell r="V2599">
            <v>1128.7037648218131</v>
          </cell>
          <cell r="W2599">
            <v>909.22057648381372</v>
          </cell>
          <cell r="X2599">
            <v>0.31178441052735101</v>
          </cell>
          <cell r="Y2599">
            <v>7.0427833589429395E-4</v>
          </cell>
        </row>
        <row r="2600">
          <cell r="A2600" t="str">
            <v>UMAG_10108</v>
          </cell>
          <cell r="B2600" t="str">
            <v>KIS72002</v>
          </cell>
          <cell r="C2600" t="str">
            <v>hypothetical protein</v>
          </cell>
          <cell r="D2600">
            <v>192.84968859083699</v>
          </cell>
          <cell r="E2600">
            <v>168.502118941188</v>
          </cell>
          <cell r="F2600">
            <v>180.67590376601299</v>
          </cell>
          <cell r="G2600">
            <v>0.185530284021554</v>
          </cell>
          <cell r="H2600">
            <v>0.16502872924254899</v>
          </cell>
          <cell r="I2600">
            <v>0.24972672104211899</v>
          </cell>
          <cell r="J2600">
            <v>0.311194949446776</v>
          </cell>
          <cell r="K2600">
            <v>127.22182946087717</v>
          </cell>
          <cell r="L2600">
            <v>18.373382574929696</v>
          </cell>
          <cell r="M2600">
            <v>141.43092939747083</v>
          </cell>
          <cell r="N2600">
            <v>24.893882103633146</v>
          </cell>
          <cell r="O2600" t="str">
            <v>Y</v>
          </cell>
          <cell r="P2600" t="str">
            <v>Y</v>
          </cell>
          <cell r="Q2600">
            <v>8</v>
          </cell>
          <cell r="R2600">
            <v>95.006816886532903</v>
          </cell>
          <cell r="S2600">
            <v>0.36522019999999999</v>
          </cell>
          <cell r="T2600">
            <v>0.13370760000000001</v>
          </cell>
          <cell r="U2600" t="str">
            <v>cyan</v>
          </cell>
          <cell r="V2600">
            <v>1622.1541901421933</v>
          </cell>
          <cell r="W2600">
            <v>1205.2135353993433</v>
          </cell>
          <cell r="X2600">
            <v>0.42786052893177501</v>
          </cell>
          <cell r="Y2600">
            <v>2.4375445451950002E-6</v>
          </cell>
        </row>
        <row r="2601">
          <cell r="A2601" t="str">
            <v>UMAG_00115</v>
          </cell>
          <cell r="B2601" t="str">
            <v>KIS71674</v>
          </cell>
          <cell r="C2601" t="str">
            <v>probable BAT2 - branched-chain-amino-acid transaminase (cytosolic)</v>
          </cell>
          <cell r="D2601">
            <v>542.43359457882502</v>
          </cell>
          <cell r="E2601">
            <v>472.72354827309402</v>
          </cell>
          <cell r="F2601">
            <v>507.57857142595901</v>
          </cell>
          <cell r="G2601">
            <v>0.18540334458402999</v>
          </cell>
          <cell r="H2601">
            <v>0.207610717456094</v>
          </cell>
          <cell r="I2601">
            <v>0.35321590252228802</v>
          </cell>
          <cell r="J2601">
            <v>0.42021634075395597</v>
          </cell>
          <cell r="K2601">
            <v>297.10961421940533</v>
          </cell>
          <cell r="L2601">
            <v>23.19110720916704</v>
          </cell>
          <cell r="M2601">
            <v>324.30753007860267</v>
          </cell>
          <cell r="N2601">
            <v>97.264086141548191</v>
          </cell>
          <cell r="O2601" t="str">
            <v>Y</v>
          </cell>
          <cell r="P2601" t="str">
            <v>Y</v>
          </cell>
          <cell r="Q2601">
            <v>0</v>
          </cell>
          <cell r="R2601">
            <v>53.732174664336299</v>
          </cell>
          <cell r="S2601">
            <v>-2.79949667533569</v>
          </cell>
          <cell r="T2601">
            <v>7.7459125273643004E-18</v>
          </cell>
          <cell r="U2601" t="str">
            <v>burlywood</v>
          </cell>
          <cell r="V2601">
            <v>3077.2703366225301</v>
          </cell>
          <cell r="W2601">
            <v>6891.3254726926234</v>
          </cell>
          <cell r="X2601">
            <v>-1.1597902449272099</v>
          </cell>
          <cell r="Y2601">
            <v>2.81379479020264E-18</v>
          </cell>
        </row>
        <row r="2602">
          <cell r="A2602" t="str">
            <v>UMAG_01469</v>
          </cell>
          <cell r="B2602" t="str">
            <v>KIS70294</v>
          </cell>
          <cell r="C2602" t="str">
            <v>hypothetical protein</v>
          </cell>
          <cell r="D2602">
            <v>182.71382911659001</v>
          </cell>
          <cell r="E2602">
            <v>159.87418008069699</v>
          </cell>
          <cell r="F2602">
            <v>171.29400459864399</v>
          </cell>
          <cell r="G2602">
            <v>0.18530340160705999</v>
          </cell>
          <cell r="H2602">
            <v>0.15789751009273501</v>
          </cell>
          <cell r="I2602">
            <v>0.23055217153016699</v>
          </cell>
          <cell r="J2602">
            <v>0.29043818800407201</v>
          </cell>
          <cell r="K2602">
            <v>28.253124575488926</v>
          </cell>
          <cell r="L2602">
            <v>3.1462598753046787</v>
          </cell>
          <cell r="M2602">
            <v>31.365795883155137</v>
          </cell>
          <cell r="N2602">
            <v>3.4892757015899938</v>
          </cell>
          <cell r="O2602" t="str">
            <v>N</v>
          </cell>
          <cell r="P2602" t="str">
            <v>Y</v>
          </cell>
          <cell r="Q2602">
            <v>1</v>
          </cell>
          <cell r="R2602">
            <v>66.474262926487398</v>
          </cell>
          <cell r="S2602">
            <v>-5.9288720000000003E-2</v>
          </cell>
          <cell r="T2602">
            <v>0.84221670000000004</v>
          </cell>
          <cell r="U2602" t="str">
            <v>light-cyan</v>
          </cell>
          <cell r="V2602">
            <v>692.84650344531349</v>
          </cell>
          <cell r="W2602">
            <v>566.69496014674996</v>
          </cell>
          <cell r="X2602">
            <v>0.28757237642959299</v>
          </cell>
          <cell r="Y2602">
            <v>2.49198080273202E-2</v>
          </cell>
        </row>
        <row r="2603">
          <cell r="A2603" t="str">
            <v>UMAG_02797</v>
          </cell>
          <cell r="B2603" t="str">
            <v>KIS69466</v>
          </cell>
          <cell r="C2603" t="str">
            <v>hypothetical protein</v>
          </cell>
          <cell r="D2603">
            <v>169.75008694410499</v>
          </cell>
          <cell r="E2603">
            <v>148.57712195611501</v>
          </cell>
          <cell r="F2603">
            <v>159.16360445011</v>
          </cell>
          <cell r="G2603">
            <v>0.184855623087638</v>
          </cell>
          <cell r="H2603">
            <v>0.16524810635342799</v>
          </cell>
          <cell r="I2603">
            <v>0.25206329600261101</v>
          </cell>
          <cell r="J2603">
            <v>0.31362266798475902</v>
          </cell>
          <cell r="K2603">
            <v>160.72821176285618</v>
          </cell>
          <cell r="L2603">
            <v>24.868881837986489</v>
          </cell>
          <cell r="M2603">
            <v>177.39789886566012</v>
          </cell>
          <cell r="N2603">
            <v>16.077659867252319</v>
          </cell>
          <cell r="O2603" t="str">
            <v>Y</v>
          </cell>
          <cell r="P2603" t="str">
            <v>Y</v>
          </cell>
          <cell r="Q2603">
            <v>2</v>
          </cell>
          <cell r="R2603">
            <v>212.143634173051</v>
          </cell>
          <cell r="S2603">
            <v>1.828546</v>
          </cell>
          <cell r="T2603">
            <v>5.1854910000000003E-30</v>
          </cell>
          <cell r="U2603" t="str">
            <v>magenta</v>
          </cell>
          <cell r="V2603">
            <v>1319.3959866937366</v>
          </cell>
          <cell r="W2603">
            <v>629.92929751883503</v>
          </cell>
          <cell r="X2603">
            <v>1.06599341288656</v>
          </cell>
          <cell r="Y2603">
            <v>3.7814125490769298E-29</v>
          </cell>
        </row>
        <row r="2604">
          <cell r="A2604" t="str">
            <v>UMAG_10305</v>
          </cell>
          <cell r="B2604" t="str">
            <v>KIS69319</v>
          </cell>
          <cell r="C2604" t="str">
            <v>related to GYP7 - GTPase-activating protein for Ypt7p</v>
          </cell>
          <cell r="D2604">
            <v>438.06627204910399</v>
          </cell>
          <cell r="E2604">
            <v>381.18690984774099</v>
          </cell>
          <cell r="F2604">
            <v>409.62659094842297</v>
          </cell>
          <cell r="G2604">
            <v>0.183656968669275</v>
          </cell>
          <cell r="H2604">
            <v>0.23386595146860401</v>
          </cell>
          <cell r="I2604">
            <v>0.41000644671409298</v>
          </cell>
          <cell r="J2604">
            <v>0.47878554695825098</v>
          </cell>
          <cell r="K2604">
            <v>104.44050092287137</v>
          </cell>
          <cell r="L2604">
            <v>13.713316334242021</v>
          </cell>
          <cell r="M2604">
            <v>114.39577563012708</v>
          </cell>
          <cell r="N2604">
            <v>42.677501193415246</v>
          </cell>
          <cell r="O2604" t="str">
            <v>Y</v>
          </cell>
          <cell r="P2604" t="str">
            <v>Y</v>
          </cell>
          <cell r="Q2604">
            <v>0.5</v>
          </cell>
          <cell r="R2604">
            <v>113.244238677846</v>
          </cell>
          <cell r="S2604">
            <v>-0.1432688</v>
          </cell>
          <cell r="T2604">
            <v>0.5641948</v>
          </cell>
          <cell r="U2604" t="str">
            <v>beige</v>
          </cell>
          <cell r="V2604">
            <v>1480.2694579429165</v>
          </cell>
          <cell r="W2604">
            <v>810.62532877101273</v>
          </cell>
          <cell r="X2604">
            <v>0.868846091516292</v>
          </cell>
          <cell r="Y2604">
            <v>4.0209251274342801E-16</v>
          </cell>
        </row>
        <row r="2605">
          <cell r="A2605" t="str">
            <v>UMAG_02625</v>
          </cell>
          <cell r="B2605" t="str">
            <v>KIS69282</v>
          </cell>
          <cell r="C2605" t="str">
            <v>probable DUR3 - Urea permease</v>
          </cell>
          <cell r="D2605">
            <v>35.905745181916203</v>
          </cell>
          <cell r="E2605">
            <v>30.964107126287502</v>
          </cell>
          <cell r="F2605">
            <v>33.434926154101802</v>
          </cell>
          <cell r="G2605">
            <v>0.183327439327056</v>
          </cell>
          <cell r="H2605">
            <v>0.295445137919983</v>
          </cell>
          <cell r="I2605">
            <v>0.50288451625249997</v>
          </cell>
          <cell r="J2605">
            <v>0.57003579136535398</v>
          </cell>
          <cell r="K2605">
            <v>11.183094777712492</v>
          </cell>
          <cell r="L2605">
            <v>3.3294335744321559</v>
          </cell>
          <cell r="M2605">
            <v>12.297099900398493</v>
          </cell>
          <cell r="N2605">
            <v>4.0827820677370452</v>
          </cell>
          <cell r="O2605" t="str">
            <v>N</v>
          </cell>
          <cell r="P2605" t="str">
            <v>Y</v>
          </cell>
          <cell r="Q2605">
            <v>4</v>
          </cell>
          <cell r="R2605">
            <v>680.72760519823601</v>
          </cell>
          <cell r="S2605">
            <v>12.40432</v>
          </cell>
          <cell r="T2605">
            <v>3.145648E-112</v>
          </cell>
          <cell r="U2605" t="str">
            <v>magenta</v>
          </cell>
          <cell r="V2605">
            <v>2600.407287022897</v>
          </cell>
          <cell r="W2605">
            <v>13.557987986185099</v>
          </cell>
          <cell r="X2605">
            <v>7.5012929113570399</v>
          </cell>
          <cell r="Y2605">
            <v>2.32592912294071E-178</v>
          </cell>
        </row>
        <row r="2606">
          <cell r="A2606" t="str">
            <v>UMAG_02982</v>
          </cell>
          <cell r="B2606" t="str">
            <v>KIS69003</v>
          </cell>
          <cell r="C2606" t="str">
            <v>related to PLC1 - 1-phosphatidylinositol-4</v>
          </cell>
          <cell r="D2606">
            <v>182.550653303188</v>
          </cell>
          <cell r="E2606">
            <v>159.47557206878199</v>
          </cell>
          <cell r="F2606">
            <v>171.01311268598499</v>
          </cell>
          <cell r="G2606">
            <v>0.18322482859502501</v>
          </cell>
          <cell r="H2606">
            <v>0.18118551945005701</v>
          </cell>
          <cell r="I2606">
            <v>0.29823156907839499</v>
          </cell>
          <cell r="J2606">
            <v>0.36309384399668798</v>
          </cell>
          <cell r="K2606">
            <v>27.419571939874622</v>
          </cell>
          <cell r="L2606">
            <v>2.2840618802846162</v>
          </cell>
          <cell r="M2606">
            <v>30.638791077192913</v>
          </cell>
          <cell r="N2606">
            <v>8.8605025429735758</v>
          </cell>
          <cell r="O2606" t="str">
            <v>N</v>
          </cell>
          <cell r="P2606" t="str">
            <v>Y</v>
          </cell>
          <cell r="Q2606">
            <v>8</v>
          </cell>
          <cell r="R2606">
            <v>92.208176379321401</v>
          </cell>
          <cell r="S2606">
            <v>0.72163390000000005</v>
          </cell>
          <cell r="T2606">
            <v>9.7875349999999991E-4</v>
          </cell>
          <cell r="U2606" t="str">
            <v>magenta</v>
          </cell>
          <cell r="V2606">
            <v>824.96267966922369</v>
          </cell>
          <cell r="W2606">
            <v>452.73421258066202</v>
          </cell>
          <cell r="X2606">
            <v>0.86273208378492705</v>
          </cell>
          <cell r="Y2606">
            <v>1.31537030369144E-10</v>
          </cell>
        </row>
        <row r="2607">
          <cell r="A2607" t="str">
            <v>UMAG_11408</v>
          </cell>
          <cell r="B2607" t="str">
            <v>KIS69160</v>
          </cell>
          <cell r="C2607" t="str">
            <v>hypothetical protein</v>
          </cell>
          <cell r="D2607">
            <v>6.9276293741695101</v>
          </cell>
          <cell r="E2607">
            <v>5.7207204214850202</v>
          </cell>
          <cell r="F2607">
            <v>6.3241748978272696</v>
          </cell>
          <cell r="G2607">
            <v>0.183197725059353</v>
          </cell>
          <cell r="H2607">
            <v>0.46760581839113702</v>
          </cell>
          <cell r="I2607">
            <v>0.62888181904331297</v>
          </cell>
          <cell r="J2607">
            <v>0.68481884415597105</v>
          </cell>
          <cell r="K2607">
            <v>4.5866440691241817</v>
          </cell>
          <cell r="L2607">
            <v>0.7589304410853116</v>
          </cell>
          <cell r="M2607">
            <v>4.8832745233642658</v>
          </cell>
          <cell r="N2607">
            <v>2.463993722212821</v>
          </cell>
          <cell r="O2607" t="str">
            <v>N</v>
          </cell>
          <cell r="P2607" t="str">
            <v>N</v>
          </cell>
          <cell r="Q2607">
            <v>0.5</v>
          </cell>
          <cell r="R2607">
            <v>23.941720413047399</v>
          </cell>
          <cell r="S2607">
            <v>-0.1076675</v>
          </cell>
          <cell r="T2607">
            <v>0.87278180000000005</v>
          </cell>
          <cell r="U2607" t="str">
            <v>burlywood</v>
          </cell>
          <cell r="V2607">
            <v>92.790419118651769</v>
          </cell>
          <cell r="W2607">
            <v>90.503816174583733</v>
          </cell>
          <cell r="X2607">
            <v>2.9895646832207402E-2</v>
          </cell>
          <cell r="Y2607">
            <v>0.89771504653788503</v>
          </cell>
        </row>
        <row r="2608">
          <cell r="A2608" t="str">
            <v>UMAG_15092</v>
          </cell>
          <cell r="B2608" t="str">
            <v>KIS70257</v>
          </cell>
          <cell r="C2608" t="str">
            <v>probable PBS2 - tyrosine protein kinase of the MAP kinase kinase family</v>
          </cell>
          <cell r="D2608">
            <v>123.483165577169</v>
          </cell>
          <cell r="E2608">
            <v>108.03613974966601</v>
          </cell>
          <cell r="F2608">
            <v>115.759652663418</v>
          </cell>
          <cell r="G2608">
            <v>0.183101966404112</v>
          </cell>
          <cell r="H2608">
            <v>0.17491854206628399</v>
          </cell>
          <cell r="I2608">
            <v>0.28257282746876999</v>
          </cell>
          <cell r="J2608">
            <v>0.34690620780088499</v>
          </cell>
          <cell r="K2608">
            <v>53.55282568469211</v>
          </cell>
          <cell r="L2608">
            <v>9.4402400480675794</v>
          </cell>
          <cell r="M2608">
            <v>59.365511466300731</v>
          </cell>
          <cell r="N2608">
            <v>6.6884273136710082</v>
          </cell>
          <cell r="O2608" t="str">
            <v>N</v>
          </cell>
          <cell r="P2608" t="str">
            <v>Y</v>
          </cell>
          <cell r="Q2608">
            <v>8</v>
          </cell>
          <cell r="R2608">
            <v>88.826048932914105</v>
          </cell>
          <cell r="S2608">
            <v>-4.7229130000000001E-2</v>
          </cell>
          <cell r="T2608">
            <v>0.82836370000000004</v>
          </cell>
          <cell r="U2608" t="str">
            <v>beige</v>
          </cell>
          <cell r="V2608">
            <v>804.11498489954204</v>
          </cell>
          <cell r="W2608">
            <v>1351.4453550037599</v>
          </cell>
          <cell r="X2608">
            <v>-0.74833333899288101</v>
          </cell>
          <cell r="Y2608">
            <v>3.5834012136130499E-18</v>
          </cell>
        </row>
        <row r="2609">
          <cell r="A2609" t="str">
            <v>UMAG_01054</v>
          </cell>
          <cell r="B2609" t="str">
            <v>KIS71144</v>
          </cell>
          <cell r="C2609" t="str">
            <v>probable pyruvate carboxylase</v>
          </cell>
          <cell r="D2609">
            <v>2964.3708716446099</v>
          </cell>
          <cell r="E2609">
            <v>2601.3195649838599</v>
          </cell>
          <cell r="F2609">
            <v>2782.8452183142399</v>
          </cell>
          <cell r="G2609">
            <v>0.18233155089063199</v>
          </cell>
          <cell r="H2609">
            <v>0.13754228856869499</v>
          </cell>
          <cell r="I2609">
            <v>0.17644949706921501</v>
          </cell>
          <cell r="J2609">
            <v>0.23004313845956201</v>
          </cell>
          <cell r="K2609">
            <v>549.78194157305506</v>
          </cell>
          <cell r="L2609">
            <v>31.284050433318477</v>
          </cell>
          <cell r="M2609">
            <v>609.77132113558469</v>
          </cell>
          <cell r="N2609">
            <v>97.061686360074361</v>
          </cell>
          <cell r="O2609" t="str">
            <v>Y</v>
          </cell>
          <cell r="P2609" t="str">
            <v>Y</v>
          </cell>
          <cell r="Q2609">
            <v>2</v>
          </cell>
          <cell r="R2609">
            <v>1302.2386854905401</v>
          </cell>
          <cell r="S2609">
            <v>-0.193654947550435</v>
          </cell>
          <cell r="T2609">
            <v>8.1327174656297102E-2</v>
          </cell>
          <cell r="U2609" t="str">
            <v>yellow</v>
          </cell>
          <cell r="V2609">
            <v>13897.023271091268</v>
          </cell>
          <cell r="W2609">
            <v>13149.730642862434</v>
          </cell>
          <cell r="X2609">
            <v>7.9692412090760806E-2</v>
          </cell>
          <cell r="Y2609">
            <v>0.30259246980554699</v>
          </cell>
        </row>
        <row r="2610">
          <cell r="A2610" t="str">
            <v>UMAG_10464</v>
          </cell>
          <cell r="B2610" t="str">
            <v>KIS72138</v>
          </cell>
          <cell r="C2610" t="str">
            <v>hypothetical protein</v>
          </cell>
          <cell r="D2610">
            <v>5.6376258718834302</v>
          </cell>
          <cell r="E2610">
            <v>4.5487109059815802</v>
          </cell>
          <cell r="F2610">
            <v>5.0931683889325097</v>
          </cell>
          <cell r="G2610">
            <v>0.18170749504578801</v>
          </cell>
          <cell r="H2610">
            <v>0.52579166747640704</v>
          </cell>
          <cell r="I2610">
            <v>0.64728513469391002</v>
          </cell>
          <cell r="J2610">
            <v>0.70045249924705999</v>
          </cell>
          <cell r="K2610">
            <v>17.018104896526058</v>
          </cell>
          <cell r="L2610">
            <v>13.867018444552668</v>
          </cell>
          <cell r="M2610">
            <v>18.02748475158268</v>
          </cell>
          <cell r="N2610">
            <v>6.3851035309844759</v>
          </cell>
          <cell r="O2610" t="str">
            <v>Y</v>
          </cell>
          <cell r="P2610" t="str">
            <v>Y</v>
          </cell>
          <cell r="Q2610">
            <v>0</v>
          </cell>
          <cell r="R2610">
            <v>4.5687098501273198</v>
          </cell>
          <cell r="S2610">
            <v>-2.9113869999999999</v>
          </cell>
          <cell r="T2610">
            <v>5.0615690000000003E-5</v>
          </cell>
          <cell r="U2610" t="str">
            <v>yellow</v>
          </cell>
          <cell r="V2610">
            <v>129.46652507650208</v>
          </cell>
          <cell r="W2610">
            <v>115.42817134388901</v>
          </cell>
          <cell r="X2610">
            <v>0.162512163456183</v>
          </cell>
          <cell r="Y2610">
            <v>0.61928564179385404</v>
          </cell>
        </row>
        <row r="2611">
          <cell r="A2611" t="str">
            <v>UMAG_02045</v>
          </cell>
          <cell r="B2611" t="str">
            <v>KIS69505</v>
          </cell>
          <cell r="C2611" t="str">
            <v>hypothetical protein</v>
          </cell>
          <cell r="D2611">
            <v>88.770959999340306</v>
          </cell>
          <cell r="E2611">
            <v>77.720363500699904</v>
          </cell>
          <cell r="F2611">
            <v>83.245661750020105</v>
          </cell>
          <cell r="G2611">
            <v>0.18075114908112899</v>
          </cell>
          <cell r="H2611">
            <v>0.202229520685723</v>
          </cell>
          <cell r="I2611">
            <v>0.35450680740888901</v>
          </cell>
          <cell r="J2611">
            <v>0.42151922986589802</v>
          </cell>
          <cell r="K2611">
            <v>136.58536786166917</v>
          </cell>
          <cell r="L2611">
            <v>26.936863570554049</v>
          </cell>
          <cell r="M2611">
            <v>152.07326028301873</v>
          </cell>
          <cell r="N2611">
            <v>13.614992573907104</v>
          </cell>
          <cell r="O2611" t="str">
            <v>Y</v>
          </cell>
          <cell r="P2611" t="str">
            <v>Y</v>
          </cell>
          <cell r="Q2611">
            <v>0</v>
          </cell>
          <cell r="R2611">
            <v>72.956598501851005</v>
          </cell>
          <cell r="S2611">
            <v>-0.37214209999999998</v>
          </cell>
          <cell r="T2611">
            <v>0.14943390000000001</v>
          </cell>
          <cell r="U2611" t="str">
            <v>yellow</v>
          </cell>
          <cell r="V2611">
            <v>708.1735652864196</v>
          </cell>
          <cell r="W2611">
            <v>1248.0836772183068</v>
          </cell>
          <cell r="X2611">
            <v>-0.81329332881393501</v>
          </cell>
          <cell r="Y2611">
            <v>9.8853157148456109E-7</v>
          </cell>
        </row>
        <row r="2612">
          <cell r="A2612" t="str">
            <v>UMAG_04902</v>
          </cell>
          <cell r="B2612" t="str">
            <v>KIS67029</v>
          </cell>
          <cell r="C2612" t="str">
            <v>probable KIN28 - cyclin-dependent ser/thr protein kinase</v>
          </cell>
          <cell r="D2612">
            <v>169.98723803701299</v>
          </cell>
          <cell r="E2612">
            <v>148.30122612151601</v>
          </cell>
          <cell r="F2612">
            <v>159.14423207926399</v>
          </cell>
          <cell r="G2612">
            <v>0.18041149804048601</v>
          </cell>
          <cell r="H2612">
            <v>0.23076377458363501</v>
          </cell>
          <cell r="I2612">
            <v>0.41332225285783802</v>
          </cell>
          <cell r="J2612">
            <v>0.48230884274957297</v>
          </cell>
          <cell r="K2612">
            <v>100.17402046831486</v>
          </cell>
          <cell r="L2612">
            <v>19.152032387347798</v>
          </cell>
          <cell r="M2612">
            <v>110.7814048608054</v>
          </cell>
          <cell r="N2612">
            <v>37.075643298300577</v>
          </cell>
          <cell r="O2612" t="str">
            <v>Y</v>
          </cell>
          <cell r="P2612" t="str">
            <v>Y</v>
          </cell>
          <cell r="Q2612">
            <v>8</v>
          </cell>
          <cell r="R2612">
            <v>90.341271446282207</v>
          </cell>
          <cell r="S2612">
            <v>-0.14274000000000001</v>
          </cell>
          <cell r="T2612">
            <v>0.54028089999999995</v>
          </cell>
          <cell r="U2612" t="str">
            <v>beige</v>
          </cell>
          <cell r="V2612">
            <v>1234.62573491338</v>
          </cell>
          <cell r="W2612">
            <v>1327.2911195527001</v>
          </cell>
          <cell r="X2612">
            <v>-0.105007862079654</v>
          </cell>
          <cell r="Y2612">
            <v>0.25722408435991301</v>
          </cell>
        </row>
        <row r="2613">
          <cell r="A2613" t="str">
            <v>UMAG_04758</v>
          </cell>
          <cell r="B2613" t="str">
            <v>KIS66696</v>
          </cell>
          <cell r="C2613" t="str">
            <v>related to Peptidyl-prolyl cis-trans isomerase</v>
          </cell>
          <cell r="D2613">
            <v>67.522575430874994</v>
          </cell>
          <cell r="E2613">
            <v>58.869574632232798</v>
          </cell>
          <cell r="F2613">
            <v>63.196075031553903</v>
          </cell>
          <cell r="G2613">
            <v>0.17990430679389399</v>
          </cell>
          <cell r="H2613">
            <v>0.24166421220909201</v>
          </cell>
          <cell r="I2613">
            <v>0.433533809102287</v>
          </cell>
          <cell r="J2613">
            <v>0.50226477883801501</v>
          </cell>
          <cell r="K2613">
            <v>25.961307181658682</v>
          </cell>
          <cell r="L2613">
            <v>5.7596944181156946</v>
          </cell>
          <cell r="M2613">
            <v>28.559954395752829</v>
          </cell>
          <cell r="N2613">
            <v>7.2752733094113822</v>
          </cell>
          <cell r="O2613" t="str">
            <v>N</v>
          </cell>
          <cell r="P2613" t="str">
            <v>Y</v>
          </cell>
          <cell r="Q2613">
            <v>2</v>
          </cell>
          <cell r="R2613">
            <v>93.508524622845698</v>
          </cell>
          <cell r="S2613">
            <v>0.76716340000000005</v>
          </cell>
          <cell r="T2613">
            <v>5.94997E-4</v>
          </cell>
          <cell r="U2613" t="str">
            <v>magenta</v>
          </cell>
          <cell r="V2613">
            <v>770.4133187156807</v>
          </cell>
          <cell r="W2613">
            <v>1681.3438851173066</v>
          </cell>
          <cell r="X2613">
            <v>-1.12435736901159</v>
          </cell>
          <cell r="Y2613">
            <v>6.5050275260992801E-35</v>
          </cell>
        </row>
        <row r="2614">
          <cell r="A2614" t="str">
            <v>UMAG_01607</v>
          </cell>
          <cell r="B2614" t="str">
            <v>KIS70431</v>
          </cell>
          <cell r="C2614" t="str">
            <v>related to Translin</v>
          </cell>
          <cell r="D2614">
            <v>192.304295441481</v>
          </cell>
          <cell r="E2614">
            <v>168.953486424598</v>
          </cell>
          <cell r="F2614">
            <v>180.628890933039</v>
          </cell>
          <cell r="G2614">
            <v>0.17982277057578799</v>
          </cell>
          <cell r="H2614">
            <v>0.15197674630177799</v>
          </cell>
          <cell r="I2614">
            <v>0.22713831942475701</v>
          </cell>
          <cell r="J2614">
            <v>0.28664066096579999</v>
          </cell>
          <cell r="K2614">
            <v>168.2843904342003</v>
          </cell>
          <cell r="L2614">
            <v>18.367934516981379</v>
          </cell>
          <cell r="M2614">
            <v>187.41428790479046</v>
          </cell>
          <cell r="N2614">
            <v>19.802378953500973</v>
          </cell>
          <cell r="O2614" t="str">
            <v>Y</v>
          </cell>
          <cell r="P2614" t="str">
            <v>Y</v>
          </cell>
          <cell r="Q2614">
            <v>0</v>
          </cell>
          <cell r="R2614">
            <v>124.812565050147</v>
          </cell>
          <cell r="S2614">
            <v>-0.37315910000000002</v>
          </cell>
          <cell r="T2614">
            <v>4.4012900000000001E-2</v>
          </cell>
          <cell r="U2614" t="str">
            <v>pink</v>
          </cell>
          <cell r="V2614">
            <v>1579.4415209666633</v>
          </cell>
          <cell r="W2614">
            <v>2170.4938667779234</v>
          </cell>
          <cell r="X2614">
            <v>-0.45755540614019302</v>
          </cell>
          <cell r="Y2614">
            <v>1.2776444040102799E-5</v>
          </cell>
        </row>
        <row r="2615">
          <cell r="A2615" t="str">
            <v>UMAG_06083</v>
          </cell>
          <cell r="B2615" t="str">
            <v>KIS65993</v>
          </cell>
          <cell r="C2615" t="str">
            <v>related to Aromatic-L-amino-acid decarboxylase</v>
          </cell>
          <cell r="D2615">
            <v>223.354156318495</v>
          </cell>
          <cell r="E2615">
            <v>196.44943957837799</v>
          </cell>
          <cell r="F2615">
            <v>209.90179794843601</v>
          </cell>
          <cell r="G2615">
            <v>0.179402661071035</v>
          </cell>
          <cell r="H2615">
            <v>0.13422235907430999</v>
          </cell>
          <cell r="I2615">
            <v>0.174677653155901</v>
          </cell>
          <cell r="J2615">
            <v>0.22810140274653801</v>
          </cell>
          <cell r="K2615">
            <v>88.02041161196351</v>
          </cell>
          <cell r="L2615">
            <v>4.2467656136186172</v>
          </cell>
          <cell r="M2615">
            <v>98.265162426899252</v>
          </cell>
          <cell r="N2615">
            <v>10.455363955826728</v>
          </cell>
          <cell r="O2615" t="str">
            <v>Y</v>
          </cell>
          <cell r="P2615" t="str">
            <v>Y</v>
          </cell>
          <cell r="Q2615">
            <v>12</v>
          </cell>
          <cell r="R2615">
            <v>18.816717442645501</v>
          </cell>
          <cell r="S2615">
            <v>-1.8362830000000001</v>
          </cell>
          <cell r="T2615">
            <v>2.8045909999999998E-7</v>
          </cell>
          <cell r="U2615" t="str">
            <v>beige</v>
          </cell>
          <cell r="V2615">
            <v>1229.8631481640732</v>
          </cell>
          <cell r="W2615">
            <v>681.22001677334958</v>
          </cell>
          <cell r="X2615">
            <v>0.84970622702279197</v>
          </cell>
          <cell r="Y2615">
            <v>2.5449308604188502E-12</v>
          </cell>
        </row>
        <row r="2616">
          <cell r="A2616" t="str">
            <v>UMAG_03860</v>
          </cell>
          <cell r="B2616" t="str">
            <v>KIS68279</v>
          </cell>
          <cell r="C2616" t="str">
            <v>related to pepsinogen precursor</v>
          </cell>
          <cell r="D2616">
            <v>619.01698890687101</v>
          </cell>
          <cell r="E2616">
            <v>542.35949402639699</v>
          </cell>
          <cell r="F2616">
            <v>580.68824146663405</v>
          </cell>
          <cell r="G2616">
            <v>0.17933969406181699</v>
          </cell>
          <cell r="H2616">
            <v>0.18598160303778599</v>
          </cell>
          <cell r="I2616">
            <v>0.31849027918216</v>
          </cell>
          <cell r="J2616">
            <v>0.38442586014887098</v>
          </cell>
          <cell r="K2616">
            <v>268.57872075554218</v>
          </cell>
          <cell r="L2616">
            <v>22.549885940087481</v>
          </cell>
          <cell r="M2616">
            <v>300.64027996003364</v>
          </cell>
          <cell r="N2616">
            <v>82.116137488146137</v>
          </cell>
          <cell r="O2616" t="str">
            <v>Y</v>
          </cell>
          <cell r="P2616" t="str">
            <v>Y</v>
          </cell>
          <cell r="Q2616">
            <v>0.5</v>
          </cell>
          <cell r="R2616">
            <v>84.895173880859602</v>
          </cell>
          <cell r="S2616">
            <v>-1.816044</v>
          </cell>
          <cell r="T2616">
            <v>3.4438730000000002E-13</v>
          </cell>
          <cell r="U2616" t="str">
            <v>dark-green</v>
          </cell>
          <cell r="V2616">
            <v>10680.8001376761</v>
          </cell>
          <cell r="W2616">
            <v>2203.5306798459337</v>
          </cell>
          <cell r="X2616">
            <v>2.2722448751558</v>
          </cell>
          <cell r="Y2616">
            <v>1.35613054837121E-111</v>
          </cell>
        </row>
        <row r="2617">
          <cell r="A2617" t="str">
            <v>UMAG_06508</v>
          </cell>
          <cell r="B2617" t="str">
            <v>KIS70887</v>
          </cell>
          <cell r="C2617" t="str">
            <v>hypothetical protein</v>
          </cell>
          <cell r="D2617">
            <v>6.9354205102786803</v>
          </cell>
          <cell r="E2617">
            <v>5.70592957811537</v>
          </cell>
          <cell r="F2617">
            <v>6.3206750441970296</v>
          </cell>
          <cell r="G2617">
            <v>0.17908191665175499</v>
          </cell>
          <cell r="H2617">
            <v>0.48276130907696901</v>
          </cell>
          <cell r="I2617">
            <v>0.641620133290976</v>
          </cell>
          <cell r="J2617">
            <v>0.69544732568115797</v>
          </cell>
          <cell r="K2617">
            <v>3.246823372183953</v>
          </cell>
          <cell r="L2617">
            <v>1.3615667802726807</v>
          </cell>
          <cell r="M2617">
            <v>3.4599247793244103</v>
          </cell>
          <cell r="N2617">
            <v>1.7762563309861996</v>
          </cell>
          <cell r="O2617" t="str">
            <v>N</v>
          </cell>
          <cell r="P2617" t="str">
            <v>N</v>
          </cell>
          <cell r="Q2617">
            <v>0.5</v>
          </cell>
          <cell r="R2617">
            <v>2.54043945089991</v>
          </cell>
          <cell r="S2617">
            <v>1.094007</v>
          </cell>
          <cell r="T2617">
            <v>0.19237460000000001</v>
          </cell>
          <cell r="U2617" t="str">
            <v>red</v>
          </cell>
          <cell r="V2617">
            <v>73.715141271904699</v>
          </cell>
          <cell r="W2617">
            <v>10.503609609227533</v>
          </cell>
          <cell r="X2617">
            <v>2.74104530379558</v>
          </cell>
          <cell r="Y2617">
            <v>6.6985990959100005E-13</v>
          </cell>
        </row>
        <row r="2618">
          <cell r="A2618" t="str">
            <v>UMAG_11585</v>
          </cell>
          <cell r="B2618" t="str">
            <v>KIS67002</v>
          </cell>
          <cell r="C2618" t="str">
            <v>related to capsular associated protein</v>
          </cell>
          <cell r="D2618">
            <v>3.0839005706389102</v>
          </cell>
          <cell r="E2618">
            <v>2.3922858212780702</v>
          </cell>
          <cell r="F2618">
            <v>2.73809319595849</v>
          </cell>
          <cell r="G2618">
            <v>0.178525955513542</v>
          </cell>
          <cell r="H2618">
            <v>0.58469793695620997</v>
          </cell>
          <cell r="I2618">
            <v>0.65814376534648</v>
          </cell>
          <cell r="J2618">
            <v>0.70966595295247203</v>
          </cell>
          <cell r="K2618">
            <v>1.0309291669153491</v>
          </cell>
          <cell r="L2618">
            <v>0.62876721973908922</v>
          </cell>
          <cell r="M2618">
            <v>0.99909240436188296</v>
          </cell>
          <cell r="N2618">
            <v>0.25794673719607764</v>
          </cell>
          <cell r="O2618" t="str">
            <v>N</v>
          </cell>
          <cell r="P2618" t="str">
            <v>N</v>
          </cell>
          <cell r="Q2618">
            <v>0</v>
          </cell>
          <cell r="R2618">
            <v>3.0908233939028</v>
          </cell>
          <cell r="S2618">
            <v>-5.7168640000000002</v>
          </cell>
          <cell r="T2618">
            <v>4.8341949999999999E-22</v>
          </cell>
          <cell r="U2618" t="str">
            <v>burlywood</v>
          </cell>
          <cell r="V2618">
            <v>19.969339129985901</v>
          </cell>
          <cell r="W2618">
            <v>851.05812674612628</v>
          </cell>
          <cell r="X2618">
            <v>-5.3521000669544696</v>
          </cell>
          <cell r="Y2618">
            <v>3.5317566228592398E-116</v>
          </cell>
        </row>
        <row r="2619">
          <cell r="A2619" t="str">
            <v>UMAG_04030</v>
          </cell>
          <cell r="B2619" t="str">
            <v>KIS67986</v>
          </cell>
          <cell r="C2619" t="str">
            <v>hypothetical protein</v>
          </cell>
          <cell r="D2619">
            <v>64.147903998903899</v>
          </cell>
          <cell r="E2619">
            <v>55.916702821624902</v>
          </cell>
          <cell r="F2619">
            <v>60.032303410264397</v>
          </cell>
          <cell r="G2619">
            <v>0.178445682828204</v>
          </cell>
          <cell r="H2619">
            <v>0.26669933365875498</v>
          </cell>
          <cell r="I2619">
            <v>0.47627360498705601</v>
          </cell>
          <cell r="J2619">
            <v>0.54339941508590195</v>
          </cell>
          <cell r="K2619">
            <v>40.739460995866914</v>
          </cell>
          <cell r="L2619">
            <v>7.4020588589091147</v>
          </cell>
          <cell r="M2619">
            <v>44.509835524415429</v>
          </cell>
          <cell r="N2619">
            <v>16.724628037108324</v>
          </cell>
          <cell r="O2619" t="str">
            <v>Y</v>
          </cell>
          <cell r="P2619" t="str">
            <v>Y</v>
          </cell>
          <cell r="Q2619">
            <v>1</v>
          </cell>
          <cell r="R2619">
            <v>22.599763272463498</v>
          </cell>
          <cell r="S2619">
            <v>-0.51862949999999997</v>
          </cell>
          <cell r="T2619">
            <v>0.2207914</v>
          </cell>
          <cell r="U2619" t="str">
            <v>dark-green</v>
          </cell>
          <cell r="V2619">
            <v>444.172057304909</v>
          </cell>
          <cell r="W2619">
            <v>1506.7953075155001</v>
          </cell>
          <cell r="X2619">
            <v>-1.75899874922264</v>
          </cell>
          <cell r="Y2619">
            <v>9.3795593955496796E-50</v>
          </cell>
        </row>
        <row r="2620">
          <cell r="A2620" t="str">
            <v>UMAG_11756</v>
          </cell>
          <cell r="B2620" t="str">
            <v>KIS67436</v>
          </cell>
          <cell r="C2620" t="str">
            <v>hypothetical protein</v>
          </cell>
          <cell r="D2620">
            <v>36.452841344505799</v>
          </cell>
          <cell r="E2620">
            <v>31.801623580941399</v>
          </cell>
          <cell r="F2620">
            <v>34.127232462723597</v>
          </cell>
          <cell r="G2620">
            <v>0.17830622150807701</v>
          </cell>
          <cell r="H2620">
            <v>0.24404781434516601</v>
          </cell>
          <cell r="I2620">
            <v>0.44193993846632101</v>
          </cell>
          <cell r="J2620">
            <v>0.51090408061782899</v>
          </cell>
          <cell r="K2620">
            <v>29.600528633137948</v>
          </cell>
          <cell r="L2620">
            <v>3.0891259396628432</v>
          </cell>
          <cell r="M2620">
            <v>32.927201485752285</v>
          </cell>
          <cell r="N2620">
            <v>4.6721953331306922</v>
          </cell>
          <cell r="O2620" t="str">
            <v>Y</v>
          </cell>
          <cell r="P2620" t="str">
            <v>Y</v>
          </cell>
          <cell r="Q2620">
            <v>0.5</v>
          </cell>
          <cell r="R2620">
            <v>19.6941051579408</v>
          </cell>
          <cell r="S2620">
            <v>0.41846709999999998</v>
          </cell>
          <cell r="T2620">
            <v>0.2759568</v>
          </cell>
          <cell r="U2620" t="str">
            <v>green</v>
          </cell>
          <cell r="V2620">
            <v>237.02727389035769</v>
          </cell>
          <cell r="W2620">
            <v>186.92334871459232</v>
          </cell>
          <cell r="X2620">
            <v>0.34023290066883599</v>
          </cell>
          <cell r="Y2620">
            <v>2.0938444661892701E-2</v>
          </cell>
        </row>
        <row r="2621">
          <cell r="A2621" t="str">
            <v>UMAG_03552</v>
          </cell>
          <cell r="B2621" t="str">
            <v>KIS68465</v>
          </cell>
          <cell r="C2621" t="str">
            <v>hypothetical protein</v>
          </cell>
          <cell r="D2621">
            <v>28.2547530290975</v>
          </cell>
          <cell r="E2621">
            <v>24.419231063766698</v>
          </cell>
          <cell r="F2621">
            <v>26.336992046432101</v>
          </cell>
          <cell r="G2621">
            <v>0.17826060189755499</v>
          </cell>
          <cell r="H2621">
            <v>0.31477807360154197</v>
          </cell>
          <cell r="I2621">
            <v>0.53631450043954199</v>
          </cell>
          <cell r="J2621">
            <v>0.60055324542198696</v>
          </cell>
          <cell r="K2621">
            <v>38.597420296174633</v>
          </cell>
          <cell r="L2621">
            <v>19.241619389521386</v>
          </cell>
          <cell r="M2621">
            <v>42.209118621370827</v>
          </cell>
          <cell r="N2621">
            <v>3.6374032108944538</v>
          </cell>
          <cell r="O2621" t="str">
            <v>Y</v>
          </cell>
          <cell r="P2621" t="str">
            <v>Y</v>
          </cell>
          <cell r="Q2621">
            <v>8</v>
          </cell>
          <cell r="R2621">
            <v>32.307972723183603</v>
          </cell>
          <cell r="S2621">
            <v>-9.6018419999999993E-3</v>
          </cell>
          <cell r="T2621">
            <v>0.98286910000000005</v>
          </cell>
          <cell r="U2621" t="str">
            <v>pink</v>
          </cell>
          <cell r="V2621">
            <v>140.096798433158</v>
          </cell>
          <cell r="W2621">
            <v>404.94501086172068</v>
          </cell>
          <cell r="X2621">
            <v>-1.5190211120515</v>
          </cell>
          <cell r="Y2621">
            <v>2.1033228373957999E-13</v>
          </cell>
        </row>
        <row r="2622">
          <cell r="A2622" t="str">
            <v>UMAG_01202</v>
          </cell>
          <cell r="B2622" t="str">
            <v>KIS71302</v>
          </cell>
          <cell r="C2622" t="str">
            <v>hypothetical protein</v>
          </cell>
          <cell r="D2622">
            <v>1.5353649758518899</v>
          </cell>
          <cell r="E2622">
            <v>0.95024267737480905</v>
          </cell>
          <cell r="F2622">
            <v>1.2428038266133501</v>
          </cell>
          <cell r="G2622">
            <v>0.177888653078943</v>
          </cell>
          <cell r="H2622">
            <v>0.70900129897862496</v>
          </cell>
          <cell r="I2622">
            <v>0.61616275286173905</v>
          </cell>
          <cell r="J2622">
            <v>0.67396061352638503</v>
          </cell>
          <cell r="K2622">
            <v>2.8119757638882801</v>
          </cell>
          <cell r="L2622">
            <v>3.2653530624584359</v>
          </cell>
          <cell r="M2622">
            <v>2.2939281980955801</v>
          </cell>
          <cell r="N2622">
            <v>1.8075988461086032</v>
          </cell>
          <cell r="O2622" t="str">
            <v>N</v>
          </cell>
          <cell r="P2622" t="str">
            <v>Y</v>
          </cell>
          <cell r="Q2622">
            <v>0.5</v>
          </cell>
          <cell r="R2622">
            <v>4.00642600052847</v>
          </cell>
          <cell r="S2622">
            <v>1.39727728477798</v>
          </cell>
          <cell r="T2622">
            <v>5.1799433247877502E-2</v>
          </cell>
          <cell r="U2622" t="e">
            <v>#N/A</v>
          </cell>
          <cell r="V2622">
            <v>55.525307983381403</v>
          </cell>
          <cell r="W2622">
            <v>73.946801928512571</v>
          </cell>
          <cell r="X2622">
            <v>-0.40590753502331001</v>
          </cell>
          <cell r="Y2622">
            <v>0.13753369878126201</v>
          </cell>
        </row>
        <row r="2623">
          <cell r="A2623" t="str">
            <v>UMAG_12147</v>
          </cell>
          <cell r="B2623" t="str">
            <v>KIS71777</v>
          </cell>
          <cell r="C2623" t="str">
            <v>hypothetical protein</v>
          </cell>
          <cell r="D2623">
            <v>96.488774707202396</v>
          </cell>
          <cell r="E2623">
            <v>84.775786362615193</v>
          </cell>
          <cell r="F2623">
            <v>90.632280534908801</v>
          </cell>
          <cell r="G2623">
            <v>0.17774783529243701</v>
          </cell>
          <cell r="H2623">
            <v>0.179882709219743</v>
          </cell>
          <cell r="I2623">
            <v>0.30963805491851498</v>
          </cell>
          <cell r="J2623">
            <v>0.375002218742708</v>
          </cell>
          <cell r="K2623">
            <v>101.73399665901756</v>
          </cell>
          <cell r="L2623">
            <v>11.128964534335578</v>
          </cell>
          <cell r="M2623">
            <v>113.19271164231519</v>
          </cell>
          <cell r="N2623">
            <v>11.809033985665867</v>
          </cell>
          <cell r="O2623" t="str">
            <v>Y</v>
          </cell>
          <cell r="P2623" t="str">
            <v>Y</v>
          </cell>
          <cell r="Q2623">
            <v>4</v>
          </cell>
          <cell r="R2623">
            <v>133.16683590163501</v>
          </cell>
          <cell r="S2623">
            <v>0.96325620000000001</v>
          </cell>
          <cell r="T2623">
            <v>4.5143599999999999E-4</v>
          </cell>
          <cell r="U2623" t="str">
            <v>cyan</v>
          </cell>
          <cell r="V2623">
            <v>973.09126414661057</v>
          </cell>
          <cell r="W2623">
            <v>154.70793057457067</v>
          </cell>
          <cell r="X2623">
            <v>2.6394498950941898</v>
          </cell>
          <cell r="Y2623">
            <v>1.06085307975065E-50</v>
          </cell>
        </row>
        <row r="2624">
          <cell r="A2624" t="str">
            <v>UMAG_15028</v>
          </cell>
          <cell r="B2624" t="str">
            <v>KIS65850</v>
          </cell>
          <cell r="C2624" t="str">
            <v>probable arginine-specific carbamoyl-phosphate synthetase</v>
          </cell>
          <cell r="D2624">
            <v>567.81892256718902</v>
          </cell>
          <cell r="E2624">
            <v>499.572217311337</v>
          </cell>
          <cell r="F2624">
            <v>533.69556993926301</v>
          </cell>
          <cell r="G2624">
            <v>0.177579546217767</v>
          </cell>
          <cell r="H2624">
            <v>0.15946118509356899</v>
          </cell>
          <cell r="I2624">
            <v>0.25522267981931002</v>
          </cell>
          <cell r="J2624">
            <v>0.31712608417632998</v>
          </cell>
          <cell r="K2624">
            <v>107.82867139626282</v>
          </cell>
          <cell r="L2624">
            <v>23.385558653379938</v>
          </cell>
          <cell r="M2624">
            <v>119.70534343796236</v>
          </cell>
          <cell r="N2624">
            <v>7.5344427758460064</v>
          </cell>
          <cell r="O2624" t="str">
            <v>N</v>
          </cell>
          <cell r="P2624" t="str">
            <v>Y</v>
          </cell>
          <cell r="Q2624">
            <v>2</v>
          </cell>
          <cell r="R2624">
            <v>575.51817911421301</v>
          </cell>
          <cell r="S2624">
            <v>0.40004339999999999</v>
          </cell>
          <cell r="T2624">
            <v>4.5763890000000002E-2</v>
          </cell>
          <cell r="U2624" t="str">
            <v>light-green</v>
          </cell>
          <cell r="V2624">
            <v>3155.2088923958304</v>
          </cell>
          <cell r="W2624">
            <v>5610.0589003184132</v>
          </cell>
          <cell r="X2624">
            <v>-0.829037156102019</v>
          </cell>
          <cell r="Y2624">
            <v>7.3237070483055899E-25</v>
          </cell>
        </row>
        <row r="2625">
          <cell r="A2625" t="str">
            <v>UMAG_00936</v>
          </cell>
          <cell r="B2625" t="str">
            <v>KIS71019</v>
          </cell>
          <cell r="C2625" t="str">
            <v>calcineurin catalytic subunit</v>
          </cell>
          <cell r="D2625">
            <v>332.17928367138899</v>
          </cell>
          <cell r="E2625">
            <v>291.830437356267</v>
          </cell>
          <cell r="F2625">
            <v>312.00486051382802</v>
          </cell>
          <cell r="G2625">
            <v>0.177414070638342</v>
          </cell>
          <cell r="H2625">
            <v>0.178480554881222</v>
          </cell>
          <cell r="I2625">
            <v>0.30687357594165698</v>
          </cell>
          <cell r="J2625">
            <v>0.37207269155088302</v>
          </cell>
          <cell r="K2625">
            <v>118.62432721611134</v>
          </cell>
          <cell r="L2625">
            <v>24.271417870802001</v>
          </cell>
          <cell r="M2625">
            <v>132.2602657004781</v>
          </cell>
          <cell r="N2625">
            <v>24.172495273946922</v>
          </cell>
          <cell r="O2625" t="str">
            <v>Y</v>
          </cell>
          <cell r="P2625" t="str">
            <v>Y</v>
          </cell>
          <cell r="Q2625">
            <v>2</v>
          </cell>
          <cell r="R2625">
            <v>309.57460949913701</v>
          </cell>
          <cell r="S2625">
            <v>0.23902282388710899</v>
          </cell>
          <cell r="T2625">
            <v>0.10077025642168499</v>
          </cell>
          <cell r="U2625" t="str">
            <v>light-green</v>
          </cell>
          <cell r="V2625">
            <v>4336.4455092246726</v>
          </cell>
          <cell r="W2625">
            <v>2780.5834354157996</v>
          </cell>
          <cell r="X2625">
            <v>0.63981795583067602</v>
          </cell>
          <cell r="Y2625">
            <v>2.52824963220588E-14</v>
          </cell>
        </row>
        <row r="2626">
          <cell r="A2626" t="str">
            <v>UMAG_05729</v>
          </cell>
          <cell r="B2626" t="str">
            <v>KIS66949</v>
          </cell>
          <cell r="C2626" t="str">
            <v>hypothetical protein</v>
          </cell>
          <cell r="D2626">
            <v>40.299691598524298</v>
          </cell>
          <cell r="E2626">
            <v>35.1211017431011</v>
          </cell>
          <cell r="F2626">
            <v>37.710396670812699</v>
          </cell>
          <cell r="G2626">
            <v>0.177394468927703</v>
          </cell>
          <cell r="H2626">
            <v>0.25685957669255499</v>
          </cell>
          <cell r="I2626">
            <v>0.46458977885441399</v>
          </cell>
          <cell r="J2626">
            <v>0.53241972173133201</v>
          </cell>
          <cell r="K2626">
            <v>30.303610892038311</v>
          </cell>
          <cell r="L2626">
            <v>8.2526470810388872</v>
          </cell>
          <cell r="M2626">
            <v>33.675644477686888</v>
          </cell>
          <cell r="N2626">
            <v>3.522862635942456</v>
          </cell>
          <cell r="O2626" t="str">
            <v>Y</v>
          </cell>
          <cell r="P2626" t="str">
            <v>Y</v>
          </cell>
          <cell r="Q2626">
            <v>8</v>
          </cell>
          <cell r="R2626">
            <v>56.161363446974299</v>
          </cell>
          <cell r="S2626">
            <v>0.3566607</v>
          </cell>
          <cell r="T2626">
            <v>0.33043729999999999</v>
          </cell>
          <cell r="U2626" t="str">
            <v>light-cyan</v>
          </cell>
          <cell r="V2626">
            <v>653.90399888271634</v>
          </cell>
          <cell r="W2626">
            <v>225.33184214232901</v>
          </cell>
          <cell r="X2626">
            <v>1.53166162601916</v>
          </cell>
          <cell r="Y2626">
            <v>2.4942732524705701E-24</v>
          </cell>
        </row>
        <row r="2627">
          <cell r="A2627" t="str">
            <v>UMAG_01753</v>
          </cell>
          <cell r="B2627" t="str">
            <v>KIS70587</v>
          </cell>
          <cell r="C2627" t="str">
            <v>probable GCY1 - galactose-induced protein of aldo/keto reductase family</v>
          </cell>
          <cell r="D2627">
            <v>75.445545420505795</v>
          </cell>
          <cell r="E2627">
            <v>65.902565553968799</v>
          </cell>
          <cell r="F2627">
            <v>70.674055487237297</v>
          </cell>
          <cell r="G2627">
            <v>0.17657672637667399</v>
          </cell>
          <cell r="H2627">
            <v>0.25057263744743202</v>
          </cell>
          <cell r="I2627">
            <v>0.456631817510535</v>
          </cell>
          <cell r="J2627">
            <v>0.52450952011345298</v>
          </cell>
          <cell r="K2627">
            <v>49.557484582273034</v>
          </cell>
          <cell r="L2627">
            <v>14.813357528220921</v>
          </cell>
          <cell r="M2627">
            <v>54.878734563896174</v>
          </cell>
          <cell r="N2627">
            <v>11.681040747220379</v>
          </cell>
          <cell r="O2627" t="str">
            <v>Y</v>
          </cell>
          <cell r="P2627" t="str">
            <v>Y</v>
          </cell>
          <cell r="Q2627">
            <v>0</v>
          </cell>
          <cell r="R2627">
            <v>49.149049736070502</v>
          </cell>
          <cell r="S2627">
            <v>-1.9020870000000001</v>
          </cell>
          <cell r="T2627">
            <v>1.081107E-7</v>
          </cell>
          <cell r="U2627" t="str">
            <v>burlywood</v>
          </cell>
          <cell r="V2627">
            <v>304.11428325433468</v>
          </cell>
          <cell r="W2627">
            <v>1515.2254257979766</v>
          </cell>
          <cell r="X2627">
            <v>-2.31282893230332</v>
          </cell>
          <cell r="Y2627">
            <v>7.7825795421078097E-109</v>
          </cell>
        </row>
        <row r="2628">
          <cell r="A2628" t="str">
            <v>UMAG_04619</v>
          </cell>
          <cell r="B2628" t="str">
            <v>KIS67520</v>
          </cell>
          <cell r="C2628" t="str">
            <v>related to HSE1 - protein binds ubiquitin and mediates endosomal protein sorting</v>
          </cell>
          <cell r="D2628">
            <v>332.31016087341402</v>
          </cell>
          <cell r="E2628">
            <v>292.65913405139599</v>
          </cell>
          <cell r="F2628">
            <v>312.48464746240501</v>
          </cell>
          <cell r="G2628">
            <v>0.17630426865295901</v>
          </cell>
          <cell r="H2628">
            <v>0.15515548727557199</v>
          </cell>
          <cell r="I2628">
            <v>0.24600488089372799</v>
          </cell>
          <cell r="J2628">
            <v>0.307565614587475</v>
          </cell>
          <cell r="K2628">
            <v>125.60952946271976</v>
          </cell>
          <cell r="L2628">
            <v>19.947695033695663</v>
          </cell>
          <cell r="M2628">
            <v>139.91032335373581</v>
          </cell>
          <cell r="N2628">
            <v>18.16193637016822</v>
          </cell>
          <cell r="O2628" t="str">
            <v>Y</v>
          </cell>
          <cell r="P2628" t="str">
            <v>Y</v>
          </cell>
          <cell r="Q2628">
            <v>8</v>
          </cell>
          <cell r="R2628">
            <v>187.660035717867</v>
          </cell>
          <cell r="S2628">
            <v>0.1163761</v>
          </cell>
          <cell r="T2628">
            <v>0.59141299999999997</v>
          </cell>
          <cell r="U2628" t="str">
            <v>beige</v>
          </cell>
          <cell r="V2628">
            <v>1937.5359181663734</v>
          </cell>
          <cell r="W2628">
            <v>939.85059189753792</v>
          </cell>
          <cell r="X2628">
            <v>1.0435881002534999</v>
          </cell>
          <cell r="Y2628">
            <v>6.7395821919768706E-33</v>
          </cell>
        </row>
        <row r="2629">
          <cell r="A2629" t="str">
            <v>UMAG_10659</v>
          </cell>
          <cell r="B2629" t="str">
            <v>KIS68161</v>
          </cell>
          <cell r="C2629" t="str">
            <v>probable alt1 - alanine aminotransferase (C-terminal fragment )</v>
          </cell>
          <cell r="D2629">
            <v>373.045631385896</v>
          </cell>
          <cell r="E2629">
            <v>329.01301673240698</v>
          </cell>
          <cell r="F2629">
            <v>351.02932405915197</v>
          </cell>
          <cell r="G2629">
            <v>0.17610861764843899</v>
          </cell>
          <cell r="H2629">
            <v>0.142180411204615</v>
          </cell>
          <cell r="I2629">
            <v>0.20747087159841801</v>
          </cell>
          <cell r="J2629">
            <v>0.26450795944854599</v>
          </cell>
          <cell r="K2629">
            <v>186.35850332829389</v>
          </cell>
          <cell r="L2629">
            <v>15.315850989401481</v>
          </cell>
          <cell r="M2629">
            <v>207.22349306558013</v>
          </cell>
          <cell r="N2629">
            <v>21.874228165373022</v>
          </cell>
          <cell r="O2629" t="str">
            <v>N</v>
          </cell>
          <cell r="P2629" t="str">
            <v>Y</v>
          </cell>
          <cell r="Q2629">
            <v>0</v>
          </cell>
          <cell r="R2629">
            <v>116.48201245979899</v>
          </cell>
          <cell r="S2629">
            <v>-1.8597760000000001</v>
          </cell>
          <cell r="T2629">
            <v>4.2499429999999998E-22</v>
          </cell>
          <cell r="U2629" t="str">
            <v>burlywood</v>
          </cell>
          <cell r="V2629">
            <v>2719.4616438948733</v>
          </cell>
          <cell r="W2629">
            <v>4573.4699377233228</v>
          </cell>
          <cell r="X2629">
            <v>-0.74818313153453098</v>
          </cell>
          <cell r="Y2629">
            <v>3.10966579433031E-10</v>
          </cell>
        </row>
        <row r="2630">
          <cell r="A2630" t="str">
            <v>UMAG_00535</v>
          </cell>
          <cell r="B2630" t="str">
            <v>KIS72113</v>
          </cell>
          <cell r="C2630" t="str">
            <v>hypothetical protein</v>
          </cell>
          <cell r="D2630">
            <v>90.882730205194804</v>
          </cell>
          <cell r="E2630">
            <v>79.751621671328394</v>
          </cell>
          <cell r="F2630">
            <v>85.317175938261599</v>
          </cell>
          <cell r="G2630">
            <v>0.175425051037638</v>
          </cell>
          <cell r="H2630">
            <v>0.191708795787491</v>
          </cell>
          <cell r="I2630">
            <v>0.34507022942007998</v>
          </cell>
          <cell r="J2630">
            <v>0.411814831341902</v>
          </cell>
          <cell r="K2630">
            <v>23.994570751528606</v>
          </cell>
          <cell r="L2630">
            <v>2.2178278597539416</v>
          </cell>
          <cell r="M2630">
            <v>26.919807123051314</v>
          </cell>
          <cell r="N2630">
            <v>6.4488163251525545</v>
          </cell>
          <cell r="O2630" t="str">
            <v>N</v>
          </cell>
          <cell r="P2630" t="str">
            <v>Y</v>
          </cell>
          <cell r="Q2630">
            <v>4</v>
          </cell>
          <cell r="R2630">
            <v>181.15989105863599</v>
          </cell>
          <cell r="S2630">
            <v>1.0461296864577301</v>
          </cell>
          <cell r="T2630">
            <v>4.7425648118127298E-9</v>
          </cell>
          <cell r="U2630" t="str">
            <v>magenta</v>
          </cell>
          <cell r="V2630">
            <v>784.06485359883629</v>
          </cell>
          <cell r="W2630">
            <v>871.74204182125652</v>
          </cell>
          <cell r="X2630">
            <v>-0.15336187825796799</v>
          </cell>
          <cell r="Y2630">
            <v>0.28601306036859397</v>
          </cell>
        </row>
        <row r="2631">
          <cell r="A2631" t="str">
            <v>UMAG_04260</v>
          </cell>
          <cell r="B2631" t="str">
            <v>KIS67765</v>
          </cell>
          <cell r="C2631" t="str">
            <v>related to UTP15 - nucleolar protein</v>
          </cell>
          <cell r="D2631">
            <v>214.358806098842</v>
          </cell>
          <cell r="E2631">
            <v>188.67207940172199</v>
          </cell>
          <cell r="F2631">
            <v>201.51544275028201</v>
          </cell>
          <cell r="G2631">
            <v>0.17533305961314499</v>
          </cell>
          <cell r="H2631">
            <v>0.18551420797283499</v>
          </cell>
          <cell r="I2631">
            <v>0.33020525039529902</v>
          </cell>
          <cell r="J2631">
            <v>0.396786815021137</v>
          </cell>
          <cell r="K2631">
            <v>83.335624203174817</v>
          </cell>
          <cell r="L2631">
            <v>6.7626194563987765</v>
          </cell>
          <cell r="M2631">
            <v>92.269263967062471</v>
          </cell>
          <cell r="N2631">
            <v>20.25988674142388</v>
          </cell>
          <cell r="O2631" t="str">
            <v>Y</v>
          </cell>
          <cell r="P2631" t="str">
            <v>Y</v>
          </cell>
          <cell r="Q2631">
            <v>2</v>
          </cell>
          <cell r="R2631">
            <v>80.904041792656301</v>
          </cell>
          <cell r="S2631">
            <v>2.5636679999999998E-3</v>
          </cell>
          <cell r="T2631">
            <v>0.99466279999999996</v>
          </cell>
          <cell r="U2631" t="str">
            <v>green-yellow</v>
          </cell>
          <cell r="V2631">
            <v>938.6740969910428</v>
          </cell>
          <cell r="W2631">
            <v>2418.1275611827964</v>
          </cell>
          <cell r="X2631">
            <v>-1.36323610815104</v>
          </cell>
          <cell r="Y2631">
            <v>1.8415548863088701E-49</v>
          </cell>
        </row>
        <row r="2632">
          <cell r="A2632" t="str">
            <v>UMAG_03033</v>
          </cell>
          <cell r="B2632" t="str">
            <v>KIS69054</v>
          </cell>
          <cell r="C2632" t="str">
            <v>related to AGE2 - ADP-ribosylation factor and GTPase activating protein effector</v>
          </cell>
          <cell r="D2632">
            <v>101.394473705146</v>
          </cell>
          <cell r="E2632">
            <v>89.215240091378604</v>
          </cell>
          <cell r="F2632">
            <v>95.3048568982624</v>
          </cell>
          <cell r="G2632">
            <v>0.175162487786785</v>
          </cell>
          <cell r="H2632">
            <v>0.17896591243627</v>
          </cell>
          <cell r="I2632">
            <v>0.31442594686909803</v>
          </cell>
          <cell r="J2632">
            <v>0.38030174438763797</v>
          </cell>
          <cell r="K2632">
            <v>40.442006265680561</v>
          </cell>
          <cell r="L2632">
            <v>6.0758711562825827</v>
          </cell>
          <cell r="M2632">
            <v>44.998583596374381</v>
          </cell>
          <cell r="N2632">
            <v>3.4164108670786755</v>
          </cell>
          <cell r="O2632" t="str">
            <v>Y</v>
          </cell>
          <cell r="P2632" t="str">
            <v>Y</v>
          </cell>
          <cell r="Q2632">
            <v>8</v>
          </cell>
          <cell r="R2632">
            <v>76.861118790205595</v>
          </cell>
          <cell r="S2632">
            <v>-0.24352409999999999</v>
          </cell>
          <cell r="T2632">
            <v>0.27561099999999999</v>
          </cell>
          <cell r="U2632" t="str">
            <v>blue</v>
          </cell>
          <cell r="V2632">
            <v>1285.2293353694233</v>
          </cell>
          <cell r="W2632">
            <v>1311.6492730437167</v>
          </cell>
          <cell r="X2632">
            <v>-2.9097066593872699E-2</v>
          </cell>
          <cell r="Y2632">
            <v>0.76671532619243299</v>
          </cell>
        </row>
        <row r="2633">
          <cell r="A2633" t="str">
            <v>UMAG_03960</v>
          </cell>
          <cell r="B2633" t="str">
            <v>KIS67909</v>
          </cell>
          <cell r="C2633" t="str">
            <v>hypothetical protein</v>
          </cell>
          <cell r="D2633">
            <v>95.006548336506995</v>
          </cell>
          <cell r="E2633">
            <v>83.590663828952302</v>
          </cell>
          <cell r="F2633">
            <v>89.298606082729705</v>
          </cell>
          <cell r="G2633">
            <v>0.17514771136558299</v>
          </cell>
          <cell r="H2633">
            <v>0.19355582418820499</v>
          </cell>
          <cell r="I2633">
            <v>0.34965011427638498</v>
          </cell>
          <cell r="J2633">
            <v>0.41666477369958399</v>
          </cell>
          <cell r="K2633">
            <v>74.89017575863943</v>
          </cell>
          <cell r="L2633">
            <v>7.6539914788464394</v>
          </cell>
          <cell r="M2633">
            <v>83.257119522555769</v>
          </cell>
          <cell r="N2633">
            <v>14.360952682652428</v>
          </cell>
          <cell r="O2633" t="str">
            <v>Y</v>
          </cell>
          <cell r="P2633" t="str">
            <v>Y</v>
          </cell>
          <cell r="Q2633">
            <v>12</v>
          </cell>
          <cell r="R2633">
            <v>64.971779374936602</v>
          </cell>
          <cell r="S2633">
            <v>0.2224689</v>
          </cell>
          <cell r="T2633">
            <v>0.31393710000000002</v>
          </cell>
          <cell r="U2633" t="str">
            <v>cyan</v>
          </cell>
          <cell r="V2633">
            <v>691.89962616234232</v>
          </cell>
          <cell r="W2633">
            <v>714.93191617946275</v>
          </cell>
          <cell r="X2633">
            <v>-4.4921410183037698E-2</v>
          </cell>
          <cell r="Y2633">
            <v>0.76353671230351505</v>
          </cell>
        </row>
        <row r="2634">
          <cell r="A2634" t="str">
            <v>UMAG_04021</v>
          </cell>
          <cell r="B2634" t="str">
            <v>KIS67976</v>
          </cell>
          <cell r="C2634" t="str">
            <v>probable NMD3 - nonsense-mediated mRNA decay protein</v>
          </cell>
          <cell r="D2634">
            <v>423.35971126132603</v>
          </cell>
          <cell r="E2634">
            <v>372.73784465797399</v>
          </cell>
          <cell r="F2634">
            <v>398.04877795965001</v>
          </cell>
          <cell r="G2634">
            <v>0.174119858221644</v>
          </cell>
          <cell r="H2634">
            <v>0.18761883329031101</v>
          </cell>
          <cell r="I2634">
            <v>0.33853492767994597</v>
          </cell>
          <cell r="J2634">
            <v>0.40513813131019899</v>
          </cell>
          <cell r="K2634">
            <v>172.3935570007034</v>
          </cell>
          <cell r="L2634">
            <v>20.879622836885439</v>
          </cell>
          <cell r="M2634">
            <v>190.41445366900609</v>
          </cell>
          <cell r="N2634">
            <v>44.330635381498269</v>
          </cell>
          <cell r="O2634" t="str">
            <v>Y</v>
          </cell>
          <cell r="P2634" t="str">
            <v>Y</v>
          </cell>
          <cell r="Q2634">
            <v>1</v>
          </cell>
          <cell r="R2634">
            <v>125.14547799971101</v>
          </cell>
          <cell r="S2634">
            <v>-0.2491873</v>
          </cell>
          <cell r="T2634">
            <v>0.54116839999999999</v>
          </cell>
          <cell r="U2634" t="str">
            <v>green-yellow</v>
          </cell>
          <cell r="V2634">
            <v>2010.5839188356101</v>
          </cell>
          <cell r="W2634">
            <v>5000.646082706503</v>
          </cell>
          <cell r="X2634">
            <v>-1.31294608191614</v>
          </cell>
          <cell r="Y2634">
            <v>1.17945775370684E-52</v>
          </cell>
        </row>
        <row r="2635">
          <cell r="A2635" t="str">
            <v>UMAG_02558</v>
          </cell>
          <cell r="B2635" t="str">
            <v>KIS69210</v>
          </cell>
          <cell r="C2635" t="str">
            <v>hypothetical protein</v>
          </cell>
          <cell r="D2635">
            <v>87.070494645578606</v>
          </cell>
          <cell r="E2635">
            <v>76.318892729885505</v>
          </cell>
          <cell r="F2635">
            <v>81.694693687731998</v>
          </cell>
          <cell r="G2635">
            <v>0.173760723485365</v>
          </cell>
          <cell r="H2635">
            <v>0.23988332436660101</v>
          </cell>
          <cell r="I2635">
            <v>0.446263072783665</v>
          </cell>
          <cell r="J2635">
            <v>0.51470441888635499</v>
          </cell>
          <cell r="K2635">
            <v>28.41927322645007</v>
          </cell>
          <cell r="L2635">
            <v>6.5531262981390919</v>
          </cell>
          <cell r="M2635">
            <v>31.351702055385864</v>
          </cell>
          <cell r="N2635">
            <v>8.9721295361925417</v>
          </cell>
          <cell r="O2635" t="str">
            <v>N</v>
          </cell>
          <cell r="P2635" t="str">
            <v>Y</v>
          </cell>
          <cell r="Q2635">
            <v>0</v>
          </cell>
          <cell r="R2635">
            <v>63.985656162921899</v>
          </cell>
          <cell r="S2635">
            <v>-0.20032230000000001</v>
          </cell>
          <cell r="T2635">
            <v>0.42096990000000001</v>
          </cell>
          <cell r="U2635" t="str">
            <v>green</v>
          </cell>
          <cell r="V2635">
            <v>468.53000576062533</v>
          </cell>
          <cell r="W2635">
            <v>773.10046126015766</v>
          </cell>
          <cell r="X2635">
            <v>-0.71974654002281102</v>
          </cell>
          <cell r="Y2635">
            <v>1.93690849172263E-11</v>
          </cell>
        </row>
        <row r="2636">
          <cell r="A2636" t="str">
            <v>UMAG_01627</v>
          </cell>
          <cell r="B2636" t="str">
            <v>KIS70452</v>
          </cell>
          <cell r="C2636" t="str">
            <v>probable CIT1 - citrate (si)-synthase</v>
          </cell>
          <cell r="D2636">
            <v>1096.1413796030299</v>
          </cell>
          <cell r="E2636">
            <v>969.95307324569205</v>
          </cell>
          <cell r="F2636">
            <v>1033.0472264243599</v>
          </cell>
          <cell r="G2636">
            <v>0.173069941695987</v>
          </cell>
          <cell r="H2636">
            <v>0.113053627728029</v>
          </cell>
          <cell r="I2636">
            <v>0.121713201216981</v>
          </cell>
          <cell r="J2636">
            <v>0.16742412514652699</v>
          </cell>
          <cell r="K2636">
            <v>517.47398406160096</v>
          </cell>
          <cell r="L2636">
            <v>45.941242208875863</v>
          </cell>
          <cell r="M2636">
            <v>578.81277800434623</v>
          </cell>
          <cell r="N2636">
            <v>23.27574399811072</v>
          </cell>
          <cell r="O2636" t="str">
            <v>Y</v>
          </cell>
          <cell r="P2636" t="str">
            <v>Y</v>
          </cell>
          <cell r="Q2636">
            <v>0</v>
          </cell>
          <cell r="R2636">
            <v>714.45919807081998</v>
          </cell>
          <cell r="S2636">
            <v>-1.4171210000000001</v>
          </cell>
          <cell r="T2636">
            <v>2.7941810000000002E-10</v>
          </cell>
          <cell r="U2636" t="str">
            <v>yellow</v>
          </cell>
          <cell r="V2636">
            <v>6263.5067316252344</v>
          </cell>
          <cell r="W2636">
            <v>24699.825091478298</v>
          </cell>
          <cell r="X2636">
            <v>-1.97471723892149</v>
          </cell>
          <cell r="Y2636">
            <v>4.2728003676368899E-62</v>
          </cell>
        </row>
        <row r="2637">
          <cell r="A2637" t="str">
            <v>UMAG_01060</v>
          </cell>
          <cell r="B2637" t="str">
            <v>KIS71150</v>
          </cell>
          <cell r="C2637" t="str">
            <v>probable RPS18A - ribosomal protein S18.e.c4</v>
          </cell>
          <cell r="D2637">
            <v>577.31336445128602</v>
          </cell>
          <cell r="E2637">
            <v>508.91143338580099</v>
          </cell>
          <cell r="F2637">
            <v>543.11239891854302</v>
          </cell>
          <cell r="G2637">
            <v>0.17303150288871799</v>
          </cell>
          <cell r="H2637">
            <v>0.177379942368428</v>
          </cell>
          <cell r="I2637">
            <v>0.31600571004359201</v>
          </cell>
          <cell r="J2637">
            <v>0.38206941547475298</v>
          </cell>
          <cell r="K2637">
            <v>833.31524367371549</v>
          </cell>
          <cell r="L2637">
            <v>148.63815117271125</v>
          </cell>
          <cell r="M2637">
            <v>929.92213059692483</v>
          </cell>
          <cell r="N2637">
            <v>152.08382365954085</v>
          </cell>
          <cell r="O2637" t="str">
            <v>Y</v>
          </cell>
          <cell r="P2637" t="str">
            <v>Y</v>
          </cell>
          <cell r="Q2637">
            <v>0</v>
          </cell>
          <cell r="R2637">
            <v>825.51124792686403</v>
          </cell>
          <cell r="S2637">
            <v>-2.0046837622814899</v>
          </cell>
          <cell r="T2637">
            <v>7.5523498028955897E-34</v>
          </cell>
          <cell r="U2637" t="str">
            <v>yellow</v>
          </cell>
          <cell r="V2637">
            <v>6763.9468268322235</v>
          </cell>
          <cell r="W2637">
            <v>45708.249265748404</v>
          </cell>
          <cell r="X2637">
            <v>-2.74492100951622</v>
          </cell>
          <cell r="Y2637">
            <v>4.9614478532097496E-69</v>
          </cell>
        </row>
        <row r="2638">
          <cell r="A2638" t="str">
            <v>UMAG_10284</v>
          </cell>
          <cell r="B2638" t="str">
            <v>KIS69265</v>
          </cell>
          <cell r="C2638" t="str">
            <v>probable vacuolar sorting protein (hbrA)</v>
          </cell>
          <cell r="D2638">
            <v>173.550667968472</v>
          </cell>
          <cell r="E2638">
            <v>152.558071131319</v>
          </cell>
          <cell r="F2638">
            <v>163.054369549895</v>
          </cell>
          <cell r="G2638">
            <v>0.172758078532017</v>
          </cell>
          <cell r="H2638">
            <v>0.206570850283915</v>
          </cell>
          <cell r="I2638">
            <v>0.38547400319955899</v>
          </cell>
          <cell r="J2638">
            <v>0.45349882729359903</v>
          </cell>
          <cell r="K2638">
            <v>50.634427519480127</v>
          </cell>
          <cell r="L2638">
            <v>8.2230776297695254</v>
          </cell>
          <cell r="M2638">
            <v>56.797446685339011</v>
          </cell>
          <cell r="N2638">
            <v>15.848977781452824</v>
          </cell>
          <cell r="O2638" t="str">
            <v>Y</v>
          </cell>
          <cell r="P2638" t="str">
            <v>Y</v>
          </cell>
          <cell r="Q2638">
            <v>0</v>
          </cell>
          <cell r="R2638">
            <v>115.159582292491</v>
          </cell>
          <cell r="S2638">
            <v>-1.738764</v>
          </cell>
          <cell r="T2638">
            <v>5.8543630000000004E-20</v>
          </cell>
          <cell r="U2638" t="str">
            <v>yellow</v>
          </cell>
          <cell r="V2638">
            <v>2124.5054455688833</v>
          </cell>
          <cell r="W2638">
            <v>3861.6839283407803</v>
          </cell>
          <cell r="X2638">
            <v>-0.85951217411514302</v>
          </cell>
          <cell r="Y2638">
            <v>1.80039725205646E-9</v>
          </cell>
        </row>
        <row r="2639">
          <cell r="A2639" t="str">
            <v>UMAG_11269</v>
          </cell>
          <cell r="B2639" t="str">
            <v>KIS71133</v>
          </cell>
          <cell r="C2639" t="str">
            <v>hypothetical protein</v>
          </cell>
          <cell r="D2639">
            <v>182.53569747056599</v>
          </cell>
          <cell r="E2639">
            <v>160.03437711149999</v>
          </cell>
          <cell r="F2639">
            <v>171.28503729103301</v>
          </cell>
          <cell r="G2639">
            <v>0.17235962089113899</v>
          </cell>
          <cell r="H2639">
            <v>0.24165064676721401</v>
          </cell>
          <cell r="I2639">
            <v>0.452823410607404</v>
          </cell>
          <cell r="J2639">
            <v>0.52069050062723898</v>
          </cell>
          <cell r="K2639">
            <v>44.596989497784314</v>
          </cell>
          <cell r="L2639">
            <v>2.9846311048036687</v>
          </cell>
          <cell r="M2639">
            <v>49.66380313120397</v>
          </cell>
          <cell r="N2639">
            <v>20.180415560410385</v>
          </cell>
          <cell r="O2639" t="str">
            <v>N</v>
          </cell>
          <cell r="P2639" t="str">
            <v>Y</v>
          </cell>
          <cell r="Q2639">
            <v>0.5</v>
          </cell>
          <cell r="R2639">
            <v>60.617943794653002</v>
          </cell>
          <cell r="S2639">
            <v>2.7693490000000001</v>
          </cell>
          <cell r="T2639">
            <v>1.4634239999999999E-23</v>
          </cell>
          <cell r="U2639" t="str">
            <v>red</v>
          </cell>
          <cell r="V2639">
            <v>1896.5003849382331</v>
          </cell>
          <cell r="W2639">
            <v>194.35563420903966</v>
          </cell>
          <cell r="X2639">
            <v>3.2754591803335198</v>
          </cell>
          <cell r="Y2639">
            <v>7.6051826074393804E-113</v>
          </cell>
        </row>
        <row r="2640">
          <cell r="A2640" t="str">
            <v>UMAG_05481</v>
          </cell>
          <cell r="B2640" t="str">
            <v>KIS66487</v>
          </cell>
          <cell r="C2640" t="str">
            <v>hypothetical protein</v>
          </cell>
          <cell r="D2640">
            <v>277.234177723171</v>
          </cell>
          <cell r="E2640">
            <v>245.18873868085601</v>
          </cell>
          <cell r="F2640">
            <v>261.211458202014</v>
          </cell>
          <cell r="G2640">
            <v>0.17221507453307899</v>
          </cell>
          <cell r="H2640">
            <v>0.13339921531285601</v>
          </cell>
          <cell r="I2640">
            <v>0.189357308595896</v>
          </cell>
          <cell r="J2640">
            <v>0.24416132006576599</v>
          </cell>
          <cell r="K2640">
            <v>76.938409288019585</v>
          </cell>
          <cell r="L2640">
            <v>7.7934337729111833</v>
          </cell>
          <cell r="M2640">
            <v>86.127212915752438</v>
          </cell>
          <cell r="N2640">
            <v>3.9257108729554719</v>
          </cell>
          <cell r="O2640" t="str">
            <v>Y</v>
          </cell>
          <cell r="P2640" t="str">
            <v>Y</v>
          </cell>
          <cell r="Q2640">
            <v>1</v>
          </cell>
          <cell r="R2640">
            <v>107.068582619365</v>
          </cell>
          <cell r="S2640">
            <v>-8.1388459999999996E-2</v>
          </cell>
          <cell r="T2640">
            <v>0.77860399999999996</v>
          </cell>
          <cell r="U2640" t="str">
            <v>green</v>
          </cell>
          <cell r="V2640">
            <v>1083.8886097780799</v>
          </cell>
          <cell r="W2640">
            <v>2315.3375755462935</v>
          </cell>
          <cell r="X2640">
            <v>-1.09263423686109</v>
          </cell>
          <cell r="Y2640">
            <v>1.78348258202675E-29</v>
          </cell>
        </row>
        <row r="2641">
          <cell r="A2641" t="str">
            <v>UMAG_12023</v>
          </cell>
          <cell r="B2641" t="str">
            <v>KIS66978</v>
          </cell>
          <cell r="C2641" t="str">
            <v>hypothetical protein</v>
          </cell>
          <cell r="D2641">
            <v>258.24518906942802</v>
          </cell>
          <cell r="E2641">
            <v>227.61241531392699</v>
          </cell>
          <cell r="F2641">
            <v>242.92880219167699</v>
          </cell>
          <cell r="G2641">
            <v>0.172077987028697</v>
          </cell>
          <cell r="H2641">
            <v>0.186023739733259</v>
          </cell>
          <cell r="I2641">
            <v>0.34049118650858501</v>
          </cell>
          <cell r="J2641">
            <v>0.40725292813283798</v>
          </cell>
          <cell r="K2641">
            <v>75.272427539253869</v>
          </cell>
          <cell r="L2641">
            <v>8.3734231983851934</v>
          </cell>
          <cell r="M2641">
            <v>84.260745573777783</v>
          </cell>
          <cell r="N2641">
            <v>21.081669697522134</v>
          </cell>
          <cell r="O2641" t="str">
            <v>Y</v>
          </cell>
          <cell r="P2641" t="str">
            <v>Y</v>
          </cell>
          <cell r="Q2641">
            <v>6</v>
          </cell>
          <cell r="R2641">
            <v>107.25965707601701</v>
          </cell>
          <cell r="S2641">
            <v>1.2068540000000001</v>
          </cell>
          <cell r="T2641">
            <v>1.455156E-13</v>
          </cell>
          <cell r="U2641" t="str">
            <v>magenta</v>
          </cell>
          <cell r="V2641">
            <v>1554.8217187671135</v>
          </cell>
          <cell r="W2641">
            <v>457.70263159029099</v>
          </cell>
          <cell r="X2641">
            <v>1.7578084893842001</v>
          </cell>
          <cell r="Y2641">
            <v>5.3909932514281801E-56</v>
          </cell>
        </row>
        <row r="2642">
          <cell r="A2642" t="str">
            <v>UMAG_01080</v>
          </cell>
          <cell r="B2642" t="str">
            <v>KIS71171</v>
          </cell>
          <cell r="C2642" t="str">
            <v>4-aminobutyrate aminotransferase</v>
          </cell>
          <cell r="D2642">
            <v>156.481712668423</v>
          </cell>
          <cell r="E2642">
            <v>137.441659949696</v>
          </cell>
          <cell r="F2642">
            <v>146.96168630906001</v>
          </cell>
          <cell r="G2642">
            <v>0.17172258488258699</v>
          </cell>
          <cell r="H2642">
            <v>0.22851933688890799</v>
          </cell>
          <cell r="I2642">
            <v>0.43070139313480998</v>
          </cell>
          <cell r="J2642">
            <v>0.49961052247277299</v>
          </cell>
          <cell r="K2642">
            <v>68.467668580104558</v>
          </cell>
          <cell r="L2642">
            <v>18.037796649425712</v>
          </cell>
          <cell r="M2642">
            <v>76.585705135428981</v>
          </cell>
          <cell r="N2642">
            <v>18.397287631312434</v>
          </cell>
          <cell r="O2642" t="str">
            <v>Y</v>
          </cell>
          <cell r="P2642" t="str">
            <v>Y</v>
          </cell>
          <cell r="Q2642">
            <v>2</v>
          </cell>
          <cell r="R2642">
            <v>264.93129452243198</v>
          </cell>
          <cell r="S2642">
            <v>0.48425599252795298</v>
          </cell>
          <cell r="T2642">
            <v>5.2096198012810797E-2</v>
          </cell>
          <cell r="U2642" t="str">
            <v>light-green</v>
          </cell>
          <cell r="V2642">
            <v>442.33642361045264</v>
          </cell>
          <cell r="W2642">
            <v>1438.0544065255169</v>
          </cell>
          <cell r="X2642">
            <v>-1.6961606299405301</v>
          </cell>
          <cell r="Y2642">
            <v>3.7331008482136401E-60</v>
          </cell>
        </row>
        <row r="2643">
          <cell r="A2643" t="str">
            <v>UMAG_11469</v>
          </cell>
          <cell r="B2643" t="str">
            <v>KIS69570</v>
          </cell>
          <cell r="C2643" t="str">
            <v>related to ARL3 - ADP-ribosylation factor-like protein</v>
          </cell>
          <cell r="D2643">
            <v>56.739049438143297</v>
          </cell>
          <cell r="E2643">
            <v>49.8607376972247</v>
          </cell>
          <cell r="F2643">
            <v>53.299893567684002</v>
          </cell>
          <cell r="G2643">
            <v>0.17148232147172299</v>
          </cell>
          <cell r="H2643">
            <v>0.23223534309173199</v>
          </cell>
          <cell r="I2643">
            <v>0.439072114918307</v>
          </cell>
          <cell r="J2643">
            <v>0.50786138986074603</v>
          </cell>
          <cell r="K2643">
            <v>47.104332005732374</v>
          </cell>
          <cell r="L2643">
            <v>14.048507176116042</v>
          </cell>
          <cell r="M2643">
            <v>52.065860464475058</v>
          </cell>
          <cell r="N2643">
            <v>2.7934389864625606</v>
          </cell>
          <cell r="O2643" t="str">
            <v>Y</v>
          </cell>
          <cell r="P2643" t="str">
            <v>Y</v>
          </cell>
          <cell r="Q2643">
            <v>4</v>
          </cell>
          <cell r="R2643">
            <v>62.145945048803902</v>
          </cell>
          <cell r="S2643">
            <v>0.52662940000000003</v>
          </cell>
          <cell r="T2643">
            <v>2.0787110000000001E-2</v>
          </cell>
          <cell r="U2643" t="str">
            <v>cyan</v>
          </cell>
          <cell r="V2643">
            <v>615.17973288237465</v>
          </cell>
          <cell r="W2643">
            <v>845.34027726687145</v>
          </cell>
          <cell r="X2643">
            <v>-0.45619347391881798</v>
          </cell>
          <cell r="Y2643">
            <v>1.0392589431740501E-3</v>
          </cell>
        </row>
        <row r="2644">
          <cell r="A2644" t="str">
            <v>UMAG_00935</v>
          </cell>
          <cell r="B2644" t="str">
            <v>KIS71018</v>
          </cell>
          <cell r="C2644" t="str">
            <v>probable MDR1 - Mac1p interacting protein</v>
          </cell>
          <cell r="D2644">
            <v>321.19260907574801</v>
          </cell>
          <cell r="E2644">
            <v>283.04223508951401</v>
          </cell>
          <cell r="F2644">
            <v>302.11742208263098</v>
          </cell>
          <cell r="G2644">
            <v>0.17144657935309801</v>
          </cell>
          <cell r="H2644">
            <v>0.18643913711583199</v>
          </cell>
          <cell r="I2644">
            <v>0.34311843609426601</v>
          </cell>
          <cell r="J2644">
            <v>0.409788333734324</v>
          </cell>
          <cell r="K2644">
            <v>91.772617135892617</v>
          </cell>
          <cell r="L2644">
            <v>16.142907312489676</v>
          </cell>
          <cell r="M2644">
            <v>103.07020007760298</v>
          </cell>
          <cell r="N2644">
            <v>28.901953935534483</v>
          </cell>
          <cell r="O2644" t="str">
            <v>Y</v>
          </cell>
          <cell r="P2644" t="str">
            <v>Y</v>
          </cell>
          <cell r="Q2644">
            <v>8</v>
          </cell>
          <cell r="R2644">
            <v>207.40425567373401</v>
          </cell>
          <cell r="S2644">
            <v>0.56529673668381697</v>
          </cell>
          <cell r="T2644">
            <v>2.6716719171435799E-3</v>
          </cell>
          <cell r="U2644" t="str">
            <v>light-cyan</v>
          </cell>
          <cell r="V2644">
            <v>1852.2697528415301</v>
          </cell>
          <cell r="W2644">
            <v>1273.9574279866201</v>
          </cell>
          <cell r="X2644">
            <v>0.53781864841924099</v>
          </cell>
          <cell r="Y2644">
            <v>1.69162133703771E-7</v>
          </cell>
        </row>
        <row r="2645">
          <cell r="A2645" t="str">
            <v>UMAG_05750</v>
          </cell>
          <cell r="B2645" t="str">
            <v>KIS66970</v>
          </cell>
          <cell r="C2645" t="str">
            <v>hypothetical protein</v>
          </cell>
          <cell r="D2645">
            <v>57.5075929519247</v>
          </cell>
          <cell r="E2645">
            <v>50.388403405279902</v>
          </cell>
          <cell r="F2645">
            <v>53.947998178602298</v>
          </cell>
          <cell r="G2645">
            <v>0.17115333431091401</v>
          </cell>
          <cell r="H2645">
            <v>0.239890040368717</v>
          </cell>
          <cell r="I2645">
            <v>0.45434822868073199</v>
          </cell>
          <cell r="J2645">
            <v>0.522257928341197</v>
          </cell>
          <cell r="K2645">
            <v>24.05387224436582</v>
          </cell>
          <cell r="L2645">
            <v>4.7555917685113203</v>
          </cell>
          <cell r="M2645">
            <v>26.843013699369443</v>
          </cell>
          <cell r="N2645">
            <v>8.1238518858183291</v>
          </cell>
          <cell r="O2645" t="str">
            <v>Y</v>
          </cell>
          <cell r="P2645" t="str">
            <v>Y</v>
          </cell>
          <cell r="Q2645">
            <v>8</v>
          </cell>
          <cell r="R2645">
            <v>41.3391720982614</v>
          </cell>
          <cell r="S2645">
            <v>-3.2647929999999999E-2</v>
          </cell>
          <cell r="T2645">
            <v>0.92745840000000002</v>
          </cell>
          <cell r="U2645" t="str">
            <v>salmon</v>
          </cell>
          <cell r="V2645">
            <v>346.80853436216495</v>
          </cell>
          <cell r="W2645">
            <v>499.05518147520098</v>
          </cell>
          <cell r="X2645">
            <v>-0.52327241111557099</v>
          </cell>
          <cell r="Y2645">
            <v>3.3522335848709101E-6</v>
          </cell>
        </row>
        <row r="2646">
          <cell r="A2646" t="str">
            <v>UMAG_11719</v>
          </cell>
          <cell r="B2646" t="str">
            <v>KIS69379</v>
          </cell>
          <cell r="C2646" t="str">
            <v>probable ribosomal protein S4.e</v>
          </cell>
          <cell r="D2646">
            <v>1049.5261148915999</v>
          </cell>
          <cell r="E2646">
            <v>928.10983729393604</v>
          </cell>
          <cell r="F2646">
            <v>988.81797609276998</v>
          </cell>
          <cell r="G2646">
            <v>0.17092985826939799</v>
          </cell>
          <cell r="H2646">
            <v>0.15372800616162199</v>
          </cell>
          <cell r="I2646">
            <v>0.25690313074133397</v>
          </cell>
          <cell r="J2646">
            <v>0.31878490675931997</v>
          </cell>
          <cell r="K2646">
            <v>887.68936091609021</v>
          </cell>
          <cell r="L2646">
            <v>51.445104338661395</v>
          </cell>
          <cell r="M2646">
            <v>993.29308424599617</v>
          </cell>
          <cell r="N2646">
            <v>194.95945647094084</v>
          </cell>
          <cell r="O2646" t="str">
            <v>Y</v>
          </cell>
          <cell r="P2646" t="str">
            <v>Y</v>
          </cell>
          <cell r="Q2646">
            <v>0</v>
          </cell>
          <cell r="R2646">
            <v>1384.7625337843799</v>
          </cell>
          <cell r="S2646">
            <v>-1.6136060000000001</v>
          </cell>
          <cell r="T2646">
            <v>5.4279209999999999E-15</v>
          </cell>
          <cell r="U2646" t="str">
            <v>yellow</v>
          </cell>
          <cell r="V2646">
            <v>7755.5403392750131</v>
          </cell>
          <cell r="W2646">
            <v>57060.681727844196</v>
          </cell>
          <cell r="X2646">
            <v>-2.8693718615607602</v>
          </cell>
          <cell r="Y2646">
            <v>2.4673910837782001E-92</v>
          </cell>
        </row>
        <row r="2647">
          <cell r="A2647" t="str">
            <v>UMAG_10244</v>
          </cell>
          <cell r="B2647" t="str">
            <v>KIS71447</v>
          </cell>
          <cell r="C2647" t="str">
            <v>related to NNT1 - putative nicotinamide N-methyltransferase</v>
          </cell>
          <cell r="D2647">
            <v>208.60756441745201</v>
          </cell>
          <cell r="E2647">
            <v>184.41378610956599</v>
          </cell>
          <cell r="F2647">
            <v>196.510675263509</v>
          </cell>
          <cell r="G2647">
            <v>0.17089834835033599</v>
          </cell>
          <cell r="H2647">
            <v>0.16142377161031499</v>
          </cell>
          <cell r="I2647">
            <v>0.27892855098261998</v>
          </cell>
          <cell r="J2647">
            <v>0.34314957900356602</v>
          </cell>
          <cell r="K2647">
            <v>75.530665202629848</v>
          </cell>
          <cell r="L2647">
            <v>10.399918943883582</v>
          </cell>
          <cell r="M2647">
            <v>84.628394577955916</v>
          </cell>
          <cell r="N2647">
            <v>7.3225177500460479</v>
          </cell>
          <cell r="O2647" t="str">
            <v>Y</v>
          </cell>
          <cell r="P2647" t="str">
            <v>Y</v>
          </cell>
          <cell r="Q2647">
            <v>0</v>
          </cell>
          <cell r="R2647">
            <v>105.458160853229</v>
          </cell>
          <cell r="S2647">
            <v>-0.46740959999999998</v>
          </cell>
          <cell r="T2647">
            <v>2.409174E-2</v>
          </cell>
          <cell r="U2647" t="str">
            <v>pink</v>
          </cell>
          <cell r="V2647">
            <v>1962.53107120753</v>
          </cell>
          <cell r="W2647">
            <v>3176.9043100040167</v>
          </cell>
          <cell r="X2647">
            <v>-0.69302179189357604</v>
          </cell>
          <cell r="Y2647">
            <v>6.3849194134783999E-9</v>
          </cell>
        </row>
        <row r="2648">
          <cell r="A2648" t="str">
            <v>UMAG_01969</v>
          </cell>
          <cell r="B2648" t="str">
            <v>KIS70821</v>
          </cell>
          <cell r="C2648" t="str">
            <v>hypothetical protein</v>
          </cell>
          <cell r="D2648">
            <v>63.654113175386101</v>
          </cell>
          <cell r="E2648">
            <v>56.032924944022</v>
          </cell>
          <cell r="F2648">
            <v>59.843519059704001</v>
          </cell>
          <cell r="G2648">
            <v>0.17037573428091099</v>
          </cell>
          <cell r="H2648">
            <v>0.20211804761988</v>
          </cell>
          <cell r="I2648">
            <v>0.38273991139984298</v>
          </cell>
          <cell r="J2648">
            <v>0.45061050257754398</v>
          </cell>
          <cell r="K2648">
            <v>30.541277721733817</v>
          </cell>
          <cell r="L2648">
            <v>1.7865514715555926</v>
          </cell>
          <cell r="M2648">
            <v>34.287899451381925</v>
          </cell>
          <cell r="N2648">
            <v>6.6576972775081842</v>
          </cell>
          <cell r="O2648" t="str">
            <v>N</v>
          </cell>
          <cell r="P2648" t="str">
            <v>Y</v>
          </cell>
          <cell r="Q2648">
            <v>0</v>
          </cell>
          <cell r="R2648">
            <v>46.847284368206303</v>
          </cell>
          <cell r="S2648">
            <v>-1.1352770000000001</v>
          </cell>
          <cell r="T2648">
            <v>1.23531E-7</v>
          </cell>
          <cell r="U2648" t="str">
            <v>burlywood</v>
          </cell>
          <cell r="V2648">
            <v>1006.3670984567957</v>
          </cell>
          <cell r="W2648">
            <v>1249.9311541016066</v>
          </cell>
          <cell r="X2648">
            <v>-0.31145480785971702</v>
          </cell>
          <cell r="Y2648">
            <v>2.3546102337308598E-3</v>
          </cell>
        </row>
        <row r="2649">
          <cell r="A2649" t="str">
            <v>UMAG_01643</v>
          </cell>
          <cell r="B2649" t="str">
            <v>KIS70468</v>
          </cell>
          <cell r="C2649" t="str">
            <v>small G-protein Ras2</v>
          </cell>
          <cell r="D2649">
            <v>166.564416883212</v>
          </cell>
          <cell r="E2649">
            <v>146.980653206032</v>
          </cell>
          <cell r="F2649">
            <v>156.772535044622</v>
          </cell>
          <cell r="G2649">
            <v>0.170257626971724</v>
          </cell>
          <cell r="H2649">
            <v>0.19347331703864301</v>
          </cell>
          <cell r="I2649">
            <v>0.36317364794769003</v>
          </cell>
          <cell r="J2649">
            <v>0.43024055854430199</v>
          </cell>
          <cell r="K2649">
            <v>193.48570809067178</v>
          </cell>
          <cell r="L2649">
            <v>26.559649947022134</v>
          </cell>
          <cell r="M2649">
            <v>215.86971366176289</v>
          </cell>
          <cell r="N2649">
            <v>49.840242911412375</v>
          </cell>
          <cell r="O2649" t="str">
            <v>Y</v>
          </cell>
          <cell r="P2649" t="str">
            <v>Y</v>
          </cell>
          <cell r="Q2649">
            <v>0.5</v>
          </cell>
          <cell r="R2649">
            <v>84.965694486248495</v>
          </cell>
          <cell r="S2649">
            <v>-0.53042330000000004</v>
          </cell>
          <cell r="T2649">
            <v>1.1413649999999999E-2</v>
          </cell>
          <cell r="U2649" t="str">
            <v>beige</v>
          </cell>
          <cell r="V2649">
            <v>3050.4985800598502</v>
          </cell>
          <cell r="W2649">
            <v>1472.5959599996102</v>
          </cell>
          <cell r="X2649">
            <v>1.0485180127667999</v>
          </cell>
          <cell r="Y2649">
            <v>7.1532820958023603E-28</v>
          </cell>
        </row>
        <row r="2650">
          <cell r="A2650" t="str">
            <v>UMAG_01379</v>
          </cell>
          <cell r="B2650" t="str">
            <v>KIS71484</v>
          </cell>
          <cell r="C2650" t="str">
            <v>related to IMP1 - protease</v>
          </cell>
          <cell r="D2650">
            <v>139.684202751128</v>
          </cell>
          <cell r="E2650">
            <v>123.61802137673</v>
          </cell>
          <cell r="F2650">
            <v>131.65111206392899</v>
          </cell>
          <cell r="G2650">
            <v>0.16977125117436501</v>
          </cell>
          <cell r="H2650">
            <v>0.16540397652591801</v>
          </cell>
          <cell r="I2650">
            <v>0.29327138017634502</v>
          </cell>
          <cell r="J2650">
            <v>0.35833802079424798</v>
          </cell>
          <cell r="K2650">
            <v>99.711662437267705</v>
          </cell>
          <cell r="L2650">
            <v>13.080992210998073</v>
          </cell>
          <cell r="M2650">
            <v>111.41488185729592</v>
          </cell>
          <cell r="N2650">
            <v>10.148461097492293</v>
          </cell>
          <cell r="O2650" t="str">
            <v>Y</v>
          </cell>
          <cell r="P2650" t="str">
            <v>Y</v>
          </cell>
          <cell r="Q2650">
            <v>0</v>
          </cell>
          <cell r="R2650">
            <v>54.7922124874692</v>
          </cell>
          <cell r="S2650">
            <v>-1.0491459999999999</v>
          </cell>
          <cell r="T2650">
            <v>5.399896E-5</v>
          </cell>
          <cell r="U2650" t="str">
            <v>yellow</v>
          </cell>
          <cell r="V2650">
            <v>885.80278676347041</v>
          </cell>
          <cell r="W2650">
            <v>1840.6721290715934</v>
          </cell>
          <cell r="X2650">
            <v>-1.05299342708266</v>
          </cell>
          <cell r="Y2650">
            <v>1.56151556878273E-30</v>
          </cell>
        </row>
        <row r="2651">
          <cell r="A2651" t="str">
            <v>UMAG_05679</v>
          </cell>
          <cell r="B2651" t="str">
            <v>KIS66894</v>
          </cell>
          <cell r="C2651" t="str">
            <v>related to Protein-tyrosine phosphatase gamma precursor</v>
          </cell>
          <cell r="D2651">
            <v>163.51921473036799</v>
          </cell>
          <cell r="E2651">
            <v>144.24010032067201</v>
          </cell>
          <cell r="F2651">
            <v>153.87965752552</v>
          </cell>
          <cell r="G2651">
            <v>0.16970719673013299</v>
          </cell>
          <cell r="H2651">
            <v>0.212289823617308</v>
          </cell>
          <cell r="I2651">
            <v>0.40569012932420301</v>
          </cell>
          <cell r="J2651">
            <v>0.474345381979069</v>
          </cell>
          <cell r="K2651">
            <v>113.94761998747771</v>
          </cell>
          <cell r="L2651">
            <v>13.869049830744036</v>
          </cell>
          <cell r="M2651">
            <v>126.15825539751506</v>
          </cell>
          <cell r="N2651">
            <v>34.080791420279326</v>
          </cell>
          <cell r="O2651" t="str">
            <v>Y</v>
          </cell>
          <cell r="P2651" t="str">
            <v>Y</v>
          </cell>
          <cell r="Q2651">
            <v>0</v>
          </cell>
          <cell r="R2651">
            <v>32.213652304602697</v>
          </cell>
          <cell r="S2651">
            <v>-1.4303239999999999</v>
          </cell>
          <cell r="T2651">
            <v>1.9915270000000001E-7</v>
          </cell>
          <cell r="U2651" t="str">
            <v>beige</v>
          </cell>
          <cell r="V2651">
            <v>1149.8104111596167</v>
          </cell>
          <cell r="W2651">
            <v>1273.0528449783601</v>
          </cell>
          <cell r="X2651">
            <v>-0.14484804492154599</v>
          </cell>
          <cell r="Y2651">
            <v>0.43711167046718402</v>
          </cell>
        </row>
        <row r="2652">
          <cell r="A2652" t="str">
            <v>UMAG_05700</v>
          </cell>
          <cell r="B2652" t="str">
            <v>KIS66916</v>
          </cell>
          <cell r="C2652" t="str">
            <v>hypothetical protein</v>
          </cell>
          <cell r="D2652">
            <v>40.579485570364099</v>
          </cell>
          <cell r="E2652">
            <v>35.609125640686699</v>
          </cell>
          <cell r="F2652">
            <v>38.094305605525399</v>
          </cell>
          <cell r="G2652">
            <v>0.16868825492528999</v>
          </cell>
          <cell r="H2652">
            <v>0.25424322306056302</v>
          </cell>
          <cell r="I2652">
            <v>0.48280890377758001</v>
          </cell>
          <cell r="J2652">
            <v>0.55017560740927296</v>
          </cell>
          <cell r="K2652">
            <v>18.645166128201932</v>
          </cell>
          <cell r="L2652">
            <v>4.92148725380014</v>
          </cell>
          <cell r="M2652">
            <v>20.645298887246405</v>
          </cell>
          <cell r="N2652">
            <v>3.6872662471145037</v>
          </cell>
          <cell r="O2652" t="str">
            <v>N</v>
          </cell>
          <cell r="P2652" t="str">
            <v>Y</v>
          </cell>
          <cell r="Q2652">
            <v>2</v>
          </cell>
          <cell r="R2652">
            <v>76.382052734726102</v>
          </cell>
          <cell r="S2652">
            <v>0.27203899999999998</v>
          </cell>
          <cell r="T2652">
            <v>0.18987509999999999</v>
          </cell>
          <cell r="U2652" t="str">
            <v>light-green</v>
          </cell>
          <cell r="V2652">
            <v>356.06596858255398</v>
          </cell>
          <cell r="W2652">
            <v>537.35963650778103</v>
          </cell>
          <cell r="X2652">
            <v>-0.59332848962655804</v>
          </cell>
          <cell r="Y2652">
            <v>9.3211474041297805E-4</v>
          </cell>
        </row>
        <row r="2653">
          <cell r="A2653" t="str">
            <v>UMAG_11530</v>
          </cell>
          <cell r="B2653" t="str">
            <v>KIS68048</v>
          </cell>
          <cell r="C2653" t="str">
            <v>hypothetical protein</v>
          </cell>
          <cell r="D2653">
            <v>7.6991276394570098</v>
          </cell>
          <cell r="E2653">
            <v>6.5271530186469402</v>
          </cell>
          <cell r="F2653">
            <v>7.1131403290519799</v>
          </cell>
          <cell r="G2653">
            <v>0.168448987948212</v>
          </cell>
          <cell r="H2653">
            <v>0.45433256605425598</v>
          </cell>
          <cell r="I2653">
            <v>0.65139201334936603</v>
          </cell>
          <cell r="J2653">
            <v>0.70403085264127596</v>
          </cell>
          <cell r="K2653">
            <v>15.516937581834174</v>
          </cell>
          <cell r="L2653">
            <v>4.0867149216443055</v>
          </cell>
          <cell r="M2653">
            <v>16.288019848624113</v>
          </cell>
          <cell r="N2653">
            <v>6.3958332313020554</v>
          </cell>
          <cell r="O2653" t="str">
            <v>Y</v>
          </cell>
          <cell r="P2653" t="str">
            <v>Y</v>
          </cell>
          <cell r="Q2653">
            <v>0</v>
          </cell>
          <cell r="R2653">
            <v>3.2674827724162099</v>
          </cell>
          <cell r="S2653">
            <v>-0.90957489999999996</v>
          </cell>
          <cell r="T2653">
            <v>0.233566</v>
          </cell>
          <cell r="U2653" t="e">
            <v>#N/A</v>
          </cell>
          <cell r="V2653">
            <v>272.37052773958231</v>
          </cell>
          <cell r="W2653">
            <v>160.13262692410532</v>
          </cell>
          <cell r="X2653">
            <v>0.76322521538341603</v>
          </cell>
          <cell r="Y2653">
            <v>3.2943270640238498E-5</v>
          </cell>
        </row>
        <row r="2654">
          <cell r="A2654" t="str">
            <v>UMAG_11061</v>
          </cell>
          <cell r="B2654" t="str">
            <v>KIS67998</v>
          </cell>
          <cell r="C2654" t="str">
            <v>hypothetical protein</v>
          </cell>
          <cell r="D2654">
            <v>1.8009081439210499</v>
          </cell>
          <cell r="E2654">
            <v>1.18834017088262</v>
          </cell>
          <cell r="F2654">
            <v>1.49462415740184</v>
          </cell>
          <cell r="G2654">
            <v>0.16817736551714599</v>
          </cell>
          <cell r="H2654">
            <v>0.694423092945611</v>
          </cell>
          <cell r="I2654">
            <v>0.64412084862605901</v>
          </cell>
          <cell r="J2654">
            <v>0.69757262064113001</v>
          </cell>
          <cell r="K2654">
            <v>2.2572676263263354</v>
          </cell>
          <cell r="L2654">
            <v>2.6460426412726088</v>
          </cell>
          <cell r="M2654">
            <v>2.1552323779361933</v>
          </cell>
          <cell r="N2654">
            <v>1.5794113080937326</v>
          </cell>
          <cell r="O2654" t="str">
            <v>N</v>
          </cell>
          <cell r="P2654" t="str">
            <v>N</v>
          </cell>
          <cell r="Q2654">
            <v>2</v>
          </cell>
          <cell r="R2654">
            <v>549.88725508493098</v>
          </cell>
          <cell r="S2654">
            <v>11.22273</v>
          </cell>
          <cell r="T2654">
            <v>1.0551709999999999E-143</v>
          </cell>
          <cell r="U2654" t="str">
            <v>magenta</v>
          </cell>
          <cell r="V2654">
            <v>17.377061609057399</v>
          </cell>
          <cell r="W2654">
            <v>5.3585247273624068</v>
          </cell>
          <cell r="X2654">
            <v>1.6333684203888199</v>
          </cell>
          <cell r="Y2654">
            <v>6.7773449943527896E-3</v>
          </cell>
        </row>
        <row r="2655">
          <cell r="A2655" t="str">
            <v>UMAG_10945</v>
          </cell>
          <cell r="B2655" t="str">
            <v>KIS71553</v>
          </cell>
          <cell r="C2655" t="str">
            <v>hypothetical protein</v>
          </cell>
          <cell r="D2655">
            <v>58.036106861305498</v>
          </cell>
          <cell r="E2655">
            <v>51.230757359125597</v>
          </cell>
          <cell r="F2655">
            <v>54.633432110215601</v>
          </cell>
          <cell r="G2655">
            <v>0.167951657069735</v>
          </cell>
          <cell r="H2655">
            <v>0.20681271118334399</v>
          </cell>
          <cell r="I2655">
            <v>0.39948454915083098</v>
          </cell>
          <cell r="J2655">
            <v>0.46776693629044203</v>
          </cell>
          <cell r="K2655">
            <v>32.429244483312324</v>
          </cell>
          <cell r="L2655">
            <v>5.1265261676424894</v>
          </cell>
          <cell r="M2655">
            <v>36.356632965756631</v>
          </cell>
          <cell r="N2655">
            <v>1.4806059080747267</v>
          </cell>
          <cell r="O2655" t="str">
            <v>Y</v>
          </cell>
          <cell r="P2655" t="str">
            <v>Y</v>
          </cell>
          <cell r="Q2655">
            <v>0</v>
          </cell>
          <cell r="R2655">
            <v>85.387815959256201</v>
          </cell>
          <cell r="S2655">
            <v>-1.397084</v>
          </cell>
          <cell r="T2655">
            <v>2.8772610000000001E-4</v>
          </cell>
          <cell r="U2655" t="str">
            <v>pink</v>
          </cell>
          <cell r="V2655">
            <v>506.10335830585973</v>
          </cell>
          <cell r="W2655">
            <v>1088.7940774683013</v>
          </cell>
          <cell r="X2655">
            <v>-1.1018629089552501</v>
          </cell>
          <cell r="Y2655">
            <v>1.17398959532329E-18</v>
          </cell>
        </row>
        <row r="2656">
          <cell r="A2656" t="str">
            <v>UMAG_00675</v>
          </cell>
          <cell r="B2656" t="str">
            <v>KIS72265</v>
          </cell>
          <cell r="C2656" t="str">
            <v>hypothetical protein</v>
          </cell>
          <cell r="D2656">
            <v>40.841417814993498</v>
          </cell>
          <cell r="E2656">
            <v>35.912526935082902</v>
          </cell>
          <cell r="F2656">
            <v>38.3769723750382</v>
          </cell>
          <cell r="G2656">
            <v>0.16727625261030399</v>
          </cell>
          <cell r="H2656">
            <v>0.25140366691224297</v>
          </cell>
          <cell r="I2656">
            <v>0.48208845311631499</v>
          </cell>
          <cell r="J2656">
            <v>0.54945155383404998</v>
          </cell>
          <cell r="K2656">
            <v>14.435623484880377</v>
          </cell>
          <cell r="L2656">
            <v>3.0969400579384936</v>
          </cell>
          <cell r="M2656">
            <v>15.970351046856504</v>
          </cell>
          <cell r="N2656">
            <v>3.1845894093138649</v>
          </cell>
          <cell r="O2656" t="str">
            <v>N</v>
          </cell>
          <cell r="P2656" t="str">
            <v>Y</v>
          </cell>
          <cell r="Q2656">
            <v>2</v>
          </cell>
          <cell r="R2656">
            <v>36.605702776216603</v>
          </cell>
          <cell r="S2656">
            <v>-0.28165080978943302</v>
          </cell>
          <cell r="T2656">
            <v>0.36921014465086799</v>
          </cell>
          <cell r="U2656" t="str">
            <v>yellow</v>
          </cell>
          <cell r="V2656">
            <v>150.95252034258132</v>
          </cell>
          <cell r="W2656">
            <v>378.57735453114373</v>
          </cell>
          <cell r="X2656">
            <v>-1.32042100451197</v>
          </cell>
          <cell r="Y2656">
            <v>3.3652815496037899E-19</v>
          </cell>
        </row>
        <row r="2657">
          <cell r="A2657" t="str">
            <v>UMAG_00249</v>
          </cell>
          <cell r="B2657" t="str">
            <v>KIS71819</v>
          </cell>
          <cell r="C2657" t="str">
            <v>hypothetical protein</v>
          </cell>
          <cell r="D2657">
            <v>158.42539448742801</v>
          </cell>
          <cell r="E2657">
            <v>139.810357642779</v>
          </cell>
          <cell r="F2657">
            <v>149.11787606510401</v>
          </cell>
          <cell r="G2657">
            <v>0.16692603092861899</v>
          </cell>
          <cell r="H2657">
            <v>0.20346814305168101</v>
          </cell>
          <cell r="I2657">
            <v>0.39451890658466598</v>
          </cell>
          <cell r="J2657">
            <v>0.46270735957460801</v>
          </cell>
          <cell r="K2657">
            <v>40.018995813985541</v>
          </cell>
          <cell r="L2657">
            <v>8.0592373584905772</v>
          </cell>
          <cell r="M2657">
            <v>45.003273614802112</v>
          </cell>
          <cell r="N2657">
            <v>12.519017525739013</v>
          </cell>
          <cell r="O2657" t="str">
            <v>N</v>
          </cell>
          <cell r="P2657" t="str">
            <v>Y</v>
          </cell>
          <cell r="Q2657">
            <v>4</v>
          </cell>
          <cell r="R2657">
            <v>576.51033482863897</v>
          </cell>
          <cell r="S2657">
            <v>1.87276891161661</v>
          </cell>
          <cell r="T2657">
            <v>1.34071213944402E-71</v>
          </cell>
          <cell r="U2657" t="str">
            <v>light-green</v>
          </cell>
          <cell r="V2657">
            <v>1659.1628533060102</v>
          </cell>
          <cell r="W2657">
            <v>1015.6647794779134</v>
          </cell>
          <cell r="X2657">
            <v>0.70511037501094898</v>
          </cell>
          <cell r="Y2657">
            <v>7.3524992164075304E-10</v>
          </cell>
        </row>
        <row r="2658">
          <cell r="A2658" t="str">
            <v>UMAG_11579</v>
          </cell>
          <cell r="B2658" t="str">
            <v>KIS66468</v>
          </cell>
          <cell r="C2658" t="str">
            <v>hypothetical protein</v>
          </cell>
          <cell r="D2658">
            <v>19.772638095997198</v>
          </cell>
          <cell r="E2658">
            <v>17.217802272058201</v>
          </cell>
          <cell r="F2658">
            <v>18.495220184027701</v>
          </cell>
          <cell r="G2658">
            <v>0.166681633362571</v>
          </cell>
          <cell r="H2658">
            <v>0.32416476942140199</v>
          </cell>
          <cell r="I2658">
            <v>0.57243836735145504</v>
          </cell>
          <cell r="J2658">
            <v>0.63571460427890703</v>
          </cell>
          <cell r="K2658">
            <v>31.942904332012798</v>
          </cell>
          <cell r="L2658">
            <v>10.294539534919521</v>
          </cell>
          <cell r="M2658">
            <v>35.655246582026706</v>
          </cell>
          <cell r="N2658">
            <v>5.3847052908455177</v>
          </cell>
          <cell r="O2658" t="str">
            <v>Y</v>
          </cell>
          <cell r="P2658" t="str">
            <v>Y</v>
          </cell>
          <cell r="Q2658">
            <v>0</v>
          </cell>
          <cell r="R2658">
            <v>1.3394419690414801</v>
          </cell>
          <cell r="S2658">
            <v>-3.3818269999999999</v>
          </cell>
          <cell r="T2658">
            <v>7.9707060000000005E-5</v>
          </cell>
          <cell r="U2658" t="str">
            <v>burlywood</v>
          </cell>
          <cell r="V2658">
            <v>171.45558165634665</v>
          </cell>
          <cell r="W2658">
            <v>92.498953408408624</v>
          </cell>
          <cell r="X2658">
            <v>0.88547714614845296</v>
          </cell>
          <cell r="Y2658">
            <v>3.3632965549339802E-5</v>
          </cell>
        </row>
        <row r="2659">
          <cell r="A2659" t="str">
            <v>UMAG_11817</v>
          </cell>
          <cell r="B2659" t="str">
            <v>KIS70304</v>
          </cell>
          <cell r="C2659" t="str">
            <v>hypothetical protein</v>
          </cell>
          <cell r="D2659">
            <v>222.85744059684501</v>
          </cell>
          <cell r="E2659">
            <v>197.14713014457001</v>
          </cell>
          <cell r="F2659">
            <v>210.002285370707</v>
          </cell>
          <cell r="G2659">
            <v>0.166678697712449</v>
          </cell>
          <cell r="H2659">
            <v>0.18393706036433899</v>
          </cell>
          <cell r="I2659">
            <v>0.35089390596078202</v>
          </cell>
          <cell r="J2659">
            <v>0.417903305957117</v>
          </cell>
          <cell r="K2659">
            <v>65.663876669494726</v>
          </cell>
          <cell r="L2659">
            <v>13.463249686876347</v>
          </cell>
          <cell r="M2659">
            <v>73.873829995470501</v>
          </cell>
          <cell r="N2659">
            <v>15.729766550082319</v>
          </cell>
          <cell r="O2659" t="str">
            <v>Y</v>
          </cell>
          <cell r="P2659" t="str">
            <v>Y</v>
          </cell>
          <cell r="Q2659">
            <v>0.5</v>
          </cell>
          <cell r="R2659">
            <v>76.078848775625602</v>
          </cell>
          <cell r="S2659">
            <v>0.4697365</v>
          </cell>
          <cell r="T2659">
            <v>4.5576180000000001E-2</v>
          </cell>
          <cell r="U2659" t="str">
            <v>light-cyan</v>
          </cell>
          <cell r="V2659">
            <v>1650.3545686029101</v>
          </cell>
          <cell r="W2659">
            <v>503.83583512872173</v>
          </cell>
          <cell r="X2659">
            <v>1.7077592121969101</v>
          </cell>
          <cell r="Y2659">
            <v>1.5014785331255901E-71</v>
          </cell>
        </row>
        <row r="2660">
          <cell r="A2660" t="str">
            <v>UMAG_10589</v>
          </cell>
          <cell r="B2660" t="str">
            <v>KIS71045</v>
          </cell>
          <cell r="C2660" t="str">
            <v>related to CYS3 - cystathionine gamma-lyase</v>
          </cell>
          <cell r="D2660">
            <v>192.725496011807</v>
          </cell>
          <cell r="E2660">
            <v>170.72453497341499</v>
          </cell>
          <cell r="F2660">
            <v>181.72501549261099</v>
          </cell>
          <cell r="G2660">
            <v>0.16656870909406701</v>
          </cell>
          <cell r="H2660">
            <v>0.17908797568242199</v>
          </cell>
          <cell r="I2660">
            <v>0.33884587666236998</v>
          </cell>
          <cell r="J2660">
            <v>0.40543514784939999</v>
          </cell>
          <cell r="K2660">
            <v>99.441422012731152</v>
          </cell>
          <cell r="L2660">
            <v>16.049612874428295</v>
          </cell>
          <cell r="M2660">
            <v>111.60367518662972</v>
          </cell>
          <cell r="N2660">
            <v>15.533449573640489</v>
          </cell>
          <cell r="O2660" t="str">
            <v>Y</v>
          </cell>
          <cell r="P2660" t="str">
            <v>Y</v>
          </cell>
          <cell r="Q2660">
            <v>4</v>
          </cell>
          <cell r="R2660">
            <v>832.332445408029</v>
          </cell>
          <cell r="S2660">
            <v>1.2800339999999999</v>
          </cell>
          <cell r="T2660">
            <v>7.1860089999999999E-6</v>
          </cell>
          <cell r="U2660" t="str">
            <v>light-green</v>
          </cell>
          <cell r="V2660">
            <v>1311.0308606912101</v>
          </cell>
          <cell r="W2660">
            <v>3526.8690282023331</v>
          </cell>
          <cell r="X2660">
            <v>-1.4235631257661501</v>
          </cell>
          <cell r="Y2660">
            <v>1.9817743533095099E-34</v>
          </cell>
        </row>
        <row r="2661">
          <cell r="A2661" t="str">
            <v>UMAG_11085</v>
          </cell>
          <cell r="B2661" t="str">
            <v>KIS68397</v>
          </cell>
          <cell r="C2661" t="str">
            <v>related to Multidomain cyclophilin type peptidyl-prolyl cis-trans isomerase</v>
          </cell>
          <cell r="D2661">
            <v>158.92569969362799</v>
          </cell>
          <cell r="E2661">
            <v>140.74863442642399</v>
          </cell>
          <cell r="F2661">
            <v>149.83716706002599</v>
          </cell>
          <cell r="G2661">
            <v>0.166525827406241</v>
          </cell>
          <cell r="H2661">
            <v>0.172408560774438</v>
          </cell>
          <cell r="I2661">
            <v>0.32171400908450698</v>
          </cell>
          <cell r="J2661">
            <v>0.387954545209243</v>
          </cell>
          <cell r="K2661">
            <v>64.427546107855775</v>
          </cell>
          <cell r="L2661">
            <v>11.540823585727134</v>
          </cell>
          <cell r="M2661">
            <v>72.552911216710285</v>
          </cell>
          <cell r="N2661">
            <v>8.6363251430660828</v>
          </cell>
          <cell r="O2661" t="str">
            <v>N</v>
          </cell>
          <cell r="P2661" t="str">
            <v>Y</v>
          </cell>
          <cell r="Q2661">
            <v>0.5</v>
          </cell>
          <cell r="R2661">
            <v>79.623220522407905</v>
          </cell>
          <cell r="S2661">
            <v>-0.24807419999999999</v>
          </cell>
          <cell r="T2661">
            <v>0.34021620000000002</v>
          </cell>
          <cell r="U2661" t="str">
            <v>green</v>
          </cell>
          <cell r="V2661">
            <v>924.99637012789833</v>
          </cell>
          <cell r="W2661">
            <v>1379.5732969990602</v>
          </cell>
          <cell r="X2661">
            <v>-0.57583428607186804</v>
          </cell>
          <cell r="Y2661">
            <v>5.0768009815518499E-9</v>
          </cell>
        </row>
        <row r="2662">
          <cell r="A2662" t="str">
            <v>UMAG_04371</v>
          </cell>
          <cell r="B2662" t="str">
            <v>KIS67268</v>
          </cell>
          <cell r="C2662" t="str">
            <v>related to eukaryotic translation initiation factor</v>
          </cell>
          <cell r="D2662">
            <v>285.70143921973499</v>
          </cell>
          <cell r="E2662">
            <v>253.86623281868199</v>
          </cell>
          <cell r="F2662">
            <v>269.78383601920899</v>
          </cell>
          <cell r="G2662">
            <v>0.16601257046781201</v>
          </cell>
          <cell r="H2662">
            <v>0.131885138505625</v>
          </cell>
          <cell r="I2662">
            <v>0.201331595263609</v>
          </cell>
          <cell r="J2662">
            <v>0.25770011415184002</v>
          </cell>
          <cell r="K2662">
            <v>100.07867183625552</v>
          </cell>
          <cell r="L2662">
            <v>8.1164131582864627</v>
          </cell>
          <cell r="M2662">
            <v>112.44779797560051</v>
          </cell>
          <cell r="N2662">
            <v>6.4362786181350664</v>
          </cell>
          <cell r="O2662" t="str">
            <v>Y</v>
          </cell>
          <cell r="P2662" t="str">
            <v>Y</v>
          </cell>
          <cell r="Q2662">
            <v>2</v>
          </cell>
          <cell r="R2662">
            <v>225.45990619139701</v>
          </cell>
          <cell r="S2662">
            <v>-0.170321</v>
          </cell>
          <cell r="T2662">
            <v>0.50596459999999999</v>
          </cell>
          <cell r="U2662" t="str">
            <v>green-yellow</v>
          </cell>
          <cell r="V2662">
            <v>1972.6684864884501</v>
          </cell>
          <cell r="W2662">
            <v>5223.3677956432002</v>
          </cell>
          <cell r="X2662">
            <v>-1.40204987579471</v>
          </cell>
          <cell r="Y2662">
            <v>3.0075300970899201E-43</v>
          </cell>
        </row>
        <row r="2663">
          <cell r="A2663" t="str">
            <v>UMAG_00948</v>
          </cell>
          <cell r="B2663" t="str">
            <v>KIS71032</v>
          </cell>
          <cell r="C2663" t="str">
            <v>related to SWC4 - component of the Swr1p complex</v>
          </cell>
          <cell r="D2663">
            <v>84.945263233199995</v>
          </cell>
          <cell r="E2663">
            <v>75.181068782617601</v>
          </cell>
          <cell r="F2663">
            <v>80.063166007908805</v>
          </cell>
          <cell r="G2663">
            <v>0.16554185064858601</v>
          </cell>
          <cell r="H2663">
            <v>0.19947401865504399</v>
          </cell>
          <cell r="I2663">
            <v>0.39044560045373</v>
          </cell>
          <cell r="J2663">
            <v>0.458762928143161</v>
          </cell>
          <cell r="K2663">
            <v>30.961153057215228</v>
          </cell>
          <cell r="L2663">
            <v>5.7897854224330647</v>
          </cell>
          <cell r="M2663">
            <v>34.632982908804152</v>
          </cell>
          <cell r="N2663">
            <v>3.3676531906546061</v>
          </cell>
          <cell r="O2663" t="str">
            <v>Y</v>
          </cell>
          <cell r="P2663" t="str">
            <v>Y</v>
          </cell>
          <cell r="Q2663">
            <v>6</v>
          </cell>
          <cell r="R2663">
            <v>46.234885720681099</v>
          </cell>
          <cell r="S2663">
            <v>-0.35451142926254903</v>
          </cell>
          <cell r="T2663">
            <v>0.247941568884051</v>
          </cell>
          <cell r="U2663" t="str">
            <v>green</v>
          </cell>
          <cell r="V2663">
            <v>498.23736556386638</v>
          </cell>
          <cell r="W2663">
            <v>946.11112123994872</v>
          </cell>
          <cell r="X2663">
            <v>-0.92171991215983795</v>
          </cell>
          <cell r="Y2663">
            <v>4.1460811003946004E-15</v>
          </cell>
        </row>
        <row r="2664">
          <cell r="A2664" t="str">
            <v>UMAG_10019</v>
          </cell>
          <cell r="B2664" t="str">
            <v>KIS71634</v>
          </cell>
          <cell r="C2664" t="str">
            <v>related to Molybdopterin biosynthesis CNX2 protein</v>
          </cell>
          <cell r="D2664">
            <v>212.610111188275</v>
          </cell>
          <cell r="E2664">
            <v>188.67750956572999</v>
          </cell>
          <cell r="F2664">
            <v>200.64381037700301</v>
          </cell>
          <cell r="G2664">
            <v>0.16524232310085499</v>
          </cell>
          <cell r="H2664">
            <v>0.15308271419908101</v>
          </cell>
          <cell r="I2664">
            <v>0.27073534298750201</v>
          </cell>
          <cell r="J2664">
            <v>0.33402412446509999</v>
          </cell>
          <cell r="K2664">
            <v>50.477517807337421</v>
          </cell>
          <cell r="L2664">
            <v>7.2643679272371324</v>
          </cell>
          <cell r="M2664">
            <v>56.877232566129308</v>
          </cell>
          <cell r="N2664">
            <v>6.9750262302852981</v>
          </cell>
          <cell r="O2664" t="str">
            <v>N</v>
          </cell>
          <cell r="P2664" t="str">
            <v>Y</v>
          </cell>
          <cell r="Q2664">
            <v>8</v>
          </cell>
          <cell r="R2664">
            <v>117.150516634574</v>
          </cell>
          <cell r="S2664">
            <v>0.14135030000000001</v>
          </cell>
          <cell r="T2664">
            <v>0.45269979999999999</v>
          </cell>
          <cell r="U2664" t="str">
            <v>magenta</v>
          </cell>
          <cell r="V2664">
            <v>1880.1403808485065</v>
          </cell>
          <cell r="W2664">
            <v>1425.7991278546967</v>
          </cell>
          <cell r="X2664">
            <v>0.39781212429866297</v>
          </cell>
          <cell r="Y2664">
            <v>2.4479293728728801E-4</v>
          </cell>
        </row>
        <row r="2665">
          <cell r="A2665" t="str">
            <v>UMAG_10821</v>
          </cell>
          <cell r="B2665" t="str">
            <v>KIS70393</v>
          </cell>
          <cell r="C2665" t="str">
            <v>hypothetical protein</v>
          </cell>
          <cell r="D2665">
            <v>186.857521700516</v>
          </cell>
          <cell r="E2665">
            <v>165.34814821323999</v>
          </cell>
          <cell r="F2665">
            <v>176.10283495687801</v>
          </cell>
          <cell r="G2665">
            <v>0.16456340121528501</v>
          </cell>
          <cell r="H2665">
            <v>0.19763030886490601</v>
          </cell>
          <cell r="I2665">
            <v>0.38861530834098901</v>
          </cell>
          <cell r="J2665">
            <v>0.45686167277211798</v>
          </cell>
          <cell r="K2665">
            <v>39.81349127245371</v>
          </cell>
          <cell r="L2665">
            <v>5.0301687925875553</v>
          </cell>
          <cell r="M2665">
            <v>44.986852864646487</v>
          </cell>
          <cell r="N2665">
            <v>12.454763818339599</v>
          </cell>
          <cell r="O2665" t="str">
            <v>N</v>
          </cell>
          <cell r="P2665" t="str">
            <v>Y</v>
          </cell>
          <cell r="Q2665">
            <v>6</v>
          </cell>
          <cell r="R2665">
            <v>98.781356815484202</v>
          </cell>
          <cell r="S2665">
            <v>0.20722360000000001</v>
          </cell>
          <cell r="T2665">
            <v>0.31156200000000001</v>
          </cell>
          <cell r="U2665" t="str">
            <v>magenta</v>
          </cell>
          <cell r="V2665">
            <v>1703.7439964155667</v>
          </cell>
          <cell r="W2665">
            <v>649.49686874084693</v>
          </cell>
          <cell r="X2665">
            <v>1.3873212406289299</v>
          </cell>
          <cell r="Y2665">
            <v>2.22331582066536E-45</v>
          </cell>
        </row>
        <row r="2666">
          <cell r="A2666" t="str">
            <v>UMAG_00778</v>
          </cell>
          <cell r="B2666" t="str">
            <v>KIS72374</v>
          </cell>
          <cell r="C2666" t="str">
            <v>probable ACP1 - mitochondrial acyl-carrier protein</v>
          </cell>
          <cell r="D2666">
            <v>245.69316278476401</v>
          </cell>
          <cell r="E2666">
            <v>218.66375709118199</v>
          </cell>
          <cell r="F2666">
            <v>232.178459937973</v>
          </cell>
          <cell r="G2666">
            <v>0.16388041160661199</v>
          </cell>
          <cell r="H2666">
            <v>0.13509621440699801</v>
          </cell>
          <cell r="I2666">
            <v>0.217762504129346</v>
          </cell>
          <cell r="J2666">
            <v>0.27599485514529598</v>
          </cell>
          <cell r="K2666">
            <v>417.86220107249687</v>
          </cell>
          <cell r="L2666">
            <v>35.810159914067292</v>
          </cell>
          <cell r="M2666">
            <v>469.97579363154568</v>
          </cell>
          <cell r="N2666">
            <v>26.281788392456381</v>
          </cell>
          <cell r="O2666" t="str">
            <v>Y</v>
          </cell>
          <cell r="P2666" t="str">
            <v>Y</v>
          </cell>
          <cell r="Q2666">
            <v>0</v>
          </cell>
          <cell r="R2666">
            <v>346.48004067667199</v>
          </cell>
          <cell r="S2666">
            <v>-0.86421993758311</v>
          </cell>
          <cell r="T2666">
            <v>1.6141589546016999E-6</v>
          </cell>
          <cell r="U2666" t="str">
            <v>yellow</v>
          </cell>
          <cell r="V2666">
            <v>2621.0892578326734</v>
          </cell>
          <cell r="W2666">
            <v>5134.5311178355569</v>
          </cell>
          <cell r="X2666">
            <v>-0.96223996955493996</v>
          </cell>
          <cell r="Y2666">
            <v>1.28999910938514E-5</v>
          </cell>
        </row>
        <row r="2667">
          <cell r="A2667" t="str">
            <v>UMAG_05989</v>
          </cell>
          <cell r="B2667" t="str">
            <v>KIS65900</v>
          </cell>
          <cell r="C2667" t="str">
            <v>related to 3-oxoadipate enol-lactone hydrolase</v>
          </cell>
          <cell r="D2667">
            <v>422.43493984773397</v>
          </cell>
          <cell r="E2667">
            <v>375.81989993073199</v>
          </cell>
          <cell r="F2667">
            <v>399.12741988923301</v>
          </cell>
          <cell r="G2667">
            <v>0.16329416015634701</v>
          </cell>
          <cell r="H2667">
            <v>0.14188517755334501</v>
          </cell>
          <cell r="I2667">
            <v>0.241552464937035</v>
          </cell>
          <cell r="J2667">
            <v>0.30264331332297301</v>
          </cell>
          <cell r="K2667">
            <v>188.98407925582035</v>
          </cell>
          <cell r="L2667">
            <v>26.998975177683189</v>
          </cell>
          <cell r="M2667">
            <v>212.78818961115365</v>
          </cell>
          <cell r="N2667">
            <v>23.724656467397956</v>
          </cell>
          <cell r="O2667" t="str">
            <v>Y</v>
          </cell>
          <cell r="P2667" t="str">
            <v>Y</v>
          </cell>
          <cell r="Q2667">
            <v>0.5</v>
          </cell>
          <cell r="R2667">
            <v>108.899787832616</v>
          </cell>
          <cell r="S2667">
            <v>-0.66446769999999999</v>
          </cell>
          <cell r="T2667">
            <v>2.3898909999999999E-3</v>
          </cell>
          <cell r="U2667" t="str">
            <v>beige</v>
          </cell>
          <cell r="V2667">
            <v>1348.8062487221032</v>
          </cell>
          <cell r="W2667">
            <v>1479.3055514238233</v>
          </cell>
          <cell r="X2667">
            <v>-0.13178153548785901</v>
          </cell>
          <cell r="Y2667">
            <v>0.206990908932356</v>
          </cell>
        </row>
        <row r="2668">
          <cell r="A2668" t="str">
            <v>UMAG_10566</v>
          </cell>
          <cell r="B2668" t="str">
            <v>KIS70950</v>
          </cell>
          <cell r="C2668" t="str">
            <v>related to VRP1 - Proline-rich actin-associated protein involved in cytoskeletal organization and cytokinesis</v>
          </cell>
          <cell r="D2668">
            <v>140.678732346689</v>
          </cell>
          <cell r="E2668">
            <v>124.908748825418</v>
          </cell>
          <cell r="F2668">
            <v>132.79374058605401</v>
          </cell>
          <cell r="G2668">
            <v>0.163093662272734</v>
          </cell>
          <cell r="H2668">
            <v>0.16898926672432499</v>
          </cell>
          <cell r="I2668">
            <v>0.32263409928210601</v>
          </cell>
          <cell r="J2668">
            <v>0.38877378872643198</v>
          </cell>
          <cell r="K2668">
            <v>68.977976445769244</v>
          </cell>
          <cell r="L2668">
            <v>5.941959357518261</v>
          </cell>
          <cell r="M2668">
            <v>77.956864352092907</v>
          </cell>
          <cell r="N2668">
            <v>15.112854303391048</v>
          </cell>
          <cell r="O2668" t="str">
            <v>Y</v>
          </cell>
          <cell r="P2668" t="str">
            <v>Y</v>
          </cell>
          <cell r="Q2668">
            <v>12</v>
          </cell>
          <cell r="R2668">
            <v>88.296868079508201</v>
          </cell>
          <cell r="S2668">
            <v>-0.16114029999999999</v>
          </cell>
          <cell r="T2668">
            <v>0.56694160000000005</v>
          </cell>
          <cell r="U2668" t="str">
            <v>beige</v>
          </cell>
          <cell r="V2668">
            <v>1077.8312581619368</v>
          </cell>
          <cell r="W2668">
            <v>821.16747421044045</v>
          </cell>
          <cell r="X2668">
            <v>0.39318718061609997</v>
          </cell>
          <cell r="Y2668">
            <v>1.7538518246703201E-4</v>
          </cell>
        </row>
        <row r="2669">
          <cell r="A2669" t="str">
            <v>UMAG_03522</v>
          </cell>
          <cell r="B2669" t="str">
            <v>KIS68433</v>
          </cell>
          <cell r="C2669" t="str">
            <v>related to UGA4 - GABA permease - also involved in delta-aminolevulinate transport</v>
          </cell>
          <cell r="D2669">
            <v>82.110743575322005</v>
          </cell>
          <cell r="E2669">
            <v>72.528650774759896</v>
          </cell>
          <cell r="F2669">
            <v>77.319697175041</v>
          </cell>
          <cell r="G2669">
            <v>0.16300568597224999</v>
          </cell>
          <cell r="H2669">
            <v>0.23259457625086999</v>
          </cell>
          <cell r="I2669">
            <v>0.46263115756955803</v>
          </cell>
          <cell r="J2669">
            <v>0.53036331462277597</v>
          </cell>
          <cell r="K2669">
            <v>31.009883039787859</v>
          </cell>
          <cell r="L2669">
            <v>6.607282891666177</v>
          </cell>
          <cell r="M2669">
            <v>34.817705131025967</v>
          </cell>
          <cell r="N2669">
            <v>9.6371164273233969</v>
          </cell>
          <cell r="O2669" t="str">
            <v>N</v>
          </cell>
          <cell r="P2669" t="str">
            <v>Y</v>
          </cell>
          <cell r="Q2669">
            <v>0.5</v>
          </cell>
          <cell r="R2669">
            <v>52.823360069169198</v>
          </cell>
          <cell r="S2669">
            <v>2.9280940000000002</v>
          </cell>
          <cell r="T2669">
            <v>1.0877130000000001E-9</v>
          </cell>
          <cell r="U2669" t="str">
            <v>red</v>
          </cell>
          <cell r="V2669">
            <v>831.57348598990609</v>
          </cell>
          <cell r="W2669">
            <v>206.00877920010134</v>
          </cell>
          <cell r="X2669">
            <v>2.0050253451347002</v>
          </cell>
          <cell r="Y2669">
            <v>1.3389758674009601E-52</v>
          </cell>
        </row>
        <row r="2670">
          <cell r="A2670" t="str">
            <v>UMAG_15048</v>
          </cell>
          <cell r="B2670" t="str">
            <v>KIS71568</v>
          </cell>
          <cell r="C2670" t="str">
            <v>related to 4-coumarate-CoA ligase 1</v>
          </cell>
          <cell r="D2670">
            <v>126.270814529785</v>
          </cell>
          <cell r="E2670">
            <v>112.017989491804</v>
          </cell>
          <cell r="F2670">
            <v>119.144402010794</v>
          </cell>
          <cell r="G2670">
            <v>0.162175352898216</v>
          </cell>
          <cell r="H2670">
            <v>0.19271404795654901</v>
          </cell>
          <cell r="I2670">
            <v>0.38490412925154199</v>
          </cell>
          <cell r="J2670">
            <v>0.45299338221259999</v>
          </cell>
          <cell r="K2670">
            <v>59.021660846744162</v>
          </cell>
          <cell r="L2670">
            <v>9.8607778452266235</v>
          </cell>
          <cell r="M2670">
            <v>66.858050007064577</v>
          </cell>
          <cell r="N2670">
            <v>13.477313545919985</v>
          </cell>
          <cell r="O2670" t="str">
            <v>N</v>
          </cell>
          <cell r="P2670" t="str">
            <v>N</v>
          </cell>
          <cell r="Q2670">
            <v>0.5</v>
          </cell>
          <cell r="R2670">
            <v>42.840858367677797</v>
          </cell>
          <cell r="S2670">
            <v>3.5038840000000002E-2</v>
          </cell>
          <cell r="T2670">
            <v>0.93459409999999998</v>
          </cell>
          <cell r="U2670" t="str">
            <v>dark-green</v>
          </cell>
          <cell r="V2670">
            <v>710.25154012993164</v>
          </cell>
          <cell r="W2670">
            <v>175.79279267499467</v>
          </cell>
          <cell r="X2670">
            <v>2.01138577720653</v>
          </cell>
          <cell r="Y2670">
            <v>3.6788015776563002E-45</v>
          </cell>
        </row>
        <row r="2671">
          <cell r="A2671" t="str">
            <v>UMAG_00451</v>
          </cell>
          <cell r="B2671" t="str">
            <v>KIS72029</v>
          </cell>
          <cell r="C2671" t="str">
            <v>hypothetical protein</v>
          </cell>
          <cell r="D2671">
            <v>168.66971909302299</v>
          </cell>
          <cell r="E2671">
            <v>149.78587107726901</v>
          </cell>
          <cell r="F2671">
            <v>159.227795085146</v>
          </cell>
          <cell r="G2671">
            <v>0.16210263488309501</v>
          </cell>
          <cell r="H2671">
            <v>0.181551220325949</v>
          </cell>
          <cell r="I2671">
            <v>0.35882337194196201</v>
          </cell>
          <cell r="J2671">
            <v>0.426024440864744</v>
          </cell>
          <cell r="K2671">
            <v>157.06601056761167</v>
          </cell>
          <cell r="L2671">
            <v>36.912147640379892</v>
          </cell>
          <cell r="M2671">
            <v>176.6290801058166</v>
          </cell>
          <cell r="N2671">
            <v>20.895823805112506</v>
          </cell>
          <cell r="O2671" t="str">
            <v>Y</v>
          </cell>
          <cell r="P2671" t="str">
            <v>Y</v>
          </cell>
          <cell r="Q2671">
            <v>1</v>
          </cell>
          <cell r="R2671">
            <v>58.012974467688302</v>
          </cell>
          <cell r="S2671">
            <v>0.27054946135861002</v>
          </cell>
          <cell r="T2671">
            <v>0.23730908805863199</v>
          </cell>
          <cell r="U2671" t="str">
            <v>red</v>
          </cell>
          <cell r="V2671">
            <v>2152.1613200217967</v>
          </cell>
          <cell r="W2671">
            <v>524.83321549336767</v>
          </cell>
          <cell r="X2671">
            <v>2.0321914326594301</v>
          </cell>
          <cell r="Y2671">
            <v>3.65743119076221E-80</v>
          </cell>
        </row>
        <row r="2672">
          <cell r="A2672" t="str">
            <v>UMAG_10374</v>
          </cell>
          <cell r="B2672" t="str">
            <v>KIS69097</v>
          </cell>
          <cell r="C2672" t="str">
            <v>related to TIM11 - subunit E of the dimeric form of mitochondrial F1F0-ATPase</v>
          </cell>
          <cell r="D2672">
            <v>72.076610746021501</v>
          </cell>
          <cell r="E2672">
            <v>63.8265223149821</v>
          </cell>
          <cell r="F2672">
            <v>67.951566530501793</v>
          </cell>
          <cell r="G2672">
            <v>0.16202948200654499</v>
          </cell>
          <cell r="H2672">
            <v>0.23046459537061201</v>
          </cell>
          <cell r="I2672">
            <v>0.46156164953381901</v>
          </cell>
          <cell r="J2672">
            <v>0.52932509426388596</v>
          </cell>
          <cell r="K2672">
            <v>172.86794851374592</v>
          </cell>
          <cell r="L2672">
            <v>50.197375092173452</v>
          </cell>
          <cell r="M2672">
            <v>193.85103645107549</v>
          </cell>
          <cell r="N2672">
            <v>16.153404526274379</v>
          </cell>
          <cell r="O2672" t="str">
            <v>Y</v>
          </cell>
          <cell r="P2672" t="str">
            <v>Y</v>
          </cell>
          <cell r="Q2672">
            <v>0</v>
          </cell>
          <cell r="R2672">
            <v>97.0452693029481</v>
          </cell>
          <cell r="S2672">
            <v>-1.9504170000000001</v>
          </cell>
          <cell r="T2672">
            <v>1.8651400000000001E-36</v>
          </cell>
          <cell r="U2672" t="str">
            <v>yellow</v>
          </cell>
          <cell r="V2672">
            <v>1248.9438871734367</v>
          </cell>
          <cell r="W2672">
            <v>4464.3469901256603</v>
          </cell>
          <cell r="X2672">
            <v>-1.8242047643657999</v>
          </cell>
          <cell r="Y2672">
            <v>3.9011869915674697E-18</v>
          </cell>
        </row>
        <row r="2673">
          <cell r="A2673" t="str">
            <v>UMAG_10066</v>
          </cell>
          <cell r="B2673" t="str">
            <v>KIS69650</v>
          </cell>
          <cell r="C2673" t="str">
            <v>hypothetical protein</v>
          </cell>
          <cell r="D2673">
            <v>34.646846689524303</v>
          </cell>
          <cell r="E2673">
            <v>30.5888109527755</v>
          </cell>
          <cell r="F2673">
            <v>32.617828821149899</v>
          </cell>
          <cell r="G2673">
            <v>0.16105356187504699</v>
          </cell>
          <cell r="H2673">
            <v>0.25365651687988899</v>
          </cell>
          <cell r="I2673">
            <v>0.50213727417999199</v>
          </cell>
          <cell r="J2673">
            <v>0.56978865118614996</v>
          </cell>
          <cell r="K2673">
            <v>44.510234882929176</v>
          </cell>
          <cell r="L2673">
            <v>5.6407399284409125</v>
          </cell>
          <cell r="M2673">
            <v>50.35554175481068</v>
          </cell>
          <cell r="N2673">
            <v>8.8824448165207137</v>
          </cell>
          <cell r="O2673" t="str">
            <v>Y</v>
          </cell>
          <cell r="P2673" t="str">
            <v>Y</v>
          </cell>
          <cell r="Q2673">
            <v>2</v>
          </cell>
          <cell r="R2673">
            <v>22.184429810914299</v>
          </cell>
          <cell r="S2673">
            <v>-0.52677700000000005</v>
          </cell>
          <cell r="T2673">
            <v>0.11403050000000001</v>
          </cell>
          <cell r="U2673" t="str">
            <v>burlywood</v>
          </cell>
          <cell r="V2673">
            <v>255.52896688394696</v>
          </cell>
          <cell r="W2673">
            <v>322.60492408024834</v>
          </cell>
          <cell r="X2673">
            <v>-0.33374859626154102</v>
          </cell>
          <cell r="Y2673">
            <v>0.24692515806877999</v>
          </cell>
        </row>
        <row r="2674">
          <cell r="A2674" t="str">
            <v>UMAG_04655</v>
          </cell>
          <cell r="B2674" t="str">
            <v>KIS67559</v>
          </cell>
          <cell r="C2674" t="str">
            <v>hypothetical protein</v>
          </cell>
          <cell r="D2674">
            <v>53.946982048585099</v>
          </cell>
          <cell r="E2674">
            <v>47.6763225568114</v>
          </cell>
          <cell r="F2674">
            <v>50.811652302698199</v>
          </cell>
          <cell r="G2674">
            <v>0.16046349909133401</v>
          </cell>
          <cell r="H2674">
            <v>0.25329073231569799</v>
          </cell>
          <cell r="I2674">
            <v>0.50267432869067896</v>
          </cell>
          <cell r="J2674">
            <v>0.57003579136535398</v>
          </cell>
          <cell r="K2674">
            <v>23.616270654774091</v>
          </cell>
          <cell r="L2674">
            <v>6.5729230398058567</v>
          </cell>
          <cell r="M2674">
            <v>26.251942438987761</v>
          </cell>
          <cell r="N2674">
            <v>6.2340455385621345</v>
          </cell>
          <cell r="O2674" t="str">
            <v>N</v>
          </cell>
          <cell r="P2674" t="str">
            <v>Y</v>
          </cell>
          <cell r="Q2674">
            <v>0</v>
          </cell>
          <cell r="R2674">
            <v>16.276277991745602</v>
          </cell>
          <cell r="S2674">
            <v>-1.440604</v>
          </cell>
          <cell r="T2674">
            <v>3.2201490000000001E-4</v>
          </cell>
          <cell r="U2674" t="str">
            <v>burlywood</v>
          </cell>
          <cell r="V2674">
            <v>525.56619651006235</v>
          </cell>
          <cell r="W2674">
            <v>544.20020821069409</v>
          </cell>
          <cell r="X2674">
            <v>-5.2241375584228901E-2</v>
          </cell>
          <cell r="Y2674">
            <v>0.734588522403814</v>
          </cell>
        </row>
        <row r="2675">
          <cell r="A2675" t="str">
            <v>UMAG_11002</v>
          </cell>
          <cell r="B2675" t="str">
            <v>KIS65679</v>
          </cell>
          <cell r="C2675" t="str">
            <v>hypothetical protein</v>
          </cell>
          <cell r="D2675">
            <v>1.5353649758518899</v>
          </cell>
          <cell r="E2675">
            <v>0.93912012204270801</v>
          </cell>
          <cell r="F2675">
            <v>1.2372425489473</v>
          </cell>
          <cell r="G2675">
            <v>0.160234051461912</v>
          </cell>
          <cell r="H2675">
            <v>0.71924042622668105</v>
          </cell>
          <cell r="I2675">
            <v>0.637418673249741</v>
          </cell>
          <cell r="J2675">
            <v>0.69170580030124795</v>
          </cell>
          <cell r="K2675">
            <v>3.6703683654962811</v>
          </cell>
          <cell r="L2675">
            <v>4.2621450499457492</v>
          </cell>
          <cell r="M2675">
            <v>3.2303022343311034</v>
          </cell>
          <cell r="N2675">
            <v>3.4864576518815178</v>
          </cell>
          <cell r="O2675" t="str">
            <v>N</v>
          </cell>
          <cell r="P2675" t="str">
            <v>Y</v>
          </cell>
          <cell r="Q2675">
            <v>12</v>
          </cell>
          <cell r="R2675">
            <v>228.36145656423</v>
          </cell>
          <cell r="S2675">
            <v>9.2990259999999996</v>
          </cell>
          <cell r="T2675">
            <v>2.0142379999999998E-61</v>
          </cell>
          <cell r="U2675" t="str">
            <v>cyan</v>
          </cell>
          <cell r="V2675">
            <v>41.453119404962727</v>
          </cell>
          <cell r="W2675">
            <v>10.993918414163794</v>
          </cell>
          <cell r="X2675">
            <v>1.83799876685665</v>
          </cell>
          <cell r="Y2675">
            <v>1.15840683675279E-5</v>
          </cell>
        </row>
        <row r="2676">
          <cell r="A2676" t="str">
            <v>UMAG_03227</v>
          </cell>
          <cell r="B2676" t="str">
            <v>KIS68655</v>
          </cell>
          <cell r="C2676" t="str">
            <v>probable exosome complex exonuclease rrp41</v>
          </cell>
          <cell r="D2676">
            <v>152.44355778150401</v>
          </cell>
          <cell r="E2676">
            <v>135.845607170634</v>
          </cell>
          <cell r="F2676">
            <v>144.14458247606899</v>
          </cell>
          <cell r="G2676">
            <v>0.159703627771693</v>
          </cell>
          <cell r="H2676">
            <v>0.164445234262489</v>
          </cell>
          <cell r="I2676">
            <v>0.32016779401428902</v>
          </cell>
          <cell r="J2676">
            <v>0.386162051779744</v>
          </cell>
          <cell r="K2676">
            <v>124.3283690107091</v>
          </cell>
          <cell r="L2676">
            <v>16.485706483334148</v>
          </cell>
          <cell r="M2676">
            <v>140.47611117551952</v>
          </cell>
          <cell r="N2676">
            <v>10.577784162621665</v>
          </cell>
          <cell r="O2676" t="str">
            <v>Y</v>
          </cell>
          <cell r="P2676" t="str">
            <v>Y</v>
          </cell>
          <cell r="Q2676">
            <v>0</v>
          </cell>
          <cell r="R2676">
            <v>80.8123180976703</v>
          </cell>
          <cell r="S2676">
            <v>-0.91125230000000002</v>
          </cell>
          <cell r="T2676">
            <v>9.7439610000000002E-6</v>
          </cell>
          <cell r="U2676" t="str">
            <v>yellow</v>
          </cell>
          <cell r="V2676">
            <v>1079.0402690308933</v>
          </cell>
          <cell r="W2676">
            <v>2749.7471502711996</v>
          </cell>
          <cell r="X2676">
            <v>-1.3477045577783</v>
          </cell>
          <cell r="Y2676">
            <v>1.3162055980664401E-56</v>
          </cell>
        </row>
        <row r="2677">
          <cell r="A2677" t="str">
            <v>UMAG_10077</v>
          </cell>
          <cell r="B2677" t="str">
            <v>KIS69705</v>
          </cell>
          <cell r="C2677" t="str">
            <v>probable alcohol dehydrogenase</v>
          </cell>
          <cell r="D2677">
            <v>163.533020133516</v>
          </cell>
          <cell r="E2677">
            <v>145.870362602776</v>
          </cell>
          <cell r="F2677">
            <v>154.70169136814599</v>
          </cell>
          <cell r="G2677">
            <v>0.15960421770092101</v>
          </cell>
          <cell r="H2677">
            <v>0.14591147676149299</v>
          </cell>
          <cell r="I2677">
            <v>0.26496313094193702</v>
          </cell>
          <cell r="J2677">
            <v>0.327465434452824</v>
          </cell>
          <cell r="K2677">
            <v>71.759748076577665</v>
          </cell>
          <cell r="L2677">
            <v>2.5899939410495216</v>
          </cell>
          <cell r="M2677">
            <v>81.013610426400049</v>
          </cell>
          <cell r="N2677">
            <v>7.9939544305098336</v>
          </cell>
          <cell r="O2677" t="str">
            <v>Y</v>
          </cell>
          <cell r="P2677" t="str">
            <v>Y</v>
          </cell>
          <cell r="Q2677">
            <v>0.5</v>
          </cell>
          <cell r="R2677">
            <v>42.296383601946701</v>
          </cell>
          <cell r="S2677">
            <v>-1.0738529999999999</v>
          </cell>
          <cell r="T2677">
            <v>2.4619009999999998E-3</v>
          </cell>
          <cell r="U2677" t="str">
            <v>dark-green</v>
          </cell>
          <cell r="V2677">
            <v>592.99004305545429</v>
          </cell>
          <cell r="W2677">
            <v>120.89007289886733</v>
          </cell>
          <cell r="X2677">
            <v>2.2766963489357299</v>
          </cell>
          <cell r="Y2677">
            <v>2.9378340405374099E-31</v>
          </cell>
        </row>
        <row r="2678">
          <cell r="A2678" t="str">
            <v>UMAG_06034</v>
          </cell>
          <cell r="B2678" t="str">
            <v>KIS65946</v>
          </cell>
          <cell r="C2678" t="str">
            <v>probable methionyl aminopeptidase (C-terminal fragment)</v>
          </cell>
          <cell r="D2678">
            <v>364.82052294360301</v>
          </cell>
          <cell r="E2678">
            <v>325.47212394241097</v>
          </cell>
          <cell r="F2678">
            <v>345.14632344300702</v>
          </cell>
          <cell r="G2678">
            <v>0.15951958112019701</v>
          </cell>
          <cell r="H2678">
            <v>0.14199505923253999</v>
          </cell>
          <cell r="I2678">
            <v>0.25291858604355899</v>
          </cell>
          <cell r="J2678">
            <v>0.31450511373270301</v>
          </cell>
          <cell r="K2678">
            <v>225.75569888525931</v>
          </cell>
          <cell r="L2678">
            <v>23.576011062106538</v>
          </cell>
          <cell r="M2678">
            <v>254.95920882443966</v>
          </cell>
          <cell r="N2678">
            <v>26.090765348929271</v>
          </cell>
          <cell r="O2678" t="str">
            <v>Y</v>
          </cell>
          <cell r="P2678" t="str">
            <v>Y</v>
          </cell>
          <cell r="Q2678">
            <v>0</v>
          </cell>
          <cell r="R2678">
            <v>309.380059484703</v>
          </cell>
          <cell r="S2678">
            <v>-0.46471180000000001</v>
          </cell>
          <cell r="T2678">
            <v>5.3045849999999999E-2</v>
          </cell>
          <cell r="U2678" t="str">
            <v>salmon</v>
          </cell>
          <cell r="V2678">
            <v>2624.377268585667</v>
          </cell>
          <cell r="W2678">
            <v>6773.0790126428901</v>
          </cell>
          <cell r="X2678">
            <v>-1.3652207366639</v>
          </cell>
          <cell r="Y2678">
            <v>8.7387602866440804E-40</v>
          </cell>
        </row>
        <row r="2679">
          <cell r="A2679" t="str">
            <v>UMAG_04969</v>
          </cell>
          <cell r="B2679" t="str">
            <v>KIS67100</v>
          </cell>
          <cell r="C2679" t="str">
            <v>hypothetical protein</v>
          </cell>
          <cell r="D2679">
            <v>47.469952822292399</v>
          </cell>
          <cell r="E2679">
            <v>42.098428069156597</v>
          </cell>
          <cell r="F2679">
            <v>44.784190445724498</v>
          </cell>
          <cell r="G2679">
            <v>0.158930738584079</v>
          </cell>
          <cell r="H2679">
            <v>0.22988554580253201</v>
          </cell>
          <cell r="I2679">
            <v>0.46930314535457701</v>
          </cell>
          <cell r="J2679">
            <v>0.53674598433056397</v>
          </cell>
          <cell r="K2679">
            <v>34.456588688738883</v>
          </cell>
          <cell r="L2679">
            <v>6.9290335872994211</v>
          </cell>
          <cell r="M2679">
            <v>39.285745092612473</v>
          </cell>
          <cell r="N2679">
            <v>3.1557234141663302</v>
          </cell>
          <cell r="O2679" t="str">
            <v>N</v>
          </cell>
          <cell r="P2679" t="str">
            <v>Y</v>
          </cell>
          <cell r="Q2679">
            <v>0</v>
          </cell>
          <cell r="R2679">
            <v>9.0371901044019598</v>
          </cell>
          <cell r="S2679">
            <v>-2.907238</v>
          </cell>
          <cell r="T2679">
            <v>1.8744E-10</v>
          </cell>
          <cell r="U2679" t="str">
            <v>burlywood</v>
          </cell>
          <cell r="V2679">
            <v>197.800191892284</v>
          </cell>
          <cell r="W2679">
            <v>556.45312668764063</v>
          </cell>
          <cell r="X2679">
            <v>-1.48703483660992</v>
          </cell>
          <cell r="Y2679">
            <v>2.0525274050636401E-19</v>
          </cell>
        </row>
        <row r="2680">
          <cell r="A2680" t="str">
            <v>UMAG_01051</v>
          </cell>
          <cell r="B2680" t="str">
            <v>KIS71141</v>
          </cell>
          <cell r="C2680" t="str">
            <v>related to mfs-multidrug-resistance transporter</v>
          </cell>
          <cell r="D2680">
            <v>10.514649410775201</v>
          </cell>
          <cell r="E2680">
            <v>9.00459416071517</v>
          </cell>
          <cell r="F2680">
            <v>9.7596217857451801</v>
          </cell>
          <cell r="G2680">
            <v>0.15843156985342399</v>
          </cell>
          <cell r="H2680">
            <v>0.42164432182477202</v>
          </cell>
          <cell r="I2680">
            <v>0.65736434510149599</v>
          </cell>
          <cell r="J2680">
            <v>0.70906222563961596</v>
          </cell>
          <cell r="K2680">
            <v>4.4083668477619682</v>
          </cell>
          <cell r="L2680">
            <v>1.8349289449514079</v>
          </cell>
          <cell r="M2680">
            <v>4.7267550817587498</v>
          </cell>
          <cell r="N2680">
            <v>1.9747107337113285</v>
          </cell>
          <cell r="O2680" t="str">
            <v>N</v>
          </cell>
          <cell r="P2680" t="str">
            <v>N</v>
          </cell>
          <cell r="Q2680">
            <v>2</v>
          </cell>
          <cell r="R2680">
            <v>23.2851976969201</v>
          </cell>
          <cell r="S2680">
            <v>0.95919680836961096</v>
          </cell>
          <cell r="T2680">
            <v>5.5696897155923103E-3</v>
          </cell>
          <cell r="U2680" t="str">
            <v>red</v>
          </cell>
          <cell r="V2680">
            <v>120.75692219737034</v>
          </cell>
          <cell r="W2680">
            <v>201.740585127028</v>
          </cell>
          <cell r="X2680">
            <v>-0.73456842946448497</v>
          </cell>
          <cell r="Y2680">
            <v>4.28298986650734E-5</v>
          </cell>
        </row>
        <row r="2681">
          <cell r="A2681" t="str">
            <v>UMAG_00503</v>
          </cell>
          <cell r="B2681" t="str">
            <v>KIS72081</v>
          </cell>
          <cell r="C2681" t="str">
            <v>hypothetical protein</v>
          </cell>
          <cell r="D2681">
            <v>546.94183562901105</v>
          </cell>
          <cell r="E2681">
            <v>488.75110985232902</v>
          </cell>
          <cell r="F2681">
            <v>517.84647274067004</v>
          </cell>
          <cell r="G2681">
            <v>0.15764864355451499</v>
          </cell>
          <cell r="H2681">
            <v>0.13572812947785301</v>
          </cell>
          <cell r="I2681">
            <v>0.23788467019030499</v>
          </cell>
          <cell r="J2681">
            <v>0.29868512525352198</v>
          </cell>
          <cell r="K2681">
            <v>255.60840115924307</v>
          </cell>
          <cell r="L2681">
            <v>30.025782743771479</v>
          </cell>
          <cell r="M2681">
            <v>289.14774975504071</v>
          </cell>
          <cell r="N2681">
            <v>32.785519561506021</v>
          </cell>
          <cell r="O2681" t="str">
            <v>Y</v>
          </cell>
          <cell r="P2681" t="str">
            <v>Y</v>
          </cell>
          <cell r="Q2681">
            <v>0.5</v>
          </cell>
          <cell r="R2681">
            <v>571.71836613881896</v>
          </cell>
          <cell r="S2681">
            <v>4.9871083295999004</v>
          </cell>
          <cell r="T2681">
            <v>8.0400621268417701E-67</v>
          </cell>
          <cell r="U2681" t="str">
            <v>light-cyan</v>
          </cell>
          <cell r="V2681">
            <v>3108.0939699490996</v>
          </cell>
          <cell r="W2681">
            <v>111.93615322709468</v>
          </cell>
          <cell r="X2681">
            <v>4.7775334083684502</v>
          </cell>
          <cell r="Y2681">
            <v>0</v>
          </cell>
        </row>
        <row r="2682">
          <cell r="A2682" t="str">
            <v>UMAG_04610</v>
          </cell>
          <cell r="B2682" t="str">
            <v>KIS67515</v>
          </cell>
          <cell r="C2682" t="str">
            <v>related to DNA-directed RNA polymerase II regulator</v>
          </cell>
          <cell r="D2682">
            <v>185.12894298946901</v>
          </cell>
          <cell r="E2682">
            <v>165.33967503642799</v>
          </cell>
          <cell r="F2682">
            <v>175.23430901294799</v>
          </cell>
          <cell r="G2682">
            <v>0.15686315106632101</v>
          </cell>
          <cell r="H2682">
            <v>0.146990085420383</v>
          </cell>
          <cell r="I2682">
            <v>0.27698984128756998</v>
          </cell>
          <cell r="J2682">
            <v>0.341024275722832</v>
          </cell>
          <cell r="K2682">
            <v>59.00505143363074</v>
          </cell>
          <cell r="L2682">
            <v>6.5137089162322956</v>
          </cell>
          <cell r="M2682">
            <v>66.850354604325531</v>
          </cell>
          <cell r="N2682">
            <v>7.2076827145183469</v>
          </cell>
          <cell r="O2682" t="str">
            <v>Y</v>
          </cell>
          <cell r="P2682" t="str">
            <v>Y</v>
          </cell>
          <cell r="Q2682">
            <v>0</v>
          </cell>
          <cell r="R2682">
            <v>119.184696211074</v>
          </cell>
          <cell r="S2682">
            <v>-0.58841160000000003</v>
          </cell>
          <cell r="T2682">
            <v>9.6540580000000001E-3</v>
          </cell>
          <cell r="U2682" t="str">
            <v>pink</v>
          </cell>
          <cell r="V2682">
            <v>1275.4672421395633</v>
          </cell>
          <cell r="W2682">
            <v>1953.6454915788236</v>
          </cell>
          <cell r="X2682">
            <v>-0.61460543325902695</v>
          </cell>
          <cell r="Y2682">
            <v>2.7224164816298801E-12</v>
          </cell>
        </row>
        <row r="2683">
          <cell r="A2683" t="str">
            <v>UMAG_04217</v>
          </cell>
          <cell r="B2683" t="str">
            <v>KIS67717</v>
          </cell>
          <cell r="C2683" t="str">
            <v>hypothetical protein</v>
          </cell>
          <cell r="D2683">
            <v>88.780213610100205</v>
          </cell>
          <cell r="E2683">
            <v>79.047481306205896</v>
          </cell>
          <cell r="F2683">
            <v>83.913847458153001</v>
          </cell>
          <cell r="G2683">
            <v>0.15604657911716899</v>
          </cell>
          <cell r="H2683">
            <v>0.221167592149767</v>
          </cell>
          <cell r="I2683">
            <v>0.46155021271749103</v>
          </cell>
          <cell r="J2683">
            <v>0.52932509426388596</v>
          </cell>
          <cell r="K2683">
            <v>132.11266424573316</v>
          </cell>
          <cell r="L2683">
            <v>30.41316610529076</v>
          </cell>
          <cell r="M2683">
            <v>148.89475556881902</v>
          </cell>
          <cell r="N2683">
            <v>23.372327449046683</v>
          </cell>
          <cell r="O2683" t="str">
            <v>Y</v>
          </cell>
          <cell r="P2683" t="str">
            <v>Y</v>
          </cell>
          <cell r="Q2683">
            <v>0</v>
          </cell>
          <cell r="R2683">
            <v>46.570395393840201</v>
          </cell>
          <cell r="S2683">
            <v>-1.63727</v>
          </cell>
          <cell r="T2683">
            <v>2.599265E-12</v>
          </cell>
          <cell r="U2683" t="str">
            <v>yellow</v>
          </cell>
          <cell r="V2683">
            <v>782.95293449611665</v>
          </cell>
          <cell r="W2683">
            <v>3423.7788525467899</v>
          </cell>
          <cell r="X2683">
            <v>-2.1172820541706301</v>
          </cell>
          <cell r="Y2683">
            <v>6.1689119793245398E-33</v>
          </cell>
        </row>
        <row r="2684">
          <cell r="A2684" t="str">
            <v>UMAG_03171</v>
          </cell>
          <cell r="B2684" t="str">
            <v>KIS68600</v>
          </cell>
          <cell r="C2684" t="str">
            <v>related to GCN3 - translation initiation factor eIF2B</v>
          </cell>
          <cell r="D2684">
            <v>354.606273091037</v>
          </cell>
          <cell r="E2684">
            <v>315.61933992117503</v>
          </cell>
          <cell r="F2684">
            <v>335.11280650610598</v>
          </cell>
          <cell r="G2684">
            <v>0.15595378888845601</v>
          </cell>
          <cell r="H2684">
            <v>0.21159301552181001</v>
          </cell>
          <cell r="I2684">
            <v>0.44315708383590902</v>
          </cell>
          <cell r="J2684">
            <v>0.51203626570917005</v>
          </cell>
          <cell r="K2684">
            <v>219.76304618228352</v>
          </cell>
          <cell r="L2684">
            <v>69.248998798996496</v>
          </cell>
          <cell r="M2684">
            <v>248.25737494486955</v>
          </cell>
          <cell r="N2684">
            <v>33.432322305281986</v>
          </cell>
          <cell r="O2684" t="str">
            <v>Y</v>
          </cell>
          <cell r="P2684" t="str">
            <v>Y</v>
          </cell>
          <cell r="Q2684">
            <v>2</v>
          </cell>
          <cell r="R2684">
            <v>185.61056222904301</v>
          </cell>
          <cell r="S2684">
            <v>-0.1624855</v>
          </cell>
          <cell r="T2684">
            <v>0.38772830000000003</v>
          </cell>
          <cell r="U2684" t="str">
            <v>yellow</v>
          </cell>
          <cell r="V2684">
            <v>2159.8002932292234</v>
          </cell>
          <cell r="W2684">
            <v>3700.204377906523</v>
          </cell>
          <cell r="X2684">
            <v>-0.77548315056032402</v>
          </cell>
          <cell r="Y2684">
            <v>7.8595086194698405E-15</v>
          </cell>
        </row>
        <row r="2685">
          <cell r="A2685" t="str">
            <v>UMAG_05708</v>
          </cell>
          <cell r="B2685" t="str">
            <v>KIS66924</v>
          </cell>
          <cell r="C2685" t="str">
            <v>hypothetical protein</v>
          </cell>
          <cell r="D2685">
            <v>1310.9786122503201</v>
          </cell>
          <cell r="E2685">
            <v>1175.1861694420199</v>
          </cell>
          <cell r="F2685">
            <v>1243.08239084617</v>
          </cell>
          <cell r="G2685">
            <v>0.15314255095631599</v>
          </cell>
          <cell r="H2685">
            <v>0.12804315366650401</v>
          </cell>
          <cell r="I2685">
            <v>0.22406000728145101</v>
          </cell>
          <cell r="J2685">
            <v>0.28342033425458701</v>
          </cell>
          <cell r="K2685">
            <v>985.02985938940492</v>
          </cell>
          <cell r="L2685">
            <v>111.39140818080982</v>
          </cell>
          <cell r="M2685">
            <v>1122.2874028948088</v>
          </cell>
          <cell r="N2685">
            <v>133.92247809206583</v>
          </cell>
          <cell r="O2685" t="str">
            <v>Y</v>
          </cell>
          <cell r="P2685" t="str">
            <v>Y</v>
          </cell>
          <cell r="Q2685">
            <v>0.5</v>
          </cell>
          <cell r="R2685">
            <v>96.962848790963207</v>
          </cell>
          <cell r="S2685">
            <v>-3.0783230000000001</v>
          </cell>
          <cell r="T2685">
            <v>1.6474669999999999E-23</v>
          </cell>
          <cell r="U2685" t="str">
            <v>dark-green</v>
          </cell>
          <cell r="V2685">
            <v>37378.7284567674</v>
          </cell>
          <cell r="W2685">
            <v>16982.032440663465</v>
          </cell>
          <cell r="X2685">
            <v>1.13520344631978</v>
          </cell>
          <cell r="Y2685">
            <v>9.4560343671763095E-20</v>
          </cell>
        </row>
        <row r="2686">
          <cell r="A2686" t="str">
            <v>UMAG_04573</v>
          </cell>
          <cell r="B2686" t="str">
            <v>KIS67475</v>
          </cell>
          <cell r="C2686" t="str">
            <v>probable nucleolar rRNA processing protein GAR1</v>
          </cell>
          <cell r="D2686">
            <v>225.929538901863</v>
          </cell>
          <cell r="E2686">
            <v>202.603804439399</v>
          </cell>
          <cell r="F2686">
            <v>214.26667167063101</v>
          </cell>
          <cell r="G2686">
            <v>0.15243325823818599</v>
          </cell>
          <cell r="H2686">
            <v>0.14605085678606</v>
          </cell>
          <cell r="I2686">
            <v>0.287684810275252</v>
          </cell>
          <cell r="J2686">
            <v>0.352311634953199</v>
          </cell>
          <cell r="K2686">
            <v>222.18216061070768</v>
          </cell>
          <cell r="L2686">
            <v>12.401060644094024</v>
          </cell>
          <cell r="M2686">
            <v>251.74144341300024</v>
          </cell>
          <cell r="N2686">
            <v>26.635884112810729</v>
          </cell>
          <cell r="O2686" t="str">
            <v>Y</v>
          </cell>
          <cell r="P2686" t="str">
            <v>Y</v>
          </cell>
          <cell r="Q2686">
            <v>0</v>
          </cell>
          <cell r="R2686">
            <v>90.347262175606403</v>
          </cell>
          <cell r="S2686">
            <v>-1.270378</v>
          </cell>
          <cell r="T2686">
            <v>1.195205E-5</v>
          </cell>
          <cell r="U2686" t="str">
            <v>yellow</v>
          </cell>
          <cell r="V2686">
            <v>1799.3364157930166</v>
          </cell>
          <cell r="W2686">
            <v>6706.5820455091089</v>
          </cell>
          <cell r="X2686">
            <v>-1.8918420863544001</v>
          </cell>
          <cell r="Y2686">
            <v>4.6957309946523799E-41</v>
          </cell>
        </row>
        <row r="2687">
          <cell r="A2687" t="str">
            <v>UMAG_03678</v>
          </cell>
          <cell r="B2687" t="str">
            <v>KIS68099</v>
          </cell>
          <cell r="C2687" t="str">
            <v>hypothetical protein</v>
          </cell>
          <cell r="D2687">
            <v>949.45565535262801</v>
          </cell>
          <cell r="E2687">
            <v>850.96664412352902</v>
          </cell>
          <cell r="F2687">
            <v>900.21114973807903</v>
          </cell>
          <cell r="G2687">
            <v>0.15174920395584299</v>
          </cell>
          <cell r="H2687">
            <v>0.15551383957511</v>
          </cell>
          <cell r="I2687">
            <v>0.31903668601889301</v>
          </cell>
          <cell r="J2687">
            <v>0.38494153748263898</v>
          </cell>
          <cell r="K2687">
            <v>381.24238859263198</v>
          </cell>
          <cell r="L2687">
            <v>55.756930333282973</v>
          </cell>
          <cell r="M2687">
            <v>433.56400370025858</v>
          </cell>
          <cell r="N2687">
            <v>85.307168630862193</v>
          </cell>
          <cell r="O2687" t="str">
            <v>Y</v>
          </cell>
          <cell r="P2687" t="str">
            <v>Y</v>
          </cell>
          <cell r="Q2687">
            <v>1</v>
          </cell>
          <cell r="R2687">
            <v>503.70927217363499</v>
          </cell>
          <cell r="S2687">
            <v>-1.0400560000000001</v>
          </cell>
          <cell r="T2687">
            <v>5.3118919999999999E-5</v>
          </cell>
          <cell r="U2687" t="str">
            <v>dark-green</v>
          </cell>
          <cell r="V2687">
            <v>7741.578280550867</v>
          </cell>
          <cell r="W2687">
            <v>11160.485292495394</v>
          </cell>
          <cell r="X2687">
            <v>-0.52613727817463696</v>
          </cell>
          <cell r="Y2687">
            <v>8.3963401086344295E-5</v>
          </cell>
        </row>
        <row r="2688">
          <cell r="A2688" t="str">
            <v>UMAG_06305</v>
          </cell>
          <cell r="B2688" t="str">
            <v>KIS70219</v>
          </cell>
          <cell r="C2688" t="str">
            <v>hypothetical protein</v>
          </cell>
          <cell r="D2688">
            <v>43.129410599511502</v>
          </cell>
          <cell r="E2688">
            <v>38.353021583394103</v>
          </cell>
          <cell r="F2688">
            <v>40.741216091452799</v>
          </cell>
          <cell r="G2688">
            <v>0.15165336957793399</v>
          </cell>
          <cell r="H2688">
            <v>0.239422466620344</v>
          </cell>
          <cell r="I2688">
            <v>0.50572275471099104</v>
          </cell>
          <cell r="J2688">
            <v>0.57234915827487798</v>
          </cell>
          <cell r="K2688">
            <v>18.048648853373056</v>
          </cell>
          <cell r="L2688">
            <v>3.6161112912803235</v>
          </cell>
          <cell r="M2688">
            <v>20.414932778483411</v>
          </cell>
          <cell r="N2688">
            <v>4.2985851104552335</v>
          </cell>
          <cell r="O2688" t="str">
            <v>Y</v>
          </cell>
          <cell r="P2688" t="str">
            <v>Y</v>
          </cell>
          <cell r="Q2688">
            <v>0</v>
          </cell>
          <cell r="R2688">
            <v>50.144476131086201</v>
          </cell>
          <cell r="S2688">
            <v>-0.84589179999999997</v>
          </cell>
          <cell r="T2688" t="e">
            <v>#N/A</v>
          </cell>
          <cell r="U2688" t="str">
            <v>burlywood</v>
          </cell>
          <cell r="V2688">
            <v>362.14015054373931</v>
          </cell>
          <cell r="W2688">
            <v>456.66371990947272</v>
          </cell>
          <cell r="X2688">
            <v>-0.33519188037072001</v>
          </cell>
          <cell r="Y2688">
            <v>7.6717874106696999E-3</v>
          </cell>
        </row>
        <row r="2689">
          <cell r="A2689" t="str">
            <v>UMAG_06385</v>
          </cell>
          <cell r="B2689" t="str">
            <v>KIS65684</v>
          </cell>
          <cell r="C2689" t="str">
            <v>hypothetical protein</v>
          </cell>
          <cell r="D2689">
            <v>1437.41549055363</v>
          </cell>
          <cell r="E2689">
            <v>1289.0551579625701</v>
          </cell>
          <cell r="F2689">
            <v>1363.2353242581</v>
          </cell>
          <cell r="G2689">
            <v>0.15130166265367001</v>
          </cell>
          <cell r="H2689">
            <v>0.153035912404969</v>
          </cell>
          <cell r="I2689">
            <v>0.31274634362175402</v>
          </cell>
          <cell r="J2689">
            <v>0.37841194601920403</v>
          </cell>
          <cell r="K2689">
            <v>541.23121882566954</v>
          </cell>
          <cell r="L2689">
            <v>67.544440595130993</v>
          </cell>
          <cell r="M2689">
            <v>613.68492853610951</v>
          </cell>
          <cell r="N2689">
            <v>110.86953783331808</v>
          </cell>
          <cell r="O2689" t="str">
            <v>Y</v>
          </cell>
          <cell r="P2689" t="str">
            <v>Y</v>
          </cell>
          <cell r="Q2689">
            <v>0.5</v>
          </cell>
          <cell r="R2689">
            <v>342.30382486114098</v>
          </cell>
          <cell r="S2689">
            <v>0.52604329999999999</v>
          </cell>
          <cell r="T2689">
            <v>7.4216969999999996E-5</v>
          </cell>
          <cell r="U2689" t="str">
            <v>light-cyan</v>
          </cell>
          <cell r="V2689">
            <v>9659.6186824741399</v>
          </cell>
          <cell r="W2689">
            <v>2656.4472774249998</v>
          </cell>
          <cell r="X2689">
            <v>1.8592432713202101</v>
          </cell>
          <cell r="Y2689">
            <v>3.8838276305699398E-65</v>
          </cell>
        </row>
        <row r="2690">
          <cell r="A2690" t="str">
            <v>UMAG_02847</v>
          </cell>
          <cell r="B2690" t="str">
            <v>KIS68858</v>
          </cell>
          <cell r="C2690" t="str">
            <v>related to ISC1 - Inositol phosphoSphingolipid phospholipase</v>
          </cell>
          <cell r="D2690">
            <v>77.812276115634205</v>
          </cell>
          <cell r="E2690">
            <v>69.604864796583399</v>
          </cell>
          <cell r="F2690">
            <v>73.708570456108802</v>
          </cell>
          <cell r="G2690">
            <v>0.150846798854579</v>
          </cell>
          <cell r="H2690">
            <v>0.194521003300694</v>
          </cell>
          <cell r="I2690">
            <v>0.42303045762719099</v>
          </cell>
          <cell r="J2690">
            <v>0.49177195542048802</v>
          </cell>
          <cell r="K2690">
            <v>33.194540922616767</v>
          </cell>
          <cell r="L2690">
            <v>4.8141194047843285</v>
          </cell>
          <cell r="M2690">
            <v>37.710669939038397</v>
          </cell>
          <cell r="N2690">
            <v>5.4157299835017199</v>
          </cell>
          <cell r="O2690" t="str">
            <v>Y</v>
          </cell>
          <cell r="P2690" t="str">
            <v>Y</v>
          </cell>
          <cell r="Q2690">
            <v>0</v>
          </cell>
          <cell r="R2690">
            <v>26.582389459800002</v>
          </cell>
          <cell r="S2690">
            <v>-1.5776509999999999</v>
          </cell>
          <cell r="T2690">
            <v>5.6001380000000002E-8</v>
          </cell>
          <cell r="U2690" t="str">
            <v>pink</v>
          </cell>
          <cell r="V2690">
            <v>585.57179762217766</v>
          </cell>
          <cell r="W2690">
            <v>700.27261696763196</v>
          </cell>
          <cell r="X2690">
            <v>-0.25643785607113101</v>
          </cell>
          <cell r="Y2690">
            <v>1.2848090847396E-2</v>
          </cell>
        </row>
        <row r="2691">
          <cell r="A2691" t="str">
            <v>UMAG_15091</v>
          </cell>
          <cell r="B2691" t="str">
            <v>KIS69418</v>
          </cell>
          <cell r="C2691" t="str">
            <v>hypothetical protein</v>
          </cell>
          <cell r="D2691">
            <v>202.787850587392</v>
          </cell>
          <cell r="E2691">
            <v>181.895722193404</v>
          </cell>
          <cell r="F2691">
            <v>192.341786390398</v>
          </cell>
          <cell r="G2691">
            <v>0.15051781286709301</v>
          </cell>
          <cell r="H2691">
            <v>0.16878815266296099</v>
          </cell>
          <cell r="I2691">
            <v>0.36089684319270898</v>
          </cell>
          <cell r="J2691">
            <v>0.42793568410882898</v>
          </cell>
          <cell r="K2691">
            <v>48.862082567180671</v>
          </cell>
          <cell r="L2691">
            <v>2.8668873627866871</v>
          </cell>
          <cell r="M2691">
            <v>55.527102482704677</v>
          </cell>
          <cell r="N2691">
            <v>10.52241391357536</v>
          </cell>
          <cell r="O2691" t="str">
            <v>N</v>
          </cell>
          <cell r="P2691" t="str">
            <v>Y</v>
          </cell>
          <cell r="Q2691">
            <v>0.5</v>
          </cell>
          <cell r="R2691">
            <v>106.591234453293</v>
          </cell>
          <cell r="S2691">
            <v>0.23183129999999999</v>
          </cell>
          <cell r="T2691">
            <v>0.20811979999999999</v>
          </cell>
          <cell r="U2691" t="str">
            <v>magenta</v>
          </cell>
          <cell r="V2691">
            <v>1596.9380717298566</v>
          </cell>
          <cell r="W2691">
            <v>1679.4865272264667</v>
          </cell>
          <cell r="X2691">
            <v>-7.2101655449487698E-2</v>
          </cell>
          <cell r="Y2691">
            <v>0.55571447001169905</v>
          </cell>
        </row>
        <row r="2692">
          <cell r="A2692" t="str">
            <v>UMAG_10639</v>
          </cell>
          <cell r="B2692" t="str">
            <v>KIS68634</v>
          </cell>
          <cell r="C2692" t="str">
            <v>related to SNU71 - component of U1 snRNP required for mRNA splicing via spliceosome</v>
          </cell>
          <cell r="D2692">
            <v>139.15255547037799</v>
          </cell>
          <cell r="E2692">
            <v>124.886170755156</v>
          </cell>
          <cell r="F2692">
            <v>132.019363112767</v>
          </cell>
          <cell r="G2692">
            <v>0.149822070872207</v>
          </cell>
          <cell r="H2692">
            <v>0.15663521677521899</v>
          </cell>
          <cell r="I2692">
            <v>0.328626898318439</v>
          </cell>
          <cell r="J2692">
            <v>0.395037172150561</v>
          </cell>
          <cell r="K2692">
            <v>46.891504964229959</v>
          </cell>
          <cell r="L2692">
            <v>5.107141638387394</v>
          </cell>
          <cell r="M2692">
            <v>53.431184274119751</v>
          </cell>
          <cell r="N2692">
            <v>4.7477314360989507</v>
          </cell>
          <cell r="O2692" t="str">
            <v>Y</v>
          </cell>
          <cell r="P2692" t="str">
            <v>Y</v>
          </cell>
          <cell r="Q2692">
            <v>0</v>
          </cell>
          <cell r="R2692">
            <v>58.836853379327998</v>
          </cell>
          <cell r="S2692">
            <v>-0.60612909999999998</v>
          </cell>
          <cell r="T2692">
            <v>4.8368020000000003E-3</v>
          </cell>
          <cell r="U2692" t="str">
            <v>yellow</v>
          </cell>
          <cell r="V2692">
            <v>733.720669922919</v>
          </cell>
          <cell r="W2692">
            <v>1353.4820505547834</v>
          </cell>
          <cell r="X2692">
            <v>-0.88194281955643705</v>
          </cell>
          <cell r="Y2692">
            <v>1.7138537745155999E-23</v>
          </cell>
        </row>
        <row r="2693">
          <cell r="A2693" t="str">
            <v>UMAG_11713</v>
          </cell>
          <cell r="B2693" t="str">
            <v>KIS69196</v>
          </cell>
          <cell r="C2693" t="str">
            <v>related to YCS4 - subunit of condensin protein complex</v>
          </cell>
          <cell r="D2693">
            <v>172.75115639274301</v>
          </cell>
          <cell r="E2693">
            <v>154.49328504352101</v>
          </cell>
          <cell r="F2693">
            <v>163.62222071813201</v>
          </cell>
          <cell r="G2693">
            <v>0.149661626408746</v>
          </cell>
          <cell r="H2693">
            <v>0.20523139097988799</v>
          </cell>
          <cell r="I2693">
            <v>0.44931646736440201</v>
          </cell>
          <cell r="J2693">
            <v>0.51730250920941701</v>
          </cell>
          <cell r="K2693">
            <v>27.420574699983192</v>
          </cell>
          <cell r="L2693">
            <v>6.7018161415572557</v>
          </cell>
          <cell r="M2693">
            <v>31.238655949285715</v>
          </cell>
          <cell r="N2693">
            <v>6.9727612176052869</v>
          </cell>
          <cell r="O2693" t="str">
            <v>N</v>
          </cell>
          <cell r="P2693" t="str">
            <v>Y</v>
          </cell>
          <cell r="Q2693">
            <v>0</v>
          </cell>
          <cell r="R2693">
            <v>125.057148310454</v>
          </cell>
          <cell r="S2693">
            <v>-0.43112299999999998</v>
          </cell>
          <cell r="T2693">
            <v>0.1054008</v>
          </cell>
          <cell r="U2693" t="str">
            <v>yellow</v>
          </cell>
          <cell r="V2693">
            <v>883.08750957594668</v>
          </cell>
          <cell r="W2693">
            <v>898.54337313276574</v>
          </cell>
          <cell r="X2693">
            <v>-2.6416378929318401E-2</v>
          </cell>
          <cell r="Y2693">
            <v>0.87506745263196095</v>
          </cell>
        </row>
        <row r="2694">
          <cell r="A2694" t="str">
            <v>UMAG_00370</v>
          </cell>
          <cell r="B2694" t="str">
            <v>KIS71943</v>
          </cell>
          <cell r="C2694" t="str">
            <v>probable SPO14 - phospholipase D</v>
          </cell>
          <cell r="D2694">
            <v>544.04311715134702</v>
          </cell>
          <cell r="E2694">
            <v>487.37424337583201</v>
          </cell>
          <cell r="F2694">
            <v>515.70868026358903</v>
          </cell>
          <cell r="G2694">
            <v>0.14958859254988199</v>
          </cell>
          <cell r="H2694">
            <v>0.18478852542239399</v>
          </cell>
          <cell r="I2694">
            <v>0.40409934911482498</v>
          </cell>
          <cell r="J2694">
            <v>0.47259868519340498</v>
          </cell>
          <cell r="K2694">
            <v>67.485546380478524</v>
          </cell>
          <cell r="L2694">
            <v>6.4661743468414201</v>
          </cell>
          <cell r="M2694">
            <v>77.1465512706189</v>
          </cell>
          <cell r="N2694">
            <v>21.358918098201766</v>
          </cell>
          <cell r="O2694" t="str">
            <v>N</v>
          </cell>
          <cell r="P2694" t="str">
            <v>Y</v>
          </cell>
          <cell r="Q2694">
            <v>2</v>
          </cell>
          <cell r="R2694">
            <v>326.13117047097802</v>
          </cell>
          <cell r="S2694">
            <v>0.73035364977606498</v>
          </cell>
          <cell r="T2694">
            <v>5.3815080288851203E-5</v>
          </cell>
          <cell r="U2694" t="str">
            <v>magenta</v>
          </cell>
          <cell r="V2694">
            <v>3548.6214093891067</v>
          </cell>
          <cell r="W2694">
            <v>1407.2124008035669</v>
          </cell>
          <cell r="X2694">
            <v>1.3306870343061199</v>
          </cell>
          <cell r="Y2694">
            <v>2.66262897146138E-32</v>
          </cell>
        </row>
        <row r="2695">
          <cell r="A2695" t="str">
            <v>UMAG_06347</v>
          </cell>
          <cell r="B2695" t="str">
            <v>KIS70261</v>
          </cell>
          <cell r="C2695" t="str">
            <v>hypothetical protein</v>
          </cell>
          <cell r="D2695">
            <v>181.79391436933699</v>
          </cell>
          <cell r="E2695">
            <v>162.94546182973801</v>
          </cell>
          <cell r="F2695">
            <v>172.369688099537</v>
          </cell>
          <cell r="G2695">
            <v>0.14953431874444101</v>
          </cell>
          <cell r="H2695">
            <v>0.173233376535114</v>
          </cell>
          <cell r="I2695">
            <v>0.375704047846869</v>
          </cell>
          <cell r="J2695">
            <v>0.44353950093033201</v>
          </cell>
          <cell r="K2695">
            <v>54.517421405807305</v>
          </cell>
          <cell r="L2695">
            <v>7.4787813270216095</v>
          </cell>
          <cell r="M2695">
            <v>62.132221427247714</v>
          </cell>
          <cell r="N2695">
            <v>12.007445526073992</v>
          </cell>
          <cell r="O2695" t="str">
            <v>Y</v>
          </cell>
          <cell r="P2695" t="str">
            <v>Y</v>
          </cell>
          <cell r="Q2695">
            <v>0.5</v>
          </cell>
          <cell r="R2695">
            <v>67.365268437786796</v>
          </cell>
          <cell r="S2695">
            <v>-0.26156269999999998</v>
          </cell>
          <cell r="T2695">
            <v>0.37223079999999997</v>
          </cell>
          <cell r="U2695" t="str">
            <v>burlywood</v>
          </cell>
          <cell r="V2695">
            <v>868.94601988819841</v>
          </cell>
          <cell r="W2695">
            <v>1805.9946868368199</v>
          </cell>
          <cell r="X2695">
            <v>-1.05392877047889</v>
          </cell>
          <cell r="Y2695">
            <v>1.8691280975870499E-27</v>
          </cell>
        </row>
        <row r="2696">
          <cell r="A2696" t="str">
            <v>UMAG_01274</v>
          </cell>
          <cell r="B2696" t="str">
            <v>KIS71374</v>
          </cell>
          <cell r="C2696" t="str">
            <v>related to VAC14 - protein involved in regulated synthesis of PtdIns(3</v>
          </cell>
          <cell r="D2696">
            <v>288.07892409592699</v>
          </cell>
          <cell r="E2696">
            <v>258.24393979222998</v>
          </cell>
          <cell r="F2696">
            <v>273.161431944078</v>
          </cell>
          <cell r="G2696">
            <v>0.14941533162282999</v>
          </cell>
          <cell r="H2696">
            <v>0.17790022425810501</v>
          </cell>
          <cell r="I2696">
            <v>0.38778103227206501</v>
          </cell>
          <cell r="J2696">
            <v>0.456129910502102</v>
          </cell>
          <cell r="K2696">
            <v>56.861621101127767</v>
          </cell>
          <cell r="L2696">
            <v>7.5819457828643468</v>
          </cell>
          <cell r="M2696">
            <v>64.73592379821514</v>
          </cell>
          <cell r="N2696">
            <v>14.808777569188416</v>
          </cell>
          <cell r="O2696" t="str">
            <v>N</v>
          </cell>
          <cell r="P2696" t="str">
            <v>Y</v>
          </cell>
          <cell r="Q2696">
            <v>8</v>
          </cell>
          <cell r="R2696">
            <v>120.630276953239</v>
          </cell>
          <cell r="S2696">
            <v>0.485719598191797</v>
          </cell>
          <cell r="T2696">
            <v>2.04762160285204E-2</v>
          </cell>
          <cell r="U2696" t="str">
            <v>cyan</v>
          </cell>
          <cell r="V2696">
            <v>1838.0827416137934</v>
          </cell>
          <cell r="W2696">
            <v>872.60883487433739</v>
          </cell>
          <cell r="X2696">
            <v>1.07293646988434</v>
          </cell>
          <cell r="Y2696">
            <v>5.2822852892182399E-27</v>
          </cell>
        </row>
        <row r="2697">
          <cell r="A2697" t="str">
            <v>UMAG_03261</v>
          </cell>
          <cell r="B2697" t="str">
            <v>KIS68689</v>
          </cell>
          <cell r="C2697" t="str">
            <v>hypothetical protein</v>
          </cell>
          <cell r="D2697">
            <v>93.950992529101597</v>
          </cell>
          <cell r="E2697">
            <v>84.014048343493599</v>
          </cell>
          <cell r="F2697">
            <v>88.982520436297605</v>
          </cell>
          <cell r="G2697">
            <v>0.14887188896494799</v>
          </cell>
          <cell r="H2697">
            <v>0.202775341385666</v>
          </cell>
          <cell r="I2697">
            <v>0.44693176538604301</v>
          </cell>
          <cell r="J2697">
            <v>0.51519971527370401</v>
          </cell>
          <cell r="K2697">
            <v>23.07267178536847</v>
          </cell>
          <cell r="L2697">
            <v>2.9651157481481207</v>
          </cell>
          <cell r="M2697">
            <v>26.283693535852379</v>
          </cell>
          <cell r="N2697">
            <v>6.9737445898916812</v>
          </cell>
          <cell r="O2697" t="str">
            <v>N</v>
          </cell>
          <cell r="P2697" t="str">
            <v>Y</v>
          </cell>
          <cell r="Q2697">
            <v>0.5</v>
          </cell>
          <cell r="R2697">
            <v>56.402552701552501</v>
          </cell>
          <cell r="S2697">
            <v>0.16564380000000001</v>
          </cell>
          <cell r="T2697">
            <v>0.52874359999999998</v>
          </cell>
          <cell r="U2697" t="str">
            <v>magenta</v>
          </cell>
          <cell r="V2697">
            <v>933.97874512706574</v>
          </cell>
          <cell r="W2697">
            <v>434.54824364761436</v>
          </cell>
          <cell r="X2697">
            <v>1.10067186740859</v>
          </cell>
          <cell r="Y2697">
            <v>2.61269009643702E-24</v>
          </cell>
        </row>
        <row r="2698">
          <cell r="A2698" t="str">
            <v>UMAG_04013</v>
          </cell>
          <cell r="B2698" t="str">
            <v>KIS67967</v>
          </cell>
          <cell r="C2698" t="str">
            <v>hypothetical protein</v>
          </cell>
          <cell r="D2698">
            <v>113.211213476043</v>
          </cell>
          <cell r="E2698">
            <v>101.594718039418</v>
          </cell>
          <cell r="F2698">
            <v>107.40296575773</v>
          </cell>
          <cell r="G2698">
            <v>0.14797434252393901</v>
          </cell>
          <cell r="H2698">
            <v>0.177506420039962</v>
          </cell>
          <cell r="I2698">
            <v>0.39165321179407903</v>
          </cell>
          <cell r="J2698">
            <v>0.45976371946024902</v>
          </cell>
          <cell r="K2698">
            <v>46.439428751844062</v>
          </cell>
          <cell r="L2698">
            <v>5.0871539194638906</v>
          </cell>
          <cell r="M2698">
            <v>53.036309816541653</v>
          </cell>
          <cell r="N2698">
            <v>8.4295627138850691</v>
          </cell>
          <cell r="O2698" t="str">
            <v>Y</v>
          </cell>
          <cell r="P2698" t="str">
            <v>Y</v>
          </cell>
          <cell r="Q2698">
            <v>8</v>
          </cell>
          <cell r="R2698">
            <v>195.47841925654299</v>
          </cell>
          <cell r="S2698">
            <v>0.91228980000000004</v>
          </cell>
          <cell r="T2698">
            <v>4.6903240000000002E-10</v>
          </cell>
          <cell r="U2698" t="str">
            <v>cyan</v>
          </cell>
          <cell r="V2698">
            <v>890.69473502425069</v>
          </cell>
          <cell r="W2698">
            <v>1463.9410811396567</v>
          </cell>
          <cell r="X2698">
            <v>-0.71497176305827903</v>
          </cell>
          <cell r="Y2698">
            <v>3.90340276592769E-10</v>
          </cell>
        </row>
        <row r="2699">
          <cell r="A2699" t="str">
            <v>UMAG_11914</v>
          </cell>
          <cell r="B2699" t="str">
            <v>KIS69540</v>
          </cell>
          <cell r="C2699" t="str">
            <v>probable 40S ribosomal protein S30</v>
          </cell>
          <cell r="D2699">
            <v>117.206878033922</v>
          </cell>
          <cell r="E2699">
            <v>104.29789706364301</v>
          </cell>
          <cell r="F2699">
            <v>110.75238754878301</v>
          </cell>
          <cell r="G2699">
            <v>0.147935477892774</v>
          </cell>
          <cell r="H2699">
            <v>0.27790317404913201</v>
          </cell>
          <cell r="I2699">
            <v>0.56857018103280799</v>
          </cell>
          <cell r="J2699">
            <v>0.63185332349422696</v>
          </cell>
          <cell r="K2699">
            <v>409.78235811621721</v>
          </cell>
          <cell r="L2699">
            <v>163.56621229711288</v>
          </cell>
          <cell r="M2699">
            <v>462.35984141407198</v>
          </cell>
          <cell r="N2699">
            <v>90.05404159281602</v>
          </cell>
          <cell r="O2699" t="str">
            <v>Y</v>
          </cell>
          <cell r="P2699" t="str">
            <v>Y</v>
          </cell>
          <cell r="Q2699">
            <v>0</v>
          </cell>
          <cell r="R2699">
            <v>532.86616646088896</v>
          </cell>
          <cell r="S2699">
            <v>-1.6700189999999999</v>
          </cell>
          <cell r="T2699">
            <v>2.7513100000000002E-26</v>
          </cell>
          <cell r="U2699" t="str">
            <v>yellow</v>
          </cell>
          <cell r="V2699">
            <v>5069.8674664734726</v>
          </cell>
          <cell r="W2699">
            <v>27511.657926063603</v>
          </cell>
          <cell r="X2699">
            <v>-2.4243792200501599</v>
          </cell>
          <cell r="Y2699">
            <v>3.9565840319919497E-36</v>
          </cell>
        </row>
        <row r="2700">
          <cell r="A2700" t="str">
            <v>UMAG_01181</v>
          </cell>
          <cell r="B2700" t="str">
            <v>KIS71281</v>
          </cell>
          <cell r="C2700" t="str">
            <v>hypothetical protein</v>
          </cell>
          <cell r="D2700">
            <v>226.719634968675</v>
          </cell>
          <cell r="E2700">
            <v>202.75579100131301</v>
          </cell>
          <cell r="F2700">
            <v>214.737712984994</v>
          </cell>
          <cell r="G2700">
            <v>0.1471955432988</v>
          </cell>
          <cell r="H2700">
            <v>0.23265677058961101</v>
          </cell>
          <cell r="I2700">
            <v>0.50697537250160996</v>
          </cell>
          <cell r="J2700">
            <v>0.57336500461491602</v>
          </cell>
          <cell r="K2700">
            <v>88.448483880748952</v>
          </cell>
          <cell r="L2700">
            <v>25.254527513290473</v>
          </cell>
          <cell r="M2700">
            <v>100.19733143042444</v>
          </cell>
          <cell r="N2700">
            <v>30.373178053394909</v>
          </cell>
          <cell r="O2700" t="str">
            <v>Y</v>
          </cell>
          <cell r="P2700" t="str">
            <v>Y</v>
          </cell>
          <cell r="Q2700">
            <v>12</v>
          </cell>
          <cell r="R2700">
            <v>304.33060746277499</v>
          </cell>
          <cell r="S2700">
            <v>2.6219813198773898</v>
          </cell>
          <cell r="T2700">
            <v>3.3920051933709798E-26</v>
          </cell>
          <cell r="U2700" t="str">
            <v>cyan</v>
          </cell>
          <cell r="V2700">
            <v>1791.2658518918768</v>
          </cell>
          <cell r="W2700">
            <v>638.08586057167429</v>
          </cell>
          <cell r="X2700">
            <v>1.4871396629154801</v>
          </cell>
          <cell r="Y2700">
            <v>6.4002019192625704E-54</v>
          </cell>
        </row>
        <row r="2701">
          <cell r="A2701" t="str">
            <v>UMAG_12241</v>
          </cell>
          <cell r="B2701" t="str">
            <v>KIS68162</v>
          </cell>
          <cell r="C2701" t="str">
            <v>related to COX19 - Cytochrome c oxidase assembly protein</v>
          </cell>
          <cell r="D2701">
            <v>27.7403065003374</v>
          </cell>
          <cell r="E2701">
            <v>24.696709549146799</v>
          </cell>
          <cell r="F2701">
            <v>26.2185080247421</v>
          </cell>
          <cell r="G2701">
            <v>0.14719004681592501</v>
          </cell>
          <cell r="H2701">
            <v>0.28478952924842699</v>
          </cell>
          <cell r="I2701">
            <v>0.57890905744237198</v>
          </cell>
          <cell r="J2701">
            <v>0.64146698303219996</v>
          </cell>
          <cell r="K2701">
            <v>35.16700851031522</v>
          </cell>
          <cell r="L2701">
            <v>11.056679202302734</v>
          </cell>
          <cell r="M2701">
            <v>39.494614219382512</v>
          </cell>
          <cell r="N2701">
            <v>2.7681231510881505</v>
          </cell>
          <cell r="O2701" t="str">
            <v>Y</v>
          </cell>
          <cell r="P2701" t="str">
            <v>Y</v>
          </cell>
          <cell r="Q2701">
            <v>4</v>
          </cell>
          <cell r="R2701">
            <v>42.6820080730322</v>
          </cell>
          <cell r="S2701">
            <v>7.69479E-2</v>
          </cell>
          <cell r="T2701">
            <v>0.80518979999999996</v>
          </cell>
          <cell r="U2701" t="str">
            <v>yellow</v>
          </cell>
          <cell r="V2701">
            <v>245.53568176147766</v>
          </cell>
          <cell r="W2701">
            <v>543.77941637303263</v>
          </cell>
          <cell r="X2701">
            <v>-1.1412976531358601</v>
          </cell>
          <cell r="Y2701">
            <v>8.50597466861607E-11</v>
          </cell>
        </row>
        <row r="2702">
          <cell r="A2702" t="str">
            <v>UMAG_04249</v>
          </cell>
          <cell r="B2702" t="str">
            <v>KIS67751</v>
          </cell>
          <cell r="C2702" t="str">
            <v>probable beta-adaptin</v>
          </cell>
          <cell r="D2702">
            <v>463.87554313759199</v>
          </cell>
          <cell r="E2702">
            <v>416.445657488893</v>
          </cell>
          <cell r="F2702">
            <v>440.16060031324298</v>
          </cell>
          <cell r="G2702">
            <v>0.14704623718358301</v>
          </cell>
          <cell r="H2702">
            <v>0.18663262101775899</v>
          </cell>
          <cell r="I2702">
            <v>0.41648185619466399</v>
          </cell>
          <cell r="J2702">
            <v>0.48538908323569602</v>
          </cell>
          <cell r="K2702">
            <v>144.91923460329357</v>
          </cell>
          <cell r="L2702">
            <v>30.480653791849551</v>
          </cell>
          <cell r="M2702">
            <v>164.09428770883886</v>
          </cell>
          <cell r="N2702">
            <v>31.367595643535303</v>
          </cell>
          <cell r="O2702" t="str">
            <v>Y</v>
          </cell>
          <cell r="P2702" t="str">
            <v>Y</v>
          </cell>
          <cell r="Q2702">
            <v>2</v>
          </cell>
          <cell r="R2702">
            <v>184.945452059996</v>
          </cell>
          <cell r="S2702">
            <v>3.7230050000000001E-2</v>
          </cell>
          <cell r="T2702">
            <v>0.87182820000000005</v>
          </cell>
          <cell r="U2702" t="str">
            <v>yellow</v>
          </cell>
          <cell r="V2702">
            <v>2502.3218567043764</v>
          </cell>
          <cell r="W2702">
            <v>1002.1191455671704</v>
          </cell>
          <cell r="X2702">
            <v>1.3187399923960199</v>
          </cell>
          <cell r="Y2702">
            <v>5.7872239014341303E-37</v>
          </cell>
        </row>
        <row r="2703">
          <cell r="A2703" t="str">
            <v>UMAG_02772</v>
          </cell>
          <cell r="B2703" t="str">
            <v>KIS69440</v>
          </cell>
          <cell r="C2703" t="str">
            <v>related to MRPL6 - mitochondrial ribosomal protein</v>
          </cell>
          <cell r="D2703">
            <v>98.121809969005</v>
          </cell>
          <cell r="E2703">
            <v>88.008770482591004</v>
          </cell>
          <cell r="F2703">
            <v>93.065290225797995</v>
          </cell>
          <cell r="G2703">
            <v>0.14652836316318399</v>
          </cell>
          <cell r="H2703">
            <v>0.20068025811469201</v>
          </cell>
          <cell r="I2703">
            <v>0.44959796454982698</v>
          </cell>
          <cell r="J2703">
            <v>0.51744216123140596</v>
          </cell>
          <cell r="K2703">
            <v>74.125765074792028</v>
          </cell>
          <cell r="L2703">
            <v>15.491204896470176</v>
          </cell>
          <cell r="M2703">
            <v>84.092552134274158</v>
          </cell>
          <cell r="N2703">
            <v>13.58097139893327</v>
          </cell>
          <cell r="O2703" t="str">
            <v>Y</v>
          </cell>
          <cell r="P2703" t="str">
            <v>Y</v>
          </cell>
          <cell r="Q2703">
            <v>0</v>
          </cell>
          <cell r="R2703">
            <v>77.002957283117894</v>
          </cell>
          <cell r="S2703">
            <v>-1.555137</v>
          </cell>
          <cell r="T2703">
            <v>1.002173E-8</v>
          </cell>
          <cell r="U2703" t="str">
            <v>yellow</v>
          </cell>
          <cell r="V2703">
            <v>804.16352859180699</v>
          </cell>
          <cell r="W2703">
            <v>3987.4308046919737</v>
          </cell>
          <cell r="X2703">
            <v>-2.3055557539942901</v>
          </cell>
          <cell r="Y2703">
            <v>8.6864555764781095E-101</v>
          </cell>
        </row>
        <row r="2704">
          <cell r="A2704" t="str">
            <v>UMAG_12222</v>
          </cell>
          <cell r="B2704" t="str">
            <v>KIS68769</v>
          </cell>
          <cell r="C2704" t="str">
            <v>hypothetical protein</v>
          </cell>
          <cell r="D2704">
            <v>39.252913041896797</v>
          </cell>
          <cell r="E2704">
            <v>34.901970493703502</v>
          </cell>
          <cell r="F2704">
            <v>37.077441767800202</v>
          </cell>
          <cell r="G2704">
            <v>0.14635328221344501</v>
          </cell>
          <cell r="H2704">
            <v>0.27521185737661502</v>
          </cell>
          <cell r="I2704">
            <v>0.569964074733736</v>
          </cell>
          <cell r="J2704">
            <v>0.63318450950643701</v>
          </cell>
          <cell r="K2704">
            <v>12.473873823320439</v>
          </cell>
          <cell r="L2704">
            <v>2.4720403692902493</v>
          </cell>
          <cell r="M2704">
            <v>14.223725690944866</v>
          </cell>
          <cell r="N2704">
            <v>5.1680284921946722</v>
          </cell>
          <cell r="O2704" t="str">
            <v>N</v>
          </cell>
          <cell r="P2704" t="str">
            <v>Y</v>
          </cell>
          <cell r="Q2704">
            <v>2</v>
          </cell>
          <cell r="R2704">
            <v>77.951662885936599</v>
          </cell>
          <cell r="S2704">
            <v>1.1329849999999999</v>
          </cell>
          <cell r="T2704">
            <v>1.7839620000000001E-8</v>
          </cell>
          <cell r="U2704" t="str">
            <v>magenta</v>
          </cell>
          <cell r="V2704">
            <v>426.26645731184135</v>
          </cell>
          <cell r="W2704">
            <v>367.18004836468771</v>
          </cell>
          <cell r="X2704">
            <v>0.21551145551348699</v>
          </cell>
          <cell r="Y2704">
            <v>6.8915433696213502E-2</v>
          </cell>
        </row>
        <row r="2705">
          <cell r="A2705" t="str">
            <v>UMAG_10384</v>
          </cell>
          <cell r="B2705" t="str">
            <v>KIS68587</v>
          </cell>
          <cell r="C2705" t="str">
            <v>related to TATA-binding protein-associated phosphoprotein Dr1 protein</v>
          </cell>
          <cell r="D2705">
            <v>91.875965252108401</v>
          </cell>
          <cell r="E2705">
            <v>82.610913453920304</v>
          </cell>
          <cell r="F2705">
            <v>87.243439353014395</v>
          </cell>
          <cell r="G2705">
            <v>0.14604693667865601</v>
          </cell>
          <cell r="H2705">
            <v>0.178855355720064</v>
          </cell>
          <cell r="I2705">
            <v>0.40125978732860601</v>
          </cell>
          <cell r="J2705">
            <v>0.469675344472332</v>
          </cell>
          <cell r="K2705">
            <v>140.77399586831837</v>
          </cell>
          <cell r="L2705">
            <v>13.079084692186573</v>
          </cell>
          <cell r="M2705">
            <v>160.51767155779791</v>
          </cell>
          <cell r="N2705">
            <v>14.581024595673286</v>
          </cell>
          <cell r="O2705" t="str">
            <v>Y</v>
          </cell>
          <cell r="P2705" t="str">
            <v>Y</v>
          </cell>
          <cell r="Q2705">
            <v>0</v>
          </cell>
          <cell r="R2705">
            <v>51.298752820747602</v>
          </cell>
          <cell r="S2705">
            <v>-1.2184250000000001</v>
          </cell>
          <cell r="T2705">
            <v>2.8548620000000001E-5</v>
          </cell>
          <cell r="U2705" t="str">
            <v>burlywood</v>
          </cell>
          <cell r="V2705">
            <v>1551.3512143464534</v>
          </cell>
          <cell r="W2705">
            <v>1914.0047269980298</v>
          </cell>
          <cell r="X2705">
            <v>-0.302103894491275</v>
          </cell>
          <cell r="Y2705">
            <v>1.7768864725803399E-2</v>
          </cell>
        </row>
        <row r="2706">
          <cell r="A2706" t="str">
            <v>UMAG_10721</v>
          </cell>
          <cell r="B2706" t="str">
            <v>KIS66855</v>
          </cell>
          <cell r="C2706" t="str">
            <v>hypothetical protein</v>
          </cell>
          <cell r="D2706">
            <v>101.70210594136699</v>
          </cell>
          <cell r="E2706">
            <v>91.3054540126777</v>
          </cell>
          <cell r="F2706">
            <v>96.503779977022305</v>
          </cell>
          <cell r="G2706">
            <v>0.145932459049635</v>
          </cell>
          <cell r="H2706">
            <v>0.20138901552965399</v>
          </cell>
          <cell r="I2706">
            <v>0.45282325138551099</v>
          </cell>
          <cell r="J2706">
            <v>0.52069050062723898</v>
          </cell>
          <cell r="K2706">
            <v>25.88224499318834</v>
          </cell>
          <cell r="L2706">
            <v>4.6243620116495512</v>
          </cell>
          <cell r="M2706">
            <v>29.276150418608776</v>
          </cell>
          <cell r="N2706">
            <v>5.4410312016788938</v>
          </cell>
          <cell r="O2706" t="str">
            <v>N</v>
          </cell>
          <cell r="P2706" t="str">
            <v>Y</v>
          </cell>
          <cell r="Q2706">
            <v>2</v>
          </cell>
          <cell r="R2706">
            <v>57.715679685859598</v>
          </cell>
          <cell r="S2706">
            <v>-0.28044400000000003</v>
          </cell>
          <cell r="T2706">
            <v>0.2860258</v>
          </cell>
          <cell r="U2706" t="str">
            <v>green-yellow</v>
          </cell>
          <cell r="V2706">
            <v>435.33224805494933</v>
          </cell>
          <cell r="W2706">
            <v>1542.5981519771433</v>
          </cell>
          <cell r="X2706">
            <v>-1.8223205659858399</v>
          </cell>
          <cell r="Y2706">
            <v>2.9054696643601602E-79</v>
          </cell>
        </row>
        <row r="2707">
          <cell r="A2707" t="str">
            <v>UMAG_15003</v>
          </cell>
          <cell r="B2707" t="str">
            <v>KIS68631</v>
          </cell>
          <cell r="C2707" t="str">
            <v>related to TFG1 - TFIIF subunit (transcription initiation factor)</v>
          </cell>
          <cell r="D2707">
            <v>174.59496937683301</v>
          </cell>
          <cell r="E2707">
            <v>156.980362124701</v>
          </cell>
          <cell r="F2707">
            <v>165.78766575076699</v>
          </cell>
          <cell r="G2707">
            <v>0.145671245837656</v>
          </cell>
          <cell r="H2707">
            <v>0.16644937943729299</v>
          </cell>
          <cell r="I2707">
            <v>0.37004235375517103</v>
          </cell>
          <cell r="J2707">
            <v>0.43781567861875598</v>
          </cell>
          <cell r="K2707">
            <v>51.693917765624121</v>
          </cell>
          <cell r="L2707">
            <v>7.4791739302528555</v>
          </cell>
          <cell r="M2707">
            <v>59.173475408727313</v>
          </cell>
          <cell r="N2707">
            <v>10.064918180530862</v>
          </cell>
          <cell r="O2707" t="str">
            <v>N</v>
          </cell>
          <cell r="P2707" t="str">
            <v>N</v>
          </cell>
          <cell r="Q2707">
            <v>2</v>
          </cell>
          <cell r="R2707">
            <v>115.636051624375</v>
          </cell>
          <cell r="S2707">
            <v>-6.8232680000000004E-2</v>
          </cell>
          <cell r="T2707">
            <v>0.78202050000000001</v>
          </cell>
          <cell r="U2707" t="str">
            <v>yellow</v>
          </cell>
          <cell r="V2707">
            <v>1210.9862463791999</v>
          </cell>
          <cell r="W2707">
            <v>1368.2684081657299</v>
          </cell>
          <cell r="X2707">
            <v>-0.176288177965128</v>
          </cell>
          <cell r="Y2707">
            <v>7.8127615173426299E-2</v>
          </cell>
        </row>
        <row r="2708">
          <cell r="A2708" t="str">
            <v>UMAG_00468</v>
          </cell>
          <cell r="B2708" t="str">
            <v>KIS72046</v>
          </cell>
          <cell r="C2708" t="str">
            <v>related to glycinamide ribonucleotide transformylase</v>
          </cell>
          <cell r="D2708">
            <v>496.46332961490799</v>
          </cell>
          <cell r="E2708">
            <v>445.51515763043602</v>
          </cell>
          <cell r="F2708">
            <v>470.98924362267201</v>
          </cell>
          <cell r="G2708">
            <v>0.145363453664312</v>
          </cell>
          <cell r="H2708">
            <v>0.20704438465206201</v>
          </cell>
          <cell r="I2708">
            <v>0.46546719424314598</v>
          </cell>
          <cell r="J2708">
            <v>0.53323604802460101</v>
          </cell>
          <cell r="K2708">
            <v>78.07219869747108</v>
          </cell>
          <cell r="L2708">
            <v>16.646330655131717</v>
          </cell>
          <cell r="M2708">
            <v>88.650900940909366</v>
          </cell>
          <cell r="N2708">
            <v>23.647512700452836</v>
          </cell>
          <cell r="O2708" t="str">
            <v>N</v>
          </cell>
          <cell r="P2708" t="str">
            <v>Y</v>
          </cell>
          <cell r="Q2708">
            <v>2</v>
          </cell>
          <cell r="R2708">
            <v>266.408465248575</v>
          </cell>
          <cell r="S2708">
            <v>0.77574910602748504</v>
          </cell>
          <cell r="T2708">
            <v>3.52395208521164E-5</v>
          </cell>
          <cell r="U2708" t="str">
            <v>magenta</v>
          </cell>
          <cell r="V2708">
            <v>3059.3506576464065</v>
          </cell>
          <cell r="W2708">
            <v>2308.8129798545901</v>
          </cell>
          <cell r="X2708">
            <v>0.405663626299685</v>
          </cell>
          <cell r="Y2708">
            <v>7.1225691311887403E-6</v>
          </cell>
        </row>
        <row r="2709">
          <cell r="A2709" t="str">
            <v>UMAG_05366</v>
          </cell>
          <cell r="B2709" t="str">
            <v>KIS66371</v>
          </cell>
          <cell r="C2709" t="str">
            <v>hypothetical protein</v>
          </cell>
          <cell r="D2709">
            <v>115.275892652382</v>
          </cell>
          <cell r="E2709">
            <v>103.350834298894</v>
          </cell>
          <cell r="F2709">
            <v>109.313363475638</v>
          </cell>
          <cell r="G2709">
            <v>0.145357870136262</v>
          </cell>
          <cell r="H2709">
            <v>0.22483731160217901</v>
          </cell>
          <cell r="I2709">
            <v>0.49922652193935702</v>
          </cell>
          <cell r="J2709">
            <v>0.56688404495135303</v>
          </cell>
          <cell r="K2709">
            <v>110.93830769225686</v>
          </cell>
          <cell r="L2709">
            <v>27.457715017459428</v>
          </cell>
          <cell r="M2709">
            <v>126.15579366395016</v>
          </cell>
          <cell r="N2709">
            <v>28.716979022682089</v>
          </cell>
          <cell r="O2709" t="str">
            <v>Y</v>
          </cell>
          <cell r="P2709" t="str">
            <v>Y</v>
          </cell>
          <cell r="Q2709">
            <v>2</v>
          </cell>
          <cell r="R2709">
            <v>395.44468064240999</v>
          </cell>
          <cell r="S2709">
            <v>0.69174000000000002</v>
          </cell>
          <cell r="T2709">
            <v>4.4840779999999997E-2</v>
          </cell>
          <cell r="U2709" t="str">
            <v>green-yellow</v>
          </cell>
          <cell r="V2709">
            <v>884.03133358102025</v>
          </cell>
          <cell r="W2709">
            <v>609.41342721286594</v>
          </cell>
          <cell r="X2709">
            <v>0.53376145228906402</v>
          </cell>
          <cell r="Y2709">
            <v>3.0303119991451099E-6</v>
          </cell>
        </row>
        <row r="2710">
          <cell r="A2710" t="str">
            <v>UMAG_03323</v>
          </cell>
          <cell r="B2710" t="str">
            <v>KIS68758</v>
          </cell>
          <cell r="C2710" t="str">
            <v>probable Ariadne-1 protein</v>
          </cell>
          <cell r="D2710">
            <v>177.10732136757099</v>
          </cell>
          <cell r="E2710">
            <v>159.71527919590801</v>
          </cell>
          <cell r="F2710">
            <v>168.41130028174001</v>
          </cell>
          <cell r="G2710">
            <v>0.14493454682689699</v>
          </cell>
          <cell r="H2710">
            <v>0.14599806937922699</v>
          </cell>
          <cell r="I2710">
            <v>0.311913496692027</v>
          </cell>
          <cell r="J2710">
            <v>0.37747493230245299</v>
          </cell>
          <cell r="K2710">
            <v>75.593969196536278</v>
          </cell>
          <cell r="L2710">
            <v>5.3125940196190253</v>
          </cell>
          <cell r="M2710">
            <v>86.214274417457588</v>
          </cell>
          <cell r="N2710">
            <v>5.3887233990102592</v>
          </cell>
          <cell r="O2710" t="str">
            <v>Y</v>
          </cell>
          <cell r="P2710" t="str">
            <v>Y</v>
          </cell>
          <cell r="Q2710">
            <v>4</v>
          </cell>
          <cell r="R2710">
            <v>163.67159451262299</v>
          </cell>
          <cell r="S2710">
            <v>1.2775920000000001</v>
          </cell>
          <cell r="T2710">
            <v>9.7747380000000005E-13</v>
          </cell>
          <cell r="U2710" t="str">
            <v>light-cyan</v>
          </cell>
          <cell r="V2710">
            <v>1070.7151000258109</v>
          </cell>
          <cell r="W2710">
            <v>829.43908479633626</v>
          </cell>
          <cell r="X2710">
            <v>0.36788269100871301</v>
          </cell>
          <cell r="Y2710">
            <v>1.1268092172661099E-3</v>
          </cell>
        </row>
        <row r="2711">
          <cell r="A2711" t="str">
            <v>UMAG_04671</v>
          </cell>
          <cell r="B2711" t="str">
            <v>KIS67574</v>
          </cell>
          <cell r="C2711" t="str">
            <v>hypothetical protein</v>
          </cell>
          <cell r="D2711">
            <v>421.30171798617198</v>
          </cell>
          <cell r="E2711">
            <v>377.47603187138799</v>
          </cell>
          <cell r="F2711">
            <v>399.38887492878001</v>
          </cell>
          <cell r="G2711">
            <v>0.14428613690421399</v>
          </cell>
          <cell r="H2711">
            <v>0.23837032163420999</v>
          </cell>
          <cell r="I2711">
            <v>0.524321592970172</v>
          </cell>
          <cell r="J2711">
            <v>0.58972535980034801</v>
          </cell>
          <cell r="K2711">
            <v>47.115473542768221</v>
          </cell>
          <cell r="L2711">
            <v>3.5107944197144607</v>
          </cell>
          <cell r="M2711">
            <v>53.444809646841307</v>
          </cell>
          <cell r="N2711">
            <v>22.156878149571849</v>
          </cell>
          <cell r="O2711" t="str">
            <v>N</v>
          </cell>
          <cell r="P2711" t="str">
            <v>Y</v>
          </cell>
          <cell r="Q2711">
            <v>1</v>
          </cell>
          <cell r="R2711">
            <v>64.886843691409098</v>
          </cell>
          <cell r="S2711">
            <v>-7.8531079999999993E-3</v>
          </cell>
          <cell r="T2711">
            <v>0.98292239999999997</v>
          </cell>
          <cell r="U2711" t="str">
            <v>red</v>
          </cell>
          <cell r="V2711">
            <v>2343.0665234506969</v>
          </cell>
          <cell r="W2711">
            <v>431.86005835594</v>
          </cell>
          <cell r="X2711">
            <v>2.4367845271462198</v>
          </cell>
          <cell r="Y2711">
            <v>1.1353710007986299E-124</v>
          </cell>
        </row>
        <row r="2712">
          <cell r="A2712" t="str">
            <v>UMAG_01198</v>
          </cell>
          <cell r="B2712" t="str">
            <v>KIS71298</v>
          </cell>
          <cell r="C2712" t="str">
            <v>related to Deoxyribose-phosphate aldolase</v>
          </cell>
          <cell r="D2712">
            <v>91.097605955933204</v>
          </cell>
          <cell r="E2712">
            <v>81.929528578261198</v>
          </cell>
          <cell r="F2712">
            <v>86.513567267097201</v>
          </cell>
          <cell r="G2712">
            <v>0.14423182285556599</v>
          </cell>
          <cell r="H2712">
            <v>0.20688768542706401</v>
          </cell>
          <cell r="I2712">
            <v>0.46936192964138701</v>
          </cell>
          <cell r="J2712">
            <v>0.53674598433056397</v>
          </cell>
          <cell r="K2712">
            <v>72.411517995953275</v>
          </cell>
          <cell r="L2712">
            <v>13.411874605375061</v>
          </cell>
          <cell r="M2712">
            <v>81.862058990320051</v>
          </cell>
          <cell r="N2712">
            <v>10.56484892113072</v>
          </cell>
          <cell r="O2712" t="str">
            <v>Y</v>
          </cell>
          <cell r="P2712" t="str">
            <v>Y</v>
          </cell>
          <cell r="Q2712">
            <v>0</v>
          </cell>
          <cell r="R2712">
            <v>32.240846123523902</v>
          </cell>
          <cell r="S2712">
            <v>-1.6803878755780199</v>
          </cell>
          <cell r="T2712">
            <v>4.4787268651617902E-8</v>
          </cell>
          <cell r="U2712" t="str">
            <v>burlywood</v>
          </cell>
          <cell r="V2712">
            <v>606.89019193738534</v>
          </cell>
          <cell r="W2712">
            <v>1839.3385229266298</v>
          </cell>
          <cell r="X2712">
            <v>-1.5931516584198799</v>
          </cell>
          <cell r="Y2712">
            <v>2.7283104407429697E-26</v>
          </cell>
        </row>
        <row r="2713">
          <cell r="A2713" t="str">
            <v>UMAG_01742</v>
          </cell>
          <cell r="B2713" t="str">
            <v>KIS70575</v>
          </cell>
          <cell r="C2713" t="str">
            <v>related to mitotic spindle assembly checkpoint protein mad2b</v>
          </cell>
          <cell r="D2713">
            <v>93.165111261752202</v>
          </cell>
          <cell r="E2713">
            <v>83.644464116635703</v>
          </cell>
          <cell r="F2713">
            <v>88.404787689193995</v>
          </cell>
          <cell r="G2713">
            <v>0.14422429931633199</v>
          </cell>
          <cell r="H2713">
            <v>0.206114617330211</v>
          </cell>
          <cell r="I2713">
            <v>0.469515384567667</v>
          </cell>
          <cell r="J2713">
            <v>0.536773282944221</v>
          </cell>
          <cell r="K2713">
            <v>48.0180506620827</v>
          </cell>
          <cell r="L2713">
            <v>4.0939842506229782</v>
          </cell>
          <cell r="M2713">
            <v>54.888260927054077</v>
          </cell>
          <cell r="N2713">
            <v>15.2207988399438</v>
          </cell>
          <cell r="O2713" t="str">
            <v>Y</v>
          </cell>
          <cell r="P2713" t="str">
            <v>Y</v>
          </cell>
          <cell r="Q2713">
            <v>0.5</v>
          </cell>
          <cell r="R2713">
            <v>43.756460974303501</v>
          </cell>
          <cell r="S2713">
            <v>0.26883119999999999</v>
          </cell>
          <cell r="T2713">
            <v>0.29998979999999997</v>
          </cell>
          <cell r="U2713" t="str">
            <v>light-cyan</v>
          </cell>
          <cell r="V2713">
            <v>415.07895766250931</v>
          </cell>
          <cell r="W2713">
            <v>420.19993593181636</v>
          </cell>
          <cell r="X2713">
            <v>-1.8853972817740702E-2</v>
          </cell>
          <cell r="Y2713">
            <v>0.88384698745842405</v>
          </cell>
        </row>
        <row r="2714">
          <cell r="A2714" t="str">
            <v>UMAG_11674</v>
          </cell>
          <cell r="B2714" t="str">
            <v>KIS70320</v>
          </cell>
          <cell r="C2714" t="str">
            <v>related to COQ1 - hexaprenyl pyrophosphate synthetase precursor</v>
          </cell>
          <cell r="D2714">
            <v>107.883485025247</v>
          </cell>
          <cell r="E2714">
            <v>97.054602380942399</v>
          </cell>
          <cell r="F2714">
            <v>102.469043703095</v>
          </cell>
          <cell r="G2714">
            <v>0.14378929653433301</v>
          </cell>
          <cell r="H2714">
            <v>0.19393113990313399</v>
          </cell>
          <cell r="I2714">
            <v>0.44362604166421199</v>
          </cell>
          <cell r="J2714">
            <v>0.51238096654282705</v>
          </cell>
          <cell r="K2714">
            <v>43.339871925165234</v>
          </cell>
          <cell r="L2714">
            <v>10.068970063762546</v>
          </cell>
          <cell r="M2714">
            <v>49.160526460372573</v>
          </cell>
          <cell r="N2714">
            <v>2.0742779166522181</v>
          </cell>
          <cell r="O2714" t="str">
            <v>Y</v>
          </cell>
          <cell r="P2714" t="str">
            <v>Y</v>
          </cell>
          <cell r="Q2714">
            <v>0</v>
          </cell>
          <cell r="R2714">
            <v>64.274445043884</v>
          </cell>
          <cell r="S2714">
            <v>-1.3799060000000001</v>
          </cell>
          <cell r="T2714">
            <v>1.074205E-9</v>
          </cell>
          <cell r="U2714" t="str">
            <v>yellow</v>
          </cell>
          <cell r="V2714">
            <v>557.76640710033507</v>
          </cell>
          <cell r="W2714">
            <v>3472.7297208773234</v>
          </cell>
          <cell r="X2714">
            <v>-2.6346647365683702</v>
          </cell>
          <cell r="Y2714">
            <v>3.3206596188511499E-187</v>
          </cell>
        </row>
        <row r="2715">
          <cell r="A2715" t="str">
            <v>UMAG_04673</v>
          </cell>
          <cell r="B2715" t="str">
            <v>KIS67576</v>
          </cell>
          <cell r="C2715" t="str">
            <v>related to RecQ family helicase RecQL1</v>
          </cell>
          <cell r="D2715">
            <v>120.059407079515</v>
          </cell>
          <cell r="E2715">
            <v>107.504977195232</v>
          </cell>
          <cell r="F2715">
            <v>113.782192137373</v>
          </cell>
          <cell r="G2715">
            <v>0.143765631588783</v>
          </cell>
          <cell r="H2715">
            <v>0.247229049649941</v>
          </cell>
          <cell r="I2715">
            <v>0.53941925343072195</v>
          </cell>
          <cell r="J2715">
            <v>0.60371593505933197</v>
          </cell>
          <cell r="K2715">
            <v>35.76967116203312</v>
          </cell>
          <cell r="L2715">
            <v>7.3426114340948851</v>
          </cell>
          <cell r="M2715">
            <v>40.76673272626882</v>
          </cell>
          <cell r="N2715">
            <v>14.077869683228103</v>
          </cell>
          <cell r="O2715" t="str">
            <v>Y</v>
          </cell>
          <cell r="P2715" t="str">
            <v>Y</v>
          </cell>
          <cell r="Q2715">
            <v>4</v>
          </cell>
          <cell r="R2715">
            <v>99.114269765048405</v>
          </cell>
          <cell r="S2715">
            <v>0.53662069999999995</v>
          </cell>
          <cell r="T2715">
            <v>1.7329279999999999E-3</v>
          </cell>
          <cell r="U2715" t="str">
            <v>magenta</v>
          </cell>
          <cell r="V2715">
            <v>606.76123134004274</v>
          </cell>
          <cell r="W2715">
            <v>794.75116321708231</v>
          </cell>
          <cell r="X2715">
            <v>-0.38707845149814701</v>
          </cell>
          <cell r="Y2715">
            <v>3.9245520621495299E-3</v>
          </cell>
        </row>
        <row r="2716">
          <cell r="A2716" t="str">
            <v>UMAG_10360</v>
          </cell>
          <cell r="B2716" t="str">
            <v>KIS69042</v>
          </cell>
          <cell r="C2716" t="str">
            <v>probable 40S Ribosomal protein S14</v>
          </cell>
          <cell r="D2716">
            <v>371.64533835416</v>
          </cell>
          <cell r="E2716">
            <v>334.742740126873</v>
          </cell>
          <cell r="F2716">
            <v>353.19403924051602</v>
          </cell>
          <cell r="G2716">
            <v>0.14352820852463499</v>
          </cell>
          <cell r="H2716">
            <v>0.17155929179441701</v>
          </cell>
          <cell r="I2716">
            <v>0.39042804031102901</v>
          </cell>
          <cell r="J2716">
            <v>0.458762928143161</v>
          </cell>
          <cell r="K2716">
            <v>554.15672599997686</v>
          </cell>
          <cell r="L2716">
            <v>68.053391730723106</v>
          </cell>
          <cell r="M2716">
            <v>634.354668986653</v>
          </cell>
          <cell r="N2716">
            <v>129.34636477907549</v>
          </cell>
          <cell r="O2716" t="str">
            <v>Y</v>
          </cell>
          <cell r="P2716" t="str">
            <v>Y</v>
          </cell>
          <cell r="Q2716">
            <v>0</v>
          </cell>
          <cell r="R2716">
            <v>540.83473128923902</v>
          </cell>
          <cell r="S2716">
            <v>-1.630941</v>
          </cell>
          <cell r="T2716">
            <v>7.0906540000000002E-15</v>
          </cell>
          <cell r="U2716" t="str">
            <v>yellow</v>
          </cell>
          <cell r="V2716">
            <v>2550.6666447630269</v>
          </cell>
          <cell r="W2716">
            <v>20191.486596647734</v>
          </cell>
          <cell r="X2716">
            <v>-2.9692416935123398</v>
          </cell>
          <cell r="Y2716">
            <v>1.1689652306904599E-64</v>
          </cell>
        </row>
        <row r="2717">
          <cell r="A2717" t="str">
            <v>UMAG_01623</v>
          </cell>
          <cell r="B2717" t="str">
            <v>KIS70447</v>
          </cell>
          <cell r="C2717" t="str">
            <v>related to MAK3 N-acetyltransferase</v>
          </cell>
          <cell r="D2717">
            <v>156.31265124494101</v>
          </cell>
          <cell r="E2717">
            <v>141.07351474826501</v>
          </cell>
          <cell r="F2717">
            <v>148.69308299660301</v>
          </cell>
          <cell r="G2717">
            <v>0.143315869908997</v>
          </cell>
          <cell r="H2717">
            <v>0.147585288606874</v>
          </cell>
          <cell r="I2717">
            <v>0.322440684308829</v>
          </cell>
          <cell r="J2717">
            <v>0.38861321280504402</v>
          </cell>
          <cell r="K2717">
            <v>177.65948932967316</v>
          </cell>
          <cell r="L2717">
            <v>9.2276087652363312</v>
          </cell>
          <cell r="M2717">
            <v>203.45335304695936</v>
          </cell>
          <cell r="N2717">
            <v>10.291721402298815</v>
          </cell>
          <cell r="O2717" t="str">
            <v>Y</v>
          </cell>
          <cell r="P2717" t="str">
            <v>Y</v>
          </cell>
          <cell r="Q2717">
            <v>8</v>
          </cell>
          <cell r="R2717">
            <v>53.255705332451598</v>
          </cell>
          <cell r="S2717">
            <v>0.5688048</v>
          </cell>
          <cell r="T2717">
            <v>1.08369E-2</v>
          </cell>
          <cell r="U2717" t="str">
            <v>cyan</v>
          </cell>
          <cell r="V2717">
            <v>1445.4011204122235</v>
          </cell>
          <cell r="W2717">
            <v>600.46214167524204</v>
          </cell>
          <cell r="X2717">
            <v>1.2644216085614799</v>
          </cell>
          <cell r="Y2717">
            <v>1.24010936823311E-16</v>
          </cell>
        </row>
        <row r="2718">
          <cell r="A2718" t="str">
            <v>UMAG_01691</v>
          </cell>
          <cell r="B2718" t="str">
            <v>KIS70520</v>
          </cell>
          <cell r="C2718" t="str">
            <v>related to ATP-dependent DNA helicase</v>
          </cell>
          <cell r="D2718">
            <v>90.077031670532094</v>
          </cell>
          <cell r="E2718">
            <v>80.457924887639706</v>
          </cell>
          <cell r="F2718">
            <v>85.267478279085907</v>
          </cell>
          <cell r="G2718">
            <v>0.143071163618258</v>
          </cell>
          <cell r="H2718">
            <v>0.26181232636455298</v>
          </cell>
          <cell r="I2718">
            <v>0.56167481651370099</v>
          </cell>
          <cell r="J2718">
            <v>0.62548169534192599</v>
          </cell>
          <cell r="K2718">
            <v>17.111043907149686</v>
          </cell>
          <cell r="L2718">
            <v>2.5453364003382615</v>
          </cell>
          <cell r="M2718">
            <v>19.648454164466273</v>
          </cell>
          <cell r="N2718">
            <v>9.3774364057867352</v>
          </cell>
          <cell r="O2718" t="str">
            <v>N</v>
          </cell>
          <cell r="P2718" t="str">
            <v>Y</v>
          </cell>
          <cell r="Q2718">
            <v>8</v>
          </cell>
          <cell r="R2718">
            <v>101.21306076966501</v>
          </cell>
          <cell r="S2718">
            <v>0.59059969999999995</v>
          </cell>
          <cell r="T2718">
            <v>2.0263400000000002E-3</v>
          </cell>
          <cell r="U2718" t="str">
            <v>cyan</v>
          </cell>
          <cell r="V2718">
            <v>522.75286929294941</v>
          </cell>
          <cell r="W2718">
            <v>438.32949156337332</v>
          </cell>
          <cell r="X2718">
            <v>0.25027533935582202</v>
          </cell>
          <cell r="Y2718">
            <v>0.13529270318689701</v>
          </cell>
        </row>
        <row r="2719">
          <cell r="A2719" t="str">
            <v>UMAG_11742</v>
          </cell>
          <cell r="B2719" t="str">
            <v>KIS67947</v>
          </cell>
          <cell r="C2719" t="str">
            <v>hypothetical protein</v>
          </cell>
          <cell r="D2719">
            <v>70.609808258246602</v>
          </cell>
          <cell r="E2719">
            <v>63.216300998354399</v>
          </cell>
          <cell r="F2719">
            <v>66.9130546283005</v>
          </cell>
          <cell r="G2719">
            <v>0.142493420689383</v>
          </cell>
          <cell r="H2719">
            <v>0.261037867099083</v>
          </cell>
          <cell r="I2719">
            <v>0.56213745042070695</v>
          </cell>
          <cell r="J2719">
            <v>0.625888991678346</v>
          </cell>
          <cell r="K2719">
            <v>36.436516754933905</v>
          </cell>
          <cell r="L2719">
            <v>10.926616023499566</v>
          </cell>
          <cell r="M2719">
            <v>41.435647451722119</v>
          </cell>
          <cell r="N2719">
            <v>11.190032920885248</v>
          </cell>
          <cell r="O2719" t="str">
            <v>N</v>
          </cell>
          <cell r="P2719" t="str">
            <v>Y</v>
          </cell>
          <cell r="Q2719">
            <v>2</v>
          </cell>
          <cell r="R2719">
            <v>179.00164030000499</v>
          </cell>
          <cell r="S2719">
            <v>6.8312840000000001</v>
          </cell>
          <cell r="T2719">
            <v>3.3342450000000003E-148</v>
          </cell>
          <cell r="U2719" t="str">
            <v>magenta</v>
          </cell>
          <cell r="V2719">
            <v>549.58986801091294</v>
          </cell>
          <cell r="W2719">
            <v>22.222726776816533</v>
          </cell>
          <cell r="X2719">
            <v>4.6091264974674901</v>
          </cell>
          <cell r="Y2719">
            <v>4.1422001195467701E-90</v>
          </cell>
        </row>
        <row r="2720">
          <cell r="A2720" t="str">
            <v>UMAG_11390</v>
          </cell>
          <cell r="B2720" t="str">
            <v>KIS70872</v>
          </cell>
          <cell r="C2720" t="str">
            <v>hypothetical protein</v>
          </cell>
          <cell r="D2720">
            <v>201.48700711108799</v>
          </cell>
          <cell r="E2720">
            <v>181.84936766407799</v>
          </cell>
          <cell r="F2720">
            <v>191.668187387583</v>
          </cell>
          <cell r="G2720">
            <v>0.14177542575209501</v>
          </cell>
          <cell r="H2720">
            <v>0.15472370124122201</v>
          </cell>
          <cell r="I2720">
            <v>0.349157260048374</v>
          </cell>
          <cell r="J2720">
            <v>0.416154225076107</v>
          </cell>
          <cell r="K2720">
            <v>163.93589672241146</v>
          </cell>
          <cell r="L2720">
            <v>20.951954194466694</v>
          </cell>
          <cell r="M2720">
            <v>188.11739617902907</v>
          </cell>
          <cell r="N2720">
            <v>20.231410334880799</v>
          </cell>
          <cell r="O2720" t="str">
            <v>Y</v>
          </cell>
          <cell r="P2720" t="str">
            <v>Y</v>
          </cell>
          <cell r="Q2720">
            <v>0.5</v>
          </cell>
          <cell r="R2720">
            <v>60.014051047994499</v>
          </cell>
          <cell r="S2720">
            <v>-0.58217189999999996</v>
          </cell>
          <cell r="T2720">
            <v>7.512365E-3</v>
          </cell>
          <cell r="U2720" t="str">
            <v>beige</v>
          </cell>
          <cell r="V2720">
            <v>2266.9632462565569</v>
          </cell>
          <cell r="W2720">
            <v>1137.0642503652434</v>
          </cell>
          <cell r="X2720">
            <v>0.99447761088374498</v>
          </cell>
          <cell r="Y2720">
            <v>3.4555989871504799E-28</v>
          </cell>
        </row>
        <row r="2721">
          <cell r="A2721" t="str">
            <v>UMAG_01604</v>
          </cell>
          <cell r="B2721" t="str">
            <v>KIS70428</v>
          </cell>
          <cell r="C2721" t="str">
            <v>related to Endo-1</v>
          </cell>
          <cell r="D2721">
            <v>15.658580929719699</v>
          </cell>
          <cell r="E2721">
            <v>13.853127533332099</v>
          </cell>
          <cell r="F2721">
            <v>14.7558542315259</v>
          </cell>
          <cell r="G2721">
            <v>0.14137146027543901</v>
          </cell>
          <cell r="H2721">
            <v>0.35314479684785299</v>
          </cell>
          <cell r="I2721">
            <v>0.65416830348601895</v>
          </cell>
          <cell r="J2721">
            <v>0.70655864245438504</v>
          </cell>
          <cell r="K2721">
            <v>7.0064375764758005</v>
          </cell>
          <cell r="L2721">
            <v>1.666619674013895</v>
          </cell>
          <cell r="M2721">
            <v>7.8787012169430684</v>
          </cell>
          <cell r="N2721">
            <v>2.7751894381926796</v>
          </cell>
          <cell r="O2721" t="str">
            <v>N</v>
          </cell>
          <cell r="P2721" t="str">
            <v>Y</v>
          </cell>
          <cell r="Q2721">
            <v>12</v>
          </cell>
          <cell r="R2721">
            <v>27.118358324664399</v>
          </cell>
          <cell r="S2721">
            <v>4.4549019999999997</v>
          </cell>
          <cell r="T2721">
            <v>2.1742339999999999E-22</v>
          </cell>
          <cell r="U2721" t="str">
            <v>light-cyan</v>
          </cell>
          <cell r="V2721">
            <v>200.13661429830333</v>
          </cell>
          <cell r="W2721">
            <v>16.398926517645332</v>
          </cell>
          <cell r="X2721">
            <v>3.5381035147412301</v>
          </cell>
          <cell r="Y2721">
            <v>7.1480171796576999E-34</v>
          </cell>
        </row>
        <row r="2722">
          <cell r="A2722" t="str">
            <v>UMAG_11606</v>
          </cell>
          <cell r="B2722" t="str">
            <v>KIS71958</v>
          </cell>
          <cell r="C2722" t="str">
            <v>hypothetical protein</v>
          </cell>
          <cell r="D2722">
            <v>127.825435847035</v>
          </cell>
          <cell r="E2722">
            <v>114.878441893276</v>
          </cell>
          <cell r="F2722">
            <v>121.351938870156</v>
          </cell>
          <cell r="G2722">
            <v>0.14134782886948799</v>
          </cell>
          <cell r="H2722">
            <v>0.20961086573200799</v>
          </cell>
          <cell r="I2722">
            <v>0.483639052859479</v>
          </cell>
          <cell r="J2722">
            <v>0.55083009193798205</v>
          </cell>
          <cell r="K2722">
            <v>98.399077203885739</v>
          </cell>
          <cell r="L2722">
            <v>13.842461583277249</v>
          </cell>
          <cell r="M2722">
            <v>113.31329666949549</v>
          </cell>
          <cell r="N2722">
            <v>36.486101277873061</v>
          </cell>
          <cell r="O2722" t="str">
            <v>Y</v>
          </cell>
          <cell r="P2722" t="str">
            <v>Y</v>
          </cell>
          <cell r="Q2722">
            <v>0.5</v>
          </cell>
          <cell r="R2722">
            <v>31.225013921045601</v>
          </cell>
          <cell r="S2722">
            <v>7.4666780000000002E-2</v>
          </cell>
          <cell r="T2722">
            <v>0.85925739999999995</v>
          </cell>
          <cell r="U2722" t="str">
            <v>red</v>
          </cell>
          <cell r="V2722">
            <v>5454.7775003562929</v>
          </cell>
          <cell r="W2722">
            <v>904.02063998616268</v>
          </cell>
          <cell r="X2722">
            <v>2.5854872015377</v>
          </cell>
          <cell r="Y2722">
            <v>1.75717104497235E-81</v>
          </cell>
        </row>
        <row r="2723">
          <cell r="A2723" t="str">
            <v>UMAG_03239</v>
          </cell>
          <cell r="B2723" t="str">
            <v>KIS68668</v>
          </cell>
          <cell r="C2723" t="str">
            <v>probable acetolactate synthase</v>
          </cell>
          <cell r="D2723">
            <v>497.418050908959</v>
          </cell>
          <cell r="E2723">
            <v>448.09915030878602</v>
          </cell>
          <cell r="F2723">
            <v>472.75860060887197</v>
          </cell>
          <cell r="G2723">
            <v>0.14089365974572399</v>
          </cell>
          <cell r="H2723">
            <v>0.20528189874275299</v>
          </cell>
          <cell r="I2723">
            <v>0.47617076589169499</v>
          </cell>
          <cell r="J2723">
            <v>0.54339941508590195</v>
          </cell>
          <cell r="K2723">
            <v>151.10109215428929</v>
          </cell>
          <cell r="L2723">
            <v>7.7701944514837891</v>
          </cell>
          <cell r="M2723">
            <v>171.04288347586248</v>
          </cell>
          <cell r="N2723">
            <v>52.734055446105572</v>
          </cell>
          <cell r="O2723" t="str">
            <v>Y</v>
          </cell>
          <cell r="P2723" t="str">
            <v>Y</v>
          </cell>
          <cell r="Q2723">
            <v>0</v>
          </cell>
          <cell r="R2723">
            <v>328.856693649205</v>
          </cell>
          <cell r="S2723">
            <v>-1.3137639999999999</v>
          </cell>
          <cell r="T2723">
            <v>1.9980420000000001E-17</v>
          </cell>
          <cell r="U2723" t="str">
            <v>burlywood</v>
          </cell>
          <cell r="V2723">
            <v>3845.8255500991431</v>
          </cell>
          <cell r="W2723">
            <v>9618.3193685714432</v>
          </cell>
          <cell r="X2723">
            <v>-1.3198870059594201</v>
          </cell>
          <cell r="Y2723">
            <v>1.28644229754383E-31</v>
          </cell>
        </row>
        <row r="2724">
          <cell r="A2724" t="str">
            <v>UMAG_05447</v>
          </cell>
          <cell r="B2724" t="str">
            <v>KIS66456</v>
          </cell>
          <cell r="C2724" t="str">
            <v>related to SWA2 - Auxilin-like protein involved in vesicular transport</v>
          </cell>
          <cell r="D2724">
            <v>395.07336497640398</v>
          </cell>
          <cell r="E2724">
            <v>356.89596860343801</v>
          </cell>
          <cell r="F2724">
            <v>375.98466678992099</v>
          </cell>
          <cell r="G2724">
            <v>0.140104566689319</v>
          </cell>
          <cell r="H2724">
            <v>0.16337164698757201</v>
          </cell>
          <cell r="I2724">
            <v>0.38011213957497803</v>
          </cell>
          <cell r="J2724">
            <v>0.44776156485309299</v>
          </cell>
          <cell r="K2724">
            <v>93.061289953371983</v>
          </cell>
          <cell r="L2724">
            <v>14.827042456635647</v>
          </cell>
          <cell r="M2724">
            <v>106.78325198775538</v>
          </cell>
          <cell r="N2724">
            <v>19.080470010977603</v>
          </cell>
          <cell r="O2724" t="str">
            <v>Y</v>
          </cell>
          <cell r="P2724" t="str">
            <v>Y</v>
          </cell>
          <cell r="Q2724">
            <v>12</v>
          </cell>
          <cell r="R2724">
            <v>178.73749028745601</v>
          </cell>
          <cell r="S2724">
            <v>0.18433250000000001</v>
          </cell>
          <cell r="T2724">
            <v>0.31052610000000003</v>
          </cell>
          <cell r="U2724" t="str">
            <v>magenta</v>
          </cell>
          <cell r="V2724">
            <v>2245.1650893905135</v>
          </cell>
          <cell r="W2724">
            <v>1560.5837523895834</v>
          </cell>
          <cell r="X2724">
            <v>0.52339926154181704</v>
          </cell>
          <cell r="Y2724">
            <v>8.2313020284215696E-6</v>
          </cell>
        </row>
        <row r="2725">
          <cell r="A2725" t="str">
            <v>UMAG_00921</v>
          </cell>
          <cell r="B2725" t="str">
            <v>KIS71003</v>
          </cell>
          <cell r="C2725" t="str">
            <v>related to DBP6 - ATP-dependent RNA helicase</v>
          </cell>
          <cell r="D2725">
            <v>158.42125357873601</v>
          </cell>
          <cell r="E2725">
            <v>143.149295667302</v>
          </cell>
          <cell r="F2725">
            <v>150.78527462301901</v>
          </cell>
          <cell r="G2725">
            <v>0.14003253249556999</v>
          </cell>
          <cell r="H2725">
            <v>0.17045679830059701</v>
          </cell>
          <cell r="I2725">
            <v>0.39948086567156499</v>
          </cell>
          <cell r="J2725">
            <v>0.46776693629044203</v>
          </cell>
          <cell r="K2725">
            <v>40.820096007126487</v>
          </cell>
          <cell r="L2725">
            <v>7.8318764827984397</v>
          </cell>
          <cell r="M2725">
            <v>46.575288638852655</v>
          </cell>
          <cell r="N2725">
            <v>2.8616983180292981</v>
          </cell>
          <cell r="O2725" t="str">
            <v>N</v>
          </cell>
          <cell r="P2725" t="str">
            <v>Y</v>
          </cell>
          <cell r="Q2725">
            <v>12</v>
          </cell>
          <cell r="R2725">
            <v>90.803325700028395</v>
          </cell>
          <cell r="S2725">
            <v>0.68131598290185802</v>
          </cell>
          <cell r="T2725">
            <v>8.3416747320924994E-2</v>
          </cell>
          <cell r="U2725" t="str">
            <v>cyan</v>
          </cell>
          <cell r="V2725">
            <v>777.6658873927754</v>
          </cell>
          <cell r="W2725">
            <v>1435.3536293333666</v>
          </cell>
          <cell r="X2725">
            <v>-0.88155313941477498</v>
          </cell>
          <cell r="Y2725">
            <v>2.8054355301845799E-16</v>
          </cell>
        </row>
        <row r="2726">
          <cell r="A2726" t="str">
            <v>UMAG_05185</v>
          </cell>
          <cell r="B2726" t="str">
            <v>KIS70113</v>
          </cell>
          <cell r="C2726" t="str">
            <v>hypothetical protein</v>
          </cell>
          <cell r="D2726">
            <v>142.743902188069</v>
          </cell>
          <cell r="E2726">
            <v>129.13175639314201</v>
          </cell>
          <cell r="F2726">
            <v>135.937829290606</v>
          </cell>
          <cell r="G2726">
            <v>0.139707773682296</v>
          </cell>
          <cell r="H2726">
            <v>0.161419278322146</v>
          </cell>
          <cell r="I2726">
            <v>0.37598270342478801</v>
          </cell>
          <cell r="J2726">
            <v>0.443630256404553</v>
          </cell>
          <cell r="K2726">
            <v>41.510179411599943</v>
          </cell>
          <cell r="L2726">
            <v>3.2527493692587468</v>
          </cell>
          <cell r="M2726">
            <v>47.505759536449716</v>
          </cell>
          <cell r="N2726">
            <v>5.2873797495528709</v>
          </cell>
          <cell r="O2726" t="str">
            <v>N</v>
          </cell>
          <cell r="P2726" t="str">
            <v>Y</v>
          </cell>
          <cell r="Q2726">
            <v>0</v>
          </cell>
          <cell r="R2726">
            <v>77.745294516959504</v>
          </cell>
          <cell r="S2726">
            <v>-0.75046109999999999</v>
          </cell>
          <cell r="T2726">
            <v>6.2411049999999999E-5</v>
          </cell>
          <cell r="U2726" t="str">
            <v>pink</v>
          </cell>
          <cell r="V2726">
            <v>781.82873391168869</v>
          </cell>
          <cell r="W2726">
            <v>1890.4495327450397</v>
          </cell>
          <cell r="X2726">
            <v>-1.27128849724945</v>
          </cell>
          <cell r="Y2726">
            <v>1.06514858773454E-40</v>
          </cell>
        </row>
        <row r="2727">
          <cell r="A2727" t="str">
            <v>UMAG_02401</v>
          </cell>
          <cell r="B2727" t="str">
            <v>KIS69885</v>
          </cell>
          <cell r="C2727" t="str">
            <v>related to poly(a) binding protein II</v>
          </cell>
          <cell r="D2727">
            <v>35.929646191320202</v>
          </cell>
          <cell r="E2727">
            <v>32.287487505460298</v>
          </cell>
          <cell r="F2727">
            <v>34.108566848390197</v>
          </cell>
          <cell r="G2727">
            <v>0.13864080483928401</v>
          </cell>
          <cell r="H2727">
            <v>0.27811390932076202</v>
          </cell>
          <cell r="I2727">
            <v>0.59346690508453603</v>
          </cell>
          <cell r="J2727">
            <v>0.653785164878258</v>
          </cell>
          <cell r="K2727">
            <v>39.319389232547678</v>
          </cell>
          <cell r="L2727">
            <v>4.9108393592140578</v>
          </cell>
          <cell r="M2727">
            <v>44.26510081985171</v>
          </cell>
          <cell r="N2727">
            <v>14.516480465895652</v>
          </cell>
          <cell r="O2727" t="str">
            <v>Y</v>
          </cell>
          <cell r="P2727" t="str">
            <v>Y</v>
          </cell>
          <cell r="Q2727">
            <v>0</v>
          </cell>
          <cell r="R2727">
            <v>20.744758246020201</v>
          </cell>
          <cell r="S2727">
            <v>-1.708806</v>
          </cell>
          <cell r="T2727">
            <v>4.8557399999999998E-7</v>
          </cell>
          <cell r="U2727" t="str">
            <v>yellow</v>
          </cell>
          <cell r="V2727">
            <v>250.38833470516235</v>
          </cell>
          <cell r="W2727">
            <v>1529.1025628101931</v>
          </cell>
          <cell r="X2727">
            <v>-2.6042079953294102</v>
          </cell>
          <cell r="Y2727">
            <v>6.5605181823464401E-83</v>
          </cell>
        </row>
        <row r="2728">
          <cell r="A2728" t="str">
            <v>UMAG_11411</v>
          </cell>
          <cell r="B2728" t="str">
            <v>KIS69164</v>
          </cell>
          <cell r="C2728" t="str">
            <v>probable 40S RIBOSOMAL PROTEIN S24</v>
          </cell>
          <cell r="D2728">
            <v>446.97405363659198</v>
          </cell>
          <cell r="E2728">
            <v>403.61371186000201</v>
          </cell>
          <cell r="F2728">
            <v>425.29388274829699</v>
          </cell>
          <cell r="G2728">
            <v>0.13818503156647299</v>
          </cell>
          <cell r="H2728">
            <v>0.194124684727708</v>
          </cell>
          <cell r="I2728">
            <v>0.46130543458712198</v>
          </cell>
          <cell r="J2728">
            <v>0.52921916310296702</v>
          </cell>
          <cell r="K2728">
            <v>740.10697701451272</v>
          </cell>
          <cell r="L2728">
            <v>141.11394546413462</v>
          </cell>
          <cell r="M2728">
            <v>847.32866975928448</v>
          </cell>
          <cell r="N2728">
            <v>180.6444194834514</v>
          </cell>
          <cell r="O2728" t="str">
            <v>Y</v>
          </cell>
          <cell r="P2728" t="str">
            <v>Y</v>
          </cell>
          <cell r="Q2728">
            <v>0</v>
          </cell>
          <cell r="R2728">
            <v>602.93986472311701</v>
          </cell>
          <cell r="S2728">
            <v>-1.583472</v>
          </cell>
          <cell r="T2728">
            <v>4.3326819999999999E-20</v>
          </cell>
          <cell r="U2728" t="str">
            <v>yellow</v>
          </cell>
          <cell r="V2728">
            <v>4184.0941761637196</v>
          </cell>
          <cell r="W2728">
            <v>31049.142895348767</v>
          </cell>
          <cell r="X2728">
            <v>-2.8787685313865699</v>
          </cell>
          <cell r="Y2728">
            <v>6.4532148223876599E-72</v>
          </cell>
        </row>
        <row r="2729">
          <cell r="A2729" t="str">
            <v>UMAG_02102</v>
          </cell>
          <cell r="B2729" t="str">
            <v>KIS69566</v>
          </cell>
          <cell r="C2729" t="str">
            <v>related to HDA1 - histone deacetylase A</v>
          </cell>
          <cell r="D2729">
            <v>144.545828598106</v>
          </cell>
          <cell r="E2729">
            <v>130.84783141037599</v>
          </cell>
          <cell r="F2729">
            <v>137.69683000424101</v>
          </cell>
          <cell r="G2729">
            <v>0.13708300569401599</v>
          </cell>
          <cell r="H2729">
            <v>0.15599447483731299</v>
          </cell>
          <cell r="I2729">
            <v>0.36955098603023501</v>
          </cell>
          <cell r="J2729">
            <v>0.43739453458323901</v>
          </cell>
          <cell r="K2729">
            <v>44.502409942736037</v>
          </cell>
          <cell r="L2729">
            <v>3.2184060765487574</v>
          </cell>
          <cell r="M2729">
            <v>51.13185673128222</v>
          </cell>
          <cell r="N2729">
            <v>7.4430957128629132</v>
          </cell>
          <cell r="O2729" t="str">
            <v>N</v>
          </cell>
          <cell r="P2729" t="str">
            <v>Y</v>
          </cell>
          <cell r="Q2729">
            <v>12</v>
          </cell>
          <cell r="R2729">
            <v>84.8637470009878</v>
          </cell>
          <cell r="S2729">
            <v>1.075224E-2</v>
          </cell>
          <cell r="T2729">
            <v>0.96607080000000001</v>
          </cell>
          <cell r="U2729" t="str">
            <v>green</v>
          </cell>
          <cell r="V2729">
            <v>953.14674043653088</v>
          </cell>
          <cell r="W2729">
            <v>1236.57289341976</v>
          </cell>
          <cell r="X2729">
            <v>-0.37520654651861501</v>
          </cell>
          <cell r="Y2729">
            <v>1.13187461847867E-5</v>
          </cell>
        </row>
        <row r="2730">
          <cell r="A2730" t="str">
            <v>UMAG_10527</v>
          </cell>
          <cell r="B2730" t="str">
            <v>KIS67335</v>
          </cell>
          <cell r="C2730" t="str">
            <v>related to MRP4 - mitochondrial ribosomal protein</v>
          </cell>
          <cell r="D2730">
            <v>95.740745128733096</v>
          </cell>
          <cell r="E2730">
            <v>86.480852986249303</v>
          </cell>
          <cell r="F2730">
            <v>91.110799057491207</v>
          </cell>
          <cell r="G2730">
            <v>0.136413476077966</v>
          </cell>
          <cell r="H2730">
            <v>0.22160848856882401</v>
          </cell>
          <cell r="I2730">
            <v>0.52027499065411398</v>
          </cell>
          <cell r="J2730">
            <v>0.58584215437085096</v>
          </cell>
          <cell r="K2730">
            <v>57.794557856654464</v>
          </cell>
          <cell r="L2730">
            <v>5.7950725675213004</v>
          </cell>
          <cell r="M2730">
            <v>65.598639797500297</v>
          </cell>
          <cell r="N2730">
            <v>19.222333468538281</v>
          </cell>
          <cell r="O2730" t="str">
            <v>Y</v>
          </cell>
          <cell r="P2730" t="str">
            <v>Y</v>
          </cell>
          <cell r="Q2730">
            <v>0</v>
          </cell>
          <cell r="R2730">
            <v>91.718928306654007</v>
          </cell>
          <cell r="S2730">
            <v>-0.88695760000000001</v>
          </cell>
          <cell r="T2730">
            <v>2.960766E-6</v>
          </cell>
          <cell r="U2730" t="str">
            <v>yellow</v>
          </cell>
          <cell r="V2730">
            <v>807.07887279956196</v>
          </cell>
          <cell r="W2730">
            <v>3547.4272342568038</v>
          </cell>
          <cell r="X2730">
            <v>-2.1330360208638401</v>
          </cell>
          <cell r="Y2730">
            <v>1.0645789084747001E-106</v>
          </cell>
        </row>
        <row r="2731">
          <cell r="A2731" t="str">
            <v>UMAG_01953</v>
          </cell>
          <cell r="B2731" t="str">
            <v>KIS70802</v>
          </cell>
          <cell r="C2731" t="str">
            <v>related to FMP25 - mitochondrial inner membrane protein involved in assembly of cytochrome bc1 complex</v>
          </cell>
          <cell r="D2731">
            <v>167.11473333480899</v>
          </cell>
          <cell r="E2731">
            <v>151.45750266135499</v>
          </cell>
          <cell r="F2731">
            <v>159.28611799808201</v>
          </cell>
          <cell r="G2731">
            <v>0.13504122159397999</v>
          </cell>
          <cell r="H2731">
            <v>0.16778256557245999</v>
          </cell>
          <cell r="I2731">
            <v>0.40955321372516101</v>
          </cell>
          <cell r="J2731">
            <v>0.47834275188293901</v>
          </cell>
          <cell r="K2731">
            <v>48.813471199695144</v>
          </cell>
          <cell r="L2731">
            <v>6.6405481031338773</v>
          </cell>
          <cell r="M2731">
            <v>56.032318187107578</v>
          </cell>
          <cell r="N2731">
            <v>8.4352629580675682</v>
          </cell>
          <cell r="O2731" t="str">
            <v>N</v>
          </cell>
          <cell r="P2731" t="str">
            <v>Y</v>
          </cell>
          <cell r="Q2731">
            <v>0.5</v>
          </cell>
          <cell r="R2731">
            <v>82.252786944698897</v>
          </cell>
          <cell r="S2731">
            <v>-0.25284119999999999</v>
          </cell>
          <cell r="T2731">
            <v>0.30336239999999998</v>
          </cell>
          <cell r="U2731" t="str">
            <v>beige</v>
          </cell>
          <cell r="V2731">
            <v>452.26231288657533</v>
          </cell>
          <cell r="W2731">
            <v>1259.2359113730865</v>
          </cell>
          <cell r="X2731">
            <v>-1.4737521208507001</v>
          </cell>
          <cell r="Y2731">
            <v>3.5862512541436097E-36</v>
          </cell>
        </row>
        <row r="2732">
          <cell r="A2732" t="str">
            <v>UMAG_03348</v>
          </cell>
          <cell r="B2732" t="str">
            <v>KIS68782</v>
          </cell>
          <cell r="C2732" t="str">
            <v>hypothetical protein</v>
          </cell>
          <cell r="D2732">
            <v>302.40272215145501</v>
          </cell>
          <cell r="E2732">
            <v>273.74391093662501</v>
          </cell>
          <cell r="F2732">
            <v>288.07331654403998</v>
          </cell>
          <cell r="G2732">
            <v>0.13497022447715101</v>
          </cell>
          <cell r="H2732">
            <v>0.19171077154107399</v>
          </cell>
          <cell r="I2732">
            <v>0.46725824155203699</v>
          </cell>
          <cell r="J2732">
            <v>0.53490842467236599</v>
          </cell>
          <cell r="K2732">
            <v>93.053316970321234</v>
          </cell>
          <cell r="L2732">
            <v>14.92945234704057</v>
          </cell>
          <cell r="M2732">
            <v>107.1174723455359</v>
          </cell>
          <cell r="N2732">
            <v>26.977257203911215</v>
          </cell>
          <cell r="O2732" t="str">
            <v>Y</v>
          </cell>
          <cell r="P2732" t="str">
            <v>Y</v>
          </cell>
          <cell r="Q2732">
            <v>2</v>
          </cell>
          <cell r="R2732">
            <v>314.57550150844202</v>
          </cell>
          <cell r="S2732">
            <v>0.47746650000000002</v>
          </cell>
          <cell r="T2732">
            <v>4.4755799999999998E-3</v>
          </cell>
          <cell r="U2732" t="str">
            <v>light-green</v>
          </cell>
          <cell r="V2732">
            <v>2642.6298080675433</v>
          </cell>
          <cell r="W2732">
            <v>1778.8046902575934</v>
          </cell>
          <cell r="X2732">
            <v>0.56912275342132201</v>
          </cell>
          <cell r="Y2732">
            <v>1.6723578126320901E-8</v>
          </cell>
        </row>
        <row r="2733">
          <cell r="A2733" t="str">
            <v>UMAG_02508</v>
          </cell>
          <cell r="B2733" t="str">
            <v>KIS69156</v>
          </cell>
          <cell r="C2733" t="str">
            <v>indole-3-acetaldehyde dehydrogenase</v>
          </cell>
          <cell r="D2733">
            <v>254.69278009979001</v>
          </cell>
          <cell r="E2733">
            <v>230.41716164433799</v>
          </cell>
          <cell r="F2733">
            <v>242.55497087206399</v>
          </cell>
          <cell r="G2733">
            <v>0.13465381716246999</v>
          </cell>
          <cell r="H2733">
            <v>0.209964919773797</v>
          </cell>
          <cell r="I2733">
            <v>0.50483924324297202</v>
          </cell>
          <cell r="J2733">
            <v>0.57174991433197697</v>
          </cell>
          <cell r="K2733">
            <v>114.46498907460922</v>
          </cell>
          <cell r="L2733">
            <v>15.32616169949538</v>
          </cell>
          <cell r="M2733">
            <v>130.70139452169661</v>
          </cell>
          <cell r="N2733">
            <v>37.968385203402953</v>
          </cell>
          <cell r="O2733" t="str">
            <v>Y</v>
          </cell>
          <cell r="P2733" t="str">
            <v>Y</v>
          </cell>
          <cell r="Q2733">
            <v>0.5</v>
          </cell>
          <cell r="R2733">
            <v>1894.3898516623101</v>
          </cell>
          <cell r="S2733">
            <v>0.54855949999999998</v>
          </cell>
          <cell r="T2733">
            <v>0.33497179999999999</v>
          </cell>
          <cell r="U2733" t="str">
            <v>dark-green</v>
          </cell>
          <cell r="V2733">
            <v>1360.5054063530699</v>
          </cell>
          <cell r="W2733">
            <v>3249.046691008567</v>
          </cell>
          <cell r="X2733">
            <v>-1.2479195487338099</v>
          </cell>
          <cell r="Y2733">
            <v>4.35364104003604E-11</v>
          </cell>
        </row>
        <row r="2734">
          <cell r="A2734" t="str">
            <v>UMAG_01367</v>
          </cell>
          <cell r="B2734" t="str">
            <v>KIS71472</v>
          </cell>
          <cell r="C2734" t="str">
            <v>probable alpha-adaptin C</v>
          </cell>
          <cell r="D2734">
            <v>418.11588955221703</v>
          </cell>
          <cell r="E2734">
            <v>379.03673249593498</v>
          </cell>
          <cell r="F2734">
            <v>398.57631102407601</v>
          </cell>
          <cell r="G2734">
            <v>0.134446276555476</v>
          </cell>
          <cell r="H2734">
            <v>0.17368901123701799</v>
          </cell>
          <cell r="I2734">
            <v>0.42657962336213401</v>
          </cell>
          <cell r="J2734">
            <v>0.495435463499941</v>
          </cell>
          <cell r="K2734">
            <v>94.694281045678508</v>
          </cell>
          <cell r="L2734">
            <v>15.601516996658107</v>
          </cell>
          <cell r="M2734">
            <v>109.06146089292486</v>
          </cell>
          <cell r="N2734">
            <v>21.794140236641315</v>
          </cell>
          <cell r="O2734" t="str">
            <v>Y</v>
          </cell>
          <cell r="P2734" t="str">
            <v>Y</v>
          </cell>
          <cell r="Q2734">
            <v>2</v>
          </cell>
          <cell r="R2734">
            <v>160.31578205094999</v>
          </cell>
          <cell r="S2734">
            <v>7.9293284393273697E-2</v>
          </cell>
          <cell r="T2734">
            <v>0.723798007795874</v>
          </cell>
          <cell r="U2734" t="str">
            <v>green-yellow</v>
          </cell>
          <cell r="V2734">
            <v>2053.8725710344002</v>
          </cell>
          <cell r="W2734">
            <v>1377.8003389007333</v>
          </cell>
          <cell r="X2734">
            <v>0.57519198887220402</v>
          </cell>
          <cell r="Y2734">
            <v>2.1000236841198998E-9</v>
          </cell>
        </row>
        <row r="2735">
          <cell r="A2735" t="str">
            <v>UMAG_01211</v>
          </cell>
          <cell r="B2735" t="str">
            <v>KIS71311</v>
          </cell>
          <cell r="C2735" t="str">
            <v>hypothetical protein</v>
          </cell>
          <cell r="D2735">
            <v>78.574430225090396</v>
          </cell>
          <cell r="E2735">
            <v>70.643633999701095</v>
          </cell>
          <cell r="F2735">
            <v>74.609032112395795</v>
          </cell>
          <cell r="G2735">
            <v>0.13430464599256101</v>
          </cell>
          <cell r="H2735">
            <v>0.29064400536968898</v>
          </cell>
          <cell r="I2735">
            <v>0.61813246638154695</v>
          </cell>
          <cell r="J2735">
            <v>0.67543746796674098</v>
          </cell>
          <cell r="K2735">
            <v>45.609815244401233</v>
          </cell>
          <cell r="L2735">
            <v>13.66125512887732</v>
          </cell>
          <cell r="M2735">
            <v>51.229239325206137</v>
          </cell>
          <cell r="N2735">
            <v>22.231357178960149</v>
          </cell>
          <cell r="O2735" t="str">
            <v>Y</v>
          </cell>
          <cell r="P2735" t="str">
            <v>Y</v>
          </cell>
          <cell r="Q2735">
            <v>0</v>
          </cell>
          <cell r="R2735">
            <v>79.849994698847595</v>
          </cell>
          <cell r="S2735">
            <v>-0.77751474448542401</v>
          </cell>
          <cell r="T2735">
            <v>4.6604935397927601E-2</v>
          </cell>
          <cell r="U2735" t="str">
            <v>yellow</v>
          </cell>
          <cell r="V2735">
            <v>570.83802422022234</v>
          </cell>
          <cell r="W2735">
            <v>4934.4858290247867</v>
          </cell>
          <cell r="X2735">
            <v>-3.10602861613068</v>
          </cell>
          <cell r="Y2735">
            <v>3.6432843306510201E-192</v>
          </cell>
        </row>
        <row r="2736">
          <cell r="A2736" t="str">
            <v>UMAG_05292</v>
          </cell>
          <cell r="B2736" t="str">
            <v>KIS66292</v>
          </cell>
          <cell r="C2736" t="str">
            <v>related to DigA protein</v>
          </cell>
          <cell r="D2736">
            <v>167.597781898145</v>
          </cell>
          <cell r="E2736">
            <v>151.82974129757201</v>
          </cell>
          <cell r="F2736">
            <v>159.71376159785899</v>
          </cell>
          <cell r="G2736">
            <v>0.13409338657985601</v>
          </cell>
          <cell r="H2736">
            <v>0.181317500589603</v>
          </cell>
          <cell r="I2736">
            <v>0.446703287546656</v>
          </cell>
          <cell r="J2736">
            <v>0.51512017807058097</v>
          </cell>
          <cell r="K2736">
            <v>28.916235956024529</v>
          </cell>
          <cell r="L2736">
            <v>5.6157032548194765</v>
          </cell>
          <cell r="M2736">
            <v>33.38484509020261</v>
          </cell>
          <cell r="N2736">
            <v>6.0817117787351798</v>
          </cell>
          <cell r="O2736" t="str">
            <v>N</v>
          </cell>
          <cell r="P2736" t="str">
            <v>Y</v>
          </cell>
          <cell r="Q2736">
            <v>8</v>
          </cell>
          <cell r="R2736">
            <v>112.399156676609</v>
          </cell>
          <cell r="S2736">
            <v>-6.3866329999999999E-2</v>
          </cell>
          <cell r="T2736">
            <v>0.73732140000000002</v>
          </cell>
          <cell r="U2736" t="str">
            <v>beige</v>
          </cell>
          <cell r="V2736">
            <v>945.99362852352806</v>
          </cell>
          <cell r="W2736">
            <v>1164.2409129433299</v>
          </cell>
          <cell r="X2736">
            <v>-0.29826843301183698</v>
          </cell>
          <cell r="Y2736">
            <v>1.2459434227376301E-3</v>
          </cell>
        </row>
        <row r="2737">
          <cell r="A2737" t="str">
            <v>UMAG_12138</v>
          </cell>
          <cell r="B2737" t="str">
            <v>KIS70268</v>
          </cell>
          <cell r="C2737" t="str">
            <v>hypothetical protein</v>
          </cell>
          <cell r="D2737">
            <v>57.246004920155301</v>
          </cell>
          <cell r="E2737">
            <v>51.836754722088898</v>
          </cell>
          <cell r="F2737">
            <v>54.541379821122099</v>
          </cell>
          <cell r="G2737">
            <v>0.13364305320164199</v>
          </cell>
          <cell r="H2737">
            <v>0.220237848682556</v>
          </cell>
          <cell r="I2737">
            <v>0.52683045785295501</v>
          </cell>
          <cell r="J2737">
            <v>0.59208851039145605</v>
          </cell>
          <cell r="K2737">
            <v>39.172329751985579</v>
          </cell>
          <cell r="L2737">
            <v>5.5550265988898282</v>
          </cell>
          <cell r="M2737">
            <v>44.9511339973579</v>
          </cell>
          <cell r="N2737">
            <v>7.7817150508894608</v>
          </cell>
          <cell r="O2737" t="str">
            <v>Y</v>
          </cell>
          <cell r="P2737" t="str">
            <v>Y</v>
          </cell>
          <cell r="Q2737">
            <v>1</v>
          </cell>
          <cell r="R2737">
            <v>34.300543402623099</v>
          </cell>
          <cell r="S2737">
            <v>-0.30865090000000001</v>
          </cell>
          <cell r="T2737">
            <v>0.27471030000000002</v>
          </cell>
          <cell r="U2737" t="str">
            <v>dark-green</v>
          </cell>
          <cell r="V2737">
            <v>579.63122383144434</v>
          </cell>
          <cell r="W2737">
            <v>1012.5955288141477</v>
          </cell>
          <cell r="X2737">
            <v>-0.80314134731831299</v>
          </cell>
          <cell r="Y2737">
            <v>1.8878685840849E-10</v>
          </cell>
        </row>
        <row r="2738">
          <cell r="A2738" t="str">
            <v>UMAG_02887</v>
          </cell>
          <cell r="B2738" t="str">
            <v>KIS68901</v>
          </cell>
          <cell r="C2738" t="str">
            <v>hypothetical protein</v>
          </cell>
          <cell r="D2738">
            <v>148.91394467244999</v>
          </cell>
          <cell r="E2738">
            <v>135.11672820345299</v>
          </cell>
          <cell r="F2738">
            <v>142.01533643795099</v>
          </cell>
          <cell r="G2738">
            <v>0.13359047192807599</v>
          </cell>
          <cell r="H2738">
            <v>0.159305532255789</v>
          </cell>
          <cell r="I2738">
            <v>0.39137632394252397</v>
          </cell>
          <cell r="J2738">
            <v>0.459522183327645</v>
          </cell>
          <cell r="K2738">
            <v>34.784978581531306</v>
          </cell>
          <cell r="L2738">
            <v>4.1375648534886782</v>
          </cell>
          <cell r="M2738">
            <v>40.098325633351962</v>
          </cell>
          <cell r="N2738">
            <v>5.3849040985340411</v>
          </cell>
          <cell r="O2738" t="str">
            <v>N</v>
          </cell>
          <cell r="P2738" t="str">
            <v>Y</v>
          </cell>
          <cell r="Q2738">
            <v>0</v>
          </cell>
          <cell r="R2738">
            <v>59.0313218417092</v>
          </cell>
          <cell r="S2738">
            <v>-1.4587540000000001</v>
          </cell>
          <cell r="T2738">
            <v>3.505225E-9</v>
          </cell>
          <cell r="U2738" t="str">
            <v>beige</v>
          </cell>
          <cell r="V2738">
            <v>830.94418077044566</v>
          </cell>
          <cell r="W2738">
            <v>776.11518316623733</v>
          </cell>
          <cell r="X2738">
            <v>9.9294850226230497E-2</v>
          </cell>
          <cell r="Y2738">
            <v>0.36054464341509601</v>
          </cell>
        </row>
        <row r="2739">
          <cell r="A2739" t="str">
            <v>UMAG_11490</v>
          </cell>
          <cell r="B2739" t="str">
            <v>KIS68886</v>
          </cell>
          <cell r="C2739" t="str">
            <v>related to B56-delta regulatory subunit of protein phosphatase 2A</v>
          </cell>
          <cell r="D2739">
            <v>248.02447486694999</v>
          </cell>
          <cell r="E2739">
            <v>225.33476771292499</v>
          </cell>
          <cell r="F2739">
            <v>236.67962128993699</v>
          </cell>
          <cell r="G2739">
            <v>0.13280288721223299</v>
          </cell>
          <cell r="H2739">
            <v>0.15308957164547701</v>
          </cell>
          <cell r="I2739">
            <v>0.375982666706413</v>
          </cell>
          <cell r="J2739">
            <v>0.443630256404553</v>
          </cell>
          <cell r="K2739">
            <v>75.909278767685166</v>
          </cell>
          <cell r="L2739">
            <v>10.409202860956412</v>
          </cell>
          <cell r="M2739">
            <v>87.549397242426039</v>
          </cell>
          <cell r="N2739">
            <v>13.196865781240854</v>
          </cell>
          <cell r="O2739" t="str">
            <v>N</v>
          </cell>
          <cell r="P2739" t="str">
            <v>N</v>
          </cell>
          <cell r="Q2739">
            <v>8</v>
          </cell>
          <cell r="R2739">
            <v>225.57626875479599</v>
          </cell>
          <cell r="S2739">
            <v>1.7027509999999999E-2</v>
          </cell>
          <cell r="T2739">
            <v>0.93302750000000001</v>
          </cell>
          <cell r="U2739" t="str">
            <v>cyan</v>
          </cell>
          <cell r="V2739">
            <v>2131.8985547556463</v>
          </cell>
          <cell r="W2739">
            <v>1812.5319940671068</v>
          </cell>
          <cell r="X2739">
            <v>0.23337531098690101</v>
          </cell>
          <cell r="Y2739">
            <v>4.74309747093003E-2</v>
          </cell>
        </row>
        <row r="2740">
          <cell r="A2740" t="str">
            <v>UMAG_01033</v>
          </cell>
          <cell r="B2740" t="str">
            <v>KIS71123</v>
          </cell>
          <cell r="C2740" t="str">
            <v>related to VPS15 - ser/thr protein kinase</v>
          </cell>
          <cell r="D2740">
            <v>374.47817054711999</v>
          </cell>
          <cell r="E2740">
            <v>338.83057111241999</v>
          </cell>
          <cell r="F2740">
            <v>356.65437082977002</v>
          </cell>
          <cell r="G2740">
            <v>0.13201681860424</v>
          </cell>
          <cell r="H2740">
            <v>0.22849141511714099</v>
          </cell>
          <cell r="I2740">
            <v>0.54493403819181097</v>
          </cell>
          <cell r="J2740">
            <v>0.60893857234372895</v>
          </cell>
          <cell r="K2740">
            <v>44.547117973324433</v>
          </cell>
          <cell r="L2740">
            <v>6.8208497554062548</v>
          </cell>
          <cell r="M2740">
            <v>51.338185467314332</v>
          </cell>
          <cell r="N2740">
            <v>17.957967115000613</v>
          </cell>
          <cell r="O2740" t="str">
            <v>N</v>
          </cell>
          <cell r="P2740" t="str">
            <v>Y</v>
          </cell>
          <cell r="Q2740">
            <v>2</v>
          </cell>
          <cell r="R2740">
            <v>148.434069702361</v>
          </cell>
          <cell r="S2740">
            <v>1.0618292700893699</v>
          </cell>
          <cell r="T2740">
            <v>1.9622157102962899E-8</v>
          </cell>
          <cell r="U2740" t="str">
            <v>magenta</v>
          </cell>
          <cell r="V2740">
            <v>1647.6181643540333</v>
          </cell>
          <cell r="W2740">
            <v>676.09448014815098</v>
          </cell>
          <cell r="X2740">
            <v>1.28098741066705</v>
          </cell>
          <cell r="Y2740">
            <v>6.17855852703074E-36</v>
          </cell>
        </row>
        <row r="2741">
          <cell r="A2741" t="str">
            <v>UMAG_06275</v>
          </cell>
          <cell r="B2741" t="str">
            <v>KIS70184</v>
          </cell>
          <cell r="C2741" t="str">
            <v>related to AGE2 - ADP-ribosylation factor and GTPase activating protein effector</v>
          </cell>
          <cell r="D2741">
            <v>432.12843108074202</v>
          </cell>
          <cell r="E2741">
            <v>392.56783254128101</v>
          </cell>
          <cell r="F2741">
            <v>412.34813181101202</v>
          </cell>
          <cell r="G2741">
            <v>0.13159753376409</v>
          </cell>
          <cell r="H2741">
            <v>0.17684602047001799</v>
          </cell>
          <cell r="I2741">
            <v>0.44430692291201102</v>
          </cell>
          <cell r="J2741">
            <v>0.512814493838054</v>
          </cell>
          <cell r="K2741">
            <v>241.03398153504034</v>
          </cell>
          <cell r="L2741">
            <v>30.579438000503647</v>
          </cell>
          <cell r="M2741">
            <v>277.32475850602339</v>
          </cell>
          <cell r="N2741">
            <v>63.197891559721967</v>
          </cell>
          <cell r="O2741" t="str">
            <v>Y</v>
          </cell>
          <cell r="P2741" t="str">
            <v>Y</v>
          </cell>
          <cell r="Q2741">
            <v>0</v>
          </cell>
          <cell r="R2741">
            <v>159.12329046995799</v>
          </cell>
          <cell r="S2741">
            <v>-0.33971420000000002</v>
          </cell>
          <cell r="T2741">
            <v>2.9704830000000002E-2</v>
          </cell>
          <cell r="U2741" t="str">
            <v>yellow</v>
          </cell>
          <cell r="V2741">
            <v>4051.5318204708365</v>
          </cell>
          <cell r="W2741">
            <v>2132.0393799369199</v>
          </cell>
          <cell r="X2741">
            <v>0.92443062680489596</v>
          </cell>
          <cell r="Y2741">
            <v>2.35365194341688E-15</v>
          </cell>
        </row>
        <row r="2742">
          <cell r="A2742" t="str">
            <v>UMAG_01680</v>
          </cell>
          <cell r="B2742" t="str">
            <v>KIS70509</v>
          </cell>
          <cell r="C2742" t="str">
            <v>hypothetical protein</v>
          </cell>
          <cell r="D2742">
            <v>260.044066657793</v>
          </cell>
          <cell r="E2742">
            <v>236.122358705653</v>
          </cell>
          <cell r="F2742">
            <v>248.08321268172301</v>
          </cell>
          <cell r="G2742">
            <v>0.131280116823836</v>
          </cell>
          <cell r="H2742">
            <v>0.170003507305198</v>
          </cell>
          <cell r="I2742">
            <v>0.42477085622201899</v>
          </cell>
          <cell r="J2742">
            <v>0.49352872863205799</v>
          </cell>
          <cell r="K2742">
            <v>53.658172688913417</v>
          </cell>
          <cell r="L2742">
            <v>7.9446623554555424</v>
          </cell>
          <cell r="M2742">
            <v>61.993359771577232</v>
          </cell>
          <cell r="N2742">
            <v>12.019592641422978</v>
          </cell>
          <cell r="O2742" t="str">
            <v>N</v>
          </cell>
          <cell r="P2742" t="str">
            <v>Y</v>
          </cell>
          <cell r="Q2742">
            <v>8</v>
          </cell>
          <cell r="R2742">
            <v>99.355540571679001</v>
          </cell>
          <cell r="S2742">
            <v>0.1305384</v>
          </cell>
          <cell r="T2742">
            <v>0.53254469999999998</v>
          </cell>
          <cell r="U2742" t="str">
            <v>beige</v>
          </cell>
          <cell r="V2742">
            <v>915.66778850016271</v>
          </cell>
          <cell r="W2742">
            <v>682.72680650482107</v>
          </cell>
          <cell r="X2742">
            <v>0.42151214972067003</v>
          </cell>
          <cell r="Y2742">
            <v>4.5718933225968601E-4</v>
          </cell>
        </row>
        <row r="2743">
          <cell r="A2743" t="str">
            <v>UMAG_01777</v>
          </cell>
          <cell r="B2743" t="str">
            <v>KIS70612</v>
          </cell>
          <cell r="C2743" t="str">
            <v>related to mannose-P-dolichol utilization defect 1 protein</v>
          </cell>
          <cell r="D2743">
            <v>84.962717687912502</v>
          </cell>
          <cell r="E2743">
            <v>77.002296215976997</v>
          </cell>
          <cell r="F2743">
            <v>80.982506951944799</v>
          </cell>
          <cell r="G2743">
            <v>0.130811311968479</v>
          </cell>
          <cell r="H2743">
            <v>0.20728102151521399</v>
          </cell>
          <cell r="I2743">
            <v>0.51247119240482097</v>
          </cell>
          <cell r="J2743">
            <v>0.57822482809068299</v>
          </cell>
          <cell r="K2743">
            <v>62.868435943013736</v>
          </cell>
          <cell r="L2743">
            <v>9.3447075526748424</v>
          </cell>
          <cell r="M2743">
            <v>72.597943840281388</v>
          </cell>
          <cell r="N2743">
            <v>17.79678589969803</v>
          </cell>
          <cell r="O2743" t="str">
            <v>Y</v>
          </cell>
          <cell r="P2743" t="str">
            <v>Y</v>
          </cell>
          <cell r="Q2743">
            <v>2</v>
          </cell>
          <cell r="R2743">
            <v>50.438376907185599</v>
          </cell>
          <cell r="S2743">
            <v>-0.1617808</v>
          </cell>
          <cell r="T2743">
            <v>0.67543180000000003</v>
          </cell>
          <cell r="U2743" t="str">
            <v>burlywood</v>
          </cell>
          <cell r="V2743">
            <v>944.25633346422137</v>
          </cell>
          <cell r="W2743">
            <v>437.32820505615661</v>
          </cell>
          <cell r="X2743">
            <v>1.10393787692235</v>
          </cell>
          <cell r="Y2743">
            <v>1.31694151430477E-14</v>
          </cell>
        </row>
        <row r="2744">
          <cell r="A2744" t="str">
            <v>UMAG_06212</v>
          </cell>
          <cell r="B2744" t="str">
            <v>KIS65832</v>
          </cell>
          <cell r="C2744" t="str">
            <v>related to SSN8 - DNA-directed RNA polymerase II holoenzyme and SRB subcomplex subunit</v>
          </cell>
          <cell r="D2744">
            <v>69.801863628363506</v>
          </cell>
          <cell r="E2744">
            <v>63.2650372600718</v>
          </cell>
          <cell r="F2744">
            <v>66.533450444217706</v>
          </cell>
          <cell r="G2744">
            <v>0.130134000741086</v>
          </cell>
          <cell r="H2744">
            <v>0.219715127832669</v>
          </cell>
          <cell r="I2744">
            <v>0.53682185836420104</v>
          </cell>
          <cell r="J2744">
            <v>0.60091304887068797</v>
          </cell>
          <cell r="K2744">
            <v>39.545106533262981</v>
          </cell>
          <cell r="L2744">
            <v>4.126329746111872</v>
          </cell>
          <cell r="M2744">
            <v>45.788218032819564</v>
          </cell>
          <cell r="N2744">
            <v>11.693685399415596</v>
          </cell>
          <cell r="O2744" t="str">
            <v>Y</v>
          </cell>
          <cell r="P2744" t="str">
            <v>Y</v>
          </cell>
          <cell r="Q2744">
            <v>8</v>
          </cell>
          <cell r="R2744">
            <v>67.845131775400702</v>
          </cell>
          <cell r="S2744">
            <v>0.76140070000000004</v>
          </cell>
          <cell r="T2744">
            <v>8.9143250000000001E-4</v>
          </cell>
          <cell r="U2744" t="str">
            <v>cyan</v>
          </cell>
          <cell r="V2744">
            <v>562.91222198346304</v>
          </cell>
          <cell r="W2744">
            <v>544.19109110627403</v>
          </cell>
          <cell r="X2744">
            <v>5.0273081983824297E-2</v>
          </cell>
          <cell r="Y2744">
            <v>0.672899556138712</v>
          </cell>
        </row>
        <row r="2745">
          <cell r="A2745" t="str">
            <v>UMAG_03332</v>
          </cell>
          <cell r="B2745" t="str">
            <v>KIS68766</v>
          </cell>
          <cell r="C2745" t="str">
            <v>related to cell cycle control protein cwf23</v>
          </cell>
          <cell r="D2745">
            <v>58.289690601478</v>
          </cell>
          <cell r="E2745">
            <v>52.820266194868999</v>
          </cell>
          <cell r="F2745">
            <v>55.554978398173503</v>
          </cell>
          <cell r="G2745">
            <v>0.129763669860987</v>
          </cell>
          <cell r="H2745">
            <v>0.244448443572162</v>
          </cell>
          <cell r="I2745">
            <v>0.57557632605054398</v>
          </cell>
          <cell r="J2745">
            <v>0.63832155644403699</v>
          </cell>
          <cell r="K2745">
            <v>35.66979163014684</v>
          </cell>
          <cell r="L2745">
            <v>5.039506187912334</v>
          </cell>
          <cell r="M2745">
            <v>40.642238675480719</v>
          </cell>
          <cell r="N2745">
            <v>11.731229949906233</v>
          </cell>
          <cell r="O2745" t="str">
            <v>Y</v>
          </cell>
          <cell r="P2745" t="str">
            <v>Y</v>
          </cell>
          <cell r="Q2745">
            <v>0.5</v>
          </cell>
          <cell r="R2745">
            <v>34.177392827765303</v>
          </cell>
          <cell r="S2745">
            <v>0.17355570000000001</v>
          </cell>
          <cell r="T2745">
            <v>0.62363109999999999</v>
          </cell>
          <cell r="U2745" t="str">
            <v>light-cyan</v>
          </cell>
          <cell r="V2745">
            <v>319.58100757350536</v>
          </cell>
          <cell r="W2745">
            <v>403.34831524440165</v>
          </cell>
          <cell r="X2745">
            <v>-0.33788122061455</v>
          </cell>
          <cell r="Y2745">
            <v>1.7329208547086201E-2</v>
          </cell>
        </row>
        <row r="2746">
          <cell r="A2746" t="str">
            <v>UMAG_10893</v>
          </cell>
          <cell r="B2746" t="str">
            <v>KIS67674</v>
          </cell>
          <cell r="C2746" t="str">
            <v>hypothetical protein</v>
          </cell>
          <cell r="D2746">
            <v>44.939018562109197</v>
          </cell>
          <cell r="E2746">
            <v>40.487501518640201</v>
          </cell>
          <cell r="F2746">
            <v>42.713260040374699</v>
          </cell>
          <cell r="G2746">
            <v>0.129208801124053</v>
          </cell>
          <cell r="H2746">
            <v>0.26810510075045302</v>
          </cell>
          <cell r="I2746">
            <v>0.60782318705086003</v>
          </cell>
          <cell r="J2746">
            <v>0.66653162253412901</v>
          </cell>
          <cell r="K2746">
            <v>22.93034350813944</v>
          </cell>
          <cell r="L2746">
            <v>2.9362356395667666</v>
          </cell>
          <cell r="M2746">
            <v>26.420037167479858</v>
          </cell>
          <cell r="N2746">
            <v>11.912328130405607</v>
          </cell>
          <cell r="O2746" t="str">
            <v>Y</v>
          </cell>
          <cell r="P2746" t="str">
            <v>Y</v>
          </cell>
          <cell r="Q2746">
            <v>6</v>
          </cell>
          <cell r="R2746">
            <v>63.859111582334798</v>
          </cell>
          <cell r="S2746">
            <v>5.6280080000000003E-3</v>
          </cell>
          <cell r="T2746">
            <v>0.98422529999999997</v>
          </cell>
          <cell r="U2746" t="str">
            <v>salmon</v>
          </cell>
          <cell r="V2746">
            <v>388.27832424658135</v>
          </cell>
          <cell r="W2746">
            <v>648.40992181104968</v>
          </cell>
          <cell r="X2746">
            <v>-0.74049402487992899</v>
          </cell>
          <cell r="Y2746">
            <v>6.8964897042162304E-11</v>
          </cell>
        </row>
        <row r="2747">
          <cell r="A2747" t="str">
            <v>UMAG_00390</v>
          </cell>
          <cell r="B2747" t="str">
            <v>KIS71965</v>
          </cell>
          <cell r="C2747" t="str">
            <v>hypothetical protein</v>
          </cell>
          <cell r="D2747">
            <v>43.394873951302898</v>
          </cell>
          <cell r="E2747">
            <v>39.267708390763197</v>
          </cell>
          <cell r="F2747">
            <v>41.331291171033001</v>
          </cell>
          <cell r="G2747">
            <v>0.12894282514657299</v>
          </cell>
          <cell r="H2747">
            <v>0.25972689681821298</v>
          </cell>
          <cell r="I2747">
            <v>0.59831624559061702</v>
          </cell>
          <cell r="J2747">
            <v>0.65789326749198096</v>
          </cell>
          <cell r="K2747">
            <v>28.263316965489686</v>
          </cell>
          <cell r="L2747">
            <v>8.9837383363672618</v>
          </cell>
          <cell r="M2747">
            <v>32.349428366811182</v>
          </cell>
          <cell r="N2747">
            <v>4.250316031907869</v>
          </cell>
          <cell r="O2747" t="str">
            <v>Y</v>
          </cell>
          <cell r="P2747" t="str">
            <v>Y</v>
          </cell>
          <cell r="Q2747">
            <v>0</v>
          </cell>
          <cell r="R2747">
            <v>33.137760812095102</v>
          </cell>
          <cell r="S2747">
            <v>-0.31178149008082301</v>
          </cell>
          <cell r="T2747">
            <v>0.26315930779833702</v>
          </cell>
          <cell r="U2747" t="str">
            <v>yellow</v>
          </cell>
          <cell r="V2747">
            <v>361.89494053544064</v>
          </cell>
          <cell r="W2747">
            <v>358.80216791512498</v>
          </cell>
          <cell r="X2747">
            <v>1.3377843995288701E-2</v>
          </cell>
          <cell r="Y2747">
            <v>0.93465036537312896</v>
          </cell>
        </row>
        <row r="2748">
          <cell r="A2748" t="str">
            <v>UMAG_10133</v>
          </cell>
          <cell r="B2748" t="str">
            <v>KIS69847</v>
          </cell>
          <cell r="C2748" t="str">
            <v>hypothetical protein</v>
          </cell>
          <cell r="D2748">
            <v>54.154805070535602</v>
          </cell>
          <cell r="E2748">
            <v>49.154455149622699</v>
          </cell>
          <cell r="F2748">
            <v>51.654630110079097</v>
          </cell>
          <cell r="G2748">
            <v>0.12845650725107</v>
          </cell>
          <cell r="H2748">
            <v>0.23674196448203999</v>
          </cell>
          <cell r="I2748">
            <v>0.56924450613916899</v>
          </cell>
          <cell r="J2748">
            <v>0.63249389571018799</v>
          </cell>
          <cell r="K2748">
            <v>34.679087477697919</v>
          </cell>
          <cell r="L2748">
            <v>7.3836311355360325</v>
          </cell>
          <cell r="M2748">
            <v>39.727680944842859</v>
          </cell>
          <cell r="N2748">
            <v>7.5921375861253741</v>
          </cell>
          <cell r="O2748" t="str">
            <v>Y</v>
          </cell>
          <cell r="P2748" t="str">
            <v>Y</v>
          </cell>
          <cell r="Q2748">
            <v>0</v>
          </cell>
          <cell r="R2748">
            <v>24.024140925032398</v>
          </cell>
          <cell r="S2748">
            <v>-0.9428569</v>
          </cell>
          <cell r="T2748">
            <v>3.4277740000000002E-3</v>
          </cell>
          <cell r="U2748" t="str">
            <v>beige</v>
          </cell>
          <cell r="V2748">
            <v>381.21483662936538</v>
          </cell>
          <cell r="W2748">
            <v>544.02497529880168</v>
          </cell>
          <cell r="X2748">
            <v>-0.51110217085729803</v>
          </cell>
          <cell r="Y2748">
            <v>3.6518977254876901E-6</v>
          </cell>
        </row>
        <row r="2749">
          <cell r="A2749" t="str">
            <v>UMAG_03162</v>
          </cell>
          <cell r="B2749" t="str">
            <v>KIS68590</v>
          </cell>
          <cell r="C2749" t="str">
            <v>probable glycine--tRNA ligase GRS1</v>
          </cell>
          <cell r="D2749">
            <v>921.81934577322204</v>
          </cell>
          <cell r="E2749">
            <v>841.95403832469799</v>
          </cell>
          <cell r="F2749">
            <v>881.88669204895996</v>
          </cell>
          <cell r="G2749">
            <v>0.12799046167021</v>
          </cell>
          <cell r="H2749">
            <v>0.114563486679505</v>
          </cell>
          <cell r="I2749">
            <v>0.25833925857689899</v>
          </cell>
          <cell r="J2749">
            <v>0.32032084652720999</v>
          </cell>
          <cell r="K2749">
            <v>302.82274489916131</v>
          </cell>
          <cell r="L2749">
            <v>12.708942910477317</v>
          </cell>
          <cell r="M2749">
            <v>350.09685440811171</v>
          </cell>
          <cell r="N2749">
            <v>28.2285178684313</v>
          </cell>
          <cell r="O2749" t="str">
            <v>Y</v>
          </cell>
          <cell r="P2749" t="str">
            <v>Y</v>
          </cell>
          <cell r="Q2749">
            <v>2</v>
          </cell>
          <cell r="R2749">
            <v>534.69042055857699</v>
          </cell>
          <cell r="S2749">
            <v>-0.48580689999999999</v>
          </cell>
          <cell r="T2749">
            <v>2.5170910000000001E-2</v>
          </cell>
          <cell r="U2749" t="str">
            <v>yellow</v>
          </cell>
          <cell r="V2749">
            <v>5256.8093434902103</v>
          </cell>
          <cell r="W2749">
            <v>12271.580692052632</v>
          </cell>
          <cell r="X2749">
            <v>-1.22199413607103</v>
          </cell>
          <cell r="Y2749">
            <v>2.92036653055448E-61</v>
          </cell>
        </row>
        <row r="2750">
          <cell r="A2750" t="str">
            <v>UMAG_05134</v>
          </cell>
          <cell r="B2750" t="str">
            <v>KIS70059</v>
          </cell>
          <cell r="C2750" t="str">
            <v>hypothetical protein</v>
          </cell>
          <cell r="D2750">
            <v>850.01121746733997</v>
          </cell>
          <cell r="E2750">
            <v>774.58976565691898</v>
          </cell>
          <cell r="F2750">
            <v>812.30049156212897</v>
          </cell>
          <cell r="G2750">
            <v>0.127772432215075</v>
          </cell>
          <cell r="H2750">
            <v>0.164534519214213</v>
          </cell>
          <cell r="I2750">
            <v>0.42516204939075503</v>
          </cell>
          <cell r="J2750">
            <v>0.49389441450535498</v>
          </cell>
          <cell r="K2750">
            <v>101.91504661371653</v>
          </cell>
          <cell r="L2750">
            <v>23.447870185528803</v>
          </cell>
          <cell r="M2750">
            <v>117.55607391015262</v>
          </cell>
          <cell r="N2750">
            <v>13.000918126547573</v>
          </cell>
          <cell r="O2750" t="str">
            <v>N</v>
          </cell>
          <cell r="P2750" t="str">
            <v>Y</v>
          </cell>
          <cell r="Q2750">
            <v>0.5</v>
          </cell>
          <cell r="R2750">
            <v>231.94735366189801</v>
          </cell>
          <cell r="S2750">
            <v>0.96334470000000005</v>
          </cell>
          <cell r="T2750">
            <v>3.9515030000000001E-6</v>
          </cell>
          <cell r="U2750" t="str">
            <v>light-cyan</v>
          </cell>
          <cell r="V2750">
            <v>4243.7657604244305</v>
          </cell>
          <cell r="W2750">
            <v>863.36546488108604</v>
          </cell>
          <cell r="X2750">
            <v>2.2955864119652301</v>
          </cell>
          <cell r="Y2750">
            <v>2.2103224799343701E-170</v>
          </cell>
        </row>
        <row r="2751">
          <cell r="A2751" t="str">
            <v>UMAG_00255</v>
          </cell>
          <cell r="B2751" t="str">
            <v>KIS71825</v>
          </cell>
          <cell r="C2751" t="str">
            <v>hypothetical protein</v>
          </cell>
          <cell r="D2751">
            <v>113.17749438617101</v>
          </cell>
          <cell r="E2751">
            <v>102.988451984344</v>
          </cell>
          <cell r="F2751">
            <v>108.082973185258</v>
          </cell>
          <cell r="G2751">
            <v>0.12681560056550101</v>
          </cell>
          <cell r="H2751">
            <v>0.201432958914667</v>
          </cell>
          <cell r="I2751">
            <v>0.51380639978434905</v>
          </cell>
          <cell r="J2751">
            <v>0.57926515577781701</v>
          </cell>
          <cell r="K2751">
            <v>39.661069767621257</v>
          </cell>
          <cell r="L2751">
            <v>5.8484028414802767</v>
          </cell>
          <cell r="M2751">
            <v>45.902192619922062</v>
          </cell>
          <cell r="N2751">
            <v>10.33777423558697</v>
          </cell>
          <cell r="O2751" t="str">
            <v>Y</v>
          </cell>
          <cell r="P2751" t="str">
            <v>Y</v>
          </cell>
          <cell r="Q2751">
            <v>8</v>
          </cell>
          <cell r="R2751">
            <v>128.60830806869501</v>
          </cell>
          <cell r="S2751">
            <v>0.79937376550881101</v>
          </cell>
          <cell r="T2751">
            <v>9.3757020479767097E-6</v>
          </cell>
          <cell r="U2751" t="str">
            <v>magenta</v>
          </cell>
          <cell r="V2751">
            <v>897.95283492741567</v>
          </cell>
          <cell r="W2751">
            <v>726.29507873245529</v>
          </cell>
          <cell r="X2751">
            <v>0.30294632804577598</v>
          </cell>
          <cell r="Y2751">
            <v>1.5233808847976701E-2</v>
          </cell>
        </row>
        <row r="2752">
          <cell r="A2752" t="str">
            <v>UMAG_06493</v>
          </cell>
          <cell r="B2752" t="str">
            <v>KIS69490</v>
          </cell>
          <cell r="C2752" t="str">
            <v>hypothetical protein</v>
          </cell>
          <cell r="D2752">
            <v>73.633852119926203</v>
          </cell>
          <cell r="E2752">
            <v>66.931531072478705</v>
          </cell>
          <cell r="F2752">
            <v>70.282691596202397</v>
          </cell>
          <cell r="G2752">
            <v>0.12660991851099301</v>
          </cell>
          <cell r="H2752">
            <v>0.22287752550644199</v>
          </cell>
          <cell r="I2752">
            <v>0.55303850414150202</v>
          </cell>
          <cell r="J2752">
            <v>0.61682125979870595</v>
          </cell>
          <cell r="K2752">
            <v>20.584441347394129</v>
          </cell>
          <cell r="L2752">
            <v>5.7388784329571756</v>
          </cell>
          <cell r="M2752">
            <v>23.647354144128141</v>
          </cell>
          <cell r="N2752">
            <v>2.4243469053184059</v>
          </cell>
          <cell r="O2752" t="str">
            <v>N</v>
          </cell>
          <cell r="P2752" t="str">
            <v>Y</v>
          </cell>
          <cell r="Q2752">
            <v>8</v>
          </cell>
          <cell r="R2752">
            <v>55.534549721310697</v>
          </cell>
          <cell r="S2752">
            <v>-0.27825499999999997</v>
          </cell>
          <cell r="T2752">
            <v>0.28921809999999998</v>
          </cell>
          <cell r="U2752" t="str">
            <v>beige</v>
          </cell>
          <cell r="V2752">
            <v>732.39025258715344</v>
          </cell>
          <cell r="W2752">
            <v>647.2165650281994</v>
          </cell>
          <cell r="X2752">
            <v>0.17616744381157901</v>
          </cell>
          <cell r="Y2752">
            <v>0.13904492847650499</v>
          </cell>
        </row>
        <row r="2753">
          <cell r="A2753" t="str">
            <v>UMAG_10047</v>
          </cell>
          <cell r="B2753" t="str">
            <v>KIS71743</v>
          </cell>
          <cell r="C2753" t="str">
            <v>related to UTP7 - nucleolar protein</v>
          </cell>
          <cell r="D2753">
            <v>187.13555543888901</v>
          </cell>
          <cell r="E2753">
            <v>170.520862810057</v>
          </cell>
          <cell r="F2753">
            <v>178.82820912447301</v>
          </cell>
          <cell r="G2753">
            <v>0.12660068780102801</v>
          </cell>
          <cell r="H2753">
            <v>0.19768000215522399</v>
          </cell>
          <cell r="I2753">
            <v>0.50710019130363804</v>
          </cell>
          <cell r="J2753">
            <v>0.57340578256984098</v>
          </cell>
          <cell r="K2753">
            <v>64.98007393005264</v>
          </cell>
          <cell r="L2753">
            <v>6.8321497139288985</v>
          </cell>
          <cell r="M2753">
            <v>74.469215512794506</v>
          </cell>
          <cell r="N2753">
            <v>18.424236441248446</v>
          </cell>
          <cell r="O2753" t="str">
            <v>Y</v>
          </cell>
          <cell r="P2753" t="str">
            <v>Y</v>
          </cell>
          <cell r="Q2753">
            <v>1</v>
          </cell>
          <cell r="R2753">
            <v>62.552772609486297</v>
          </cell>
          <cell r="S2753">
            <v>-0.16132850000000001</v>
          </cell>
          <cell r="T2753">
            <v>0.7416741</v>
          </cell>
          <cell r="U2753" t="str">
            <v>green-yellow</v>
          </cell>
          <cell r="V2753">
            <v>971.04622291954172</v>
          </cell>
          <cell r="W2753">
            <v>2663.7466988225401</v>
          </cell>
          <cell r="X2753">
            <v>-1.45408686777514</v>
          </cell>
          <cell r="Y2753">
            <v>2.34354846818032E-64</v>
          </cell>
        </row>
        <row r="2754">
          <cell r="A2754" t="str">
            <v>UMAG_00971</v>
          </cell>
          <cell r="B2754" t="str">
            <v>KIS71058</v>
          </cell>
          <cell r="C2754" t="str">
            <v>hypothetical protein</v>
          </cell>
          <cell r="D2754">
            <v>37.742099321875102</v>
          </cell>
          <cell r="E2754">
            <v>34.296366848360996</v>
          </cell>
          <cell r="F2754">
            <v>36.019233085118103</v>
          </cell>
          <cell r="G2754">
            <v>0.12650819487874199</v>
          </cell>
          <cell r="H2754">
            <v>0.242411796227605</v>
          </cell>
          <cell r="I2754">
            <v>0.58289786032315405</v>
          </cell>
          <cell r="J2754">
            <v>0.64489127893262099</v>
          </cell>
          <cell r="K2754">
            <v>29.394723476435399</v>
          </cell>
          <cell r="L2754">
            <v>4.2502202745679023</v>
          </cell>
          <cell r="M2754">
            <v>33.389094369396965</v>
          </cell>
          <cell r="N2754">
            <v>3.7050419123198686</v>
          </cell>
          <cell r="O2754" t="str">
            <v>Y</v>
          </cell>
          <cell r="P2754" t="str">
            <v>Y</v>
          </cell>
          <cell r="Q2754">
            <v>8</v>
          </cell>
          <cell r="R2754">
            <v>33.117355004632401</v>
          </cell>
          <cell r="S2754">
            <v>0.294553310511803</v>
          </cell>
          <cell r="T2754">
            <v>0.37540458203342703</v>
          </cell>
          <cell r="U2754" t="str">
            <v>cyan</v>
          </cell>
          <cell r="V2754">
            <v>370.17215541852465</v>
          </cell>
          <cell r="W2754">
            <v>443.66229288352332</v>
          </cell>
          <cell r="X2754">
            <v>-0.25934276160734099</v>
          </cell>
          <cell r="Y2754">
            <v>6.17250005435813E-2</v>
          </cell>
        </row>
        <row r="2755">
          <cell r="A2755" t="str">
            <v>UMAG_02912</v>
          </cell>
          <cell r="B2755" t="str">
            <v>KIS68927</v>
          </cell>
          <cell r="C2755" t="str">
            <v>related to LAA1 - AP-1 accessory protein involved in TGN-endosome transport</v>
          </cell>
          <cell r="D2755">
            <v>532.18962375526701</v>
          </cell>
          <cell r="E2755">
            <v>485.60879135045201</v>
          </cell>
          <cell r="F2755">
            <v>508.89920755285902</v>
          </cell>
          <cell r="G2755">
            <v>0.126358333471141</v>
          </cell>
          <cell r="H2755">
            <v>0.161315225981254</v>
          </cell>
          <cell r="I2755">
            <v>0.42278655392058201</v>
          </cell>
          <cell r="J2755">
            <v>0.49166217061599699</v>
          </cell>
          <cell r="K2755">
            <v>55.788328635766369</v>
          </cell>
          <cell r="L2755">
            <v>7.8609273896106062</v>
          </cell>
          <cell r="M2755">
            <v>64.722462207408142</v>
          </cell>
          <cell r="N2755">
            <v>12.584298751729465</v>
          </cell>
          <cell r="O2755" t="str">
            <v>N</v>
          </cell>
          <cell r="P2755" t="str">
            <v>Y</v>
          </cell>
          <cell r="Q2755">
            <v>2</v>
          </cell>
          <cell r="R2755">
            <v>253.26793200146801</v>
          </cell>
          <cell r="S2755">
            <v>0.54514770000000001</v>
          </cell>
          <cell r="T2755">
            <v>4.9355739999999999E-3</v>
          </cell>
          <cell r="U2755" t="str">
            <v>light-green</v>
          </cell>
          <cell r="V2755">
            <v>2644.9686297390931</v>
          </cell>
          <cell r="W2755">
            <v>1566.3259871616201</v>
          </cell>
          <cell r="X2755">
            <v>0.75493725900900799</v>
          </cell>
          <cell r="Y2755">
            <v>1.8716953140689401E-19</v>
          </cell>
        </row>
        <row r="2756">
          <cell r="A2756" t="str">
            <v>UMAG_10549</v>
          </cell>
          <cell r="B2756" t="str">
            <v>KIS66279</v>
          </cell>
          <cell r="C2756" t="str">
            <v>related to Glioma tumor suppressor candidate region gene 2 protein</v>
          </cell>
          <cell r="D2756">
            <v>187.671200685012</v>
          </cell>
          <cell r="E2756">
            <v>170.45017301860901</v>
          </cell>
          <cell r="F2756">
            <v>179.06068685181</v>
          </cell>
          <cell r="G2756">
            <v>0.125576343776206</v>
          </cell>
          <cell r="H2756">
            <v>0.25168023487526398</v>
          </cell>
          <cell r="I2756">
            <v>0.59657590023395901</v>
          </cell>
          <cell r="J2756">
            <v>0.65653838424384603</v>
          </cell>
          <cell r="K2756">
            <v>94.778117363259454</v>
          </cell>
          <cell r="L2756">
            <v>10.618706408540453</v>
          </cell>
          <cell r="M2756">
            <v>107.70436764261598</v>
          </cell>
          <cell r="N2756">
            <v>45.919231338761023</v>
          </cell>
          <cell r="O2756" t="str">
            <v>Y</v>
          </cell>
          <cell r="P2756" t="str">
            <v>Y</v>
          </cell>
          <cell r="Q2756">
            <v>2</v>
          </cell>
          <cell r="R2756">
            <v>67.815422784936999</v>
          </cell>
          <cell r="S2756">
            <v>-0.66254710000000006</v>
          </cell>
          <cell r="T2756">
            <v>9.808596E-2</v>
          </cell>
          <cell r="U2756" t="str">
            <v>green-yellow</v>
          </cell>
          <cell r="V2756">
            <v>1030.1534549336236</v>
          </cell>
          <cell r="W2756">
            <v>4670.1616090221805</v>
          </cell>
          <cell r="X2756">
            <v>-2.17561817730562</v>
          </cell>
          <cell r="Y2756">
            <v>1.69599496881923E-74</v>
          </cell>
        </row>
        <row r="2757">
          <cell r="A2757" t="str">
            <v>UMAG_11478</v>
          </cell>
          <cell r="B2757" t="str">
            <v>KIS68847</v>
          </cell>
          <cell r="C2757" t="str">
            <v>hypothetical protein</v>
          </cell>
          <cell r="D2757">
            <v>75.460389336572305</v>
          </cell>
          <cell r="E2757">
            <v>68.850971412943494</v>
          </cell>
          <cell r="F2757">
            <v>72.155680374757907</v>
          </cell>
          <cell r="G2757">
            <v>0.12520336684702801</v>
          </cell>
          <cell r="H2757">
            <v>0.19776211800347299</v>
          </cell>
          <cell r="I2757">
            <v>0.51243232449117804</v>
          </cell>
          <cell r="J2757">
            <v>0.57822482809068299</v>
          </cell>
          <cell r="K2757">
            <v>63.932559840675374</v>
          </cell>
          <cell r="L2757">
            <v>4.8574315033820676</v>
          </cell>
          <cell r="M2757">
            <v>73.687737787637985</v>
          </cell>
          <cell r="N2757">
            <v>12.751993465064437</v>
          </cell>
          <cell r="O2757" t="str">
            <v>Y</v>
          </cell>
          <cell r="P2757" t="str">
            <v>Y</v>
          </cell>
          <cell r="Q2757">
            <v>0</v>
          </cell>
          <cell r="R2757">
            <v>35.404705294358202</v>
          </cell>
          <cell r="S2757">
            <v>-0.28704429999999997</v>
          </cell>
          <cell r="T2757">
            <v>0.32172810000000002</v>
          </cell>
          <cell r="U2757" t="str">
            <v>yellow</v>
          </cell>
          <cell r="V2757">
            <v>490.41386782788203</v>
          </cell>
          <cell r="W2757">
            <v>430.117737459718</v>
          </cell>
          <cell r="X2757">
            <v>0.18959033617518301</v>
          </cell>
          <cell r="Y2757">
            <v>0.129999094428978</v>
          </cell>
        </row>
        <row r="2758">
          <cell r="A2758" t="str">
            <v>UMAG_10508</v>
          </cell>
          <cell r="B2758" t="str">
            <v>KIS68245</v>
          </cell>
          <cell r="C2758" t="str">
            <v>related to UTP23 - essential nucleolar protein that is a component of the SSU processome</v>
          </cell>
          <cell r="D2758">
            <v>68.292644581283596</v>
          </cell>
          <cell r="E2758">
            <v>61.973377567359201</v>
          </cell>
          <cell r="F2758">
            <v>65.133011074321402</v>
          </cell>
          <cell r="G2758">
            <v>0.124436555498116</v>
          </cell>
          <cell r="H2758">
            <v>0.27955175853299202</v>
          </cell>
          <cell r="I2758">
            <v>0.63306733019528105</v>
          </cell>
          <cell r="J2758">
            <v>0.68802404997670197</v>
          </cell>
          <cell r="K2758">
            <v>42.914246874988905</v>
          </cell>
          <cell r="L2758">
            <v>4.2155586374709895</v>
          </cell>
          <cell r="M2758">
            <v>48.98461224684236</v>
          </cell>
          <cell r="N2758">
            <v>21.706535175789121</v>
          </cell>
          <cell r="O2758" t="str">
            <v>Y</v>
          </cell>
          <cell r="P2758" t="str">
            <v>Y</v>
          </cell>
          <cell r="Q2758">
            <v>2</v>
          </cell>
          <cell r="R2758">
            <v>74.589062412805106</v>
          </cell>
          <cell r="S2758">
            <v>9.7344760000000002E-2</v>
          </cell>
          <cell r="T2758">
            <v>0.79948509999999995</v>
          </cell>
          <cell r="U2758" t="str">
            <v>yellow</v>
          </cell>
          <cell r="V2758">
            <v>480.73834232963196</v>
          </cell>
          <cell r="W2758">
            <v>2083.1118408812567</v>
          </cell>
          <cell r="X2758">
            <v>-2.11188978587208</v>
          </cell>
          <cell r="Y2758">
            <v>1.9642921709096001E-93</v>
          </cell>
        </row>
        <row r="2759">
          <cell r="A2759" t="str">
            <v>UMAG_10432</v>
          </cell>
          <cell r="B2759" t="str">
            <v>KIS67792</v>
          </cell>
          <cell r="C2759" t="str">
            <v>related to ATP-binding cassette</v>
          </cell>
          <cell r="D2759">
            <v>45.168086774163903</v>
          </cell>
          <cell r="E2759">
            <v>40.951657094155799</v>
          </cell>
          <cell r="F2759">
            <v>43.059871934159801</v>
          </cell>
          <cell r="G2759">
            <v>0.123770356122244</v>
          </cell>
          <cell r="H2759">
            <v>0.26453701011994502</v>
          </cell>
          <cell r="I2759">
            <v>0.61882785227389803</v>
          </cell>
          <cell r="J2759">
            <v>0.67607439974452599</v>
          </cell>
          <cell r="K2759">
            <v>13.341973173693873</v>
          </cell>
          <cell r="L2759">
            <v>3.3597955040333582</v>
          </cell>
          <cell r="M2759">
            <v>15.449820713374088</v>
          </cell>
          <cell r="N2759">
            <v>4.4899033887380977</v>
          </cell>
          <cell r="O2759" t="str">
            <v>N</v>
          </cell>
          <cell r="P2759" t="str">
            <v>Y</v>
          </cell>
          <cell r="Q2759">
            <v>2</v>
          </cell>
          <cell r="R2759">
            <v>31.1629992165233</v>
          </cell>
          <cell r="S2759">
            <v>-0.47245860000000001</v>
          </cell>
          <cell r="T2759">
            <v>0.1685497</v>
          </cell>
          <cell r="U2759" t="str">
            <v>yellow</v>
          </cell>
          <cell r="V2759">
            <v>776.79902860105938</v>
          </cell>
          <cell r="W2759">
            <v>850.76520090300403</v>
          </cell>
          <cell r="X2759">
            <v>-0.12929617178017799</v>
          </cell>
          <cell r="Y2759">
            <v>0.703131256752489</v>
          </cell>
        </row>
        <row r="2760">
          <cell r="A2760" t="str">
            <v>UMAG_10936</v>
          </cell>
          <cell r="B2760" t="str">
            <v>KIS66929</v>
          </cell>
          <cell r="C2760" t="str">
            <v>related to RPC10 - DNA-directed RNA polymerases I</v>
          </cell>
          <cell r="D2760">
            <v>24.634833232204901</v>
          </cell>
          <cell r="E2760">
            <v>22.284961629450599</v>
          </cell>
          <cell r="F2760">
            <v>23.459897430827699</v>
          </cell>
          <cell r="G2760">
            <v>0.123764448536013</v>
          </cell>
          <cell r="H2760">
            <v>0.30898467736894702</v>
          </cell>
          <cell r="I2760">
            <v>0.66271943461756</v>
          </cell>
          <cell r="J2760">
            <v>0.71412302712751297</v>
          </cell>
          <cell r="K2760">
            <v>76.824480453327922</v>
          </cell>
          <cell r="L2760">
            <v>17.751253304286134</v>
          </cell>
          <cell r="M2760">
            <v>87.737965090647052</v>
          </cell>
          <cell r="N2760">
            <v>26.672908911986671</v>
          </cell>
          <cell r="O2760" t="str">
            <v>Y</v>
          </cell>
          <cell r="P2760" t="str">
            <v>Y</v>
          </cell>
          <cell r="Q2760">
            <v>4</v>
          </cell>
          <cell r="R2760">
            <v>50.256605633534797</v>
          </cell>
          <cell r="S2760">
            <v>0.23385329999999999</v>
          </cell>
          <cell r="T2760">
            <v>0.48823509999999998</v>
          </cell>
          <cell r="U2760" t="str">
            <v>green</v>
          </cell>
          <cell r="V2760">
            <v>312.63505159926098</v>
          </cell>
          <cell r="W2760">
            <v>652.99609535165234</v>
          </cell>
          <cell r="X2760">
            <v>-1.0545109876202301</v>
          </cell>
          <cell r="Y2760">
            <v>1.42502091567745E-6</v>
          </cell>
        </row>
        <row r="2761">
          <cell r="A2761" t="str">
            <v>UMAG_10750</v>
          </cell>
          <cell r="B2761" t="str">
            <v>KIS66482</v>
          </cell>
          <cell r="C2761" t="str">
            <v>hypothetical protein</v>
          </cell>
          <cell r="D2761">
            <v>244.83986947751001</v>
          </cell>
          <cell r="E2761">
            <v>223.995070384824</v>
          </cell>
          <cell r="F2761">
            <v>234.41746993116701</v>
          </cell>
          <cell r="G2761">
            <v>0.123640772320688</v>
          </cell>
          <cell r="H2761">
            <v>0.15210272934966801</v>
          </cell>
          <cell r="I2761">
            <v>0.40683893730609999</v>
          </cell>
          <cell r="J2761">
            <v>0.47560252171505701</v>
          </cell>
          <cell r="K2761">
            <v>56.742946270690716</v>
          </cell>
          <cell r="L2761">
            <v>5.2275507324860966</v>
          </cell>
          <cell r="M2761">
            <v>65.885791480134046</v>
          </cell>
          <cell r="N2761">
            <v>9.6036218649282912</v>
          </cell>
          <cell r="O2761" t="str">
            <v>Y</v>
          </cell>
          <cell r="P2761" t="str">
            <v>Y</v>
          </cell>
          <cell r="Q2761">
            <v>12</v>
          </cell>
          <cell r="R2761">
            <v>109.44505988048201</v>
          </cell>
          <cell r="S2761">
            <v>0.80482500000000001</v>
          </cell>
          <cell r="T2761">
            <v>5.6099569999999999E-5</v>
          </cell>
          <cell r="U2761" t="str">
            <v>cyan</v>
          </cell>
          <cell r="V2761">
            <v>1167.7583996367066</v>
          </cell>
          <cell r="W2761">
            <v>1032.2149284393547</v>
          </cell>
          <cell r="X2761">
            <v>0.177482195674497</v>
          </cell>
          <cell r="Y2761">
            <v>6.0195602423302103E-2</v>
          </cell>
        </row>
        <row r="2762">
          <cell r="A2762" t="str">
            <v>UMAG_00364</v>
          </cell>
          <cell r="B2762" t="str">
            <v>KIS71937</v>
          </cell>
          <cell r="C2762" t="str">
            <v>related to U4/U6 snRNP-associated 61 kDa protein</v>
          </cell>
          <cell r="D2762">
            <v>138.72556574431599</v>
          </cell>
          <cell r="E2762">
            <v>126.203998216312</v>
          </cell>
          <cell r="F2762">
            <v>132.464781980314</v>
          </cell>
          <cell r="G2762">
            <v>0.12339652574830599</v>
          </cell>
          <cell r="H2762">
            <v>0.236243703061469</v>
          </cell>
          <cell r="I2762">
            <v>0.58333510107522402</v>
          </cell>
          <cell r="J2762">
            <v>0.64518648738955797</v>
          </cell>
          <cell r="K2762">
            <v>51.960016648172143</v>
          </cell>
          <cell r="L2762">
            <v>13.694249000298839</v>
          </cell>
          <cell r="M2762">
            <v>59.997829493218362</v>
          </cell>
          <cell r="N2762">
            <v>18.70532458149259</v>
          </cell>
          <cell r="O2762" t="str">
            <v>Y</v>
          </cell>
          <cell r="P2762" t="str">
            <v>Y</v>
          </cell>
          <cell r="Q2762">
            <v>0</v>
          </cell>
          <cell r="R2762">
            <v>29.711427745033198</v>
          </cell>
          <cell r="S2762">
            <v>-1.3178686471266701</v>
          </cell>
          <cell r="T2762">
            <v>2.3257056926182802E-6</v>
          </cell>
          <cell r="U2762" t="str">
            <v>pink</v>
          </cell>
          <cell r="V2762">
            <v>397.28111909535193</v>
          </cell>
          <cell r="W2762">
            <v>655.24014362043329</v>
          </cell>
          <cell r="X2762">
            <v>-0.72023399095936902</v>
          </cell>
          <cell r="Y2762">
            <v>1.6845550323008599E-8</v>
          </cell>
        </row>
        <row r="2763">
          <cell r="A2763" t="str">
            <v>UMAG_11986</v>
          </cell>
          <cell r="B2763" t="str">
            <v>KIS67408</v>
          </cell>
          <cell r="C2763" t="str">
            <v>c-terminal kinesin</v>
          </cell>
          <cell r="D2763">
            <v>81.910821273029697</v>
          </cell>
          <cell r="E2763">
            <v>74.873939472202593</v>
          </cell>
          <cell r="F2763">
            <v>78.392380372616103</v>
          </cell>
          <cell r="G2763">
            <v>0.122069661987528</v>
          </cell>
          <cell r="H2763">
            <v>0.204353613600464</v>
          </cell>
          <cell r="I2763">
            <v>0.53573242222863204</v>
          </cell>
          <cell r="J2763">
            <v>0.60010949325419805</v>
          </cell>
          <cell r="K2763">
            <v>26.26570457349408</v>
          </cell>
          <cell r="L2763">
            <v>2.5337430091100135</v>
          </cell>
          <cell r="M2763">
            <v>30.319652091026516</v>
          </cell>
          <cell r="N2763">
            <v>6.3211781382088974</v>
          </cell>
          <cell r="O2763" t="str">
            <v>N</v>
          </cell>
          <cell r="P2763" t="str">
            <v>Y</v>
          </cell>
          <cell r="Q2763">
            <v>0</v>
          </cell>
          <cell r="R2763">
            <v>93.859328208330098</v>
          </cell>
          <cell r="S2763">
            <v>-0.53479120000000002</v>
          </cell>
          <cell r="T2763">
            <v>5.4298819999999996E-3</v>
          </cell>
          <cell r="U2763" t="str">
            <v>yellow</v>
          </cell>
          <cell r="V2763">
            <v>505.03092112974332</v>
          </cell>
          <cell r="W2763">
            <v>772.92161356282497</v>
          </cell>
          <cell r="X2763">
            <v>-0.613308669363967</v>
          </cell>
          <cell r="Y2763">
            <v>2.0673695730323201E-8</v>
          </cell>
        </row>
        <row r="2764">
          <cell r="A2764" t="str">
            <v>UMAG_01775</v>
          </cell>
          <cell r="B2764" t="str">
            <v>KIS70610</v>
          </cell>
          <cell r="C2764" t="str">
            <v>related to protein with NADP(H) oxidoreductase activity</v>
          </cell>
          <cell r="D2764">
            <v>291.34290701693601</v>
          </cell>
          <cell r="E2764">
            <v>267.12824471071201</v>
          </cell>
          <cell r="F2764">
            <v>279.23557586382401</v>
          </cell>
          <cell r="G2764">
            <v>0.120517537806711</v>
          </cell>
          <cell r="H2764">
            <v>0.155722953247937</v>
          </cell>
          <cell r="I2764">
            <v>0.42922728445664199</v>
          </cell>
          <cell r="J2764">
            <v>0.49821525600438499</v>
          </cell>
          <cell r="K2764">
            <v>150.33949680547269</v>
          </cell>
          <cell r="L2764">
            <v>12.360539921771704</v>
          </cell>
          <cell r="M2764">
            <v>174.59612494461311</v>
          </cell>
          <cell r="N2764">
            <v>28.273134359081133</v>
          </cell>
          <cell r="O2764" t="str">
            <v>Y</v>
          </cell>
          <cell r="P2764" t="str">
            <v>Y</v>
          </cell>
          <cell r="Q2764">
            <v>0</v>
          </cell>
          <cell r="R2764">
            <v>61.842741089703402</v>
          </cell>
          <cell r="S2764">
            <v>-2.5750700000000002</v>
          </cell>
          <cell r="T2764">
            <v>4.2499429999999998E-22</v>
          </cell>
          <cell r="U2764" t="str">
            <v>burlywood</v>
          </cell>
          <cell r="V2764">
            <v>1721.8212375260666</v>
          </cell>
          <cell r="W2764">
            <v>1656.2776872848799</v>
          </cell>
          <cell r="X2764">
            <v>5.6401293965140799E-2</v>
          </cell>
          <cell r="Y2764">
            <v>0.62344102576545202</v>
          </cell>
        </row>
        <row r="2765">
          <cell r="A2765" t="str">
            <v>UMAG_03549</v>
          </cell>
          <cell r="B2765" t="str">
            <v>KIS68462</v>
          </cell>
          <cell r="C2765" t="str">
            <v>related to NMD2 - Nonsense-mediated mRNA decay protein 2</v>
          </cell>
          <cell r="D2765">
            <v>231.12226565564399</v>
          </cell>
          <cell r="E2765">
            <v>211.90319385992001</v>
          </cell>
          <cell r="F2765">
            <v>221.51272975778201</v>
          </cell>
          <cell r="G2765">
            <v>0.12041575777477299</v>
          </cell>
          <cell r="H2765">
            <v>0.14878839828353899</v>
          </cell>
          <cell r="I2765">
            <v>0.40891335562508702</v>
          </cell>
          <cell r="J2765">
            <v>0.47768178613708201</v>
          </cell>
          <cell r="K2765">
            <v>41.948058451682463</v>
          </cell>
          <cell r="L2765">
            <v>5.3974939894358638</v>
          </cell>
          <cell r="M2765">
            <v>48.820637219620373</v>
          </cell>
          <cell r="N2765">
            <v>6.3660931810959198</v>
          </cell>
          <cell r="O2765" t="str">
            <v>N</v>
          </cell>
          <cell r="P2765" t="str">
            <v>Y</v>
          </cell>
          <cell r="Q2765">
            <v>2</v>
          </cell>
          <cell r="R2765">
            <v>112.245418277101</v>
          </cell>
          <cell r="S2765">
            <v>0.20308950000000001</v>
          </cell>
          <cell r="T2765">
            <v>0.30754890000000001</v>
          </cell>
          <cell r="U2765" t="str">
            <v>light-green</v>
          </cell>
          <cell r="V2765">
            <v>1002.4582318200033</v>
          </cell>
          <cell r="W2765">
            <v>895.15919782936737</v>
          </cell>
          <cell r="X2765">
            <v>0.16214644564185901</v>
          </cell>
          <cell r="Y2765">
            <v>0.12745796903399201</v>
          </cell>
        </row>
        <row r="2766">
          <cell r="A2766" t="str">
            <v>UMAG_02299</v>
          </cell>
          <cell r="B2766" t="str">
            <v>KIS69777</v>
          </cell>
          <cell r="C2766" t="str">
            <v>hypothetical protein</v>
          </cell>
          <cell r="D2766">
            <v>1.7973234114880099</v>
          </cell>
          <cell r="E2766">
            <v>1.43388252137077</v>
          </cell>
          <cell r="F2766">
            <v>1.6156029664293901</v>
          </cell>
          <cell r="G2766">
            <v>0.11926220069737201</v>
          </cell>
          <cell r="H2766">
            <v>0.64287629144032099</v>
          </cell>
          <cell r="I2766">
            <v>0.75782410959699897</v>
          </cell>
          <cell r="J2766">
            <v>0.80123465597326005</v>
          </cell>
          <cell r="K2766">
            <v>0.72642033312552812</v>
          </cell>
          <cell r="L2766">
            <v>7.4999319435262585E-2</v>
          </cell>
          <cell r="M2766">
            <v>0.73620299519475751</v>
          </cell>
          <cell r="N2766">
            <v>0.24193354314851354</v>
          </cell>
          <cell r="O2766" t="str">
            <v>N</v>
          </cell>
          <cell r="P2766" t="str">
            <v>N</v>
          </cell>
          <cell r="Q2766">
            <v>4</v>
          </cell>
          <cell r="R2766">
            <v>736.56767116712001</v>
          </cell>
          <cell r="S2766">
            <v>6.8633290000000002</v>
          </cell>
          <cell r="T2766">
            <v>1.310452E-136</v>
          </cell>
          <cell r="U2766" t="str">
            <v>cyan</v>
          </cell>
          <cell r="V2766">
            <v>15.431292727423996</v>
          </cell>
          <cell r="W2766">
            <v>59.518108822515806</v>
          </cell>
          <cell r="X2766">
            <v>-1.8992928192165</v>
          </cell>
          <cell r="Y2766">
            <v>2.84313784412058E-8</v>
          </cell>
        </row>
        <row r="2767">
          <cell r="A2767" t="str">
            <v>UMAG_10074</v>
          </cell>
          <cell r="B2767" t="str">
            <v>KIS69696</v>
          </cell>
          <cell r="C2767" t="str">
            <v>related to MIC14 - mitochondrial intermembrane space protein</v>
          </cell>
          <cell r="D2767">
            <v>47.742990578440804</v>
          </cell>
          <cell r="E2767">
            <v>43.652709143706097</v>
          </cell>
          <cell r="F2767">
            <v>45.6978498610735</v>
          </cell>
          <cell r="G2767">
            <v>0.119121844098961</v>
          </cell>
          <cell r="H2767">
            <v>0.2340483532031</v>
          </cell>
          <cell r="I2767">
            <v>0.59335397622237696</v>
          </cell>
          <cell r="J2767">
            <v>0.65377224738129902</v>
          </cell>
          <cell r="K2767">
            <v>83.774572164114261</v>
          </cell>
          <cell r="L2767">
            <v>16.449399954977423</v>
          </cell>
          <cell r="M2767">
            <v>96.493399463639719</v>
          </cell>
          <cell r="N2767">
            <v>11.010392757406596</v>
          </cell>
          <cell r="O2767" t="str">
            <v>Y</v>
          </cell>
          <cell r="P2767" t="str">
            <v>Y</v>
          </cell>
          <cell r="Q2767">
            <v>0</v>
          </cell>
          <cell r="R2767">
            <v>24.385965582925898</v>
          </cell>
          <cell r="S2767">
            <v>-1.107775</v>
          </cell>
          <cell r="T2767">
            <v>4.1361649999999998E-3</v>
          </cell>
          <cell r="U2767" t="str">
            <v>yellow</v>
          </cell>
          <cell r="V2767">
            <v>472.20033724839601</v>
          </cell>
          <cell r="W2767">
            <v>1109.6989328513275</v>
          </cell>
          <cell r="X2767">
            <v>-1.2280056943622799</v>
          </cell>
          <cell r="Y2767">
            <v>7.5653125238771702E-20</v>
          </cell>
        </row>
        <row r="2768">
          <cell r="A2768" t="str">
            <v>UMAG_02197</v>
          </cell>
          <cell r="B2768" t="str">
            <v>KIS69665</v>
          </cell>
          <cell r="C2768" t="str">
            <v>hypothetical protein</v>
          </cell>
          <cell r="D2768">
            <v>86.007478801953795</v>
          </cell>
          <cell r="E2768">
            <v>78.800900112193105</v>
          </cell>
          <cell r="F2768">
            <v>82.4041894570735</v>
          </cell>
          <cell r="G2768">
            <v>0.118630197363829</v>
          </cell>
          <cell r="H2768">
            <v>0.179145710729541</v>
          </cell>
          <cell r="I2768">
            <v>0.49597083038720002</v>
          </cell>
          <cell r="J2768">
            <v>0.56368254122120198</v>
          </cell>
          <cell r="K2768">
            <v>44.654843027924919</v>
          </cell>
          <cell r="L2768">
            <v>4.0819728473980108</v>
          </cell>
          <cell r="M2768">
            <v>51.977379115864657</v>
          </cell>
          <cell r="N2768">
            <v>7.5136022693701259</v>
          </cell>
          <cell r="O2768" t="str">
            <v>Y</v>
          </cell>
          <cell r="P2768" t="str">
            <v>Y</v>
          </cell>
          <cell r="Q2768">
            <v>1</v>
          </cell>
          <cell r="R2768">
            <v>86.892017400215195</v>
          </cell>
          <cell r="S2768">
            <v>0.40903640000000002</v>
          </cell>
          <cell r="T2768">
            <v>0.1134032</v>
          </cell>
          <cell r="U2768" t="str">
            <v>light-cyan</v>
          </cell>
          <cell r="V2768">
            <v>799.03363037056863</v>
          </cell>
          <cell r="W2768">
            <v>244.710747890069</v>
          </cell>
          <cell r="X2768">
            <v>1.7024531846829001</v>
          </cell>
          <cell r="Y2768">
            <v>5.4216110529765603E-40</v>
          </cell>
        </row>
        <row r="2769">
          <cell r="A2769" t="str">
            <v>UMAG_03720</v>
          </cell>
          <cell r="B2769" t="str">
            <v>KIS68138</v>
          </cell>
          <cell r="C2769" t="str">
            <v>related to OAC1 - similarity to mitochondrial uncoupling proteins (MCF)</v>
          </cell>
          <cell r="D2769">
            <v>193.29195332853001</v>
          </cell>
          <cell r="E2769">
            <v>177.64182347853</v>
          </cell>
          <cell r="F2769">
            <v>185.46688840352999</v>
          </cell>
          <cell r="G2769">
            <v>0.11801450161223501</v>
          </cell>
          <cell r="H2769">
            <v>0.155671197949346</v>
          </cell>
          <cell r="I2769">
            <v>0.43868504493293098</v>
          </cell>
          <cell r="J2769">
            <v>0.50750454696753899</v>
          </cell>
          <cell r="K2769">
            <v>116.41630181807317</v>
          </cell>
          <cell r="L2769">
            <v>12.999910513947267</v>
          </cell>
          <cell r="M2769">
            <v>134.94947947912232</v>
          </cell>
          <cell r="N2769">
            <v>10.132429835208157</v>
          </cell>
          <cell r="O2769" t="str">
            <v>Y</v>
          </cell>
          <cell r="P2769" t="str">
            <v>Y</v>
          </cell>
          <cell r="Q2769">
            <v>0</v>
          </cell>
          <cell r="R2769">
            <v>71.567041734883205</v>
          </cell>
          <cell r="S2769">
            <v>-2.0848059999999999</v>
          </cell>
          <cell r="T2769">
            <v>8.4724940000000003E-27</v>
          </cell>
          <cell r="U2769" t="str">
            <v>yellow</v>
          </cell>
          <cell r="V2769">
            <v>1228.2370729601867</v>
          </cell>
          <cell r="W2769">
            <v>3756.7831762364199</v>
          </cell>
          <cell r="X2769">
            <v>-1.60960959551759</v>
          </cell>
          <cell r="Y2769">
            <v>1.9382047226729601E-53</v>
          </cell>
        </row>
        <row r="2770">
          <cell r="A2770" t="str">
            <v>UMAG_10551</v>
          </cell>
          <cell r="B2770" t="str">
            <v>KIS66281</v>
          </cell>
          <cell r="C2770" t="str">
            <v>probable SSL1 - TFIIH subunit (transcription initiation factor)</v>
          </cell>
          <cell r="D2770">
            <v>116.040724054961</v>
          </cell>
          <cell r="E2770">
            <v>106.334275292057</v>
          </cell>
          <cell r="F2770">
            <v>111.187499673509</v>
          </cell>
          <cell r="G2770">
            <v>0.117922579201114</v>
          </cell>
          <cell r="H2770">
            <v>0.18228462845879601</v>
          </cell>
          <cell r="I2770">
            <v>0.50552140720419603</v>
          </cell>
          <cell r="J2770">
            <v>0.57232181747968902</v>
          </cell>
          <cell r="K2770">
            <v>50.265603594178799</v>
          </cell>
          <cell r="L2770">
            <v>5.2582014743165999</v>
          </cell>
          <cell r="M2770">
            <v>58.643686347454889</v>
          </cell>
          <cell r="N2770">
            <v>12.290284811536784</v>
          </cell>
          <cell r="O2770" t="str">
            <v>Y</v>
          </cell>
          <cell r="P2770" t="str">
            <v>Y</v>
          </cell>
          <cell r="Q2770">
            <v>0.5</v>
          </cell>
          <cell r="R2770">
            <v>48.466130483156398</v>
          </cell>
          <cell r="S2770">
            <v>-0.48466740000000003</v>
          </cell>
          <cell r="T2770">
            <v>7.6081209999999996E-2</v>
          </cell>
          <cell r="U2770" t="str">
            <v>beige</v>
          </cell>
          <cell r="V2770">
            <v>600.532771546851</v>
          </cell>
          <cell r="W2770">
            <v>819.74436252209705</v>
          </cell>
          <cell r="X2770">
            <v>-0.44766248861472202</v>
          </cell>
          <cell r="Y2770">
            <v>5.2925515399198799E-6</v>
          </cell>
        </row>
        <row r="2771">
          <cell r="A2771" t="str">
            <v>UMAG_05624</v>
          </cell>
          <cell r="B2771" t="str">
            <v>KIS66835</v>
          </cell>
          <cell r="C2771" t="str">
            <v>hypothetical protein</v>
          </cell>
          <cell r="D2771">
            <v>107.82301975801499</v>
          </cell>
          <cell r="E2771">
            <v>98.882620218401698</v>
          </cell>
          <cell r="F2771">
            <v>103.352819988208</v>
          </cell>
          <cell r="G2771">
            <v>0.11611665911014001</v>
          </cell>
          <cell r="H2771">
            <v>0.19961403499067701</v>
          </cell>
          <cell r="I2771">
            <v>0.546347315244606</v>
          </cell>
          <cell r="J2771">
            <v>0.61041225466623195</v>
          </cell>
          <cell r="K2771">
            <v>24.733616239320014</v>
          </cell>
          <cell r="L2771">
            <v>5.4266822966951498</v>
          </cell>
          <cell r="M2771">
            <v>28.804959471876959</v>
          </cell>
          <cell r="N2771">
            <v>5.2554082155215038</v>
          </cell>
          <cell r="O2771" t="str">
            <v>N</v>
          </cell>
          <cell r="P2771" t="str">
            <v>Y</v>
          </cell>
          <cell r="Q2771">
            <v>8</v>
          </cell>
          <cell r="R2771">
            <v>82.1899749580422</v>
          </cell>
          <cell r="S2771">
            <v>0.349721</v>
          </cell>
          <cell r="T2771">
            <v>9.0984640000000006E-2</v>
          </cell>
          <cell r="U2771" t="str">
            <v>light-cyan</v>
          </cell>
          <cell r="V2771">
            <v>634.45146054967665</v>
          </cell>
          <cell r="W2771">
            <v>949.64496783987124</v>
          </cell>
          <cell r="X2771">
            <v>-0.57975062846910597</v>
          </cell>
          <cell r="Y2771">
            <v>2.2186725842999198E-9</v>
          </cell>
        </row>
        <row r="2772">
          <cell r="A2772" t="str">
            <v>UMAG_05812</v>
          </cell>
          <cell r="B2772" t="str">
            <v>KIS66069</v>
          </cell>
          <cell r="C2772" t="str">
            <v>related to Cyclohexanone monooxygenase</v>
          </cell>
          <cell r="D2772">
            <v>21.5892630946041</v>
          </cell>
          <cell r="E2772">
            <v>19.503345464195998</v>
          </cell>
          <cell r="F2772">
            <v>20.546304279400101</v>
          </cell>
          <cell r="G2772">
            <v>0.115919611447362</v>
          </cell>
          <cell r="H2772">
            <v>0.34610577982679303</v>
          </cell>
          <cell r="I2772">
            <v>0.70886263123404902</v>
          </cell>
          <cell r="J2772">
            <v>0.75727676496972995</v>
          </cell>
          <cell r="K2772">
            <v>8.9823303145648126</v>
          </cell>
          <cell r="L2772">
            <v>3.8304071185785307</v>
          </cell>
          <cell r="M2772">
            <v>10.316607221079909</v>
          </cell>
          <cell r="N2772">
            <v>3.8320636693195711</v>
          </cell>
          <cell r="O2772" t="str">
            <v>N</v>
          </cell>
          <cell r="P2772" t="str">
            <v>N</v>
          </cell>
          <cell r="Q2772">
            <v>8</v>
          </cell>
          <cell r="R2772">
            <v>1074.40149877353</v>
          </cell>
          <cell r="S2772">
            <v>11.050330000000001</v>
          </cell>
          <cell r="T2772">
            <v>1.5724279999999999E-124</v>
          </cell>
          <cell r="U2772" t="str">
            <v>light-cyan</v>
          </cell>
          <cell r="V2772">
            <v>260.92948338993733</v>
          </cell>
          <cell r="W2772">
            <v>10.438418638347008</v>
          </cell>
          <cell r="X2772">
            <v>4.5956512118498898</v>
          </cell>
          <cell r="Y2772">
            <v>1.4158233097987999E-48</v>
          </cell>
        </row>
        <row r="2773">
          <cell r="A2773" t="str">
            <v>UMAG_05005</v>
          </cell>
          <cell r="B2773" t="str">
            <v>KIS67137</v>
          </cell>
          <cell r="C2773" t="str">
            <v>related to 30S ribosomal protein S17</v>
          </cell>
          <cell r="D2773">
            <v>54.903118084064701</v>
          </cell>
          <cell r="E2773">
            <v>50.320729130394803</v>
          </cell>
          <cell r="F2773">
            <v>52.611923607229699</v>
          </cell>
          <cell r="G2773">
            <v>0.11578383703869</v>
          </cell>
          <cell r="H2773">
            <v>0.231772283542869</v>
          </cell>
          <cell r="I2773">
            <v>0.60051550635501205</v>
          </cell>
          <cell r="J2773">
            <v>0.65975002909071001</v>
          </cell>
          <cell r="K2773">
            <v>97.521373038479965</v>
          </cell>
          <cell r="L2773">
            <v>19.287180591772554</v>
          </cell>
          <cell r="M2773">
            <v>113.12821127725149</v>
          </cell>
          <cell r="N2773">
            <v>19.079371772785404</v>
          </cell>
          <cell r="O2773" t="str">
            <v>Y</v>
          </cell>
          <cell r="P2773" t="str">
            <v>Y</v>
          </cell>
          <cell r="Q2773">
            <v>0</v>
          </cell>
          <cell r="R2773">
            <v>38.457313796930599</v>
          </cell>
          <cell r="S2773">
            <v>-1.166906</v>
          </cell>
          <cell r="T2773">
            <v>9.2594009999999992E-6</v>
          </cell>
          <cell r="U2773" t="str">
            <v>yellow</v>
          </cell>
          <cell r="V2773">
            <v>880.89297230707905</v>
          </cell>
          <cell r="W2773">
            <v>1771.2171920426633</v>
          </cell>
          <cell r="X2773">
            <v>-1.00434414879756</v>
          </cell>
          <cell r="Y2773">
            <v>5.1460944992576899E-19</v>
          </cell>
        </row>
        <row r="2774">
          <cell r="A2774" t="str">
            <v>UMAG_03921</v>
          </cell>
          <cell r="B2774" t="str">
            <v>KIS67865</v>
          </cell>
          <cell r="C2774" t="str">
            <v>probable CHC1 - clathrin heavy chain</v>
          </cell>
          <cell r="D2774">
            <v>1423.15122652166</v>
          </cell>
          <cell r="E2774">
            <v>1309.3488973476001</v>
          </cell>
          <cell r="F2774">
            <v>1366.2500619346299</v>
          </cell>
          <cell r="G2774">
            <v>0.11565244768029399</v>
          </cell>
          <cell r="H2774">
            <v>0.152761929033642</v>
          </cell>
          <cell r="I2774">
            <v>0.43963829680730798</v>
          </cell>
          <cell r="J2774">
            <v>0.50842524120572996</v>
          </cell>
          <cell r="K2774">
            <v>189.87709961656145</v>
          </cell>
          <cell r="L2774">
            <v>33.162777506934937</v>
          </cell>
          <cell r="M2774">
            <v>221.23812461370878</v>
          </cell>
          <cell r="N2774">
            <v>33.659233278390708</v>
          </cell>
          <cell r="O2774" t="str">
            <v>Y</v>
          </cell>
          <cell r="P2774" t="str">
            <v>Y</v>
          </cell>
          <cell r="Q2774">
            <v>2</v>
          </cell>
          <cell r="R2774">
            <v>708.46515217600597</v>
          </cell>
          <cell r="S2774">
            <v>-0.30617889999999998</v>
          </cell>
          <cell r="T2774">
            <v>4.8319689999999998E-2</v>
          </cell>
          <cell r="U2774" t="str">
            <v>yellow</v>
          </cell>
          <cell r="V2774">
            <v>7413.6138491511301</v>
          </cell>
          <cell r="W2774">
            <v>6417.2753267350445</v>
          </cell>
          <cell r="X2774">
            <v>0.207877517916008</v>
          </cell>
          <cell r="Y2774">
            <v>1.7733073495604799E-2</v>
          </cell>
        </row>
        <row r="2775">
          <cell r="A2775" t="str">
            <v>UMAG_11727</v>
          </cell>
          <cell r="B2775" t="str">
            <v>KIS69405</v>
          </cell>
          <cell r="C2775" t="str">
            <v>related to YTM1 - microtubule-interacting protein</v>
          </cell>
          <cell r="D2775">
            <v>202.219984437525</v>
          </cell>
          <cell r="E2775">
            <v>185.765960268924</v>
          </cell>
          <cell r="F2775">
            <v>193.99297235322501</v>
          </cell>
          <cell r="G2775">
            <v>0.115570639706724</v>
          </cell>
          <cell r="H2775">
            <v>0.192806760996031</v>
          </cell>
          <cell r="I2775">
            <v>0.53602084765381597</v>
          </cell>
          <cell r="J2775">
            <v>0.60032848055541799</v>
          </cell>
          <cell r="K2775">
            <v>85.85762938265988</v>
          </cell>
          <cell r="L2775">
            <v>14.698547455843176</v>
          </cell>
          <cell r="M2775">
            <v>99.53602656548523</v>
          </cell>
          <cell r="N2775">
            <v>19.212757762394869</v>
          </cell>
          <cell r="O2775" t="str">
            <v>Y</v>
          </cell>
          <cell r="P2775" t="str">
            <v>Y</v>
          </cell>
          <cell r="Q2775">
            <v>2</v>
          </cell>
          <cell r="R2775">
            <v>70.088276444471902</v>
          </cell>
          <cell r="S2775">
            <v>-0.70474749999999997</v>
          </cell>
          <cell r="T2775">
            <v>0.1065469</v>
          </cell>
          <cell r="U2775" t="str">
            <v>green-yellow</v>
          </cell>
          <cell r="V2775">
            <v>993.732770004298</v>
          </cell>
          <cell r="W2775">
            <v>4242.0835549364301</v>
          </cell>
          <cell r="X2775">
            <v>-2.0918809814278401</v>
          </cell>
          <cell r="Y2775">
            <v>7.7302597178900502E-149</v>
          </cell>
        </row>
        <row r="2776">
          <cell r="A2776" t="str">
            <v>UMAG_02895</v>
          </cell>
          <cell r="B2776" t="str">
            <v>KIS68909</v>
          </cell>
          <cell r="C2776" t="str">
            <v>related to ERG27 - 3-keto sterol reductase</v>
          </cell>
          <cell r="D2776">
            <v>453.58921544376699</v>
          </cell>
          <cell r="E2776">
            <v>417.23090883838597</v>
          </cell>
          <cell r="F2776">
            <v>435.41006214107603</v>
          </cell>
          <cell r="G2776">
            <v>0.115367375556145</v>
          </cell>
          <cell r="H2776">
            <v>0.16552106629569099</v>
          </cell>
          <cell r="I2776">
            <v>0.47504767372796503</v>
          </cell>
          <cell r="J2776">
            <v>0.54228803185768804</v>
          </cell>
          <cell r="K2776">
            <v>152.10974009617388</v>
          </cell>
          <cell r="L2776">
            <v>7.5193238300517393</v>
          </cell>
          <cell r="M2776">
            <v>177.09430430728898</v>
          </cell>
          <cell r="N2776">
            <v>38.306327054928914</v>
          </cell>
          <cell r="O2776" t="str">
            <v>Y</v>
          </cell>
          <cell r="P2776" t="str">
            <v>Y</v>
          </cell>
          <cell r="Q2776">
            <v>2</v>
          </cell>
          <cell r="R2776">
            <v>128.10125091216</v>
          </cell>
          <cell r="S2776">
            <v>0.52926030000000002</v>
          </cell>
          <cell r="T2776">
            <v>9.3946269999999991E-3</v>
          </cell>
          <cell r="U2776" t="str">
            <v>light-green</v>
          </cell>
          <cell r="V2776">
            <v>2444.2734801721836</v>
          </cell>
          <cell r="W2776">
            <v>1434.9948931055599</v>
          </cell>
          <cell r="X2776">
            <v>0.76781721015470805</v>
          </cell>
          <cell r="Y2776">
            <v>4.8250183626128101E-21</v>
          </cell>
        </row>
        <row r="2777">
          <cell r="A2777" t="str">
            <v>UMAG_11794</v>
          </cell>
          <cell r="B2777" t="str">
            <v>KIS66567</v>
          </cell>
          <cell r="C2777" t="str">
            <v>related to SCD6 - protein may bind RNA and have a role in RNA processing</v>
          </cell>
          <cell r="D2777">
            <v>408.14233396033598</v>
          </cell>
          <cell r="E2777">
            <v>375.32512214762698</v>
          </cell>
          <cell r="F2777">
            <v>391.73372805398202</v>
          </cell>
          <cell r="G2777">
            <v>0.115349549512962</v>
          </cell>
          <cell r="H2777">
            <v>0.178328630774341</v>
          </cell>
          <cell r="I2777">
            <v>0.505814780313107</v>
          </cell>
          <cell r="J2777">
            <v>0.57235303570199203</v>
          </cell>
          <cell r="K2777">
            <v>196.01280474978682</v>
          </cell>
          <cell r="L2777">
            <v>31.52003823178217</v>
          </cell>
          <cell r="M2777">
            <v>226.47195326284117</v>
          </cell>
          <cell r="N2777">
            <v>37.189788307038661</v>
          </cell>
          <cell r="O2777" t="str">
            <v>Y</v>
          </cell>
          <cell r="P2777" t="str">
            <v>Y</v>
          </cell>
          <cell r="Q2777">
            <v>0</v>
          </cell>
          <cell r="R2777">
            <v>157.07549309745499</v>
          </cell>
          <cell r="S2777">
            <v>-0.81154579999999998</v>
          </cell>
          <cell r="T2777">
            <v>1.4595640000000001E-5</v>
          </cell>
          <cell r="U2777" t="str">
            <v>pink</v>
          </cell>
          <cell r="V2777">
            <v>2256.8708430328866</v>
          </cell>
          <cell r="W2777">
            <v>4931.5322250156269</v>
          </cell>
          <cell r="X2777">
            <v>-1.1217370114854399</v>
          </cell>
          <cell r="Y2777">
            <v>6.1907893931070195E-11</v>
          </cell>
        </row>
        <row r="2778">
          <cell r="A2778" t="str">
            <v>UMAG_04918</v>
          </cell>
          <cell r="B2778" t="str">
            <v>KIS67046</v>
          </cell>
          <cell r="C2778" t="str">
            <v>hypothetical protein</v>
          </cell>
          <cell r="D2778">
            <v>123.444769597978</v>
          </cell>
          <cell r="E2778">
            <v>113.346898517602</v>
          </cell>
          <cell r="F2778">
            <v>118.39583405779</v>
          </cell>
          <cell r="G2778">
            <v>0.115047037580365</v>
          </cell>
          <cell r="H2778">
            <v>0.180164687956749</v>
          </cell>
          <cell r="I2778">
            <v>0.51125101266008599</v>
          </cell>
          <cell r="J2778">
            <v>0.57729095294251997</v>
          </cell>
          <cell r="K2778">
            <v>39.34677824644654</v>
          </cell>
          <cell r="L2778">
            <v>4.3729717467868401</v>
          </cell>
          <cell r="M2778">
            <v>46.139635474725331</v>
          </cell>
          <cell r="N2778">
            <v>9.9004857119124399</v>
          </cell>
          <cell r="O2778" t="str">
            <v>Y</v>
          </cell>
          <cell r="P2778" t="str">
            <v>Y</v>
          </cell>
          <cell r="Q2778">
            <v>4</v>
          </cell>
          <cell r="R2778">
            <v>126.361769393895</v>
          </cell>
          <cell r="S2778">
            <v>1.4405809999999999</v>
          </cell>
          <cell r="T2778">
            <v>6.2711890000000003E-13</v>
          </cell>
          <cell r="U2778" t="str">
            <v>magenta</v>
          </cell>
          <cell r="V2778">
            <v>839.95340066654171</v>
          </cell>
          <cell r="W2778">
            <v>658.90720574191107</v>
          </cell>
          <cell r="X2778">
            <v>0.34876450095807399</v>
          </cell>
          <cell r="Y2778">
            <v>1.5006489258733E-2</v>
          </cell>
        </row>
        <row r="2779">
          <cell r="A2779" t="str">
            <v>UMAG_10680</v>
          </cell>
          <cell r="B2779" t="str">
            <v>KIS66672</v>
          </cell>
          <cell r="C2779" t="str">
            <v>hypothetical protein</v>
          </cell>
          <cell r="D2779">
            <v>92.924376593566393</v>
          </cell>
          <cell r="E2779">
            <v>85.345575167435697</v>
          </cell>
          <cell r="F2779">
            <v>89.134975880501003</v>
          </cell>
          <cell r="G2779">
            <v>0.11428033786090799</v>
          </cell>
          <cell r="H2779">
            <v>0.20352387947805101</v>
          </cell>
          <cell r="I2779">
            <v>0.56039932587848795</v>
          </cell>
          <cell r="J2779">
            <v>0.624599662728612</v>
          </cell>
          <cell r="K2779">
            <v>22.832884637546336</v>
          </cell>
          <cell r="L2779">
            <v>0.89451277870163792</v>
          </cell>
          <cell r="M2779">
            <v>26.64287814679426</v>
          </cell>
          <cell r="N2779">
            <v>6.7031097462192841</v>
          </cell>
          <cell r="O2779" t="str">
            <v>N</v>
          </cell>
          <cell r="P2779" t="str">
            <v>Y</v>
          </cell>
          <cell r="Q2779">
            <v>0</v>
          </cell>
          <cell r="R2779">
            <v>37.374354994792597</v>
          </cell>
          <cell r="S2779">
            <v>-0.82720079999999996</v>
          </cell>
          <cell r="T2779">
            <v>6.759686E-3</v>
          </cell>
          <cell r="U2779" t="str">
            <v>yellow</v>
          </cell>
          <cell r="V2779">
            <v>531.6630743235454</v>
          </cell>
          <cell r="W2779">
            <v>933.59969142485897</v>
          </cell>
          <cell r="X2779">
            <v>-0.81119674045141499</v>
          </cell>
          <cell r="Y2779">
            <v>9.2438743934736698E-16</v>
          </cell>
        </row>
        <row r="2780">
          <cell r="A2780" t="str">
            <v>UMAG_02958</v>
          </cell>
          <cell r="B2780" t="str">
            <v>KIS68979</v>
          </cell>
          <cell r="C2780" t="str">
            <v>related to SWI/SNF related</v>
          </cell>
          <cell r="D2780">
            <v>185.55791919875799</v>
          </cell>
          <cell r="E2780">
            <v>170.89834151467201</v>
          </cell>
          <cell r="F2780">
            <v>178.22813035671501</v>
          </cell>
          <cell r="G2780">
            <v>0.113503921805037</v>
          </cell>
          <cell r="H2780">
            <v>0.15280006347164399</v>
          </cell>
          <cell r="I2780">
            <v>0.44848242704435898</v>
          </cell>
          <cell r="J2780">
            <v>0.516526382368793</v>
          </cell>
          <cell r="K2780">
            <v>48.978384918232933</v>
          </cell>
          <cell r="L2780">
            <v>3.0706427872865629</v>
          </cell>
          <cell r="M2780">
            <v>57.440373021878038</v>
          </cell>
          <cell r="N2780">
            <v>9.7258457778630039</v>
          </cell>
          <cell r="O2780" t="str">
            <v>N</v>
          </cell>
          <cell r="P2780" t="str">
            <v>Y</v>
          </cell>
          <cell r="Q2780">
            <v>8</v>
          </cell>
          <cell r="R2780">
            <v>251.355185110419</v>
          </cell>
          <cell r="S2780">
            <v>0.16788829999999999</v>
          </cell>
          <cell r="T2780">
            <v>0.25357570000000001</v>
          </cell>
          <cell r="U2780" t="str">
            <v>salmon</v>
          </cell>
          <cell r="V2780">
            <v>1126.3979621871367</v>
          </cell>
          <cell r="W2780">
            <v>2588.0700557498462</v>
          </cell>
          <cell r="X2780">
            <v>-1.1986959717187999</v>
          </cell>
          <cell r="Y2780">
            <v>1.16601023929314E-35</v>
          </cell>
        </row>
        <row r="2781">
          <cell r="A2781" t="str">
            <v>UMAG_12284</v>
          </cell>
          <cell r="B2781" t="str">
            <v>KIS66802</v>
          </cell>
          <cell r="C2781" t="str">
            <v>probable nuclear cap binding protein subunit 2</v>
          </cell>
          <cell r="D2781">
            <v>189.48200202719201</v>
          </cell>
          <cell r="E2781">
            <v>174.42565830600799</v>
          </cell>
          <cell r="F2781">
            <v>181.9538301666</v>
          </cell>
          <cell r="G2781">
            <v>0.11336330549967299</v>
          </cell>
          <cell r="H2781">
            <v>0.184733078763854</v>
          </cell>
          <cell r="I2781">
            <v>0.52710429955537796</v>
          </cell>
          <cell r="J2781">
            <v>0.59229322927948203</v>
          </cell>
          <cell r="K2781">
            <v>158.14848113057542</v>
          </cell>
          <cell r="L2781">
            <v>31.747017345036546</v>
          </cell>
          <cell r="M2781">
            <v>183.81162172241613</v>
          </cell>
          <cell r="N2781">
            <v>29.855173083848154</v>
          </cell>
          <cell r="O2781" t="str">
            <v>Y</v>
          </cell>
          <cell r="P2781" t="str">
            <v>Y</v>
          </cell>
          <cell r="Q2781">
            <v>0</v>
          </cell>
          <cell r="R2781">
            <v>73.084860971846197</v>
          </cell>
          <cell r="S2781">
            <v>-0.87493679999999996</v>
          </cell>
          <cell r="T2781">
            <v>9.6205970000000008E-6</v>
          </cell>
          <cell r="U2781" t="str">
            <v>yellow</v>
          </cell>
          <cell r="V2781">
            <v>1280.17037244176</v>
          </cell>
          <cell r="W2781">
            <v>2415.7736486161903</v>
          </cell>
          <cell r="X2781">
            <v>-0.91338357936546299</v>
          </cell>
          <cell r="Y2781">
            <v>1.1063361151895E-14</v>
          </cell>
        </row>
        <row r="2782">
          <cell r="A2782" t="str">
            <v>UMAG_04184</v>
          </cell>
          <cell r="B2782" t="str">
            <v>KIS67682</v>
          </cell>
          <cell r="C2782" t="str">
            <v>hypothetical protein</v>
          </cell>
          <cell r="D2782">
            <v>111.18761702262</v>
          </cell>
          <cell r="E2782">
            <v>102.187955929192</v>
          </cell>
          <cell r="F2782">
            <v>106.68778647590599</v>
          </cell>
          <cell r="G2782">
            <v>0.11328189720153201</v>
          </cell>
          <cell r="H2782">
            <v>0.18531363242888599</v>
          </cell>
          <cell r="I2782">
            <v>0.52882649408445204</v>
          </cell>
          <cell r="J2782">
            <v>0.59340266662941799</v>
          </cell>
          <cell r="K2782">
            <v>35.059674299936376</v>
          </cell>
          <cell r="L2782">
            <v>5.3590163747955923</v>
          </cell>
          <cell r="M2782">
            <v>40.990643947700491</v>
          </cell>
          <cell r="N2782">
            <v>8.8090732348223781</v>
          </cell>
          <cell r="O2782" t="str">
            <v>N</v>
          </cell>
          <cell r="P2782" t="str">
            <v>Y</v>
          </cell>
          <cell r="Q2782">
            <v>8</v>
          </cell>
          <cell r="R2782">
            <v>106.293939671465</v>
          </cell>
          <cell r="S2782">
            <v>0.4390463</v>
          </cell>
          <cell r="T2782">
            <v>2.0425740000000001E-2</v>
          </cell>
          <cell r="U2782" t="str">
            <v>cyan</v>
          </cell>
          <cell r="V2782">
            <v>921.84942654084307</v>
          </cell>
          <cell r="W2782">
            <v>432.13529490939101</v>
          </cell>
          <cell r="X2782">
            <v>1.0880915812443901</v>
          </cell>
          <cell r="Y2782">
            <v>1.68788712289779E-19</v>
          </cell>
        </row>
        <row r="2783">
          <cell r="A2783" t="str">
            <v>UMAG_04819</v>
          </cell>
          <cell r="B2783" t="str">
            <v>KIS66756</v>
          </cell>
          <cell r="C2783" t="str">
            <v>related to protein phosphatase 2c</v>
          </cell>
          <cell r="D2783">
            <v>96.750568793099603</v>
          </cell>
          <cell r="E2783">
            <v>89.0393823292723</v>
          </cell>
          <cell r="F2783">
            <v>92.894975561186001</v>
          </cell>
          <cell r="G2783">
            <v>0.11328012311124</v>
          </cell>
          <cell r="H2783">
            <v>0.199615004579173</v>
          </cell>
          <cell r="I2783">
            <v>0.55662331562378997</v>
          </cell>
          <cell r="J2783">
            <v>0.62071234574998801</v>
          </cell>
          <cell r="K2783">
            <v>37.391817492916161</v>
          </cell>
          <cell r="L2783">
            <v>3.9134138457029741</v>
          </cell>
          <cell r="M2783">
            <v>43.398189841995311</v>
          </cell>
          <cell r="N2783">
            <v>8.670075927445545</v>
          </cell>
          <cell r="O2783" t="str">
            <v>Y</v>
          </cell>
          <cell r="P2783" t="str">
            <v>Y</v>
          </cell>
          <cell r="Q2783">
            <v>0.5</v>
          </cell>
          <cell r="R2783">
            <v>57.727579592455598</v>
          </cell>
          <cell r="S2783">
            <v>-8.4328799999999995E-2</v>
          </cell>
          <cell r="T2783">
            <v>0.7234294</v>
          </cell>
          <cell r="U2783" t="str">
            <v>burlywood</v>
          </cell>
          <cell r="V2783">
            <v>613.26205905286031</v>
          </cell>
          <cell r="W2783">
            <v>1337.6014193331</v>
          </cell>
          <cell r="X2783">
            <v>-1.12340972369864</v>
          </cell>
          <cell r="Y2783">
            <v>1.7719077573487101E-32</v>
          </cell>
        </row>
        <row r="2784">
          <cell r="A2784" t="str">
            <v>UMAG_10194</v>
          </cell>
          <cell r="B2784" t="str">
            <v>KIS70115</v>
          </cell>
          <cell r="C2784" t="str">
            <v>probable DNA-directed RNA polymerase II chain RPB10</v>
          </cell>
          <cell r="D2784">
            <v>27.196034083051</v>
          </cell>
          <cell r="E2784">
            <v>24.652148688170001</v>
          </cell>
          <cell r="F2784">
            <v>25.924091385610499</v>
          </cell>
          <cell r="G2784">
            <v>0.11316831842356399</v>
          </cell>
          <cell r="H2784">
            <v>0.35813195147627003</v>
          </cell>
          <cell r="I2784">
            <v>0.72216438062053501</v>
          </cell>
          <cell r="J2784">
            <v>0.76898883713491994</v>
          </cell>
          <cell r="K2784">
            <v>85.220384995234866</v>
          </cell>
          <cell r="L2784">
            <v>49.125734970241794</v>
          </cell>
          <cell r="M2784">
            <v>96.719788978411316</v>
          </cell>
          <cell r="N2784">
            <v>22.375593080985553</v>
          </cell>
          <cell r="O2784" t="str">
            <v>Y</v>
          </cell>
          <cell r="P2784" t="str">
            <v>Y</v>
          </cell>
          <cell r="Q2784">
            <v>0</v>
          </cell>
          <cell r="R2784">
            <v>37.721764574547599</v>
          </cell>
          <cell r="S2784">
            <v>-0.55416529999999997</v>
          </cell>
          <cell r="T2784">
            <v>0.13100780000000001</v>
          </cell>
          <cell r="U2784" t="str">
            <v>yellow</v>
          </cell>
          <cell r="V2784">
            <v>531.23599324587929</v>
          </cell>
          <cell r="W2784">
            <v>1130.9668241561533</v>
          </cell>
          <cell r="X2784">
            <v>-1.0826562743061301</v>
          </cell>
          <cell r="Y2784">
            <v>2.71400400524693E-7</v>
          </cell>
        </row>
        <row r="2785">
          <cell r="A2785" t="str">
            <v>UMAG_10369</v>
          </cell>
          <cell r="B2785" t="str">
            <v>KIS69075</v>
          </cell>
          <cell r="C2785" t="str">
            <v>related to COQ3 - enzyme of ubiquinone (coenzyme Q) biosynthesis</v>
          </cell>
          <cell r="D2785">
            <v>79.292414747935396</v>
          </cell>
          <cell r="E2785">
            <v>72.831860472192105</v>
          </cell>
          <cell r="F2785">
            <v>76.062137610063701</v>
          </cell>
          <cell r="G2785">
            <v>0.113120876953637</v>
          </cell>
          <cell r="H2785">
            <v>0.22561014370981</v>
          </cell>
          <cell r="I2785">
            <v>0.60000614778619699</v>
          </cell>
          <cell r="J2785">
            <v>0.65930255395455595</v>
          </cell>
          <cell r="K2785">
            <v>48.539240048160607</v>
          </cell>
          <cell r="L2785">
            <v>12.306420113011709</v>
          </cell>
          <cell r="M2785">
            <v>56.322749224694007</v>
          </cell>
          <cell r="N2785">
            <v>8.2720671612170911</v>
          </cell>
          <cell r="O2785" t="str">
            <v>Y</v>
          </cell>
          <cell r="P2785" t="str">
            <v>Y</v>
          </cell>
          <cell r="Q2785">
            <v>6</v>
          </cell>
          <cell r="R2785">
            <v>49.967816752572801</v>
          </cell>
          <cell r="S2785">
            <v>0.1006838</v>
          </cell>
          <cell r="T2785">
            <v>0.70026630000000001</v>
          </cell>
          <cell r="U2785" t="str">
            <v>light-green</v>
          </cell>
          <cell r="V2785">
            <v>419.30373981635466</v>
          </cell>
          <cell r="W2785">
            <v>576.30376309650671</v>
          </cell>
          <cell r="X2785">
            <v>-0.45809837999282998</v>
          </cell>
          <cell r="Y2785">
            <v>7.5799133822158999E-5</v>
          </cell>
        </row>
        <row r="2786">
          <cell r="A2786" t="str">
            <v>UMAG_01239</v>
          </cell>
          <cell r="B2786" t="str">
            <v>KIS71339</v>
          </cell>
          <cell r="C2786" t="str">
            <v>hypothetical protein</v>
          </cell>
          <cell r="D2786">
            <v>1.79807370475766</v>
          </cell>
          <cell r="E2786">
            <v>1.4041925537262301</v>
          </cell>
          <cell r="F2786">
            <v>1.6011331292419499</v>
          </cell>
          <cell r="G2786">
            <v>0.11186547252544</v>
          </cell>
          <cell r="H2786">
            <v>0.66132228657214598</v>
          </cell>
          <cell r="I2786">
            <v>0.76677663209159896</v>
          </cell>
          <cell r="J2786">
            <v>0.80886508645278998</v>
          </cell>
          <cell r="K2786">
            <v>1.3831296322011521</v>
          </cell>
          <cell r="L2786">
            <v>1.1267131834664124</v>
          </cell>
          <cell r="M2786">
            <v>1.6144302964262378</v>
          </cell>
          <cell r="N2786">
            <v>1.2454391166425205</v>
          </cell>
          <cell r="O2786" t="str">
            <v>N</v>
          </cell>
          <cell r="P2786" t="str">
            <v>N</v>
          </cell>
          <cell r="Q2786">
            <v>2</v>
          </cell>
          <cell r="R2786">
            <v>165.444097475029</v>
          </cell>
          <cell r="S2786">
            <v>10.7877758289962</v>
          </cell>
          <cell r="T2786">
            <v>4.8152757339366603E-67</v>
          </cell>
          <cell r="U2786" t="str">
            <v>magenta</v>
          </cell>
          <cell r="V2786">
            <v>137.092204099833</v>
          </cell>
          <cell r="W2786">
            <v>3.4848412380879998</v>
          </cell>
          <cell r="X2786">
            <v>5.1209997906348104</v>
          </cell>
          <cell r="Y2786">
            <v>1.99241529744011E-24</v>
          </cell>
        </row>
        <row r="2787">
          <cell r="A2787" t="str">
            <v>UMAG_05949</v>
          </cell>
          <cell r="B2787" t="str">
            <v>KIS66214</v>
          </cell>
          <cell r="C2787" t="str">
            <v>probable actin interacting protein 1</v>
          </cell>
          <cell r="D2787">
            <v>607.64118232059104</v>
          </cell>
          <cell r="E2787">
            <v>560.93061495821405</v>
          </cell>
          <cell r="F2787">
            <v>584.28589863940294</v>
          </cell>
          <cell r="G2787">
            <v>0.11150461197098401</v>
          </cell>
          <cell r="H2787">
            <v>0.144793506041447</v>
          </cell>
          <cell r="I2787">
            <v>0.43297606706404501</v>
          </cell>
          <cell r="J2787">
            <v>0.50170859071457097</v>
          </cell>
          <cell r="K2787">
            <v>224.22689789520558</v>
          </cell>
          <cell r="L2787">
            <v>38.913526835583163</v>
          </cell>
          <cell r="M2787">
            <v>261.924538837255</v>
          </cell>
          <cell r="N2787">
            <v>21.610271291379281</v>
          </cell>
          <cell r="O2787" t="str">
            <v>Y</v>
          </cell>
          <cell r="P2787" t="str">
            <v>Y</v>
          </cell>
          <cell r="Q2787">
            <v>2</v>
          </cell>
          <cell r="R2787">
            <v>285.14527735077797</v>
          </cell>
          <cell r="S2787">
            <v>0.27744350000000001</v>
          </cell>
          <cell r="T2787">
            <v>0.24883939999999999</v>
          </cell>
          <cell r="U2787" t="str">
            <v>light-green</v>
          </cell>
          <cell r="V2787">
            <v>3161.5399565590801</v>
          </cell>
          <cell r="W2787">
            <v>1862.9328106441965</v>
          </cell>
          <cell r="X2787">
            <v>0.76126165993606998</v>
          </cell>
          <cell r="Y2787">
            <v>7.7671543783487605E-12</v>
          </cell>
        </row>
        <row r="2788">
          <cell r="A2788" t="str">
            <v>UMAG_01858</v>
          </cell>
          <cell r="B2788" t="str">
            <v>KIS70700</v>
          </cell>
          <cell r="C2788" t="str">
            <v>related to CAR1 - Arginase</v>
          </cell>
          <cell r="D2788">
            <v>22.5902452052973</v>
          </cell>
          <cell r="E2788">
            <v>20.631718537123799</v>
          </cell>
          <cell r="F2788">
            <v>21.610981871210601</v>
          </cell>
          <cell r="G2788">
            <v>0.11144122723868299</v>
          </cell>
          <cell r="H2788">
            <v>0.31585391453752298</v>
          </cell>
          <cell r="I2788">
            <v>0.69968981497940297</v>
          </cell>
          <cell r="J2788">
            <v>0.74871562113085</v>
          </cell>
          <cell r="K2788">
            <v>11.109015378280986</v>
          </cell>
          <cell r="L2788">
            <v>3.1725381791745435</v>
          </cell>
          <cell r="M2788">
            <v>12.678178042282921</v>
          </cell>
          <cell r="N2788">
            <v>3.4144596090765353</v>
          </cell>
          <cell r="O2788" t="str">
            <v>N</v>
          </cell>
          <cell r="P2788" t="str">
            <v>Y</v>
          </cell>
          <cell r="Q2788">
            <v>0.5</v>
          </cell>
          <cell r="R2788">
            <v>73.961369852954704</v>
          </cell>
          <cell r="S2788">
            <v>2.9850059999999998</v>
          </cell>
          <cell r="T2788">
            <v>3.068541E-25</v>
          </cell>
          <cell r="U2788" t="str">
            <v>light-cyan</v>
          </cell>
          <cell r="V2788">
            <v>397.3507987566033</v>
          </cell>
          <cell r="W2788">
            <v>32.103813787714962</v>
          </cell>
          <cell r="X2788">
            <v>3.58656878800325</v>
          </cell>
          <cell r="Y2788">
            <v>6.2941899411598201E-47</v>
          </cell>
        </row>
        <row r="2789">
          <cell r="A2789" t="str">
            <v>UMAG_06210</v>
          </cell>
          <cell r="B2789" t="str">
            <v>KIS65829</v>
          </cell>
          <cell r="C2789" t="str">
            <v>related to Arsenite-resistance protein 2 (ASR2)</v>
          </cell>
          <cell r="D2789">
            <v>217.64201448799301</v>
          </cell>
          <cell r="E2789">
            <v>200.70639917998</v>
          </cell>
          <cell r="F2789">
            <v>209.17420683398601</v>
          </cell>
          <cell r="G2789">
            <v>0.11116880142091901</v>
          </cell>
          <cell r="H2789">
            <v>0.16898946936467801</v>
          </cell>
          <cell r="I2789">
            <v>0.499972426874636</v>
          </cell>
          <cell r="J2789">
            <v>0.56743181265111498</v>
          </cell>
          <cell r="K2789">
            <v>58.962184918456629</v>
          </cell>
          <cell r="L2789">
            <v>12.312445769455611</v>
          </cell>
          <cell r="M2789">
            <v>68.985575922522059</v>
          </cell>
          <cell r="N2789">
            <v>6.7721603709945724</v>
          </cell>
          <cell r="O2789" t="str">
            <v>Y</v>
          </cell>
          <cell r="P2789" t="str">
            <v>Y</v>
          </cell>
          <cell r="Q2789">
            <v>6</v>
          </cell>
          <cell r="R2789">
            <v>235.128143082413</v>
          </cell>
          <cell r="S2789">
            <v>-6.2636029999999995E-2</v>
          </cell>
          <cell r="T2789">
            <v>0.75982190000000005</v>
          </cell>
          <cell r="U2789" t="str">
            <v>salmon</v>
          </cell>
          <cell r="V2789">
            <v>1390.0658838289</v>
          </cell>
          <cell r="W2789">
            <v>2780.8029736530639</v>
          </cell>
          <cell r="X2789">
            <v>-0.99881366809482297</v>
          </cell>
          <cell r="Y2789">
            <v>5.7512489676998795E-35</v>
          </cell>
        </row>
        <row r="2790">
          <cell r="A2790" t="str">
            <v>UMAG_00687</v>
          </cell>
          <cell r="B2790" t="str">
            <v>KIS72278</v>
          </cell>
          <cell r="C2790" t="str">
            <v>hypothetical protein</v>
          </cell>
          <cell r="D2790">
            <v>315.06366234115097</v>
          </cell>
          <cell r="E2790">
            <v>290.61113613328899</v>
          </cell>
          <cell r="F2790">
            <v>302.83739923721998</v>
          </cell>
          <cell r="G2790">
            <v>0.111010207123141</v>
          </cell>
          <cell r="H2790">
            <v>0.16196739956647599</v>
          </cell>
          <cell r="I2790">
            <v>0.48301606296272298</v>
          </cell>
          <cell r="J2790">
            <v>0.55031459730849897</v>
          </cell>
          <cell r="K2790">
            <v>88.235959414282206</v>
          </cell>
          <cell r="L2790">
            <v>9.5444626061475439</v>
          </cell>
          <cell r="M2790">
            <v>103.47393224419804</v>
          </cell>
          <cell r="N2790">
            <v>21.57143065635718</v>
          </cell>
          <cell r="O2790" t="str">
            <v>Y</v>
          </cell>
          <cell r="P2790" t="str">
            <v>Y</v>
          </cell>
          <cell r="Q2790">
            <v>8</v>
          </cell>
          <cell r="R2790">
            <v>228.29596430780401</v>
          </cell>
          <cell r="S2790">
            <v>1.68578126330221</v>
          </cell>
          <cell r="T2790">
            <v>3.4633890325264298E-28</v>
          </cell>
          <cell r="U2790" t="str">
            <v>light-cyan</v>
          </cell>
          <cell r="V2790">
            <v>1905.5718334565299</v>
          </cell>
          <cell r="W2790">
            <v>1018.7496272266363</v>
          </cell>
          <cell r="X2790">
            <v>0.90186691718991097</v>
          </cell>
          <cell r="Y2790">
            <v>1.56803467572815E-27</v>
          </cell>
        </row>
        <row r="2791">
          <cell r="A2791" t="str">
            <v>UMAG_05814</v>
          </cell>
          <cell r="B2791" t="str">
            <v>KIS66071</v>
          </cell>
          <cell r="C2791" t="str">
            <v>hypothetical protein</v>
          </cell>
          <cell r="D2791">
            <v>1.0265754394701601</v>
          </cell>
          <cell r="E2791">
            <v>0.71286094941914302</v>
          </cell>
          <cell r="F2791">
            <v>0.86971819444465004</v>
          </cell>
          <cell r="G2791">
            <v>0.110978978331382</v>
          </cell>
          <cell r="H2791">
            <v>0.71744554976274799</v>
          </cell>
          <cell r="I2791">
            <v>0.73637951593950302</v>
          </cell>
          <cell r="J2791">
            <v>0.78253194159716899</v>
          </cell>
          <cell r="K2791">
            <v>0.7219664722550404</v>
          </cell>
          <cell r="L2791">
            <v>0.83564068833565697</v>
          </cell>
          <cell r="M2791">
            <v>0.74571865168695217</v>
          </cell>
          <cell r="N2791">
            <v>0.5368726715168799</v>
          </cell>
          <cell r="O2791" t="str">
            <v>N</v>
          </cell>
          <cell r="P2791" t="str">
            <v>N</v>
          </cell>
          <cell r="Q2791">
            <v>12</v>
          </cell>
          <cell r="R2791">
            <v>2.71709882941333</v>
          </cell>
          <cell r="S2791">
            <v>-0.54195000000000004</v>
          </cell>
          <cell r="T2791">
            <v>0.51912860000000005</v>
          </cell>
          <cell r="U2791" t="str">
            <v>beige</v>
          </cell>
          <cell r="V2791">
            <v>44.329723453988301</v>
          </cell>
          <cell r="W2791">
            <v>7.4653363081869406</v>
          </cell>
          <cell r="X2791">
            <v>2.49034787849132</v>
          </cell>
          <cell r="Y2791">
            <v>2.22854695573127E-7</v>
          </cell>
        </row>
        <row r="2792">
          <cell r="A2792" t="str">
            <v>UMAG_05107</v>
          </cell>
          <cell r="B2792" t="str">
            <v>KIS70033</v>
          </cell>
          <cell r="C2792" t="str">
            <v>hypothetical protein</v>
          </cell>
          <cell r="D2792">
            <v>420.29441799398302</v>
          </cell>
          <cell r="E2792">
            <v>387.27229781959301</v>
          </cell>
          <cell r="F2792">
            <v>403.78335790678801</v>
          </cell>
          <cell r="G2792">
            <v>0.110913871690502</v>
          </cell>
          <cell r="H2792">
            <v>0.18669509898033801</v>
          </cell>
          <cell r="I2792">
            <v>0.53986033451221804</v>
          </cell>
          <cell r="J2792">
            <v>0.60410493001020804</v>
          </cell>
          <cell r="K2792">
            <v>50.258092512558662</v>
          </cell>
          <cell r="L2792">
            <v>9.7231054980133642</v>
          </cell>
          <cell r="M2792">
            <v>58.977952826148581</v>
          </cell>
          <cell r="N2792">
            <v>14.214264922412362</v>
          </cell>
          <cell r="O2792" t="str">
            <v>N</v>
          </cell>
          <cell r="P2792" t="str">
            <v>Y</v>
          </cell>
          <cell r="Q2792">
            <v>0.5</v>
          </cell>
          <cell r="R2792">
            <v>89.465559847308</v>
          </cell>
          <cell r="S2792">
            <v>-0.85450300000000001</v>
          </cell>
          <cell r="T2792">
            <v>4.2924430000000001E-5</v>
          </cell>
          <cell r="U2792" t="str">
            <v>dark-green</v>
          </cell>
          <cell r="V2792">
            <v>2496.6224028422766</v>
          </cell>
          <cell r="W2792">
            <v>1637.0060915083566</v>
          </cell>
          <cell r="X2792">
            <v>0.60833680135547397</v>
          </cell>
          <cell r="Y2792">
            <v>8.8132423863370498E-12</v>
          </cell>
        </row>
        <row r="2793">
          <cell r="A2793" t="str">
            <v>UMAG_02331</v>
          </cell>
          <cell r="B2793" t="str">
            <v>KIS69810</v>
          </cell>
          <cell r="C2793" t="str">
            <v>MAP kinase</v>
          </cell>
          <cell r="D2793">
            <v>887.26306434593698</v>
          </cell>
          <cell r="E2793">
            <v>818.13727289218605</v>
          </cell>
          <cell r="F2793">
            <v>852.70016861906095</v>
          </cell>
          <cell r="G2793">
            <v>0.110735375778392</v>
          </cell>
          <cell r="H2793">
            <v>0.18070379198091999</v>
          </cell>
          <cell r="I2793">
            <v>0.52725065990464404</v>
          </cell>
          <cell r="J2793">
            <v>0.59235465443199997</v>
          </cell>
          <cell r="K2793">
            <v>371.78557748298488</v>
          </cell>
          <cell r="L2793">
            <v>31.615460091330849</v>
          </cell>
          <cell r="M2793">
            <v>433.7982605920879</v>
          </cell>
          <cell r="N2793">
            <v>105.72865803990879</v>
          </cell>
          <cell r="O2793" t="str">
            <v>Y</v>
          </cell>
          <cell r="P2793" t="str">
            <v>Y</v>
          </cell>
          <cell r="Q2793">
            <v>2</v>
          </cell>
          <cell r="R2793">
            <v>434.98507656661798</v>
          </cell>
          <cell r="S2793">
            <v>5.3713009999999999</v>
          </cell>
          <cell r="T2793">
            <v>2.1504459999999999E-181</v>
          </cell>
          <cell r="U2793" t="str">
            <v>magenta</v>
          </cell>
          <cell r="V2793">
            <v>15934.497886085634</v>
          </cell>
          <cell r="W2793">
            <v>314.16810834347797</v>
          </cell>
          <cell r="X2793">
            <v>5.6589811558978704</v>
          </cell>
          <cell r="Y2793">
            <v>0</v>
          </cell>
        </row>
        <row r="2794">
          <cell r="A2794" t="str">
            <v>UMAG_00991</v>
          </cell>
          <cell r="B2794" t="str">
            <v>KIS71080</v>
          </cell>
          <cell r="C2794" t="str">
            <v>hypothetical protein</v>
          </cell>
          <cell r="D2794">
            <v>214.102044933668</v>
          </cell>
          <cell r="E2794">
            <v>197.460347716646</v>
          </cell>
          <cell r="F2794">
            <v>205.781196325157</v>
          </cell>
          <cell r="G2794">
            <v>0.11068430187652099</v>
          </cell>
          <cell r="H2794">
            <v>0.17512388829077499</v>
          </cell>
          <cell r="I2794">
            <v>0.51611013430402397</v>
          </cell>
          <cell r="J2794">
            <v>0.58165936280600095</v>
          </cell>
          <cell r="K2794">
            <v>62.251154753615111</v>
          </cell>
          <cell r="L2794">
            <v>4.6993376616170472</v>
          </cell>
          <cell r="M2794">
            <v>72.952400301708906</v>
          </cell>
          <cell r="N2794">
            <v>16.581098650288961</v>
          </cell>
          <cell r="O2794" t="str">
            <v>Y</v>
          </cell>
          <cell r="P2794" t="str">
            <v>Y</v>
          </cell>
          <cell r="Q2794">
            <v>4</v>
          </cell>
          <cell r="R2794">
            <v>227.23341131312901</v>
          </cell>
          <cell r="S2794">
            <v>1.6457699221542199</v>
          </cell>
          <cell r="T2794">
            <v>4.3093412293468499E-22</v>
          </cell>
          <cell r="U2794" t="str">
            <v>magenta</v>
          </cell>
          <cell r="V2794">
            <v>1671.1817857976737</v>
          </cell>
          <cell r="W2794">
            <v>657.6148259687933</v>
          </cell>
          <cell r="X2794">
            <v>1.34068615337901</v>
          </cell>
          <cell r="Y2794">
            <v>2.6085340597001498E-34</v>
          </cell>
        </row>
        <row r="2795">
          <cell r="A2795" t="str">
            <v>UMAG_00689</v>
          </cell>
          <cell r="B2795" t="str">
            <v>KIS72280</v>
          </cell>
          <cell r="C2795" t="str">
            <v>related to LTV1 - low-temperature viability protein</v>
          </cell>
          <cell r="D2795">
            <v>252.67176322565399</v>
          </cell>
          <cell r="E2795">
            <v>233.02288082154001</v>
          </cell>
          <cell r="F2795">
            <v>242.847322023597</v>
          </cell>
          <cell r="G2795">
            <v>0.110520415695588</v>
          </cell>
          <cell r="H2795">
            <v>0.189846109211843</v>
          </cell>
          <cell r="I2795">
            <v>0.54774287032629998</v>
          </cell>
          <cell r="J2795">
            <v>0.61165409547241101</v>
          </cell>
          <cell r="K2795">
            <v>77.058737006991834</v>
          </cell>
          <cell r="L2795">
            <v>8.2050328992076409</v>
          </cell>
          <cell r="M2795">
            <v>89.348901625453991</v>
          </cell>
          <cell r="N2795">
            <v>21.725416734568352</v>
          </cell>
          <cell r="O2795" t="str">
            <v>Y</v>
          </cell>
          <cell r="P2795" t="str">
            <v>Y</v>
          </cell>
          <cell r="Q2795">
            <v>2</v>
          </cell>
          <cell r="R2795">
            <v>64.586154903851096</v>
          </cell>
          <cell r="S2795">
            <v>0.102363438578564</v>
          </cell>
          <cell r="T2795">
            <v>0.81996459686545398</v>
          </cell>
          <cell r="U2795" t="str">
            <v>green-yellow</v>
          </cell>
          <cell r="V2795">
            <v>1014.4179798945016</v>
          </cell>
          <cell r="W2795">
            <v>2985.1669737946336</v>
          </cell>
          <cell r="X2795">
            <v>-1.55512431917328</v>
          </cell>
          <cell r="Y2795">
            <v>1.26526000341108E-58</v>
          </cell>
        </row>
        <row r="2796">
          <cell r="A2796" t="str">
            <v>UMAG_01185</v>
          </cell>
          <cell r="B2796" t="str">
            <v>KIS71285</v>
          </cell>
          <cell r="C2796" t="str">
            <v>hypothetical protein</v>
          </cell>
          <cell r="D2796">
            <v>44.6852478574557</v>
          </cell>
          <cell r="E2796">
            <v>40.970780172095203</v>
          </cell>
          <cell r="F2796">
            <v>42.828014014775398</v>
          </cell>
          <cell r="G2796">
            <v>0.110324721543531</v>
          </cell>
          <cell r="H2796">
            <v>0.251488941952283</v>
          </cell>
          <cell r="I2796">
            <v>0.64279052563045702</v>
          </cell>
          <cell r="J2796">
            <v>0.69624862434150803</v>
          </cell>
          <cell r="K2796">
            <v>56.323101216802861</v>
          </cell>
          <cell r="L2796">
            <v>13.118630282654809</v>
          </cell>
          <cell r="M2796">
            <v>65.605419932324466</v>
          </cell>
          <cell r="N2796">
            <v>16.150562894114195</v>
          </cell>
          <cell r="O2796" t="str">
            <v>Y</v>
          </cell>
          <cell r="P2796" t="str">
            <v>Y</v>
          </cell>
          <cell r="Q2796">
            <v>0.5</v>
          </cell>
          <cell r="R2796">
            <v>28.946169532186499</v>
          </cell>
          <cell r="S2796">
            <v>-0.14783465094922299</v>
          </cell>
          <cell r="T2796">
            <v>0.65338426531460703</v>
          </cell>
          <cell r="U2796" t="str">
            <v>red</v>
          </cell>
          <cell r="V2796">
            <v>744.13132801301197</v>
          </cell>
          <cell r="W2796">
            <v>556.05655530215495</v>
          </cell>
          <cell r="X2796">
            <v>0.42133421766860801</v>
          </cell>
          <cell r="Y2796">
            <v>3.1103233339754701E-5</v>
          </cell>
        </row>
        <row r="2797">
          <cell r="A2797" t="str">
            <v>UMAG_03585</v>
          </cell>
          <cell r="B2797" t="str">
            <v>KIS68499</v>
          </cell>
          <cell r="C2797" t="str">
            <v>hypothetical protein</v>
          </cell>
          <cell r="D2797">
            <v>3.0824011761877999</v>
          </cell>
          <cell r="E2797">
            <v>2.65119689434579</v>
          </cell>
          <cell r="F2797">
            <v>2.8667990352668</v>
          </cell>
          <cell r="G2797">
            <v>0.11011937294447199</v>
          </cell>
          <cell r="H2797">
            <v>0.57207519047229405</v>
          </cell>
          <cell r="I2797">
            <v>0.78273069612264401</v>
          </cell>
          <cell r="J2797">
            <v>0.82272051691380998</v>
          </cell>
          <cell r="K2797">
            <v>1.8185599567102726</v>
          </cell>
          <cell r="L2797">
            <v>0.85869110086095402</v>
          </cell>
          <cell r="M2797">
            <v>1.9872945496252927</v>
          </cell>
          <cell r="N2797">
            <v>0.79032247112003662</v>
          </cell>
          <cell r="O2797" t="str">
            <v>N</v>
          </cell>
          <cell r="P2797" t="str">
            <v>N</v>
          </cell>
          <cell r="Q2797">
            <v>0.5</v>
          </cell>
          <cell r="R2797">
            <v>13.647508851588899</v>
          </cell>
          <cell r="S2797">
            <v>0.1954987</v>
          </cell>
          <cell r="T2797">
            <v>0.85413470000000002</v>
          </cell>
          <cell r="U2797" t="str">
            <v>red</v>
          </cell>
          <cell r="V2797">
            <v>76.314662099819813</v>
          </cell>
          <cell r="W2797">
            <v>41.296416562191332</v>
          </cell>
          <cell r="X2797">
            <v>0.87887069585770705</v>
          </cell>
          <cell r="Y2797">
            <v>1.1963707278269699E-2</v>
          </cell>
        </row>
        <row r="2798">
          <cell r="A2798" t="str">
            <v>UMAG_11852</v>
          </cell>
          <cell r="B2798" t="str">
            <v>KIS71117</v>
          </cell>
          <cell r="C2798" t="str">
            <v>related to BEM3 - GTPase-activating protein</v>
          </cell>
          <cell r="D2798">
            <v>376.63771417790201</v>
          </cell>
          <cell r="E2798">
            <v>348.35998943767999</v>
          </cell>
          <cell r="F2798">
            <v>362.49885180779103</v>
          </cell>
          <cell r="G2798">
            <v>0.108885256701119</v>
          </cell>
          <cell r="H2798">
            <v>0.13816752430906601</v>
          </cell>
          <cell r="I2798">
            <v>0.42285991020781399</v>
          </cell>
          <cell r="J2798">
            <v>0.49166217061599699</v>
          </cell>
          <cell r="K2798">
            <v>73.446291231456385</v>
          </cell>
          <cell r="L2798">
            <v>10.52029240033062</v>
          </cell>
          <cell r="M2798">
            <v>86.138424565423492</v>
          </cell>
          <cell r="N2798">
            <v>8.1971277663484017</v>
          </cell>
          <cell r="O2798" t="str">
            <v>Y</v>
          </cell>
          <cell r="P2798" t="str">
            <v>Y</v>
          </cell>
          <cell r="Q2798">
            <v>0</v>
          </cell>
          <cell r="R2798">
            <v>161.49549489115901</v>
          </cell>
          <cell r="S2798">
            <v>-1.168679</v>
          </cell>
          <cell r="T2798">
            <v>1.5125979999999999E-9</v>
          </cell>
          <cell r="U2798" t="str">
            <v>burlywood</v>
          </cell>
          <cell r="V2798">
            <v>2717.9532526757871</v>
          </cell>
          <cell r="W2798">
            <v>1888.5583119450901</v>
          </cell>
          <cell r="X2798">
            <v>0.52411841171513696</v>
          </cell>
          <cell r="Y2798">
            <v>4.7690309213129598E-8</v>
          </cell>
        </row>
        <row r="2799">
          <cell r="A2799" t="str">
            <v>UMAG_00369</v>
          </cell>
          <cell r="B2799" t="str">
            <v>KIS71942</v>
          </cell>
          <cell r="C2799" t="str">
            <v>hypothetical protein</v>
          </cell>
          <cell r="D2799">
            <v>100.871342871092</v>
          </cell>
          <cell r="E2799">
            <v>92.990400652241902</v>
          </cell>
          <cell r="F2799">
            <v>96.930871761666793</v>
          </cell>
          <cell r="G2799">
            <v>0.108780207628841</v>
          </cell>
          <cell r="H2799">
            <v>0.23226795701519801</v>
          </cell>
          <cell r="I2799">
            <v>0.62300511897356503</v>
          </cell>
          <cell r="J2799">
            <v>0.67960369276751598</v>
          </cell>
          <cell r="K2799">
            <v>63.107222246273039</v>
          </cell>
          <cell r="L2799">
            <v>7.8842005943271385</v>
          </cell>
          <cell r="M2799">
            <v>73.062981767428127</v>
          </cell>
          <cell r="N2799">
            <v>23.407892886698974</v>
          </cell>
          <cell r="O2799" t="str">
            <v>Y</v>
          </cell>
          <cell r="P2799" t="str">
            <v>Y</v>
          </cell>
          <cell r="Q2799">
            <v>2</v>
          </cell>
          <cell r="R2799">
            <v>44.138691439659702</v>
          </cell>
          <cell r="S2799">
            <v>-0.38052210556284899</v>
          </cell>
          <cell r="T2799">
            <v>0.31395379943997898</v>
          </cell>
          <cell r="U2799" t="str">
            <v>green-yellow</v>
          </cell>
          <cell r="V2799">
            <v>524.35040864155098</v>
          </cell>
          <cell r="W2799">
            <v>2790.9684564755735</v>
          </cell>
          <cell r="X2799">
            <v>-2.4084006765140602</v>
          </cell>
          <cell r="Y2799">
            <v>4.7598927868781399E-147</v>
          </cell>
        </row>
        <row r="2800">
          <cell r="A2800" t="str">
            <v>UMAG_04161</v>
          </cell>
          <cell r="B2800" t="str">
            <v>KIS67657</v>
          </cell>
          <cell r="C2800" t="str">
            <v>related to epoxide hydrolase</v>
          </cell>
          <cell r="D2800">
            <v>109.350984181021</v>
          </cell>
          <cell r="E2800">
            <v>100.783636273932</v>
          </cell>
          <cell r="F2800">
            <v>105.067310227476</v>
          </cell>
          <cell r="G2800">
            <v>0.108375704343395</v>
          </cell>
          <cell r="H2800">
            <v>0.20673643016076401</v>
          </cell>
          <cell r="I2800">
            <v>0.586230354193504</v>
          </cell>
          <cell r="J2800">
            <v>0.64746932605403296</v>
          </cell>
          <cell r="K2800">
            <v>28.73105337149288</v>
          </cell>
          <cell r="L2800">
            <v>5.2178417921577864</v>
          </cell>
          <cell r="M2800">
            <v>33.793686910024746</v>
          </cell>
          <cell r="N2800">
            <v>8.7279213003009986</v>
          </cell>
          <cell r="O2800" t="str">
            <v>N</v>
          </cell>
          <cell r="P2800" t="str">
            <v>Y</v>
          </cell>
          <cell r="Q2800">
            <v>0</v>
          </cell>
          <cell r="R2800">
            <v>56.561402996198197</v>
          </cell>
          <cell r="S2800">
            <v>-1.324783</v>
          </cell>
          <cell r="T2800">
            <v>1.8423529999999999E-8</v>
          </cell>
          <cell r="U2800" t="str">
            <v>beige</v>
          </cell>
          <cell r="V2800">
            <v>792.8847204051134</v>
          </cell>
          <cell r="W2800">
            <v>783.15827359954994</v>
          </cell>
          <cell r="X2800">
            <v>1.72771445286799E-2</v>
          </cell>
          <cell r="Y2800">
            <v>0.88337304200844302</v>
          </cell>
        </row>
        <row r="2801">
          <cell r="A2801" t="str">
            <v>UMAG_00657</v>
          </cell>
          <cell r="B2801" t="str">
            <v>KIS72243</v>
          </cell>
          <cell r="C2801" t="str">
            <v>related to RAD7 - nucleotide excision repair protein</v>
          </cell>
          <cell r="D2801">
            <v>225.44553167435799</v>
          </cell>
          <cell r="E2801">
            <v>208.39132988582099</v>
          </cell>
          <cell r="F2801">
            <v>216.91843078009001</v>
          </cell>
          <cell r="G2801">
            <v>0.107899149631868</v>
          </cell>
          <cell r="H2801">
            <v>0.16498404153640001</v>
          </cell>
          <cell r="I2801">
            <v>0.50311182178493596</v>
          </cell>
          <cell r="J2801">
            <v>0.57019339802292801</v>
          </cell>
          <cell r="K2801">
            <v>77.732425565563531</v>
          </cell>
          <cell r="L2801">
            <v>8.7303920686975029</v>
          </cell>
          <cell r="M2801">
            <v>91.090511413581595</v>
          </cell>
          <cell r="N2801">
            <v>18.631343293859405</v>
          </cell>
          <cell r="O2801" t="str">
            <v>Y</v>
          </cell>
          <cell r="P2801" t="str">
            <v>Y</v>
          </cell>
          <cell r="Q2801">
            <v>8</v>
          </cell>
          <cell r="R2801">
            <v>169.511740897945</v>
          </cell>
          <cell r="S2801">
            <v>2.1160228662564302</v>
          </cell>
          <cell r="T2801">
            <v>7.2638103687736402E-18</v>
          </cell>
          <cell r="U2801" t="str">
            <v>light-cyan</v>
          </cell>
          <cell r="V2801">
            <v>1103.3543268445867</v>
          </cell>
          <cell r="W2801">
            <v>361.50245514442275</v>
          </cell>
          <cell r="X2801">
            <v>1.6041428740190899</v>
          </cell>
          <cell r="Y2801">
            <v>5.68865733186726E-50</v>
          </cell>
        </row>
        <row r="2802">
          <cell r="A2802" t="str">
            <v>UMAG_11460</v>
          </cell>
          <cell r="B2802" t="str">
            <v>KIS69519</v>
          </cell>
          <cell r="C2802" t="str">
            <v>UDP-glucose</v>
          </cell>
          <cell r="D2802">
            <v>714.66966734428502</v>
          </cell>
          <cell r="E2802">
            <v>660.75523323124105</v>
          </cell>
          <cell r="F2802">
            <v>687.71245028776298</v>
          </cell>
          <cell r="G2802">
            <v>0.107755096959871</v>
          </cell>
          <cell r="H2802">
            <v>0.16789636525953899</v>
          </cell>
          <cell r="I2802">
            <v>0.51040401916017497</v>
          </cell>
          <cell r="J2802">
            <v>0.576536101376941</v>
          </cell>
          <cell r="K2802">
            <v>103.16255752660402</v>
          </cell>
          <cell r="L2802">
            <v>9.4704273541300896</v>
          </cell>
          <cell r="M2802">
            <v>121.37162545403106</v>
          </cell>
          <cell r="N2802">
            <v>28.084180836496934</v>
          </cell>
          <cell r="O2802" t="str">
            <v>N</v>
          </cell>
          <cell r="P2802" t="str">
            <v>Y</v>
          </cell>
          <cell r="Q2802">
            <v>0.5</v>
          </cell>
          <cell r="R2802">
            <v>166.98919208296499</v>
          </cell>
          <cell r="S2802">
            <v>1.045706</v>
          </cell>
          <cell r="T2802">
            <v>1.198352E-6</v>
          </cell>
          <cell r="U2802" t="str">
            <v>light-cyan</v>
          </cell>
          <cell r="V2802">
            <v>4043.9268024898702</v>
          </cell>
          <cell r="W2802">
            <v>593.23293559432761</v>
          </cell>
          <cell r="X2802">
            <v>2.7617779971688501</v>
          </cell>
          <cell r="Y2802">
            <v>2.9025828941701599E-153</v>
          </cell>
        </row>
        <row r="2803">
          <cell r="A2803" t="str">
            <v>UMAG_10340</v>
          </cell>
          <cell r="B2803" t="str">
            <v>KIS68996</v>
          </cell>
          <cell r="C2803" t="str">
            <v>hypothetical protein</v>
          </cell>
          <cell r="D2803">
            <v>328.40702323182597</v>
          </cell>
          <cell r="E2803">
            <v>304.13329081892903</v>
          </cell>
          <cell r="F2803">
            <v>316.27015702537801</v>
          </cell>
          <cell r="G2803">
            <v>0.107524479247188</v>
          </cell>
          <cell r="H2803">
            <v>0.13934405508117501</v>
          </cell>
          <cell r="I2803">
            <v>0.43225658560980801</v>
          </cell>
          <cell r="J2803">
            <v>0.50123452576545702</v>
          </cell>
          <cell r="K2803">
            <v>139.42374611051281</v>
          </cell>
          <cell r="L2803">
            <v>19.696696817683335</v>
          </cell>
          <cell r="M2803">
            <v>162.95813696059815</v>
          </cell>
          <cell r="N2803">
            <v>8.9389028574677987</v>
          </cell>
          <cell r="O2803" t="str">
            <v>N</v>
          </cell>
          <cell r="P2803" t="str">
            <v>Y</v>
          </cell>
          <cell r="Q2803">
            <v>0.5</v>
          </cell>
          <cell r="R2803">
            <v>133.93888212594001</v>
          </cell>
          <cell r="S2803">
            <v>-1.0378879999999999</v>
          </cell>
          <cell r="T2803">
            <v>9.6955829999999999E-10</v>
          </cell>
          <cell r="U2803" t="str">
            <v>beige</v>
          </cell>
          <cell r="V2803">
            <v>2795.2805113313402</v>
          </cell>
          <cell r="W2803">
            <v>1573.3736414163602</v>
          </cell>
          <cell r="X2803">
            <v>0.82744341271313404</v>
          </cell>
          <cell r="Y2803">
            <v>1.1683660747859199E-22</v>
          </cell>
        </row>
        <row r="2804">
          <cell r="A2804" t="str">
            <v>UMAG_02945</v>
          </cell>
          <cell r="B2804" t="str">
            <v>KIS68965</v>
          </cell>
          <cell r="C2804" t="str">
            <v>hypothetical protein</v>
          </cell>
          <cell r="D2804">
            <v>239.00596914657399</v>
          </cell>
          <cell r="E2804">
            <v>221.42347842464699</v>
          </cell>
          <cell r="F2804">
            <v>230.214723785611</v>
          </cell>
          <cell r="G2804">
            <v>0.10746707969757099</v>
          </cell>
          <cell r="H2804">
            <v>0.12630126829098801</v>
          </cell>
          <cell r="I2804">
            <v>0.38811015518945002</v>
          </cell>
          <cell r="J2804">
            <v>0.45643393455740899</v>
          </cell>
          <cell r="K2804">
            <v>43.264299465139601</v>
          </cell>
          <cell r="L2804">
            <v>2.2297969437981058</v>
          </cell>
          <cell r="M2804">
            <v>50.810326174412275</v>
          </cell>
          <cell r="N2804">
            <v>2.5936023943504725</v>
          </cell>
          <cell r="O2804" t="str">
            <v>N</v>
          </cell>
          <cell r="P2804" t="str">
            <v>Y</v>
          </cell>
          <cell r="Q2804">
            <v>2</v>
          </cell>
          <cell r="R2804">
            <v>158.98396714858799</v>
          </cell>
          <cell r="S2804">
            <v>0.2821205</v>
          </cell>
          <cell r="T2804">
            <v>7.7131720000000001E-2</v>
          </cell>
          <cell r="U2804" t="str">
            <v>light-green</v>
          </cell>
          <cell r="V2804">
            <v>926.72327427425398</v>
          </cell>
          <cell r="W2804">
            <v>1713.43466523393</v>
          </cell>
          <cell r="X2804">
            <v>-0.88535195016613999</v>
          </cell>
          <cell r="Y2804">
            <v>6.8772921550434604E-23</v>
          </cell>
        </row>
        <row r="2805">
          <cell r="A2805" t="str">
            <v>UMAG_03216</v>
          </cell>
          <cell r="B2805" t="str">
            <v>KIS68642</v>
          </cell>
          <cell r="C2805" t="str">
            <v>probable TOR1 - 1-phosphatidylinositol 3-kinase</v>
          </cell>
          <cell r="D2805">
            <v>753.49335893982504</v>
          </cell>
          <cell r="E2805">
            <v>697.84498619409601</v>
          </cell>
          <cell r="F2805">
            <v>725.66917256696001</v>
          </cell>
          <cell r="G2805">
            <v>0.106618073350345</v>
          </cell>
          <cell r="H2805">
            <v>0.16294905435837501</v>
          </cell>
          <cell r="I2805">
            <v>0.50567587194761798</v>
          </cell>
          <cell r="J2805">
            <v>0.57234915827487798</v>
          </cell>
          <cell r="K2805">
            <v>70.107455127382991</v>
          </cell>
          <cell r="L2805">
            <v>13.465131299286037</v>
          </cell>
          <cell r="M2805">
            <v>82.264381961874093</v>
          </cell>
          <cell r="N2805">
            <v>12.463945533600183</v>
          </cell>
          <cell r="O2805" t="str">
            <v>N</v>
          </cell>
          <cell r="P2805" t="str">
            <v>Y</v>
          </cell>
          <cell r="Q2805">
            <v>6</v>
          </cell>
          <cell r="R2805">
            <v>264.36138360615303</v>
          </cell>
          <cell r="S2805">
            <v>0.51660150000000005</v>
          </cell>
          <cell r="T2805">
            <v>4.590724E-3</v>
          </cell>
          <cell r="U2805" t="str">
            <v>magenta</v>
          </cell>
          <cell r="V2805">
            <v>2558.003938448443</v>
          </cell>
          <cell r="W2805">
            <v>1878.2842472572802</v>
          </cell>
          <cell r="X2805">
            <v>0.44492755700353598</v>
          </cell>
          <cell r="Y2805">
            <v>3.44373923423717E-7</v>
          </cell>
        </row>
        <row r="2806">
          <cell r="A2806" t="str">
            <v>UMAG_11774</v>
          </cell>
          <cell r="B2806" t="str">
            <v>KIS69998</v>
          </cell>
          <cell r="C2806" t="str">
            <v>hypothetical protein</v>
          </cell>
          <cell r="D2806">
            <v>1.28357956233687</v>
          </cell>
          <cell r="E2806">
            <v>0.93983588759485404</v>
          </cell>
          <cell r="F2806">
            <v>1.11170772496586</v>
          </cell>
          <cell r="G2806">
            <v>0.106542650968571</v>
          </cell>
          <cell r="H2806">
            <v>0.70222958826715498</v>
          </cell>
          <cell r="I2806">
            <v>0.75757267036630105</v>
          </cell>
          <cell r="J2806">
            <v>0.80109992643089001</v>
          </cell>
          <cell r="K2806">
            <v>0.66258042529614736</v>
          </cell>
          <cell r="L2806">
            <v>0.80954772990870294</v>
          </cell>
          <cell r="M2806">
            <v>0.81796391355241238</v>
          </cell>
          <cell r="N2806">
            <v>0.61301825416804656</v>
          </cell>
          <cell r="O2806" t="str">
            <v>N</v>
          </cell>
          <cell r="P2806" t="str">
            <v>N</v>
          </cell>
          <cell r="Q2806">
            <v>12</v>
          </cell>
          <cell r="R2806">
            <v>0.73894322811225899</v>
          </cell>
          <cell r="S2806">
            <v>3.4673479999999999</v>
          </cell>
          <cell r="T2806">
            <v>4.1997930000000003E-3</v>
          </cell>
          <cell r="U2806" t="e">
            <v>#N/A</v>
          </cell>
          <cell r="V2806">
            <v>8.1623022874018858</v>
          </cell>
          <cell r="W2806">
            <v>7.3786952343147894</v>
          </cell>
          <cell r="X2806">
            <v>0.14552000102247101</v>
          </cell>
          <cell r="Y2806">
            <v>0.82981169481166595</v>
          </cell>
        </row>
        <row r="2807">
          <cell r="A2807" t="str">
            <v>UMAG_00859</v>
          </cell>
          <cell r="B2807" t="str">
            <v>KIS70934</v>
          </cell>
          <cell r="C2807" t="str">
            <v>hypothetical protein</v>
          </cell>
          <cell r="D2807">
            <v>60.067359919539101</v>
          </cell>
          <cell r="E2807">
            <v>55.533228969695401</v>
          </cell>
          <cell r="F2807">
            <v>57.800294444617201</v>
          </cell>
          <cell r="G2807">
            <v>0.10602454078581</v>
          </cell>
          <cell r="H2807">
            <v>0.20129563845092999</v>
          </cell>
          <cell r="I2807">
            <v>0.58526621144859403</v>
          </cell>
          <cell r="J2807">
            <v>0.64673618302393399</v>
          </cell>
          <cell r="K2807">
            <v>35.354385539700864</v>
          </cell>
          <cell r="L2807">
            <v>3.6595606951204758</v>
          </cell>
          <cell r="M2807">
            <v>41.367111075879478</v>
          </cell>
          <cell r="N2807">
            <v>4.2822154228063933</v>
          </cell>
          <cell r="O2807" t="str">
            <v>Y</v>
          </cell>
          <cell r="P2807" t="str">
            <v>Y</v>
          </cell>
          <cell r="Q2807">
            <v>4</v>
          </cell>
          <cell r="R2807">
            <v>58.416408022641498</v>
          </cell>
          <cell r="S2807">
            <v>0.60892346020580901</v>
          </cell>
          <cell r="T2807">
            <v>7.7985488881857001E-3</v>
          </cell>
          <cell r="U2807" t="str">
            <v>cyan</v>
          </cell>
          <cell r="V2807">
            <v>459.57478538650435</v>
          </cell>
          <cell r="W2807">
            <v>737.22811109526356</v>
          </cell>
          <cell r="X2807">
            <v>-0.68181629194697801</v>
          </cell>
          <cell r="Y2807">
            <v>5.1880491302391099E-9</v>
          </cell>
        </row>
        <row r="2808">
          <cell r="A2808" t="str">
            <v>UMAG_02666</v>
          </cell>
          <cell r="B2808" t="str">
            <v>KIS69325</v>
          </cell>
          <cell r="C2808" t="str">
            <v>hypothetical protein</v>
          </cell>
          <cell r="D2808">
            <v>182.75510238025299</v>
          </cell>
          <cell r="E2808">
            <v>169.434553410549</v>
          </cell>
          <cell r="F2808">
            <v>176.09482789540101</v>
          </cell>
          <cell r="G2808">
            <v>0.10570908502915</v>
          </cell>
          <cell r="H2808">
            <v>0.15754572122867699</v>
          </cell>
          <cell r="I2808">
            <v>0.492798108955395</v>
          </cell>
          <cell r="J2808">
            <v>0.56037243158807504</v>
          </cell>
          <cell r="K2808">
            <v>338.84550576658484</v>
          </cell>
          <cell r="L2808">
            <v>21.357836058510632</v>
          </cell>
          <cell r="M2808">
            <v>396.8762937428159</v>
          </cell>
          <cell r="N2808">
            <v>53.703222310937726</v>
          </cell>
          <cell r="O2808" t="str">
            <v>Y</v>
          </cell>
          <cell r="P2808" t="str">
            <v>Y</v>
          </cell>
          <cell r="Q2808">
            <v>0</v>
          </cell>
          <cell r="R2808">
            <v>119.783477062595</v>
          </cell>
          <cell r="S2808">
            <v>-1.3817219999999999</v>
          </cell>
          <cell r="T2808">
            <v>5.229465E-8</v>
          </cell>
          <cell r="U2808" t="str">
            <v>burlywood</v>
          </cell>
          <cell r="V2808">
            <v>2182.3456179526033</v>
          </cell>
          <cell r="W2808">
            <v>2292.1661395302099</v>
          </cell>
          <cell r="X2808">
            <v>-7.0773200420729696E-2</v>
          </cell>
          <cell r="Y2808">
            <v>0.58823787961826401</v>
          </cell>
        </row>
        <row r="2809">
          <cell r="A2809" t="str">
            <v>UMAG_05971</v>
          </cell>
          <cell r="B2809" t="str">
            <v>KIS66234</v>
          </cell>
          <cell r="C2809" t="str">
            <v>probable glutamine synthetase</v>
          </cell>
          <cell r="D2809">
            <v>495.55395838073201</v>
          </cell>
          <cell r="E2809">
            <v>459.73368355037502</v>
          </cell>
          <cell r="F2809">
            <v>477.64382096555403</v>
          </cell>
          <cell r="G2809">
            <v>0.10521868879029</v>
          </cell>
          <cell r="H2809">
            <v>0.127386384430869</v>
          </cell>
          <cell r="I2809">
            <v>0.402813475942919</v>
          </cell>
          <cell r="J2809">
            <v>0.471323139755707</v>
          </cell>
          <cell r="K2809">
            <v>231.09509372963973</v>
          </cell>
          <cell r="L2809">
            <v>19.067961017033504</v>
          </cell>
          <cell r="M2809">
            <v>271.77285917643877</v>
          </cell>
          <cell r="N2809">
            <v>33.42273057128947</v>
          </cell>
          <cell r="O2809" t="str">
            <v>Y</v>
          </cell>
          <cell r="P2809" t="str">
            <v>Y</v>
          </cell>
          <cell r="Q2809">
            <v>0.5</v>
          </cell>
          <cell r="R2809">
            <v>210.98344830611799</v>
          </cell>
          <cell r="S2809">
            <v>-0.4049027</v>
          </cell>
          <cell r="T2809">
            <v>5.1081649999999999E-2</v>
          </cell>
          <cell r="U2809" t="str">
            <v>dark-green</v>
          </cell>
          <cell r="V2809">
            <v>2966.3371970527264</v>
          </cell>
          <cell r="W2809">
            <v>1720.4869676175767</v>
          </cell>
          <cell r="X2809">
            <v>0.78490626166492095</v>
          </cell>
          <cell r="Y2809">
            <v>2.8906916838981202E-10</v>
          </cell>
        </row>
        <row r="2810">
          <cell r="A2810" t="str">
            <v>UMAG_00526</v>
          </cell>
          <cell r="B2810" t="str">
            <v>KIS72104</v>
          </cell>
          <cell r="C2810" t="str">
            <v>hypothetical protein</v>
          </cell>
          <cell r="D2810">
            <v>104.674364123925</v>
          </cell>
          <cell r="E2810">
            <v>96.925184312301297</v>
          </cell>
          <cell r="F2810">
            <v>100.799774218113</v>
          </cell>
          <cell r="G2810">
            <v>0.10449369338256199</v>
          </cell>
          <cell r="H2810">
            <v>0.21190790994780401</v>
          </cell>
          <cell r="I2810">
            <v>0.607789440883865</v>
          </cell>
          <cell r="J2810">
            <v>0.66653162253412901</v>
          </cell>
          <cell r="K2810">
            <v>50.673475921238492</v>
          </cell>
          <cell r="L2810">
            <v>11.618135491722844</v>
          </cell>
          <cell r="M2810">
            <v>59.122765045371246</v>
          </cell>
          <cell r="N2810">
            <v>7.0424061465485126</v>
          </cell>
          <cell r="O2810" t="str">
            <v>Y</v>
          </cell>
          <cell r="P2810" t="str">
            <v>Y</v>
          </cell>
          <cell r="Q2810">
            <v>0</v>
          </cell>
          <cell r="R2810">
            <v>54.474511898177802</v>
          </cell>
          <cell r="S2810">
            <v>-0.842714742755441</v>
          </cell>
          <cell r="T2810">
            <v>6.9934038583071895E-4</v>
          </cell>
          <cell r="U2810" t="str">
            <v>yellow</v>
          </cell>
          <cell r="V2810">
            <v>925.33729191184659</v>
          </cell>
          <cell r="W2810">
            <v>2276.4423391812365</v>
          </cell>
          <cell r="X2810">
            <v>-1.29501636650703</v>
          </cell>
          <cell r="Y2810">
            <v>2.16537180877654E-26</v>
          </cell>
        </row>
        <row r="2811">
          <cell r="A2811" t="str">
            <v>UMAG_01559</v>
          </cell>
          <cell r="B2811" t="str">
            <v>KIS70389</v>
          </cell>
          <cell r="C2811" t="str">
            <v>hypothetical protein</v>
          </cell>
          <cell r="D2811">
            <v>241.323524615125</v>
          </cell>
          <cell r="E2811">
            <v>223.64891642229099</v>
          </cell>
          <cell r="F2811">
            <v>232.486220518708</v>
          </cell>
          <cell r="G2811">
            <v>0.10435500770122901</v>
          </cell>
          <cell r="H2811">
            <v>0.17095648296391</v>
          </cell>
          <cell r="I2811">
            <v>0.53088926843860096</v>
          </cell>
          <cell r="J2811">
            <v>0.59540706147801403</v>
          </cell>
          <cell r="K2811">
            <v>56.425142449690846</v>
          </cell>
          <cell r="L2811">
            <v>6.66141465184245</v>
          </cell>
          <cell r="M2811">
            <v>66.430084208393751</v>
          </cell>
          <cell r="N2811">
            <v>13.109494082156768</v>
          </cell>
          <cell r="O2811" t="str">
            <v>Y</v>
          </cell>
          <cell r="P2811" t="str">
            <v>Y</v>
          </cell>
          <cell r="Q2811">
            <v>0</v>
          </cell>
          <cell r="R2811">
            <v>78.245563662036005</v>
          </cell>
          <cell r="S2811">
            <v>-1.3127260000000001</v>
          </cell>
          <cell r="T2811">
            <v>1.854598E-9</v>
          </cell>
          <cell r="U2811" t="str">
            <v>burlywood</v>
          </cell>
          <cell r="V2811">
            <v>1171.8899036923367</v>
          </cell>
          <cell r="W2811">
            <v>1280.1001989030433</v>
          </cell>
          <cell r="X2811">
            <v>-0.12592240236886701</v>
          </cell>
          <cell r="Y2811">
            <v>0.254480247395869</v>
          </cell>
        </row>
        <row r="2812">
          <cell r="A2812" t="str">
            <v>UMAG_11997</v>
          </cell>
          <cell r="B2812" t="str">
            <v>KIS66695</v>
          </cell>
          <cell r="C2812" t="str">
            <v>probable ZPR1 - protein binds to translation elongation factor eEF-1</v>
          </cell>
          <cell r="D2812">
            <v>1080.4786520610101</v>
          </cell>
          <cell r="E2812">
            <v>998.06419763901204</v>
          </cell>
          <cell r="F2812">
            <v>1039.2714248500099</v>
          </cell>
          <cell r="G2812">
            <v>0.10370082724154001</v>
          </cell>
          <cell r="H2812">
            <v>0.24055463124375401</v>
          </cell>
          <cell r="I2812">
            <v>0.64885867349910498</v>
          </cell>
          <cell r="J2812">
            <v>0.70187994487679495</v>
          </cell>
          <cell r="K2812">
            <v>455.96375667515997</v>
          </cell>
          <cell r="L2812">
            <v>17.171651244946919</v>
          </cell>
          <cell r="M2812">
            <v>525.6378387013599</v>
          </cell>
          <cell r="N2812">
            <v>214.14626004915064</v>
          </cell>
          <cell r="O2812" t="str">
            <v>Y</v>
          </cell>
          <cell r="P2812" t="str">
            <v>Y</v>
          </cell>
          <cell r="Q2812">
            <v>2</v>
          </cell>
          <cell r="R2812">
            <v>234.63474350084701</v>
          </cell>
          <cell r="S2812">
            <v>-0.4250256</v>
          </cell>
          <cell r="T2812">
            <v>6.6065230000000003E-2</v>
          </cell>
          <cell r="U2812" t="str">
            <v>yellow</v>
          </cell>
          <cell r="V2812">
            <v>4959.7750670861396</v>
          </cell>
          <cell r="W2812">
            <v>12912.665190913833</v>
          </cell>
          <cell r="X2812">
            <v>-1.3692475008382099</v>
          </cell>
          <cell r="Y2812">
            <v>3.0640495292356598E-10</v>
          </cell>
        </row>
        <row r="2813">
          <cell r="A2813" t="str">
            <v>UMAG_05764</v>
          </cell>
          <cell r="B2813" t="str">
            <v>KIS66982</v>
          </cell>
          <cell r="C2813" t="str">
            <v>related to Malic acid transport protein</v>
          </cell>
          <cell r="D2813">
            <v>4.1062731826975201</v>
          </cell>
          <cell r="E2813">
            <v>3.6259214393180601</v>
          </cell>
          <cell r="F2813">
            <v>3.8660973110077901</v>
          </cell>
          <cell r="G2813">
            <v>0.103650537105295</v>
          </cell>
          <cell r="H2813">
            <v>0.53634933462175105</v>
          </cell>
          <cell r="I2813">
            <v>0.79357459197542701</v>
          </cell>
          <cell r="J2813">
            <v>0.83163117897711902</v>
          </cell>
          <cell r="K2813">
            <v>1.8172880564880094</v>
          </cell>
          <cell r="L2813">
            <v>0.80674582333832012</v>
          </cell>
          <cell r="M2813">
            <v>2.0025181659753502</v>
          </cell>
          <cell r="N2813">
            <v>0.77047046276330577</v>
          </cell>
          <cell r="O2813" t="str">
            <v>N</v>
          </cell>
          <cell r="P2813" t="str">
            <v>N</v>
          </cell>
          <cell r="Q2813">
            <v>4</v>
          </cell>
          <cell r="R2813">
            <v>320.78190849567801</v>
          </cell>
          <cell r="S2813">
            <v>6.1796550000000003</v>
          </cell>
          <cell r="T2813">
            <v>5.6767590000000002E-63</v>
          </cell>
          <cell r="U2813" t="str">
            <v>cyan</v>
          </cell>
          <cell r="V2813">
            <v>13.341831204227423</v>
          </cell>
          <cell r="W2813">
            <v>271.12081446377834</v>
          </cell>
          <cell r="X2813">
            <v>-4.1994794852675499</v>
          </cell>
          <cell r="Y2813">
            <v>2.52264192479286E-26</v>
          </cell>
        </row>
        <row r="2814">
          <cell r="A2814" t="str">
            <v>UMAG_02192</v>
          </cell>
          <cell r="B2814" t="str">
            <v>KIS69660</v>
          </cell>
          <cell r="C2814" t="str">
            <v>hypothetical protein</v>
          </cell>
          <cell r="D2814">
            <v>3.0801550647316098</v>
          </cell>
          <cell r="E2814">
            <v>2.62670561643412</v>
          </cell>
          <cell r="F2814">
            <v>2.8534303405828698</v>
          </cell>
          <cell r="G2814">
            <v>0.103235096409451</v>
          </cell>
          <cell r="H2814">
            <v>0.595158926311392</v>
          </cell>
          <cell r="I2814">
            <v>0.79506780920199505</v>
          </cell>
          <cell r="J2814">
            <v>0.83270720613568305</v>
          </cell>
          <cell r="K2814">
            <v>3.0633787468748679</v>
          </cell>
          <cell r="L2814">
            <v>3.163459303795459</v>
          </cell>
          <cell r="M2814">
            <v>3.4146517750830374</v>
          </cell>
          <cell r="N2814">
            <v>0.82298658288043303</v>
          </cell>
          <cell r="O2814" t="str">
            <v>N</v>
          </cell>
          <cell r="P2814" t="str">
            <v>N</v>
          </cell>
          <cell r="Q2814">
            <v>8</v>
          </cell>
          <cell r="R2814">
            <v>311.945935086151</v>
          </cell>
          <cell r="S2814">
            <v>8.4217250000000003</v>
          </cell>
          <cell r="T2814">
            <v>1.232449E-135</v>
          </cell>
          <cell r="U2814" t="str">
            <v>cyan</v>
          </cell>
          <cell r="V2814">
            <v>18.950721583119634</v>
          </cell>
          <cell r="W2814">
            <v>13.928604903509674</v>
          </cell>
          <cell r="X2814">
            <v>0.45083540291750901</v>
          </cell>
          <cell r="Y2814">
            <v>0.36647529523184802</v>
          </cell>
        </row>
        <row r="2815">
          <cell r="A2815" t="str">
            <v>UMAG_06472</v>
          </cell>
          <cell r="B2815" t="str">
            <v>KIS70894</v>
          </cell>
          <cell r="C2815" t="str">
            <v>hypothetical protein</v>
          </cell>
          <cell r="D2815">
            <v>137.59666698757499</v>
          </cell>
          <cell r="E2815">
            <v>127.776979602198</v>
          </cell>
          <cell r="F2815">
            <v>132.68682329488601</v>
          </cell>
          <cell r="G2815">
            <v>0.10201171534363999</v>
          </cell>
          <cell r="H2815">
            <v>0.18574811942698499</v>
          </cell>
          <cell r="I2815">
            <v>0.57159635382860496</v>
          </cell>
          <cell r="J2815">
            <v>0.63488865985776999</v>
          </cell>
          <cell r="K2815">
            <v>79.670335559417936</v>
          </cell>
          <cell r="L2815">
            <v>8.1228114277319037</v>
          </cell>
          <cell r="M2815">
            <v>93.15181887056147</v>
          </cell>
          <cell r="N2815">
            <v>16.703671382735664</v>
          </cell>
          <cell r="O2815" t="str">
            <v>Y</v>
          </cell>
          <cell r="P2815" t="str">
            <v>Y</v>
          </cell>
          <cell r="Q2815">
            <v>0.5</v>
          </cell>
          <cell r="R2815">
            <v>11.3457434837247</v>
          </cell>
          <cell r="S2815">
            <v>-1.1152960000000001</v>
          </cell>
          <cell r="T2815">
            <v>1.357652E-2</v>
          </cell>
          <cell r="U2815" t="str">
            <v>dark-green</v>
          </cell>
          <cell r="V2815">
            <v>1000.5021963836826</v>
          </cell>
          <cell r="W2815">
            <v>237.56434008539898</v>
          </cell>
          <cell r="X2815">
            <v>2.0717592913718899</v>
          </cell>
          <cell r="Y2815">
            <v>4.4608484701445903E-59</v>
          </cell>
        </row>
        <row r="2816">
          <cell r="A2816" t="str">
            <v>UMAG_00743</v>
          </cell>
          <cell r="B2816" t="str">
            <v>KIS72336</v>
          </cell>
          <cell r="C2816" t="str">
            <v>related to UTP25 - nucleolar protein required for 35S pre-RNA processing and 40S ribosomal subunit biogenesis</v>
          </cell>
          <cell r="D2816">
            <v>128.32732147228799</v>
          </cell>
          <cell r="E2816">
            <v>118.751370854645</v>
          </cell>
          <cell r="F2816">
            <v>123.53934616346601</v>
          </cell>
          <cell r="G2816">
            <v>0.10184744671529999</v>
          </cell>
          <cell r="H2816">
            <v>0.247504520000905</v>
          </cell>
          <cell r="I2816">
            <v>0.663484827863285</v>
          </cell>
          <cell r="J2816">
            <v>0.71447107651222197</v>
          </cell>
          <cell r="K2816">
            <v>40.825591061505648</v>
          </cell>
          <cell r="L2816">
            <v>6.2853495024138155</v>
          </cell>
          <cell r="M2816">
            <v>47.502859714099188</v>
          </cell>
          <cell r="N2816">
            <v>17.797326026791328</v>
          </cell>
          <cell r="O2816" t="str">
            <v>Y</v>
          </cell>
          <cell r="P2816" t="str">
            <v>Y</v>
          </cell>
          <cell r="Q2816">
            <v>2</v>
          </cell>
          <cell r="R2816">
            <v>83.532810932813007</v>
          </cell>
          <cell r="S2816">
            <v>0.30921180927493902</v>
          </cell>
          <cell r="T2816">
            <v>0.367512776100692</v>
          </cell>
          <cell r="U2816" t="str">
            <v>green-yellow</v>
          </cell>
          <cell r="V2816">
            <v>793.92403421322706</v>
          </cell>
          <cell r="W2816">
            <v>2628.0555776257165</v>
          </cell>
          <cell r="X2816">
            <v>-1.7242949440648101</v>
          </cell>
          <cell r="Y2816">
            <v>4.5416923202830401E-64</v>
          </cell>
        </row>
        <row r="2817">
          <cell r="A2817" t="str">
            <v>UMAG_03788</v>
          </cell>
          <cell r="B2817" t="str">
            <v>KIS68208</v>
          </cell>
          <cell r="C2817" t="str">
            <v>hypothetical protein</v>
          </cell>
          <cell r="D2817">
            <v>32.3261661592881</v>
          </cell>
          <cell r="E2817">
            <v>29.822385652761302</v>
          </cell>
          <cell r="F2817">
            <v>31.074275906024699</v>
          </cell>
          <cell r="G2817">
            <v>0.101602791343049</v>
          </cell>
          <cell r="H2817">
            <v>0.26913846321151003</v>
          </cell>
          <cell r="I2817">
            <v>0.68733299125143799</v>
          </cell>
          <cell r="J2817">
            <v>0.73730883617751597</v>
          </cell>
          <cell r="K2817">
            <v>73.529341215703454</v>
          </cell>
          <cell r="L2817">
            <v>20.333877855036267</v>
          </cell>
          <cell r="M2817">
            <v>86.33522991306728</v>
          </cell>
          <cell r="N2817">
            <v>13.484759813954879</v>
          </cell>
          <cell r="O2817" t="str">
            <v>Y</v>
          </cell>
          <cell r="P2817" t="str">
            <v>Y</v>
          </cell>
          <cell r="Q2817">
            <v>4</v>
          </cell>
          <cell r="R2817">
            <v>50.253211627805598</v>
          </cell>
          <cell r="S2817">
            <v>0.23720849999999999</v>
          </cell>
          <cell r="T2817">
            <v>0.37340630000000002</v>
          </cell>
          <cell r="U2817" t="str">
            <v>yellow</v>
          </cell>
          <cell r="V2817">
            <v>997.49744547104922</v>
          </cell>
          <cell r="W2817">
            <v>619.50072827273164</v>
          </cell>
          <cell r="X2817">
            <v>0.68667246308233698</v>
          </cell>
          <cell r="Y2817">
            <v>6.3007919354728803E-10</v>
          </cell>
        </row>
        <row r="2818">
          <cell r="A2818" t="str">
            <v>UMAG_04027</v>
          </cell>
          <cell r="B2818" t="str">
            <v>KIS67983</v>
          </cell>
          <cell r="C2818" t="str">
            <v>hypothetical protein</v>
          </cell>
          <cell r="D2818">
            <v>1.28807655360202</v>
          </cell>
          <cell r="E2818">
            <v>0.95024267737480905</v>
          </cell>
          <cell r="F2818">
            <v>1.11915961548842</v>
          </cell>
          <cell r="G2818">
            <v>0.101308244399372</v>
          </cell>
          <cell r="H2818">
            <v>0.70586937643335501</v>
          </cell>
          <cell r="I2818">
            <v>0.76577779760244702</v>
          </cell>
          <cell r="J2818">
            <v>0.808188951562131</v>
          </cell>
          <cell r="K2818">
            <v>1.9283767926219526</v>
          </cell>
          <cell r="L2818">
            <v>2.620803662558322</v>
          </cell>
          <cell r="M2818">
            <v>2.120309288378917</v>
          </cell>
          <cell r="N2818">
            <v>1.5225525439968792</v>
          </cell>
          <cell r="O2818" t="str">
            <v>N</v>
          </cell>
          <cell r="P2818" t="str">
            <v>N</v>
          </cell>
          <cell r="Q2818">
            <v>0.5</v>
          </cell>
          <cell r="R2818">
            <v>27.379953386705299</v>
          </cell>
          <cell r="S2818">
            <v>4.7700690000000003</v>
          </cell>
          <cell r="T2818">
            <v>5.327961E-31</v>
          </cell>
          <cell r="U2818" t="str">
            <v>light-cyan</v>
          </cell>
          <cell r="V2818">
            <v>11.746225909153253</v>
          </cell>
          <cell r="W2818">
            <v>16.837406919387799</v>
          </cell>
          <cell r="X2818">
            <v>-0.48864470605737698</v>
          </cell>
          <cell r="Y2818">
            <v>0.37455508961565398</v>
          </cell>
        </row>
        <row r="2819">
          <cell r="A2819" t="str">
            <v>UMAG_10523</v>
          </cell>
          <cell r="B2819" t="str">
            <v>KIS67325</v>
          </cell>
          <cell r="C2819" t="str">
            <v>hypothetical protein</v>
          </cell>
          <cell r="D2819">
            <v>111.380484177014</v>
          </cell>
          <cell r="E2819">
            <v>103.477737819457</v>
          </cell>
          <cell r="F2819">
            <v>107.429110998236</v>
          </cell>
          <cell r="G2819">
            <v>0.100877020831366</v>
          </cell>
          <cell r="H2819">
            <v>0.16686917027508699</v>
          </cell>
          <cell r="I2819">
            <v>0.53557979706543402</v>
          </cell>
          <cell r="J2819">
            <v>0.60004257527622296</v>
          </cell>
          <cell r="K2819">
            <v>77.827207807490453</v>
          </cell>
          <cell r="L2819">
            <v>6.5615603724778975</v>
          </cell>
          <cell r="M2819">
            <v>92.133662956536114</v>
          </cell>
          <cell r="N2819">
            <v>10.526942347948623</v>
          </cell>
          <cell r="O2819" t="str">
            <v>Y</v>
          </cell>
          <cell r="P2819" t="str">
            <v>Y</v>
          </cell>
          <cell r="Q2819">
            <v>2</v>
          </cell>
          <cell r="R2819">
            <v>150.52515208824499</v>
          </cell>
          <cell r="S2819">
            <v>0.52843660000000003</v>
          </cell>
          <cell r="T2819">
            <v>8.8012019999999993E-3</v>
          </cell>
          <cell r="U2819" t="str">
            <v>light-green</v>
          </cell>
          <cell r="V2819">
            <v>816.67189185532163</v>
          </cell>
          <cell r="W2819">
            <v>1336.7522343109765</v>
          </cell>
          <cell r="X2819">
            <v>-0.71077924219202204</v>
          </cell>
          <cell r="Y2819">
            <v>1.2914595844289899E-14</v>
          </cell>
        </row>
        <row r="2820">
          <cell r="A2820" t="str">
            <v>UMAG_01243</v>
          </cell>
          <cell r="B2820" t="str">
            <v>KIS71343</v>
          </cell>
          <cell r="C2820" t="str">
            <v>hypothetical protein</v>
          </cell>
          <cell r="D2820">
            <v>84.926996566498701</v>
          </cell>
          <cell r="E2820">
            <v>78.696310923927399</v>
          </cell>
          <cell r="F2820">
            <v>81.811653745213107</v>
          </cell>
          <cell r="G2820">
            <v>0.100862501447553</v>
          </cell>
          <cell r="H2820">
            <v>0.22648734918921601</v>
          </cell>
          <cell r="I2820">
            <v>0.64114156546858203</v>
          </cell>
          <cell r="J2820">
            <v>0.695045227878342</v>
          </cell>
          <cell r="K2820">
            <v>66.965352968596903</v>
          </cell>
          <cell r="L2820">
            <v>17.644473824168465</v>
          </cell>
          <cell r="M2820">
            <v>79.203433113571521</v>
          </cell>
          <cell r="N2820">
            <v>13.261067310613033</v>
          </cell>
          <cell r="O2820" t="str">
            <v>Y</v>
          </cell>
          <cell r="P2820" t="str">
            <v>Y</v>
          </cell>
          <cell r="Q2820">
            <v>0</v>
          </cell>
          <cell r="R2820">
            <v>42.5435635858491</v>
          </cell>
          <cell r="S2820">
            <v>-0.93384016922249302</v>
          </cell>
          <cell r="T2820">
            <v>2.8171789370151401E-4</v>
          </cell>
          <cell r="U2820" t="str">
            <v>beige</v>
          </cell>
          <cell r="V2820">
            <v>883.45974722348672</v>
          </cell>
          <cell r="W2820">
            <v>1569.7568979789567</v>
          </cell>
          <cell r="X2820">
            <v>-0.827434719158466</v>
          </cell>
          <cell r="Y2820">
            <v>2.1241563219893601E-15</v>
          </cell>
        </row>
        <row r="2821">
          <cell r="A2821" t="str">
            <v>UMAG_04034</v>
          </cell>
          <cell r="B2821" t="str">
            <v>KIS67990</v>
          </cell>
          <cell r="C2821" t="str">
            <v>hypothetical protein</v>
          </cell>
          <cell r="D2821">
            <v>0.77224617438076804</v>
          </cell>
          <cell r="E2821">
            <v>0.45394987635142198</v>
          </cell>
          <cell r="F2821">
            <v>0.61309802536609503</v>
          </cell>
          <cell r="G2821">
            <v>0.100832449310211</v>
          </cell>
          <cell r="H2821">
            <v>0.749831238292473</v>
          </cell>
          <cell r="I2821">
            <v>0.72350291432245095</v>
          </cell>
          <cell r="J2821">
            <v>0.77011514689784699</v>
          </cell>
          <cell r="K2821">
            <v>1.2183265665271279</v>
          </cell>
          <cell r="L2821">
            <v>1.428162087839189</v>
          </cell>
          <cell r="M2821">
            <v>0.97414441106022309</v>
          </cell>
          <cell r="N2821">
            <v>1.4467943098278295</v>
          </cell>
          <cell r="O2821" t="str">
            <v>N</v>
          </cell>
          <cell r="P2821" t="str">
            <v>N</v>
          </cell>
          <cell r="Q2821">
            <v>4</v>
          </cell>
          <cell r="R2821">
            <v>85.679120011760801</v>
          </cell>
          <cell r="S2821">
            <v>6.9516619999999998</v>
          </cell>
          <cell r="T2821">
            <v>2.1483170000000001E-74</v>
          </cell>
          <cell r="U2821" t="str">
            <v>cyan</v>
          </cell>
          <cell r="V2821">
            <v>8.43976077415501</v>
          </cell>
          <cell r="W2821">
            <v>13.406155941432432</v>
          </cell>
          <cell r="X2821">
            <v>-0.61932923959768904</v>
          </cell>
          <cell r="Y2821">
            <v>0.276121686043931</v>
          </cell>
        </row>
        <row r="2822">
          <cell r="A2822" t="str">
            <v>UMAG_05026</v>
          </cell>
          <cell r="B2822" t="str">
            <v>KIS67159</v>
          </cell>
          <cell r="C2822" t="str">
            <v>related to NSP1 - nuclear pore protein</v>
          </cell>
          <cell r="D2822">
            <v>117.068651228378</v>
          </cell>
          <cell r="E2822">
            <v>108.799146405183</v>
          </cell>
          <cell r="F2822">
            <v>112.933898816781</v>
          </cell>
          <cell r="G2822">
            <v>0.100432656016072</v>
          </cell>
          <cell r="H2822">
            <v>0.16989356095712899</v>
          </cell>
          <cell r="I2822">
            <v>0.54438863040591301</v>
          </cell>
          <cell r="J2822">
            <v>0.60843435163013904</v>
          </cell>
          <cell r="K2822">
            <v>36.936702827528748</v>
          </cell>
          <cell r="L2822">
            <v>3.1399463946999897</v>
          </cell>
          <cell r="M2822">
            <v>43.572359443060321</v>
          </cell>
          <cell r="N2822">
            <v>6.4149867729136689</v>
          </cell>
          <cell r="O2822" t="str">
            <v>N</v>
          </cell>
          <cell r="P2822" t="str">
            <v>Y</v>
          </cell>
          <cell r="Q2822">
            <v>2</v>
          </cell>
          <cell r="R2822">
            <v>92.726254608265705</v>
          </cell>
          <cell r="S2822">
            <v>-0.24218290000000001</v>
          </cell>
          <cell r="T2822">
            <v>0.22566929999999999</v>
          </cell>
          <cell r="U2822" t="str">
            <v>yellow</v>
          </cell>
          <cell r="V2822">
            <v>875.68228739225276</v>
          </cell>
          <cell r="W2822">
            <v>1647.9266614216433</v>
          </cell>
          <cell r="X2822">
            <v>-0.91122646743925095</v>
          </cell>
          <cell r="Y2822">
            <v>4.0941446497261204E-28</v>
          </cell>
        </row>
        <row r="2823">
          <cell r="A2823" t="str">
            <v>UMAG_01877</v>
          </cell>
          <cell r="B2823" t="str">
            <v>KIS70721</v>
          </cell>
          <cell r="C2823" t="str">
            <v>hypothetical protein</v>
          </cell>
          <cell r="D2823">
            <v>93.962146897538702</v>
          </cell>
          <cell r="E2823">
            <v>87.317646029780207</v>
          </cell>
          <cell r="F2823">
            <v>90.639896463659497</v>
          </cell>
          <cell r="G2823">
            <v>0.100154920871126</v>
          </cell>
          <cell r="H2823">
            <v>0.17878334321740699</v>
          </cell>
          <cell r="I2823">
            <v>0.56450871602221697</v>
          </cell>
          <cell r="J2823">
            <v>0.627987998192444</v>
          </cell>
          <cell r="K2823">
            <v>28.275360942739724</v>
          </cell>
          <cell r="L2823">
            <v>3.306488095133068</v>
          </cell>
          <cell r="M2823">
            <v>33.18450949056821</v>
          </cell>
          <cell r="N2823">
            <v>3.8938735771319108</v>
          </cell>
          <cell r="O2823" t="str">
            <v>N</v>
          </cell>
          <cell r="P2823" t="str">
            <v>Y</v>
          </cell>
          <cell r="Q2823">
            <v>12</v>
          </cell>
          <cell r="R2823">
            <v>94.286561576475194</v>
          </cell>
          <cell r="S2823">
            <v>0.35831410000000002</v>
          </cell>
          <cell r="T2823">
            <v>6.6351339999999995E-2</v>
          </cell>
          <cell r="U2823" t="str">
            <v>light-cyan</v>
          </cell>
          <cell r="V2823">
            <v>694.87578130352802</v>
          </cell>
          <cell r="W2823">
            <v>925.74173795165677</v>
          </cell>
          <cell r="X2823">
            <v>-0.41242185214419902</v>
          </cell>
          <cell r="Y2823">
            <v>2.7286218223746202E-5</v>
          </cell>
        </row>
        <row r="2824">
          <cell r="A2824" t="str">
            <v>UMAG_12226</v>
          </cell>
          <cell r="B2824" t="str">
            <v>KIS68804</v>
          </cell>
          <cell r="C2824" t="str">
            <v>hypothetical protein</v>
          </cell>
          <cell r="D2824">
            <v>25.920988797563801</v>
          </cell>
          <cell r="E2824">
            <v>23.937827976704</v>
          </cell>
          <cell r="F2824">
            <v>24.929408387133901</v>
          </cell>
          <cell r="G2824">
            <v>0.100099612485716</v>
          </cell>
          <cell r="H2824">
            <v>0.28690800772431502</v>
          </cell>
          <cell r="I2824">
            <v>0.70740999414419303</v>
          </cell>
          <cell r="J2824">
            <v>0.75584991104391197</v>
          </cell>
          <cell r="K2824">
            <v>34.212304908632397</v>
          </cell>
          <cell r="L2824">
            <v>9.4025243200597046</v>
          </cell>
          <cell r="M2824">
            <v>39.846327046186751</v>
          </cell>
          <cell r="N2824">
            <v>5.958636720728026</v>
          </cell>
          <cell r="O2824" t="str">
            <v>Y</v>
          </cell>
          <cell r="P2824" t="str">
            <v>Y</v>
          </cell>
          <cell r="Q2824">
            <v>2</v>
          </cell>
          <cell r="R2824">
            <v>572.31459203983195</v>
          </cell>
          <cell r="S2824">
            <v>4.233854</v>
          </cell>
          <cell r="T2824">
            <v>3.8218440000000001E-59</v>
          </cell>
          <cell r="U2824" t="str">
            <v>magenta</v>
          </cell>
          <cell r="V2824">
            <v>458.98737231344376</v>
          </cell>
          <cell r="W2824">
            <v>582.10729334962173</v>
          </cell>
          <cell r="X2824">
            <v>-0.343793649586974</v>
          </cell>
          <cell r="Y2824">
            <v>1.4403164676474799E-2</v>
          </cell>
        </row>
        <row r="2825">
          <cell r="A2825" t="str">
            <v>UMAG_02555</v>
          </cell>
          <cell r="B2825" t="str">
            <v>KIS69206</v>
          </cell>
          <cell r="C2825" t="str">
            <v>hypothetical protein</v>
          </cell>
          <cell r="D2825">
            <v>72.407634271892505</v>
          </cell>
          <cell r="E2825">
            <v>67.157611324548597</v>
          </cell>
          <cell r="F2825">
            <v>69.782622798220601</v>
          </cell>
          <cell r="G2825">
            <v>0.10006270431393099</v>
          </cell>
          <cell r="H2825">
            <v>0.21100315367036099</v>
          </cell>
          <cell r="I2825">
            <v>0.62139612054405002</v>
          </cell>
          <cell r="J2825">
            <v>0.67819208290497801</v>
          </cell>
          <cell r="K2825">
            <v>41.119165534363539</v>
          </cell>
          <cell r="L2825">
            <v>8.0724051292208667</v>
          </cell>
          <cell r="M2825">
            <v>48.330312057085997</v>
          </cell>
          <cell r="N2825">
            <v>9.1885355943090588</v>
          </cell>
          <cell r="O2825" t="str">
            <v>Y</v>
          </cell>
          <cell r="P2825" t="str">
            <v>Y</v>
          </cell>
          <cell r="Q2825">
            <v>2</v>
          </cell>
          <cell r="R2825">
            <v>46.347015223129802</v>
          </cell>
          <cell r="S2825">
            <v>0.26530720000000002</v>
          </cell>
          <cell r="T2825">
            <v>0.43289689999999997</v>
          </cell>
          <cell r="U2825" t="str">
            <v>light-green</v>
          </cell>
          <cell r="V2825">
            <v>296.87728819453463</v>
          </cell>
          <cell r="W2825">
            <v>890.55273698018971</v>
          </cell>
          <cell r="X2825">
            <v>-1.5789162704288</v>
          </cell>
          <cell r="Y2825">
            <v>3.35699306462214E-32</v>
          </cell>
        </row>
        <row r="2826">
          <cell r="A2826" t="str">
            <v>UMAG_11538</v>
          </cell>
          <cell r="B2826" t="str">
            <v>KIS67537</v>
          </cell>
          <cell r="C2826" t="str">
            <v>hypothetical protein</v>
          </cell>
          <cell r="D2826">
            <v>70.3619720205904</v>
          </cell>
          <cell r="E2826">
            <v>65.345093951793004</v>
          </cell>
          <cell r="F2826">
            <v>67.853532986191695</v>
          </cell>
          <cell r="G2826">
            <v>9.9480104035952005E-2</v>
          </cell>
          <cell r="H2826">
            <v>0.203891253775833</v>
          </cell>
          <cell r="I2826">
            <v>0.61274758401570095</v>
          </cell>
          <cell r="J2826">
            <v>0.671134179847648</v>
          </cell>
          <cell r="K2826">
            <v>29.746931095248947</v>
          </cell>
          <cell r="L2826">
            <v>3.7477576524159271</v>
          </cell>
          <cell r="M2826">
            <v>35.046521891774361</v>
          </cell>
          <cell r="N2826">
            <v>6.8188208337541747</v>
          </cell>
          <cell r="O2826" t="str">
            <v>N</v>
          </cell>
          <cell r="P2826" t="str">
            <v>Y</v>
          </cell>
          <cell r="Q2826">
            <v>2</v>
          </cell>
          <cell r="R2826">
            <v>42.452718725049898</v>
          </cell>
          <cell r="S2826">
            <v>0.18099699999999999</v>
          </cell>
          <cell r="T2826">
            <v>0.54876979999999997</v>
          </cell>
          <cell r="U2826" t="str">
            <v>light-green</v>
          </cell>
          <cell r="V2826">
            <v>500.42185277352331</v>
          </cell>
          <cell r="W2826">
            <v>463.48157034089598</v>
          </cell>
          <cell r="X2826">
            <v>0.108687919975648</v>
          </cell>
          <cell r="Y2826">
            <v>0.379028977237997</v>
          </cell>
        </row>
        <row r="2827">
          <cell r="A2827" t="str">
            <v>UMAG_01456</v>
          </cell>
          <cell r="B2827" t="str">
            <v>KIS70281</v>
          </cell>
          <cell r="C2827" t="str">
            <v>hypothetical protein</v>
          </cell>
          <cell r="D2827">
            <v>17.9790078084031</v>
          </cell>
          <cell r="E2827">
            <v>16.504225557086901</v>
          </cell>
          <cell r="F2827">
            <v>17.241616682745001</v>
          </cell>
          <cell r="G2827">
            <v>9.9339520680054597E-2</v>
          </cell>
          <cell r="H2827">
            <v>0.34783358756178501</v>
          </cell>
          <cell r="I2827">
            <v>0.74973376641206702</v>
          </cell>
          <cell r="J2827">
            <v>0.79450133382905996</v>
          </cell>
          <cell r="K2827">
            <v>4.9595989933244002</v>
          </cell>
          <cell r="L2827">
            <v>2.2416836417368624</v>
          </cell>
          <cell r="M2827">
            <v>5.7021709194433434</v>
          </cell>
          <cell r="N2827">
            <v>0.55981249273396883</v>
          </cell>
          <cell r="O2827" t="str">
            <v>N</v>
          </cell>
          <cell r="P2827" t="str">
            <v>N</v>
          </cell>
          <cell r="Q2827">
            <v>8</v>
          </cell>
          <cell r="R2827">
            <v>126.805135729586</v>
          </cell>
          <cell r="S2827">
            <v>5.1971470000000002</v>
          </cell>
          <cell r="T2827">
            <v>5.082995E-64</v>
          </cell>
          <cell r="U2827" t="str">
            <v>cyan</v>
          </cell>
          <cell r="V2827">
            <v>193.25518531116367</v>
          </cell>
          <cell r="W2827">
            <v>91.794224106683643</v>
          </cell>
          <cell r="X2827">
            <v>1.07022269298485</v>
          </cell>
          <cell r="Y2827">
            <v>9.42915581131378E-8</v>
          </cell>
        </row>
        <row r="2828">
          <cell r="A2828" t="str">
            <v>UMAG_04818</v>
          </cell>
          <cell r="B2828" t="str">
            <v>KIS66755</v>
          </cell>
          <cell r="C2828" t="str">
            <v>related to CBP3 - mitochondrial protein required for assembly of cytochrome bc1 complex</v>
          </cell>
          <cell r="D2828">
            <v>102.144230154849</v>
          </cell>
          <cell r="E2828">
            <v>95.022426407442495</v>
          </cell>
          <cell r="F2828">
            <v>98.583328281145498</v>
          </cell>
          <cell r="G2828">
            <v>9.8491293671370897E-2</v>
          </cell>
          <cell r="H2828">
            <v>0.18820268427303599</v>
          </cell>
          <cell r="I2828">
            <v>0.58924276327945901</v>
          </cell>
          <cell r="J2828">
            <v>0.65024056214303105</v>
          </cell>
          <cell r="K2828">
            <v>58.502314853002574</v>
          </cell>
          <cell r="L2828">
            <v>4.9461194594504754</v>
          </cell>
          <cell r="M2828">
            <v>69.109711229223137</v>
          </cell>
          <cell r="N2828">
            <v>13.156027673171543</v>
          </cell>
          <cell r="O2828" t="str">
            <v>N</v>
          </cell>
          <cell r="P2828" t="str">
            <v>Y</v>
          </cell>
          <cell r="Q2828">
            <v>0</v>
          </cell>
          <cell r="R2828">
            <v>88.747022426658404</v>
          </cell>
          <cell r="S2828">
            <v>-8.7328939999999994E-2</v>
          </cell>
          <cell r="T2828">
            <v>0.76351360000000001</v>
          </cell>
          <cell r="U2828" t="str">
            <v>yellow</v>
          </cell>
          <cell r="V2828">
            <v>542.725052873339</v>
          </cell>
          <cell r="W2828">
            <v>1662.68982742394</v>
          </cell>
          <cell r="X2828">
            <v>-1.61038057390343</v>
          </cell>
          <cell r="Y2828">
            <v>5.6784182639664203E-41</v>
          </cell>
        </row>
        <row r="2829">
          <cell r="A2829" t="str">
            <v>UMAG_12034</v>
          </cell>
          <cell r="B2829" t="str">
            <v>KIS65938</v>
          </cell>
          <cell r="C2829" t="str">
            <v>probable NEDD8 precursor - Ubiquitin-like protein</v>
          </cell>
          <cell r="D2829">
            <v>54.4022435374659</v>
          </cell>
          <cell r="E2829">
            <v>50.601777033221502</v>
          </cell>
          <cell r="F2829">
            <v>52.502010285343701</v>
          </cell>
          <cell r="G2829">
            <v>9.8324157798493003E-2</v>
          </cell>
          <cell r="H2829">
            <v>0.21172739347644601</v>
          </cell>
          <cell r="I2829">
            <v>0.62906742560599904</v>
          </cell>
          <cell r="J2829">
            <v>0.68482904776116504</v>
          </cell>
          <cell r="K2829">
            <v>154.09580951368162</v>
          </cell>
          <cell r="L2829">
            <v>18.234267895618586</v>
          </cell>
          <cell r="M2829">
            <v>181.9692772942619</v>
          </cell>
          <cell r="N2829">
            <v>10.427570781607482</v>
          </cell>
          <cell r="O2829" t="str">
            <v>Y</v>
          </cell>
          <cell r="P2829" t="str">
            <v>Y</v>
          </cell>
          <cell r="Q2829">
            <v>0</v>
          </cell>
          <cell r="R2829">
            <v>56.6616325920509</v>
          </cell>
          <cell r="S2829">
            <v>-0.3185829</v>
          </cell>
          <cell r="T2829">
            <v>0.31993339999999998</v>
          </cell>
          <cell r="U2829" t="str">
            <v>salmon</v>
          </cell>
          <cell r="V2829">
            <v>1512.3847680138515</v>
          </cell>
          <cell r="W2829">
            <v>705.47038145303134</v>
          </cell>
          <cell r="X2829">
            <v>1.08485978924288</v>
          </cell>
          <cell r="Y2829">
            <v>1.5281841260031599E-4</v>
          </cell>
        </row>
        <row r="2830">
          <cell r="A2830" t="str">
            <v>UMAG_11978</v>
          </cell>
          <cell r="B2830" t="str">
            <v>KIS67381</v>
          </cell>
          <cell r="C2830" t="str">
            <v>hypothetical protein</v>
          </cell>
          <cell r="D2830">
            <v>299.07900266162397</v>
          </cell>
          <cell r="E2830">
            <v>278.70162431462001</v>
          </cell>
          <cell r="F2830">
            <v>288.89031348812199</v>
          </cell>
          <cell r="G2830">
            <v>9.8214421781587097E-2</v>
          </cell>
          <cell r="H2830">
            <v>0.14845480497015301</v>
          </cell>
          <cell r="I2830">
            <v>0.49985340841127301</v>
          </cell>
          <cell r="J2830">
            <v>0.56739641861479995</v>
          </cell>
          <cell r="K2830">
            <v>272.19142739961637</v>
          </cell>
          <cell r="L2830">
            <v>23.676218500980873</v>
          </cell>
          <cell r="M2830">
            <v>321.73199711320348</v>
          </cell>
          <cell r="N2830">
            <v>46.527095482082011</v>
          </cell>
          <cell r="O2830" t="str">
            <v>Y</v>
          </cell>
          <cell r="P2830" t="str">
            <v>Y</v>
          </cell>
          <cell r="Q2830">
            <v>0.5</v>
          </cell>
          <cell r="R2830">
            <v>44.886937850773002</v>
          </cell>
          <cell r="S2830">
            <v>0.1661038</v>
          </cell>
          <cell r="T2830">
            <v>0.68802920000000001</v>
          </cell>
          <cell r="U2830" t="str">
            <v>dark-green</v>
          </cell>
          <cell r="V2830">
            <v>5375.4733742369672</v>
          </cell>
          <cell r="W2830">
            <v>958.85642801133929</v>
          </cell>
          <cell r="X2830">
            <v>2.4742093797307101</v>
          </cell>
          <cell r="Y2830">
            <v>1.1011108862172001E-43</v>
          </cell>
        </row>
        <row r="2831">
          <cell r="A2831" t="str">
            <v>UMAG_02994</v>
          </cell>
          <cell r="B2831" t="str">
            <v>KIS69016</v>
          </cell>
          <cell r="C2831" t="str">
            <v>related to ELAV-like protein 2</v>
          </cell>
          <cell r="D2831">
            <v>96.188567987812803</v>
          </cell>
          <cell r="E2831">
            <v>89.348850533307797</v>
          </cell>
          <cell r="F2831">
            <v>92.7687092605603</v>
          </cell>
          <cell r="G2831">
            <v>9.81819361890231E-2</v>
          </cell>
          <cell r="H2831">
            <v>0.21530625739283801</v>
          </cell>
          <cell r="I2831">
            <v>0.63480011806593795</v>
          </cell>
          <cell r="J2831">
            <v>0.689675203953239</v>
          </cell>
          <cell r="K2831">
            <v>30.484381664717322</v>
          </cell>
          <cell r="L2831">
            <v>7.7789472565921036</v>
          </cell>
          <cell r="M2831">
            <v>36.144091472405947</v>
          </cell>
          <cell r="N2831">
            <v>6.2318498192749114</v>
          </cell>
          <cell r="O2831" t="str">
            <v>N</v>
          </cell>
          <cell r="P2831" t="str">
            <v>Y</v>
          </cell>
          <cell r="Q2831">
            <v>12</v>
          </cell>
          <cell r="R2831">
            <v>18.678272955462401</v>
          </cell>
          <cell r="S2831">
            <v>1.0811919999999999</v>
          </cell>
          <cell r="T2831">
            <v>2.405272E-2</v>
          </cell>
          <cell r="U2831" t="str">
            <v>cyan</v>
          </cell>
          <cell r="V2831">
            <v>446.38408221746539</v>
          </cell>
          <cell r="W2831">
            <v>282.41950706969033</v>
          </cell>
          <cell r="X2831">
            <v>0.65812125059239202</v>
          </cell>
          <cell r="Y2831">
            <v>1.4992623591575E-4</v>
          </cell>
        </row>
        <row r="2832">
          <cell r="A2832" t="str">
            <v>UMAG_05290</v>
          </cell>
          <cell r="B2832" t="str">
            <v>KIS66290</v>
          </cell>
          <cell r="C2832" t="str">
            <v>hypothetical protein</v>
          </cell>
          <cell r="D2832">
            <v>145.33030813367199</v>
          </cell>
          <cell r="E2832">
            <v>135.10713931591201</v>
          </cell>
          <cell r="F2832">
            <v>140.218723724792</v>
          </cell>
          <cell r="G2832">
            <v>9.8137141270805403E-2</v>
          </cell>
          <cell r="H2832">
            <v>0.18453949865553301</v>
          </cell>
          <cell r="I2832">
            <v>0.58367456006519003</v>
          </cell>
          <cell r="J2832">
            <v>0.64541897603922005</v>
          </cell>
          <cell r="K2832">
            <v>57.631445401101956</v>
          </cell>
          <cell r="L2832">
            <v>7.1328226834683583</v>
          </cell>
          <cell r="M2832">
            <v>68.237051443937418</v>
          </cell>
          <cell r="N2832">
            <v>16.204634940706566</v>
          </cell>
          <cell r="O2832" t="str">
            <v>N</v>
          </cell>
          <cell r="P2832" t="str">
            <v>Y</v>
          </cell>
          <cell r="Q2832">
            <v>4</v>
          </cell>
          <cell r="R2832">
            <v>213.762561840053</v>
          </cell>
          <cell r="S2832">
            <v>1.1866369999999999</v>
          </cell>
          <cell r="T2832">
            <v>1.9119029999999999E-17</v>
          </cell>
          <cell r="U2832" t="str">
            <v>cyan</v>
          </cell>
          <cell r="V2832">
            <v>1751.4317852609965</v>
          </cell>
          <cell r="W2832">
            <v>971.31294443121499</v>
          </cell>
          <cell r="X2832">
            <v>0.84777994646120403</v>
          </cell>
          <cell r="Y2832">
            <v>3.8483859093025398E-17</v>
          </cell>
        </row>
        <row r="2833">
          <cell r="A2833" t="str">
            <v>UMAG_12212</v>
          </cell>
          <cell r="B2833" t="str">
            <v>KIS68604</v>
          </cell>
          <cell r="C2833" t="str">
            <v>related to ATP10 - F1F0 ATPase complex assembly protein</v>
          </cell>
          <cell r="D2833">
            <v>215.421800554746</v>
          </cell>
          <cell r="E2833">
            <v>200.74640136295</v>
          </cell>
          <cell r="F2833">
            <v>208.08410095884801</v>
          </cell>
          <cell r="G2833">
            <v>9.78139628322576E-2</v>
          </cell>
          <cell r="H2833">
            <v>0.16174708767266199</v>
          </cell>
          <cell r="I2833">
            <v>0.53537457616794304</v>
          </cell>
          <cell r="J2833">
            <v>0.59991669766607303</v>
          </cell>
          <cell r="K2833">
            <v>154.09614774616858</v>
          </cell>
          <cell r="L2833">
            <v>30.693555308241983</v>
          </cell>
          <cell r="M2833">
            <v>181.05542394495882</v>
          </cell>
          <cell r="N2833">
            <v>5.8204710054243627</v>
          </cell>
          <cell r="O2833" t="str">
            <v>N</v>
          </cell>
          <cell r="P2833" t="str">
            <v>N</v>
          </cell>
          <cell r="Q2833">
            <v>0</v>
          </cell>
          <cell r="R2833">
            <v>117.163213823305</v>
          </cell>
          <cell r="S2833">
            <v>-0.64334349999999996</v>
          </cell>
          <cell r="T2833">
            <v>1.0874099999999999E-4</v>
          </cell>
          <cell r="U2833" t="str">
            <v>yellow</v>
          </cell>
          <cell r="V2833">
            <v>1431.8262453960133</v>
          </cell>
          <cell r="W2833">
            <v>2584.4409514729164</v>
          </cell>
          <cell r="X2833">
            <v>-0.85078392110318402</v>
          </cell>
          <cell r="Y2833">
            <v>5.2783780543544797E-20</v>
          </cell>
        </row>
        <row r="2834">
          <cell r="A2834" t="str">
            <v>UMAG_11314</v>
          </cell>
          <cell r="B2834" t="str">
            <v>KIS71473</v>
          </cell>
          <cell r="C2834" t="str">
            <v>related to GIS2 - Putative zinc finger protein</v>
          </cell>
          <cell r="D2834">
            <v>99.832897305538907</v>
          </cell>
          <cell r="E2834">
            <v>92.945769539590799</v>
          </cell>
          <cell r="F2834">
            <v>96.389333422564803</v>
          </cell>
          <cell r="G2834">
            <v>9.7075380290523205E-2</v>
          </cell>
          <cell r="H2834">
            <v>0.18106401744735301</v>
          </cell>
          <cell r="I2834">
            <v>0.58101297408108399</v>
          </cell>
          <cell r="J2834">
            <v>0.64313636267371499</v>
          </cell>
          <cell r="K2834">
            <v>127.88071345483279</v>
          </cell>
          <cell r="L2834">
            <v>16.178018082143574</v>
          </cell>
          <cell r="M2834">
            <v>150.94548814832621</v>
          </cell>
          <cell r="N2834">
            <v>21.1823241276998</v>
          </cell>
          <cell r="O2834" t="str">
            <v>Y</v>
          </cell>
          <cell r="P2834" t="str">
            <v>Y</v>
          </cell>
          <cell r="Q2834">
            <v>4</v>
          </cell>
          <cell r="R2834">
            <v>144.575472924069</v>
          </cell>
          <cell r="S2834">
            <v>0.99145340000000004</v>
          </cell>
          <cell r="T2834">
            <v>2.9969359999999998E-8</v>
          </cell>
          <cell r="U2834" t="str">
            <v>light-green</v>
          </cell>
          <cell r="V2834">
            <v>757.01139926996495</v>
          </cell>
          <cell r="W2834">
            <v>657.52124961559764</v>
          </cell>
          <cell r="X2834">
            <v>0.20188051747016</v>
          </cell>
          <cell r="Y2834">
            <v>0.350379431123643</v>
          </cell>
        </row>
        <row r="2835">
          <cell r="A2835" t="str">
            <v>UMAG_00032</v>
          </cell>
          <cell r="B2835" t="str">
            <v>KIS71589</v>
          </cell>
          <cell r="C2835" t="str">
            <v>hypothetical protein</v>
          </cell>
          <cell r="D2835">
            <v>7.7046678957572201</v>
          </cell>
          <cell r="E2835">
            <v>7.01598214206156</v>
          </cell>
          <cell r="F2835">
            <v>7.3603250189093901</v>
          </cell>
          <cell r="G2835">
            <v>9.70622931325031E-2</v>
          </cell>
          <cell r="H2835">
            <v>0.45014715078566703</v>
          </cell>
          <cell r="I2835">
            <v>0.79276707576457905</v>
          </cell>
          <cell r="J2835">
            <v>0.83110602230431396</v>
          </cell>
          <cell r="K2835">
            <v>11.912266180198746</v>
          </cell>
          <cell r="L2835">
            <v>2.5831359249436057</v>
          </cell>
          <cell r="M2835">
            <v>13.49918481712543</v>
          </cell>
          <cell r="N2835">
            <v>7.5437808680332159</v>
          </cell>
          <cell r="O2835" t="str">
            <v>Y</v>
          </cell>
          <cell r="P2835" t="str">
            <v>Y</v>
          </cell>
          <cell r="Q2835">
            <v>2</v>
          </cell>
          <cell r="R2835">
            <v>376.78849160485299</v>
          </cell>
          <cell r="S2835">
            <v>8.3788395937106799</v>
          </cell>
          <cell r="T2835">
            <v>2.0954425885044399E-181</v>
          </cell>
          <cell r="U2835" t="str">
            <v>magenta</v>
          </cell>
          <cell r="V2835">
            <v>60.360916277395837</v>
          </cell>
          <cell r="W2835">
            <v>24.004424165144098</v>
          </cell>
          <cell r="X2835">
            <v>1.3176611267150899</v>
          </cell>
          <cell r="Y2835">
            <v>4.1212402925173103E-5</v>
          </cell>
        </row>
        <row r="2836">
          <cell r="A2836" t="str">
            <v>UMAG_05573</v>
          </cell>
          <cell r="B2836" t="str">
            <v>KIS66585</v>
          </cell>
          <cell r="C2836" t="str">
            <v>hypothetical protein</v>
          </cell>
          <cell r="D2836">
            <v>4.62989589011615</v>
          </cell>
          <cell r="E2836">
            <v>4.0857951812687103</v>
          </cell>
          <cell r="F2836">
            <v>4.3578455356924302</v>
          </cell>
          <cell r="G2836">
            <v>9.6856812111734802E-2</v>
          </cell>
          <cell r="H2836">
            <v>0.54802549153171498</v>
          </cell>
          <cell r="I2836">
            <v>0.80722873235897896</v>
          </cell>
          <cell r="J2836">
            <v>0.84301626051690703</v>
          </cell>
          <cell r="K2836">
            <v>6.119691710966622</v>
          </cell>
          <cell r="L2836">
            <v>4.8318205903626001</v>
          </cell>
          <cell r="M2836">
            <v>6.5636698280132251</v>
          </cell>
          <cell r="N2836">
            <v>3.0292504443843495</v>
          </cell>
          <cell r="O2836" t="str">
            <v>N</v>
          </cell>
          <cell r="P2836" t="str">
            <v>Y</v>
          </cell>
          <cell r="Q2836">
            <v>6</v>
          </cell>
          <cell r="R2836">
            <v>17.800885240167101</v>
          </cell>
          <cell r="S2836">
            <v>0.85718059999999996</v>
          </cell>
          <cell r="T2836">
            <v>6.4420839999999993E-2</v>
          </cell>
          <cell r="U2836" t="str">
            <v>cyan</v>
          </cell>
          <cell r="V2836">
            <v>62.033285770543863</v>
          </cell>
          <cell r="W2836">
            <v>94.957604317103446</v>
          </cell>
          <cell r="X2836">
            <v>-0.60702170264358801</v>
          </cell>
          <cell r="Y2836">
            <v>9.0059916224495204E-3</v>
          </cell>
        </row>
        <row r="2837">
          <cell r="A2837" t="str">
            <v>UMAG_06058</v>
          </cell>
          <cell r="B2837" t="str">
            <v>KIS65969</v>
          </cell>
          <cell r="C2837" t="str">
            <v>hypothetical protein</v>
          </cell>
          <cell r="D2837">
            <v>162.28720171498799</v>
          </cell>
          <cell r="E2837">
            <v>151.270098547272</v>
          </cell>
          <cell r="F2837">
            <v>156.77865013113001</v>
          </cell>
          <cell r="G2837">
            <v>9.6710563981574404E-2</v>
          </cell>
          <cell r="H2837">
            <v>0.16889217624718</v>
          </cell>
          <cell r="I2837">
            <v>0.557090268991282</v>
          </cell>
          <cell r="J2837">
            <v>0.62112584357674905</v>
          </cell>
          <cell r="K2837">
            <v>77.671608678908967</v>
          </cell>
          <cell r="L2837">
            <v>14.412010440856902</v>
          </cell>
          <cell r="M2837">
            <v>91.554619815496736</v>
          </cell>
          <cell r="N2837">
            <v>8.133833054582368</v>
          </cell>
          <cell r="O2837" t="str">
            <v>Y</v>
          </cell>
          <cell r="P2837" t="str">
            <v>Y</v>
          </cell>
          <cell r="Q2837">
            <v>8</v>
          </cell>
          <cell r="R2837">
            <v>87.942670488294596</v>
          </cell>
          <cell r="S2837">
            <v>-0.55437049999999999</v>
          </cell>
          <cell r="T2837">
            <v>9.0027630000000004E-3</v>
          </cell>
          <cell r="U2837" t="str">
            <v>salmon</v>
          </cell>
          <cell r="V2837">
            <v>1706.0023156173866</v>
          </cell>
          <cell r="W2837">
            <v>1364.6093139414534</v>
          </cell>
          <cell r="X2837">
            <v>0.322665040271507</v>
          </cell>
          <cell r="Y2837">
            <v>8.4410014919518504E-4</v>
          </cell>
        </row>
        <row r="2838">
          <cell r="A2838" t="str">
            <v>UMAG_03280</v>
          </cell>
          <cell r="B2838" t="str">
            <v>KIS68713</v>
          </cell>
          <cell r="C2838" t="str">
            <v>probable TUP1 - general transcription repressor</v>
          </cell>
          <cell r="D2838">
            <v>391.52129427788299</v>
          </cell>
          <cell r="E2838">
            <v>365.548375920414</v>
          </cell>
          <cell r="F2838">
            <v>378.53483509914798</v>
          </cell>
          <cell r="G2838">
            <v>9.5885817029244202E-2</v>
          </cell>
          <cell r="H2838">
            <v>0.14723863193345699</v>
          </cell>
          <cell r="I2838">
            <v>0.50730699287541203</v>
          </cell>
          <cell r="J2838">
            <v>0.573539232407274</v>
          </cell>
          <cell r="K2838">
            <v>120.00661467450504</v>
          </cell>
          <cell r="L2838">
            <v>18.296368660766717</v>
          </cell>
          <cell r="M2838">
            <v>141.63396390927525</v>
          </cell>
          <cell r="N2838">
            <v>15.121621630466148</v>
          </cell>
          <cell r="O2838" t="str">
            <v>Y</v>
          </cell>
          <cell r="P2838" t="str">
            <v>Y</v>
          </cell>
          <cell r="Q2838">
            <v>0</v>
          </cell>
          <cell r="R2838">
            <v>236.587341620583</v>
          </cell>
          <cell r="S2838">
            <v>-0.47591620000000001</v>
          </cell>
          <cell r="T2838">
            <v>8.1005550000000002E-4</v>
          </cell>
          <cell r="U2838" t="str">
            <v>pink</v>
          </cell>
          <cell r="V2838">
            <v>2946.8703629526995</v>
          </cell>
          <cell r="W2838">
            <v>3892.9239723470332</v>
          </cell>
          <cell r="X2838">
            <v>-0.40095931924851702</v>
          </cell>
          <cell r="Y2838">
            <v>1.26910342707066E-6</v>
          </cell>
        </row>
        <row r="2839">
          <cell r="A2839" t="str">
            <v>UMAG_00213</v>
          </cell>
          <cell r="B2839" t="str">
            <v>KIS71780</v>
          </cell>
          <cell r="C2839" t="str">
            <v>related to GPI1 - required for N-acetylglucosaminyl phosphatidylinositol synthesis</v>
          </cell>
          <cell r="D2839">
            <v>139.624309122368</v>
          </cell>
          <cell r="E2839">
            <v>130.15139168999099</v>
          </cell>
          <cell r="F2839">
            <v>134.88785040618001</v>
          </cell>
          <cell r="G2839">
            <v>9.5087279445469103E-2</v>
          </cell>
          <cell r="H2839">
            <v>0.21210696598335499</v>
          </cell>
          <cell r="I2839">
            <v>0.640576626594489</v>
          </cell>
          <cell r="J2839">
            <v>0.69478257350577499</v>
          </cell>
          <cell r="K2839">
            <v>42.224129112103697</v>
          </cell>
          <cell r="L2839">
            <v>3.2650071530580265</v>
          </cell>
          <cell r="M2839">
            <v>49.506376394066109</v>
          </cell>
          <cell r="N2839">
            <v>14.329776777205211</v>
          </cell>
          <cell r="O2839" t="str">
            <v>Y</v>
          </cell>
          <cell r="P2839" t="str">
            <v>Y</v>
          </cell>
          <cell r="Q2839">
            <v>2</v>
          </cell>
          <cell r="R2839">
            <v>88.501560332164203</v>
          </cell>
          <cell r="S2839">
            <v>-0.36341178327081403</v>
          </cell>
          <cell r="T2839">
            <v>0.109906674299645</v>
          </cell>
          <cell r="U2839" t="str">
            <v>yellow</v>
          </cell>
          <cell r="V2839">
            <v>762.3313067842397</v>
          </cell>
          <cell r="W2839">
            <v>2394.2625239154036</v>
          </cell>
          <cell r="X2839">
            <v>-1.64908701847606</v>
          </cell>
          <cell r="Y2839">
            <v>6.9621739051697201E-53</v>
          </cell>
        </row>
        <row r="2840">
          <cell r="A2840" t="str">
            <v>UMAG_05378</v>
          </cell>
          <cell r="B2840" t="str">
            <v>KIS66384</v>
          </cell>
          <cell r="C2840" t="str">
            <v>mitochondrial fission factor DNM1</v>
          </cell>
          <cell r="D2840">
            <v>479.52238280139198</v>
          </cell>
          <cell r="E2840">
            <v>448.29186943634897</v>
          </cell>
          <cell r="F2840">
            <v>463.90712611887102</v>
          </cell>
          <cell r="G2840">
            <v>9.4500901966973402E-2</v>
          </cell>
          <cell r="H2840">
            <v>0.118124423657348</v>
          </cell>
          <cell r="I2840">
            <v>0.41792401580719502</v>
          </cell>
          <cell r="J2840">
            <v>0.48662385402207697</v>
          </cell>
          <cell r="K2840">
            <v>128.629636663475</v>
          </cell>
          <cell r="L2840">
            <v>1.2367088248041158</v>
          </cell>
          <cell r="M2840">
            <v>152.96717625718873</v>
          </cell>
          <cell r="N2840">
            <v>20.623451474895692</v>
          </cell>
          <cell r="O2840" t="str">
            <v>Y</v>
          </cell>
          <cell r="P2840" t="str">
            <v>Y</v>
          </cell>
          <cell r="Q2840">
            <v>4</v>
          </cell>
          <cell r="R2840">
            <v>454.71052705237798</v>
          </cell>
          <cell r="S2840">
            <v>0.14953569999999999</v>
          </cell>
          <cell r="T2840">
            <v>0.18844649999999999</v>
          </cell>
          <cell r="U2840" t="str">
            <v>light-green</v>
          </cell>
          <cell r="V2840">
            <v>4156.7613508497998</v>
          </cell>
          <cell r="W2840">
            <v>4498.2147186172997</v>
          </cell>
          <cell r="X2840">
            <v>-0.113963482538028</v>
          </cell>
          <cell r="Y2840">
            <v>0.17389269649591699</v>
          </cell>
        </row>
        <row r="2841">
          <cell r="A2841" t="str">
            <v>UMAG_11915</v>
          </cell>
          <cell r="B2841" t="str">
            <v>KIS69543</v>
          </cell>
          <cell r="C2841" t="str">
            <v>hypothetical protein</v>
          </cell>
          <cell r="D2841">
            <v>52.090005581853397</v>
          </cell>
          <cell r="E2841">
            <v>48.516592291415797</v>
          </cell>
          <cell r="F2841">
            <v>50.303298936634597</v>
          </cell>
          <cell r="G2841">
            <v>9.4155698761319503E-2</v>
          </cell>
          <cell r="H2841">
            <v>0.218566419855447</v>
          </cell>
          <cell r="I2841">
            <v>0.65323229508628999</v>
          </cell>
          <cell r="J2841">
            <v>0.70578368059164298</v>
          </cell>
          <cell r="K2841">
            <v>88.337556296443893</v>
          </cell>
          <cell r="L2841">
            <v>10.530292078288802</v>
          </cell>
          <cell r="M2841">
            <v>104.55483437898025</v>
          </cell>
          <cell r="N2841">
            <v>16.430942716924232</v>
          </cell>
          <cell r="O2841" t="str">
            <v>Y</v>
          </cell>
          <cell r="P2841" t="str">
            <v>Y</v>
          </cell>
          <cell r="Q2841">
            <v>2</v>
          </cell>
          <cell r="R2841">
            <v>102.532096931244</v>
          </cell>
          <cell r="S2841">
            <v>0.39069870000000001</v>
          </cell>
          <cell r="T2841">
            <v>3.8799859999999999E-2</v>
          </cell>
          <cell r="U2841" t="str">
            <v>light-green</v>
          </cell>
          <cell r="V2841">
            <v>1259.7974798006364</v>
          </cell>
          <cell r="W2841">
            <v>1456.5286840624933</v>
          </cell>
          <cell r="X2841">
            <v>-0.20965479141025101</v>
          </cell>
          <cell r="Y2841">
            <v>7.4786324271167604E-2</v>
          </cell>
        </row>
        <row r="2842">
          <cell r="A2842" t="str">
            <v>UMAG_05101</v>
          </cell>
          <cell r="B2842" t="str">
            <v>KIS70027</v>
          </cell>
          <cell r="C2842" t="str">
            <v>DNA topoisomerase I</v>
          </cell>
          <cell r="D2842">
            <v>252.447754192735</v>
          </cell>
          <cell r="E2842">
            <v>235.692257124729</v>
          </cell>
          <cell r="F2842">
            <v>244.07000565873199</v>
          </cell>
          <cell r="G2842">
            <v>9.3727267963313404E-2</v>
          </cell>
          <cell r="H2842">
            <v>0.19456411557679901</v>
          </cell>
          <cell r="I2842">
            <v>0.61814029576151197</v>
          </cell>
          <cell r="J2842">
            <v>0.67543746796674098</v>
          </cell>
          <cell r="K2842">
            <v>55.583461272283813</v>
          </cell>
          <cell r="L2842">
            <v>12.28600816991125</v>
          </cell>
          <cell r="M2842">
            <v>65.105183271484236</v>
          </cell>
          <cell r="N2842">
            <v>10.332436245844068</v>
          </cell>
          <cell r="O2842" t="str">
            <v>N</v>
          </cell>
          <cell r="P2842" t="str">
            <v>Y</v>
          </cell>
          <cell r="Q2842">
            <v>0</v>
          </cell>
          <cell r="R2842">
            <v>135.446477572628</v>
          </cell>
          <cell r="S2842">
            <v>-0.74415430000000005</v>
          </cell>
          <cell r="T2842">
            <v>1.523917E-6</v>
          </cell>
          <cell r="U2842" t="str">
            <v>yellow</v>
          </cell>
          <cell r="V2842">
            <v>1724.6167562728833</v>
          </cell>
          <cell r="W2842">
            <v>3273.7947746969862</v>
          </cell>
          <cell r="X2842">
            <v>-0.92136788207879405</v>
          </cell>
          <cell r="Y2842">
            <v>5.2876995683562303E-12</v>
          </cell>
        </row>
        <row r="2843">
          <cell r="A2843" t="str">
            <v>UMAG_11071</v>
          </cell>
          <cell r="B2843" t="str">
            <v>KIS68321</v>
          </cell>
          <cell r="C2843" t="str">
            <v>hypothetical protein</v>
          </cell>
          <cell r="D2843">
            <v>453.041424946186</v>
          </cell>
          <cell r="E2843">
            <v>423.63841855874398</v>
          </cell>
          <cell r="F2843">
            <v>438.33992175246499</v>
          </cell>
          <cell r="G2843">
            <v>9.3663254471886101E-2</v>
          </cell>
          <cell r="H2843">
            <v>0.14597818343765201</v>
          </cell>
          <cell r="I2843">
            <v>0.51375417265647505</v>
          </cell>
          <cell r="J2843">
            <v>0.57926515577781701</v>
          </cell>
          <cell r="K2843">
            <v>239.21532518234295</v>
          </cell>
          <cell r="L2843">
            <v>13.889434427875541</v>
          </cell>
          <cell r="M2843">
            <v>283.64781050138401</v>
          </cell>
          <cell r="N2843">
            <v>46.05174724963755</v>
          </cell>
          <cell r="O2843" t="str">
            <v>Y</v>
          </cell>
          <cell r="P2843" t="str">
            <v>Y</v>
          </cell>
          <cell r="Q2843">
            <v>2</v>
          </cell>
          <cell r="R2843">
            <v>221.016064805535</v>
          </cell>
          <cell r="S2843">
            <v>1.236057</v>
          </cell>
          <cell r="T2843">
            <v>6.8043570000000002E-19</v>
          </cell>
          <cell r="U2843" t="str">
            <v>magenta</v>
          </cell>
          <cell r="V2843">
            <v>4988.7560289524799</v>
          </cell>
          <cell r="W2843">
            <v>723.41412249262839</v>
          </cell>
          <cell r="X2843">
            <v>2.7776886667949201</v>
          </cell>
          <cell r="Y2843">
            <v>7.9950316319321299E-148</v>
          </cell>
        </row>
        <row r="2844">
          <cell r="A2844" t="str">
            <v>UMAG_03037</v>
          </cell>
          <cell r="B2844" t="str">
            <v>KIS69058</v>
          </cell>
          <cell r="C2844" t="str">
            <v>related to BOI1 - BEM1 protein-binding protein</v>
          </cell>
          <cell r="D2844">
            <v>477.182171725861</v>
          </cell>
          <cell r="E2844">
            <v>445.36614138159399</v>
          </cell>
          <cell r="F2844">
            <v>461.27415655372801</v>
          </cell>
          <cell r="G2844">
            <v>9.3605395374685499E-2</v>
          </cell>
          <cell r="H2844">
            <v>0.18832521951780401</v>
          </cell>
          <cell r="I2844">
            <v>0.60757415264578796</v>
          </cell>
          <cell r="J2844">
            <v>0.666484806604142</v>
          </cell>
          <cell r="K2844">
            <v>102.81999621584916</v>
          </cell>
          <cell r="L2844">
            <v>26.893943525283248</v>
          </cell>
          <cell r="M2844">
            <v>121.78374476007923</v>
          </cell>
          <cell r="N2844">
            <v>18.788467245518671</v>
          </cell>
          <cell r="O2844" t="str">
            <v>Y</v>
          </cell>
          <cell r="P2844" t="str">
            <v>Y</v>
          </cell>
          <cell r="Q2844">
            <v>0</v>
          </cell>
          <cell r="R2844">
            <v>150.70440819035301</v>
          </cell>
          <cell r="S2844">
            <v>-0.92060649999999999</v>
          </cell>
          <cell r="T2844">
            <v>1.5418100000000002E-8</v>
          </cell>
          <cell r="U2844" t="str">
            <v>beige</v>
          </cell>
          <cell r="V2844">
            <v>3430.2196439661298</v>
          </cell>
          <cell r="W2844">
            <v>3091.9819118929831</v>
          </cell>
          <cell r="X2844">
            <v>0.14907651757333901</v>
          </cell>
          <cell r="Y2844">
            <v>0.108249998953551</v>
          </cell>
        </row>
        <row r="2845">
          <cell r="A2845" t="str">
            <v>UMAG_03007</v>
          </cell>
          <cell r="B2845" t="str">
            <v>KIS69027</v>
          </cell>
          <cell r="C2845" t="str">
            <v>probable RBG1 - ribosome interacting GTPase</v>
          </cell>
          <cell r="D2845">
            <v>165.30748699272399</v>
          </cell>
          <cell r="E2845">
            <v>154.67172257454001</v>
          </cell>
          <cell r="F2845">
            <v>159.98960478363199</v>
          </cell>
          <cell r="G2845">
            <v>9.3276152214288199E-2</v>
          </cell>
          <cell r="H2845">
            <v>0.158342186274397</v>
          </cell>
          <cell r="I2845">
            <v>0.54689544019911396</v>
          </cell>
          <cell r="J2845">
            <v>0.61083145484170698</v>
          </cell>
          <cell r="K2845">
            <v>100.37889140181056</v>
          </cell>
          <cell r="L2845">
            <v>3.1972784173382958</v>
          </cell>
          <cell r="M2845">
            <v>118.54553045034295</v>
          </cell>
          <cell r="N2845">
            <v>13.01682918491815</v>
          </cell>
          <cell r="O2845" t="str">
            <v>Y</v>
          </cell>
          <cell r="P2845" t="str">
            <v>Y</v>
          </cell>
          <cell r="Q2845">
            <v>0</v>
          </cell>
          <cell r="R2845">
            <v>128.96082954358801</v>
          </cell>
          <cell r="S2845">
            <v>-0.1536505</v>
          </cell>
          <cell r="T2845">
            <v>0.41631370000000001</v>
          </cell>
          <cell r="U2845" t="str">
            <v>yellow</v>
          </cell>
          <cell r="V2845">
            <v>1374.4973012892503</v>
          </cell>
          <cell r="W2845">
            <v>3483.0375370513962</v>
          </cell>
          <cell r="X2845">
            <v>-1.33956771841622</v>
          </cell>
          <cell r="Y2845">
            <v>7.1657692432045193E-61</v>
          </cell>
        </row>
        <row r="2846">
          <cell r="A2846" t="str">
            <v>UMAG_00071</v>
          </cell>
          <cell r="B2846" t="str">
            <v>KIS71629</v>
          </cell>
          <cell r="C2846" t="str">
            <v>probable deoxyhypusine synthase</v>
          </cell>
          <cell r="D2846">
            <v>113.433072919254</v>
          </cell>
          <cell r="E2846">
            <v>105.97819780098</v>
          </cell>
          <cell r="F2846">
            <v>109.705635360117</v>
          </cell>
          <cell r="G2846">
            <v>9.3151210927598399E-2</v>
          </cell>
          <cell r="H2846">
            <v>0.175417948247823</v>
          </cell>
          <cell r="I2846">
            <v>0.58524523715441501</v>
          </cell>
          <cell r="J2846">
            <v>0.64673618302393399</v>
          </cell>
          <cell r="K2846">
            <v>66.360421738947394</v>
          </cell>
          <cell r="L2846">
            <v>8.5493493520426469</v>
          </cell>
          <cell r="M2846">
            <v>78.759845535076437</v>
          </cell>
          <cell r="N2846">
            <v>8.2221334825411443</v>
          </cell>
          <cell r="O2846" t="str">
            <v>Y</v>
          </cell>
          <cell r="P2846" t="str">
            <v>Y</v>
          </cell>
          <cell r="Q2846">
            <v>0</v>
          </cell>
          <cell r="R2846">
            <v>89.555607425972894</v>
          </cell>
          <cell r="S2846">
            <v>-0.84057835082369903</v>
          </cell>
          <cell r="T2846">
            <v>1.7216364132358199E-4</v>
          </cell>
          <cell r="U2846" t="str">
            <v>yellow</v>
          </cell>
          <cell r="V2846">
            <v>794.10759061959436</v>
          </cell>
          <cell r="W2846">
            <v>2823.6758331290366</v>
          </cell>
          <cell r="X2846">
            <v>-1.8282033121580299</v>
          </cell>
          <cell r="Y2846">
            <v>1.5015574733892401E-111</v>
          </cell>
        </row>
        <row r="2847">
          <cell r="A2847" t="str">
            <v>UMAG_04749</v>
          </cell>
          <cell r="B2847" t="str">
            <v>KIS66685</v>
          </cell>
          <cell r="C2847" t="str">
            <v>hypothetical protein</v>
          </cell>
          <cell r="D2847">
            <v>134.27351329681201</v>
          </cell>
          <cell r="E2847">
            <v>125.553637386826</v>
          </cell>
          <cell r="F2847">
            <v>129.91357534181901</v>
          </cell>
          <cell r="G2847">
            <v>9.3088025099267099E-2</v>
          </cell>
          <cell r="H2847">
            <v>0.14803985735401601</v>
          </cell>
          <cell r="I2847">
            <v>0.52168409413859895</v>
          </cell>
          <cell r="J2847">
            <v>0.58722412408700997</v>
          </cell>
          <cell r="K2847">
            <v>52.785891901885059</v>
          </cell>
          <cell r="L2847">
            <v>2.9923095322696387</v>
          </cell>
          <cell r="M2847">
            <v>62.540404319250399</v>
          </cell>
          <cell r="N2847">
            <v>4.8751061174715611</v>
          </cell>
          <cell r="O2847" t="str">
            <v>Y</v>
          </cell>
          <cell r="P2847" t="str">
            <v>Y</v>
          </cell>
          <cell r="Q2847">
            <v>8</v>
          </cell>
          <cell r="R2847">
            <v>149.59425556929401</v>
          </cell>
          <cell r="S2847">
            <v>6.9114729999999999E-2</v>
          </cell>
          <cell r="T2847">
            <v>0.81322030000000001</v>
          </cell>
          <cell r="U2847" t="str">
            <v>cyan</v>
          </cell>
          <cell r="V2847">
            <v>1065.3395965034999</v>
          </cell>
          <cell r="W2847">
            <v>1219.3379939198601</v>
          </cell>
          <cell r="X2847">
            <v>-0.19512902424815801</v>
          </cell>
          <cell r="Y2847">
            <v>4.4423186691311498E-2</v>
          </cell>
        </row>
        <row r="2848">
          <cell r="A2848" t="str">
            <v>UMAG_01638</v>
          </cell>
          <cell r="B2848" t="str">
            <v>KIS70463</v>
          </cell>
          <cell r="C2848" t="str">
            <v>hypothetical protein</v>
          </cell>
          <cell r="D2848">
            <v>58.987743521343702</v>
          </cell>
          <cell r="E2848">
            <v>54.960718465300602</v>
          </cell>
          <cell r="F2848">
            <v>56.974230993322102</v>
          </cell>
          <cell r="G2848">
            <v>9.2978017202785201E-2</v>
          </cell>
          <cell r="H2848">
            <v>0.25037337314962999</v>
          </cell>
          <cell r="I2848">
            <v>0.694455374075162</v>
          </cell>
          <cell r="J2848">
            <v>0.743853708593193</v>
          </cell>
          <cell r="K2848">
            <v>25.597572774611397</v>
          </cell>
          <cell r="L2848">
            <v>8.3034574735134665</v>
          </cell>
          <cell r="M2848">
            <v>30.366380497236172</v>
          </cell>
          <cell r="N2848">
            <v>4.5752262056792414</v>
          </cell>
          <cell r="O2848" t="str">
            <v>N</v>
          </cell>
          <cell r="P2848" t="str">
            <v>Y</v>
          </cell>
          <cell r="Q2848">
            <v>6</v>
          </cell>
          <cell r="R2848">
            <v>36.332207807579799</v>
          </cell>
          <cell r="S2848">
            <v>3.6464179999999999E-2</v>
          </cell>
          <cell r="T2848">
            <v>0.91172850000000005</v>
          </cell>
          <cell r="U2848" t="str">
            <v>cyan</v>
          </cell>
          <cell r="V2848">
            <v>463.51158940067563</v>
          </cell>
          <cell r="W2848">
            <v>332.61729315107135</v>
          </cell>
          <cell r="X2848">
            <v>0.47331318310973097</v>
          </cell>
          <cell r="Y2848">
            <v>1.72221568675222E-3</v>
          </cell>
        </row>
        <row r="2849">
          <cell r="A2849" t="str">
            <v>UMAG_11021</v>
          </cell>
          <cell r="B2849" t="str">
            <v>KIS66124</v>
          </cell>
          <cell r="C2849" t="str">
            <v>probable mitochondrial precursor protein import receptor tom70</v>
          </cell>
          <cell r="D2849">
            <v>1127.42935258636</v>
          </cell>
          <cell r="E2849">
            <v>1053.5064426542001</v>
          </cell>
          <cell r="F2849">
            <v>1090.4678976202799</v>
          </cell>
          <cell r="G2849">
            <v>9.2611723494448905E-2</v>
          </cell>
          <cell r="H2849">
            <v>0.179185884372246</v>
          </cell>
          <cell r="I2849">
            <v>0.59385885870241195</v>
          </cell>
          <cell r="J2849">
            <v>0.65408849261795199</v>
          </cell>
          <cell r="K2849">
            <v>384.55960065169313</v>
          </cell>
          <cell r="L2849">
            <v>48.242597053215306</v>
          </cell>
          <cell r="M2849">
            <v>452.52441874311234</v>
          </cell>
          <cell r="N2849">
            <v>99.949533280327401</v>
          </cell>
          <cell r="O2849" t="str">
            <v>Y</v>
          </cell>
          <cell r="P2849" t="str">
            <v>Y</v>
          </cell>
          <cell r="Q2849">
            <v>0</v>
          </cell>
          <cell r="R2849">
            <v>261.64859938974303</v>
          </cell>
          <cell r="S2849">
            <v>-0.75517219999999996</v>
          </cell>
          <cell r="T2849">
            <v>5.4206480000000002E-5</v>
          </cell>
          <cell r="U2849" t="str">
            <v>yellow</v>
          </cell>
          <cell r="V2849">
            <v>3633.3505938552767</v>
          </cell>
          <cell r="W2849">
            <v>11428.239669688503</v>
          </cell>
          <cell r="X2849">
            <v>-1.6496067545239801</v>
          </cell>
          <cell r="Y2849">
            <v>5.2967257225153699E-51</v>
          </cell>
        </row>
        <row r="2850">
          <cell r="A2850" t="str">
            <v>UMAG_03108</v>
          </cell>
          <cell r="B2850" t="str">
            <v>KIS69136</v>
          </cell>
          <cell r="C2850" t="str">
            <v>related to Aminoadipate-semialdehyde dehydrogenase</v>
          </cell>
          <cell r="D2850">
            <v>356.67986546491602</v>
          </cell>
          <cell r="E2850">
            <v>333.63082627011897</v>
          </cell>
          <cell r="F2850">
            <v>345.15534586751698</v>
          </cell>
          <cell r="G2850">
            <v>9.18903545321689E-2</v>
          </cell>
          <cell r="H2850">
            <v>0.16315857849458501</v>
          </cell>
          <cell r="I2850">
            <v>0.56397143778521497</v>
          </cell>
          <cell r="J2850">
            <v>0.62749836171072904</v>
          </cell>
          <cell r="K2850">
            <v>60.614943802690576</v>
          </cell>
          <cell r="L2850">
            <v>10.205105801993225</v>
          </cell>
          <cell r="M2850">
            <v>71.911103284241037</v>
          </cell>
          <cell r="N2850">
            <v>12.729521319888784</v>
          </cell>
          <cell r="O2850" t="str">
            <v>N</v>
          </cell>
          <cell r="P2850" t="str">
            <v>Y</v>
          </cell>
          <cell r="Q2850">
            <v>2</v>
          </cell>
          <cell r="R2850">
            <v>199.32599496242599</v>
          </cell>
          <cell r="S2850">
            <v>-4.0231749999999997E-2</v>
          </cell>
          <cell r="T2850">
            <v>0.85516800000000004</v>
          </cell>
          <cell r="U2850" t="str">
            <v>yellow</v>
          </cell>
          <cell r="V2850">
            <v>2846.5370532862066</v>
          </cell>
          <cell r="W2850">
            <v>1947.0277778814734</v>
          </cell>
          <cell r="X2850">
            <v>0.54671579431939799</v>
          </cell>
          <cell r="Y2850">
            <v>2.5292229180127601E-11</v>
          </cell>
        </row>
        <row r="2851">
          <cell r="A2851" t="str">
            <v>UMAG_05218</v>
          </cell>
          <cell r="B2851" t="str">
            <v>KIS70146</v>
          </cell>
          <cell r="C2851" t="str">
            <v>related to EFR3 - protein required for Stt4-containing phosphoinositide kinase patch assembly</v>
          </cell>
          <cell r="D2851">
            <v>432.334345000398</v>
          </cell>
          <cell r="E2851">
            <v>403.88733158629202</v>
          </cell>
          <cell r="F2851">
            <v>418.11083829334501</v>
          </cell>
          <cell r="G2851">
            <v>8.9932054233304207E-2</v>
          </cell>
          <cell r="H2851">
            <v>0.22714962520259599</v>
          </cell>
          <cell r="I2851">
            <v>0.67817635700462497</v>
          </cell>
          <cell r="J2851">
            <v>0.72883368262350301</v>
          </cell>
          <cell r="K2851">
            <v>93.314475915105263</v>
          </cell>
          <cell r="L2851">
            <v>12.015744669041091</v>
          </cell>
          <cell r="M2851">
            <v>110.60923994799367</v>
          </cell>
          <cell r="N2851">
            <v>40.028684637137353</v>
          </cell>
          <cell r="O2851" t="str">
            <v>Y</v>
          </cell>
          <cell r="P2851" t="str">
            <v>Y</v>
          </cell>
          <cell r="Q2851">
            <v>1</v>
          </cell>
          <cell r="R2851">
            <v>204.02464339886899</v>
          </cell>
          <cell r="S2851">
            <v>0.70994369999999996</v>
          </cell>
          <cell r="T2851">
            <v>8.0904689999999999E-4</v>
          </cell>
          <cell r="U2851" t="str">
            <v>red</v>
          </cell>
          <cell r="V2851">
            <v>5317.4774254379672</v>
          </cell>
          <cell r="W2851">
            <v>956.63166604856326</v>
          </cell>
          <cell r="X2851">
            <v>2.47199152471241</v>
          </cell>
          <cell r="Y2851">
            <v>2.9339946460470699E-178</v>
          </cell>
        </row>
        <row r="2852">
          <cell r="A2852" t="str">
            <v>UMAG_11821</v>
          </cell>
          <cell r="B2852" t="str">
            <v>KIS71978</v>
          </cell>
          <cell r="C2852" t="str">
            <v>probable RPL8B - 60s large subunit ribosomal protein L7a.e.B</v>
          </cell>
          <cell r="D2852">
            <v>1177.94486962173</v>
          </cell>
          <cell r="E2852">
            <v>1101.9149865522299</v>
          </cell>
          <cell r="F2852">
            <v>1139.92992808698</v>
          </cell>
          <cell r="G2852">
            <v>8.9618137476744797E-2</v>
          </cell>
          <cell r="H2852">
            <v>0.20392376257279701</v>
          </cell>
          <cell r="I2852">
            <v>0.64753371920464098</v>
          </cell>
          <cell r="J2852">
            <v>0.70056403049103599</v>
          </cell>
          <cell r="K2852">
            <v>941.09913126641061</v>
          </cell>
          <cell r="L2852">
            <v>175.37947032632692</v>
          </cell>
          <cell r="M2852">
            <v>1111.0067983787158</v>
          </cell>
          <cell r="N2852">
            <v>281.5385853607948</v>
          </cell>
          <cell r="O2852" t="str">
            <v>Y</v>
          </cell>
          <cell r="P2852" t="str">
            <v>Y</v>
          </cell>
          <cell r="Q2852">
            <v>0</v>
          </cell>
          <cell r="R2852">
            <v>1014.3374184679</v>
          </cell>
          <cell r="S2852">
            <v>-1.4389989999999999</v>
          </cell>
          <cell r="T2852">
            <v>7.6441579999999997E-16</v>
          </cell>
          <cell r="U2852" t="str">
            <v>yellow</v>
          </cell>
          <cell r="V2852">
            <v>7113.0775435121068</v>
          </cell>
          <cell r="W2852">
            <v>43530.711071914702</v>
          </cell>
          <cell r="X2852">
            <v>-2.6047004710575798</v>
          </cell>
          <cell r="Y2852">
            <v>2.8673928365676201E-77</v>
          </cell>
        </row>
        <row r="2853">
          <cell r="A2853" t="str">
            <v>UMAG_05636</v>
          </cell>
          <cell r="B2853" t="str">
            <v>KIS66848</v>
          </cell>
          <cell r="C2853" t="str">
            <v>related to GYP1 - cis-golgi GTPase-activating protein</v>
          </cell>
          <cell r="D2853">
            <v>122.945802961586</v>
          </cell>
          <cell r="E2853">
            <v>114.823320203474</v>
          </cell>
          <cell r="F2853">
            <v>118.88456158253</v>
          </cell>
          <cell r="G2853">
            <v>8.9594431966977306E-2</v>
          </cell>
          <cell r="H2853">
            <v>0.21625598099054799</v>
          </cell>
          <cell r="I2853">
            <v>0.66575602159674196</v>
          </cell>
          <cell r="J2853">
            <v>0.716558463764571</v>
          </cell>
          <cell r="K2853">
            <v>48.645452081237373</v>
          </cell>
          <cell r="L2853">
            <v>2.2548911164493517</v>
          </cell>
          <cell r="M2853">
            <v>57.854782340647589</v>
          </cell>
          <cell r="N2853">
            <v>20.205159132987376</v>
          </cell>
          <cell r="O2853" t="str">
            <v>Y</v>
          </cell>
          <cell r="P2853" t="str">
            <v>Y</v>
          </cell>
          <cell r="Q2853">
            <v>0.5</v>
          </cell>
          <cell r="R2853">
            <v>85.268898445348995</v>
          </cell>
          <cell r="S2853">
            <v>0.2846882</v>
          </cell>
          <cell r="T2853">
            <v>0.16439039999999999</v>
          </cell>
          <cell r="U2853" t="str">
            <v>magenta</v>
          </cell>
          <cell r="V2853">
            <v>1382.5500335509032</v>
          </cell>
          <cell r="W2853">
            <v>957.34882618450672</v>
          </cell>
          <cell r="X2853">
            <v>0.52844293021542199</v>
          </cell>
          <cell r="Y2853">
            <v>3.3701228079613001E-7</v>
          </cell>
        </row>
        <row r="2854">
          <cell r="A2854" t="str">
            <v>UMAG_02674</v>
          </cell>
          <cell r="B2854" t="str">
            <v>KIS69334</v>
          </cell>
          <cell r="C2854" t="str">
            <v>hypothetical protein</v>
          </cell>
          <cell r="D2854">
            <v>50.328179356328398</v>
          </cell>
          <cell r="E2854">
            <v>46.917722124946899</v>
          </cell>
          <cell r="F2854">
            <v>48.622950740637599</v>
          </cell>
          <cell r="G2854">
            <v>8.93483152557564E-2</v>
          </cell>
          <cell r="H2854">
            <v>0.24495080425791299</v>
          </cell>
          <cell r="I2854">
            <v>0.70045535916873602</v>
          </cell>
          <cell r="J2854">
            <v>0.74941066913382504</v>
          </cell>
          <cell r="K2854">
            <v>23.20567678418093</v>
          </cell>
          <cell r="L2854">
            <v>5.0038327874628621</v>
          </cell>
          <cell r="M2854">
            <v>27.535016177450011</v>
          </cell>
          <cell r="N2854">
            <v>7.6661608728522044</v>
          </cell>
          <cell r="O2854" t="str">
            <v>N</v>
          </cell>
          <cell r="P2854" t="str">
            <v>Y</v>
          </cell>
          <cell r="Q2854">
            <v>0</v>
          </cell>
          <cell r="R2854">
            <v>33.938718744729599</v>
          </cell>
          <cell r="S2854">
            <v>-0.2055968</v>
          </cell>
          <cell r="T2854">
            <v>0.59794780000000003</v>
          </cell>
          <cell r="U2854" t="str">
            <v>salmon</v>
          </cell>
          <cell r="V2854">
            <v>431.55805656479805</v>
          </cell>
          <cell r="W2854">
            <v>430.81797293470868</v>
          </cell>
          <cell r="X2854">
            <v>5.1179613347375596E-3</v>
          </cell>
          <cell r="Y2854">
            <v>0.97088575988850401</v>
          </cell>
        </row>
        <row r="2855">
          <cell r="A2855" t="str">
            <v>UMAG_04061</v>
          </cell>
          <cell r="B2855" t="str">
            <v>KIS68020</v>
          </cell>
          <cell r="C2855" t="str">
            <v>related to glycerate dehydrogenase</v>
          </cell>
          <cell r="D2855">
            <v>48.509461867210298</v>
          </cell>
          <cell r="E2855">
            <v>45.281710518323202</v>
          </cell>
          <cell r="F2855">
            <v>46.8955861927668</v>
          </cell>
          <cell r="G2855">
            <v>8.9277509030040406E-2</v>
          </cell>
          <cell r="H2855">
            <v>0.25658235400142299</v>
          </cell>
          <cell r="I2855">
            <v>0.71205356175002399</v>
          </cell>
          <cell r="J2855">
            <v>0.75980608009665596</v>
          </cell>
          <cell r="K2855">
            <v>30.295735511360789</v>
          </cell>
          <cell r="L2855">
            <v>9.5588157476614573</v>
          </cell>
          <cell r="M2855">
            <v>35.900478109911298</v>
          </cell>
          <cell r="N2855">
            <v>4.9419030457279165</v>
          </cell>
          <cell r="O2855" t="str">
            <v>Y</v>
          </cell>
          <cell r="P2855" t="str">
            <v>Y</v>
          </cell>
          <cell r="Q2855">
            <v>0</v>
          </cell>
          <cell r="R2855">
            <v>10.002907508953999</v>
          </cell>
          <cell r="S2855">
            <v>-3.5754670000000002</v>
          </cell>
          <cell r="T2855">
            <v>9.4289430000000004E-17</v>
          </cell>
          <cell r="U2855" t="str">
            <v>burlywood</v>
          </cell>
          <cell r="V2855">
            <v>194.06461510717199</v>
          </cell>
          <cell r="W2855">
            <v>406.64610233733566</v>
          </cell>
          <cell r="X2855">
            <v>-1.06585470846235</v>
          </cell>
          <cell r="Y2855">
            <v>3.5644392849837101E-13</v>
          </cell>
        </row>
        <row r="2856">
          <cell r="A2856" t="str">
            <v>UMAG_11876</v>
          </cell>
          <cell r="B2856" t="str">
            <v>KIS70271</v>
          </cell>
          <cell r="C2856" t="str">
            <v>related to dynactin subunit p62</v>
          </cell>
          <cell r="D2856">
            <v>70.0684798287391</v>
          </cell>
          <cell r="E2856">
            <v>65.607442573324604</v>
          </cell>
          <cell r="F2856">
            <v>67.837961201031803</v>
          </cell>
          <cell r="G2856">
            <v>8.9123778959280198E-2</v>
          </cell>
          <cell r="H2856">
            <v>0.20012700034120401</v>
          </cell>
          <cell r="I2856">
            <v>0.644491388033548</v>
          </cell>
          <cell r="J2856">
            <v>0.69785691697900099</v>
          </cell>
          <cell r="K2856">
            <v>21.417749422098154</v>
          </cell>
          <cell r="L2856">
            <v>3.0943379973670857</v>
          </cell>
          <cell r="M2856">
            <v>25.51881998984366</v>
          </cell>
          <cell r="N2856">
            <v>2.6560127248880359</v>
          </cell>
          <cell r="O2856" t="str">
            <v>N</v>
          </cell>
          <cell r="P2856" t="str">
            <v>Y</v>
          </cell>
          <cell r="Q2856">
            <v>0.5</v>
          </cell>
          <cell r="R2856">
            <v>40.364948792842704</v>
          </cell>
          <cell r="S2856">
            <v>0.40898010000000001</v>
          </cell>
          <cell r="T2856">
            <v>0.1906487</v>
          </cell>
          <cell r="U2856" t="str">
            <v>red</v>
          </cell>
          <cell r="V2856">
            <v>445.67388597328733</v>
          </cell>
          <cell r="W2856">
            <v>246.93169634735168</v>
          </cell>
          <cell r="X2856">
            <v>0.846577319489354</v>
          </cell>
          <cell r="Y2856">
            <v>1.04965804130067E-10</v>
          </cell>
        </row>
        <row r="2857">
          <cell r="A2857" t="str">
            <v>UMAG_12313</v>
          </cell>
          <cell r="B2857" t="str">
            <v>KIS66960</v>
          </cell>
          <cell r="C2857" t="str">
            <v>hypothetical protein</v>
          </cell>
          <cell r="D2857">
            <v>56.467468196204699</v>
          </cell>
          <cell r="E2857">
            <v>52.8255952522317</v>
          </cell>
          <cell r="F2857">
            <v>54.6465317242182</v>
          </cell>
          <cell r="G2857">
            <v>8.8739954111390296E-2</v>
          </cell>
          <cell r="H2857">
            <v>0.21187459957024801</v>
          </cell>
          <cell r="I2857">
            <v>0.66323432169626095</v>
          </cell>
          <cell r="J2857">
            <v>0.71443950611269702</v>
          </cell>
          <cell r="K2857">
            <v>101.82222644484743</v>
          </cell>
          <cell r="L2857">
            <v>18.953205320432598</v>
          </cell>
          <cell r="M2857">
            <v>120.85867686095591</v>
          </cell>
          <cell r="N2857">
            <v>10.774722273585835</v>
          </cell>
          <cell r="O2857" t="str">
            <v>Y</v>
          </cell>
          <cell r="P2857" t="str">
            <v>Y</v>
          </cell>
          <cell r="Q2857">
            <v>4</v>
          </cell>
          <cell r="R2857">
            <v>1082.3497015616199</v>
          </cell>
          <cell r="S2857">
            <v>8.3159670000000006</v>
          </cell>
          <cell r="T2857">
            <v>3.5137709999999999E-79</v>
          </cell>
          <cell r="U2857" t="str">
            <v>magenta</v>
          </cell>
          <cell r="V2857">
            <v>469.76586590821398</v>
          </cell>
          <cell r="W2857">
            <v>11.348500250264378</v>
          </cell>
          <cell r="X2857">
            <v>5.2883695046296904</v>
          </cell>
          <cell r="Y2857">
            <v>2.7784736721348099E-65</v>
          </cell>
        </row>
        <row r="2858">
          <cell r="A2858" t="str">
            <v>UMAG_04768</v>
          </cell>
          <cell r="B2858" t="str">
            <v>KIS66704</v>
          </cell>
          <cell r="C2858" t="str">
            <v>probable SAC6 - actin filament bundling protein</v>
          </cell>
          <cell r="D2858">
            <v>505.18637343653</v>
          </cell>
          <cell r="E2858">
            <v>473.856887024098</v>
          </cell>
          <cell r="F2858">
            <v>489.52163023031397</v>
          </cell>
          <cell r="G2858">
            <v>8.8597646436765806E-2</v>
          </cell>
          <cell r="H2858">
            <v>0.15593154789802499</v>
          </cell>
          <cell r="I2858">
            <v>0.56102210501482497</v>
          </cell>
          <cell r="J2858">
            <v>0.62507809561844896</v>
          </cell>
          <cell r="K2858">
            <v>183.75133695618575</v>
          </cell>
          <cell r="L2858">
            <v>6.2956128180872168</v>
          </cell>
          <cell r="M2858">
            <v>218.27125381333795</v>
          </cell>
          <cell r="N2858">
            <v>43.309554748256566</v>
          </cell>
          <cell r="O2858" t="str">
            <v>Y</v>
          </cell>
          <cell r="P2858" t="str">
            <v>Y</v>
          </cell>
          <cell r="Q2858">
            <v>0</v>
          </cell>
          <cell r="R2858">
            <v>152.52631022060299</v>
          </cell>
          <cell r="S2858">
            <v>-1.9350529999999999</v>
          </cell>
          <cell r="T2858">
            <v>2.1880150000000001E-34</v>
          </cell>
          <cell r="U2858" t="str">
            <v>pink</v>
          </cell>
          <cell r="V2858">
            <v>2882.1229057644268</v>
          </cell>
          <cell r="W2858">
            <v>3100.1758826456698</v>
          </cell>
          <cell r="X2858">
            <v>-0.104530254466765</v>
          </cell>
          <cell r="Y2858">
            <v>0.26849485210255702</v>
          </cell>
        </row>
        <row r="2859">
          <cell r="A2859" t="str">
            <v>UMAG_11095</v>
          </cell>
          <cell r="B2859" t="str">
            <v>KIS68423</v>
          </cell>
          <cell r="C2859" t="str">
            <v>probable VAS1 - valyl-tRNA synthetase</v>
          </cell>
          <cell r="D2859">
            <v>377.67878695510001</v>
          </cell>
          <cell r="E2859">
            <v>354.50253200366001</v>
          </cell>
          <cell r="F2859">
            <v>366.09065947938001</v>
          </cell>
          <cell r="G2859">
            <v>8.8330116830690794E-2</v>
          </cell>
          <cell r="H2859">
            <v>0.13899755847537701</v>
          </cell>
          <cell r="I2859">
            <v>0.51785065303880595</v>
          </cell>
          <cell r="J2859">
            <v>0.58331564405068603</v>
          </cell>
          <cell r="K2859">
            <v>77.439326132698213</v>
          </cell>
          <cell r="L2859">
            <v>12.919084740547655</v>
          </cell>
          <cell r="M2859">
            <v>92.019620562428571</v>
          </cell>
          <cell r="N2859">
            <v>5.9885140053991242</v>
          </cell>
          <cell r="O2859" t="str">
            <v>Y</v>
          </cell>
          <cell r="P2859" t="str">
            <v>Y</v>
          </cell>
          <cell r="Q2859">
            <v>2</v>
          </cell>
          <cell r="R2859">
            <v>298.14896067497</v>
          </cell>
          <cell r="S2859">
            <v>-0.36348609999999998</v>
          </cell>
          <cell r="T2859">
            <v>6.8200440000000001E-2</v>
          </cell>
          <cell r="U2859" t="str">
            <v>yellow</v>
          </cell>
          <cell r="V2859">
            <v>2054.5242334432733</v>
          </cell>
          <cell r="W2859">
            <v>5211.0530961632403</v>
          </cell>
          <cell r="X2859">
            <v>-1.3411030878646999</v>
          </cell>
          <cell r="Y2859">
            <v>5.0607063691049005E-50</v>
          </cell>
        </row>
        <row r="2860">
          <cell r="A2860" t="str">
            <v>UMAG_01626</v>
          </cell>
          <cell r="B2860" t="str">
            <v>KIS70451</v>
          </cell>
          <cell r="C2860" t="str">
            <v>hypothetical protein</v>
          </cell>
          <cell r="D2860">
            <v>183.925061193999</v>
          </cell>
          <cell r="E2860">
            <v>172.42941636560201</v>
          </cell>
          <cell r="F2860">
            <v>178.177238779801</v>
          </cell>
          <cell r="G2860">
            <v>8.7903005269326706E-2</v>
          </cell>
          <cell r="H2860">
            <v>0.189805383426458</v>
          </cell>
          <cell r="I2860">
            <v>0.63240593752898</v>
          </cell>
          <cell r="J2860">
            <v>0.68742089120599204</v>
          </cell>
          <cell r="K2860">
            <v>71.67345568029026</v>
          </cell>
          <cell r="L2860">
            <v>16.299121371502455</v>
          </cell>
          <cell r="M2860">
            <v>84.8206792379994</v>
          </cell>
          <cell r="N2860">
            <v>13.292392286940935</v>
          </cell>
          <cell r="O2860" t="str">
            <v>Y</v>
          </cell>
          <cell r="P2860" t="str">
            <v>Y</v>
          </cell>
          <cell r="Q2860">
            <v>2</v>
          </cell>
          <cell r="R2860">
            <v>48.304765016968197</v>
          </cell>
          <cell r="S2860">
            <v>9.2962799999999998E-2</v>
          </cell>
          <cell r="T2860">
            <v>0.79441030000000001</v>
          </cell>
          <cell r="U2860" t="str">
            <v>light-green</v>
          </cell>
          <cell r="V2860">
            <v>609.34476558684003</v>
          </cell>
          <cell r="W2860">
            <v>1042.6434984110474</v>
          </cell>
          <cell r="X2860">
            <v>-0.77309543645479295</v>
          </cell>
          <cell r="Y2860">
            <v>3.39450968024283E-9</v>
          </cell>
        </row>
        <row r="2861">
          <cell r="A2861" t="str">
            <v>UMAG_11521</v>
          </cell>
          <cell r="B2861" t="str">
            <v>KIS67901</v>
          </cell>
          <cell r="C2861" t="str">
            <v>related to A/G-specific adenine DNA glycosylase</v>
          </cell>
          <cell r="D2861">
            <v>21.557216058606599</v>
          </cell>
          <cell r="E2861">
            <v>19.947434806080199</v>
          </cell>
          <cell r="F2861">
            <v>20.752325432343401</v>
          </cell>
          <cell r="G2861">
            <v>8.7697255280331607E-2</v>
          </cell>
          <cell r="H2861">
            <v>0.34602798189085499</v>
          </cell>
          <cell r="I2861">
            <v>0.77724097201402598</v>
          </cell>
          <cell r="J2861">
            <v>0.81788185033565797</v>
          </cell>
          <cell r="K2861">
            <v>7.828831731881456</v>
          </cell>
          <cell r="L2861">
            <v>2.1882046137485185</v>
          </cell>
          <cell r="M2861">
            <v>9.2522635775730784</v>
          </cell>
          <cell r="N2861">
            <v>4.1820667493806196</v>
          </cell>
          <cell r="O2861" t="str">
            <v>N</v>
          </cell>
          <cell r="P2861" t="str">
            <v>N</v>
          </cell>
          <cell r="Q2861">
            <v>6</v>
          </cell>
          <cell r="R2861">
            <v>28.0339609312901</v>
          </cell>
          <cell r="S2861">
            <v>-0.43073139999999999</v>
          </cell>
          <cell r="T2861">
            <v>0.2385111</v>
          </cell>
          <cell r="U2861" t="str">
            <v>salmon</v>
          </cell>
          <cell r="V2861">
            <v>209.95336544420798</v>
          </cell>
          <cell r="W2861">
            <v>359.88967552805633</v>
          </cell>
          <cell r="X2861">
            <v>-0.77588421732967405</v>
          </cell>
          <cell r="Y2861">
            <v>3.2006624907153403E-8</v>
          </cell>
        </row>
        <row r="2862">
          <cell r="A2862" t="str">
            <v>UMAG_01734</v>
          </cell>
          <cell r="B2862" t="str">
            <v>KIS70566</v>
          </cell>
          <cell r="C2862" t="str">
            <v>hypothetical protein</v>
          </cell>
          <cell r="D2862">
            <v>1.0316607584425099</v>
          </cell>
          <cell r="E2862">
            <v>0.69949222683957402</v>
          </cell>
          <cell r="F2862">
            <v>0.86557649264104197</v>
          </cell>
          <cell r="G2862">
            <v>8.75453469011922E-2</v>
          </cell>
          <cell r="H2862">
            <v>0.73783506113276798</v>
          </cell>
          <cell r="I2862">
            <v>0.76679408505214997</v>
          </cell>
          <cell r="J2862">
            <v>0.80886508645278998</v>
          </cell>
          <cell r="K2862">
            <v>0.67336045964217994</v>
          </cell>
          <cell r="L2862">
            <v>1.3467209192843599</v>
          </cell>
          <cell r="M2862">
            <v>0.75657779543863424</v>
          </cell>
          <cell r="N2862">
            <v>0.53122044520822576</v>
          </cell>
          <cell r="O2862" t="str">
            <v>N</v>
          </cell>
          <cell r="P2862" t="str">
            <v>N</v>
          </cell>
          <cell r="Q2862">
            <v>2</v>
          </cell>
          <cell r="R2862">
            <v>392.669881721477</v>
          </cell>
          <cell r="S2862">
            <v>11.78501</v>
          </cell>
          <cell r="T2862">
            <v>8.6964880000000005E-101</v>
          </cell>
          <cell r="U2862" t="str">
            <v>magenta</v>
          </cell>
          <cell r="V2862">
            <v>18.368707709880333</v>
          </cell>
          <cell r="W2862">
            <v>3.7340044108621337</v>
          </cell>
          <cell r="X2862">
            <v>2.1664682928182</v>
          </cell>
          <cell r="Y2862">
            <v>5.5730290122321495E-4</v>
          </cell>
        </row>
        <row r="2863">
          <cell r="A2863" t="str">
            <v>UMAG_05018</v>
          </cell>
          <cell r="B2863" t="str">
            <v>KIS67151</v>
          </cell>
          <cell r="C2863" t="str">
            <v>related to ribosomal protein S4 precursor</v>
          </cell>
          <cell r="D2863">
            <v>251.275457514137</v>
          </cell>
          <cell r="E2863">
            <v>236.20658560724399</v>
          </cell>
          <cell r="F2863">
            <v>243.74102156069</v>
          </cell>
          <cell r="G2863">
            <v>8.7309180248035897E-2</v>
          </cell>
          <cell r="H2863">
            <v>0.13957287547840799</v>
          </cell>
          <cell r="I2863">
            <v>0.52436261094321901</v>
          </cell>
          <cell r="J2863">
            <v>0.58972535980034801</v>
          </cell>
          <cell r="K2863">
            <v>121.06963324169662</v>
          </cell>
          <cell r="L2863">
            <v>5.9954030832384086</v>
          </cell>
          <cell r="M2863">
            <v>143.61086373144187</v>
          </cell>
          <cell r="N2863">
            <v>9.0883037148671377</v>
          </cell>
          <cell r="O2863" t="str">
            <v>Y</v>
          </cell>
          <cell r="P2863" t="str">
            <v>Y</v>
          </cell>
          <cell r="Q2863">
            <v>0</v>
          </cell>
          <cell r="R2863">
            <v>154.912132437808</v>
          </cell>
          <cell r="S2863">
            <v>-0.88995880000000005</v>
          </cell>
          <cell r="T2863">
            <v>3.475938E-3</v>
          </cell>
          <cell r="U2863" t="str">
            <v>yellow</v>
          </cell>
          <cell r="V2863">
            <v>1160.1603859608165</v>
          </cell>
          <cell r="W2863">
            <v>6754.7446759227105</v>
          </cell>
          <cell r="X2863">
            <v>-2.5359320105984602</v>
          </cell>
          <cell r="Y2863">
            <v>6.0177539073475596E-112</v>
          </cell>
        </row>
        <row r="2864">
          <cell r="A2864" t="str">
            <v>UMAG_04022</v>
          </cell>
          <cell r="B2864" t="str">
            <v>KIS67978</v>
          </cell>
          <cell r="C2864" t="str">
            <v>hypothetical protein</v>
          </cell>
          <cell r="D2864">
            <v>118.119869609669</v>
          </cell>
          <cell r="E2864">
            <v>110.815679257913</v>
          </cell>
          <cell r="F2864">
            <v>114.46777443379101</v>
          </cell>
          <cell r="G2864">
            <v>8.71598387196722E-2</v>
          </cell>
          <cell r="H2864">
            <v>0.17986162007704501</v>
          </cell>
          <cell r="I2864">
            <v>0.61788719704210904</v>
          </cell>
          <cell r="J2864">
            <v>0.67538938966024098</v>
          </cell>
          <cell r="K2864">
            <v>36.922544197010794</v>
          </cell>
          <cell r="L2864">
            <v>7.3296575286109711</v>
          </cell>
          <cell r="M2864">
            <v>43.75098507664687</v>
          </cell>
          <cell r="N2864">
            <v>1.9954015888467032</v>
          </cell>
          <cell r="O2864" t="str">
            <v>Y</v>
          </cell>
          <cell r="P2864" t="str">
            <v>Y</v>
          </cell>
          <cell r="Q2864">
            <v>12</v>
          </cell>
          <cell r="R2864">
            <v>114.82235472992301</v>
          </cell>
          <cell r="S2864">
            <v>0.2029049</v>
          </cell>
          <cell r="T2864">
            <v>0.2336773</v>
          </cell>
          <cell r="U2864" t="str">
            <v>cyan</v>
          </cell>
          <cell r="V2864">
            <v>737.32587718533262</v>
          </cell>
          <cell r="W2864">
            <v>1025.2451865069195</v>
          </cell>
          <cell r="X2864">
            <v>-0.47364328988133803</v>
          </cell>
          <cell r="Y2864">
            <v>3.3797731162349003E-4</v>
          </cell>
        </row>
        <row r="2865">
          <cell r="A2865" t="str">
            <v>UMAG_03874</v>
          </cell>
          <cell r="B2865" t="str">
            <v>KIS67817</v>
          </cell>
          <cell r="C2865" t="str">
            <v>hypothetical protein</v>
          </cell>
          <cell r="D2865">
            <v>84.161811516692595</v>
          </cell>
          <cell r="E2865">
            <v>78.850866814399097</v>
          </cell>
          <cell r="F2865">
            <v>81.506339165545896</v>
          </cell>
          <cell r="G2865">
            <v>8.6810229416095799E-2</v>
          </cell>
          <cell r="H2865">
            <v>0.20333677131888001</v>
          </cell>
          <cell r="I2865">
            <v>0.65603686975511599</v>
          </cell>
          <cell r="J2865">
            <v>0.70786674104193303</v>
          </cell>
          <cell r="K2865">
            <v>16.700336904493405</v>
          </cell>
          <cell r="L2865">
            <v>3.3489638418878265</v>
          </cell>
          <cell r="M2865">
            <v>19.895892174469363</v>
          </cell>
          <cell r="N2865">
            <v>3.1076434029822444</v>
          </cell>
          <cell r="O2865" t="str">
            <v>N</v>
          </cell>
          <cell r="P2865" t="str">
            <v>Y</v>
          </cell>
          <cell r="Q2865">
            <v>8</v>
          </cell>
          <cell r="R2865">
            <v>360.962531064362</v>
          </cell>
          <cell r="S2865">
            <v>1.660264</v>
          </cell>
          <cell r="T2865" t="e">
            <v>#N/A</v>
          </cell>
          <cell r="U2865" t="str">
            <v>cyan</v>
          </cell>
          <cell r="V2865">
            <v>535.49220795359543</v>
          </cell>
          <cell r="W2865">
            <v>677.74422264498878</v>
          </cell>
          <cell r="X2865">
            <v>-0.33982193396557703</v>
          </cell>
          <cell r="Y2865">
            <v>4.5978732568778498E-2</v>
          </cell>
        </row>
        <row r="2866">
          <cell r="A2866" t="str">
            <v>UMAG_00321</v>
          </cell>
          <cell r="B2866" t="str">
            <v>KIS71892</v>
          </cell>
          <cell r="C2866" t="str">
            <v>related to MPE1 - subunit of CPF involved 3┤ end formation of mRNA</v>
          </cell>
          <cell r="D2866">
            <v>208.02505548279899</v>
          </cell>
          <cell r="E2866">
            <v>195.23496768224001</v>
          </cell>
          <cell r="F2866">
            <v>201.63001158251899</v>
          </cell>
          <cell r="G2866">
            <v>8.6718159927616098E-2</v>
          </cell>
          <cell r="H2866">
            <v>0.181069413672762</v>
          </cell>
          <cell r="I2866">
            <v>0.62171955445208005</v>
          </cell>
          <cell r="J2866">
            <v>0.67843045975683103</v>
          </cell>
          <cell r="K2866">
            <v>75.02400913860177</v>
          </cell>
          <cell r="L2866">
            <v>17.928571183857432</v>
          </cell>
          <cell r="M2866">
            <v>88.764936336240709</v>
          </cell>
          <cell r="N2866">
            <v>8.9618678511532881</v>
          </cell>
          <cell r="O2866" t="str">
            <v>Y</v>
          </cell>
          <cell r="P2866" t="str">
            <v>Y</v>
          </cell>
          <cell r="Q2866">
            <v>12</v>
          </cell>
          <cell r="R2866">
            <v>82.717437922039906</v>
          </cell>
          <cell r="S2866">
            <v>-0.15386295025713401</v>
          </cell>
          <cell r="T2866">
            <v>0.50984832024744497</v>
          </cell>
          <cell r="U2866" t="str">
            <v>beige</v>
          </cell>
          <cell r="V2866">
            <v>1061.6741356568716</v>
          </cell>
          <cell r="W2866">
            <v>928.68528264352005</v>
          </cell>
          <cell r="X2866">
            <v>0.19282528410816399</v>
          </cell>
          <cell r="Y2866">
            <v>6.6983361406927705E-2</v>
          </cell>
        </row>
        <row r="2867">
          <cell r="A2867" t="str">
            <v>UMAG_05835</v>
          </cell>
          <cell r="B2867" t="str">
            <v>KIS66094</v>
          </cell>
          <cell r="C2867" t="str">
            <v>probable SMC2 - chromosome segregation protein</v>
          </cell>
          <cell r="D2867">
            <v>319.69461001165001</v>
          </cell>
          <cell r="E2867">
            <v>299.938992171888</v>
          </cell>
          <cell r="F2867">
            <v>309.81680109176898</v>
          </cell>
          <cell r="G2867">
            <v>8.6665907795336394E-2</v>
          </cell>
          <cell r="H2867">
            <v>0.18454114544167199</v>
          </cell>
          <cell r="I2867">
            <v>0.62782678909429901</v>
          </cell>
          <cell r="J2867">
            <v>0.68393947007574596</v>
          </cell>
          <cell r="K2867">
            <v>58.374202342864024</v>
          </cell>
          <cell r="L2867">
            <v>9.049781946005961</v>
          </cell>
          <cell r="M2867">
            <v>69.799542249692564</v>
          </cell>
          <cell r="N2867">
            <v>15.247009434765673</v>
          </cell>
          <cell r="O2867" t="str">
            <v>N</v>
          </cell>
          <cell r="P2867" t="str">
            <v>Y</v>
          </cell>
          <cell r="Q2867">
            <v>2</v>
          </cell>
          <cell r="R2867">
            <v>109.999676884435</v>
          </cell>
          <cell r="S2867">
            <v>-0.20682149999999999</v>
          </cell>
          <cell r="T2867">
            <v>0.31671379999999999</v>
          </cell>
          <cell r="U2867" t="str">
            <v>yellow</v>
          </cell>
          <cell r="V2867">
            <v>1402.1657728828031</v>
          </cell>
          <cell r="W2867">
            <v>1015.3655497588867</v>
          </cell>
          <cell r="X2867">
            <v>0.46374347584693298</v>
          </cell>
          <cell r="Y2867">
            <v>1.06150675410685E-4</v>
          </cell>
        </row>
        <row r="2868">
          <cell r="A2868" t="str">
            <v>UMAG_06135</v>
          </cell>
          <cell r="B2868" t="str">
            <v>KIS66045</v>
          </cell>
          <cell r="C2868" t="str">
            <v>hypothetical protein</v>
          </cell>
          <cell r="D2868">
            <v>171.50920139205201</v>
          </cell>
          <cell r="E2868">
            <v>161.18368488797799</v>
          </cell>
          <cell r="F2868">
            <v>166.346443140015</v>
          </cell>
          <cell r="G2868">
            <v>8.6358106699958706E-2</v>
          </cell>
          <cell r="H2868">
            <v>0.13951257659916599</v>
          </cell>
          <cell r="I2868">
            <v>0.52882236206887101</v>
          </cell>
          <cell r="J2868">
            <v>0.59340266662941799</v>
          </cell>
          <cell r="K2868">
            <v>116.20585228689112</v>
          </cell>
          <cell r="L2868">
            <v>8.8401634111708205</v>
          </cell>
          <cell r="M2868">
            <v>138.38812123332073</v>
          </cell>
          <cell r="N2868">
            <v>11.014989382125311</v>
          </cell>
          <cell r="O2868" t="str">
            <v>Y</v>
          </cell>
          <cell r="P2868" t="str">
            <v>Y</v>
          </cell>
          <cell r="Q2868">
            <v>4</v>
          </cell>
          <cell r="R2868">
            <v>208.64937722419501</v>
          </cell>
          <cell r="S2868">
            <v>0.46825230000000001</v>
          </cell>
          <cell r="T2868">
            <v>2.5550460000000001E-3</v>
          </cell>
          <cell r="U2868" t="str">
            <v>light-green</v>
          </cell>
          <cell r="V2868">
            <v>1893.5541777197432</v>
          </cell>
          <cell r="W2868">
            <v>1475.2742575196498</v>
          </cell>
          <cell r="X2868">
            <v>0.36002491866237202</v>
          </cell>
          <cell r="Y2868">
            <v>7.0089448504992198E-6</v>
          </cell>
        </row>
        <row r="2869">
          <cell r="A2869" t="str">
            <v>UMAG_02386</v>
          </cell>
          <cell r="B2869" t="str">
            <v>KIS69870</v>
          </cell>
          <cell r="C2869" t="str">
            <v>probable mitochondrial ribosomal protein S19</v>
          </cell>
          <cell r="D2869">
            <v>43.878764493899297</v>
          </cell>
          <cell r="E2869">
            <v>41.140024769249401</v>
          </cell>
          <cell r="F2869">
            <v>42.509394631574303</v>
          </cell>
          <cell r="G2869">
            <v>8.52673128170362E-2</v>
          </cell>
          <cell r="H2869">
            <v>0.22612843738781299</v>
          </cell>
          <cell r="I2869">
            <v>0.69316965403231201</v>
          </cell>
          <cell r="J2869">
            <v>0.74284604596030801</v>
          </cell>
          <cell r="K2869">
            <v>105.33978158502094</v>
          </cell>
          <cell r="L2869">
            <v>15.444622153492256</v>
          </cell>
          <cell r="M2869">
            <v>125.92110841780978</v>
          </cell>
          <cell r="N2869">
            <v>10.827734839523643</v>
          </cell>
          <cell r="O2869" t="str">
            <v>Y</v>
          </cell>
          <cell r="P2869" t="str">
            <v>Y</v>
          </cell>
          <cell r="Q2869">
            <v>0</v>
          </cell>
          <cell r="R2869">
            <v>79.743855925723196</v>
          </cell>
          <cell r="S2869">
            <v>-0.20812729999999999</v>
          </cell>
          <cell r="T2869">
            <v>0.45624690000000001</v>
          </cell>
          <cell r="U2869" t="str">
            <v>yellow</v>
          </cell>
          <cell r="V2869">
            <v>784.43550228407059</v>
          </cell>
          <cell r="W2869">
            <v>844.53138993188304</v>
          </cell>
          <cell r="X2869">
            <v>-0.102509194975659</v>
          </cell>
          <cell r="Y2869">
            <v>0.84917256692963405</v>
          </cell>
        </row>
        <row r="2870">
          <cell r="A2870" t="str">
            <v>UMAG_11255</v>
          </cell>
          <cell r="B2870" t="str">
            <v>KIS70927</v>
          </cell>
          <cell r="C2870" t="str">
            <v>hypothetical protein</v>
          </cell>
          <cell r="D2870">
            <v>16.929149454507499</v>
          </cell>
          <cell r="E2870">
            <v>15.7305437309602</v>
          </cell>
          <cell r="F2870">
            <v>16.329846592733801</v>
          </cell>
          <cell r="G2870">
            <v>8.5175888617377196E-2</v>
          </cell>
          <cell r="H2870">
            <v>0.33507363212100999</v>
          </cell>
          <cell r="I2870">
            <v>0.77827827927417403</v>
          </cell>
          <cell r="J2870">
            <v>0.81884001369888704</v>
          </cell>
          <cell r="K2870">
            <v>25.057302888171435</v>
          </cell>
          <cell r="L2870">
            <v>6.4164609170563809</v>
          </cell>
          <cell r="M2870">
            <v>29.509872954297308</v>
          </cell>
          <cell r="N2870">
            <v>6.5892583539297922</v>
          </cell>
          <cell r="O2870" t="str">
            <v>Y</v>
          </cell>
          <cell r="P2870" t="str">
            <v>Y</v>
          </cell>
          <cell r="Q2870">
            <v>0.5</v>
          </cell>
          <cell r="R2870">
            <v>42.590284378046199</v>
          </cell>
          <cell r="S2870">
            <v>4.2521329999999997</v>
          </cell>
          <cell r="T2870">
            <v>4.3269429999999998E-34</v>
          </cell>
          <cell r="U2870" t="str">
            <v>magenta</v>
          </cell>
          <cell r="V2870">
            <v>746.00342805435469</v>
          </cell>
          <cell r="W2870">
            <v>357.01851976264896</v>
          </cell>
          <cell r="X2870">
            <v>1.0614994647992999</v>
          </cell>
          <cell r="Y2870">
            <v>9.4577111372762792E-10</v>
          </cell>
        </row>
        <row r="2871">
          <cell r="A2871" t="str">
            <v>UMAG_12188</v>
          </cell>
          <cell r="B2871" t="str">
            <v>KIS69854</v>
          </cell>
          <cell r="C2871" t="str">
            <v>hypothetical protein</v>
          </cell>
          <cell r="D2871">
            <v>89.332532058306001</v>
          </cell>
          <cell r="E2871">
            <v>83.980802664853897</v>
          </cell>
          <cell r="F2871">
            <v>86.656667361580006</v>
          </cell>
          <cell r="G2871">
            <v>8.4880130426032804E-2</v>
          </cell>
          <cell r="H2871">
            <v>0.191312833836948</v>
          </cell>
          <cell r="I2871">
            <v>0.64661700303716796</v>
          </cell>
          <cell r="J2871">
            <v>0.69992390074063404</v>
          </cell>
          <cell r="K2871">
            <v>79.440608315005221</v>
          </cell>
          <cell r="L2871">
            <v>9.38978759639053</v>
          </cell>
          <cell r="M2871">
            <v>94.479897993396165</v>
          </cell>
          <cell r="N2871">
            <v>14.871216424295049</v>
          </cell>
          <cell r="O2871" t="str">
            <v>Y</v>
          </cell>
          <cell r="P2871" t="str">
            <v>Y</v>
          </cell>
          <cell r="Q2871">
            <v>0.5</v>
          </cell>
          <cell r="R2871">
            <v>46.267191434739701</v>
          </cell>
          <cell r="S2871">
            <v>-0.31968770000000002</v>
          </cell>
          <cell r="T2871">
            <v>0.25826729999999998</v>
          </cell>
          <cell r="U2871" t="str">
            <v>dark-green</v>
          </cell>
          <cell r="V2871">
            <v>637.27608907661795</v>
          </cell>
          <cell r="W2871">
            <v>926.37666354325108</v>
          </cell>
          <cell r="X2871">
            <v>-0.53594450720388798</v>
          </cell>
          <cell r="Y2871">
            <v>4.6568784508661401E-5</v>
          </cell>
        </row>
        <row r="2872">
          <cell r="A2872" t="str">
            <v>UMAG_10701</v>
          </cell>
          <cell r="B2872" t="str">
            <v>KIS66767</v>
          </cell>
          <cell r="C2872" t="str">
            <v>probable RPL37A - ribosomal protein L37.e</v>
          </cell>
          <cell r="D2872">
            <v>121.07820449584599</v>
          </cell>
          <cell r="E2872">
            <v>113.592084057024</v>
          </cell>
          <cell r="F2872">
            <v>117.335144276435</v>
          </cell>
          <cell r="G2872">
            <v>8.4742516313123503E-2</v>
          </cell>
          <cell r="H2872">
            <v>0.23341015578523899</v>
          </cell>
          <cell r="I2872">
            <v>0.702924643241014</v>
          </cell>
          <cell r="J2872">
            <v>0.75143028220038899</v>
          </cell>
          <cell r="K2872">
            <v>300.99139457339243</v>
          </cell>
          <cell r="L2872">
            <v>82.73298952581429</v>
          </cell>
          <cell r="M2872">
            <v>355.69648768300544</v>
          </cell>
          <cell r="N2872">
            <v>77.844287776103783</v>
          </cell>
          <cell r="O2872" t="str">
            <v>Y</v>
          </cell>
          <cell r="P2872" t="str">
            <v>Y</v>
          </cell>
          <cell r="Q2872">
            <v>2</v>
          </cell>
          <cell r="R2872">
            <v>367.12628721624799</v>
          </cell>
          <cell r="S2872">
            <v>-0.82124459999999999</v>
          </cell>
          <cell r="T2872">
            <v>1.3723510000000001E-5</v>
          </cell>
          <cell r="U2872" t="str">
            <v>yellow</v>
          </cell>
          <cell r="V2872">
            <v>1598.4416200029134</v>
          </cell>
          <cell r="W2872">
            <v>13119.705519634435</v>
          </cell>
          <cell r="X2872">
            <v>-3.0239578669584102</v>
          </cell>
          <cell r="Y2872">
            <v>1.06885365705299E-79</v>
          </cell>
        </row>
        <row r="2873">
          <cell r="A2873" t="str">
            <v>UMAG_01856</v>
          </cell>
          <cell r="B2873" t="str">
            <v>KIS70698</v>
          </cell>
          <cell r="C2873" t="str">
            <v>related to PET8 protein</v>
          </cell>
          <cell r="D2873">
            <v>52.108398486404802</v>
          </cell>
          <cell r="E2873">
            <v>48.743854514387998</v>
          </cell>
          <cell r="F2873">
            <v>50.4261265003964</v>
          </cell>
          <cell r="G2873">
            <v>8.4313605884391601E-2</v>
          </cell>
          <cell r="H2873">
            <v>0.27251285434889699</v>
          </cell>
          <cell r="I2873">
            <v>0.74066055195557101</v>
          </cell>
          <cell r="J2873">
            <v>0.78638675082701504</v>
          </cell>
          <cell r="K2873">
            <v>29.736880145520445</v>
          </cell>
          <cell r="L2873">
            <v>4.8318443141440834</v>
          </cell>
          <cell r="M2873">
            <v>34.94554680107197</v>
          </cell>
          <cell r="N2873">
            <v>13.860549356817922</v>
          </cell>
          <cell r="O2873" t="str">
            <v>Y</v>
          </cell>
          <cell r="P2873" t="str">
            <v>Y</v>
          </cell>
          <cell r="Q2873">
            <v>0</v>
          </cell>
          <cell r="R2873">
            <v>33.665223776092802</v>
          </cell>
          <cell r="S2873">
            <v>-0.48648930000000001</v>
          </cell>
          <cell r="T2873">
            <v>0.2443584</v>
          </cell>
          <cell r="U2873" t="str">
            <v>green</v>
          </cell>
          <cell r="V2873">
            <v>326.8919223809753</v>
          </cell>
          <cell r="W2873">
            <v>484.53379105730301</v>
          </cell>
          <cell r="X2873">
            <v>-0.56817454921306398</v>
          </cell>
          <cell r="Y2873">
            <v>2.2697384587526E-5</v>
          </cell>
        </row>
        <row r="2874">
          <cell r="A2874" t="str">
            <v>UMAG_05227</v>
          </cell>
          <cell r="B2874" t="str">
            <v>KIS70156</v>
          </cell>
          <cell r="C2874" t="str">
            <v>hypothetical protein</v>
          </cell>
          <cell r="D2874">
            <v>17.4789204748744</v>
          </cell>
          <cell r="E2874">
            <v>16.230523640649501</v>
          </cell>
          <cell r="F2874">
            <v>16.854722057762</v>
          </cell>
          <cell r="G2874">
            <v>8.4021907220285505E-2</v>
          </cell>
          <cell r="H2874">
            <v>0.351322222092745</v>
          </cell>
          <cell r="I2874">
            <v>0.78869633936241601</v>
          </cell>
          <cell r="J2874">
            <v>0.82791328441358503</v>
          </cell>
          <cell r="K2874">
            <v>17.043647922709091</v>
          </cell>
          <cell r="L2874">
            <v>6.9176480675782877</v>
          </cell>
          <cell r="M2874">
            <v>19.672997915316508</v>
          </cell>
          <cell r="N2874">
            <v>4.6540837668557087</v>
          </cell>
          <cell r="O2874" t="str">
            <v>Y</v>
          </cell>
          <cell r="P2874" t="str">
            <v>Y</v>
          </cell>
          <cell r="Q2874">
            <v>2</v>
          </cell>
          <cell r="R2874">
            <v>68.611268822434099</v>
          </cell>
          <cell r="S2874">
            <v>1.4547939999999999</v>
          </cell>
          <cell r="T2874">
            <v>6.6094879999999999E-8</v>
          </cell>
          <cell r="U2874" t="str">
            <v>light-green</v>
          </cell>
          <cell r="V2874">
            <v>407.35363321895062</v>
          </cell>
          <cell r="W2874">
            <v>197.49930509653768</v>
          </cell>
          <cell r="X2874">
            <v>1.02610276890385</v>
          </cell>
          <cell r="Y2874">
            <v>2.18766196282713E-4</v>
          </cell>
        </row>
        <row r="2875">
          <cell r="A2875" t="str">
            <v>UMAG_01388</v>
          </cell>
          <cell r="B2875" t="str">
            <v>KIS71493</v>
          </cell>
          <cell r="C2875" t="str">
            <v>hypothetical protein</v>
          </cell>
          <cell r="D2875">
            <v>98.032766837982393</v>
          </cell>
          <cell r="E2875">
            <v>92.206874234154398</v>
          </cell>
          <cell r="F2875">
            <v>95.119820536068403</v>
          </cell>
          <cell r="G2875">
            <v>8.3323726727772204E-2</v>
          </cell>
          <cell r="H2875">
            <v>0.190103251953223</v>
          </cell>
          <cell r="I2875">
            <v>0.64967445690012904</v>
          </cell>
          <cell r="J2875">
            <v>0.70252711609890095</v>
          </cell>
          <cell r="K2875">
            <v>50.468327406437218</v>
          </cell>
          <cell r="L2875">
            <v>9.7258929454513599</v>
          </cell>
          <cell r="M2875">
            <v>60.241617842884018</v>
          </cell>
          <cell r="N2875">
            <v>3.338071410762832</v>
          </cell>
          <cell r="O2875" t="str">
            <v>Y</v>
          </cell>
          <cell r="P2875" t="str">
            <v>Y</v>
          </cell>
          <cell r="Q2875">
            <v>2</v>
          </cell>
          <cell r="R2875">
            <v>134.618407373125</v>
          </cell>
          <cell r="S2875">
            <v>0.79169789999999995</v>
          </cell>
          <cell r="T2875">
            <v>4.8127899999999998E-4</v>
          </cell>
          <cell r="U2875" t="str">
            <v>magenta</v>
          </cell>
          <cell r="V2875">
            <v>1254.82495805547</v>
          </cell>
          <cell r="W2875">
            <v>893.17256809900539</v>
          </cell>
          <cell r="X2875">
            <v>0.48906733079902798</v>
          </cell>
          <cell r="Y2875">
            <v>3.3670740770533399E-8</v>
          </cell>
        </row>
        <row r="2876">
          <cell r="A2876" t="str">
            <v>UMAG_00530</v>
          </cell>
          <cell r="B2876" t="str">
            <v>KIS72108</v>
          </cell>
          <cell r="C2876" t="str">
            <v>hypothetical protein</v>
          </cell>
          <cell r="D2876">
            <v>23.358000348853899</v>
          </cell>
          <cell r="E2876">
            <v>21.8369450290126</v>
          </cell>
          <cell r="F2876">
            <v>22.597472688933198</v>
          </cell>
          <cell r="G2876">
            <v>8.2845792710160293E-2</v>
          </cell>
          <cell r="H2876">
            <v>0.31753652551012301</v>
          </cell>
          <cell r="I2876">
            <v>0.77490602326558</v>
          </cell>
          <cell r="J2876">
            <v>0.81648881263996798</v>
          </cell>
          <cell r="K2876">
            <v>10.832026261844483</v>
          </cell>
          <cell r="L2876">
            <v>1.2797454512226412</v>
          </cell>
          <cell r="M2876">
            <v>12.646809600689002</v>
          </cell>
          <cell r="N2876">
            <v>5.2304848542719045</v>
          </cell>
          <cell r="O2876" t="str">
            <v>N</v>
          </cell>
          <cell r="P2876" t="str">
            <v>Y</v>
          </cell>
          <cell r="Q2876">
            <v>4</v>
          </cell>
          <cell r="R2876">
            <v>415.981517728271</v>
          </cell>
          <cell r="S2876">
            <v>5.1816726960052204</v>
          </cell>
          <cell r="T2876">
            <v>3.8030712484013398E-299</v>
          </cell>
          <cell r="U2876" t="str">
            <v>magenta</v>
          </cell>
          <cell r="V2876">
            <v>181.15376969041901</v>
          </cell>
          <cell r="W2876">
            <v>225.3911281285913</v>
          </cell>
          <cell r="X2876">
            <v>-0.31445237307604701</v>
          </cell>
          <cell r="Y2876">
            <v>0.141987469521728</v>
          </cell>
        </row>
        <row r="2877">
          <cell r="A2877" t="str">
            <v>UMAG_04967</v>
          </cell>
          <cell r="B2877" t="str">
            <v>KIS67098</v>
          </cell>
          <cell r="C2877" t="str">
            <v>probable Transketolase</v>
          </cell>
          <cell r="D2877">
            <v>3235.30214961511</v>
          </cell>
          <cell r="E2877">
            <v>3051.09068067408</v>
          </cell>
          <cell r="F2877">
            <v>3143.19641514459</v>
          </cell>
          <cell r="G2877">
            <v>8.2240002571479898E-2</v>
          </cell>
          <cell r="H2877">
            <v>0.110265531701352</v>
          </cell>
          <cell r="I2877">
            <v>0.447342120850373</v>
          </cell>
          <cell r="J2877">
            <v>0.51548878000239196</v>
          </cell>
          <cell r="K2877">
            <v>1055.1654500250411</v>
          </cell>
          <cell r="L2877">
            <v>119.71717606524277</v>
          </cell>
          <cell r="M2877">
            <v>1258.8078253520066</v>
          </cell>
          <cell r="N2877">
            <v>64.146345099577815</v>
          </cell>
          <cell r="O2877" t="str">
            <v>Y</v>
          </cell>
          <cell r="P2877" t="str">
            <v>Y</v>
          </cell>
          <cell r="Q2877">
            <v>0</v>
          </cell>
          <cell r="R2877">
            <v>1529.34978328991</v>
          </cell>
          <cell r="S2877">
            <v>-0.69860120000000003</v>
          </cell>
          <cell r="T2877">
            <v>4.3797989999999997E-6</v>
          </cell>
          <cell r="U2877" t="str">
            <v>yellow</v>
          </cell>
          <cell r="V2877">
            <v>25645.866499051466</v>
          </cell>
          <cell r="W2877">
            <v>31265.381234260232</v>
          </cell>
          <cell r="X2877">
            <v>-0.28547394264467002</v>
          </cell>
          <cell r="Y2877">
            <v>7.9081611685870301E-4</v>
          </cell>
        </row>
        <row r="2878">
          <cell r="A2878" t="str">
            <v>UMAG_12061</v>
          </cell>
          <cell r="B2878" t="str">
            <v>KIS67286</v>
          </cell>
          <cell r="C2878" t="str">
            <v>hypothetical protein</v>
          </cell>
          <cell r="D2878">
            <v>42.144488313106599</v>
          </cell>
          <cell r="E2878">
            <v>39.4791861303313</v>
          </cell>
          <cell r="F2878">
            <v>40.811837221719003</v>
          </cell>
          <cell r="G2878">
            <v>8.1974206618435505E-2</v>
          </cell>
          <cell r="H2878">
            <v>0.27817083085877897</v>
          </cell>
          <cell r="I2878">
            <v>0.75177163167130401</v>
          </cell>
          <cell r="J2878">
            <v>0.79639959668688498</v>
          </cell>
          <cell r="K2878">
            <v>16.91872637958755</v>
          </cell>
          <cell r="L2878">
            <v>7.0663951920981569</v>
          </cell>
          <cell r="M2878">
            <v>19.882542759011798</v>
          </cell>
          <cell r="N2878">
            <v>2.4810751616255593</v>
          </cell>
          <cell r="O2878" t="str">
            <v>N</v>
          </cell>
          <cell r="P2878" t="str">
            <v>Y</v>
          </cell>
          <cell r="Q2878">
            <v>2</v>
          </cell>
          <cell r="R2878">
            <v>396.20327416893701</v>
          </cell>
          <cell r="S2878">
            <v>8.2706649999999993</v>
          </cell>
          <cell r="T2878">
            <v>3.9226630000000003E-129</v>
          </cell>
          <cell r="U2878" t="str">
            <v>magenta</v>
          </cell>
          <cell r="V2878">
            <v>199.54773238372033</v>
          </cell>
          <cell r="W2878">
            <v>64.609603444248265</v>
          </cell>
          <cell r="X2878">
            <v>1.60081454370959</v>
          </cell>
          <cell r="Y2878">
            <v>8.0250301716827203E-13</v>
          </cell>
        </row>
        <row r="2879">
          <cell r="A2879" t="str">
            <v>UMAG_01946</v>
          </cell>
          <cell r="B2879" t="str">
            <v>KIS70795</v>
          </cell>
          <cell r="C2879" t="str">
            <v>hypothetical protein</v>
          </cell>
          <cell r="D2879">
            <v>136.788920050966</v>
          </cell>
          <cell r="E2879">
            <v>128.82848731445699</v>
          </cell>
          <cell r="F2879">
            <v>132.80870368271201</v>
          </cell>
          <cell r="G2879">
            <v>8.1416048987279804E-2</v>
          </cell>
          <cell r="H2879">
            <v>0.16978273517100501</v>
          </cell>
          <cell r="I2879">
            <v>0.62270505488828298</v>
          </cell>
          <cell r="J2879">
            <v>0.679391091805152</v>
          </cell>
          <cell r="K2879">
            <v>38.973622230382553</v>
          </cell>
          <cell r="L2879">
            <v>4.7168396751651382</v>
          </cell>
          <cell r="M2879">
            <v>46.709320993052877</v>
          </cell>
          <cell r="N2879">
            <v>7.4260486194927653</v>
          </cell>
          <cell r="O2879" t="str">
            <v>Y</v>
          </cell>
          <cell r="P2879" t="str">
            <v>Y</v>
          </cell>
          <cell r="Q2879">
            <v>8</v>
          </cell>
          <cell r="R2879">
            <v>125.96596290562201</v>
          </cell>
          <cell r="S2879">
            <v>1.4410639999999999</v>
          </cell>
          <cell r="T2879">
            <v>3.2056810000000003E-10</v>
          </cell>
          <cell r="U2879" t="str">
            <v>cyan</v>
          </cell>
          <cell r="V2879">
            <v>1401.5160144972667</v>
          </cell>
          <cell r="W2879">
            <v>379.06315897091099</v>
          </cell>
          <cell r="X2879">
            <v>1.8785395002801</v>
          </cell>
          <cell r="Y2879">
            <v>5.1145426863596498E-58</v>
          </cell>
        </row>
        <row r="2880">
          <cell r="A2880" t="str">
            <v>UMAG_03762</v>
          </cell>
          <cell r="B2880" t="str">
            <v>KIS68182</v>
          </cell>
          <cell r="C2880" t="str">
            <v>related to GLE2 - required for nuclear pore complex structure and function</v>
          </cell>
          <cell r="D2880">
            <v>118.60203091309199</v>
          </cell>
          <cell r="E2880">
            <v>111.863935599858</v>
          </cell>
          <cell r="F2880">
            <v>115.23298325647499</v>
          </cell>
          <cell r="G2880">
            <v>8.1409197205599998E-2</v>
          </cell>
          <cell r="H2880">
            <v>0.17357302994686499</v>
          </cell>
          <cell r="I2880">
            <v>0.629858581894015</v>
          </cell>
          <cell r="J2880">
            <v>0.68522843365364405</v>
          </cell>
          <cell r="K2880">
            <v>67.309641280925646</v>
          </cell>
          <cell r="L2880">
            <v>9.1703421549356907</v>
          </cell>
          <cell r="M2880">
            <v>79.9950827336299</v>
          </cell>
          <cell r="N2880">
            <v>6.7325524897020079</v>
          </cell>
          <cell r="O2880" t="str">
            <v>Y</v>
          </cell>
          <cell r="P2880" t="str">
            <v>Y</v>
          </cell>
          <cell r="Q2880">
            <v>0</v>
          </cell>
          <cell r="R2880">
            <v>82.445660842811293</v>
          </cell>
          <cell r="S2880">
            <v>-0.66605700000000001</v>
          </cell>
          <cell r="T2880">
            <v>1.3876970000000001E-4</v>
          </cell>
          <cell r="U2880" t="str">
            <v>pink</v>
          </cell>
          <cell r="V2880">
            <v>812.92173960530056</v>
          </cell>
          <cell r="W2880">
            <v>1531.9558132633567</v>
          </cell>
          <cell r="X2880">
            <v>-0.911509729367734</v>
          </cell>
          <cell r="Y2880">
            <v>2.2816803307883499E-14</v>
          </cell>
        </row>
        <row r="2881">
          <cell r="A2881" t="str">
            <v>UMAG_10256</v>
          </cell>
          <cell r="B2881" t="str">
            <v>KIS70678</v>
          </cell>
          <cell r="C2881" t="str">
            <v>hypothetical protein</v>
          </cell>
          <cell r="D2881">
            <v>112.932692630196</v>
          </cell>
          <cell r="E2881">
            <v>106.20773154402001</v>
          </cell>
          <cell r="F2881">
            <v>109.570212087108</v>
          </cell>
          <cell r="G2881">
            <v>8.1289186523896301E-2</v>
          </cell>
          <cell r="H2881">
            <v>0.20232251866110501</v>
          </cell>
          <cell r="I2881">
            <v>0.67683378920464099</v>
          </cell>
          <cell r="J2881">
            <v>0.727511859943757</v>
          </cell>
          <cell r="K2881">
            <v>33.890495001576966</v>
          </cell>
          <cell r="L2881">
            <v>7.3320062921204023</v>
          </cell>
          <cell r="M2881">
            <v>40.663338123766337</v>
          </cell>
          <cell r="N2881">
            <v>9.1081615658626429</v>
          </cell>
          <cell r="O2881" t="str">
            <v>Y</v>
          </cell>
          <cell r="P2881" t="str">
            <v>Y</v>
          </cell>
          <cell r="Q2881">
            <v>8</v>
          </cell>
          <cell r="R2881">
            <v>292.29004481954001</v>
          </cell>
          <cell r="S2881">
            <v>1.120668</v>
          </cell>
          <cell r="T2881">
            <v>4.0328540000000001E-13</v>
          </cell>
          <cell r="U2881" t="str">
            <v>cyan</v>
          </cell>
          <cell r="V2881">
            <v>1075.5220215065895</v>
          </cell>
          <cell r="W2881">
            <v>811.58139325776358</v>
          </cell>
          <cell r="X2881">
            <v>0.404546219752836</v>
          </cell>
          <cell r="Y2881">
            <v>1.6827366418568099E-4</v>
          </cell>
        </row>
        <row r="2882">
          <cell r="A2882" t="str">
            <v>UMAG_03701</v>
          </cell>
          <cell r="B2882" t="str">
            <v>KIS68122</v>
          </cell>
          <cell r="C2882" t="str">
            <v>hypothetical protein</v>
          </cell>
          <cell r="D2882">
            <v>245.767298872678</v>
          </cell>
          <cell r="E2882">
            <v>231.67564238989701</v>
          </cell>
          <cell r="F2882">
            <v>238.72147063128699</v>
          </cell>
          <cell r="G2882">
            <v>8.0471884306140301E-2</v>
          </cell>
          <cell r="H2882">
            <v>0.169346258922422</v>
          </cell>
          <cell r="I2882">
            <v>0.62574389787548701</v>
          </cell>
          <cell r="J2882">
            <v>0.68236083394254599</v>
          </cell>
          <cell r="K2882">
            <v>51.522327567938902</v>
          </cell>
          <cell r="L2882">
            <v>8.4206337392988004</v>
          </cell>
          <cell r="M2882">
            <v>61.75075992424599</v>
          </cell>
          <cell r="N2882">
            <v>12.076447712537501</v>
          </cell>
          <cell r="O2882" t="str">
            <v>N</v>
          </cell>
          <cell r="P2882" t="str">
            <v>Y</v>
          </cell>
          <cell r="Q2882">
            <v>2</v>
          </cell>
          <cell r="R2882">
            <v>147.42334939502001</v>
          </cell>
          <cell r="S2882">
            <v>0.93555189999999999</v>
          </cell>
          <cell r="T2882">
            <v>2.9927380000000003E-7</v>
          </cell>
          <cell r="U2882" t="str">
            <v>magenta</v>
          </cell>
          <cell r="V2882">
            <v>1561.5834222427366</v>
          </cell>
          <cell r="W2882">
            <v>688.51396224168195</v>
          </cell>
          <cell r="X2882">
            <v>1.1768589050568199</v>
          </cell>
          <cell r="Y2882">
            <v>1.08320115126296E-20</v>
          </cell>
        </row>
        <row r="2883">
          <cell r="A2883" t="str">
            <v>UMAG_03019</v>
          </cell>
          <cell r="B2883" t="str">
            <v>KIS69040</v>
          </cell>
          <cell r="C2883" t="str">
            <v>related to SYM1 - protein required for ethanol metabolism</v>
          </cell>
          <cell r="D2883">
            <v>44.658187285675297</v>
          </cell>
          <cell r="E2883">
            <v>41.964787894932002</v>
          </cell>
          <cell r="F2883">
            <v>43.311487590303699</v>
          </cell>
          <cell r="G2883">
            <v>8.0154574074852297E-2</v>
          </cell>
          <cell r="H2883">
            <v>0.23109949988856299</v>
          </cell>
          <cell r="I2883">
            <v>0.71607824736883396</v>
          </cell>
          <cell r="J2883">
            <v>0.76347012345315501</v>
          </cell>
          <cell r="K2883">
            <v>39.310791146010203</v>
          </cell>
          <cell r="L2883">
            <v>5.035096463228542</v>
          </cell>
          <cell r="M2883">
            <v>47.330854215251833</v>
          </cell>
          <cell r="N2883">
            <v>9.4917403750694653</v>
          </cell>
          <cell r="O2883" t="str">
            <v>Y</v>
          </cell>
          <cell r="P2883" t="str">
            <v>Y</v>
          </cell>
          <cell r="Q2883">
            <v>0</v>
          </cell>
          <cell r="R2883">
            <v>25.5054213869862</v>
          </cell>
          <cell r="S2883">
            <v>-0.69036750000000002</v>
          </cell>
          <cell r="T2883">
            <v>2.924386E-2</v>
          </cell>
          <cell r="U2883" t="str">
            <v>burlywood</v>
          </cell>
          <cell r="V2883">
            <v>466.11429553273632</v>
          </cell>
          <cell r="W2883">
            <v>499.89655894079505</v>
          </cell>
          <cell r="X2883">
            <v>-9.9337679399890605E-2</v>
          </cell>
          <cell r="Y2883">
            <v>0.47319542077930599</v>
          </cell>
        </row>
        <row r="2884">
          <cell r="A2884" t="str">
            <v>UMAG_10034</v>
          </cell>
          <cell r="B2884" t="str">
            <v>KIS71702</v>
          </cell>
          <cell r="C2884" t="str">
            <v>related to MRP10 - mitochondrial ribosomal protein of the small subunit</v>
          </cell>
          <cell r="D2884">
            <v>14.3805392395066</v>
          </cell>
          <cell r="E2884">
            <v>13.372440211821599</v>
          </cell>
          <cell r="F2884">
            <v>13.876489725664101</v>
          </cell>
          <cell r="G2884">
            <v>8.0080776015841404E-2</v>
          </cell>
          <cell r="H2884">
            <v>0.37569403193366602</v>
          </cell>
          <cell r="I2884">
            <v>0.80785261399209296</v>
          </cell>
          <cell r="J2884">
            <v>0.84309438299474504</v>
          </cell>
          <cell r="K2884">
            <v>41.119809141367647</v>
          </cell>
          <cell r="L2884">
            <v>17.480373997373167</v>
          </cell>
          <cell r="M2884">
            <v>48.869963111110991</v>
          </cell>
          <cell r="N2884">
            <v>15.554152414252606</v>
          </cell>
          <cell r="O2884" t="str">
            <v>Y</v>
          </cell>
          <cell r="P2884" t="str">
            <v>Y</v>
          </cell>
          <cell r="Q2884">
            <v>0</v>
          </cell>
          <cell r="R2884">
            <v>21.945755727878598</v>
          </cell>
          <cell r="S2884">
            <v>-1.321725</v>
          </cell>
          <cell r="T2884">
            <v>2.8162579999999999E-5</v>
          </cell>
          <cell r="U2884" t="str">
            <v>yellow</v>
          </cell>
          <cell r="V2884">
            <v>382.55502199134003</v>
          </cell>
          <cell r="W2884">
            <v>1109.34439993305</v>
          </cell>
          <cell r="X2884">
            <v>-1.5327568788205801</v>
          </cell>
          <cell r="Y2884">
            <v>1.27595105460237E-31</v>
          </cell>
        </row>
        <row r="2885">
          <cell r="A2885" t="str">
            <v>UMAG_06193</v>
          </cell>
          <cell r="B2885" t="str">
            <v>KIS65813</v>
          </cell>
          <cell r="C2885" t="str">
            <v>related to NSR1 - nuclear localization sequence binding protein</v>
          </cell>
          <cell r="D2885">
            <v>245.676001336751</v>
          </cell>
          <cell r="E2885">
            <v>230.88476044122399</v>
          </cell>
          <cell r="F2885">
            <v>238.28038088898799</v>
          </cell>
          <cell r="G2885">
            <v>7.9531452843786807E-2</v>
          </cell>
          <cell r="H2885">
            <v>0.26743566302063498</v>
          </cell>
          <cell r="I2885">
            <v>0.75035854409816904</v>
          </cell>
          <cell r="J2885">
            <v>0.79503299899527102</v>
          </cell>
          <cell r="K2885">
            <v>115.74651743860375</v>
          </cell>
          <cell r="L2885">
            <v>18.652723206598644</v>
          </cell>
          <cell r="M2885">
            <v>135.83793444066509</v>
          </cell>
          <cell r="N2885">
            <v>65.237975521279822</v>
          </cell>
          <cell r="O2885" t="str">
            <v>Y</v>
          </cell>
          <cell r="P2885" t="str">
            <v>Y</v>
          </cell>
          <cell r="Q2885">
            <v>0</v>
          </cell>
          <cell r="R2885">
            <v>174.884005404302</v>
          </cell>
          <cell r="S2885">
            <v>-1.258489</v>
          </cell>
          <cell r="T2885">
            <v>5.6848300000000005E-4</v>
          </cell>
          <cell r="U2885" t="str">
            <v>yellow</v>
          </cell>
          <cell r="V2885">
            <v>910.44530593788068</v>
          </cell>
          <cell r="W2885">
            <v>15727.214678354067</v>
          </cell>
          <cell r="X2885">
            <v>-4.1017371431544598</v>
          </cell>
          <cell r="Y2885">
            <v>1.8566006363378599E-268</v>
          </cell>
        </row>
        <row r="2886">
          <cell r="A2886" t="str">
            <v>UMAG_04954</v>
          </cell>
          <cell r="B2886" t="str">
            <v>KIS67085</v>
          </cell>
          <cell r="C2886" t="str">
            <v>hypothetical protein</v>
          </cell>
          <cell r="D2886">
            <v>78.353754589822202</v>
          </cell>
          <cell r="E2886">
            <v>73.834250146820807</v>
          </cell>
          <cell r="F2886">
            <v>76.094002368321497</v>
          </cell>
          <cell r="G2886">
            <v>7.9027743059477407E-2</v>
          </cell>
          <cell r="H2886">
            <v>0.22222479462955699</v>
          </cell>
          <cell r="I2886">
            <v>0.70968808419984697</v>
          </cell>
          <cell r="J2886">
            <v>0.75790792262043505</v>
          </cell>
          <cell r="K2886">
            <v>23.605244536757915</v>
          </cell>
          <cell r="L2886">
            <v>6.7681860589678804</v>
          </cell>
          <cell r="M2886">
            <v>28.135402628681319</v>
          </cell>
          <cell r="N2886">
            <v>4.8382224457714296</v>
          </cell>
          <cell r="O2886" t="str">
            <v>N</v>
          </cell>
          <cell r="P2886" t="str">
            <v>N</v>
          </cell>
          <cell r="Q2886">
            <v>2</v>
          </cell>
          <cell r="R2886">
            <v>262.376439993394</v>
          </cell>
          <cell r="S2886">
            <v>4.9496779999999996</v>
          </cell>
          <cell r="T2886">
            <v>1.004597E-142</v>
          </cell>
          <cell r="U2886" t="str">
            <v>magenta</v>
          </cell>
          <cell r="V2886">
            <v>204.75264064223003</v>
          </cell>
          <cell r="W2886">
            <v>101.04216845979651</v>
          </cell>
          <cell r="X2886">
            <v>1.0114384983475999</v>
          </cell>
          <cell r="Y2886">
            <v>4.1132702956062198E-7</v>
          </cell>
        </row>
        <row r="2887">
          <cell r="A2887" t="str">
            <v>UMAG_04745</v>
          </cell>
          <cell r="B2887" t="str">
            <v>KIS66682</v>
          </cell>
          <cell r="C2887" t="str">
            <v>hypothetical protein</v>
          </cell>
          <cell r="D2887">
            <v>258.03468640511102</v>
          </cell>
          <cell r="E2887">
            <v>243.901193547524</v>
          </cell>
          <cell r="F2887">
            <v>250.96793997631801</v>
          </cell>
          <cell r="G2887">
            <v>7.8729476010729604E-2</v>
          </cell>
          <cell r="H2887">
            <v>0.126540139405523</v>
          </cell>
          <cell r="I2887">
            <v>0.52758576191499695</v>
          </cell>
          <cell r="J2887">
            <v>0.59262806850476102</v>
          </cell>
          <cell r="K2887">
            <v>97.551891084592569</v>
          </cell>
          <cell r="L2887">
            <v>6.7973734946737769</v>
          </cell>
          <cell r="M2887">
            <v>116.82998524457489</v>
          </cell>
          <cell r="N2887">
            <v>9.4115061444193397</v>
          </cell>
          <cell r="O2887" t="str">
            <v>Y</v>
          </cell>
          <cell r="P2887" t="str">
            <v>Y</v>
          </cell>
          <cell r="Q2887">
            <v>4</v>
          </cell>
          <cell r="R2887">
            <v>181.95485826194599</v>
          </cell>
          <cell r="S2887">
            <v>0.35616700000000001</v>
          </cell>
          <cell r="T2887">
            <v>0.10935</v>
          </cell>
          <cell r="U2887" t="str">
            <v>cyan</v>
          </cell>
          <cell r="V2887">
            <v>1182.0985607086702</v>
          </cell>
          <cell r="W2887">
            <v>1040.0924512460899</v>
          </cell>
          <cell r="X2887">
            <v>0.18503864334678499</v>
          </cell>
          <cell r="Y2887">
            <v>7.0470295540051797E-2</v>
          </cell>
        </row>
        <row r="2888">
          <cell r="A2888" t="str">
            <v>UMAG_11153</v>
          </cell>
          <cell r="B2888" t="str">
            <v>KIS67282</v>
          </cell>
          <cell r="C2888" t="str">
            <v>related to COX23 - protein with function in mitochondrial copper homeostasis</v>
          </cell>
          <cell r="D2888">
            <v>117.328202727915</v>
          </cell>
          <cell r="E2888">
            <v>110.621415948163</v>
          </cell>
          <cell r="F2888">
            <v>113.97480933803899</v>
          </cell>
          <cell r="G2888">
            <v>7.8468896404584307E-2</v>
          </cell>
          <cell r="H2888">
            <v>0.20712776360087001</v>
          </cell>
          <cell r="I2888">
            <v>0.693706735160035</v>
          </cell>
          <cell r="J2888">
            <v>0.74329830969212596</v>
          </cell>
          <cell r="K2888">
            <v>222.00258365281928</v>
          </cell>
          <cell r="L2888">
            <v>55.888661041115647</v>
          </cell>
          <cell r="M2888">
            <v>266.14950913845939</v>
          </cell>
          <cell r="N2888">
            <v>45.822169597439853</v>
          </cell>
          <cell r="O2888" t="str">
            <v>Y</v>
          </cell>
          <cell r="P2888" t="str">
            <v>Y</v>
          </cell>
          <cell r="Q2888">
            <v>0.5</v>
          </cell>
          <cell r="R2888">
            <v>119.959257606921</v>
          </cell>
          <cell r="S2888">
            <v>0.81442460000000005</v>
          </cell>
          <cell r="T2888">
            <v>3.6636829999999999E-4</v>
          </cell>
          <cell r="U2888" t="str">
            <v>magenta</v>
          </cell>
          <cell r="V2888">
            <v>1974.6580227492698</v>
          </cell>
          <cell r="W2888">
            <v>943.685030456552</v>
          </cell>
          <cell r="X2888">
            <v>1.06429874841321</v>
          </cell>
          <cell r="Y2888">
            <v>1.4652172710079501E-19</v>
          </cell>
        </row>
        <row r="2889">
          <cell r="A2889" t="str">
            <v>UMAG_05258</v>
          </cell>
          <cell r="B2889" t="str">
            <v>KIS66258</v>
          </cell>
          <cell r="C2889" t="str">
            <v>hypothetical protein</v>
          </cell>
          <cell r="D2889">
            <v>153.83002870708401</v>
          </cell>
          <cell r="E2889">
            <v>145.38712923614801</v>
          </cell>
          <cell r="F2889">
            <v>149.608578971616</v>
          </cell>
          <cell r="G2889">
            <v>7.8255638317781706E-2</v>
          </cell>
          <cell r="H2889">
            <v>0.16943852958014699</v>
          </cell>
          <cell r="I2889">
            <v>0.63546654052862195</v>
          </cell>
          <cell r="J2889">
            <v>0.68993510114536105</v>
          </cell>
          <cell r="K2889">
            <v>44.716059504268003</v>
          </cell>
          <cell r="L2889">
            <v>6.8772888721030041</v>
          </cell>
          <cell r="M2889">
            <v>53.277953510152088</v>
          </cell>
          <cell r="N2889">
            <v>5.6475427703220955</v>
          </cell>
          <cell r="O2889" t="str">
            <v>Y</v>
          </cell>
          <cell r="P2889" t="str">
            <v>Y</v>
          </cell>
          <cell r="Q2889">
            <v>2</v>
          </cell>
          <cell r="R2889">
            <v>123.980977519775</v>
          </cell>
          <cell r="S2889">
            <v>-0.18711130000000001</v>
          </cell>
          <cell r="T2889">
            <v>0.38238369999999999</v>
          </cell>
          <cell r="U2889" t="str">
            <v>green</v>
          </cell>
          <cell r="V2889">
            <v>1111.9097740591201</v>
          </cell>
          <cell r="W2889">
            <v>1641.0113398728099</v>
          </cell>
          <cell r="X2889">
            <v>-0.56104774599932306</v>
          </cell>
          <cell r="Y2889">
            <v>4.26502864804297E-10</v>
          </cell>
        </row>
        <row r="2890">
          <cell r="A2890" t="str">
            <v>UMAG_01531</v>
          </cell>
          <cell r="B2890" t="str">
            <v>KIS70362</v>
          </cell>
          <cell r="C2890" t="str">
            <v>related to Importin 11</v>
          </cell>
          <cell r="D2890">
            <v>211.105355858792</v>
          </cell>
          <cell r="E2890">
            <v>199.26448893509999</v>
          </cell>
          <cell r="F2890">
            <v>205.18492239694601</v>
          </cell>
          <cell r="G2890">
            <v>7.8102808488589207E-2</v>
          </cell>
          <cell r="H2890">
            <v>0.20071861310445099</v>
          </cell>
          <cell r="I2890">
            <v>0.68618942580004205</v>
          </cell>
          <cell r="J2890">
            <v>0.73634280575884903</v>
          </cell>
          <cell r="K2890">
            <v>42.467887910847963</v>
          </cell>
          <cell r="L2890">
            <v>13.111924930723818</v>
          </cell>
          <cell r="M2890">
            <v>50.411011971877862</v>
          </cell>
          <cell r="N2890">
            <v>3.4958737533611011</v>
          </cell>
          <cell r="O2890" t="str">
            <v>N</v>
          </cell>
          <cell r="P2890" t="str">
            <v>Y</v>
          </cell>
          <cell r="Q2890">
            <v>2</v>
          </cell>
          <cell r="R2890">
            <v>106.41457507478</v>
          </cell>
          <cell r="S2890">
            <v>1.177586</v>
          </cell>
          <cell r="T2890">
            <v>1.0318349999999999E-8</v>
          </cell>
          <cell r="U2890" t="str">
            <v>magenta</v>
          </cell>
          <cell r="V2890">
            <v>874.906697083631</v>
          </cell>
          <cell r="W2890">
            <v>904.66018958103132</v>
          </cell>
          <cell r="X2890">
            <v>-4.7040195300923203E-2</v>
          </cell>
          <cell r="Y2890">
            <v>0.63995295680647502</v>
          </cell>
        </row>
        <row r="2891">
          <cell r="A2891" t="str">
            <v>UMAG_10735</v>
          </cell>
          <cell r="B2891" t="str">
            <v>KIS66888</v>
          </cell>
          <cell r="C2891" t="str">
            <v>probable 2-oxoisovalerate dehydrogenase alpha subunit</v>
          </cell>
          <cell r="D2891">
            <v>187.32641586325499</v>
          </cell>
          <cell r="E2891">
            <v>177.08179977035701</v>
          </cell>
          <cell r="F2891">
            <v>182.20410781680599</v>
          </cell>
          <cell r="G2891">
            <v>7.7954706297237206E-2</v>
          </cell>
          <cell r="H2891">
            <v>0.17169737893640299</v>
          </cell>
          <cell r="I2891">
            <v>0.64092966867093604</v>
          </cell>
          <cell r="J2891">
            <v>0.69493213487986705</v>
          </cell>
          <cell r="K2891">
            <v>87.545070707891739</v>
          </cell>
          <cell r="L2891">
            <v>10.35034952980215</v>
          </cell>
          <cell r="M2891">
            <v>104.60825966648169</v>
          </cell>
          <cell r="N2891">
            <v>14.608305812431849</v>
          </cell>
          <cell r="O2891" t="str">
            <v>Y</v>
          </cell>
          <cell r="P2891" t="str">
            <v>Y</v>
          </cell>
          <cell r="Q2891">
            <v>0</v>
          </cell>
          <cell r="R2891">
            <v>60.020839059453102</v>
          </cell>
          <cell r="S2891">
            <v>-2.4803359999999999</v>
          </cell>
          <cell r="T2891">
            <v>1.9282870000000001E-7</v>
          </cell>
          <cell r="U2891" t="str">
            <v>burlywood</v>
          </cell>
          <cell r="V2891">
            <v>1097.1809368358333</v>
          </cell>
          <cell r="W2891">
            <v>991.20588198354301</v>
          </cell>
          <cell r="X2891">
            <v>0.147036241470799</v>
          </cell>
          <cell r="Y2891">
            <v>0.181501954566683</v>
          </cell>
        </row>
        <row r="2892">
          <cell r="A2892" t="str">
            <v>UMAG_00052</v>
          </cell>
          <cell r="B2892" t="str">
            <v>KIS71610</v>
          </cell>
          <cell r="C2892" t="str">
            <v>hypothetical protein</v>
          </cell>
          <cell r="D2892">
            <v>56.213618867361703</v>
          </cell>
          <cell r="E2892">
            <v>53.023605398629201</v>
          </cell>
          <cell r="F2892">
            <v>54.618612132995402</v>
          </cell>
          <cell r="G2892">
            <v>7.7595624371210994E-2</v>
          </cell>
          <cell r="H2892">
            <v>0.20258016167331799</v>
          </cell>
          <cell r="I2892">
            <v>0.69115309725593199</v>
          </cell>
          <cell r="J2892">
            <v>0.74080786598196702</v>
          </cell>
          <cell r="K2892">
            <v>76.804095541252437</v>
          </cell>
          <cell r="L2892">
            <v>5.4804669181936099</v>
          </cell>
          <cell r="M2892">
            <v>91.706803357204791</v>
          </cell>
          <cell r="N2892">
            <v>11.006685886181334</v>
          </cell>
          <cell r="O2892" t="str">
            <v>Y</v>
          </cell>
          <cell r="P2892" t="str">
            <v>Y</v>
          </cell>
          <cell r="Q2892">
            <v>4</v>
          </cell>
          <cell r="R2892">
            <v>76.063554863300297</v>
          </cell>
          <cell r="S2892">
            <v>0.917954356715182</v>
          </cell>
          <cell r="T2892">
            <v>9.6407342568239492E-6</v>
          </cell>
          <cell r="U2892" t="str">
            <v>cyan</v>
          </cell>
          <cell r="V2892">
            <v>509.71056844560297</v>
          </cell>
          <cell r="W2892">
            <v>491.41037733028958</v>
          </cell>
          <cell r="X2892">
            <v>5.4357935431973002E-2</v>
          </cell>
          <cell r="Y2892">
            <v>0.653907471411731</v>
          </cell>
        </row>
        <row r="2893">
          <cell r="A2893" t="str">
            <v>UMAG_02111</v>
          </cell>
          <cell r="B2893" t="str">
            <v>KIS69576</v>
          </cell>
          <cell r="C2893" t="str">
            <v>related to triacylglycerol lipase precursor</v>
          </cell>
          <cell r="D2893">
            <v>14.3790112698724</v>
          </cell>
          <cell r="E2893">
            <v>13.4852762168005</v>
          </cell>
          <cell r="F2893">
            <v>13.9321437433365</v>
          </cell>
          <cell r="G2893">
            <v>7.7055119640943304E-2</v>
          </cell>
          <cell r="H2893">
            <v>0.35572865759936501</v>
          </cell>
          <cell r="I2893">
            <v>0.80750424368428997</v>
          </cell>
          <cell r="J2893">
            <v>0.84309438299474504</v>
          </cell>
          <cell r="K2893">
            <v>10.125900027158698</v>
          </cell>
          <cell r="L2893">
            <v>1.3421885605218018</v>
          </cell>
          <cell r="M2893">
            <v>11.872209875640339</v>
          </cell>
          <cell r="N2893">
            <v>4.3508796769459135</v>
          </cell>
          <cell r="O2893" t="str">
            <v>N</v>
          </cell>
          <cell r="P2893" t="str">
            <v>Y</v>
          </cell>
          <cell r="Q2893">
            <v>0.5</v>
          </cell>
          <cell r="R2893">
            <v>1.47788645622452</v>
          </cell>
          <cell r="S2893">
            <v>2.4577170000000002</v>
          </cell>
          <cell r="T2893">
            <v>6.6428060000000002E-3</v>
          </cell>
          <cell r="U2893" t="str">
            <v>red</v>
          </cell>
          <cell r="V2893">
            <v>118.146974949176</v>
          </cell>
          <cell r="W2893">
            <v>7.8064855819078929</v>
          </cell>
          <cell r="X2893">
            <v>3.8527512133198401</v>
          </cell>
          <cell r="Y2893">
            <v>8.3582762392564501E-26</v>
          </cell>
        </row>
        <row r="2894">
          <cell r="A2894" t="str">
            <v>UMAG_06467</v>
          </cell>
          <cell r="B2894" t="str">
            <v>KIS65763</v>
          </cell>
          <cell r="C2894" t="str">
            <v>Ustilagic Acid glycosyl transferase</v>
          </cell>
          <cell r="D2894">
            <v>13.1035158154101</v>
          </cell>
          <cell r="E2894">
            <v>12.2805253405761</v>
          </cell>
          <cell r="F2894">
            <v>12.6920205779931</v>
          </cell>
          <cell r="G2894">
            <v>7.6788162101521798E-2</v>
          </cell>
          <cell r="H2894">
            <v>0.36363590329618101</v>
          </cell>
          <cell r="I2894">
            <v>0.81122613059815196</v>
          </cell>
          <cell r="J2894">
            <v>0.84551803866796704</v>
          </cell>
          <cell r="K2894">
            <v>5.0831047412533819</v>
          </cell>
          <cell r="L2894">
            <v>1.5468183461636245</v>
          </cell>
          <cell r="M2894">
            <v>6.0356796909785473</v>
          </cell>
          <cell r="N2894">
            <v>1.0701052022913098</v>
          </cell>
          <cell r="O2894" t="str">
            <v>N</v>
          </cell>
          <cell r="P2894" t="str">
            <v>N</v>
          </cell>
          <cell r="Q2894">
            <v>1</v>
          </cell>
          <cell r="R2894">
            <v>11.569123654435201</v>
          </cell>
          <cell r="S2894">
            <v>2.5628380000000002</v>
          </cell>
          <cell r="T2894">
            <v>9.6375340000000001E-6</v>
          </cell>
          <cell r="U2894" t="str">
            <v>red</v>
          </cell>
          <cell r="V2894">
            <v>89.738124856988193</v>
          </cell>
          <cell r="W2894">
            <v>29.125386430480273</v>
          </cell>
          <cell r="X2894">
            <v>1.5965763393257499</v>
          </cell>
          <cell r="Y2894">
            <v>7.4655699843196896E-10</v>
          </cell>
        </row>
        <row r="2895">
          <cell r="A2895" t="str">
            <v>UMAG_10350</v>
          </cell>
          <cell r="B2895" t="str">
            <v>KIS66526</v>
          </cell>
          <cell r="C2895" t="str">
            <v>related to transport protein USO1</v>
          </cell>
          <cell r="D2895">
            <v>811.64508495382904</v>
          </cell>
          <cell r="E2895">
            <v>767.24925425191805</v>
          </cell>
          <cell r="F2895">
            <v>789.44716960287406</v>
          </cell>
          <cell r="G2895">
            <v>7.6727226140784005E-2</v>
          </cell>
          <cell r="H2895">
            <v>0.17553183632376099</v>
          </cell>
          <cell r="I2895">
            <v>0.65202874660767296</v>
          </cell>
          <cell r="J2895">
            <v>0.70460115474833895</v>
          </cell>
          <cell r="K2895">
            <v>85.766292371953142</v>
          </cell>
          <cell r="L2895">
            <v>15.364008598034459</v>
          </cell>
          <cell r="M2895">
            <v>102.88438117784241</v>
          </cell>
          <cell r="N2895">
            <v>20.768056881238124</v>
          </cell>
          <cell r="O2895" t="str">
            <v>N</v>
          </cell>
          <cell r="P2895" t="str">
            <v>Y</v>
          </cell>
          <cell r="Q2895">
            <v>2</v>
          </cell>
          <cell r="R2895">
            <v>472.43837651561398</v>
          </cell>
          <cell r="S2895">
            <v>2.0964109999999998</v>
          </cell>
          <cell r="T2895">
            <v>1.2427569999999999E-56</v>
          </cell>
          <cell r="U2895" t="str">
            <v>magenta</v>
          </cell>
          <cell r="V2895">
            <v>6898.954769430954</v>
          </cell>
          <cell r="W2895">
            <v>1477.48601887782</v>
          </cell>
          <cell r="X2895">
            <v>2.2202871086885301</v>
          </cell>
          <cell r="Y2895">
            <v>3.0044874127513699E-113</v>
          </cell>
        </row>
        <row r="2896">
          <cell r="A2896" t="str">
            <v>UMAG_00001</v>
          </cell>
          <cell r="B2896" t="str">
            <v>KIS71555</v>
          </cell>
          <cell r="C2896" t="str">
            <v>hypothetical protein</v>
          </cell>
          <cell r="D2896">
            <v>131.179128885897</v>
          </cell>
          <cell r="E2896">
            <v>123.81826725002</v>
          </cell>
          <cell r="F2896">
            <v>127.498698067959</v>
          </cell>
          <cell r="G2896">
            <v>7.6656834543436206E-2</v>
          </cell>
          <cell r="H2896">
            <v>0.197344356342156</v>
          </cell>
          <cell r="I2896">
            <v>0.68743206196550699</v>
          </cell>
          <cell r="J2896">
            <v>0.73730883617751597</v>
          </cell>
          <cell r="K2896">
            <v>88.329111204051316</v>
          </cell>
          <cell r="L2896">
            <v>13.991024873940029</v>
          </cell>
          <cell r="M2896">
            <v>106.50291934917806</v>
          </cell>
          <cell r="N2896">
            <v>27.235053083555883</v>
          </cell>
          <cell r="O2896" t="str">
            <v>Y</v>
          </cell>
          <cell r="P2896" t="str">
            <v>Y</v>
          </cell>
          <cell r="Q2896">
            <v>1</v>
          </cell>
          <cell r="R2896">
            <v>41.042756150619503</v>
          </cell>
          <cell r="S2896">
            <v>-0.36594376918641902</v>
          </cell>
          <cell r="T2896">
            <v>0.41408298366082402</v>
          </cell>
          <cell r="U2896" t="str">
            <v>beige</v>
          </cell>
          <cell r="V2896">
            <v>2052.7206027970201</v>
          </cell>
          <cell r="W2896">
            <v>489.74477812100304</v>
          </cell>
          <cell r="X2896">
            <v>2.0631283686117801</v>
          </cell>
          <cell r="Y2896">
            <v>9.2974638759409403E-108</v>
          </cell>
        </row>
        <row r="2897">
          <cell r="A2897" t="str">
            <v>UMAG_05112</v>
          </cell>
          <cell r="B2897" t="str">
            <v>KIS70038</v>
          </cell>
          <cell r="C2897" t="str">
            <v>related to NUG1 - Nuclear GTPase (involved in Ribosome biogenesis)</v>
          </cell>
          <cell r="D2897">
            <v>327.56517246148798</v>
          </cell>
          <cell r="E2897">
            <v>309.99442716966399</v>
          </cell>
          <cell r="F2897">
            <v>318.77979981557598</v>
          </cell>
          <cell r="G2897">
            <v>7.6495808255081205E-2</v>
          </cell>
          <cell r="H2897">
            <v>0.17253028990316599</v>
          </cell>
          <cell r="I2897">
            <v>0.64995056242086702</v>
          </cell>
          <cell r="J2897">
            <v>0.70270805577218398</v>
          </cell>
          <cell r="K2897">
            <v>92.132081568575401</v>
          </cell>
          <cell r="L2897">
            <v>6.3226823732456117</v>
          </cell>
          <cell r="M2897">
            <v>109.68729823152844</v>
          </cell>
          <cell r="N2897">
            <v>22.285797291333978</v>
          </cell>
          <cell r="O2897" t="str">
            <v>Y</v>
          </cell>
          <cell r="P2897" t="str">
            <v>Y</v>
          </cell>
          <cell r="Q2897">
            <v>2</v>
          </cell>
          <cell r="R2897">
            <v>114.033296703885</v>
          </cell>
          <cell r="S2897">
            <v>1.2331989999999999</v>
          </cell>
          <cell r="T2897">
            <v>2.1224500000000001E-3</v>
          </cell>
          <cell r="U2897" t="str">
            <v>magenta</v>
          </cell>
          <cell r="V2897">
            <v>1313.5823662413102</v>
          </cell>
          <cell r="W2897">
            <v>2254.8569267564303</v>
          </cell>
          <cell r="X2897">
            <v>-0.77835587288589303</v>
          </cell>
          <cell r="Y2897">
            <v>2.6081549918367701E-16</v>
          </cell>
        </row>
        <row r="2898">
          <cell r="A2898" t="str">
            <v>UMAG_01195</v>
          </cell>
          <cell r="B2898" t="str">
            <v>KIS71295</v>
          </cell>
          <cell r="C2898" t="str">
            <v>related to sulfide</v>
          </cell>
          <cell r="D2898">
            <v>310.29123574987801</v>
          </cell>
          <cell r="E2898">
            <v>294.06717046428003</v>
          </cell>
          <cell r="F2898">
            <v>302.17920310707899</v>
          </cell>
          <cell r="G2898">
            <v>7.5293836746413101E-2</v>
          </cell>
          <cell r="H2898">
            <v>0.13661618471303399</v>
          </cell>
          <cell r="I2898">
            <v>0.57509320133426001</v>
          </cell>
          <cell r="J2898">
            <v>0.63800482236292599</v>
          </cell>
          <cell r="K2898">
            <v>104.94862859757215</v>
          </cell>
          <cell r="L2898">
            <v>11.398647248756307</v>
          </cell>
          <cell r="M2898">
            <v>126.36791897266428</v>
          </cell>
          <cell r="N2898">
            <v>4.6810673488246168</v>
          </cell>
          <cell r="O2898" t="str">
            <v>Y</v>
          </cell>
          <cell r="P2898" t="str">
            <v>Y</v>
          </cell>
          <cell r="Q2898">
            <v>0</v>
          </cell>
          <cell r="R2898">
            <v>259.53112046707201</v>
          </cell>
          <cell r="S2898">
            <v>-0.47660546631358303</v>
          </cell>
          <cell r="T2898">
            <v>3.4874517952169302E-2</v>
          </cell>
          <cell r="U2898" t="str">
            <v>yellow</v>
          </cell>
          <cell r="V2898">
            <v>2064.7130956875967</v>
          </cell>
          <cell r="W2898">
            <v>6099.1670165676924</v>
          </cell>
          <cell r="X2898">
            <v>-1.56020812451624</v>
          </cell>
          <cell r="Y2898">
            <v>6.6342718417423498E-65</v>
          </cell>
        </row>
        <row r="2899">
          <cell r="A2899" t="str">
            <v>UMAG_02080</v>
          </cell>
          <cell r="B2899" t="str">
            <v>KIS69542</v>
          </cell>
          <cell r="C2899" t="str">
            <v>hypothetical protein</v>
          </cell>
          <cell r="D2899">
            <v>92.656301494804794</v>
          </cell>
          <cell r="E2899">
            <v>87.792698188503195</v>
          </cell>
          <cell r="F2899">
            <v>90.224499841653994</v>
          </cell>
          <cell r="G2899">
            <v>7.4785560412998303E-2</v>
          </cell>
          <cell r="H2899">
            <v>0.179939297653915</v>
          </cell>
          <cell r="I2899">
            <v>0.66868931238412299</v>
          </cell>
          <cell r="J2899">
            <v>0.71923625674349601</v>
          </cell>
          <cell r="K2899">
            <v>149.19538880951626</v>
          </cell>
          <cell r="L2899">
            <v>19.107284230539662</v>
          </cell>
          <cell r="M2899">
            <v>178.68578369001514</v>
          </cell>
          <cell r="N2899">
            <v>13.640829338781991</v>
          </cell>
          <cell r="O2899" t="str">
            <v>Y</v>
          </cell>
          <cell r="P2899" t="str">
            <v>Y</v>
          </cell>
          <cell r="Q2899">
            <v>12</v>
          </cell>
          <cell r="R2899">
            <v>41.392680901916997</v>
          </cell>
          <cell r="S2899">
            <v>2.5695109999999999</v>
          </cell>
          <cell r="T2899">
            <v>1.024621E-8</v>
          </cell>
          <cell r="U2899" t="str">
            <v>magenta</v>
          </cell>
          <cell r="V2899">
            <v>593.07535844102006</v>
          </cell>
          <cell r="W2899">
            <v>154.96173810190001</v>
          </cell>
          <cell r="X2899">
            <v>1.9291345497920001</v>
          </cell>
          <cell r="Y2899">
            <v>1.09557062132929E-22</v>
          </cell>
        </row>
        <row r="2900">
          <cell r="A2900" t="str">
            <v>UMAG_04563</v>
          </cell>
          <cell r="B2900" t="str">
            <v>KIS67464</v>
          </cell>
          <cell r="C2900" t="str">
            <v>related to nuclear matrix protein p84</v>
          </cell>
          <cell r="D2900">
            <v>120.672224170961</v>
          </cell>
          <cell r="E2900">
            <v>114.01921970434999</v>
          </cell>
          <cell r="F2900">
            <v>117.345721937655</v>
          </cell>
          <cell r="G2900">
            <v>7.4776297681809004E-2</v>
          </cell>
          <cell r="H2900">
            <v>0.23162762570575601</v>
          </cell>
          <cell r="I2900">
            <v>0.73457019743518603</v>
          </cell>
          <cell r="J2900">
            <v>0.78086613056299103</v>
          </cell>
          <cell r="K2900">
            <v>29.791676323318509</v>
          </cell>
          <cell r="L2900">
            <v>10.669752571559195</v>
          </cell>
          <cell r="M2900">
            <v>35.583953942694428</v>
          </cell>
          <cell r="N2900">
            <v>5.0243233426719849</v>
          </cell>
          <cell r="O2900" t="str">
            <v>N</v>
          </cell>
          <cell r="P2900" t="str">
            <v>Y</v>
          </cell>
          <cell r="Q2900">
            <v>0</v>
          </cell>
          <cell r="R2900">
            <v>51.173926129568599</v>
          </cell>
          <cell r="S2900">
            <v>-0.83984499999999995</v>
          </cell>
          <cell r="T2900">
            <v>3.3614119999999998E-3</v>
          </cell>
          <cell r="U2900" t="str">
            <v>yellow</v>
          </cell>
          <cell r="V2900">
            <v>477.37178128516069</v>
          </cell>
          <cell r="W2900">
            <v>1033.1193150507299</v>
          </cell>
          <cell r="X2900">
            <v>-1.1125740521910401</v>
          </cell>
          <cell r="Y2900">
            <v>2.9328031202917899E-31</v>
          </cell>
        </row>
        <row r="2901">
          <cell r="A2901" t="str">
            <v>UMAG_11670</v>
          </cell>
          <cell r="B2901" t="str">
            <v>KIS70316</v>
          </cell>
          <cell r="C2901" t="str">
            <v>hypothetical protein</v>
          </cell>
          <cell r="D2901">
            <v>197.91122963874801</v>
          </cell>
          <cell r="E2901">
            <v>187.30214194250101</v>
          </cell>
          <cell r="F2901">
            <v>192.606685790624</v>
          </cell>
          <cell r="G2901">
            <v>7.4718355414348001E-2</v>
          </cell>
          <cell r="H2901">
            <v>0.191357259306175</v>
          </cell>
          <cell r="I2901">
            <v>0.686933842304845</v>
          </cell>
          <cell r="J2901">
            <v>0.73701920300436696</v>
          </cell>
          <cell r="K2901">
            <v>53.94680596462176</v>
          </cell>
          <cell r="L2901">
            <v>11.892809701062337</v>
          </cell>
          <cell r="M2901">
            <v>64.796762731170006</v>
          </cell>
          <cell r="N2901">
            <v>12.305786138893099</v>
          </cell>
          <cell r="O2901" t="str">
            <v>Y</v>
          </cell>
          <cell r="P2901" t="str">
            <v>Y</v>
          </cell>
          <cell r="Q2901">
            <v>1</v>
          </cell>
          <cell r="R2901">
            <v>56.390652794956601</v>
          </cell>
          <cell r="S2901">
            <v>-0.3059984</v>
          </cell>
          <cell r="T2901">
            <v>0.30180170000000001</v>
          </cell>
          <cell r="U2901" t="str">
            <v>burlywood</v>
          </cell>
          <cell r="V2901">
            <v>1740.5722196533568</v>
          </cell>
          <cell r="W2901">
            <v>655.93755605406602</v>
          </cell>
          <cell r="X2901">
            <v>1.40176064984792</v>
          </cell>
          <cell r="Y2901">
            <v>1.05353182711723E-29</v>
          </cell>
        </row>
        <row r="2902">
          <cell r="A2902" t="str">
            <v>UMAG_03528</v>
          </cell>
          <cell r="B2902" t="str">
            <v>KIS68439</v>
          </cell>
          <cell r="C2902" t="str">
            <v>related to TGL2 - triacylglycerol lipase</v>
          </cell>
          <cell r="D2902">
            <v>138.869386345328</v>
          </cell>
          <cell r="E2902">
            <v>131.54084083989301</v>
          </cell>
          <cell r="F2902">
            <v>135.20511359260999</v>
          </cell>
          <cell r="G2902">
            <v>7.4276101081296994E-2</v>
          </cell>
          <cell r="H2902">
            <v>0.170331347414132</v>
          </cell>
          <cell r="I2902">
            <v>0.65438798533406595</v>
          </cell>
          <cell r="J2902">
            <v>0.70655964988435005</v>
          </cell>
          <cell r="K2902">
            <v>34.684770424825686</v>
          </cell>
          <cell r="L2902">
            <v>5.2499547027525697</v>
          </cell>
          <cell r="M2902">
            <v>41.647142350978015</v>
          </cell>
          <cell r="N2902">
            <v>4.4150304087425551</v>
          </cell>
          <cell r="O2902" t="str">
            <v>N</v>
          </cell>
          <cell r="P2902" t="str">
            <v>Y</v>
          </cell>
          <cell r="Q2902">
            <v>1</v>
          </cell>
          <cell r="R2902">
            <v>148.25992549539001</v>
          </cell>
          <cell r="S2902">
            <v>0.67054420000000003</v>
          </cell>
          <cell r="T2902">
            <v>1.2477E-2</v>
          </cell>
          <cell r="U2902" t="str">
            <v>light-cyan</v>
          </cell>
          <cell r="V2902">
            <v>1042.6419946345857</v>
          </cell>
          <cell r="W2902">
            <v>1139.0135130983201</v>
          </cell>
          <cell r="X2902">
            <v>-0.126869276961601</v>
          </cell>
          <cell r="Y2902">
            <v>0.29976774376419402</v>
          </cell>
        </row>
        <row r="2903">
          <cell r="A2903" t="str">
            <v>UMAG_03990</v>
          </cell>
          <cell r="B2903" t="str">
            <v>KIS67939</v>
          </cell>
          <cell r="C2903" t="str">
            <v>related to Short-chain dehydrogenase/reductase</v>
          </cell>
          <cell r="D2903">
            <v>87.305951069870204</v>
          </cell>
          <cell r="E2903">
            <v>82.672261681974604</v>
          </cell>
          <cell r="F2903">
            <v>84.989106375922404</v>
          </cell>
          <cell r="G2903">
            <v>7.3770134286931396E-2</v>
          </cell>
          <cell r="H2903">
            <v>0.20165132571990599</v>
          </cell>
          <cell r="I2903">
            <v>0.70425292578586196</v>
          </cell>
          <cell r="J2903">
            <v>0.75272566190877999</v>
          </cell>
          <cell r="K2903">
            <v>60.235670953617451</v>
          </cell>
          <cell r="L2903">
            <v>8.6009453183249178</v>
          </cell>
          <cell r="M2903">
            <v>72.02505230726706</v>
          </cell>
          <cell r="N2903">
            <v>15.029121634406856</v>
          </cell>
          <cell r="O2903" t="str">
            <v>Y</v>
          </cell>
          <cell r="P2903" t="str">
            <v>Y</v>
          </cell>
          <cell r="Q2903">
            <v>0.5</v>
          </cell>
          <cell r="R2903">
            <v>43.521180896997102</v>
          </cell>
          <cell r="S2903">
            <v>1.203965</v>
          </cell>
          <cell r="T2903">
            <v>2.5008080000000002E-4</v>
          </cell>
          <cell r="U2903" t="str">
            <v>light-cyan</v>
          </cell>
          <cell r="V2903">
            <v>1106.0415433918913</v>
          </cell>
          <cell r="W2903">
            <v>90.424281984725098</v>
          </cell>
          <cell r="X2903">
            <v>3.5956296379728698</v>
          </cell>
          <cell r="Y2903">
            <v>1.8500008293473401E-90</v>
          </cell>
        </row>
        <row r="2904">
          <cell r="A2904" t="str">
            <v>UMAG_02327</v>
          </cell>
          <cell r="B2904" t="str">
            <v>KIS69804</v>
          </cell>
          <cell r="C2904" t="str">
            <v>hypothetical protein</v>
          </cell>
          <cell r="D2904">
            <v>139.39418928442601</v>
          </cell>
          <cell r="E2904">
            <v>132.160974510008</v>
          </cell>
          <cell r="F2904">
            <v>135.777581897217</v>
          </cell>
          <cell r="G2904">
            <v>7.3723436852892593E-2</v>
          </cell>
          <cell r="H2904">
            <v>0.157755451130726</v>
          </cell>
          <cell r="I2904">
            <v>0.63186271494621504</v>
          </cell>
          <cell r="J2904">
            <v>0.68694600110275095</v>
          </cell>
          <cell r="K2904">
            <v>45.393613880827104</v>
          </cell>
          <cell r="L2904">
            <v>5.4747896180648938</v>
          </cell>
          <cell r="M2904">
            <v>54.497003241450273</v>
          </cell>
          <cell r="N2904">
            <v>3.2262767834448556</v>
          </cell>
          <cell r="O2904" t="str">
            <v>N</v>
          </cell>
          <cell r="P2904" t="str">
            <v>Y</v>
          </cell>
          <cell r="Q2904">
            <v>2</v>
          </cell>
          <cell r="R2904">
            <v>75.781553993796905</v>
          </cell>
          <cell r="S2904">
            <v>0.19678680000000001</v>
          </cell>
          <cell r="T2904">
            <v>0.46312680000000001</v>
          </cell>
          <cell r="U2904" t="str">
            <v>light-green</v>
          </cell>
          <cell r="V2904">
            <v>817.07699648635355</v>
          </cell>
          <cell r="W2904">
            <v>1234.5082219161434</v>
          </cell>
          <cell r="X2904">
            <v>-0.59287833794307299</v>
          </cell>
          <cell r="Y2904">
            <v>2.1948827296626201E-9</v>
          </cell>
        </row>
        <row r="2905">
          <cell r="A2905" t="str">
            <v>UMAG_12204</v>
          </cell>
          <cell r="B2905" t="str">
            <v>KIS69010</v>
          </cell>
          <cell r="C2905" t="str">
            <v>hypothetical protein</v>
          </cell>
          <cell r="D2905">
            <v>361.96289909350202</v>
          </cell>
          <cell r="E2905">
            <v>343.32285115944899</v>
          </cell>
          <cell r="F2905">
            <v>352.64287512647599</v>
          </cell>
          <cell r="G2905">
            <v>7.3625293879772194E-2</v>
          </cell>
          <cell r="H2905">
            <v>0.142795733354284</v>
          </cell>
          <cell r="I2905">
            <v>0.59937755372956603</v>
          </cell>
          <cell r="J2905">
            <v>0.65872388518084402</v>
          </cell>
          <cell r="K2905">
            <v>118.53300069400557</v>
          </cell>
          <cell r="L2905">
            <v>10.353562336669471</v>
          </cell>
          <cell r="M2905">
            <v>142.63199524237311</v>
          </cell>
          <cell r="N2905">
            <v>22.05569207802748</v>
          </cell>
          <cell r="O2905" t="str">
            <v>Y</v>
          </cell>
          <cell r="P2905" t="str">
            <v>Y</v>
          </cell>
          <cell r="Q2905">
            <v>0.5</v>
          </cell>
          <cell r="R2905">
            <v>78.601397590605302</v>
          </cell>
          <cell r="S2905">
            <v>-1.218823</v>
          </cell>
          <cell r="T2905">
            <v>2.948811E-5</v>
          </cell>
          <cell r="U2905" t="str">
            <v>beige</v>
          </cell>
          <cell r="V2905">
            <v>1493.5698676898835</v>
          </cell>
          <cell r="W2905">
            <v>1036.6417114677267</v>
          </cell>
          <cell r="X2905">
            <v>0.52627074338826396</v>
          </cell>
          <cell r="Y2905">
            <v>4.33240346305963E-9</v>
          </cell>
        </row>
        <row r="2906">
          <cell r="A2906" t="str">
            <v>UMAG_04383</v>
          </cell>
          <cell r="B2906" t="str">
            <v>KIS67281</v>
          </cell>
          <cell r="C2906" t="str">
            <v>related to ERP2 - p24 protein involved in membrane trafficking</v>
          </cell>
          <cell r="D2906">
            <v>114.467973056351</v>
          </cell>
          <cell r="E2906">
            <v>108.441931116652</v>
          </cell>
          <cell r="F2906">
            <v>111.454952086501</v>
          </cell>
          <cell r="G2906">
            <v>7.3594046941081903E-2</v>
          </cell>
          <cell r="H2906">
            <v>0.170194988620856</v>
          </cell>
          <cell r="I2906">
            <v>0.65719616553938298</v>
          </cell>
          <cell r="J2906">
            <v>0.70899920330401001</v>
          </cell>
          <cell r="K2906">
            <v>117.93465663455027</v>
          </cell>
          <cell r="L2906">
            <v>7.6240232423631644</v>
          </cell>
          <cell r="M2906">
            <v>142.34821516774562</v>
          </cell>
          <cell r="N2906">
            <v>23.060909069385172</v>
          </cell>
          <cell r="O2906" t="str">
            <v>Y</v>
          </cell>
          <cell r="P2906" t="str">
            <v>Y</v>
          </cell>
          <cell r="Q2906">
            <v>2</v>
          </cell>
          <cell r="R2906">
            <v>283.89072929217701</v>
          </cell>
          <cell r="S2906">
            <v>1.211066</v>
          </cell>
          <cell r="T2906">
            <v>5.8999390000000004E-15</v>
          </cell>
          <cell r="U2906" t="str">
            <v>light-green</v>
          </cell>
          <cell r="V2906">
            <v>2627.1662712433699</v>
          </cell>
          <cell r="W2906">
            <v>1545.4591181896867</v>
          </cell>
          <cell r="X2906">
            <v>0.76356231096295502</v>
          </cell>
          <cell r="Y2906">
            <v>1.01892129738946E-17</v>
          </cell>
        </row>
        <row r="2907">
          <cell r="A2907" t="str">
            <v>UMAG_04007</v>
          </cell>
          <cell r="B2907" t="str">
            <v>KIS67960</v>
          </cell>
          <cell r="C2907" t="str">
            <v>hypothetical protein</v>
          </cell>
          <cell r="D2907">
            <v>665.80265230239195</v>
          </cell>
          <cell r="E2907">
            <v>632.25121084529701</v>
          </cell>
          <cell r="F2907">
            <v>649.02693157384397</v>
          </cell>
          <cell r="G2907">
            <v>7.2972142279823293E-2</v>
          </cell>
          <cell r="H2907">
            <v>0.11230556892813701</v>
          </cell>
          <cell r="I2907">
            <v>0.51090585888333895</v>
          </cell>
          <cell r="J2907">
            <v>0.57700207139621895</v>
          </cell>
          <cell r="K2907">
            <v>520.34293147277947</v>
          </cell>
          <cell r="L2907">
            <v>46.415941634778257</v>
          </cell>
          <cell r="M2907">
            <v>625.55197595449624</v>
          </cell>
          <cell r="N2907">
            <v>39.07436375397203</v>
          </cell>
          <cell r="O2907" t="str">
            <v>Y</v>
          </cell>
          <cell r="P2907" t="str">
            <v>Y</v>
          </cell>
          <cell r="Q2907">
            <v>0</v>
          </cell>
          <cell r="R2907">
            <v>493.590004095403</v>
          </cell>
          <cell r="S2907">
            <v>-1.0857730000000001</v>
          </cell>
          <cell r="T2907">
            <v>4.2307680000000002E-17</v>
          </cell>
          <cell r="U2907" t="str">
            <v>beige</v>
          </cell>
          <cell r="V2907">
            <v>5147.3249275508206</v>
          </cell>
          <cell r="W2907">
            <v>7522.4252221285105</v>
          </cell>
          <cell r="X2907">
            <v>-0.54655105216798405</v>
          </cell>
          <cell r="Y2907">
            <v>1.7448531168658099E-8</v>
          </cell>
        </row>
        <row r="2908">
          <cell r="A2908" t="str">
            <v>UMAG_01874</v>
          </cell>
          <cell r="B2908" t="str">
            <v>KIS70718</v>
          </cell>
          <cell r="C2908" t="str">
            <v>hypothetical protein</v>
          </cell>
          <cell r="D2908">
            <v>56.242526571548403</v>
          </cell>
          <cell r="E2908">
            <v>53.136910875054397</v>
          </cell>
          <cell r="F2908">
            <v>54.689718723301397</v>
          </cell>
          <cell r="G2908">
            <v>7.2818020186419696E-2</v>
          </cell>
          <cell r="H2908">
            <v>0.23129250156092701</v>
          </cell>
          <cell r="I2908">
            <v>0.74111033485682698</v>
          </cell>
          <cell r="J2908">
            <v>0.78652419306310195</v>
          </cell>
          <cell r="K2908">
            <v>17.373826238591459</v>
          </cell>
          <cell r="L2908">
            <v>4.5660218914106752</v>
          </cell>
          <cell r="M2908">
            <v>20.876326097233441</v>
          </cell>
          <cell r="N2908">
            <v>4.3950953766418515</v>
          </cell>
          <cell r="O2908" t="str">
            <v>N</v>
          </cell>
          <cell r="P2908" t="str">
            <v>Y</v>
          </cell>
          <cell r="Q2908">
            <v>2</v>
          </cell>
          <cell r="R2908">
            <v>78.699112014915499</v>
          </cell>
          <cell r="S2908">
            <v>0.33654869999999998</v>
          </cell>
          <cell r="T2908">
            <v>0.1720749</v>
          </cell>
          <cell r="U2908" t="str">
            <v>cyan</v>
          </cell>
          <cell r="V2908">
            <v>371.24003277704031</v>
          </cell>
          <cell r="W2908">
            <v>680.05176325831962</v>
          </cell>
          <cell r="X2908">
            <v>-0.87281694083454897</v>
          </cell>
          <cell r="Y2908">
            <v>6.0790681736864802E-10</v>
          </cell>
        </row>
        <row r="2909">
          <cell r="A2909" t="str">
            <v>UMAG_04708</v>
          </cell>
          <cell r="B2909" t="str">
            <v>KIS66646</v>
          </cell>
          <cell r="C2909" t="str">
            <v>related to Pectin lyase B precursor</v>
          </cell>
          <cell r="D2909">
            <v>165.901805191031</v>
          </cell>
          <cell r="E2909">
            <v>157.32866003445599</v>
          </cell>
          <cell r="F2909">
            <v>161.61523261274399</v>
          </cell>
          <cell r="G2909">
            <v>7.2674735499656806E-2</v>
          </cell>
          <cell r="H2909">
            <v>0.16475698761598401</v>
          </cell>
          <cell r="I2909">
            <v>0.65106870257155702</v>
          </cell>
          <cell r="J2909">
            <v>0.70379916643444795</v>
          </cell>
          <cell r="K2909">
            <v>44.629516992129844</v>
          </cell>
          <cell r="L2909">
            <v>8.0908725366537375</v>
          </cell>
          <cell r="M2909">
            <v>53.638925363359355</v>
          </cell>
          <cell r="N2909">
            <v>5.7487195169577037</v>
          </cell>
          <cell r="O2909" t="str">
            <v>N</v>
          </cell>
          <cell r="P2909" t="str">
            <v>Y</v>
          </cell>
          <cell r="Q2909">
            <v>2</v>
          </cell>
          <cell r="R2909">
            <v>1553.2994785184201</v>
          </cell>
          <cell r="S2909">
            <v>5.7422469999999999</v>
          </cell>
          <cell r="T2909">
            <v>5.0589519999999998E-50</v>
          </cell>
          <cell r="U2909" t="str">
            <v>magenta</v>
          </cell>
          <cell r="V2909">
            <v>1097.28432943536</v>
          </cell>
          <cell r="W2909">
            <v>571.01927700410727</v>
          </cell>
          <cell r="X2909">
            <v>0.93794576591504697</v>
          </cell>
          <cell r="Y2909">
            <v>2.5794835741714101E-15</v>
          </cell>
        </row>
        <row r="2910">
          <cell r="A2910" t="str">
            <v>UMAG_10078</v>
          </cell>
          <cell r="B2910" t="str">
            <v>KIS69713</v>
          </cell>
          <cell r="C2910" t="str">
            <v>hypothetical protein</v>
          </cell>
          <cell r="D2910">
            <v>15.122567663906899</v>
          </cell>
          <cell r="E2910">
            <v>14.205492562923199</v>
          </cell>
          <cell r="F2910">
            <v>14.664030113415</v>
          </cell>
          <cell r="G2910">
            <v>7.2614458115766195E-2</v>
          </cell>
          <cell r="H2910">
            <v>0.379793951503132</v>
          </cell>
          <cell r="I2910">
            <v>0.82653925108667903</v>
          </cell>
          <cell r="J2910">
            <v>0.85829345153832903</v>
          </cell>
          <cell r="K2910">
            <v>24.251303640848235</v>
          </cell>
          <cell r="L2910">
            <v>13.919521605572633</v>
          </cell>
          <cell r="M2910">
            <v>28.713174634146917</v>
          </cell>
          <cell r="N2910">
            <v>5.7796264995494369</v>
          </cell>
          <cell r="O2910" t="str">
            <v>N</v>
          </cell>
          <cell r="P2910" t="str">
            <v>N</v>
          </cell>
          <cell r="Q2910">
            <v>4</v>
          </cell>
          <cell r="R2910">
            <v>3.3677123682688799</v>
          </cell>
          <cell r="S2910">
            <v>1.399084</v>
          </cell>
          <cell r="T2910">
            <v>0.1192045</v>
          </cell>
          <cell r="U2910" t="e">
            <v>#N/A</v>
          </cell>
          <cell r="V2910">
            <v>93.797142499142709</v>
          </cell>
          <cell r="W2910">
            <v>141.19094094804402</v>
          </cell>
          <cell r="X2910">
            <v>-0.58782717786030103</v>
          </cell>
          <cell r="Y2910">
            <v>2.7432103108648701E-3</v>
          </cell>
        </row>
        <row r="2911">
          <cell r="A2911" t="str">
            <v>UMAG_02276</v>
          </cell>
          <cell r="B2911" t="str">
            <v>KIS69754</v>
          </cell>
          <cell r="C2911" t="str">
            <v>probable 60S large subunit ribosomal protein L6</v>
          </cell>
          <cell r="D2911">
            <v>519.214377230472</v>
          </cell>
          <cell r="E2911">
            <v>492.26766780703298</v>
          </cell>
          <cell r="F2911">
            <v>505.74102251875303</v>
          </cell>
          <cell r="G2911">
            <v>7.2371382840203405E-2</v>
          </cell>
          <cell r="H2911">
            <v>0.18673009222106601</v>
          </cell>
          <cell r="I2911">
            <v>0.68868421569775995</v>
          </cell>
          <cell r="J2911">
            <v>0.73840664454896798</v>
          </cell>
          <cell r="K2911">
            <v>490.40444716453948</v>
          </cell>
          <cell r="L2911">
            <v>41.270027295584342</v>
          </cell>
          <cell r="M2911">
            <v>589.07576426975584</v>
          </cell>
          <cell r="N2911">
            <v>155.46358629673324</v>
          </cell>
          <cell r="O2911" t="str">
            <v>Y</v>
          </cell>
          <cell r="P2911" t="str">
            <v>Y</v>
          </cell>
          <cell r="Q2911">
            <v>0</v>
          </cell>
          <cell r="R2911">
            <v>1036.9429695866199</v>
          </cell>
          <cell r="S2911">
            <v>-1.4430989999999999</v>
          </cell>
          <cell r="T2911">
            <v>2.541347E-9</v>
          </cell>
          <cell r="U2911" t="str">
            <v>yellow</v>
          </cell>
          <cell r="V2911">
            <v>4764.1195731048738</v>
          </cell>
          <cell r="W2911">
            <v>40539.332026199867</v>
          </cell>
          <cell r="X2911">
            <v>-3.0798837309328002</v>
          </cell>
          <cell r="Y2911">
            <v>8.2856047172214292E-121</v>
          </cell>
        </row>
        <row r="2912">
          <cell r="A2912" t="str">
            <v>UMAG_02367</v>
          </cell>
          <cell r="B2912" t="str">
            <v>KIS69846</v>
          </cell>
          <cell r="C2912" t="str">
            <v>hypothetical protein</v>
          </cell>
          <cell r="D2912">
            <v>106.024174286164</v>
          </cell>
          <cell r="E2912">
            <v>100.530236056902</v>
          </cell>
          <cell r="F2912">
            <v>103.277205171533</v>
          </cell>
          <cell r="G2912">
            <v>7.17531426593188E-2</v>
          </cell>
          <cell r="H2912">
            <v>0.18165499285887499</v>
          </cell>
          <cell r="I2912">
            <v>0.68404942970568905</v>
          </cell>
          <cell r="J2912">
            <v>0.73429034827164297</v>
          </cell>
          <cell r="K2912">
            <v>39.607849081286076</v>
          </cell>
          <cell r="L2912">
            <v>3.3242709355658908</v>
          </cell>
          <cell r="M2912">
            <v>47.654945660224293</v>
          </cell>
          <cell r="N2912">
            <v>8.8775455818320879</v>
          </cell>
          <cell r="O2912" t="str">
            <v>Y</v>
          </cell>
          <cell r="P2912" t="str">
            <v>Y</v>
          </cell>
          <cell r="Q2912">
            <v>12</v>
          </cell>
          <cell r="R2912">
            <v>75.108019475936203</v>
          </cell>
          <cell r="S2912">
            <v>7.1513129999999994E-2</v>
          </cell>
          <cell r="T2912">
            <v>0.80294460000000001</v>
          </cell>
          <cell r="U2912" t="str">
            <v>beige</v>
          </cell>
          <cell r="V2912">
            <v>578.65677895960334</v>
          </cell>
          <cell r="W2912">
            <v>660.42560672256525</v>
          </cell>
          <cell r="X2912">
            <v>-0.189677039894625</v>
          </cell>
          <cell r="Y2912">
            <v>6.9480264551492601E-2</v>
          </cell>
        </row>
        <row r="2913">
          <cell r="A2913" t="str">
            <v>UMAG_04558</v>
          </cell>
          <cell r="B2913" t="str">
            <v>KIS67459</v>
          </cell>
          <cell r="C2913" t="str">
            <v>hypothetical protein</v>
          </cell>
          <cell r="D2913">
            <v>30.5805057653359</v>
          </cell>
          <cell r="E2913">
            <v>28.837979493875402</v>
          </cell>
          <cell r="F2913">
            <v>29.709242629605601</v>
          </cell>
          <cell r="G2913">
            <v>7.0532934166979602E-2</v>
          </cell>
          <cell r="H2913">
            <v>0.295296867950398</v>
          </cell>
          <cell r="I2913">
            <v>0.79591016671613701</v>
          </cell>
          <cell r="J2913">
            <v>0.83331923451964995</v>
          </cell>
          <cell r="K2913">
            <v>18.408788207035446</v>
          </cell>
          <cell r="L2913">
            <v>7.864301945043807</v>
          </cell>
          <cell r="M2913">
            <v>21.930504114710502</v>
          </cell>
          <cell r="N2913">
            <v>4.6859412896230976</v>
          </cell>
          <cell r="O2913" t="str">
            <v>Y</v>
          </cell>
          <cell r="P2913" t="str">
            <v>Y</v>
          </cell>
          <cell r="Q2913">
            <v>0</v>
          </cell>
          <cell r="R2913">
            <v>23.709037059335898</v>
          </cell>
          <cell r="S2913">
            <v>-0.8050408</v>
          </cell>
          <cell r="T2913">
            <v>3.7392309999999998E-2</v>
          </cell>
          <cell r="U2913" t="str">
            <v>yellow</v>
          </cell>
          <cell r="V2913">
            <v>280.398098250457</v>
          </cell>
          <cell r="W2913">
            <v>253.44412083233101</v>
          </cell>
          <cell r="X2913">
            <v>0.14477942607320901</v>
          </cell>
          <cell r="Y2913">
            <v>0.39412270745168798</v>
          </cell>
        </row>
        <row r="2914">
          <cell r="A2914" t="str">
            <v>UMAG_01934</v>
          </cell>
          <cell r="B2914" t="str">
            <v>KIS70782</v>
          </cell>
          <cell r="C2914" t="str">
            <v>C-8 sterol isomerase</v>
          </cell>
          <cell r="D2914">
            <v>123.70802976972401</v>
          </cell>
          <cell r="E2914">
            <v>117.493645973249</v>
          </cell>
          <cell r="F2914">
            <v>120.600837871487</v>
          </cell>
          <cell r="G2914">
            <v>7.0256979088734003E-2</v>
          </cell>
          <cell r="H2914">
            <v>0.195232144031878</v>
          </cell>
          <cell r="I2914">
            <v>0.70936277152628802</v>
          </cell>
          <cell r="J2914">
            <v>0.75768576456015502</v>
          </cell>
          <cell r="K2914">
            <v>114.29900459650031</v>
          </cell>
          <cell r="L2914">
            <v>27.250525308309957</v>
          </cell>
          <cell r="M2914">
            <v>137.49744195196234</v>
          </cell>
          <cell r="N2914">
            <v>13.169286226795341</v>
          </cell>
          <cell r="O2914" t="str">
            <v>Y</v>
          </cell>
          <cell r="P2914" t="str">
            <v>Y</v>
          </cell>
          <cell r="Q2914">
            <v>2</v>
          </cell>
          <cell r="R2914">
            <v>126.743918307199</v>
          </cell>
          <cell r="S2914">
            <v>0.19769110000000001</v>
          </cell>
          <cell r="T2914">
            <v>0.41588999999999998</v>
          </cell>
          <cell r="U2914" t="str">
            <v>yellow</v>
          </cell>
          <cell r="V2914">
            <v>2661.0367828909298</v>
          </cell>
          <cell r="W2914">
            <v>1189.7565401335532</v>
          </cell>
          <cell r="X2914">
            <v>1.1571325007508499</v>
          </cell>
          <cell r="Y2914">
            <v>4.8518472598938597E-17</v>
          </cell>
        </row>
        <row r="2915">
          <cell r="A2915" t="str">
            <v>UMAG_05836</v>
          </cell>
          <cell r="B2915" t="str">
            <v>KIS66095</v>
          </cell>
          <cell r="C2915" t="str">
            <v>hypothetical protein</v>
          </cell>
          <cell r="D2915">
            <v>29.506210507512002</v>
          </cell>
          <cell r="E2915">
            <v>27.9331217239348</v>
          </cell>
          <cell r="F2915">
            <v>28.719666115723399</v>
          </cell>
          <cell r="G2915">
            <v>6.88746742335095E-2</v>
          </cell>
          <cell r="H2915">
            <v>0.26725181462123498</v>
          </cell>
          <cell r="I2915">
            <v>0.78351806511810995</v>
          </cell>
          <cell r="J2915">
            <v>0.82341413708524303</v>
          </cell>
          <cell r="K2915">
            <v>21.987400441106313</v>
          </cell>
          <cell r="L2915">
            <v>4.3108594546266783</v>
          </cell>
          <cell r="M2915">
            <v>26.237432049580349</v>
          </cell>
          <cell r="N2915">
            <v>4.3392582617989239</v>
          </cell>
          <cell r="O2915" t="str">
            <v>Y</v>
          </cell>
          <cell r="P2915" t="str">
            <v>Y</v>
          </cell>
          <cell r="Q2915">
            <v>12</v>
          </cell>
          <cell r="R2915">
            <v>26.9297990395551</v>
          </cell>
          <cell r="S2915">
            <v>-0.61118870000000003</v>
          </cell>
          <cell r="T2915">
            <v>9.3742149999999996E-2</v>
          </cell>
          <cell r="U2915" t="str">
            <v>dark-green</v>
          </cell>
          <cell r="V2915">
            <v>558.64286638468366</v>
          </cell>
          <cell r="W2915">
            <v>230.11146622673468</v>
          </cell>
          <cell r="X2915">
            <v>1.27511274155315</v>
          </cell>
          <cell r="Y2915">
            <v>4.6372821142706401E-9</v>
          </cell>
        </row>
        <row r="2916">
          <cell r="A2916" t="str">
            <v>UMAG_11968</v>
          </cell>
          <cell r="B2916" t="str">
            <v>KIS67846</v>
          </cell>
          <cell r="C2916" t="str">
            <v>related to MKT1 - retroviral protease signature protein</v>
          </cell>
          <cell r="D2916">
            <v>418.77552364001298</v>
          </cell>
          <cell r="E2916">
            <v>398.82231547943098</v>
          </cell>
          <cell r="F2916">
            <v>408.79891955972198</v>
          </cell>
          <cell r="G2916">
            <v>6.83531978480868E-2</v>
          </cell>
          <cell r="H2916">
            <v>0.12386099861923899</v>
          </cell>
          <cell r="I2916">
            <v>0.575556549888667</v>
          </cell>
          <cell r="J2916">
            <v>0.63832155644403699</v>
          </cell>
          <cell r="K2916">
            <v>118.25995899431352</v>
          </cell>
          <cell r="L2916">
            <v>8.8551616903228521</v>
          </cell>
          <cell r="M2916">
            <v>142.92761180548601</v>
          </cell>
          <cell r="N2916">
            <v>16.611003397901424</v>
          </cell>
          <cell r="O2916" t="str">
            <v>Y</v>
          </cell>
          <cell r="P2916" t="str">
            <v>Y</v>
          </cell>
          <cell r="Q2916">
            <v>8</v>
          </cell>
          <cell r="R2916">
            <v>204.60984822747301</v>
          </cell>
          <cell r="S2916">
            <v>2.4267420000000001E-2</v>
          </cell>
          <cell r="T2916">
            <v>0.90303270000000002</v>
          </cell>
          <cell r="U2916" t="str">
            <v>cyan</v>
          </cell>
          <cell r="V2916">
            <v>1985.3461360398403</v>
          </cell>
          <cell r="W2916">
            <v>1828.1321422695</v>
          </cell>
          <cell r="X2916">
            <v>0.11824638129309201</v>
          </cell>
          <cell r="Y2916">
            <v>0.25709566008948698</v>
          </cell>
        </row>
        <row r="2917">
          <cell r="A2917" t="str">
            <v>UMAG_03938</v>
          </cell>
          <cell r="B2917" t="str">
            <v>KIS67882</v>
          </cell>
          <cell r="C2917" t="str">
            <v>related to SBA1 - Hsp90 associated co-chaperone</v>
          </cell>
          <cell r="D2917">
            <v>759.70055760322896</v>
          </cell>
          <cell r="E2917">
            <v>721.75870633569104</v>
          </cell>
          <cell r="F2917">
            <v>740.72963196946</v>
          </cell>
          <cell r="G2917">
            <v>6.73356646819816E-2</v>
          </cell>
          <cell r="H2917">
            <v>0.23032159933652799</v>
          </cell>
          <cell r="I2917">
            <v>0.75731895240946001</v>
          </cell>
          <cell r="J2917">
            <v>0.80096274272513301</v>
          </cell>
          <cell r="K2917">
            <v>779.99386972700972</v>
          </cell>
          <cell r="L2917">
            <v>49.256775220052717</v>
          </cell>
          <cell r="M2917">
            <v>926.81477175356417</v>
          </cell>
          <cell r="N2917">
            <v>315.46238847719059</v>
          </cell>
          <cell r="O2917" t="str">
            <v>Y</v>
          </cell>
          <cell r="P2917" t="str">
            <v>Y</v>
          </cell>
          <cell r="Q2917">
            <v>0</v>
          </cell>
          <cell r="R2917">
            <v>361.97584809529798</v>
          </cell>
          <cell r="S2917">
            <v>-1.367429</v>
          </cell>
          <cell r="T2917">
            <v>2.0500159999999999E-22</v>
          </cell>
          <cell r="U2917" t="str">
            <v>yellow</v>
          </cell>
          <cell r="V2917">
            <v>3918.5355175613463</v>
          </cell>
          <cell r="W2917">
            <v>17426.669049781234</v>
          </cell>
          <cell r="X2917">
            <v>-2.1378650203479501</v>
          </cell>
          <cell r="Y2917">
            <v>2.8785209568597799E-26</v>
          </cell>
        </row>
        <row r="2918">
          <cell r="A2918" t="str">
            <v>UMAG_01334</v>
          </cell>
          <cell r="B2918" t="str">
            <v>KIS71435</v>
          </cell>
          <cell r="C2918" t="str">
            <v>hypothetical protein</v>
          </cell>
          <cell r="D2918">
            <v>15.392707870084701</v>
          </cell>
          <cell r="E2918">
            <v>14.4782512403309</v>
          </cell>
          <cell r="F2918">
            <v>14.935479555207801</v>
          </cell>
          <cell r="G2918">
            <v>6.6626990998572694E-2</v>
          </cell>
          <cell r="H2918">
            <v>0.35617266011941001</v>
          </cell>
          <cell r="I2918">
            <v>0.83327607384348701</v>
          </cell>
          <cell r="J2918">
            <v>0.86362320504234302</v>
          </cell>
          <cell r="K2918">
            <v>7.5980639523238747</v>
          </cell>
          <cell r="L2918">
            <v>2.3853203289641827</v>
          </cell>
          <cell r="M2918">
            <v>9.0499372550838402</v>
          </cell>
          <cell r="N2918">
            <v>3.4037318740277098</v>
          </cell>
          <cell r="O2918" t="str">
            <v>N</v>
          </cell>
          <cell r="P2918" t="str">
            <v>Y</v>
          </cell>
          <cell r="Q2918">
            <v>6</v>
          </cell>
          <cell r="R2918">
            <v>313.26764952337697</v>
          </cell>
          <cell r="S2918">
            <v>3.3435605197722702</v>
          </cell>
          <cell r="T2918">
            <v>2.3130694561971899E-21</v>
          </cell>
          <cell r="U2918" t="str">
            <v>cyan</v>
          </cell>
          <cell r="V2918">
            <v>178.75962842247296</v>
          </cell>
          <cell r="W2918">
            <v>247.35244980562433</v>
          </cell>
          <cell r="X2918">
            <v>-0.46759795402320198</v>
          </cell>
          <cell r="Y2918">
            <v>6.4058409737083998E-3</v>
          </cell>
        </row>
        <row r="2919">
          <cell r="A2919" t="str">
            <v>UMAG_10207</v>
          </cell>
          <cell r="B2919" t="str">
            <v>KIS66365</v>
          </cell>
          <cell r="C2919" t="str">
            <v>related to AMD2 - acetamidase</v>
          </cell>
          <cell r="D2919">
            <v>164.25571481935</v>
          </cell>
          <cell r="E2919">
            <v>156.17860860821099</v>
          </cell>
          <cell r="F2919">
            <v>160.217161713781</v>
          </cell>
          <cell r="G2919">
            <v>6.4288102809873807E-2</v>
          </cell>
          <cell r="H2919">
            <v>0.25254960685778099</v>
          </cell>
          <cell r="I2919">
            <v>0.78648188537200303</v>
          </cell>
          <cell r="J2919">
            <v>0.82599138018259399</v>
          </cell>
          <cell r="K2919">
            <v>66.798062608301692</v>
          </cell>
          <cell r="L2919">
            <v>5.428251641302281</v>
          </cell>
          <cell r="M2919">
            <v>81.064223003263947</v>
          </cell>
          <cell r="N2919">
            <v>37.789933072551712</v>
          </cell>
          <cell r="O2919" t="str">
            <v>N</v>
          </cell>
          <cell r="P2919" t="str">
            <v>Y</v>
          </cell>
          <cell r="Q2919">
            <v>1</v>
          </cell>
          <cell r="R2919">
            <v>155.924570634557</v>
          </cell>
          <cell r="S2919">
            <v>0.24182090000000001</v>
          </cell>
          <cell r="T2919">
            <v>0.28232560000000001</v>
          </cell>
          <cell r="U2919" t="str">
            <v>light-cyan</v>
          </cell>
          <cell r="V2919">
            <v>4947.0002616148668</v>
          </cell>
          <cell r="W2919">
            <v>1523.4076422633364</v>
          </cell>
          <cell r="X2919">
            <v>1.6967860115714599</v>
          </cell>
          <cell r="Y2919">
            <v>1.5007282319074101E-105</v>
          </cell>
        </row>
        <row r="2920">
          <cell r="A2920" t="str">
            <v>UMAG_06069</v>
          </cell>
          <cell r="B2920" t="str">
            <v>KIS65980</v>
          </cell>
          <cell r="C2920" t="str">
            <v>hypothetical protein</v>
          </cell>
          <cell r="D2920">
            <v>122.406029884807</v>
          </cell>
          <cell r="E2920">
            <v>116.624586154621</v>
          </cell>
          <cell r="F2920">
            <v>119.515308019714</v>
          </cell>
          <cell r="G2920">
            <v>6.38016881178472E-2</v>
          </cell>
          <cell r="H2920">
            <v>0.21425398309892699</v>
          </cell>
          <cell r="I2920">
            <v>0.75601376231891304</v>
          </cell>
          <cell r="J2920">
            <v>0.80010630808980598</v>
          </cell>
          <cell r="K2920">
            <v>46.247141101291945</v>
          </cell>
          <cell r="L2920">
            <v>6.6634574145592076</v>
          </cell>
          <cell r="M2920">
            <v>55.984969423005978</v>
          </cell>
          <cell r="N2920">
            <v>16.018954722752362</v>
          </cell>
          <cell r="O2920" t="str">
            <v>Y</v>
          </cell>
          <cell r="P2920" t="str">
            <v>Y</v>
          </cell>
          <cell r="Q2920">
            <v>12</v>
          </cell>
          <cell r="R2920">
            <v>65.154347930721698</v>
          </cell>
          <cell r="S2920">
            <v>0.17486679999999999</v>
          </cell>
          <cell r="T2920">
            <v>0.5405953</v>
          </cell>
          <cell r="U2920" t="str">
            <v>cyan</v>
          </cell>
          <cell r="V2920">
            <v>622.93942865827523</v>
          </cell>
          <cell r="W2920">
            <v>2174.4893041295268</v>
          </cell>
          <cell r="X2920">
            <v>-1.80103802606902</v>
          </cell>
          <cell r="Y2920">
            <v>3.28637898354476E-86</v>
          </cell>
        </row>
        <row r="2921">
          <cell r="A2921" t="str">
            <v>UMAG_03871</v>
          </cell>
          <cell r="B2921" t="str">
            <v>KIS67814</v>
          </cell>
          <cell r="C2921" t="str">
            <v>hypothetical protein</v>
          </cell>
          <cell r="D2921">
            <v>187.96233365676201</v>
          </cell>
          <cell r="E2921">
            <v>179.37979379886499</v>
          </cell>
          <cell r="F2921">
            <v>183.67106372781399</v>
          </cell>
          <cell r="G2921">
            <v>6.3731298353492005E-2</v>
          </cell>
          <cell r="H2921">
            <v>0.166082286843907</v>
          </cell>
          <cell r="I2921">
            <v>0.693831680861283</v>
          </cell>
          <cell r="J2921">
            <v>0.74330889856780902</v>
          </cell>
          <cell r="K2921">
            <v>30.899179345589758</v>
          </cell>
          <cell r="L2921">
            <v>5.4227839029064837</v>
          </cell>
          <cell r="M2921">
            <v>37.379075185765103</v>
          </cell>
          <cell r="N2921">
            <v>5.3728011050883371</v>
          </cell>
          <cell r="O2921" t="str">
            <v>N</v>
          </cell>
          <cell r="P2921" t="str">
            <v>Y</v>
          </cell>
          <cell r="Q2921">
            <v>0</v>
          </cell>
          <cell r="R2921">
            <v>76.028733977699204</v>
          </cell>
          <cell r="S2921">
            <v>-1.245142</v>
          </cell>
          <cell r="T2921">
            <v>5.4442800000000002E-8</v>
          </cell>
          <cell r="U2921" t="str">
            <v>yellow</v>
          </cell>
          <cell r="V2921">
            <v>863.68666363656394</v>
          </cell>
          <cell r="W2921">
            <v>1769.8798987943967</v>
          </cell>
          <cell r="X2921">
            <v>-1.03249614802066</v>
          </cell>
          <cell r="Y2921">
            <v>2.8941035386384001E-16</v>
          </cell>
        </row>
        <row r="2922">
          <cell r="A2922" t="str">
            <v>UMAG_05152</v>
          </cell>
          <cell r="B2922" t="str">
            <v>KIS70079</v>
          </cell>
          <cell r="C2922" t="str">
            <v>hypothetical protein</v>
          </cell>
          <cell r="D2922">
            <v>47.260656631831097</v>
          </cell>
          <cell r="E2922">
            <v>45.043532974852802</v>
          </cell>
          <cell r="F2922">
            <v>46.152094803342003</v>
          </cell>
          <cell r="G2922">
            <v>6.2880023579515304E-2</v>
          </cell>
          <cell r="H2922">
            <v>0.24244641444687601</v>
          </cell>
          <cell r="I2922">
            <v>0.78425681934858804</v>
          </cell>
          <cell r="J2922">
            <v>0.82405644973843195</v>
          </cell>
          <cell r="K2922">
            <v>12.989306505071344</v>
          </cell>
          <cell r="L2922">
            <v>3.8922515033986915</v>
          </cell>
          <cell r="M2922">
            <v>15.647350147824582</v>
          </cell>
          <cell r="N2922">
            <v>1.5366570597442351</v>
          </cell>
          <cell r="O2922" t="str">
            <v>N</v>
          </cell>
          <cell r="P2922" t="str">
            <v>N</v>
          </cell>
          <cell r="Q2922">
            <v>0</v>
          </cell>
          <cell r="R2922">
            <v>8.4902001671283607</v>
          </cell>
          <cell r="S2922">
            <v>-3.9270649999999998</v>
          </cell>
          <cell r="T2922">
            <v>1.1355610000000001E-11</v>
          </cell>
          <cell r="U2922" t="str">
            <v>burlywood</v>
          </cell>
          <cell r="V2922">
            <v>302.10133502183231</v>
          </cell>
          <cell r="W2922">
            <v>1312.1168191490183</v>
          </cell>
          <cell r="X2922">
            <v>-2.1057477281958601</v>
          </cell>
          <cell r="Y2922">
            <v>4.7310321192617801E-28</v>
          </cell>
        </row>
        <row r="2923">
          <cell r="A2923" t="str">
            <v>UMAG_10261</v>
          </cell>
          <cell r="B2923" t="str">
            <v>KIS70690</v>
          </cell>
          <cell r="C2923" t="str">
            <v>related to HOT13 - Zinc-binding mitochondrial intermembrane space protein</v>
          </cell>
          <cell r="D2923">
            <v>35.947447191899798</v>
          </cell>
          <cell r="E2923">
            <v>34.329018748805197</v>
          </cell>
          <cell r="F2923">
            <v>35.138232970352497</v>
          </cell>
          <cell r="G2923">
            <v>6.1561175860056001E-2</v>
          </cell>
          <cell r="H2923">
            <v>0.245854870207528</v>
          </cell>
          <cell r="I2923">
            <v>0.79141110740885801</v>
          </cell>
          <cell r="J2923">
            <v>0.83035825139860697</v>
          </cell>
          <cell r="K2923">
            <v>42.424896382415156</v>
          </cell>
          <cell r="L2923">
            <v>6.0345348220041952</v>
          </cell>
          <cell r="M2923">
            <v>51.481372760136573</v>
          </cell>
          <cell r="N2923">
            <v>6.3099291307284391</v>
          </cell>
          <cell r="O2923" t="str">
            <v>N</v>
          </cell>
          <cell r="P2923" t="str">
            <v>Y</v>
          </cell>
          <cell r="Q2923">
            <v>1</v>
          </cell>
          <cell r="R2923">
            <v>12.8168419284907</v>
          </cell>
          <cell r="S2923">
            <v>-1.2785839999999999</v>
          </cell>
          <cell r="T2923">
            <v>7.7125360000000005E-4</v>
          </cell>
          <cell r="U2923" t="str">
            <v>burlywood</v>
          </cell>
          <cell r="V2923">
            <v>424.22747353443765</v>
          </cell>
          <cell r="W2923">
            <v>477.84416181941361</v>
          </cell>
          <cell r="X2923">
            <v>-0.172285912568891</v>
          </cell>
          <cell r="Y2923">
            <v>0.33199134758368998</v>
          </cell>
        </row>
        <row r="2924">
          <cell r="A2924" t="str">
            <v>UMAG_12203</v>
          </cell>
          <cell r="B2924" t="str">
            <v>KIS68998</v>
          </cell>
          <cell r="C2924" t="str">
            <v>related to CWC2 - involved in mRNA splicing</v>
          </cell>
          <cell r="D2924">
            <v>134.23772552326</v>
          </cell>
          <cell r="E2924">
            <v>128.45134483553599</v>
          </cell>
          <cell r="F2924">
            <v>131.34453517939801</v>
          </cell>
          <cell r="G2924">
            <v>6.1529532735719102E-2</v>
          </cell>
          <cell r="H2924">
            <v>0.174459240954592</v>
          </cell>
          <cell r="I2924">
            <v>0.71696573913799799</v>
          </cell>
          <cell r="J2924">
            <v>0.76416411067999801</v>
          </cell>
          <cell r="K2924">
            <v>64.581672159392383</v>
          </cell>
          <cell r="L2924">
            <v>7.4838319264619093</v>
          </cell>
          <cell r="M2924">
            <v>77.925947574123114</v>
          </cell>
          <cell r="N2924">
            <v>9.5204259765158508</v>
          </cell>
          <cell r="O2924" t="str">
            <v>Y</v>
          </cell>
          <cell r="P2924" t="str">
            <v>Y</v>
          </cell>
          <cell r="Q2924">
            <v>0</v>
          </cell>
          <cell r="R2924">
            <v>60.262028314031298</v>
          </cell>
          <cell r="S2924">
            <v>-0.1771935</v>
          </cell>
          <cell r="T2924">
            <v>0.46345920000000002</v>
          </cell>
          <cell r="U2924" t="str">
            <v>yellow</v>
          </cell>
          <cell r="V2924">
            <v>837.07951780508267</v>
          </cell>
          <cell r="W2924">
            <v>1147.8943265941869</v>
          </cell>
          <cell r="X2924">
            <v>-0.45433900245634401</v>
          </cell>
          <cell r="Y2924">
            <v>2.85108726261243E-5</v>
          </cell>
        </row>
        <row r="2925">
          <cell r="A2925" t="str">
            <v>UMAG_05363</v>
          </cell>
          <cell r="B2925" t="str">
            <v>KIS66368</v>
          </cell>
          <cell r="C2925" t="str">
            <v>related to pre-mRNA splicing factor U2AF large chain</v>
          </cell>
          <cell r="D2925">
            <v>175.81930436474801</v>
          </cell>
          <cell r="E2925">
            <v>168.28971454716401</v>
          </cell>
          <cell r="F2925">
            <v>172.05450945595601</v>
          </cell>
          <cell r="G2925">
            <v>6.1293405544899003E-2</v>
          </cell>
          <cell r="H2925">
            <v>0.16389888596566199</v>
          </cell>
          <cell r="I2925">
            <v>0.70150507089494796</v>
          </cell>
          <cell r="J2925">
            <v>0.75016102598598899</v>
          </cell>
          <cell r="K2925">
            <v>54.183405091751197</v>
          </cell>
          <cell r="L2925">
            <v>6.8662610916308919</v>
          </cell>
          <cell r="M2925">
            <v>65.295131340867329</v>
          </cell>
          <cell r="N2925">
            <v>6.3099030739109105</v>
          </cell>
          <cell r="O2925" t="str">
            <v>Y</v>
          </cell>
          <cell r="P2925" t="str">
            <v>Y</v>
          </cell>
          <cell r="Q2925">
            <v>2</v>
          </cell>
          <cell r="R2925">
            <v>113.509227745616</v>
          </cell>
          <cell r="S2925">
            <v>0.1345209</v>
          </cell>
          <cell r="T2925">
            <v>0.60307739999999999</v>
          </cell>
          <cell r="U2925" t="str">
            <v>light-green</v>
          </cell>
          <cell r="V2925">
            <v>1098.6207943619499</v>
          </cell>
          <cell r="W2925">
            <v>2508.3105575459763</v>
          </cell>
          <cell r="X2925">
            <v>-1.1890424399127599</v>
          </cell>
          <cell r="Y2925">
            <v>1.2043375310832899E-36</v>
          </cell>
        </row>
        <row r="2926">
          <cell r="A2926" t="str">
            <v>UMAG_10024</v>
          </cell>
          <cell r="B2926" t="str">
            <v>KIS71666</v>
          </cell>
          <cell r="C2926" t="str">
            <v>hypothetical protein</v>
          </cell>
          <cell r="D2926">
            <v>232.05873327640299</v>
          </cell>
          <cell r="E2926">
            <v>222.24839503472501</v>
          </cell>
          <cell r="F2926">
            <v>227.153564155564</v>
          </cell>
          <cell r="G2926">
            <v>6.0547665659464997E-2</v>
          </cell>
          <cell r="H2926">
            <v>0.14650068058715901</v>
          </cell>
          <cell r="I2926">
            <v>0.67314277402559497</v>
          </cell>
          <cell r="J2926">
            <v>0.72378533958144897</v>
          </cell>
          <cell r="K2926">
            <v>190.98766119349682</v>
          </cell>
          <cell r="L2926">
            <v>17.534862370022715</v>
          </cell>
          <cell r="M2926">
            <v>231.73529377161026</v>
          </cell>
          <cell r="N2926">
            <v>20.072692445843426</v>
          </cell>
          <cell r="O2926" t="str">
            <v>Y</v>
          </cell>
          <cell r="P2926" t="str">
            <v>Y</v>
          </cell>
          <cell r="Q2926">
            <v>4</v>
          </cell>
          <cell r="R2926">
            <v>344.13586912961398</v>
          </cell>
          <cell r="S2926">
            <v>0.62575190000000003</v>
          </cell>
          <cell r="T2926">
            <v>1.183968E-5</v>
          </cell>
          <cell r="U2926" t="str">
            <v>cyan</v>
          </cell>
          <cell r="V2926">
            <v>3250.6329889374406</v>
          </cell>
          <cell r="W2926">
            <v>1602.4438578728932</v>
          </cell>
          <cell r="X2926">
            <v>1.01362900144202</v>
          </cell>
          <cell r="Y2926">
            <v>3.3796784821314899E-7</v>
          </cell>
        </row>
        <row r="2927">
          <cell r="A2927" t="str">
            <v>UMAG_03628</v>
          </cell>
          <cell r="B2927" t="str">
            <v>KIS68542</v>
          </cell>
          <cell r="C2927" t="str">
            <v>related to molybdenum cofactor sulfurase HxB protein</v>
          </cell>
          <cell r="D2927">
            <v>153.76861306913099</v>
          </cell>
          <cell r="E2927">
            <v>147.070362090651</v>
          </cell>
          <cell r="F2927">
            <v>150.41948757989101</v>
          </cell>
          <cell r="G2927">
            <v>6.0391690176817198E-2</v>
          </cell>
          <cell r="H2927">
            <v>0.19307956322282699</v>
          </cell>
          <cell r="I2927">
            <v>0.74594154464848605</v>
          </cell>
          <cell r="J2927">
            <v>0.79113156762916104</v>
          </cell>
          <cell r="K2927">
            <v>36.8276673034363</v>
          </cell>
          <cell r="L2927">
            <v>1.3975819943527328</v>
          </cell>
          <cell r="M2927">
            <v>44.621777716180105</v>
          </cell>
          <cell r="N2927">
            <v>11.950644784974068</v>
          </cell>
          <cell r="O2927" t="str">
            <v>N</v>
          </cell>
          <cell r="P2927" t="str">
            <v>Y</v>
          </cell>
          <cell r="Q2927">
            <v>8</v>
          </cell>
          <cell r="R2927">
            <v>75.625300422746093</v>
          </cell>
          <cell r="S2927">
            <v>0.12094240000000001</v>
          </cell>
          <cell r="T2927">
            <v>0.62932960000000004</v>
          </cell>
          <cell r="U2927" t="str">
            <v>light-cyan</v>
          </cell>
          <cell r="V2927">
            <v>1232.0231531395866</v>
          </cell>
          <cell r="W2927">
            <v>2251.6596866856667</v>
          </cell>
          <cell r="X2927">
            <v>-0.86688814324464503</v>
          </cell>
          <cell r="Y2927">
            <v>3.5536781672455899E-13</v>
          </cell>
        </row>
        <row r="2928">
          <cell r="A2928" t="str">
            <v>UMAG_11099</v>
          </cell>
          <cell r="B2928" t="str">
            <v>KIS68442</v>
          </cell>
          <cell r="C2928" t="str">
            <v>probable MES1 - methionyl-tRNA synthetase</v>
          </cell>
          <cell r="D2928">
            <v>731.72899137484001</v>
          </cell>
          <cell r="E2928">
            <v>701.17181605764301</v>
          </cell>
          <cell r="F2928">
            <v>716.450403716241</v>
          </cell>
          <cell r="G2928">
            <v>6.0270368690633902E-2</v>
          </cell>
          <cell r="H2928">
            <v>0.11981713594898601</v>
          </cell>
          <cell r="I2928">
            <v>0.609974959217084</v>
          </cell>
          <cell r="J2928">
            <v>0.668437359888442</v>
          </cell>
          <cell r="K2928">
            <v>224.37546573054894</v>
          </cell>
          <cell r="L2928">
            <v>14.080746573431322</v>
          </cell>
          <cell r="M2928">
            <v>271.55899553981959</v>
          </cell>
          <cell r="N2928">
            <v>18.098328576353943</v>
          </cell>
          <cell r="O2928" t="str">
            <v>Y</v>
          </cell>
          <cell r="P2928" t="str">
            <v>Y</v>
          </cell>
          <cell r="Q2928">
            <v>0.5</v>
          </cell>
          <cell r="R2928">
            <v>342.21884939864799</v>
          </cell>
          <cell r="S2928">
            <v>-6.1838120000000003E-2</v>
          </cell>
          <cell r="T2928">
            <v>0.78902090000000003</v>
          </cell>
          <cell r="U2928" t="str">
            <v>green-yellow</v>
          </cell>
          <cell r="V2928">
            <v>5024.401463331501</v>
          </cell>
          <cell r="W2928">
            <v>6648.5433441560626</v>
          </cell>
          <cell r="X2928">
            <v>-0.40384565988721999</v>
          </cell>
          <cell r="Y2928">
            <v>2.7958753390338201E-6</v>
          </cell>
        </row>
        <row r="2929">
          <cell r="A2929" t="str">
            <v>UMAG_03209</v>
          </cell>
          <cell r="B2929" t="str">
            <v>KIS68635</v>
          </cell>
          <cell r="C2929" t="str">
            <v>probable SEC24 - COPII coated vesicle component</v>
          </cell>
          <cell r="D2929">
            <v>1035.3880325579701</v>
          </cell>
          <cell r="E2929">
            <v>992.37907771894095</v>
          </cell>
          <cell r="F2929">
            <v>1013.88355513846</v>
          </cell>
          <cell r="G2929">
            <v>5.9603556148682603E-2</v>
          </cell>
          <cell r="H2929">
            <v>0.134619046713669</v>
          </cell>
          <cell r="I2929">
            <v>0.65361073505151901</v>
          </cell>
          <cell r="J2929">
            <v>0.70607447298207504</v>
          </cell>
          <cell r="K2929">
            <v>233.18187891051397</v>
          </cell>
          <cell r="L2929">
            <v>30.661828967699069</v>
          </cell>
          <cell r="M2929">
            <v>282.82261776333542</v>
          </cell>
          <cell r="N2929">
            <v>30.018026507573943</v>
          </cell>
          <cell r="O2929" t="str">
            <v>Y</v>
          </cell>
          <cell r="P2929" t="str">
            <v>Y</v>
          </cell>
          <cell r="Q2929">
            <v>2</v>
          </cell>
          <cell r="R2929">
            <v>576.05846259207999</v>
          </cell>
          <cell r="S2929">
            <v>0.11439680000000001</v>
          </cell>
          <cell r="T2929">
            <v>0.62160769999999999</v>
          </cell>
          <cell r="U2929" t="str">
            <v>light-green</v>
          </cell>
          <cell r="V2929">
            <v>5762.1237007783066</v>
          </cell>
          <cell r="W2929">
            <v>4386.782828335673</v>
          </cell>
          <cell r="X2929">
            <v>0.39301345233318702</v>
          </cell>
          <cell r="Y2929">
            <v>1.8406521837599E-6</v>
          </cell>
        </row>
        <row r="2930">
          <cell r="A2930" t="str">
            <v>UMAG_01418</v>
          </cell>
          <cell r="B2930" t="str">
            <v>KIS71523</v>
          </cell>
          <cell r="C2930" t="str">
            <v>related to NUP49 - nuclear pore protein</v>
          </cell>
          <cell r="D2930">
            <v>75.235007079646493</v>
          </cell>
          <cell r="E2930">
            <v>72.096266120034102</v>
          </cell>
          <cell r="F2930">
            <v>73.665636599840298</v>
          </cell>
          <cell r="G2930">
            <v>5.8873233756030603E-2</v>
          </cell>
          <cell r="H2930">
            <v>0.20395953188093799</v>
          </cell>
          <cell r="I2930">
            <v>0.76415265700739798</v>
          </cell>
          <cell r="J2930">
            <v>0.80686926516309099</v>
          </cell>
          <cell r="K2930">
            <v>38.090666328822451</v>
          </cell>
          <cell r="L2930">
            <v>6.6003409870458025</v>
          </cell>
          <cell r="M2930">
            <v>46.003153363188531</v>
          </cell>
          <cell r="N2930">
            <v>5.179036776719685</v>
          </cell>
          <cell r="O2930" t="str">
            <v>Y</v>
          </cell>
          <cell r="P2930" t="str">
            <v>Y</v>
          </cell>
          <cell r="Q2930">
            <v>0</v>
          </cell>
          <cell r="R2930">
            <v>71.634168334542906</v>
          </cell>
          <cell r="S2930">
            <v>-0.57437210000000005</v>
          </cell>
          <cell r="T2930">
            <v>2.6759850000000002E-2</v>
          </cell>
          <cell r="U2930" t="str">
            <v>yellow</v>
          </cell>
          <cell r="V2930">
            <v>548.17853852786959</v>
          </cell>
          <cell r="W2930">
            <v>1359.2658443696166</v>
          </cell>
          <cell r="X2930">
            <v>-1.3081758811922199</v>
          </cell>
          <cell r="Y2930">
            <v>2.07869907349908E-32</v>
          </cell>
        </row>
        <row r="2931">
          <cell r="A2931" t="str">
            <v>UMAG_10655</v>
          </cell>
          <cell r="B2931" t="str">
            <v>KIS68763</v>
          </cell>
          <cell r="C2931" t="str">
            <v>probable ATP-dependent RNA helicase DHH1</v>
          </cell>
          <cell r="D2931">
            <v>161.26512565095899</v>
          </cell>
          <cell r="E2931">
            <v>154.55729356176201</v>
          </cell>
          <cell r="F2931">
            <v>157.91120960636101</v>
          </cell>
          <cell r="G2931">
            <v>5.8054682178283801E-2</v>
          </cell>
          <cell r="H2931">
            <v>0.17752044227129399</v>
          </cell>
          <cell r="I2931">
            <v>0.73512669051531299</v>
          </cell>
          <cell r="J2931">
            <v>0.78132912483200401</v>
          </cell>
          <cell r="K2931">
            <v>73.83617166789611</v>
          </cell>
          <cell r="L2931">
            <v>13.916934721584562</v>
          </cell>
          <cell r="M2931">
            <v>89.755712297612746</v>
          </cell>
          <cell r="N2931">
            <v>12.709728029565317</v>
          </cell>
          <cell r="O2931" t="str">
            <v>N</v>
          </cell>
          <cell r="P2931" t="str">
            <v>Y</v>
          </cell>
          <cell r="Q2931">
            <v>0</v>
          </cell>
          <cell r="R2931">
            <v>305.33453975865802</v>
          </cell>
          <cell r="S2931">
            <v>-2.233839E-2</v>
          </cell>
          <cell r="T2931">
            <v>0.92314459999999998</v>
          </cell>
          <cell r="U2931" t="str">
            <v>yellow</v>
          </cell>
          <cell r="V2931">
            <v>1298.4535284086967</v>
          </cell>
          <cell r="W2931">
            <v>2135.3839702153168</v>
          </cell>
          <cell r="X2931">
            <v>-0.71410403111935195</v>
          </cell>
          <cell r="Y2931">
            <v>2.7138706681478499E-5</v>
          </cell>
        </row>
        <row r="2932">
          <cell r="A2932" t="str">
            <v>UMAG_00907</v>
          </cell>
          <cell r="B2932" t="str">
            <v>KIS70989</v>
          </cell>
          <cell r="C2932" t="str">
            <v>related to cop9 complex subunit 3</v>
          </cell>
          <cell r="D2932">
            <v>80.887572129851307</v>
          </cell>
          <cell r="E2932">
            <v>77.313286996084003</v>
          </cell>
          <cell r="F2932">
            <v>79.100429562967605</v>
          </cell>
          <cell r="G2932">
            <v>5.7775968358355599E-2</v>
          </cell>
          <cell r="H2932">
            <v>0.22219925112459199</v>
          </cell>
          <cell r="I2932">
            <v>0.78510204331250799</v>
          </cell>
          <cell r="J2932">
            <v>0.82481040816373397</v>
          </cell>
          <cell r="K2932">
            <v>37.178873802616266</v>
          </cell>
          <cell r="L2932">
            <v>6.2524024825870104</v>
          </cell>
          <cell r="M2932">
            <v>45.271114019771609</v>
          </cell>
          <cell r="N2932">
            <v>14.521501300002551</v>
          </cell>
          <cell r="O2932" t="str">
            <v>Y</v>
          </cell>
          <cell r="P2932" t="str">
            <v>Y</v>
          </cell>
          <cell r="Q2932">
            <v>4</v>
          </cell>
          <cell r="R2932">
            <v>121.43043760374</v>
          </cell>
          <cell r="S2932">
            <v>0.450665689329802</v>
          </cell>
          <cell r="T2932">
            <v>4.2617796415934203E-2</v>
          </cell>
          <cell r="U2932" t="str">
            <v>cyan</v>
          </cell>
          <cell r="V2932">
            <v>499.08544447681567</v>
          </cell>
          <cell r="W2932">
            <v>750.55677468254828</v>
          </cell>
          <cell r="X2932">
            <v>-0.58755201586198902</v>
          </cell>
          <cell r="Y2932">
            <v>6.6213967286676904E-9</v>
          </cell>
        </row>
        <row r="2933">
          <cell r="A2933" t="str">
            <v>UMAG_00289</v>
          </cell>
          <cell r="B2933" t="str">
            <v>KIS71861</v>
          </cell>
          <cell r="C2933" t="str">
            <v>related to inner kinetochore protein MIF2</v>
          </cell>
          <cell r="D2933">
            <v>89.597958525230595</v>
          </cell>
          <cell r="E2933">
            <v>85.726332267292904</v>
          </cell>
          <cell r="F2933">
            <v>87.662145396261806</v>
          </cell>
          <cell r="G2933">
            <v>5.76770844319721E-2</v>
          </cell>
          <cell r="H2933">
            <v>0.19274361707728899</v>
          </cell>
          <cell r="I2933">
            <v>0.75642044633751504</v>
          </cell>
          <cell r="J2933">
            <v>0.80040558285673102</v>
          </cell>
          <cell r="K2933">
            <v>24.89190040207799</v>
          </cell>
          <cell r="L2933">
            <v>2.8463415588410164</v>
          </cell>
          <cell r="M2933">
            <v>30.437352067523577</v>
          </cell>
          <cell r="N2933">
            <v>6.953624588797843</v>
          </cell>
          <cell r="O2933" t="str">
            <v>N</v>
          </cell>
          <cell r="P2933" t="str">
            <v>Y</v>
          </cell>
          <cell r="Q2933">
            <v>8</v>
          </cell>
          <cell r="R2933">
            <v>69.007914365928698</v>
          </cell>
          <cell r="S2933">
            <v>0.142886802596882</v>
          </cell>
          <cell r="T2933">
            <v>0.55064829073107902</v>
          </cell>
          <cell r="U2933" t="str">
            <v>cyan</v>
          </cell>
          <cell r="V2933">
            <v>645.09702877690563</v>
          </cell>
          <cell r="W2933">
            <v>546.33066298363167</v>
          </cell>
          <cell r="X2933">
            <v>0.237381681387099</v>
          </cell>
          <cell r="Y2933">
            <v>3.8871160088114101E-2</v>
          </cell>
        </row>
        <row r="2934">
          <cell r="A2934" t="str">
            <v>UMAG_05646</v>
          </cell>
          <cell r="B2934" t="str">
            <v>KIS66860</v>
          </cell>
          <cell r="C2934" t="str">
            <v>related to YMR1 - Phosphatidylinositol 3-phosphate phosphatase</v>
          </cell>
          <cell r="D2934">
            <v>152.764989444196</v>
          </cell>
          <cell r="E2934">
            <v>146.05994263243201</v>
          </cell>
          <cell r="F2934">
            <v>149.41246603831399</v>
          </cell>
          <cell r="G2934">
            <v>5.7508871502599201E-2</v>
          </cell>
          <cell r="H2934">
            <v>0.24180451716146301</v>
          </cell>
          <cell r="I2934">
            <v>0.80139811628299196</v>
          </cell>
          <cell r="J2934">
            <v>0.83797860653741196</v>
          </cell>
          <cell r="K2934">
            <v>32.95806147552269</v>
          </cell>
          <cell r="L2934">
            <v>2.52600028938972</v>
          </cell>
          <cell r="M2934">
            <v>40.162998577639136</v>
          </cell>
          <cell r="N2934">
            <v>15.172179956246749</v>
          </cell>
          <cell r="O2934" t="str">
            <v>N</v>
          </cell>
          <cell r="P2934" t="str">
            <v>Y</v>
          </cell>
          <cell r="Q2934">
            <v>0.5</v>
          </cell>
          <cell r="R2934">
            <v>124.70634472496999</v>
          </cell>
          <cell r="S2934">
            <v>0.136852</v>
          </cell>
          <cell r="T2934">
            <v>0.57579170000000002</v>
          </cell>
          <cell r="U2934" t="str">
            <v>light-cyan</v>
          </cell>
          <cell r="V2934">
            <v>1236.4967980087301</v>
          </cell>
          <cell r="W2934">
            <v>711.01068601875602</v>
          </cell>
          <cell r="X2934">
            <v>0.79567179129777499</v>
          </cell>
          <cell r="Y2934">
            <v>3.5154257194752E-15</v>
          </cell>
        </row>
        <row r="2935">
          <cell r="A2935" t="str">
            <v>UMAG_02757</v>
          </cell>
          <cell r="B2935" t="str">
            <v>KIS69426</v>
          </cell>
          <cell r="C2935" t="str">
            <v>hypothetical protein</v>
          </cell>
          <cell r="D2935">
            <v>24.107948531389901</v>
          </cell>
          <cell r="E2935">
            <v>23.0514575691132</v>
          </cell>
          <cell r="F2935">
            <v>23.579703050251499</v>
          </cell>
          <cell r="G2935">
            <v>5.7238649048566202E-2</v>
          </cell>
          <cell r="H2935">
            <v>0.30042701277699502</v>
          </cell>
          <cell r="I2935">
            <v>0.83561704879467502</v>
          </cell>
          <cell r="J2935">
            <v>0.86549400917325703</v>
          </cell>
          <cell r="K2935">
            <v>5.2327898603203957</v>
          </cell>
          <cell r="L2935">
            <v>1.5516385435117506</v>
          </cell>
          <cell r="M2935">
            <v>6.3920958621878619</v>
          </cell>
          <cell r="N2935">
            <v>1.0112489072867865</v>
          </cell>
          <cell r="O2935" t="str">
            <v>N</v>
          </cell>
          <cell r="P2935" t="str">
            <v>N</v>
          </cell>
          <cell r="Q2935">
            <v>12</v>
          </cell>
          <cell r="R2935">
            <v>7.8863074204698602</v>
          </cell>
          <cell r="S2935">
            <v>3.9079649999999999</v>
          </cell>
          <cell r="T2935">
            <v>3.7501380000000001E-13</v>
          </cell>
          <cell r="U2935" t="str">
            <v>light-cyan</v>
          </cell>
          <cell r="V2935">
            <v>101.3425000408908</v>
          </cell>
          <cell r="W2935">
            <v>24.237552256694268</v>
          </cell>
          <cell r="X2935">
            <v>2.04786841490994</v>
          </cell>
          <cell r="Y2935">
            <v>6.0078023820171E-13</v>
          </cell>
        </row>
        <row r="2936">
          <cell r="A2936" t="str">
            <v>UMAG_04816</v>
          </cell>
          <cell r="B2936" t="str">
            <v>KIS66753</v>
          </cell>
          <cell r="C2936" t="str">
            <v>related to Endoglucanase 1 precursor</v>
          </cell>
          <cell r="D2936">
            <v>35.649004263543603</v>
          </cell>
          <cell r="E2936">
            <v>34.000799832428903</v>
          </cell>
          <cell r="F2936">
            <v>34.824902047986299</v>
          </cell>
          <cell r="G2936">
            <v>5.7006216423016398E-2</v>
          </cell>
          <cell r="H2936">
            <v>0.28537468918341402</v>
          </cell>
          <cell r="I2936">
            <v>0.82934732846340697</v>
          </cell>
          <cell r="J2936">
            <v>0.86079430300025805</v>
          </cell>
          <cell r="K2936">
            <v>17.762710447563403</v>
          </cell>
          <cell r="L2936">
            <v>5.5364853588519463</v>
          </cell>
          <cell r="M2936">
            <v>21.548408825803339</v>
          </cell>
          <cell r="N2936">
            <v>6.4883316699042011</v>
          </cell>
          <cell r="O2936" t="str">
            <v>N</v>
          </cell>
          <cell r="P2936" t="str">
            <v>Y</v>
          </cell>
          <cell r="Q2936">
            <v>2</v>
          </cell>
          <cell r="R2936">
            <v>4221.6935743249996</v>
          </cell>
          <cell r="S2936">
            <v>11.96442</v>
          </cell>
          <cell r="T2936">
            <v>3.5055680000000001E-136</v>
          </cell>
          <cell r="U2936" t="str">
            <v>magenta</v>
          </cell>
          <cell r="V2936">
            <v>251.06000509523633</v>
          </cell>
          <cell r="W2936">
            <v>9.1335974925760581</v>
          </cell>
          <cell r="X2936">
            <v>4.6496943902386798</v>
          </cell>
          <cell r="Y2936">
            <v>1.04043686828918E-44</v>
          </cell>
        </row>
        <row r="2937">
          <cell r="A2937" t="str">
            <v>UMAG_12153</v>
          </cell>
          <cell r="B2937" t="str">
            <v>KIS72030</v>
          </cell>
          <cell r="C2937" t="str">
            <v>hypothetical protein</v>
          </cell>
          <cell r="D2937">
            <v>107.598798659357</v>
          </cell>
          <cell r="E2937">
            <v>103.239651237616</v>
          </cell>
          <cell r="F2937">
            <v>105.419224948486</v>
          </cell>
          <cell r="G2937">
            <v>5.6843175720870602E-2</v>
          </cell>
          <cell r="H2937">
            <v>0.17451874832135</v>
          </cell>
          <cell r="I2937">
            <v>0.73742263188902901</v>
          </cell>
          <cell r="J2937">
            <v>0.78341717032235003</v>
          </cell>
          <cell r="K2937">
            <v>77.976328801272757</v>
          </cell>
          <cell r="L2937">
            <v>11.606989302287058</v>
          </cell>
          <cell r="M2937">
            <v>94.537289275155089</v>
          </cell>
          <cell r="N2937">
            <v>9.339622448570994</v>
          </cell>
          <cell r="O2937" t="str">
            <v>Y</v>
          </cell>
          <cell r="P2937" t="str">
            <v>Y</v>
          </cell>
          <cell r="Q2937">
            <v>0</v>
          </cell>
          <cell r="R2937">
            <v>35.434414284821898</v>
          </cell>
          <cell r="S2937">
            <v>-0.61051049999999996</v>
          </cell>
          <cell r="T2937">
            <v>2.6671670000000001E-2</v>
          </cell>
          <cell r="U2937" t="str">
            <v>pink</v>
          </cell>
          <cell r="V2937">
            <v>910.038082978891</v>
          </cell>
          <cell r="W2937">
            <v>700.39870452830303</v>
          </cell>
          <cell r="X2937">
            <v>0.37698406557759001</v>
          </cell>
          <cell r="Y2937">
            <v>1.4842838755484799E-3</v>
          </cell>
        </row>
        <row r="2938">
          <cell r="A2938" t="str">
            <v>UMAG_04529</v>
          </cell>
          <cell r="B2938" t="str">
            <v>KIS67431</v>
          </cell>
          <cell r="C2938" t="str">
            <v>related to POL1 - DNA-directed DNA polymerase alpha</v>
          </cell>
          <cell r="D2938">
            <v>112.708462029766</v>
          </cell>
          <cell r="E2938">
            <v>108.063309025015</v>
          </cell>
          <cell r="F2938">
            <v>110.38588552739</v>
          </cell>
          <cell r="G2938">
            <v>5.6338491582757597E-2</v>
          </cell>
          <cell r="H2938">
            <v>0.17283238176294299</v>
          </cell>
          <cell r="I2938">
            <v>0.73745507937000099</v>
          </cell>
          <cell r="J2938">
            <v>0.78341717032235003</v>
          </cell>
          <cell r="K2938">
            <v>15.153031230032273</v>
          </cell>
          <cell r="L2938">
            <v>1.8320952095812846</v>
          </cell>
          <cell r="M2938">
            <v>18.469466922505646</v>
          </cell>
          <cell r="N2938">
            <v>3.1569807370836003</v>
          </cell>
          <cell r="O2938" t="str">
            <v>N</v>
          </cell>
          <cell r="P2938" t="str">
            <v>N</v>
          </cell>
          <cell r="Q2938">
            <v>0</v>
          </cell>
          <cell r="R2938">
            <v>79.040530865346398</v>
          </cell>
          <cell r="S2938">
            <v>-1.5164059999999999</v>
          </cell>
          <cell r="T2938">
            <v>2.947068E-9</v>
          </cell>
          <cell r="U2938" t="str">
            <v>yellow</v>
          </cell>
          <cell r="V2938">
            <v>509.97890729715601</v>
          </cell>
          <cell r="W2938">
            <v>1411.9680219095533</v>
          </cell>
          <cell r="X2938">
            <v>-1.4651553604060299</v>
          </cell>
          <cell r="Y2938">
            <v>2.2315287208818401E-23</v>
          </cell>
        </row>
        <row r="2939">
          <cell r="A2939" t="str">
            <v>UMAG_11534</v>
          </cell>
          <cell r="B2939" t="str">
            <v>KIS67532</v>
          </cell>
          <cell r="C2939" t="str">
            <v>probable CYT1 - cytochrome c1</v>
          </cell>
          <cell r="D2939">
            <v>1251.80398631003</v>
          </cell>
          <cell r="E2939">
            <v>1203.01512332021</v>
          </cell>
          <cell r="F2939">
            <v>1227.4095548151199</v>
          </cell>
          <cell r="G2939">
            <v>5.6128985218563597E-2</v>
          </cell>
          <cell r="H2939">
            <v>0.10973823190487</v>
          </cell>
          <cell r="I2939">
            <v>0.60357676398347304</v>
          </cell>
          <cell r="J2939">
            <v>0.66288777547317901</v>
          </cell>
          <cell r="K2939">
            <v>873.19898195830069</v>
          </cell>
          <cell r="L2939">
            <v>40.852966941845935</v>
          </cell>
          <cell r="M2939">
            <v>1061.7306897944047</v>
          </cell>
          <cell r="N2939">
            <v>30.101513204972047</v>
          </cell>
          <cell r="O2939" t="str">
            <v>Y</v>
          </cell>
          <cell r="P2939" t="str">
            <v>Y</v>
          </cell>
          <cell r="Q2939">
            <v>0</v>
          </cell>
          <cell r="R2939">
            <v>739.05660413889495</v>
          </cell>
          <cell r="S2939">
            <v>-1.25702</v>
          </cell>
          <cell r="T2939">
            <v>1.035171E-23</v>
          </cell>
          <cell r="U2939" t="str">
            <v>yellow</v>
          </cell>
          <cell r="V2939">
            <v>4882.0359223972873</v>
          </cell>
          <cell r="W2939">
            <v>18383.483368786667</v>
          </cell>
          <cell r="X2939">
            <v>-1.9071747194566999</v>
          </cell>
          <cell r="Y2939">
            <v>5.2526975656791E-48</v>
          </cell>
        </row>
        <row r="2940">
          <cell r="A2940" t="str">
            <v>UMAG_05608</v>
          </cell>
          <cell r="B2940" t="str">
            <v>KIS66620</v>
          </cell>
          <cell r="C2940" t="str">
            <v>related to U1 small nuclear ribonucleoprotein C</v>
          </cell>
          <cell r="D2940">
            <v>30.042382162622602</v>
          </cell>
          <cell r="E2940">
            <v>28.759473214550798</v>
          </cell>
          <cell r="F2940">
            <v>29.400927688586702</v>
          </cell>
          <cell r="G2940">
            <v>5.6061359345233999E-2</v>
          </cell>
          <cell r="H2940">
            <v>0.27061534686709499</v>
          </cell>
          <cell r="I2940">
            <v>0.82452692028549701</v>
          </cell>
          <cell r="J2940">
            <v>0.85675468956800904</v>
          </cell>
          <cell r="K2940">
            <v>30.185095939582183</v>
          </cell>
          <cell r="L2940">
            <v>3.6462444734061203</v>
          </cell>
          <cell r="M2940">
            <v>36.460416443688992</v>
          </cell>
          <cell r="N2940">
            <v>8.7712586300378739</v>
          </cell>
          <cell r="O2940" t="str">
            <v>Y</v>
          </cell>
          <cell r="P2940" t="str">
            <v>Y</v>
          </cell>
          <cell r="Q2940">
            <v>0</v>
          </cell>
          <cell r="R2940">
            <v>50.403556021584599</v>
          </cell>
          <cell r="S2940">
            <v>-0.20104330000000001</v>
          </cell>
          <cell r="T2940">
            <v>0.44992510000000002</v>
          </cell>
          <cell r="U2940" t="str">
            <v>yellow</v>
          </cell>
          <cell r="V2940">
            <v>335.74805906579496</v>
          </cell>
          <cell r="W2940">
            <v>630.33916147731395</v>
          </cell>
          <cell r="X2940">
            <v>-0.90630617883705</v>
          </cell>
          <cell r="Y2940">
            <v>3.9875252245444999E-12</v>
          </cell>
        </row>
        <row r="2941">
          <cell r="A2941" t="str">
            <v>UMAG_06335</v>
          </cell>
          <cell r="B2941" t="str">
            <v>KIS70250</v>
          </cell>
          <cell r="C2941" t="str">
            <v>hypothetical protein</v>
          </cell>
          <cell r="D2941">
            <v>11.306940313015399</v>
          </cell>
          <cell r="E2941">
            <v>10.7174761588472</v>
          </cell>
          <cell r="F2941">
            <v>11.0122082359313</v>
          </cell>
          <cell r="G2941">
            <v>5.5314289208054403E-2</v>
          </cell>
          <cell r="H2941">
            <v>0.38994917714548799</v>
          </cell>
          <cell r="I2941">
            <v>0.86954405596406503</v>
          </cell>
          <cell r="J2941">
            <v>0.89432488481577099</v>
          </cell>
          <cell r="K2941">
            <v>4.1490481751394652</v>
          </cell>
          <cell r="L2941">
            <v>1.7291470874648651</v>
          </cell>
          <cell r="M2941">
            <v>4.9420840699670014</v>
          </cell>
          <cell r="N2941">
            <v>1.1822717773128795</v>
          </cell>
          <cell r="O2941" t="str">
            <v>N</v>
          </cell>
          <cell r="P2941" t="str">
            <v>N</v>
          </cell>
          <cell r="Q2941">
            <v>12</v>
          </cell>
          <cell r="R2941">
            <v>16.414722478928599</v>
          </cell>
          <cell r="S2941">
            <v>5.0045789999999997</v>
          </cell>
          <cell r="T2941">
            <v>4.7376480000000001E-20</v>
          </cell>
          <cell r="U2941" t="str">
            <v>light-cyan</v>
          </cell>
          <cell r="V2941">
            <v>103.4068320343564</v>
          </cell>
          <cell r="W2941">
            <v>15.242354246491198</v>
          </cell>
          <cell r="X2941">
            <v>2.7167173239903901</v>
          </cell>
          <cell r="Y2941">
            <v>6.6819616802783101E-18</v>
          </cell>
        </row>
        <row r="2942">
          <cell r="A2942" t="str">
            <v>UMAG_00963</v>
          </cell>
          <cell r="B2942" t="str">
            <v>KIS71047</v>
          </cell>
          <cell r="C2942" t="str">
            <v>related to HST1 - silencing protein</v>
          </cell>
          <cell r="D2942">
            <v>102.136026961653</v>
          </cell>
          <cell r="E2942">
            <v>98.092199494783799</v>
          </cell>
          <cell r="F2942">
            <v>100.114113228218</v>
          </cell>
          <cell r="G2942">
            <v>5.4858181999726002E-2</v>
          </cell>
          <cell r="H2942">
            <v>0.18811194370744</v>
          </cell>
          <cell r="I2942">
            <v>0.76303913458168704</v>
          </cell>
          <cell r="J2942">
            <v>0.80608876686798003</v>
          </cell>
          <cell r="K2942">
            <v>38.225396255492612</v>
          </cell>
          <cell r="L2942">
            <v>6.797296547320463</v>
          </cell>
          <cell r="M2942">
            <v>46.728326214565193</v>
          </cell>
          <cell r="N2942">
            <v>6.2488919851050646</v>
          </cell>
          <cell r="O2942" t="str">
            <v>N</v>
          </cell>
          <cell r="P2942" t="str">
            <v>Y</v>
          </cell>
          <cell r="Q2942">
            <v>0</v>
          </cell>
          <cell r="R2942">
            <v>66.879414370848707</v>
          </cell>
          <cell r="S2942">
            <v>-0.29093329760138797</v>
          </cell>
          <cell r="T2942">
            <v>0.275956803005527</v>
          </cell>
          <cell r="U2942" t="str">
            <v>pink</v>
          </cell>
          <cell r="V2942">
            <v>773.68288560826238</v>
          </cell>
          <cell r="W2942">
            <v>1656.3198973567767</v>
          </cell>
          <cell r="X2942">
            <v>-1.09555262520839</v>
          </cell>
          <cell r="Y2942">
            <v>3.3055605151309699E-30</v>
          </cell>
        </row>
        <row r="2943">
          <cell r="A2943" t="str">
            <v>UMAG_10190</v>
          </cell>
          <cell r="B2943" t="str">
            <v>KIS70095</v>
          </cell>
          <cell r="C2943" t="str">
            <v>putative histone acetylase</v>
          </cell>
          <cell r="D2943">
            <v>116.556500860081</v>
          </cell>
          <cell r="E2943">
            <v>111.959887131912</v>
          </cell>
          <cell r="F2943">
            <v>114.258193995996</v>
          </cell>
          <cell r="G2943">
            <v>5.4782139064029699E-2</v>
          </cell>
          <cell r="H2943">
            <v>0.17902614274255699</v>
          </cell>
          <cell r="I2943">
            <v>0.752457171669626</v>
          </cell>
          <cell r="J2943">
            <v>0.79699513510178399</v>
          </cell>
          <cell r="K2943">
            <v>35.174076419804905</v>
          </cell>
          <cell r="L2943">
            <v>5.0420773898878508</v>
          </cell>
          <cell r="M2943">
            <v>42.669088199673105</v>
          </cell>
          <cell r="N2943">
            <v>6.3902876209454726</v>
          </cell>
          <cell r="O2943" t="str">
            <v>N</v>
          </cell>
          <cell r="P2943" t="str">
            <v>Y</v>
          </cell>
          <cell r="Q2943">
            <v>0</v>
          </cell>
          <cell r="R2943">
            <v>89.722963621485206</v>
          </cell>
          <cell r="S2943">
            <v>-0.4479069</v>
          </cell>
          <cell r="T2943">
            <v>1.839269E-2</v>
          </cell>
          <cell r="U2943" t="str">
            <v>beige</v>
          </cell>
          <cell r="V2943">
            <v>769.79918181767698</v>
          </cell>
          <cell r="W2943">
            <v>1181.5535042430299</v>
          </cell>
          <cell r="X2943">
            <v>-0.61723066199501697</v>
          </cell>
          <cell r="Y2943">
            <v>2.6594821975674302E-12</v>
          </cell>
        </row>
        <row r="2944">
          <cell r="A2944" t="str">
            <v>UMAG_12111</v>
          </cell>
          <cell r="B2944" t="str">
            <v>KIS72405</v>
          </cell>
          <cell r="C2944" t="str">
            <v>related to small nuclear ribonucleoprotein snRNP U1A</v>
          </cell>
          <cell r="D2944">
            <v>43.1026691905032</v>
          </cell>
          <cell r="E2944">
            <v>41.320173858572403</v>
          </cell>
          <cell r="F2944">
            <v>42.211421524537798</v>
          </cell>
          <cell r="G2944">
            <v>5.4571541651891001E-2</v>
          </cell>
          <cell r="H2944">
            <v>0.23779537875732901</v>
          </cell>
          <cell r="I2944">
            <v>0.808922591855183</v>
          </cell>
          <cell r="J2944">
            <v>0.84393409938379904</v>
          </cell>
          <cell r="K2944">
            <v>33.194022918489196</v>
          </cell>
          <cell r="L2944">
            <v>6.4146042636583536</v>
          </cell>
          <cell r="M2944">
            <v>40.749394255272094</v>
          </cell>
          <cell r="N2944">
            <v>6.7088012201924005</v>
          </cell>
          <cell r="O2944" t="str">
            <v>Y</v>
          </cell>
          <cell r="P2944" t="str">
            <v>Y</v>
          </cell>
          <cell r="Q2944">
            <v>0</v>
          </cell>
          <cell r="R2944">
            <v>54.653768000286099</v>
          </cell>
          <cell r="S2944">
            <v>-0.48587380000000002</v>
          </cell>
          <cell r="T2944">
            <v>4.397057E-2</v>
          </cell>
          <cell r="U2944" t="str">
            <v>salmon</v>
          </cell>
          <cell r="V2944">
            <v>402.65837787389501</v>
          </cell>
          <cell r="W2944">
            <v>840.39618031941529</v>
          </cell>
          <cell r="X2944">
            <v>-1.05719625513011</v>
          </cell>
          <cell r="Y2944">
            <v>2.00240069391258E-11</v>
          </cell>
        </row>
        <row r="2945">
          <cell r="A2945" t="str">
            <v>UMAG_00410</v>
          </cell>
          <cell r="B2945" t="str">
            <v>KIS71985</v>
          </cell>
          <cell r="C2945" t="str">
            <v>hypothetical protein</v>
          </cell>
          <cell r="D2945">
            <v>80.365146308412804</v>
          </cell>
          <cell r="E2945">
            <v>77.324850320607894</v>
          </cell>
          <cell r="F2945">
            <v>78.844998314510406</v>
          </cell>
          <cell r="G2945">
            <v>5.2422882741583701E-2</v>
          </cell>
          <cell r="H2945">
            <v>0.188412374610095</v>
          </cell>
          <cell r="I2945">
            <v>0.77361649228654195</v>
          </cell>
          <cell r="J2945">
            <v>0.81539607442830098</v>
          </cell>
          <cell r="K2945">
            <v>54.086518143037651</v>
          </cell>
          <cell r="L2945">
            <v>7.668967998344117</v>
          </cell>
          <cell r="M2945">
            <v>65.999954430240152</v>
          </cell>
          <cell r="N2945">
            <v>6.5556488927995016</v>
          </cell>
          <cell r="O2945" t="str">
            <v>Y</v>
          </cell>
          <cell r="P2945" t="str">
            <v>Y</v>
          </cell>
          <cell r="Q2945">
            <v>6</v>
          </cell>
          <cell r="R2945">
            <v>74.194932040853004</v>
          </cell>
          <cell r="S2945">
            <v>0.14027474411138599</v>
          </cell>
          <cell r="T2945">
            <v>0.662547155794452</v>
          </cell>
          <cell r="U2945" t="str">
            <v>green</v>
          </cell>
          <cell r="V2945">
            <v>625.02507979973063</v>
          </cell>
          <cell r="W2945">
            <v>1541.1938871473567</v>
          </cell>
          <cell r="X2945">
            <v>-1.29998286391295</v>
          </cell>
          <cell r="Y2945">
            <v>2.4179856573976399E-52</v>
          </cell>
        </row>
        <row r="2946">
          <cell r="A2946" t="str">
            <v>UMAG_11906</v>
          </cell>
          <cell r="B2946" t="str">
            <v>KIS69497</v>
          </cell>
          <cell r="C2946" t="str">
            <v>probable MRS11 - subunit of the Tim22-complex</v>
          </cell>
          <cell r="D2946">
            <v>75.702933060209403</v>
          </cell>
          <cell r="E2946">
            <v>72.800192718130504</v>
          </cell>
          <cell r="F2946">
            <v>74.251562889170003</v>
          </cell>
          <cell r="G2946">
            <v>5.2198037382182497E-2</v>
          </cell>
          <cell r="H2946">
            <v>0.214893884036746</v>
          </cell>
          <cell r="I2946">
            <v>0.79896565070244796</v>
          </cell>
          <cell r="J2946">
            <v>0.83622763393694399</v>
          </cell>
          <cell r="K2946">
            <v>159.80128882475168</v>
          </cell>
          <cell r="L2946">
            <v>39.191892610689322</v>
          </cell>
          <cell r="M2946">
            <v>194.54666076507598</v>
          </cell>
          <cell r="N2946">
            <v>24.473840872319613</v>
          </cell>
          <cell r="O2946" t="str">
            <v>Y</v>
          </cell>
          <cell r="P2946" t="str">
            <v>Y</v>
          </cell>
          <cell r="Q2946">
            <v>0</v>
          </cell>
          <cell r="R2946">
            <v>113.815028428312</v>
          </cell>
          <cell r="S2946">
            <v>-1.1334420000000001</v>
          </cell>
          <cell r="T2946">
            <v>1.912469E-7</v>
          </cell>
          <cell r="U2946" t="str">
            <v>yellow</v>
          </cell>
          <cell r="V2946">
            <v>1267.4255379181468</v>
          </cell>
          <cell r="W2946">
            <v>1958.39535001275</v>
          </cell>
          <cell r="X2946">
            <v>-0.62399204569787903</v>
          </cell>
          <cell r="Y2946">
            <v>1.18961331110276E-3</v>
          </cell>
        </row>
        <row r="2947">
          <cell r="A2947" t="str">
            <v>UMAG_05538</v>
          </cell>
          <cell r="B2947" t="str">
            <v>KIS66547</v>
          </cell>
          <cell r="C2947" t="str">
            <v>hypothetical protein</v>
          </cell>
          <cell r="D2947">
            <v>78.786546584590297</v>
          </cell>
          <cell r="E2947">
            <v>75.7252737989011</v>
          </cell>
          <cell r="F2947">
            <v>77.255910191745699</v>
          </cell>
          <cell r="G2947">
            <v>5.1924804172472999E-2</v>
          </cell>
          <cell r="H2947">
            <v>0.21924439035141499</v>
          </cell>
          <cell r="I2947">
            <v>0.80364185812892297</v>
          </cell>
          <cell r="J2947">
            <v>0.83991690721773804</v>
          </cell>
          <cell r="K2947">
            <v>30.728776529702586</v>
          </cell>
          <cell r="L2947">
            <v>6.7799195169160482</v>
          </cell>
          <cell r="M2947">
            <v>37.651856766227297</v>
          </cell>
          <cell r="N2947">
            <v>7.5326909559793975</v>
          </cell>
          <cell r="O2947" t="str">
            <v>Y</v>
          </cell>
          <cell r="P2947" t="str">
            <v>Y</v>
          </cell>
          <cell r="Q2947">
            <v>0.5</v>
          </cell>
          <cell r="R2947">
            <v>63.950835277320799</v>
          </cell>
          <cell r="S2947">
            <v>-0.18228510000000001</v>
          </cell>
          <cell r="T2947">
            <v>0.56238500000000002</v>
          </cell>
          <cell r="U2947" t="str">
            <v>light-cyan</v>
          </cell>
          <cell r="V2947">
            <v>927.06217096288628</v>
          </cell>
          <cell r="W2947">
            <v>273.66987852369067</v>
          </cell>
          <cell r="X2947">
            <v>1.7500164895746699</v>
          </cell>
          <cell r="Y2947">
            <v>2.2512467417174501E-40</v>
          </cell>
        </row>
        <row r="2948">
          <cell r="A2948" t="str">
            <v>UMAG_12176</v>
          </cell>
          <cell r="B2948" t="str">
            <v>KIS70761</v>
          </cell>
          <cell r="C2948" t="str">
            <v>hypothetical protein</v>
          </cell>
          <cell r="D2948">
            <v>57.740796112231003</v>
          </cell>
          <cell r="E2948">
            <v>55.5732080359004</v>
          </cell>
          <cell r="F2948">
            <v>56.657002074065701</v>
          </cell>
          <cell r="G2948">
            <v>5.1772811555512402E-2</v>
          </cell>
          <cell r="H2948">
            <v>0.21243927821369701</v>
          </cell>
          <cell r="I2948">
            <v>0.79961101566275306</v>
          </cell>
          <cell r="J2948">
            <v>0.83651613946257197</v>
          </cell>
          <cell r="K2948">
            <v>40.538913755949935</v>
          </cell>
          <cell r="L2948">
            <v>6.8018830106380364</v>
          </cell>
          <cell r="M2948">
            <v>49.474715136022489</v>
          </cell>
          <cell r="N2948">
            <v>4.5280449915164178</v>
          </cell>
          <cell r="O2948" t="str">
            <v>Y</v>
          </cell>
          <cell r="P2948" t="str">
            <v>Y</v>
          </cell>
          <cell r="Q2948">
            <v>2</v>
          </cell>
          <cell r="R2948">
            <v>22.446024872955199</v>
          </cell>
          <cell r="S2948">
            <v>0.20908019999999999</v>
          </cell>
          <cell r="T2948">
            <v>0.62845220000000002</v>
          </cell>
          <cell r="U2948" t="str">
            <v>light-green</v>
          </cell>
          <cell r="V2948">
            <v>529.24283759453067</v>
          </cell>
          <cell r="W2948">
            <v>304.31626845366935</v>
          </cell>
          <cell r="X2948">
            <v>0.79376701293632401</v>
          </cell>
          <cell r="Y2948">
            <v>1.45349952838273E-8</v>
          </cell>
        </row>
        <row r="2949">
          <cell r="A2949" t="str">
            <v>UMAG_12185</v>
          </cell>
          <cell r="B2949" t="str">
            <v>KIS69786</v>
          </cell>
          <cell r="C2949" t="str">
            <v>hypothetical protein</v>
          </cell>
          <cell r="D2949">
            <v>168.32994215813801</v>
          </cell>
          <cell r="E2949">
            <v>161.83868586344801</v>
          </cell>
          <cell r="F2949">
            <v>165.08431401079301</v>
          </cell>
          <cell r="G2949">
            <v>5.1480708851567997E-2</v>
          </cell>
          <cell r="H2949">
            <v>0.206767612999608</v>
          </cell>
          <cell r="I2949">
            <v>0.79549660352861495</v>
          </cell>
          <cell r="J2949">
            <v>0.83302124473899397</v>
          </cell>
          <cell r="K2949">
            <v>29.717040816046982</v>
          </cell>
          <cell r="L2949">
            <v>4.7164607351794174</v>
          </cell>
          <cell r="M2949">
            <v>36.550521968527498</v>
          </cell>
          <cell r="N2949">
            <v>10.815322573145728</v>
          </cell>
          <cell r="O2949" t="str">
            <v>N</v>
          </cell>
          <cell r="P2949" t="str">
            <v>Y</v>
          </cell>
          <cell r="Q2949">
            <v>8</v>
          </cell>
          <cell r="R2949">
            <v>514.06042831756599</v>
          </cell>
          <cell r="S2949">
            <v>2.3852129999999998</v>
          </cell>
          <cell r="T2949">
            <v>7.3701230000000006E-30</v>
          </cell>
          <cell r="U2949" t="str">
            <v>cyan</v>
          </cell>
          <cell r="V2949">
            <v>1277.9924646678867</v>
          </cell>
          <cell r="W2949">
            <v>693.74203503259059</v>
          </cell>
          <cell r="X2949">
            <v>0.87810625106885898</v>
          </cell>
          <cell r="Y2949">
            <v>3.31749652305436E-15</v>
          </cell>
        </row>
        <row r="2950">
          <cell r="A2950" t="str">
            <v>UMAG_03760</v>
          </cell>
          <cell r="B2950" t="str">
            <v>KIS68180</v>
          </cell>
          <cell r="C2950" t="str">
            <v>related to Phosphatidylinositol-3</v>
          </cell>
          <cell r="D2950">
            <v>380.76625914520099</v>
          </cell>
          <cell r="E2950">
            <v>366.78093118760103</v>
          </cell>
          <cell r="F2950">
            <v>373.77359516640098</v>
          </cell>
          <cell r="G2950">
            <v>5.1410739952762803E-2</v>
          </cell>
          <cell r="H2950">
            <v>0.145066149491451</v>
          </cell>
          <cell r="I2950">
            <v>0.717620102127425</v>
          </cell>
          <cell r="J2950">
            <v>0.76473537772074696</v>
          </cell>
          <cell r="K2950">
            <v>100.64367611528803</v>
          </cell>
          <cell r="L2950">
            <v>13.090083832947141</v>
          </cell>
          <cell r="M2950">
            <v>123.26618650179998</v>
          </cell>
          <cell r="N2950">
            <v>21.705857887803326</v>
          </cell>
          <cell r="O2950" t="str">
            <v>Y</v>
          </cell>
          <cell r="P2950" t="str">
            <v>Y</v>
          </cell>
          <cell r="Q2950">
            <v>2</v>
          </cell>
          <cell r="R2950">
            <v>231.85303324331699</v>
          </cell>
          <cell r="S2950">
            <v>2.5488599999999999</v>
          </cell>
          <cell r="T2950">
            <v>1.286007E-14</v>
          </cell>
          <cell r="U2950" t="str">
            <v>magenta</v>
          </cell>
          <cell r="V2950">
            <v>5981.165729403353</v>
          </cell>
          <cell r="W2950">
            <v>1240.4233670600033</v>
          </cell>
          <cell r="X2950">
            <v>2.2675884126048</v>
          </cell>
          <cell r="Y2950">
            <v>1.2612670057996801E-145</v>
          </cell>
        </row>
        <row r="2951">
          <cell r="A2951" t="str">
            <v>UMAG_10707</v>
          </cell>
          <cell r="B2951" t="str">
            <v>KIS67149</v>
          </cell>
          <cell r="C2951" t="str">
            <v>hypothetical protein</v>
          </cell>
          <cell r="D2951">
            <v>21.0266215795967</v>
          </cell>
          <cell r="E2951">
            <v>20.1687227624484</v>
          </cell>
          <cell r="F2951">
            <v>20.597672171022499</v>
          </cell>
          <cell r="G2951">
            <v>5.1220140181642101E-2</v>
          </cell>
          <cell r="H2951">
            <v>0.33290701532107803</v>
          </cell>
          <cell r="I2951">
            <v>0.86435009055924195</v>
          </cell>
          <cell r="J2951">
            <v>0.88983292191437502</v>
          </cell>
          <cell r="K2951">
            <v>46.81943593473855</v>
          </cell>
          <cell r="L2951">
            <v>19.957603613063657</v>
          </cell>
          <cell r="M2951">
            <v>56.481295707774883</v>
          </cell>
          <cell r="N2951">
            <v>11.176103455018556</v>
          </cell>
          <cell r="O2951" t="str">
            <v>Y</v>
          </cell>
          <cell r="P2951" t="str">
            <v>Y</v>
          </cell>
          <cell r="Q2951">
            <v>0</v>
          </cell>
          <cell r="R2951">
            <v>57.6188440957362</v>
          </cell>
          <cell r="S2951">
            <v>-0.82944169999999995</v>
          </cell>
          <cell r="T2951">
            <v>7.3073840000000001E-4</v>
          </cell>
          <cell r="U2951" t="str">
            <v>yellow</v>
          </cell>
          <cell r="V2951">
            <v>507.53644321412798</v>
          </cell>
          <cell r="W2951">
            <v>1236.9734995588467</v>
          </cell>
          <cell r="X2951">
            <v>-1.2786065920719301</v>
          </cell>
          <cell r="Y2951">
            <v>2.3995073607270299E-12</v>
          </cell>
        </row>
        <row r="2952">
          <cell r="A2952" t="str">
            <v>UMAG_03351</v>
          </cell>
          <cell r="B2952" t="str">
            <v>KIS68785</v>
          </cell>
          <cell r="C2952" t="str">
            <v>probable RLI1 - Protein promoting preinitiation complex assembly</v>
          </cell>
          <cell r="D2952">
            <v>310.43855278663102</v>
          </cell>
          <cell r="E2952">
            <v>298.95084686401702</v>
          </cell>
          <cell r="F2952">
            <v>304.69469982532399</v>
          </cell>
          <cell r="G2952">
            <v>5.1151116334006701E-2</v>
          </cell>
          <cell r="H2952">
            <v>0.18923984010011299</v>
          </cell>
          <cell r="I2952">
            <v>0.77956137460276498</v>
          </cell>
          <cell r="J2952">
            <v>0.81952261675083204</v>
          </cell>
          <cell r="K2952">
            <v>114.53822003045482</v>
          </cell>
          <cell r="L2952">
            <v>19.821943412856832</v>
          </cell>
          <cell r="M2952">
            <v>139.57124443981203</v>
          </cell>
          <cell r="N2952">
            <v>30.484740868474191</v>
          </cell>
          <cell r="O2952" t="str">
            <v>Y</v>
          </cell>
          <cell r="P2952" t="str">
            <v>Y</v>
          </cell>
          <cell r="Q2952">
            <v>2</v>
          </cell>
          <cell r="R2952">
            <v>306.33847205453998</v>
          </cell>
          <cell r="S2952">
            <v>-0.70112620000000003</v>
          </cell>
          <cell r="T2952">
            <v>3.0004910000000001E-3</v>
          </cell>
          <cell r="U2952" t="str">
            <v>yellow</v>
          </cell>
          <cell r="V2952">
            <v>2073.9284844685567</v>
          </cell>
          <cell r="W2952">
            <v>11342.901425816564</v>
          </cell>
          <cell r="X2952">
            <v>-2.44838816955586</v>
          </cell>
          <cell r="Y2952">
            <v>2.2353394783584899E-172</v>
          </cell>
        </row>
        <row r="2953">
          <cell r="A2953" t="str">
            <v>UMAG_12046</v>
          </cell>
          <cell r="B2953" t="str">
            <v>KIS65740</v>
          </cell>
          <cell r="C2953" t="str">
            <v>related to Tctex2-related inner arm dynein light chain</v>
          </cell>
          <cell r="D2953">
            <v>85.746683892526207</v>
          </cell>
          <cell r="E2953">
            <v>82.6012897199072</v>
          </cell>
          <cell r="F2953">
            <v>84.173986806216703</v>
          </cell>
          <cell r="G2953">
            <v>4.9939054686733597E-2</v>
          </cell>
          <cell r="H2953">
            <v>0.229742408216842</v>
          </cell>
          <cell r="I2953">
            <v>0.81898428336399998</v>
          </cell>
          <cell r="J2953">
            <v>0.85222913507271902</v>
          </cell>
          <cell r="K2953">
            <v>132.83901795566638</v>
          </cell>
          <cell r="L2953">
            <v>25.954423321362743</v>
          </cell>
          <cell r="M2953">
            <v>161.94061709813556</v>
          </cell>
          <cell r="N2953">
            <v>43.186275398968185</v>
          </cell>
          <cell r="O2953" t="str">
            <v>Y</v>
          </cell>
          <cell r="P2953" t="str">
            <v>Y</v>
          </cell>
          <cell r="Q2953">
            <v>2</v>
          </cell>
          <cell r="R2953">
            <v>83.679761320862696</v>
          </cell>
          <cell r="S2953">
            <v>0.24921740000000001</v>
          </cell>
          <cell r="T2953">
            <v>0.21166950000000001</v>
          </cell>
          <cell r="U2953" t="str">
            <v>light-green</v>
          </cell>
          <cell r="V2953">
            <v>1131.2285851963536</v>
          </cell>
          <cell r="W2953">
            <v>620.56819694055537</v>
          </cell>
          <cell r="X2953">
            <v>0.85517833963170498</v>
          </cell>
          <cell r="Y2953">
            <v>1.81925268207513E-3</v>
          </cell>
        </row>
        <row r="2954">
          <cell r="A2954" t="str">
            <v>UMAG_02561</v>
          </cell>
          <cell r="B2954" t="str">
            <v>KIS69213</v>
          </cell>
          <cell r="C2954" t="str">
            <v>probable NOP58 - required for pre-18S rRNA processing</v>
          </cell>
          <cell r="D2954">
            <v>354.324694093951</v>
          </cell>
          <cell r="E2954">
            <v>341.52577847367002</v>
          </cell>
          <cell r="F2954">
            <v>347.92523628381099</v>
          </cell>
          <cell r="G2954">
            <v>4.9497187970824703E-2</v>
          </cell>
          <cell r="H2954">
            <v>0.19350467305552899</v>
          </cell>
          <cell r="I2954">
            <v>0.788392495311249</v>
          </cell>
          <cell r="J2954">
            <v>0.82772883466775005</v>
          </cell>
          <cell r="K2954">
            <v>136.31283877072329</v>
          </cell>
          <cell r="L2954">
            <v>25.395009662638703</v>
          </cell>
          <cell r="M2954">
            <v>165.28041704299375</v>
          </cell>
          <cell r="N2954">
            <v>36.348281047802125</v>
          </cell>
          <cell r="O2954" t="str">
            <v>Y</v>
          </cell>
          <cell r="P2954" t="str">
            <v>Y</v>
          </cell>
          <cell r="Q2954">
            <v>0</v>
          </cell>
          <cell r="R2954">
            <v>234.630470660931</v>
          </cell>
          <cell r="S2954">
            <v>-0.88702930000000002</v>
          </cell>
          <cell r="T2954">
            <v>1.7341220000000001E-3</v>
          </cell>
          <cell r="U2954" t="str">
            <v>yellow</v>
          </cell>
          <cell r="V2954">
            <v>2278.0074529388071</v>
          </cell>
          <cell r="W2954">
            <v>10676.876838142967</v>
          </cell>
          <cell r="X2954">
            <v>-2.2258741739037702</v>
          </cell>
          <cell r="Y2954">
            <v>1.45229618179627E-135</v>
          </cell>
        </row>
        <row r="2955">
          <cell r="A2955" t="str">
            <v>UMAG_01323</v>
          </cell>
          <cell r="B2955" t="str">
            <v>KIS71425</v>
          </cell>
          <cell r="C2955" t="str">
            <v>related to pre-mRNA splicing factor</v>
          </cell>
          <cell r="D2955">
            <v>55.693755970908697</v>
          </cell>
          <cell r="E2955">
            <v>53.710512041993603</v>
          </cell>
          <cell r="F2955">
            <v>54.702134006451203</v>
          </cell>
          <cell r="G2955">
            <v>4.87821999272018E-2</v>
          </cell>
          <cell r="H2955">
            <v>0.22632422587388601</v>
          </cell>
          <cell r="I2955">
            <v>0.82089898545298501</v>
          </cell>
          <cell r="J2955">
            <v>0.85394644863547198</v>
          </cell>
          <cell r="K2955">
            <v>35.368954884609693</v>
          </cell>
          <cell r="L2955">
            <v>6.9374609029660954</v>
          </cell>
          <cell r="M2955">
            <v>43.223680909187564</v>
          </cell>
          <cell r="N2955">
            <v>7.0127386156856346</v>
          </cell>
          <cell r="O2955" t="str">
            <v>Y</v>
          </cell>
          <cell r="P2955" t="str">
            <v>Y</v>
          </cell>
          <cell r="Q2955">
            <v>0.5</v>
          </cell>
          <cell r="R2955">
            <v>44.765505165323297</v>
          </cell>
          <cell r="S2955">
            <v>-3.6282054985058501E-2</v>
          </cell>
          <cell r="T2955">
            <v>0.910419557756461</v>
          </cell>
          <cell r="U2955" t="str">
            <v>beige</v>
          </cell>
          <cell r="V2955">
            <v>376.67507376418069</v>
          </cell>
          <cell r="W2955">
            <v>810.33847042994387</v>
          </cell>
          <cell r="X2955">
            <v>-1.1018644614662201</v>
          </cell>
          <cell r="Y2955">
            <v>6.2272850506541396E-26</v>
          </cell>
        </row>
        <row r="2956">
          <cell r="A2956" t="str">
            <v>UMAG_00783</v>
          </cell>
          <cell r="B2956" t="str">
            <v>KIS72379</v>
          </cell>
          <cell r="C2956" t="str">
            <v>related to Heme oxygenase</v>
          </cell>
          <cell r="D2956">
            <v>103.493403183632</v>
          </cell>
          <cell r="E2956">
            <v>99.652032804036196</v>
          </cell>
          <cell r="F2956">
            <v>101.572717993834</v>
          </cell>
          <cell r="G2956">
            <v>4.82093729810672E-2</v>
          </cell>
          <cell r="H2956">
            <v>0.227813585905072</v>
          </cell>
          <cell r="I2956">
            <v>0.82389743373726598</v>
          </cell>
          <cell r="J2956">
            <v>0.85623832399336197</v>
          </cell>
          <cell r="K2956">
            <v>55.259008733735101</v>
          </cell>
          <cell r="L2956">
            <v>11.766621072676962</v>
          </cell>
          <cell r="M2956">
            <v>67.927949614625433</v>
          </cell>
          <cell r="N2956">
            <v>20.192724337601632</v>
          </cell>
          <cell r="O2956" t="str">
            <v>Y</v>
          </cell>
          <cell r="P2956" t="str">
            <v>Y</v>
          </cell>
          <cell r="Q2956">
            <v>12</v>
          </cell>
          <cell r="R2956">
            <v>70.866313398101298</v>
          </cell>
          <cell r="S2956">
            <v>1.02184692369849</v>
          </cell>
          <cell r="T2956">
            <v>2.0744414274218601E-4</v>
          </cell>
          <cell r="U2956" t="str">
            <v>light-cyan</v>
          </cell>
          <cell r="V2956">
            <v>2305.3583814036233</v>
          </cell>
          <cell r="W2956">
            <v>465.26404893487097</v>
          </cell>
          <cell r="X2956">
            <v>2.3048849584348998</v>
          </cell>
          <cell r="Y2956">
            <v>4.3025733696821102E-123</v>
          </cell>
        </row>
        <row r="2957">
          <cell r="A2957" t="str">
            <v>UMAG_04014</v>
          </cell>
          <cell r="B2957" t="str">
            <v>KIS67968</v>
          </cell>
          <cell r="C2957" t="str">
            <v>hypothetical protein (isoform B)</v>
          </cell>
          <cell r="D2957">
            <v>1861.9077660069599</v>
          </cell>
          <cell r="E2957">
            <v>1797.84821795318</v>
          </cell>
          <cell r="F2957">
            <v>1829.87799198007</v>
          </cell>
          <cell r="G2957">
            <v>4.8183418199724298E-2</v>
          </cell>
          <cell r="H2957">
            <v>0.16414457750598599</v>
          </cell>
          <cell r="I2957">
            <v>0.763800463240903</v>
          </cell>
          <cell r="J2957">
            <v>0.80670867344601405</v>
          </cell>
          <cell r="K2957">
            <v>1053.9873602324849</v>
          </cell>
          <cell r="L2957">
            <v>168.18977563194557</v>
          </cell>
          <cell r="M2957">
            <v>1293.794195746339</v>
          </cell>
          <cell r="N2957">
            <v>275.6336761975993</v>
          </cell>
          <cell r="O2957" t="str">
            <v>Y</v>
          </cell>
          <cell r="P2957" t="str">
            <v>Y</v>
          </cell>
          <cell r="Q2957">
            <v>0.5</v>
          </cell>
          <cell r="R2957">
            <v>1858.2548145222099</v>
          </cell>
          <cell r="S2957">
            <v>5.8113890000000001</v>
          </cell>
          <cell r="T2957">
            <v>2.711249E-17</v>
          </cell>
          <cell r="U2957" t="str">
            <v>light-cyan</v>
          </cell>
          <cell r="V2957">
            <v>17259.561009504469</v>
          </cell>
          <cell r="W2957">
            <v>24.825192189652032</v>
          </cell>
          <cell r="X2957">
            <v>9.3877684801311698</v>
          </cell>
          <cell r="Y2957">
            <v>0</v>
          </cell>
        </row>
        <row r="2958">
          <cell r="A2958" t="str">
            <v>UMAG_10477</v>
          </cell>
          <cell r="B2958" t="str">
            <v>KIS68086</v>
          </cell>
          <cell r="C2958" t="str">
            <v>hypothetical protein</v>
          </cell>
          <cell r="D2958">
            <v>127.29718754256101</v>
          </cell>
          <cell r="E2958">
            <v>122.956759751237</v>
          </cell>
          <cell r="F2958">
            <v>125.126973646899</v>
          </cell>
          <cell r="G2958">
            <v>4.8112025952529301E-2</v>
          </cell>
          <cell r="H2958">
            <v>0.17365472583538799</v>
          </cell>
          <cell r="I2958">
            <v>0.77549528885137997</v>
          </cell>
          <cell r="J2958">
            <v>0.81691998478550898</v>
          </cell>
          <cell r="K2958">
            <v>36.56519249324468</v>
          </cell>
          <cell r="L2958">
            <v>6.3884114703619117</v>
          </cell>
          <cell r="M2958">
            <v>44.759382617915783</v>
          </cell>
          <cell r="N2958">
            <v>2.6893854327065863</v>
          </cell>
          <cell r="O2958" t="str">
            <v>N</v>
          </cell>
          <cell r="P2958" t="str">
            <v>Y</v>
          </cell>
          <cell r="Q2958">
            <v>0.5</v>
          </cell>
          <cell r="R2958">
            <v>47.624442487648899</v>
          </cell>
          <cell r="S2958">
            <v>5.1837809999999998E-2</v>
          </cell>
          <cell r="T2958">
            <v>0.85587809999999998</v>
          </cell>
          <cell r="U2958" t="str">
            <v>red</v>
          </cell>
          <cell r="V2958">
            <v>794.56660592166463</v>
          </cell>
          <cell r="W2958">
            <v>738.26696331982396</v>
          </cell>
          <cell r="X2958">
            <v>0.105377668396021</v>
          </cell>
          <cell r="Y2958">
            <v>0.30720387399175703</v>
          </cell>
        </row>
        <row r="2959">
          <cell r="A2959" t="str">
            <v>UMAG_01732</v>
          </cell>
          <cell r="B2959" t="str">
            <v>KIS70564</v>
          </cell>
          <cell r="C2959" t="str">
            <v>probable DBP3 - putative RNA helicase required for pre-rRNA processing</v>
          </cell>
          <cell r="D2959">
            <v>164.032926463005</v>
          </cell>
          <cell r="E2959">
            <v>158.377664752371</v>
          </cell>
          <cell r="F2959">
            <v>161.20529560768799</v>
          </cell>
          <cell r="G2959">
            <v>4.7729836751151798E-2</v>
          </cell>
          <cell r="H2959">
            <v>0.21194075991737399</v>
          </cell>
          <cell r="I2959">
            <v>0.81393103798857502</v>
          </cell>
          <cell r="J2959">
            <v>0.84792686750624002</v>
          </cell>
          <cell r="K2959">
            <v>62.827027823209249</v>
          </cell>
          <cell r="L2959">
            <v>9.3427071471323835</v>
          </cell>
          <cell r="M2959">
            <v>75.907334717479685</v>
          </cell>
          <cell r="N2959">
            <v>20.969751552276634</v>
          </cell>
          <cell r="O2959" t="str">
            <v>Y</v>
          </cell>
          <cell r="P2959" t="str">
            <v>Y</v>
          </cell>
          <cell r="Q2959">
            <v>0</v>
          </cell>
          <cell r="R2959">
            <v>101.09753726148701</v>
          </cell>
          <cell r="S2959">
            <v>-1.045466</v>
          </cell>
          <cell r="T2959">
            <v>8.5500880000000008E-3</v>
          </cell>
          <cell r="U2959" t="str">
            <v>yellow</v>
          </cell>
          <cell r="V2959">
            <v>634.75979300142933</v>
          </cell>
          <cell r="W2959">
            <v>5251.0793876609905</v>
          </cell>
          <cell r="X2959">
            <v>-3.0439078583532901</v>
          </cell>
          <cell r="Y2959">
            <v>1.97835362160543E-205</v>
          </cell>
        </row>
        <row r="2960">
          <cell r="A2960" t="str">
            <v>UMAG_11194</v>
          </cell>
          <cell r="B2960" t="str">
            <v>KIS66096</v>
          </cell>
          <cell r="C2960" t="str">
            <v>related to atp-dependent clp protease</v>
          </cell>
          <cell r="D2960">
            <v>103.975225042547</v>
          </cell>
          <cell r="E2960">
            <v>100.22042913702499</v>
          </cell>
          <cell r="F2960">
            <v>102.09782708978599</v>
          </cell>
          <cell r="G2960">
            <v>4.71905053389041E-2</v>
          </cell>
          <cell r="H2960">
            <v>0.22553716904235799</v>
          </cell>
          <cell r="I2960">
            <v>0.826030912006257</v>
          </cell>
          <cell r="J2960">
            <v>0.85810825477268504</v>
          </cell>
          <cell r="K2960">
            <v>23.250825659452104</v>
          </cell>
          <cell r="L2960">
            <v>2.5498458172030287</v>
          </cell>
          <cell r="M2960">
            <v>28.670871993893577</v>
          </cell>
          <cell r="N2960">
            <v>9.193945080464351</v>
          </cell>
          <cell r="O2960" t="str">
            <v>N</v>
          </cell>
          <cell r="P2960" t="str">
            <v>N</v>
          </cell>
          <cell r="Q2960">
            <v>0.5</v>
          </cell>
          <cell r="R2960">
            <v>60.855739043501998</v>
          </cell>
          <cell r="S2960">
            <v>0.13768540000000001</v>
          </cell>
          <cell r="T2960">
            <v>0.65545370000000003</v>
          </cell>
          <cell r="U2960" t="str">
            <v>green</v>
          </cell>
          <cell r="V2960">
            <v>668.05404085338307</v>
          </cell>
          <cell r="W2960">
            <v>419.59084589586701</v>
          </cell>
          <cell r="X2960">
            <v>0.66832934909974095</v>
          </cell>
          <cell r="Y2960">
            <v>6.6468489380552194E-8</v>
          </cell>
        </row>
        <row r="2961">
          <cell r="A2961" t="str">
            <v>UMAG_01941</v>
          </cell>
          <cell r="B2961" t="str">
            <v>KIS70790</v>
          </cell>
          <cell r="C2961" t="str">
            <v>hypothetical protein</v>
          </cell>
          <cell r="D2961">
            <v>37.997272966636601</v>
          </cell>
          <cell r="E2961">
            <v>36.685582455934302</v>
          </cell>
          <cell r="F2961">
            <v>37.341427711285398</v>
          </cell>
          <cell r="G2961">
            <v>4.64708450840138E-2</v>
          </cell>
          <cell r="H2961">
            <v>0.24788256301147801</v>
          </cell>
          <cell r="I2961">
            <v>0.84252789743012402</v>
          </cell>
          <cell r="J2961">
            <v>0.87139452728123601</v>
          </cell>
          <cell r="K2961">
            <v>15.907274286548006</v>
          </cell>
          <cell r="L2961">
            <v>3.6897306459403083</v>
          </cell>
          <cell r="M2961">
            <v>19.45685965034361</v>
          </cell>
          <cell r="N2961">
            <v>2.3043795092696717</v>
          </cell>
          <cell r="O2961" t="str">
            <v>N</v>
          </cell>
          <cell r="P2961" t="str">
            <v>Y</v>
          </cell>
          <cell r="Q2961">
            <v>0</v>
          </cell>
          <cell r="R2961">
            <v>61.533546401278699</v>
          </cell>
          <cell r="S2961">
            <v>-1.692574</v>
          </cell>
          <cell r="T2961">
            <v>2.8504550000000001E-7</v>
          </cell>
          <cell r="U2961" t="str">
            <v>burlywood</v>
          </cell>
          <cell r="V2961">
            <v>189.88900062776133</v>
          </cell>
          <cell r="W2961">
            <v>405.97914873703303</v>
          </cell>
          <cell r="X2961">
            <v>-1.0885244755425201</v>
          </cell>
          <cell r="Y2961">
            <v>6.9165248292073904E-13</v>
          </cell>
        </row>
        <row r="2962">
          <cell r="A2962" t="str">
            <v>UMAG_12085</v>
          </cell>
          <cell r="B2962" t="str">
            <v>KIS71632</v>
          </cell>
          <cell r="C2962" t="str">
            <v>hypothetical protein</v>
          </cell>
          <cell r="D2962">
            <v>104.253445780335</v>
          </cell>
          <cell r="E2962">
            <v>100.892935388544</v>
          </cell>
          <cell r="F2962">
            <v>102.573190584439</v>
          </cell>
          <cell r="G2962">
            <v>4.57492354312347E-2</v>
          </cell>
          <cell r="H2962">
            <v>0.186044065263716</v>
          </cell>
          <cell r="I2962">
            <v>0.79922786406979196</v>
          </cell>
          <cell r="J2962">
            <v>0.83625072916923504</v>
          </cell>
          <cell r="K2962">
            <v>115.29025779759542</v>
          </cell>
          <cell r="L2962">
            <v>20.328275439312648</v>
          </cell>
          <cell r="M2962">
            <v>140.69376252753429</v>
          </cell>
          <cell r="N2962">
            <v>11.136043189326694</v>
          </cell>
          <cell r="O2962" t="str">
            <v>Y</v>
          </cell>
          <cell r="P2962" t="str">
            <v>Y</v>
          </cell>
          <cell r="Q2962">
            <v>0</v>
          </cell>
          <cell r="R2962">
            <v>52.1082166542488</v>
          </cell>
          <cell r="S2962">
            <v>-1.254494</v>
          </cell>
          <cell r="T2962">
            <v>5.6183630000000003E-8</v>
          </cell>
          <cell r="U2962" t="str">
            <v>pink</v>
          </cell>
          <cell r="V2962">
            <v>950.84531772672801</v>
          </cell>
          <cell r="W2962">
            <v>1583.2177053649432</v>
          </cell>
          <cell r="X2962">
            <v>-0.73309144328576303</v>
          </cell>
          <cell r="Y2962">
            <v>5.98439442845983E-11</v>
          </cell>
        </row>
        <row r="2963">
          <cell r="A2963" t="str">
            <v>UMAG_00523</v>
          </cell>
          <cell r="B2963" t="str">
            <v>KIS72101</v>
          </cell>
          <cell r="C2963" t="str">
            <v>related to CDC36 - transcription factor</v>
          </cell>
          <cell r="D2963">
            <v>155.57258430484899</v>
          </cell>
          <cell r="E2963">
            <v>150.54632219401699</v>
          </cell>
          <cell r="F2963">
            <v>153.05945324943301</v>
          </cell>
          <cell r="G2963">
            <v>4.56951523176716E-2</v>
          </cell>
          <cell r="H2963">
            <v>0.142061023491385</v>
          </cell>
          <cell r="I2963">
            <v>0.74242794652603905</v>
          </cell>
          <cell r="J2963">
            <v>0.78753440633139804</v>
          </cell>
          <cell r="K2963">
            <v>60.512867034883371</v>
          </cell>
          <cell r="L2963">
            <v>3.3459285769819767</v>
          </cell>
          <cell r="M2963">
            <v>74.224141514818314</v>
          </cell>
          <cell r="N2963">
            <v>3.3246841537256961</v>
          </cell>
          <cell r="O2963" t="str">
            <v>Y</v>
          </cell>
          <cell r="P2963" t="str">
            <v>Y</v>
          </cell>
          <cell r="Q2963">
            <v>0</v>
          </cell>
          <cell r="R2963">
            <v>151.422945611003</v>
          </cell>
          <cell r="S2963">
            <v>-0.63055967779572697</v>
          </cell>
          <cell r="T2963">
            <v>1.2949009741236399E-4</v>
          </cell>
          <cell r="U2963" t="str">
            <v>yellow</v>
          </cell>
          <cell r="V2963">
            <v>1304.5801032374932</v>
          </cell>
          <cell r="W2963">
            <v>2972.236292750717</v>
          </cell>
          <cell r="X2963">
            <v>-1.18645201112538</v>
          </cell>
          <cell r="Y2963">
            <v>3.24599440222024E-43</v>
          </cell>
        </row>
        <row r="2964">
          <cell r="A2964" t="str">
            <v>UMAG_12142</v>
          </cell>
          <cell r="B2964" t="str">
            <v>KIS70337</v>
          </cell>
          <cell r="C2964" t="str">
            <v>related to YPI1 - inhibitor of the type I protein phosphatase Glc7p</v>
          </cell>
          <cell r="D2964">
            <v>53.899867212239698</v>
          </cell>
          <cell r="E2964">
            <v>52.105593703176197</v>
          </cell>
          <cell r="F2964">
            <v>53.002730457707898</v>
          </cell>
          <cell r="G2964">
            <v>4.53955413604036E-2</v>
          </cell>
          <cell r="H2964">
            <v>0.26788924214120202</v>
          </cell>
          <cell r="I2964">
            <v>0.85581292707853296</v>
          </cell>
          <cell r="J2964">
            <v>0.88216874244890997</v>
          </cell>
          <cell r="K2964">
            <v>58.269741458356989</v>
          </cell>
          <cell r="L2964">
            <v>16.668457511822808</v>
          </cell>
          <cell r="M2964">
            <v>70.757114436328493</v>
          </cell>
          <cell r="N2964">
            <v>16.76905907616008</v>
          </cell>
          <cell r="O2964" t="str">
            <v>Y</v>
          </cell>
          <cell r="P2964" t="str">
            <v>Y</v>
          </cell>
          <cell r="Q2964">
            <v>8</v>
          </cell>
          <cell r="R2964">
            <v>34.165492921169403</v>
          </cell>
          <cell r="S2964">
            <v>0.17465059999999999</v>
          </cell>
          <cell r="T2964">
            <v>0.6324881</v>
          </cell>
          <cell r="U2964" t="str">
            <v>cyan</v>
          </cell>
          <cell r="V2964">
            <v>520.39119190350937</v>
          </cell>
          <cell r="W2964">
            <v>676.11051522937532</v>
          </cell>
          <cell r="X2964">
            <v>-0.37820628345297402</v>
          </cell>
          <cell r="Y2964">
            <v>2.1119466006893398E-3</v>
          </cell>
        </row>
        <row r="2965">
          <cell r="A2965" t="str">
            <v>UMAG_03576</v>
          </cell>
          <cell r="B2965" t="str">
            <v>KIS68490</v>
          </cell>
          <cell r="C2965" t="str">
            <v>related to MET10 - sulfite reductase flavin-binding subunit</v>
          </cell>
          <cell r="D2965">
            <v>324.34888570649798</v>
          </cell>
          <cell r="E2965">
            <v>313.38378247317098</v>
          </cell>
          <cell r="F2965">
            <v>318.86633408983403</v>
          </cell>
          <cell r="G2965">
            <v>4.5263136691408301E-2</v>
          </cell>
          <cell r="H2965">
            <v>0.219819150924841</v>
          </cell>
          <cell r="I2965">
            <v>0.82889614102072096</v>
          </cell>
          <cell r="J2965">
            <v>0.86046425694903705</v>
          </cell>
          <cell r="K2965">
            <v>57.533153825858506</v>
          </cell>
          <cell r="L2965">
            <v>10.24922512082831</v>
          </cell>
          <cell r="M2965">
            <v>70.89835887118501</v>
          </cell>
          <cell r="N2965">
            <v>22.253419445740544</v>
          </cell>
          <cell r="O2965" t="str">
            <v>Y</v>
          </cell>
          <cell r="P2965" t="str">
            <v>Y</v>
          </cell>
          <cell r="Q2965">
            <v>2</v>
          </cell>
          <cell r="R2965">
            <v>536.13101073662301</v>
          </cell>
          <cell r="S2965">
            <v>1.492793</v>
          </cell>
          <cell r="T2965">
            <v>6.160954E-6</v>
          </cell>
          <cell r="U2965" t="str">
            <v>light-green</v>
          </cell>
          <cell r="V2965">
            <v>2014.1127872229199</v>
          </cell>
          <cell r="W2965">
            <v>5084.7251600774734</v>
          </cell>
          <cell r="X2965">
            <v>-1.3314141564271</v>
          </cell>
          <cell r="Y2965">
            <v>1.17679797378204E-21</v>
          </cell>
        </row>
        <row r="2966">
          <cell r="A2966" t="str">
            <v>UMAG_02439</v>
          </cell>
          <cell r="B2966" t="str">
            <v>KIS69925</v>
          </cell>
          <cell r="C2966" t="str">
            <v>related to REI1 - cytoplasmic pre-60S factor</v>
          </cell>
          <cell r="D2966">
            <v>398.73039800368599</v>
          </cell>
          <cell r="E2966">
            <v>385.648030380168</v>
          </cell>
          <cell r="F2966">
            <v>392.18921419192702</v>
          </cell>
          <cell r="G2966">
            <v>4.4785977959688097E-2</v>
          </cell>
          <cell r="H2966">
            <v>0.206504950472888</v>
          </cell>
          <cell r="I2966">
            <v>0.82045785524358505</v>
          </cell>
          <cell r="J2966">
            <v>0.85362501930641999</v>
          </cell>
          <cell r="K2966">
            <v>174.12362500897979</v>
          </cell>
          <cell r="L2966">
            <v>11.314995508585472</v>
          </cell>
          <cell r="M2966">
            <v>211.72241911314975</v>
          </cell>
          <cell r="N2966">
            <v>66.997813865219399</v>
          </cell>
          <cell r="O2966" t="str">
            <v>Y</v>
          </cell>
          <cell r="P2966" t="str">
            <v>Y</v>
          </cell>
          <cell r="Q2966">
            <v>0.5</v>
          </cell>
          <cell r="R2966">
            <v>135.110252169387</v>
          </cell>
          <cell r="S2966">
            <v>4.3233069999999998E-2</v>
          </cell>
          <cell r="T2966">
            <v>0.91129740000000004</v>
          </cell>
          <cell r="U2966" t="str">
            <v>red</v>
          </cell>
          <cell r="V2966">
            <v>1771.3081636888735</v>
          </cell>
          <cell r="W2966">
            <v>5003.3090360049928</v>
          </cell>
          <cell r="X2966">
            <v>-1.4959292320419999</v>
          </cell>
          <cell r="Y2966">
            <v>6.9896420579586896E-54</v>
          </cell>
        </row>
        <row r="2967">
          <cell r="A2967" t="str">
            <v>UMAG_00399</v>
          </cell>
          <cell r="B2967" t="str">
            <v>KIS71974</v>
          </cell>
          <cell r="C2967" t="str">
            <v>hypothetical protein</v>
          </cell>
          <cell r="D2967">
            <v>228.28499857857901</v>
          </cell>
          <cell r="E2967">
            <v>220.271567027788</v>
          </cell>
          <cell r="F2967">
            <v>224.278282803183</v>
          </cell>
          <cell r="G2967">
            <v>4.4578593227334901E-2</v>
          </cell>
          <cell r="H2967">
            <v>0.27216758342762398</v>
          </cell>
          <cell r="I2967">
            <v>0.85931271480156601</v>
          </cell>
          <cell r="J2967">
            <v>0.88492908299348305</v>
          </cell>
          <cell r="K2967">
            <v>54.37323032127162</v>
          </cell>
          <cell r="L2967">
            <v>18.133622575456908</v>
          </cell>
          <cell r="M2967">
            <v>66.722841334708548</v>
          </cell>
          <cell r="N2967">
            <v>25.153501626319606</v>
          </cell>
          <cell r="O2967" t="str">
            <v>N</v>
          </cell>
          <cell r="P2967" t="str">
            <v>Y</v>
          </cell>
          <cell r="Q2967">
            <v>0</v>
          </cell>
          <cell r="R2967">
            <v>128.80197924894199</v>
          </cell>
          <cell r="S2967">
            <v>-0.33242560507184898</v>
          </cell>
          <cell r="T2967">
            <v>4.98184087686456E-2</v>
          </cell>
          <cell r="U2967" t="str">
            <v>pink</v>
          </cell>
          <cell r="V2967">
            <v>1491.7377845621534</v>
          </cell>
          <cell r="W2967">
            <v>1859.2847255578199</v>
          </cell>
          <cell r="X2967">
            <v>-0.318083951612875</v>
          </cell>
          <cell r="Y2967">
            <v>2.1406669062803002E-3</v>
          </cell>
        </row>
        <row r="2968">
          <cell r="A2968" t="str">
            <v>UMAG_12197</v>
          </cell>
          <cell r="B2968" t="str">
            <v>KIS68887</v>
          </cell>
          <cell r="C2968" t="str">
            <v>hypothetical protein</v>
          </cell>
          <cell r="D2968">
            <v>2.5731555103900101</v>
          </cell>
          <cell r="E2968">
            <v>2.3670787778142501</v>
          </cell>
          <cell r="F2968">
            <v>2.4701171441021299</v>
          </cell>
          <cell r="G2968">
            <v>4.4493152404025398E-2</v>
          </cell>
          <cell r="H2968">
            <v>0.61868519090530205</v>
          </cell>
          <cell r="I2968">
            <v>0.90860664929068802</v>
          </cell>
          <cell r="J2968">
            <v>0.92673480329727598</v>
          </cell>
          <cell r="K2968">
            <v>4.3780879842770624</v>
          </cell>
          <cell r="L2968">
            <v>4.001310419724561</v>
          </cell>
          <cell r="M2968">
            <v>4.7858212007551337</v>
          </cell>
          <cell r="N2968">
            <v>2.7322567785258385</v>
          </cell>
          <cell r="O2968" t="str">
            <v>N</v>
          </cell>
          <cell r="P2968" t="str">
            <v>Y</v>
          </cell>
          <cell r="Q2968">
            <v>2</v>
          </cell>
          <cell r="R2968">
            <v>1624.0235639017401</v>
          </cell>
          <cell r="S2968">
            <v>10.288080000000001</v>
          </cell>
          <cell r="T2968">
            <v>2.3083909999999999E-185</v>
          </cell>
          <cell r="U2968" t="str">
            <v>magenta</v>
          </cell>
          <cell r="V2968">
            <v>25.595274158548335</v>
          </cell>
          <cell r="W2968">
            <v>12.030798797706302</v>
          </cell>
          <cell r="X2968">
            <v>1.05995050193879</v>
          </cell>
          <cell r="Y2968">
            <v>1.2916634629758599E-2</v>
          </cell>
        </row>
        <row r="2969">
          <cell r="A2969" t="str">
            <v>UMAG_05117</v>
          </cell>
          <cell r="B2969" t="str">
            <v>KIS70043</v>
          </cell>
          <cell r="C2969" t="str">
            <v>hypothetical protein</v>
          </cell>
          <cell r="D2969">
            <v>177.68835221086599</v>
          </cell>
          <cell r="E2969">
            <v>171.910222970993</v>
          </cell>
          <cell r="F2969">
            <v>174.79928759092999</v>
          </cell>
          <cell r="G2969">
            <v>4.4412914358701698E-2</v>
          </cell>
          <cell r="H2969">
            <v>0.16259999014374199</v>
          </cell>
          <cell r="I2969">
            <v>0.77937903497653505</v>
          </cell>
          <cell r="J2969">
            <v>0.81952261675083204</v>
          </cell>
          <cell r="K2969">
            <v>37.950728955634432</v>
          </cell>
          <cell r="L2969">
            <v>4.1775502763072998</v>
          </cell>
          <cell r="M2969">
            <v>46.681275229315801</v>
          </cell>
          <cell r="N2969">
            <v>9.3305368511671496</v>
          </cell>
          <cell r="O2969" t="str">
            <v>N</v>
          </cell>
          <cell r="P2969" t="str">
            <v>Y</v>
          </cell>
          <cell r="Q2969">
            <v>2</v>
          </cell>
          <cell r="R2969">
            <v>149.80493855127401</v>
          </cell>
          <cell r="S2969">
            <v>0.70808269999999995</v>
          </cell>
          <cell r="T2969">
            <v>3.8625479999999997E-5</v>
          </cell>
          <cell r="U2969" t="str">
            <v>magenta</v>
          </cell>
          <cell r="V2969">
            <v>1264.8047558117798</v>
          </cell>
          <cell r="W2969">
            <v>657.43170496724008</v>
          </cell>
          <cell r="X2969">
            <v>0.94072194973120804</v>
          </cell>
          <cell r="Y2969">
            <v>4.8892726014353202E-22</v>
          </cell>
        </row>
        <row r="2970">
          <cell r="A2970" t="str">
            <v>UMAG_04145</v>
          </cell>
          <cell r="B2970" t="str">
            <v>KIS67641</v>
          </cell>
          <cell r="C2970" t="str">
            <v>hypothetical protein</v>
          </cell>
          <cell r="D2970">
            <v>160.90975695832</v>
          </cell>
          <cell r="E2970">
            <v>155.93107711619601</v>
          </cell>
          <cell r="F2970">
            <v>158.42041703725801</v>
          </cell>
          <cell r="G2970">
            <v>4.4282719002219299E-2</v>
          </cell>
          <cell r="H2970">
            <v>0.15930217977081901</v>
          </cell>
          <cell r="I2970">
            <v>0.77564440786091504</v>
          </cell>
          <cell r="J2970">
            <v>0.81691998478550898</v>
          </cell>
          <cell r="K2970">
            <v>213.33751320755687</v>
          </cell>
          <cell r="L2970">
            <v>17.525678160072378</v>
          </cell>
          <cell r="M2970">
            <v>260.97934096857909</v>
          </cell>
          <cell r="N2970">
            <v>27.26968462508669</v>
          </cell>
          <cell r="O2970" t="str">
            <v>Y</v>
          </cell>
          <cell r="P2970" t="str">
            <v>Y</v>
          </cell>
          <cell r="Q2970">
            <v>2</v>
          </cell>
          <cell r="R2970">
            <v>142.189610927898</v>
          </cell>
          <cell r="S2970">
            <v>0.58081210000000005</v>
          </cell>
          <cell r="T2970">
            <v>2.0291679999999999E-2</v>
          </cell>
          <cell r="U2970" t="str">
            <v>light-green</v>
          </cell>
          <cell r="V2970">
            <v>2950.1586075837736</v>
          </cell>
          <cell r="W2970">
            <v>703.9768037614258</v>
          </cell>
          <cell r="X2970">
            <v>2.0632957106413401</v>
          </cell>
          <cell r="Y2970">
            <v>1.19162503851541E-89</v>
          </cell>
        </row>
        <row r="2971">
          <cell r="A2971" t="str">
            <v>UMAG_11403</v>
          </cell>
          <cell r="B2971" t="str">
            <v>KIS69765</v>
          </cell>
          <cell r="C2971" t="str">
            <v>hypothetical protein</v>
          </cell>
          <cell r="D2971">
            <v>14.902924564879999</v>
          </cell>
          <cell r="E2971">
            <v>14.319542035843099</v>
          </cell>
          <cell r="F2971">
            <v>14.611233300361601</v>
          </cell>
          <cell r="G2971">
            <v>4.3628008955271101E-2</v>
          </cell>
          <cell r="H2971">
            <v>0.36094905588742399</v>
          </cell>
          <cell r="I2971">
            <v>0.890936446727144</v>
          </cell>
          <cell r="J2971">
            <v>0.91269417155999799</v>
          </cell>
          <cell r="K2971">
            <v>7.0512655909925606</v>
          </cell>
          <cell r="L2971">
            <v>2.3593845774827362</v>
          </cell>
          <cell r="M2971">
            <v>8.4587652734204291</v>
          </cell>
          <cell r="N2971">
            <v>3.0100034306800039</v>
          </cell>
          <cell r="O2971" t="str">
            <v>N</v>
          </cell>
          <cell r="P2971" t="str">
            <v>N</v>
          </cell>
          <cell r="Q2971">
            <v>1</v>
          </cell>
          <cell r="R2971">
            <v>159.32542577798401</v>
          </cell>
          <cell r="S2971">
            <v>0.46826859999999998</v>
          </cell>
          <cell r="T2971">
            <v>0.37994670000000003</v>
          </cell>
          <cell r="U2971" t="str">
            <v>red</v>
          </cell>
          <cell r="V2971">
            <v>104.2967098610642</v>
          </cell>
          <cell r="W2971">
            <v>306.9207057075227</v>
          </cell>
          <cell r="X2971">
            <v>-1.54766569536339</v>
          </cell>
          <cell r="Y2971">
            <v>1.44165269284613E-21</v>
          </cell>
        </row>
        <row r="2972">
          <cell r="A2972" t="str">
            <v>UMAG_06080</v>
          </cell>
          <cell r="B2972" t="str">
            <v>KIS65990</v>
          </cell>
          <cell r="C2972" t="str">
            <v>related to ribose-phosphate diphosphokinase catalytic chain I</v>
          </cell>
          <cell r="D2972">
            <v>313.24221638521999</v>
          </cell>
          <cell r="E2972">
            <v>303.74677313615598</v>
          </cell>
          <cell r="F2972">
            <v>308.49449476068799</v>
          </cell>
          <cell r="G2972">
            <v>4.3332560071552201E-2</v>
          </cell>
          <cell r="H2972">
            <v>0.13640785917769899</v>
          </cell>
          <cell r="I2972">
            <v>0.74619968199113595</v>
          </cell>
          <cell r="J2972">
            <v>0.791275434284757</v>
          </cell>
          <cell r="K2972">
            <v>162.19734415475614</v>
          </cell>
          <cell r="L2972">
            <v>16.670151519267677</v>
          </cell>
          <cell r="M2972">
            <v>198.95525801734129</v>
          </cell>
          <cell r="N2972">
            <v>16.140166857827204</v>
          </cell>
          <cell r="O2972" t="str">
            <v>Y</v>
          </cell>
          <cell r="P2972" t="str">
            <v>Y</v>
          </cell>
          <cell r="Q2972">
            <v>2</v>
          </cell>
          <cell r="R2972">
            <v>205.13479601992901</v>
          </cell>
          <cell r="S2972">
            <v>-0.17428779999999999</v>
          </cell>
          <cell r="T2972">
            <v>0.496118</v>
          </cell>
          <cell r="U2972" t="str">
            <v>yellow</v>
          </cell>
          <cell r="V2972">
            <v>1246.4464423011302</v>
          </cell>
          <cell r="W2972">
            <v>4057.054880015377</v>
          </cell>
          <cell r="X2972">
            <v>-1.7001385040272301</v>
          </cell>
          <cell r="Y2972">
            <v>7.8188542325286204E-69</v>
          </cell>
        </row>
        <row r="2973">
          <cell r="A2973" t="str">
            <v>UMAG_00447</v>
          </cell>
          <cell r="B2973" t="str">
            <v>KIS72026</v>
          </cell>
          <cell r="C2973" t="str">
            <v>hypothetical protein</v>
          </cell>
          <cell r="D2973">
            <v>88.834075125431497</v>
          </cell>
          <cell r="E2973">
            <v>86.022982383536302</v>
          </cell>
          <cell r="F2973">
            <v>87.428528754483906</v>
          </cell>
          <cell r="G2973">
            <v>4.3040057603749703E-2</v>
          </cell>
          <cell r="H2973">
            <v>0.18266874378589101</v>
          </cell>
          <cell r="I2973">
            <v>0.80774246457866705</v>
          </cell>
          <cell r="J2973">
            <v>0.84309438299474504</v>
          </cell>
          <cell r="K2973">
            <v>32.947515141961695</v>
          </cell>
          <cell r="L2973">
            <v>3.8764536912024741</v>
          </cell>
          <cell r="M2973">
            <v>40.538646132184638</v>
          </cell>
          <cell r="N2973">
            <v>5.9059821076651096</v>
          </cell>
          <cell r="O2973" t="str">
            <v>Y</v>
          </cell>
          <cell r="P2973" t="str">
            <v>Y</v>
          </cell>
          <cell r="Q2973">
            <v>6</v>
          </cell>
          <cell r="R2973">
            <v>68.245171324624593</v>
          </cell>
          <cell r="S2973">
            <v>0.48662054274116301</v>
          </cell>
          <cell r="T2973">
            <v>3.5010981573727902E-2</v>
          </cell>
          <cell r="U2973" t="str">
            <v>cyan</v>
          </cell>
          <cell r="V2973">
            <v>443.01623660590167</v>
          </cell>
          <cell r="W2973">
            <v>859.20020586501175</v>
          </cell>
          <cell r="X2973">
            <v>-0.95238906590571804</v>
          </cell>
          <cell r="Y2973">
            <v>2.09669491054817E-11</v>
          </cell>
        </row>
        <row r="2974">
          <cell r="A2974" t="str">
            <v>UMAG_04870</v>
          </cell>
          <cell r="B2974" t="str">
            <v>KIS66810</v>
          </cell>
          <cell r="C2974" t="str">
            <v>related to RPC53 - 47 kD subunit of DNA-directed RNA polymerase III</v>
          </cell>
          <cell r="D2974">
            <v>92.470304873070006</v>
          </cell>
          <cell r="E2974">
            <v>89.601167262051902</v>
          </cell>
          <cell r="F2974">
            <v>91.035736067560904</v>
          </cell>
          <cell r="G2974">
            <v>4.2634041138076097E-2</v>
          </cell>
          <cell r="H2974">
            <v>0.21643175320241501</v>
          </cell>
          <cell r="I2974">
            <v>0.83614365112533495</v>
          </cell>
          <cell r="J2974">
            <v>0.86562307472270295</v>
          </cell>
          <cell r="K2974">
            <v>37.091073965379294</v>
          </cell>
          <cell r="L2974">
            <v>8.7315014806872249</v>
          </cell>
          <cell r="M2974">
            <v>45.212068477660218</v>
          </cell>
          <cell r="N2974">
            <v>8.034616542252456</v>
          </cell>
          <cell r="O2974" t="str">
            <v>N</v>
          </cell>
          <cell r="P2974" t="str">
            <v>Y</v>
          </cell>
          <cell r="Q2974">
            <v>0</v>
          </cell>
          <cell r="R2974">
            <v>34.312443309219098</v>
          </cell>
          <cell r="S2974">
            <v>-0.82496230000000004</v>
          </cell>
          <cell r="T2974">
            <v>5.5953460000000002E-3</v>
          </cell>
          <cell r="U2974" t="str">
            <v>yellow</v>
          </cell>
          <cell r="V2974">
            <v>529.58328978476868</v>
          </cell>
          <cell r="W2974">
            <v>1548.7806282822733</v>
          </cell>
          <cell r="X2974">
            <v>-1.54452994990109</v>
          </cell>
          <cell r="Y2974">
            <v>9.80895385691228E-57</v>
          </cell>
        </row>
        <row r="2975">
          <cell r="A2975" t="str">
            <v>UMAG_11023</v>
          </cell>
          <cell r="B2975" t="str">
            <v>KIS66126</v>
          </cell>
          <cell r="C2975" t="str">
            <v>related to FMC1 - mitochondrial matrix protein</v>
          </cell>
          <cell r="D2975">
            <v>90.898343436772706</v>
          </cell>
          <cell r="E2975">
            <v>88.177088813263097</v>
          </cell>
          <cell r="F2975">
            <v>89.537716125017894</v>
          </cell>
          <cell r="G2975">
            <v>4.2454149165214797E-2</v>
          </cell>
          <cell r="H2975">
            <v>0.191216589103122</v>
          </cell>
          <cell r="I2975">
            <v>0.81757229296272804</v>
          </cell>
          <cell r="J2975">
            <v>0.85089689262755397</v>
          </cell>
          <cell r="K2975">
            <v>114.42460307809517</v>
          </cell>
          <cell r="L2975">
            <v>16.827050159636084</v>
          </cell>
          <cell r="M2975">
            <v>140.60350662653786</v>
          </cell>
          <cell r="N2975">
            <v>19.447447300119848</v>
          </cell>
          <cell r="O2975" t="str">
            <v>Y</v>
          </cell>
          <cell r="P2975" t="str">
            <v>Y</v>
          </cell>
          <cell r="Q2975">
            <v>0</v>
          </cell>
          <cell r="R2975">
            <v>76.625838712899196</v>
          </cell>
          <cell r="S2975">
            <v>-0.2149623</v>
          </cell>
          <cell r="T2975">
            <v>0.38517580000000001</v>
          </cell>
          <cell r="U2975" t="str">
            <v>yellow</v>
          </cell>
          <cell r="V2975">
            <v>719.77460077771809</v>
          </cell>
          <cell r="W2975">
            <v>885.94855956610672</v>
          </cell>
          <cell r="X2975">
            <v>-0.29729094615882101</v>
          </cell>
          <cell r="Y2975">
            <v>0.17443088868481199</v>
          </cell>
        </row>
        <row r="2976">
          <cell r="A2976" t="str">
            <v>UMAG_04132</v>
          </cell>
          <cell r="B2976" t="str">
            <v>KIS67628</v>
          </cell>
          <cell r="C2976" t="str">
            <v>hypothetical protein</v>
          </cell>
          <cell r="D2976">
            <v>133.51300266604599</v>
          </cell>
          <cell r="E2976">
            <v>129.400443654577</v>
          </cell>
          <cell r="F2976">
            <v>131.45672316031201</v>
          </cell>
          <cell r="G2976">
            <v>4.21098254997119E-2</v>
          </cell>
          <cell r="H2976">
            <v>0.17111200735614299</v>
          </cell>
          <cell r="I2976">
            <v>0.80065971302744099</v>
          </cell>
          <cell r="J2976">
            <v>0.83734203434632803</v>
          </cell>
          <cell r="K2976">
            <v>25.79014544485365</v>
          </cell>
          <cell r="L2976">
            <v>3.9479174773672638</v>
          </cell>
          <cell r="M2976">
            <v>31.727900715965372</v>
          </cell>
          <cell r="N2976">
            <v>5.0415783973148756</v>
          </cell>
          <cell r="O2976" t="str">
            <v>N</v>
          </cell>
          <cell r="P2976" t="str">
            <v>Y</v>
          </cell>
          <cell r="Q2976">
            <v>0.5</v>
          </cell>
          <cell r="R2976">
            <v>54.856742363534003</v>
          </cell>
          <cell r="S2976">
            <v>-4.972534E-2</v>
          </cell>
          <cell r="T2976">
            <v>0.85925739999999995</v>
          </cell>
          <cell r="U2976" t="str">
            <v>beige</v>
          </cell>
          <cell r="V2976">
            <v>920.23137410999834</v>
          </cell>
          <cell r="W2976">
            <v>570.89685314669998</v>
          </cell>
          <cell r="X2976">
            <v>0.68757640680487897</v>
          </cell>
          <cell r="Y2976">
            <v>5.7800594054435002E-11</v>
          </cell>
        </row>
        <row r="2977">
          <cell r="A2977" t="str">
            <v>UMAG_06001</v>
          </cell>
          <cell r="B2977" t="str">
            <v>KIS65912</v>
          </cell>
          <cell r="C2977" t="str">
            <v>hypothetical protein</v>
          </cell>
          <cell r="D2977">
            <v>18.213293537721199</v>
          </cell>
          <cell r="E2977">
            <v>17.5072085385994</v>
          </cell>
          <cell r="F2977">
            <v>17.8602510381603</v>
          </cell>
          <cell r="G2977">
            <v>4.1916816837974699E-2</v>
          </cell>
          <cell r="H2977">
            <v>0.411820429602202</v>
          </cell>
          <cell r="I2977">
            <v>0.90375779528060796</v>
          </cell>
          <cell r="J2977">
            <v>0.92284580628408097</v>
          </cell>
          <cell r="K2977">
            <v>65.997296898136128</v>
          </cell>
          <cell r="L2977">
            <v>45.152797899983902</v>
          </cell>
          <cell r="M2977">
            <v>80.914895293422347</v>
          </cell>
          <cell r="N2977">
            <v>5.1452014713540688</v>
          </cell>
          <cell r="O2977" t="str">
            <v>Y</v>
          </cell>
          <cell r="P2977" t="str">
            <v>Y</v>
          </cell>
          <cell r="Q2977">
            <v>0</v>
          </cell>
          <cell r="R2977">
            <v>50.865610275330702</v>
          </cell>
          <cell r="S2977">
            <v>-1.083574</v>
          </cell>
          <cell r="T2977">
            <v>5.0788329999999998E-4</v>
          </cell>
          <cell r="U2977" t="str">
            <v>salmon</v>
          </cell>
          <cell r="V2977">
            <v>1391.0217274540366</v>
          </cell>
          <cell r="W2977">
            <v>829.15168684900334</v>
          </cell>
          <cell r="X2977">
            <v>0.74581328487160303</v>
          </cell>
          <cell r="Y2977">
            <v>2.3845668431287201E-8</v>
          </cell>
        </row>
        <row r="2978">
          <cell r="A2978" t="str">
            <v>UMAG_11681</v>
          </cell>
          <cell r="B2978" t="str">
            <v>KIS70403</v>
          </cell>
          <cell r="C2978" t="str">
            <v>hypothetical protein</v>
          </cell>
          <cell r="D2978">
            <v>21.044385660375799</v>
          </cell>
          <cell r="E2978">
            <v>20.354965227609998</v>
          </cell>
          <cell r="F2978">
            <v>20.699675443992898</v>
          </cell>
          <cell r="G2978">
            <v>4.15571762309331E-2</v>
          </cell>
          <cell r="H2978">
            <v>0.29750440833056502</v>
          </cell>
          <cell r="I2978">
            <v>0.87916114557788805</v>
          </cell>
          <cell r="J2978">
            <v>0.90277873159007405</v>
          </cell>
          <cell r="K2978">
            <v>29.126690358122445</v>
          </cell>
          <cell r="L2978">
            <v>6.1442273617621126</v>
          </cell>
          <cell r="M2978">
            <v>35.272067171959016</v>
          </cell>
          <cell r="N2978">
            <v>4.9952109297275236</v>
          </cell>
          <cell r="O2978" t="str">
            <v>Y</v>
          </cell>
          <cell r="P2978" t="str">
            <v>Y</v>
          </cell>
          <cell r="Q2978">
            <v>0</v>
          </cell>
          <cell r="R2978">
            <v>23.935811235775699</v>
          </cell>
          <cell r="S2978">
            <v>-0.44188650000000002</v>
          </cell>
          <cell r="T2978">
            <v>0.17132240000000001</v>
          </cell>
          <cell r="U2978" t="str">
            <v>yellow</v>
          </cell>
          <cell r="V2978">
            <v>244.73324326964931</v>
          </cell>
          <cell r="W2978">
            <v>324.1768242494723</v>
          </cell>
          <cell r="X2978">
            <v>-0.40509613198382999</v>
          </cell>
          <cell r="Y2978">
            <v>1.32765031780397E-2</v>
          </cell>
        </row>
        <row r="2979">
          <cell r="A2979" t="str">
            <v>UMAG_01927</v>
          </cell>
          <cell r="B2979" t="str">
            <v>KIS70775</v>
          </cell>
          <cell r="C2979" t="str">
            <v>related to platelet-activating factor acetylhydrolase precursor</v>
          </cell>
          <cell r="D2979">
            <v>175.59110435789299</v>
          </cell>
          <cell r="E2979">
            <v>170.32655141869401</v>
          </cell>
          <cell r="F2979">
            <v>172.958827888294</v>
          </cell>
          <cell r="G2979">
            <v>4.1415111355728298E-2</v>
          </cell>
          <cell r="H2979">
            <v>0.160336996811106</v>
          </cell>
          <cell r="I2979">
            <v>0.79094625332503499</v>
          </cell>
          <cell r="J2979">
            <v>0.83012398311806102</v>
          </cell>
          <cell r="K2979">
            <v>47.400298625201891</v>
          </cell>
          <cell r="L2979">
            <v>7.0083674734285042</v>
          </cell>
          <cell r="M2979">
            <v>58.399278205935282</v>
          </cell>
          <cell r="N2979">
            <v>7.9303636653650669</v>
          </cell>
          <cell r="O2979" t="str">
            <v>N</v>
          </cell>
          <cell r="P2979" t="str">
            <v>Y</v>
          </cell>
          <cell r="Q2979">
            <v>0</v>
          </cell>
          <cell r="R2979">
            <v>61.842741089703402</v>
          </cell>
          <cell r="S2979">
            <v>-1.390781</v>
          </cell>
          <cell r="T2979">
            <v>3.6066889999999999E-11</v>
          </cell>
          <cell r="U2979" t="str">
            <v>burlywood</v>
          </cell>
          <cell r="V2979">
            <v>827.81084890781528</v>
          </cell>
          <cell r="W2979">
            <v>1932.7101193573933</v>
          </cell>
          <cell r="X2979">
            <v>-1.2205599133512199</v>
          </cell>
          <cell r="Y2979">
            <v>2.9811454935315699E-21</v>
          </cell>
        </row>
        <row r="2980">
          <cell r="A2980" t="str">
            <v>UMAG_05870</v>
          </cell>
          <cell r="B2980" t="str">
            <v>KIS66130</v>
          </cell>
          <cell r="C2980" t="str">
            <v>related to ERV1 - mitochondrial biogenesis and regulation of cell cycle</v>
          </cell>
          <cell r="D2980">
            <v>159.15758928304501</v>
          </cell>
          <cell r="E2980">
            <v>154.550578523513</v>
          </cell>
          <cell r="F2980">
            <v>156.85408390327899</v>
          </cell>
          <cell r="G2980">
            <v>4.1222256134157302E-2</v>
          </cell>
          <cell r="H2980">
            <v>0.15026772000685601</v>
          </cell>
          <cell r="I2980">
            <v>0.77912366856696702</v>
          </cell>
          <cell r="J2980">
            <v>0.81946253646086098</v>
          </cell>
          <cell r="K2980">
            <v>105.26861422898628</v>
          </cell>
          <cell r="L2980">
            <v>5.5818597998060904</v>
          </cell>
          <cell r="M2980">
            <v>129.19970129577999</v>
          </cell>
          <cell r="N2980">
            <v>11.663992766805762</v>
          </cell>
          <cell r="O2980" t="str">
            <v>Y</v>
          </cell>
          <cell r="P2980" t="str">
            <v>Y</v>
          </cell>
          <cell r="Q2980">
            <v>6</v>
          </cell>
          <cell r="R2980">
            <v>99.155081379973694</v>
          </cell>
          <cell r="S2980">
            <v>-9.8641590000000001E-2</v>
          </cell>
          <cell r="T2980">
            <v>0.65731810000000002</v>
          </cell>
          <cell r="U2980" t="str">
            <v>salmon</v>
          </cell>
          <cell r="V2980">
            <v>953.95711285046264</v>
          </cell>
          <cell r="W2980">
            <v>1474.9300646820568</v>
          </cell>
          <cell r="X2980">
            <v>-0.62733097329645704</v>
          </cell>
          <cell r="Y2980">
            <v>2.25496289474618E-8</v>
          </cell>
        </row>
        <row r="2981">
          <cell r="A2981" t="str">
            <v>UMAG_06427</v>
          </cell>
          <cell r="B2981" t="str">
            <v>KIS65727</v>
          </cell>
          <cell r="C2981" t="str">
            <v>related to Kinesin-like protein KIF2C</v>
          </cell>
          <cell r="D2981">
            <v>46.2167613201159</v>
          </cell>
          <cell r="E2981">
            <v>44.816619266011301</v>
          </cell>
          <cell r="F2981">
            <v>45.516690293063597</v>
          </cell>
          <cell r="G2981">
            <v>4.1131487834760498E-2</v>
          </cell>
          <cell r="H2981">
            <v>0.22768712127159099</v>
          </cell>
          <cell r="I2981">
            <v>0.84940984703475297</v>
          </cell>
          <cell r="J2981">
            <v>0.87724821931966501</v>
          </cell>
          <cell r="K2981">
            <v>21.161895020061905</v>
          </cell>
          <cell r="L2981">
            <v>1.584309065803434</v>
          </cell>
          <cell r="M2981">
            <v>25.725519063815373</v>
          </cell>
          <cell r="N2981">
            <v>5.4861837571047953</v>
          </cell>
          <cell r="O2981" t="str">
            <v>N</v>
          </cell>
          <cell r="P2981" t="str">
            <v>Y</v>
          </cell>
          <cell r="Q2981">
            <v>0</v>
          </cell>
          <cell r="R2981">
            <v>24.0385560031708</v>
          </cell>
          <cell r="S2981">
            <v>-2.0558139999999998</v>
          </cell>
          <cell r="T2981">
            <v>1.1669519999999999E-11</v>
          </cell>
          <cell r="U2981" t="str">
            <v>pink</v>
          </cell>
          <cell r="V2981">
            <v>400.99905946967266</v>
          </cell>
          <cell r="W2981">
            <v>428.75308090857601</v>
          </cell>
          <cell r="X2981">
            <v>-9.2877409599975994E-2</v>
          </cell>
          <cell r="Y2981">
            <v>0.54616823384853497</v>
          </cell>
        </row>
        <row r="2982">
          <cell r="A2982" t="str">
            <v>UMAG_04009</v>
          </cell>
          <cell r="B2982" t="str">
            <v>KIS67962</v>
          </cell>
          <cell r="C2982" t="str">
            <v>related to IBA57 - mitochondrial iron-sulfur cluster assembly factor</v>
          </cell>
          <cell r="D2982">
            <v>146.79914233415701</v>
          </cell>
          <cell r="E2982">
            <v>142.544169138977</v>
          </cell>
          <cell r="F2982">
            <v>144.671655736567</v>
          </cell>
          <cell r="G2982">
            <v>4.0989270366472999E-2</v>
          </cell>
          <cell r="H2982">
            <v>0.19811169175057</v>
          </cell>
          <cell r="I2982">
            <v>0.82961941203048495</v>
          </cell>
          <cell r="J2982">
            <v>0.86080009664582902</v>
          </cell>
          <cell r="K2982">
            <v>81.164313549315608</v>
          </cell>
          <cell r="L2982">
            <v>10.724119568200177</v>
          </cell>
          <cell r="M2982">
            <v>99.636558389999749</v>
          </cell>
          <cell r="N2982">
            <v>19.889661907694411</v>
          </cell>
          <cell r="O2982" t="str">
            <v>Y</v>
          </cell>
          <cell r="P2982" t="str">
            <v>Y</v>
          </cell>
          <cell r="Q2982">
            <v>0</v>
          </cell>
          <cell r="R2982">
            <v>34.0185425331197</v>
          </cell>
          <cell r="S2982">
            <v>-1.431368</v>
          </cell>
          <cell r="T2982">
            <v>4.6584390000000001E-8</v>
          </cell>
          <cell r="U2982" t="str">
            <v>pink</v>
          </cell>
          <cell r="V2982">
            <v>776.98429349260732</v>
          </cell>
          <cell r="W2982">
            <v>1566.3388131718036</v>
          </cell>
          <cell r="X2982">
            <v>-1.00315946336393</v>
          </cell>
          <cell r="Y2982">
            <v>2.10621096139464E-6</v>
          </cell>
        </row>
        <row r="2983">
          <cell r="A2983" t="str">
            <v>UMAG_10695</v>
          </cell>
          <cell r="B2983" t="str">
            <v>KIS66759</v>
          </cell>
          <cell r="C2983" t="str">
            <v>probable NADH dehydrogenase (ubiquinone) 78K chain precursor</v>
          </cell>
          <cell r="D2983">
            <v>776.72341752513796</v>
          </cell>
          <cell r="E2983">
            <v>754.76326891921599</v>
          </cell>
          <cell r="F2983">
            <v>765.74334322217703</v>
          </cell>
          <cell r="G2983">
            <v>4.0697920210377103E-2</v>
          </cell>
          <cell r="H2983">
            <v>0.105233145100547</v>
          </cell>
          <cell r="I2983">
            <v>0.69621726620663504</v>
          </cell>
          <cell r="J2983">
            <v>0.74549370788908698</v>
          </cell>
          <cell r="K2983">
            <v>231.3937384248523</v>
          </cell>
          <cell r="L2983">
            <v>10.801657610979889</v>
          </cell>
          <cell r="M2983">
            <v>284.82369302694514</v>
          </cell>
          <cell r="N2983">
            <v>15.413404240821803</v>
          </cell>
          <cell r="O2983" t="str">
            <v>Y</v>
          </cell>
          <cell r="P2983" t="str">
            <v>Y</v>
          </cell>
          <cell r="Q2983">
            <v>0</v>
          </cell>
          <cell r="R2983">
            <v>392.96470310485103</v>
          </cell>
          <cell r="S2983">
            <v>-1.2973410000000001</v>
          </cell>
          <cell r="T2983">
            <v>9.2530630000000007E-21</v>
          </cell>
          <cell r="U2983" t="str">
            <v>yellow</v>
          </cell>
          <cell r="V2983">
            <v>2469.6415026552568</v>
          </cell>
          <cell r="W2983">
            <v>11360.155527461398</v>
          </cell>
          <cell r="X2983">
            <v>-2.19935994700203</v>
          </cell>
          <cell r="Y2983">
            <v>6.5000737726832898E-182</v>
          </cell>
        </row>
        <row r="2984">
          <cell r="A2984" t="str">
            <v>UMAG_12036</v>
          </cell>
          <cell r="B2984" t="str">
            <v>KIS65942</v>
          </cell>
          <cell r="C2984" t="str">
            <v>hypothetical protein</v>
          </cell>
          <cell r="D2984">
            <v>94.450086595432197</v>
          </cell>
          <cell r="E2984">
            <v>91.726612127303298</v>
          </cell>
          <cell r="F2984">
            <v>93.088349361367804</v>
          </cell>
          <cell r="G2984">
            <v>4.06956762674138E-2</v>
          </cell>
          <cell r="H2984">
            <v>0.19286783319213799</v>
          </cell>
          <cell r="I2984">
            <v>0.82619159871659897</v>
          </cell>
          <cell r="J2984">
            <v>0.85810825477268504</v>
          </cell>
          <cell r="K2984">
            <v>163.91631390297459</v>
          </cell>
          <cell r="L2984">
            <v>27.955781479443871</v>
          </cell>
          <cell r="M2984">
            <v>201.19001705475503</v>
          </cell>
          <cell r="N2984">
            <v>18.888106989725475</v>
          </cell>
          <cell r="O2984" t="str">
            <v>Y</v>
          </cell>
          <cell r="P2984" t="str">
            <v>Y</v>
          </cell>
          <cell r="Q2984">
            <v>0</v>
          </cell>
          <cell r="R2984">
            <v>56.900306675086597</v>
          </cell>
          <cell r="S2984">
            <v>-1.4201029999999999</v>
          </cell>
          <cell r="T2984">
            <v>5.0798270000000001E-9</v>
          </cell>
          <cell r="U2984" t="str">
            <v>pink</v>
          </cell>
          <cell r="V2984">
            <v>1341.7932487095168</v>
          </cell>
          <cell r="W2984">
            <v>2030.0199986686132</v>
          </cell>
          <cell r="X2984">
            <v>-0.59397748160445096</v>
          </cell>
          <cell r="Y2984">
            <v>1.21151770223303E-3</v>
          </cell>
        </row>
        <row r="2985">
          <cell r="A2985" t="str">
            <v>UMAG_03038</v>
          </cell>
          <cell r="B2985" t="str">
            <v>KIS69059</v>
          </cell>
          <cell r="C2985" t="str">
            <v>related to candidate tumor suppressor dph2l1</v>
          </cell>
          <cell r="D2985">
            <v>184.59910353714801</v>
          </cell>
          <cell r="E2985">
            <v>179.22310002205199</v>
          </cell>
          <cell r="F2985">
            <v>181.91110177959999</v>
          </cell>
          <cell r="G2985">
            <v>4.0509624185967097E-2</v>
          </cell>
          <cell r="H2985">
            <v>0.14599776756651001</v>
          </cell>
          <cell r="I2985">
            <v>0.77686356360533204</v>
          </cell>
          <cell r="J2985">
            <v>0.81761789196651202</v>
          </cell>
          <cell r="K2985">
            <v>67.817177117865214</v>
          </cell>
          <cell r="L2985">
            <v>7.1110368491118789</v>
          </cell>
          <cell r="M2985">
            <v>83.617391447036312</v>
          </cell>
          <cell r="N2985">
            <v>8.4837003425864168</v>
          </cell>
          <cell r="O2985" t="str">
            <v>Y</v>
          </cell>
          <cell r="P2985" t="str">
            <v>Y</v>
          </cell>
          <cell r="Q2985">
            <v>2</v>
          </cell>
          <cell r="R2985">
            <v>74.839636402436795</v>
          </cell>
          <cell r="S2985">
            <v>-0.1529094</v>
          </cell>
          <cell r="T2985">
            <v>0.64444219999999997</v>
          </cell>
          <cell r="U2985" t="str">
            <v>yellow</v>
          </cell>
          <cell r="V2985">
            <v>814.53531997405469</v>
          </cell>
          <cell r="W2985">
            <v>2240.0513783519532</v>
          </cell>
          <cell r="X2985">
            <v>-1.4577941889958701</v>
          </cell>
          <cell r="Y2985">
            <v>2.4048881597064601E-48</v>
          </cell>
        </row>
        <row r="2986">
          <cell r="A2986" t="str">
            <v>UMAG_03728</v>
          </cell>
          <cell r="B2986" t="str">
            <v>KIS68147</v>
          </cell>
          <cell r="C2986" t="str">
            <v>related to BNA2 - putative tryptophan 2</v>
          </cell>
          <cell r="D2986">
            <v>630.95153867830004</v>
          </cell>
          <cell r="E2986">
            <v>606.42039540232599</v>
          </cell>
          <cell r="F2986">
            <v>618.68596704031302</v>
          </cell>
          <cell r="G2986">
            <v>3.9566559090897499E-2</v>
          </cell>
          <cell r="H2986">
            <v>0.42083912436839299</v>
          </cell>
          <cell r="I2986">
            <v>0.90790990329464805</v>
          </cell>
          <cell r="J2986">
            <v>0.92626310411930302</v>
          </cell>
          <cell r="K2986">
            <v>244.34865540315522</v>
          </cell>
          <cell r="L2986">
            <v>45.104823567280903</v>
          </cell>
          <cell r="M2986">
            <v>297.280241733651</v>
          </cell>
          <cell r="N2986">
            <v>185.86588137886346</v>
          </cell>
          <cell r="O2986" t="str">
            <v>Y</v>
          </cell>
          <cell r="P2986" t="str">
            <v>Y</v>
          </cell>
          <cell r="Q2986">
            <v>0.5</v>
          </cell>
          <cell r="R2986">
            <v>11.854518529668001</v>
          </cell>
          <cell r="S2986">
            <v>-2.7550699999999999</v>
          </cell>
          <cell r="T2986">
            <v>1.6023400000000001E-4</v>
          </cell>
          <cell r="U2986" t="str">
            <v>dark-green</v>
          </cell>
          <cell r="V2986">
            <v>5158.8175524812495</v>
          </cell>
          <cell r="W2986">
            <v>114.584121364758</v>
          </cell>
          <cell r="X2986">
            <v>5.4430606779171198</v>
          </cell>
          <cell r="Y2986">
            <v>6.4090728922571299E-131</v>
          </cell>
        </row>
        <row r="2987">
          <cell r="A2987" t="str">
            <v>UMAG_10394</v>
          </cell>
          <cell r="B2987" t="str">
            <v>KIS68613</v>
          </cell>
          <cell r="C2987" t="str">
            <v>related to Dihydrofolate reductase</v>
          </cell>
          <cell r="D2987">
            <v>42.622276462702303</v>
          </cell>
          <cell r="E2987">
            <v>41.340361132856998</v>
          </cell>
          <cell r="F2987">
            <v>41.981318797779601</v>
          </cell>
          <cell r="G2987">
            <v>3.9401925736508699E-2</v>
          </cell>
          <cell r="H2987">
            <v>0.22128748125605999</v>
          </cell>
          <cell r="I2987">
            <v>0.85194342822409996</v>
          </cell>
          <cell r="J2987">
            <v>0.87919301227633795</v>
          </cell>
          <cell r="K2987">
            <v>38.959350347830657</v>
          </cell>
          <cell r="L2987">
            <v>3.2006806217359429</v>
          </cell>
          <cell r="M2987">
            <v>47.993939577025117</v>
          </cell>
          <cell r="N2987">
            <v>5.5051285830886938</v>
          </cell>
          <cell r="O2987" t="str">
            <v>Y</v>
          </cell>
          <cell r="P2987" t="str">
            <v>Y</v>
          </cell>
          <cell r="Q2987">
            <v>0</v>
          </cell>
          <cell r="R2987">
            <v>18.481207769486399</v>
          </cell>
          <cell r="S2987">
            <v>-2.434196</v>
          </cell>
          <cell r="T2987">
            <v>9.2112939999999999E-15</v>
          </cell>
          <cell r="U2987" t="str">
            <v>yellow</v>
          </cell>
          <cell r="V2987">
            <v>204.99391810137664</v>
          </cell>
          <cell r="W2987">
            <v>858.29484914077693</v>
          </cell>
          <cell r="X2987">
            <v>-2.0594310772392501</v>
          </cell>
          <cell r="Y2987">
            <v>1.2483860108071901E-70</v>
          </cell>
        </row>
        <row r="2988">
          <cell r="A2988" t="str">
            <v>UMAG_06183</v>
          </cell>
          <cell r="B2988" t="str">
            <v>KIS65803</v>
          </cell>
          <cell r="C2988" t="str">
            <v>related to RNA-binding protein rnp24</v>
          </cell>
          <cell r="D2988">
            <v>177.648705771593</v>
          </cell>
          <cell r="E2988">
            <v>172.78229473545201</v>
          </cell>
          <cell r="F2988">
            <v>175.21550025352201</v>
          </cell>
          <cell r="G2988">
            <v>3.8489893979240297E-2</v>
          </cell>
          <cell r="H2988">
            <v>0.17807746816428</v>
          </cell>
          <cell r="I2988">
            <v>0.82332014779658802</v>
          </cell>
          <cell r="J2988">
            <v>0.85592104554266701</v>
          </cell>
          <cell r="K2988">
            <v>68.076133694336619</v>
          </cell>
          <cell r="L2988">
            <v>3.6027932707049244</v>
          </cell>
          <cell r="M2988">
            <v>83.205905563169253</v>
          </cell>
          <cell r="N2988">
            <v>17.10346636170539</v>
          </cell>
          <cell r="O2988" t="str">
            <v>Y</v>
          </cell>
          <cell r="P2988" t="str">
            <v>Y</v>
          </cell>
          <cell r="Q2988">
            <v>0</v>
          </cell>
          <cell r="R2988">
            <v>74.277352552837897</v>
          </cell>
          <cell r="S2988">
            <v>-0.3657569</v>
          </cell>
          <cell r="T2988">
            <v>0.30670059999999999</v>
          </cell>
          <cell r="U2988" t="str">
            <v>burlywood</v>
          </cell>
          <cell r="V2988">
            <v>950.77832265028894</v>
          </cell>
          <cell r="W2988">
            <v>3507.0766331722402</v>
          </cell>
          <cell r="X2988">
            <v>-1.88008845906771</v>
          </cell>
          <cell r="Y2988">
            <v>9.4169477101341101E-74</v>
          </cell>
        </row>
        <row r="2989">
          <cell r="A2989" t="str">
            <v>UMAG_02314</v>
          </cell>
          <cell r="B2989" t="str">
            <v>KIS69790</v>
          </cell>
          <cell r="C2989" t="str">
            <v>hypothetical protein</v>
          </cell>
          <cell r="D2989">
            <v>33.1049017686017</v>
          </cell>
          <cell r="E2989">
            <v>32.162902639873899</v>
          </cell>
          <cell r="F2989">
            <v>32.633902204237799</v>
          </cell>
          <cell r="G2989">
            <v>3.8356354549229497E-2</v>
          </cell>
          <cell r="H2989">
            <v>0.26685927250994901</v>
          </cell>
          <cell r="I2989">
            <v>0.87780060660028203</v>
          </cell>
          <cell r="J2989">
            <v>0.90181169189532795</v>
          </cell>
          <cell r="K2989">
            <v>20.618677743951867</v>
          </cell>
          <cell r="L2989">
            <v>4.9460057499493981</v>
          </cell>
          <cell r="M2989">
            <v>25.283886391740999</v>
          </cell>
          <cell r="N2989">
            <v>4.1741575675577938</v>
          </cell>
          <cell r="O2989" t="str">
            <v>N</v>
          </cell>
          <cell r="P2989" t="str">
            <v>Y</v>
          </cell>
          <cell r="Q2989">
            <v>8</v>
          </cell>
          <cell r="R2989">
            <v>639.175195167487</v>
          </cell>
          <cell r="S2989">
            <v>6.455273</v>
          </cell>
          <cell r="T2989">
            <v>1.0957430000000001E-66</v>
          </cell>
          <cell r="U2989" t="str">
            <v>cyan</v>
          </cell>
          <cell r="V2989">
            <v>237.00046121447863</v>
          </cell>
          <cell r="W2989">
            <v>128.60921673438366</v>
          </cell>
          <cell r="X2989">
            <v>0.87948820021423102</v>
          </cell>
          <cell r="Y2989">
            <v>1.82347999593827E-4</v>
          </cell>
        </row>
        <row r="2990">
          <cell r="A2990" t="str">
            <v>UMAG_05070</v>
          </cell>
          <cell r="B2990" t="str">
            <v>KIS69997</v>
          </cell>
          <cell r="C2990" t="str">
            <v>hypothetical protein</v>
          </cell>
          <cell r="D2990">
            <v>7.6927036995078</v>
          </cell>
          <cell r="E2990">
            <v>7.3994389381060097</v>
          </cell>
          <cell r="F2990">
            <v>7.5460713188069102</v>
          </cell>
          <cell r="G2990">
            <v>3.8219585105045799E-2</v>
          </cell>
          <cell r="H2990">
            <v>0.433709893567163</v>
          </cell>
          <cell r="I2990">
            <v>0.91514387190684399</v>
          </cell>
          <cell r="J2990">
            <v>0.93187727183452296</v>
          </cell>
          <cell r="K2990">
            <v>4.7061189564710695</v>
          </cell>
          <cell r="L2990">
            <v>1.8088324425507154</v>
          </cell>
          <cell r="M2990">
            <v>5.7203808462431205</v>
          </cell>
          <cell r="N2990">
            <v>1.1383647486275599</v>
          </cell>
          <cell r="O2990" t="str">
            <v>N</v>
          </cell>
          <cell r="P2990" t="str">
            <v>N</v>
          </cell>
          <cell r="Q2990">
            <v>4</v>
          </cell>
          <cell r="R2990">
            <v>67.227621232738102</v>
          </cell>
          <cell r="S2990">
            <v>5.9314179999999999</v>
          </cell>
          <cell r="T2990">
            <v>2.3892010000000001E-26</v>
          </cell>
          <cell r="U2990" t="str">
            <v>magenta</v>
          </cell>
          <cell r="V2990">
            <v>104.60482362648581</v>
          </cell>
          <cell r="W2990">
            <v>6.0006655770513264</v>
          </cell>
          <cell r="X2990">
            <v>3.9658959542293202</v>
          </cell>
          <cell r="Y2990">
            <v>1.4189018148092901E-21</v>
          </cell>
        </row>
        <row r="2991">
          <cell r="A2991" t="str">
            <v>UMAG_02040</v>
          </cell>
          <cell r="B2991" t="str">
            <v>KIS69501</v>
          </cell>
          <cell r="C2991" t="str">
            <v>hypothetical protein</v>
          </cell>
          <cell r="D2991">
            <v>41.320249229624203</v>
          </cell>
          <cell r="E2991">
            <v>40.077553571542502</v>
          </cell>
          <cell r="F2991">
            <v>40.698901400583402</v>
          </cell>
          <cell r="G2991">
            <v>3.8032225442643702E-2</v>
          </cell>
          <cell r="H2991">
            <v>0.25242958370497998</v>
          </cell>
          <cell r="I2991">
            <v>0.87261260450377898</v>
          </cell>
          <cell r="J2991">
            <v>0.89719519737297704</v>
          </cell>
          <cell r="K2991">
            <v>19.980517512760702</v>
          </cell>
          <cell r="L2991">
            <v>3.5885887017790652</v>
          </cell>
          <cell r="M2991">
            <v>24.493561949969958</v>
          </cell>
          <cell r="N2991">
            <v>6.8012339129676542</v>
          </cell>
          <cell r="O2991" t="str">
            <v>N</v>
          </cell>
          <cell r="P2991" t="str">
            <v>Y</v>
          </cell>
          <cell r="Q2991">
            <v>0.5</v>
          </cell>
          <cell r="R2991">
            <v>7.2356938816143099</v>
          </cell>
          <cell r="S2991">
            <v>-1.608975</v>
          </cell>
          <cell r="T2991">
            <v>2.2600279999999999E-3</v>
          </cell>
          <cell r="U2991" t="str">
            <v>dark-green</v>
          </cell>
          <cell r="V2991">
            <v>118.22704771423234</v>
          </cell>
          <cell r="W2991">
            <v>225.5057549679</v>
          </cell>
          <cell r="X2991">
            <v>-0.928973651905044</v>
          </cell>
          <cell r="Y2991">
            <v>4.4490872849743403E-8</v>
          </cell>
        </row>
        <row r="2992">
          <cell r="A2992" t="str">
            <v>UMAG_02267</v>
          </cell>
          <cell r="B2992" t="str">
            <v>KIS69745</v>
          </cell>
          <cell r="C2992" t="str">
            <v>hypothetical protein</v>
          </cell>
          <cell r="D2992">
            <v>8104.4770665598298</v>
          </cell>
          <cell r="E2992">
            <v>7892.1888902314004</v>
          </cell>
          <cell r="F2992">
            <v>7998.3329783956096</v>
          </cell>
          <cell r="G2992">
            <v>3.76247707713874E-2</v>
          </cell>
          <cell r="H2992">
            <v>0.12673529412597301</v>
          </cell>
          <cell r="I2992">
            <v>0.76541636114869704</v>
          </cell>
          <cell r="J2992">
            <v>0.80807153015535005</v>
          </cell>
          <cell r="K2992">
            <v>6569.2840288304433</v>
          </cell>
          <cell r="L2992">
            <v>1057.8532036270785</v>
          </cell>
          <cell r="M2992">
            <v>8093.2742858934162</v>
          </cell>
          <cell r="N2992">
            <v>567.1803985391399</v>
          </cell>
          <cell r="O2992" t="str">
            <v>Y</v>
          </cell>
          <cell r="P2992" t="str">
            <v>Y</v>
          </cell>
          <cell r="Q2992">
            <v>1</v>
          </cell>
          <cell r="R2992">
            <v>814.884837151802</v>
          </cell>
          <cell r="S2992">
            <v>0.52673199999999998</v>
          </cell>
          <cell r="T2992">
            <v>3.4889369999999999E-4</v>
          </cell>
          <cell r="U2992" t="str">
            <v>red</v>
          </cell>
          <cell r="V2992">
            <v>55146.481308855764</v>
          </cell>
          <cell r="W2992">
            <v>5772.6873864054169</v>
          </cell>
          <cell r="X2992">
            <v>3.2480863724994902</v>
          </cell>
          <cell r="Y2992">
            <v>1.93348810943746E-162</v>
          </cell>
        </row>
        <row r="2993">
          <cell r="A2993" t="str">
            <v>UMAG_05226</v>
          </cell>
          <cell r="B2993" t="str">
            <v>KIS70155</v>
          </cell>
          <cell r="C2993" t="str">
            <v>hypothetical protein</v>
          </cell>
          <cell r="D2993">
            <v>33.382516332292901</v>
          </cell>
          <cell r="E2993">
            <v>32.415254131752803</v>
          </cell>
          <cell r="F2993">
            <v>32.898885232022899</v>
          </cell>
          <cell r="G2993">
            <v>3.7453626950997299E-2</v>
          </cell>
          <cell r="H2993">
            <v>0.29167895109471398</v>
          </cell>
          <cell r="I2993">
            <v>0.88885431128014503</v>
          </cell>
          <cell r="J2993">
            <v>0.91099458208309303</v>
          </cell>
          <cell r="K2993">
            <v>32.731899657006295</v>
          </cell>
          <cell r="L2993">
            <v>14.148337553887929</v>
          </cell>
          <cell r="M2993">
            <v>40.039355504712368</v>
          </cell>
          <cell r="N2993">
            <v>6.8882023292578483</v>
          </cell>
          <cell r="O2993" t="str">
            <v>Y</v>
          </cell>
          <cell r="P2993" t="str">
            <v>Y</v>
          </cell>
          <cell r="Q2993">
            <v>12</v>
          </cell>
          <cell r="R2993">
            <v>50.383150214121898</v>
          </cell>
          <cell r="S2993">
            <v>1.879313</v>
          </cell>
          <cell r="T2993">
            <v>3.0868409999999998E-5</v>
          </cell>
          <cell r="U2993" t="str">
            <v>light-cyan</v>
          </cell>
          <cell r="V2993">
            <v>291.80212109484836</v>
          </cell>
          <cell r="W2993">
            <v>309.64806804565836</v>
          </cell>
          <cell r="X2993">
            <v>-8.6234382295289694E-2</v>
          </cell>
          <cell r="Y2993">
            <v>0.56842492556461699</v>
          </cell>
        </row>
        <row r="2994">
          <cell r="A2994" t="str">
            <v>UMAG_10492</v>
          </cell>
          <cell r="B2994" t="str">
            <v>KIS68126</v>
          </cell>
          <cell r="C2994" t="str">
            <v>hypothetical protein</v>
          </cell>
          <cell r="D2994">
            <v>442.59999818863901</v>
          </cell>
          <cell r="E2994">
            <v>430.310056345048</v>
          </cell>
          <cell r="F2994">
            <v>436.45502726684299</v>
          </cell>
          <cell r="G2994">
            <v>3.7330043599466803E-2</v>
          </cell>
          <cell r="H2994">
            <v>0.20196074417623799</v>
          </cell>
          <cell r="I2994">
            <v>0.84697321054514996</v>
          </cell>
          <cell r="J2994">
            <v>0.87501150489711599</v>
          </cell>
          <cell r="K2994">
            <v>54.226058160414816</v>
          </cell>
          <cell r="L2994">
            <v>2.1572342231988166</v>
          </cell>
          <cell r="M2994">
            <v>67.306636235816356</v>
          </cell>
          <cell r="N2994">
            <v>20.872938214307005</v>
          </cell>
          <cell r="O2994" t="str">
            <v>N</v>
          </cell>
          <cell r="P2994" t="str">
            <v>Y</v>
          </cell>
          <cell r="Q2994">
            <v>8</v>
          </cell>
          <cell r="R2994">
            <v>100.05878408000299</v>
          </cell>
          <cell r="S2994">
            <v>-0.23395920000000001</v>
          </cell>
          <cell r="T2994">
            <v>0.37335010000000002</v>
          </cell>
          <cell r="U2994" t="str">
            <v>beige</v>
          </cell>
          <cell r="V2994">
            <v>3747.7325348129198</v>
          </cell>
          <cell r="W2994">
            <v>725.40631777257875</v>
          </cell>
          <cell r="X2994">
            <v>2.3626381414835298</v>
          </cell>
          <cell r="Y2994">
            <v>9.2153462884340595E-99</v>
          </cell>
        </row>
        <row r="2995">
          <cell r="A2995" t="str">
            <v>UMAG_00453</v>
          </cell>
          <cell r="B2995" t="str">
            <v>KIS72031</v>
          </cell>
          <cell r="C2995" t="str">
            <v>related to phosphatidylinositol 3-kinase</v>
          </cell>
          <cell r="D2995">
            <v>160.18750409684401</v>
          </cell>
          <cell r="E2995">
            <v>155.84005336165001</v>
          </cell>
          <cell r="F2995">
            <v>158.01377872924701</v>
          </cell>
          <cell r="G2995">
            <v>3.70744166760337E-2</v>
          </cell>
          <cell r="H2995">
            <v>0.15325791784322601</v>
          </cell>
          <cell r="I2995">
            <v>0.80438695825406104</v>
          </cell>
          <cell r="J2995">
            <v>0.84042370213832096</v>
          </cell>
          <cell r="K2995">
            <v>36.761947050546951</v>
          </cell>
          <cell r="L2995">
            <v>3.4312017279644103</v>
          </cell>
          <cell r="M2995">
            <v>45.446330962689991</v>
          </cell>
          <cell r="N2995">
            <v>6.4734272808211433</v>
          </cell>
          <cell r="O2995" t="str">
            <v>N</v>
          </cell>
          <cell r="P2995" t="str">
            <v>Y</v>
          </cell>
          <cell r="Q2995">
            <v>8</v>
          </cell>
          <cell r="R2995">
            <v>104.182451478118</v>
          </cell>
          <cell r="S2995">
            <v>1.0317121770277999</v>
          </cell>
          <cell r="T2995">
            <v>1.72122609046293E-4</v>
          </cell>
          <cell r="U2995" t="str">
            <v>light-cyan</v>
          </cell>
          <cell r="V2995">
            <v>1103.3442390871933</v>
          </cell>
          <cell r="W2995">
            <v>390.77243728469074</v>
          </cell>
          <cell r="X2995">
            <v>1.49346005086772</v>
          </cell>
          <cell r="Y2995">
            <v>4.9212175026772299E-36</v>
          </cell>
        </row>
        <row r="2996">
          <cell r="A2996" t="str">
            <v>UMAG_11596</v>
          </cell>
          <cell r="B2996" t="str">
            <v>KIS65952</v>
          </cell>
          <cell r="C2996" t="str">
            <v>related to CSR1 - phosphatidylinositol transfer protein</v>
          </cell>
          <cell r="D2996">
            <v>526.42574712756596</v>
          </cell>
          <cell r="E2996">
            <v>511.92098084726899</v>
          </cell>
          <cell r="F2996">
            <v>519.17336398741702</v>
          </cell>
          <cell r="G2996">
            <v>3.7069846164307703E-2</v>
          </cell>
          <cell r="H2996">
            <v>0.20781811393798</v>
          </cell>
          <cell r="I2996">
            <v>0.85172031509282697</v>
          </cell>
          <cell r="J2996">
            <v>0.87919301227633795</v>
          </cell>
          <cell r="K2996">
            <v>82.505651006286797</v>
          </cell>
          <cell r="L2996">
            <v>10.287523367579531</v>
          </cell>
          <cell r="M2996">
            <v>101.92524718194665</v>
          </cell>
          <cell r="N2996">
            <v>31.899308130681661</v>
          </cell>
          <cell r="O2996" t="str">
            <v>N</v>
          </cell>
          <cell r="P2996" t="str">
            <v>Y</v>
          </cell>
          <cell r="Q2996">
            <v>1</v>
          </cell>
          <cell r="R2996">
            <v>261.60095799027198</v>
          </cell>
          <cell r="S2996">
            <v>-1.376657</v>
          </cell>
          <cell r="T2996">
            <v>1.86427E-4</v>
          </cell>
          <cell r="U2996" t="str">
            <v>dark-green</v>
          </cell>
          <cell r="V2996">
            <v>3661.696081716133</v>
          </cell>
          <cell r="W2996">
            <v>1314.7965828422866</v>
          </cell>
          <cell r="X2996">
            <v>1.4654817345486399</v>
          </cell>
          <cell r="Y2996">
            <v>1.7059389741155301E-10</v>
          </cell>
        </row>
        <row r="2997">
          <cell r="A2997" t="str">
            <v>UMAG_12186</v>
          </cell>
          <cell r="B2997" t="str">
            <v>KIS69793</v>
          </cell>
          <cell r="C2997" t="str">
            <v>probable HEM13 - coproporphyrinogen III oxidase</v>
          </cell>
          <cell r="D2997">
            <v>703.737973650448</v>
          </cell>
          <cell r="E2997">
            <v>685.55955387015001</v>
          </cell>
          <cell r="F2997">
            <v>694.64876376029895</v>
          </cell>
          <cell r="G2997">
            <v>3.6674603824330902E-2</v>
          </cell>
          <cell r="H2997">
            <v>0.138045709178194</v>
          </cell>
          <cell r="I2997">
            <v>0.78667373805029495</v>
          </cell>
          <cell r="J2997">
            <v>0.82605857409052397</v>
          </cell>
          <cell r="K2997">
            <v>304.37446952243835</v>
          </cell>
          <cell r="L2997">
            <v>27.095669452140335</v>
          </cell>
          <cell r="M2997">
            <v>374.91910929500932</v>
          </cell>
          <cell r="N2997">
            <v>45.08074865134428</v>
          </cell>
          <cell r="O2997" t="str">
            <v>Y</v>
          </cell>
          <cell r="P2997" t="str">
            <v>Y</v>
          </cell>
          <cell r="Q2997">
            <v>2</v>
          </cell>
          <cell r="R2997">
            <v>257.03907792468999</v>
          </cell>
          <cell r="S2997">
            <v>0.25242439999999999</v>
          </cell>
          <cell r="T2997">
            <v>0.14011100000000001</v>
          </cell>
          <cell r="U2997" t="str">
            <v>light-green</v>
          </cell>
          <cell r="V2997">
            <v>2505.1639950719832</v>
          </cell>
          <cell r="W2997">
            <v>2242.5973845942367</v>
          </cell>
          <cell r="X2997">
            <v>0.15959906238748001</v>
          </cell>
          <cell r="Y2997">
            <v>0.33382647692261502</v>
          </cell>
        </row>
        <row r="2998">
          <cell r="A2998" t="str">
            <v>UMAG_06063</v>
          </cell>
          <cell r="B2998" t="str">
            <v>KIS65974</v>
          </cell>
          <cell r="C2998" t="str">
            <v>related to GAD1 - glutamate decarboxylase</v>
          </cell>
          <cell r="D2998">
            <v>399.03322357386702</v>
          </cell>
          <cell r="E2998">
            <v>388.30391138194602</v>
          </cell>
          <cell r="F2998">
            <v>393.668567477907</v>
          </cell>
          <cell r="G2998">
            <v>3.6468506570325701E-2</v>
          </cell>
          <cell r="H2998">
            <v>0.184793289316355</v>
          </cell>
          <cell r="I2998">
            <v>0.83769760532638704</v>
          </cell>
          <cell r="J2998">
            <v>0.86709285858171103</v>
          </cell>
          <cell r="K2998">
            <v>152.72616146023901</v>
          </cell>
          <cell r="L2998">
            <v>29.897103216877408</v>
          </cell>
          <cell r="M2998">
            <v>188.90487967351282</v>
          </cell>
          <cell r="N2998">
            <v>45.175642844939944</v>
          </cell>
          <cell r="O2998" t="str">
            <v>Y</v>
          </cell>
          <cell r="P2998" t="str">
            <v>Y</v>
          </cell>
          <cell r="Q2998">
            <v>12</v>
          </cell>
          <cell r="R2998">
            <v>544.93807443194305</v>
          </cell>
          <cell r="S2998">
            <v>1.708685</v>
          </cell>
          <cell r="T2998">
            <v>1.6834180000000002E-8</v>
          </cell>
          <cell r="U2998" t="str">
            <v>light-cyan</v>
          </cell>
          <cell r="V2998">
            <v>2885.1520934008236</v>
          </cell>
          <cell r="W2998">
            <v>2124.2829390988099</v>
          </cell>
          <cell r="X2998">
            <v>0.44122977438474198</v>
          </cell>
          <cell r="Y2998">
            <v>6.8696999738416395E-5</v>
          </cell>
        </row>
        <row r="2999">
          <cell r="A2999" t="str">
            <v>UMAG_02357</v>
          </cell>
          <cell r="B2999" t="str">
            <v>KIS69835</v>
          </cell>
          <cell r="C2999" t="str">
            <v>probable osmotic sensitive-2 protein (putative mitogen-activated protein (MAP) kinase homolog)</v>
          </cell>
          <cell r="D2999">
            <v>118.368414468677</v>
          </cell>
          <cell r="E2999">
            <v>115.135382825497</v>
          </cell>
          <cell r="F2999">
            <v>116.751898647087</v>
          </cell>
          <cell r="G2999">
            <v>3.6272130869691603E-2</v>
          </cell>
          <cell r="H2999">
            <v>0.17735712700689599</v>
          </cell>
          <cell r="I2999">
            <v>0.83271101689079197</v>
          </cell>
          <cell r="J2999">
            <v>0.86317605409411402</v>
          </cell>
          <cell r="K2999">
            <v>74.005050970740371</v>
          </cell>
          <cell r="L2999">
            <v>9.4797332545426993</v>
          </cell>
          <cell r="M2999">
            <v>91.685054166992543</v>
          </cell>
          <cell r="N2999">
            <v>18.535134628427553</v>
          </cell>
          <cell r="O2999" t="str">
            <v>Y</v>
          </cell>
          <cell r="P2999" t="str">
            <v>Y</v>
          </cell>
          <cell r="Q2999">
            <v>12</v>
          </cell>
          <cell r="R2999">
            <v>192.20155174907299</v>
          </cell>
          <cell r="S2999">
            <v>-0.85497469999999998</v>
          </cell>
          <cell r="T2999">
            <v>4.5986350000000001E-5</v>
          </cell>
          <cell r="U2999" t="str">
            <v>beige</v>
          </cell>
          <cell r="V2999">
            <v>1689.5388557256902</v>
          </cell>
          <cell r="W2999">
            <v>2792.4522435056028</v>
          </cell>
          <cell r="X2999">
            <v>-0.72339572444090805</v>
          </cell>
          <cell r="Y2999">
            <v>6.9324991770063499E-11</v>
          </cell>
        </row>
        <row r="3000">
          <cell r="A3000" t="str">
            <v>UMAG_10341</v>
          </cell>
          <cell r="B3000" t="str">
            <v>KIS69008</v>
          </cell>
          <cell r="C3000" t="str">
            <v>hypothetical protein</v>
          </cell>
          <cell r="D3000">
            <v>225.678140597685</v>
          </cell>
          <cell r="E3000">
            <v>219.71357095238699</v>
          </cell>
          <cell r="F3000">
            <v>222.69585577503599</v>
          </cell>
          <cell r="G3000">
            <v>3.5654402836736501E-2</v>
          </cell>
          <cell r="H3000">
            <v>0.20263144025723001</v>
          </cell>
          <cell r="I3000">
            <v>0.85429168846733605</v>
          </cell>
          <cell r="J3000">
            <v>0.880823888748412</v>
          </cell>
          <cell r="K3000">
            <v>49.366535403016371</v>
          </cell>
          <cell r="L3000">
            <v>12.4775314199657</v>
          </cell>
          <cell r="M3000">
            <v>60.840702682136182</v>
          </cell>
          <cell r="N3000">
            <v>12.537194306589585</v>
          </cell>
          <cell r="O3000" t="str">
            <v>N</v>
          </cell>
          <cell r="P3000" t="str">
            <v>Y</v>
          </cell>
          <cell r="Q3000">
            <v>8</v>
          </cell>
          <cell r="R3000">
            <v>155.391156720201</v>
          </cell>
          <cell r="S3000">
            <v>1.636161</v>
          </cell>
          <cell r="T3000">
            <v>8.8503920000000003E-16</v>
          </cell>
          <cell r="U3000" t="str">
            <v>magenta</v>
          </cell>
          <cell r="V3000">
            <v>1122.9900130018734</v>
          </cell>
          <cell r="W3000">
            <v>681.63881946747404</v>
          </cell>
          <cell r="X3000">
            <v>0.71979182229026795</v>
          </cell>
          <cell r="Y3000">
            <v>5.5942115539856005E-13</v>
          </cell>
        </row>
        <row r="3001">
          <cell r="A3001" t="str">
            <v>UMAG_02752</v>
          </cell>
          <cell r="B3001" t="str">
            <v>KIS69421</v>
          </cell>
          <cell r="C3001" t="str">
            <v>hypothetical protein</v>
          </cell>
          <cell r="D3001">
            <v>1796.1236808892299</v>
          </cell>
          <cell r="E3001">
            <v>1751.0163982127001</v>
          </cell>
          <cell r="F3001">
            <v>1773.57003955096</v>
          </cell>
          <cell r="G3001">
            <v>3.5592997591052299E-2</v>
          </cell>
          <cell r="H3001">
            <v>0.149739876930847</v>
          </cell>
          <cell r="I3001">
            <v>0.80990352498159901</v>
          </cell>
          <cell r="J3001">
            <v>0.844660232766271</v>
          </cell>
          <cell r="K3001">
            <v>401.92832593172341</v>
          </cell>
          <cell r="L3001">
            <v>73.130340620424775</v>
          </cell>
          <cell r="M3001">
            <v>495.98048670943501</v>
          </cell>
          <cell r="N3001">
            <v>60.577946312022888</v>
          </cell>
          <cell r="O3001" t="str">
            <v>Y</v>
          </cell>
          <cell r="P3001" t="str">
            <v>Y</v>
          </cell>
          <cell r="Q3001">
            <v>8</v>
          </cell>
          <cell r="R3001">
            <v>385.70253113439702</v>
          </cell>
          <cell r="S3001">
            <v>7.5437789999999998</v>
          </cell>
          <cell r="T3001">
            <v>1.5198769999999999E-168</v>
          </cell>
          <cell r="U3001" t="str">
            <v>magenta</v>
          </cell>
          <cell r="V3001">
            <v>10403.033826877736</v>
          </cell>
          <cell r="W3001">
            <v>62.355394189147233</v>
          </cell>
          <cell r="X3001">
            <v>7.35207907684413</v>
          </cell>
          <cell r="Y3001">
            <v>0</v>
          </cell>
        </row>
        <row r="3002">
          <cell r="A3002" t="str">
            <v>UMAG_11916</v>
          </cell>
          <cell r="B3002" t="str">
            <v>KIS69545</v>
          </cell>
          <cell r="C3002" t="str">
            <v>probable MRPL31 - mitochondrial ribosomal protein</v>
          </cell>
          <cell r="D3002">
            <v>19.754814480675499</v>
          </cell>
          <cell r="E3002">
            <v>19.211849864236399</v>
          </cell>
          <cell r="F3002">
            <v>19.483332172455899</v>
          </cell>
          <cell r="G3002">
            <v>3.55252656432168E-2</v>
          </cell>
          <cell r="H3002">
            <v>0.31873858874113198</v>
          </cell>
          <cell r="I3002">
            <v>0.90197971867704796</v>
          </cell>
          <cell r="J3002">
            <v>0.92137713198193005</v>
          </cell>
          <cell r="K3002">
            <v>41.28798309665374</v>
          </cell>
          <cell r="L3002">
            <v>12.380063971468543</v>
          </cell>
          <cell r="M3002">
            <v>50.081372501639109</v>
          </cell>
          <cell r="N3002">
            <v>8.7011693196691482</v>
          </cell>
          <cell r="O3002" t="str">
            <v>Y</v>
          </cell>
          <cell r="P3002" t="str">
            <v>Y</v>
          </cell>
          <cell r="Q3002">
            <v>0</v>
          </cell>
          <cell r="R3002">
            <v>25.251453391625201</v>
          </cell>
          <cell r="S3002">
            <v>-1.1797949999999999</v>
          </cell>
          <cell r="T3002">
            <v>1.238325E-3</v>
          </cell>
          <cell r="U3002" t="str">
            <v>yellow</v>
          </cell>
          <cell r="V3002">
            <v>446.25125117799098</v>
          </cell>
          <cell r="W3002">
            <v>1291.63330130744</v>
          </cell>
          <cell r="X3002">
            <v>-1.52774054617549</v>
          </cell>
          <cell r="Y3002">
            <v>1.45060017756961E-26</v>
          </cell>
        </row>
        <row r="3003">
          <cell r="A3003" t="str">
            <v>UMAG_10293</v>
          </cell>
          <cell r="B3003" t="str">
            <v>KIS69290</v>
          </cell>
          <cell r="C3003" t="str">
            <v>probable FBP26 - fructose-2</v>
          </cell>
          <cell r="D3003">
            <v>1034.4003863000401</v>
          </cell>
          <cell r="E3003">
            <v>1008.59545722681</v>
          </cell>
          <cell r="F3003">
            <v>1021.49792176343</v>
          </cell>
          <cell r="G3003">
            <v>3.54321250893204E-2</v>
          </cell>
          <cell r="H3003">
            <v>0.12709957041471101</v>
          </cell>
          <cell r="I3003">
            <v>0.77659672276606995</v>
          </cell>
          <cell r="J3003">
            <v>0.81747023449059997</v>
          </cell>
          <cell r="K3003">
            <v>299.65027253116625</v>
          </cell>
          <cell r="L3003">
            <v>38.857436813312233</v>
          </cell>
          <cell r="M3003">
            <v>369.19853879760035</v>
          </cell>
          <cell r="N3003">
            <v>27.534756062809553</v>
          </cell>
          <cell r="O3003" t="str">
            <v>Y</v>
          </cell>
          <cell r="P3003" t="str">
            <v>Y</v>
          </cell>
          <cell r="Q3003">
            <v>1</v>
          </cell>
          <cell r="R3003">
            <v>171.20286528665801</v>
          </cell>
          <cell r="S3003">
            <v>-0.77622159999999996</v>
          </cell>
          <cell r="T3003">
            <v>2.551177E-3</v>
          </cell>
          <cell r="U3003" t="str">
            <v>dark-green</v>
          </cell>
          <cell r="V3003">
            <v>3821.9195236242535</v>
          </cell>
          <cell r="W3003">
            <v>1557.3902956601933</v>
          </cell>
          <cell r="X3003">
            <v>1.29305981311413</v>
          </cell>
          <cell r="Y3003">
            <v>6.7818135609420896E-36</v>
          </cell>
        </row>
        <row r="3004">
          <cell r="A3004" t="str">
            <v>UMAG_02157</v>
          </cell>
          <cell r="B3004" t="str">
            <v>KIS69622</v>
          </cell>
          <cell r="C3004" t="str">
            <v>hypothetical protein</v>
          </cell>
          <cell r="D3004">
            <v>1.54374443966827</v>
          </cell>
          <cell r="E3004">
            <v>1.42572189883829</v>
          </cell>
          <cell r="F3004">
            <v>1.4847331692532799</v>
          </cell>
          <cell r="G3004">
            <v>3.3821186126527403E-2</v>
          </cell>
          <cell r="H3004">
            <v>0.66165673199039099</v>
          </cell>
          <cell r="I3004">
            <v>0.92688683693393403</v>
          </cell>
          <cell r="J3004">
            <v>0.94190482406688902</v>
          </cell>
          <cell r="K3004">
            <v>0.75482958283319579</v>
          </cell>
          <cell r="L3004">
            <v>0.64022822169175786</v>
          </cell>
          <cell r="M3004">
            <v>0.81458681224515228</v>
          </cell>
          <cell r="N3004">
            <v>0.56816230564491343</v>
          </cell>
          <cell r="O3004" t="str">
            <v>N</v>
          </cell>
          <cell r="P3004" t="str">
            <v>N</v>
          </cell>
          <cell r="Q3004">
            <v>0.5</v>
          </cell>
          <cell r="R3004">
            <v>250.59843279843901</v>
          </cell>
          <cell r="S3004">
            <v>5.8628900000000002</v>
          </cell>
          <cell r="T3004">
            <v>1.0230289999999999E-64</v>
          </cell>
          <cell r="U3004" t="str">
            <v>light-cyan</v>
          </cell>
          <cell r="V3004">
            <v>51.217519763139997</v>
          </cell>
          <cell r="W3004">
            <v>22.915785373100732</v>
          </cell>
          <cell r="X3004">
            <v>1.15986983906582</v>
          </cell>
          <cell r="Y3004">
            <v>9.7907227636188595E-4</v>
          </cell>
        </row>
        <row r="3005">
          <cell r="A3005" t="str">
            <v>UMAG_11660</v>
          </cell>
          <cell r="B3005" t="str">
            <v>KIS70285</v>
          </cell>
          <cell r="C3005" t="str">
            <v>related to CAT2 - Carnitine O-acetyltransferase</v>
          </cell>
          <cell r="D3005">
            <v>179.454749232323</v>
          </cell>
          <cell r="E3005">
            <v>175.29667614372201</v>
          </cell>
          <cell r="F3005">
            <v>177.37571268802199</v>
          </cell>
          <cell r="G3005">
            <v>3.2801932105741699E-2</v>
          </cell>
          <cell r="H3005">
            <v>0.143118606723557</v>
          </cell>
          <cell r="I3005">
            <v>0.81486932979411297</v>
          </cell>
          <cell r="J3005">
            <v>0.84863064170078495</v>
          </cell>
          <cell r="K3005">
            <v>56.303511252264556</v>
          </cell>
          <cell r="L3005">
            <v>4.8513321869204136</v>
          </cell>
          <cell r="M3005">
            <v>69.667106906560662</v>
          </cell>
          <cell r="N3005">
            <v>4.4278046001049836</v>
          </cell>
          <cell r="O3005" t="str">
            <v>Y</v>
          </cell>
          <cell r="P3005" t="str">
            <v>Y</v>
          </cell>
          <cell r="Q3005">
            <v>0.5</v>
          </cell>
          <cell r="R3005">
            <v>177.053235462255</v>
          </cell>
          <cell r="S3005">
            <v>-0.7351451</v>
          </cell>
          <cell r="T3005">
            <v>1.4221889999999999E-3</v>
          </cell>
          <cell r="U3005" t="str">
            <v>dark-green</v>
          </cell>
          <cell r="V3005">
            <v>1283.3833706781768</v>
          </cell>
          <cell r="W3005">
            <v>1137.0066457027967</v>
          </cell>
          <cell r="X3005">
            <v>0.17443106383831</v>
          </cell>
          <cell r="Y3005">
            <v>0.123925221494812</v>
          </cell>
        </row>
        <row r="3006">
          <cell r="A3006" t="str">
            <v>UMAG_04925</v>
          </cell>
          <cell r="B3006" t="str">
            <v>KIS67052</v>
          </cell>
          <cell r="C3006" t="str">
            <v>related to CTK1 - carboxy-terminal domain (CTD) kinase</v>
          </cell>
          <cell r="D3006">
            <v>164.01646050713799</v>
          </cell>
          <cell r="E3006">
            <v>160.17184575702501</v>
          </cell>
          <cell r="F3006">
            <v>162.094153132081</v>
          </cell>
          <cell r="G3006">
            <v>3.1833035276408697E-2</v>
          </cell>
          <cell r="H3006">
            <v>0.19424239272686999</v>
          </cell>
          <cell r="I3006">
            <v>0.86386069093317397</v>
          </cell>
          <cell r="J3006">
            <v>0.88947084211480798</v>
          </cell>
          <cell r="K3006">
            <v>41.327028465017847</v>
          </cell>
          <cell r="L3006">
            <v>6.0296981647483223</v>
          </cell>
          <cell r="M3006">
            <v>51.299136208873925</v>
          </cell>
          <cell r="N3006">
            <v>12.213433117997676</v>
          </cell>
          <cell r="O3006" t="str">
            <v>Y</v>
          </cell>
          <cell r="P3006" t="str">
            <v>Y</v>
          </cell>
          <cell r="Q3006">
            <v>1</v>
          </cell>
          <cell r="R3006">
            <v>78.927604080763402</v>
          </cell>
          <cell r="S3006">
            <v>-3.709937E-2</v>
          </cell>
          <cell r="T3006">
            <v>0.89549020000000001</v>
          </cell>
          <cell r="U3006" t="str">
            <v>green</v>
          </cell>
          <cell r="V3006">
            <v>1157.9085573438499</v>
          </cell>
          <cell r="W3006">
            <v>1313.9315275205167</v>
          </cell>
          <cell r="X3006">
            <v>-0.18224643829189899</v>
          </cell>
          <cell r="Y3006">
            <v>4.3239296712508903E-2</v>
          </cell>
        </row>
        <row r="3007">
          <cell r="A3007" t="str">
            <v>UMAG_01733</v>
          </cell>
          <cell r="B3007" t="str">
            <v>KIS70565</v>
          </cell>
          <cell r="C3007" t="str">
            <v>related to short chain dehydrogenase</v>
          </cell>
          <cell r="D3007">
            <v>7.1925889828842404</v>
          </cell>
          <cell r="E3007">
            <v>6.9254901183378497</v>
          </cell>
          <cell r="F3007">
            <v>7.0590395506110504</v>
          </cell>
          <cell r="G3007">
            <v>3.1593836669933102E-2</v>
          </cell>
          <cell r="H3007">
            <v>0.49957855907297799</v>
          </cell>
          <cell r="I3007">
            <v>0.93389241787976895</v>
          </cell>
          <cell r="J3007">
            <v>0.94798004706211603</v>
          </cell>
          <cell r="K3007">
            <v>5.9849338520689557</v>
          </cell>
          <cell r="L3007">
            <v>4.1729848854017986</v>
          </cell>
          <cell r="M3007">
            <v>7.1850497430836526</v>
          </cell>
          <cell r="N3007">
            <v>4.135951366128455</v>
          </cell>
          <cell r="O3007" t="str">
            <v>N</v>
          </cell>
          <cell r="P3007" t="str">
            <v>Y</v>
          </cell>
          <cell r="Q3007">
            <v>0.5</v>
          </cell>
          <cell r="R3007">
            <v>1.4277716582981801</v>
          </cell>
          <cell r="S3007">
            <v>-1.2337530000000001</v>
          </cell>
          <cell r="T3007">
            <v>0.1928077</v>
          </cell>
          <cell r="U3007" t="e">
            <v>#N/A</v>
          </cell>
          <cell r="V3007">
            <v>72.180472363951012</v>
          </cell>
          <cell r="W3007">
            <v>60.62285269047613</v>
          </cell>
          <cell r="X3007">
            <v>0.247959346234818</v>
          </cell>
          <cell r="Y3007">
            <v>0.36076378700419698</v>
          </cell>
        </row>
        <row r="3008">
          <cell r="A3008" t="str">
            <v>UMAG_12234</v>
          </cell>
          <cell r="B3008" t="str">
            <v>KIS68491</v>
          </cell>
          <cell r="C3008" t="str">
            <v>probable Autophagy-related protein 12</v>
          </cell>
          <cell r="D3008">
            <v>20.257337274317699</v>
          </cell>
          <cell r="E3008">
            <v>19.679002219024099</v>
          </cell>
          <cell r="F3008">
            <v>19.968169746670899</v>
          </cell>
          <cell r="G3008">
            <v>3.0190482153311899E-2</v>
          </cell>
          <cell r="H3008">
            <v>0.34418462955061901</v>
          </cell>
          <cell r="I3008">
            <v>0.92122646773216499</v>
          </cell>
          <cell r="J3008">
            <v>0.93703715659735298</v>
          </cell>
          <cell r="K3008">
            <v>33.663909346425733</v>
          </cell>
          <cell r="L3008">
            <v>13.539583738657583</v>
          </cell>
          <cell r="M3008">
            <v>42.581941740151109</v>
          </cell>
          <cell r="N3008">
            <v>15.236616724108474</v>
          </cell>
          <cell r="O3008" t="str">
            <v>Y</v>
          </cell>
          <cell r="P3008" t="str">
            <v>Y</v>
          </cell>
          <cell r="Q3008">
            <v>4</v>
          </cell>
          <cell r="R3008">
            <v>57.539020307346199</v>
          </cell>
          <cell r="S3008">
            <v>0.63410670000000002</v>
          </cell>
          <cell r="T3008">
            <v>1.1086260000000001E-2</v>
          </cell>
          <cell r="U3008" t="str">
            <v>salmon</v>
          </cell>
          <cell r="V3008">
            <v>376.07302078411402</v>
          </cell>
          <cell r="W3008">
            <v>219.35227669480466</v>
          </cell>
          <cell r="X3008">
            <v>0.76016324652231604</v>
          </cell>
          <cell r="Y3008">
            <v>3.2796558842276002E-2</v>
          </cell>
        </row>
        <row r="3009">
          <cell r="A3009" t="str">
            <v>UMAG_10780</v>
          </cell>
          <cell r="B3009" t="str">
            <v>KIS70236</v>
          </cell>
          <cell r="C3009" t="str">
            <v>hypothetical protein</v>
          </cell>
          <cell r="D3009">
            <v>166.60865201597599</v>
          </cell>
          <cell r="E3009">
            <v>162.89288248889099</v>
          </cell>
          <cell r="F3009">
            <v>164.750767252434</v>
          </cell>
          <cell r="G3009">
            <v>2.9644622950804E-2</v>
          </cell>
          <cell r="H3009">
            <v>0.23300173356980899</v>
          </cell>
          <cell r="I3009">
            <v>0.89265988943663899</v>
          </cell>
          <cell r="J3009">
            <v>0.91388001359123405</v>
          </cell>
          <cell r="K3009">
            <v>94.400625799542325</v>
          </cell>
          <cell r="L3009">
            <v>9.6791072748752303</v>
          </cell>
          <cell r="M3009">
            <v>116.591298419333</v>
          </cell>
          <cell r="N3009">
            <v>44.113545075550014</v>
          </cell>
          <cell r="O3009" t="str">
            <v>Y</v>
          </cell>
          <cell r="P3009" t="str">
            <v>Y</v>
          </cell>
          <cell r="Q3009">
            <v>4</v>
          </cell>
          <cell r="R3009">
            <v>118.929010326304</v>
          </cell>
          <cell r="S3009">
            <v>0.83922600000000003</v>
          </cell>
          <cell r="T3009">
            <v>5.096397E-5</v>
          </cell>
          <cell r="U3009" t="str">
            <v>light-cyan</v>
          </cell>
          <cell r="V3009">
            <v>1494.79267236684</v>
          </cell>
          <cell r="W3009">
            <v>706.91055851730414</v>
          </cell>
          <cell r="X3009">
            <v>1.07601542940553</v>
          </cell>
          <cell r="Y3009">
            <v>3.1360791058041599E-24</v>
          </cell>
        </row>
        <row r="3010">
          <cell r="A3010" t="str">
            <v>UMAG_11224</v>
          </cell>
          <cell r="B3010" t="str">
            <v>KIS65820</v>
          </cell>
          <cell r="C3010" t="str">
            <v>hypothetical protein</v>
          </cell>
          <cell r="D3010">
            <v>39.0427569746168</v>
          </cell>
          <cell r="E3010">
            <v>38.2137523906</v>
          </cell>
          <cell r="F3010">
            <v>38.6282546826084</v>
          </cell>
          <cell r="G3010">
            <v>2.9462819087926501E-2</v>
          </cell>
          <cell r="H3010">
            <v>0.24905119493500599</v>
          </cell>
          <cell r="I3010">
            <v>0.89970258459831798</v>
          </cell>
          <cell r="J3010">
            <v>0.919929160982071</v>
          </cell>
          <cell r="K3010">
            <v>20.834620758216346</v>
          </cell>
          <cell r="L3010">
            <v>4.6993833734414334</v>
          </cell>
          <cell r="M3010">
            <v>25.718530201697348</v>
          </cell>
          <cell r="N3010">
            <v>3.776793656972496</v>
          </cell>
          <cell r="O3010" t="str">
            <v>N</v>
          </cell>
          <cell r="P3010" t="str">
            <v>Y</v>
          </cell>
          <cell r="Q3010">
            <v>0</v>
          </cell>
          <cell r="R3010">
            <v>28.304061894197599</v>
          </cell>
          <cell r="S3010">
            <v>-0.58983370000000002</v>
          </cell>
          <cell r="T3010">
            <v>4.2757580000000003E-2</v>
          </cell>
          <cell r="U3010" t="str">
            <v>beige</v>
          </cell>
          <cell r="V3010">
            <v>343.15793210887733</v>
          </cell>
          <cell r="W3010">
            <v>719.52661525163694</v>
          </cell>
          <cell r="X3010">
            <v>-1.06510146745735</v>
          </cell>
          <cell r="Y3010">
            <v>6.2825994284437701E-24</v>
          </cell>
        </row>
        <row r="3011">
          <cell r="A3011" t="str">
            <v>UMAG_05371</v>
          </cell>
          <cell r="B3011" t="str">
            <v>KIS66377</v>
          </cell>
          <cell r="C3011" t="str">
            <v>hypothetical protein</v>
          </cell>
          <cell r="D3011">
            <v>210.48456776565399</v>
          </cell>
          <cell r="E3011">
            <v>205.831524732144</v>
          </cell>
          <cell r="F3011">
            <v>208.15804624889901</v>
          </cell>
          <cell r="G3011">
            <v>2.93541585399969E-2</v>
          </cell>
          <cell r="H3011">
            <v>0.16404090566520599</v>
          </cell>
          <cell r="I3011">
            <v>0.85385890755487504</v>
          </cell>
          <cell r="J3011">
            <v>0.88071667616230198</v>
          </cell>
          <cell r="K3011">
            <v>40.373283846306002</v>
          </cell>
          <cell r="L3011">
            <v>2.7635093395659913</v>
          </cell>
          <cell r="M3011">
            <v>50.332742850907188</v>
          </cell>
          <cell r="N3011">
            <v>11.867943129776869</v>
          </cell>
          <cell r="O3011" t="str">
            <v>N</v>
          </cell>
          <cell r="P3011" t="str">
            <v>Y</v>
          </cell>
          <cell r="Q3011">
            <v>8</v>
          </cell>
          <cell r="R3011">
            <v>123.641276558752</v>
          </cell>
          <cell r="S3011">
            <v>0.2234208</v>
          </cell>
          <cell r="T3011">
            <v>0.37967689999999998</v>
          </cell>
          <cell r="U3011" t="str">
            <v>cyan</v>
          </cell>
          <cell r="V3011">
            <v>1182.3093960983533</v>
          </cell>
          <cell r="W3011">
            <v>1204.4590902504199</v>
          </cell>
          <cell r="X3011">
            <v>-2.6629706904693899E-2</v>
          </cell>
          <cell r="Y3011">
            <v>0.83810238831385497</v>
          </cell>
        </row>
        <row r="3012">
          <cell r="A3012" t="str">
            <v>UMAG_00620</v>
          </cell>
          <cell r="B3012" t="str">
            <v>KIS72203</v>
          </cell>
          <cell r="C3012" t="str">
            <v>hypothetical protein</v>
          </cell>
          <cell r="D3012">
            <v>30.5528020996585</v>
          </cell>
          <cell r="E3012">
            <v>29.819414309647399</v>
          </cell>
          <cell r="F3012">
            <v>30.1861082046529</v>
          </cell>
          <cell r="G3012">
            <v>2.92302165515048E-2</v>
          </cell>
          <cell r="H3012">
            <v>0.25886524612811701</v>
          </cell>
          <cell r="I3012">
            <v>0.90413175046005401</v>
          </cell>
          <cell r="J3012">
            <v>0.92284580628408097</v>
          </cell>
          <cell r="K3012">
            <v>39.046972509787508</v>
          </cell>
          <cell r="L3012">
            <v>3.459711023696896</v>
          </cell>
          <cell r="M3012">
            <v>48.371756794315864</v>
          </cell>
          <cell r="N3012">
            <v>11.294376966204879</v>
          </cell>
          <cell r="O3012" t="str">
            <v>Y</v>
          </cell>
          <cell r="P3012" t="str">
            <v>Y</v>
          </cell>
          <cell r="Q3012">
            <v>4</v>
          </cell>
          <cell r="R3012">
            <v>29.6783247488402</v>
          </cell>
          <cell r="S3012">
            <v>9.1806126399703702E-2</v>
          </cell>
          <cell r="T3012">
            <v>0.82815674700036401</v>
          </cell>
          <cell r="U3012" t="str">
            <v>green</v>
          </cell>
          <cell r="V3012">
            <v>414.14737415468397</v>
          </cell>
          <cell r="W3012">
            <v>229.356649301885</v>
          </cell>
          <cell r="X3012">
            <v>0.84797225082264405</v>
          </cell>
          <cell r="Y3012">
            <v>2.7157365019544602E-7</v>
          </cell>
        </row>
        <row r="3013">
          <cell r="A3013" t="str">
            <v>UMAG_05896</v>
          </cell>
          <cell r="B3013" t="str">
            <v>KIS66158</v>
          </cell>
          <cell r="C3013" t="str">
            <v>hypothetical protein</v>
          </cell>
          <cell r="D3013">
            <v>104.47398686806901</v>
          </cell>
          <cell r="E3013">
            <v>102.287619104692</v>
          </cell>
          <cell r="F3013">
            <v>103.380802986381</v>
          </cell>
          <cell r="G3013">
            <v>2.88935700003299E-2</v>
          </cell>
          <cell r="H3013">
            <v>0.189004156205586</v>
          </cell>
          <cell r="I3013">
            <v>0.87381773779188199</v>
          </cell>
          <cell r="J3013">
            <v>0.89800550208965302</v>
          </cell>
          <cell r="K3013">
            <v>38.346610937607842</v>
          </cell>
          <cell r="L3013">
            <v>3.3851402112402393</v>
          </cell>
          <cell r="M3013">
            <v>47.527139221540608</v>
          </cell>
          <cell r="N3013">
            <v>9.8793726108218003</v>
          </cell>
          <cell r="O3013" t="str">
            <v>Y</v>
          </cell>
          <cell r="P3013" t="str">
            <v>Y</v>
          </cell>
          <cell r="Q3013">
            <v>8</v>
          </cell>
          <cell r="R3013">
            <v>40.473684289562101</v>
          </cell>
          <cell r="S3013">
            <v>1.0862860000000001</v>
          </cell>
          <cell r="T3013">
            <v>8.3155429999999997E-4</v>
          </cell>
          <cell r="U3013" t="str">
            <v>light-cyan</v>
          </cell>
          <cell r="V3013">
            <v>712.75662374622834</v>
          </cell>
          <cell r="W3013">
            <v>218.42798131485998</v>
          </cell>
          <cell r="X3013">
            <v>1.69456730484343</v>
          </cell>
          <cell r="Y3013">
            <v>2.55567295107831E-31</v>
          </cell>
        </row>
        <row r="3014">
          <cell r="A3014" t="str">
            <v>UMAG_05340</v>
          </cell>
          <cell r="B3014" t="str">
            <v>KIS66339</v>
          </cell>
          <cell r="C3014" t="str">
            <v>related to Drebrin F</v>
          </cell>
          <cell r="D3014">
            <v>679.36530029316305</v>
          </cell>
          <cell r="E3014">
            <v>665.65723047649601</v>
          </cell>
          <cell r="F3014">
            <v>672.51126538483004</v>
          </cell>
          <cell r="G3014">
            <v>2.8125854807690202E-2</v>
          </cell>
          <cell r="H3014">
            <v>0.163583462750924</v>
          </cell>
          <cell r="I3014">
            <v>0.85922984141706604</v>
          </cell>
          <cell r="J3014">
            <v>0.88492908299348305</v>
          </cell>
          <cell r="K3014">
            <v>239.05131739861207</v>
          </cell>
          <cell r="L3014">
            <v>41.188908617211112</v>
          </cell>
          <cell r="M3014">
            <v>295.11914489451732</v>
          </cell>
          <cell r="N3014">
            <v>38.74631173826333</v>
          </cell>
          <cell r="O3014" t="str">
            <v>Y</v>
          </cell>
          <cell r="P3014" t="str">
            <v>Y</v>
          </cell>
          <cell r="Q3014">
            <v>0</v>
          </cell>
          <cell r="R3014">
            <v>167.418940622653</v>
          </cell>
          <cell r="S3014">
            <v>-0.81334390000000001</v>
          </cell>
          <cell r="T3014">
            <v>2.385272E-4</v>
          </cell>
          <cell r="U3014" t="str">
            <v>yellow</v>
          </cell>
          <cell r="V3014">
            <v>2979.0923722877365</v>
          </cell>
          <cell r="W3014">
            <v>2207.6384892273163</v>
          </cell>
          <cell r="X3014">
            <v>0.43248084291571998</v>
          </cell>
          <cell r="Y3014">
            <v>2.8937868431870498E-6</v>
          </cell>
        </row>
        <row r="3015">
          <cell r="A3015" t="str">
            <v>UMAG_15019</v>
          </cell>
          <cell r="B3015" t="str">
            <v>KIS72325</v>
          </cell>
          <cell r="C3015" t="str">
            <v>related to KEL1 - involved in cell fusion and morphology</v>
          </cell>
          <cell r="D3015">
            <v>356.16219868208202</v>
          </cell>
          <cell r="E3015">
            <v>349.05066938389098</v>
          </cell>
          <cell r="F3015">
            <v>352.60643403298599</v>
          </cell>
          <cell r="G3015">
            <v>2.7733129268424101E-2</v>
          </cell>
          <cell r="H3015">
            <v>0.15947864547430299</v>
          </cell>
          <cell r="I3015">
            <v>0.85801865435915503</v>
          </cell>
          <cell r="J3015">
            <v>0.88401921964276597</v>
          </cell>
          <cell r="K3015">
            <v>48.757698663928529</v>
          </cell>
          <cell r="L3015">
            <v>11.061102613074924</v>
          </cell>
          <cell r="M3015">
            <v>60.402850129969103</v>
          </cell>
          <cell r="N3015">
            <v>2.1741100326982958</v>
          </cell>
          <cell r="O3015" t="str">
            <v>N</v>
          </cell>
          <cell r="P3015" t="str">
            <v>Y</v>
          </cell>
          <cell r="Q3015">
            <v>0</v>
          </cell>
          <cell r="R3015">
            <v>218.53005476556501</v>
          </cell>
          <cell r="S3015">
            <v>-0.79154250000000004</v>
          </cell>
          <cell r="T3015">
            <v>8.5824529999999993E-6</v>
          </cell>
          <cell r="U3015" t="str">
            <v>yellow</v>
          </cell>
          <cell r="V3015">
            <v>1685.2466056154165</v>
          </cell>
          <cell r="W3015">
            <v>4861.3214767643403</v>
          </cell>
          <cell r="X3015">
            <v>-1.52623887310063</v>
          </cell>
          <cell r="Y3015">
            <v>1.43167581100464E-63</v>
          </cell>
        </row>
        <row r="3016">
          <cell r="A3016" t="str">
            <v>UMAG_11165</v>
          </cell>
          <cell r="B3016" t="str">
            <v>KIS72297</v>
          </cell>
          <cell r="C3016" t="str">
            <v>hypothetical protein</v>
          </cell>
          <cell r="D3016">
            <v>139.94466776899</v>
          </cell>
          <cell r="E3016">
            <v>137.11371237560999</v>
          </cell>
          <cell r="F3016">
            <v>138.5291900723</v>
          </cell>
          <cell r="G3016">
            <v>2.7539388696566601E-2</v>
          </cell>
          <cell r="H3016">
            <v>0.20498459445904399</v>
          </cell>
          <cell r="I3016">
            <v>0.88815196097289595</v>
          </cell>
          <cell r="J3016">
            <v>0.91041917928989402</v>
          </cell>
          <cell r="K3016">
            <v>33.461773098767274</v>
          </cell>
          <cell r="L3016">
            <v>7.5446875445478687</v>
          </cell>
          <cell r="M3016">
            <v>41.339423015650979</v>
          </cell>
          <cell r="N3016">
            <v>7.7336024543285742</v>
          </cell>
          <cell r="O3016" t="str">
            <v>N</v>
          </cell>
          <cell r="P3016" t="str">
            <v>Y</v>
          </cell>
          <cell r="Q3016">
            <v>6</v>
          </cell>
          <cell r="R3016">
            <v>88.748740316066502</v>
          </cell>
          <cell r="S3016">
            <v>1.417187</v>
          </cell>
          <cell r="T3016">
            <v>1.2060139999999999E-12</v>
          </cell>
          <cell r="U3016" t="str">
            <v>magenta</v>
          </cell>
          <cell r="V3016">
            <v>733.16634251968105</v>
          </cell>
          <cell r="W3016">
            <v>786.12755223706063</v>
          </cell>
          <cell r="X3016">
            <v>-0.10163783052877499</v>
          </cell>
          <cell r="Y3016">
            <v>0.40441926310033899</v>
          </cell>
        </row>
        <row r="3017">
          <cell r="A3017" t="str">
            <v>UMAG_01174</v>
          </cell>
          <cell r="B3017" t="str">
            <v>KIS71274</v>
          </cell>
          <cell r="C3017" t="str">
            <v>related to RNA helicase</v>
          </cell>
          <cell r="D3017">
            <v>227.50085719309399</v>
          </cell>
          <cell r="E3017">
            <v>223.05199949948801</v>
          </cell>
          <cell r="F3017">
            <v>225.276428346291</v>
          </cell>
          <cell r="G3017">
            <v>2.6967000580591101E-2</v>
          </cell>
          <cell r="H3017">
            <v>0.154755339940855</v>
          </cell>
          <cell r="I3017">
            <v>0.85676945875615096</v>
          </cell>
          <cell r="J3017">
            <v>0.88287297871506398</v>
          </cell>
          <cell r="K3017">
            <v>44.071812325619348</v>
          </cell>
          <cell r="L3017">
            <v>3.9976446046972884</v>
          </cell>
          <cell r="M3017">
            <v>54.732909396811039</v>
          </cell>
          <cell r="N3017">
            <v>8.2563600783778348</v>
          </cell>
          <cell r="O3017" t="str">
            <v>N</v>
          </cell>
          <cell r="P3017" t="str">
            <v>Y</v>
          </cell>
          <cell r="Q3017">
            <v>4</v>
          </cell>
          <cell r="R3017">
            <v>255.70223267924399</v>
          </cell>
          <cell r="S3017">
            <v>1.1731190503326401</v>
          </cell>
          <cell r="T3017">
            <v>5.9411158927184202E-21</v>
          </cell>
          <cell r="U3017" t="str">
            <v>cyan</v>
          </cell>
          <cell r="V3017">
            <v>1407.92469209965</v>
          </cell>
          <cell r="W3017">
            <v>1409.1272444443466</v>
          </cell>
          <cell r="X3017">
            <v>-2.2004084439496601E-3</v>
          </cell>
          <cell r="Y3017">
            <v>0.983795605277754</v>
          </cell>
        </row>
        <row r="3018">
          <cell r="A3018" t="str">
            <v>UMAG_03267</v>
          </cell>
          <cell r="B3018" t="str">
            <v>KIS68696</v>
          </cell>
          <cell r="C3018" t="str">
            <v>hypothetical protein</v>
          </cell>
          <cell r="D3018">
            <v>265.78335604757899</v>
          </cell>
          <cell r="E3018">
            <v>260.96934621986998</v>
          </cell>
          <cell r="F3018">
            <v>263.376351133725</v>
          </cell>
          <cell r="G3018">
            <v>2.5748225506927899E-2</v>
          </cell>
          <cell r="H3018">
            <v>0.14860942224235199</v>
          </cell>
          <cell r="I3018">
            <v>0.85912716420975099</v>
          </cell>
          <cell r="J3018">
            <v>0.88492908299348305</v>
          </cell>
          <cell r="K3018">
            <v>76.826092922401017</v>
          </cell>
          <cell r="L3018">
            <v>12.280579441788845</v>
          </cell>
          <cell r="M3018">
            <v>95.183284112097198</v>
          </cell>
          <cell r="N3018">
            <v>2.8815348774805782</v>
          </cell>
          <cell r="O3018" t="str">
            <v>Y</v>
          </cell>
          <cell r="P3018" t="str">
            <v>Y</v>
          </cell>
          <cell r="Q3018">
            <v>1</v>
          </cell>
          <cell r="R3018">
            <v>120.558080231529</v>
          </cell>
          <cell r="S3018">
            <v>0.15295520000000001</v>
          </cell>
          <cell r="T3018">
            <v>0.69229180000000001</v>
          </cell>
          <cell r="U3018" t="str">
            <v>red</v>
          </cell>
          <cell r="V3018">
            <v>1503.0780975836733</v>
          </cell>
          <cell r="W3018">
            <v>2436.8081536531504</v>
          </cell>
          <cell r="X3018">
            <v>-0.69508889974365695</v>
          </cell>
          <cell r="Y3018">
            <v>2.03122579445772E-11</v>
          </cell>
        </row>
        <row r="3019">
          <cell r="A3019" t="str">
            <v>UMAG_10827</v>
          </cell>
          <cell r="B3019" t="str">
            <v>KIS68712</v>
          </cell>
          <cell r="C3019" t="str">
            <v>related to ENP1 - required for pre-rRNA processing and 40S ribosomal subunit synthesis</v>
          </cell>
          <cell r="D3019">
            <v>111.38537299479999</v>
          </cell>
          <cell r="E3019">
            <v>109.371493196828</v>
          </cell>
          <cell r="F3019">
            <v>110.378433095814</v>
          </cell>
          <cell r="G3019">
            <v>2.55537745243637E-2</v>
          </cell>
          <cell r="H3019">
            <v>0.223102855039915</v>
          </cell>
          <cell r="I3019">
            <v>0.90396216902578297</v>
          </cell>
          <cell r="J3019">
            <v>0.92284580628408097</v>
          </cell>
          <cell r="K3019">
            <v>47.211722946075362</v>
          </cell>
          <cell r="L3019">
            <v>6.3808353331892764</v>
          </cell>
          <cell r="M3019">
            <v>58.215710559331733</v>
          </cell>
          <cell r="N3019">
            <v>16.723308386788446</v>
          </cell>
          <cell r="O3019" t="str">
            <v>Y</v>
          </cell>
          <cell r="P3019" t="str">
            <v>Y</v>
          </cell>
          <cell r="Q3019">
            <v>2</v>
          </cell>
          <cell r="R3019">
            <v>57.691879872667698</v>
          </cell>
          <cell r="S3019">
            <v>-0.37272230000000001</v>
          </cell>
          <cell r="T3019">
            <v>0.36484519999999998</v>
          </cell>
          <cell r="U3019" t="str">
            <v>green-yellow</v>
          </cell>
          <cell r="V3019">
            <v>750.3091223554776</v>
          </cell>
          <cell r="W3019">
            <v>2606.2470897215967</v>
          </cell>
          <cell r="X3019">
            <v>-1.7932453139291999</v>
          </cell>
          <cell r="Y3019">
            <v>1.05135769575835E-78</v>
          </cell>
        </row>
        <row r="3020">
          <cell r="A3020" t="str">
            <v>UMAG_04683</v>
          </cell>
          <cell r="B3020" t="str">
            <v>KIS67586</v>
          </cell>
          <cell r="C3020" t="str">
            <v>hypothetical protein</v>
          </cell>
          <cell r="D3020">
            <v>5.9013778658242604</v>
          </cell>
          <cell r="E3020">
            <v>5.7259379318463104</v>
          </cell>
          <cell r="F3020">
            <v>5.8136578988352801</v>
          </cell>
          <cell r="G3020">
            <v>2.49160391904697E-2</v>
          </cell>
          <cell r="H3020">
            <v>0.49895383111924302</v>
          </cell>
          <cell r="I3020">
            <v>0.94763497924461904</v>
          </cell>
          <cell r="J3020">
            <v>0.95891634804515002</v>
          </cell>
          <cell r="K3020">
            <v>2.7163659041516679</v>
          </cell>
          <cell r="L3020">
            <v>1.6381050623497646</v>
          </cell>
          <cell r="M3020">
            <v>3.2364435895370027</v>
          </cell>
          <cell r="N3020">
            <v>1.4639396100278932</v>
          </cell>
          <cell r="O3020" t="str">
            <v>N</v>
          </cell>
          <cell r="P3020" t="str">
            <v>N</v>
          </cell>
          <cell r="Q3020">
            <v>0</v>
          </cell>
          <cell r="R3020">
            <v>3.7796518240887198</v>
          </cell>
          <cell r="S3020">
            <v>-5.8391830000000002</v>
          </cell>
          <cell r="T3020">
            <v>1.9789159999999999E-22</v>
          </cell>
          <cell r="U3020" t="str">
            <v>burlywood</v>
          </cell>
          <cell r="V3020">
            <v>34.417445902290439</v>
          </cell>
          <cell r="W3020">
            <v>1737.3504080870734</v>
          </cell>
          <cell r="X3020">
            <v>-5.5988856391252497</v>
          </cell>
          <cell r="Y3020">
            <v>4.5239599136191999E-115</v>
          </cell>
        </row>
        <row r="3021">
          <cell r="A3021" t="str">
            <v>UMAG_01977</v>
          </cell>
          <cell r="B3021" t="str">
            <v>KIS70829</v>
          </cell>
          <cell r="C3021" t="str">
            <v>hypothetical protein</v>
          </cell>
          <cell r="D3021">
            <v>15.664116417667101</v>
          </cell>
          <cell r="E3021">
            <v>15.3396608985638</v>
          </cell>
          <cell r="F3021">
            <v>15.501888658115501</v>
          </cell>
          <cell r="G3021">
            <v>2.4521459724891202E-2</v>
          </cell>
          <cell r="H3021">
            <v>0.34978869847761701</v>
          </cell>
          <cell r="I3021">
            <v>0.93653005253527499</v>
          </cell>
          <cell r="J3021">
            <v>0.94976203129950898</v>
          </cell>
          <cell r="K3021">
            <v>7.1929819164298898</v>
          </cell>
          <cell r="L3021">
            <v>2.9853525014107154</v>
          </cell>
          <cell r="M3021">
            <v>8.8901947797763707</v>
          </cell>
          <cell r="N3021">
            <v>0.77939242396089259</v>
          </cell>
          <cell r="O3021" t="str">
            <v>N</v>
          </cell>
          <cell r="P3021" t="str">
            <v>N</v>
          </cell>
          <cell r="Q3021">
            <v>4</v>
          </cell>
          <cell r="R3021">
            <v>1021.84828343447</v>
          </cell>
          <cell r="S3021">
            <v>8.1413379999999993</v>
          </cell>
          <cell r="T3021">
            <v>7.3147909999999996E-182</v>
          </cell>
          <cell r="U3021" t="str">
            <v>magenta</v>
          </cell>
          <cell r="V3021">
            <v>105.9064265044691</v>
          </cell>
          <cell r="W3021">
            <v>38.247383212308428</v>
          </cell>
          <cell r="X3021">
            <v>1.45558083005303</v>
          </cell>
          <cell r="Y3021">
            <v>1.8004938941586201E-6</v>
          </cell>
        </row>
        <row r="3022">
          <cell r="A3022" t="str">
            <v>UMAG_12246</v>
          </cell>
          <cell r="B3022" t="str">
            <v>KIS67884</v>
          </cell>
          <cell r="C3022" t="str">
            <v>related to PCD1 - peroxisomal nudix pyrophosphatase</v>
          </cell>
          <cell r="D3022">
            <v>125.290703663998</v>
          </cell>
          <cell r="E3022">
            <v>123.123756679791</v>
          </cell>
          <cell r="F3022">
            <v>124.20723017189501</v>
          </cell>
          <cell r="G3022">
            <v>2.43953817809104E-2</v>
          </cell>
          <cell r="H3022">
            <v>0.156196444437735</v>
          </cell>
          <cell r="I3022">
            <v>0.87251299373116298</v>
          </cell>
          <cell r="J3022">
            <v>0.89719519737297704</v>
          </cell>
          <cell r="K3022">
            <v>90.848536791775288</v>
          </cell>
          <cell r="L3022">
            <v>8.1472523880023395</v>
          </cell>
          <cell r="M3022">
            <v>113.03174705421249</v>
          </cell>
          <cell r="N3022">
            <v>5.9415142076176553</v>
          </cell>
          <cell r="O3022" t="str">
            <v>Y</v>
          </cell>
          <cell r="P3022" t="str">
            <v>Y</v>
          </cell>
          <cell r="Q3022">
            <v>2</v>
          </cell>
          <cell r="R3022">
            <v>54.1033840572833</v>
          </cell>
          <cell r="S3022">
            <v>-0.1651435</v>
          </cell>
          <cell r="T3022">
            <v>0.51827880000000004</v>
          </cell>
          <cell r="U3022" t="str">
            <v>yellow</v>
          </cell>
          <cell r="V3022">
            <v>875.46995203543008</v>
          </cell>
          <cell r="W3022">
            <v>829.58017786911626</v>
          </cell>
          <cell r="X3022">
            <v>7.8556338713651502E-2</v>
          </cell>
          <cell r="Y3022">
            <v>0.58809188742307905</v>
          </cell>
        </row>
        <row r="3023">
          <cell r="A3023" t="str">
            <v>UMAG_05664</v>
          </cell>
          <cell r="B3023" t="str">
            <v>KIS66878</v>
          </cell>
          <cell r="C3023" t="str">
            <v>related to Cytochrome P450</v>
          </cell>
          <cell r="D3023">
            <v>58.024152201761702</v>
          </cell>
          <cell r="E3023">
            <v>56.850224392095903</v>
          </cell>
          <cell r="F3023">
            <v>57.437188296928802</v>
          </cell>
          <cell r="G3023">
            <v>2.4224371656495498E-2</v>
          </cell>
          <cell r="H3023">
            <v>0.22729687489249401</v>
          </cell>
          <cell r="I3023">
            <v>0.91019600861231298</v>
          </cell>
          <cell r="J3023">
            <v>0.927986980386034</v>
          </cell>
          <cell r="K3023">
            <v>22.837621846975921</v>
          </cell>
          <cell r="L3023">
            <v>4.2457734925221589</v>
          </cell>
          <cell r="M3023">
            <v>28.664674649987894</v>
          </cell>
          <cell r="N3023">
            <v>7.8931795022099802</v>
          </cell>
          <cell r="O3023" t="str">
            <v>N</v>
          </cell>
          <cell r="P3023" t="str">
            <v>Y</v>
          </cell>
          <cell r="Q3023">
            <v>0.5</v>
          </cell>
          <cell r="R3023">
            <v>51.704783099295703</v>
          </cell>
          <cell r="S3023">
            <v>0.57688919999999999</v>
          </cell>
          <cell r="T3023">
            <v>0.1654611</v>
          </cell>
          <cell r="U3023" t="str">
            <v>red</v>
          </cell>
          <cell r="V3023">
            <v>724.57995689804966</v>
          </cell>
          <cell r="W3023">
            <v>163.06541156712635</v>
          </cell>
          <cell r="X3023">
            <v>2.1401023418686198</v>
          </cell>
          <cell r="Y3023">
            <v>3.76135537863453E-65</v>
          </cell>
        </row>
        <row r="3024">
          <cell r="A3024" t="str">
            <v>UMAG_11203</v>
          </cell>
          <cell r="B3024" t="str">
            <v>KIS66008</v>
          </cell>
          <cell r="C3024" t="str">
            <v>hypothetical protein</v>
          </cell>
          <cell r="D3024">
            <v>351.03826541825498</v>
          </cell>
          <cell r="E3024">
            <v>345.04404284378802</v>
          </cell>
          <cell r="F3024">
            <v>348.04115413102198</v>
          </cell>
          <cell r="G3024">
            <v>2.3362042654963101E-2</v>
          </cell>
          <cell r="H3024">
            <v>0.16455653709474699</v>
          </cell>
          <cell r="I3024">
            <v>0.88336460341608902</v>
          </cell>
          <cell r="J3024">
            <v>0.90623079848625299</v>
          </cell>
          <cell r="K3024">
            <v>226.50493381047653</v>
          </cell>
          <cell r="L3024">
            <v>42.028818531951572</v>
          </cell>
          <cell r="M3024">
            <v>281.683255858709</v>
          </cell>
          <cell r="N3024">
            <v>45.934769283165323</v>
          </cell>
          <cell r="O3024" t="str">
            <v>Y</v>
          </cell>
          <cell r="P3024" t="str">
            <v>Y</v>
          </cell>
          <cell r="Q3024">
            <v>1</v>
          </cell>
          <cell r="R3024">
            <v>46.485459710312803</v>
          </cell>
          <cell r="S3024">
            <v>1.20181</v>
          </cell>
          <cell r="T3024">
            <v>4.9576359999999996E-4</v>
          </cell>
          <cell r="U3024" t="str">
            <v>light-cyan</v>
          </cell>
          <cell r="V3024">
            <v>2988.900947079117</v>
          </cell>
          <cell r="W3024">
            <v>227.09736446004663</v>
          </cell>
          <cell r="X3024">
            <v>3.6831090526945198</v>
          </cell>
          <cell r="Y3024">
            <v>3.12308636847254E-57</v>
          </cell>
        </row>
        <row r="3025">
          <cell r="A3025" t="str">
            <v>UMAG_11873</v>
          </cell>
          <cell r="B3025" t="str">
            <v>KIS71547</v>
          </cell>
          <cell r="C3025" t="str">
            <v>hypothetical protein</v>
          </cell>
          <cell r="D3025">
            <v>1.53849477095708</v>
          </cell>
          <cell r="E3025">
            <v>1.4494880008836</v>
          </cell>
          <cell r="F3025">
            <v>1.49399138592034</v>
          </cell>
          <cell r="G3025">
            <v>2.2795463440531901E-2</v>
          </cell>
          <cell r="H3025">
            <v>0.69108869633071202</v>
          </cell>
          <cell r="I3025">
            <v>0.94692936628998203</v>
          </cell>
          <cell r="J3025">
            <v>0.95850261771126399</v>
          </cell>
          <cell r="K3025">
            <v>2.7324230844244641</v>
          </cell>
          <cell r="L3025">
            <v>5.4648461688489283</v>
          </cell>
          <cell r="M3025">
            <v>3.965536284991471</v>
          </cell>
          <cell r="N3025">
            <v>2.6858400407041296</v>
          </cell>
          <cell r="O3025" t="str">
            <v>N</v>
          </cell>
          <cell r="P3025" t="str">
            <v>N</v>
          </cell>
          <cell r="Q3025">
            <v>1</v>
          </cell>
          <cell r="R3025">
            <v>0</v>
          </cell>
          <cell r="S3025">
            <v>1.3078609999999999</v>
          </cell>
          <cell r="T3025">
            <v>0.30875039999999998</v>
          </cell>
          <cell r="U3025" t="e">
            <v>#N/A</v>
          </cell>
          <cell r="V3025">
            <v>48.142904914821763</v>
          </cell>
          <cell r="W3025">
            <v>5.6702063574797066</v>
          </cell>
          <cell r="X3025">
            <v>2.94128332285349</v>
          </cell>
          <cell r="Y3025">
            <v>1.81910278657286E-10</v>
          </cell>
        </row>
        <row r="3026">
          <cell r="A3026" t="str">
            <v>UMAG_12123</v>
          </cell>
          <cell r="B3026" t="str">
            <v>KIS71060</v>
          </cell>
          <cell r="C3026" t="str">
            <v>related to Nuclease Le3</v>
          </cell>
          <cell r="D3026">
            <v>93.992695731173299</v>
          </cell>
          <cell r="E3026">
            <v>92.245794134853597</v>
          </cell>
          <cell r="F3026">
            <v>93.119244933013505</v>
          </cell>
          <cell r="G3026">
            <v>2.2743554787295998E-2</v>
          </cell>
          <cell r="H3026">
            <v>0.21180827514898301</v>
          </cell>
          <cell r="I3026">
            <v>0.91001812175682795</v>
          </cell>
          <cell r="J3026">
            <v>0.92797428043395602</v>
          </cell>
          <cell r="K3026">
            <v>54.84999092560971</v>
          </cell>
          <cell r="L3026">
            <v>11.354915239063384</v>
          </cell>
          <cell r="M3026">
            <v>68.641580909064189</v>
          </cell>
          <cell r="N3026">
            <v>18.774829546565655</v>
          </cell>
          <cell r="O3026" t="str">
            <v>N</v>
          </cell>
          <cell r="P3026" t="str">
            <v>N</v>
          </cell>
          <cell r="Q3026">
            <v>4</v>
          </cell>
          <cell r="R3026">
            <v>87.100103658600403</v>
          </cell>
          <cell r="S3026">
            <v>1.5676589999999999</v>
          </cell>
          <cell r="T3026">
            <v>2.4526539999999998E-9</v>
          </cell>
          <cell r="U3026" t="str">
            <v>light-cyan</v>
          </cell>
          <cell r="V3026">
            <v>848.84138725075957</v>
          </cell>
          <cell r="W3026">
            <v>247.42735017936266</v>
          </cell>
          <cell r="X3026">
            <v>1.77002396625984</v>
          </cell>
          <cell r="Y3026">
            <v>7.0884167758948304E-37</v>
          </cell>
        </row>
        <row r="3027">
          <cell r="A3027" t="str">
            <v>UMAG_00574</v>
          </cell>
          <cell r="B3027" t="str">
            <v>KIS72156</v>
          </cell>
          <cell r="C3027" t="str">
            <v>probable DNA/RNA helicase (DEAD/H box family II)</v>
          </cell>
          <cell r="D3027">
            <v>315.82117661589803</v>
          </cell>
          <cell r="E3027">
            <v>310.64094259654797</v>
          </cell>
          <cell r="F3027">
            <v>313.23105960622303</v>
          </cell>
          <cell r="G3027">
            <v>2.27099708425424E-2</v>
          </cell>
          <cell r="H3027">
            <v>0.16408524770706101</v>
          </cell>
          <cell r="I3027">
            <v>0.88632223498677298</v>
          </cell>
          <cell r="J3027">
            <v>0.90868776988010702</v>
          </cell>
          <cell r="K3027">
            <v>42.068926328063711</v>
          </cell>
          <cell r="L3027">
            <v>9.0101913050448417</v>
          </cell>
          <cell r="M3027">
            <v>52.31658474447913</v>
          </cell>
          <cell r="N3027">
            <v>2.7603451593246997</v>
          </cell>
          <cell r="O3027" t="str">
            <v>N</v>
          </cell>
          <cell r="P3027" t="str">
            <v>Y</v>
          </cell>
          <cell r="Q3027">
            <v>2</v>
          </cell>
          <cell r="R3027">
            <v>118.61139128906601</v>
          </cell>
          <cell r="S3027">
            <v>-0.26813865182478103</v>
          </cell>
          <cell r="T3027">
            <v>0.19044491718846701</v>
          </cell>
          <cell r="U3027" t="str">
            <v>yellow</v>
          </cell>
          <cell r="V3027">
            <v>1719.7546561296001</v>
          </cell>
          <cell r="W3027">
            <v>2233.8190696102797</v>
          </cell>
          <cell r="X3027">
            <v>-0.37571455868522202</v>
          </cell>
          <cell r="Y3027">
            <v>5.7773135994433503E-4</v>
          </cell>
        </row>
        <row r="3028">
          <cell r="A3028" t="str">
            <v>UMAG_04035</v>
          </cell>
          <cell r="B3028" t="str">
            <v>KIS67991</v>
          </cell>
          <cell r="C3028" t="str">
            <v>hypothetical protein</v>
          </cell>
          <cell r="D3028">
            <v>1.2804497672316899</v>
          </cell>
          <cell r="E3028">
            <v>1.2150682057275499</v>
          </cell>
          <cell r="F3028">
            <v>1.2477589864796199</v>
          </cell>
          <cell r="G3028">
            <v>2.25627003345584E-2</v>
          </cell>
          <cell r="H3028">
            <v>0.68748874536324101</v>
          </cell>
          <cell r="I3028">
            <v>0.94827234134393601</v>
          </cell>
          <cell r="J3028">
            <v>0.95911058792575998</v>
          </cell>
          <cell r="K3028">
            <v>1.7722237083903951</v>
          </cell>
          <cell r="L3028">
            <v>2.2391759437727141</v>
          </cell>
          <cell r="M3028">
            <v>2.2113069336991953</v>
          </cell>
          <cell r="N3028">
            <v>1.1083389477150301</v>
          </cell>
          <cell r="O3028" t="str">
            <v>N</v>
          </cell>
          <cell r="P3028" t="str">
            <v>N</v>
          </cell>
          <cell r="Q3028">
            <v>4</v>
          </cell>
          <cell r="R3028">
            <v>2001.5017249861201</v>
          </cell>
          <cell r="S3028">
            <v>11.440469999999999</v>
          </cell>
          <cell r="T3028">
            <v>0</v>
          </cell>
          <cell r="U3028" t="str">
            <v>cyan</v>
          </cell>
          <cell r="V3028">
            <v>9.4177962459796802</v>
          </cell>
          <cell r="W3028">
            <v>12.477296740060728</v>
          </cell>
          <cell r="X3028">
            <v>-0.37920607068686801</v>
          </cell>
          <cell r="Y3028">
            <v>0.55961555020584997</v>
          </cell>
        </row>
        <row r="3029">
          <cell r="A3029" t="str">
            <v>UMAG_00199</v>
          </cell>
          <cell r="B3029" t="str">
            <v>KIS71764</v>
          </cell>
          <cell r="C3029" t="str">
            <v>related to eIF3h -translation initiation factor 3 subunit H</v>
          </cell>
          <cell r="D3029">
            <v>179.16520500800701</v>
          </cell>
          <cell r="E3029">
            <v>176.31544975285701</v>
          </cell>
          <cell r="F3029">
            <v>177.74032738043201</v>
          </cell>
          <cell r="G3029">
            <v>2.2226646157690499E-2</v>
          </cell>
          <cell r="H3029">
            <v>0.18283313864304301</v>
          </cell>
          <cell r="I3029">
            <v>0.89943643562324904</v>
          </cell>
          <cell r="J3029">
            <v>0.919929160982071</v>
          </cell>
          <cell r="K3029">
            <v>99.160897324351851</v>
          </cell>
          <cell r="L3029">
            <v>13.713967648529733</v>
          </cell>
          <cell r="M3029">
            <v>123.63781316852057</v>
          </cell>
          <cell r="N3029">
            <v>21.410273997200701</v>
          </cell>
          <cell r="O3029" t="str">
            <v>Y</v>
          </cell>
          <cell r="P3029" t="str">
            <v>Y</v>
          </cell>
          <cell r="Q3029">
            <v>0</v>
          </cell>
          <cell r="R3029">
            <v>264.37588023634402</v>
          </cell>
          <cell r="S3029">
            <v>-0.65709921637156099</v>
          </cell>
          <cell r="T3029">
            <v>4.0857239870565002E-3</v>
          </cell>
          <cell r="U3029" t="str">
            <v>yellow</v>
          </cell>
          <cell r="V3029">
            <v>1416.9172114860967</v>
          </cell>
          <cell r="W3029">
            <v>7345.7372728205801</v>
          </cell>
          <cell r="X3029">
            <v>-2.3708476825566702</v>
          </cell>
          <cell r="Y3029">
            <v>5.4075988943698298E-141</v>
          </cell>
        </row>
        <row r="3030">
          <cell r="A3030" t="str">
            <v>UMAG_00751</v>
          </cell>
          <cell r="B3030" t="str">
            <v>KIS72346</v>
          </cell>
          <cell r="C3030" t="str">
            <v>related to INO80 - ATPase with chromatin remodeling and helicase activity</v>
          </cell>
          <cell r="D3030">
            <v>574.148196473702</v>
          </cell>
          <cell r="E3030">
            <v>564.46665826521905</v>
          </cell>
          <cell r="F3030">
            <v>569.30742736946104</v>
          </cell>
          <cell r="G3030">
            <v>2.2225248923907402E-2</v>
          </cell>
          <cell r="H3030">
            <v>0.21270435496718801</v>
          </cell>
          <cell r="I3030">
            <v>0.91173081001203005</v>
          </cell>
          <cell r="J3030">
            <v>0.92884103969053999</v>
          </cell>
          <cell r="K3030">
            <v>67.467305888860352</v>
          </cell>
          <cell r="L3030">
            <v>11.993933182904073</v>
          </cell>
          <cell r="M3030">
            <v>84.179552026065721</v>
          </cell>
          <cell r="N3030">
            <v>26.073697088051819</v>
          </cell>
          <cell r="O3030" t="str">
            <v>N</v>
          </cell>
          <cell r="P3030" t="str">
            <v>Y</v>
          </cell>
          <cell r="Q3030">
            <v>0</v>
          </cell>
          <cell r="R3030">
            <v>168.01265135212299</v>
          </cell>
          <cell r="S3030">
            <v>-0.66850697090629596</v>
          </cell>
          <cell r="T3030">
            <v>4.5499118183938302E-6</v>
          </cell>
          <cell r="U3030" t="str">
            <v>burlywood</v>
          </cell>
          <cell r="V3030">
            <v>2963.8225874099639</v>
          </cell>
          <cell r="W3030">
            <v>2901.1697253126435</v>
          </cell>
          <cell r="X3030">
            <v>3.0623849387733201E-2</v>
          </cell>
          <cell r="Y3030">
            <v>0.730715889407206</v>
          </cell>
        </row>
        <row r="3031">
          <cell r="A3031" t="str">
            <v>UMAG_01240</v>
          </cell>
          <cell r="B3031" t="str">
            <v>KIS71340</v>
          </cell>
          <cell r="C3031" t="str">
            <v>hypothetical protein</v>
          </cell>
          <cell r="D3031">
            <v>0.77074797201784795</v>
          </cell>
          <cell r="E3031">
            <v>0.69949222683957402</v>
          </cell>
          <cell r="F3031">
            <v>0.73512009942871104</v>
          </cell>
          <cell r="G3031">
            <v>2.1654156239408501E-2</v>
          </cell>
          <cell r="H3031">
            <v>0.725832803999655</v>
          </cell>
          <cell r="I3031">
            <v>0.94390167172074702</v>
          </cell>
          <cell r="J3031">
            <v>0.95588725494842897</v>
          </cell>
          <cell r="K3031">
            <v>0.63736594750097142</v>
          </cell>
          <cell r="L3031">
            <v>0.74281069280796297</v>
          </cell>
          <cell r="M3031">
            <v>0.71710855641090743</v>
          </cell>
          <cell r="N3031">
            <v>0.70969998885632724</v>
          </cell>
          <cell r="O3031" t="str">
            <v>N</v>
          </cell>
          <cell r="P3031" t="str">
            <v>N</v>
          </cell>
          <cell r="Q3031">
            <v>2</v>
          </cell>
          <cell r="R3031">
            <v>898.11871895955198</v>
          </cell>
          <cell r="S3031">
            <v>12.2402164949601</v>
          </cell>
          <cell r="T3031">
            <v>4.3935161825868099E-125</v>
          </cell>
          <cell r="U3031" t="str">
            <v>magenta</v>
          </cell>
          <cell r="V3031">
            <v>16.886389589653934</v>
          </cell>
          <cell r="W3031">
            <v>3.57682733903482</v>
          </cell>
          <cell r="X3031">
            <v>2.1304120455689102</v>
          </cell>
          <cell r="Y3031">
            <v>1.51417333520911E-3</v>
          </cell>
        </row>
        <row r="3032">
          <cell r="A3032" t="str">
            <v>UMAG_00205</v>
          </cell>
          <cell r="B3032" t="str">
            <v>KIS71770</v>
          </cell>
          <cell r="C3032" t="str">
            <v>related to HSP12 - heat shock protein</v>
          </cell>
          <cell r="D3032">
            <v>1.0250772371072401</v>
          </cell>
          <cell r="E3032">
            <v>0.96881008968725002</v>
          </cell>
          <cell r="F3032">
            <v>0.99694366339724405</v>
          </cell>
          <cell r="G3032">
            <v>2.0895430132430701E-2</v>
          </cell>
          <cell r="H3032">
            <v>0.70127853130187501</v>
          </cell>
          <cell r="I3032">
            <v>0.95042585923191802</v>
          </cell>
          <cell r="J3032">
            <v>0.96055305464136498</v>
          </cell>
          <cell r="K3032">
            <v>2.3653333417321196</v>
          </cell>
          <cell r="L3032">
            <v>2.732514365966543</v>
          </cell>
          <cell r="M3032">
            <v>3.492692094991412</v>
          </cell>
          <cell r="N3032">
            <v>3.3128171905725412</v>
          </cell>
          <cell r="O3032" t="str">
            <v>N</v>
          </cell>
          <cell r="P3032" t="str">
            <v>Y</v>
          </cell>
          <cell r="Q3032">
            <v>12</v>
          </cell>
          <cell r="R3032">
            <v>1289.19434966728</v>
          </cell>
          <cell r="S3032">
            <v>4.1363885616387304</v>
          </cell>
          <cell r="T3032">
            <v>4.7944861373830995E-16</v>
          </cell>
          <cell r="U3032" t="str">
            <v>light-cyan</v>
          </cell>
          <cell r="V3032">
            <v>142.66918904486533</v>
          </cell>
          <cell r="W3032">
            <v>133.96682026671269</v>
          </cell>
          <cell r="X3032">
            <v>8.4993615309806897E-2</v>
          </cell>
          <cell r="Y3032">
            <v>0.73681884732562197</v>
          </cell>
        </row>
        <row r="3033">
          <cell r="A3033" t="str">
            <v>UMAG_05745</v>
          </cell>
          <cell r="B3033" t="str">
            <v>KIS66964</v>
          </cell>
          <cell r="C3033" t="str">
            <v>related to ELP2 - 29 kDa subunit of elongator and elongating RNA polymerase II holoenzyme</v>
          </cell>
          <cell r="D3033">
            <v>226.13447152637201</v>
          </cell>
          <cell r="E3033">
            <v>222.64780806046801</v>
          </cell>
          <cell r="F3033">
            <v>224.39113979342</v>
          </cell>
          <cell r="G3033">
            <v>2.0388505058148401E-2</v>
          </cell>
          <cell r="H3033">
            <v>0.16753379854310199</v>
          </cell>
          <cell r="I3033">
            <v>0.89970780790785199</v>
          </cell>
          <cell r="J3033">
            <v>0.919929160982071</v>
          </cell>
          <cell r="K3033">
            <v>38.937295348822978</v>
          </cell>
          <cell r="L3033">
            <v>6.0635500335434784</v>
          </cell>
          <cell r="M3033">
            <v>48.852972816308935</v>
          </cell>
          <cell r="N3033">
            <v>9.4048331151962792</v>
          </cell>
          <cell r="O3033" t="str">
            <v>N</v>
          </cell>
          <cell r="P3033" t="str">
            <v>Y</v>
          </cell>
          <cell r="Q3033">
            <v>4</v>
          </cell>
          <cell r="R3033">
            <v>185.4049911422</v>
          </cell>
          <cell r="S3033">
            <v>0.17900060000000001</v>
          </cell>
          <cell r="T3033">
            <v>0.32060080000000002</v>
          </cell>
          <cell r="U3033" t="str">
            <v>light-green</v>
          </cell>
          <cell r="V3033">
            <v>1167.3739302553302</v>
          </cell>
          <cell r="W3033">
            <v>1945.1494116582533</v>
          </cell>
          <cell r="X3033">
            <v>-0.73563362842118296</v>
          </cell>
          <cell r="Y3033">
            <v>2.9503350570346201E-21</v>
          </cell>
        </row>
        <row r="3034">
          <cell r="A3034" t="str">
            <v>UMAG_01841</v>
          </cell>
          <cell r="B3034" t="str">
            <v>KIS70683</v>
          </cell>
          <cell r="C3034" t="str">
            <v>hypothetical protein</v>
          </cell>
          <cell r="D3034">
            <v>1.03016255607959</v>
          </cell>
          <cell r="E3034">
            <v>0.97697071221973697</v>
          </cell>
          <cell r="F3034">
            <v>1.0035666341496601</v>
          </cell>
          <cell r="G3034">
            <v>2.02906163827665E-2</v>
          </cell>
          <cell r="H3034">
            <v>0.701289298393589</v>
          </cell>
          <cell r="I3034">
            <v>0.95180717315614405</v>
          </cell>
          <cell r="J3034">
            <v>0.96178231481130805</v>
          </cell>
          <cell r="K3034">
            <v>0.81135812445493927</v>
          </cell>
          <cell r="L3034">
            <v>0.93757660397765796</v>
          </cell>
          <cell r="M3034">
            <v>1.0676778890038476</v>
          </cell>
          <cell r="N3034">
            <v>0.82529103960729344</v>
          </cell>
          <cell r="O3034" t="str">
            <v>N</v>
          </cell>
          <cell r="P3034" t="str">
            <v>N</v>
          </cell>
          <cell r="Q3034">
            <v>12</v>
          </cell>
          <cell r="R3034">
            <v>0.73894322811225899</v>
          </cell>
          <cell r="S3034">
            <v>0.54558620000000002</v>
          </cell>
          <cell r="T3034">
            <v>0.68934720000000005</v>
          </cell>
          <cell r="U3034" t="e">
            <v>#N/A</v>
          </cell>
          <cell r="V3034">
            <v>4.2350831204351893</v>
          </cell>
          <cell r="W3034">
            <v>17.397341065680703</v>
          </cell>
          <cell r="X3034">
            <v>-1.8971648946736599</v>
          </cell>
          <cell r="Y3034">
            <v>2.0282697249995002E-3</v>
          </cell>
        </row>
        <row r="3035">
          <cell r="A3035" t="str">
            <v>UMAG_05482</v>
          </cell>
          <cell r="B3035" t="str">
            <v>KIS66488</v>
          </cell>
          <cell r="C3035" t="str">
            <v>probable TIF2 - translation initiation factor eIF4A</v>
          </cell>
          <cell r="D3035">
            <v>671.33541451429005</v>
          </cell>
          <cell r="E3035">
            <v>661.60401540139901</v>
          </cell>
          <cell r="F3035">
            <v>666.46971495784396</v>
          </cell>
          <cell r="G3035">
            <v>2.02756763782302E-2</v>
          </cell>
          <cell r="H3035">
            <v>0.15842125367041801</v>
          </cell>
          <cell r="I3035">
            <v>0.89560593223790397</v>
          </cell>
          <cell r="J3035">
            <v>0.91675080371682105</v>
          </cell>
          <cell r="K3035">
            <v>364.93782238737236</v>
          </cell>
          <cell r="L3035">
            <v>50.35492295495564</v>
          </cell>
          <cell r="M3035">
            <v>454.79940649352011</v>
          </cell>
          <cell r="N3035">
            <v>64.026495983095984</v>
          </cell>
          <cell r="O3035" t="str">
            <v>Y</v>
          </cell>
          <cell r="P3035" t="str">
            <v>Y</v>
          </cell>
          <cell r="Q3035">
            <v>0</v>
          </cell>
          <cell r="R3035">
            <v>941.74603862967297</v>
          </cell>
          <cell r="S3035">
            <v>-1.1479600000000001</v>
          </cell>
          <cell r="T3035">
            <v>8.5228010000000007E-9</v>
          </cell>
          <cell r="U3035" t="str">
            <v>yellow</v>
          </cell>
          <cell r="V3035">
            <v>4703.6952657845895</v>
          </cell>
          <cell r="W3035">
            <v>34217.004603086163</v>
          </cell>
          <cell r="X3035">
            <v>-2.8594490958018599</v>
          </cell>
          <cell r="Y3035">
            <v>4.29390232812791E-249</v>
          </cell>
        </row>
        <row r="3036">
          <cell r="A3036" t="str">
            <v>UMAG_00915</v>
          </cell>
          <cell r="B3036" t="str">
            <v>KIS70998</v>
          </cell>
          <cell r="C3036" t="str">
            <v>hypothetical protein</v>
          </cell>
          <cell r="D3036">
            <v>219.53203001466201</v>
          </cell>
          <cell r="E3036">
            <v>216.324427105811</v>
          </cell>
          <cell r="F3036">
            <v>217.92822856023699</v>
          </cell>
          <cell r="G3036">
            <v>1.9569665039132201E-2</v>
          </cell>
          <cell r="H3036">
            <v>0.156074813604589</v>
          </cell>
          <cell r="I3036">
            <v>0.89708860598738105</v>
          </cell>
          <cell r="J3036">
            <v>0.91812300295920202</v>
          </cell>
          <cell r="K3036">
            <v>54.530382724676393</v>
          </cell>
          <cell r="L3036">
            <v>6.8349181726432766</v>
          </cell>
          <cell r="M3036">
            <v>68.313687034781566</v>
          </cell>
          <cell r="N3036">
            <v>11.194637248234015</v>
          </cell>
          <cell r="O3036" t="str">
            <v>Y</v>
          </cell>
          <cell r="P3036" t="str">
            <v>Y</v>
          </cell>
          <cell r="Q3036">
            <v>8</v>
          </cell>
          <cell r="R3036">
            <v>232.43316794987001</v>
          </cell>
          <cell r="S3036">
            <v>1.42475849733928</v>
          </cell>
          <cell r="T3036">
            <v>7.7098787142814893E-12</v>
          </cell>
          <cell r="U3036" t="str">
            <v>light-cyan</v>
          </cell>
          <cell r="V3036">
            <v>1130.4961252838559</v>
          </cell>
          <cell r="W3036">
            <v>509.20041609411334</v>
          </cell>
          <cell r="X3036">
            <v>1.14707507345041</v>
          </cell>
          <cell r="Y3036">
            <v>5.6438929929741403E-15</v>
          </cell>
        </row>
        <row r="3037">
          <cell r="A3037" t="str">
            <v>UMAG_11444</v>
          </cell>
          <cell r="B3037" t="str">
            <v>KIS72119</v>
          </cell>
          <cell r="C3037" t="str">
            <v>hypothetical protein</v>
          </cell>
          <cell r="D3037">
            <v>0.77149826528750198</v>
          </cell>
          <cell r="E3037">
            <v>0.69949222683957402</v>
          </cell>
          <cell r="F3037">
            <v>0.735495246063538</v>
          </cell>
          <cell r="G3037">
            <v>1.9252720853320401E-2</v>
          </cell>
          <cell r="H3037">
            <v>0.73640222733411898</v>
          </cell>
          <cell r="I3037">
            <v>0.94709971882279398</v>
          </cell>
          <cell r="J3037">
            <v>0.95852486034705497</v>
          </cell>
          <cell r="K3037">
            <v>2.0176491610257856</v>
          </cell>
          <cell r="L3037">
            <v>4.0352983220515712</v>
          </cell>
          <cell r="M3037">
            <v>2.3945297237078429</v>
          </cell>
          <cell r="N3037">
            <v>1.6812853265868597</v>
          </cell>
          <cell r="O3037" t="str">
            <v>Y</v>
          </cell>
          <cell r="P3037" t="str">
            <v>Y</v>
          </cell>
          <cell r="Q3037">
            <v>12</v>
          </cell>
          <cell r="R3037">
            <v>157.53922546164401</v>
          </cell>
          <cell r="S3037">
            <v>9.9757219999999993</v>
          </cell>
          <cell r="T3037">
            <v>8.4932030000000008E-37</v>
          </cell>
          <cell r="U3037" t="str">
            <v>cyan</v>
          </cell>
          <cell r="V3037">
            <v>33.42923382213953</v>
          </cell>
          <cell r="W3037">
            <v>10.658114167517494</v>
          </cell>
          <cell r="X3037">
            <v>1.5747830708747099</v>
          </cell>
          <cell r="Y3037">
            <v>2.7424228282746599E-4</v>
          </cell>
        </row>
        <row r="3038">
          <cell r="A3038" t="str">
            <v>UMAG_06040</v>
          </cell>
          <cell r="B3038" t="str">
            <v>KIS65951</v>
          </cell>
          <cell r="C3038" t="str">
            <v>hypothetical protein</v>
          </cell>
          <cell r="D3038">
            <v>229.000566628619</v>
          </cell>
          <cell r="E3038">
            <v>225.95865212785</v>
          </cell>
          <cell r="F3038">
            <v>227.47960937823501</v>
          </cell>
          <cell r="G3038">
            <v>1.87774021258529E-2</v>
          </cell>
          <cell r="H3038">
            <v>0.18171978484989801</v>
          </cell>
          <cell r="I3038">
            <v>0.91420524047053997</v>
          </cell>
          <cell r="J3038">
            <v>0.93106824112244901</v>
          </cell>
          <cell r="K3038">
            <v>118.04907755631558</v>
          </cell>
          <cell r="L3038">
            <v>24.136932249093142</v>
          </cell>
          <cell r="M3038">
            <v>146.53097957641685</v>
          </cell>
          <cell r="N3038">
            <v>19.856998391059935</v>
          </cell>
          <cell r="O3038" t="str">
            <v>Y</v>
          </cell>
          <cell r="P3038" t="str">
            <v>Y</v>
          </cell>
          <cell r="Q3038">
            <v>1</v>
          </cell>
          <cell r="R3038">
            <v>123.658288360486</v>
          </cell>
          <cell r="S3038">
            <v>-0.18341840000000001</v>
          </cell>
          <cell r="T3038">
            <v>0.391878</v>
          </cell>
          <cell r="U3038" t="str">
            <v>dark-green</v>
          </cell>
          <cell r="V3038">
            <v>2184.9942288677398</v>
          </cell>
          <cell r="W3038">
            <v>2857.9982585801995</v>
          </cell>
          <cell r="X3038">
            <v>-0.385462869148467</v>
          </cell>
          <cell r="Y3038">
            <v>8.6608809958914103E-3</v>
          </cell>
        </row>
        <row r="3039">
          <cell r="A3039" t="str">
            <v>UMAG_00760</v>
          </cell>
          <cell r="B3039" t="str">
            <v>KIS72355</v>
          </cell>
          <cell r="C3039" t="str">
            <v>related to ERG8 - phosphomevalonate kinase</v>
          </cell>
          <cell r="D3039">
            <v>109.091326657964</v>
          </cell>
          <cell r="E3039">
            <v>107.725431611491</v>
          </cell>
          <cell r="F3039">
            <v>108.408379134727</v>
          </cell>
          <cell r="G3039">
            <v>1.7438947697963201E-2</v>
          </cell>
          <cell r="H3039">
            <v>0.16201310106502001</v>
          </cell>
          <cell r="I3039">
            <v>0.91146358304292496</v>
          </cell>
          <cell r="J3039">
            <v>0.92884103969053999</v>
          </cell>
          <cell r="K3039">
            <v>39.028440397020574</v>
          </cell>
          <cell r="L3039">
            <v>3.2527596078692644</v>
          </cell>
          <cell r="M3039">
            <v>48.73455078819331</v>
          </cell>
          <cell r="N3039">
            <v>2.7923100210516547</v>
          </cell>
          <cell r="O3039" t="str">
            <v>N</v>
          </cell>
          <cell r="P3039" t="str">
            <v>Y</v>
          </cell>
          <cell r="Q3039">
            <v>0</v>
          </cell>
          <cell r="R3039">
            <v>62.537478697161099</v>
          </cell>
          <cell r="S3039">
            <v>-0.732984189520129</v>
          </cell>
          <cell r="T3039">
            <v>1.95447793095165E-3</v>
          </cell>
          <cell r="U3039" t="str">
            <v>yellow</v>
          </cell>
          <cell r="V3039">
            <v>732.5186192325217</v>
          </cell>
          <cell r="W3039">
            <v>985.95086353474608</v>
          </cell>
          <cell r="X3039">
            <v>-0.42876964203434198</v>
          </cell>
          <cell r="Y3039">
            <v>4.1327962365803903E-6</v>
          </cell>
        </row>
        <row r="3040">
          <cell r="A3040" t="str">
            <v>UMAG_10059</v>
          </cell>
          <cell r="B3040" t="str">
            <v>KIS69594</v>
          </cell>
          <cell r="C3040" t="str">
            <v>hypothetical protein</v>
          </cell>
          <cell r="D3040">
            <v>132.91361464591299</v>
          </cell>
          <cell r="E3040">
            <v>131.37781972281701</v>
          </cell>
          <cell r="F3040">
            <v>132.145717184365</v>
          </cell>
          <cell r="G3040">
            <v>1.6466347652011298E-2</v>
          </cell>
          <cell r="H3040">
            <v>0.17519568391210499</v>
          </cell>
          <cell r="I3040">
            <v>0.92214433483804903</v>
          </cell>
          <cell r="J3040">
            <v>0.93767549237427905</v>
          </cell>
          <cell r="K3040">
            <v>357.54839481053932</v>
          </cell>
          <cell r="L3040">
            <v>51.229788602743291</v>
          </cell>
          <cell r="M3040">
            <v>449.6150190110888</v>
          </cell>
          <cell r="N3040">
            <v>56.146704275053985</v>
          </cell>
          <cell r="O3040" t="str">
            <v>Y</v>
          </cell>
          <cell r="P3040" t="str">
            <v>Y</v>
          </cell>
          <cell r="Q3040">
            <v>8</v>
          </cell>
          <cell r="R3040">
            <v>130.964502847489</v>
          </cell>
          <cell r="S3040">
            <v>0.44565690000000002</v>
          </cell>
          <cell r="T3040">
            <v>5.644474E-2</v>
          </cell>
          <cell r="U3040" t="str">
            <v>light-cyan</v>
          </cell>
          <cell r="V3040">
            <v>5074.0392414711396</v>
          </cell>
          <cell r="W3040">
            <v>1054.6842580238404</v>
          </cell>
          <cell r="X3040">
            <v>2.2437060853164699</v>
          </cell>
          <cell r="Y3040">
            <v>2.28092653222506E-20</v>
          </cell>
        </row>
        <row r="3041">
          <cell r="A3041" t="str">
            <v>UMAG_01617</v>
          </cell>
          <cell r="B3041" t="str">
            <v>KIS70441</v>
          </cell>
          <cell r="C3041" t="str">
            <v>probable IMP4 - component of the U3 small nucleolar ribonucleoprotein</v>
          </cell>
          <cell r="D3041">
            <v>71.624053882189202</v>
          </cell>
          <cell r="E3041">
            <v>70.816492187750896</v>
          </cell>
          <cell r="F3041">
            <v>71.220273034970106</v>
          </cell>
          <cell r="G3041">
            <v>1.6219912893216299E-2</v>
          </cell>
          <cell r="H3041">
            <v>0.20918075047402099</v>
          </cell>
          <cell r="I3041">
            <v>0.93481138938542496</v>
          </cell>
          <cell r="J3041">
            <v>0.94861476208448703</v>
          </cell>
          <cell r="K3041">
            <v>55.406721696898344</v>
          </cell>
          <cell r="L3041">
            <v>10.894596468177179</v>
          </cell>
          <cell r="M3041">
            <v>69.237355427913684</v>
          </cell>
          <cell r="N3041">
            <v>8.1399640024316167</v>
          </cell>
          <cell r="O3041" t="str">
            <v>Y</v>
          </cell>
          <cell r="P3041" t="str">
            <v>Y</v>
          </cell>
          <cell r="Q3041">
            <v>4</v>
          </cell>
          <cell r="R3041">
            <v>87.347283642502802</v>
          </cell>
          <cell r="S3041">
            <v>0.13909560000000001</v>
          </cell>
          <cell r="T3041">
            <v>0.65235350000000003</v>
          </cell>
          <cell r="U3041" t="str">
            <v>yellow</v>
          </cell>
          <cell r="V3041">
            <v>709.09287936222643</v>
          </cell>
          <cell r="W3041">
            <v>2122.366738443503</v>
          </cell>
          <cell r="X3041">
            <v>-1.5788425985182399</v>
          </cell>
          <cell r="Y3041">
            <v>3.6293581772802102E-62</v>
          </cell>
        </row>
        <row r="3042">
          <cell r="A3042" t="str">
            <v>UMAG_06261</v>
          </cell>
          <cell r="B3042" t="str">
            <v>KIS65885</v>
          </cell>
          <cell r="C3042" t="str">
            <v>related to CLD1 - mitochondrial cardiolipin-specific phospholipase</v>
          </cell>
          <cell r="D3042">
            <v>307.43533616493301</v>
          </cell>
          <cell r="E3042">
            <v>303.71492023398599</v>
          </cell>
          <cell r="F3042">
            <v>305.57512819945998</v>
          </cell>
          <cell r="G3042">
            <v>1.6173449219121502E-2</v>
          </cell>
          <cell r="H3042">
            <v>0.19631040577782499</v>
          </cell>
          <cell r="I3042">
            <v>0.93076962565014998</v>
          </cell>
          <cell r="J3042">
            <v>0.94525574307498395</v>
          </cell>
          <cell r="K3042">
            <v>99.015652849109571</v>
          </cell>
          <cell r="L3042">
            <v>17.034091258933206</v>
          </cell>
          <cell r="M3042">
            <v>123.94605098387579</v>
          </cell>
          <cell r="N3042">
            <v>31.891359320254498</v>
          </cell>
          <cell r="O3042" t="str">
            <v>Y</v>
          </cell>
          <cell r="P3042" t="str">
            <v>Y</v>
          </cell>
          <cell r="Q3042">
            <v>1</v>
          </cell>
          <cell r="R3042">
            <v>57.7122856801303</v>
          </cell>
          <cell r="S3042">
            <v>-0.1190379</v>
          </cell>
          <cell r="T3042">
            <v>0.71737039999999996</v>
          </cell>
          <cell r="U3042" t="str">
            <v>dark-green</v>
          </cell>
          <cell r="V3042">
            <v>1140.6427022798632</v>
          </cell>
          <cell r="W3042">
            <v>586.93330973858394</v>
          </cell>
          <cell r="X3042">
            <v>0.95407469589076199</v>
          </cell>
          <cell r="Y3042">
            <v>1.1895805041872999E-10</v>
          </cell>
        </row>
        <row r="3043">
          <cell r="A3043" t="str">
            <v>UMAG_04850</v>
          </cell>
          <cell r="B3043" t="str">
            <v>KIS66788</v>
          </cell>
          <cell r="C3043" t="str">
            <v>related to RRD1 - Resistant to Rapamycin Deletion (protein phosphatase 2A regulator activity)</v>
          </cell>
          <cell r="D3043">
            <v>190.21163151364701</v>
          </cell>
          <cell r="E3043">
            <v>188.17330067153699</v>
          </cell>
          <cell r="F3043">
            <v>189.19246609259201</v>
          </cell>
          <cell r="G3043">
            <v>1.5485496325739E-2</v>
          </cell>
          <cell r="H3043">
            <v>0.14399256895797699</v>
          </cell>
          <cell r="I3043">
            <v>0.91196868297684197</v>
          </cell>
          <cell r="J3043">
            <v>0.92893687985342099</v>
          </cell>
          <cell r="K3043">
            <v>87.372928313832858</v>
          </cell>
          <cell r="L3043">
            <v>6.2230482285206135</v>
          </cell>
          <cell r="M3043">
            <v>109.1192531698714</v>
          </cell>
          <cell r="N3043">
            <v>7.1034127685915402</v>
          </cell>
          <cell r="O3043" t="str">
            <v>Y</v>
          </cell>
          <cell r="P3043" t="str">
            <v>Y</v>
          </cell>
          <cell r="Q3043">
            <v>0.5</v>
          </cell>
          <cell r="R3043">
            <v>69.455553541536503</v>
          </cell>
          <cell r="S3043">
            <v>4.9329489999999997E-2</v>
          </cell>
          <cell r="T3043">
            <v>0.84420770000000001</v>
          </cell>
          <cell r="U3043" t="str">
            <v>beige</v>
          </cell>
          <cell r="V3043">
            <v>897.59312200097872</v>
          </cell>
          <cell r="W3043">
            <v>689.14473344157159</v>
          </cell>
          <cell r="X3043">
            <v>0.38161172921135</v>
          </cell>
          <cell r="Y3043">
            <v>1.08865720140403E-3</v>
          </cell>
        </row>
        <row r="3044">
          <cell r="A3044" t="str">
            <v>UMAG_01327</v>
          </cell>
          <cell r="B3044" t="str">
            <v>KIS71428</v>
          </cell>
          <cell r="C3044" t="str">
            <v>related to Acetylcholinesterase precursor</v>
          </cell>
          <cell r="D3044">
            <v>112.947120896676</v>
          </cell>
          <cell r="E3044">
            <v>111.65492712154</v>
          </cell>
          <cell r="F3044">
            <v>112.301024009108</v>
          </cell>
          <cell r="G3044">
            <v>1.5088860774443401E-2</v>
          </cell>
          <cell r="H3044">
            <v>0.19170058375006599</v>
          </cell>
          <cell r="I3044">
            <v>0.93423440733555996</v>
          </cell>
          <cell r="J3044">
            <v>0.94817820445997103</v>
          </cell>
          <cell r="K3044">
            <v>33.125393290058241</v>
          </cell>
          <cell r="L3044">
            <v>2.3148702085328652</v>
          </cell>
          <cell r="M3044">
            <v>41.562810109522196</v>
          </cell>
          <cell r="N3044">
            <v>10.025245005135998</v>
          </cell>
          <cell r="O3044" t="str">
            <v>N</v>
          </cell>
          <cell r="P3044" t="str">
            <v>Y</v>
          </cell>
          <cell r="Q3044">
            <v>1</v>
          </cell>
          <cell r="R3044">
            <v>51.327664529076898</v>
          </cell>
          <cell r="S3044">
            <v>3.0956849189779E-2</v>
          </cell>
          <cell r="T3044">
            <v>0.93171540154585497</v>
          </cell>
          <cell r="U3044" t="str">
            <v>green-yellow</v>
          </cell>
          <cell r="V3044">
            <v>1030.9350673288084</v>
          </cell>
          <cell r="W3044">
            <v>990.17510675585197</v>
          </cell>
          <cell r="X3044">
            <v>5.77732421816659E-2</v>
          </cell>
          <cell r="Y3044">
            <v>0.64171244214703205</v>
          </cell>
        </row>
        <row r="3045">
          <cell r="A3045" t="str">
            <v>UMAG_10694</v>
          </cell>
          <cell r="B3045" t="str">
            <v>KIS66758</v>
          </cell>
          <cell r="C3045" t="str">
            <v>hypothetical protein</v>
          </cell>
          <cell r="D3045">
            <v>116.572908473494</v>
          </cell>
          <cell r="E3045">
            <v>115.171086119018</v>
          </cell>
          <cell r="F3045">
            <v>115.871997296256</v>
          </cell>
          <cell r="G3045">
            <v>1.50156142025792E-2</v>
          </cell>
          <cell r="H3045">
            <v>0.201904869498122</v>
          </cell>
          <cell r="I3045">
            <v>0.93746944616887895</v>
          </cell>
          <cell r="J3045">
            <v>0.95041629351082102</v>
          </cell>
          <cell r="K3045">
            <v>27.115985587922989</v>
          </cell>
          <cell r="L3045">
            <v>6.8057960909189381</v>
          </cell>
          <cell r="M3045">
            <v>33.998941468314875</v>
          </cell>
          <cell r="N3045">
            <v>6.3893347892628771</v>
          </cell>
          <cell r="O3045" t="str">
            <v>N</v>
          </cell>
          <cell r="P3045" t="str">
            <v>Y</v>
          </cell>
          <cell r="Q3045">
            <v>12</v>
          </cell>
          <cell r="R3045">
            <v>52.684915581986097</v>
          </cell>
          <cell r="S3045">
            <v>-4.3625180000000001E-3</v>
          </cell>
          <cell r="T3045">
            <v>0.98848789999999997</v>
          </cell>
          <cell r="U3045" t="str">
            <v>light-cyan</v>
          </cell>
          <cell r="V3045">
            <v>872.20247358483505</v>
          </cell>
          <cell r="W3045">
            <v>644.85454457500634</v>
          </cell>
          <cell r="X3045">
            <v>0.43398895669473703</v>
          </cell>
          <cell r="Y3045">
            <v>1.2393911396752901E-5</v>
          </cell>
        </row>
        <row r="3046">
          <cell r="A3046" t="str">
            <v>UMAG_03238</v>
          </cell>
          <cell r="B3046" t="str">
            <v>KIS68667</v>
          </cell>
          <cell r="C3046" t="str">
            <v>hypothetical protein</v>
          </cell>
          <cell r="D3046">
            <v>172.35649829735499</v>
          </cell>
          <cell r="E3046">
            <v>170.44118014531901</v>
          </cell>
          <cell r="F3046">
            <v>171.398839221337</v>
          </cell>
          <cell r="G3046">
            <v>1.42054720749489E-2</v>
          </cell>
          <cell r="H3046">
            <v>0.19523977369461901</v>
          </cell>
          <cell r="I3046">
            <v>0.93863930710898702</v>
          </cell>
          <cell r="J3046">
            <v>0.95145299292704399</v>
          </cell>
          <cell r="K3046">
            <v>34.554387712978397</v>
          </cell>
          <cell r="L3046">
            <v>8.387647435657529</v>
          </cell>
          <cell r="M3046">
            <v>43.215222866915617</v>
          </cell>
          <cell r="N3046">
            <v>8.5192949371770101</v>
          </cell>
          <cell r="O3046" t="str">
            <v>N</v>
          </cell>
          <cell r="P3046" t="str">
            <v>Y</v>
          </cell>
          <cell r="Q3046">
            <v>0</v>
          </cell>
          <cell r="R3046">
            <v>119.23141700327101</v>
          </cell>
          <cell r="S3046">
            <v>-0.15068219999999999</v>
          </cell>
          <cell r="T3046">
            <v>0.450876</v>
          </cell>
          <cell r="U3046" t="str">
            <v>yellow</v>
          </cell>
          <cell r="V3046">
            <v>894.80001926054967</v>
          </cell>
          <cell r="W3046">
            <v>1443.6664588014335</v>
          </cell>
          <cell r="X3046">
            <v>-0.68743107589909502</v>
          </cell>
          <cell r="Y3046">
            <v>4.2683844957421798E-8</v>
          </cell>
        </row>
        <row r="3047">
          <cell r="A3047" t="str">
            <v>UMAG_04114</v>
          </cell>
          <cell r="B3047" t="str">
            <v>KIS67612</v>
          </cell>
          <cell r="C3047" t="str">
            <v>probable PHO8 - repressible alkaline phosphatase vacuolar</v>
          </cell>
          <cell r="D3047">
            <v>77.510873702352598</v>
          </cell>
          <cell r="E3047">
            <v>76.6841432208209</v>
          </cell>
          <cell r="F3047">
            <v>77.097508461586699</v>
          </cell>
          <cell r="G3047">
            <v>1.3628837625507101E-2</v>
          </cell>
          <cell r="H3047">
            <v>0.18982623830904299</v>
          </cell>
          <cell r="I3047">
            <v>0.94003921069185103</v>
          </cell>
          <cell r="J3047">
            <v>0.95257306683440901</v>
          </cell>
          <cell r="K3047">
            <v>29.215195417127994</v>
          </cell>
          <cell r="L3047">
            <v>2.6075744865019126</v>
          </cell>
          <cell r="M3047">
            <v>36.862004162024213</v>
          </cell>
          <cell r="N3047">
            <v>6.1778460068382568</v>
          </cell>
          <cell r="O3047" t="str">
            <v>N</v>
          </cell>
          <cell r="P3047" t="str">
            <v>Y</v>
          </cell>
          <cell r="Q3047">
            <v>0.5</v>
          </cell>
          <cell r="R3047">
            <v>30.541297385997101</v>
          </cell>
          <cell r="S3047">
            <v>-0.152035</v>
          </cell>
          <cell r="T3047">
            <v>0.78330569999999999</v>
          </cell>
          <cell r="U3047" t="str">
            <v>dark-green</v>
          </cell>
          <cell r="V3047">
            <v>1750.9987177483199</v>
          </cell>
          <cell r="W3047">
            <v>334.56145318204233</v>
          </cell>
          <cell r="X3047">
            <v>2.37995937680164</v>
          </cell>
          <cell r="Y3047">
            <v>7.5115435173974699E-80</v>
          </cell>
        </row>
        <row r="3048">
          <cell r="A3048" t="str">
            <v>UMAG_00590</v>
          </cell>
          <cell r="B3048" t="str">
            <v>KIS72172</v>
          </cell>
          <cell r="C3048" t="str">
            <v>hypothetical protein</v>
          </cell>
          <cell r="D3048">
            <v>65.1874964363641</v>
          </cell>
          <cell r="E3048">
            <v>64.486476716120293</v>
          </cell>
          <cell r="F3048">
            <v>64.836986576242197</v>
          </cell>
          <cell r="G3048">
            <v>1.35639081988386E-2</v>
          </cell>
          <cell r="H3048">
            <v>0.20004796592010399</v>
          </cell>
          <cell r="I3048">
            <v>0.94310531445190104</v>
          </cell>
          <cell r="J3048">
            <v>0.955230531727702</v>
          </cell>
          <cell r="K3048">
            <v>17.752842885195285</v>
          </cell>
          <cell r="L3048">
            <v>2.5309004568232134</v>
          </cell>
          <cell r="M3048">
            <v>22.357728459640189</v>
          </cell>
          <cell r="N3048">
            <v>3.3472764440231262</v>
          </cell>
          <cell r="O3048" t="str">
            <v>N</v>
          </cell>
          <cell r="P3048" t="str">
            <v>Y</v>
          </cell>
          <cell r="Q3048">
            <v>8</v>
          </cell>
          <cell r="R3048">
            <v>81.812856387823402</v>
          </cell>
          <cell r="S3048">
            <v>0.78776495546424996</v>
          </cell>
          <cell r="T3048">
            <v>1.2636774273621501E-4</v>
          </cell>
          <cell r="U3048" t="str">
            <v>cyan</v>
          </cell>
          <cell r="V3048">
            <v>453.57552461165329</v>
          </cell>
          <cell r="W3048">
            <v>516.43106189945502</v>
          </cell>
          <cell r="X3048">
            <v>-0.188593288891547</v>
          </cell>
          <cell r="Y3048">
            <v>0.101488840414515</v>
          </cell>
        </row>
        <row r="3049">
          <cell r="A3049" t="str">
            <v>UMAG_11793</v>
          </cell>
          <cell r="B3049" t="str">
            <v>KIS66564</v>
          </cell>
          <cell r="C3049" t="str">
            <v>probable ARL1 - ADP-ribosylation factor</v>
          </cell>
          <cell r="D3049">
            <v>93.429455159664897</v>
          </cell>
          <cell r="E3049">
            <v>92.449476738567398</v>
          </cell>
          <cell r="F3049">
            <v>92.939465949116098</v>
          </cell>
          <cell r="G3049">
            <v>1.35183370624466E-2</v>
          </cell>
          <cell r="H3049">
            <v>0.174784297266458</v>
          </cell>
          <cell r="I3049">
            <v>0.935807827458771</v>
          </cell>
          <cell r="J3049">
            <v>0.94947676541285697</v>
          </cell>
          <cell r="K3049">
            <v>114.79249780165406</v>
          </cell>
          <cell r="L3049">
            <v>8.7103807507707831</v>
          </cell>
          <cell r="M3049">
            <v>144.5845327452046</v>
          </cell>
          <cell r="N3049">
            <v>20.821818498311469</v>
          </cell>
          <cell r="O3049" t="str">
            <v>Y</v>
          </cell>
          <cell r="P3049" t="str">
            <v>Y</v>
          </cell>
          <cell r="Q3049">
            <v>0</v>
          </cell>
          <cell r="R3049">
            <v>57.153395836260799</v>
          </cell>
          <cell r="S3049">
            <v>-0.68229130000000004</v>
          </cell>
          <cell r="T3049">
            <v>6.467848E-3</v>
          </cell>
          <cell r="U3049" t="str">
            <v>yellow</v>
          </cell>
          <cell r="V3049">
            <v>1443.0379130254466</v>
          </cell>
          <cell r="W3049">
            <v>784.00767914419066</v>
          </cell>
          <cell r="X3049">
            <v>0.87711705260269701</v>
          </cell>
          <cell r="Y3049">
            <v>4.8396589014537901E-9</v>
          </cell>
        </row>
        <row r="3050">
          <cell r="A3050" t="str">
            <v>UMAG_10270</v>
          </cell>
          <cell r="B3050" t="str">
            <v>KIS70754</v>
          </cell>
          <cell r="C3050" t="str">
            <v>related to aspartate-tRNA ligase</v>
          </cell>
          <cell r="D3050">
            <v>308.41594127202501</v>
          </cell>
          <cell r="E3050">
            <v>305.351906576678</v>
          </cell>
          <cell r="F3050">
            <v>306.883923924351</v>
          </cell>
          <cell r="G3050">
            <v>1.30380336205795E-2</v>
          </cell>
          <cell r="H3050">
            <v>0.20436821296130001</v>
          </cell>
          <cell r="I3050">
            <v>0.94587490275688402</v>
          </cell>
          <cell r="J3050">
            <v>0.95758531136333902</v>
          </cell>
          <cell r="K3050">
            <v>69.427728849521316</v>
          </cell>
          <cell r="L3050">
            <v>9.4481110783842119</v>
          </cell>
          <cell r="M3050">
            <v>87.169115487956532</v>
          </cell>
          <cell r="N3050">
            <v>25.781226753917522</v>
          </cell>
          <cell r="O3050" t="str">
            <v>Y</v>
          </cell>
          <cell r="P3050" t="str">
            <v>Y</v>
          </cell>
          <cell r="Q3050">
            <v>0.5</v>
          </cell>
          <cell r="R3050">
            <v>128.49965412402801</v>
          </cell>
          <cell r="S3050">
            <v>-0.82239689999999999</v>
          </cell>
          <cell r="T3050">
            <v>1.475573E-2</v>
          </cell>
          <cell r="U3050" t="str">
            <v>dark-green</v>
          </cell>
          <cell r="V3050">
            <v>3185.0070256051999</v>
          </cell>
          <cell r="W3050">
            <v>4003.6385648265</v>
          </cell>
          <cell r="X3050">
            <v>-0.32878912254832598</v>
          </cell>
          <cell r="Y3050">
            <v>8.2002239646872099E-3</v>
          </cell>
        </row>
        <row r="3051">
          <cell r="A3051" t="str">
            <v>UMAG_03425</v>
          </cell>
          <cell r="B3051" t="str">
            <v>KIS68327</v>
          </cell>
          <cell r="C3051" t="str">
            <v>related to MET2 - homoserine O-acetyltransferase</v>
          </cell>
          <cell r="D3051">
            <v>153.27745899150199</v>
          </cell>
          <cell r="E3051">
            <v>151.97075057495201</v>
          </cell>
          <cell r="F3051">
            <v>152.62410478322701</v>
          </cell>
          <cell r="G3051">
            <v>1.2381316707328401E-2</v>
          </cell>
          <cell r="H3051">
            <v>0.14482407008100701</v>
          </cell>
          <cell r="I3051">
            <v>0.92955912701966903</v>
          </cell>
          <cell r="J3051">
            <v>0.94417483656400403</v>
          </cell>
          <cell r="K3051">
            <v>56.69154520945677</v>
          </cell>
          <cell r="L3051">
            <v>4.1574873046781446</v>
          </cell>
          <cell r="M3051">
            <v>71.02724513742163</v>
          </cell>
          <cell r="N3051">
            <v>0.67563343161192135</v>
          </cell>
          <cell r="O3051" t="str">
            <v>Y</v>
          </cell>
          <cell r="P3051" t="str">
            <v>Y</v>
          </cell>
          <cell r="Q3051">
            <v>4</v>
          </cell>
          <cell r="R3051">
            <v>129.34297845689201</v>
          </cell>
          <cell r="S3051">
            <v>0.3251346</v>
          </cell>
          <cell r="T3051">
            <v>0.13605990000000001</v>
          </cell>
          <cell r="U3051" t="str">
            <v>light-green</v>
          </cell>
          <cell r="V3051">
            <v>934.91476738050733</v>
          </cell>
          <cell r="W3051">
            <v>998.88971264709301</v>
          </cell>
          <cell r="X3051">
            <v>-9.5177311414193499E-2</v>
          </cell>
          <cell r="Y3051">
            <v>0.35275894244356498</v>
          </cell>
        </row>
        <row r="3052">
          <cell r="A3052" t="str">
            <v>UMAG_00161</v>
          </cell>
          <cell r="B3052" t="str">
            <v>KIS71723</v>
          </cell>
          <cell r="C3052" t="str">
            <v>hypothetical protein</v>
          </cell>
          <cell r="D3052">
            <v>105.266958992331</v>
          </cell>
          <cell r="E3052">
            <v>104.39355619672401</v>
          </cell>
          <cell r="F3052">
            <v>104.830257594527</v>
          </cell>
          <cell r="G3052">
            <v>1.23148442330628E-2</v>
          </cell>
          <cell r="H3052">
            <v>0.17329037731799601</v>
          </cell>
          <cell r="I3052">
            <v>0.94080449825665602</v>
          </cell>
          <cell r="J3052">
            <v>0.95319903681587204</v>
          </cell>
          <cell r="K3052">
            <v>39.934032523973372</v>
          </cell>
          <cell r="L3052">
            <v>4.4004840091610564</v>
          </cell>
          <cell r="M3052">
            <v>50.076587443720292</v>
          </cell>
          <cell r="N3052">
            <v>4.4264852345578074</v>
          </cell>
          <cell r="O3052" t="str">
            <v>Y</v>
          </cell>
          <cell r="P3052" t="str">
            <v>Y</v>
          </cell>
          <cell r="Q3052">
            <v>4</v>
          </cell>
          <cell r="R3052">
            <v>88.608577939475396</v>
          </cell>
          <cell r="S3052">
            <v>0.44739122655178498</v>
          </cell>
          <cell r="T3052">
            <v>3.6123045553415903E-2</v>
          </cell>
          <cell r="U3052" t="str">
            <v>light-green</v>
          </cell>
          <cell r="V3052">
            <v>682.66769564190065</v>
          </cell>
          <cell r="W3052">
            <v>541.24809655910906</v>
          </cell>
          <cell r="X3052">
            <v>0.33258949398508802</v>
          </cell>
          <cell r="Y3052">
            <v>3.22824370489825E-3</v>
          </cell>
        </row>
        <row r="3053">
          <cell r="A3053" t="str">
            <v>UMAG_11325</v>
          </cell>
          <cell r="B3053" t="str">
            <v>KIS71503</v>
          </cell>
          <cell r="C3053" t="str">
            <v>related to VPS17 - vacuolar protein sorting-associated protein</v>
          </cell>
          <cell r="D3053">
            <v>399.06170139081399</v>
          </cell>
          <cell r="E3053">
            <v>395.24424056322698</v>
          </cell>
          <cell r="F3053">
            <v>397.15297097702</v>
          </cell>
          <cell r="G3053">
            <v>1.2303106830672201E-2</v>
          </cell>
          <cell r="H3053">
            <v>0.20353760300047799</v>
          </cell>
          <cell r="I3053">
            <v>0.94861709497535296</v>
          </cell>
          <cell r="J3053">
            <v>0.95930908477469901</v>
          </cell>
          <cell r="K3053">
            <v>129.47640408799515</v>
          </cell>
          <cell r="L3053">
            <v>26.61802821466075</v>
          </cell>
          <cell r="M3053">
            <v>163.06366490281394</v>
          </cell>
          <cell r="N3053">
            <v>43.580620480526193</v>
          </cell>
          <cell r="O3053" t="str">
            <v>Y</v>
          </cell>
          <cell r="P3053" t="str">
            <v>Y</v>
          </cell>
          <cell r="Q3053">
            <v>6</v>
          </cell>
          <cell r="R3053">
            <v>162.89443639318</v>
          </cell>
          <cell r="S3053">
            <v>0.54977640000000005</v>
          </cell>
          <cell r="T3053">
            <v>2.268628E-2</v>
          </cell>
          <cell r="U3053" t="str">
            <v>magenta</v>
          </cell>
          <cell r="V3053">
            <v>2592.2582388863298</v>
          </cell>
          <cell r="W3053">
            <v>1158.4374421464734</v>
          </cell>
          <cell r="X3053">
            <v>1.16058251739714</v>
          </cell>
          <cell r="Y3053">
            <v>7.2861541101643999E-40</v>
          </cell>
        </row>
        <row r="3054">
          <cell r="A3054" t="str">
            <v>UMAG_10525</v>
          </cell>
          <cell r="B3054" t="str">
            <v>KIS67332</v>
          </cell>
          <cell r="C3054" t="str">
            <v>hypothetical protein</v>
          </cell>
          <cell r="D3054">
            <v>8.2149580186782707</v>
          </cell>
          <cell r="E3054">
            <v>8.1033246288494905</v>
          </cell>
          <cell r="F3054">
            <v>8.1591413237638797</v>
          </cell>
          <cell r="G3054">
            <v>1.16264801075505E-2</v>
          </cell>
          <cell r="H3054">
            <v>0.416776164535134</v>
          </cell>
          <cell r="I3054">
            <v>0.972650467966648</v>
          </cell>
          <cell r="J3054">
            <v>0.978863066375533</v>
          </cell>
          <cell r="K3054">
            <v>2.7372685890119453</v>
          </cell>
          <cell r="L3054">
            <v>0.49380906465981367</v>
          </cell>
          <cell r="M3054">
            <v>3.3719275203312571</v>
          </cell>
          <cell r="N3054">
            <v>1.1242376406852923</v>
          </cell>
          <cell r="O3054" t="str">
            <v>N</v>
          </cell>
          <cell r="P3054" t="str">
            <v>N</v>
          </cell>
          <cell r="Q3054">
            <v>2</v>
          </cell>
          <cell r="R3054">
            <v>116.60604186884299</v>
          </cell>
          <cell r="S3054">
            <v>8.8521099999999997</v>
          </cell>
          <cell r="T3054">
            <v>2.2574259999999999E-82</v>
          </cell>
          <cell r="U3054" t="str">
            <v>magenta</v>
          </cell>
          <cell r="V3054">
            <v>58.704999672797008</v>
          </cell>
          <cell r="W3054">
            <v>37.690121579552859</v>
          </cell>
          <cell r="X3054">
            <v>0.63428530791315996</v>
          </cell>
          <cell r="Y3054">
            <v>2.92189393469043E-2</v>
          </cell>
        </row>
        <row r="3055">
          <cell r="A3055" t="str">
            <v>UMAG_03817</v>
          </cell>
          <cell r="B3055" t="str">
            <v>KIS68235</v>
          </cell>
          <cell r="C3055" t="str">
            <v>hypothetical protein</v>
          </cell>
          <cell r="D3055">
            <v>21.064273191025599</v>
          </cell>
          <cell r="E3055">
            <v>20.882388937696501</v>
          </cell>
          <cell r="F3055">
            <v>20.973331064360998</v>
          </cell>
          <cell r="G3055">
            <v>1.15543244048828E-2</v>
          </cell>
          <cell r="H3055">
            <v>0.30363939555071801</v>
          </cell>
          <cell r="I3055">
            <v>0.96594101918269004</v>
          </cell>
          <cell r="J3055">
            <v>0.97347566051796897</v>
          </cell>
          <cell r="K3055">
            <v>25.81829415430532</v>
          </cell>
          <cell r="L3055">
            <v>7.3331612932745536</v>
          </cell>
          <cell r="M3055">
            <v>32.059454717800726</v>
          </cell>
          <cell r="N3055">
            <v>2.0869972930751199</v>
          </cell>
          <cell r="O3055" t="str">
            <v>Y</v>
          </cell>
          <cell r="P3055" t="str">
            <v>Y</v>
          </cell>
          <cell r="Q3055">
            <v>12</v>
          </cell>
          <cell r="R3055">
            <v>32.299466822316901</v>
          </cell>
          <cell r="S3055">
            <v>4.1394679999999999</v>
          </cell>
          <cell r="T3055">
            <v>8.0770850000000001E-8</v>
          </cell>
          <cell r="U3055" t="str">
            <v>magenta</v>
          </cell>
          <cell r="V3055">
            <v>263.20640383845767</v>
          </cell>
          <cell r="W3055">
            <v>284.85586721348767</v>
          </cell>
          <cell r="X3055">
            <v>-0.111647814144338</v>
          </cell>
          <cell r="Y3055">
            <v>0.42761366467739698</v>
          </cell>
        </row>
        <row r="3056">
          <cell r="A3056" t="str">
            <v>UMAG_06059</v>
          </cell>
          <cell r="B3056" t="str">
            <v>KIS65970</v>
          </cell>
          <cell r="C3056" t="str">
            <v>related to CST26 - protein required for incorporation of stearic acid into phosphatidylinositol</v>
          </cell>
          <cell r="D3056">
            <v>65.432427971520596</v>
          </cell>
          <cell r="E3056">
            <v>64.808924304589297</v>
          </cell>
          <cell r="F3056">
            <v>65.120676138054904</v>
          </cell>
          <cell r="G3056">
            <v>1.08921640861354E-2</v>
          </cell>
          <cell r="H3056">
            <v>0.213426598635197</v>
          </cell>
          <cell r="I3056">
            <v>0.95643762643201302</v>
          </cell>
          <cell r="J3056">
            <v>0.96570601230866004</v>
          </cell>
          <cell r="K3056">
            <v>31.264472789081658</v>
          </cell>
          <cell r="L3056">
            <v>4.1895187750023837</v>
          </cell>
          <cell r="M3056">
            <v>39.653743706355101</v>
          </cell>
          <cell r="N3056">
            <v>9.7462561180057747</v>
          </cell>
          <cell r="O3056" t="str">
            <v>Y</v>
          </cell>
          <cell r="P3056" t="str">
            <v>Y</v>
          </cell>
          <cell r="Q3056">
            <v>0.5</v>
          </cell>
          <cell r="R3056">
            <v>71.283364749058507</v>
          </cell>
          <cell r="S3056">
            <v>-0.4368764</v>
          </cell>
          <cell r="T3056">
            <v>0.26153890000000002</v>
          </cell>
          <cell r="U3056" t="str">
            <v>dark-green</v>
          </cell>
          <cell r="V3056">
            <v>713.33667244031801</v>
          </cell>
          <cell r="W3056">
            <v>837.9299702176553</v>
          </cell>
          <cell r="X3056">
            <v>-0.23192325489797</v>
          </cell>
          <cell r="Y3056">
            <v>3.5310355153641101E-2</v>
          </cell>
        </row>
        <row r="3057">
          <cell r="A3057" t="str">
            <v>UMAG_10011</v>
          </cell>
          <cell r="B3057" t="str">
            <v>KIS71601</v>
          </cell>
          <cell r="C3057" t="str">
            <v>hypothetical protein</v>
          </cell>
          <cell r="D3057">
            <v>482.34213602647401</v>
          </cell>
          <cell r="E3057">
            <v>478.62775067358302</v>
          </cell>
          <cell r="F3057">
            <v>480.484943350028</v>
          </cell>
          <cell r="G3057">
            <v>1.08379698072437E-2</v>
          </cell>
          <cell r="H3057">
            <v>0.11208363041599601</v>
          </cell>
          <cell r="I3057">
            <v>0.92137532735485905</v>
          </cell>
          <cell r="J3057">
            <v>0.93704102876454498</v>
          </cell>
          <cell r="K3057">
            <v>243.2985441061345</v>
          </cell>
          <cell r="L3057">
            <v>18.710193507965759</v>
          </cell>
          <cell r="M3057">
            <v>306.18337642322376</v>
          </cell>
          <cell r="N3057">
            <v>14.594734912468004</v>
          </cell>
          <cell r="O3057" t="str">
            <v>Y</v>
          </cell>
          <cell r="P3057" t="str">
            <v>Y</v>
          </cell>
          <cell r="Q3057">
            <v>2</v>
          </cell>
          <cell r="R3057">
            <v>246.02632894258201</v>
          </cell>
          <cell r="S3057">
            <v>0.51529979999999997</v>
          </cell>
          <cell r="T3057">
            <v>7.9814359999999995E-4</v>
          </cell>
          <cell r="U3057" t="str">
            <v>light-green</v>
          </cell>
          <cell r="V3057">
            <v>2939.8799944945399</v>
          </cell>
          <cell r="W3057">
            <v>3242.0819418939464</v>
          </cell>
          <cell r="X3057">
            <v>-0.14091022569426001</v>
          </cell>
          <cell r="Y3057">
            <v>9.6999569980943307E-2</v>
          </cell>
        </row>
        <row r="3058">
          <cell r="A3058" t="str">
            <v>UMAG_04223</v>
          </cell>
          <cell r="B3058" t="str">
            <v>KIS67724</v>
          </cell>
          <cell r="C3058" t="str">
            <v>probable glutaredoxin</v>
          </cell>
          <cell r="D3058">
            <v>222.49655536863199</v>
          </cell>
          <cell r="E3058">
            <v>220.825306225172</v>
          </cell>
          <cell r="F3058">
            <v>221.66093079690199</v>
          </cell>
          <cell r="G3058">
            <v>1.06217813600347E-2</v>
          </cell>
          <cell r="H3058">
            <v>0.22269098780037</v>
          </cell>
          <cell r="I3058">
            <v>0.95847476356905703</v>
          </cell>
          <cell r="J3058">
            <v>0.96746046447751699</v>
          </cell>
          <cell r="K3058">
            <v>186.49405374058898</v>
          </cell>
          <cell r="L3058">
            <v>20.136082211573104</v>
          </cell>
          <cell r="M3058">
            <v>232.16745976803071</v>
          </cell>
          <cell r="N3058">
            <v>72.067773505351269</v>
          </cell>
          <cell r="O3058" t="str">
            <v>Y</v>
          </cell>
          <cell r="P3058" t="str">
            <v>Y</v>
          </cell>
          <cell r="Q3058">
            <v>0</v>
          </cell>
          <cell r="R3058">
            <v>132.64025177182401</v>
          </cell>
          <cell r="S3058">
            <v>-0.65744670000000005</v>
          </cell>
          <cell r="T3058">
            <v>2.037709E-3</v>
          </cell>
          <cell r="U3058" t="str">
            <v>pink</v>
          </cell>
          <cell r="V3058">
            <v>1275.3476841616234</v>
          </cell>
          <cell r="W3058">
            <v>3527.8451370061234</v>
          </cell>
          <cell r="X3058">
            <v>-1.4576579400505001</v>
          </cell>
          <cell r="Y3058">
            <v>3.0850222748707398E-13</v>
          </cell>
        </row>
        <row r="3059">
          <cell r="A3059" t="str">
            <v>UMAG_11594</v>
          </cell>
          <cell r="B3059" t="str">
            <v>KIS65918</v>
          </cell>
          <cell r="C3059" t="str">
            <v>hypothetical protein</v>
          </cell>
          <cell r="D3059">
            <v>76.498084592619705</v>
          </cell>
          <cell r="E3059">
            <v>75.804872505513501</v>
          </cell>
          <cell r="F3059">
            <v>76.151478549066596</v>
          </cell>
          <cell r="G3059">
            <v>1.03658100940475E-2</v>
          </cell>
          <cell r="H3059">
            <v>0.19256469569019199</v>
          </cell>
          <cell r="I3059">
            <v>0.95471027823423904</v>
          </cell>
          <cell r="J3059">
            <v>0.96411261488091105</v>
          </cell>
          <cell r="K3059">
            <v>55.640984692919261</v>
          </cell>
          <cell r="L3059">
            <v>5.1714354636990043</v>
          </cell>
          <cell r="M3059">
            <v>70.079224656142017</v>
          </cell>
          <cell r="N3059">
            <v>13.590205253198038</v>
          </cell>
          <cell r="O3059" t="str">
            <v>Y</v>
          </cell>
          <cell r="P3059" t="str">
            <v>Y</v>
          </cell>
          <cell r="Q3059">
            <v>6</v>
          </cell>
          <cell r="R3059">
            <v>77.842927389217195</v>
          </cell>
          <cell r="S3059">
            <v>1.595653</v>
          </cell>
          <cell r="T3059">
            <v>1.148981E-5</v>
          </cell>
          <cell r="U3059" t="str">
            <v>magenta</v>
          </cell>
          <cell r="V3059">
            <v>1103.37021457171</v>
          </cell>
          <cell r="W3059">
            <v>403.30437493086873</v>
          </cell>
          <cell r="X3059">
            <v>1.4484087086381501</v>
          </cell>
          <cell r="Y3059">
            <v>2.9417480968510001E-41</v>
          </cell>
        </row>
        <row r="3060">
          <cell r="A3060" t="str">
            <v>UMAG_04447</v>
          </cell>
          <cell r="B3060" t="str">
            <v>KIS67345</v>
          </cell>
          <cell r="C3060" t="str">
            <v>related to NAB2 - nuclear polyadenylated RNA-binding protein required for nuclear mRNA export</v>
          </cell>
          <cell r="D3060">
            <v>171.73792305824</v>
          </cell>
          <cell r="E3060">
            <v>170.60914342966799</v>
          </cell>
          <cell r="F3060">
            <v>171.17353324395401</v>
          </cell>
          <cell r="G3060">
            <v>9.7074826598487207E-3</v>
          </cell>
          <cell r="H3060">
            <v>0.16306357796791501</v>
          </cell>
          <cell r="I3060">
            <v>0.95044196985566598</v>
          </cell>
          <cell r="J3060">
            <v>0.96055305464136498</v>
          </cell>
          <cell r="K3060">
            <v>70.566565662135375</v>
          </cell>
          <cell r="L3060">
            <v>10.565362720703925</v>
          </cell>
          <cell r="M3060">
            <v>88.41109479844846</v>
          </cell>
          <cell r="N3060">
            <v>7.2036354348923624</v>
          </cell>
          <cell r="O3060" t="str">
            <v>Y</v>
          </cell>
          <cell r="P3060" t="str">
            <v>Y</v>
          </cell>
          <cell r="Q3060">
            <v>4</v>
          </cell>
          <cell r="R3060">
            <v>137.36010329786399</v>
          </cell>
          <cell r="S3060">
            <v>1.1878359999999999</v>
          </cell>
          <cell r="T3060">
            <v>7.5151980000000004E-8</v>
          </cell>
          <cell r="U3060" t="str">
            <v>magenta</v>
          </cell>
          <cell r="V3060">
            <v>648.98622390452772</v>
          </cell>
          <cell r="W3060">
            <v>1137.6616591573202</v>
          </cell>
          <cell r="X3060">
            <v>-0.80843741091189703</v>
          </cell>
          <cell r="Y3060">
            <v>6.7347726797748E-16</v>
          </cell>
        </row>
        <row r="3061">
          <cell r="A3061" t="str">
            <v>UMAG_02229</v>
          </cell>
          <cell r="B3061" t="str">
            <v>KIS69701</v>
          </cell>
          <cell r="C3061" t="str">
            <v>hypothetical protein</v>
          </cell>
          <cell r="D3061">
            <v>0.51433217685833499</v>
          </cell>
          <cell r="E3061">
            <v>0.49108470097630502</v>
          </cell>
          <cell r="F3061">
            <v>0.50270843891731998</v>
          </cell>
          <cell r="G3061">
            <v>8.7275236432928695E-3</v>
          </cell>
          <cell r="H3061">
            <v>0.75683542725050301</v>
          </cell>
          <cell r="I3061">
            <v>0.97227518439285998</v>
          </cell>
          <cell r="J3061">
            <v>0.97863784530661801</v>
          </cell>
          <cell r="K3061">
            <v>0.61159990193593938</v>
          </cell>
          <cell r="L3061">
            <v>1.2231998038718788</v>
          </cell>
          <cell r="M3061">
            <v>1.2735940298687982</v>
          </cell>
          <cell r="N3061">
            <v>1.0925287185177832</v>
          </cell>
          <cell r="O3061" t="str">
            <v>N</v>
          </cell>
          <cell r="P3061" t="str">
            <v>N</v>
          </cell>
          <cell r="Q3061">
            <v>2</v>
          </cell>
          <cell r="R3061">
            <v>51.714086282296698</v>
          </cell>
          <cell r="S3061">
            <v>7.0392530000000004</v>
          </cell>
          <cell r="T3061">
            <v>6.9218749999999996E-56</v>
          </cell>
          <cell r="U3061" t="str">
            <v>magenta</v>
          </cell>
          <cell r="V3061">
            <v>4.5311783612179637</v>
          </cell>
          <cell r="W3061">
            <v>6.433800951719097</v>
          </cell>
          <cell r="X3061">
            <v>-0.467223208058543</v>
          </cell>
          <cell r="Y3061">
            <v>0.55094473870723204</v>
          </cell>
        </row>
        <row r="3062">
          <cell r="A3062" t="str">
            <v>UMAG_06103</v>
          </cell>
          <cell r="B3062" t="str">
            <v>KIS66011</v>
          </cell>
          <cell r="C3062" t="str">
            <v>related to phosphatidylinositol-4-kinase</v>
          </cell>
          <cell r="D3062">
            <v>618.41809359203</v>
          </cell>
          <cell r="E3062">
            <v>614.93757189552798</v>
          </cell>
          <cell r="F3062">
            <v>616.67783274377905</v>
          </cell>
          <cell r="G3062">
            <v>8.4447409630318201E-3</v>
          </cell>
          <cell r="H3062">
            <v>0.15882654558242401</v>
          </cell>
          <cell r="I3062">
            <v>0.96019259877576602</v>
          </cell>
          <cell r="J3062">
            <v>0.96889162575623999</v>
          </cell>
          <cell r="K3062">
            <v>63.476733024349123</v>
          </cell>
          <cell r="L3062">
            <v>10.040914300103534</v>
          </cell>
          <cell r="M3062">
            <v>79.932957615630954</v>
          </cell>
          <cell r="N3062">
            <v>13.638192277229802</v>
          </cell>
          <cell r="O3062" t="str">
            <v>N</v>
          </cell>
          <cell r="P3062" t="str">
            <v>Y</v>
          </cell>
          <cell r="Q3062">
            <v>0.5</v>
          </cell>
          <cell r="R3062">
            <v>160.541677393203</v>
          </cell>
          <cell r="S3062">
            <v>-0.45809240000000001</v>
          </cell>
          <cell r="T3062">
            <v>4.6437369999999999E-2</v>
          </cell>
          <cell r="U3062" t="str">
            <v>dark-green</v>
          </cell>
          <cell r="V3062">
            <v>3111.5187385251397</v>
          </cell>
          <cell r="W3062">
            <v>1694.9634809042366</v>
          </cell>
          <cell r="X3062">
            <v>0.87491051213202198</v>
          </cell>
          <cell r="Y3062">
            <v>9.7933099326228199E-17</v>
          </cell>
        </row>
        <row r="3063">
          <cell r="A3063" t="str">
            <v>UMAG_11251</v>
          </cell>
          <cell r="B3063" t="str">
            <v>KIS70922</v>
          </cell>
          <cell r="C3063" t="str">
            <v>hypothetical protein</v>
          </cell>
          <cell r="D3063">
            <v>0.51074506024890198</v>
          </cell>
          <cell r="E3063">
            <v>0.49108470097630502</v>
          </cell>
          <cell r="F3063">
            <v>0.50091488061260303</v>
          </cell>
          <cell r="G3063">
            <v>8.0671625815306597E-3</v>
          </cell>
          <cell r="H3063">
            <v>0.75688595856839203</v>
          </cell>
          <cell r="I3063">
            <v>0.97384388442721104</v>
          </cell>
          <cell r="J3063">
            <v>0.97971292588633596</v>
          </cell>
          <cell r="K3063">
            <v>0.92807937000545926</v>
          </cell>
          <cell r="L3063">
            <v>1.8561587400109185</v>
          </cell>
          <cell r="M3063">
            <v>2.0175747007822551</v>
          </cell>
          <cell r="N3063">
            <v>1.7307385639885668</v>
          </cell>
          <cell r="O3063" t="str">
            <v>N</v>
          </cell>
          <cell r="P3063" t="str">
            <v>N</v>
          </cell>
          <cell r="Q3063">
            <v>1</v>
          </cell>
          <cell r="R3063">
            <v>1.37765686037185</v>
          </cell>
          <cell r="S3063">
            <v>-0.9535633</v>
          </cell>
          <cell r="T3063">
            <v>0.3769439</v>
          </cell>
          <cell r="U3063" t="e">
            <v>#N/A</v>
          </cell>
          <cell r="V3063">
            <v>16.796639840177566</v>
          </cell>
          <cell r="W3063">
            <v>34.045430756100167</v>
          </cell>
          <cell r="X3063">
            <v>-0.99313980508176802</v>
          </cell>
          <cell r="Y3063">
            <v>8.9898198191056995E-3</v>
          </cell>
        </row>
        <row r="3064">
          <cell r="A3064" t="str">
            <v>UMAG_10187</v>
          </cell>
          <cell r="B3064" t="str">
            <v>KIS70084</v>
          </cell>
          <cell r="C3064" t="str">
            <v>hypothetical protein</v>
          </cell>
          <cell r="D3064">
            <v>79.6069234772567</v>
          </cell>
          <cell r="E3064">
            <v>79.212302707160703</v>
          </cell>
          <cell r="F3064">
            <v>79.409613092208701</v>
          </cell>
          <cell r="G3064">
            <v>7.8247207256489596E-3</v>
          </cell>
          <cell r="H3064">
            <v>0.18581488682752401</v>
          </cell>
          <cell r="I3064">
            <v>0.96441920856113905</v>
          </cell>
          <cell r="J3064">
            <v>0.97226530648782805</v>
          </cell>
          <cell r="K3064">
            <v>106.24092662153637</v>
          </cell>
          <cell r="L3064">
            <v>12.906688128331014</v>
          </cell>
          <cell r="M3064">
            <v>133.22092438502591</v>
          </cell>
          <cell r="N3064">
            <v>9.6384888433719578</v>
          </cell>
          <cell r="O3064" t="str">
            <v>Y</v>
          </cell>
          <cell r="P3064" t="str">
            <v>Y</v>
          </cell>
          <cell r="Q3064">
            <v>0</v>
          </cell>
          <cell r="R3064">
            <v>125.64063524965</v>
          </cell>
          <cell r="S3064">
            <v>-0.54318960000000005</v>
          </cell>
          <cell r="T3064">
            <v>4.2468909999999999E-4</v>
          </cell>
          <cell r="U3064" t="str">
            <v>yellow</v>
          </cell>
          <cell r="V3064">
            <v>2131.2484688057066</v>
          </cell>
          <cell r="W3064">
            <v>1637.0582104287566</v>
          </cell>
          <cell r="X3064">
            <v>0.379791774568848</v>
          </cell>
          <cell r="Y3064">
            <v>8.99076505107941E-4</v>
          </cell>
        </row>
        <row r="3065">
          <cell r="A3065" t="str">
            <v>UMAG_05300</v>
          </cell>
          <cell r="B3065" t="str">
            <v>KIS66300</v>
          </cell>
          <cell r="C3065" t="str">
            <v>hypothetical protein</v>
          </cell>
          <cell r="D3065">
            <v>0.51074506024890198</v>
          </cell>
          <cell r="E3065">
            <v>0.497008566575533</v>
          </cell>
          <cell r="F3065">
            <v>0.50387681341221802</v>
          </cell>
          <cell r="G3065">
            <v>6.9609530245541597E-3</v>
          </cell>
          <cell r="H3065">
            <v>0.75680250147814498</v>
          </cell>
          <cell r="I3065">
            <v>0.97380913490191701</v>
          </cell>
          <cell r="J3065">
            <v>0.97971292588633596</v>
          </cell>
          <cell r="K3065">
            <v>0.42801833959155883</v>
          </cell>
          <cell r="L3065">
            <v>0.85603667918311765</v>
          </cell>
          <cell r="M3065">
            <v>0.7186983425709278</v>
          </cell>
          <cell r="N3065">
            <v>1.4373966851418556</v>
          </cell>
          <cell r="O3065" t="str">
            <v>N</v>
          </cell>
          <cell r="P3065" t="str">
            <v>N</v>
          </cell>
          <cell r="Q3065">
            <v>2</v>
          </cell>
          <cell r="R3065">
            <v>1163.8746479026699</v>
          </cell>
          <cell r="S3065">
            <v>10.62289</v>
          </cell>
          <cell r="T3065">
            <v>4.2919810000000002E-165</v>
          </cell>
          <cell r="U3065" t="str">
            <v>magenta</v>
          </cell>
          <cell r="V3065">
            <v>2.5736407668988233</v>
          </cell>
          <cell r="W3065">
            <v>8.8138983218467502</v>
          </cell>
          <cell r="X3065">
            <v>-1.52437152317655</v>
          </cell>
          <cell r="Y3065">
            <v>6.1947004508592897E-2</v>
          </cell>
        </row>
        <row r="3066">
          <cell r="A3066" t="str">
            <v>UMAG_05724</v>
          </cell>
          <cell r="B3066" t="str">
            <v>KIS66942</v>
          </cell>
          <cell r="C3066" t="str">
            <v>hypothetical protein</v>
          </cell>
          <cell r="D3066">
            <v>7.4347873178089801</v>
          </cell>
          <cell r="E3066">
            <v>7.3652660462807402</v>
          </cell>
          <cell r="F3066">
            <v>7.4000266820448601</v>
          </cell>
          <cell r="G3066">
            <v>5.9826656726354802E-3</v>
          </cell>
          <cell r="H3066">
            <v>0.44555308076198602</v>
          </cell>
          <cell r="I3066">
            <v>0.98575978415717702</v>
          </cell>
          <cell r="J3066">
            <v>0.98851415797195896</v>
          </cell>
          <cell r="K3066">
            <v>4.0956526210368054</v>
          </cell>
          <cell r="L3066">
            <v>1.6490717782865338</v>
          </cell>
          <cell r="M3066">
            <v>5.0996956838940344</v>
          </cell>
          <cell r="N3066">
            <v>1.8282873356414662</v>
          </cell>
          <cell r="O3066" t="str">
            <v>N</v>
          </cell>
          <cell r="P3066" t="str">
            <v>N</v>
          </cell>
          <cell r="Q3066">
            <v>8</v>
          </cell>
          <cell r="R3066">
            <v>5.2074234823869103</v>
          </cell>
          <cell r="S3066">
            <v>-0.2236765</v>
          </cell>
          <cell r="T3066">
            <v>0.7234294</v>
          </cell>
          <cell r="U3066" t="str">
            <v>cyan</v>
          </cell>
          <cell r="V3066">
            <v>130.96663728225766</v>
          </cell>
          <cell r="W3066">
            <v>128.93080721300268</v>
          </cell>
          <cell r="X3066">
            <v>2.1223674771902699E-2</v>
          </cell>
          <cell r="Y3066">
            <v>0.93190891779241702</v>
          </cell>
        </row>
        <row r="3067">
          <cell r="A3067" t="str">
            <v>UMAG_00085</v>
          </cell>
          <cell r="B3067" t="str">
            <v>KIS71644</v>
          </cell>
          <cell r="C3067" t="str">
            <v>hypothetical protein</v>
          </cell>
          <cell r="D3067">
            <v>92.968776076069403</v>
          </cell>
          <cell r="E3067">
            <v>92.559977116022097</v>
          </cell>
          <cell r="F3067">
            <v>92.764376596045693</v>
          </cell>
          <cell r="G3067">
            <v>5.3654318557507796E-3</v>
          </cell>
          <cell r="H3067">
            <v>0.18229468360218401</v>
          </cell>
          <cell r="I3067">
            <v>0.97477750446050004</v>
          </cell>
          <cell r="J3067">
            <v>0.98039275709401097</v>
          </cell>
          <cell r="K3067">
            <v>47.272149244569384</v>
          </cell>
          <cell r="L3067">
            <v>8.2557355698970003</v>
          </cell>
          <cell r="M3067">
            <v>59.615716359803287</v>
          </cell>
          <cell r="N3067">
            <v>6.4491722434433143</v>
          </cell>
          <cell r="O3067" t="str">
            <v>Y</v>
          </cell>
          <cell r="P3067" t="str">
            <v>Y</v>
          </cell>
          <cell r="Q3067">
            <v>0</v>
          </cell>
          <cell r="R3067">
            <v>80.518417321570894</v>
          </cell>
          <cell r="S3067">
            <v>-0.41226093783872397</v>
          </cell>
          <cell r="T3067">
            <v>0.10048035682571101</v>
          </cell>
          <cell r="U3067" t="str">
            <v>pink</v>
          </cell>
          <cell r="V3067">
            <v>684.13737125531907</v>
          </cell>
          <cell r="W3067">
            <v>806.299368969233</v>
          </cell>
          <cell r="X3067">
            <v>-0.237778360907</v>
          </cell>
          <cell r="Y3067">
            <v>3.7315775114351898E-2</v>
          </cell>
        </row>
        <row r="3068">
          <cell r="A3068" t="str">
            <v>UMAG_10689</v>
          </cell>
          <cell r="B3068" t="str">
            <v>KIS66728</v>
          </cell>
          <cell r="C3068" t="str">
            <v>probable LYS4 - homoaconitase precursor</v>
          </cell>
          <cell r="D3068">
            <v>411.22999304505203</v>
          </cell>
          <cell r="E3068">
            <v>409.70753694280199</v>
          </cell>
          <cell r="F3068">
            <v>410.46876499392698</v>
          </cell>
          <cell r="G3068">
            <v>5.1769834574054499E-3</v>
          </cell>
          <cell r="H3068">
            <v>0.12517497446953599</v>
          </cell>
          <cell r="I3068">
            <v>0.96537675686179403</v>
          </cell>
          <cell r="J3068">
            <v>0.97305880001984602</v>
          </cell>
          <cell r="K3068">
            <v>125.27441255497872</v>
          </cell>
          <cell r="L3068">
            <v>12.186389676043698</v>
          </cell>
          <cell r="M3068">
            <v>158.12299175988477</v>
          </cell>
          <cell r="N3068">
            <v>4.3493505644595309</v>
          </cell>
          <cell r="O3068" t="str">
            <v>Y</v>
          </cell>
          <cell r="P3068" t="str">
            <v>Y</v>
          </cell>
          <cell r="Q3068">
            <v>2</v>
          </cell>
          <cell r="R3068">
            <v>350.14672394309099</v>
          </cell>
          <cell r="S3068">
            <v>0.7783101</v>
          </cell>
          <cell r="T3068">
            <v>1.2839030000000001E-3</v>
          </cell>
          <cell r="U3068" t="str">
            <v>light-green</v>
          </cell>
          <cell r="V3068">
            <v>1468.2933524033633</v>
          </cell>
          <cell r="W3068">
            <v>4709.2792209196205</v>
          </cell>
          <cell r="X3068">
            <v>-1.6794355204987499</v>
          </cell>
          <cell r="Y3068">
            <v>1.0264085882263799E-90</v>
          </cell>
        </row>
        <row r="3069">
          <cell r="A3069" t="str">
            <v>UMAG_00615</v>
          </cell>
          <cell r="B3069" t="str">
            <v>KIS72198</v>
          </cell>
          <cell r="C3069" t="str">
            <v>probable FCF1 - putative PINc domain nuclease</v>
          </cell>
          <cell r="D3069">
            <v>49.5501964244609</v>
          </cell>
          <cell r="E3069">
            <v>49.3716826016854</v>
          </cell>
          <cell r="F3069">
            <v>49.4609395130731</v>
          </cell>
          <cell r="G3069">
            <v>5.1191454237108896E-3</v>
          </cell>
          <cell r="H3069">
            <v>0.240508350945632</v>
          </cell>
          <cell r="I3069">
            <v>0.98131301027300799</v>
          </cell>
          <cell r="J3069">
            <v>0.98527852756662004</v>
          </cell>
          <cell r="K3069">
            <v>54.457858986053338</v>
          </cell>
          <cell r="L3069">
            <v>4.152291744738875</v>
          </cell>
          <cell r="M3069">
            <v>69.088950375486974</v>
          </cell>
          <cell r="N3069">
            <v>19.186898016976492</v>
          </cell>
          <cell r="O3069" t="str">
            <v>Y</v>
          </cell>
          <cell r="P3069" t="str">
            <v>Y</v>
          </cell>
          <cell r="Q3069">
            <v>0</v>
          </cell>
          <cell r="R3069">
            <v>46.800563576009303</v>
          </cell>
          <cell r="S3069">
            <v>-0.533244963585911</v>
          </cell>
          <cell r="T3069">
            <v>8.6736504132449696E-2</v>
          </cell>
          <cell r="U3069" t="str">
            <v>green</v>
          </cell>
          <cell r="V3069">
            <v>892.16197915108899</v>
          </cell>
          <cell r="W3069">
            <v>1946.3756619629366</v>
          </cell>
          <cell r="X3069">
            <v>-1.1219280882226701</v>
          </cell>
          <cell r="Y3069">
            <v>6.4829823635351594E-20</v>
          </cell>
        </row>
        <row r="3070">
          <cell r="A3070" t="str">
            <v>UMAG_02579</v>
          </cell>
          <cell r="B3070" t="str">
            <v>KIS69230</v>
          </cell>
          <cell r="C3070" t="str">
            <v>related to RFA2 - DNA replication factor A</v>
          </cell>
          <cell r="D3070">
            <v>288.350134915301</v>
          </cell>
          <cell r="E3070">
            <v>287.32249944267801</v>
          </cell>
          <cell r="F3070">
            <v>287.83631717898999</v>
          </cell>
          <cell r="G3070">
            <v>4.9817495526587501E-3</v>
          </cell>
          <cell r="H3070">
            <v>0.134769233814481</v>
          </cell>
          <cell r="I3070">
            <v>0.96820604037895197</v>
          </cell>
          <cell r="J3070">
            <v>0.97530189004335399</v>
          </cell>
          <cell r="K3070">
            <v>225.96304248484995</v>
          </cell>
          <cell r="L3070">
            <v>23.154028489809427</v>
          </cell>
          <cell r="M3070">
            <v>284.91101592390908</v>
          </cell>
          <cell r="N3070">
            <v>16.902342364684294</v>
          </cell>
          <cell r="O3070" t="str">
            <v>Y</v>
          </cell>
          <cell r="P3070" t="str">
            <v>Y</v>
          </cell>
          <cell r="Q3070">
            <v>4</v>
          </cell>
          <cell r="R3070">
            <v>173.56488769066999</v>
          </cell>
          <cell r="S3070">
            <v>0.18185370000000001</v>
          </cell>
          <cell r="T3070">
            <v>0.34190860000000001</v>
          </cell>
          <cell r="U3070" t="str">
            <v>yellow</v>
          </cell>
          <cell r="V3070">
            <v>1468.1704858584433</v>
          </cell>
          <cell r="W3070">
            <v>912.6347311961257</v>
          </cell>
          <cell r="X3070">
            <v>0.68280611807578095</v>
          </cell>
          <cell r="Y3070">
            <v>7.0563217260368397E-7</v>
          </cell>
        </row>
        <row r="3071">
          <cell r="A3071" t="str">
            <v>UMAG_11684</v>
          </cell>
          <cell r="B3071" t="str">
            <v>KIS70408</v>
          </cell>
          <cell r="C3071" t="str">
            <v>related to 30s ribosomal protein s18</v>
          </cell>
          <cell r="D3071">
            <v>270.08751854166701</v>
          </cell>
          <cell r="E3071">
            <v>269.26815545203402</v>
          </cell>
          <cell r="F3071">
            <v>269.677836996851</v>
          </cell>
          <cell r="G3071">
            <v>4.2677998709482502E-3</v>
          </cell>
          <cell r="H3071">
            <v>0.14555530158879099</v>
          </cell>
          <cell r="I3071">
            <v>0.97519882868289098</v>
          </cell>
          <cell r="J3071">
            <v>0.98047904634447103</v>
          </cell>
          <cell r="K3071">
            <v>265.46388189074526</v>
          </cell>
          <cell r="L3071">
            <v>22.755280643366643</v>
          </cell>
          <cell r="M3071">
            <v>334.8539886107327</v>
          </cell>
          <cell r="N3071">
            <v>41.810883932297827</v>
          </cell>
          <cell r="O3071" t="str">
            <v>Y</v>
          </cell>
          <cell r="P3071" t="str">
            <v>Y</v>
          </cell>
          <cell r="Q3071">
            <v>0</v>
          </cell>
          <cell r="R3071">
            <v>107.57224577017099</v>
          </cell>
          <cell r="S3071">
            <v>-0.86807259999999997</v>
          </cell>
          <cell r="T3071">
            <v>3.9962539999999998E-5</v>
          </cell>
          <cell r="U3071" t="str">
            <v>burlywood</v>
          </cell>
          <cell r="V3071">
            <v>2345.9803143476997</v>
          </cell>
          <cell r="W3071">
            <v>4632.5221132208362</v>
          </cell>
          <cell r="X3071">
            <v>-0.97926752113364302</v>
          </cell>
          <cell r="Y3071">
            <v>1.37705672745327E-17</v>
          </cell>
        </row>
        <row r="3072">
          <cell r="A3072" t="str">
            <v>UMAG_00933</v>
          </cell>
          <cell r="B3072" t="str">
            <v>KIS71016</v>
          </cell>
          <cell r="C3072" t="str">
            <v>hypothetical protein</v>
          </cell>
          <cell r="D3072">
            <v>858.30056888391402</v>
          </cell>
          <cell r="E3072">
            <v>855.14102528387502</v>
          </cell>
          <cell r="F3072">
            <v>856.72079708389504</v>
          </cell>
          <cell r="G3072">
            <v>4.1335003944767603E-3</v>
          </cell>
          <cell r="H3072">
            <v>0.20338950399824099</v>
          </cell>
          <cell r="I3072">
            <v>0.97985130756573402</v>
          </cell>
          <cell r="J3072">
            <v>0.98442293108470302</v>
          </cell>
          <cell r="K3072">
            <v>149.15868880686222</v>
          </cell>
          <cell r="L3072">
            <v>20.823592587190358</v>
          </cell>
          <cell r="M3072">
            <v>188.37104920627843</v>
          </cell>
          <cell r="N3072">
            <v>57.755949850169699</v>
          </cell>
          <cell r="O3072" t="str">
            <v>Y</v>
          </cell>
          <cell r="P3072" t="str">
            <v>Y</v>
          </cell>
          <cell r="Q3072">
            <v>2</v>
          </cell>
          <cell r="R3072">
            <v>261.43452240203402</v>
          </cell>
          <cell r="S3072">
            <v>0.32416315516123501</v>
          </cell>
          <cell r="T3072">
            <v>9.3351602945008105E-2</v>
          </cell>
          <cell r="U3072" t="str">
            <v>green-yellow</v>
          </cell>
          <cell r="V3072">
            <v>5342.6039718026968</v>
          </cell>
          <cell r="W3072">
            <v>1908.3937855499464</v>
          </cell>
          <cell r="X3072">
            <v>1.48327710684321</v>
          </cell>
          <cell r="Y3072">
            <v>3.6509235344912701E-62</v>
          </cell>
        </row>
        <row r="3073">
          <cell r="A3073" t="str">
            <v>UMAG_03025</v>
          </cell>
          <cell r="B3073" t="str">
            <v>KIS69046</v>
          </cell>
          <cell r="C3073" t="str">
            <v>probable DNA mismatch repair protein MSH2</v>
          </cell>
          <cell r="D3073">
            <v>368.33245299648001</v>
          </cell>
          <cell r="E3073">
            <v>367.11805145690801</v>
          </cell>
          <cell r="F3073">
            <v>367.72525222669401</v>
          </cell>
          <cell r="G3073">
            <v>4.118410485731E-3</v>
          </cell>
          <cell r="H3073">
            <v>0.13995242416674</v>
          </cell>
          <cell r="I3073">
            <v>0.97508074599794803</v>
          </cell>
          <cell r="J3073">
            <v>0.98047904634447103</v>
          </cell>
          <cell r="K3073">
            <v>85.593583487664191</v>
          </cell>
          <cell r="L3073">
            <v>9.2374871918683699</v>
          </cell>
          <cell r="M3073">
            <v>108.38699041192277</v>
          </cell>
          <cell r="N3073">
            <v>15.01932316903445</v>
          </cell>
          <cell r="O3073" t="str">
            <v>Y</v>
          </cell>
          <cell r="P3073" t="str">
            <v>Y</v>
          </cell>
          <cell r="Q3073">
            <v>4</v>
          </cell>
          <cell r="R3073">
            <v>196.17315686400099</v>
          </cell>
          <cell r="S3073">
            <v>0.57864649999999995</v>
          </cell>
          <cell r="T3073">
            <v>1.8280169999999999E-3</v>
          </cell>
          <cell r="U3073" t="str">
            <v>cyan</v>
          </cell>
          <cell r="V3073">
            <v>1103.3173031484801</v>
          </cell>
          <cell r="W3073">
            <v>982.90863601323565</v>
          </cell>
          <cell r="X3073">
            <v>0.16511795580334901</v>
          </cell>
          <cell r="Y3073">
            <v>0.17643648798044401</v>
          </cell>
        </row>
        <row r="3074">
          <cell r="A3074" t="str">
            <v>UMAG_11331</v>
          </cell>
          <cell r="B3074" t="str">
            <v>KIS71514</v>
          </cell>
          <cell r="C3074" t="str">
            <v>related to RSM27 - mitochondrial ribosomal protein</v>
          </cell>
          <cell r="D3074">
            <v>36.688888480681001</v>
          </cell>
          <cell r="E3074">
            <v>36.552747507538598</v>
          </cell>
          <cell r="F3074">
            <v>36.6208179941098</v>
          </cell>
          <cell r="G3074">
            <v>4.0773139328949999E-3</v>
          </cell>
          <cell r="H3074">
            <v>0.246737015280794</v>
          </cell>
          <cell r="I3074">
            <v>0.98541019688308196</v>
          </cell>
          <cell r="J3074">
            <v>0.98831701162315</v>
          </cell>
          <cell r="K3074">
            <v>76.221251394915328</v>
          </cell>
          <cell r="L3074">
            <v>15.778185339392079</v>
          </cell>
          <cell r="M3074">
            <v>96.384574739716186</v>
          </cell>
          <cell r="N3074">
            <v>11.670364091381808</v>
          </cell>
          <cell r="O3074" t="str">
            <v>Y</v>
          </cell>
          <cell r="P3074" t="str">
            <v>Y</v>
          </cell>
          <cell r="Q3074">
            <v>0</v>
          </cell>
          <cell r="R3074">
            <v>42.128230124300003</v>
          </cell>
          <cell r="S3074">
            <v>-1.755852</v>
          </cell>
          <cell r="T3074">
            <v>1.258157E-12</v>
          </cell>
          <cell r="U3074" t="str">
            <v>yellow</v>
          </cell>
          <cell r="V3074">
            <v>964.14909595684003</v>
          </cell>
          <cell r="W3074">
            <v>2583.9843241595431</v>
          </cell>
          <cell r="X3074">
            <v>-1.41785886176922</v>
          </cell>
          <cell r="Y3074">
            <v>5.1191923811952701E-23</v>
          </cell>
        </row>
        <row r="3075">
          <cell r="A3075" t="str">
            <v>UMAG_02377</v>
          </cell>
          <cell r="B3075" t="str">
            <v>KIS69859</v>
          </cell>
          <cell r="C3075" t="str">
            <v>probable cytochrome c peroxidase precursor</v>
          </cell>
          <cell r="D3075">
            <v>1483.3898665064501</v>
          </cell>
          <cell r="E3075">
            <v>1478.8111738600501</v>
          </cell>
          <cell r="F3075">
            <v>1481.10052018325</v>
          </cell>
          <cell r="G3075">
            <v>3.8438000486327199E-3</v>
          </cell>
          <cell r="H3075">
            <v>0.161913413070437</v>
          </cell>
          <cell r="I3075">
            <v>0.97788240766331103</v>
          </cell>
          <cell r="J3075">
            <v>0.98290343138400305</v>
          </cell>
          <cell r="K3075">
            <v>831.92895912416952</v>
          </cell>
          <cell r="L3075">
            <v>126.42988949385713</v>
          </cell>
          <cell r="M3075">
            <v>1047.8015526914276</v>
          </cell>
          <cell r="N3075">
            <v>130.43914275365447</v>
          </cell>
          <cell r="O3075" t="str">
            <v>Y</v>
          </cell>
          <cell r="P3075" t="str">
            <v>Y</v>
          </cell>
          <cell r="Q3075">
            <v>0</v>
          </cell>
          <cell r="R3075">
            <v>964.31940536535001</v>
          </cell>
          <cell r="S3075">
            <v>-0.23283429999999999</v>
          </cell>
          <cell r="T3075">
            <v>0.2111999</v>
          </cell>
          <cell r="U3075" t="str">
            <v>yellow</v>
          </cell>
          <cell r="V3075">
            <v>3564.5758789778865</v>
          </cell>
          <cell r="W3075">
            <v>20804.213083093335</v>
          </cell>
          <cell r="X3075">
            <v>-2.5333138108361801</v>
          </cell>
          <cell r="Y3075">
            <v>7.5925314792141594E-55</v>
          </cell>
        </row>
        <row r="3076">
          <cell r="A3076" t="str">
            <v>UMAG_00342</v>
          </cell>
          <cell r="B3076" t="str">
            <v>KIS71915</v>
          </cell>
          <cell r="C3076" t="str">
            <v>hypothetical protein</v>
          </cell>
          <cell r="D3076">
            <v>92.943642452972995</v>
          </cell>
          <cell r="E3076">
            <v>92.642858038622194</v>
          </cell>
          <cell r="F3076">
            <v>92.793250245797594</v>
          </cell>
          <cell r="G3076">
            <v>3.1353747128756901E-3</v>
          </cell>
          <cell r="H3076">
            <v>0.192687202462406</v>
          </cell>
          <cell r="I3076">
            <v>0.98494367648204195</v>
          </cell>
          <cell r="J3076">
            <v>0.98800250777546506</v>
          </cell>
          <cell r="K3076">
            <v>17.449788369471136</v>
          </cell>
          <cell r="L3076">
            <v>1.7747247202866632</v>
          </cell>
          <cell r="M3076">
            <v>22.184440301591813</v>
          </cell>
          <cell r="N3076">
            <v>5.0723471262627893</v>
          </cell>
          <cell r="O3076" t="str">
            <v>N</v>
          </cell>
          <cell r="P3076" t="str">
            <v>Y</v>
          </cell>
          <cell r="Q3076">
            <v>0.5</v>
          </cell>
          <cell r="R3076">
            <v>43.358936596622101</v>
          </cell>
          <cell r="S3076">
            <v>8.8974894202397903E-2</v>
          </cell>
          <cell r="T3076">
            <v>0.77237398799984103</v>
          </cell>
          <cell r="U3076" t="str">
            <v>light-cyan</v>
          </cell>
          <cell r="V3076">
            <v>326.965966486909</v>
          </cell>
          <cell r="W3076">
            <v>348.75806884247368</v>
          </cell>
          <cell r="X3076">
            <v>-9.1861099163600204E-2</v>
          </cell>
          <cell r="Y3076">
            <v>0.62090250112397904</v>
          </cell>
        </row>
        <row r="3077">
          <cell r="A3077" t="str">
            <v>UMAG_03415</v>
          </cell>
          <cell r="B3077" t="str">
            <v>KIS68316</v>
          </cell>
          <cell r="C3077" t="str">
            <v>related to putative monooxygenase</v>
          </cell>
          <cell r="D3077">
            <v>35.679357788079898</v>
          </cell>
          <cell r="E3077">
            <v>35.543035434597897</v>
          </cell>
          <cell r="F3077">
            <v>35.611196611338897</v>
          </cell>
          <cell r="G3077">
            <v>3.0130851605906402E-3</v>
          </cell>
          <cell r="H3077">
            <v>0.24754962856153201</v>
          </cell>
          <cell r="I3077">
            <v>0.98862525263878698</v>
          </cell>
          <cell r="J3077">
            <v>0.99092616478612305</v>
          </cell>
          <cell r="K3077">
            <v>13.16374765081213</v>
          </cell>
          <cell r="L3077">
            <v>1.8180314514888176</v>
          </cell>
          <cell r="M3077">
            <v>16.705610859588809</v>
          </cell>
          <cell r="N3077">
            <v>3.46203337960719</v>
          </cell>
          <cell r="O3077" t="str">
            <v>N</v>
          </cell>
          <cell r="P3077" t="str">
            <v>Y</v>
          </cell>
          <cell r="Q3077">
            <v>8</v>
          </cell>
          <cell r="R3077">
            <v>178.43009504049201</v>
          </cell>
          <cell r="S3077">
            <v>0.9860061</v>
          </cell>
          <cell r="T3077">
            <v>1.533764E-2</v>
          </cell>
          <cell r="U3077" t="str">
            <v>light-cyan</v>
          </cell>
          <cell r="V3077">
            <v>231.53326279067264</v>
          </cell>
          <cell r="W3077">
            <v>23.447162532388532</v>
          </cell>
          <cell r="X3077">
            <v>3.26614911694094</v>
          </cell>
          <cell r="Y3077">
            <v>1.0435706017381599E-43</v>
          </cell>
        </row>
        <row r="3078">
          <cell r="A3078" t="str">
            <v>UMAG_05733</v>
          </cell>
          <cell r="B3078" t="str">
            <v>KIS66952</v>
          </cell>
          <cell r="C3078" t="str">
            <v>hypothetical protein</v>
          </cell>
          <cell r="D3078">
            <v>95.454148503393498</v>
          </cell>
          <cell r="E3078">
            <v>95.381868959254803</v>
          </cell>
          <cell r="F3078">
            <v>95.418008731324093</v>
          </cell>
          <cell r="G3078">
            <v>1.5974289727063E-3</v>
          </cell>
          <cell r="H3078">
            <v>0.18091004572538899</v>
          </cell>
          <cell r="I3078">
            <v>0.99164195951508705</v>
          </cell>
          <cell r="J3078">
            <v>0.99364154776911195</v>
          </cell>
          <cell r="K3078">
            <v>66.365642398312644</v>
          </cell>
          <cell r="L3078">
            <v>8.8879093762151378</v>
          </cell>
          <cell r="M3078">
            <v>84.139373066526616</v>
          </cell>
          <cell r="N3078">
            <v>8.2528947325987829</v>
          </cell>
          <cell r="O3078" t="str">
            <v>Y</v>
          </cell>
          <cell r="P3078" t="str">
            <v>Y</v>
          </cell>
          <cell r="Q3078">
            <v>6</v>
          </cell>
          <cell r="R3078">
            <v>286.55092531220498</v>
          </cell>
          <cell r="S3078">
            <v>0.94148290000000001</v>
          </cell>
          <cell r="T3078">
            <v>3.1769910000000003E-5</v>
          </cell>
          <cell r="U3078" t="str">
            <v>cyan</v>
          </cell>
          <cell r="V3078">
            <v>1629.8834182001335</v>
          </cell>
          <cell r="W3078">
            <v>1701.6366332902899</v>
          </cell>
          <cell r="X3078">
            <v>-6.2771424297405495E-2</v>
          </cell>
          <cell r="Y3078">
            <v>0.60183846199808999</v>
          </cell>
        </row>
        <row r="3079">
          <cell r="A3079" t="str">
            <v>UMAG_01134</v>
          </cell>
          <cell r="B3079" t="str">
            <v>KIS71230</v>
          </cell>
          <cell r="C3079" t="str">
            <v>related to HEM3 - porphobilinogen deaminase</v>
          </cell>
          <cell r="D3079">
            <v>163.219348666272</v>
          </cell>
          <cell r="E3079">
            <v>162.865105336841</v>
          </cell>
          <cell r="F3079">
            <v>163.04222700155699</v>
          </cell>
          <cell r="G3079">
            <v>1.4431403251676199E-3</v>
          </cell>
          <cell r="H3079">
            <v>0.202205688569258</v>
          </cell>
          <cell r="I3079">
            <v>0.99273333182713897</v>
          </cell>
          <cell r="J3079">
            <v>0.99458085043475797</v>
          </cell>
          <cell r="K3079">
            <v>47.515622067591195</v>
          </cell>
          <cell r="L3079">
            <v>10.327390826581027</v>
          </cell>
          <cell r="M3079">
            <v>60.439108254044271</v>
          </cell>
          <cell r="N3079">
            <v>15.9144577745893</v>
          </cell>
          <cell r="O3079" t="str">
            <v>N</v>
          </cell>
          <cell r="P3079" t="str">
            <v>Y</v>
          </cell>
          <cell r="Q3079">
            <v>0</v>
          </cell>
          <cell r="R3079">
            <v>104.98931858802401</v>
          </cell>
          <cell r="S3079">
            <v>-0.83779819146393697</v>
          </cell>
          <cell r="T3079">
            <v>4.97906802044847E-6</v>
          </cell>
          <cell r="U3079" t="str">
            <v>burlywood</v>
          </cell>
          <cell r="V3079">
            <v>764.89308451038494</v>
          </cell>
          <cell r="W3079">
            <v>1831.2131268693131</v>
          </cell>
          <cell r="X3079">
            <v>-1.2565808420640701</v>
          </cell>
          <cell r="Y3079">
            <v>1.28104971765223E-35</v>
          </cell>
        </row>
        <row r="3080">
          <cell r="A3080" t="str">
            <v>UMAG_01467</v>
          </cell>
          <cell r="B3080" t="str">
            <v>KIS70292</v>
          </cell>
          <cell r="C3080" t="str">
            <v>probable NOP2 - nucleolar protein</v>
          </cell>
          <cell r="D3080">
            <v>302.150947396866</v>
          </cell>
          <cell r="E3080">
            <v>301.96787741116498</v>
          </cell>
          <cell r="F3080">
            <v>302.05941240401597</v>
          </cell>
          <cell r="G3080">
            <v>9.8785610413723601E-4</v>
          </cell>
          <cell r="H3080">
            <v>0.19221101990035599</v>
          </cell>
          <cell r="I3080">
            <v>0.99416810118585097</v>
          </cell>
          <cell r="J3080">
            <v>0.99570944707916198</v>
          </cell>
          <cell r="K3080">
            <v>100.33751056111045</v>
          </cell>
          <cell r="L3080">
            <v>6.547167212283135</v>
          </cell>
          <cell r="M3080">
            <v>126.16936507957894</v>
          </cell>
          <cell r="N3080">
            <v>33.365023174657473</v>
          </cell>
          <cell r="O3080" t="str">
            <v>Y</v>
          </cell>
          <cell r="P3080" t="str">
            <v>Y</v>
          </cell>
          <cell r="Q3080">
            <v>2</v>
          </cell>
          <cell r="R3080">
            <v>131.851193745785</v>
          </cell>
          <cell r="S3080">
            <v>-0.90927539999999996</v>
          </cell>
          <cell r="T3080">
            <v>1.2695720000000001E-2</v>
          </cell>
          <cell r="U3080" t="str">
            <v>yellow</v>
          </cell>
          <cell r="V3080">
            <v>1184.9699487368764</v>
          </cell>
          <cell r="W3080">
            <v>7464.1958037116665</v>
          </cell>
          <cell r="X3080">
            <v>-2.65173963419995</v>
          </cell>
          <cell r="Y3080">
            <v>7.3699265372921599E-198</v>
          </cell>
        </row>
        <row r="3081">
          <cell r="A3081" t="str">
            <v>UMAG_12132</v>
          </cell>
          <cell r="B3081" t="str">
            <v>KIS71421</v>
          </cell>
          <cell r="C3081" t="str">
            <v>hypothetical protein</v>
          </cell>
          <cell r="D3081">
            <v>97.515790778942005</v>
          </cell>
          <cell r="E3081">
            <v>97.445574673615496</v>
          </cell>
          <cell r="F3081">
            <v>97.4806827262788</v>
          </cell>
          <cell r="G3081">
            <v>8.4090561079928601E-4</v>
          </cell>
          <cell r="H3081">
            <v>0.19531386749985799</v>
          </cell>
          <cell r="I3081">
            <v>0.99463513462553999</v>
          </cell>
          <cell r="J3081">
            <v>0.99602278246488696</v>
          </cell>
          <cell r="K3081">
            <v>105.96759774068022</v>
          </cell>
          <cell r="L3081">
            <v>23.319220536531866</v>
          </cell>
          <cell r="M3081">
            <v>134.3002760177518</v>
          </cell>
          <cell r="N3081">
            <v>6.0825675816932643</v>
          </cell>
          <cell r="O3081" t="str">
            <v>Y</v>
          </cell>
          <cell r="P3081" t="str">
            <v>Y</v>
          </cell>
          <cell r="Q3081">
            <v>4</v>
          </cell>
          <cell r="R3081">
            <v>96.269829072913595</v>
          </cell>
          <cell r="S3081">
            <v>0.61089579999999999</v>
          </cell>
          <cell r="T3081">
            <v>1.349621E-2</v>
          </cell>
          <cell r="U3081" t="str">
            <v>cyan</v>
          </cell>
          <cell r="V3081">
            <v>1422.7767520575699</v>
          </cell>
          <cell r="W3081">
            <v>1064.176429952375</v>
          </cell>
          <cell r="X3081">
            <v>0.41793117628972398</v>
          </cell>
          <cell r="Y3081">
            <v>1.04430309789737E-2</v>
          </cell>
        </row>
        <row r="3082">
          <cell r="A3082" t="str">
            <v>UMAG_10787</v>
          </cell>
          <cell r="B3082" t="str">
            <v>KIS72384</v>
          </cell>
          <cell r="C3082" t="str">
            <v>probable FUM1 - fumarate hydratase</v>
          </cell>
          <cell r="D3082">
            <v>695.20654657529496</v>
          </cell>
          <cell r="E3082">
            <v>694.99266845306295</v>
          </cell>
          <cell r="F3082">
            <v>695.09960751417896</v>
          </cell>
          <cell r="G3082">
            <v>3.0924741128147401E-4</v>
          </cell>
          <cell r="H3082">
            <v>0.17668777655062301</v>
          </cell>
          <cell r="I3082">
            <v>0.99677960476468097</v>
          </cell>
          <cell r="J3082">
            <v>0.99770626693211095</v>
          </cell>
          <cell r="K3082">
            <v>303.41227582439979</v>
          </cell>
          <cell r="L3082">
            <v>40.444410935149975</v>
          </cell>
          <cell r="M3082">
            <v>382.47164763632975</v>
          </cell>
          <cell r="N3082">
            <v>71.875072090304272</v>
          </cell>
          <cell r="O3082" t="str">
            <v>Y</v>
          </cell>
          <cell r="P3082" t="str">
            <v>Y</v>
          </cell>
          <cell r="Q3082">
            <v>0</v>
          </cell>
          <cell r="R3082">
            <v>587.341433868114</v>
          </cell>
          <cell r="S3082">
            <v>-0.39048959999999999</v>
          </cell>
          <cell r="T3082">
            <v>2.3171890000000001E-2</v>
          </cell>
          <cell r="U3082" t="str">
            <v>yellow</v>
          </cell>
          <cell r="V3082">
            <v>4308.3932197617905</v>
          </cell>
          <cell r="W3082">
            <v>9324.5260692818829</v>
          </cell>
          <cell r="X3082">
            <v>-1.11039609821288</v>
          </cell>
          <cell r="Y3082">
            <v>3.08006113552819E-16</v>
          </cell>
        </row>
        <row r="3083">
          <cell r="A3083" t="str">
            <v>UMAG_02904</v>
          </cell>
          <cell r="B3083" t="str">
            <v>KIS68919</v>
          </cell>
          <cell r="C3083" t="str">
            <v>related to SAM50 - essential component of the SAM or TOB complex of the mitochondrial outer membrane</v>
          </cell>
          <cell r="D3083">
            <v>269.100756291621</v>
          </cell>
          <cell r="E3083">
            <v>269.07077646169898</v>
          </cell>
          <cell r="F3083">
            <v>269.08576637665999</v>
          </cell>
          <cell r="G3083">
            <v>2.7674523955103299E-4</v>
          </cell>
          <cell r="H3083">
            <v>0.14235201111512399</v>
          </cell>
          <cell r="I3083">
            <v>0.99771529124680602</v>
          </cell>
          <cell r="J3083">
            <v>0.99848811486512301</v>
          </cell>
          <cell r="K3083">
            <v>89.314500557074879</v>
          </cell>
          <cell r="L3083">
            <v>12.291887882250988</v>
          </cell>
          <cell r="M3083">
            <v>112.91308287560703</v>
          </cell>
          <cell r="N3083">
            <v>6.2418579767725859</v>
          </cell>
          <cell r="O3083" t="str">
            <v>Y</v>
          </cell>
          <cell r="P3083" t="str">
            <v>Y</v>
          </cell>
          <cell r="Q3083">
            <v>2</v>
          </cell>
          <cell r="R3083">
            <v>87.0941944813286</v>
          </cell>
          <cell r="S3083">
            <v>-0.17697940000000001</v>
          </cell>
          <cell r="T3083">
            <v>0.34882160000000001</v>
          </cell>
          <cell r="U3083" t="str">
            <v>yellow</v>
          </cell>
          <cell r="V3083">
            <v>1516.8704828488401</v>
          </cell>
          <cell r="W3083">
            <v>1269.3592157390001</v>
          </cell>
          <cell r="X3083">
            <v>0.256767854839419</v>
          </cell>
          <cell r="Y3083">
            <v>3.2776793633472099E-3</v>
          </cell>
        </row>
        <row r="3084">
          <cell r="A3084" t="str">
            <v>UMAG_12237</v>
          </cell>
          <cell r="B3084" t="str">
            <v>KIS68541</v>
          </cell>
          <cell r="C3084" t="str">
            <v>hypothetical protein</v>
          </cell>
          <cell r="D3084">
            <v>14.3745428537904</v>
          </cell>
          <cell r="E3084">
            <v>14.373096976124</v>
          </cell>
          <cell r="F3084">
            <v>14.373819914957201</v>
          </cell>
          <cell r="G3084">
            <v>2.6504815545742399E-4</v>
          </cell>
          <cell r="H3084">
            <v>0.34087603718131099</v>
          </cell>
          <cell r="I3084">
            <v>0.99802765502630697</v>
          </cell>
          <cell r="J3084">
            <v>0.99854312015011704</v>
          </cell>
          <cell r="K3084">
            <v>18.376157337894284</v>
          </cell>
          <cell r="L3084">
            <v>3.5891629889804291</v>
          </cell>
          <cell r="M3084">
            <v>23.273528568430148</v>
          </cell>
          <cell r="N3084">
            <v>3.7717343607857989</v>
          </cell>
          <cell r="O3084" t="str">
            <v>Y</v>
          </cell>
          <cell r="P3084" t="str">
            <v>Y</v>
          </cell>
          <cell r="Q3084">
            <v>6</v>
          </cell>
          <cell r="R3084">
            <v>23.873796531253401</v>
          </cell>
          <cell r="S3084">
            <v>1.353762E-2</v>
          </cell>
          <cell r="T3084">
            <v>0.97709080000000004</v>
          </cell>
          <cell r="U3084" t="str">
            <v>cyan</v>
          </cell>
          <cell r="V3084">
            <v>193.89663341352534</v>
          </cell>
          <cell r="W3084">
            <v>504.37025585188138</v>
          </cell>
          <cell r="X3084">
            <v>-1.3678478832932901</v>
          </cell>
          <cell r="Y3084">
            <v>4.43790149103169E-12</v>
          </cell>
        </row>
        <row r="3085">
          <cell r="A3085" t="str">
            <v>UMAG_10935</v>
          </cell>
          <cell r="B3085" t="str">
            <v>KIS66928</v>
          </cell>
          <cell r="C3085" t="str">
            <v>related to AP-3 adapter complex mu3A subunit</v>
          </cell>
          <cell r="D3085">
            <v>141.71235220526299</v>
          </cell>
          <cell r="E3085">
            <v>141.818449845777</v>
          </cell>
          <cell r="F3085">
            <v>141.76540102551999</v>
          </cell>
          <cell r="G3085">
            <v>-2.28561461735143E-4</v>
          </cell>
          <cell r="H3085">
            <v>0.15949733137997199</v>
          </cell>
          <cell r="I3085">
            <v>0.99983337415926099</v>
          </cell>
          <cell r="J3085">
            <v>0.99983337415926099</v>
          </cell>
          <cell r="K3085">
            <v>49.009093151974078</v>
          </cell>
          <cell r="L3085">
            <v>5.2323209919078932</v>
          </cell>
          <cell r="M3085">
            <v>61.930634383403735</v>
          </cell>
          <cell r="N3085">
            <v>4.8871635486526399</v>
          </cell>
          <cell r="O3085" t="str">
            <v>Y</v>
          </cell>
          <cell r="P3085" t="str">
            <v>Y</v>
          </cell>
          <cell r="Q3085">
            <v>0</v>
          </cell>
          <cell r="R3085">
            <v>71.027678864289399</v>
          </cell>
          <cell r="S3085">
            <v>-0.43795299999999998</v>
          </cell>
          <cell r="T3085">
            <v>5.6199079999999998E-2</v>
          </cell>
          <cell r="U3085" t="str">
            <v>yellow</v>
          </cell>
          <cell r="V3085">
            <v>643.98020133485932</v>
          </cell>
          <cell r="W3085">
            <v>1513.9330460248632</v>
          </cell>
          <cell r="X3085">
            <v>-1.2309570021420799</v>
          </cell>
          <cell r="Y3085">
            <v>4.4924189329331503E-40</v>
          </cell>
        </row>
        <row r="3086">
          <cell r="A3086" t="str">
            <v>UMAG_10575</v>
          </cell>
          <cell r="B3086" t="str">
            <v>KIS68495</v>
          </cell>
          <cell r="C3086" t="str">
            <v>hypothetical protein</v>
          </cell>
          <cell r="D3086">
            <v>83.405953866077894</v>
          </cell>
          <cell r="E3086">
            <v>83.381584794323601</v>
          </cell>
          <cell r="F3086">
            <v>83.393769330200698</v>
          </cell>
          <cell r="G3086">
            <v>-4.2874552300806699E-4</v>
          </cell>
          <cell r="H3086">
            <v>0.183113666632682</v>
          </cell>
          <cell r="I3086">
            <v>0.99911795206213305</v>
          </cell>
          <cell r="J3086">
            <v>0.999272638229042</v>
          </cell>
          <cell r="K3086">
            <v>30.839503510957591</v>
          </cell>
          <cell r="L3086">
            <v>3.1549388114948052</v>
          </cell>
          <cell r="M3086">
            <v>39.296977257718467</v>
          </cell>
          <cell r="N3086">
            <v>4.9895499004519657</v>
          </cell>
          <cell r="O3086" t="str">
            <v>N</v>
          </cell>
          <cell r="P3086" t="str">
            <v>Y</v>
          </cell>
          <cell r="Q3086">
            <v>0.5</v>
          </cell>
          <cell r="R3086">
            <v>31.348164495903401</v>
          </cell>
          <cell r="S3086">
            <v>0.3712587</v>
          </cell>
          <cell r="T3086">
            <v>0.205398</v>
          </cell>
          <cell r="U3086" t="str">
            <v>light-cyan</v>
          </cell>
          <cell r="V3086">
            <v>637.9531286363183</v>
          </cell>
          <cell r="W3086">
            <v>475.05589235305268</v>
          </cell>
          <cell r="X3086">
            <v>0.42446923178992302</v>
          </cell>
          <cell r="Y3086">
            <v>2.2283993422503399E-4</v>
          </cell>
        </row>
        <row r="3087">
          <cell r="A3087" t="str">
            <v>UMAG_11448</v>
          </cell>
          <cell r="B3087" t="str">
            <v>KIS72218</v>
          </cell>
          <cell r="C3087" t="str">
            <v>probable NADH-ubiquinone oxidoreductase 23 kDa subunit precursor</v>
          </cell>
          <cell r="D3087">
            <v>312.37170567167402</v>
          </cell>
          <cell r="E3087">
            <v>312.54134455190098</v>
          </cell>
          <cell r="F3087">
            <v>312.45652511178798</v>
          </cell>
          <cell r="G3087">
            <v>-4.7535824514210599E-4</v>
          </cell>
          <cell r="H3087">
            <v>0.126926969643436</v>
          </cell>
          <cell r="I3087">
            <v>0.99807940043487697</v>
          </cell>
          <cell r="J3087">
            <v>0.99854312015011704</v>
          </cell>
          <cell r="K3087">
            <v>265.00608651184439</v>
          </cell>
          <cell r="L3087">
            <v>11.536819407533246</v>
          </cell>
          <cell r="M3087">
            <v>335.35574148963724</v>
          </cell>
          <cell r="N3087">
            <v>16.640211289366373</v>
          </cell>
          <cell r="O3087" t="str">
            <v>Y</v>
          </cell>
          <cell r="P3087" t="str">
            <v>Y</v>
          </cell>
          <cell r="Q3087">
            <v>0</v>
          </cell>
          <cell r="R3087">
            <v>266.07714686327898</v>
          </cell>
          <cell r="S3087">
            <v>-0.78534899999999996</v>
          </cell>
          <cell r="T3087">
            <v>1.5296659999999999E-5</v>
          </cell>
          <cell r="U3087" t="str">
            <v>pink</v>
          </cell>
          <cell r="V3087">
            <v>1053.2160223525418</v>
          </cell>
          <cell r="W3087">
            <v>5951.3554079788073</v>
          </cell>
          <cell r="X3087">
            <v>-2.49148395927998</v>
          </cell>
          <cell r="Y3087">
            <v>5.6757439784629201E-89</v>
          </cell>
        </row>
        <row r="3088">
          <cell r="A3088" t="str">
            <v>UMAG_12177</v>
          </cell>
          <cell r="B3088" t="str">
            <v>KIS70768</v>
          </cell>
          <cell r="C3088" t="str">
            <v>probable XKS1 - xylulokinase</v>
          </cell>
          <cell r="D3088">
            <v>49.802183107515198</v>
          </cell>
          <cell r="E3088">
            <v>49.8408470347132</v>
          </cell>
          <cell r="F3088">
            <v>49.821515071114199</v>
          </cell>
          <cell r="G3088">
            <v>-8.3300538914559601E-4</v>
          </cell>
          <cell r="H3088">
            <v>0.23890591121261201</v>
          </cell>
          <cell r="I3088">
            <v>0.99824481065309401</v>
          </cell>
          <cell r="J3088">
            <v>0.99855396048606104</v>
          </cell>
          <cell r="K3088">
            <v>17.768233737016416</v>
          </cell>
          <cell r="L3088">
            <v>4.0884133565771625</v>
          </cell>
          <cell r="M3088">
            <v>22.539562942921087</v>
          </cell>
          <cell r="N3088">
            <v>3.9625180932939879</v>
          </cell>
          <cell r="O3088" t="str">
            <v>N</v>
          </cell>
          <cell r="P3088" t="str">
            <v>Y</v>
          </cell>
          <cell r="Q3088">
            <v>1</v>
          </cell>
          <cell r="R3088">
            <v>38.831038361420099</v>
          </cell>
          <cell r="S3088">
            <v>0.96601269999999995</v>
          </cell>
          <cell r="T3088">
            <v>3.0857329999999998E-3</v>
          </cell>
          <cell r="U3088" t="str">
            <v>red</v>
          </cell>
          <cell r="V3088">
            <v>209.08874260092065</v>
          </cell>
          <cell r="W3088">
            <v>190.06520882732767</v>
          </cell>
          <cell r="X3088">
            <v>0.13313457132348899</v>
          </cell>
          <cell r="Y3088">
            <v>0.440847026982506</v>
          </cell>
        </row>
        <row r="3089">
          <cell r="A3089" t="str">
            <v>UMAG_11090</v>
          </cell>
          <cell r="B3089" t="str">
            <v>KIS68409</v>
          </cell>
          <cell r="C3089" t="str">
            <v>hypothetical protein</v>
          </cell>
          <cell r="D3089">
            <v>78.039378075027898</v>
          </cell>
          <cell r="E3089">
            <v>78.133547905645699</v>
          </cell>
          <cell r="F3089">
            <v>78.086462990336798</v>
          </cell>
          <cell r="G3089">
            <v>-1.28654757631763E-3</v>
          </cell>
          <cell r="H3089">
            <v>0.20262274775348099</v>
          </cell>
          <cell r="I3089">
            <v>0.99589145884027197</v>
          </cell>
          <cell r="J3089">
            <v>0.99697176880647098</v>
          </cell>
          <cell r="K3089">
            <v>27.085639435794938</v>
          </cell>
          <cell r="L3089">
            <v>2.8969006915085593</v>
          </cell>
          <cell r="M3089">
            <v>34.147947191031221</v>
          </cell>
          <cell r="N3089">
            <v>6.2862729886644368</v>
          </cell>
          <cell r="O3089" t="str">
            <v>N</v>
          </cell>
          <cell r="P3089" t="str">
            <v>Y</v>
          </cell>
          <cell r="Q3089">
            <v>0</v>
          </cell>
          <cell r="R3089">
            <v>20.317524877875101</v>
          </cell>
          <cell r="S3089">
            <v>-0.59488039999999998</v>
          </cell>
          <cell r="T3089">
            <v>9.5600969999999993E-2</v>
          </cell>
          <cell r="U3089" t="str">
            <v>burlywood</v>
          </cell>
          <cell r="V3089">
            <v>495.62707636650367</v>
          </cell>
          <cell r="W3089">
            <v>516.56587821169262</v>
          </cell>
          <cell r="X3089">
            <v>-6.06184982413853E-2</v>
          </cell>
          <cell r="Y3089">
            <v>0.63235667982600596</v>
          </cell>
        </row>
        <row r="3090">
          <cell r="A3090" t="str">
            <v>UMAG_05857</v>
          </cell>
          <cell r="B3090" t="str">
            <v>KIS66116</v>
          </cell>
          <cell r="C3090" t="str">
            <v>related to NGL3 - putative endonuclease</v>
          </cell>
          <cell r="D3090">
            <v>148.11891103327201</v>
          </cell>
          <cell r="E3090">
            <v>148.13908719418799</v>
          </cell>
          <cell r="F3090">
            <v>148.12899911373</v>
          </cell>
          <cell r="G3090">
            <v>-1.3328850756666199E-3</v>
          </cell>
          <cell r="H3090">
            <v>0.178404435072302</v>
          </cell>
          <cell r="I3090">
            <v>0.99512838398385195</v>
          </cell>
          <cell r="J3090">
            <v>0.99636226914688197</v>
          </cell>
          <cell r="K3090">
            <v>57.438788757267581</v>
          </cell>
          <cell r="L3090">
            <v>5.0237217653513042</v>
          </cell>
          <cell r="M3090">
            <v>72.975819073831588</v>
          </cell>
          <cell r="N3090">
            <v>16.241013867460513</v>
          </cell>
          <cell r="O3090" t="str">
            <v>Y</v>
          </cell>
          <cell r="P3090" t="str">
            <v>Y</v>
          </cell>
          <cell r="Q3090">
            <v>0</v>
          </cell>
          <cell r="R3090">
            <v>26.732733853578999</v>
          </cell>
          <cell r="S3090">
            <v>-0.8000583</v>
          </cell>
          <cell r="T3090">
            <v>9.8342680000000002E-3</v>
          </cell>
          <cell r="U3090" t="str">
            <v>burlywood</v>
          </cell>
          <cell r="V3090">
            <v>1184.53085475593</v>
          </cell>
          <cell r="W3090">
            <v>528.31988858308762</v>
          </cell>
          <cell r="X3090">
            <v>1.16358358487255</v>
          </cell>
          <cell r="Y3090">
            <v>2.1566045971079701E-22</v>
          </cell>
        </row>
        <row r="3091">
          <cell r="A3091" t="str">
            <v>UMAG_03590</v>
          </cell>
          <cell r="B3091" t="str">
            <v>KIS68504</v>
          </cell>
          <cell r="C3091" t="str">
            <v>hypothetical protein</v>
          </cell>
          <cell r="D3091">
            <v>177.124872276627</v>
          </cell>
          <cell r="E3091">
            <v>177.24438944521799</v>
          </cell>
          <cell r="F3091">
            <v>177.18463086092299</v>
          </cell>
          <cell r="G3091">
            <v>-1.6433124761495101E-3</v>
          </cell>
          <cell r="H3091">
            <v>0.164359972513755</v>
          </cell>
          <cell r="I3091">
            <v>0.99292090436779401</v>
          </cell>
          <cell r="J3091">
            <v>0.99461452042424403</v>
          </cell>
          <cell r="K3091">
            <v>52.223714883230016</v>
          </cell>
          <cell r="L3091">
            <v>8.3500087895729109</v>
          </cell>
          <cell r="M3091">
            <v>66.304893213592692</v>
          </cell>
          <cell r="N3091">
            <v>9.6394134778923952</v>
          </cell>
          <cell r="O3091" t="str">
            <v>Y</v>
          </cell>
          <cell r="P3091" t="str">
            <v>Y</v>
          </cell>
          <cell r="Q3091">
            <v>0</v>
          </cell>
          <cell r="R3091">
            <v>72.307702852403494</v>
          </cell>
          <cell r="S3091">
            <v>-0.60849390000000003</v>
          </cell>
          <cell r="T3091">
            <v>1.697692E-3</v>
          </cell>
          <cell r="U3091" t="str">
            <v>beige</v>
          </cell>
          <cell r="V3091">
            <v>970.75137564309705</v>
          </cell>
          <cell r="W3091">
            <v>1253.0021282429168</v>
          </cell>
          <cell r="X3091">
            <v>-0.36744375540858398</v>
          </cell>
          <cell r="Y3091">
            <v>1.2508232767113401E-4</v>
          </cell>
        </row>
        <row r="3092">
          <cell r="A3092" t="str">
            <v>UMAG_02421</v>
          </cell>
          <cell r="B3092" t="str">
            <v>KIS69907</v>
          </cell>
          <cell r="C3092" t="str">
            <v>related to PEX6 - peroxisomal assembly protein</v>
          </cell>
          <cell r="D3092">
            <v>398.31022165991698</v>
          </cell>
          <cell r="E3092">
            <v>398.83830896241301</v>
          </cell>
          <cell r="F3092">
            <v>398.57426531116499</v>
          </cell>
          <cell r="G3092">
            <v>-2.3025671304680701E-3</v>
          </cell>
          <cell r="H3092">
            <v>0.14028687998039899</v>
          </cell>
          <cell r="I3092">
            <v>0.98695310518554302</v>
          </cell>
          <cell r="J3092">
            <v>0.989557203088407</v>
          </cell>
          <cell r="K3092">
            <v>69.099335708541247</v>
          </cell>
          <cell r="L3092">
            <v>10.28657031989265</v>
          </cell>
          <cell r="M3092">
            <v>87.752897281730554</v>
          </cell>
          <cell r="N3092">
            <v>10.473405099790483</v>
          </cell>
          <cell r="O3092" t="str">
            <v>Y</v>
          </cell>
          <cell r="P3092" t="str">
            <v>Y</v>
          </cell>
          <cell r="Q3092">
            <v>0.5</v>
          </cell>
          <cell r="R3092">
            <v>114.06811758948599</v>
          </cell>
          <cell r="S3092">
            <v>-0.48514849999999998</v>
          </cell>
          <cell r="T3092">
            <v>6.7787660000000003E-3</v>
          </cell>
          <cell r="U3092" t="str">
            <v>burlywood</v>
          </cell>
          <cell r="V3092">
            <v>1397.9132365305832</v>
          </cell>
          <cell r="W3092">
            <v>1470.3396599909731</v>
          </cell>
          <cell r="X3092">
            <v>-7.2177436992812094E-2</v>
          </cell>
          <cell r="Y3092">
            <v>0.44615651520022698</v>
          </cell>
        </row>
        <row r="3093">
          <cell r="A3093" t="str">
            <v>UMAG_03974</v>
          </cell>
          <cell r="B3093" t="str">
            <v>KIS67923</v>
          </cell>
          <cell r="C3093" t="str">
            <v>probable histidine biosynthesis trifunctional protein</v>
          </cell>
          <cell r="D3093">
            <v>414.54467448002299</v>
          </cell>
          <cell r="E3093">
            <v>415.52848999520302</v>
          </cell>
          <cell r="F3093">
            <v>415.036582237613</v>
          </cell>
          <cell r="G3093">
            <v>-3.2805185992967299E-3</v>
          </cell>
          <cell r="H3093">
            <v>0.14559643364414701</v>
          </cell>
          <cell r="I3093">
            <v>0.98480249700601197</v>
          </cell>
          <cell r="J3093">
            <v>0.98800250777546506</v>
          </cell>
          <cell r="K3093">
            <v>103.53805352449517</v>
          </cell>
          <cell r="L3093">
            <v>12.265509309773151</v>
          </cell>
          <cell r="M3093">
            <v>130.92610190538289</v>
          </cell>
          <cell r="N3093">
            <v>10.521012013910198</v>
          </cell>
          <cell r="O3093" t="str">
            <v>Y</v>
          </cell>
          <cell r="P3093" t="str">
            <v>Y</v>
          </cell>
          <cell r="Q3093">
            <v>0</v>
          </cell>
          <cell r="R3093">
            <v>279.06813299874102</v>
          </cell>
          <cell r="S3093">
            <v>-0.21296580000000001</v>
          </cell>
          <cell r="T3093">
            <v>0.29063539999999999</v>
          </cell>
          <cell r="U3093" t="str">
            <v>yellow</v>
          </cell>
          <cell r="V3093">
            <v>1808.1181898803668</v>
          </cell>
          <cell r="W3093">
            <v>5566.774556467587</v>
          </cell>
          <cell r="X3093">
            <v>-1.6200757223209701</v>
          </cell>
          <cell r="Y3093">
            <v>6.9744757731510202E-78</v>
          </cell>
        </row>
        <row r="3094">
          <cell r="A3094" t="str">
            <v>UMAG_05184</v>
          </cell>
          <cell r="B3094" t="str">
            <v>KIS70112</v>
          </cell>
          <cell r="C3094" t="str">
            <v>hypothetical protein</v>
          </cell>
          <cell r="D3094">
            <v>68.534814341025196</v>
          </cell>
          <cell r="E3094">
            <v>68.742458232220002</v>
          </cell>
          <cell r="F3094">
            <v>68.638636286622599</v>
          </cell>
          <cell r="G3094">
            <v>-3.8741189257405001E-3</v>
          </cell>
          <cell r="H3094">
            <v>0.19714559109704799</v>
          </cell>
          <cell r="I3094">
            <v>0.98488896124647995</v>
          </cell>
          <cell r="J3094">
            <v>0.98800250777546506</v>
          </cell>
          <cell r="K3094">
            <v>43.963710883077802</v>
          </cell>
          <cell r="L3094">
            <v>8.197512095053046</v>
          </cell>
          <cell r="M3094">
            <v>55.928377427605405</v>
          </cell>
          <cell r="N3094">
            <v>2.2430035211259982</v>
          </cell>
          <cell r="O3094" t="str">
            <v>Y</v>
          </cell>
          <cell r="P3094" t="str">
            <v>Y</v>
          </cell>
          <cell r="Q3094">
            <v>0</v>
          </cell>
          <cell r="R3094">
            <v>88.707928701141299</v>
          </cell>
          <cell r="S3094">
            <v>-1.20292</v>
          </cell>
          <cell r="T3094">
            <v>2.3944110000000001E-9</v>
          </cell>
          <cell r="U3094" t="str">
            <v>pink</v>
          </cell>
          <cell r="V3094">
            <v>364.88458085193469</v>
          </cell>
          <cell r="W3094">
            <v>2146.2246228987933</v>
          </cell>
          <cell r="X3094">
            <v>-2.55248367234887</v>
          </cell>
          <cell r="Y3094">
            <v>2.4320205101556699E-160</v>
          </cell>
        </row>
        <row r="3095">
          <cell r="A3095" t="str">
            <v>UMAG_01073</v>
          </cell>
          <cell r="B3095" t="str">
            <v>KIS71164</v>
          </cell>
          <cell r="C3095" t="str">
            <v>hypothetical protein</v>
          </cell>
          <cell r="D3095">
            <v>41.083056397394103</v>
          </cell>
          <cell r="E3095">
            <v>41.217256351298701</v>
          </cell>
          <cell r="F3095">
            <v>41.150156374346402</v>
          </cell>
          <cell r="G3095">
            <v>-4.0688618812413698E-3</v>
          </cell>
          <cell r="H3095">
            <v>0.24740688057082899</v>
          </cell>
          <cell r="I3095">
            <v>0.98742109643964704</v>
          </cell>
          <cell r="J3095">
            <v>0.98987279376165704</v>
          </cell>
          <cell r="K3095">
            <v>10.570310261547482</v>
          </cell>
          <cell r="L3095">
            <v>3.0684562756335549</v>
          </cell>
          <cell r="M3095">
            <v>13.513432309535546</v>
          </cell>
          <cell r="N3095">
            <v>0.79165448553558848</v>
          </cell>
          <cell r="O3095" t="str">
            <v>N</v>
          </cell>
          <cell r="P3095" t="str">
            <v>N</v>
          </cell>
          <cell r="Q3095">
            <v>0</v>
          </cell>
          <cell r="R3095">
            <v>39.141030331979103</v>
          </cell>
          <cell r="S3095">
            <v>-0.54551693914843702</v>
          </cell>
          <cell r="T3095">
            <v>6.7265298420133304E-2</v>
          </cell>
          <cell r="U3095" t="str">
            <v>yellow</v>
          </cell>
          <cell r="V3095">
            <v>233.92225357532436</v>
          </cell>
          <cell r="W3095">
            <v>354.57300036069267</v>
          </cell>
          <cell r="X3095">
            <v>-0.59989495024917805</v>
          </cell>
          <cell r="Y3095">
            <v>3.5211277721533299E-6</v>
          </cell>
        </row>
        <row r="3096">
          <cell r="A3096" t="str">
            <v>UMAG_11296</v>
          </cell>
          <cell r="B3096" t="str">
            <v>KIS65768</v>
          </cell>
          <cell r="C3096" t="str">
            <v>related to calmodulin-dependent protein kinase</v>
          </cell>
          <cell r="D3096">
            <v>230.28458447398199</v>
          </cell>
          <cell r="E3096">
            <v>230.96299288811099</v>
          </cell>
          <cell r="F3096">
            <v>230.62378868104699</v>
          </cell>
          <cell r="G3096">
            <v>-4.7238401336205599E-3</v>
          </cell>
          <cell r="H3096">
            <v>0.19662084601607199</v>
          </cell>
          <cell r="I3096">
            <v>0.983314739158476</v>
          </cell>
          <cell r="J3096">
            <v>0.98693065979730998</v>
          </cell>
          <cell r="K3096">
            <v>42.918664380860704</v>
          </cell>
          <cell r="L3096">
            <v>11.914670331696717</v>
          </cell>
          <cell r="M3096">
            <v>54.461074479421406</v>
          </cell>
          <cell r="N3096">
            <v>9.1949212473837552</v>
          </cell>
          <cell r="O3096" t="str">
            <v>N</v>
          </cell>
          <cell r="P3096" t="str">
            <v>Y</v>
          </cell>
          <cell r="Q3096">
            <v>0.5</v>
          </cell>
          <cell r="R3096">
            <v>126.79750866290701</v>
          </cell>
          <cell r="S3096">
            <v>0.19621530000000001</v>
          </cell>
          <cell r="T3096">
            <v>0.41007270000000001</v>
          </cell>
          <cell r="U3096" t="str">
            <v>dark-green</v>
          </cell>
          <cell r="V3096">
            <v>1847.2362803244735</v>
          </cell>
          <cell r="W3096">
            <v>355.50100836172396</v>
          </cell>
          <cell r="X3096">
            <v>2.36650483152129</v>
          </cell>
          <cell r="Y3096">
            <v>4.1529000993011003E-68</v>
          </cell>
        </row>
        <row r="3097">
          <cell r="A3097" t="str">
            <v>UMAG_12049</v>
          </cell>
          <cell r="B3097" t="str">
            <v>KIS65744</v>
          </cell>
          <cell r="C3097" t="str">
            <v>related to AIM1 û cytoplasmic protein involved in mitochondrial function or organization</v>
          </cell>
          <cell r="D3097">
            <v>47.192154870384798</v>
          </cell>
          <cell r="E3097">
            <v>47.378576747183999</v>
          </cell>
          <cell r="F3097">
            <v>47.285365808784398</v>
          </cell>
          <cell r="G3097">
            <v>-5.1292512641825903E-3</v>
          </cell>
          <cell r="H3097">
            <v>0.241212884197581</v>
          </cell>
          <cell r="I3097">
            <v>0.98341681998688601</v>
          </cell>
          <cell r="J3097">
            <v>0.98693065979730998</v>
          </cell>
          <cell r="K3097">
            <v>81.082115286769678</v>
          </cell>
          <cell r="L3097">
            <v>22.733190491001118</v>
          </cell>
          <cell r="M3097">
            <v>103.6106518468043</v>
          </cell>
          <cell r="N3097">
            <v>5.9926265467051847</v>
          </cell>
          <cell r="O3097" t="str">
            <v>Y</v>
          </cell>
          <cell r="P3097" t="str">
            <v>Y</v>
          </cell>
          <cell r="Q3097">
            <v>0</v>
          </cell>
          <cell r="R3097">
            <v>73.538409324725706</v>
          </cell>
          <cell r="S3097">
            <v>-0.24352550000000001</v>
          </cell>
          <cell r="T3097">
            <v>0.2973944</v>
          </cell>
          <cell r="U3097" t="str">
            <v>pink</v>
          </cell>
          <cell r="V3097">
            <v>461.92416331373033</v>
          </cell>
          <cell r="W3097">
            <v>1669.4989596422265</v>
          </cell>
          <cell r="X3097">
            <v>-1.8468853243119601</v>
          </cell>
          <cell r="Y3097">
            <v>3.5315835672925102E-31</v>
          </cell>
        </row>
        <row r="3098">
          <cell r="A3098" t="str">
            <v>UMAG_11565</v>
          </cell>
          <cell r="B3098" t="str">
            <v>KIS67145</v>
          </cell>
          <cell r="C3098" t="str">
            <v>hypothetical protein</v>
          </cell>
          <cell r="D3098">
            <v>48.5128667876916</v>
          </cell>
          <cell r="E3098">
            <v>48.636575040249198</v>
          </cell>
          <cell r="F3098">
            <v>48.574720913970403</v>
          </cell>
          <cell r="G3098">
            <v>-5.5616148781773497E-3</v>
          </cell>
          <cell r="H3098">
            <v>0.22263477964542899</v>
          </cell>
          <cell r="I3098">
            <v>0.98047944406828402</v>
          </cell>
          <cell r="J3098">
            <v>0.98474770035465098</v>
          </cell>
          <cell r="K3098">
            <v>34.269600155968966</v>
          </cell>
          <cell r="L3098">
            <v>2.7584145764216688</v>
          </cell>
          <cell r="M3098">
            <v>43.772651959696731</v>
          </cell>
          <cell r="N3098">
            <v>9.4780200794330689</v>
          </cell>
          <cell r="O3098" t="str">
            <v>N</v>
          </cell>
          <cell r="P3098" t="str">
            <v>Y</v>
          </cell>
          <cell r="Q3098">
            <v>4</v>
          </cell>
          <cell r="R3098">
            <v>63.196598136883303</v>
          </cell>
          <cell r="S3098">
            <v>0.75049489999999996</v>
          </cell>
          <cell r="T3098">
            <v>3.0192370000000001E-3</v>
          </cell>
          <cell r="U3098" t="str">
            <v>salmon</v>
          </cell>
          <cell r="V3098">
            <v>231.64227437177465</v>
          </cell>
          <cell r="W3098">
            <v>533.69535904827262</v>
          </cell>
          <cell r="X3098">
            <v>-1.19712918938091</v>
          </cell>
          <cell r="Y3098">
            <v>1.2531368171009401E-18</v>
          </cell>
        </row>
        <row r="3099">
          <cell r="A3099" t="str">
            <v>UMAG_12081</v>
          </cell>
          <cell r="B3099" t="str">
            <v>KIS71577</v>
          </cell>
          <cell r="C3099" t="str">
            <v>hypothetical protein</v>
          </cell>
          <cell r="D3099">
            <v>7.1990081544806701</v>
          </cell>
          <cell r="E3099">
            <v>7.2688892995674497</v>
          </cell>
          <cell r="F3099">
            <v>7.2339487270240603</v>
          </cell>
          <cell r="G3099">
            <v>-5.5734118760205897E-3</v>
          </cell>
          <cell r="H3099">
            <v>0.47202205579657602</v>
          </cell>
          <cell r="I3099">
            <v>0.98972009428922703</v>
          </cell>
          <cell r="J3099">
            <v>0.99186965701340402</v>
          </cell>
          <cell r="K3099">
            <v>5.7019114844450396</v>
          </cell>
          <cell r="L3099">
            <v>2.6665988284463711</v>
          </cell>
          <cell r="M3099">
            <v>7.24274781443855</v>
          </cell>
          <cell r="N3099">
            <v>4.1257745723534374</v>
          </cell>
          <cell r="O3099" t="str">
            <v>N</v>
          </cell>
          <cell r="P3099" t="str">
            <v>Y</v>
          </cell>
          <cell r="Q3099">
            <v>12</v>
          </cell>
          <cell r="R3099">
            <v>52.281482027033</v>
          </cell>
          <cell r="S3099">
            <v>1.767171</v>
          </cell>
          <cell r="T3099">
            <v>5.1752389999999998E-8</v>
          </cell>
          <cell r="U3099" t="str">
            <v>light-cyan</v>
          </cell>
          <cell r="V3099">
            <v>52.171892355903566</v>
          </cell>
          <cell r="W3099">
            <v>125.16726516384399</v>
          </cell>
          <cell r="X3099">
            <v>-1.254391470976</v>
          </cell>
          <cell r="Y3099">
            <v>1.80800499523925E-8</v>
          </cell>
        </row>
        <row r="3100">
          <cell r="A3100" t="str">
            <v>UMAG_11549</v>
          </cell>
          <cell r="B3100" t="str">
            <v>KIS67557</v>
          </cell>
          <cell r="C3100" t="str">
            <v>related to LIP5 - lipoic acid synthase</v>
          </cell>
          <cell r="D3100">
            <v>434.85074267004597</v>
          </cell>
          <cell r="E3100">
            <v>436.48467111840398</v>
          </cell>
          <cell r="F3100">
            <v>435.66770689422498</v>
          </cell>
          <cell r="G3100">
            <v>-5.6338221270369002E-3</v>
          </cell>
          <cell r="H3100">
            <v>0.14973429352877499</v>
          </cell>
          <cell r="I3100">
            <v>0.97531863031107902</v>
          </cell>
          <cell r="J3100">
            <v>0.98047904634447103</v>
          </cell>
          <cell r="K3100">
            <v>122.48568809741117</v>
          </cell>
          <cell r="L3100">
            <v>7.2281144885604247</v>
          </cell>
          <cell r="M3100">
            <v>154.88636668302692</v>
          </cell>
          <cell r="N3100">
            <v>21.57976782080582</v>
          </cell>
          <cell r="O3100" t="str">
            <v>Y</v>
          </cell>
          <cell r="P3100" t="str">
            <v>Y</v>
          </cell>
          <cell r="Q3100">
            <v>0</v>
          </cell>
          <cell r="R3100">
            <v>171.278416235131</v>
          </cell>
          <cell r="S3100">
            <v>-0.3743631</v>
          </cell>
          <cell r="T3100">
            <v>0.19250400000000001</v>
          </cell>
          <cell r="U3100" t="str">
            <v>green</v>
          </cell>
          <cell r="V3100">
            <v>1167.0749938504234</v>
          </cell>
          <cell r="W3100">
            <v>3827.1102415326568</v>
          </cell>
          <cell r="X3100">
            <v>-1.71137284016455</v>
          </cell>
          <cell r="Y3100">
            <v>9.85114339398753E-85</v>
          </cell>
        </row>
        <row r="3101">
          <cell r="A3101" t="str">
            <v>UMAG_03624</v>
          </cell>
          <cell r="B3101" t="str">
            <v>KIS68537</v>
          </cell>
          <cell r="C3101" t="str">
            <v>related to Transcriptional coactivator MMS19</v>
          </cell>
          <cell r="D3101">
            <v>272.58940813101998</v>
          </cell>
          <cell r="E3101">
            <v>273.74875289862899</v>
          </cell>
          <cell r="F3101">
            <v>273.16908051482397</v>
          </cell>
          <cell r="G3101">
            <v>-5.6348129662114801E-3</v>
          </cell>
          <cell r="H3101">
            <v>0.138399568927603</v>
          </cell>
          <cell r="I3101">
            <v>0.96804305820715097</v>
          </cell>
          <cell r="J3101">
            <v>0.975289793515002</v>
          </cell>
          <cell r="K3101">
            <v>43.606160126809172</v>
          </cell>
          <cell r="L3101">
            <v>4.3569973826782586</v>
          </cell>
          <cell r="M3101">
            <v>55.531786812276316</v>
          </cell>
          <cell r="N3101">
            <v>2.7285924232642769</v>
          </cell>
          <cell r="O3101" t="str">
            <v>N</v>
          </cell>
          <cell r="P3101" t="str">
            <v>Y</v>
          </cell>
          <cell r="Q3101">
            <v>8</v>
          </cell>
          <cell r="R3101">
            <v>199.05840917106099</v>
          </cell>
          <cell r="S3101">
            <v>0.34687410000000002</v>
          </cell>
          <cell r="T3101">
            <v>6.9830359999999994E-2</v>
          </cell>
          <cell r="U3101" t="str">
            <v>cyan</v>
          </cell>
          <cell r="V3101">
            <v>1336.3662783618931</v>
          </cell>
          <cell r="W3101">
            <v>2467.0798919122067</v>
          </cell>
          <cell r="X3101">
            <v>-0.88220372812728598</v>
          </cell>
          <cell r="Y3101">
            <v>5.8353737037266104E-16</v>
          </cell>
        </row>
        <row r="3102">
          <cell r="A3102" t="str">
            <v>UMAG_04174</v>
          </cell>
          <cell r="B3102" t="str">
            <v>KIS67670</v>
          </cell>
          <cell r="C3102" t="str">
            <v>hypothetical protein</v>
          </cell>
          <cell r="D3102">
            <v>149.12597053804799</v>
          </cell>
          <cell r="E3102">
            <v>149.88228520184899</v>
          </cell>
          <cell r="F3102">
            <v>149.50412786994801</v>
          </cell>
          <cell r="G3102">
            <v>-6.4550067879998599E-3</v>
          </cell>
          <cell r="H3102">
            <v>0.16602735448119599</v>
          </cell>
          <cell r="I3102">
            <v>0.96938841556486699</v>
          </cell>
          <cell r="J3102">
            <v>0.97634068670861196</v>
          </cell>
          <cell r="K3102">
            <v>32.84434257405114</v>
          </cell>
          <cell r="L3102">
            <v>3.1824254500037985</v>
          </cell>
          <cell r="M3102">
            <v>41.747011363257997</v>
          </cell>
          <cell r="N3102">
            <v>5.4588153909320756</v>
          </cell>
          <cell r="O3102" t="str">
            <v>N</v>
          </cell>
          <cell r="P3102" t="str">
            <v>Y</v>
          </cell>
          <cell r="Q3102">
            <v>0.5</v>
          </cell>
          <cell r="R3102">
            <v>41.487001320497903</v>
          </cell>
          <cell r="S3102">
            <v>-0.26951160000000002</v>
          </cell>
          <cell r="T3102">
            <v>0.3568057</v>
          </cell>
          <cell r="U3102" t="str">
            <v>dark-green</v>
          </cell>
          <cell r="V3102">
            <v>1006.8081931242208</v>
          </cell>
          <cell r="W3102">
            <v>504.40385681031967</v>
          </cell>
          <cell r="X3102">
            <v>0.99568046884872496</v>
          </cell>
          <cell r="Y3102">
            <v>1.01877801823035E-22</v>
          </cell>
        </row>
        <row r="3103">
          <cell r="A3103" t="str">
            <v>UMAG_06188</v>
          </cell>
          <cell r="B3103" t="str">
            <v>KIS65808</v>
          </cell>
          <cell r="C3103" t="str">
            <v>probable UBA1 - ubiquitin-protein ligase</v>
          </cell>
          <cell r="D3103">
            <v>1526.8976183057</v>
          </cell>
          <cell r="E3103">
            <v>1533.9792222356</v>
          </cell>
          <cell r="F3103">
            <v>1530.4384202706501</v>
          </cell>
          <cell r="G3103">
            <v>-6.7084904018066297E-3</v>
          </cell>
          <cell r="H3103">
            <v>0.14397517472014201</v>
          </cell>
          <cell r="I3103">
            <v>0.96392443209112899</v>
          </cell>
          <cell r="J3103">
            <v>0.97204992683557501</v>
          </cell>
          <cell r="K3103">
            <v>334.78690441909242</v>
          </cell>
          <cell r="L3103">
            <v>66.308049061239842</v>
          </cell>
          <cell r="M3103">
            <v>424.75399244172178</v>
          </cell>
          <cell r="N3103">
            <v>5.4918601813963139</v>
          </cell>
          <cell r="O3103" t="str">
            <v>Y</v>
          </cell>
          <cell r="P3103" t="str">
            <v>Y</v>
          </cell>
          <cell r="Q3103">
            <v>4</v>
          </cell>
          <cell r="R3103">
            <v>714.47357336999301</v>
          </cell>
          <cell r="S3103">
            <v>0.2625516</v>
          </cell>
          <cell r="T3103">
            <v>6.768246E-2</v>
          </cell>
          <cell r="U3103" t="str">
            <v>cyan</v>
          </cell>
          <cell r="V3103">
            <v>7011.661846992386</v>
          </cell>
          <cell r="W3103">
            <v>8125.6259708406769</v>
          </cell>
          <cell r="X3103">
            <v>-0.212242539229161</v>
          </cell>
          <cell r="Y3103">
            <v>1.51216795094124E-2</v>
          </cell>
        </row>
        <row r="3104">
          <cell r="A3104" t="str">
            <v>UMAG_11019</v>
          </cell>
          <cell r="B3104" t="str">
            <v>KIS66118</v>
          </cell>
          <cell r="C3104" t="str">
            <v>related to PRP11 - pre-mRNA splicing factor</v>
          </cell>
          <cell r="D3104">
            <v>29.010256930146699</v>
          </cell>
          <cell r="E3104">
            <v>29.146490017727601</v>
          </cell>
          <cell r="F3104">
            <v>29.078373473937098</v>
          </cell>
          <cell r="G3104">
            <v>-6.88517366771111E-3</v>
          </cell>
          <cell r="H3104">
            <v>0.30369675093068199</v>
          </cell>
          <cell r="I3104">
            <v>0.98181176127727299</v>
          </cell>
          <cell r="J3104">
            <v>0.98562610378417703</v>
          </cell>
          <cell r="K3104">
            <v>27.18743192342755</v>
          </cell>
          <cell r="L3104">
            <v>8.6428385106627204</v>
          </cell>
          <cell r="M3104">
            <v>34.563726877044225</v>
          </cell>
          <cell r="N3104">
            <v>11.153145047557574</v>
          </cell>
          <cell r="O3104" t="str">
            <v>Y</v>
          </cell>
          <cell r="P3104" t="str">
            <v>Y</v>
          </cell>
          <cell r="Q3104">
            <v>0</v>
          </cell>
          <cell r="R3104">
            <v>31.8637275533052</v>
          </cell>
          <cell r="S3104">
            <v>-0.60662870000000002</v>
          </cell>
          <cell r="T3104">
            <v>4.2068939999999999E-2</v>
          </cell>
          <cell r="U3104" t="str">
            <v>yellow</v>
          </cell>
          <cell r="V3104">
            <v>297.05272969064566</v>
          </cell>
          <cell r="W3104">
            <v>638.46281370579925</v>
          </cell>
          <cell r="X3104">
            <v>-1.10081082585784</v>
          </cell>
          <cell r="Y3104">
            <v>6.3622828896638404E-20</v>
          </cell>
        </row>
        <row r="3105">
          <cell r="A3105" t="str">
            <v>UMAG_06084</v>
          </cell>
          <cell r="B3105" t="str">
            <v>KIS65994</v>
          </cell>
          <cell r="C3105" t="str">
            <v>hypothetical protein</v>
          </cell>
          <cell r="D3105">
            <v>26.439354683742099</v>
          </cell>
          <cell r="E3105">
            <v>26.597194903896501</v>
          </cell>
          <cell r="F3105">
            <v>26.518274793819302</v>
          </cell>
          <cell r="G3105">
            <v>-7.1609757272959899E-3</v>
          </cell>
          <cell r="H3105">
            <v>0.26498798859453598</v>
          </cell>
          <cell r="I3105">
            <v>0.97829505857019905</v>
          </cell>
          <cell r="J3105">
            <v>0.98316522687670904</v>
          </cell>
          <cell r="K3105">
            <v>22.71565890053861</v>
          </cell>
          <cell r="L3105">
            <v>2.7832536841663282</v>
          </cell>
          <cell r="M3105">
            <v>29.128387941715541</v>
          </cell>
          <cell r="N3105">
            <v>1.3237444663998832</v>
          </cell>
          <cell r="O3105" t="str">
            <v>Y</v>
          </cell>
          <cell r="P3105" t="str">
            <v>Y</v>
          </cell>
          <cell r="Q3105">
            <v>0.5</v>
          </cell>
          <cell r="R3105">
            <v>70.215699859245703</v>
          </cell>
          <cell r="S3105">
            <v>4.7678539999999998</v>
          </cell>
          <cell r="T3105">
            <v>2.310552E-17</v>
          </cell>
          <cell r="U3105" t="str">
            <v>red</v>
          </cell>
          <cell r="V3105">
            <v>240.282138768914</v>
          </cell>
          <cell r="W3105">
            <v>16.604278827837664</v>
          </cell>
          <cell r="X3105">
            <v>3.7947238041081102</v>
          </cell>
          <cell r="Y3105">
            <v>5.9532158031147202E-40</v>
          </cell>
        </row>
        <row r="3106">
          <cell r="A3106" t="str">
            <v>UMAG_00568</v>
          </cell>
          <cell r="B3106" t="str">
            <v>KIS72150</v>
          </cell>
          <cell r="C3106" t="str">
            <v>related to FCP1 - TFIIF interacting component of CTD phosphatase</v>
          </cell>
          <cell r="D3106">
            <v>136.361105018643</v>
          </cell>
          <cell r="E3106">
            <v>136.97215826093301</v>
          </cell>
          <cell r="F3106">
            <v>136.66663163978799</v>
          </cell>
          <cell r="G3106">
            <v>-7.2210572993376401E-3</v>
          </cell>
          <cell r="H3106">
            <v>0.18911473333370599</v>
          </cell>
          <cell r="I3106">
            <v>0.96987880828934003</v>
          </cell>
          <cell r="J3106">
            <v>0.97668232292270296</v>
          </cell>
          <cell r="K3106">
            <v>39.297099443738524</v>
          </cell>
          <cell r="L3106">
            <v>8.0591544498552068</v>
          </cell>
          <cell r="M3106">
            <v>50.026558460439716</v>
          </cell>
          <cell r="N3106">
            <v>9.7396385637179748</v>
          </cell>
          <cell r="O3106" t="str">
            <v>Y</v>
          </cell>
          <cell r="P3106" t="str">
            <v>Y</v>
          </cell>
          <cell r="Q3106">
            <v>0</v>
          </cell>
          <cell r="R3106">
            <v>67.064579650228794</v>
          </cell>
          <cell r="S3106">
            <v>-2.1293530774059102</v>
          </cell>
          <cell r="T3106">
            <v>1.1678335593329501E-16</v>
          </cell>
          <cell r="U3106" t="str">
            <v>burlywood</v>
          </cell>
          <cell r="V3106">
            <v>951.5162042690423</v>
          </cell>
          <cell r="W3106">
            <v>2089.5266437210034</v>
          </cell>
          <cell r="X3106">
            <v>-1.13389829560705</v>
          </cell>
          <cell r="Y3106">
            <v>1.35149300845126E-42</v>
          </cell>
        </row>
        <row r="3107">
          <cell r="A3107" t="str">
            <v>UMAG_02935</v>
          </cell>
          <cell r="B3107" t="str">
            <v>KIS68952</v>
          </cell>
          <cell r="C3107" t="str">
            <v>hypothetical protein</v>
          </cell>
          <cell r="D3107">
            <v>28.2160366950461</v>
          </cell>
          <cell r="E3107">
            <v>28.346179027346899</v>
          </cell>
          <cell r="F3107">
            <v>28.281107861196499</v>
          </cell>
          <cell r="G3107">
            <v>-7.5420321517891097E-3</v>
          </cell>
          <cell r="H3107">
            <v>0.31203741071015301</v>
          </cell>
          <cell r="I3107">
            <v>0.98046863903538894</v>
          </cell>
          <cell r="J3107">
            <v>0.98474770035465098</v>
          </cell>
          <cell r="K3107">
            <v>23.301249581277371</v>
          </cell>
          <cell r="L3107">
            <v>9.3055955455072628</v>
          </cell>
          <cell r="M3107">
            <v>30.187853112516251</v>
          </cell>
          <cell r="N3107">
            <v>7.0720026734509869</v>
          </cell>
          <cell r="O3107" t="str">
            <v>Y</v>
          </cell>
          <cell r="P3107" t="str">
            <v>Y</v>
          </cell>
          <cell r="Q3107">
            <v>2</v>
          </cell>
          <cell r="R3107">
            <v>49.955916845976802</v>
          </cell>
          <cell r="S3107">
            <v>-0.53558749999999999</v>
          </cell>
          <cell r="T3107">
            <v>0.1099663</v>
          </cell>
          <cell r="U3107" t="str">
            <v>yellow</v>
          </cell>
          <cell r="V3107">
            <v>363.91013926637265</v>
          </cell>
          <cell r="W3107">
            <v>414.30208649924731</v>
          </cell>
          <cell r="X3107">
            <v>-0.18590791190960099</v>
          </cell>
          <cell r="Y3107">
            <v>0.24141182630550201</v>
          </cell>
        </row>
        <row r="3108">
          <cell r="A3108" t="str">
            <v>UMAG_05632</v>
          </cell>
          <cell r="B3108" t="str">
            <v>KIS66844</v>
          </cell>
          <cell r="C3108" t="str">
            <v>probable ISU1 - Iron-Sulfur cluster nifU-like protein</v>
          </cell>
          <cell r="D3108">
            <v>175.31991965965901</v>
          </cell>
          <cell r="E3108">
            <v>176.44030768338499</v>
          </cell>
          <cell r="F3108">
            <v>175.880113671522</v>
          </cell>
          <cell r="G3108">
            <v>-8.1272180779975202E-3</v>
          </cell>
          <cell r="H3108">
            <v>0.170598724309834</v>
          </cell>
          <cell r="I3108">
            <v>0.96187115029057701</v>
          </cell>
          <cell r="J3108">
            <v>0.97014671074879899</v>
          </cell>
          <cell r="K3108">
            <v>187.77204746346769</v>
          </cell>
          <cell r="L3108">
            <v>13.841667701529545</v>
          </cell>
          <cell r="M3108">
            <v>239.17174541462956</v>
          </cell>
          <cell r="N3108">
            <v>43.715397924111947</v>
          </cell>
          <cell r="O3108" t="str">
            <v>Y</v>
          </cell>
          <cell r="P3108" t="str">
            <v>Y</v>
          </cell>
          <cell r="Q3108">
            <v>1</v>
          </cell>
          <cell r="R3108">
            <v>271.549640965489</v>
          </cell>
          <cell r="S3108">
            <v>0.67855359999999998</v>
          </cell>
          <cell r="T3108">
            <v>3.0340549999999998E-4</v>
          </cell>
          <cell r="U3108" t="str">
            <v>light-cyan</v>
          </cell>
          <cell r="V3108">
            <v>1746.2615269373234</v>
          </cell>
          <cell r="W3108">
            <v>2468.1023583564897</v>
          </cell>
          <cell r="X3108">
            <v>-0.49788974628667598</v>
          </cell>
          <cell r="Y3108">
            <v>7.6240634144267903E-7</v>
          </cell>
        </row>
        <row r="3109">
          <cell r="A3109" t="str">
            <v>UMAG_10848</v>
          </cell>
          <cell r="B3109" t="str">
            <v>KIS67234</v>
          </cell>
          <cell r="C3109" t="str">
            <v>hypothetical protein</v>
          </cell>
          <cell r="D3109">
            <v>44.425864232753497</v>
          </cell>
          <cell r="E3109">
            <v>44.647195748303503</v>
          </cell>
          <cell r="F3109">
            <v>44.5365299905285</v>
          </cell>
          <cell r="G3109">
            <v>-8.3372308116056795E-3</v>
          </cell>
          <cell r="H3109">
            <v>0.22456372228169699</v>
          </cell>
          <cell r="I3109">
            <v>0.97024976195215196</v>
          </cell>
          <cell r="J3109">
            <v>0.97690359448424302</v>
          </cell>
          <cell r="K3109">
            <v>15.333799037232211</v>
          </cell>
          <cell r="L3109">
            <v>2.6135517691527652</v>
          </cell>
          <cell r="M3109">
            <v>19.695334332872928</v>
          </cell>
          <cell r="N3109">
            <v>2.7224314233154541</v>
          </cell>
          <cell r="O3109" t="str">
            <v>N</v>
          </cell>
          <cell r="P3109" t="str">
            <v>Y</v>
          </cell>
          <cell r="Q3109">
            <v>0</v>
          </cell>
          <cell r="R3109">
            <v>54.633362192823498</v>
          </cell>
          <cell r="S3109">
            <v>-0.67532970000000003</v>
          </cell>
          <cell r="T3109">
            <v>2.0407049999999999E-3</v>
          </cell>
          <cell r="U3109" t="str">
            <v>pink</v>
          </cell>
          <cell r="V3109">
            <v>328.77541258308202</v>
          </cell>
          <cell r="W3109">
            <v>698.42276557768002</v>
          </cell>
          <cell r="X3109">
            <v>-1.0857451909381499</v>
          </cell>
          <cell r="Y3109">
            <v>3.4219563646474301E-24</v>
          </cell>
        </row>
        <row r="3110">
          <cell r="A3110" t="str">
            <v>UMAG_15037</v>
          </cell>
          <cell r="B3110" t="str">
            <v>KIS71366</v>
          </cell>
          <cell r="C3110" t="str">
            <v>hypothetical protein</v>
          </cell>
          <cell r="D3110">
            <v>95.436660721380903</v>
          </cell>
          <cell r="E3110">
            <v>96.039126542327594</v>
          </cell>
          <cell r="F3110">
            <v>95.737893631854206</v>
          </cell>
          <cell r="G3110">
            <v>-8.3488424255911704E-3</v>
          </cell>
          <cell r="H3110">
            <v>0.236932290007068</v>
          </cell>
          <cell r="I3110">
            <v>0.97196964424118903</v>
          </cell>
          <cell r="J3110">
            <v>0.97848276481191898</v>
          </cell>
          <cell r="K3110">
            <v>44.808333412741753</v>
          </cell>
          <cell r="L3110">
            <v>17.136711710801567</v>
          </cell>
          <cell r="M3110">
            <v>57.312851818194275</v>
          </cell>
          <cell r="N3110">
            <v>3.7736051176591014</v>
          </cell>
          <cell r="O3110" t="str">
            <v>N</v>
          </cell>
          <cell r="P3110" t="str">
            <v>N</v>
          </cell>
          <cell r="Q3110">
            <v>0.5</v>
          </cell>
          <cell r="R3110">
            <v>45.861161156191699</v>
          </cell>
          <cell r="S3110">
            <v>0.28319889999999998</v>
          </cell>
          <cell r="T3110">
            <v>0.27339970000000002</v>
          </cell>
          <cell r="U3110" t="str">
            <v>red</v>
          </cell>
          <cell r="V3110">
            <v>834.64301917873206</v>
          </cell>
          <cell r="W3110">
            <v>438.90751316503605</v>
          </cell>
          <cell r="X3110">
            <v>0.92569552195518701</v>
          </cell>
          <cell r="Y3110">
            <v>3.9601942553327799E-17</v>
          </cell>
        </row>
        <row r="3111">
          <cell r="A3111" t="str">
            <v>UMAG_04906</v>
          </cell>
          <cell r="B3111" t="str">
            <v>KIS67033</v>
          </cell>
          <cell r="C3111" t="str">
            <v>related to F-box protein pof7</v>
          </cell>
          <cell r="D3111">
            <v>136.88765148327499</v>
          </cell>
          <cell r="E3111">
            <v>137.627471139318</v>
          </cell>
          <cell r="F3111">
            <v>137.257561311296</v>
          </cell>
          <cell r="G3111">
            <v>-8.6860432146164401E-3</v>
          </cell>
          <cell r="H3111">
            <v>0.18124785513986399</v>
          </cell>
          <cell r="I3111">
            <v>0.961886947731588</v>
          </cell>
          <cell r="J3111">
            <v>0.97014671074879899</v>
          </cell>
          <cell r="K3111">
            <v>37.413030731430183</v>
          </cell>
          <cell r="L3111">
            <v>6.0189466508513281</v>
          </cell>
          <cell r="M3111">
            <v>47.943365906972566</v>
          </cell>
          <cell r="N3111">
            <v>10.113004644633293</v>
          </cell>
          <cell r="O3111" t="str">
            <v>N</v>
          </cell>
          <cell r="P3111" t="str">
            <v>Y</v>
          </cell>
          <cell r="Q3111">
            <v>1</v>
          </cell>
          <cell r="R3111">
            <v>61.333087209573399</v>
          </cell>
          <cell r="S3111">
            <v>1.8076920000000001E-3</v>
          </cell>
          <cell r="T3111">
            <v>0.99441139999999995</v>
          </cell>
          <cell r="U3111" t="str">
            <v>dark-green</v>
          </cell>
          <cell r="V3111">
            <v>921.89834111704567</v>
          </cell>
          <cell r="W3111">
            <v>706.97399816968027</v>
          </cell>
          <cell r="X3111">
            <v>0.38175540016887899</v>
          </cell>
          <cell r="Y3111">
            <v>2.6699825951727501E-3</v>
          </cell>
        </row>
        <row r="3112">
          <cell r="A3112" t="str">
            <v>UMAG_12330</v>
          </cell>
          <cell r="B3112" t="str">
            <v>KIS65870</v>
          </cell>
          <cell r="C3112" t="str">
            <v>hypothetical protein</v>
          </cell>
          <cell r="D3112">
            <v>22.6000931042053</v>
          </cell>
          <cell r="E3112">
            <v>22.775420025151501</v>
          </cell>
          <cell r="F3112">
            <v>22.687756564678399</v>
          </cell>
          <cell r="G3112">
            <v>-9.2703349628343607E-3</v>
          </cell>
          <cell r="H3112">
            <v>0.29178116696038697</v>
          </cell>
          <cell r="I3112">
            <v>0.97394990867524001</v>
          </cell>
          <cell r="J3112">
            <v>0.97971292588633596</v>
          </cell>
          <cell r="K3112">
            <v>9.0540862390381189</v>
          </cell>
          <cell r="L3112">
            <v>2.4428108354952718</v>
          </cell>
          <cell r="M3112">
            <v>11.699082193563671</v>
          </cell>
          <cell r="N3112">
            <v>0.67180240511772971</v>
          </cell>
          <cell r="O3112" t="str">
            <v>N</v>
          </cell>
          <cell r="P3112" t="str">
            <v>N</v>
          </cell>
          <cell r="Q3112">
            <v>2</v>
          </cell>
          <cell r="R3112">
            <v>2381.91612403319</v>
          </cell>
          <cell r="S3112">
            <v>9.8428649999999998</v>
          </cell>
          <cell r="T3112">
            <v>8.3897640000000002E-154</v>
          </cell>
          <cell r="U3112" t="str">
            <v>magenta</v>
          </cell>
          <cell r="V3112">
            <v>150.16893729111399</v>
          </cell>
          <cell r="W3112">
            <v>120.50349089501132</v>
          </cell>
          <cell r="X3112">
            <v>0.312556265469147</v>
          </cell>
          <cell r="Y3112">
            <v>8.1813956136303004E-2</v>
          </cell>
        </row>
        <row r="3113">
          <cell r="A3113" t="str">
            <v>UMAG_12158</v>
          </cell>
          <cell r="B3113" t="str">
            <v>KIS70098</v>
          </cell>
          <cell r="C3113" t="str">
            <v>hypothetical protein</v>
          </cell>
          <cell r="D3113">
            <v>12.8397697819103</v>
          </cell>
          <cell r="E3113">
            <v>12.953280122256601</v>
          </cell>
          <cell r="F3113">
            <v>12.8965249520834</v>
          </cell>
          <cell r="G3113">
            <v>-9.4498575891023597E-3</v>
          </cell>
          <cell r="H3113">
            <v>0.37649875066480698</v>
          </cell>
          <cell r="I3113">
            <v>0.978651726647224</v>
          </cell>
          <cell r="J3113">
            <v>0.98337068815384399</v>
          </cell>
          <cell r="K3113">
            <v>29.418776439112605</v>
          </cell>
          <cell r="L3113">
            <v>13.482727570729075</v>
          </cell>
          <cell r="M3113">
            <v>38.398126377864344</v>
          </cell>
          <cell r="N3113">
            <v>9.3229820388599975</v>
          </cell>
          <cell r="O3113" t="str">
            <v>Y</v>
          </cell>
          <cell r="P3113" t="str">
            <v>Y</v>
          </cell>
          <cell r="Q3113">
            <v>0.5</v>
          </cell>
          <cell r="R3113">
            <v>31.772003858319199</v>
          </cell>
          <cell r="S3113">
            <v>-0.25353290000000001</v>
          </cell>
          <cell r="T3113">
            <v>0.60053120000000004</v>
          </cell>
          <cell r="U3113" t="str">
            <v>beige</v>
          </cell>
          <cell r="V3113">
            <v>257.27563248583436</v>
          </cell>
          <cell r="W3113">
            <v>507.78384988105955</v>
          </cell>
          <cell r="X3113">
            <v>-0.971556250605358</v>
          </cell>
          <cell r="Y3113">
            <v>1.15296946111431E-4</v>
          </cell>
        </row>
        <row r="3114">
          <cell r="A3114" t="str">
            <v>UMAG_01722</v>
          </cell>
          <cell r="B3114" t="str">
            <v>KIS70554</v>
          </cell>
          <cell r="C3114" t="str">
            <v>hypothetical protein</v>
          </cell>
          <cell r="D3114">
            <v>7.9645386092350199</v>
          </cell>
          <cell r="E3114">
            <v>7.9830343565759998</v>
          </cell>
          <cell r="F3114">
            <v>7.9737864829055098</v>
          </cell>
          <cell r="G3114">
            <v>-9.8202658591918998E-3</v>
          </cell>
          <cell r="H3114">
            <v>0.46978856337742098</v>
          </cell>
          <cell r="I3114">
            <v>0.98093927426254901</v>
          </cell>
          <cell r="J3114">
            <v>0.985056382983999</v>
          </cell>
          <cell r="K3114">
            <v>3.463719509902397</v>
          </cell>
          <cell r="L3114">
            <v>1.7344936625787173</v>
          </cell>
          <cell r="M3114">
            <v>4.4041444590587497</v>
          </cell>
          <cell r="N3114">
            <v>3.3223923310802141</v>
          </cell>
          <cell r="O3114" t="str">
            <v>N</v>
          </cell>
          <cell r="P3114" t="str">
            <v>N</v>
          </cell>
          <cell r="Q3114">
            <v>4</v>
          </cell>
          <cell r="R3114">
            <v>77.971189859212402</v>
          </cell>
          <cell r="S3114">
            <v>3.7212489999999998</v>
          </cell>
          <cell r="T3114">
            <v>1.3302240000000001E-34</v>
          </cell>
          <cell r="U3114" t="str">
            <v>magenta</v>
          </cell>
          <cell r="V3114">
            <v>104.62124319856031</v>
          </cell>
          <cell r="W3114">
            <v>34.776815198505631</v>
          </cell>
          <cell r="X3114">
            <v>1.5540137094319</v>
          </cell>
          <cell r="Y3114">
            <v>1.31863453147001E-8</v>
          </cell>
        </row>
        <row r="3115">
          <cell r="A3115" t="str">
            <v>UMAG_11657</v>
          </cell>
          <cell r="B3115" t="str">
            <v>KIS70278</v>
          </cell>
          <cell r="C3115" t="str">
            <v>related to actin-interacting protein AIP3</v>
          </cell>
          <cell r="D3115">
            <v>256.16126428048301</v>
          </cell>
          <cell r="E3115">
            <v>257.89174762231198</v>
          </cell>
          <cell r="F3115">
            <v>257.02650595139801</v>
          </cell>
          <cell r="G3115">
            <v>-9.8460842525261195E-3</v>
          </cell>
          <cell r="H3115">
            <v>0.189960298830575</v>
          </cell>
          <cell r="I3115">
            <v>0.958634464730441</v>
          </cell>
          <cell r="J3115">
            <v>0.96747049557235598</v>
          </cell>
          <cell r="K3115">
            <v>44.830306913511933</v>
          </cell>
          <cell r="L3115">
            <v>8.4581746217271689</v>
          </cell>
          <cell r="M3115">
            <v>57.49744502199367</v>
          </cell>
          <cell r="N3115">
            <v>13.172198412956924</v>
          </cell>
          <cell r="O3115" t="str">
            <v>N</v>
          </cell>
          <cell r="P3115" t="str">
            <v>Y</v>
          </cell>
          <cell r="Q3115">
            <v>6</v>
          </cell>
          <cell r="R3115">
            <v>154.44245111738201</v>
          </cell>
          <cell r="S3115">
            <v>0.33990429999999999</v>
          </cell>
          <cell r="T3115">
            <v>4.9176449999999997E-2</v>
          </cell>
          <cell r="U3115" t="str">
            <v>magenta</v>
          </cell>
          <cell r="V3115">
            <v>1805.46159419983</v>
          </cell>
          <cell r="W3115">
            <v>1337.3008477252934</v>
          </cell>
          <cell r="X3115">
            <v>0.43227834424937001</v>
          </cell>
          <cell r="Y3115">
            <v>6.1367624361660894E-5</v>
          </cell>
        </row>
        <row r="3116">
          <cell r="A3116" t="str">
            <v>UMAG_01122</v>
          </cell>
          <cell r="B3116" t="str">
            <v>KIS71217</v>
          </cell>
          <cell r="C3116" t="str">
            <v>related to HCS1 - DNA helicase A</v>
          </cell>
          <cell r="D3116">
            <v>160.76490617030899</v>
          </cell>
          <cell r="E3116">
            <v>161.849253866532</v>
          </cell>
          <cell r="F3116">
            <v>161.307080018421</v>
          </cell>
          <cell r="G3116">
            <v>-9.8550750959624702E-3</v>
          </cell>
          <cell r="H3116">
            <v>0.16672229459627699</v>
          </cell>
          <cell r="I3116">
            <v>0.95274591791261698</v>
          </cell>
          <cell r="J3116">
            <v>0.96242980918147103</v>
          </cell>
          <cell r="K3116">
            <v>42.586690329374655</v>
          </cell>
          <cell r="L3116">
            <v>6.3930320840384667</v>
          </cell>
          <cell r="M3116">
            <v>54.244901892280943</v>
          </cell>
          <cell r="N3116">
            <v>8.1898701125165712</v>
          </cell>
          <cell r="O3116" t="str">
            <v>N</v>
          </cell>
          <cell r="P3116" t="str">
            <v>Y</v>
          </cell>
          <cell r="Q3116">
            <v>4</v>
          </cell>
          <cell r="R3116">
            <v>159.979393543604</v>
          </cell>
          <cell r="S3116">
            <v>0.98391600930189405</v>
          </cell>
          <cell r="T3116">
            <v>3.5071028662805701E-7</v>
          </cell>
          <cell r="U3116" t="str">
            <v>cyan</v>
          </cell>
          <cell r="V3116">
            <v>535.64142634409598</v>
          </cell>
          <cell r="W3116">
            <v>766.56279351797173</v>
          </cell>
          <cell r="X3116">
            <v>-0.51424831438903895</v>
          </cell>
          <cell r="Y3116">
            <v>3.0602055279719898E-5</v>
          </cell>
        </row>
        <row r="3117">
          <cell r="A3117" t="str">
            <v>UMAG_04826</v>
          </cell>
          <cell r="B3117" t="str">
            <v>KIS66764</v>
          </cell>
          <cell r="C3117" t="str">
            <v>related to RIB1 - GTP cyclohydrolase II</v>
          </cell>
          <cell r="D3117">
            <v>101.40785991491499</v>
          </cell>
          <cell r="E3117">
            <v>102.143421451077</v>
          </cell>
          <cell r="F3117">
            <v>101.775640682996</v>
          </cell>
          <cell r="G3117">
            <v>-1.0374342243936E-2</v>
          </cell>
          <cell r="H3117">
            <v>0.17520979558928901</v>
          </cell>
          <cell r="I3117">
            <v>0.95274149760554405</v>
          </cell>
          <cell r="J3117">
            <v>0.96242980918147103</v>
          </cell>
          <cell r="K3117">
            <v>29.194233598399414</v>
          </cell>
          <cell r="L3117">
            <v>4.5206266459387274</v>
          </cell>
          <cell r="M3117">
            <v>37.34739318625445</v>
          </cell>
          <cell r="N3117">
            <v>4.0447264083645909</v>
          </cell>
          <cell r="O3117" t="str">
            <v>N</v>
          </cell>
          <cell r="P3117" t="str">
            <v>Y</v>
          </cell>
          <cell r="Q3117">
            <v>1</v>
          </cell>
          <cell r="R3117">
            <v>86.099565368447301</v>
          </cell>
          <cell r="S3117">
            <v>-0.21756890000000001</v>
          </cell>
          <cell r="T3117">
            <v>0.3191079</v>
          </cell>
          <cell r="U3117" t="str">
            <v>dark-green</v>
          </cell>
          <cell r="V3117">
            <v>674.30772340894794</v>
          </cell>
          <cell r="W3117">
            <v>1104.1398296192801</v>
          </cell>
          <cell r="X3117">
            <v>-0.707966392973291</v>
          </cell>
          <cell r="Y3117">
            <v>1.9607471103880901E-8</v>
          </cell>
        </row>
        <row r="3118">
          <cell r="A3118" t="str">
            <v>UMAG_01981</v>
          </cell>
          <cell r="B3118" t="str">
            <v>KIS70833</v>
          </cell>
          <cell r="C3118" t="str">
            <v>related to Malonyl CoA-acyl carrier protein transacylase</v>
          </cell>
          <cell r="D3118">
            <v>121.42269396166</v>
          </cell>
          <cell r="E3118">
            <v>122.37650954283301</v>
          </cell>
          <cell r="F3118">
            <v>121.899601752246</v>
          </cell>
          <cell r="G3118">
            <v>-1.06762742288801E-2</v>
          </cell>
          <cell r="H3118">
            <v>0.16532297065246901</v>
          </cell>
          <cell r="I3118">
            <v>0.94443650242250199</v>
          </cell>
          <cell r="J3118">
            <v>0.95627896640272103</v>
          </cell>
          <cell r="K3118">
            <v>35.57803517535627</v>
          </cell>
          <cell r="L3118">
            <v>0.63210937301773062</v>
          </cell>
          <cell r="M3118">
            <v>45.647427957376067</v>
          </cell>
          <cell r="N3118">
            <v>7.9631410810565688</v>
          </cell>
          <cell r="O3118" t="str">
            <v>N</v>
          </cell>
          <cell r="P3118" t="str">
            <v>Y</v>
          </cell>
          <cell r="Q3118">
            <v>0</v>
          </cell>
          <cell r="R3118">
            <v>124.06850992689699</v>
          </cell>
          <cell r="S3118">
            <v>-0.54090159999999998</v>
          </cell>
          <cell r="T3118">
            <v>1.2477E-2</v>
          </cell>
          <cell r="U3118" t="str">
            <v>beige</v>
          </cell>
          <cell r="V3118">
            <v>866.98201954837384</v>
          </cell>
          <cell r="W3118">
            <v>910.16342893069861</v>
          </cell>
          <cell r="X3118">
            <v>-6.9705885239660301E-2</v>
          </cell>
          <cell r="Y3118">
            <v>0.55522757456024596</v>
          </cell>
        </row>
        <row r="3119">
          <cell r="A3119" t="str">
            <v>UMAG_02676</v>
          </cell>
          <cell r="B3119" t="str">
            <v>KIS69336</v>
          </cell>
          <cell r="C3119" t="str">
            <v>probable protein CCN1 - putative cell cycle control protein</v>
          </cell>
          <cell r="D3119">
            <v>111.65470216484201</v>
          </cell>
          <cell r="E3119">
            <v>112.444401340032</v>
          </cell>
          <cell r="F3119">
            <v>112.049551752437</v>
          </cell>
          <cell r="G3119">
            <v>-1.08364435272506E-2</v>
          </cell>
          <cell r="H3119">
            <v>0.169691070526338</v>
          </cell>
          <cell r="I3119">
            <v>0.94896093394879399</v>
          </cell>
          <cell r="J3119">
            <v>0.95950659466414301</v>
          </cell>
          <cell r="K3119">
            <v>32.02172265502788</v>
          </cell>
          <cell r="L3119">
            <v>1.3516215754099035</v>
          </cell>
          <cell r="M3119">
            <v>40.922556212966384</v>
          </cell>
          <cell r="N3119">
            <v>6.8002281018015891</v>
          </cell>
          <cell r="O3119" t="str">
            <v>Y</v>
          </cell>
          <cell r="P3119" t="str">
            <v>Y</v>
          </cell>
          <cell r="Q3119">
            <v>1</v>
          </cell>
          <cell r="R3119">
            <v>71.916087651993905</v>
          </cell>
          <cell r="S3119">
            <v>-0.35419109999999998</v>
          </cell>
          <cell r="T3119">
            <v>0.18769830000000001</v>
          </cell>
          <cell r="U3119" t="str">
            <v>dark-green</v>
          </cell>
          <cell r="V3119">
            <v>878.854361604465</v>
          </cell>
          <cell r="W3119">
            <v>1700.3221456209867</v>
          </cell>
          <cell r="X3119">
            <v>-0.95075316935255305</v>
          </cell>
          <cell r="Y3119">
            <v>2.7492803171937801E-25</v>
          </cell>
        </row>
        <row r="3120">
          <cell r="A3120" t="str">
            <v>UMAG_04508</v>
          </cell>
          <cell r="B3120" t="str">
            <v>KIS67409</v>
          </cell>
          <cell r="C3120" t="str">
            <v>related to BFR2 - involved in protein transport steps at the Brefeldin A blocks</v>
          </cell>
          <cell r="D3120">
            <v>96.024408460154007</v>
          </cell>
          <cell r="E3120">
            <v>96.922617945203399</v>
          </cell>
          <cell r="F3120">
            <v>96.473513202678703</v>
          </cell>
          <cell r="G3120">
            <v>-1.1418179576762701E-2</v>
          </cell>
          <cell r="H3120">
            <v>0.214373193213762</v>
          </cell>
          <cell r="I3120">
            <v>0.95711609918788698</v>
          </cell>
          <cell r="J3120">
            <v>0.96624003762365196</v>
          </cell>
          <cell r="K3120">
            <v>37.001166727076651</v>
          </cell>
          <cell r="L3120">
            <v>5.6146115721291663</v>
          </cell>
          <cell r="M3120">
            <v>46.874351291328296</v>
          </cell>
          <cell r="N3120">
            <v>11.178418536117803</v>
          </cell>
          <cell r="O3120" t="str">
            <v>Y</v>
          </cell>
          <cell r="P3120" t="str">
            <v>Y</v>
          </cell>
          <cell r="Q3120">
            <v>1</v>
          </cell>
          <cell r="R3120">
            <v>44.398568612292401</v>
          </cell>
          <cell r="S3120">
            <v>0.15857760000000001</v>
          </cell>
          <cell r="T3120">
            <v>0.75431720000000002</v>
          </cell>
          <cell r="U3120" t="str">
            <v>green</v>
          </cell>
          <cell r="V3120">
            <v>530.42446624447302</v>
          </cell>
          <cell r="W3120">
            <v>1913.9757989606899</v>
          </cell>
          <cell r="X3120">
            <v>-1.84858452156594</v>
          </cell>
          <cell r="Y3120">
            <v>1.1834956447950699E-79</v>
          </cell>
        </row>
        <row r="3121">
          <cell r="A3121" t="str">
            <v>UMAG_00418</v>
          </cell>
          <cell r="B3121" t="str">
            <v>KIS71995</v>
          </cell>
          <cell r="C3121" t="str">
            <v>probable xylitol dehydrogenase</v>
          </cell>
          <cell r="D3121">
            <v>12.0643878519833</v>
          </cell>
          <cell r="E3121">
            <v>12.2107386155071</v>
          </cell>
          <cell r="F3121">
            <v>12.137563233745199</v>
          </cell>
          <cell r="G3121">
            <v>-1.3995910078821099E-2</v>
          </cell>
          <cell r="H3121">
            <v>0.36190097836365298</v>
          </cell>
          <cell r="I3121">
            <v>0.966669508555278</v>
          </cell>
          <cell r="J3121">
            <v>0.97405787322837201</v>
          </cell>
          <cell r="K3121">
            <v>7.1574036124730904</v>
          </cell>
          <cell r="L3121">
            <v>1.8625708414444324</v>
          </cell>
          <cell r="M3121">
            <v>8.9214096866049672</v>
          </cell>
          <cell r="N3121">
            <v>0.47852202172605107</v>
          </cell>
          <cell r="O3121" t="str">
            <v>N</v>
          </cell>
          <cell r="P3121" t="str">
            <v>Y</v>
          </cell>
          <cell r="Q3121">
            <v>0.5</v>
          </cell>
          <cell r="R3121">
            <v>35.1278163199921</v>
          </cell>
          <cell r="S3121">
            <v>2.2365729368250502</v>
          </cell>
          <cell r="T3121">
            <v>2.7718406655025298E-10</v>
          </cell>
          <cell r="U3121" t="str">
            <v>red</v>
          </cell>
          <cell r="V3121">
            <v>207.94837773350366</v>
          </cell>
          <cell r="W3121">
            <v>104.46997625700214</v>
          </cell>
          <cell r="X3121">
            <v>0.99368368837752397</v>
          </cell>
          <cell r="Y3121">
            <v>9.3825441476049397E-9</v>
          </cell>
        </row>
        <row r="3122">
          <cell r="A3122" t="str">
            <v>UMAG_03953</v>
          </cell>
          <cell r="B3122" t="str">
            <v>KIS67900</v>
          </cell>
          <cell r="C3122" t="str">
            <v>hypothetical protein</v>
          </cell>
          <cell r="D3122">
            <v>80.612359733907098</v>
          </cell>
          <cell r="E3122">
            <v>81.577937277460293</v>
          </cell>
          <cell r="F3122">
            <v>81.095148505683696</v>
          </cell>
          <cell r="G3122">
            <v>-1.4546945522044099E-2</v>
          </cell>
          <cell r="H3122">
            <v>0.227281725698567</v>
          </cell>
          <cell r="I3122">
            <v>0.94805912248454505</v>
          </cell>
          <cell r="J3122">
            <v>0.95911058792575998</v>
          </cell>
          <cell r="K3122">
            <v>64.089579472232202</v>
          </cell>
          <cell r="L3122">
            <v>15.112386465974929</v>
          </cell>
          <cell r="M3122">
            <v>81.314562956556699</v>
          </cell>
          <cell r="N3122">
            <v>17.742233892817062</v>
          </cell>
          <cell r="O3122" t="str">
            <v>Y</v>
          </cell>
          <cell r="P3122" t="str">
            <v>Y</v>
          </cell>
          <cell r="Q3122">
            <v>0</v>
          </cell>
          <cell r="R3122">
            <v>73.355840768940496</v>
          </cell>
          <cell r="S3122">
            <v>-1.0419929999999999</v>
          </cell>
          <cell r="T3122">
            <v>4.1798479999999999E-4</v>
          </cell>
          <cell r="U3122" t="str">
            <v>yellow</v>
          </cell>
          <cell r="V3122">
            <v>876.84874991159143</v>
          </cell>
          <cell r="W3122">
            <v>3927.1799702638632</v>
          </cell>
          <cell r="X3122">
            <v>-2.1594485217864001</v>
          </cell>
          <cell r="Y3122">
            <v>2.91472850500882E-96</v>
          </cell>
        </row>
        <row r="3123">
          <cell r="A3123" t="str">
            <v>UMAG_11385</v>
          </cell>
          <cell r="B3123" t="str">
            <v>KIS70853</v>
          </cell>
          <cell r="C3123" t="str">
            <v>hypothetical protein</v>
          </cell>
          <cell r="D3123">
            <v>105.772353144937</v>
          </cell>
          <cell r="E3123">
            <v>106.983645012903</v>
          </cell>
          <cell r="F3123">
            <v>106.37799907892</v>
          </cell>
          <cell r="G3123">
            <v>-1.48985477635646E-2</v>
          </cell>
          <cell r="H3123">
            <v>0.166622497377163</v>
          </cell>
          <cell r="I3123">
            <v>0.92821965634065295</v>
          </cell>
          <cell r="J3123">
            <v>0.94311088077392502</v>
          </cell>
          <cell r="K3123">
            <v>53.717637320985318</v>
          </cell>
          <cell r="L3123">
            <v>4.9825676175545786</v>
          </cell>
          <cell r="M3123">
            <v>68.769301987533879</v>
          </cell>
          <cell r="N3123">
            <v>3.4251461822845233</v>
          </cell>
          <cell r="O3123" t="str">
            <v>Y</v>
          </cell>
          <cell r="P3123" t="str">
            <v>Y</v>
          </cell>
          <cell r="Q3123">
            <v>8</v>
          </cell>
          <cell r="R3123">
            <v>70.873940464781199</v>
          </cell>
          <cell r="S3123">
            <v>-0.17740149999999999</v>
          </cell>
          <cell r="T3123">
            <v>0.42388399999999998</v>
          </cell>
          <cell r="U3123" t="str">
            <v>beige</v>
          </cell>
          <cell r="V3123">
            <v>829.46844975398835</v>
          </cell>
          <cell r="W3123">
            <v>709.88289125712106</v>
          </cell>
          <cell r="X3123">
            <v>0.224576365397886</v>
          </cell>
          <cell r="Y3123">
            <v>6.9637776099886695E-2</v>
          </cell>
        </row>
        <row r="3124">
          <cell r="A3124" t="str">
            <v>UMAG_00349</v>
          </cell>
          <cell r="B3124" t="str">
            <v>KIS71922</v>
          </cell>
          <cell r="C3124" t="str">
            <v>hypothetical protein</v>
          </cell>
          <cell r="D3124">
            <v>41.590620472612599</v>
          </cell>
          <cell r="E3124">
            <v>42.017438738792897</v>
          </cell>
          <cell r="F3124">
            <v>41.804029605702702</v>
          </cell>
          <cell r="G3124">
            <v>-1.50008116868142E-2</v>
          </cell>
          <cell r="H3124">
            <v>0.236419147430249</v>
          </cell>
          <cell r="I3124">
            <v>0.94819996887051505</v>
          </cell>
          <cell r="J3124">
            <v>0.95911058792575998</v>
          </cell>
          <cell r="K3124">
            <v>42.595833584569874</v>
          </cell>
          <cell r="L3124">
            <v>7.4017913592737852</v>
          </cell>
          <cell r="M3124">
            <v>54.065135144103785</v>
          </cell>
          <cell r="N3124">
            <v>10.569343501860187</v>
          </cell>
          <cell r="O3124" t="str">
            <v>Y</v>
          </cell>
          <cell r="P3124" t="str">
            <v>Y</v>
          </cell>
          <cell r="Q3124">
            <v>12</v>
          </cell>
          <cell r="R3124">
            <v>36.0137099361541</v>
          </cell>
          <cell r="S3124">
            <v>-0.361764654949076</v>
          </cell>
          <cell r="T3124">
            <v>0.31584201366050202</v>
          </cell>
          <cell r="U3124" t="str">
            <v>dark-green</v>
          </cell>
          <cell r="V3124">
            <v>679.28372015924867</v>
          </cell>
          <cell r="W3124">
            <v>931.84316729904458</v>
          </cell>
          <cell r="X3124">
            <v>-0.455989103874749</v>
          </cell>
          <cell r="Y3124">
            <v>1.5832831969819099E-3</v>
          </cell>
        </row>
        <row r="3125">
          <cell r="A3125" t="str">
            <v>UMAG_04419</v>
          </cell>
          <cell r="B3125" t="str">
            <v>KIS67318</v>
          </cell>
          <cell r="C3125" t="str">
            <v>related to CSR1 - phosphatidylinositol transfer protein</v>
          </cell>
          <cell r="D3125">
            <v>142.956995109296</v>
          </cell>
          <cell r="E3125">
            <v>144.42032405044199</v>
          </cell>
          <cell r="F3125">
            <v>143.68865957986901</v>
          </cell>
          <cell r="G3125">
            <v>-1.51189754770446E-2</v>
          </cell>
          <cell r="H3125">
            <v>0.18993505012202</v>
          </cell>
          <cell r="I3125">
            <v>0.93595681599236402</v>
          </cell>
          <cell r="J3125">
            <v>0.94947880516813299</v>
          </cell>
          <cell r="K3125">
            <v>48.635727298408412</v>
          </cell>
          <cell r="L3125">
            <v>7.615133580930201</v>
          </cell>
          <cell r="M3125">
            <v>62.784355510883614</v>
          </cell>
          <cell r="N3125">
            <v>13.987252369973652</v>
          </cell>
          <cell r="O3125" t="str">
            <v>Y</v>
          </cell>
          <cell r="P3125" t="str">
            <v>Y</v>
          </cell>
          <cell r="Q3125">
            <v>4</v>
          </cell>
          <cell r="R3125">
            <v>308.176507052337</v>
          </cell>
          <cell r="S3125">
            <v>0.7033739</v>
          </cell>
          <cell r="T3125">
            <v>2.3625E-3</v>
          </cell>
          <cell r="U3125" t="str">
            <v>burlywood</v>
          </cell>
          <cell r="V3125">
            <v>901.31265119338002</v>
          </cell>
          <cell r="W3125">
            <v>1172.9509933925331</v>
          </cell>
          <cell r="X3125">
            <v>-0.380281361255979</v>
          </cell>
          <cell r="Y3125">
            <v>9.5009284273100093E-5</v>
          </cell>
        </row>
        <row r="3126">
          <cell r="A3126" t="str">
            <v>UMAG_01116</v>
          </cell>
          <cell r="B3126" t="str">
            <v>KIS71211</v>
          </cell>
          <cell r="C3126" t="str">
            <v>hypothetical protein</v>
          </cell>
          <cell r="D3126">
            <v>332.73134485684398</v>
          </cell>
          <cell r="E3126">
            <v>336.45297911200203</v>
          </cell>
          <cell r="F3126">
            <v>334.592161984423</v>
          </cell>
          <cell r="G3126">
            <v>-1.5745393984841299E-2</v>
          </cell>
          <cell r="H3126">
            <v>0.20890261389276599</v>
          </cell>
          <cell r="I3126">
            <v>0.93939515718250299</v>
          </cell>
          <cell r="J3126">
            <v>0.95206977022261896</v>
          </cell>
          <cell r="K3126">
            <v>57.611937221029422</v>
          </cell>
          <cell r="L3126">
            <v>8.468008838075237</v>
          </cell>
          <cell r="M3126">
            <v>74.122899620254174</v>
          </cell>
          <cell r="N3126">
            <v>22.969006967840038</v>
          </cell>
          <cell r="O3126" t="str">
            <v>N</v>
          </cell>
          <cell r="P3126" t="str">
            <v>Y</v>
          </cell>
          <cell r="Q3126">
            <v>0.5</v>
          </cell>
          <cell r="R3126">
            <v>161.74946288652001</v>
          </cell>
          <cell r="S3126">
            <v>0.79445989685095497</v>
          </cell>
          <cell r="T3126">
            <v>2.69162897360593E-8</v>
          </cell>
          <cell r="U3126" t="str">
            <v>magenta</v>
          </cell>
          <cell r="V3126">
            <v>2241.0216012221431</v>
          </cell>
          <cell r="W3126">
            <v>821.63300936974122</v>
          </cell>
          <cell r="X3126">
            <v>1.4422989004325799</v>
          </cell>
          <cell r="Y3126">
            <v>5.4368441566581796E-32</v>
          </cell>
        </row>
        <row r="3127">
          <cell r="A3127" t="str">
            <v>UMAG_11623</v>
          </cell>
          <cell r="B3127" t="str">
            <v>KIS72337</v>
          </cell>
          <cell r="C3127" t="str">
            <v>probable LSG1 - Large-Subunit GTPase involved in 60S ribosomal subunit biogenesis</v>
          </cell>
          <cell r="D3127">
            <v>191.79108753802399</v>
          </cell>
          <cell r="E3127">
            <v>194.04715632281099</v>
          </cell>
          <cell r="F3127">
            <v>192.91912193041699</v>
          </cell>
          <cell r="G3127">
            <v>-1.57549944880725E-2</v>
          </cell>
          <cell r="H3127">
            <v>0.19002361345316099</v>
          </cell>
          <cell r="I3127">
            <v>0.93305577163213904</v>
          </cell>
          <cell r="J3127">
            <v>0.94727962985126801</v>
          </cell>
          <cell r="K3127">
            <v>58.818179078700425</v>
          </cell>
          <cell r="L3127">
            <v>3.6334610862889174</v>
          </cell>
          <cell r="M3127">
            <v>75.007716342326816</v>
          </cell>
          <cell r="N3127">
            <v>18.748450157175192</v>
          </cell>
          <cell r="O3127" t="str">
            <v>Y</v>
          </cell>
          <cell r="P3127" t="str">
            <v>Y</v>
          </cell>
          <cell r="Q3127">
            <v>0.5</v>
          </cell>
          <cell r="R3127">
            <v>78.683818102590294</v>
          </cell>
          <cell r="S3127">
            <v>-5.4246090000000004E-3</v>
          </cell>
          <cell r="T3127">
            <v>0.98850899999999997</v>
          </cell>
          <cell r="U3127" t="str">
            <v>red</v>
          </cell>
          <cell r="V3127">
            <v>982.8123035168677</v>
          </cell>
          <cell r="W3127">
            <v>2577.2241167699599</v>
          </cell>
          <cell r="X3127">
            <v>-1.3896171682282601</v>
          </cell>
          <cell r="Y3127">
            <v>2.00870678019443E-49</v>
          </cell>
        </row>
        <row r="3128">
          <cell r="A3128" t="str">
            <v>UMAG_03150</v>
          </cell>
          <cell r="B3128" t="str">
            <v>KIS68577</v>
          </cell>
          <cell r="C3128" t="str">
            <v>hypothetical protein</v>
          </cell>
          <cell r="D3128">
            <v>301.091616316282</v>
          </cell>
          <cell r="E3128">
            <v>304.65768187322999</v>
          </cell>
          <cell r="F3128">
            <v>302.87464909475602</v>
          </cell>
          <cell r="G3128">
            <v>-1.6211125040052701E-2</v>
          </cell>
          <cell r="H3128">
            <v>0.126074160188937</v>
          </cell>
          <cell r="I3128">
            <v>0.89725685729933402</v>
          </cell>
          <cell r="J3128">
            <v>0.918149738342104</v>
          </cell>
          <cell r="K3128">
            <v>112.52312498139887</v>
          </cell>
          <cell r="L3128">
            <v>5.2474842594426088</v>
          </cell>
          <cell r="M3128">
            <v>144.13082154054305</v>
          </cell>
          <cell r="N3128">
            <v>7.8914634685143117</v>
          </cell>
          <cell r="O3128" t="str">
            <v>Y</v>
          </cell>
          <cell r="P3128" t="str">
            <v>Y</v>
          </cell>
          <cell r="Q3128">
            <v>8</v>
          </cell>
          <cell r="R3128">
            <v>124.646087688821</v>
          </cell>
          <cell r="S3128">
            <v>-0.26045439999999997</v>
          </cell>
          <cell r="T3128">
            <v>0.19185830000000001</v>
          </cell>
          <cell r="U3128" t="str">
            <v>cyan</v>
          </cell>
          <cell r="V3128">
            <v>1651.0844585742434</v>
          </cell>
          <cell r="W3128">
            <v>2932.8691217789496</v>
          </cell>
          <cell r="X3128">
            <v>-0.82787880456086904</v>
          </cell>
          <cell r="Y3128">
            <v>2.1798350750241802E-24</v>
          </cell>
        </row>
        <row r="3129">
          <cell r="A3129" t="str">
            <v>UMAG_03228</v>
          </cell>
          <cell r="B3129" t="str">
            <v>KIS68656</v>
          </cell>
          <cell r="C3129" t="str">
            <v>related to 4-coumarate--CoA ligase 1</v>
          </cell>
          <cell r="D3129">
            <v>11.5516884599555</v>
          </cell>
          <cell r="E3129">
            <v>11.7077261333697</v>
          </cell>
          <cell r="F3129">
            <v>11.6297072966626</v>
          </cell>
          <cell r="G3129">
            <v>-1.66029794454613E-2</v>
          </cell>
          <cell r="H3129">
            <v>0.36790060763299898</v>
          </cell>
          <cell r="I3129">
            <v>0.96073193127414402</v>
          </cell>
          <cell r="J3129">
            <v>0.96928444104809797</v>
          </cell>
          <cell r="K3129">
            <v>3.8914550924903066</v>
          </cell>
          <cell r="L3129">
            <v>0.32066542893174993</v>
          </cell>
          <cell r="M3129">
            <v>5.1738903892160941</v>
          </cell>
          <cell r="N3129">
            <v>1.3656018656021665</v>
          </cell>
          <cell r="O3129" t="str">
            <v>N</v>
          </cell>
          <cell r="P3129" t="str">
            <v>N</v>
          </cell>
          <cell r="Q3129">
            <v>0.5</v>
          </cell>
          <cell r="R3129">
            <v>31.928257429369999</v>
          </cell>
          <cell r="S3129">
            <v>-2.1413549999999999</v>
          </cell>
          <cell r="T3129">
            <v>1.2221670000000001E-6</v>
          </cell>
          <cell r="U3129" t="str">
            <v>dark-green</v>
          </cell>
          <cell r="V3129">
            <v>93.003882463255152</v>
          </cell>
          <cell r="W3129">
            <v>57.961521985126296</v>
          </cell>
          <cell r="X3129">
            <v>0.67183416701899001</v>
          </cell>
          <cell r="Y3129">
            <v>7.3237167292677903E-3</v>
          </cell>
        </row>
        <row r="3130">
          <cell r="A3130" t="str">
            <v>UMAG_00218</v>
          </cell>
          <cell r="B3130" t="str">
            <v>KIS71786</v>
          </cell>
          <cell r="C3130" t="str">
            <v>related to PFS2 - polyadenylation factor I subunit 2</v>
          </cell>
          <cell r="D3130">
            <v>90.389819489061395</v>
          </cell>
          <cell r="E3130">
            <v>91.377243876984394</v>
          </cell>
          <cell r="F3130">
            <v>90.883531683022895</v>
          </cell>
          <cell r="G3130">
            <v>-1.66282386461836E-2</v>
          </cell>
          <cell r="H3130">
            <v>0.17721463986358901</v>
          </cell>
          <cell r="I3130">
            <v>0.92436776750827898</v>
          </cell>
          <cell r="J3130">
            <v>0.93964056303752697</v>
          </cell>
          <cell r="K3130">
            <v>31.782782122938386</v>
          </cell>
          <cell r="L3130">
            <v>3.6715887381988828</v>
          </cell>
          <cell r="M3130">
            <v>40.847038794314983</v>
          </cell>
          <cell r="N3130">
            <v>6.5989002900405138</v>
          </cell>
          <cell r="O3130" t="str">
            <v>N</v>
          </cell>
          <cell r="P3130" t="str">
            <v>Y</v>
          </cell>
          <cell r="Q3130">
            <v>8</v>
          </cell>
          <cell r="R3130">
            <v>65.143326858312605</v>
          </cell>
          <cell r="S3130">
            <v>-0.14063639721447099</v>
          </cell>
          <cell r="T3130">
            <v>0.53648197513710105</v>
          </cell>
          <cell r="U3130" t="str">
            <v>salmon</v>
          </cell>
          <cell r="V3130">
            <v>613.10110526614869</v>
          </cell>
          <cell r="W3130">
            <v>962.13070208870101</v>
          </cell>
          <cell r="X3130">
            <v>-0.64686357615637902</v>
          </cell>
          <cell r="Y3130">
            <v>1.18013429761476E-8</v>
          </cell>
        </row>
        <row r="3131">
          <cell r="A3131" t="str">
            <v>UMAG_11870</v>
          </cell>
          <cell r="B3131" t="str">
            <v>KIS71452</v>
          </cell>
          <cell r="C3131" t="str">
            <v>hypothetical protein</v>
          </cell>
          <cell r="D3131">
            <v>8.99394848786857</v>
          </cell>
          <cell r="E3131">
            <v>9.1620098472993305</v>
          </cell>
          <cell r="F3131">
            <v>9.0779791675839494</v>
          </cell>
          <cell r="G3131">
            <v>-1.68138573962613E-2</v>
          </cell>
          <cell r="H3131">
            <v>0.43121802637576401</v>
          </cell>
          <cell r="I3131">
            <v>0.96443902228699696</v>
          </cell>
          <cell r="J3131">
            <v>0.97226530648782805</v>
          </cell>
          <cell r="K3131">
            <v>14.707455720728225</v>
          </cell>
          <cell r="L3131">
            <v>8.5984436026656255</v>
          </cell>
          <cell r="M3131">
            <v>18.049140048695307</v>
          </cell>
          <cell r="N3131">
            <v>6.2236500628388765</v>
          </cell>
          <cell r="O3131" t="str">
            <v>N</v>
          </cell>
          <cell r="P3131" t="str">
            <v>N</v>
          </cell>
          <cell r="Q3131">
            <v>6</v>
          </cell>
          <cell r="R3131">
            <v>14.5129966602883</v>
          </cell>
          <cell r="S3131">
            <v>1.34317</v>
          </cell>
          <cell r="T3131">
            <v>2.1745359999999999E-3</v>
          </cell>
          <cell r="U3131" t="str">
            <v>light-cyan</v>
          </cell>
          <cell r="V3131">
            <v>60.400031701767709</v>
          </cell>
          <cell r="W3131">
            <v>74.334504573045663</v>
          </cell>
          <cell r="X3131">
            <v>-0.29072135447002301</v>
          </cell>
          <cell r="Y3131">
            <v>0.27010518123766097</v>
          </cell>
        </row>
        <row r="3132">
          <cell r="A3132" t="str">
            <v>UMAG_04213</v>
          </cell>
          <cell r="B3132" t="str">
            <v>KIS67713</v>
          </cell>
          <cell r="C3132" t="str">
            <v>hypothetical protein</v>
          </cell>
          <cell r="D3132">
            <v>253.35017274595299</v>
          </cell>
          <cell r="E3132">
            <v>256.703228826214</v>
          </cell>
          <cell r="F3132">
            <v>255.02670078608401</v>
          </cell>
          <cell r="G3132">
            <v>-1.7318873727827901E-2</v>
          </cell>
          <cell r="H3132">
            <v>0.171501672109349</v>
          </cell>
          <cell r="I3132">
            <v>0.91916287042168998</v>
          </cell>
          <cell r="J3132">
            <v>0.93523265757191998</v>
          </cell>
          <cell r="K3132">
            <v>96.360929036356566</v>
          </cell>
          <cell r="L3132">
            <v>6.0262938573371931</v>
          </cell>
          <cell r="M3132">
            <v>122.9322730989597</v>
          </cell>
          <cell r="N3132">
            <v>21.249734150744271</v>
          </cell>
          <cell r="O3132" t="str">
            <v>Y</v>
          </cell>
          <cell r="P3132" t="str">
            <v>Y</v>
          </cell>
          <cell r="Q3132">
            <v>2</v>
          </cell>
          <cell r="R3132">
            <v>143.20963441824</v>
          </cell>
          <cell r="S3132">
            <v>-0.30591000000000002</v>
          </cell>
          <cell r="T3132">
            <v>0.16737630000000001</v>
          </cell>
          <cell r="U3132" t="str">
            <v>yellow</v>
          </cell>
          <cell r="V3132">
            <v>1685.5814798085332</v>
          </cell>
          <cell r="W3132">
            <v>5331.7372628918929</v>
          </cell>
          <cell r="X3132">
            <v>-1.6582018493569199</v>
          </cell>
          <cell r="Y3132">
            <v>1.3600054610616901E-56</v>
          </cell>
        </row>
        <row r="3133">
          <cell r="A3133" t="str">
            <v>UMAG_04511</v>
          </cell>
          <cell r="B3133" t="str">
            <v>KIS67412</v>
          </cell>
          <cell r="C3133" t="str">
            <v>probable RML2 - mitochondrial ribosomal protein</v>
          </cell>
          <cell r="D3133">
            <v>384.30512819802198</v>
          </cell>
          <cell r="E3133">
            <v>389.21894524741901</v>
          </cell>
          <cell r="F3133">
            <v>386.76203672271998</v>
          </cell>
          <cell r="G3133">
            <v>-1.7531208469444601E-2</v>
          </cell>
          <cell r="H3133">
            <v>0.120199684077434</v>
          </cell>
          <cell r="I3133">
            <v>0.88355456898792495</v>
          </cell>
          <cell r="J3133">
            <v>0.90628175859987303</v>
          </cell>
          <cell r="K3133">
            <v>183.9965020010298</v>
          </cell>
          <cell r="L3133">
            <v>8.7085314723376186</v>
          </cell>
          <cell r="M3133">
            <v>235.56623069484093</v>
          </cell>
          <cell r="N3133">
            <v>7.7997709189873436</v>
          </cell>
          <cell r="O3133" t="str">
            <v>Y</v>
          </cell>
          <cell r="P3133" t="str">
            <v>Y</v>
          </cell>
          <cell r="Q3133">
            <v>0</v>
          </cell>
          <cell r="R3133">
            <v>143.644494853065</v>
          </cell>
          <cell r="S3133">
            <v>-1.373907</v>
          </cell>
          <cell r="T3133">
            <v>9.1677539999999999E-10</v>
          </cell>
          <cell r="U3133" t="str">
            <v>yellow</v>
          </cell>
          <cell r="V3133">
            <v>1822.2427303419399</v>
          </cell>
          <cell r="W3133">
            <v>7398.5169404505205</v>
          </cell>
          <cell r="X3133">
            <v>-2.01822728518425</v>
          </cell>
          <cell r="Y3133">
            <v>2.4974065656255902E-99</v>
          </cell>
        </row>
        <row r="3134">
          <cell r="A3134" t="str">
            <v>UMAG_06012</v>
          </cell>
          <cell r="B3134" t="str">
            <v>KIS65924</v>
          </cell>
          <cell r="C3134" t="str">
            <v>probable general amino acid permease</v>
          </cell>
          <cell r="D3134">
            <v>478.76177315645202</v>
          </cell>
          <cell r="E3134">
            <v>485.754006356763</v>
          </cell>
          <cell r="F3134">
            <v>482.25788975660703</v>
          </cell>
          <cell r="G3134">
            <v>-1.92106031922969E-2</v>
          </cell>
          <cell r="H3134">
            <v>0.27090663752719202</v>
          </cell>
          <cell r="I3134">
            <v>0.94189047407059501</v>
          </cell>
          <cell r="J3134">
            <v>0.95414967265109696</v>
          </cell>
          <cell r="K3134">
            <v>195.87375311458902</v>
          </cell>
          <cell r="L3134">
            <v>79.662595734730587</v>
          </cell>
          <cell r="M3134">
            <v>252.5246461161006</v>
          </cell>
          <cell r="N3134">
            <v>86.318695841103946</v>
          </cell>
          <cell r="O3134" t="str">
            <v>Y</v>
          </cell>
          <cell r="P3134" t="str">
            <v>Y</v>
          </cell>
          <cell r="Q3134">
            <v>1</v>
          </cell>
          <cell r="R3134">
            <v>665.698411302517</v>
          </cell>
          <cell r="S3134">
            <v>1.3692690000000001</v>
          </cell>
          <cell r="T3134">
            <v>3.7909230000000002E-2</v>
          </cell>
          <cell r="U3134" t="str">
            <v>light-cyan</v>
          </cell>
          <cell r="V3134">
            <v>406.13620773569033</v>
          </cell>
          <cell r="W3134">
            <v>15.943430383387399</v>
          </cell>
          <cell r="X3134">
            <v>4.2515480390032101</v>
          </cell>
          <cell r="Y3134">
            <v>8.6542125511585699E-10</v>
          </cell>
        </row>
        <row r="3135">
          <cell r="A3135" t="str">
            <v>UMAG_05191</v>
          </cell>
          <cell r="B3135" t="str">
            <v>KIS70119</v>
          </cell>
          <cell r="C3135" t="str">
            <v>hypothetical protein</v>
          </cell>
          <cell r="D3135">
            <v>99.638879686736701</v>
          </cell>
          <cell r="E3135">
            <v>100.965938720792</v>
          </cell>
          <cell r="F3135">
            <v>100.302409203764</v>
          </cell>
          <cell r="G3135">
            <v>-1.9404503010184E-2</v>
          </cell>
          <cell r="H3135">
            <v>0.18575312051870499</v>
          </cell>
          <cell r="I3135">
            <v>0.915586400916506</v>
          </cell>
          <cell r="J3135">
            <v>0.93218095349418895</v>
          </cell>
          <cell r="K3135">
            <v>26.96244218044648</v>
          </cell>
          <cell r="L3135">
            <v>4.9385648319298587</v>
          </cell>
          <cell r="M3135">
            <v>34.775135783400088</v>
          </cell>
          <cell r="N3135">
            <v>5.3029545919203276</v>
          </cell>
          <cell r="O3135" t="str">
            <v>N</v>
          </cell>
          <cell r="P3135" t="str">
            <v>Y</v>
          </cell>
          <cell r="Q3135">
            <v>8</v>
          </cell>
          <cell r="R3135">
            <v>73.429673828006301</v>
          </cell>
          <cell r="S3135">
            <v>0.24841740000000001</v>
          </cell>
          <cell r="T3135">
            <v>0.20684169999999999</v>
          </cell>
          <cell r="U3135" t="str">
            <v>cyan</v>
          </cell>
          <cell r="V3135">
            <v>797.7367449849238</v>
          </cell>
          <cell r="W3135">
            <v>801.85029590155136</v>
          </cell>
          <cell r="X3135">
            <v>-8.3927552297162304E-3</v>
          </cell>
          <cell r="Y3135">
            <v>0.95480874630532298</v>
          </cell>
        </row>
        <row r="3136">
          <cell r="A3136" t="str">
            <v>UMAG_00084</v>
          </cell>
          <cell r="B3136" t="str">
            <v>KIS71643</v>
          </cell>
          <cell r="C3136" t="str">
            <v>hypothetical protein</v>
          </cell>
          <cell r="D3136">
            <v>70.307468603450303</v>
          </cell>
          <cell r="E3136">
            <v>71.360913765844799</v>
          </cell>
          <cell r="F3136">
            <v>70.834191184647594</v>
          </cell>
          <cell r="G3136">
            <v>-1.9846099416550099E-2</v>
          </cell>
          <cell r="H3136">
            <v>0.202057001695647</v>
          </cell>
          <cell r="I3136">
            <v>0.92024074155828295</v>
          </cell>
          <cell r="J3136">
            <v>0.93618191975850495</v>
          </cell>
          <cell r="K3136">
            <v>15.481081104426764</v>
          </cell>
          <cell r="L3136">
            <v>2.978002786211341</v>
          </cell>
          <cell r="M3136">
            <v>19.887361648980317</v>
          </cell>
          <cell r="N3136">
            <v>1.0610934663930833</v>
          </cell>
          <cell r="O3136" t="str">
            <v>N</v>
          </cell>
          <cell r="P3136" t="str">
            <v>Y</v>
          </cell>
          <cell r="Q3136">
            <v>2</v>
          </cell>
          <cell r="R3136">
            <v>31.298049697977099</v>
          </cell>
          <cell r="S3136">
            <v>9.9541625616581295E-2</v>
          </cell>
          <cell r="T3136" t="e">
            <v>#N/A</v>
          </cell>
          <cell r="U3136" t="str">
            <v>light-green</v>
          </cell>
          <cell r="V3136">
            <v>337.71883092804302</v>
          </cell>
          <cell r="W3136">
            <v>723.89073983328228</v>
          </cell>
          <cell r="X3136">
            <v>-1.09831201669417</v>
          </cell>
          <cell r="Y3136">
            <v>6.9635505764600998E-21</v>
          </cell>
        </row>
        <row r="3137">
          <cell r="A3137" t="str">
            <v>UMAG_10176</v>
          </cell>
          <cell r="B3137" t="str">
            <v>KIS70047</v>
          </cell>
          <cell r="C3137" t="str">
            <v>probable lysyl-tRNA synthetase</v>
          </cell>
          <cell r="D3137">
            <v>1035.4442720263401</v>
          </cell>
          <cell r="E3137">
            <v>1050.1312069292701</v>
          </cell>
          <cell r="F3137">
            <v>1042.78773947781</v>
          </cell>
          <cell r="G3137">
            <v>-1.9958128985289099E-2</v>
          </cell>
          <cell r="H3137">
            <v>0.12666488098936199</v>
          </cell>
          <cell r="I3137">
            <v>0.874665940111783</v>
          </cell>
          <cell r="J3137">
            <v>0.89873420918118596</v>
          </cell>
          <cell r="K3137">
            <v>385.31422107031591</v>
          </cell>
          <cell r="L3137">
            <v>53.324282722772303</v>
          </cell>
          <cell r="M3137">
            <v>493.53377081007943</v>
          </cell>
          <cell r="N3137">
            <v>14.307903334966685</v>
          </cell>
          <cell r="O3137" t="str">
            <v>Y</v>
          </cell>
          <cell r="P3137" t="str">
            <v>Y</v>
          </cell>
          <cell r="Q3137">
            <v>0</v>
          </cell>
          <cell r="R3137">
            <v>481.43647289449899</v>
          </cell>
          <cell r="S3137">
            <v>-0.51552070000000005</v>
          </cell>
          <cell r="T3137">
            <v>6.6004849999999997E-3</v>
          </cell>
          <cell r="U3137" t="str">
            <v>yellow</v>
          </cell>
          <cell r="V3137">
            <v>4996.3217042035503</v>
          </cell>
          <cell r="W3137">
            <v>10532.318639003768</v>
          </cell>
          <cell r="X3137">
            <v>-1.0749685453625899</v>
          </cell>
          <cell r="Y3137">
            <v>1.0394746107243101E-43</v>
          </cell>
        </row>
        <row r="3138">
          <cell r="A3138" t="str">
            <v>UMAG_00763</v>
          </cell>
          <cell r="B3138" t="str">
            <v>KIS72359</v>
          </cell>
          <cell r="C3138" t="str">
            <v>hypothetical protein</v>
          </cell>
          <cell r="D3138">
            <v>199.782573559225</v>
          </cell>
          <cell r="E3138">
            <v>202.62227010299799</v>
          </cell>
          <cell r="F3138">
            <v>201.20242183111199</v>
          </cell>
          <cell r="G3138">
            <v>-2.0042672026085499E-2</v>
          </cell>
          <cell r="H3138">
            <v>0.14959828508818099</v>
          </cell>
          <cell r="I3138">
            <v>0.89251310050336197</v>
          </cell>
          <cell r="J3138">
            <v>0.91387456478866902</v>
          </cell>
          <cell r="K3138">
            <v>62.896955913513779</v>
          </cell>
          <cell r="L3138">
            <v>8.053153945186601</v>
          </cell>
          <cell r="M3138">
            <v>80.776675312858487</v>
          </cell>
          <cell r="N3138">
            <v>9.0298142955568519</v>
          </cell>
          <cell r="O3138" t="str">
            <v>Y</v>
          </cell>
          <cell r="P3138" t="str">
            <v>Y</v>
          </cell>
          <cell r="Q3138">
            <v>2</v>
          </cell>
          <cell r="R3138">
            <v>94.875160410808405</v>
          </cell>
          <cell r="S3138">
            <v>0.36080820809242797</v>
          </cell>
          <cell r="T3138">
            <v>0.10921154767451401</v>
          </cell>
          <cell r="U3138" t="str">
            <v>red</v>
          </cell>
          <cell r="V3138">
            <v>1702.6294460716465</v>
          </cell>
          <cell r="W3138">
            <v>547.06676177528504</v>
          </cell>
          <cell r="X3138">
            <v>1.6340291552447499</v>
          </cell>
          <cell r="Y3138">
            <v>7.3399542575874897E-65</v>
          </cell>
        </row>
        <row r="3139">
          <cell r="A3139" t="str">
            <v>UMAG_03264</v>
          </cell>
          <cell r="B3139" t="str">
            <v>KIS68692</v>
          </cell>
          <cell r="C3139" t="str">
            <v>probable xanthine dehydrogenase</v>
          </cell>
          <cell r="D3139">
            <v>374.904062033831</v>
          </cell>
          <cell r="E3139">
            <v>380.69421703111198</v>
          </cell>
          <cell r="F3139">
            <v>377.79913953247097</v>
          </cell>
          <cell r="G3139">
            <v>-2.0521321797178901E-2</v>
          </cell>
          <cell r="H3139">
            <v>0.241813081648589</v>
          </cell>
          <cell r="I3139">
            <v>0.931124215927009</v>
          </cell>
          <cell r="J3139">
            <v>0.94546721705257497</v>
          </cell>
          <cell r="K3139">
            <v>57.57044531907173</v>
          </cell>
          <cell r="L3139">
            <v>10.578966105030668</v>
          </cell>
          <cell r="M3139">
            <v>73.885470702445048</v>
          </cell>
          <cell r="N3139">
            <v>28.491241335860238</v>
          </cell>
          <cell r="O3139" t="str">
            <v>N</v>
          </cell>
          <cell r="P3139" t="str">
            <v>Y</v>
          </cell>
          <cell r="Q3139">
            <v>8</v>
          </cell>
          <cell r="R3139">
            <v>171.69123452513799</v>
          </cell>
          <cell r="S3139">
            <v>-0.2089665</v>
          </cell>
          <cell r="T3139">
            <v>0.5541623</v>
          </cell>
          <cell r="U3139" t="str">
            <v>beige</v>
          </cell>
          <cell r="V3139">
            <v>2193.6114962665829</v>
          </cell>
          <cell r="W3139">
            <v>6118.3052124153937</v>
          </cell>
          <cell r="X3139">
            <v>-1.4757788440772499</v>
          </cell>
          <cell r="Y3139">
            <v>9.0392243118738703E-35</v>
          </cell>
        </row>
        <row r="3140">
          <cell r="A3140" t="str">
            <v>UMAG_03622</v>
          </cell>
          <cell r="B3140" t="str">
            <v>KIS68535</v>
          </cell>
          <cell r="C3140" t="str">
            <v>related to TSC13 - Enoyl reductase involved in very long chain fatty acid elongation</v>
          </cell>
          <cell r="D3140">
            <v>232.56025927775201</v>
          </cell>
          <cell r="E3140">
            <v>236.00993197282699</v>
          </cell>
          <cell r="F3140">
            <v>234.28509562529001</v>
          </cell>
          <cell r="G3140">
            <v>-2.0720301630548301E-2</v>
          </cell>
          <cell r="H3140">
            <v>0.13088311445641801</v>
          </cell>
          <cell r="I3140">
            <v>0.87340239020297294</v>
          </cell>
          <cell r="J3140">
            <v>0.89772147028022398</v>
          </cell>
          <cell r="K3140">
            <v>167.45200729220704</v>
          </cell>
          <cell r="L3140">
            <v>3.7927054825376856</v>
          </cell>
          <cell r="M3140">
            <v>215.57822005614526</v>
          </cell>
          <cell r="N3140">
            <v>18.540190353985821</v>
          </cell>
          <cell r="O3140" t="str">
            <v>Y</v>
          </cell>
          <cell r="P3140" t="str">
            <v>Y</v>
          </cell>
          <cell r="Q3140">
            <v>0</v>
          </cell>
          <cell r="R3140">
            <v>203.36380606973901</v>
          </cell>
          <cell r="S3140">
            <v>-0.26277909999999999</v>
          </cell>
          <cell r="T3140">
            <v>9.0348800000000007E-2</v>
          </cell>
          <cell r="U3140" t="str">
            <v>yellow</v>
          </cell>
          <cell r="V3140">
            <v>3181.9455017348432</v>
          </cell>
          <cell r="W3140">
            <v>2515.5704986646397</v>
          </cell>
          <cell r="X3140">
            <v>0.338501336848547</v>
          </cell>
          <cell r="Y3140">
            <v>3.7350877443585902E-6</v>
          </cell>
        </row>
        <row r="3141">
          <cell r="A3141" t="str">
            <v>UMAG_03475</v>
          </cell>
          <cell r="B3141" t="str">
            <v>KIS68381</v>
          </cell>
          <cell r="C3141" t="str">
            <v>probable PHO89 - Na /phosphate co-transporter</v>
          </cell>
          <cell r="D3141">
            <v>8.4739176654121504</v>
          </cell>
          <cell r="E3141">
            <v>8.65980259099093</v>
          </cell>
          <cell r="F3141">
            <v>8.5668601282015402</v>
          </cell>
          <cell r="G3141">
            <v>-2.09165623708076E-2</v>
          </cell>
          <cell r="H3141">
            <v>0.41401809029122899</v>
          </cell>
          <cell r="I3141">
            <v>0.95418107522002504</v>
          </cell>
          <cell r="J3141">
            <v>0.96372885333354597</v>
          </cell>
          <cell r="K3141">
            <v>2.9784312425767712</v>
          </cell>
          <cell r="L3141">
            <v>0.91962901519971463</v>
          </cell>
          <cell r="M3141">
            <v>3.9072096174293938</v>
          </cell>
          <cell r="N3141">
            <v>0.91060146716698009</v>
          </cell>
          <cell r="O3141" t="str">
            <v>N</v>
          </cell>
          <cell r="P3141" t="str">
            <v>N</v>
          </cell>
          <cell r="Q3141">
            <v>0.5</v>
          </cell>
          <cell r="R3141">
            <v>9.2053435820487</v>
          </cell>
          <cell r="S3141">
            <v>4.1673999999999998</v>
          </cell>
          <cell r="T3141">
            <v>1.2403359999999999E-5</v>
          </cell>
          <cell r="U3141" t="str">
            <v>light-cyan</v>
          </cell>
          <cell r="V3141">
            <v>357.33782548331902</v>
          </cell>
          <cell r="W3141">
            <v>314.69739474923131</v>
          </cell>
          <cell r="X3141">
            <v>0.18423306945759699</v>
          </cell>
          <cell r="Y3141">
            <v>0.47487519218011798</v>
          </cell>
        </row>
        <row r="3142">
          <cell r="A3142" t="str">
            <v>UMAG_00560</v>
          </cell>
          <cell r="B3142" t="str">
            <v>KIS72142</v>
          </cell>
          <cell r="C3142" t="str">
            <v>probable glycogen synthase kinase 3 alpha</v>
          </cell>
          <cell r="D3142">
            <v>205.606489024609</v>
          </cell>
          <cell r="E3142">
            <v>208.68869280615701</v>
          </cell>
          <cell r="F3142">
            <v>207.14759091538301</v>
          </cell>
          <cell r="G3142">
            <v>-2.1688202009050101E-2</v>
          </cell>
          <cell r="H3142">
            <v>0.16080425258099201</v>
          </cell>
          <cell r="I3142">
            <v>0.89196204942525104</v>
          </cell>
          <cell r="J3142">
            <v>0.91345511085718401</v>
          </cell>
          <cell r="K3142">
            <v>114.22188444515024</v>
          </cell>
          <cell r="L3142">
            <v>11.409617314470031</v>
          </cell>
          <cell r="M3142">
            <v>147.72399622872578</v>
          </cell>
          <cell r="N3142">
            <v>27.754511333885787</v>
          </cell>
          <cell r="O3142" t="str">
            <v>Y</v>
          </cell>
          <cell r="P3142" t="str">
            <v>Y</v>
          </cell>
          <cell r="Q3142">
            <v>0</v>
          </cell>
          <cell r="R3142">
            <v>195.843637920166</v>
          </cell>
          <cell r="S3142">
            <v>-1.3333355913074401</v>
          </cell>
          <cell r="T3142">
            <v>7.5747003793868101E-9</v>
          </cell>
          <cell r="U3142" t="str">
            <v>burlywood</v>
          </cell>
          <cell r="V3142">
            <v>1888.8751410967134</v>
          </cell>
          <cell r="W3142">
            <v>3862.408062920053</v>
          </cell>
          <cell r="X3142">
            <v>-1.0299163361842301</v>
          </cell>
          <cell r="Y3142">
            <v>1.3229786640615601E-20</v>
          </cell>
        </row>
        <row r="3143">
          <cell r="A3143" t="str">
            <v>UMAG_10581</v>
          </cell>
          <cell r="B3143" t="str">
            <v>KIS66632</v>
          </cell>
          <cell r="C3143" t="str">
            <v>related to Alcohol dehydrogenase class III chi chain</v>
          </cell>
          <cell r="D3143">
            <v>10.778530026742599</v>
          </cell>
          <cell r="E3143">
            <v>10.9756620560486</v>
          </cell>
          <cell r="F3143">
            <v>10.8770960413956</v>
          </cell>
          <cell r="G3143">
            <v>-2.19746281991871E-2</v>
          </cell>
          <cell r="H3143">
            <v>0.38698998521335798</v>
          </cell>
          <cell r="I3143">
            <v>0.949580542958812</v>
          </cell>
          <cell r="J3143">
            <v>0.95998283372674797</v>
          </cell>
          <cell r="K3143">
            <v>5.8487981360944792</v>
          </cell>
          <cell r="L3143">
            <v>1.3764242782757423</v>
          </cell>
          <cell r="M3143">
            <v>7.5757297738336291</v>
          </cell>
          <cell r="N3143">
            <v>2.6224099410271395</v>
          </cell>
          <cell r="O3143" t="str">
            <v>N</v>
          </cell>
          <cell r="P3143" t="str">
            <v>N</v>
          </cell>
          <cell r="Q3143">
            <v>0.5</v>
          </cell>
          <cell r="R3143">
            <v>19.7586350340056</v>
          </cell>
          <cell r="S3143">
            <v>-0.4479746</v>
          </cell>
          <cell r="T3143">
            <v>0.58200379999999996</v>
          </cell>
          <cell r="U3143" t="str">
            <v>dark-green</v>
          </cell>
          <cell r="V3143">
            <v>99.495908081200909</v>
          </cell>
          <cell r="W3143">
            <v>12.217443513137274</v>
          </cell>
          <cell r="X3143">
            <v>2.9791676816184598</v>
          </cell>
          <cell r="Y3143">
            <v>1.1084610089588899E-17</v>
          </cell>
        </row>
        <row r="3144">
          <cell r="A3144" t="str">
            <v>UMAG_10751</v>
          </cell>
          <cell r="B3144" t="str">
            <v>KIS66483</v>
          </cell>
          <cell r="C3144" t="str">
            <v>related to TFB1 - subunit of RNA polymerase II transcription initiation factor TFIIH</v>
          </cell>
          <cell r="D3144">
            <v>409.69201397298701</v>
          </cell>
          <cell r="E3144">
            <v>416.34146830042801</v>
          </cell>
          <cell r="F3144">
            <v>413.01674113670703</v>
          </cell>
          <cell r="G3144">
            <v>-2.22715015116761E-2</v>
          </cell>
          <cell r="H3144">
            <v>0.13499287351448799</v>
          </cell>
          <cell r="I3144">
            <v>0.86761489050672103</v>
          </cell>
          <cell r="J3144">
            <v>0.89290938229622696</v>
          </cell>
          <cell r="K3144">
            <v>134.97942692032291</v>
          </cell>
          <cell r="L3144">
            <v>3.586531941841808</v>
          </cell>
          <cell r="M3144">
            <v>173.36163278912167</v>
          </cell>
          <cell r="N3144">
            <v>21.018179939088039</v>
          </cell>
          <cell r="O3144" t="str">
            <v>Y</v>
          </cell>
          <cell r="P3144" t="str">
            <v>Y</v>
          </cell>
          <cell r="Q3144">
            <v>12</v>
          </cell>
          <cell r="R3144">
            <v>309.23562426819598</v>
          </cell>
          <cell r="S3144">
            <v>0.51028600000000002</v>
          </cell>
          <cell r="T3144">
            <v>2.0432480000000001E-4</v>
          </cell>
          <cell r="U3144" t="str">
            <v>cyan</v>
          </cell>
          <cell r="V3144">
            <v>2910.7737472442932</v>
          </cell>
          <cell r="W3144">
            <v>3266.8203913997299</v>
          </cell>
          <cell r="X3144">
            <v>-0.16652165005191499</v>
          </cell>
          <cell r="Y3144">
            <v>2.0291601608136301E-2</v>
          </cell>
        </row>
        <row r="3145">
          <cell r="A3145" t="str">
            <v>UMAG_05151</v>
          </cell>
          <cell r="B3145" t="str">
            <v>KIS70078</v>
          </cell>
          <cell r="C3145" t="str">
            <v>related to Cyclin H</v>
          </cell>
          <cell r="D3145">
            <v>78.7868181337018</v>
          </cell>
          <cell r="E3145">
            <v>80.101271062225706</v>
          </cell>
          <cell r="F3145">
            <v>79.444044597963796</v>
          </cell>
          <cell r="G3145">
            <v>-2.2988576575770001E-2</v>
          </cell>
          <cell r="H3145">
            <v>0.18787261702271599</v>
          </cell>
          <cell r="I3145">
            <v>0.900862080821351</v>
          </cell>
          <cell r="J3145">
            <v>0.92074024920096298</v>
          </cell>
          <cell r="K3145">
            <v>35.681817540418493</v>
          </cell>
          <cell r="L3145">
            <v>3.2017962165324652</v>
          </cell>
          <cell r="M3145">
            <v>46.043374242618711</v>
          </cell>
          <cell r="N3145">
            <v>7.0309225034370737</v>
          </cell>
          <cell r="O3145" t="str">
            <v>Y</v>
          </cell>
          <cell r="P3145" t="str">
            <v>Y</v>
          </cell>
          <cell r="Q3145">
            <v>1</v>
          </cell>
          <cell r="R3145">
            <v>45.469627507834502</v>
          </cell>
          <cell r="S3145">
            <v>-0.27320369999999999</v>
          </cell>
          <cell r="T3145">
            <v>0.32336720000000002</v>
          </cell>
          <cell r="U3145" t="str">
            <v>light-green</v>
          </cell>
          <cell r="V3145">
            <v>496.33967187621437</v>
          </cell>
          <cell r="W3145">
            <v>683.7354204185649</v>
          </cell>
          <cell r="X3145">
            <v>-0.46025604973706802</v>
          </cell>
          <cell r="Y3145">
            <v>8.9480788129337594E-5</v>
          </cell>
        </row>
        <row r="3146">
          <cell r="A3146" t="str">
            <v>UMAG_10800</v>
          </cell>
          <cell r="B3146" t="str">
            <v>KIS70338</v>
          </cell>
          <cell r="C3146" t="str">
            <v>related to SCY1 - putative kinase</v>
          </cell>
          <cell r="D3146">
            <v>265.45769768323999</v>
          </cell>
          <cell r="E3146">
            <v>270.11245896135398</v>
          </cell>
          <cell r="F3146">
            <v>267.78507832229701</v>
          </cell>
          <cell r="G3146">
            <v>-2.3891478623841601E-2</v>
          </cell>
          <cell r="H3146">
            <v>0.14144420504458399</v>
          </cell>
          <cell r="I3146">
            <v>0.86470343175422104</v>
          </cell>
          <cell r="J3146">
            <v>0.89005483893120996</v>
          </cell>
          <cell r="K3146">
            <v>66.400640355375131</v>
          </cell>
          <cell r="L3146">
            <v>4.797063979486218</v>
          </cell>
          <cell r="M3146">
            <v>85.423934519052693</v>
          </cell>
          <cell r="N3146">
            <v>8.1194765818782173</v>
          </cell>
          <cell r="O3146" t="str">
            <v>Y</v>
          </cell>
          <cell r="P3146" t="str">
            <v>Y</v>
          </cell>
          <cell r="Q3146">
            <v>2</v>
          </cell>
          <cell r="R3146">
            <v>92.838384110714301</v>
          </cell>
          <cell r="S3146">
            <v>0.27728710000000001</v>
          </cell>
          <cell r="T3146">
            <v>0.25145849999999997</v>
          </cell>
          <cell r="U3146" t="str">
            <v>light-green</v>
          </cell>
          <cell r="V3146">
            <v>1408.6855459823435</v>
          </cell>
          <cell r="W3146">
            <v>1292.9138394960132</v>
          </cell>
          <cell r="X3146">
            <v>0.12288717852468201</v>
          </cell>
          <cell r="Y3146">
            <v>0.21746619673451101</v>
          </cell>
        </row>
        <row r="3147">
          <cell r="A3147" t="str">
            <v>UMAG_02974</v>
          </cell>
          <cell r="B3147" t="str">
            <v>KIS68995</v>
          </cell>
          <cell r="C3147" t="str">
            <v>related to AUT4 - breakdown of autophagic vesicles inside the vacuole</v>
          </cell>
          <cell r="D3147">
            <v>18.752941533804101</v>
          </cell>
          <cell r="E3147">
            <v>19.0990844989058</v>
          </cell>
          <cell r="F3147">
            <v>18.926013016355</v>
          </cell>
          <cell r="G3147">
            <v>-2.4179239644837199E-2</v>
          </cell>
          <cell r="H3147">
            <v>0.32319008961985801</v>
          </cell>
          <cell r="I3147">
            <v>0.93614537568227396</v>
          </cell>
          <cell r="J3147">
            <v>0.94952098083019099</v>
          </cell>
          <cell r="K3147">
            <v>7.3474238835058472</v>
          </cell>
          <cell r="L3147">
            <v>2.4239094125762053</v>
          </cell>
          <cell r="M3147">
            <v>9.4416120825474046</v>
          </cell>
          <cell r="N3147">
            <v>2.1739172392080075</v>
          </cell>
          <cell r="O3147" t="str">
            <v>N</v>
          </cell>
          <cell r="P3147" t="str">
            <v>N</v>
          </cell>
          <cell r="Q3147">
            <v>6</v>
          </cell>
          <cell r="R3147">
            <v>54.012457644431599</v>
          </cell>
          <cell r="S3147">
            <v>1.2935490000000001</v>
          </cell>
          <cell r="T3147">
            <v>2.332964E-7</v>
          </cell>
          <cell r="U3147" t="str">
            <v>magenta</v>
          </cell>
          <cell r="V3147">
            <v>181.08889965872069</v>
          </cell>
          <cell r="W3147">
            <v>133.774760529514</v>
          </cell>
          <cell r="X3147">
            <v>0.43062017546870801</v>
          </cell>
          <cell r="Y3147">
            <v>1.26536083573363E-2</v>
          </cell>
        </row>
        <row r="3148">
          <cell r="A3148" t="str">
            <v>UMAG_02687</v>
          </cell>
          <cell r="B3148" t="str">
            <v>KIS69347</v>
          </cell>
          <cell r="C3148" t="str">
            <v>hypothetical protein</v>
          </cell>
          <cell r="D3148">
            <v>609.28749529836296</v>
          </cell>
          <cell r="E3148">
            <v>620.39945699255304</v>
          </cell>
          <cell r="F3148">
            <v>614.843476145458</v>
          </cell>
          <cell r="G3148">
            <v>-2.46256181623455E-2</v>
          </cell>
          <cell r="H3148">
            <v>0.18045715425108</v>
          </cell>
          <cell r="I3148">
            <v>0.89014337270056798</v>
          </cell>
          <cell r="J3148">
            <v>0.91202635807227095</v>
          </cell>
          <cell r="K3148">
            <v>171.61043674454174</v>
          </cell>
          <cell r="L3148">
            <v>16.054408665234739</v>
          </cell>
          <cell r="M3148">
            <v>219.21691109539682</v>
          </cell>
          <cell r="N3148">
            <v>45.246179201004253</v>
          </cell>
          <cell r="O3148" t="str">
            <v>Y</v>
          </cell>
          <cell r="P3148" t="str">
            <v>Y</v>
          </cell>
          <cell r="Q3148">
            <v>0.5</v>
          </cell>
          <cell r="R3148">
            <v>145.78661264414899</v>
          </cell>
          <cell r="S3148">
            <v>0.57610709999999998</v>
          </cell>
          <cell r="T3148">
            <v>3.5848339999999999E-3</v>
          </cell>
          <cell r="U3148" t="str">
            <v>light-cyan</v>
          </cell>
          <cell r="V3148">
            <v>2696.5164605914729</v>
          </cell>
          <cell r="W3148">
            <v>2014.6895847006901</v>
          </cell>
          <cell r="X3148">
            <v>0.41911662477598</v>
          </cell>
          <cell r="Y3148">
            <v>2.14850105284288E-2</v>
          </cell>
        </row>
        <row r="3149">
          <cell r="A3149" t="str">
            <v>UMAG_15038</v>
          </cell>
          <cell r="B3149" t="str">
            <v>KIS71456</v>
          </cell>
          <cell r="C3149" t="str">
            <v>hypothetical protein</v>
          </cell>
          <cell r="D3149">
            <v>153.80771644511401</v>
          </cell>
          <cell r="E3149">
            <v>156.642180107104</v>
          </cell>
          <cell r="F3149">
            <v>155.22494827610899</v>
          </cell>
          <cell r="G3149">
            <v>-2.5167230568315602E-2</v>
          </cell>
          <cell r="H3149">
            <v>0.17565047772015799</v>
          </cell>
          <cell r="I3149">
            <v>0.88434454209797997</v>
          </cell>
          <cell r="J3149">
            <v>0.90694804603158496</v>
          </cell>
          <cell r="K3149">
            <v>37.464523957622333</v>
          </cell>
          <cell r="L3149">
            <v>6.3793866262420567</v>
          </cell>
          <cell r="M3149">
            <v>48.307947278097373</v>
          </cell>
          <cell r="N3149">
            <v>7.6776645140551123</v>
          </cell>
          <cell r="O3149" t="str">
            <v>N</v>
          </cell>
          <cell r="P3149" t="str">
            <v>Y</v>
          </cell>
          <cell r="Q3149">
            <v>2</v>
          </cell>
          <cell r="R3149">
            <v>64.780623366232305</v>
          </cell>
          <cell r="S3149">
            <v>-0.4297011</v>
          </cell>
          <cell r="T3149">
            <v>0.13229869999999999</v>
          </cell>
          <cell r="U3149" t="str">
            <v>yellow</v>
          </cell>
          <cell r="V3149">
            <v>893.7995965691224</v>
          </cell>
          <cell r="W3149">
            <v>1388.0039165084133</v>
          </cell>
          <cell r="X3149">
            <v>-0.63355508621074996</v>
          </cell>
          <cell r="Y3149">
            <v>4.0526320752537096E-6</v>
          </cell>
        </row>
        <row r="3150">
          <cell r="A3150" t="str">
            <v>UMAG_00394</v>
          </cell>
          <cell r="B3150" t="str">
            <v>KIS71969</v>
          </cell>
          <cell r="C3150" t="str">
            <v>hypothetical protein</v>
          </cell>
          <cell r="D3150">
            <v>158.13479626928299</v>
          </cell>
          <cell r="E3150">
            <v>160.92646328648999</v>
          </cell>
          <cell r="F3150">
            <v>159.53062977788599</v>
          </cell>
          <cell r="G3150">
            <v>-2.51706716742537E-2</v>
          </cell>
          <cell r="H3150">
            <v>0.206389225419331</v>
          </cell>
          <cell r="I3150">
            <v>0.90107118505394601</v>
          </cell>
          <cell r="J3150">
            <v>0.92074024920096298</v>
          </cell>
          <cell r="K3150">
            <v>58.987801430096994</v>
          </cell>
          <cell r="L3150">
            <v>4.0807950350884399</v>
          </cell>
          <cell r="M3150">
            <v>76.833563248020369</v>
          </cell>
          <cell r="N3150">
            <v>24.248137753505652</v>
          </cell>
          <cell r="O3150" t="str">
            <v>Y</v>
          </cell>
          <cell r="P3150" t="str">
            <v>Y</v>
          </cell>
          <cell r="Q3150">
            <v>4</v>
          </cell>
          <cell r="R3150">
            <v>173.89867947442099</v>
          </cell>
          <cell r="S3150">
            <v>0.44637315599620198</v>
          </cell>
          <cell r="T3150">
            <v>4.6413100250205501E-2</v>
          </cell>
          <cell r="U3150" t="str">
            <v>cyan</v>
          </cell>
          <cell r="V3150">
            <v>1713.4104055648968</v>
          </cell>
          <cell r="W3150">
            <v>1134.5603774360868</v>
          </cell>
          <cell r="X3150">
            <v>0.59332518593567396</v>
          </cell>
          <cell r="Y3150">
            <v>1.8363521728368399E-10</v>
          </cell>
        </row>
        <row r="3151">
          <cell r="A3151" t="str">
            <v>UMAG_04702</v>
          </cell>
          <cell r="B3151" t="str">
            <v>KIS66640</v>
          </cell>
          <cell r="C3151" t="str">
            <v>related to CYT2 - holocytochrome-c1 synthase</v>
          </cell>
          <cell r="D3151">
            <v>170.74325884527801</v>
          </cell>
          <cell r="E3151">
            <v>173.98324072845401</v>
          </cell>
          <cell r="F3151">
            <v>172.36324978686599</v>
          </cell>
          <cell r="G3151">
            <v>-2.5467252003087401E-2</v>
          </cell>
          <cell r="H3151">
            <v>0.15599984822006899</v>
          </cell>
          <cell r="I3151">
            <v>0.86878377899841197</v>
          </cell>
          <cell r="J3151">
            <v>0.89382755412163495</v>
          </cell>
          <cell r="K3151">
            <v>134.2201485085069</v>
          </cell>
          <cell r="L3151">
            <v>16.186559432726533</v>
          </cell>
          <cell r="M3151">
            <v>172.75920741339411</v>
          </cell>
          <cell r="N3151">
            <v>12.047753386333452</v>
          </cell>
          <cell r="O3151" t="str">
            <v>Y</v>
          </cell>
          <cell r="P3151" t="str">
            <v>Y</v>
          </cell>
          <cell r="Q3151">
            <v>0</v>
          </cell>
          <cell r="R3151">
            <v>31.801712848782898</v>
          </cell>
          <cell r="S3151">
            <v>-1.269433</v>
          </cell>
          <cell r="T3151">
            <v>5.9007369999999998E-5</v>
          </cell>
          <cell r="U3151" t="str">
            <v>yellow</v>
          </cell>
          <cell r="V3151">
            <v>378.34601101855998</v>
          </cell>
          <cell r="W3151">
            <v>2001.8627463216164</v>
          </cell>
          <cell r="X3151">
            <v>-2.38936384587219</v>
          </cell>
          <cell r="Y3151">
            <v>5.5729627315850699E-41</v>
          </cell>
        </row>
        <row r="3152">
          <cell r="A3152" t="str">
            <v>UMAG_11284</v>
          </cell>
          <cell r="B3152" t="str">
            <v>KIS71201</v>
          </cell>
          <cell r="C3152" t="str">
            <v>related to glycogenin-2 beta</v>
          </cell>
          <cell r="D3152">
            <v>455.08618212365701</v>
          </cell>
          <cell r="E3152">
            <v>463.88153563756299</v>
          </cell>
          <cell r="F3152">
            <v>459.48385888061</v>
          </cell>
          <cell r="G3152">
            <v>-2.5709582710673601E-2</v>
          </cell>
          <cell r="H3152">
            <v>0.229980460649018</v>
          </cell>
          <cell r="I3152">
            <v>0.90865917091098303</v>
          </cell>
          <cell r="J3152">
            <v>0.92673480329727598</v>
          </cell>
          <cell r="K3152">
            <v>95.427332307857355</v>
          </cell>
          <cell r="L3152">
            <v>8.4397744780434216</v>
          </cell>
          <cell r="M3152">
            <v>123.52780177270915</v>
          </cell>
          <cell r="N3152">
            <v>46.865823278739313</v>
          </cell>
          <cell r="O3152" t="str">
            <v>Y</v>
          </cell>
          <cell r="P3152" t="str">
            <v>Y</v>
          </cell>
          <cell r="Q3152">
            <v>4</v>
          </cell>
          <cell r="R3152">
            <v>256.75037059578102</v>
          </cell>
          <cell r="S3152">
            <v>0.90166690000000005</v>
          </cell>
          <cell r="T3152">
            <v>2.0496490000000001E-4</v>
          </cell>
          <cell r="U3152" t="str">
            <v>magenta</v>
          </cell>
          <cell r="V3152">
            <v>4586.5957730416167</v>
          </cell>
          <cell r="W3152">
            <v>1627.4814467517365</v>
          </cell>
          <cell r="X3152">
            <v>1.4897645004142399</v>
          </cell>
          <cell r="Y3152">
            <v>5.7877673555166995E-32</v>
          </cell>
        </row>
        <row r="3153">
          <cell r="A3153" t="str">
            <v>UMAG_04083</v>
          </cell>
          <cell r="B3153" t="str">
            <v>KIS68041</v>
          </cell>
          <cell r="C3153" t="str">
            <v>hypothetical protein</v>
          </cell>
          <cell r="D3153">
            <v>20.2706734350798</v>
          </cell>
          <cell r="E3153">
            <v>20.689260547277499</v>
          </cell>
          <cell r="F3153">
            <v>20.479966991178699</v>
          </cell>
          <cell r="G3153">
            <v>-2.7946583237172501E-2</v>
          </cell>
          <cell r="H3153">
            <v>0.320439947473241</v>
          </cell>
          <cell r="I3153">
            <v>0.92546688531543198</v>
          </cell>
          <cell r="J3153">
            <v>0.94060982994614395</v>
          </cell>
          <cell r="K3153">
            <v>5.0271393621176337</v>
          </cell>
          <cell r="L3153">
            <v>1.1210078358501503</v>
          </cell>
          <cell r="M3153">
            <v>6.491053999306363</v>
          </cell>
          <cell r="N3153">
            <v>2.3521410386792265</v>
          </cell>
          <cell r="O3153" t="str">
            <v>N</v>
          </cell>
          <cell r="P3153" t="str">
            <v>N</v>
          </cell>
          <cell r="Q3153">
            <v>8</v>
          </cell>
          <cell r="R3153">
            <v>11.9428482189247</v>
          </cell>
          <cell r="S3153">
            <v>-0.93763920000000001</v>
          </cell>
          <cell r="T3153">
            <v>2.4134490000000001E-2</v>
          </cell>
          <cell r="U3153" t="str">
            <v>beige</v>
          </cell>
          <cell r="V3153">
            <v>316.80273777792303</v>
          </cell>
          <cell r="W3153">
            <v>319.22373964854768</v>
          </cell>
          <cell r="X3153">
            <v>-1.01412884942638E-2</v>
          </cell>
          <cell r="Y3153">
            <v>0.94288535520908601</v>
          </cell>
        </row>
        <row r="3154">
          <cell r="A3154" t="str">
            <v>UMAG_02055</v>
          </cell>
          <cell r="B3154" t="str">
            <v>KIS69516</v>
          </cell>
          <cell r="C3154" t="str">
            <v>related to RNA14 - component of pre-mRNA 3`-end processing factor CF I</v>
          </cell>
          <cell r="D3154">
            <v>306.27887907247401</v>
          </cell>
          <cell r="E3154">
            <v>312.68965461217999</v>
          </cell>
          <cell r="F3154">
            <v>309.48426684232697</v>
          </cell>
          <cell r="G3154">
            <v>-2.85152543497331E-2</v>
          </cell>
          <cell r="H3154">
            <v>0.148569317538738</v>
          </cell>
          <cell r="I3154">
            <v>0.84615323816763</v>
          </cell>
          <cell r="J3154">
            <v>0.87440260968418904</v>
          </cell>
          <cell r="K3154">
            <v>72.578183899983543</v>
          </cell>
          <cell r="L3154">
            <v>10.696424594200716</v>
          </cell>
          <cell r="M3154">
            <v>93.481077752980326</v>
          </cell>
          <cell r="N3154">
            <v>5.6771506364059086</v>
          </cell>
          <cell r="O3154" t="str">
            <v>Y</v>
          </cell>
          <cell r="P3154" t="str">
            <v>Y</v>
          </cell>
          <cell r="Q3154">
            <v>0</v>
          </cell>
          <cell r="R3154">
            <v>119.58725093184</v>
          </cell>
          <cell r="S3154">
            <v>-0.39991100000000002</v>
          </cell>
          <cell r="T3154">
            <v>2.6313429999999999E-2</v>
          </cell>
          <cell r="U3154" t="str">
            <v>yellow</v>
          </cell>
          <cell r="V3154">
            <v>1353.6370495774133</v>
          </cell>
          <cell r="W3154">
            <v>2786.6382067926402</v>
          </cell>
          <cell r="X3154">
            <v>-1.03929107266605</v>
          </cell>
          <cell r="Y3154">
            <v>9.0515694734836701E-23</v>
          </cell>
        </row>
        <row r="3155">
          <cell r="A3155" t="str">
            <v>UMAG_11075</v>
          </cell>
          <cell r="B3155" t="str">
            <v>KIS68329</v>
          </cell>
          <cell r="C3155" t="str">
            <v>hypothetical protein</v>
          </cell>
          <cell r="D3155">
            <v>123.723330956125</v>
          </cell>
          <cell r="E3155">
            <v>126.27689571571101</v>
          </cell>
          <cell r="F3155">
            <v>125.000113335918</v>
          </cell>
          <cell r="G3155">
            <v>-2.874228088894E-2</v>
          </cell>
          <cell r="H3155">
            <v>0.15664932092952799</v>
          </cell>
          <cell r="I3155">
            <v>0.85253235899191304</v>
          </cell>
          <cell r="J3155">
            <v>0.87962929868835005</v>
          </cell>
          <cell r="K3155">
            <v>59.137826297962619</v>
          </cell>
          <cell r="L3155">
            <v>5.3756695326296118</v>
          </cell>
          <cell r="M3155">
            <v>76.525864645081143</v>
          </cell>
          <cell r="N3155">
            <v>6.4213784228691217</v>
          </cell>
          <cell r="O3155" t="str">
            <v>Y</v>
          </cell>
          <cell r="P3155" t="str">
            <v>Y</v>
          </cell>
          <cell r="Q3155">
            <v>8</v>
          </cell>
          <cell r="R3155">
            <v>26.776060640046801</v>
          </cell>
          <cell r="S3155">
            <v>-0.87882859999999996</v>
          </cell>
          <cell r="T3155">
            <v>1.2447160000000001E-2</v>
          </cell>
          <cell r="U3155" t="str">
            <v>beige</v>
          </cell>
          <cell r="V3155">
            <v>690.18835774030106</v>
          </cell>
          <cell r="W3155">
            <v>661.40440301924036</v>
          </cell>
          <cell r="X3155">
            <v>6.1346708888520202E-2</v>
          </cell>
          <cell r="Y3155">
            <v>0.60433441124007503</v>
          </cell>
        </row>
        <row r="3156">
          <cell r="A3156" t="str">
            <v>UMAG_04070</v>
          </cell>
          <cell r="B3156" t="str">
            <v>KIS68029</v>
          </cell>
          <cell r="C3156" t="str">
            <v>Rho3 GTP binding protein</v>
          </cell>
          <cell r="D3156">
            <v>27.7196520221169</v>
          </cell>
          <cell r="E3156">
            <v>28.309114842370501</v>
          </cell>
          <cell r="F3156">
            <v>28.014383432243701</v>
          </cell>
          <cell r="G3156">
            <v>-2.89469411486615E-2</v>
          </cell>
          <cell r="H3156">
            <v>0.30020311680204598</v>
          </cell>
          <cell r="I3156">
            <v>0.91850626334683705</v>
          </cell>
          <cell r="J3156">
            <v>0.93471179288288697</v>
          </cell>
          <cell r="K3156">
            <v>31.07920312634154</v>
          </cell>
          <cell r="L3156">
            <v>11.734185329820717</v>
          </cell>
          <cell r="M3156">
            <v>40.903393279506808</v>
          </cell>
          <cell r="N3156">
            <v>11.301852773225432</v>
          </cell>
          <cell r="O3156" t="str">
            <v>Y</v>
          </cell>
          <cell r="P3156" t="str">
            <v>Y</v>
          </cell>
          <cell r="Q3156">
            <v>0.5</v>
          </cell>
          <cell r="R3156">
            <v>7.5507977473107601</v>
          </cell>
          <cell r="S3156">
            <v>-1.8862730000000001</v>
          </cell>
          <cell r="T3156">
            <v>5.3012249999999997E-5</v>
          </cell>
          <cell r="U3156" t="str">
            <v>dark-green</v>
          </cell>
          <cell r="V3156">
            <v>444.76093812406606</v>
          </cell>
          <cell r="W3156">
            <v>257.65605213173399</v>
          </cell>
          <cell r="X3156">
            <v>0.78006970732908898</v>
          </cell>
          <cell r="Y3156">
            <v>2.7823907071600501E-8</v>
          </cell>
        </row>
        <row r="3157">
          <cell r="A3157" t="str">
            <v>UMAG_04727</v>
          </cell>
          <cell r="B3157" t="str">
            <v>KIS66666</v>
          </cell>
          <cell r="C3157" t="str">
            <v>related to Kinesin-like protein KIF23</v>
          </cell>
          <cell r="D3157">
            <v>161.683808611887</v>
          </cell>
          <cell r="E3157">
            <v>165.14459059958801</v>
          </cell>
          <cell r="F3157">
            <v>163.41419960573799</v>
          </cell>
          <cell r="G3157">
            <v>-2.8993236775533698E-2</v>
          </cell>
          <cell r="H3157">
            <v>0.19373060050274901</v>
          </cell>
          <cell r="I3157">
            <v>0.87872281831522903</v>
          </cell>
          <cell r="J3157">
            <v>0.90247208367510001</v>
          </cell>
          <cell r="K3157">
            <v>31.536698465045852</v>
          </cell>
          <cell r="L3157">
            <v>4.1445459923766235</v>
          </cell>
          <cell r="M3157">
            <v>40.873378368802463</v>
          </cell>
          <cell r="N3157">
            <v>10.117594663943777</v>
          </cell>
          <cell r="O3157" t="str">
            <v>N</v>
          </cell>
          <cell r="P3157" t="str">
            <v>Y</v>
          </cell>
          <cell r="Q3157">
            <v>2</v>
          </cell>
          <cell r="R3157">
            <v>115.801689930479</v>
          </cell>
          <cell r="S3157">
            <v>3.4162860000000001E-3</v>
          </cell>
          <cell r="T3157">
            <v>0.98848789999999997</v>
          </cell>
          <cell r="U3157" t="str">
            <v>light-green</v>
          </cell>
          <cell r="V3157">
            <v>874.79378407899958</v>
          </cell>
          <cell r="W3157">
            <v>719.88731278202488</v>
          </cell>
          <cell r="X3157">
            <v>0.280605802224412</v>
          </cell>
          <cell r="Y3157">
            <v>5.9309472742894E-3</v>
          </cell>
        </row>
        <row r="3158">
          <cell r="A3158" t="str">
            <v>UMAG_01048</v>
          </cell>
          <cell r="B3158" t="str">
            <v>KIS71138</v>
          </cell>
          <cell r="C3158" t="str">
            <v>ornithine decarboxylase</v>
          </cell>
          <cell r="D3158">
            <v>490.05149380348502</v>
          </cell>
          <cell r="E3158">
            <v>500.97652037272599</v>
          </cell>
          <cell r="F3158">
            <v>495.51400708810502</v>
          </cell>
          <cell r="G3158">
            <v>-3.0199635175950201E-2</v>
          </cell>
          <cell r="H3158">
            <v>0.16161111310092999</v>
          </cell>
          <cell r="I3158">
            <v>0.84989415750423203</v>
          </cell>
          <cell r="J3158">
            <v>0.87746783721868904</v>
          </cell>
          <cell r="K3158">
            <v>211.19569503290541</v>
          </cell>
          <cell r="L3158">
            <v>6.461546289957929</v>
          </cell>
          <cell r="M3158">
            <v>271.43705679006257</v>
          </cell>
          <cell r="N3158">
            <v>47.911178789051178</v>
          </cell>
          <cell r="O3158" t="str">
            <v>N</v>
          </cell>
          <cell r="P3158" t="str">
            <v>Y</v>
          </cell>
          <cell r="Q3158">
            <v>0.5</v>
          </cell>
          <cell r="R3158">
            <v>207.705783516514</v>
          </cell>
          <cell r="S3158">
            <v>0.132067599823149</v>
          </cell>
          <cell r="T3158">
            <v>0.598107065779652</v>
          </cell>
          <cell r="U3158" t="str">
            <v>red</v>
          </cell>
          <cell r="V3158">
            <v>3680.5138078472469</v>
          </cell>
          <cell r="W3158">
            <v>3481.8729668653164</v>
          </cell>
          <cell r="X3158">
            <v>8.0249664005930199E-2</v>
          </cell>
          <cell r="Y3158">
            <v>0.50705760397210098</v>
          </cell>
        </row>
        <row r="3159">
          <cell r="A3159" t="str">
            <v>UMAG_10008</v>
          </cell>
          <cell r="B3159" t="str">
            <v>KIS71581</v>
          </cell>
          <cell r="C3159" t="str">
            <v>hypothetical protein</v>
          </cell>
          <cell r="D3159">
            <v>23.61158170485</v>
          </cell>
          <cell r="E3159">
            <v>24.196658999809099</v>
          </cell>
          <cell r="F3159">
            <v>23.904120352329599</v>
          </cell>
          <cell r="G3159">
            <v>-3.0409514550752501E-2</v>
          </cell>
          <cell r="H3159">
            <v>0.28555160308729399</v>
          </cell>
          <cell r="I3159">
            <v>0.91041932713083396</v>
          </cell>
          <cell r="J3159">
            <v>0.927986980386034</v>
          </cell>
          <cell r="K3159">
            <v>15.776346266009394</v>
          </cell>
          <cell r="L3159">
            <v>3.4517553422296365</v>
          </cell>
          <cell r="M3159">
            <v>20.296748896320878</v>
          </cell>
          <cell r="N3159">
            <v>2.6833581950549488</v>
          </cell>
          <cell r="O3159" t="str">
            <v>Y</v>
          </cell>
          <cell r="P3159" t="str">
            <v>Y</v>
          </cell>
          <cell r="Q3159">
            <v>8</v>
          </cell>
          <cell r="R3159">
            <v>22.823143443173901</v>
          </cell>
          <cell r="S3159">
            <v>-0.35173450000000001</v>
          </cell>
          <cell r="T3159">
            <v>0.36263329999999999</v>
          </cell>
          <cell r="U3159" t="str">
            <v>salmon</v>
          </cell>
          <cell r="V3159">
            <v>245.86134089590166</v>
          </cell>
          <cell r="W3159">
            <v>414.17896196932065</v>
          </cell>
          <cell r="X3159">
            <v>-0.74654285355515704</v>
          </cell>
          <cell r="Y3159">
            <v>1.06132352259596E-4</v>
          </cell>
        </row>
        <row r="3160">
          <cell r="A3160" t="str">
            <v>UMAG_12202</v>
          </cell>
          <cell r="B3160" t="str">
            <v>KIS68994</v>
          </cell>
          <cell r="C3160" t="str">
            <v>hypothetical protein</v>
          </cell>
          <cell r="D3160">
            <v>43.383592169163201</v>
          </cell>
          <cell r="E3160">
            <v>44.357243226449498</v>
          </cell>
          <cell r="F3160">
            <v>43.870417697806303</v>
          </cell>
          <cell r="G3160">
            <v>-3.0555603346954899E-2</v>
          </cell>
          <cell r="H3160">
            <v>0.25531784280004699</v>
          </cell>
          <cell r="I3160">
            <v>0.90081544604369801</v>
          </cell>
          <cell r="J3160">
            <v>0.92074024920096298</v>
          </cell>
          <cell r="K3160">
            <v>39.050871931911772</v>
          </cell>
          <cell r="L3160">
            <v>10.977400894726316</v>
          </cell>
          <cell r="M3160">
            <v>50.693095586156105</v>
          </cell>
          <cell r="N3160">
            <v>10.822389050979774</v>
          </cell>
          <cell r="O3160" t="str">
            <v>Y</v>
          </cell>
          <cell r="P3160" t="str">
            <v>Y</v>
          </cell>
          <cell r="Q3160">
            <v>4</v>
          </cell>
          <cell r="R3160">
            <v>56.5911119866619</v>
          </cell>
          <cell r="S3160">
            <v>0.99727449999999995</v>
          </cell>
          <cell r="T3160">
            <v>1.7212259999999999E-4</v>
          </cell>
          <cell r="U3160" t="str">
            <v>cyan</v>
          </cell>
          <cell r="V3160">
            <v>781.85817344706663</v>
          </cell>
          <cell r="W3160">
            <v>388.02910986002371</v>
          </cell>
          <cell r="X3160">
            <v>1.0105090169028601</v>
          </cell>
          <cell r="Y3160">
            <v>6.5872667761351297E-23</v>
          </cell>
        </row>
        <row r="3161">
          <cell r="A3161" t="str">
            <v>UMAG_10515</v>
          </cell>
          <cell r="B3161" t="str">
            <v>KIS67297</v>
          </cell>
          <cell r="C3161" t="str">
            <v>hypothetical protein</v>
          </cell>
          <cell r="D3161">
            <v>71.844390124119499</v>
          </cell>
          <cell r="E3161">
            <v>73.529723426745306</v>
          </cell>
          <cell r="F3161">
            <v>72.687056775432396</v>
          </cell>
          <cell r="G3161">
            <v>-3.08718177292398E-2</v>
          </cell>
          <cell r="H3161">
            <v>0.20969398843050299</v>
          </cell>
          <cell r="I3161">
            <v>0.87987964459009005</v>
          </cell>
          <cell r="J3161">
            <v>0.90322938249673901</v>
          </cell>
          <cell r="K3161">
            <v>32.45324741660928</v>
          </cell>
          <cell r="L3161">
            <v>4.581121989377654</v>
          </cell>
          <cell r="M3161">
            <v>42.199619958707018</v>
          </cell>
          <cell r="N3161">
            <v>7.9127149241205146</v>
          </cell>
          <cell r="O3161" t="str">
            <v>N</v>
          </cell>
          <cell r="P3161" t="str">
            <v>Y</v>
          </cell>
          <cell r="Q3161">
            <v>1</v>
          </cell>
          <cell r="R3161">
            <v>14.2480075925181</v>
          </cell>
          <cell r="S3161">
            <v>-1.231932</v>
          </cell>
          <cell r="T3161">
            <v>1.042714E-2</v>
          </cell>
          <cell r="U3161" t="str">
            <v>dark-green</v>
          </cell>
          <cell r="V3161">
            <v>313.66915281705997</v>
          </cell>
          <cell r="W3161">
            <v>424.53403218672469</v>
          </cell>
          <cell r="X3161">
            <v>-0.43429988187179103</v>
          </cell>
          <cell r="Y3161">
            <v>5.5538178118715205E-4</v>
          </cell>
        </row>
        <row r="3162">
          <cell r="A3162" t="str">
            <v>UMAG_01064</v>
          </cell>
          <cell r="B3162" t="str">
            <v>KIS71154</v>
          </cell>
          <cell r="C3162" t="str">
            <v>related to 30S ribosomal protein S16</v>
          </cell>
          <cell r="D3162">
            <v>47.750057612287002</v>
          </cell>
          <cell r="E3162">
            <v>48.931864265036701</v>
          </cell>
          <cell r="F3162">
            <v>48.340960938661901</v>
          </cell>
          <cell r="G3162">
            <v>-3.0890314570256101E-2</v>
          </cell>
          <cell r="H3162">
            <v>0.27233092922507302</v>
          </cell>
          <cell r="I3162">
            <v>0.90534553933407602</v>
          </cell>
          <cell r="J3162">
            <v>0.92379279483464405</v>
          </cell>
          <cell r="K3162">
            <v>66.194725071043663</v>
          </cell>
          <cell r="L3162">
            <v>22.727937956167203</v>
          </cell>
          <cell r="M3162">
            <v>85.391395635271721</v>
          </cell>
          <cell r="N3162">
            <v>16.661472976206515</v>
          </cell>
          <cell r="O3162" t="str">
            <v>Y</v>
          </cell>
          <cell r="P3162" t="str">
            <v>Y</v>
          </cell>
          <cell r="Q3162">
            <v>0</v>
          </cell>
          <cell r="R3162">
            <v>65.136538846853995</v>
          </cell>
          <cell r="S3162">
            <v>-0.87837435316753698</v>
          </cell>
          <cell r="T3162">
            <v>1.9574610490703799E-3</v>
          </cell>
          <cell r="U3162" t="str">
            <v>yellow</v>
          </cell>
          <cell r="V3162">
            <v>696.62978344504336</v>
          </cell>
          <cell r="W3162">
            <v>2764.3875635194904</v>
          </cell>
          <cell r="X3162">
            <v>-1.98311338806423</v>
          </cell>
          <cell r="Y3162">
            <v>6.0283629458017996E-57</v>
          </cell>
        </row>
        <row r="3163">
          <cell r="A3163" t="str">
            <v>UMAG_05542</v>
          </cell>
          <cell r="B3163" t="str">
            <v>KIS66551</v>
          </cell>
          <cell r="C3163" t="str">
            <v>hypothetical protein</v>
          </cell>
          <cell r="D3163">
            <v>232.04745985511599</v>
          </cell>
          <cell r="E3163">
            <v>237.61482273206701</v>
          </cell>
          <cell r="F3163">
            <v>234.831141293591</v>
          </cell>
          <cell r="G3163">
            <v>-3.1733344855239203E-2</v>
          </cell>
          <cell r="H3163">
            <v>0.257990045637361</v>
          </cell>
          <cell r="I3163">
            <v>0.898466233769872</v>
          </cell>
          <cell r="J3163">
            <v>0.91909609978675699</v>
          </cell>
          <cell r="K3163">
            <v>54.649424876487302</v>
          </cell>
          <cell r="L3163">
            <v>4.5151154429248956</v>
          </cell>
          <cell r="M3163">
            <v>71.660735771406308</v>
          </cell>
          <cell r="N3163">
            <v>30.367443422692819</v>
          </cell>
          <cell r="O3163" t="str">
            <v>N</v>
          </cell>
          <cell r="P3163" t="str">
            <v>Y</v>
          </cell>
          <cell r="Q3163">
            <v>8</v>
          </cell>
          <cell r="R3163">
            <v>109.87141441444</v>
          </cell>
          <cell r="S3163">
            <v>0.24574599999999999</v>
          </cell>
          <cell r="T3163">
            <v>0.27254329999999999</v>
          </cell>
          <cell r="U3163" t="str">
            <v>green</v>
          </cell>
          <cell r="V3163">
            <v>2275.7821895208399</v>
          </cell>
          <cell r="W3163">
            <v>897.96883686559192</v>
          </cell>
          <cell r="X3163">
            <v>1.3370628476397799</v>
          </cell>
          <cell r="Y3163">
            <v>4.1566573861559798E-27</v>
          </cell>
        </row>
        <row r="3164">
          <cell r="A3164" t="str">
            <v>UMAG_10869</v>
          </cell>
          <cell r="B3164" t="str">
            <v>KIS70586</v>
          </cell>
          <cell r="C3164" t="str">
            <v>hypothetical protein</v>
          </cell>
          <cell r="D3164">
            <v>4.6176041864772399</v>
          </cell>
          <cell r="E3164">
            <v>4.8090629204678104</v>
          </cell>
          <cell r="F3164">
            <v>4.7133335534725296</v>
          </cell>
          <cell r="G3164">
            <v>-3.1974128281622098E-2</v>
          </cell>
          <cell r="H3164">
            <v>0.52515019951571396</v>
          </cell>
          <cell r="I3164">
            <v>0.93695671658509905</v>
          </cell>
          <cell r="J3164">
            <v>0.95004557983672</v>
          </cell>
          <cell r="K3164">
            <v>4.010649613928746</v>
          </cell>
          <cell r="L3164">
            <v>3.1346108252523233</v>
          </cell>
          <cell r="M3164">
            <v>4.9506903285404205</v>
          </cell>
          <cell r="N3164">
            <v>1.9159317907209925</v>
          </cell>
          <cell r="O3164" t="str">
            <v>N</v>
          </cell>
          <cell r="P3164" t="str">
            <v>N</v>
          </cell>
          <cell r="Q3164">
            <v>0.5</v>
          </cell>
          <cell r="R3164">
            <v>1.3394419690414801</v>
          </cell>
          <cell r="S3164">
            <v>-1.113459</v>
          </cell>
          <cell r="T3164">
            <v>0.2060332</v>
          </cell>
          <cell r="U3164" t="e">
            <v>#N/A</v>
          </cell>
          <cell r="V3164">
            <v>71.043166251562795</v>
          </cell>
          <cell r="W3164">
            <v>58.391074189658241</v>
          </cell>
          <cell r="X3164">
            <v>0.28911580355483402</v>
          </cell>
          <cell r="Y3164">
            <v>0.273096825924597</v>
          </cell>
        </row>
        <row r="3165">
          <cell r="A3165" t="str">
            <v>UMAG_11746</v>
          </cell>
          <cell r="B3165" t="str">
            <v>KIS67954</v>
          </cell>
          <cell r="C3165" t="str">
            <v>related to Guanine nucleotide-binding protein beta 5</v>
          </cell>
          <cell r="D3165">
            <v>147.68573198033599</v>
          </cell>
          <cell r="E3165">
            <v>151.27454662498101</v>
          </cell>
          <cell r="F3165">
            <v>149.48013930265901</v>
          </cell>
          <cell r="G3165">
            <v>-3.24299482367673E-2</v>
          </cell>
          <cell r="H3165">
            <v>0.17792694058765901</v>
          </cell>
          <cell r="I3165">
            <v>0.85288769346333304</v>
          </cell>
          <cell r="J3165">
            <v>0.87985539760030895</v>
          </cell>
          <cell r="K3165">
            <v>65.017010178783238</v>
          </cell>
          <cell r="L3165">
            <v>13.25663059236723</v>
          </cell>
          <cell r="M3165">
            <v>84.116635595342018</v>
          </cell>
          <cell r="N3165">
            <v>6.3467410556784749</v>
          </cell>
          <cell r="O3165" t="str">
            <v>Y</v>
          </cell>
          <cell r="P3165" t="str">
            <v>Y</v>
          </cell>
          <cell r="Q3165">
            <v>0</v>
          </cell>
          <cell r="R3165">
            <v>32.675706558348899</v>
          </cell>
          <cell r="S3165">
            <v>-0.52871539999999995</v>
          </cell>
          <cell r="T3165">
            <v>6.9328340000000002E-2</v>
          </cell>
          <cell r="U3165" t="str">
            <v>beige</v>
          </cell>
          <cell r="V3165">
            <v>749.53965065234104</v>
          </cell>
          <cell r="W3165">
            <v>1501.9473397966697</v>
          </cell>
          <cell r="X3165">
            <v>-1.0003661270558</v>
          </cell>
          <cell r="Y3165">
            <v>3.29210692602618E-21</v>
          </cell>
        </row>
        <row r="3166">
          <cell r="A3166" t="str">
            <v>UMAG_11332</v>
          </cell>
          <cell r="B3166" t="str">
            <v>KIS71515</v>
          </cell>
          <cell r="C3166" t="str">
            <v>hypothetical protein</v>
          </cell>
          <cell r="D3166">
            <v>1.53999535749639</v>
          </cell>
          <cell r="E3166">
            <v>1.6526968370140001</v>
          </cell>
          <cell r="F3166">
            <v>1.5963460972551899</v>
          </cell>
          <cell r="G3166">
            <v>-3.2910728938031798E-2</v>
          </cell>
          <cell r="H3166">
            <v>0.67037398090554701</v>
          </cell>
          <cell r="I3166">
            <v>0.928998172955255</v>
          </cell>
          <cell r="J3166">
            <v>0.943753451374578</v>
          </cell>
          <cell r="K3166">
            <v>4.411369185471627</v>
          </cell>
          <cell r="L3166">
            <v>5.9387316296474184</v>
          </cell>
          <cell r="M3166">
            <v>5.6632024478889367</v>
          </cell>
          <cell r="N3166">
            <v>4.3337381009114102</v>
          </cell>
          <cell r="O3166" t="str">
            <v>Y</v>
          </cell>
          <cell r="P3166" t="str">
            <v>Y</v>
          </cell>
          <cell r="Q3166">
            <v>4</v>
          </cell>
          <cell r="R3166">
            <v>29.134728817295901</v>
          </cell>
          <cell r="S3166">
            <v>2.872064</v>
          </cell>
          <cell r="T3166">
            <v>1.3063940000000001E-18</v>
          </cell>
          <cell r="U3166" t="str">
            <v>magenta</v>
          </cell>
          <cell r="V3166">
            <v>64.944696333720501</v>
          </cell>
          <cell r="W3166">
            <v>68.118567298865273</v>
          </cell>
          <cell r="X3166">
            <v>-7.7814325529427297E-2</v>
          </cell>
          <cell r="Y3166">
            <v>0.80535517506003695</v>
          </cell>
        </row>
        <row r="3167">
          <cell r="A3167" t="str">
            <v>UMAG_02950</v>
          </cell>
          <cell r="B3167" t="str">
            <v>KIS68970</v>
          </cell>
          <cell r="C3167" t="str">
            <v>hypothetical protein</v>
          </cell>
          <cell r="D3167">
            <v>63.121790649290801</v>
          </cell>
          <cell r="E3167">
            <v>64.583322934279806</v>
          </cell>
          <cell r="F3167">
            <v>63.852556791785297</v>
          </cell>
          <cell r="G3167">
            <v>-3.3157802805377501E-2</v>
          </cell>
          <cell r="H3167">
            <v>0.23115246889413901</v>
          </cell>
          <cell r="I3167">
            <v>0.88216245874489796</v>
          </cell>
          <cell r="J3167">
            <v>0.90528506489150695</v>
          </cell>
          <cell r="K3167">
            <v>15.418576300685615</v>
          </cell>
          <cell r="L3167">
            <v>2.5083090619172155</v>
          </cell>
          <cell r="M3167">
            <v>20.223284823982979</v>
          </cell>
          <cell r="N3167">
            <v>6.522412504413313</v>
          </cell>
          <cell r="O3167" t="str">
            <v>N</v>
          </cell>
          <cell r="P3167" t="str">
            <v>Y</v>
          </cell>
          <cell r="Q3167">
            <v>0</v>
          </cell>
          <cell r="R3167">
            <v>110.57134546908701</v>
          </cell>
          <cell r="S3167">
            <v>-0.94372290000000003</v>
          </cell>
          <cell r="T3167">
            <v>4.4002320000000001E-4</v>
          </cell>
          <cell r="U3167" t="str">
            <v>beige</v>
          </cell>
          <cell r="V3167">
            <v>444.18616536696067</v>
          </cell>
          <cell r="W3167">
            <v>310.47503229758132</v>
          </cell>
          <cell r="X3167">
            <v>0.51610451697958504</v>
          </cell>
          <cell r="Y3167">
            <v>3.2807273921728499E-4</v>
          </cell>
        </row>
        <row r="3168">
          <cell r="A3168" t="str">
            <v>UMAG_02915</v>
          </cell>
          <cell r="B3168" t="str">
            <v>KIS68930</v>
          </cell>
          <cell r="C3168" t="str">
            <v>related to Adenosylmethionine-8-amino-7-oxononanoate aminotransferase</v>
          </cell>
          <cell r="D3168">
            <v>63.386753834270102</v>
          </cell>
          <cell r="E3168">
            <v>64.941537840387994</v>
          </cell>
          <cell r="F3168">
            <v>64.164145837329002</v>
          </cell>
          <cell r="G3168">
            <v>-3.3207901266097302E-2</v>
          </cell>
          <cell r="H3168">
            <v>0.22667753087493001</v>
          </cell>
          <cell r="I3168">
            <v>0.87973375189552006</v>
          </cell>
          <cell r="J3168">
            <v>0.90322314641529899</v>
          </cell>
          <cell r="K3168">
            <v>15.059225010471099</v>
          </cell>
          <cell r="L3168">
            <v>3.0589929654269596</v>
          </cell>
          <cell r="M3168">
            <v>19.567353666476443</v>
          </cell>
          <cell r="N3168">
            <v>4.7375348459186002</v>
          </cell>
          <cell r="O3168" t="str">
            <v>N</v>
          </cell>
          <cell r="P3168" t="str">
            <v>Y</v>
          </cell>
          <cell r="Q3168">
            <v>2</v>
          </cell>
          <cell r="R3168">
            <v>110.96547584103899</v>
          </cell>
          <cell r="S3168">
            <v>0.56983050000000002</v>
          </cell>
          <cell r="T3168">
            <v>0.1383094</v>
          </cell>
          <cell r="U3168" t="str">
            <v>light-green</v>
          </cell>
          <cell r="V3168">
            <v>258.90769974608929</v>
          </cell>
          <cell r="W3168">
            <v>922.47509001329161</v>
          </cell>
          <cell r="X3168">
            <v>-1.8214719542958799</v>
          </cell>
          <cell r="Y3168">
            <v>1.7480964970493499E-23</v>
          </cell>
        </row>
        <row r="3169">
          <cell r="A3169" t="str">
            <v>UMAG_11550</v>
          </cell>
          <cell r="B3169" t="str">
            <v>KIS67565</v>
          </cell>
          <cell r="C3169" t="str">
            <v>probable Rpc11 - DNA-directed RNA polymerase III subunit C11</v>
          </cell>
          <cell r="D3169">
            <v>41.562485676437603</v>
          </cell>
          <cell r="E3169">
            <v>42.670520921125103</v>
          </cell>
          <cell r="F3169">
            <v>42.116503298781403</v>
          </cell>
          <cell r="G3169">
            <v>-3.3741335413546597E-2</v>
          </cell>
          <cell r="H3169">
            <v>0.238259643972693</v>
          </cell>
          <cell r="I3169">
            <v>0.88320356826229296</v>
          </cell>
          <cell r="J3169">
            <v>0.90620950619034502</v>
          </cell>
          <cell r="K3169">
            <v>84.07687689236829</v>
          </cell>
          <cell r="L3169">
            <v>19.410142015906672</v>
          </cell>
          <cell r="M3169">
            <v>110.34308236638346</v>
          </cell>
          <cell r="N3169">
            <v>6.6080819045130577</v>
          </cell>
          <cell r="O3169" t="str">
            <v>Y</v>
          </cell>
          <cell r="P3169" t="str">
            <v>Y</v>
          </cell>
          <cell r="Q3169">
            <v>0</v>
          </cell>
          <cell r="R3169">
            <v>24.628033671690901</v>
          </cell>
          <cell r="S3169">
            <v>-1.0080530000000001</v>
          </cell>
          <cell r="T3169">
            <v>1.443476E-3</v>
          </cell>
          <cell r="U3169" t="str">
            <v>pink</v>
          </cell>
          <cell r="V3169">
            <v>991.90169598321734</v>
          </cell>
          <cell r="W3169">
            <v>755.34018138273404</v>
          </cell>
          <cell r="X3169">
            <v>0.38994016617886001</v>
          </cell>
          <cell r="Y3169">
            <v>5.8157813199643402E-2</v>
          </cell>
        </row>
        <row r="3170">
          <cell r="A3170" t="str">
            <v>UMAG_00676</v>
          </cell>
          <cell r="B3170" t="str">
            <v>KIS72266</v>
          </cell>
          <cell r="C3170" t="str">
            <v>hypothetical protein</v>
          </cell>
          <cell r="D3170">
            <v>133.52389500584101</v>
          </cell>
          <cell r="E3170">
            <v>136.692046034903</v>
          </cell>
          <cell r="F3170">
            <v>135.10797052037199</v>
          </cell>
          <cell r="G3170">
            <v>-3.4003101177146701E-2</v>
          </cell>
          <cell r="H3170">
            <v>0.17567320708529899</v>
          </cell>
          <cell r="I3170">
            <v>0.84371080552974798</v>
          </cell>
          <cell r="J3170">
            <v>0.87233863695937397</v>
          </cell>
          <cell r="K3170">
            <v>37.993653285385136</v>
          </cell>
          <cell r="L3170">
            <v>4.8955523070080753</v>
          </cell>
          <cell r="M3170">
            <v>49.551053074881182</v>
          </cell>
          <cell r="N3170">
            <v>10.75129097675703</v>
          </cell>
          <cell r="O3170" t="str">
            <v>N</v>
          </cell>
          <cell r="P3170" t="str">
            <v>Y</v>
          </cell>
          <cell r="Q3170">
            <v>0</v>
          </cell>
          <cell r="R3170">
            <v>102.147351294345</v>
          </cell>
          <cell r="S3170">
            <v>-0.73784558253300703</v>
          </cell>
          <cell r="T3170">
            <v>4.2893184662790296E-3</v>
          </cell>
          <cell r="U3170" t="str">
            <v>dark-green</v>
          </cell>
          <cell r="V3170">
            <v>1598.5016239193967</v>
          </cell>
          <cell r="W3170">
            <v>1400.6235353360169</v>
          </cell>
          <cell r="X3170">
            <v>0.18921390999155199</v>
          </cell>
          <cell r="Y3170">
            <v>8.8521863924874197E-2</v>
          </cell>
        </row>
        <row r="3171">
          <cell r="A3171" t="str">
            <v>UMAG_04945</v>
          </cell>
          <cell r="B3171" t="str">
            <v>KIS67077</v>
          </cell>
          <cell r="C3171" t="str">
            <v>hypothetical protein</v>
          </cell>
          <cell r="D3171">
            <v>119.620450773027</v>
          </cell>
          <cell r="E3171">
            <v>122.65166030965</v>
          </cell>
          <cell r="F3171">
            <v>121.136055541338</v>
          </cell>
          <cell r="G3171">
            <v>-3.4856186378626801E-2</v>
          </cell>
          <cell r="H3171">
            <v>0.163861862038958</v>
          </cell>
          <cell r="I3171">
            <v>0.82377291575576805</v>
          </cell>
          <cell r="J3171">
            <v>0.85623832399336197</v>
          </cell>
          <cell r="K3171">
            <v>46.343252408682631</v>
          </cell>
          <cell r="L3171">
            <v>2.4115182347392752</v>
          </cell>
          <cell r="M3171">
            <v>60.429172374240814</v>
          </cell>
          <cell r="N3171">
            <v>10.186114231247155</v>
          </cell>
          <cell r="O3171" t="str">
            <v>Y</v>
          </cell>
          <cell r="P3171" t="str">
            <v>Y</v>
          </cell>
          <cell r="Q3171">
            <v>0</v>
          </cell>
          <cell r="R3171">
            <v>46.584810471978699</v>
          </cell>
          <cell r="S3171">
            <v>-1.7722340000000001</v>
          </cell>
          <cell r="T3171">
            <v>9.3118780000000005E-16</v>
          </cell>
          <cell r="U3171" t="str">
            <v>pink</v>
          </cell>
          <cell r="V3171">
            <v>1127.00498123184</v>
          </cell>
          <cell r="W3171">
            <v>3323.3775725218834</v>
          </cell>
          <cell r="X3171">
            <v>-1.5576460074496199</v>
          </cell>
          <cell r="Y3171">
            <v>2.9515087862842702E-58</v>
          </cell>
        </row>
        <row r="3172">
          <cell r="A3172" t="str">
            <v>UMAG_10225</v>
          </cell>
          <cell r="B3172" t="str">
            <v>KIS71368</v>
          </cell>
          <cell r="C3172" t="str">
            <v>related to Glia maturation factor</v>
          </cell>
          <cell r="D3172">
            <v>96.012873010225704</v>
          </cell>
          <cell r="E3172">
            <v>98.557537041201599</v>
          </cell>
          <cell r="F3172">
            <v>97.285205025713694</v>
          </cell>
          <cell r="G3172">
            <v>-3.5278278917945702E-2</v>
          </cell>
          <cell r="H3172">
            <v>0.17111642156576501</v>
          </cell>
          <cell r="I3172">
            <v>0.83380079714201105</v>
          </cell>
          <cell r="J3172">
            <v>0.86402841667266495</v>
          </cell>
          <cell r="K3172">
            <v>150.53607640993161</v>
          </cell>
          <cell r="L3172">
            <v>16.119626845833249</v>
          </cell>
          <cell r="M3172">
            <v>195.14242843240038</v>
          </cell>
          <cell r="N3172">
            <v>10.186516989570721</v>
          </cell>
          <cell r="O3172" t="str">
            <v>Y</v>
          </cell>
          <cell r="P3172" t="str">
            <v>Y</v>
          </cell>
          <cell r="Q3172">
            <v>0</v>
          </cell>
          <cell r="R3172">
            <v>22.343280105560002</v>
          </cell>
          <cell r="S3172">
            <v>-1.9634910000000001</v>
          </cell>
          <cell r="T3172">
            <v>1.369195E-7</v>
          </cell>
          <cell r="U3172" t="str">
            <v>burlywood</v>
          </cell>
          <cell r="V3172">
            <v>596.59584865154739</v>
          </cell>
          <cell r="W3172">
            <v>501.95807778087072</v>
          </cell>
          <cell r="X3172">
            <v>0.246771079049907</v>
          </cell>
          <cell r="Y3172">
            <v>0.30174020945890601</v>
          </cell>
        </row>
        <row r="3173">
          <cell r="A3173" t="str">
            <v>UMAG_06412</v>
          </cell>
          <cell r="B3173" t="str">
            <v>KIS65712</v>
          </cell>
          <cell r="C3173" t="str">
            <v>related to Paxillin</v>
          </cell>
          <cell r="D3173">
            <v>189.24244280363499</v>
          </cell>
          <cell r="E3173">
            <v>194.07076597900101</v>
          </cell>
          <cell r="F3173">
            <v>191.65660439131801</v>
          </cell>
          <cell r="G3173">
            <v>-3.5592592556249698E-2</v>
          </cell>
          <cell r="H3173">
            <v>0.17076046092310901</v>
          </cell>
          <cell r="I3173">
            <v>0.83234195699906999</v>
          </cell>
          <cell r="J3173">
            <v>0.86293195991237204</v>
          </cell>
          <cell r="K3173">
            <v>40.973219910828718</v>
          </cell>
          <cell r="L3173">
            <v>8.2586571277235024</v>
          </cell>
          <cell r="M3173">
            <v>53.291483725782939</v>
          </cell>
          <cell r="N3173">
            <v>7.5514483072652547</v>
          </cell>
          <cell r="O3173" t="str">
            <v>N</v>
          </cell>
          <cell r="P3173" t="str">
            <v>Y</v>
          </cell>
          <cell r="Q3173">
            <v>12</v>
          </cell>
          <cell r="R3173">
            <v>157.280185350111</v>
          </cell>
          <cell r="S3173">
            <v>0.76318920000000001</v>
          </cell>
          <cell r="T3173">
            <v>2.4715310000000002E-6</v>
          </cell>
          <cell r="U3173" t="str">
            <v>cyan</v>
          </cell>
          <cell r="V3173">
            <v>1454.5150974182368</v>
          </cell>
          <cell r="W3173">
            <v>808.51040857801365</v>
          </cell>
          <cell r="X3173">
            <v>0.84465375623289696</v>
          </cell>
          <cell r="Y3173">
            <v>9.0045132028078202E-18</v>
          </cell>
        </row>
        <row r="3174">
          <cell r="A3174" t="str">
            <v>UMAG_05158</v>
          </cell>
          <cell r="B3174" t="str">
            <v>KIS70085</v>
          </cell>
          <cell r="C3174" t="str">
            <v>related to Nucleoporin nup189 (SonB)</v>
          </cell>
          <cell r="D3174">
            <v>659.28434761424</v>
          </cell>
          <cell r="E3174">
            <v>676.664486782214</v>
          </cell>
          <cell r="F3174">
            <v>667.974417198227</v>
          </cell>
          <cell r="G3174">
            <v>-3.60579473289988E-2</v>
          </cell>
          <cell r="H3174">
            <v>0.17240259289857701</v>
          </cell>
          <cell r="I3174">
            <v>0.83196334345187095</v>
          </cell>
          <cell r="J3174">
            <v>0.86270262057501601</v>
          </cell>
          <cell r="K3174">
            <v>66.658877572694522</v>
          </cell>
          <cell r="L3174">
            <v>15.782165493847971</v>
          </cell>
          <cell r="M3174">
            <v>86.471819123539291</v>
          </cell>
          <cell r="N3174">
            <v>9.0743260972662743</v>
          </cell>
          <cell r="O3174" t="str">
            <v>N</v>
          </cell>
          <cell r="P3174" t="str">
            <v>Y</v>
          </cell>
          <cell r="Q3174">
            <v>1</v>
          </cell>
          <cell r="R3174">
            <v>275.29522940714497</v>
          </cell>
          <cell r="S3174">
            <v>5.8666530000000003E-3</v>
          </cell>
          <cell r="T3174">
            <v>0.9785838</v>
          </cell>
          <cell r="U3174" t="str">
            <v>green-yellow</v>
          </cell>
          <cell r="V3174">
            <v>2464.0184266271031</v>
          </cell>
          <cell r="W3174">
            <v>4533.29471848089</v>
          </cell>
          <cell r="X3174">
            <v>-0.87832383304580197</v>
          </cell>
          <cell r="Y3174">
            <v>3.6666718025045699E-22</v>
          </cell>
        </row>
        <row r="3175">
          <cell r="A3175" t="str">
            <v>UMAG_11863</v>
          </cell>
          <cell r="B3175" t="str">
            <v>KIS71355</v>
          </cell>
          <cell r="C3175" t="str">
            <v>hypothetical protein</v>
          </cell>
          <cell r="D3175">
            <v>490.90084989069601</v>
          </cell>
          <cell r="E3175">
            <v>503.68804938968998</v>
          </cell>
          <cell r="F3175">
            <v>497.29444964019302</v>
          </cell>
          <cell r="G3175">
            <v>-3.6126179855394999E-2</v>
          </cell>
          <cell r="H3175">
            <v>0.134088918781268</v>
          </cell>
          <cell r="I3175">
            <v>0.78600283440163499</v>
          </cell>
          <cell r="J3175">
            <v>0.82562248946903405</v>
          </cell>
          <cell r="K3175">
            <v>224.72022842608442</v>
          </cell>
          <cell r="L3175">
            <v>22.909916912800394</v>
          </cell>
          <cell r="M3175">
            <v>291.42578907137772</v>
          </cell>
          <cell r="N3175">
            <v>32.03288594607946</v>
          </cell>
          <cell r="O3175" t="str">
            <v>Y</v>
          </cell>
          <cell r="P3175" t="str">
            <v>Y</v>
          </cell>
          <cell r="Q3175">
            <v>0.5</v>
          </cell>
          <cell r="R3175">
            <v>149.18403400288199</v>
          </cell>
          <cell r="S3175">
            <v>1.705943</v>
          </cell>
          <cell r="T3175">
            <v>1.7407490000000001E-17</v>
          </cell>
          <cell r="U3175" t="str">
            <v>light-cyan</v>
          </cell>
          <cell r="V3175">
            <v>3322.4262344181402</v>
          </cell>
          <cell r="W3175">
            <v>722.04343078032662</v>
          </cell>
          <cell r="X3175">
            <v>2.1998871429509501</v>
          </cell>
          <cell r="Y3175">
            <v>3.3938340556221402E-128</v>
          </cell>
        </row>
        <row r="3176">
          <cell r="A3176" t="str">
            <v>UMAG_05832</v>
          </cell>
          <cell r="B3176" t="str">
            <v>KIS66091</v>
          </cell>
          <cell r="C3176" t="str">
            <v>probable heat shock protein 10 (chaperonin CPN10)</v>
          </cell>
          <cell r="D3176">
            <v>125.519244291212</v>
          </cell>
          <cell r="E3176">
            <v>129.104216600276</v>
          </cell>
          <cell r="F3176">
            <v>127.311730445744</v>
          </cell>
          <cell r="G3176">
            <v>-3.67498614636982E-2</v>
          </cell>
          <cell r="H3176">
            <v>0.201859410936787</v>
          </cell>
          <cell r="I3176">
            <v>0.85197341437304597</v>
          </cell>
          <cell r="J3176">
            <v>0.87919301227633795</v>
          </cell>
          <cell r="K3176">
            <v>260.46412748179165</v>
          </cell>
          <cell r="L3176">
            <v>15.039019323451841</v>
          </cell>
          <cell r="M3176">
            <v>336.43208337507235</v>
          </cell>
          <cell r="N3176">
            <v>82.924539341721569</v>
          </cell>
          <cell r="O3176" t="str">
            <v>Y</v>
          </cell>
          <cell r="P3176" t="str">
            <v>Y</v>
          </cell>
          <cell r="Q3176">
            <v>0</v>
          </cell>
          <cell r="R3176">
            <v>143.58683454051101</v>
          </cell>
          <cell r="S3176">
            <v>-2.3930099999999999</v>
          </cell>
          <cell r="T3176">
            <v>1.5129319999999999E-15</v>
          </cell>
          <cell r="U3176" t="str">
            <v>yellow</v>
          </cell>
          <cell r="V3176">
            <v>1287.4538771908699</v>
          </cell>
          <cell r="W3176">
            <v>11487.105311314233</v>
          </cell>
          <cell r="X3176">
            <v>-3.1400684311390901</v>
          </cell>
          <cell r="Y3176">
            <v>6.8838637975352898E-69</v>
          </cell>
        </row>
        <row r="3177">
          <cell r="A3177" t="str">
            <v>UMAG_05698</v>
          </cell>
          <cell r="B3177" t="str">
            <v>KIS66914</v>
          </cell>
          <cell r="C3177" t="str">
            <v>probable ser/thr protein kinase</v>
          </cell>
          <cell r="D3177">
            <v>234.43444720903199</v>
          </cell>
          <cell r="E3177">
            <v>240.66090305508001</v>
          </cell>
          <cell r="F3177">
            <v>237.54767513205601</v>
          </cell>
          <cell r="G3177">
            <v>-3.6942640234134697E-2</v>
          </cell>
          <cell r="H3177">
            <v>0.16245456504778799</v>
          </cell>
          <cell r="I3177">
            <v>0.81710750047526703</v>
          </cell>
          <cell r="J3177">
            <v>0.850550185799263</v>
          </cell>
          <cell r="K3177">
            <v>70.009189742660183</v>
          </cell>
          <cell r="L3177">
            <v>10.547716276899768</v>
          </cell>
          <cell r="M3177">
            <v>91.416263251450815</v>
          </cell>
          <cell r="N3177">
            <v>15.802274157629387</v>
          </cell>
          <cell r="O3177" t="str">
            <v>Y</v>
          </cell>
          <cell r="P3177" t="str">
            <v>Y</v>
          </cell>
          <cell r="Q3177">
            <v>0.5</v>
          </cell>
          <cell r="R3177">
            <v>158.13369170016199</v>
          </cell>
          <cell r="S3177">
            <v>-1.0254849999999999E-2</v>
          </cell>
          <cell r="T3177">
            <v>0.96055020000000002</v>
          </cell>
          <cell r="U3177" t="str">
            <v>dark-green</v>
          </cell>
          <cell r="V3177">
            <v>2029.01611439575</v>
          </cell>
          <cell r="W3177">
            <v>1615.2353476903565</v>
          </cell>
          <cell r="X3177">
            <v>0.32881664455138399</v>
          </cell>
          <cell r="Y3177">
            <v>3.7867147179700302E-4</v>
          </cell>
        </row>
        <row r="3178">
          <cell r="A3178" t="str">
            <v>UMAG_00329</v>
          </cell>
          <cell r="B3178" t="str">
            <v>KIS71899</v>
          </cell>
          <cell r="C3178" t="str">
            <v>related to exocyst complex 100 kDa component</v>
          </cell>
          <cell r="D3178">
            <v>237.73236728102401</v>
          </cell>
          <cell r="E3178">
            <v>244.11546074819299</v>
          </cell>
          <cell r="F3178">
            <v>240.92391401460901</v>
          </cell>
          <cell r="G3178">
            <v>-3.7085724285585701E-2</v>
          </cell>
          <cell r="H3178">
            <v>0.18154842253062101</v>
          </cell>
          <cell r="I3178">
            <v>0.83541458269083901</v>
          </cell>
          <cell r="J3178">
            <v>0.86542774662670496</v>
          </cell>
          <cell r="K3178">
            <v>47.013703076509145</v>
          </cell>
          <cell r="L3178">
            <v>4.6779345405800834</v>
          </cell>
          <cell r="M3178">
            <v>61.430155540207593</v>
          </cell>
          <cell r="N3178">
            <v>15.08844672910158</v>
          </cell>
          <cell r="O3178" t="str">
            <v>N</v>
          </cell>
          <cell r="P3178" t="str">
            <v>Y</v>
          </cell>
          <cell r="Q3178">
            <v>0.5</v>
          </cell>
          <cell r="R3178">
            <v>94.481030038856304</v>
          </cell>
          <cell r="S3178">
            <v>-6.8446170530131797E-3</v>
          </cell>
          <cell r="T3178">
            <v>0.98199156824717704</v>
          </cell>
          <cell r="U3178" t="str">
            <v>light-cyan</v>
          </cell>
          <cell r="V3178">
            <v>1331.4517564162268</v>
          </cell>
          <cell r="W3178">
            <v>755.44804149864933</v>
          </cell>
          <cell r="X3178">
            <v>0.81430675399169195</v>
          </cell>
          <cell r="Y3178">
            <v>2.3066765225899999E-11</v>
          </cell>
        </row>
        <row r="3179">
          <cell r="A3179" t="str">
            <v>UMAG_10036</v>
          </cell>
          <cell r="B3179" t="str">
            <v>KIS71708</v>
          </cell>
          <cell r="C3179" t="str">
            <v>hypothetical protein</v>
          </cell>
          <cell r="D3179">
            <v>142.230338167105</v>
          </cell>
          <cell r="E3179">
            <v>146.08264891760601</v>
          </cell>
          <cell r="F3179">
            <v>144.156493542356</v>
          </cell>
          <cell r="G3179">
            <v>-3.7093839779663899E-2</v>
          </cell>
          <cell r="H3179">
            <v>0.17606025185907501</v>
          </cell>
          <cell r="I3179">
            <v>0.82959908273819305</v>
          </cell>
          <cell r="J3179">
            <v>0.86080009664582902</v>
          </cell>
          <cell r="K3179">
            <v>43.454348481565326</v>
          </cell>
          <cell r="L3179">
            <v>8.8966689672662831</v>
          </cell>
          <cell r="M3179">
            <v>56.601474345458563</v>
          </cell>
          <cell r="N3179">
            <v>5.4963893080288537</v>
          </cell>
          <cell r="O3179" t="str">
            <v>Y</v>
          </cell>
          <cell r="P3179" t="str">
            <v>Y</v>
          </cell>
          <cell r="Q3179">
            <v>0</v>
          </cell>
          <cell r="R3179">
            <v>42.569878570583498</v>
          </cell>
          <cell r="S3179">
            <v>-0.86242649999999998</v>
          </cell>
          <cell r="T3179">
            <v>2.667951E-3</v>
          </cell>
          <cell r="U3179" t="str">
            <v>yellow</v>
          </cell>
          <cell r="V3179">
            <v>745.85295622238334</v>
          </cell>
          <cell r="W3179">
            <v>598.91229067153142</v>
          </cell>
          <cell r="X3179">
            <v>0.31554638512049799</v>
          </cell>
          <cell r="Y3179">
            <v>1.73175532833148E-3</v>
          </cell>
        </row>
        <row r="3180">
          <cell r="A3180" t="str">
            <v>UMAG_12098</v>
          </cell>
          <cell r="B3180" t="str">
            <v>KIS69671</v>
          </cell>
          <cell r="C3180" t="str">
            <v>hypothetical protein</v>
          </cell>
          <cell r="D3180">
            <v>98.286211278503998</v>
          </cell>
          <cell r="E3180">
            <v>100.977298159916</v>
          </cell>
          <cell r="F3180">
            <v>99.631754719209695</v>
          </cell>
          <cell r="G3180">
            <v>-3.7102091192755197E-2</v>
          </cell>
          <cell r="H3180">
            <v>0.19823814462018999</v>
          </cell>
          <cell r="I3180">
            <v>0.84929609927243199</v>
          </cell>
          <cell r="J3180">
            <v>0.87724821931966501</v>
          </cell>
          <cell r="K3180">
            <v>334.07520996222883</v>
          </cell>
          <cell r="L3180">
            <v>78.479738190005392</v>
          </cell>
          <cell r="M3180">
            <v>435.86946898545892</v>
          </cell>
          <cell r="N3180">
            <v>45.811900241129123</v>
          </cell>
          <cell r="O3180" t="str">
            <v>Y</v>
          </cell>
          <cell r="P3180" t="str">
            <v>Y</v>
          </cell>
          <cell r="Q3180">
            <v>0.5</v>
          </cell>
          <cell r="R3180">
            <v>40.800688061854501</v>
          </cell>
          <cell r="S3180">
            <v>0.1052603</v>
          </cell>
          <cell r="T3180">
            <v>0.85466520000000001</v>
          </cell>
          <cell r="U3180" t="str">
            <v>dark-green</v>
          </cell>
          <cell r="V3180">
            <v>2514.9066487893565</v>
          </cell>
          <cell r="W3180">
            <v>218.92385566938466</v>
          </cell>
          <cell r="X3180">
            <v>3.5132431037766998</v>
          </cell>
          <cell r="Y3180">
            <v>1.07941273528163E-138</v>
          </cell>
        </row>
        <row r="3181">
          <cell r="A3181" t="str">
            <v>UMAG_11354</v>
          </cell>
          <cell r="B3181" t="str">
            <v>KIS71944</v>
          </cell>
          <cell r="C3181" t="str">
            <v>probable ubiquitin-conjugating enzyme E2</v>
          </cell>
          <cell r="D3181">
            <v>8.7221159623177407</v>
          </cell>
          <cell r="E3181">
            <v>8.9860173380885193</v>
          </cell>
          <cell r="F3181">
            <v>8.85406665020313</v>
          </cell>
          <cell r="G3181">
            <v>-3.7388856305317603E-2</v>
          </cell>
          <cell r="H3181">
            <v>0.41745019258972199</v>
          </cell>
          <cell r="I3181">
            <v>0.91784285910382701</v>
          </cell>
          <cell r="J3181">
            <v>0.93418384588163295</v>
          </cell>
          <cell r="K3181">
            <v>11.275331973077694</v>
          </cell>
          <cell r="L3181">
            <v>2.6884570573042952</v>
          </cell>
          <cell r="M3181">
            <v>14.927565591862809</v>
          </cell>
          <cell r="N3181">
            <v>7.1725449445910128</v>
          </cell>
          <cell r="O3181" t="str">
            <v>Y</v>
          </cell>
          <cell r="P3181" t="str">
            <v>Y</v>
          </cell>
          <cell r="Q3181">
            <v>0</v>
          </cell>
          <cell r="R3181">
            <v>18.216218701716201</v>
          </cell>
          <cell r="S3181">
            <v>-1.277701</v>
          </cell>
          <cell r="T3181">
            <v>1.8317330000000001E-3</v>
          </cell>
          <cell r="U3181" t="str">
            <v>burlywood</v>
          </cell>
          <cell r="V3181">
            <v>82.832908632523569</v>
          </cell>
          <cell r="W3181">
            <v>123.70084311420435</v>
          </cell>
          <cell r="X3181">
            <v>-0.57428912864776804</v>
          </cell>
          <cell r="Y3181">
            <v>4.2986776660810999E-3</v>
          </cell>
        </row>
        <row r="3182">
          <cell r="A3182" t="str">
            <v>UMAG_11459</v>
          </cell>
          <cell r="B3182" t="str">
            <v>KIS69515</v>
          </cell>
          <cell r="C3182" t="str">
            <v>hypothetical protein</v>
          </cell>
          <cell r="D3182">
            <v>44.176907297960902</v>
          </cell>
          <cell r="E3182">
            <v>45.413423307135602</v>
          </cell>
          <cell r="F3182">
            <v>44.795165302548298</v>
          </cell>
          <cell r="G3182">
            <v>-3.7516430675715501E-2</v>
          </cell>
          <cell r="H3182">
            <v>0.23524618870063199</v>
          </cell>
          <cell r="I3182">
            <v>0.86862249751416698</v>
          </cell>
          <cell r="J3182">
            <v>0.89380397163770697</v>
          </cell>
          <cell r="K3182">
            <v>21.632721021759387</v>
          </cell>
          <cell r="L3182">
            <v>4.9451332796771208</v>
          </cell>
          <cell r="M3182">
            <v>28.196769197837806</v>
          </cell>
          <cell r="N3182">
            <v>4.2119053494055247</v>
          </cell>
          <cell r="O3182" t="str">
            <v>N</v>
          </cell>
          <cell r="P3182" t="str">
            <v>Y</v>
          </cell>
          <cell r="Q3182">
            <v>6</v>
          </cell>
          <cell r="R3182">
            <v>51.389679233599203</v>
          </cell>
          <cell r="S3182">
            <v>-0.1769281</v>
          </cell>
          <cell r="T3182">
            <v>0.5889086</v>
          </cell>
          <cell r="U3182" t="str">
            <v>pink</v>
          </cell>
          <cell r="V3182">
            <v>285.58349596081433</v>
          </cell>
          <cell r="W3182">
            <v>473.3191159295497</v>
          </cell>
          <cell r="X3182">
            <v>-0.72881341913951703</v>
          </cell>
          <cell r="Y3182">
            <v>3.4931580908836602E-7</v>
          </cell>
        </row>
        <row r="3183">
          <cell r="A3183" t="str">
            <v>UMAG_11816</v>
          </cell>
          <cell r="B3183" t="str">
            <v>KIS70301</v>
          </cell>
          <cell r="C3183" t="str">
            <v>related to gamma-tubulin complex component 2</v>
          </cell>
          <cell r="D3183">
            <v>116.028184643975</v>
          </cell>
          <cell r="E3183">
            <v>119.162213875822</v>
          </cell>
          <cell r="F3183">
            <v>117.595199259899</v>
          </cell>
          <cell r="G3183">
            <v>-3.7751630504793597E-2</v>
          </cell>
          <cell r="H3183">
            <v>0.16373973610059001</v>
          </cell>
          <cell r="I3183">
            <v>0.81408865075354897</v>
          </cell>
          <cell r="J3183">
            <v>0.84795431858560499</v>
          </cell>
          <cell r="K3183">
            <v>24.758592956393677</v>
          </cell>
          <cell r="L3183">
            <v>1.2730709333180197</v>
          </cell>
          <cell r="M3183">
            <v>32.503490758880012</v>
          </cell>
          <cell r="N3183">
            <v>5.2326028176793242</v>
          </cell>
          <cell r="O3183" t="str">
            <v>N</v>
          </cell>
          <cell r="P3183" t="str">
            <v>Y</v>
          </cell>
          <cell r="Q3183">
            <v>0</v>
          </cell>
          <cell r="R3183">
            <v>78.141940060454104</v>
          </cell>
          <cell r="S3183">
            <v>-0.28552709999999998</v>
          </cell>
          <cell r="T3183">
            <v>0.20631749999999999</v>
          </cell>
          <cell r="U3183" t="str">
            <v>yellow</v>
          </cell>
          <cell r="V3183">
            <v>633.45822124906829</v>
          </cell>
          <cell r="W3183">
            <v>694.128547041753</v>
          </cell>
          <cell r="X3183">
            <v>-0.13217824143566001</v>
          </cell>
          <cell r="Y3183">
            <v>0.34855742162194397</v>
          </cell>
        </row>
        <row r="3184">
          <cell r="A3184" t="str">
            <v>UMAG_01229</v>
          </cell>
          <cell r="B3184" t="str">
            <v>KIS71329</v>
          </cell>
          <cell r="C3184" t="str">
            <v>hypothetical protein</v>
          </cell>
          <cell r="D3184">
            <v>334.246776986459</v>
          </cell>
          <cell r="E3184">
            <v>343.69016984378197</v>
          </cell>
          <cell r="F3184">
            <v>338.96847341512103</v>
          </cell>
          <cell r="G3184">
            <v>-3.8161755102729997E-2</v>
          </cell>
          <cell r="H3184">
            <v>0.18737586239779799</v>
          </cell>
          <cell r="I3184">
            <v>0.83541910649599604</v>
          </cell>
          <cell r="J3184">
            <v>0.86542774662670496</v>
          </cell>
          <cell r="K3184">
            <v>43.009011801385782</v>
          </cell>
          <cell r="L3184">
            <v>2.162569247533225</v>
          </cell>
          <cell r="M3184">
            <v>56.039174868944819</v>
          </cell>
          <cell r="N3184">
            <v>15.298992557060517</v>
          </cell>
          <cell r="O3184" t="str">
            <v>N</v>
          </cell>
          <cell r="P3184" t="str">
            <v>Y</v>
          </cell>
          <cell r="Q3184">
            <v>4</v>
          </cell>
          <cell r="R3184">
            <v>171.388030566038</v>
          </cell>
          <cell r="S3184">
            <v>1.09236771440126</v>
          </cell>
          <cell r="T3184">
            <v>5.2627223787748099E-6</v>
          </cell>
          <cell r="U3184" t="str">
            <v>magenta</v>
          </cell>
          <cell r="V3184">
            <v>2359.9054596376864</v>
          </cell>
          <cell r="W3184">
            <v>968.61598147015002</v>
          </cell>
          <cell r="X3184">
            <v>1.28301944412838</v>
          </cell>
          <cell r="Y3184">
            <v>3.5317584499161701E-38</v>
          </cell>
        </row>
        <row r="3185">
          <cell r="A3185" t="str">
            <v>UMAG_03400</v>
          </cell>
          <cell r="B3185" t="str">
            <v>KIS68301</v>
          </cell>
          <cell r="C3185" t="str">
            <v>related to HNM1 - choline permease</v>
          </cell>
          <cell r="D3185">
            <v>5.9095929799017899</v>
          </cell>
          <cell r="E3185">
            <v>6.1056087486337596</v>
          </cell>
          <cell r="F3185">
            <v>6.0076008642677801</v>
          </cell>
          <cell r="G3185">
            <v>-3.8279411454922398E-2</v>
          </cell>
          <cell r="H3185">
            <v>0.485938503464173</v>
          </cell>
          <cell r="I3185">
            <v>0.92242083989951695</v>
          </cell>
          <cell r="J3185">
            <v>0.93780903773227497</v>
          </cell>
          <cell r="K3185">
            <v>2.4466047665832038</v>
          </cell>
          <cell r="L3185">
            <v>0.9121281680480442</v>
          </cell>
          <cell r="M3185">
            <v>3.1721018293790917</v>
          </cell>
          <cell r="N3185">
            <v>2.4876849943627635</v>
          </cell>
          <cell r="O3185" t="str">
            <v>N</v>
          </cell>
          <cell r="P3185" t="str">
            <v>N</v>
          </cell>
          <cell r="Q3185">
            <v>0.5</v>
          </cell>
          <cell r="R3185">
            <v>17.3889457843473</v>
          </cell>
          <cell r="S3185">
            <v>2.5406490000000002</v>
          </cell>
          <cell r="T3185">
            <v>2.0977839999999999E-11</v>
          </cell>
          <cell r="U3185" t="str">
            <v>red</v>
          </cell>
          <cell r="V3185">
            <v>88.520154218422775</v>
          </cell>
          <cell r="W3185">
            <v>58.282913018101475</v>
          </cell>
          <cell r="X3185">
            <v>0.59875372442533903</v>
          </cell>
          <cell r="Y3185">
            <v>1.18111367974449E-2</v>
          </cell>
        </row>
        <row r="3186">
          <cell r="A3186" t="str">
            <v>UMAG_00836</v>
          </cell>
          <cell r="B3186" t="str">
            <v>KIS70908</v>
          </cell>
          <cell r="C3186" t="str">
            <v>hypothetical protein</v>
          </cell>
          <cell r="D3186">
            <v>85.016734016277098</v>
          </cell>
          <cell r="E3186">
            <v>87.344649060985404</v>
          </cell>
          <cell r="F3186">
            <v>86.180691538631294</v>
          </cell>
          <cell r="G3186">
            <v>-3.8335535054829201E-2</v>
          </cell>
          <cell r="H3186">
            <v>0.214619162931345</v>
          </cell>
          <cell r="I3186">
            <v>0.85413555582322298</v>
          </cell>
          <cell r="J3186">
            <v>0.880823888748412</v>
          </cell>
          <cell r="K3186">
            <v>21.539666244976836</v>
          </cell>
          <cell r="L3186">
            <v>4.9157142804735603</v>
          </cell>
          <cell r="M3186">
            <v>28.261216520415569</v>
          </cell>
          <cell r="N3186">
            <v>7.3926081379575708</v>
          </cell>
          <cell r="O3186" t="str">
            <v>N</v>
          </cell>
          <cell r="P3186" t="str">
            <v>Y</v>
          </cell>
          <cell r="Q3186">
            <v>0</v>
          </cell>
          <cell r="R3186">
            <v>49.964422746843503</v>
          </cell>
          <cell r="S3186">
            <v>-0.93300854356395502</v>
          </cell>
          <cell r="T3186">
            <v>9.76968536996165E-5</v>
          </cell>
          <cell r="U3186" t="str">
            <v>pink</v>
          </cell>
          <cell r="V3186">
            <v>668.87677483654954</v>
          </cell>
          <cell r="W3186">
            <v>626.30590627055335</v>
          </cell>
          <cell r="X3186">
            <v>9.4132679768043695E-2</v>
          </cell>
          <cell r="Y3186">
            <v>0.43011474373108399</v>
          </cell>
        </row>
        <row r="3187">
          <cell r="A3187" t="str">
            <v>UMAG_02742</v>
          </cell>
          <cell r="B3187" t="str">
            <v>KIS69411</v>
          </cell>
          <cell r="C3187" t="str">
            <v>related to CYS4 - Cystathionine beta-synthase</v>
          </cell>
          <cell r="D3187">
            <v>152.764159385818</v>
          </cell>
          <cell r="E3187">
            <v>157.178816042996</v>
          </cell>
          <cell r="F3187">
            <v>154.971487714407</v>
          </cell>
          <cell r="G3187">
            <v>-3.8680282951266597E-2</v>
          </cell>
          <cell r="H3187">
            <v>0.16901082710211701</v>
          </cell>
          <cell r="I3187">
            <v>0.81576798781867099</v>
          </cell>
          <cell r="J3187">
            <v>0.84942959402137497</v>
          </cell>
          <cell r="K3187">
            <v>61.204319189718788</v>
          </cell>
          <cell r="L3187">
            <v>10.253817131311449</v>
          </cell>
          <cell r="M3187">
            <v>79.215949664247162</v>
          </cell>
          <cell r="N3187">
            <v>7.5849798699785094</v>
          </cell>
          <cell r="O3187" t="str">
            <v>Y</v>
          </cell>
          <cell r="P3187" t="str">
            <v>Y</v>
          </cell>
          <cell r="Q3187">
            <v>1</v>
          </cell>
          <cell r="R3187">
            <v>74.304546371759102</v>
          </cell>
          <cell r="S3187">
            <v>1.233295</v>
          </cell>
          <cell r="T3187">
            <v>3.9681880000000002E-5</v>
          </cell>
          <cell r="U3187" t="str">
            <v>light-cyan</v>
          </cell>
          <cell r="V3187">
            <v>1144.0577647924865</v>
          </cell>
          <cell r="W3187">
            <v>548.51545688145461</v>
          </cell>
          <cell r="X3187">
            <v>1.0545338446674899</v>
          </cell>
          <cell r="Y3187">
            <v>1.1317156857658101E-12</v>
          </cell>
        </row>
        <row r="3188">
          <cell r="A3188" t="str">
            <v>UMAG_11539</v>
          </cell>
          <cell r="B3188" t="str">
            <v>KIS67539</v>
          </cell>
          <cell r="C3188" t="str">
            <v>related to SNF8 - protein involved in glucose derepression</v>
          </cell>
          <cell r="D3188">
            <v>99.336331593636103</v>
          </cell>
          <cell r="E3188">
            <v>102.237986655516</v>
          </cell>
          <cell r="F3188">
            <v>100.78715912457599</v>
          </cell>
          <cell r="G3188">
            <v>-3.9122737638162902E-2</v>
          </cell>
          <cell r="H3188">
            <v>0.197636561918207</v>
          </cell>
          <cell r="I3188">
            <v>0.83931988920182399</v>
          </cell>
          <cell r="J3188">
            <v>0.86849375047954203</v>
          </cell>
          <cell r="K3188">
            <v>77.746172866710523</v>
          </cell>
          <cell r="L3188">
            <v>8.228360264697983</v>
          </cell>
          <cell r="M3188">
            <v>101.64787549980838</v>
          </cell>
          <cell r="N3188">
            <v>23.439567439064088</v>
          </cell>
          <cell r="O3188" t="str">
            <v>Y</v>
          </cell>
          <cell r="P3188" t="str">
            <v>Y</v>
          </cell>
          <cell r="Q3188">
            <v>0</v>
          </cell>
          <cell r="R3188">
            <v>23.974026127106001</v>
          </cell>
          <cell r="S3188">
            <v>-1.1652709999999999</v>
          </cell>
          <cell r="T3188">
            <v>1.4445920000000001E-4</v>
          </cell>
          <cell r="U3188" t="str">
            <v>burlywood</v>
          </cell>
          <cell r="V3188">
            <v>543.92900210993628</v>
          </cell>
          <cell r="W3188">
            <v>631.19832534263605</v>
          </cell>
          <cell r="X3188">
            <v>-0.213124592609446</v>
          </cell>
          <cell r="Y3188">
            <v>4.9904564348333E-2</v>
          </cell>
        </row>
        <row r="3189">
          <cell r="A3189" t="str">
            <v>UMAG_03636</v>
          </cell>
          <cell r="B3189" t="str">
            <v>KIS68053</v>
          </cell>
          <cell r="C3189" t="str">
            <v>hypothetical protein</v>
          </cell>
          <cell r="D3189">
            <v>6.6722568440450596</v>
          </cell>
          <cell r="E3189">
            <v>6.9298741719275503</v>
          </cell>
          <cell r="F3189">
            <v>6.8010655079863103</v>
          </cell>
          <cell r="G3189">
            <v>-3.9346202978836002E-2</v>
          </cell>
          <cell r="H3189">
            <v>0.439734773180192</v>
          </cell>
          <cell r="I3189">
            <v>0.916047665367133</v>
          </cell>
          <cell r="J3189">
            <v>0.93250361145157201</v>
          </cell>
          <cell r="K3189">
            <v>5.8247358241694576</v>
          </cell>
          <cell r="L3189">
            <v>0.65340792349383436</v>
          </cell>
          <cell r="M3189">
            <v>7.9467339632144691</v>
          </cell>
          <cell r="N3189">
            <v>2.2316735442086277</v>
          </cell>
          <cell r="O3189" t="str">
            <v>N</v>
          </cell>
          <cell r="P3189" t="str">
            <v>Y</v>
          </cell>
          <cell r="Q3189">
            <v>12</v>
          </cell>
          <cell r="R3189">
            <v>4.7453692286407296</v>
          </cell>
          <cell r="S3189">
            <v>-0.44614179999999998</v>
          </cell>
          <cell r="T3189">
            <v>0.51561509999999999</v>
          </cell>
          <cell r="U3189" t="e">
            <v>#N/A</v>
          </cell>
          <cell r="V3189">
            <v>49.390313993338872</v>
          </cell>
          <cell r="W3189">
            <v>36.604085306353866</v>
          </cell>
          <cell r="X3189">
            <v>0.42799410953300598</v>
          </cell>
          <cell r="Y3189">
            <v>0.15733568105708001</v>
          </cell>
        </row>
        <row r="3190">
          <cell r="A3190" t="str">
            <v>UMAG_03089</v>
          </cell>
          <cell r="B3190" t="str">
            <v>KIS69111</v>
          </cell>
          <cell r="C3190" t="str">
            <v>hypothetical protein</v>
          </cell>
          <cell r="D3190">
            <v>133.02016933084499</v>
          </cell>
          <cell r="E3190">
            <v>136.91602242906299</v>
          </cell>
          <cell r="F3190">
            <v>134.96809587995401</v>
          </cell>
          <cell r="G3190">
            <v>-3.9472666227571097E-2</v>
          </cell>
          <cell r="H3190">
            <v>0.16791970882037899</v>
          </cell>
          <cell r="I3190">
            <v>0.81102754523967902</v>
          </cell>
          <cell r="J3190">
            <v>0.845447465265181</v>
          </cell>
          <cell r="K3190">
            <v>71.423074950079197</v>
          </cell>
          <cell r="L3190">
            <v>12.333519969978829</v>
          </cell>
          <cell r="M3190">
            <v>92.720601161497072</v>
          </cell>
          <cell r="N3190">
            <v>1.8661442599035065</v>
          </cell>
          <cell r="O3190" t="str">
            <v>N</v>
          </cell>
          <cell r="P3190" t="str">
            <v>Y</v>
          </cell>
          <cell r="Q3190">
            <v>8</v>
          </cell>
          <cell r="R3190">
            <v>85.054024175505205</v>
          </cell>
          <cell r="S3190">
            <v>0.9091745</v>
          </cell>
          <cell r="T3190">
            <v>1.324338E-6</v>
          </cell>
          <cell r="U3190" t="str">
            <v>cyan</v>
          </cell>
          <cell r="V3190">
            <v>669.86985427156776</v>
          </cell>
          <cell r="W3190">
            <v>654.91983484874697</v>
          </cell>
          <cell r="X3190">
            <v>3.4781814187155799E-2</v>
          </cell>
          <cell r="Y3190">
            <v>0.79165036552230805</v>
          </cell>
        </row>
        <row r="3191">
          <cell r="A3191" t="str">
            <v>UMAG_04528</v>
          </cell>
          <cell r="B3191" t="str">
            <v>KIS67430</v>
          </cell>
          <cell r="C3191" t="str">
            <v>hypothetical protein</v>
          </cell>
          <cell r="D3191">
            <v>31.318925650472799</v>
          </cell>
          <cell r="E3191">
            <v>32.279339559338098</v>
          </cell>
          <cell r="F3191">
            <v>31.799132604905399</v>
          </cell>
          <cell r="G3191">
            <v>-3.9758013458514999E-2</v>
          </cell>
          <cell r="H3191">
            <v>0.260803518798703</v>
          </cell>
          <cell r="I3191">
            <v>0.87305724815920704</v>
          </cell>
          <cell r="J3191">
            <v>0.89750951990905103</v>
          </cell>
          <cell r="K3191">
            <v>45.547835614901942</v>
          </cell>
          <cell r="L3191">
            <v>10.621338942112004</v>
          </cell>
          <cell r="M3191">
            <v>59.651605305289038</v>
          </cell>
          <cell r="N3191">
            <v>10.612567155296508</v>
          </cell>
          <cell r="O3191" t="str">
            <v>Y</v>
          </cell>
          <cell r="P3191" t="str">
            <v>Y</v>
          </cell>
          <cell r="Q3191">
            <v>1</v>
          </cell>
          <cell r="R3191">
            <v>59.712523205215199</v>
          </cell>
          <cell r="S3191">
            <v>-1.0044109999999999</v>
          </cell>
          <cell r="T3191">
            <v>2.2861300000000001E-2</v>
          </cell>
          <cell r="U3191" t="str">
            <v>dark-green</v>
          </cell>
          <cell r="V3191">
            <v>375.24276708231565</v>
          </cell>
          <cell r="W3191">
            <v>1051.8133295450309</v>
          </cell>
          <cell r="X3191">
            <v>-1.4785201524382601</v>
          </cell>
          <cell r="Y3191">
            <v>1.31476123413481E-14</v>
          </cell>
        </row>
        <row r="3192">
          <cell r="A3192" t="str">
            <v>UMAG_11480</v>
          </cell>
          <cell r="B3192" t="str">
            <v>KIS68852</v>
          </cell>
          <cell r="C3192" t="str">
            <v>related to CFT2 - subunit of the mRNA cleavage and polyadenlylation factor</v>
          </cell>
          <cell r="D3192">
            <v>353.48642691758897</v>
          </cell>
          <cell r="E3192">
            <v>363.871857896238</v>
          </cell>
          <cell r="F3192">
            <v>358.67914240691402</v>
          </cell>
          <cell r="G3192">
            <v>-3.9904217492697999E-2</v>
          </cell>
          <cell r="H3192">
            <v>0.170180131644981</v>
          </cell>
          <cell r="I3192">
            <v>0.81177405149325899</v>
          </cell>
          <cell r="J3192">
            <v>0.84581618913652501</v>
          </cell>
          <cell r="K3192">
            <v>76.798028557802297</v>
          </cell>
          <cell r="L3192">
            <v>18.389069170984779</v>
          </cell>
          <cell r="M3192">
            <v>99.813363160294472</v>
          </cell>
          <cell r="N3192">
            <v>4.5335868043828143</v>
          </cell>
          <cell r="O3192" t="str">
            <v>Y</v>
          </cell>
          <cell r="P3192" t="str">
            <v>Y</v>
          </cell>
          <cell r="Q3192">
            <v>0</v>
          </cell>
          <cell r="R3192">
            <v>88.748740316066502</v>
          </cell>
          <cell r="S3192">
            <v>-0.82362250000000004</v>
          </cell>
          <cell r="T3192">
            <v>7.9886630000000004E-5</v>
          </cell>
          <cell r="U3192" t="str">
            <v>yellow</v>
          </cell>
          <cell r="V3192">
            <v>1110.4491825735765</v>
          </cell>
          <cell r="W3192">
            <v>2514.5286344915135</v>
          </cell>
          <cell r="X3192">
            <v>-1.17657335857114</v>
          </cell>
          <cell r="Y3192">
            <v>2.4318738494271498E-30</v>
          </cell>
        </row>
        <row r="3193">
          <cell r="A3193" t="str">
            <v>UMAG_05546</v>
          </cell>
          <cell r="B3193" t="str">
            <v>KIS66555</v>
          </cell>
          <cell r="C3193" t="str">
            <v>related to YMC2 û mitochondrial carrier protein</v>
          </cell>
          <cell r="D3193">
            <v>77.031774331110796</v>
          </cell>
          <cell r="E3193">
            <v>79.317479058092104</v>
          </cell>
          <cell r="F3193">
            <v>78.1746266946015</v>
          </cell>
          <cell r="G3193">
            <v>-4.05986802691106E-2</v>
          </cell>
          <cell r="H3193">
            <v>0.200901205231233</v>
          </cell>
          <cell r="I3193">
            <v>0.83583830983039398</v>
          </cell>
          <cell r="J3193">
            <v>0.86557447103117002</v>
          </cell>
          <cell r="K3193">
            <v>44.584123434733336</v>
          </cell>
          <cell r="L3193">
            <v>9.1780321562066529</v>
          </cell>
          <cell r="M3193">
            <v>58.434837432202087</v>
          </cell>
          <cell r="N3193">
            <v>8.6515459129158536</v>
          </cell>
          <cell r="O3193" t="str">
            <v>Y</v>
          </cell>
          <cell r="P3193" t="str">
            <v>Y</v>
          </cell>
          <cell r="Q3193">
            <v>2</v>
          </cell>
          <cell r="R3193">
            <v>65.616402184467901</v>
          </cell>
          <cell r="S3193">
            <v>7.5999940000000002E-2</v>
          </cell>
          <cell r="T3193">
            <v>0.77934130000000001</v>
          </cell>
          <cell r="U3193" t="str">
            <v>yellow</v>
          </cell>
          <cell r="V3193">
            <v>699.39359775227467</v>
          </cell>
          <cell r="W3193">
            <v>1017.1087113170133</v>
          </cell>
          <cell r="X3193">
            <v>-0.53996557086493902</v>
          </cell>
          <cell r="Y3193">
            <v>2.5712427352412E-6</v>
          </cell>
        </row>
        <row r="3194">
          <cell r="A3194" t="str">
            <v>UMAG_00332</v>
          </cell>
          <cell r="B3194" t="str">
            <v>KIS71903</v>
          </cell>
          <cell r="C3194" t="str">
            <v>related to transcription factor TFIIIC subunit</v>
          </cell>
          <cell r="D3194">
            <v>140.76124791465401</v>
          </cell>
          <cell r="E3194">
            <v>144.990710929595</v>
          </cell>
          <cell r="F3194">
            <v>142.875979422125</v>
          </cell>
          <cell r="G3194">
            <v>-4.1264100413730201E-2</v>
          </cell>
          <cell r="H3194">
            <v>0.20841479892654299</v>
          </cell>
          <cell r="I3194">
            <v>0.83881788035209504</v>
          </cell>
          <cell r="J3194">
            <v>0.86811334621508096</v>
          </cell>
          <cell r="K3194">
            <v>24.629084011493333</v>
          </cell>
          <cell r="L3194">
            <v>5.8160013470351455</v>
          </cell>
          <cell r="M3194">
            <v>32.231608079435382</v>
          </cell>
          <cell r="N3194">
            <v>8.4897019812912902</v>
          </cell>
          <cell r="O3194" t="str">
            <v>N</v>
          </cell>
          <cell r="P3194" t="str">
            <v>Y</v>
          </cell>
          <cell r="Q3194">
            <v>0.5</v>
          </cell>
          <cell r="R3194">
            <v>62.145945048803902</v>
          </cell>
          <cell r="S3194">
            <v>0.45828754213952899</v>
          </cell>
          <cell r="T3194">
            <v>8.0791316680764599E-2</v>
          </cell>
          <cell r="U3194" t="str">
            <v>light-cyan</v>
          </cell>
          <cell r="V3194">
            <v>662.70631593828568</v>
          </cell>
          <cell r="W3194">
            <v>535.8180551825003</v>
          </cell>
          <cell r="X3194">
            <v>0.30466060454687299</v>
          </cell>
          <cell r="Y3194">
            <v>6.6918732401147598E-3</v>
          </cell>
        </row>
        <row r="3195">
          <cell r="A3195" t="str">
            <v>UMAG_10056</v>
          </cell>
          <cell r="B3195" t="str">
            <v>KIS69586</v>
          </cell>
          <cell r="C3195" t="str">
            <v>related to serine/threonine-protein kinase</v>
          </cell>
          <cell r="D3195">
            <v>237.68790826397901</v>
          </cell>
          <cell r="E3195">
            <v>244.72719372922501</v>
          </cell>
          <cell r="F3195">
            <v>241.20755099660201</v>
          </cell>
          <cell r="G3195">
            <v>-4.1515423733691402E-2</v>
          </cell>
          <cell r="H3195">
            <v>0.14286330287562601</v>
          </cell>
          <cell r="I3195">
            <v>0.76873059954438805</v>
          </cell>
          <cell r="J3195">
            <v>0.81037853672597004</v>
          </cell>
          <cell r="K3195">
            <v>77.75417038294259</v>
          </cell>
          <cell r="L3195">
            <v>8.5000821069170627</v>
          </cell>
          <cell r="M3195">
            <v>101.69093225405611</v>
          </cell>
          <cell r="N3195">
            <v>13.737116178844735</v>
          </cell>
          <cell r="O3195" t="str">
            <v>Y</v>
          </cell>
          <cell r="P3195" t="str">
            <v>Y</v>
          </cell>
          <cell r="Q3195">
            <v>1</v>
          </cell>
          <cell r="R3195">
            <v>238.98686119172299</v>
          </cell>
          <cell r="S3195">
            <v>-0.22573270000000001</v>
          </cell>
          <cell r="T3195">
            <v>0.59354479999999998</v>
          </cell>
          <cell r="U3195" t="str">
            <v>dark-green</v>
          </cell>
          <cell r="V3195">
            <v>2358.1386272844302</v>
          </cell>
          <cell r="W3195">
            <v>5584.2720842182935</v>
          </cell>
          <cell r="X3195">
            <v>-1.2396551332634</v>
          </cell>
          <cell r="Y3195">
            <v>2.91751339324873E-18</v>
          </cell>
        </row>
        <row r="3196">
          <cell r="A3196" t="str">
            <v>UMAG_10085</v>
          </cell>
          <cell r="B3196" t="str">
            <v>KIS71850</v>
          </cell>
          <cell r="C3196" t="str">
            <v>related to NTG2 - DNA N-glycosylase and apurinic/apyrimidinic (AP) lyase involved in base excision repair</v>
          </cell>
          <cell r="D3196">
            <v>140.39562514035799</v>
          </cell>
          <cell r="E3196">
            <v>144.712577436685</v>
          </cell>
          <cell r="F3196">
            <v>142.55410128852199</v>
          </cell>
          <cell r="G3196">
            <v>-4.2046628885816603E-2</v>
          </cell>
          <cell r="H3196">
            <v>0.166881881612959</v>
          </cell>
          <cell r="I3196">
            <v>0.79756681952675201</v>
          </cell>
          <cell r="J3196">
            <v>0.83491843366436802</v>
          </cell>
          <cell r="K3196">
            <v>48.651103332081</v>
          </cell>
          <cell r="L3196">
            <v>7.0041367675530468</v>
          </cell>
          <cell r="M3196">
            <v>63.646816265294419</v>
          </cell>
          <cell r="N3196">
            <v>6.133516956527262</v>
          </cell>
          <cell r="O3196" t="str">
            <v>Y</v>
          </cell>
          <cell r="P3196" t="str">
            <v>Y</v>
          </cell>
          <cell r="Q3196">
            <v>0</v>
          </cell>
          <cell r="R3196">
            <v>47.827416850896803</v>
          </cell>
          <cell r="S3196">
            <v>-0.84104000000000001</v>
          </cell>
          <cell r="T3196">
            <v>1.2149449999999999E-4</v>
          </cell>
          <cell r="U3196" t="str">
            <v>burlywood</v>
          </cell>
          <cell r="V3196">
            <v>878.06306893857993</v>
          </cell>
          <cell r="W3196">
            <v>1526.7884759959834</v>
          </cell>
          <cell r="X3196">
            <v>-0.79741721544922795</v>
          </cell>
          <cell r="Y3196">
            <v>1.32347490561874E-21</v>
          </cell>
        </row>
        <row r="3197">
          <cell r="A3197" t="str">
            <v>UMAG_11950</v>
          </cell>
          <cell r="B3197" t="str">
            <v>KIS68549</v>
          </cell>
          <cell r="C3197" t="str">
            <v>hypothetical protein</v>
          </cell>
          <cell r="D3197">
            <v>11.047070791625799</v>
          </cell>
          <cell r="E3197">
            <v>11.4399386722174</v>
          </cell>
          <cell r="F3197">
            <v>11.2435047319216</v>
          </cell>
          <cell r="G3197">
            <v>-4.2083158407021801E-2</v>
          </cell>
          <cell r="H3197">
            <v>0.38094436086276801</v>
          </cell>
          <cell r="I3197">
            <v>0.90131760976174102</v>
          </cell>
          <cell r="J3197">
            <v>0.92084639554971504</v>
          </cell>
          <cell r="K3197">
            <v>10.056593286197135</v>
          </cell>
          <cell r="L3197">
            <v>2.9169778346422888</v>
          </cell>
          <cell r="M3197">
            <v>13.144382215486434</v>
          </cell>
          <cell r="N3197">
            <v>3.8219795520751232</v>
          </cell>
          <cell r="O3197" t="str">
            <v>N</v>
          </cell>
          <cell r="P3197" t="str">
            <v>Y</v>
          </cell>
          <cell r="Q3197">
            <v>0.5</v>
          </cell>
          <cell r="R3197">
            <v>10.695129944869199</v>
          </cell>
          <cell r="S3197">
            <v>0.375697</v>
          </cell>
          <cell r="T3197">
            <v>0.53819220000000001</v>
          </cell>
          <cell r="U3197" t="str">
            <v>red</v>
          </cell>
          <cell r="V3197">
            <v>93.463557254822305</v>
          </cell>
          <cell r="W3197">
            <v>144.62057005844667</v>
          </cell>
          <cell r="X3197">
            <v>-0.61759805057459505</v>
          </cell>
          <cell r="Y3197">
            <v>4.7287260900408398E-2</v>
          </cell>
        </row>
        <row r="3198">
          <cell r="A3198" t="str">
            <v>UMAG_11235</v>
          </cell>
          <cell r="B3198" t="str">
            <v>KIS65849</v>
          </cell>
          <cell r="C3198" t="str">
            <v>related to Protein esc1</v>
          </cell>
          <cell r="D3198">
            <v>107.843103789851</v>
          </cell>
          <cell r="E3198">
            <v>111.17545335130799</v>
          </cell>
          <cell r="F3198">
            <v>109.50927857057999</v>
          </cell>
          <cell r="G3198">
            <v>-4.2233720957037799E-2</v>
          </cell>
          <cell r="H3198">
            <v>0.20426999372683599</v>
          </cell>
          <cell r="I3198">
            <v>0.83198720219541</v>
          </cell>
          <cell r="J3198">
            <v>0.86270262057501601</v>
          </cell>
          <cell r="K3198">
            <v>66.302899777294172</v>
          </cell>
          <cell r="L3198">
            <v>14.70286201494406</v>
          </cell>
          <cell r="M3198">
            <v>86.718682694810809</v>
          </cell>
          <cell r="N3198">
            <v>20.384994665072025</v>
          </cell>
          <cell r="O3198" t="str">
            <v>Y</v>
          </cell>
          <cell r="P3198" t="str">
            <v>Y</v>
          </cell>
          <cell r="Q3198">
            <v>1</v>
          </cell>
          <cell r="R3198">
            <v>161.21521191106299</v>
          </cell>
          <cell r="S3198">
            <v>1.0731809999999999</v>
          </cell>
          <cell r="T3198">
            <v>6.8056380000000003E-6</v>
          </cell>
          <cell r="U3198" t="str">
            <v>red</v>
          </cell>
          <cell r="V3198">
            <v>1549.1203296118335</v>
          </cell>
          <cell r="W3198">
            <v>881.54002201059564</v>
          </cell>
          <cell r="X3198">
            <v>0.81082724778652904</v>
          </cell>
          <cell r="Y3198">
            <v>6.8550439293007E-17</v>
          </cell>
        </row>
        <row r="3199">
          <cell r="A3199" t="str">
            <v>UMAG_02023</v>
          </cell>
          <cell r="B3199" t="str">
            <v>KIS70879</v>
          </cell>
          <cell r="C3199" t="str">
            <v>related to long chain fatty alcohol oxidase</v>
          </cell>
          <cell r="D3199">
            <v>155.38247654169299</v>
          </cell>
          <cell r="E3199">
            <v>160.197253891104</v>
          </cell>
          <cell r="F3199">
            <v>157.78986521639899</v>
          </cell>
          <cell r="G3199">
            <v>-4.2435800581357298E-2</v>
          </cell>
          <cell r="H3199">
            <v>0.17847985676530601</v>
          </cell>
          <cell r="I3199">
            <v>0.80839908690120499</v>
          </cell>
          <cell r="J3199">
            <v>0.84352416433238298</v>
          </cell>
          <cell r="K3199">
            <v>45.072093956957133</v>
          </cell>
          <cell r="L3199">
            <v>8.568540779149366</v>
          </cell>
          <cell r="M3199">
            <v>58.866520542329653</v>
          </cell>
          <cell r="N3199">
            <v>9.5069672256474806</v>
          </cell>
          <cell r="O3199" t="str">
            <v>Y</v>
          </cell>
          <cell r="P3199" t="str">
            <v>Y</v>
          </cell>
          <cell r="Q3199">
            <v>0.5</v>
          </cell>
          <cell r="R3199">
            <v>31.354073673175201</v>
          </cell>
          <cell r="S3199">
            <v>-2.830136</v>
          </cell>
          <cell r="T3199">
            <v>8.9482949999999999E-8</v>
          </cell>
          <cell r="U3199" t="str">
            <v>dark-green</v>
          </cell>
          <cell r="V3199">
            <v>1618.6685086366699</v>
          </cell>
          <cell r="W3199">
            <v>573.87343216274928</v>
          </cell>
          <cell r="X3199">
            <v>1.4109125773341999</v>
          </cell>
          <cell r="Y3199">
            <v>1.4288784134505701E-2</v>
          </cell>
        </row>
        <row r="3200">
          <cell r="A3200" t="str">
            <v>UMAG_11647</v>
          </cell>
          <cell r="B3200" t="str">
            <v>KIS71246</v>
          </cell>
          <cell r="C3200" t="str">
            <v>hypothetical protein</v>
          </cell>
          <cell r="D3200">
            <v>1.54090761632849</v>
          </cell>
          <cell r="E3200">
            <v>1.67646293905931</v>
          </cell>
          <cell r="F3200">
            <v>1.6086852776939</v>
          </cell>
          <cell r="G3200">
            <v>-4.2584653334936502E-2</v>
          </cell>
          <cell r="H3200">
            <v>0.64590203718786299</v>
          </cell>
          <cell r="I3200">
            <v>0.91165328489128905</v>
          </cell>
          <cell r="J3200">
            <v>0.92884103969053999</v>
          </cell>
          <cell r="K3200">
            <v>2.2344911457225476</v>
          </cell>
          <cell r="L3200">
            <v>1.4944446212558866</v>
          </cell>
          <cell r="M3200">
            <v>3.3228728084613892</v>
          </cell>
          <cell r="N3200">
            <v>1.5251736433714222</v>
          </cell>
          <cell r="O3200" t="str">
            <v>N</v>
          </cell>
          <cell r="P3200" t="str">
            <v>N</v>
          </cell>
          <cell r="Q3200">
            <v>4</v>
          </cell>
          <cell r="R3200">
            <v>2.1166000884841099</v>
          </cell>
          <cell r="S3200">
            <v>1.348854</v>
          </cell>
          <cell r="T3200">
            <v>0.19148409999999999</v>
          </cell>
          <cell r="U3200" t="e">
            <v>#N/A</v>
          </cell>
          <cell r="V3200">
            <v>149.44591317027167</v>
          </cell>
          <cell r="W3200">
            <v>230.16398476401301</v>
          </cell>
          <cell r="X3200">
            <v>-0.61622735993773903</v>
          </cell>
          <cell r="Y3200">
            <v>5.9744321238245799E-3</v>
          </cell>
        </row>
        <row r="3201">
          <cell r="A3201" t="str">
            <v>UMAG_03395</v>
          </cell>
          <cell r="B3201" t="str">
            <v>KIS68296</v>
          </cell>
          <cell r="C3201" t="str">
            <v>hypothetical protein</v>
          </cell>
          <cell r="D3201">
            <v>1.54374443966827</v>
          </cell>
          <cell r="E3201">
            <v>1.68686972883927</v>
          </cell>
          <cell r="F3201">
            <v>1.61530708425377</v>
          </cell>
          <cell r="G3201">
            <v>-4.29489965620539E-2</v>
          </cell>
          <cell r="H3201">
            <v>0.64916730399877398</v>
          </cell>
          <cell r="I3201">
            <v>0.91046152967286098</v>
          </cell>
          <cell r="J3201">
            <v>0.927986980386034</v>
          </cell>
          <cell r="K3201">
            <v>3.6862066035446359</v>
          </cell>
          <cell r="L3201">
            <v>3.1265514127277121</v>
          </cell>
          <cell r="M3201">
            <v>4.2205961600618398</v>
          </cell>
          <cell r="N3201">
            <v>1.8951294698565395</v>
          </cell>
          <cell r="O3201" t="str">
            <v>N</v>
          </cell>
          <cell r="P3201" t="str">
            <v>N</v>
          </cell>
          <cell r="Q3201">
            <v>0.5</v>
          </cell>
          <cell r="R3201">
            <v>0</v>
          </cell>
          <cell r="S3201">
            <v>9.296546E-2</v>
          </cell>
          <cell r="T3201">
            <v>0.92820789999999997</v>
          </cell>
          <cell r="U3201" t="e">
            <v>#N/A</v>
          </cell>
          <cell r="V3201">
            <v>8.1892737334452885</v>
          </cell>
          <cell r="W3201">
            <v>14.1509729462175</v>
          </cell>
          <cell r="X3201">
            <v>-0.74908218535690196</v>
          </cell>
          <cell r="Y3201">
            <v>0.202725088969332</v>
          </cell>
        </row>
        <row r="3202">
          <cell r="A3202" t="str">
            <v>UMAG_04111</v>
          </cell>
          <cell r="B3202" t="str">
            <v>KIS67609</v>
          </cell>
          <cell r="C3202" t="str">
            <v>hypothetical protein</v>
          </cell>
          <cell r="D3202">
            <v>1.28807655360202</v>
          </cell>
          <cell r="E3202">
            <v>1.4450050767028699</v>
          </cell>
          <cell r="F3202">
            <v>1.3665408151524501</v>
          </cell>
          <cell r="G3202">
            <v>-4.30448972080653E-2</v>
          </cell>
          <cell r="H3202">
            <v>0.68805319847584201</v>
          </cell>
          <cell r="I3202">
            <v>0.90284381218437404</v>
          </cell>
          <cell r="J3202">
            <v>0.92211399631795399</v>
          </cell>
          <cell r="K3202">
            <v>0.77446938571609425</v>
          </cell>
          <cell r="L3202">
            <v>1.0525599615126418</v>
          </cell>
          <cell r="M3202">
            <v>1.0555612488893842</v>
          </cell>
          <cell r="N3202">
            <v>0.91504198221594546</v>
          </cell>
          <cell r="O3202" t="str">
            <v>N</v>
          </cell>
          <cell r="P3202" t="str">
            <v>N</v>
          </cell>
          <cell r="Q3202">
            <v>1</v>
          </cell>
          <cell r="R3202">
            <v>5.7229865397886996</v>
          </cell>
          <cell r="S3202">
            <v>3.3634439999999999</v>
          </cell>
          <cell r="T3202">
            <v>2.147209E-5</v>
          </cell>
          <cell r="U3202" t="e">
            <v>#N/A</v>
          </cell>
          <cell r="V3202">
            <v>15.850977205070466</v>
          </cell>
          <cell r="W3202">
            <v>10.406278481206046</v>
          </cell>
          <cell r="X3202">
            <v>0.57644364930120395</v>
          </cell>
          <cell r="Y3202">
            <v>0.26781717199417998</v>
          </cell>
        </row>
        <row r="3203">
          <cell r="A3203" t="str">
            <v>UMAG_02208</v>
          </cell>
          <cell r="B3203" t="str">
            <v>KIS69677</v>
          </cell>
          <cell r="C3203" t="str">
            <v>probable acyl-CoA oxidase</v>
          </cell>
          <cell r="D3203">
            <v>148.650426150665</v>
          </cell>
          <cell r="E3203">
            <v>153.32712698922501</v>
          </cell>
          <cell r="F3203">
            <v>150.988776569945</v>
          </cell>
          <cell r="G3203">
            <v>-4.3045101816232001E-2</v>
          </cell>
          <cell r="H3203">
            <v>0.167866169344148</v>
          </cell>
          <cell r="I3203">
            <v>0.79391168432691905</v>
          </cell>
          <cell r="J3203">
            <v>0.83163117897711902</v>
          </cell>
          <cell r="K3203">
            <v>48.363854655513556</v>
          </cell>
          <cell r="L3203">
            <v>9.5801827625099421</v>
          </cell>
          <cell r="M3203">
            <v>63.258531917707941</v>
          </cell>
          <cell r="N3203">
            <v>6.1344846545620095</v>
          </cell>
          <cell r="O3203" t="str">
            <v>Y</v>
          </cell>
          <cell r="P3203" t="str">
            <v>Y</v>
          </cell>
          <cell r="Q3203">
            <v>0</v>
          </cell>
          <cell r="R3203">
            <v>199.83137600264001</v>
          </cell>
          <cell r="S3203">
            <v>-2.7798500000000002</v>
          </cell>
          <cell r="T3203">
            <v>9.3374970000000005E-15</v>
          </cell>
          <cell r="U3203" t="str">
            <v>burlywood</v>
          </cell>
          <cell r="V3203">
            <v>542.35990304890004</v>
          </cell>
          <cell r="W3203">
            <v>2188.3334843892999</v>
          </cell>
          <cell r="X3203">
            <v>-2.0046028720440301</v>
          </cell>
          <cell r="Y3203">
            <v>8.1080572679914097E-37</v>
          </cell>
        </row>
        <row r="3204">
          <cell r="A3204" t="str">
            <v>UMAG_05539</v>
          </cell>
          <cell r="B3204" t="str">
            <v>KIS66548</v>
          </cell>
          <cell r="C3204" t="str">
            <v>hypothetical protein</v>
          </cell>
          <cell r="D3204">
            <v>20.533023697236601</v>
          </cell>
          <cell r="E3204">
            <v>21.232468657430399</v>
          </cell>
          <cell r="F3204">
            <v>20.882746177333502</v>
          </cell>
          <cell r="G3204">
            <v>-4.3164285825418099E-2</v>
          </cell>
          <cell r="H3204">
            <v>0.30775357074790699</v>
          </cell>
          <cell r="I3204">
            <v>0.88048152749898101</v>
          </cell>
          <cell r="J3204">
            <v>0.90370363324490299</v>
          </cell>
          <cell r="K3204">
            <v>16.04415075055153</v>
          </cell>
          <cell r="L3204">
            <v>5.010470863691622</v>
          </cell>
          <cell r="M3204">
            <v>21.1111128776637</v>
          </cell>
          <cell r="N3204">
            <v>4.1441957615565501</v>
          </cell>
          <cell r="O3204" t="str">
            <v>Y</v>
          </cell>
          <cell r="P3204" t="str">
            <v>Y</v>
          </cell>
          <cell r="Q3204">
            <v>0</v>
          </cell>
          <cell r="R3204">
            <v>38.428402088601302</v>
          </cell>
          <cell r="S3204">
            <v>-0.59305200000000002</v>
          </cell>
          <cell r="T3204">
            <v>0.12274060000000001</v>
          </cell>
          <cell r="U3204" t="str">
            <v>pink</v>
          </cell>
          <cell r="V3204">
            <v>231.590640798858</v>
          </cell>
          <cell r="W3204">
            <v>282.12230864793702</v>
          </cell>
          <cell r="X3204">
            <v>-0.28459218989736901</v>
          </cell>
          <cell r="Y3204">
            <v>6.3351458847550002E-2</v>
          </cell>
        </row>
        <row r="3205">
          <cell r="A3205" t="str">
            <v>UMAG_11603</v>
          </cell>
          <cell r="B3205" t="str">
            <v>KIS66004</v>
          </cell>
          <cell r="C3205" t="str">
            <v>related to RPS0B - 40S ribosomal protein p40 homolog B</v>
          </cell>
          <cell r="D3205">
            <v>1.28507776469979</v>
          </cell>
          <cell r="E3205">
            <v>1.42572189883829</v>
          </cell>
          <cell r="F3205">
            <v>1.3553998317690401</v>
          </cell>
          <cell r="G3205">
            <v>-4.3423604456162501E-2</v>
          </cell>
          <cell r="H3205">
            <v>0.67965107182635498</v>
          </cell>
          <cell r="I3205">
            <v>0.90410830090474503</v>
          </cell>
          <cell r="J3205">
            <v>0.92284580628408097</v>
          </cell>
          <cell r="K3205">
            <v>1.5205390375638965</v>
          </cell>
          <cell r="L3205">
            <v>1.8377992414271462</v>
          </cell>
          <cell r="M3205">
            <v>2.0077814625766237</v>
          </cell>
          <cell r="N3205">
            <v>1.3493187450232118</v>
          </cell>
          <cell r="O3205" t="str">
            <v>N</v>
          </cell>
          <cell r="P3205" t="str">
            <v>Y</v>
          </cell>
          <cell r="Q3205">
            <v>2</v>
          </cell>
          <cell r="R3205">
            <v>5.1573086844605696</v>
          </cell>
          <cell r="S3205">
            <v>2.8017059999999998</v>
          </cell>
          <cell r="T3205">
            <v>4.414016E-4</v>
          </cell>
          <cell r="U3205" t="e">
            <v>#N/A</v>
          </cell>
          <cell r="V3205">
            <v>55.024583713915</v>
          </cell>
          <cell r="W3205">
            <v>118.22790153161166</v>
          </cell>
          <cell r="X3205">
            <v>-1.09141704594985</v>
          </cell>
          <cell r="Y3205">
            <v>2.7866339933018501E-7</v>
          </cell>
        </row>
        <row r="3206">
          <cell r="A3206" t="str">
            <v>UMAG_00952</v>
          </cell>
          <cell r="B3206" t="str">
            <v>KIS71036</v>
          </cell>
          <cell r="C3206" t="str">
            <v>related to RTS2 - Basic zinc-finger protein</v>
          </cell>
          <cell r="D3206">
            <v>104.435417037367</v>
          </cell>
          <cell r="E3206">
            <v>107.884556703661</v>
          </cell>
          <cell r="F3206">
            <v>106.159986870514</v>
          </cell>
          <cell r="G3206">
            <v>-4.3525238908196699E-2</v>
          </cell>
          <cell r="H3206">
            <v>0.200021996142565</v>
          </cell>
          <cell r="I3206">
            <v>0.82332714814274499</v>
          </cell>
          <cell r="J3206">
            <v>0.85592104554266701</v>
          </cell>
          <cell r="K3206">
            <v>65.117999333869804</v>
          </cell>
          <cell r="L3206">
            <v>10.234977376475635</v>
          </cell>
          <cell r="M3206">
            <v>84.921319522875137</v>
          </cell>
          <cell r="N3206">
            <v>15.947818669375316</v>
          </cell>
          <cell r="O3206" t="str">
            <v>Y</v>
          </cell>
          <cell r="P3206" t="str">
            <v>Y</v>
          </cell>
          <cell r="Q3206">
            <v>0.5</v>
          </cell>
          <cell r="R3206">
            <v>49.8174723587938</v>
          </cell>
          <cell r="S3206">
            <v>-0.17716528972791401</v>
          </cell>
          <cell r="T3206">
            <v>0.55753726079922805</v>
          </cell>
          <cell r="U3206" t="str">
            <v>beige</v>
          </cell>
          <cell r="V3206">
            <v>737.64030383373085</v>
          </cell>
          <cell r="W3206">
            <v>848.88049846298463</v>
          </cell>
          <cell r="X3206">
            <v>-0.20286443041428801</v>
          </cell>
          <cell r="Y3206">
            <v>4.9926473776837503E-2</v>
          </cell>
        </row>
        <row r="3207">
          <cell r="A3207" t="str">
            <v>UMAG_05633</v>
          </cell>
          <cell r="B3207" t="str">
            <v>KIS66845</v>
          </cell>
          <cell r="C3207" t="str">
            <v>hypothetical protein</v>
          </cell>
          <cell r="D3207">
            <v>48.259573635108097</v>
          </cell>
          <cell r="E3207">
            <v>49.822113378257399</v>
          </cell>
          <cell r="F3207">
            <v>49.040843506682798</v>
          </cell>
          <cell r="G3207">
            <v>-4.4045497446869503E-2</v>
          </cell>
          <cell r="H3207">
            <v>0.23496243129048699</v>
          </cell>
          <cell r="I3207">
            <v>0.84569999697704401</v>
          </cell>
          <cell r="J3207">
            <v>0.87425539773911098</v>
          </cell>
          <cell r="K3207">
            <v>24.012367491446504</v>
          </cell>
          <cell r="L3207">
            <v>3.0621280225392349</v>
          </cell>
          <cell r="M3207">
            <v>31.490324226019339</v>
          </cell>
          <cell r="N3207">
            <v>8.3060681553963267</v>
          </cell>
          <cell r="O3207" t="str">
            <v>N</v>
          </cell>
          <cell r="P3207" t="str">
            <v>Y</v>
          </cell>
          <cell r="Q3207">
            <v>0</v>
          </cell>
          <cell r="R3207">
            <v>6.3115853741219601</v>
          </cell>
          <cell r="S3207">
            <v>-3.6209660000000001</v>
          </cell>
          <cell r="T3207">
            <v>4.4825279999999998E-13</v>
          </cell>
          <cell r="U3207" t="str">
            <v>beige</v>
          </cell>
          <cell r="V3207">
            <v>658.14183212548767</v>
          </cell>
          <cell r="W3207">
            <v>1077.6817954681158</v>
          </cell>
          <cell r="X3207">
            <v>-0.70591651825149104</v>
          </cell>
          <cell r="Y3207">
            <v>2.52894174394006E-3</v>
          </cell>
        </row>
        <row r="3208">
          <cell r="A3208" t="str">
            <v>UMAG_10322</v>
          </cell>
          <cell r="B3208" t="str">
            <v>KIS68951</v>
          </cell>
          <cell r="C3208" t="str">
            <v>hypothetical protein</v>
          </cell>
          <cell r="D3208">
            <v>486.983069548949</v>
          </cell>
          <cell r="E3208">
            <v>502.622579005901</v>
          </cell>
          <cell r="F3208">
            <v>494.80282427742497</v>
          </cell>
          <cell r="G3208">
            <v>-4.4245973887790398E-2</v>
          </cell>
          <cell r="H3208">
            <v>0.150808671508707</v>
          </cell>
          <cell r="I3208">
            <v>0.76624882956310003</v>
          </cell>
          <cell r="J3208">
            <v>0.808553975657894</v>
          </cell>
          <cell r="K3208">
            <v>51.065401365789981</v>
          </cell>
          <cell r="L3208">
            <v>3.1546202030679473</v>
          </cell>
          <cell r="M3208">
            <v>66.830875159818873</v>
          </cell>
          <cell r="N3208">
            <v>12.724136466601323</v>
          </cell>
          <cell r="O3208" t="str">
            <v>N</v>
          </cell>
          <cell r="P3208" t="str">
            <v>Y</v>
          </cell>
          <cell r="Q3208">
            <v>0.5</v>
          </cell>
          <cell r="R3208">
            <v>226.23878220024699</v>
          </cell>
          <cell r="S3208">
            <v>6.4826460000000002E-2</v>
          </cell>
          <cell r="T3208">
            <v>0.75518240000000003</v>
          </cell>
          <cell r="U3208" t="str">
            <v>red</v>
          </cell>
          <cell r="V3208">
            <v>3251.7026086955198</v>
          </cell>
          <cell r="W3208">
            <v>3196.8279622428163</v>
          </cell>
          <cell r="X3208">
            <v>2.4675941998294801E-2</v>
          </cell>
          <cell r="Y3208">
            <v>0.77656702122670695</v>
          </cell>
        </row>
        <row r="3209">
          <cell r="A3209" t="str">
            <v>UMAG_12219</v>
          </cell>
          <cell r="B3209" t="str">
            <v>KIS68683</v>
          </cell>
          <cell r="C3209" t="str">
            <v>hypothetical protein</v>
          </cell>
          <cell r="D3209">
            <v>155.781624494515</v>
          </cell>
          <cell r="E3209">
            <v>160.878175439535</v>
          </cell>
          <cell r="F3209">
            <v>158.329899967025</v>
          </cell>
          <cell r="G3209">
            <v>-4.4421371902640699E-2</v>
          </cell>
          <cell r="H3209">
            <v>0.17118450699697699</v>
          </cell>
          <cell r="I3209">
            <v>0.79189030651068304</v>
          </cell>
          <cell r="J3209">
            <v>0.83059122910521399</v>
          </cell>
          <cell r="K3209">
            <v>86.369395735727252</v>
          </cell>
          <cell r="L3209">
            <v>17.148552909126909</v>
          </cell>
          <cell r="M3209">
            <v>113.16781462586972</v>
          </cell>
          <cell r="N3209">
            <v>6.7483445818086016</v>
          </cell>
          <cell r="O3209" t="str">
            <v>Y</v>
          </cell>
          <cell r="P3209" t="str">
            <v>Y</v>
          </cell>
          <cell r="Q3209">
            <v>12</v>
          </cell>
          <cell r="R3209">
            <v>51.992693146070899</v>
          </cell>
          <cell r="S3209">
            <v>0.191776</v>
          </cell>
          <cell r="T3209">
            <v>0.55753730000000001</v>
          </cell>
          <cell r="U3209" t="str">
            <v>salmon</v>
          </cell>
          <cell r="V3209">
            <v>1194.9074246421098</v>
          </cell>
          <cell r="W3209">
            <v>568.67498349438472</v>
          </cell>
          <cell r="X3209">
            <v>1.06802316396664</v>
          </cell>
          <cell r="Y3209">
            <v>2.71924070509444E-21</v>
          </cell>
        </row>
        <row r="3210">
          <cell r="A3210" t="str">
            <v>UMAG_05792</v>
          </cell>
          <cell r="B3210" t="str">
            <v>KIS67010</v>
          </cell>
          <cell r="C3210" t="str">
            <v>related to Chitin deacetylase precursor</v>
          </cell>
          <cell r="D3210">
            <v>1.2822433255364001</v>
          </cell>
          <cell r="E3210">
            <v>1.43684445417039</v>
          </cell>
          <cell r="F3210">
            <v>1.3595438898534</v>
          </cell>
          <cell r="G3210">
            <v>-4.4439883468159497E-2</v>
          </cell>
          <cell r="H3210">
            <v>0.68314005830381297</v>
          </cell>
          <cell r="I3210">
            <v>0.90103112789845397</v>
          </cell>
          <cell r="J3210">
            <v>0.92074024920096298</v>
          </cell>
          <cell r="K3210">
            <v>0.62515763496771615</v>
          </cell>
          <cell r="L3210">
            <v>0.80650900255333713</v>
          </cell>
          <cell r="M3210">
            <v>0.77408498098344869</v>
          </cell>
          <cell r="N3210">
            <v>0.70246453480119841</v>
          </cell>
          <cell r="O3210" t="str">
            <v>N</v>
          </cell>
          <cell r="P3210" t="str">
            <v>N</v>
          </cell>
          <cell r="Q3210">
            <v>1</v>
          </cell>
          <cell r="R3210">
            <v>1.9781556013010699</v>
          </cell>
          <cell r="S3210">
            <v>3.1762860000000002</v>
          </cell>
          <cell r="T3210">
            <v>1.2367929999999999E-3</v>
          </cell>
          <cell r="U3210" t="e">
            <v>#N/A</v>
          </cell>
          <cell r="V3210">
            <v>21.213064375878002</v>
          </cell>
          <cell r="W3210">
            <v>30.14348922456843</v>
          </cell>
          <cell r="X3210">
            <v>-0.49635778740793002</v>
          </cell>
          <cell r="Y3210">
            <v>0.21013395027216999</v>
          </cell>
        </row>
        <row r="3211">
          <cell r="A3211" t="str">
            <v>UMAG_02541</v>
          </cell>
          <cell r="B3211" t="str">
            <v>KIS69190</v>
          </cell>
          <cell r="C3211" t="str">
            <v>hypothetical protein</v>
          </cell>
          <cell r="D3211">
            <v>68.015581425499093</v>
          </cell>
          <cell r="E3211">
            <v>70.388653451283304</v>
          </cell>
          <cell r="F3211">
            <v>69.202117438391198</v>
          </cell>
          <cell r="G3211">
            <v>-4.4443088344973201E-2</v>
          </cell>
          <cell r="H3211">
            <v>0.22746811764191599</v>
          </cell>
          <cell r="I3211">
            <v>0.83967644255291096</v>
          </cell>
          <cell r="J3211">
            <v>0.86872354562649001</v>
          </cell>
          <cell r="K3211">
            <v>99.336119354284421</v>
          </cell>
          <cell r="L3211">
            <v>26.503265285481721</v>
          </cell>
          <cell r="M3211">
            <v>130.0068734365679</v>
          </cell>
          <cell r="N3211">
            <v>11.114187759607136</v>
          </cell>
          <cell r="O3211" t="str">
            <v>Y</v>
          </cell>
          <cell r="P3211" t="str">
            <v>Y</v>
          </cell>
          <cell r="Q3211">
            <v>12</v>
          </cell>
          <cell r="R3211">
            <v>53.394149819634698</v>
          </cell>
          <cell r="S3211">
            <v>2.0239280000000002</v>
          </cell>
          <cell r="T3211">
            <v>5.9016839999999998E-16</v>
          </cell>
          <cell r="U3211" t="str">
            <v>cyan</v>
          </cell>
          <cell r="V3211">
            <v>587.06969483683076</v>
          </cell>
          <cell r="W3211">
            <v>94.540644013045721</v>
          </cell>
          <cell r="X3211">
            <v>2.6285037293956499</v>
          </cell>
          <cell r="Y3211">
            <v>7.8455318255696798E-66</v>
          </cell>
        </row>
        <row r="3212">
          <cell r="A3212" t="str">
            <v>UMAG_06090</v>
          </cell>
          <cell r="B3212" t="str">
            <v>KIS66000</v>
          </cell>
          <cell r="C3212" t="str">
            <v>related to TIF3 - translation initiation factor eIF-4B</v>
          </cell>
          <cell r="D3212">
            <v>149.68120560963499</v>
          </cell>
          <cell r="E3212">
            <v>154.716663446686</v>
          </cell>
          <cell r="F3212">
            <v>152.198934528161</v>
          </cell>
          <cell r="G3212">
            <v>-4.47563587448499E-2</v>
          </cell>
          <cell r="H3212">
            <v>0.17502641698572499</v>
          </cell>
          <cell r="I3212">
            <v>0.79296707331620198</v>
          </cell>
          <cell r="J3212">
            <v>0.83118080376807801</v>
          </cell>
          <cell r="K3212">
            <v>61.288376204183898</v>
          </cell>
          <cell r="L3212">
            <v>11.356514966340086</v>
          </cell>
          <cell r="M3212">
            <v>79.80209699528055</v>
          </cell>
          <cell r="N3212">
            <v>8.7670196686339583</v>
          </cell>
          <cell r="O3212" t="str">
            <v>Y</v>
          </cell>
          <cell r="P3212" t="str">
            <v>Y</v>
          </cell>
          <cell r="Q3212">
            <v>2</v>
          </cell>
          <cell r="R3212">
            <v>189.284872562141</v>
          </cell>
          <cell r="S3212">
            <v>-1.547752E-2</v>
          </cell>
          <cell r="T3212">
            <v>0.96181280000000002</v>
          </cell>
          <cell r="U3212" t="str">
            <v>green-yellow</v>
          </cell>
          <cell r="V3212">
            <v>1196.2773204739767</v>
          </cell>
          <cell r="W3212">
            <v>4682.7864576796637</v>
          </cell>
          <cell r="X3212">
            <v>-1.9658552739108599</v>
          </cell>
          <cell r="Y3212">
            <v>7.05510655995403E-79</v>
          </cell>
        </row>
        <row r="3213">
          <cell r="A3213" t="str">
            <v>UMAG_10724</v>
          </cell>
          <cell r="B3213" t="str">
            <v>KIS66865</v>
          </cell>
          <cell r="C3213" t="str">
            <v>probable MRPL19 - mitochondrial ribosomal protein</v>
          </cell>
          <cell r="D3213">
            <v>46.9763144276315</v>
          </cell>
          <cell r="E3213">
            <v>48.622619155004003</v>
          </cell>
          <cell r="F3213">
            <v>47.799466791317698</v>
          </cell>
          <cell r="G3213">
            <v>-4.5216070856268303E-2</v>
          </cell>
          <cell r="H3213">
            <v>0.23751698450995901</v>
          </cell>
          <cell r="I3213">
            <v>0.84308190424748997</v>
          </cell>
          <cell r="J3213">
            <v>0.87182793363835198</v>
          </cell>
          <cell r="K3213">
            <v>69.780984709950147</v>
          </cell>
          <cell r="L3213">
            <v>18.543018294023305</v>
          </cell>
          <cell r="M3213">
            <v>91.103734992982737</v>
          </cell>
          <cell r="N3213">
            <v>2.6895273894180738</v>
          </cell>
          <cell r="O3213" t="str">
            <v>Y</v>
          </cell>
          <cell r="P3213" t="str">
            <v>Y</v>
          </cell>
          <cell r="Q3213">
            <v>0</v>
          </cell>
          <cell r="R3213">
            <v>43.417557295415101</v>
          </cell>
          <cell r="S3213">
            <v>-1.280783</v>
          </cell>
          <cell r="T3213">
            <v>8.5666180000000002E-5</v>
          </cell>
          <cell r="U3213" t="str">
            <v>yellow</v>
          </cell>
          <cell r="V3213">
            <v>743.77401873381314</v>
          </cell>
          <cell r="W3213">
            <v>1905.1703103066566</v>
          </cell>
          <cell r="X3213">
            <v>-1.3500213171714599</v>
          </cell>
          <cell r="Y3213">
            <v>4.9900613075627102E-14</v>
          </cell>
        </row>
        <row r="3214">
          <cell r="A3214" t="str">
            <v>UMAG_00499</v>
          </cell>
          <cell r="B3214" t="str">
            <v>KIS72078</v>
          </cell>
          <cell r="C3214" t="str">
            <v>hypothetical protein</v>
          </cell>
          <cell r="D3214">
            <v>53.616706466740801</v>
          </cell>
          <cell r="E3214">
            <v>55.483105433660299</v>
          </cell>
          <cell r="F3214">
            <v>54.549905950200603</v>
          </cell>
          <cell r="G3214">
            <v>-4.6450415170545198E-2</v>
          </cell>
          <cell r="H3214">
            <v>0.24948444179729801</v>
          </cell>
          <cell r="I3214">
            <v>0.84624846992965197</v>
          </cell>
          <cell r="J3214">
            <v>0.87440260968418904</v>
          </cell>
          <cell r="K3214">
            <v>29.913609163356426</v>
          </cell>
          <cell r="L3214">
            <v>8.2052817324856608</v>
          </cell>
          <cell r="M3214">
            <v>39.458082801137451</v>
          </cell>
          <cell r="N3214">
            <v>10.024809627214347</v>
          </cell>
          <cell r="O3214" t="str">
            <v>Y</v>
          </cell>
          <cell r="P3214" t="str">
            <v>Y</v>
          </cell>
          <cell r="Q3214">
            <v>1</v>
          </cell>
          <cell r="R3214">
            <v>49.8293722653898</v>
          </cell>
          <cell r="S3214">
            <v>0.58020498538403098</v>
          </cell>
          <cell r="T3214">
            <v>1.08779203504076E-2</v>
          </cell>
          <cell r="U3214" t="str">
            <v>light-cyan</v>
          </cell>
          <cell r="V3214">
            <v>290.29270607488934</v>
          </cell>
          <cell r="W3214">
            <v>463.39120610750206</v>
          </cell>
          <cell r="X3214">
            <v>-0.67251360735408805</v>
          </cell>
          <cell r="Y3214">
            <v>5.9675715351598203E-7</v>
          </cell>
        </row>
        <row r="3215">
          <cell r="A3215" t="str">
            <v>UMAG_05773</v>
          </cell>
          <cell r="B3215" t="str">
            <v>KIS66991</v>
          </cell>
          <cell r="C3215" t="str">
            <v>hypothetical protein</v>
          </cell>
          <cell r="D3215">
            <v>55.750710361544698</v>
          </cell>
          <cell r="E3215">
            <v>57.761501881943701</v>
          </cell>
          <cell r="F3215">
            <v>56.756106121744203</v>
          </cell>
          <cell r="G3215">
            <v>-4.6969445923448198E-2</v>
          </cell>
          <cell r="H3215">
            <v>0.26071737361952202</v>
          </cell>
          <cell r="I3215">
            <v>0.84968607083299397</v>
          </cell>
          <cell r="J3215">
            <v>0.87739322531667896</v>
          </cell>
          <cell r="K3215">
            <v>23.698069294481083</v>
          </cell>
          <cell r="L3215">
            <v>8.3487841911166942</v>
          </cell>
          <cell r="M3215">
            <v>30.965404841102071</v>
          </cell>
          <cell r="N3215">
            <v>6.5581164139624555</v>
          </cell>
          <cell r="O3215" t="str">
            <v>Y</v>
          </cell>
          <cell r="P3215" t="str">
            <v>Y</v>
          </cell>
          <cell r="Q3215">
            <v>12</v>
          </cell>
          <cell r="R3215">
            <v>75.336511541784006</v>
          </cell>
          <cell r="S3215">
            <v>2.3144419999999999E-2</v>
          </cell>
          <cell r="T3215">
            <v>0.93351589999999995</v>
          </cell>
          <cell r="U3215" t="str">
            <v>cyan</v>
          </cell>
          <cell r="V3215">
            <v>377.4568148993356</v>
          </cell>
          <cell r="W3215">
            <v>1681.2213800011832</v>
          </cell>
          <cell r="X3215">
            <v>-2.1501483423060002</v>
          </cell>
          <cell r="Y3215">
            <v>7.7318578684226595E-106</v>
          </cell>
        </row>
        <row r="3216">
          <cell r="A3216" t="str">
            <v>UMAG_02095</v>
          </cell>
          <cell r="B3216" t="str">
            <v>KIS69558</v>
          </cell>
          <cell r="C3216" t="str">
            <v>hypothetical protein</v>
          </cell>
          <cell r="D3216">
            <v>1.2873286445087599</v>
          </cell>
          <cell r="E3216">
            <v>1.43388252137077</v>
          </cell>
          <cell r="F3216">
            <v>1.3606055829397701</v>
          </cell>
          <cell r="G3216">
            <v>-4.7197624717976498E-2</v>
          </cell>
          <cell r="H3216">
            <v>0.67147950617159602</v>
          </cell>
          <cell r="I3216">
            <v>0.89762502695838098</v>
          </cell>
          <cell r="J3216">
            <v>0.91838100635906605</v>
          </cell>
          <cell r="K3216">
            <v>0.67971090721494509</v>
          </cell>
          <cell r="L3216">
            <v>0.85643731833224834</v>
          </cell>
          <cell r="M3216">
            <v>0.80377647037405719</v>
          </cell>
          <cell r="N3216">
            <v>0.3421152694837587</v>
          </cell>
          <cell r="O3216" t="str">
            <v>N</v>
          </cell>
          <cell r="P3216" t="str">
            <v>N</v>
          </cell>
          <cell r="Q3216">
            <v>0</v>
          </cell>
          <cell r="R3216">
            <v>6.2614705761956202</v>
          </cell>
          <cell r="S3216">
            <v>-4.7712880000000002</v>
          </cell>
          <cell r="T3216">
            <v>1.8455510000000001E-18</v>
          </cell>
          <cell r="U3216" t="str">
            <v>dark-green</v>
          </cell>
          <cell r="V3216">
            <v>23.378789377816034</v>
          </cell>
          <cell r="W3216">
            <v>1666.9187299789501</v>
          </cell>
          <cell r="X3216">
            <v>-6.0438272891869396</v>
          </cell>
          <cell r="Y3216">
            <v>3.7680055353331298E-87</v>
          </cell>
        </row>
        <row r="3217">
          <cell r="A3217" t="str">
            <v>UMAG_12124</v>
          </cell>
          <cell r="B3217" t="str">
            <v>KIS71134</v>
          </cell>
          <cell r="C3217" t="str">
            <v>hypothetical protein</v>
          </cell>
          <cell r="D3217">
            <v>15.4075136580266</v>
          </cell>
          <cell r="E3217">
            <v>16.024254001128501</v>
          </cell>
          <cell r="F3217">
            <v>15.715883829577599</v>
          </cell>
          <cell r="G3217">
            <v>-4.7429755440206701E-2</v>
          </cell>
          <cell r="H3217">
            <v>0.33844932252878102</v>
          </cell>
          <cell r="I3217">
            <v>0.87833012775512798</v>
          </cell>
          <cell r="J3217">
            <v>0.90221221582097799</v>
          </cell>
          <cell r="K3217">
            <v>13.389686933979444</v>
          </cell>
          <cell r="L3217">
            <v>4.3190127560893616</v>
          </cell>
          <cell r="M3217">
            <v>17.246856210266813</v>
          </cell>
          <cell r="N3217">
            <v>3.1154170352402697</v>
          </cell>
          <cell r="O3217" t="str">
            <v>N</v>
          </cell>
          <cell r="P3217" t="str">
            <v>Y</v>
          </cell>
          <cell r="Q3217">
            <v>6</v>
          </cell>
          <cell r="R3217">
            <v>50.968355042725896</v>
          </cell>
          <cell r="S3217">
            <v>6.744847</v>
          </cell>
          <cell r="T3217">
            <v>7.3772079999999995E-63</v>
          </cell>
          <cell r="U3217" t="str">
            <v>cyan</v>
          </cell>
          <cell r="V3217">
            <v>225.64310573413866</v>
          </cell>
          <cell r="W3217">
            <v>67.481771476250969</v>
          </cell>
          <cell r="X3217">
            <v>1.7265403478524699</v>
          </cell>
          <cell r="Y3217">
            <v>1.3796437012868699E-21</v>
          </cell>
        </row>
        <row r="3218">
          <cell r="A3218" t="str">
            <v>UMAG_11293</v>
          </cell>
          <cell r="B3218" t="str">
            <v>KIS66085</v>
          </cell>
          <cell r="C3218" t="str">
            <v>related to SNF1 - carbon catabolite derepressing ser/thr protein kinase</v>
          </cell>
          <cell r="D3218">
            <v>284.37499412120701</v>
          </cell>
          <cell r="E3218">
            <v>294.38068688418502</v>
          </cell>
          <cell r="F3218">
            <v>289.37784050269602</v>
          </cell>
          <cell r="G3218">
            <v>-4.7987101036556998E-2</v>
          </cell>
          <cell r="H3218">
            <v>0.174054127938093</v>
          </cell>
          <cell r="I3218">
            <v>0.778777354824153</v>
          </cell>
          <cell r="J3218">
            <v>0.81923167434685396</v>
          </cell>
          <cell r="K3218">
            <v>75.668779438957444</v>
          </cell>
          <cell r="L3218">
            <v>9.7172486752054468</v>
          </cell>
          <cell r="M3218">
            <v>99.612081094166129</v>
          </cell>
          <cell r="N3218">
            <v>21.059164275287415</v>
          </cell>
          <cell r="O3218" t="str">
            <v>Y</v>
          </cell>
          <cell r="P3218" t="str">
            <v>Y</v>
          </cell>
          <cell r="Q3218">
            <v>12</v>
          </cell>
          <cell r="R3218">
            <v>141.085367484111</v>
          </cell>
          <cell r="S3218">
            <v>-4.1288480000000001E-3</v>
          </cell>
          <cell r="T3218">
            <v>0.98827790000000004</v>
          </cell>
          <cell r="U3218" t="str">
            <v>beige</v>
          </cell>
          <cell r="V3218">
            <v>2023.38830084812</v>
          </cell>
          <cell r="W3218">
            <v>1033.2183064256969</v>
          </cell>
          <cell r="X3218">
            <v>0.96498419611972197</v>
          </cell>
          <cell r="Y3218">
            <v>2.5099160267511101E-11</v>
          </cell>
        </row>
        <row r="3219">
          <cell r="A3219" t="str">
            <v>UMAG_06221</v>
          </cell>
          <cell r="B3219" t="str">
            <v>KIS65843</v>
          </cell>
          <cell r="C3219" t="str">
            <v>hypothetical protein</v>
          </cell>
          <cell r="D3219">
            <v>3.5898544757690698</v>
          </cell>
          <cell r="E3219">
            <v>3.81953812181168</v>
          </cell>
          <cell r="F3219">
            <v>3.70469629879037</v>
          </cell>
          <cell r="G3219">
            <v>-4.8310322143685303E-2</v>
          </cell>
          <cell r="H3219">
            <v>0.55007971975690695</v>
          </cell>
          <cell r="I3219">
            <v>0.90495089820015295</v>
          </cell>
          <cell r="J3219">
            <v>0.92353598773664902</v>
          </cell>
          <cell r="K3219">
            <v>4.0900512002875429</v>
          </cell>
          <cell r="L3219">
            <v>1.5233534530711159</v>
          </cell>
          <cell r="M3219">
            <v>5.2312718333433574</v>
          </cell>
          <cell r="N3219">
            <v>4.012729809542348</v>
          </cell>
          <cell r="O3219" t="str">
            <v>N</v>
          </cell>
          <cell r="P3219" t="str">
            <v>Y</v>
          </cell>
          <cell r="Q3219">
            <v>4</v>
          </cell>
          <cell r="R3219">
            <v>643.44661023578499</v>
          </cell>
          <cell r="S3219">
            <v>10.823549999999999</v>
          </cell>
          <cell r="T3219">
            <v>4.1624229999999999E-194</v>
          </cell>
          <cell r="U3219" t="str">
            <v>cyan</v>
          </cell>
          <cell r="V3219">
            <v>46.248395435888597</v>
          </cell>
          <cell r="W3219">
            <v>81.964054842380492</v>
          </cell>
          <cell r="X3219">
            <v>-0.80206289776398199</v>
          </cell>
          <cell r="Y3219">
            <v>7.6743788620868697E-3</v>
          </cell>
        </row>
        <row r="3220">
          <cell r="A3220" t="str">
            <v>UMAG_06038</v>
          </cell>
          <cell r="B3220" t="str">
            <v>KIS65950</v>
          </cell>
          <cell r="C3220" t="str">
            <v>hypothetical protein</v>
          </cell>
          <cell r="D3220">
            <v>115.026096157439</v>
          </cell>
          <cell r="E3220">
            <v>119.37222020697401</v>
          </cell>
          <cell r="F3220">
            <v>117.199158182207</v>
          </cell>
          <cell r="G3220">
            <v>-4.8415345305846E-2</v>
          </cell>
          <cell r="H3220">
            <v>0.20611269772992299</v>
          </cell>
          <cell r="I3220">
            <v>0.80910468607701003</v>
          </cell>
          <cell r="J3220">
            <v>0.84398777200992803</v>
          </cell>
          <cell r="K3220">
            <v>38.899861054825685</v>
          </cell>
          <cell r="L3220">
            <v>5.4518620485455767</v>
          </cell>
          <cell r="M3220">
            <v>50.561009522636922</v>
          </cell>
          <cell r="N3220">
            <v>10.699200047498802</v>
          </cell>
          <cell r="O3220" t="str">
            <v>N</v>
          </cell>
          <cell r="P3220" t="str">
            <v>Y</v>
          </cell>
          <cell r="Q3220">
            <v>0.5</v>
          </cell>
          <cell r="R3220">
            <v>54.9221510737855</v>
          </cell>
          <cell r="S3220">
            <v>-0.88370570000000004</v>
          </cell>
          <cell r="T3220">
            <v>1.6991970000000001E-4</v>
          </cell>
          <cell r="U3220" t="str">
            <v>burlywood</v>
          </cell>
          <cell r="V3220">
            <v>1328.8679057245265</v>
          </cell>
          <cell r="W3220">
            <v>1813.6675399777766</v>
          </cell>
          <cell r="X3220">
            <v>-0.44600854970370701</v>
          </cell>
          <cell r="Y3220">
            <v>3.1101556408548799E-3</v>
          </cell>
        </row>
        <row r="3221">
          <cell r="A3221" t="str">
            <v>UMAG_12218</v>
          </cell>
          <cell r="B3221" t="str">
            <v>KIS68672</v>
          </cell>
          <cell r="C3221" t="str">
            <v>probable SMC1 - chromosome segregation protein</v>
          </cell>
          <cell r="D3221">
            <v>166.472462918518</v>
          </cell>
          <cell r="E3221">
            <v>172.44177782503399</v>
          </cell>
          <cell r="F3221">
            <v>169.457120371776</v>
          </cell>
          <cell r="G3221">
            <v>-4.8854571579374298E-2</v>
          </cell>
          <cell r="H3221">
            <v>0.190065823899154</v>
          </cell>
          <cell r="I3221">
            <v>0.79267534549267504</v>
          </cell>
          <cell r="J3221">
            <v>0.83110602230431396</v>
          </cell>
          <cell r="K3221">
            <v>30.176494094784406</v>
          </cell>
          <cell r="L3221">
            <v>8.1347302928163447</v>
          </cell>
          <cell r="M3221">
            <v>39.650108787547779</v>
          </cell>
          <cell r="N3221">
            <v>5.0191325792165866</v>
          </cell>
          <cell r="O3221" t="str">
            <v>N</v>
          </cell>
          <cell r="P3221" t="str">
            <v>Y</v>
          </cell>
          <cell r="Q3221">
            <v>8</v>
          </cell>
          <cell r="R3221">
            <v>113.52623954735</v>
          </cell>
          <cell r="S3221">
            <v>-0.25609690000000002</v>
          </cell>
          <cell r="T3221">
            <v>0.20886640000000001</v>
          </cell>
          <cell r="U3221" t="str">
            <v>yellow</v>
          </cell>
          <cell r="V3221">
            <v>669.02620862710262</v>
          </cell>
          <cell r="W3221">
            <v>975.04516590826927</v>
          </cell>
          <cell r="X3221">
            <v>-0.54221939796901397</v>
          </cell>
          <cell r="Y3221">
            <v>6.1905190046840505E-4</v>
          </cell>
        </row>
        <row r="3222">
          <cell r="A3222" t="str">
            <v>UMAG_12175</v>
          </cell>
          <cell r="B3222" t="str">
            <v>KIS70752</v>
          </cell>
          <cell r="C3222" t="str">
            <v>hypothetical protein</v>
          </cell>
          <cell r="D3222">
            <v>69.615020242780204</v>
          </cell>
          <cell r="E3222">
            <v>72.119817425012201</v>
          </cell>
          <cell r="F3222">
            <v>70.867418833896295</v>
          </cell>
          <cell r="G3222">
            <v>-4.8987294225186398E-2</v>
          </cell>
          <cell r="H3222">
            <v>0.211321501943734</v>
          </cell>
          <cell r="I3222">
            <v>0.81173227901107003</v>
          </cell>
          <cell r="J3222">
            <v>0.84581618913652501</v>
          </cell>
          <cell r="K3222">
            <v>30.388884704416853</v>
          </cell>
          <cell r="L3222">
            <v>7.0393068573948128</v>
          </cell>
          <cell r="M3222">
            <v>40.123303338052764</v>
          </cell>
          <cell r="N3222">
            <v>6.6321820476283433</v>
          </cell>
          <cell r="O3222" t="str">
            <v>N</v>
          </cell>
          <cell r="P3222" t="str">
            <v>Y</v>
          </cell>
          <cell r="Q3222">
            <v>0.5</v>
          </cell>
          <cell r="R3222">
            <v>31.728677071851401</v>
          </cell>
          <cell r="S3222">
            <v>-0.44494840000000002</v>
          </cell>
          <cell r="T3222">
            <v>0.44708940000000003</v>
          </cell>
          <cell r="U3222" t="str">
            <v>dark-green</v>
          </cell>
          <cell r="V3222">
            <v>620.1618183521897</v>
          </cell>
          <cell r="W3222">
            <v>158.22933580184133</v>
          </cell>
          <cell r="X3222">
            <v>1.95711671872757</v>
          </cell>
          <cell r="Y3222">
            <v>6.7713806612851604E-30</v>
          </cell>
        </row>
        <row r="3223">
          <cell r="A3223" t="str">
            <v>UMAG_12280</v>
          </cell>
          <cell r="B3223" t="str">
            <v>KIS66649</v>
          </cell>
          <cell r="C3223" t="str">
            <v>hypothetical protein</v>
          </cell>
          <cell r="D3223">
            <v>43.3911070227417</v>
          </cell>
          <cell r="E3223">
            <v>45.0456614508808</v>
          </cell>
          <cell r="F3223">
            <v>44.218384236811197</v>
          </cell>
          <cell r="G3223">
            <v>-4.9002518416567199E-2</v>
          </cell>
          <cell r="H3223">
            <v>0.23851402262087801</v>
          </cell>
          <cell r="I3223">
            <v>0.83070271051688305</v>
          </cell>
          <cell r="J3223">
            <v>0.86178569294027096</v>
          </cell>
          <cell r="K3223">
            <v>37.223846789913871</v>
          </cell>
          <cell r="L3223">
            <v>9.5454774054664888</v>
          </cell>
          <cell r="M3223">
            <v>48.885245840484259</v>
          </cell>
          <cell r="N3223">
            <v>4.8251330303463291</v>
          </cell>
          <cell r="O3223" t="str">
            <v>N</v>
          </cell>
          <cell r="P3223" t="str">
            <v>Y</v>
          </cell>
          <cell r="Q3223">
            <v>8</v>
          </cell>
          <cell r="R3223">
            <v>53.117260845268603</v>
          </cell>
          <cell r="S3223">
            <v>0.5722235</v>
          </cell>
          <cell r="T3223">
            <v>3.0448139999999999E-2</v>
          </cell>
          <cell r="U3223" t="str">
            <v>cyan</v>
          </cell>
          <cell r="V3223">
            <v>319.28256969707763</v>
          </cell>
          <cell r="W3223">
            <v>386.89629969349897</v>
          </cell>
          <cell r="X3223">
            <v>-0.27908273243911402</v>
          </cell>
          <cell r="Y3223">
            <v>7.8543368566240196E-2</v>
          </cell>
        </row>
        <row r="3224">
          <cell r="A3224" t="str">
            <v>UMAG_01867</v>
          </cell>
          <cell r="B3224" t="str">
            <v>KIS70710</v>
          </cell>
          <cell r="C3224" t="str">
            <v>hypothetical protein</v>
          </cell>
          <cell r="D3224">
            <v>191.65707449435001</v>
          </cell>
          <cell r="E3224">
            <v>198.96121340756</v>
          </cell>
          <cell r="F3224">
            <v>195.30914395095499</v>
          </cell>
          <cell r="G3224">
            <v>-4.9657453315403499E-2</v>
          </cell>
          <cell r="H3224">
            <v>0.22970306774105101</v>
          </cell>
          <cell r="I3224">
            <v>0.82295315446518202</v>
          </cell>
          <cell r="J3224">
            <v>0.85580769121781697</v>
          </cell>
          <cell r="K3224">
            <v>44.398404918523227</v>
          </cell>
          <cell r="L3224">
            <v>7.7483238470867137</v>
          </cell>
          <cell r="M3224">
            <v>58.257648578333772</v>
          </cell>
          <cell r="N3224">
            <v>18.494376442753641</v>
          </cell>
          <cell r="O3224" t="str">
            <v>N</v>
          </cell>
          <cell r="P3224" t="str">
            <v>Y</v>
          </cell>
          <cell r="Q3224">
            <v>2</v>
          </cell>
          <cell r="R3224">
            <v>80.455605334914196</v>
          </cell>
          <cell r="S3224">
            <v>-5.9211130000000001E-2</v>
          </cell>
          <cell r="T3224">
            <v>0.87771969999999999</v>
          </cell>
          <cell r="U3224" t="str">
            <v>green-yellow</v>
          </cell>
          <cell r="V3224">
            <v>982.09542912712902</v>
          </cell>
          <cell r="W3224">
            <v>2591.6997937533633</v>
          </cell>
          <cell r="X3224">
            <v>-1.39796624208236</v>
          </cell>
          <cell r="Y3224">
            <v>1.7260169400801E-64</v>
          </cell>
        </row>
        <row r="3225">
          <cell r="A3225" t="str">
            <v>UMAG_00708</v>
          </cell>
          <cell r="B3225" t="str">
            <v>KIS72300</v>
          </cell>
          <cell r="C3225" t="str">
            <v>related to monooxygenase</v>
          </cell>
          <cell r="D3225">
            <v>35.186449456122901</v>
          </cell>
          <cell r="E3225">
            <v>36.497831675801798</v>
          </cell>
          <cell r="F3225">
            <v>35.842140565962303</v>
          </cell>
          <cell r="G3225">
            <v>-4.9780088642237902E-2</v>
          </cell>
          <cell r="H3225">
            <v>0.25158852035228002</v>
          </cell>
          <cell r="I3225">
            <v>0.835962712811683</v>
          </cell>
          <cell r="J3225">
            <v>0.86557447103117002</v>
          </cell>
          <cell r="K3225">
            <v>13.424533782745588</v>
          </cell>
          <cell r="L3225">
            <v>3.1299364547958519</v>
          </cell>
          <cell r="M3225">
            <v>17.485147976469481</v>
          </cell>
          <cell r="N3225">
            <v>3.4674073619472368</v>
          </cell>
          <cell r="O3225" t="str">
            <v>N</v>
          </cell>
          <cell r="P3225" t="str">
            <v>Y</v>
          </cell>
          <cell r="Q3225">
            <v>4</v>
          </cell>
          <cell r="R3225">
            <v>154.778758072675</v>
          </cell>
          <cell r="S3225">
            <v>1.7601422090480501</v>
          </cell>
          <cell r="T3225">
            <v>1.85048388292203E-10</v>
          </cell>
          <cell r="U3225" t="str">
            <v>magenta</v>
          </cell>
          <cell r="V3225">
            <v>242.84522656641767</v>
          </cell>
          <cell r="W3225">
            <v>138.79318662913965</v>
          </cell>
          <cell r="X3225">
            <v>0.80003284155648202</v>
          </cell>
          <cell r="Y3225">
            <v>3.1867227735214298E-5</v>
          </cell>
        </row>
        <row r="3226">
          <cell r="A3226" t="str">
            <v>UMAG_11907</v>
          </cell>
          <cell r="B3226" t="str">
            <v>KIS69499</v>
          </cell>
          <cell r="C3226" t="str">
            <v>hypothetical protein</v>
          </cell>
          <cell r="D3226">
            <v>91.391615055000798</v>
          </cell>
          <cell r="E3226">
            <v>94.827588611436994</v>
          </cell>
          <cell r="F3226">
            <v>93.109601833218903</v>
          </cell>
          <cell r="G3226">
            <v>-5.0010967634821497E-2</v>
          </cell>
          <cell r="H3226">
            <v>0.22211702462430799</v>
          </cell>
          <cell r="I3226">
            <v>0.81606282146148601</v>
          </cell>
          <cell r="J3226">
            <v>0.84959964974072499</v>
          </cell>
          <cell r="K3226">
            <v>18.479022338161155</v>
          </cell>
          <cell r="L3226">
            <v>6.2178778474835958</v>
          </cell>
          <cell r="M3226">
            <v>24.343889546399289</v>
          </cell>
          <cell r="N3226">
            <v>3.0794211092447163</v>
          </cell>
          <cell r="O3226" t="str">
            <v>N</v>
          </cell>
          <cell r="P3226" t="str">
            <v>Y</v>
          </cell>
          <cell r="Q3226">
            <v>1</v>
          </cell>
          <cell r="R3226">
            <v>71.189923164664407</v>
          </cell>
          <cell r="S3226">
            <v>1.27027</v>
          </cell>
          <cell r="T3226">
            <v>2.312191E-6</v>
          </cell>
          <cell r="U3226" t="str">
            <v>light-cyan</v>
          </cell>
          <cell r="V3226">
            <v>795.49694036972448</v>
          </cell>
          <cell r="W3226">
            <v>581.25607703021865</v>
          </cell>
          <cell r="X3226">
            <v>0.45109360202492699</v>
          </cell>
          <cell r="Y3226">
            <v>4.0823908056962501E-5</v>
          </cell>
        </row>
        <row r="3227">
          <cell r="A3227" t="str">
            <v>UMAG_05408</v>
          </cell>
          <cell r="B3227" t="str">
            <v>KIS66417</v>
          </cell>
          <cell r="C3227" t="str">
            <v>related to Ubiquitin carboxyl-terminal hydrolase 4</v>
          </cell>
          <cell r="D3227">
            <v>555.67500015814596</v>
          </cell>
          <cell r="E3227">
            <v>576.40388082442496</v>
          </cell>
          <cell r="F3227">
            <v>566.03944049128495</v>
          </cell>
          <cell r="G3227">
            <v>-5.0556814489192803E-2</v>
          </cell>
          <cell r="H3227">
            <v>0.16366764900960301</v>
          </cell>
          <cell r="I3227">
            <v>0.75354884564675795</v>
          </cell>
          <cell r="J3227">
            <v>0.79790234606303001</v>
          </cell>
          <cell r="K3227">
            <v>103.80606461204619</v>
          </cell>
          <cell r="L3227">
            <v>8.27399263699537</v>
          </cell>
          <cell r="M3227">
            <v>135.84156530551672</v>
          </cell>
          <cell r="N3227">
            <v>24.063530037746293</v>
          </cell>
          <cell r="O3227" t="str">
            <v>N</v>
          </cell>
          <cell r="P3227" t="str">
            <v>Y</v>
          </cell>
          <cell r="Q3227">
            <v>1</v>
          </cell>
          <cell r="R3227">
            <v>167.342510839992</v>
          </cell>
          <cell r="S3227">
            <v>2.595656E-2</v>
          </cell>
          <cell r="T3227">
            <v>0.90797939999999999</v>
          </cell>
          <cell r="U3227" t="str">
            <v>light-cyan</v>
          </cell>
          <cell r="V3227">
            <v>2019.8471176626269</v>
          </cell>
          <cell r="W3227">
            <v>1191.1822866816335</v>
          </cell>
          <cell r="X3227">
            <v>0.76042768306335096</v>
          </cell>
          <cell r="Y3227">
            <v>2.1551702807949798E-9</v>
          </cell>
        </row>
        <row r="3228">
          <cell r="A3228" t="str">
            <v>UMAG_05916</v>
          </cell>
          <cell r="B3228" t="str">
            <v>KIS66179</v>
          </cell>
          <cell r="C3228" t="str">
            <v>related to Phosphopantothenoylcysteine decarboxylase</v>
          </cell>
          <cell r="D3228">
            <v>227.764957011093</v>
          </cell>
          <cell r="E3228">
            <v>236.395641468311</v>
          </cell>
          <cell r="F3228">
            <v>232.08029923970199</v>
          </cell>
          <cell r="G3228">
            <v>-5.0677292104802298E-2</v>
          </cell>
          <cell r="H3228">
            <v>0.20911730188758099</v>
          </cell>
          <cell r="I3228">
            <v>0.80320183990949001</v>
          </cell>
          <cell r="J3228">
            <v>0.83959286178241199</v>
          </cell>
          <cell r="K3228">
            <v>35.777204903221197</v>
          </cell>
          <cell r="L3228">
            <v>10.344869889894973</v>
          </cell>
          <cell r="M3228">
            <v>47.140953547522606</v>
          </cell>
          <cell r="N3228">
            <v>10.513459877663104</v>
          </cell>
          <cell r="O3228" t="str">
            <v>N</v>
          </cell>
          <cell r="P3228" t="str">
            <v>Y</v>
          </cell>
          <cell r="Q3228">
            <v>2</v>
          </cell>
          <cell r="R3228">
            <v>126.60295864847301</v>
          </cell>
          <cell r="S3228">
            <v>1.8771770000000001</v>
          </cell>
          <cell r="T3228">
            <v>2.4584859999999998E-22</v>
          </cell>
          <cell r="U3228" t="str">
            <v>magenta</v>
          </cell>
          <cell r="V3228">
            <v>951.76409776672665</v>
          </cell>
          <cell r="W3228">
            <v>321.00979087422365</v>
          </cell>
          <cell r="X3228">
            <v>1.5611223705786601</v>
          </cell>
          <cell r="Y3228">
            <v>2.55688927238295E-39</v>
          </cell>
        </row>
        <row r="3229">
          <cell r="A3229" t="str">
            <v>UMAG_10267</v>
          </cell>
          <cell r="B3229" t="str">
            <v>KIS70725</v>
          </cell>
          <cell r="C3229" t="str">
            <v>hypothetical protein</v>
          </cell>
          <cell r="D3229">
            <v>12.2912028000526</v>
          </cell>
          <cell r="E3229">
            <v>12.9555451101324</v>
          </cell>
          <cell r="F3229">
            <v>12.6233739550925</v>
          </cell>
          <cell r="G3229">
            <v>-5.1487114829262402E-2</v>
          </cell>
          <cell r="H3229">
            <v>0.448688798449974</v>
          </cell>
          <cell r="I3229">
            <v>0.89141572990284801</v>
          </cell>
          <cell r="J3229">
            <v>0.91304037025089602</v>
          </cell>
          <cell r="K3229">
            <v>42.426572116803776</v>
          </cell>
          <cell r="L3229">
            <v>38.452681498888616</v>
          </cell>
          <cell r="M3229">
            <v>57.805703329030592</v>
          </cell>
          <cell r="N3229">
            <v>16.69437884342069</v>
          </cell>
          <cell r="O3229" t="str">
            <v>Y</v>
          </cell>
          <cell r="P3229" t="str">
            <v>Y</v>
          </cell>
          <cell r="Q3229">
            <v>4</v>
          </cell>
          <cell r="R3229">
            <v>69.555783137389099</v>
          </cell>
          <cell r="S3229">
            <v>0.19714809999999999</v>
          </cell>
          <cell r="T3229">
            <v>0.42768650000000002</v>
          </cell>
          <cell r="U3229" t="str">
            <v>yellow</v>
          </cell>
          <cell r="V3229">
            <v>850.69059920894006</v>
          </cell>
          <cell r="W3229">
            <v>1115.26574130432</v>
          </cell>
          <cell r="X3229">
            <v>-0.38592456095577998</v>
          </cell>
          <cell r="Y3229">
            <v>0.19183118992695899</v>
          </cell>
        </row>
        <row r="3230">
          <cell r="A3230" t="str">
            <v>UMAG_10486</v>
          </cell>
          <cell r="B3230" t="str">
            <v>KIS68105</v>
          </cell>
          <cell r="C3230" t="str">
            <v>hypothetical protein</v>
          </cell>
          <cell r="D3230">
            <v>1.2865783512391</v>
          </cell>
          <cell r="E3230">
            <v>1.44132737835111</v>
          </cell>
          <cell r="F3230">
            <v>1.36395286479511</v>
          </cell>
          <cell r="G3230">
            <v>-5.1822082003370303E-2</v>
          </cell>
          <cell r="H3230">
            <v>0.66191533650238898</v>
          </cell>
          <cell r="I3230">
            <v>0.88966174389463104</v>
          </cell>
          <cell r="J3230">
            <v>0.91167748501892698</v>
          </cell>
          <cell r="K3230">
            <v>3.2025374529016659</v>
          </cell>
          <cell r="L3230">
            <v>2.1800130181087845</v>
          </cell>
          <cell r="M3230">
            <v>4.2270391256182389</v>
          </cell>
          <cell r="N3230">
            <v>1.7477887950686108</v>
          </cell>
          <cell r="O3230" t="str">
            <v>N</v>
          </cell>
          <cell r="P3230" t="str">
            <v>N</v>
          </cell>
          <cell r="Q3230">
            <v>0.5</v>
          </cell>
          <cell r="R3230">
            <v>1.4277716582981801</v>
          </cell>
          <cell r="S3230">
            <v>-0.55558839999999998</v>
          </cell>
          <cell r="T3230">
            <v>0.59844359999999996</v>
          </cell>
          <cell r="U3230" t="str">
            <v>dark-green</v>
          </cell>
          <cell r="V3230">
            <v>17.204555605138367</v>
          </cell>
          <cell r="W3230">
            <v>25.163668949835635</v>
          </cell>
          <cell r="X3230">
            <v>-0.53254987469864501</v>
          </cell>
          <cell r="Y3230">
            <v>0.200652560217458</v>
          </cell>
        </row>
        <row r="3231">
          <cell r="A3231" t="str">
            <v>UMAG_01671</v>
          </cell>
          <cell r="B3231" t="str">
            <v>KIS70500</v>
          </cell>
          <cell r="C3231" t="str">
            <v>related to YSC84 - protein involved in the organization of actin cytoskeleton</v>
          </cell>
          <cell r="D3231">
            <v>105.23635180000601</v>
          </cell>
          <cell r="E3231">
            <v>109.314355049312</v>
          </cell>
          <cell r="F3231">
            <v>107.275353424659</v>
          </cell>
          <cell r="G3231">
            <v>-5.2927916492969802E-2</v>
          </cell>
          <cell r="H3231">
            <v>0.16230221111799101</v>
          </cell>
          <cell r="I3231">
            <v>0.740022446634088</v>
          </cell>
          <cell r="J3231">
            <v>0.78601529188691299</v>
          </cell>
          <cell r="K3231">
            <v>35.071964260475852</v>
          </cell>
          <cell r="L3231">
            <v>1.7101051093162616</v>
          </cell>
          <cell r="M3231">
            <v>46.109196175866842</v>
          </cell>
          <cell r="N3231">
            <v>4.591415235242768</v>
          </cell>
          <cell r="O3231" t="str">
            <v>Y</v>
          </cell>
          <cell r="P3231" t="str">
            <v>Y</v>
          </cell>
          <cell r="Q3231">
            <v>12</v>
          </cell>
          <cell r="R3231">
            <v>87.509527942877696</v>
          </cell>
          <cell r="S3231">
            <v>7.5148469999999995E-2</v>
          </cell>
          <cell r="T3231">
            <v>0.8766313</v>
          </cell>
          <cell r="U3231" t="str">
            <v>light-cyan</v>
          </cell>
          <cell r="V3231">
            <v>710.41395947188687</v>
          </cell>
          <cell r="W3231">
            <v>873.55985466406503</v>
          </cell>
          <cell r="X3231">
            <v>-0.29607785243226298</v>
          </cell>
          <cell r="Y3231">
            <v>2.2585970981763698E-2</v>
          </cell>
        </row>
        <row r="3232">
          <cell r="A3232" t="str">
            <v>UMAG_11779</v>
          </cell>
          <cell r="B3232" t="str">
            <v>KIS70012</v>
          </cell>
          <cell r="C3232" t="str">
            <v>probable CHD1 - transcriptional regulator</v>
          </cell>
          <cell r="D3232">
            <v>380.23049959834702</v>
          </cell>
          <cell r="E3232">
            <v>395.44408837136899</v>
          </cell>
          <cell r="F3232">
            <v>387.83729398485798</v>
          </cell>
          <cell r="G3232">
            <v>-5.3738934235960899E-2</v>
          </cell>
          <cell r="H3232">
            <v>0.193121879198343</v>
          </cell>
          <cell r="I3232">
            <v>0.77569461094029601</v>
          </cell>
          <cell r="J3232">
            <v>0.81691998478550898</v>
          </cell>
          <cell r="K3232">
            <v>49.574377387248447</v>
          </cell>
          <cell r="L3232">
            <v>10.692091530420578</v>
          </cell>
          <cell r="M3232">
            <v>65.420092645205415</v>
          </cell>
          <cell r="N3232">
            <v>14.945034802011207</v>
          </cell>
          <cell r="O3232" t="str">
            <v>N</v>
          </cell>
          <cell r="P3232" t="str">
            <v>N</v>
          </cell>
          <cell r="Q3232">
            <v>1</v>
          </cell>
          <cell r="R3232">
            <v>217.37493902068201</v>
          </cell>
          <cell r="S3232">
            <v>0.2706925</v>
          </cell>
          <cell r="T3232">
            <v>0.1491199</v>
          </cell>
          <cell r="U3232" t="str">
            <v>magenta</v>
          </cell>
          <cell r="V3232">
            <v>1954.7940080814833</v>
          </cell>
          <cell r="W3232">
            <v>2689.2829038385398</v>
          </cell>
          <cell r="X3232">
            <v>-0.46006761973010002</v>
          </cell>
          <cell r="Y3232">
            <v>6.1782129704149403E-8</v>
          </cell>
        </row>
        <row r="3233">
          <cell r="A3233" t="str">
            <v>UMAG_04641</v>
          </cell>
          <cell r="B3233" t="str">
            <v>KIS67546</v>
          </cell>
          <cell r="C3233" t="str">
            <v>related to PRC1 - carboxypeptidase y</v>
          </cell>
          <cell r="D3233">
            <v>1442.5337800915599</v>
          </cell>
          <cell r="E3233">
            <v>1500.0100596656</v>
          </cell>
          <cell r="F3233">
            <v>1471.2719198785801</v>
          </cell>
          <cell r="G3233">
            <v>-5.3914365696239898E-2</v>
          </cell>
          <cell r="H3233">
            <v>0.175600518313555</v>
          </cell>
          <cell r="I3233">
            <v>0.75453215020198094</v>
          </cell>
          <cell r="J3233">
            <v>0.79866912834750103</v>
          </cell>
          <cell r="K3233">
            <v>533.7609496551928</v>
          </cell>
          <cell r="L3233">
            <v>109.26403175780617</v>
          </cell>
          <cell r="M3233">
            <v>699.06685516941002</v>
          </cell>
          <cell r="N3233">
            <v>114.06359097382898</v>
          </cell>
          <cell r="O3233" t="str">
            <v>Y</v>
          </cell>
          <cell r="P3233" t="str">
            <v>Y</v>
          </cell>
          <cell r="Q3233">
            <v>2</v>
          </cell>
          <cell r="R3233">
            <v>508.339956949319</v>
          </cell>
          <cell r="S3233">
            <v>0.59934100000000001</v>
          </cell>
          <cell r="T3233">
            <v>1.38189E-3</v>
          </cell>
          <cell r="U3233" t="str">
            <v>red</v>
          </cell>
          <cell r="V3233">
            <v>14422.883410102231</v>
          </cell>
          <cell r="W3233">
            <v>1491.3321965554198</v>
          </cell>
          <cell r="X3233">
            <v>3.26989662937675</v>
          </cell>
          <cell r="Y3233">
            <v>0</v>
          </cell>
        </row>
        <row r="3234">
          <cell r="A3234" t="str">
            <v>UMAG_00042</v>
          </cell>
          <cell r="B3234" t="str">
            <v>KIS71599</v>
          </cell>
          <cell r="C3234" t="str">
            <v>related to L-serine dehydratase 1</v>
          </cell>
          <cell r="D3234">
            <v>258.47568159307502</v>
          </cell>
          <cell r="E3234">
            <v>268.90639097914902</v>
          </cell>
          <cell r="F3234">
            <v>263.69103628611202</v>
          </cell>
          <cell r="G3234">
            <v>-5.4390519249163501E-2</v>
          </cell>
          <cell r="H3234">
            <v>0.15865674004319999</v>
          </cell>
          <cell r="I3234">
            <v>0.72754871650063302</v>
          </cell>
          <cell r="J3234">
            <v>0.77365674215540603</v>
          </cell>
          <cell r="K3234">
            <v>77.166450320757676</v>
          </cell>
          <cell r="L3234">
            <v>6.5876477998906999</v>
          </cell>
          <cell r="M3234">
            <v>101.327094641473</v>
          </cell>
          <cell r="N3234">
            <v>13.185196369575102</v>
          </cell>
          <cell r="O3234" t="str">
            <v>Y</v>
          </cell>
          <cell r="P3234" t="str">
            <v>Y</v>
          </cell>
          <cell r="Q3234">
            <v>2</v>
          </cell>
          <cell r="R3234">
            <v>140.32438211118</v>
          </cell>
          <cell r="S3234">
            <v>1.3904796559971599</v>
          </cell>
          <cell r="T3234">
            <v>1.9221304918354299E-15</v>
          </cell>
          <cell r="U3234" t="str">
            <v>light-green</v>
          </cell>
          <cell r="V3234">
            <v>1516.2843155492665</v>
          </cell>
          <cell r="W3234">
            <v>669.01777821796531</v>
          </cell>
          <cell r="X3234">
            <v>1.1786582339399001</v>
          </cell>
          <cell r="Y3234">
            <v>1.0030642235913801E-23</v>
          </cell>
        </row>
        <row r="3235">
          <cell r="A3235" t="str">
            <v>UMAG_11467</v>
          </cell>
          <cell r="B3235" t="str">
            <v>KIS69561</v>
          </cell>
          <cell r="C3235" t="str">
            <v>hypothetical protein</v>
          </cell>
          <cell r="D3235">
            <v>80.578764446540205</v>
          </cell>
          <cell r="E3235">
            <v>83.893809418928299</v>
          </cell>
          <cell r="F3235">
            <v>82.236286932734302</v>
          </cell>
          <cell r="G3235">
            <v>-5.4420737872006797E-2</v>
          </cell>
          <cell r="H3235">
            <v>0.18323080712376899</v>
          </cell>
          <cell r="I3235">
            <v>0.76122737290924303</v>
          </cell>
          <cell r="J3235">
            <v>0.80456950736153598</v>
          </cell>
          <cell r="K3235">
            <v>187.80139465303193</v>
          </cell>
          <cell r="L3235">
            <v>18.71591189494513</v>
          </cell>
          <cell r="M3235">
            <v>248.16346808179856</v>
          </cell>
          <cell r="N3235">
            <v>19.979521532579192</v>
          </cell>
          <cell r="O3235" t="str">
            <v>Y</v>
          </cell>
          <cell r="P3235" t="str">
            <v>Y</v>
          </cell>
          <cell r="Q3235">
            <v>4</v>
          </cell>
          <cell r="R3235">
            <v>273.08439045213299</v>
          </cell>
          <cell r="S3235">
            <v>0.82298329999999997</v>
          </cell>
          <cell r="T3235">
            <v>3.1083309999999998E-4</v>
          </cell>
          <cell r="U3235" t="str">
            <v>magenta</v>
          </cell>
          <cell r="V3235">
            <v>2669.8588486312165</v>
          </cell>
          <cell r="W3235">
            <v>953.60457276452405</v>
          </cell>
          <cell r="X3235">
            <v>1.46241590035462</v>
          </cell>
          <cell r="Y3235">
            <v>1.11368848801662E-6</v>
          </cell>
        </row>
        <row r="3236">
          <cell r="A3236" t="str">
            <v>UMAG_01005</v>
          </cell>
          <cell r="B3236" t="str">
            <v>KIS71094</v>
          </cell>
          <cell r="C3236" t="str">
            <v>probable ATP citrate lyase subunit 1</v>
          </cell>
          <cell r="D3236">
            <v>1659.42322468676</v>
          </cell>
          <cell r="E3236">
            <v>1726.7401201825801</v>
          </cell>
          <cell r="F3236">
            <v>1693.0816724346701</v>
          </cell>
          <cell r="G3236">
            <v>-5.5726139014864902E-2</v>
          </cell>
          <cell r="H3236">
            <v>0.15325608065978</v>
          </cell>
          <cell r="I3236">
            <v>0.71412563140017904</v>
          </cell>
          <cell r="J3236">
            <v>0.76163968612269395</v>
          </cell>
          <cell r="K3236">
            <v>323.03140170817585</v>
          </cell>
          <cell r="L3236">
            <v>43.576297213618567</v>
          </cell>
          <cell r="M3236">
            <v>422.84582978520734</v>
          </cell>
          <cell r="N3236">
            <v>55.043658402484922</v>
          </cell>
          <cell r="O3236" t="str">
            <v>Y</v>
          </cell>
          <cell r="P3236" t="str">
            <v>Y</v>
          </cell>
          <cell r="Q3236">
            <v>0</v>
          </cell>
          <cell r="R3236">
            <v>1540.5385992455899</v>
          </cell>
          <cell r="S3236">
            <v>-0.15219541662516001</v>
          </cell>
          <cell r="T3236">
            <v>0.54688513497703894</v>
          </cell>
          <cell r="U3236" t="str">
            <v>yellow</v>
          </cell>
          <cell r="V3236">
            <v>13609.922713512266</v>
          </cell>
          <cell r="W3236">
            <v>28791.099619092365</v>
          </cell>
          <cell r="X3236">
            <v>-1.0791627159224499</v>
          </cell>
          <cell r="Y3236">
            <v>7.4473572226192804E-29</v>
          </cell>
        </row>
        <row r="3237">
          <cell r="A3237" t="str">
            <v>UMAG_04832</v>
          </cell>
          <cell r="B3237" t="str">
            <v>KIS66770</v>
          </cell>
          <cell r="C3237" t="str">
            <v>hypothetical protein</v>
          </cell>
          <cell r="D3237">
            <v>339.73471689405301</v>
          </cell>
          <cell r="E3237">
            <v>353.83057622025302</v>
          </cell>
          <cell r="F3237">
            <v>346.78264655715299</v>
          </cell>
          <cell r="G3237">
            <v>-5.5946090832575103E-2</v>
          </cell>
          <cell r="H3237">
            <v>0.168575525075852</v>
          </cell>
          <cell r="I3237">
            <v>0.73296175873867397</v>
          </cell>
          <cell r="J3237">
            <v>0.779284555867649</v>
          </cell>
          <cell r="K3237">
            <v>80.313642217061783</v>
          </cell>
          <cell r="L3237">
            <v>14.387414350395579</v>
          </cell>
          <cell r="M3237">
            <v>106.01708792747104</v>
          </cell>
          <cell r="N3237">
            <v>17.712129162612182</v>
          </cell>
          <cell r="O3237" t="str">
            <v>Y</v>
          </cell>
          <cell r="P3237" t="str">
            <v>Y</v>
          </cell>
          <cell r="Q3237">
            <v>0</v>
          </cell>
          <cell r="R3237">
            <v>222.23746809485601</v>
          </cell>
          <cell r="S3237">
            <v>-3.8741369999999997E-2</v>
          </cell>
          <cell r="T3237">
            <v>0.87166710000000003</v>
          </cell>
          <cell r="U3237" t="str">
            <v>green</v>
          </cell>
          <cell r="V3237">
            <v>1847.4691997781931</v>
          </cell>
          <cell r="W3237">
            <v>2774.4568433443296</v>
          </cell>
          <cell r="X3237">
            <v>-0.58577166053448504</v>
          </cell>
          <cell r="Y3237">
            <v>3.9001173597791802E-13</v>
          </cell>
        </row>
        <row r="3238">
          <cell r="A3238" t="str">
            <v>UMAG_05138</v>
          </cell>
          <cell r="B3238" t="str">
            <v>KIS70063</v>
          </cell>
          <cell r="C3238" t="str">
            <v>hypothetical protein</v>
          </cell>
          <cell r="D3238">
            <v>32.318723953222403</v>
          </cell>
          <cell r="E3238">
            <v>33.834457440092898</v>
          </cell>
          <cell r="F3238">
            <v>33.076590696657597</v>
          </cell>
          <cell r="G3238">
            <v>-5.59493991598028E-2</v>
          </cell>
          <cell r="H3238">
            <v>0.336750651537229</v>
          </cell>
          <cell r="I3238">
            <v>0.85653592277685398</v>
          </cell>
          <cell r="J3238">
            <v>0.88277314312994204</v>
          </cell>
          <cell r="K3238">
            <v>12.359404210909688</v>
          </cell>
          <cell r="L3238">
            <v>4.2689137071836107</v>
          </cell>
          <cell r="M3238">
            <v>16.520406623135777</v>
          </cell>
          <cell r="N3238">
            <v>7.7924638592576967</v>
          </cell>
          <cell r="O3238" t="str">
            <v>N</v>
          </cell>
          <cell r="P3238" t="str">
            <v>Y</v>
          </cell>
          <cell r="Q3238">
            <v>4</v>
          </cell>
          <cell r="R3238">
            <v>55.088628435111097</v>
          </cell>
          <cell r="S3238">
            <v>0.60455950000000003</v>
          </cell>
          <cell r="T3238">
            <v>5.7442479999999997E-2</v>
          </cell>
          <cell r="U3238" t="str">
            <v>light-cyan</v>
          </cell>
          <cell r="V3238">
            <v>231.19867720311402</v>
          </cell>
          <cell r="W3238">
            <v>221.78427246281865</v>
          </cell>
          <cell r="X3238">
            <v>6.0399098247084997E-2</v>
          </cell>
          <cell r="Y3238">
            <v>0.71492097387324804</v>
          </cell>
        </row>
        <row r="3239">
          <cell r="A3239" t="str">
            <v>UMAG_04577</v>
          </cell>
          <cell r="B3239" t="str">
            <v>KIS67479</v>
          </cell>
          <cell r="C3239" t="str">
            <v>probable DUR3 - Urea permease</v>
          </cell>
          <cell r="D3239">
            <v>452.98160145873902</v>
          </cell>
          <cell r="E3239">
            <v>479.12546240138101</v>
          </cell>
          <cell r="F3239">
            <v>466.05353193005999</v>
          </cell>
          <cell r="G3239">
            <v>-5.6100455173014402E-2</v>
          </cell>
          <cell r="H3239">
            <v>0.45857966169470998</v>
          </cell>
          <cell r="I3239">
            <v>0.88493170048910996</v>
          </cell>
          <cell r="J3239">
            <v>0.90740615637454702</v>
          </cell>
          <cell r="K3239">
            <v>147.66730076185866</v>
          </cell>
          <cell r="L3239">
            <v>24.745918243842354</v>
          </cell>
          <cell r="M3239">
            <v>197.25458594665375</v>
          </cell>
          <cell r="N3239">
            <v>144.7504553563524</v>
          </cell>
          <cell r="O3239" t="str">
            <v>Y</v>
          </cell>
          <cell r="P3239" t="str">
            <v>Y</v>
          </cell>
          <cell r="Q3239">
            <v>1</v>
          </cell>
          <cell r="R3239">
            <v>132.53750700442899</v>
          </cell>
          <cell r="S3239">
            <v>5.6507579999999997</v>
          </cell>
          <cell r="T3239">
            <v>1.0877440000000001E-76</v>
          </cell>
          <cell r="U3239" t="str">
            <v>light-cyan</v>
          </cell>
          <cell r="V3239">
            <v>15292.9803762253</v>
          </cell>
          <cell r="W3239">
            <v>108.9130043506794</v>
          </cell>
          <cell r="X3239">
            <v>7.0878926294614404</v>
          </cell>
          <cell r="Y3239">
            <v>9.9262159023968607E-282</v>
          </cell>
        </row>
        <row r="3240">
          <cell r="A3240" t="str">
            <v>UMAG_02378</v>
          </cell>
          <cell r="B3240" t="str">
            <v>KIS69860</v>
          </cell>
          <cell r="C3240" t="str">
            <v>related to Protein transport protein Sec24C</v>
          </cell>
          <cell r="D3240">
            <v>302.93363104112001</v>
          </cell>
          <cell r="E3240">
            <v>315.27359609008101</v>
          </cell>
          <cell r="F3240">
            <v>309.10361356560099</v>
          </cell>
          <cell r="G3240">
            <v>-5.6119476263456002E-2</v>
          </cell>
          <cell r="H3240">
            <v>0.15944715101549201</v>
          </cell>
          <cell r="I3240">
            <v>0.72057054517261698</v>
          </cell>
          <cell r="J3240">
            <v>0.76749970681205404</v>
          </cell>
          <cell r="K3240">
            <v>57.155067127094277</v>
          </cell>
          <cell r="L3240">
            <v>9.6973231535662432</v>
          </cell>
          <cell r="M3240">
            <v>75.677753534101498</v>
          </cell>
          <cell r="N3240">
            <v>12.660591838959432</v>
          </cell>
          <cell r="O3240" t="str">
            <v>N</v>
          </cell>
          <cell r="P3240" t="str">
            <v>Y</v>
          </cell>
          <cell r="Q3240">
            <v>2</v>
          </cell>
          <cell r="R3240">
            <v>343.75192077485002</v>
          </cell>
          <cell r="S3240">
            <v>0.14164160000000001</v>
          </cell>
          <cell r="T3240">
            <v>0.32558920000000002</v>
          </cell>
          <cell r="U3240" t="str">
            <v>light-green</v>
          </cell>
          <cell r="V3240">
            <v>2543.0800159149931</v>
          </cell>
          <cell r="W3240">
            <v>3044.4737546020533</v>
          </cell>
          <cell r="X3240">
            <v>-0.25945040908262801</v>
          </cell>
          <cell r="Y3240">
            <v>4.4070980640255998E-3</v>
          </cell>
        </row>
        <row r="3241">
          <cell r="A3241" t="str">
            <v>UMAG_02179</v>
          </cell>
          <cell r="B3241" t="str">
            <v>KIS69645</v>
          </cell>
          <cell r="C3241" t="str">
            <v>hypothetical protein</v>
          </cell>
          <cell r="D3241">
            <v>158.954883731515</v>
          </cell>
          <cell r="E3241">
            <v>165.58553750342901</v>
          </cell>
          <cell r="F3241">
            <v>162.270210617472</v>
          </cell>
          <cell r="G3241">
            <v>-5.6218729163039702E-2</v>
          </cell>
          <cell r="H3241">
            <v>0.223629035559747</v>
          </cell>
          <cell r="I3241">
            <v>0.79907634431776398</v>
          </cell>
          <cell r="J3241">
            <v>0.83622763393694399</v>
          </cell>
          <cell r="K3241">
            <v>66.435492887389074</v>
          </cell>
          <cell r="L3241">
            <v>8.9378008578322117</v>
          </cell>
          <cell r="M3241">
            <v>87.804726489307555</v>
          </cell>
          <cell r="N3241">
            <v>29.03849249867794</v>
          </cell>
          <cell r="O3241" t="str">
            <v>Y</v>
          </cell>
          <cell r="P3241" t="str">
            <v>Y</v>
          </cell>
          <cell r="Q3241">
            <v>2</v>
          </cell>
          <cell r="R3241">
            <v>52.503144308335301</v>
          </cell>
          <cell r="S3241">
            <v>-0.77716200000000002</v>
          </cell>
          <cell r="T3241">
            <v>4.8048939999999997E-3</v>
          </cell>
          <cell r="U3241" t="str">
            <v>green</v>
          </cell>
          <cell r="V3241">
            <v>3303.2607071980096</v>
          </cell>
          <cell r="W3241">
            <v>528.91545498509504</v>
          </cell>
          <cell r="X3241">
            <v>2.6338216768752001</v>
          </cell>
          <cell r="Y3241">
            <v>2.1666188135539702E-121</v>
          </cell>
        </row>
        <row r="3242">
          <cell r="A3242" t="str">
            <v>UMAG_02902</v>
          </cell>
          <cell r="B3242" t="str">
            <v>KIS68917</v>
          </cell>
          <cell r="C3242" t="str">
            <v>related to BAG7 - Rho GTPase activating protein</v>
          </cell>
          <cell r="D3242">
            <v>85.496663462132801</v>
          </cell>
          <cell r="E3242">
            <v>89.224328398408403</v>
          </cell>
          <cell r="F3242">
            <v>87.360495930270602</v>
          </cell>
          <cell r="G3242">
            <v>-5.7821453391071101E-2</v>
          </cell>
          <cell r="H3242">
            <v>0.20960065346463</v>
          </cell>
          <cell r="I3242">
            <v>0.77604473253195505</v>
          </cell>
          <cell r="J3242">
            <v>0.81702232271128294</v>
          </cell>
          <cell r="K3242">
            <v>34.636098258445152</v>
          </cell>
          <cell r="L3242">
            <v>4.0703811119049433</v>
          </cell>
          <cell r="M3242">
            <v>46.24609004410604</v>
          </cell>
          <cell r="N3242">
            <v>12.0982213858678</v>
          </cell>
          <cell r="O3242" t="str">
            <v>N</v>
          </cell>
          <cell r="P3242" t="str">
            <v>Y</v>
          </cell>
          <cell r="Q3242">
            <v>0</v>
          </cell>
          <cell r="R3242">
            <v>45.016079154955001</v>
          </cell>
          <cell r="S3242">
            <v>-0.72251310000000002</v>
          </cell>
          <cell r="T3242">
            <v>9.2074830000000007E-3</v>
          </cell>
          <cell r="U3242" t="str">
            <v>beige</v>
          </cell>
          <cell r="V3242">
            <v>1015.1716571031607</v>
          </cell>
          <cell r="W3242">
            <v>838.71367375169496</v>
          </cell>
          <cell r="X3242">
            <v>0.27363599136681999</v>
          </cell>
          <cell r="Y3242">
            <v>9.8418603890458398E-3</v>
          </cell>
        </row>
        <row r="3243">
          <cell r="A3243" t="str">
            <v>UMAG_06164</v>
          </cell>
          <cell r="B3243" t="str">
            <v>KIS65784</v>
          </cell>
          <cell r="C3243" t="str">
            <v>related to dna exoribonuclease Dhp1p</v>
          </cell>
          <cell r="D3243">
            <v>214.08915778472601</v>
          </cell>
          <cell r="E3243">
            <v>223.16967012553701</v>
          </cell>
          <cell r="F3243">
            <v>218.62941395513201</v>
          </cell>
          <cell r="G3243">
            <v>-5.79907443091328E-2</v>
          </cell>
          <cell r="H3243">
            <v>0.15532165354317301</v>
          </cell>
          <cell r="I3243">
            <v>0.70456505823189097</v>
          </cell>
          <cell r="J3243">
            <v>0.75293470242812499</v>
          </cell>
          <cell r="K3243">
            <v>38.935333934289034</v>
          </cell>
          <cell r="L3243">
            <v>7.2448357136027548</v>
          </cell>
          <cell r="M3243">
            <v>51.442662564722568</v>
          </cell>
          <cell r="N3243">
            <v>3.5267996017042367</v>
          </cell>
          <cell r="O3243" t="str">
            <v>N</v>
          </cell>
          <cell r="P3243" t="str">
            <v>Y</v>
          </cell>
          <cell r="Q3243">
            <v>0.5</v>
          </cell>
          <cell r="R3243">
            <v>73.833107382959497</v>
          </cell>
          <cell r="S3243">
            <v>-0.47674230000000001</v>
          </cell>
          <cell r="T3243">
            <v>4.8996480000000002E-2</v>
          </cell>
          <cell r="U3243" t="str">
            <v>burlywood</v>
          </cell>
          <cell r="V3243">
            <v>854.06189901253492</v>
          </cell>
          <cell r="W3243">
            <v>1731.2319403327199</v>
          </cell>
          <cell r="X3243">
            <v>-1.0185546134666199</v>
          </cell>
          <cell r="Y3243">
            <v>7.8974716368945201E-23</v>
          </cell>
        </row>
        <row r="3244">
          <cell r="A3244" t="str">
            <v>UMAG_03394</v>
          </cell>
          <cell r="B3244" t="str">
            <v>KIS68295</v>
          </cell>
          <cell r="C3244" t="str">
            <v>hypothetical protein</v>
          </cell>
          <cell r="D3244">
            <v>117.066337221526</v>
          </cell>
          <cell r="E3244">
            <v>122.01350698388801</v>
          </cell>
          <cell r="F3244">
            <v>119.539922102707</v>
          </cell>
          <cell r="G3244">
            <v>-5.8123470056017597E-2</v>
          </cell>
          <cell r="H3244">
            <v>0.16884626001828101</v>
          </cell>
          <cell r="I3244">
            <v>0.72568887454766495</v>
          </cell>
          <cell r="J3244">
            <v>0.77181958023592101</v>
          </cell>
          <cell r="K3244">
            <v>27.371851209773581</v>
          </cell>
          <cell r="L3244">
            <v>4.0745730469125281</v>
          </cell>
          <cell r="M3244">
            <v>36.140902160940811</v>
          </cell>
          <cell r="N3244">
            <v>4.4899779059153575</v>
          </cell>
          <cell r="O3244" t="str">
            <v>N</v>
          </cell>
          <cell r="P3244" t="str">
            <v>Y</v>
          </cell>
          <cell r="Q3244">
            <v>2</v>
          </cell>
          <cell r="R3244">
            <v>120.011969128443</v>
          </cell>
          <cell r="S3244">
            <v>0.1549383</v>
          </cell>
          <cell r="T3244">
            <v>0.52537610000000001</v>
          </cell>
          <cell r="U3244" t="str">
            <v>light-green</v>
          </cell>
          <cell r="V3244">
            <v>548.06247572642076</v>
          </cell>
          <cell r="W3244">
            <v>789.6792657698403</v>
          </cell>
          <cell r="X3244">
            <v>-0.52671693550230503</v>
          </cell>
          <cell r="Y3244">
            <v>4.9996318675027502E-5</v>
          </cell>
        </row>
        <row r="3245">
          <cell r="A3245" t="str">
            <v>UMAG_04055</v>
          </cell>
          <cell r="B3245" t="str">
            <v>KIS68014</v>
          </cell>
          <cell r="C3245" t="str">
            <v>related to PCF11 component of pre-mRNA 3`-end processing factor CF I</v>
          </cell>
          <cell r="D3245">
            <v>96.296687613348894</v>
          </cell>
          <cell r="E3245">
            <v>100.49252347992601</v>
          </cell>
          <cell r="F3245">
            <v>98.394605546637393</v>
          </cell>
          <cell r="G3245">
            <v>-5.8560515693216998E-2</v>
          </cell>
          <cell r="H3245">
            <v>0.187423614593242</v>
          </cell>
          <cell r="I3245">
            <v>0.74892868363862197</v>
          </cell>
          <cell r="J3245">
            <v>0.79377839151854002</v>
          </cell>
          <cell r="K3245">
            <v>36.686873744435495</v>
          </cell>
          <cell r="L3245">
            <v>5.8810146141150179</v>
          </cell>
          <cell r="M3245">
            <v>48.331115266551137</v>
          </cell>
          <cell r="N3245">
            <v>7.4946561964084992</v>
          </cell>
          <cell r="O3245" t="str">
            <v>N</v>
          </cell>
          <cell r="P3245" t="str">
            <v>Y</v>
          </cell>
          <cell r="Q3245">
            <v>8</v>
          </cell>
          <cell r="R3245">
            <v>169.74961769884601</v>
          </cell>
          <cell r="S3245">
            <v>0.86165840000000005</v>
          </cell>
          <cell r="T3245">
            <v>1.972658E-5</v>
          </cell>
          <cell r="U3245" t="str">
            <v>light-cyan</v>
          </cell>
          <cell r="V3245">
            <v>1173.3269588479368</v>
          </cell>
          <cell r="W3245">
            <v>1239.8763333595</v>
          </cell>
          <cell r="X3245">
            <v>-8.1046316369047397E-2</v>
          </cell>
          <cell r="Y3245">
            <v>0.533131625246973</v>
          </cell>
        </row>
        <row r="3246">
          <cell r="A3246" t="str">
            <v>UMAG_02318</v>
          </cell>
          <cell r="B3246" t="str">
            <v>KIS69794</v>
          </cell>
          <cell r="C3246" t="str">
            <v>hypothetical protein</v>
          </cell>
          <cell r="D3246">
            <v>120.919026664051</v>
          </cell>
          <cell r="E3246">
            <v>126.401859174452</v>
          </cell>
          <cell r="F3246">
            <v>123.66044291925201</v>
          </cell>
          <cell r="G3246">
            <v>-5.9443441911765697E-2</v>
          </cell>
          <cell r="H3246">
            <v>0.23403675858575801</v>
          </cell>
          <cell r="I3246">
            <v>0.79182458079714102</v>
          </cell>
          <cell r="J3246">
            <v>0.83059122910521399</v>
          </cell>
          <cell r="K3246">
            <v>39.513397359690849</v>
          </cell>
          <cell r="L3246">
            <v>4.0599699590333866</v>
          </cell>
          <cell r="M3246">
            <v>52.38629943157337</v>
          </cell>
          <cell r="N3246">
            <v>19.378249321697222</v>
          </cell>
          <cell r="O3246" t="str">
            <v>Y</v>
          </cell>
          <cell r="P3246" t="str">
            <v>Y</v>
          </cell>
          <cell r="Q3246">
            <v>0</v>
          </cell>
          <cell r="R3246">
            <v>119.307765233879</v>
          </cell>
          <cell r="S3246">
            <v>-7.3865269999999997E-2</v>
          </cell>
          <cell r="T3246">
            <v>0.75997329999999996</v>
          </cell>
          <cell r="U3246" t="str">
            <v>yellow</v>
          </cell>
          <cell r="V3246">
            <v>921.9958026717926</v>
          </cell>
          <cell r="W3246">
            <v>1297.36508457595</v>
          </cell>
          <cell r="X3246">
            <v>-0.49248416034383902</v>
          </cell>
          <cell r="Y3246">
            <v>3.9712576262168601E-7</v>
          </cell>
        </row>
        <row r="3247">
          <cell r="A3247" t="str">
            <v>UMAG_11890</v>
          </cell>
          <cell r="B3247" t="str">
            <v>KIS70494</v>
          </cell>
          <cell r="C3247" t="str">
            <v>probable DIC1 - Mitochondrial dicarboxylate carrier protein</v>
          </cell>
          <cell r="D3247">
            <v>33.6177976780519</v>
          </cell>
          <cell r="E3247">
            <v>35.273427020857604</v>
          </cell>
          <cell r="F3247">
            <v>34.445612349454699</v>
          </cell>
          <cell r="G3247">
            <v>-5.96421623728524E-2</v>
          </cell>
          <cell r="H3247">
            <v>0.28924531492303202</v>
          </cell>
          <cell r="I3247">
            <v>0.82622807193283299</v>
          </cell>
          <cell r="J3247">
            <v>0.85810825477268504</v>
          </cell>
          <cell r="K3247">
            <v>23.169474632614619</v>
          </cell>
          <cell r="L3247">
            <v>9.1722340993751796</v>
          </cell>
          <cell r="M3247">
            <v>31.075810265018145</v>
          </cell>
          <cell r="N3247">
            <v>6.2561096886078831</v>
          </cell>
          <cell r="O3247" t="str">
            <v>N</v>
          </cell>
          <cell r="P3247" t="str">
            <v>Y</v>
          </cell>
          <cell r="Q3247">
            <v>2</v>
          </cell>
          <cell r="R3247">
            <v>48.0898907471244</v>
          </cell>
          <cell r="S3247">
            <v>-0.36417569999999999</v>
          </cell>
          <cell r="T3247">
            <v>0.26235589999999998</v>
          </cell>
          <cell r="U3247" t="str">
            <v>yellow</v>
          </cell>
          <cell r="V3247">
            <v>232.88696664443032</v>
          </cell>
          <cell r="W3247">
            <v>1574.6150123713232</v>
          </cell>
          <cell r="X3247">
            <v>-2.7518318695146098</v>
          </cell>
          <cell r="Y3247">
            <v>6.3315255980396001E-130</v>
          </cell>
        </row>
        <row r="3248">
          <cell r="A3248" t="str">
            <v>UMAG_04402</v>
          </cell>
          <cell r="B3248" t="str">
            <v>KIS67303</v>
          </cell>
          <cell r="C3248" t="str">
            <v>related to MTO1 protein involved in mitochondrial tRNA modification</v>
          </cell>
          <cell r="D3248">
            <v>102.66228999122499</v>
          </cell>
          <cell r="E3248">
            <v>107.194112139889</v>
          </cell>
          <cell r="F3248">
            <v>104.928201065557</v>
          </cell>
          <cell r="G3248">
            <v>-6.0426930367360902E-2</v>
          </cell>
          <cell r="H3248">
            <v>0.17577251076925099</v>
          </cell>
          <cell r="I3248">
            <v>0.72570156816609699</v>
          </cell>
          <cell r="J3248">
            <v>0.77181958023592101</v>
          </cell>
          <cell r="K3248">
            <v>32.294260346968855</v>
          </cell>
          <cell r="L3248">
            <v>3.9244422039799369</v>
          </cell>
          <cell r="M3248">
            <v>42.931178434705373</v>
          </cell>
          <cell r="N3248">
            <v>6.5909907787477433</v>
          </cell>
          <cell r="O3248" t="str">
            <v>N</v>
          </cell>
          <cell r="P3248" t="str">
            <v>Y</v>
          </cell>
          <cell r="Q3248">
            <v>2</v>
          </cell>
          <cell r="R3248">
            <v>54.439691012576702</v>
          </cell>
          <cell r="S3248">
            <v>0.75579569999999996</v>
          </cell>
          <cell r="T3248">
            <v>9.0649779999999996E-3</v>
          </cell>
          <cell r="U3248" t="str">
            <v>light-green</v>
          </cell>
          <cell r="V3248">
            <v>508.97271795247207</v>
          </cell>
          <cell r="W3248">
            <v>653.79848540358364</v>
          </cell>
          <cell r="X3248">
            <v>-0.36083513097834102</v>
          </cell>
          <cell r="Y3248">
            <v>1.3570083021859399E-3</v>
          </cell>
        </row>
        <row r="3249">
          <cell r="A3249" t="str">
            <v>UMAG_11628</v>
          </cell>
          <cell r="B3249" t="str">
            <v>KIS72408</v>
          </cell>
          <cell r="C3249" t="str">
            <v>hypothetical protein</v>
          </cell>
          <cell r="D3249">
            <v>0.76924738547853899</v>
          </cell>
          <cell r="E3249">
            <v>0.96656392243978195</v>
          </cell>
          <cell r="F3249">
            <v>0.86790565395916097</v>
          </cell>
          <cell r="G3249">
            <v>-6.0498783962178997E-2</v>
          </cell>
          <cell r="H3249">
            <v>0.72260781612765101</v>
          </cell>
          <cell r="I3249">
            <v>0.84617498022849302</v>
          </cell>
          <cell r="J3249">
            <v>0.87440260968418904</v>
          </cell>
          <cell r="K3249">
            <v>1.4141487893073978</v>
          </cell>
          <cell r="L3249">
            <v>2.8282975786147957</v>
          </cell>
          <cell r="M3249">
            <v>2.8468546396575811</v>
          </cell>
          <cell r="N3249">
            <v>1.3421822726442201</v>
          </cell>
          <cell r="O3249" t="str">
            <v>N</v>
          </cell>
          <cell r="P3249" t="str">
            <v>N</v>
          </cell>
          <cell r="Q3249">
            <v>1</v>
          </cell>
          <cell r="R3249">
            <v>0</v>
          </cell>
          <cell r="S3249">
            <v>-0.34888029999999998</v>
          </cell>
          <cell r="T3249">
            <v>0.80536850000000004</v>
          </cell>
          <cell r="U3249" t="e">
            <v>#N/A</v>
          </cell>
          <cell r="V3249">
            <v>26.710134230592235</v>
          </cell>
          <cell r="W3249">
            <v>10.254446436453383</v>
          </cell>
          <cell r="X3249">
            <v>1.33875920101802</v>
          </cell>
          <cell r="Y3249">
            <v>2.6915870974188799E-3</v>
          </cell>
        </row>
        <row r="3250">
          <cell r="A3250" t="str">
            <v>UMAG_01007</v>
          </cell>
          <cell r="B3250" t="str">
            <v>KIS71096</v>
          </cell>
          <cell r="C3250" t="str">
            <v>related to l-asparaginase</v>
          </cell>
          <cell r="D3250">
            <v>186.14581938262299</v>
          </cell>
          <cell r="E3250">
            <v>194.48921786524701</v>
          </cell>
          <cell r="F3250">
            <v>190.317518623935</v>
          </cell>
          <cell r="G3250">
            <v>-6.1296203251696303E-2</v>
          </cell>
          <cell r="H3250">
            <v>0.15321283240174399</v>
          </cell>
          <cell r="I3250">
            <v>0.68449231192750704</v>
          </cell>
          <cell r="J3250">
            <v>0.73464368417539405</v>
          </cell>
          <cell r="K3250">
            <v>54.449632025226222</v>
          </cell>
          <cell r="L3250">
            <v>5.1318673469775069</v>
          </cell>
          <cell r="M3250">
            <v>72.161829571161007</v>
          </cell>
          <cell r="N3250">
            <v>10.396536413986141</v>
          </cell>
          <cell r="O3250" t="str">
            <v>Y</v>
          </cell>
          <cell r="P3250" t="str">
            <v>Y</v>
          </cell>
          <cell r="Q3250">
            <v>0.5</v>
          </cell>
          <cell r="R3250">
            <v>114.306791672522</v>
          </cell>
          <cell r="S3250">
            <v>-0.29561836150612603</v>
          </cell>
          <cell r="T3250">
            <v>0.10487646144322001</v>
          </cell>
          <cell r="U3250" t="str">
            <v>dark-green</v>
          </cell>
          <cell r="V3250">
            <v>1221.5789997021268</v>
          </cell>
          <cell r="W3250">
            <v>1712.7016310830202</v>
          </cell>
          <cell r="X3250">
            <v>-0.48608143909585899</v>
          </cell>
          <cell r="Y3250">
            <v>4.7759429708236098E-7</v>
          </cell>
        </row>
        <row r="3251">
          <cell r="A3251" t="str">
            <v>UMAG_10027</v>
          </cell>
          <cell r="B3251" t="str">
            <v>KIS71671</v>
          </cell>
          <cell r="C3251" t="str">
            <v>probable PRP19 - non-snRNP spliceosome component required for DNA repair</v>
          </cell>
          <cell r="D3251">
            <v>208.67688794382801</v>
          </cell>
          <cell r="E3251">
            <v>218.39463043732499</v>
          </cell>
          <cell r="F3251">
            <v>213.53575919057599</v>
          </cell>
          <cell r="G3251">
            <v>-6.1666474442893103E-2</v>
          </cell>
          <cell r="H3251">
            <v>0.16178839349323099</v>
          </cell>
          <cell r="I3251">
            <v>0.69542052247394903</v>
          </cell>
          <cell r="J3251">
            <v>0.74476402108450102</v>
          </cell>
          <cell r="K3251">
            <v>87.210501481903535</v>
          </cell>
          <cell r="L3251">
            <v>10.197619127263803</v>
          </cell>
          <cell r="M3251">
            <v>115.15813737931786</v>
          </cell>
          <cell r="N3251">
            <v>12.694260129567139</v>
          </cell>
          <cell r="O3251" t="str">
            <v>Y</v>
          </cell>
          <cell r="P3251" t="str">
            <v>Y</v>
          </cell>
          <cell r="Q3251">
            <v>0</v>
          </cell>
          <cell r="R3251">
            <v>119.0317550937</v>
          </cell>
          <cell r="S3251">
            <v>-0.80219770000000001</v>
          </cell>
          <cell r="T3251">
            <v>8.4259029999999996E-5</v>
          </cell>
          <cell r="U3251" t="str">
            <v>yellow</v>
          </cell>
          <cell r="V3251">
            <v>1139.2840888471235</v>
          </cell>
          <cell r="W3251">
            <v>4154.1251948594263</v>
          </cell>
          <cell r="X3251">
            <v>-1.8625548427774401</v>
          </cell>
          <cell r="Y3251">
            <v>8.9937740678719005E-69</v>
          </cell>
        </row>
        <row r="3252">
          <cell r="A3252" t="str">
            <v>UMAG_01208</v>
          </cell>
          <cell r="B3252" t="str">
            <v>KIS71308</v>
          </cell>
          <cell r="C3252" t="str">
            <v>probable RAD6 - E2 ubiquitin-conjugating enzyme</v>
          </cell>
          <cell r="D3252">
            <v>112.685581670655</v>
          </cell>
          <cell r="E3252">
            <v>117.864949016008</v>
          </cell>
          <cell r="F3252">
            <v>115.27526534333199</v>
          </cell>
          <cell r="G3252">
            <v>-6.1925533992731902E-2</v>
          </cell>
          <cell r="H3252">
            <v>0.15855199130956699</v>
          </cell>
          <cell r="I3252">
            <v>0.69112616110541103</v>
          </cell>
          <cell r="J3252">
            <v>0.74080786598196702</v>
          </cell>
          <cell r="K3252">
            <v>135.50075614303944</v>
          </cell>
          <cell r="L3252">
            <v>11.545798396295183</v>
          </cell>
          <cell r="M3252">
            <v>180.08432018036871</v>
          </cell>
          <cell r="N3252">
            <v>7.1523947302422108</v>
          </cell>
          <cell r="O3252" t="str">
            <v>Y</v>
          </cell>
          <cell r="P3252" t="str">
            <v>Y</v>
          </cell>
          <cell r="Q3252">
            <v>8</v>
          </cell>
          <cell r="R3252">
            <v>163.48726828846401</v>
          </cell>
          <cell r="S3252">
            <v>0.692583258907008</v>
          </cell>
          <cell r="T3252">
            <v>7.5209969071563995E-4</v>
          </cell>
          <cell r="U3252" t="str">
            <v>cyan</v>
          </cell>
          <cell r="V3252">
            <v>1290.1367771599732</v>
          </cell>
          <cell r="W3252">
            <v>1241.2397707087266</v>
          </cell>
          <cell r="X3252">
            <v>5.5535756048484798E-2</v>
          </cell>
          <cell r="Y3252">
            <v>0.66700012660922203</v>
          </cell>
        </row>
        <row r="3253">
          <cell r="A3253" t="str">
            <v>UMAG_11966</v>
          </cell>
          <cell r="B3253" t="str">
            <v>KIS67842</v>
          </cell>
          <cell r="C3253" t="str">
            <v>related to Cullin-3</v>
          </cell>
          <cell r="D3253">
            <v>375.42920082493498</v>
          </cell>
          <cell r="E3253">
            <v>392.51483593274799</v>
          </cell>
          <cell r="F3253">
            <v>383.97201837884199</v>
          </cell>
          <cell r="G3253">
            <v>-6.20639809758207E-2</v>
          </cell>
          <cell r="H3253">
            <v>0.171718010714009</v>
          </cell>
          <cell r="I3253">
            <v>0.71270399635310999</v>
          </cell>
          <cell r="J3253">
            <v>0.76037453615872697</v>
          </cell>
          <cell r="K3253">
            <v>94.382304315482997</v>
          </cell>
          <cell r="L3253">
            <v>16.180906748189408</v>
          </cell>
          <cell r="M3253">
            <v>125.49041286483504</v>
          </cell>
          <cell r="N3253">
            <v>26.383684360926598</v>
          </cell>
          <cell r="O3253" t="str">
            <v>Y</v>
          </cell>
          <cell r="P3253" t="str">
            <v>Y</v>
          </cell>
          <cell r="Q3253">
            <v>8</v>
          </cell>
          <cell r="R3253">
            <v>250.29435000515201</v>
          </cell>
          <cell r="S3253">
            <v>0.77112369999999997</v>
          </cell>
          <cell r="T3253">
            <v>5.6459840000000001E-5</v>
          </cell>
          <cell r="U3253" t="str">
            <v>light-cyan</v>
          </cell>
          <cell r="V3253">
            <v>2027.4295954193997</v>
          </cell>
          <cell r="W3253">
            <v>1732.4850730646833</v>
          </cell>
          <cell r="X3253">
            <v>0.225959398906352</v>
          </cell>
          <cell r="Y3253">
            <v>1.22931764566328E-2</v>
          </cell>
        </row>
        <row r="3254">
          <cell r="A3254" t="str">
            <v>UMAG_03422</v>
          </cell>
          <cell r="B3254" t="str">
            <v>KIS68323</v>
          </cell>
          <cell r="C3254" t="str">
            <v>hypothetical protein</v>
          </cell>
          <cell r="D3254">
            <v>134.76589642810401</v>
          </cell>
          <cell r="E3254">
            <v>140.92724370373799</v>
          </cell>
          <cell r="F3254">
            <v>137.84657006592099</v>
          </cell>
          <cell r="G3254">
            <v>-6.2263881753830401E-2</v>
          </cell>
          <cell r="H3254">
            <v>0.17216209225264001</v>
          </cell>
          <cell r="I3254">
            <v>0.71196662751010698</v>
          </cell>
          <cell r="J3254">
            <v>0.75980608009665596</v>
          </cell>
          <cell r="K3254">
            <v>60.501131342262902</v>
          </cell>
          <cell r="L3254">
            <v>11.699393841753494</v>
          </cell>
          <cell r="M3254">
            <v>80.347511038513744</v>
          </cell>
          <cell r="N3254">
            <v>8.942333364632594</v>
          </cell>
          <cell r="O3254" t="str">
            <v>Y</v>
          </cell>
          <cell r="P3254" t="str">
            <v>Y</v>
          </cell>
          <cell r="Q3254">
            <v>8</v>
          </cell>
          <cell r="R3254">
            <v>161.701944812188</v>
          </cell>
          <cell r="S3254">
            <v>1.0384789999999999</v>
          </cell>
          <cell r="T3254">
            <v>2.5145119999999999E-11</v>
          </cell>
          <cell r="U3254" t="str">
            <v>cyan</v>
          </cell>
          <cell r="V3254">
            <v>875.40411278611498</v>
          </cell>
          <cell r="W3254">
            <v>894.94687862454737</v>
          </cell>
          <cell r="X3254">
            <v>-3.32464899402325E-2</v>
          </cell>
          <cell r="Y3254">
            <v>0.76353671230351505</v>
          </cell>
        </row>
        <row r="3255">
          <cell r="A3255" t="str">
            <v>UMAG_10126</v>
          </cell>
          <cell r="B3255" t="str">
            <v>KIS69827</v>
          </cell>
          <cell r="C3255" t="str">
            <v>related to SFT2/YBL102W</v>
          </cell>
          <cell r="D3255">
            <v>63.392116627861299</v>
          </cell>
          <cell r="E3255">
            <v>66.431896327486299</v>
          </cell>
          <cell r="F3255">
            <v>64.912006477673799</v>
          </cell>
          <cell r="G3255">
            <v>-6.2289036158854699E-2</v>
          </cell>
          <cell r="H3255">
            <v>0.20708608513034699</v>
          </cell>
          <cell r="I3255">
            <v>0.75662798462383996</v>
          </cell>
          <cell r="J3255">
            <v>0.80049406823943803</v>
          </cell>
          <cell r="K3255">
            <v>67.708821385048196</v>
          </cell>
          <cell r="L3255">
            <v>11.948340895505174</v>
          </cell>
          <cell r="M3255">
            <v>90.346519550141693</v>
          </cell>
          <cell r="N3255">
            <v>8.2989914117190828</v>
          </cell>
          <cell r="O3255" t="str">
            <v>Y</v>
          </cell>
          <cell r="P3255" t="str">
            <v>Y</v>
          </cell>
          <cell r="Q3255">
            <v>1</v>
          </cell>
          <cell r="R3255">
            <v>40.9425265547668</v>
          </cell>
          <cell r="S3255">
            <v>-0.37089369999999999</v>
          </cell>
          <cell r="T3255">
            <v>0.22967370000000001</v>
          </cell>
          <cell r="U3255" t="str">
            <v>dark-green</v>
          </cell>
          <cell r="V3255">
            <v>800.62203115226237</v>
          </cell>
          <cell r="W3255">
            <v>706.31183945175326</v>
          </cell>
          <cell r="X3255">
            <v>0.18105157544929701</v>
          </cell>
          <cell r="Y3255">
            <v>0.30347512974795898</v>
          </cell>
        </row>
        <row r="3256">
          <cell r="A3256" t="str">
            <v>UMAG_03530</v>
          </cell>
          <cell r="B3256" t="str">
            <v>KIS68441</v>
          </cell>
          <cell r="C3256" t="str">
            <v>related to PAM16 - Presequence translocase-Associated Motor</v>
          </cell>
          <cell r="D3256">
            <v>117.062482148306</v>
          </cell>
          <cell r="E3256">
            <v>122.793449460038</v>
          </cell>
          <cell r="F3256">
            <v>119.927965804172</v>
          </cell>
          <cell r="G3256">
            <v>-6.2600820315503194E-2</v>
          </cell>
          <cell r="H3256">
            <v>0.213620972397007</v>
          </cell>
          <cell r="I3256">
            <v>0.76222163804866505</v>
          </cell>
          <cell r="J3256">
            <v>0.80548859509150605</v>
          </cell>
          <cell r="K3256">
            <v>142.4736807753398</v>
          </cell>
          <cell r="L3256">
            <v>14.209427811889549</v>
          </cell>
          <cell r="M3256">
            <v>187.38768681058446</v>
          </cell>
          <cell r="N3256">
            <v>47.567422872825887</v>
          </cell>
          <cell r="O3256" t="str">
            <v>Y</v>
          </cell>
          <cell r="P3256" t="str">
            <v>Y</v>
          </cell>
          <cell r="Q3256">
            <v>0</v>
          </cell>
          <cell r="R3256">
            <v>75.985407191231502</v>
          </cell>
          <cell r="S3256">
            <v>-0.48007909999999998</v>
          </cell>
          <cell r="T3256">
            <v>4.2918100000000001E-2</v>
          </cell>
          <cell r="U3256" t="str">
            <v>pink</v>
          </cell>
          <cell r="V3256">
            <v>1130.7501150248165</v>
          </cell>
          <cell r="W3256">
            <v>2755.0058745769966</v>
          </cell>
          <cell r="X3256">
            <v>-1.27919439040005</v>
          </cell>
          <cell r="Y3256">
            <v>2.7044294623894101E-15</v>
          </cell>
        </row>
        <row r="3257">
          <cell r="A3257" t="str">
            <v>UMAG_01107</v>
          </cell>
          <cell r="B3257" t="str">
            <v>KIS71199</v>
          </cell>
          <cell r="C3257" t="str">
            <v>related to Exocyst complex component Sec3</v>
          </cell>
          <cell r="D3257">
            <v>232.135353748753</v>
          </cell>
          <cell r="E3257">
            <v>243.02289469016301</v>
          </cell>
          <cell r="F3257">
            <v>237.57912421945801</v>
          </cell>
          <cell r="G3257">
            <v>-6.3039118601803806E-2</v>
          </cell>
          <cell r="H3257">
            <v>0.195411082473673</v>
          </cell>
          <cell r="I3257">
            <v>0.74073736513659205</v>
          </cell>
          <cell r="J3257">
            <v>0.78638675082701504</v>
          </cell>
          <cell r="K3257">
            <v>43.473798666004981</v>
          </cell>
          <cell r="L3257">
            <v>9.9175211042418461</v>
          </cell>
          <cell r="M3257">
            <v>57.926735058685345</v>
          </cell>
          <cell r="N3257">
            <v>13.027910621802373</v>
          </cell>
          <cell r="O3257" t="str">
            <v>N</v>
          </cell>
          <cell r="P3257" t="str">
            <v>Y</v>
          </cell>
          <cell r="Q3257">
            <v>8</v>
          </cell>
          <cell r="R3257">
            <v>139.64745358759001</v>
          </cell>
          <cell r="S3257">
            <v>9.4815188042309803E-2</v>
          </cell>
          <cell r="T3257">
            <v>0.62415551770648603</v>
          </cell>
          <cell r="U3257" t="str">
            <v>light-cyan</v>
          </cell>
          <cell r="V3257">
            <v>1403.6388125976666</v>
          </cell>
          <cell r="W3257">
            <v>1053.9027445301592</v>
          </cell>
          <cell r="X3257">
            <v>0.41112255019390698</v>
          </cell>
          <cell r="Y3257">
            <v>2.2523784396397098E-3</v>
          </cell>
        </row>
        <row r="3258">
          <cell r="A3258" t="str">
            <v>UMAG_06477</v>
          </cell>
          <cell r="B3258" t="str">
            <v>KIS66442</v>
          </cell>
          <cell r="C3258" t="str">
            <v>hypothetical protein</v>
          </cell>
          <cell r="D3258">
            <v>26.4569972950238</v>
          </cell>
          <cell r="E3258">
            <v>27.804102487091502</v>
          </cell>
          <cell r="F3258">
            <v>27.130549891057701</v>
          </cell>
          <cell r="G3258">
            <v>-6.3323016129816195E-2</v>
          </cell>
          <cell r="H3258">
            <v>0.26987281211220698</v>
          </cell>
          <cell r="I3258">
            <v>0.80423079591923696</v>
          </cell>
          <cell r="J3258">
            <v>0.840396464192538</v>
          </cell>
          <cell r="K3258">
            <v>18.425057157885949</v>
          </cell>
          <cell r="L3258">
            <v>4.4789196134610156</v>
          </cell>
          <cell r="M3258">
            <v>24.38929821078543</v>
          </cell>
          <cell r="N3258">
            <v>0.66201758739696015</v>
          </cell>
          <cell r="O3258" t="str">
            <v>Y</v>
          </cell>
          <cell r="P3258" t="str">
            <v>Y</v>
          </cell>
          <cell r="Q3258">
            <v>0</v>
          </cell>
          <cell r="R3258">
            <v>38.168524915968597</v>
          </cell>
          <cell r="S3258">
            <v>-0.16494310000000001</v>
          </cell>
          <cell r="T3258">
            <v>0.561666</v>
          </cell>
          <cell r="U3258" t="str">
            <v>salmon</v>
          </cell>
          <cell r="V3258">
            <v>333.12905881534931</v>
          </cell>
          <cell r="W3258">
            <v>411.9817056219743</v>
          </cell>
          <cell r="X3258">
            <v>-0.30328118529591003</v>
          </cell>
          <cell r="Y3258">
            <v>1.2332275326170899E-2</v>
          </cell>
        </row>
        <row r="3259">
          <cell r="A3259" t="str">
            <v>UMAG_11025</v>
          </cell>
          <cell r="B3259" t="str">
            <v>KIS66128</v>
          </cell>
          <cell r="C3259" t="str">
            <v>hypothetical protein</v>
          </cell>
          <cell r="D3259">
            <v>164.069596728118</v>
          </cell>
          <cell r="E3259">
            <v>171.699306957933</v>
          </cell>
          <cell r="F3259">
            <v>167.884451843025</v>
          </cell>
          <cell r="G3259">
            <v>-6.3959011769265994E-2</v>
          </cell>
          <cell r="H3259">
            <v>0.15756482095629101</v>
          </cell>
          <cell r="I3259">
            <v>0.67978693585434202</v>
          </cell>
          <cell r="J3259">
            <v>0.73044304817349504</v>
          </cell>
          <cell r="K3259">
            <v>43.952719093073526</v>
          </cell>
          <cell r="L3259">
            <v>5.7037907477417535</v>
          </cell>
          <cell r="M3259">
            <v>58.456592889362881</v>
          </cell>
          <cell r="N3259">
            <v>8.655297832277439</v>
          </cell>
          <cell r="O3259" t="str">
            <v>N</v>
          </cell>
          <cell r="P3259" t="str">
            <v>Y</v>
          </cell>
          <cell r="Q3259">
            <v>4</v>
          </cell>
          <cell r="R3259">
            <v>99.847303815888907</v>
          </cell>
          <cell r="S3259">
            <v>9.0976009999999996E-2</v>
          </cell>
          <cell r="T3259">
            <v>0.76397309999999996</v>
          </cell>
          <cell r="U3259" t="str">
            <v>green</v>
          </cell>
          <cell r="V3259">
            <v>854.20113288134826</v>
          </cell>
          <cell r="W3259">
            <v>1118.2054612266668</v>
          </cell>
          <cell r="X3259">
            <v>-0.38793699293964801</v>
          </cell>
          <cell r="Y3259">
            <v>2.63724696964984E-4</v>
          </cell>
        </row>
        <row r="3260">
          <cell r="A3260" t="str">
            <v>UMAG_11671</v>
          </cell>
          <cell r="B3260" t="str">
            <v>KIS70317</v>
          </cell>
          <cell r="C3260" t="str">
            <v>hypothetical protein</v>
          </cell>
          <cell r="D3260">
            <v>19.487178822095199</v>
          </cell>
          <cell r="E3260">
            <v>20.5842946139384</v>
          </cell>
          <cell r="F3260">
            <v>20.0357367180168</v>
          </cell>
          <cell r="G3260">
            <v>-6.3965557963583497E-2</v>
          </cell>
          <cell r="H3260">
            <v>0.35044121197641898</v>
          </cell>
          <cell r="I3260">
            <v>0.84048411120066402</v>
          </cell>
          <cell r="J3260">
            <v>0.86941991326762003</v>
          </cell>
          <cell r="K3260">
            <v>37.088645145179811</v>
          </cell>
          <cell r="L3260">
            <v>13.489486877679965</v>
          </cell>
          <cell r="M3260">
            <v>48.901645265384843</v>
          </cell>
          <cell r="N3260">
            <v>20.506577323202144</v>
          </cell>
          <cell r="O3260" t="str">
            <v>Y</v>
          </cell>
          <cell r="P3260" t="str">
            <v>Y</v>
          </cell>
          <cell r="Q3260">
            <v>6</v>
          </cell>
          <cell r="R3260">
            <v>51.862754559754499</v>
          </cell>
          <cell r="S3260">
            <v>-0.1232815</v>
          </cell>
          <cell r="T3260">
            <v>0.73732140000000002</v>
          </cell>
          <cell r="U3260" t="str">
            <v>yellow</v>
          </cell>
          <cell r="V3260">
            <v>394.03886888426064</v>
          </cell>
          <cell r="W3260">
            <v>570.86956732819328</v>
          </cell>
          <cell r="X3260">
            <v>-0.53273516221457196</v>
          </cell>
          <cell r="Y3260">
            <v>5.6744353501532296E-3</v>
          </cell>
        </row>
        <row r="3261">
          <cell r="A3261" t="str">
            <v>UMAG_06455</v>
          </cell>
          <cell r="B3261" t="str">
            <v>KIS65752</v>
          </cell>
          <cell r="C3261" t="str">
            <v>hypothetical protein</v>
          </cell>
          <cell r="D3261">
            <v>25.161777467562398</v>
          </cell>
          <cell r="E3261">
            <v>26.427931486113799</v>
          </cell>
          <cell r="F3261">
            <v>25.794854476838101</v>
          </cell>
          <cell r="G3261">
            <v>-6.47360795037496E-2</v>
          </cell>
          <cell r="H3261">
            <v>0.28767615080791997</v>
          </cell>
          <cell r="I3261">
            <v>0.81052206497859502</v>
          </cell>
          <cell r="J3261">
            <v>0.84505689796025196</v>
          </cell>
          <cell r="K3261">
            <v>18.12952884282543</v>
          </cell>
          <cell r="L3261">
            <v>4.9255088026332521</v>
          </cell>
          <cell r="M3261">
            <v>24.604246765184524</v>
          </cell>
          <cell r="N3261">
            <v>5.3192522525002071</v>
          </cell>
          <cell r="O3261" t="str">
            <v>Y</v>
          </cell>
          <cell r="P3261" t="str">
            <v>Y</v>
          </cell>
          <cell r="Q3261">
            <v>12</v>
          </cell>
          <cell r="R3261">
            <v>38.495528688260997</v>
          </cell>
          <cell r="S3261">
            <v>-0.32445499999999999</v>
          </cell>
          <cell r="T3261">
            <v>0.4587136</v>
          </cell>
          <cell r="U3261" t="str">
            <v>beige</v>
          </cell>
          <cell r="V3261">
            <v>321.12660252564433</v>
          </cell>
          <cell r="W3261">
            <v>184.56821462289932</v>
          </cell>
          <cell r="X3261">
            <v>0.79219781217166296</v>
          </cell>
          <cell r="Y3261">
            <v>5.7120446920437099E-6</v>
          </cell>
        </row>
        <row r="3262">
          <cell r="A3262" t="str">
            <v>UMAG_03985</v>
          </cell>
          <cell r="B3262" t="str">
            <v>KIS67934</v>
          </cell>
          <cell r="C3262" t="str">
            <v>related to SIW14 - protein involved in actin filament organization</v>
          </cell>
          <cell r="D3262">
            <v>57.255625342281498</v>
          </cell>
          <cell r="E3262">
            <v>60.153676156220399</v>
          </cell>
          <cell r="F3262">
            <v>58.704650749250902</v>
          </cell>
          <cell r="G3262">
            <v>-6.5217291328280205E-2</v>
          </cell>
          <cell r="H3262">
            <v>0.22563886849696599</v>
          </cell>
          <cell r="I3262">
            <v>0.76387568970112496</v>
          </cell>
          <cell r="J3262">
            <v>0.80670867344601405</v>
          </cell>
          <cell r="K3262">
            <v>22.53277620080673</v>
          </cell>
          <cell r="L3262">
            <v>4.6991285353008916</v>
          </cell>
          <cell r="M3262">
            <v>29.89377159190272</v>
          </cell>
          <cell r="N3262">
            <v>5.7668207373871248</v>
          </cell>
          <cell r="O3262" t="str">
            <v>N</v>
          </cell>
          <cell r="P3262" t="str">
            <v>Y</v>
          </cell>
          <cell r="Q3262">
            <v>1</v>
          </cell>
          <cell r="R3262">
            <v>25.964081635003101</v>
          </cell>
          <cell r="S3262">
            <v>-0.64886350000000004</v>
          </cell>
          <cell r="T3262">
            <v>3.8635330000000002E-2</v>
          </cell>
          <cell r="U3262" t="str">
            <v>dark-green</v>
          </cell>
          <cell r="V3262">
            <v>489.59535280857364</v>
          </cell>
          <cell r="W3262">
            <v>436.308700917029</v>
          </cell>
          <cell r="X3262">
            <v>0.16631275227810299</v>
          </cell>
          <cell r="Y3262">
            <v>0.22555199490629299</v>
          </cell>
        </row>
        <row r="3263">
          <cell r="A3263" t="str">
            <v>UMAG_03050</v>
          </cell>
          <cell r="B3263" t="str">
            <v>KIS69071</v>
          </cell>
          <cell r="C3263" t="str">
            <v>hypothetical protein</v>
          </cell>
          <cell r="D3263">
            <v>17.195866893814699</v>
          </cell>
          <cell r="E3263">
            <v>18.099779215745102</v>
          </cell>
          <cell r="F3263">
            <v>17.647823054779899</v>
          </cell>
          <cell r="G3263">
            <v>-6.5522812571761499E-2</v>
          </cell>
          <cell r="H3263">
            <v>0.31577359137806998</v>
          </cell>
          <cell r="I3263">
            <v>0.82255708583834697</v>
          </cell>
          <cell r="J3263">
            <v>0.85553353316949299</v>
          </cell>
          <cell r="K3263">
            <v>18.455817700429577</v>
          </cell>
          <cell r="L3263">
            <v>3.4193700868878572</v>
          </cell>
          <cell r="M3263">
            <v>24.84686024367711</v>
          </cell>
          <cell r="N3263">
            <v>4.9969080278954454</v>
          </cell>
          <cell r="O3263" t="str">
            <v>Y</v>
          </cell>
          <cell r="P3263" t="str">
            <v>Y</v>
          </cell>
          <cell r="Q3263">
            <v>12</v>
          </cell>
          <cell r="R3263">
            <v>19.328886494317999</v>
          </cell>
          <cell r="S3263">
            <v>5.5232799999999997</v>
          </cell>
          <cell r="T3263">
            <v>4.6809789999999999E-31</v>
          </cell>
          <cell r="U3263" t="str">
            <v>light-cyan</v>
          </cell>
          <cell r="V3263">
            <v>287.17910125588867</v>
          </cell>
          <cell r="W3263">
            <v>399.9082865970563</v>
          </cell>
          <cell r="X3263">
            <v>-0.47378302451547</v>
          </cell>
          <cell r="Y3263">
            <v>8.7260835858060095E-4</v>
          </cell>
        </row>
        <row r="3264">
          <cell r="A3264" t="str">
            <v>UMAG_02231</v>
          </cell>
          <cell r="B3264" t="str">
            <v>KIS69703</v>
          </cell>
          <cell r="C3264" t="str">
            <v>hypothetical protein</v>
          </cell>
          <cell r="D3264">
            <v>0.51433217685833499</v>
          </cell>
          <cell r="E3264">
            <v>0.71805963915201598</v>
          </cell>
          <cell r="F3264">
            <v>0.61619590800517499</v>
          </cell>
          <cell r="G3264">
            <v>-6.5963564639359595E-2</v>
          </cell>
          <cell r="H3264">
            <v>0.74515613816612503</v>
          </cell>
          <cell r="I3264">
            <v>0.81001085789273197</v>
          </cell>
          <cell r="J3264">
            <v>0.844660232766271</v>
          </cell>
          <cell r="K3264">
            <v>0.54064079729143799</v>
          </cell>
          <cell r="L3264">
            <v>1.081281594582876</v>
          </cell>
          <cell r="M3264">
            <v>1.1365963972059379</v>
          </cell>
          <cell r="N3264">
            <v>1.0908581887413367</v>
          </cell>
          <cell r="O3264" t="str">
            <v>N</v>
          </cell>
          <cell r="P3264" t="str">
            <v>N</v>
          </cell>
          <cell r="Q3264">
            <v>2</v>
          </cell>
          <cell r="R3264">
            <v>126.61904984293299</v>
          </cell>
          <cell r="S3264">
            <v>6.8714310000000003</v>
          </cell>
          <cell r="T3264">
            <v>6.9691189999999999E-48</v>
          </cell>
          <cell r="U3264" t="str">
            <v>magenta</v>
          </cell>
          <cell r="V3264">
            <v>18.292444231138834</v>
          </cell>
          <cell r="W3264">
            <v>9.4015382548045032</v>
          </cell>
          <cell r="X3264">
            <v>0.90891715838652798</v>
          </cell>
          <cell r="Y3264">
            <v>8.2117135025809196E-2</v>
          </cell>
        </row>
        <row r="3265">
          <cell r="A3265" t="str">
            <v>UMAG_00058</v>
          </cell>
          <cell r="B3265" t="str">
            <v>KIS71616</v>
          </cell>
          <cell r="C3265" t="str">
            <v>hypothetical protein</v>
          </cell>
          <cell r="D3265">
            <v>15.6646773622794</v>
          </cell>
          <cell r="E3265">
            <v>16.596266803134402</v>
          </cell>
          <cell r="F3265">
            <v>16.130472082706898</v>
          </cell>
          <cell r="G3265">
            <v>-6.6190593292210803E-2</v>
          </cell>
          <cell r="H3265">
            <v>0.342608775501207</v>
          </cell>
          <cell r="I3265">
            <v>0.83187856876829502</v>
          </cell>
          <cell r="J3265">
            <v>0.86270262057501601</v>
          </cell>
          <cell r="K3265">
            <v>4.3924036678752589</v>
          </cell>
          <cell r="L3265">
            <v>1.2136916726518889</v>
          </cell>
          <cell r="M3265">
            <v>5.8434378447834847</v>
          </cell>
          <cell r="N3265">
            <v>1.5774703893719084</v>
          </cell>
          <cell r="O3265" t="str">
            <v>N</v>
          </cell>
          <cell r="P3265" t="str">
            <v>N</v>
          </cell>
          <cell r="Q3265">
            <v>0</v>
          </cell>
          <cell r="R3265">
            <v>81.139321869962799</v>
          </cell>
          <cell r="S3265">
            <v>-3.0234051656964498</v>
          </cell>
          <cell r="T3265">
            <v>8.9575119598569499E-31</v>
          </cell>
          <cell r="U3265" t="str">
            <v>yellow</v>
          </cell>
          <cell r="V3265">
            <v>108.07458518384067</v>
          </cell>
          <cell r="W3265">
            <v>230.39375020794134</v>
          </cell>
          <cell r="X3265">
            <v>-1.0776237557131001</v>
          </cell>
          <cell r="Y3265">
            <v>1.5981553731786401E-6</v>
          </cell>
        </row>
        <row r="3266">
          <cell r="A3266" t="str">
            <v>UMAG_00701</v>
          </cell>
          <cell r="B3266" t="str">
            <v>KIS72293</v>
          </cell>
          <cell r="C3266" t="str">
            <v>hypothetical protein</v>
          </cell>
          <cell r="D3266">
            <v>2.8228555859230999</v>
          </cell>
          <cell r="E3266">
            <v>3.10514677069721</v>
          </cell>
          <cell r="F3266">
            <v>2.9640011783101601</v>
          </cell>
          <cell r="G3266">
            <v>-6.6303577059660404E-2</v>
          </cell>
          <cell r="H3266">
            <v>0.58100237697870405</v>
          </cell>
          <cell r="I3266">
            <v>0.86941220686716603</v>
          </cell>
          <cell r="J3266">
            <v>0.89432488481577099</v>
          </cell>
          <cell r="K3266">
            <v>0.97793938986903983</v>
          </cell>
          <cell r="L3266">
            <v>0.82330653325723446</v>
          </cell>
          <cell r="M3266">
            <v>1.4166483984198064</v>
          </cell>
          <cell r="N3266">
            <v>0.5038422189182038</v>
          </cell>
          <cell r="O3266" t="str">
            <v>N</v>
          </cell>
          <cell r="P3266" t="str">
            <v>N</v>
          </cell>
          <cell r="Q3266">
            <v>12</v>
          </cell>
          <cell r="R3266">
            <v>3.8798814199413898</v>
          </cell>
          <cell r="S3266">
            <v>2.8510585109757098</v>
          </cell>
          <cell r="T3266">
            <v>1.1404088620964701E-4</v>
          </cell>
          <cell r="U3266" t="str">
            <v>light-cyan</v>
          </cell>
          <cell r="V3266">
            <v>39.963933243392397</v>
          </cell>
          <cell r="W3266">
            <v>14.058986845270701</v>
          </cell>
          <cell r="X3266">
            <v>1.4604883209339701</v>
          </cell>
          <cell r="Y3266">
            <v>1.7930915741384899E-4</v>
          </cell>
        </row>
        <row r="3267">
          <cell r="A3267" t="str">
            <v>UMAG_05171</v>
          </cell>
          <cell r="B3267" t="str">
            <v>KIS70099</v>
          </cell>
          <cell r="C3267" t="str">
            <v>related to multifunctional folic acid synthesis protein</v>
          </cell>
          <cell r="D3267">
            <v>275.74916927662798</v>
          </cell>
          <cell r="E3267">
            <v>289.023350492921</v>
          </cell>
          <cell r="F3267">
            <v>282.38625988477401</v>
          </cell>
          <cell r="G3267">
            <v>-6.6345970421831102E-2</v>
          </cell>
          <cell r="H3267">
            <v>0.13514492027837899</v>
          </cell>
          <cell r="I3267">
            <v>0.619186642675712</v>
          </cell>
          <cell r="J3267">
            <v>0.67635199724130801</v>
          </cell>
          <cell r="K3267">
            <v>71.679104279279343</v>
          </cell>
          <cell r="L3267">
            <v>8.0830213317791557</v>
          </cell>
          <cell r="M3267">
            <v>95.199903551783649</v>
          </cell>
          <cell r="N3267">
            <v>8.3615755796274609</v>
          </cell>
          <cell r="O3267" t="str">
            <v>Y</v>
          </cell>
          <cell r="P3267" t="str">
            <v>Y</v>
          </cell>
          <cell r="Q3267">
            <v>0</v>
          </cell>
          <cell r="R3267">
            <v>144.43103770756099</v>
          </cell>
          <cell r="S3267">
            <v>-0.76262810000000003</v>
          </cell>
          <cell r="T3267">
            <v>7.6096580000000003E-6</v>
          </cell>
          <cell r="U3267" t="str">
            <v>burlywood</v>
          </cell>
          <cell r="V3267">
            <v>2515.9526042844968</v>
          </cell>
          <cell r="W3267">
            <v>4248.0794918514466</v>
          </cell>
          <cell r="X3267">
            <v>-0.75471415664372499</v>
          </cell>
          <cell r="Y3267">
            <v>5.4040059403192797E-13</v>
          </cell>
        </row>
        <row r="3268">
          <cell r="A3268" t="str">
            <v>UMAG_00575</v>
          </cell>
          <cell r="B3268" t="str">
            <v>KIS72157</v>
          </cell>
          <cell r="C3268" t="str">
            <v>related to IES1 - Subunit 1 of the INO80 chromatin remodeling complex</v>
          </cell>
          <cell r="D3268">
            <v>192.76118971519199</v>
          </cell>
          <cell r="E3268">
            <v>202.09376337593801</v>
          </cell>
          <cell r="F3268">
            <v>197.42747654556501</v>
          </cell>
          <cell r="G3268">
            <v>-6.6465653398176505E-2</v>
          </cell>
          <cell r="H3268">
            <v>0.13961574937426999</v>
          </cell>
          <cell r="I3268">
            <v>0.62970896649306396</v>
          </cell>
          <cell r="J3268">
            <v>0.68522843365364405</v>
          </cell>
          <cell r="K3268">
            <v>48.880306836706609</v>
          </cell>
          <cell r="L3268">
            <v>4.0559547832490921</v>
          </cell>
          <cell r="M3268">
            <v>65.054953488852405</v>
          </cell>
          <cell r="N3268">
            <v>5.1069545372542891</v>
          </cell>
          <cell r="O3268" t="str">
            <v>Y</v>
          </cell>
          <cell r="P3268" t="str">
            <v>Y</v>
          </cell>
          <cell r="Q3268">
            <v>0</v>
          </cell>
          <cell r="R3268">
            <v>107.1297184897</v>
          </cell>
          <cell r="S3268">
            <v>-0.31706721508115998</v>
          </cell>
          <cell r="T3268">
            <v>8.6006767886731506E-2</v>
          </cell>
          <cell r="U3268" t="str">
            <v>yellow</v>
          </cell>
          <cell r="V3268">
            <v>1281.9341371323499</v>
          </cell>
          <cell r="W3268">
            <v>1742.8856490556734</v>
          </cell>
          <cell r="X3268">
            <v>-0.44097744277066703</v>
          </cell>
          <cell r="Y3268">
            <v>5.0529322019009801E-4</v>
          </cell>
        </row>
        <row r="3269">
          <cell r="A3269" t="str">
            <v>UMAG_05384</v>
          </cell>
          <cell r="B3269" t="str">
            <v>KIS66391</v>
          </cell>
          <cell r="C3269" t="str">
            <v>hypothetical protein</v>
          </cell>
          <cell r="D3269">
            <v>0.51433217685833499</v>
          </cell>
          <cell r="E3269">
            <v>0.72326773919909804</v>
          </cell>
          <cell r="F3269">
            <v>0.61879995802871601</v>
          </cell>
          <cell r="G3269">
            <v>-6.69413128145981E-2</v>
          </cell>
          <cell r="H3269">
            <v>0.74522281357673603</v>
          </cell>
          <cell r="I3269">
            <v>0.80725984327516798</v>
          </cell>
          <cell r="J3269">
            <v>0.84301626051690703</v>
          </cell>
          <cell r="K3269">
            <v>0.48204918379187334</v>
          </cell>
          <cell r="L3269">
            <v>0.96409836758374667</v>
          </cell>
          <cell r="M3269">
            <v>1.1164467351286149</v>
          </cell>
          <cell r="N3269">
            <v>1.1445880694641193</v>
          </cell>
          <cell r="O3269" t="str">
            <v>N</v>
          </cell>
          <cell r="P3269" t="str">
            <v>N</v>
          </cell>
          <cell r="Q3269">
            <v>12</v>
          </cell>
          <cell r="R3269">
            <v>136.876845954521</v>
          </cell>
          <cell r="S3269">
            <v>5.8332639999999998</v>
          </cell>
          <cell r="T3269">
            <v>2.6925399999999998E-102</v>
          </cell>
          <cell r="U3269" t="str">
            <v>cyan</v>
          </cell>
          <cell r="V3269">
            <v>28.806713607085729</v>
          </cell>
          <cell r="W3269">
            <v>23.774949238422796</v>
          </cell>
          <cell r="X3269">
            <v>0.267551300126952</v>
          </cell>
          <cell r="Y3269">
            <v>0.50103496085993005</v>
          </cell>
        </row>
        <row r="3270">
          <cell r="A3270" t="str">
            <v>UMAG_11072</v>
          </cell>
          <cell r="B3270" t="str">
            <v>KIS68324</v>
          </cell>
          <cell r="C3270" t="str">
            <v>hypothetical protein</v>
          </cell>
          <cell r="D3270">
            <v>0.51074506024890198</v>
          </cell>
          <cell r="E3270">
            <v>0.72326773919909804</v>
          </cell>
          <cell r="F3270">
            <v>0.61700639972399995</v>
          </cell>
          <cell r="G3270">
            <v>-6.7632923502516401E-2</v>
          </cell>
          <cell r="H3270">
            <v>0.74534766044668999</v>
          </cell>
          <cell r="I3270">
            <v>0.80592557620460303</v>
          </cell>
          <cell r="J3270">
            <v>0.841895087691096</v>
          </cell>
          <cell r="K3270">
            <v>0.36052313988673607</v>
          </cell>
          <cell r="L3270">
            <v>0.72104627977347213</v>
          </cell>
          <cell r="M3270">
            <v>0.76051724063360371</v>
          </cell>
          <cell r="N3270">
            <v>0.98724337732910261</v>
          </cell>
          <cell r="O3270" t="str">
            <v>N</v>
          </cell>
          <cell r="P3270" t="str">
            <v>N</v>
          </cell>
          <cell r="Q3270">
            <v>8</v>
          </cell>
          <cell r="R3270">
            <v>8.2515260840926494</v>
          </cell>
          <cell r="S3270">
            <v>5.8109989999999998</v>
          </cell>
          <cell r="T3270">
            <v>2.1546169999999999E-17</v>
          </cell>
          <cell r="U3270" t="str">
            <v>cyan</v>
          </cell>
          <cell r="V3270">
            <v>2.3569932135764797</v>
          </cell>
          <cell r="W3270">
            <v>10.844758882948474</v>
          </cell>
          <cell r="X3270">
            <v>-1.97142688971646</v>
          </cell>
          <cell r="Y3270">
            <v>6.8815453724989E-3</v>
          </cell>
        </row>
        <row r="3271">
          <cell r="A3271" t="str">
            <v>UMAG_04293</v>
          </cell>
          <cell r="B3271" t="str">
            <v>KIS67799</v>
          </cell>
          <cell r="C3271" t="str">
            <v>related to ASG1 - activator of stress genes</v>
          </cell>
          <cell r="D3271">
            <v>34.399884582575702</v>
          </cell>
          <cell r="E3271">
            <v>36.204031945356697</v>
          </cell>
          <cell r="F3271">
            <v>35.301958263966199</v>
          </cell>
          <cell r="G3271">
            <v>-6.7790317465397196E-2</v>
          </cell>
          <cell r="H3271">
            <v>0.270206017948315</v>
          </cell>
          <cell r="I3271">
            <v>0.79105932508897503</v>
          </cell>
          <cell r="J3271">
            <v>0.83012398311806102</v>
          </cell>
          <cell r="K3271">
            <v>8.515458053357932</v>
          </cell>
          <cell r="L3271">
            <v>2.4720655404500156</v>
          </cell>
          <cell r="M3271">
            <v>11.405512100507728</v>
          </cell>
          <cell r="N3271">
            <v>2.5553198033588158</v>
          </cell>
          <cell r="O3271" t="str">
            <v>N</v>
          </cell>
          <cell r="P3271" t="str">
            <v>N</v>
          </cell>
          <cell r="Q3271">
            <v>1</v>
          </cell>
          <cell r="R3271">
            <v>46.061620347896998</v>
          </cell>
          <cell r="S3271">
            <v>2.1436989999999998</v>
          </cell>
          <cell r="T3271">
            <v>2.194332E-9</v>
          </cell>
          <cell r="U3271" t="str">
            <v>red</v>
          </cell>
          <cell r="V3271">
            <v>156.050509843681</v>
          </cell>
          <cell r="W3271">
            <v>103.08118655089613</v>
          </cell>
          <cell r="X3271">
            <v>0.59681145495427701</v>
          </cell>
          <cell r="Y3271">
            <v>7.1124101154765198E-4</v>
          </cell>
        </row>
        <row r="3272">
          <cell r="A3272" t="str">
            <v>UMAG_05091</v>
          </cell>
          <cell r="B3272" t="str">
            <v>KIS70017</v>
          </cell>
          <cell r="C3272" t="str">
            <v>putative SUI3 - translation initiation factor eIF2 beta subunit (isoform B)</v>
          </cell>
          <cell r="D3272">
            <v>359.63922805157603</v>
          </cell>
          <cell r="E3272">
            <v>377.54426528676299</v>
          </cell>
          <cell r="F3272">
            <v>368.59174666916999</v>
          </cell>
          <cell r="G3272">
            <v>-6.7870964052522104E-2</v>
          </cell>
          <cell r="H3272">
            <v>0.13735834061858099</v>
          </cell>
          <cell r="I3272">
            <v>0.61688160881189802</v>
          </cell>
          <cell r="J3272">
            <v>0.67440433117699505</v>
          </cell>
          <cell r="K3272">
            <v>254.18877444695664</v>
          </cell>
          <cell r="L3272">
            <v>18.788671508802395</v>
          </cell>
          <cell r="M3272">
            <v>337.63670865321296</v>
          </cell>
          <cell r="N3272">
            <v>34.187638741062706</v>
          </cell>
          <cell r="O3272" t="str">
            <v>Y</v>
          </cell>
          <cell r="P3272" t="str">
            <v>Y</v>
          </cell>
          <cell r="Q3272">
            <v>0</v>
          </cell>
          <cell r="R3272">
            <v>275.57379449783201</v>
          </cell>
          <cell r="S3272">
            <v>-0.46034589999999997</v>
          </cell>
          <cell r="T3272">
            <v>4.3836439999999998E-4</v>
          </cell>
          <cell r="U3272" t="str">
            <v>yellow</v>
          </cell>
          <cell r="V3272">
            <v>3275.1220799535768</v>
          </cell>
          <cell r="W3272">
            <v>6236.9465302732833</v>
          </cell>
          <cell r="X3272">
            <v>-0.92791377057070501</v>
          </cell>
          <cell r="Y3272">
            <v>2.3484804523491599E-21</v>
          </cell>
        </row>
        <row r="3273">
          <cell r="A3273" t="str">
            <v>UMAG_02951</v>
          </cell>
          <cell r="B3273" t="str">
            <v>KIS68971</v>
          </cell>
          <cell r="C3273" t="str">
            <v>related to TOF1 - topoisomerase I interacting factor 1</v>
          </cell>
          <cell r="D3273">
            <v>105.819459636665</v>
          </cell>
          <cell r="E3273">
            <v>111.106759053527</v>
          </cell>
          <cell r="F3273">
            <v>108.463109345096</v>
          </cell>
          <cell r="G3273">
            <v>-6.8077602252067701E-2</v>
          </cell>
          <cell r="H3273">
            <v>0.188526946372431</v>
          </cell>
          <cell r="I3273">
            <v>0.71127858316527304</v>
          </cell>
          <cell r="J3273">
            <v>0.75935542013678103</v>
          </cell>
          <cell r="K3273">
            <v>18.953748665621905</v>
          </cell>
          <cell r="L3273">
            <v>3.9741249327192909</v>
          </cell>
          <cell r="M3273">
            <v>25.333761032889694</v>
          </cell>
          <cell r="N3273">
            <v>4.2950934822986122</v>
          </cell>
          <cell r="O3273" t="str">
            <v>N</v>
          </cell>
          <cell r="P3273" t="str">
            <v>Y</v>
          </cell>
          <cell r="Q3273">
            <v>0</v>
          </cell>
          <cell r="R3273">
            <v>77.285755434755799</v>
          </cell>
          <cell r="S3273">
            <v>-0.88037189999999999</v>
          </cell>
          <cell r="T3273">
            <v>1.05185E-3</v>
          </cell>
          <cell r="U3273" t="str">
            <v>yellow</v>
          </cell>
          <cell r="V3273">
            <v>478.46163728116335</v>
          </cell>
          <cell r="W3273">
            <v>697.28755233795493</v>
          </cell>
          <cell r="X3273">
            <v>-0.54382548168509004</v>
          </cell>
          <cell r="Y3273">
            <v>1.82346771750194E-4</v>
          </cell>
        </row>
        <row r="3274">
          <cell r="A3274" t="str">
            <v>UMAG_01811</v>
          </cell>
          <cell r="B3274" t="str">
            <v>KIS70647</v>
          </cell>
          <cell r="C3274" t="str">
            <v>related to complex I intermediate-associated protein CIA30 precursor</v>
          </cell>
          <cell r="D3274">
            <v>179.456900116458</v>
          </cell>
          <cell r="E3274">
            <v>188.52615240851199</v>
          </cell>
          <cell r="F3274">
            <v>183.991526262485</v>
          </cell>
          <cell r="G3274">
            <v>-6.82229327387395E-2</v>
          </cell>
          <cell r="H3274">
            <v>0.16909900728808</v>
          </cell>
          <cell r="I3274">
            <v>0.68048428768198099</v>
          </cell>
          <cell r="J3274">
            <v>0.73107076308425101</v>
          </cell>
          <cell r="K3274">
            <v>119.49606576466593</v>
          </cell>
          <cell r="L3274">
            <v>17.673079302465808</v>
          </cell>
          <cell r="M3274">
            <v>159.13087025983361</v>
          </cell>
          <cell r="N3274">
            <v>26.928630111372247</v>
          </cell>
          <cell r="O3274" t="str">
            <v>Y</v>
          </cell>
          <cell r="P3274" t="str">
            <v>Y</v>
          </cell>
          <cell r="Q3274">
            <v>0</v>
          </cell>
          <cell r="R3274">
            <v>82.932312191883696</v>
          </cell>
          <cell r="S3274">
            <v>-0.48492770000000002</v>
          </cell>
          <cell r="T3274">
            <v>6.6974180000000001E-3</v>
          </cell>
          <cell r="U3274" t="str">
            <v>pink</v>
          </cell>
          <cell r="V3274">
            <v>1287.54278317642</v>
          </cell>
          <cell r="W3274">
            <v>1406.3867400610334</v>
          </cell>
          <cell r="X3274">
            <v>-0.127844075315799</v>
          </cell>
          <cell r="Y3274">
            <v>0.29433103121659498</v>
          </cell>
        </row>
        <row r="3275">
          <cell r="A3275" t="str">
            <v>UMAG_04000</v>
          </cell>
          <cell r="B3275" t="str">
            <v>KIS67952</v>
          </cell>
          <cell r="C3275" t="str">
            <v>DNA binding protein Ncp1</v>
          </cell>
          <cell r="D3275">
            <v>401.109587085199</v>
          </cell>
          <cell r="E3275">
            <v>421.39573149273002</v>
          </cell>
          <cell r="F3275">
            <v>411.25265928896403</v>
          </cell>
          <cell r="G3275">
            <v>-6.8324380834190193E-2</v>
          </cell>
          <cell r="H3275">
            <v>0.14335916170525501</v>
          </cell>
          <cell r="I3275">
            <v>0.62707361807609197</v>
          </cell>
          <cell r="J3275">
            <v>0.68346474991927697</v>
          </cell>
          <cell r="K3275">
            <v>224.38233313280517</v>
          </cell>
          <cell r="L3275">
            <v>26.286528151612103</v>
          </cell>
          <cell r="M3275">
            <v>297.55925646431081</v>
          </cell>
          <cell r="N3275">
            <v>33.019909658058303</v>
          </cell>
          <cell r="O3275" t="str">
            <v>Y</v>
          </cell>
          <cell r="P3275" t="str">
            <v>Y</v>
          </cell>
          <cell r="Q3275">
            <v>1</v>
          </cell>
          <cell r="R3275">
            <v>155.17967645608601</v>
          </cell>
          <cell r="S3275">
            <v>-1.365712</v>
          </cell>
          <cell r="T3275">
            <v>1.2643670000000001E-7</v>
          </cell>
          <cell r="U3275" t="str">
            <v>dark-green</v>
          </cell>
          <cell r="V3275">
            <v>2360.5292156505734</v>
          </cell>
          <cell r="W3275">
            <v>6887.9634407624362</v>
          </cell>
          <cell r="X3275">
            <v>-1.54016624631321</v>
          </cell>
          <cell r="Y3275">
            <v>3.1082546634011202E-29</v>
          </cell>
        </row>
        <row r="3276">
          <cell r="A3276" t="str">
            <v>UMAG_03154</v>
          </cell>
          <cell r="B3276" t="str">
            <v>KIS68582</v>
          </cell>
          <cell r="C3276" t="str">
            <v>hypothetical protein</v>
          </cell>
          <cell r="D3276">
            <v>0.51433217685833499</v>
          </cell>
          <cell r="E3276">
            <v>0.73439029453119897</v>
          </cell>
          <cell r="F3276">
            <v>0.62436123569476698</v>
          </cell>
          <cell r="G3276">
            <v>-6.8932148045677794E-2</v>
          </cell>
          <cell r="H3276">
            <v>0.74536200192750002</v>
          </cell>
          <cell r="I3276">
            <v>0.80168665536968198</v>
          </cell>
          <cell r="J3276">
            <v>0.83814465021656304</v>
          </cell>
          <cell r="K3276">
            <v>0.41464400131250123</v>
          </cell>
          <cell r="L3276">
            <v>0.82928800262500246</v>
          </cell>
          <cell r="M3276">
            <v>0.99866974126318719</v>
          </cell>
          <cell r="N3276">
            <v>0.94584747188477802</v>
          </cell>
          <cell r="O3276" t="str">
            <v>N</v>
          </cell>
          <cell r="P3276" t="str">
            <v>N</v>
          </cell>
          <cell r="Q3276">
            <v>8</v>
          </cell>
          <cell r="R3276">
            <v>1348.75385419132</v>
          </cell>
          <cell r="S3276">
            <v>12.30847</v>
          </cell>
          <cell r="T3276">
            <v>5.5224710000000003E-167</v>
          </cell>
          <cell r="U3276" t="str">
            <v>cyan</v>
          </cell>
          <cell r="V3276">
            <v>23.187396807914268</v>
          </cell>
          <cell r="W3276">
            <v>18.795058968997001</v>
          </cell>
          <cell r="X3276">
            <v>0.28504660380346503</v>
          </cell>
          <cell r="Y3276">
            <v>0.51942646321976904</v>
          </cell>
        </row>
        <row r="3277">
          <cell r="A3277" t="str">
            <v>UMAG_01535</v>
          </cell>
          <cell r="B3277" t="str">
            <v>KIS70366</v>
          </cell>
          <cell r="C3277" t="str">
            <v>related to GET4 - protein with a role in insertion of tail-anchored proteins into the ER membrane</v>
          </cell>
          <cell r="D3277">
            <v>473.13257213728798</v>
          </cell>
          <cell r="E3277">
            <v>499.20964828663801</v>
          </cell>
          <cell r="F3277">
            <v>486.17111021196303</v>
          </cell>
          <cell r="G3277">
            <v>-7.0019342935159601E-2</v>
          </cell>
          <cell r="H3277">
            <v>0.24754558104220101</v>
          </cell>
          <cell r="I3277">
            <v>0.76768736704593699</v>
          </cell>
          <cell r="J3277">
            <v>0.80954299561161502</v>
          </cell>
          <cell r="K3277">
            <v>269.81455390894615</v>
          </cell>
          <cell r="L3277">
            <v>11.877056400594766</v>
          </cell>
          <cell r="M3277">
            <v>355.03062386855061</v>
          </cell>
          <cell r="N3277">
            <v>146.79835059667775</v>
          </cell>
          <cell r="O3277" t="str">
            <v>Y</v>
          </cell>
          <cell r="P3277" t="str">
            <v>Y</v>
          </cell>
          <cell r="Q3277">
            <v>2</v>
          </cell>
          <cell r="R3277">
            <v>176.25742920372301</v>
          </cell>
          <cell r="S3277">
            <v>0.49906460000000002</v>
          </cell>
          <cell r="T3277">
            <v>1.003513E-2</v>
          </cell>
          <cell r="U3277" t="str">
            <v>light-green</v>
          </cell>
          <cell r="V3277">
            <v>2219.7796056982065</v>
          </cell>
          <cell r="W3277">
            <v>4221.5497824260001</v>
          </cell>
          <cell r="X3277">
            <v>-0.920764373165467</v>
          </cell>
          <cell r="Y3277">
            <v>4.7986086793840497E-6</v>
          </cell>
        </row>
        <row r="3278">
          <cell r="A3278" t="str">
            <v>UMAG_10285</v>
          </cell>
          <cell r="B3278" t="str">
            <v>KIS69270</v>
          </cell>
          <cell r="C3278" t="str">
            <v>related to FAR11 - protein involved in recovery from cell cycle arrest in response to pheromone</v>
          </cell>
          <cell r="D3278">
            <v>368.21938493398699</v>
          </cell>
          <cell r="E3278">
            <v>387.95837977851397</v>
          </cell>
          <cell r="F3278">
            <v>378.08888235625</v>
          </cell>
          <cell r="G3278">
            <v>-7.0291806399248993E-2</v>
          </cell>
          <cell r="H3278">
            <v>0.219661043229854</v>
          </cell>
          <cell r="I3278">
            <v>0.74099388796202403</v>
          </cell>
          <cell r="J3278">
            <v>0.78652419306310195</v>
          </cell>
          <cell r="K3278">
            <v>60.741920557075801</v>
          </cell>
          <cell r="L3278">
            <v>14.881643379438733</v>
          </cell>
          <cell r="M3278">
            <v>81.223363821804753</v>
          </cell>
          <cell r="N3278">
            <v>23.17283203124439</v>
          </cell>
          <cell r="O3278" t="str">
            <v>N</v>
          </cell>
          <cell r="P3278" t="str">
            <v>Y</v>
          </cell>
          <cell r="Q3278">
            <v>6</v>
          </cell>
          <cell r="R3278">
            <v>272.99861571338403</v>
          </cell>
          <cell r="S3278">
            <v>0.64182899999999998</v>
          </cell>
          <cell r="T3278">
            <v>1.020644E-4</v>
          </cell>
          <cell r="U3278" t="str">
            <v>cyan</v>
          </cell>
          <cell r="V3278">
            <v>2850.2624845886203</v>
          </cell>
          <cell r="W3278">
            <v>1920.9749979982932</v>
          </cell>
          <cell r="X3278">
            <v>0.56827401043260795</v>
          </cell>
          <cell r="Y3278">
            <v>8.3385006194863299E-13</v>
          </cell>
        </row>
        <row r="3279">
          <cell r="A3279" t="str">
            <v>UMAG_04688</v>
          </cell>
          <cell r="B3279" t="str">
            <v>KIS67589</v>
          </cell>
          <cell r="C3279" t="str">
            <v>hypothetical protein</v>
          </cell>
          <cell r="D3279">
            <v>44.185940584468</v>
          </cell>
          <cell r="E3279">
            <v>46.629596699898997</v>
          </cell>
          <cell r="F3279">
            <v>45.407768642183498</v>
          </cell>
          <cell r="G3279">
            <v>-7.0301073500019406E-2</v>
          </cell>
          <cell r="H3279">
            <v>0.28354489706471597</v>
          </cell>
          <cell r="I3279">
            <v>0.79224990166563303</v>
          </cell>
          <cell r="J3279">
            <v>0.830833500772726</v>
          </cell>
          <cell r="K3279">
            <v>14.137583818227856</v>
          </cell>
          <cell r="L3279">
            <v>4.0344181969070529</v>
          </cell>
          <cell r="M3279">
            <v>19.058365951465788</v>
          </cell>
          <cell r="N3279">
            <v>7.6968548660744567</v>
          </cell>
          <cell r="O3279" t="str">
            <v>N</v>
          </cell>
          <cell r="P3279" t="str">
            <v>Y</v>
          </cell>
          <cell r="Q3279">
            <v>12</v>
          </cell>
          <cell r="R3279">
            <v>107.460116267722</v>
          </cell>
          <cell r="S3279">
            <v>-0.52935390000000004</v>
          </cell>
          <cell r="T3279">
            <v>8.3303769999999999E-2</v>
          </cell>
          <cell r="U3279" t="str">
            <v>light-cyan</v>
          </cell>
          <cell r="V3279">
            <v>526.99122875931835</v>
          </cell>
          <cell r="W3279">
            <v>213.35154112306034</v>
          </cell>
          <cell r="X3279">
            <v>1.29711244309539</v>
          </cell>
          <cell r="Y3279">
            <v>2.1164384801795901E-20</v>
          </cell>
        </row>
        <row r="3280">
          <cell r="A3280" t="str">
            <v>UMAG_03626</v>
          </cell>
          <cell r="B3280" t="str">
            <v>KIS68539</v>
          </cell>
          <cell r="C3280" t="str">
            <v>hypothetical protein</v>
          </cell>
          <cell r="D3280">
            <v>144.59012570075899</v>
          </cell>
          <cell r="E3280">
            <v>152.356345257339</v>
          </cell>
          <cell r="F3280">
            <v>148.47323547904901</v>
          </cell>
          <cell r="G3280">
            <v>-7.1409912625378602E-2</v>
          </cell>
          <cell r="H3280">
            <v>0.19761737474310401</v>
          </cell>
          <cell r="I3280">
            <v>0.71170743405529602</v>
          </cell>
          <cell r="J3280">
            <v>0.75968771050846295</v>
          </cell>
          <cell r="K3280">
            <v>41.960501731062259</v>
          </cell>
          <cell r="L3280">
            <v>12.379921402849321</v>
          </cell>
          <cell r="M3280">
            <v>55.804153653053</v>
          </cell>
          <cell r="N3280">
            <v>1.5913471241622421</v>
          </cell>
          <cell r="O3280" t="str">
            <v>N</v>
          </cell>
          <cell r="P3280" t="str">
            <v>Y</v>
          </cell>
          <cell r="Q3280">
            <v>2</v>
          </cell>
          <cell r="R3280">
            <v>76.600321010299098</v>
          </cell>
          <cell r="S3280">
            <v>-0.12313689999999999</v>
          </cell>
          <cell r="T3280">
            <v>0.58652939999999998</v>
          </cell>
          <cell r="U3280" t="str">
            <v>yellow</v>
          </cell>
          <cell r="V3280">
            <v>826.56256384432265</v>
          </cell>
          <cell r="W3280">
            <v>1284.4681866335968</v>
          </cell>
          <cell r="X3280">
            <v>-0.63417826740021899</v>
          </cell>
          <cell r="Y3280">
            <v>1.9325414553740199E-10</v>
          </cell>
        </row>
        <row r="3281">
          <cell r="A3281" t="str">
            <v>UMAG_05452</v>
          </cell>
          <cell r="B3281" t="str">
            <v>KIS66460</v>
          </cell>
          <cell r="C3281" t="str">
            <v>related to TPO3 - Polyamine transport protein</v>
          </cell>
          <cell r="D3281">
            <v>53.1095663694907</v>
          </cell>
          <cell r="E3281">
            <v>55.974350234561797</v>
          </cell>
          <cell r="F3281">
            <v>54.541958302026302</v>
          </cell>
          <cell r="G3281">
            <v>-7.1453428621036305E-2</v>
          </cell>
          <cell r="H3281">
            <v>0.23136560862398001</v>
          </cell>
          <cell r="I3281">
            <v>0.74814833410439097</v>
          </cell>
          <cell r="J3281">
            <v>0.79308143063904901</v>
          </cell>
          <cell r="K3281">
            <v>20.201402809905648</v>
          </cell>
          <cell r="L3281">
            <v>4.3321237928017426</v>
          </cell>
          <cell r="M3281">
            <v>27.231495884371054</v>
          </cell>
          <cell r="N3281">
            <v>6.1261952716795527</v>
          </cell>
          <cell r="O3281" t="str">
            <v>N</v>
          </cell>
          <cell r="P3281" t="str">
            <v>Y</v>
          </cell>
          <cell r="Q3281">
            <v>12</v>
          </cell>
          <cell r="R3281">
            <v>90.6088572376472</v>
          </cell>
          <cell r="S3281">
            <v>1.626425</v>
          </cell>
          <cell r="T3281">
            <v>1.3404360000000001E-6</v>
          </cell>
          <cell r="U3281" t="str">
            <v>cyan</v>
          </cell>
          <cell r="V3281">
            <v>501.09708482881234</v>
          </cell>
          <cell r="W3281">
            <v>345.388845633421</v>
          </cell>
          <cell r="X3281">
            <v>0.537792557830855</v>
          </cell>
          <cell r="Y3281">
            <v>4.4169908762395701E-4</v>
          </cell>
        </row>
        <row r="3282">
          <cell r="A3282" t="str">
            <v>UMAG_01683</v>
          </cell>
          <cell r="B3282" t="str">
            <v>KIS70512</v>
          </cell>
          <cell r="C3282" t="str">
            <v>hypothetical protein</v>
          </cell>
          <cell r="D3282">
            <v>165.073383459534</v>
          </cell>
          <cell r="E3282">
            <v>173.776417271387</v>
          </cell>
          <cell r="F3282">
            <v>169.42490036545999</v>
          </cell>
          <cell r="G3282">
            <v>-7.1454627353209899E-2</v>
          </cell>
          <cell r="H3282">
            <v>0.155592077391351</v>
          </cell>
          <cell r="I3282">
            <v>0.64052010362798095</v>
          </cell>
          <cell r="J3282">
            <v>0.69478257350577499</v>
          </cell>
          <cell r="K3282">
            <v>60.229555878705227</v>
          </cell>
          <cell r="L3282">
            <v>8.6387922212735884</v>
          </cell>
          <cell r="M3282">
            <v>80.437324240872911</v>
          </cell>
          <cell r="N3282">
            <v>3.6809397251784368</v>
          </cell>
          <cell r="O3282" t="str">
            <v>Y</v>
          </cell>
          <cell r="P3282" t="str">
            <v>Y</v>
          </cell>
          <cell r="Q3282">
            <v>2</v>
          </cell>
          <cell r="R3282">
            <v>70.220811754383107</v>
          </cell>
          <cell r="S3282">
            <v>-0.35150009999999998</v>
          </cell>
          <cell r="T3282">
            <v>0.18370710000000001</v>
          </cell>
          <cell r="U3282" t="str">
            <v>green-yellow</v>
          </cell>
          <cell r="V3282">
            <v>667.70144578024303</v>
          </cell>
          <cell r="W3282">
            <v>1600.4073406906434</v>
          </cell>
          <cell r="X3282">
            <v>-1.25972645003677</v>
          </cell>
          <cell r="Y3282">
            <v>1.40844332023295E-49</v>
          </cell>
        </row>
        <row r="3283">
          <cell r="A3283" t="str">
            <v>UMAG_06323</v>
          </cell>
          <cell r="B3283" t="str">
            <v>KIS70237</v>
          </cell>
          <cell r="C3283" t="str">
            <v>probable translation initiation factor eIF3</v>
          </cell>
          <cell r="D3283">
            <v>754.754432004607</v>
          </cell>
          <cell r="E3283">
            <v>795.37523704827595</v>
          </cell>
          <cell r="F3283">
            <v>775.06483452644204</v>
          </cell>
          <cell r="G3283">
            <v>-7.1494237080421102E-2</v>
          </cell>
          <cell r="H3283">
            <v>0.158661264551887</v>
          </cell>
          <cell r="I3283">
            <v>0.64173745263307502</v>
          </cell>
          <cell r="J3283">
            <v>0.69545779969965904</v>
          </cell>
          <cell r="K3283">
            <v>188.82396935372236</v>
          </cell>
          <cell r="L3283">
            <v>18.766279016282812</v>
          </cell>
          <cell r="M3283">
            <v>250.38146094258943</v>
          </cell>
          <cell r="N3283">
            <v>39.928548635299741</v>
          </cell>
          <cell r="O3283" t="str">
            <v>Y</v>
          </cell>
          <cell r="P3283" t="str">
            <v>Y</v>
          </cell>
          <cell r="Q3283">
            <v>2</v>
          </cell>
          <cell r="R3283">
            <v>436.90553207639999</v>
          </cell>
          <cell r="S3283">
            <v>-0.71556260000000005</v>
          </cell>
          <cell r="T3283">
            <v>6.9727909999999999E-3</v>
          </cell>
          <cell r="U3283" t="str">
            <v>yellow</v>
          </cell>
          <cell r="V3283">
            <v>4094.5493993411706</v>
          </cell>
          <cell r="W3283">
            <v>19483.899929625532</v>
          </cell>
          <cell r="X3283">
            <v>-2.2466989943076499</v>
          </cell>
          <cell r="Y3283">
            <v>6.8176889451346397E-112</v>
          </cell>
        </row>
        <row r="3284">
          <cell r="A3284" t="str">
            <v>UMAG_00808</v>
          </cell>
          <cell r="B3284" t="str">
            <v>KIS72406</v>
          </cell>
          <cell r="C3284" t="str">
            <v>related to BDP1 - essential subunit of RNA polymerase III transcription factor</v>
          </cell>
          <cell r="D3284">
            <v>110.11149128669101</v>
          </cell>
          <cell r="E3284">
            <v>116.007257236748</v>
          </cell>
          <cell r="F3284">
            <v>113.05937426172</v>
          </cell>
          <cell r="G3284">
            <v>-7.1757482466979106E-2</v>
          </cell>
          <cell r="H3284">
            <v>0.18036518990772299</v>
          </cell>
          <cell r="I3284">
            <v>0.68398692339830403</v>
          </cell>
          <cell r="J3284">
            <v>0.73429034827164297</v>
          </cell>
          <cell r="K3284">
            <v>25.54204258007622</v>
          </cell>
          <cell r="L3284">
            <v>4.6357537869625149</v>
          </cell>
          <cell r="M3284">
            <v>34.020860772948126</v>
          </cell>
          <cell r="N3284">
            <v>4.0838904411690677</v>
          </cell>
          <cell r="O3284" t="str">
            <v>N</v>
          </cell>
          <cell r="P3284" t="str">
            <v>Y</v>
          </cell>
          <cell r="Q3284">
            <v>8</v>
          </cell>
          <cell r="R3284">
            <v>61.699184707382997</v>
          </cell>
          <cell r="S3284">
            <v>0.89281628137659297</v>
          </cell>
          <cell r="T3284">
            <v>4.8002524505130103E-5</v>
          </cell>
          <cell r="U3284" t="str">
            <v>magenta</v>
          </cell>
          <cell r="V3284">
            <v>769.1012872265652</v>
          </cell>
          <cell r="W3284">
            <v>622.52998230499895</v>
          </cell>
          <cell r="X3284">
            <v>0.302796708479452</v>
          </cell>
          <cell r="Y3284">
            <v>1.86256679907028E-2</v>
          </cell>
        </row>
        <row r="3285">
          <cell r="A3285" t="str">
            <v>UMAG_02127</v>
          </cell>
          <cell r="B3285" t="str">
            <v>KIS69592</v>
          </cell>
          <cell r="C3285" t="str">
            <v>related to PCP1 - mitochondrial serine protease</v>
          </cell>
          <cell r="D3285">
            <v>52.108197216865499</v>
          </cell>
          <cell r="E3285">
            <v>55.018189835805899</v>
          </cell>
          <cell r="F3285">
            <v>53.563193526335702</v>
          </cell>
          <cell r="G3285">
            <v>-7.2456625009947304E-2</v>
          </cell>
          <cell r="H3285">
            <v>0.22853136477962599</v>
          </cell>
          <cell r="I3285">
            <v>0.74190982061903299</v>
          </cell>
          <cell r="J3285">
            <v>0.78711404848069499</v>
          </cell>
          <cell r="K3285">
            <v>29.71405636675853</v>
          </cell>
          <cell r="L3285">
            <v>5.8430843623213411</v>
          </cell>
          <cell r="M3285">
            <v>39.69814780007971</v>
          </cell>
          <cell r="N3285">
            <v>7.9474396485682401</v>
          </cell>
          <cell r="O3285" t="str">
            <v>Y</v>
          </cell>
          <cell r="P3285" t="str">
            <v>Y</v>
          </cell>
          <cell r="Q3285">
            <v>4</v>
          </cell>
          <cell r="R3285">
            <v>60.370763810750603</v>
          </cell>
          <cell r="S3285">
            <v>1.0836129999999999</v>
          </cell>
          <cell r="T3285">
            <v>8.2831060000000001E-6</v>
          </cell>
          <cell r="U3285" t="str">
            <v>magenta</v>
          </cell>
          <cell r="V3285">
            <v>479.64108316105165</v>
          </cell>
          <cell r="W3285">
            <v>320.90894657075899</v>
          </cell>
          <cell r="X3285">
            <v>0.57629818002627198</v>
          </cell>
          <cell r="Y3285">
            <v>4.00425026547646E-5</v>
          </cell>
        </row>
        <row r="3286">
          <cell r="A3286" t="str">
            <v>UMAG_04299</v>
          </cell>
          <cell r="B3286" t="str">
            <v>KIS67805</v>
          </cell>
          <cell r="C3286" t="str">
            <v>related to PRT1 - translation initiation factor eIF3 subunit</v>
          </cell>
          <cell r="D3286">
            <v>368.89248041527401</v>
          </cell>
          <cell r="E3286">
            <v>388.88724142637102</v>
          </cell>
          <cell r="F3286">
            <v>378.88986092082303</v>
          </cell>
          <cell r="G3286">
            <v>-7.30155854354088E-2</v>
          </cell>
          <cell r="H3286">
            <v>0.15645614062163099</v>
          </cell>
          <cell r="I3286">
            <v>0.63512805383234605</v>
          </cell>
          <cell r="J3286">
            <v>0.68979946667063796</v>
          </cell>
          <cell r="K3286">
            <v>110.78264083494432</v>
          </cell>
          <cell r="L3286">
            <v>8.391315947565154</v>
          </cell>
          <cell r="M3286">
            <v>147.33157861614555</v>
          </cell>
          <cell r="N3286">
            <v>23.536374700538278</v>
          </cell>
          <cell r="O3286" t="str">
            <v>Y</v>
          </cell>
          <cell r="P3286" t="str">
            <v>Y</v>
          </cell>
          <cell r="Q3286">
            <v>0</v>
          </cell>
          <cell r="R3286">
            <v>360.61424265042098</v>
          </cell>
          <cell r="S3286">
            <v>-0.6911775</v>
          </cell>
          <cell r="T3286">
            <v>4.7836349999999996E-3</v>
          </cell>
          <cell r="U3286" t="str">
            <v>yellow</v>
          </cell>
          <cell r="V3286">
            <v>3013.1631696628665</v>
          </cell>
          <cell r="W3286">
            <v>11531.544975541567</v>
          </cell>
          <cell r="X3286">
            <v>-1.9336867594167999</v>
          </cell>
          <cell r="Y3286">
            <v>5.6200494678909998E-104</v>
          </cell>
        </row>
        <row r="3287">
          <cell r="A3287" t="str">
            <v>UMAG_04500</v>
          </cell>
          <cell r="B3287" t="str">
            <v>KIS67400</v>
          </cell>
          <cell r="C3287" t="str">
            <v>hypothetical protein</v>
          </cell>
          <cell r="D3287">
            <v>34.648025729114998</v>
          </cell>
          <cell r="E3287">
            <v>36.691793522992398</v>
          </cell>
          <cell r="F3287">
            <v>35.669909626053702</v>
          </cell>
          <cell r="G3287">
            <v>-7.3204823437269695E-2</v>
          </cell>
          <cell r="H3287">
            <v>0.26143033395897702</v>
          </cell>
          <cell r="I3287">
            <v>0.76811862285368104</v>
          </cell>
          <cell r="J3287">
            <v>0.80986556285862199</v>
          </cell>
          <cell r="K3287">
            <v>42.046249198599959</v>
          </cell>
          <cell r="L3287">
            <v>5.5508609791860328</v>
          </cell>
          <cell r="M3287">
            <v>56.058931468094009</v>
          </cell>
          <cell r="N3287">
            <v>15.307168203849114</v>
          </cell>
          <cell r="O3287" t="str">
            <v>Y</v>
          </cell>
          <cell r="P3287" t="str">
            <v>Y</v>
          </cell>
          <cell r="Q3287">
            <v>12</v>
          </cell>
          <cell r="R3287">
            <v>14.659947048337999</v>
          </cell>
          <cell r="S3287">
            <v>-1.4768319999999999</v>
          </cell>
          <cell r="T3287">
            <v>1.9222169999999999E-3</v>
          </cell>
          <cell r="U3287" t="str">
            <v>dark-green</v>
          </cell>
          <cell r="V3287">
            <v>838.90140884429331</v>
          </cell>
          <cell r="W3287">
            <v>442.15487247422499</v>
          </cell>
          <cell r="X3287">
            <v>0.92028308326823705</v>
          </cell>
          <cell r="Y3287">
            <v>2.5877285975418101E-7</v>
          </cell>
        </row>
        <row r="3288">
          <cell r="A3288" t="str">
            <v>UMAG_11668</v>
          </cell>
          <cell r="B3288" t="str">
            <v>KIS70314</v>
          </cell>
          <cell r="C3288" t="str">
            <v>related to 5`-nucleotidase precursor</v>
          </cell>
          <cell r="D3288">
            <v>161.48339085996599</v>
          </cell>
          <cell r="E3288">
            <v>170.17944356796201</v>
          </cell>
          <cell r="F3288">
            <v>165.83141721396399</v>
          </cell>
          <cell r="G3288">
            <v>-7.3646069679645501E-2</v>
          </cell>
          <cell r="H3288">
            <v>0.16122300398602801</v>
          </cell>
          <cell r="I3288">
            <v>0.64195918284910503</v>
          </cell>
          <cell r="J3288">
            <v>0.69556106518458805</v>
          </cell>
          <cell r="K3288">
            <v>34.153414970809635</v>
          </cell>
          <cell r="L3288">
            <v>3.4438086537556583</v>
          </cell>
          <cell r="M3288">
            <v>45.741261092267585</v>
          </cell>
          <cell r="N3288">
            <v>7.891311086969595</v>
          </cell>
          <cell r="O3288" t="str">
            <v>N</v>
          </cell>
          <cell r="P3288" t="str">
            <v>Y</v>
          </cell>
          <cell r="Q3288">
            <v>0</v>
          </cell>
          <cell r="R3288">
            <v>54.574741494030498</v>
          </cell>
          <cell r="S3288">
            <v>-1.2057720000000001</v>
          </cell>
          <cell r="T3288">
            <v>3.448537E-7</v>
          </cell>
          <cell r="U3288" t="str">
            <v>pink</v>
          </cell>
          <cell r="V3288">
            <v>860.25283439028829</v>
          </cell>
          <cell r="W3288">
            <v>967.97959580284726</v>
          </cell>
          <cell r="X3288">
            <v>-0.17017592244132199</v>
          </cell>
          <cell r="Y3288">
            <v>0.19719968508218799</v>
          </cell>
        </row>
        <row r="3289">
          <cell r="A3289" t="str">
            <v>UMAG_01435</v>
          </cell>
          <cell r="B3289" t="str">
            <v>KIS71542</v>
          </cell>
          <cell r="C3289" t="str">
            <v>related to MCH4 - monocarboxylate transporter</v>
          </cell>
          <cell r="D3289">
            <v>2.56956839378058</v>
          </cell>
          <cell r="E3289">
            <v>2.8670492771894001</v>
          </cell>
          <cell r="F3289">
            <v>2.71830883548499</v>
          </cell>
          <cell r="G3289">
            <v>-7.3792128262701595E-2</v>
          </cell>
          <cell r="H3289">
            <v>0.59064175971233501</v>
          </cell>
          <cell r="I3289">
            <v>0.85437190199652502</v>
          </cell>
          <cell r="J3289">
            <v>0.880823888748412</v>
          </cell>
          <cell r="K3289">
            <v>1.2445627092881479</v>
          </cell>
          <cell r="L3289">
            <v>1.1500196213789813</v>
          </cell>
          <cell r="M3289">
            <v>1.6482130376516366</v>
          </cell>
          <cell r="N3289">
            <v>0.55681067163685161</v>
          </cell>
          <cell r="O3289" t="str">
            <v>N</v>
          </cell>
          <cell r="P3289" t="str">
            <v>N</v>
          </cell>
          <cell r="Q3289">
            <v>6</v>
          </cell>
          <cell r="R3289">
            <v>543.01594280584004</v>
          </cell>
          <cell r="S3289">
            <v>5.7751590000000004</v>
          </cell>
          <cell r="T3289">
            <v>1.323815E-297</v>
          </cell>
          <cell r="U3289" t="str">
            <v>cyan</v>
          </cell>
          <cell r="V3289">
            <v>21.747502679042032</v>
          </cell>
          <cell r="W3289">
            <v>140.22543722436234</v>
          </cell>
          <cell r="X3289">
            <v>-2.6549105620527498</v>
          </cell>
          <cell r="Y3289">
            <v>4.22236998149633E-19</v>
          </cell>
        </row>
        <row r="3290">
          <cell r="A3290" t="str">
            <v>UMAG_03477</v>
          </cell>
          <cell r="B3290" t="str">
            <v>KIS68383</v>
          </cell>
          <cell r="C3290" t="str">
            <v>hypothetical protein</v>
          </cell>
          <cell r="D3290">
            <v>379.88521564589598</v>
          </cell>
          <cell r="E3290">
            <v>400.64479040916399</v>
          </cell>
          <cell r="F3290">
            <v>390.26500302752999</v>
          </cell>
          <cell r="G3290">
            <v>-7.4012469430466202E-2</v>
          </cell>
          <cell r="H3290">
            <v>0.15662031250397199</v>
          </cell>
          <cell r="I3290">
            <v>0.63086874546609095</v>
          </cell>
          <cell r="J3290">
            <v>0.68598082742146904</v>
          </cell>
          <cell r="K3290">
            <v>65.433062580664341</v>
          </cell>
          <cell r="L3290">
            <v>10.374438021789189</v>
          </cell>
          <cell r="M3290">
            <v>87.549758166680789</v>
          </cell>
          <cell r="N3290">
            <v>10.751725673423588</v>
          </cell>
          <cell r="O3290" t="str">
            <v>N</v>
          </cell>
          <cell r="P3290" t="str">
            <v>Y</v>
          </cell>
          <cell r="Q3290">
            <v>0</v>
          </cell>
          <cell r="R3290">
            <v>169.02508954887199</v>
          </cell>
          <cell r="S3290">
            <v>-0.51186180000000003</v>
          </cell>
          <cell r="T3290">
            <v>7.769626E-3</v>
          </cell>
          <cell r="U3290" t="str">
            <v>pink</v>
          </cell>
          <cell r="V3290">
            <v>1790.7806511823765</v>
          </cell>
          <cell r="W3290">
            <v>1828.5150221907068</v>
          </cell>
          <cell r="X3290">
            <v>-2.98594819802535E-2</v>
          </cell>
          <cell r="Y3290">
            <v>0.76671532619243299</v>
          </cell>
        </row>
        <row r="3291">
          <cell r="A3291" t="str">
            <v>UMAG_04330</v>
          </cell>
          <cell r="B3291" t="str">
            <v>KIS67226</v>
          </cell>
          <cell r="C3291" t="str">
            <v>related to MRPS8 - mitochondrial ribosomal protein</v>
          </cell>
          <cell r="D3291">
            <v>46.218526303237503</v>
          </cell>
          <cell r="E3291">
            <v>48.948920096282301</v>
          </cell>
          <cell r="F3291">
            <v>47.583723199759902</v>
          </cell>
          <cell r="G3291">
            <v>-7.4080354824635403E-2</v>
          </cell>
          <cell r="H3291">
            <v>0.25124805425610103</v>
          </cell>
          <cell r="I3291">
            <v>0.75726624062887504</v>
          </cell>
          <cell r="J3291">
            <v>0.80096274272513301</v>
          </cell>
          <cell r="K3291">
            <v>67.505304764590036</v>
          </cell>
          <cell r="L3291">
            <v>12.645717940927447</v>
          </cell>
          <cell r="M3291">
            <v>89.888001039120951</v>
          </cell>
          <cell r="N3291">
            <v>24.324466300818358</v>
          </cell>
          <cell r="O3291" t="str">
            <v>Y</v>
          </cell>
          <cell r="P3291" t="str">
            <v>Y</v>
          </cell>
          <cell r="Q3291">
            <v>0</v>
          </cell>
          <cell r="R3291">
            <v>25.558051356455</v>
          </cell>
          <cell r="S3291">
            <v>-1.443427</v>
          </cell>
          <cell r="T3291">
            <v>2.2893239999999999E-5</v>
          </cell>
          <cell r="U3291" t="str">
            <v>yellow</v>
          </cell>
          <cell r="V3291">
            <v>861.81535620639261</v>
          </cell>
          <cell r="W3291">
            <v>1522.5431431837867</v>
          </cell>
          <cell r="X3291">
            <v>-0.818934127581599</v>
          </cell>
          <cell r="Y3291">
            <v>7.9157704081122204E-11</v>
          </cell>
        </row>
        <row r="3292">
          <cell r="A3292" t="str">
            <v>UMAG_06241</v>
          </cell>
          <cell r="B3292" t="str">
            <v>KIS65866</v>
          </cell>
          <cell r="C3292" t="str">
            <v>hypothetical protein</v>
          </cell>
          <cell r="D3292">
            <v>122.21908645238</v>
          </cell>
          <cell r="E3292">
            <v>129.01065324946899</v>
          </cell>
          <cell r="F3292">
            <v>125.614869850925</v>
          </cell>
          <cell r="G3292">
            <v>-7.4796719949173598E-2</v>
          </cell>
          <cell r="H3292">
            <v>0.182955017861852</v>
          </cell>
          <cell r="I3292">
            <v>0.675571178285712</v>
          </cell>
          <cell r="J3292">
            <v>0.72627555528801802</v>
          </cell>
          <cell r="K3292">
            <v>75.878385842025295</v>
          </cell>
          <cell r="L3292">
            <v>10.747341650375802</v>
          </cell>
          <cell r="M3292">
            <v>101.6243972529173</v>
          </cell>
          <cell r="N3292">
            <v>19.65048316236831</v>
          </cell>
          <cell r="O3292" t="str">
            <v>Y</v>
          </cell>
          <cell r="P3292" t="str">
            <v>Y</v>
          </cell>
          <cell r="Q3292">
            <v>8</v>
          </cell>
          <cell r="R3292">
            <v>147.00541920987601</v>
          </cell>
          <cell r="S3292">
            <v>0.5087855</v>
          </cell>
          <cell r="T3292">
            <v>3.825282E-2</v>
          </cell>
          <cell r="U3292" t="str">
            <v>cyan</v>
          </cell>
          <cell r="V3292">
            <v>1149.4439179473402</v>
          </cell>
          <cell r="W3292">
            <v>785.88993031877601</v>
          </cell>
          <cell r="X3292">
            <v>0.54684418250285405</v>
          </cell>
          <cell r="Y3292">
            <v>6.2486614669933502E-9</v>
          </cell>
        </row>
        <row r="3293">
          <cell r="A3293" t="str">
            <v>UMAG_12143</v>
          </cell>
          <cell r="B3293" t="str">
            <v>KIS70350</v>
          </cell>
          <cell r="C3293" t="str">
            <v>hypothetical protein</v>
          </cell>
          <cell r="D3293">
            <v>127.33101497272401</v>
          </cell>
          <cell r="E3293">
            <v>134.66297430354001</v>
          </cell>
          <cell r="F3293">
            <v>130.99699463813201</v>
          </cell>
          <cell r="G3293">
            <v>-7.5098159567529396E-2</v>
          </cell>
          <cell r="H3293">
            <v>0.21326790383572</v>
          </cell>
          <cell r="I3293">
            <v>0.71595024305717703</v>
          </cell>
          <cell r="J3293">
            <v>0.76345965172488695</v>
          </cell>
          <cell r="K3293">
            <v>117.72721598042033</v>
          </cell>
          <cell r="L3293">
            <v>35.109718353786427</v>
          </cell>
          <cell r="M3293">
            <v>157.55650633317714</v>
          </cell>
          <cell r="N3293">
            <v>6.0265465814484314</v>
          </cell>
          <cell r="O3293" t="str">
            <v>Y</v>
          </cell>
          <cell r="P3293" t="str">
            <v>Y</v>
          </cell>
          <cell r="Q3293">
            <v>6</v>
          </cell>
          <cell r="R3293">
            <v>127.318183615446</v>
          </cell>
          <cell r="S3293">
            <v>0.45023370000000001</v>
          </cell>
          <cell r="T3293">
            <v>1.1284829999999999E-2</v>
          </cell>
          <cell r="U3293" t="str">
            <v>light-cyan</v>
          </cell>
          <cell r="V3293">
            <v>1041.2840794849551</v>
          </cell>
          <cell r="W3293">
            <v>614.19207064597992</v>
          </cell>
          <cell r="X3293">
            <v>0.75980832763156103</v>
          </cell>
          <cell r="Y3293">
            <v>9.65279627196314E-9</v>
          </cell>
        </row>
        <row r="3294">
          <cell r="A3294" t="str">
            <v>UMAG_04152</v>
          </cell>
          <cell r="B3294" t="str">
            <v>KIS67648</v>
          </cell>
          <cell r="C3294" t="str">
            <v>probable YEF3 - translation elongation factor eEF3</v>
          </cell>
          <cell r="D3294">
            <v>2235.9161270438199</v>
          </cell>
          <cell r="E3294">
            <v>2359.6357563976298</v>
          </cell>
          <cell r="F3294">
            <v>2297.7759417207299</v>
          </cell>
          <cell r="G3294">
            <v>-7.5266326682980098E-2</v>
          </cell>
          <cell r="H3294">
            <v>0.14241725750013301</v>
          </cell>
          <cell r="I3294">
            <v>0.59168067973574701</v>
          </cell>
          <cell r="J3294">
            <v>0.65235783840066597</v>
          </cell>
          <cell r="K3294">
            <v>470.17621188384817</v>
          </cell>
          <cell r="L3294">
            <v>65.818698866510388</v>
          </cell>
          <cell r="M3294">
            <v>625.57121897676632</v>
          </cell>
          <cell r="N3294">
            <v>59.613902912467211</v>
          </cell>
          <cell r="O3294" t="str">
            <v>Y</v>
          </cell>
          <cell r="P3294" t="str">
            <v>Y</v>
          </cell>
          <cell r="Q3294">
            <v>0</v>
          </cell>
          <cell r="R3294">
            <v>1839.0637578835001</v>
          </cell>
          <cell r="S3294">
            <v>-1.0185200000000001</v>
          </cell>
          <cell r="T3294">
            <v>2.0892569999999999E-8</v>
          </cell>
          <cell r="U3294" t="str">
            <v>yellow</v>
          </cell>
          <cell r="V3294">
            <v>15043.3890411714</v>
          </cell>
          <cell r="W3294">
            <v>61603.251553167567</v>
          </cell>
          <cell r="X3294">
            <v>-2.0316024512070898</v>
          </cell>
          <cell r="Y3294">
            <v>2.0710660033187499E-140</v>
          </cell>
        </row>
        <row r="3295">
          <cell r="A3295" t="str">
            <v>UMAG_03743</v>
          </cell>
          <cell r="B3295" t="str">
            <v>KIS68163</v>
          </cell>
          <cell r="C3295" t="str">
            <v>related to ARP6 - Actin-related protein</v>
          </cell>
          <cell r="D3295">
            <v>167.126272377237</v>
          </cell>
          <cell r="E3295">
            <v>176.367560873597</v>
          </cell>
          <cell r="F3295">
            <v>171.74691662541699</v>
          </cell>
          <cell r="G3295">
            <v>-7.5401227164637305E-2</v>
          </cell>
          <cell r="H3295">
            <v>0.14140829685444201</v>
          </cell>
          <cell r="I3295">
            <v>0.588756891495121</v>
          </cell>
          <cell r="J3295">
            <v>0.64981539707132796</v>
          </cell>
          <cell r="K3295">
            <v>51.079885227589486</v>
          </cell>
          <cell r="L3295">
            <v>4.4378436490363189</v>
          </cell>
          <cell r="M3295">
            <v>68.266061306995965</v>
          </cell>
          <cell r="N3295">
            <v>5.3944870816769708</v>
          </cell>
          <cell r="O3295" t="str">
            <v>Y</v>
          </cell>
          <cell r="P3295" t="str">
            <v>Y</v>
          </cell>
          <cell r="Q3295">
            <v>0</v>
          </cell>
          <cell r="R3295">
            <v>74.612862225997006</v>
          </cell>
          <cell r="S3295">
            <v>-0.2315257</v>
          </cell>
          <cell r="T3295">
            <v>0.3783261</v>
          </cell>
          <cell r="U3295" t="str">
            <v>burlywood</v>
          </cell>
          <cell r="V3295">
            <v>1183.9497379902266</v>
          </cell>
          <cell r="W3295">
            <v>1303.25831000524</v>
          </cell>
          <cell r="X3295">
            <v>-0.13765625806147699</v>
          </cell>
          <cell r="Y3295">
            <v>0.14171743151784</v>
          </cell>
        </row>
        <row r="3296">
          <cell r="A3296" t="str">
            <v>UMAG_03986</v>
          </cell>
          <cell r="B3296" t="str">
            <v>KIS67935</v>
          </cell>
          <cell r="C3296" t="str">
            <v>hypothetical protein</v>
          </cell>
          <cell r="D3296">
            <v>24.373943060522301</v>
          </cell>
          <cell r="E3296">
            <v>25.908020006560001</v>
          </cell>
          <cell r="F3296">
            <v>25.140981533541201</v>
          </cell>
          <cell r="G3296">
            <v>-7.5422712212287898E-2</v>
          </cell>
          <cell r="H3296">
            <v>0.287624630747781</v>
          </cell>
          <cell r="I3296">
            <v>0.779532118986204</v>
          </cell>
          <cell r="J3296">
            <v>0.81952261675083204</v>
          </cell>
          <cell r="K3296">
            <v>57.296485152563747</v>
          </cell>
          <cell r="L3296">
            <v>14.716776485951904</v>
          </cell>
          <cell r="M3296">
            <v>76.687453321660129</v>
          </cell>
          <cell r="N3296">
            <v>8.7184087842268614</v>
          </cell>
          <cell r="O3296" t="str">
            <v>Y</v>
          </cell>
          <cell r="P3296" t="str">
            <v>Y</v>
          </cell>
          <cell r="Q3296">
            <v>4</v>
          </cell>
          <cell r="R3296">
            <v>74.430212118159403</v>
          </cell>
          <cell r="S3296">
            <v>0.11865870000000001</v>
          </cell>
          <cell r="T3296">
            <v>0.63641729999999996</v>
          </cell>
          <cell r="U3296" t="str">
            <v>yellow</v>
          </cell>
          <cell r="V3296">
            <v>589.72031848813424</v>
          </cell>
          <cell r="W3296">
            <v>1420.1498914502033</v>
          </cell>
          <cell r="X3296">
            <v>-1.26421655044149</v>
          </cell>
          <cell r="Y3296">
            <v>1.25979255461507E-18</v>
          </cell>
        </row>
        <row r="3297">
          <cell r="A3297" t="str">
            <v>UMAG_02366</v>
          </cell>
          <cell r="B3297" t="str">
            <v>KIS69845</v>
          </cell>
          <cell r="C3297" t="str">
            <v>related to signal recognition particle 9 protein (SRP9)</v>
          </cell>
          <cell r="D3297">
            <v>33.884800920359503</v>
          </cell>
          <cell r="E3297">
            <v>35.963049302915699</v>
          </cell>
          <cell r="F3297">
            <v>34.923925111637601</v>
          </cell>
          <cell r="G3297">
            <v>-7.5760675218239801E-2</v>
          </cell>
          <cell r="H3297">
            <v>0.26846023474283698</v>
          </cell>
          <cell r="I3297">
            <v>0.76563059473053097</v>
          </cell>
          <cell r="J3297">
            <v>0.808165627771116</v>
          </cell>
          <cell r="K3297">
            <v>51.891088745444272</v>
          </cell>
          <cell r="L3297">
            <v>15.076763629866109</v>
          </cell>
          <cell r="M3297">
            <v>69.942602914554982</v>
          </cell>
          <cell r="N3297">
            <v>10.03468628919247</v>
          </cell>
          <cell r="O3297" t="str">
            <v>Y</v>
          </cell>
          <cell r="P3297" t="str">
            <v>Y</v>
          </cell>
          <cell r="Q3297">
            <v>0</v>
          </cell>
          <cell r="R3297">
            <v>56.817886163101697</v>
          </cell>
          <cell r="S3297">
            <v>-0.70905059999999998</v>
          </cell>
          <cell r="T3297">
            <v>1.1253070000000001E-3</v>
          </cell>
          <cell r="U3297" t="str">
            <v>pink</v>
          </cell>
          <cell r="V3297">
            <v>751.73109694513096</v>
          </cell>
          <cell r="W3297">
            <v>1633.305368972183</v>
          </cell>
          <cell r="X3297">
            <v>-1.11747538605862</v>
          </cell>
          <cell r="Y3297">
            <v>8.7268608565376497E-27</v>
          </cell>
        </row>
        <row r="3298">
          <cell r="A3298" t="str">
            <v>UMAG_02502</v>
          </cell>
          <cell r="B3298" t="str">
            <v>KIS69990</v>
          </cell>
          <cell r="C3298" t="str">
            <v>hypothetical protein</v>
          </cell>
          <cell r="D3298">
            <v>50.0808575905426</v>
          </cell>
          <cell r="E3298">
            <v>53.135971932161901</v>
          </cell>
          <cell r="F3298">
            <v>51.6084147613523</v>
          </cell>
          <cell r="G3298">
            <v>-7.6966015391505896E-2</v>
          </cell>
          <cell r="H3298">
            <v>0.227784138113891</v>
          </cell>
          <cell r="I3298">
            <v>0.72544690005263801</v>
          </cell>
          <cell r="J3298">
            <v>0.77180286138669996</v>
          </cell>
          <cell r="K3298">
            <v>24.654687234741889</v>
          </cell>
          <cell r="L3298">
            <v>5.1108411507382634</v>
          </cell>
          <cell r="M3298">
            <v>32.945009008646785</v>
          </cell>
          <cell r="N3298">
            <v>4.4278266770932992</v>
          </cell>
          <cell r="O3298" t="str">
            <v>Y</v>
          </cell>
          <cell r="P3298" t="str">
            <v>Y</v>
          </cell>
          <cell r="Q3298">
            <v>0</v>
          </cell>
          <cell r="R3298">
            <v>32.025093019493298</v>
          </cell>
          <cell r="S3298">
            <v>-2.1765539999999999</v>
          </cell>
          <cell r="T3298">
            <v>1.763963E-6</v>
          </cell>
          <cell r="U3298" t="str">
            <v>burlywood</v>
          </cell>
          <cell r="V3298">
            <v>483.92486764849036</v>
          </cell>
          <cell r="W3298">
            <v>736.8732590932359</v>
          </cell>
          <cell r="X3298">
            <v>-0.60421077608721696</v>
          </cell>
          <cell r="Y3298">
            <v>6.6356140086884597E-8</v>
          </cell>
        </row>
        <row r="3299">
          <cell r="A3299" t="str">
            <v>UMAG_05025</v>
          </cell>
          <cell r="B3299" t="str">
            <v>KIS67158</v>
          </cell>
          <cell r="C3299" t="str">
            <v>related to human and petunia an11 protein</v>
          </cell>
          <cell r="D3299">
            <v>115.005392822301</v>
          </cell>
          <cell r="E3299">
            <v>121.515226986133</v>
          </cell>
          <cell r="F3299">
            <v>118.260309904217</v>
          </cell>
          <cell r="G3299">
            <v>-7.7054786587100202E-2</v>
          </cell>
          <cell r="H3299">
            <v>0.16850510025000801</v>
          </cell>
          <cell r="I3299">
            <v>0.64087654854887399</v>
          </cell>
          <cell r="J3299">
            <v>0.69493213487986705</v>
          </cell>
          <cell r="K3299">
            <v>43.688142980712364</v>
          </cell>
          <cell r="L3299">
            <v>4.8044534089694455</v>
          </cell>
          <cell r="M3299">
            <v>58.568549996174909</v>
          </cell>
          <cell r="N3299">
            <v>9.0395240443781386</v>
          </cell>
          <cell r="O3299" t="str">
            <v>Y</v>
          </cell>
          <cell r="P3299" t="str">
            <v>Y</v>
          </cell>
          <cell r="Q3299">
            <v>0</v>
          </cell>
          <cell r="R3299">
            <v>58.7043180694168</v>
          </cell>
          <cell r="S3299">
            <v>-0.55843019999999999</v>
          </cell>
          <cell r="T3299">
            <v>1.6817220000000001E-2</v>
          </cell>
          <cell r="U3299" t="str">
            <v>pink</v>
          </cell>
          <cell r="V3299">
            <v>711.0759206564926</v>
          </cell>
          <cell r="W3299">
            <v>709.37992055701727</v>
          </cell>
          <cell r="X3299">
            <v>4.3409717766541003E-3</v>
          </cell>
          <cell r="Y3299">
            <v>0.97117928886254301</v>
          </cell>
        </row>
        <row r="3300">
          <cell r="A3300" t="str">
            <v>UMAG_11642</v>
          </cell>
          <cell r="B3300" t="str">
            <v>KIS71233</v>
          </cell>
          <cell r="C3300" t="str">
            <v>related to UTP18 - possible U3 snoRNP protein involved in maturation of pre-18S rRNA</v>
          </cell>
          <cell r="D3300">
            <v>138.64562381143199</v>
          </cell>
          <cell r="E3300">
            <v>147.26944562240899</v>
          </cell>
          <cell r="F3300">
            <v>142.957534716921</v>
          </cell>
          <cell r="G3300">
            <v>-7.7736195844202993E-2</v>
          </cell>
          <cell r="H3300">
            <v>0.260275436332499</v>
          </cell>
          <cell r="I3300">
            <v>0.75359503273651696</v>
          </cell>
          <cell r="J3300">
            <v>0.79790234606303001</v>
          </cell>
          <cell r="K3300">
            <v>44.540171394183105</v>
          </cell>
          <cell r="L3300">
            <v>3.3950338667267514</v>
          </cell>
          <cell r="M3300">
            <v>59.264837128791896</v>
          </cell>
          <cell r="N3300">
            <v>27.083931685024794</v>
          </cell>
          <cell r="O3300" t="str">
            <v>Y</v>
          </cell>
          <cell r="P3300" t="str">
            <v>Y</v>
          </cell>
          <cell r="Q3300">
            <v>2</v>
          </cell>
          <cell r="R3300">
            <v>82.864388310089694</v>
          </cell>
          <cell r="S3300">
            <v>-0.2523224</v>
          </cell>
          <cell r="T3300">
            <v>0.53293239999999997</v>
          </cell>
          <cell r="U3300" t="str">
            <v>green-yellow</v>
          </cell>
          <cell r="V3300">
            <v>875.82878897689227</v>
          </cell>
          <cell r="W3300">
            <v>3913.8186344028436</v>
          </cell>
          <cell r="X3300">
            <v>-2.1577610624023702</v>
          </cell>
          <cell r="Y3300">
            <v>5.0013630403966202E-151</v>
          </cell>
        </row>
        <row r="3301">
          <cell r="A3301" t="str">
            <v>UMAG_05501</v>
          </cell>
          <cell r="B3301" t="str">
            <v>KIS66508</v>
          </cell>
          <cell r="C3301" t="str">
            <v>TPR-containing protein Mql1</v>
          </cell>
          <cell r="D3301">
            <v>211.76758284204701</v>
          </cell>
          <cell r="E3301">
            <v>223.882837568355</v>
          </cell>
          <cell r="F3301">
            <v>217.82521020520099</v>
          </cell>
          <cell r="G3301">
            <v>-7.7751005748873794E-2</v>
          </cell>
          <cell r="H3301">
            <v>0.16711450259830099</v>
          </cell>
          <cell r="I3301">
            <v>0.63526052080339102</v>
          </cell>
          <cell r="J3301">
            <v>0.68982735995795996</v>
          </cell>
          <cell r="K3301">
            <v>36.724358404404406</v>
          </cell>
          <cell r="L3301">
            <v>4.915535146307751</v>
          </cell>
          <cell r="M3301">
            <v>49.451346036775874</v>
          </cell>
          <cell r="N3301">
            <v>10.035646077609432</v>
          </cell>
          <cell r="O3301" t="str">
            <v>N</v>
          </cell>
          <cell r="P3301" t="str">
            <v>Y</v>
          </cell>
          <cell r="Q3301">
            <v>8</v>
          </cell>
          <cell r="R3301">
            <v>204.96664254228199</v>
          </cell>
          <cell r="S3301">
            <v>0.126331</v>
          </cell>
          <cell r="T3301">
            <v>0.57399639999999996</v>
          </cell>
          <cell r="U3301" t="str">
            <v>light-cyan</v>
          </cell>
          <cell r="V3301">
            <v>1251.1955139891566</v>
          </cell>
          <cell r="W3301">
            <v>2958.4796175677366</v>
          </cell>
          <cell r="X3301">
            <v>-1.23916126072105</v>
          </cell>
          <cell r="Y3301">
            <v>6.5666270217952104E-36</v>
          </cell>
        </row>
        <row r="3302">
          <cell r="A3302" t="str">
            <v>UMAG_02035</v>
          </cell>
          <cell r="B3302" t="str">
            <v>KIS69496</v>
          </cell>
          <cell r="C3302" t="str">
            <v>related to yellowish-green 1 (ayg1)</v>
          </cell>
          <cell r="D3302">
            <v>20.039488925683699</v>
          </cell>
          <cell r="E3302">
            <v>21.430626227342799</v>
          </cell>
          <cell r="F3302">
            <v>20.735057576513299</v>
          </cell>
          <cell r="G3302">
            <v>-7.7951459871551096E-2</v>
          </cell>
          <cell r="H3302">
            <v>0.33853456971446999</v>
          </cell>
          <cell r="I3302">
            <v>0.80061263592266896</v>
          </cell>
          <cell r="J3302">
            <v>0.83734203434632803</v>
          </cell>
          <cell r="K3302">
            <v>10.340028717458551</v>
          </cell>
          <cell r="L3302">
            <v>4.2010753875331162</v>
          </cell>
          <cell r="M3302">
            <v>13.864855196402164</v>
          </cell>
          <cell r="N3302">
            <v>3.2770386666172717</v>
          </cell>
          <cell r="O3302" t="str">
            <v>N</v>
          </cell>
          <cell r="P3302" t="str">
            <v>N</v>
          </cell>
          <cell r="Q3302">
            <v>12</v>
          </cell>
          <cell r="R3302">
            <v>40.229898311389</v>
          </cell>
          <cell r="S3302">
            <v>3.7428590000000002</v>
          </cell>
          <cell r="T3302">
            <v>2.5672020000000001E-13</v>
          </cell>
          <cell r="U3302" t="str">
            <v>cyan</v>
          </cell>
          <cell r="V3302">
            <v>173.78460308064132</v>
          </cell>
          <cell r="W3302">
            <v>200.36712982962669</v>
          </cell>
          <cell r="X3302">
            <v>-0.20194353502811299</v>
          </cell>
          <cell r="Y3302">
            <v>0.20622864010755301</v>
          </cell>
        </row>
        <row r="3303">
          <cell r="A3303" t="str">
            <v>UMAG_11036</v>
          </cell>
          <cell r="B3303" t="str">
            <v>KIS66149</v>
          </cell>
          <cell r="C3303" t="str">
            <v>related to PRP46 - member of the spliceosome</v>
          </cell>
          <cell r="D3303">
            <v>109.076564958587</v>
          </cell>
          <cell r="E3303">
            <v>115.602881375023</v>
          </cell>
          <cell r="F3303">
            <v>112.339723166805</v>
          </cell>
          <cell r="G3303">
            <v>-7.8224045090861602E-2</v>
          </cell>
          <cell r="H3303">
            <v>0.18090151247539199</v>
          </cell>
          <cell r="I3303">
            <v>0.65799210294396304</v>
          </cell>
          <cell r="J3303">
            <v>0.70962086561235405</v>
          </cell>
          <cell r="K3303">
            <v>48.21787054433068</v>
          </cell>
          <cell r="L3303">
            <v>6.7149233726498538</v>
          </cell>
          <cell r="M3303">
            <v>64.386622184342471</v>
          </cell>
          <cell r="N3303">
            <v>6.1073531719921919</v>
          </cell>
          <cell r="O3303" t="str">
            <v>Y</v>
          </cell>
          <cell r="P3303" t="str">
            <v>Y</v>
          </cell>
          <cell r="Q3303">
            <v>0</v>
          </cell>
          <cell r="R3303">
            <v>65.433833628682706</v>
          </cell>
          <cell r="S3303">
            <v>-0.28764620000000002</v>
          </cell>
          <cell r="T3303">
            <v>0.1940752</v>
          </cell>
          <cell r="U3303" t="str">
            <v>beige</v>
          </cell>
          <cell r="V3303">
            <v>655.08038600757561</v>
          </cell>
          <cell r="W3303">
            <v>1151.5422709655934</v>
          </cell>
          <cell r="X3303">
            <v>-0.80995789398245999</v>
          </cell>
          <cell r="Y3303">
            <v>1.36193906146556E-8</v>
          </cell>
        </row>
        <row r="3304">
          <cell r="A3304" t="str">
            <v>UMAG_02879</v>
          </cell>
          <cell r="B3304" t="str">
            <v>KIS68893</v>
          </cell>
          <cell r="C3304" t="str">
            <v>hypothetical protein</v>
          </cell>
          <cell r="D3304">
            <v>63.1725271378697</v>
          </cell>
          <cell r="E3304">
            <v>66.970921474665204</v>
          </cell>
          <cell r="F3304">
            <v>65.071724306267498</v>
          </cell>
          <cell r="G3304">
            <v>-7.8565854599357804E-2</v>
          </cell>
          <cell r="H3304">
            <v>0.21912143573722501</v>
          </cell>
          <cell r="I3304">
            <v>0.71026043164859998</v>
          </cell>
          <cell r="J3304">
            <v>0.75839378321486905</v>
          </cell>
          <cell r="K3304">
            <v>16.292063820803239</v>
          </cell>
          <cell r="L3304">
            <v>4.6297119772387481</v>
          </cell>
          <cell r="M3304">
            <v>21.75536752022531</v>
          </cell>
          <cell r="N3304">
            <v>2.3739882570503985</v>
          </cell>
          <cell r="O3304" t="str">
            <v>N</v>
          </cell>
          <cell r="P3304" t="str">
            <v>Y</v>
          </cell>
          <cell r="Q3304">
            <v>0.5</v>
          </cell>
          <cell r="R3304">
            <v>46.696939974427302</v>
          </cell>
          <cell r="S3304">
            <v>0.3461458</v>
          </cell>
          <cell r="T3304">
            <v>0.233566</v>
          </cell>
          <cell r="U3304" t="str">
            <v>light-cyan</v>
          </cell>
          <cell r="V3304">
            <v>383.60026684422866</v>
          </cell>
          <cell r="W3304">
            <v>459.38488602019333</v>
          </cell>
          <cell r="X3304">
            <v>-0.26029112212181599</v>
          </cell>
          <cell r="Y3304">
            <v>0.15561591662574401</v>
          </cell>
        </row>
        <row r="3305">
          <cell r="A3305" t="str">
            <v>UMAG_03613</v>
          </cell>
          <cell r="B3305" t="str">
            <v>KIS68526</v>
          </cell>
          <cell r="C3305" t="str">
            <v>hypothetical protein</v>
          </cell>
          <cell r="D3305">
            <v>146.16194300164699</v>
          </cell>
          <cell r="E3305">
            <v>154.986275043185</v>
          </cell>
          <cell r="F3305">
            <v>150.574109022416</v>
          </cell>
          <cell r="G3305">
            <v>-7.8710165419024106E-2</v>
          </cell>
          <cell r="H3305">
            <v>0.22159030463037399</v>
          </cell>
          <cell r="I3305">
            <v>0.71296138342992399</v>
          </cell>
          <cell r="J3305">
            <v>0.76052353648568505</v>
          </cell>
          <cell r="K3305">
            <v>29.209892419918127</v>
          </cell>
          <cell r="L3305">
            <v>9.9700876720474394</v>
          </cell>
          <cell r="M3305">
            <v>39.206980464056336</v>
          </cell>
          <cell r="N3305">
            <v>7.0400039876514331</v>
          </cell>
          <cell r="O3305" t="str">
            <v>N</v>
          </cell>
          <cell r="P3305" t="str">
            <v>Y</v>
          </cell>
          <cell r="Q3305">
            <v>8</v>
          </cell>
          <cell r="R3305">
            <v>81.824756294419402</v>
          </cell>
          <cell r="S3305">
            <v>0.41801579999999999</v>
          </cell>
          <cell r="T3305">
            <v>8.2963590000000004E-2</v>
          </cell>
          <cell r="U3305" t="str">
            <v>light-cyan</v>
          </cell>
          <cell r="V3305">
            <v>939.56138127472639</v>
          </cell>
          <cell r="W3305">
            <v>1404.7350851794399</v>
          </cell>
          <cell r="X3305">
            <v>-0.57964793718221497</v>
          </cell>
          <cell r="Y3305">
            <v>3.7700911003939598E-9</v>
          </cell>
        </row>
        <row r="3306">
          <cell r="A3306" t="str">
            <v>UMAG_03168</v>
          </cell>
          <cell r="B3306" t="str">
            <v>KIS68596</v>
          </cell>
          <cell r="C3306" t="str">
            <v>hypothetical protein (isoform A)</v>
          </cell>
          <cell r="D3306">
            <v>30.0175117440204</v>
          </cell>
          <cell r="E3306">
            <v>31.875665756713602</v>
          </cell>
          <cell r="F3306">
            <v>30.946588750366999</v>
          </cell>
          <cell r="G3306">
            <v>-7.9144851772181404E-2</v>
          </cell>
          <cell r="H3306">
            <v>0.27780579434022901</v>
          </cell>
          <cell r="I3306">
            <v>0.76260494916395904</v>
          </cell>
          <cell r="J3306">
            <v>0.80576185338553696</v>
          </cell>
          <cell r="K3306">
            <v>33.901223225030876</v>
          </cell>
          <cell r="L3306">
            <v>9.1182064625201598</v>
          </cell>
          <cell r="M3306">
            <v>45.889993494500487</v>
          </cell>
          <cell r="N3306">
            <v>12.056857440965357</v>
          </cell>
          <cell r="O3306" t="str">
            <v>Y</v>
          </cell>
          <cell r="P3306" t="str">
            <v>Y</v>
          </cell>
          <cell r="Q3306">
            <v>4</v>
          </cell>
          <cell r="R3306">
            <v>95.908004415020102</v>
          </cell>
          <cell r="S3306">
            <v>0.12936780000000001</v>
          </cell>
          <cell r="T3306">
            <v>0.62111280000000002</v>
          </cell>
          <cell r="U3306" t="str">
            <v>salmon</v>
          </cell>
          <cell r="V3306">
            <v>425.16445843293667</v>
          </cell>
          <cell r="W3306">
            <v>1538.9993138519833</v>
          </cell>
          <cell r="X3306">
            <v>-1.8540567557550101</v>
          </cell>
          <cell r="Y3306">
            <v>4.0933365327516499E-83</v>
          </cell>
        </row>
        <row r="3307">
          <cell r="A3307" t="str">
            <v>UMAG_10535</v>
          </cell>
          <cell r="B3307" t="str">
            <v>KIS67352</v>
          </cell>
          <cell r="C3307" t="str">
            <v>related to cell cycle control protein cwf15</v>
          </cell>
          <cell r="D3307">
            <v>66.502535899079504</v>
          </cell>
          <cell r="E3307">
            <v>70.429062846324996</v>
          </cell>
          <cell r="F3307">
            <v>68.465799372702193</v>
          </cell>
          <cell r="G3307">
            <v>-7.9145883081162202E-2</v>
          </cell>
          <cell r="H3307">
            <v>0.19822918588246899</v>
          </cell>
          <cell r="I3307">
            <v>0.68122886908139502</v>
          </cell>
          <cell r="J3307">
            <v>0.73165727281362503</v>
          </cell>
          <cell r="K3307">
            <v>58.505792123536096</v>
          </cell>
          <cell r="L3307">
            <v>9.6603354086199662</v>
          </cell>
          <cell r="M3307">
            <v>78.778551664729349</v>
          </cell>
          <cell r="N3307">
            <v>12.440153627368053</v>
          </cell>
          <cell r="O3307" t="str">
            <v>Y</v>
          </cell>
          <cell r="P3307" t="str">
            <v>Y</v>
          </cell>
          <cell r="Q3307">
            <v>0</v>
          </cell>
          <cell r="R3307">
            <v>37.224010601013603</v>
          </cell>
          <cell r="S3307">
            <v>-0.50751310000000005</v>
          </cell>
          <cell r="T3307">
            <v>7.5254710000000002E-2</v>
          </cell>
          <cell r="U3307" t="str">
            <v>pink</v>
          </cell>
          <cell r="V3307">
            <v>802.54806860856036</v>
          </cell>
          <cell r="W3307">
            <v>546.53335331872097</v>
          </cell>
          <cell r="X3307">
            <v>0.55325841260522801</v>
          </cell>
          <cell r="Y3307">
            <v>9.3928890121907594E-8</v>
          </cell>
        </row>
        <row r="3308">
          <cell r="A3308" t="str">
            <v>UMAG_11115</v>
          </cell>
          <cell r="B3308" t="str">
            <v>KIS67611</v>
          </cell>
          <cell r="C3308" t="str">
            <v>myosin I</v>
          </cell>
          <cell r="D3308">
            <v>461.14675793228002</v>
          </cell>
          <cell r="E3308">
            <v>488.399379203649</v>
          </cell>
          <cell r="F3308">
            <v>474.773068567964</v>
          </cell>
          <cell r="G3308">
            <v>-7.9950373967620905E-2</v>
          </cell>
          <cell r="H3308">
            <v>0.154382807047453</v>
          </cell>
          <cell r="I3308">
            <v>0.59863541611902304</v>
          </cell>
          <cell r="J3308">
            <v>0.65802021237517205</v>
          </cell>
          <cell r="K3308">
            <v>80.711606017192523</v>
          </cell>
          <cell r="L3308">
            <v>14.938193807725821</v>
          </cell>
          <cell r="M3308">
            <v>108.02330972993259</v>
          </cell>
          <cell r="N3308">
            <v>11.255848225903566</v>
          </cell>
          <cell r="O3308" t="str">
            <v>N</v>
          </cell>
          <cell r="P3308" t="str">
            <v>Y</v>
          </cell>
          <cell r="Q3308">
            <v>0.5</v>
          </cell>
          <cell r="R3308">
            <v>172.13460086083001</v>
          </cell>
          <cell r="S3308">
            <v>-0.41758580000000001</v>
          </cell>
          <cell r="T3308">
            <v>7.0562769999999997E-2</v>
          </cell>
          <cell r="U3308" t="str">
            <v>dark-green</v>
          </cell>
          <cell r="V3308">
            <v>2023.6334241963334</v>
          </cell>
          <cell r="W3308">
            <v>1925.1402253990666</v>
          </cell>
          <cell r="X3308">
            <v>7.1249119055632498E-2</v>
          </cell>
          <cell r="Y3308">
            <v>0.50376317796193204</v>
          </cell>
        </row>
        <row r="3309">
          <cell r="A3309" t="str">
            <v>UMAG_11456</v>
          </cell>
          <cell r="B3309" t="str">
            <v>KIS72239</v>
          </cell>
          <cell r="C3309" t="str">
            <v>related to GPI - transamidase subunit</v>
          </cell>
          <cell r="D3309">
            <v>130.652932559633</v>
          </cell>
          <cell r="E3309">
            <v>138.50759086592899</v>
          </cell>
          <cell r="F3309">
            <v>134.58026171278101</v>
          </cell>
          <cell r="G3309">
            <v>-8.0652421268911104E-2</v>
          </cell>
          <cell r="H3309">
            <v>0.17337565601180099</v>
          </cell>
          <cell r="I3309">
            <v>0.634922061692206</v>
          </cell>
          <cell r="J3309">
            <v>0.68969169640687</v>
          </cell>
          <cell r="K3309">
            <v>53.49680269366398</v>
          </cell>
          <cell r="L3309">
            <v>9.9527944712540446</v>
          </cell>
          <cell r="M3309">
            <v>71.851170370028726</v>
          </cell>
          <cell r="N3309">
            <v>6.2856800802288406</v>
          </cell>
          <cell r="O3309" t="str">
            <v>N</v>
          </cell>
          <cell r="P3309" t="str">
            <v>Y</v>
          </cell>
          <cell r="Q3309">
            <v>2</v>
          </cell>
          <cell r="R3309">
            <v>132.034641135757</v>
          </cell>
          <cell r="S3309">
            <v>0.66991210000000001</v>
          </cell>
          <cell r="T3309">
            <v>1.3270560000000001E-3</v>
          </cell>
          <cell r="U3309" t="str">
            <v>light-green</v>
          </cell>
          <cell r="V3309">
            <v>1147.3230850260932</v>
          </cell>
          <cell r="W3309">
            <v>1028.5261362361107</v>
          </cell>
          <cell r="X3309">
            <v>0.15645943856131</v>
          </cell>
          <cell r="Y3309">
            <v>0.108795973518516</v>
          </cell>
        </row>
        <row r="3310">
          <cell r="A3310" t="str">
            <v>UMAG_10296</v>
          </cell>
          <cell r="B3310" t="str">
            <v>KIS69300</v>
          </cell>
          <cell r="C3310" t="str">
            <v>probable COX12 - cytochrome-c oxidase</v>
          </cell>
          <cell r="D3310">
            <v>227.30899534634099</v>
          </cell>
          <cell r="E3310">
            <v>241.04672473963299</v>
          </cell>
          <cell r="F3310">
            <v>234.17786004298699</v>
          </cell>
          <cell r="G3310">
            <v>-8.0918411953827096E-2</v>
          </cell>
          <cell r="H3310">
            <v>0.16481649338007701</v>
          </cell>
          <cell r="I3310">
            <v>0.616835248171689</v>
          </cell>
          <cell r="J3310">
            <v>0.67440433117699505</v>
          </cell>
          <cell r="K3310">
            <v>590.45082071412526</v>
          </cell>
          <cell r="L3310">
            <v>111.42392983329525</v>
          </cell>
          <cell r="M3310">
            <v>794.62964347282082</v>
          </cell>
          <cell r="N3310">
            <v>30.260477218099723</v>
          </cell>
          <cell r="O3310" t="str">
            <v>Y</v>
          </cell>
          <cell r="P3310" t="str">
            <v>Y</v>
          </cell>
          <cell r="Q3310">
            <v>0</v>
          </cell>
          <cell r="R3310">
            <v>226.782378131792</v>
          </cell>
          <cell r="S3310">
            <v>-1.169692</v>
          </cell>
          <cell r="T3310">
            <v>2.2721019999999999E-9</v>
          </cell>
          <cell r="U3310" t="str">
            <v>yellow</v>
          </cell>
          <cell r="V3310">
            <v>1773.3749034228267</v>
          </cell>
          <cell r="W3310">
            <v>3076.8746773375401</v>
          </cell>
          <cell r="X3310">
            <v>-0.761104485265376</v>
          </cell>
          <cell r="Y3310">
            <v>0.13864565915262</v>
          </cell>
        </row>
        <row r="3311">
          <cell r="A3311" t="str">
            <v>UMAG_05333</v>
          </cell>
          <cell r="B3311" t="str">
            <v>KIS66332</v>
          </cell>
          <cell r="C3311" t="str">
            <v>hypothetical protein</v>
          </cell>
          <cell r="D3311">
            <v>47.997653311360601</v>
          </cell>
          <cell r="E3311">
            <v>51.105354591299999</v>
          </cell>
          <cell r="F3311">
            <v>49.551503951330297</v>
          </cell>
          <cell r="G3311">
            <v>-8.1283531740022605E-2</v>
          </cell>
          <cell r="H3311">
            <v>0.24210629727733399</v>
          </cell>
          <cell r="I3311">
            <v>0.72513578598929196</v>
          </cell>
          <cell r="J3311">
            <v>0.77159894210028501</v>
          </cell>
          <cell r="K3311">
            <v>17.255640940819838</v>
          </cell>
          <cell r="L3311">
            <v>1.8755490359972591</v>
          </cell>
          <cell r="M3311">
            <v>23.290664505210053</v>
          </cell>
          <cell r="N3311">
            <v>6.0905207184365882</v>
          </cell>
          <cell r="O3311" t="str">
            <v>N</v>
          </cell>
          <cell r="P3311" t="str">
            <v>Y</v>
          </cell>
          <cell r="Q3311">
            <v>2</v>
          </cell>
          <cell r="R3311">
            <v>47.986267145542399</v>
          </cell>
          <cell r="S3311">
            <v>-0.1199955</v>
          </cell>
          <cell r="T3311">
            <v>0.65347759999999999</v>
          </cell>
          <cell r="U3311" t="str">
            <v>yellow</v>
          </cell>
          <cell r="V3311">
            <v>422.18096784754965</v>
          </cell>
          <cell r="W3311">
            <v>612.66049600484837</v>
          </cell>
          <cell r="X3311">
            <v>-0.53694555346739703</v>
          </cell>
          <cell r="Y3311">
            <v>2.1284799997073701E-5</v>
          </cell>
        </row>
        <row r="3312">
          <cell r="A3312" t="str">
            <v>UMAG_12110</v>
          </cell>
          <cell r="B3312" t="str">
            <v>KIS72318</v>
          </cell>
          <cell r="C3312" t="str">
            <v>probable COX11 - cytochrome-c oxidase assembly protein</v>
          </cell>
          <cell r="D3312">
            <v>126.064941106194</v>
          </cell>
          <cell r="E3312">
            <v>133.84035847451401</v>
          </cell>
          <cell r="F3312">
            <v>129.952649790354</v>
          </cell>
          <cell r="G3312">
            <v>-8.2130577997441404E-2</v>
          </cell>
          <cell r="H3312">
            <v>0.164098878336675</v>
          </cell>
          <cell r="I3312">
            <v>0.60992899198336603</v>
          </cell>
          <cell r="J3312">
            <v>0.668437359888442</v>
          </cell>
          <cell r="K3312">
            <v>87.34668210088185</v>
          </cell>
          <cell r="L3312">
            <v>10.286910761166498</v>
          </cell>
          <cell r="M3312">
            <v>116.87103911204257</v>
          </cell>
          <cell r="N3312">
            <v>10.252890108220587</v>
          </cell>
          <cell r="O3312" t="str">
            <v>Y</v>
          </cell>
          <cell r="P3312" t="str">
            <v>Y</v>
          </cell>
          <cell r="Q3312">
            <v>4</v>
          </cell>
          <cell r="R3312">
            <v>89.075744088359002</v>
          </cell>
          <cell r="S3312">
            <v>0.60227960000000003</v>
          </cell>
          <cell r="T3312">
            <v>1.7549160000000001E-2</v>
          </cell>
          <cell r="U3312" t="str">
            <v>magenta</v>
          </cell>
          <cell r="V3312">
            <v>836.7010404800734</v>
          </cell>
          <cell r="W3312">
            <v>927.46422007400542</v>
          </cell>
          <cell r="X3312">
            <v>-0.14870113674077401</v>
          </cell>
          <cell r="Y3312">
            <v>0.12182897661214399</v>
          </cell>
        </row>
        <row r="3313">
          <cell r="A3313" t="str">
            <v>UMAG_02685</v>
          </cell>
          <cell r="B3313" t="str">
            <v>KIS69345</v>
          </cell>
          <cell r="C3313" t="str">
            <v>hypothetical protein</v>
          </cell>
          <cell r="D3313">
            <v>223.91815791206599</v>
          </cell>
          <cell r="E3313">
            <v>238.58062855020901</v>
          </cell>
          <cell r="F3313">
            <v>231.24939323113699</v>
          </cell>
          <cell r="G3313">
            <v>-8.2518572073099705E-2</v>
          </cell>
          <cell r="H3313">
            <v>0.26325030790223802</v>
          </cell>
          <cell r="I3313">
            <v>0.74172045968853895</v>
          </cell>
          <cell r="J3313">
            <v>0.78704240630551303</v>
          </cell>
          <cell r="K3313">
            <v>96.664159618886814</v>
          </cell>
          <cell r="L3313">
            <v>12.371060067005851</v>
          </cell>
          <cell r="M3313">
            <v>130.75545368380659</v>
          </cell>
          <cell r="N3313">
            <v>61.780079324563715</v>
          </cell>
          <cell r="O3313" t="str">
            <v>Y</v>
          </cell>
          <cell r="P3313" t="str">
            <v>Y</v>
          </cell>
          <cell r="Q3313">
            <v>12</v>
          </cell>
          <cell r="R3313">
            <v>211.18893784090801</v>
          </cell>
          <cell r="S3313">
            <v>0.72213760000000005</v>
          </cell>
          <cell r="T3313">
            <v>1.0438619999999999E-2</v>
          </cell>
          <cell r="U3313" t="str">
            <v>light-cyan</v>
          </cell>
          <cell r="V3313">
            <v>963.7487599709043</v>
          </cell>
          <cell r="W3313">
            <v>693.84745369591701</v>
          </cell>
          <cell r="X3313">
            <v>0.47104991283082698</v>
          </cell>
          <cell r="Y3313">
            <v>2.6230175124865599E-5</v>
          </cell>
        </row>
        <row r="3314">
          <cell r="A3314" t="str">
            <v>UMAG_10272</v>
          </cell>
          <cell r="B3314" t="str">
            <v>KIS70759</v>
          </cell>
          <cell r="C3314" t="str">
            <v>hypothetical protein</v>
          </cell>
          <cell r="D3314">
            <v>63.432925401254501</v>
          </cell>
          <cell r="E3314">
            <v>67.560421938106003</v>
          </cell>
          <cell r="F3314">
            <v>65.496673669680305</v>
          </cell>
          <cell r="G3314">
            <v>-8.3573208858788606E-2</v>
          </cell>
          <cell r="H3314">
            <v>0.246095593368448</v>
          </cell>
          <cell r="I3314">
            <v>0.72236881281278298</v>
          </cell>
          <cell r="J3314">
            <v>0.76903469524894097</v>
          </cell>
          <cell r="K3314">
            <v>93.008851302952166</v>
          </cell>
          <cell r="L3314">
            <v>33.616516074033647</v>
          </cell>
          <cell r="M3314">
            <v>125.84570883377161</v>
          </cell>
          <cell r="N3314">
            <v>19.904710045635749</v>
          </cell>
          <cell r="O3314" t="str">
            <v>Y</v>
          </cell>
          <cell r="P3314" t="str">
            <v>Y</v>
          </cell>
          <cell r="Q3314">
            <v>0</v>
          </cell>
          <cell r="R3314">
            <v>70.665854206395906</v>
          </cell>
          <cell r="S3314">
            <v>-0.3098361</v>
          </cell>
          <cell r="T3314">
            <v>0.20617189999999999</v>
          </cell>
          <cell r="U3314" t="str">
            <v>pink</v>
          </cell>
          <cell r="V3314">
            <v>1124.38096581063</v>
          </cell>
          <cell r="W3314">
            <v>711.08594690439395</v>
          </cell>
          <cell r="X3314">
            <v>0.65703642700574905</v>
          </cell>
          <cell r="Y3314">
            <v>4.8954210716436195E-4</v>
          </cell>
        </row>
        <row r="3315">
          <cell r="A3315" t="str">
            <v>UMAG_06197</v>
          </cell>
          <cell r="B3315" t="str">
            <v>KIS65818</v>
          </cell>
          <cell r="C3315" t="str">
            <v>hypothetical protein</v>
          </cell>
          <cell r="D3315">
            <v>107.596252423606</v>
          </cell>
          <cell r="E3315">
            <v>114.376000284569</v>
          </cell>
          <cell r="F3315">
            <v>110.986126354088</v>
          </cell>
          <cell r="G3315">
            <v>-8.4185279035656702E-2</v>
          </cell>
          <cell r="H3315">
            <v>0.17786108981395601</v>
          </cell>
          <cell r="I3315">
            <v>0.62823875938636697</v>
          </cell>
          <cell r="J3315">
            <v>0.68427286893203998</v>
          </cell>
          <cell r="K3315">
            <v>31.472374459423211</v>
          </cell>
          <cell r="L3315">
            <v>4.9219295494366424</v>
          </cell>
          <cell r="M3315">
            <v>42.399110133287479</v>
          </cell>
          <cell r="N3315">
            <v>5.7904864114286259</v>
          </cell>
          <cell r="O3315" t="str">
            <v>N</v>
          </cell>
          <cell r="P3315" t="str">
            <v>Y</v>
          </cell>
          <cell r="Q3315">
            <v>0</v>
          </cell>
          <cell r="R3315">
            <v>67.803522878340999</v>
          </cell>
          <cell r="S3315">
            <v>-0.3116023</v>
          </cell>
          <cell r="T3315">
            <v>0.17000760000000001</v>
          </cell>
          <cell r="U3315" t="str">
            <v>beige</v>
          </cell>
          <cell r="V3315">
            <v>734.45982829655497</v>
          </cell>
          <cell r="W3315">
            <v>850.99350627122431</v>
          </cell>
          <cell r="X3315">
            <v>-0.21323240125193499</v>
          </cell>
          <cell r="Y3315">
            <v>4.8273550855308697E-2</v>
          </cell>
        </row>
        <row r="3316">
          <cell r="A3316" t="str">
            <v>UMAG_03929</v>
          </cell>
          <cell r="B3316" t="str">
            <v>KIS67873</v>
          </cell>
          <cell r="C3316" t="str">
            <v>hypothetical protein</v>
          </cell>
          <cell r="D3316">
            <v>327.10241159993899</v>
          </cell>
          <cell r="E3316">
            <v>347.68191762368201</v>
          </cell>
          <cell r="F3316">
            <v>337.39216461181098</v>
          </cell>
          <cell r="G3316">
            <v>-8.4389503613255396E-2</v>
          </cell>
          <cell r="H3316">
            <v>0.15559668783817701</v>
          </cell>
          <cell r="I3316">
            <v>0.58113973268590602</v>
          </cell>
          <cell r="J3316">
            <v>0.64316646790319598</v>
          </cell>
          <cell r="K3316">
            <v>345.79674657255612</v>
          </cell>
          <cell r="L3316">
            <v>23.435180881589126</v>
          </cell>
          <cell r="M3316">
            <v>463.74182097406168</v>
          </cell>
          <cell r="N3316">
            <v>71.337858198562898</v>
          </cell>
          <cell r="O3316" t="str">
            <v>Y</v>
          </cell>
          <cell r="P3316" t="str">
            <v>Y</v>
          </cell>
          <cell r="Q3316">
            <v>0</v>
          </cell>
          <cell r="R3316">
            <v>77.008866460389697</v>
          </cell>
          <cell r="S3316">
            <v>-2.3014790000000001</v>
          </cell>
          <cell r="T3316">
            <v>1.4908140000000001E-35</v>
          </cell>
          <cell r="U3316" t="str">
            <v>yellow</v>
          </cell>
          <cell r="V3316">
            <v>2675.9617599182034</v>
          </cell>
          <cell r="W3316">
            <v>8327.0163890227923</v>
          </cell>
          <cell r="X3316">
            <v>-1.6291223989470101</v>
          </cell>
          <cell r="Y3316">
            <v>1.9646025756934801E-20</v>
          </cell>
        </row>
        <row r="3317">
          <cell r="A3317" t="str">
            <v>UMAG_01765</v>
          </cell>
          <cell r="B3317" t="str">
            <v>KIS70600</v>
          </cell>
          <cell r="C3317" t="str">
            <v>related to DnaJ homolog subfamily A member 2</v>
          </cell>
          <cell r="D3317">
            <v>171.73653915660901</v>
          </cell>
          <cell r="E3317">
            <v>182.75555306369299</v>
          </cell>
          <cell r="F3317">
            <v>177.24604611015101</v>
          </cell>
          <cell r="G3317">
            <v>-8.4949468324979197E-2</v>
          </cell>
          <cell r="H3317">
            <v>0.179324448357842</v>
          </cell>
          <cell r="I3317">
            <v>0.627817644033688</v>
          </cell>
          <cell r="J3317">
            <v>0.68393947007574596</v>
          </cell>
          <cell r="K3317">
            <v>88.40993656989707</v>
          </cell>
          <cell r="L3317">
            <v>9.8284815232023028</v>
          </cell>
          <cell r="M3317">
            <v>119.07859785462867</v>
          </cell>
          <cell r="N3317">
            <v>22.24598632086423</v>
          </cell>
          <cell r="O3317" t="str">
            <v>Y</v>
          </cell>
          <cell r="P3317" t="str">
            <v>Y</v>
          </cell>
          <cell r="Q3317">
            <v>0</v>
          </cell>
          <cell r="R3317">
            <v>71.091411458219895</v>
          </cell>
          <cell r="S3317">
            <v>-0.78067279999999994</v>
          </cell>
          <cell r="T3317">
            <v>1.9662439999999998E-3</v>
          </cell>
          <cell r="U3317" t="str">
            <v>pink</v>
          </cell>
          <cell r="V3317">
            <v>971.36220506954396</v>
          </cell>
          <cell r="W3317">
            <v>2841.2094927364033</v>
          </cell>
          <cell r="X3317">
            <v>-1.54627585574255</v>
          </cell>
          <cell r="Y3317">
            <v>1.10902608155826E-80</v>
          </cell>
        </row>
        <row r="3318">
          <cell r="A3318" t="str">
            <v>UMAG_06129</v>
          </cell>
          <cell r="B3318" t="str">
            <v>KIS66039</v>
          </cell>
          <cell r="C3318" t="str">
            <v>probable translation initiation factor eIF-4A</v>
          </cell>
          <cell r="D3318">
            <v>83.198684636210501</v>
          </cell>
          <cell r="E3318">
            <v>88.762125173151603</v>
          </cell>
          <cell r="F3318">
            <v>85.980404904680995</v>
          </cell>
          <cell r="G3318">
            <v>-8.5494320859647602E-2</v>
          </cell>
          <cell r="H3318">
            <v>0.23019359737496101</v>
          </cell>
          <cell r="I3318">
            <v>0.69931960916640801</v>
          </cell>
          <cell r="J3318">
            <v>0.748567468966859</v>
          </cell>
          <cell r="K3318">
            <v>46.713631092424556</v>
          </cell>
          <cell r="L3318">
            <v>15.297804869250468</v>
          </cell>
          <cell r="M3318">
            <v>63.178115440348286</v>
          </cell>
          <cell r="N3318">
            <v>5.7833861052620703</v>
          </cell>
          <cell r="O3318" t="str">
            <v>Y</v>
          </cell>
          <cell r="P3318" t="str">
            <v>Y</v>
          </cell>
          <cell r="Q3318">
            <v>8</v>
          </cell>
          <cell r="R3318">
            <v>71.875357589121094</v>
          </cell>
          <cell r="S3318">
            <v>-0.3973179</v>
          </cell>
          <cell r="T3318">
            <v>4.0122980000000003E-2</v>
          </cell>
          <cell r="U3318" t="str">
            <v>salmon</v>
          </cell>
          <cell r="V3318">
            <v>788.9985818416684</v>
          </cell>
          <cell r="W3318">
            <v>1459.6968102374667</v>
          </cell>
          <cell r="X3318">
            <v>-0.88497178957131195</v>
          </cell>
          <cell r="Y3318">
            <v>1.35466948308018E-20</v>
          </cell>
        </row>
        <row r="3319">
          <cell r="A3319" t="str">
            <v>UMAG_11590</v>
          </cell>
          <cell r="B3319" t="str">
            <v>KIS65904</v>
          </cell>
          <cell r="C3319" t="str">
            <v>probable MAS1 - mitochondrial processing peptidase beta chain precursor</v>
          </cell>
          <cell r="D3319">
            <v>1412.91845154361</v>
          </cell>
          <cell r="E3319">
            <v>1502.32106768625</v>
          </cell>
          <cell r="F3319">
            <v>1457.61975961493</v>
          </cell>
          <cell r="G3319">
            <v>-8.6153412288881903E-2</v>
          </cell>
          <cell r="H3319">
            <v>0.13061126549275601</v>
          </cell>
          <cell r="I3319">
            <v>0.50419352064013501</v>
          </cell>
          <cell r="J3319">
            <v>0.57121889570944795</v>
          </cell>
          <cell r="K3319">
            <v>662.49499563641109</v>
          </cell>
          <cell r="L3319">
            <v>80.0925893322257</v>
          </cell>
          <cell r="M3319">
            <v>890.12422187414791</v>
          </cell>
          <cell r="N3319">
            <v>58.389209346894937</v>
          </cell>
          <cell r="O3319" t="str">
            <v>Y</v>
          </cell>
          <cell r="P3319" t="str">
            <v>Y</v>
          </cell>
          <cell r="Q3319">
            <v>0</v>
          </cell>
          <cell r="R3319">
            <v>672.85152156804099</v>
          </cell>
          <cell r="S3319">
            <v>-1.703525</v>
          </cell>
          <cell r="T3319">
            <v>1.88546E-66</v>
          </cell>
          <cell r="U3319" t="str">
            <v>yellow</v>
          </cell>
          <cell r="V3319">
            <v>5908.0838909839003</v>
          </cell>
          <cell r="W3319">
            <v>21890.617389873198</v>
          </cell>
          <cell r="X3319">
            <v>-1.8832080168983001</v>
          </cell>
          <cell r="Y3319">
            <v>1.29921100815356E-41</v>
          </cell>
        </row>
        <row r="3320">
          <cell r="A3320" t="str">
            <v>UMAG_02113</v>
          </cell>
          <cell r="B3320" t="str">
            <v>KIS69578</v>
          </cell>
          <cell r="C3320" t="str">
            <v>hypothetical protein</v>
          </cell>
          <cell r="D3320">
            <v>110.11572626554999</v>
          </cell>
          <cell r="E3320">
            <v>117.41946586761399</v>
          </cell>
          <cell r="F3320">
            <v>113.767596066582</v>
          </cell>
          <cell r="G3320">
            <v>-8.6320527135936104E-2</v>
          </cell>
          <cell r="H3320">
            <v>0.208124950285246</v>
          </cell>
          <cell r="I3320">
            <v>0.66860344723384602</v>
          </cell>
          <cell r="J3320">
            <v>0.71923625674349601</v>
          </cell>
          <cell r="K3320">
            <v>64.690413801904356</v>
          </cell>
          <cell r="L3320">
            <v>7.5015751592801729</v>
          </cell>
          <cell r="M3320">
            <v>87.119463076608582</v>
          </cell>
          <cell r="N3320">
            <v>22.795752065762468</v>
          </cell>
          <cell r="O3320" t="str">
            <v>Y</v>
          </cell>
          <cell r="P3320" t="str">
            <v>Y</v>
          </cell>
          <cell r="Q3320">
            <v>8</v>
          </cell>
          <cell r="R3320">
            <v>74.492226822681701</v>
          </cell>
          <cell r="S3320">
            <v>0.5623013</v>
          </cell>
          <cell r="T3320">
            <v>1.3999620000000001E-2</v>
          </cell>
          <cell r="U3320" t="str">
            <v>cyan</v>
          </cell>
          <cell r="V3320">
            <v>923.40441644440068</v>
          </cell>
          <cell r="W3320">
            <v>631.06975417563729</v>
          </cell>
          <cell r="X3320">
            <v>0.54638602177848195</v>
          </cell>
          <cell r="Y3320">
            <v>3.3148429236011597E-8</v>
          </cell>
        </row>
        <row r="3321">
          <cell r="A3321" t="str">
            <v>UMAG_06060</v>
          </cell>
          <cell r="B3321" t="str">
            <v>KIS65971</v>
          </cell>
          <cell r="C3321" t="str">
            <v>hypothetical protein</v>
          </cell>
          <cell r="D3321">
            <v>137.08619824479001</v>
          </cell>
          <cell r="E3321">
            <v>145.87101713899401</v>
          </cell>
          <cell r="F3321">
            <v>141.47860769189199</v>
          </cell>
          <cell r="G3321">
            <v>-8.6346476253533103E-2</v>
          </cell>
          <cell r="H3321">
            <v>0.14646199282274899</v>
          </cell>
          <cell r="I3321">
            <v>0.54918267403177601</v>
          </cell>
          <cell r="J3321">
            <v>0.61283815412770304</v>
          </cell>
          <cell r="K3321">
            <v>135.23370268890335</v>
          </cell>
          <cell r="L3321">
            <v>5.2742347430452483</v>
          </cell>
          <cell r="M3321">
            <v>182.28217835428703</v>
          </cell>
          <cell r="N3321">
            <v>10.43070141706435</v>
          </cell>
          <cell r="O3321" t="str">
            <v>Y</v>
          </cell>
          <cell r="P3321" t="str">
            <v>Y</v>
          </cell>
          <cell r="Q3321">
            <v>0</v>
          </cell>
          <cell r="R3321">
            <v>131.463851385292</v>
          </cell>
          <cell r="S3321">
            <v>-1.097334</v>
          </cell>
          <cell r="T3321">
            <v>1.0444199999999999E-11</v>
          </cell>
          <cell r="U3321" t="str">
            <v>yellow</v>
          </cell>
          <cell r="V3321">
            <v>2254.0426260968134</v>
          </cell>
          <cell r="W3321">
            <v>4189.1535296502298</v>
          </cell>
          <cell r="X3321">
            <v>-0.89296310262570999</v>
          </cell>
          <cell r="Y3321">
            <v>3.0864537518949801E-19</v>
          </cell>
        </row>
        <row r="3322">
          <cell r="A3322" t="str">
            <v>UMAG_00639</v>
          </cell>
          <cell r="B3322" t="str">
            <v>KIS72224</v>
          </cell>
          <cell r="C3322" t="str">
            <v>related to nuclear pore complex protein Nup160</v>
          </cell>
          <cell r="D3322">
            <v>247.83498996712501</v>
          </cell>
          <cell r="E3322">
            <v>263.65656231144902</v>
          </cell>
          <cell r="F3322">
            <v>255.74577613928699</v>
          </cell>
          <cell r="G3322">
            <v>-8.6501210949773394E-2</v>
          </cell>
          <cell r="H3322">
            <v>0.153618779234344</v>
          </cell>
          <cell r="I3322">
            <v>0.56762275821777097</v>
          </cell>
          <cell r="J3322">
            <v>0.63112616490306395</v>
          </cell>
          <cell r="K3322">
            <v>33.274410186807089</v>
          </cell>
          <cell r="L3322">
            <v>5.7915331617611594</v>
          </cell>
          <cell r="M3322">
            <v>44.811746636206024</v>
          </cell>
          <cell r="N3322">
            <v>4.4420477288191638</v>
          </cell>
          <cell r="O3322" t="str">
            <v>N</v>
          </cell>
          <cell r="P3322" t="str">
            <v>Y</v>
          </cell>
          <cell r="Q3322">
            <v>2</v>
          </cell>
          <cell r="R3322">
            <v>143.40330559848701</v>
          </cell>
          <cell r="S3322">
            <v>5.7509975558368502E-2</v>
          </cell>
          <cell r="T3322">
            <v>0.76965725954643904</v>
          </cell>
          <cell r="U3322" t="str">
            <v>yellow</v>
          </cell>
          <cell r="V3322">
            <v>1272.1124519986299</v>
          </cell>
          <cell r="W3322">
            <v>2116.7390401648004</v>
          </cell>
          <cell r="X3322">
            <v>-0.73404674723826402</v>
          </cell>
          <cell r="Y3322">
            <v>1.8995483549290901E-14</v>
          </cell>
        </row>
        <row r="3323">
          <cell r="A3323" t="str">
            <v>UMAG_01820</v>
          </cell>
          <cell r="B3323" t="str">
            <v>KIS70656</v>
          </cell>
          <cell r="C3323" t="str">
            <v>hypothetical protein</v>
          </cell>
          <cell r="D3323">
            <v>2.3131537907092601</v>
          </cell>
          <cell r="E3323">
            <v>2.6371124062140701</v>
          </cell>
          <cell r="F3323">
            <v>2.47513309846167</v>
          </cell>
          <cell r="G3323">
            <v>-8.6843934941043005E-2</v>
          </cell>
          <cell r="H3323">
            <v>0.59202062031639402</v>
          </cell>
          <cell r="I3323">
            <v>0.82879863516529595</v>
          </cell>
          <cell r="J3323">
            <v>0.86046425694903705</v>
          </cell>
          <cell r="K3323">
            <v>1.9872205094646169</v>
          </cell>
          <cell r="L3323">
            <v>0.97027360087493641</v>
          </cell>
          <cell r="M3323">
            <v>2.984101664108807</v>
          </cell>
          <cell r="N3323">
            <v>0.72452258149851145</v>
          </cell>
          <cell r="O3323" t="str">
            <v>N</v>
          </cell>
          <cell r="P3323" t="str">
            <v>N</v>
          </cell>
          <cell r="Q3323">
            <v>2</v>
          </cell>
          <cell r="R3323">
            <v>21678.4606046107</v>
          </cell>
          <cell r="S3323">
            <v>14.24695</v>
          </cell>
          <cell r="T3323">
            <v>6.9476439999999998E-211</v>
          </cell>
          <cell r="U3323" t="str">
            <v>magenta</v>
          </cell>
          <cell r="V3323">
            <v>24.6069366247077</v>
          </cell>
          <cell r="W3323">
            <v>11.164528048370743</v>
          </cell>
          <cell r="X3323">
            <v>1.08740845009784</v>
          </cell>
          <cell r="Y3323">
            <v>3.2525286810414097E-2</v>
          </cell>
        </row>
        <row r="3324">
          <cell r="A3324" t="str">
            <v>UMAG_05760</v>
          </cell>
          <cell r="B3324" t="str">
            <v>KIS66979</v>
          </cell>
          <cell r="C3324" t="str">
            <v>hypothetical protein</v>
          </cell>
          <cell r="D3324">
            <v>59.021249455727201</v>
          </cell>
          <cell r="E3324">
            <v>62.959386532332097</v>
          </cell>
          <cell r="F3324">
            <v>60.990317994029702</v>
          </cell>
          <cell r="G3324">
            <v>-8.7178207310832395E-2</v>
          </cell>
          <cell r="H3324">
            <v>0.201555831385618</v>
          </cell>
          <cell r="I3324">
            <v>0.65582704584079299</v>
          </cell>
          <cell r="J3324">
            <v>0.70786674104193303</v>
          </cell>
          <cell r="K3324">
            <v>9.193077592168784</v>
          </cell>
          <cell r="L3324">
            <v>1.334149428896978</v>
          </cell>
          <cell r="M3324">
            <v>12.432429489268415</v>
          </cell>
          <cell r="N3324">
            <v>0.68402003600233263</v>
          </cell>
          <cell r="O3324" t="str">
            <v>N</v>
          </cell>
          <cell r="P3324" t="str">
            <v>N</v>
          </cell>
          <cell r="Q3324">
            <v>2</v>
          </cell>
          <cell r="R3324">
            <v>459.98080429450903</v>
          </cell>
          <cell r="S3324">
            <v>7.3375079999999997</v>
          </cell>
          <cell r="T3324">
            <v>6.7759410000000003E-199</v>
          </cell>
          <cell r="U3324" t="str">
            <v>magenta</v>
          </cell>
          <cell r="V3324">
            <v>187.19436307159665</v>
          </cell>
          <cell r="W3324">
            <v>82.412374097931888</v>
          </cell>
          <cell r="X3324">
            <v>1.17563686314261</v>
          </cell>
          <cell r="Y3324">
            <v>1.5472784784083199E-9</v>
          </cell>
        </row>
        <row r="3325">
          <cell r="A3325" t="str">
            <v>UMAG_05609</v>
          </cell>
          <cell r="B3325" t="str">
            <v>KIS66621</v>
          </cell>
          <cell r="C3325" t="str">
            <v>related to HSV2 - Phosphatidylinositol 3</v>
          </cell>
          <cell r="D3325">
            <v>249.33275694058301</v>
          </cell>
          <cell r="E3325">
            <v>265.585259481234</v>
          </cell>
          <cell r="F3325">
            <v>257.45900821090902</v>
          </cell>
          <cell r="G3325">
            <v>-8.7516411038761399E-2</v>
          </cell>
          <cell r="H3325">
            <v>0.174551224986642</v>
          </cell>
          <cell r="I3325">
            <v>0.608372451893476</v>
          </cell>
          <cell r="J3325">
            <v>0.66690752405088405</v>
          </cell>
          <cell r="K3325">
            <v>60.91344078153881</v>
          </cell>
          <cell r="L3325">
            <v>12.768816044312691</v>
          </cell>
          <cell r="M3325">
            <v>82.27529187664679</v>
          </cell>
          <cell r="N3325">
            <v>14.98170283991999</v>
          </cell>
          <cell r="O3325" t="str">
            <v>Y</v>
          </cell>
          <cell r="P3325" t="str">
            <v>Y</v>
          </cell>
          <cell r="Q3325">
            <v>8</v>
          </cell>
          <cell r="R3325">
            <v>215.917376819868</v>
          </cell>
          <cell r="S3325">
            <v>1.485825</v>
          </cell>
          <cell r="T3325">
            <v>3.8315040000000003E-24</v>
          </cell>
          <cell r="U3325" t="str">
            <v>magenta</v>
          </cell>
          <cell r="V3325">
            <v>1743.1021274529667</v>
          </cell>
          <cell r="W3325">
            <v>985.86603323563861</v>
          </cell>
          <cell r="X3325">
            <v>0.819497053747957</v>
          </cell>
          <cell r="Y3325">
            <v>5.6832965514500197E-16</v>
          </cell>
        </row>
        <row r="3326">
          <cell r="A3326" t="str">
            <v>UMAG_11106</v>
          </cell>
          <cell r="B3326" t="str">
            <v>KIS68274</v>
          </cell>
          <cell r="C3326" t="str">
            <v>hypothetical protein</v>
          </cell>
          <cell r="D3326">
            <v>93.358595319036993</v>
          </cell>
          <cell r="E3326">
            <v>99.8364963373416</v>
          </cell>
          <cell r="F3326">
            <v>96.597545828189297</v>
          </cell>
          <cell r="G3326">
            <v>-8.8004806421687107E-2</v>
          </cell>
          <cell r="H3326">
            <v>0.235117442002727</v>
          </cell>
          <cell r="I3326">
            <v>0.69656079573030405</v>
          </cell>
          <cell r="J3326">
            <v>0.74573794173313901</v>
          </cell>
          <cell r="K3326">
            <v>269.97936604450774</v>
          </cell>
          <cell r="L3326">
            <v>94.305124599522699</v>
          </cell>
          <cell r="M3326">
            <v>366.99104859609452</v>
          </cell>
          <cell r="N3326">
            <v>21.840574665305223</v>
          </cell>
          <cell r="O3326" t="str">
            <v>Y</v>
          </cell>
          <cell r="P3326" t="str">
            <v>Y</v>
          </cell>
          <cell r="Q3326">
            <v>0</v>
          </cell>
          <cell r="R3326">
            <v>271.14281340480602</v>
          </cell>
          <cell r="S3326">
            <v>-0.73733769999999998</v>
          </cell>
          <cell r="T3326">
            <v>5.2810640000000002E-5</v>
          </cell>
          <cell r="U3326" t="str">
            <v>pink</v>
          </cell>
          <cell r="V3326">
            <v>2773.7400540406602</v>
          </cell>
          <cell r="W3326">
            <v>2033.1982225992999</v>
          </cell>
          <cell r="X3326">
            <v>0.43056051460903</v>
          </cell>
          <cell r="Y3326">
            <v>0.39395882563078499</v>
          </cell>
        </row>
        <row r="3327">
          <cell r="A3327" t="str">
            <v>UMAG_01165</v>
          </cell>
          <cell r="B3327" t="str">
            <v>KIS71265</v>
          </cell>
          <cell r="C3327" t="str">
            <v>related to Glucan 1</v>
          </cell>
          <cell r="D3327">
            <v>34.408200935584901</v>
          </cell>
          <cell r="E3327">
            <v>36.750828293584497</v>
          </cell>
          <cell r="F3327">
            <v>35.579514614584703</v>
          </cell>
          <cell r="G3327">
            <v>-8.8594140308873998E-2</v>
          </cell>
          <cell r="H3327">
            <v>0.23988830211331899</v>
          </cell>
          <cell r="I3327">
            <v>0.69962013075171003</v>
          </cell>
          <cell r="J3327">
            <v>0.74871562113085</v>
          </cell>
          <cell r="K3327">
            <v>10.959379443268881</v>
          </cell>
          <cell r="L3327">
            <v>1.2507940330236744</v>
          </cell>
          <cell r="M3327">
            <v>14.895534393382768</v>
          </cell>
          <cell r="N3327">
            <v>2.4506522369626342</v>
          </cell>
          <cell r="O3327" t="str">
            <v>N</v>
          </cell>
          <cell r="P3327" t="str">
            <v>N</v>
          </cell>
          <cell r="Q3327">
            <v>12</v>
          </cell>
          <cell r="R3327">
            <v>4.00642600052847</v>
          </cell>
          <cell r="S3327">
            <v>0.53346640600547801</v>
          </cell>
          <cell r="T3327">
            <v>0.59098410819063296</v>
          </cell>
          <cell r="U3327" t="e">
            <v>#N/A</v>
          </cell>
          <cell r="V3327">
            <v>224.30376413609167</v>
          </cell>
          <cell r="W3327">
            <v>61.23103206982703</v>
          </cell>
          <cell r="X3327">
            <v>1.8646759169312499</v>
          </cell>
          <cell r="Y3327">
            <v>1.7851255870194199E-15</v>
          </cell>
        </row>
        <row r="3328">
          <cell r="A3328" t="str">
            <v>UMAG_10401</v>
          </cell>
          <cell r="B3328" t="str">
            <v>KIS68622</v>
          </cell>
          <cell r="C3328" t="str">
            <v>related to CHL1 - protein of the DEAH box family</v>
          </cell>
          <cell r="D3328">
            <v>149.36976475669999</v>
          </cell>
          <cell r="E3328">
            <v>159.978936973213</v>
          </cell>
          <cell r="F3328">
            <v>154.67435086495701</v>
          </cell>
          <cell r="G3328">
            <v>-8.8639858666142005E-2</v>
          </cell>
          <cell r="H3328">
            <v>0.26242648547356701</v>
          </cell>
          <cell r="I3328">
            <v>0.722206698900551</v>
          </cell>
          <cell r="J3328">
            <v>0.76898883713491994</v>
          </cell>
          <cell r="K3328">
            <v>35.815560605922869</v>
          </cell>
          <cell r="L3328">
            <v>8.5129959603179319</v>
          </cell>
          <cell r="M3328">
            <v>48.318796227633726</v>
          </cell>
          <cell r="N3328">
            <v>19.465639537221474</v>
          </cell>
          <cell r="O3328" t="str">
            <v>N</v>
          </cell>
          <cell r="P3328" t="str">
            <v>Y</v>
          </cell>
          <cell r="Q3328">
            <v>2</v>
          </cell>
          <cell r="R3328">
            <v>107.80664701329</v>
          </cell>
          <cell r="S3328">
            <v>1.0660909999999999</v>
          </cell>
          <cell r="T3328">
            <v>8.982924E-5</v>
          </cell>
          <cell r="U3328" t="str">
            <v>light-green</v>
          </cell>
          <cell r="V3328">
            <v>763.97607646746928</v>
          </cell>
          <cell r="W3328">
            <v>1346.0785011417067</v>
          </cell>
          <cell r="X3328">
            <v>-0.81558818559311697</v>
          </cell>
          <cell r="Y3328">
            <v>6.6616143869390705E-10</v>
          </cell>
        </row>
        <row r="3329">
          <cell r="A3329" t="str">
            <v>UMAG_02234</v>
          </cell>
          <cell r="B3329" t="str">
            <v>KIS69706</v>
          </cell>
          <cell r="C3329" t="str">
            <v>hypothetical protein</v>
          </cell>
          <cell r="D3329">
            <v>9.2289785500154107</v>
          </cell>
          <cell r="E3329">
            <v>10.0714400016975</v>
          </cell>
          <cell r="F3329">
            <v>9.6502092758564597</v>
          </cell>
          <cell r="G3329">
            <v>-8.8941982521162005E-2</v>
          </cell>
          <cell r="H3329">
            <v>0.431064609625886</v>
          </cell>
          <cell r="I3329">
            <v>0.80785669206462396</v>
          </cell>
          <cell r="J3329">
            <v>0.84309438299474504</v>
          </cell>
          <cell r="K3329">
            <v>11.405048278072206</v>
          </cell>
          <cell r="L3329">
            <v>6.9431599464719405</v>
          </cell>
          <cell r="M3329">
            <v>15.700073151097026</v>
          </cell>
          <cell r="N3329">
            <v>3.341174195214434</v>
          </cell>
          <cell r="O3329" t="str">
            <v>N</v>
          </cell>
          <cell r="P3329" t="str">
            <v>Y</v>
          </cell>
          <cell r="Q3329">
            <v>12</v>
          </cell>
          <cell r="R3329">
            <v>18.119383111592899</v>
          </cell>
          <cell r="S3329">
            <v>-4.6224519999999998E-2</v>
          </cell>
          <cell r="T3329">
            <v>0.93090729999999999</v>
          </cell>
          <cell r="U3329" t="str">
            <v>blue</v>
          </cell>
          <cell r="V3329">
            <v>122.01413371399757</v>
          </cell>
          <cell r="W3329">
            <v>123.99811153065032</v>
          </cell>
          <cell r="X3329">
            <v>-2.08008066661486E-2</v>
          </cell>
          <cell r="Y3329">
            <v>0.93633794077820298</v>
          </cell>
        </row>
        <row r="3330">
          <cell r="A3330" t="str">
            <v>UMAG_02361</v>
          </cell>
          <cell r="B3330" t="str">
            <v>KIS69839</v>
          </cell>
          <cell r="C3330" t="str">
            <v>related to ATPase inhibitor</v>
          </cell>
          <cell r="D3330">
            <v>652.10511148234002</v>
          </cell>
          <cell r="E3330">
            <v>694.860496171146</v>
          </cell>
          <cell r="F3330">
            <v>673.48280382674295</v>
          </cell>
          <cell r="G3330">
            <v>-8.9367331414295703E-2</v>
          </cell>
          <cell r="H3330">
            <v>0.13100434411923201</v>
          </cell>
          <cell r="I3330">
            <v>0.49201734228692001</v>
          </cell>
          <cell r="J3330">
            <v>0.55958310407984202</v>
          </cell>
          <cell r="K3330">
            <v>1586.3050021685747</v>
          </cell>
          <cell r="L3330">
            <v>131.20404844763763</v>
          </cell>
          <cell r="M3330">
            <v>2138.2515521670239</v>
          </cell>
          <cell r="N3330">
            <v>134.64283567420276</v>
          </cell>
          <cell r="O3330" t="str">
            <v>Y</v>
          </cell>
          <cell r="P3330" t="str">
            <v>Y</v>
          </cell>
          <cell r="Q3330">
            <v>0.5</v>
          </cell>
          <cell r="R3330">
            <v>596.89938047710802</v>
          </cell>
          <cell r="S3330">
            <v>0.22992969999999999</v>
          </cell>
          <cell r="T3330">
            <v>0.1383094</v>
          </cell>
          <cell r="U3330" t="str">
            <v>beige</v>
          </cell>
          <cell r="V3330">
            <v>5047.82315074093</v>
          </cell>
          <cell r="W3330">
            <v>3242.6443830466069</v>
          </cell>
          <cell r="X3330">
            <v>0.613202390495448</v>
          </cell>
          <cell r="Y3330">
            <v>0.22047409247312599</v>
          </cell>
        </row>
        <row r="3331">
          <cell r="A3331" t="str">
            <v>UMAG_05612</v>
          </cell>
          <cell r="B3331" t="str">
            <v>KIS66624</v>
          </cell>
          <cell r="C3331" t="str">
            <v>related to proline transport helper PTH1</v>
          </cell>
          <cell r="D3331">
            <v>75.723028977994105</v>
          </cell>
          <cell r="E3331">
            <v>80.957731590927807</v>
          </cell>
          <cell r="F3331">
            <v>78.340380284460906</v>
          </cell>
          <cell r="G3331">
            <v>-8.9879157587652594E-2</v>
          </cell>
          <cell r="H3331">
            <v>0.20830033700753001</v>
          </cell>
          <cell r="I3331">
            <v>0.65594564862482596</v>
          </cell>
          <cell r="J3331">
            <v>0.70786674104193303</v>
          </cell>
          <cell r="K3331">
            <v>35.327113230738433</v>
          </cell>
          <cell r="L3331">
            <v>6.4606726539299242</v>
          </cell>
          <cell r="M3331">
            <v>47.810614139051665</v>
          </cell>
          <cell r="N3331">
            <v>8.7970842617884539</v>
          </cell>
          <cell r="O3331" t="str">
            <v>Y</v>
          </cell>
          <cell r="P3331" t="str">
            <v>Y</v>
          </cell>
          <cell r="Q3331">
            <v>0.5</v>
          </cell>
          <cell r="R3331">
            <v>35.566070760546403</v>
          </cell>
          <cell r="S3331">
            <v>-0.2354079</v>
          </cell>
          <cell r="T3331">
            <v>0.51226879999999997</v>
          </cell>
          <cell r="U3331" t="str">
            <v>beige</v>
          </cell>
          <cell r="V3331">
            <v>472.26274028618633</v>
          </cell>
          <cell r="W3331">
            <v>482.91089260835565</v>
          </cell>
          <cell r="X3331">
            <v>-3.4206547969451703E-2</v>
          </cell>
          <cell r="Y3331">
            <v>0.80195553738081105</v>
          </cell>
        </row>
        <row r="3332">
          <cell r="A3332" t="str">
            <v>UMAG_11837</v>
          </cell>
          <cell r="B3332" t="str">
            <v>KIS72397</v>
          </cell>
          <cell r="C3332" t="str">
            <v>hypothetical protein</v>
          </cell>
          <cell r="D3332">
            <v>155.35451445611</v>
          </cell>
          <cell r="E3332">
            <v>165.80257800139299</v>
          </cell>
          <cell r="F3332">
            <v>160.578546228752</v>
          </cell>
          <cell r="G3332">
            <v>-9.0253104454379604E-2</v>
          </cell>
          <cell r="H3332">
            <v>0.166435078262886</v>
          </cell>
          <cell r="I3332">
            <v>0.58018244983344203</v>
          </cell>
          <cell r="J3332">
            <v>0.64243720019266903</v>
          </cell>
          <cell r="K3332">
            <v>44.227534083943034</v>
          </cell>
          <cell r="L3332">
            <v>5.6463137377661585</v>
          </cell>
          <cell r="M3332">
            <v>59.884751060859628</v>
          </cell>
          <cell r="N3332">
            <v>9.7152629693061101</v>
          </cell>
          <cell r="O3332" t="str">
            <v>N</v>
          </cell>
          <cell r="P3332" t="str">
            <v>Y</v>
          </cell>
          <cell r="Q3332">
            <v>0.5</v>
          </cell>
          <cell r="R3332">
            <v>114.004466547608</v>
          </cell>
          <cell r="S3332">
            <v>0.22489690000000001</v>
          </cell>
          <cell r="T3332">
            <v>0.22381970000000001</v>
          </cell>
          <cell r="U3332" t="str">
            <v>light-cyan</v>
          </cell>
          <cell r="V3332">
            <v>1345.3662364282466</v>
          </cell>
          <cell r="W3332">
            <v>1922.8362995711766</v>
          </cell>
          <cell r="X3332">
            <v>-0.51540169396814595</v>
          </cell>
          <cell r="Y3332">
            <v>2.7521828475121501E-9</v>
          </cell>
        </row>
        <row r="3333">
          <cell r="A3333" t="str">
            <v>UMAG_10124</v>
          </cell>
          <cell r="B3333" t="str">
            <v>KIS72064</v>
          </cell>
          <cell r="C3333" t="str">
            <v>related to RNA splicing endonuclease gamma subunit</v>
          </cell>
          <cell r="D3333">
            <v>141.68532732626201</v>
          </cell>
          <cell r="E3333">
            <v>151.36617206668299</v>
          </cell>
          <cell r="F3333">
            <v>146.52574969647199</v>
          </cell>
          <cell r="G3333">
            <v>-9.0362498693032894E-2</v>
          </cell>
          <cell r="H3333">
            <v>0.17377362137215799</v>
          </cell>
          <cell r="I3333">
            <v>0.59509142530378201</v>
          </cell>
          <cell r="J3333">
            <v>0.65512791538214599</v>
          </cell>
          <cell r="K3333">
            <v>87.218016649792958</v>
          </cell>
          <cell r="L3333">
            <v>14.29068875064514</v>
          </cell>
          <cell r="M3333">
            <v>117.83418709207946</v>
          </cell>
          <cell r="N3333">
            <v>7.0210957807068448</v>
          </cell>
          <cell r="O3333" t="str">
            <v>Y</v>
          </cell>
          <cell r="P3333" t="str">
            <v>Y</v>
          </cell>
          <cell r="Q3333">
            <v>12</v>
          </cell>
          <cell r="R3333">
            <v>97.853854302262604</v>
          </cell>
          <cell r="S3333">
            <v>0.44110149999999998</v>
          </cell>
          <cell r="T3333">
            <v>4.714637E-2</v>
          </cell>
          <cell r="U3333" t="str">
            <v>cyan</v>
          </cell>
          <cell r="V3333">
            <v>816.15780786423636</v>
          </cell>
          <cell r="W3333">
            <v>1524.2087920364866</v>
          </cell>
          <cell r="X3333">
            <v>-0.90047081528463901</v>
          </cell>
          <cell r="Y3333">
            <v>5.0560537741055E-20</v>
          </cell>
        </row>
        <row r="3334">
          <cell r="A3334" t="str">
            <v>UMAG_01984</v>
          </cell>
          <cell r="B3334" t="str">
            <v>KIS70836</v>
          </cell>
          <cell r="C3334" t="str">
            <v>probable ADH1 - alcohol dehydrogenase I</v>
          </cell>
          <cell r="D3334">
            <v>142.51340484489899</v>
          </cell>
          <cell r="E3334">
            <v>152.351254765173</v>
          </cell>
          <cell r="F3334">
            <v>147.43232980503601</v>
          </cell>
          <cell r="G3334">
            <v>-9.0395544732830901E-2</v>
          </cell>
          <cell r="H3334">
            <v>0.202037376328943</v>
          </cell>
          <cell r="I3334">
            <v>0.644878720600777</v>
          </cell>
          <cell r="J3334">
            <v>0.69815929865611204</v>
          </cell>
          <cell r="K3334">
            <v>86.082524018828622</v>
          </cell>
          <cell r="L3334">
            <v>13.894472009135834</v>
          </cell>
          <cell r="M3334">
            <v>116.37963856110264</v>
          </cell>
          <cell r="N3334">
            <v>29.290615278357379</v>
          </cell>
          <cell r="O3334" t="str">
            <v>Y</v>
          </cell>
          <cell r="P3334" t="str">
            <v>Y</v>
          </cell>
          <cell r="Q3334">
            <v>0.5</v>
          </cell>
          <cell r="R3334">
            <v>2294.344822345</v>
          </cell>
          <cell r="S3334">
            <v>5.5362920000000004</v>
          </cell>
          <cell r="T3334">
            <v>7.6570919999999999E-25</v>
          </cell>
          <cell r="U3334" t="str">
            <v>red</v>
          </cell>
          <cell r="V3334">
            <v>1122.3895899685733</v>
          </cell>
          <cell r="W3334">
            <v>362.04947903208068</v>
          </cell>
          <cell r="X3334">
            <v>1.61945020508156</v>
          </cell>
          <cell r="Y3334">
            <v>2.2920697083670201E-12</v>
          </cell>
        </row>
        <row r="3335">
          <cell r="A3335" t="str">
            <v>UMAG_03949</v>
          </cell>
          <cell r="B3335" t="str">
            <v>KIS67896</v>
          </cell>
          <cell r="C3335" t="str">
            <v>probable 4-alpha-glucanotransferase / amylo-1</v>
          </cell>
          <cell r="D3335">
            <v>548.71543550757804</v>
          </cell>
          <cell r="E3335">
            <v>585.09770597365605</v>
          </cell>
          <cell r="F3335">
            <v>566.90657074061698</v>
          </cell>
          <cell r="G3335">
            <v>-9.0461401988642401E-2</v>
          </cell>
          <cell r="H3335">
            <v>0.13727927234012799</v>
          </cell>
          <cell r="I3335">
            <v>0.50440674856686796</v>
          </cell>
          <cell r="J3335">
            <v>0.57136026577975896</v>
          </cell>
          <cell r="K3335">
            <v>78.442096521967073</v>
          </cell>
          <cell r="L3335">
            <v>10.358016443043198</v>
          </cell>
          <cell r="M3335">
            <v>106.2411619367376</v>
          </cell>
          <cell r="N3335">
            <v>15.716504912781645</v>
          </cell>
          <cell r="O3335" t="str">
            <v>N</v>
          </cell>
          <cell r="P3335" t="str">
            <v>Y</v>
          </cell>
          <cell r="Q3335">
            <v>0</v>
          </cell>
          <cell r="R3335">
            <v>98.997109919514799</v>
          </cell>
          <cell r="S3335">
            <v>-2.2736299999999998</v>
          </cell>
          <cell r="T3335">
            <v>1.4380779999999999E-19</v>
          </cell>
          <cell r="U3335" t="str">
            <v>burlywood</v>
          </cell>
          <cell r="V3335">
            <v>5231.1050222432305</v>
          </cell>
          <cell r="W3335">
            <v>5034.9353729774293</v>
          </cell>
          <cell r="X3335">
            <v>5.4623350510114597E-2</v>
          </cell>
          <cell r="Y3335">
            <v>0.63156841012834097</v>
          </cell>
        </row>
        <row r="3336">
          <cell r="A3336" t="str">
            <v>UMAG_01532</v>
          </cell>
          <cell r="B3336" t="str">
            <v>KIS70363</v>
          </cell>
          <cell r="C3336" t="str">
            <v>hypothetical protein</v>
          </cell>
          <cell r="D3336">
            <v>73.466042364850694</v>
          </cell>
          <cell r="E3336">
            <v>78.502645688509901</v>
          </cell>
          <cell r="F3336">
            <v>75.984344026680304</v>
          </cell>
          <cell r="G3336">
            <v>-9.0462267276175207E-2</v>
          </cell>
          <cell r="H3336">
            <v>0.215730294386522</v>
          </cell>
          <cell r="I3336">
            <v>0.66494266596771801</v>
          </cell>
          <cell r="J3336">
            <v>0.71592160369191005</v>
          </cell>
          <cell r="K3336">
            <v>23.568908218088204</v>
          </cell>
          <cell r="L3336">
            <v>6.1036192189110974</v>
          </cell>
          <cell r="M3336">
            <v>32.059406576492385</v>
          </cell>
          <cell r="N3336">
            <v>5.5761063955141772</v>
          </cell>
          <cell r="O3336" t="str">
            <v>N</v>
          </cell>
          <cell r="P3336" t="str">
            <v>Y</v>
          </cell>
          <cell r="Q3336">
            <v>6</v>
          </cell>
          <cell r="R3336">
            <v>96.270626355047995</v>
          </cell>
          <cell r="S3336">
            <v>0.97969379999999995</v>
          </cell>
          <cell r="T3336">
            <v>4.0161769999999997E-5</v>
          </cell>
          <cell r="U3336" t="str">
            <v>light-cyan</v>
          </cell>
          <cell r="V3336">
            <v>715.52593486762726</v>
          </cell>
          <cell r="W3336">
            <v>475.50233083914935</v>
          </cell>
          <cell r="X3336">
            <v>0.58953865303024999</v>
          </cell>
          <cell r="Y3336">
            <v>4.8967582418792201E-6</v>
          </cell>
        </row>
        <row r="3337">
          <cell r="A3337" t="str">
            <v>UMAG_05223</v>
          </cell>
          <cell r="B3337" t="str">
            <v>KIS70151</v>
          </cell>
          <cell r="C3337" t="str">
            <v>related to beta-1</v>
          </cell>
          <cell r="D3337">
            <v>43.135106860933199</v>
          </cell>
          <cell r="E3337">
            <v>46.134524929049903</v>
          </cell>
          <cell r="F3337">
            <v>44.634815894991497</v>
          </cell>
          <cell r="G3337">
            <v>-9.0944621152095798E-2</v>
          </cell>
          <cell r="H3337">
            <v>0.21643395124222001</v>
          </cell>
          <cell r="I3337">
            <v>0.66341153777418505</v>
          </cell>
          <cell r="J3337">
            <v>0.71447107651222197</v>
          </cell>
          <cell r="K3337">
            <v>14.520870076047878</v>
          </cell>
          <cell r="L3337">
            <v>1.0928800846384574</v>
          </cell>
          <cell r="M3337">
            <v>19.829474154601403</v>
          </cell>
          <cell r="N3337">
            <v>2.1676915504972958</v>
          </cell>
          <cell r="O3337" t="str">
            <v>N</v>
          </cell>
          <cell r="P3337" t="str">
            <v>Y</v>
          </cell>
          <cell r="Q3337">
            <v>2</v>
          </cell>
          <cell r="R3337">
            <v>1908.1934486954201</v>
          </cell>
          <cell r="S3337">
            <v>5.459333</v>
          </cell>
          <cell r="T3337">
            <v>5.0357010000000001E-50</v>
          </cell>
          <cell r="U3337" t="str">
            <v>magenta</v>
          </cell>
          <cell r="V3337">
            <v>575.76069767890033</v>
          </cell>
          <cell r="W3337">
            <v>446.6801667275567</v>
          </cell>
          <cell r="X3337">
            <v>0.36481983856921002</v>
          </cell>
          <cell r="Y3337">
            <v>1.79737643494011E-3</v>
          </cell>
        </row>
        <row r="3338">
          <cell r="A3338" t="str">
            <v>UMAG_01285</v>
          </cell>
          <cell r="B3338" t="str">
            <v>KIS71385</v>
          </cell>
          <cell r="C3338" t="str">
            <v>related to diadenosine hexaphosphate (Ap6A) hydrolase</v>
          </cell>
          <cell r="D3338">
            <v>94.192825244748093</v>
          </cell>
          <cell r="E3338">
            <v>100.624226775087</v>
          </cell>
          <cell r="F3338">
            <v>97.408526009917296</v>
          </cell>
          <cell r="G3338">
            <v>-9.1061344492992302E-2</v>
          </cell>
          <cell r="H3338">
            <v>0.18179006445430801</v>
          </cell>
          <cell r="I3338">
            <v>0.60799660670515299</v>
          </cell>
          <cell r="J3338">
            <v>0.66660863532167203</v>
          </cell>
          <cell r="K3338">
            <v>91.374787081328193</v>
          </cell>
          <cell r="L3338">
            <v>10.543520080226662</v>
          </cell>
          <cell r="M3338">
            <v>124.02856097555923</v>
          </cell>
          <cell r="N3338">
            <v>18.881615630691741</v>
          </cell>
          <cell r="O3338" t="str">
            <v>N</v>
          </cell>
          <cell r="P3338" t="str">
            <v>N</v>
          </cell>
          <cell r="Q3338">
            <v>12</v>
          </cell>
          <cell r="R3338">
            <v>110.821040624532</v>
          </cell>
          <cell r="S3338">
            <v>0.93262113631785404</v>
          </cell>
          <cell r="T3338">
            <v>1.3394394525039299E-3</v>
          </cell>
          <cell r="U3338" t="str">
            <v>cyan</v>
          </cell>
          <cell r="V3338">
            <v>602.1491419269737</v>
          </cell>
          <cell r="W3338">
            <v>493.65361655246937</v>
          </cell>
          <cell r="X3338">
            <v>0.28541349181995501</v>
          </cell>
          <cell r="Y3338">
            <v>4.8626892480889299E-2</v>
          </cell>
        </row>
        <row r="3339">
          <cell r="A3339" t="str">
            <v>UMAG_00400</v>
          </cell>
          <cell r="B3339" t="str">
            <v>KIS71975</v>
          </cell>
          <cell r="C3339" t="str">
            <v>hypothetical protein</v>
          </cell>
          <cell r="D3339">
            <v>110.851281893083</v>
          </cell>
          <cell r="E3339">
            <v>118.45608201783099</v>
          </cell>
          <cell r="F3339">
            <v>114.653681955457</v>
          </cell>
          <cell r="G3339">
            <v>-9.1207212467883103E-2</v>
          </cell>
          <cell r="H3339">
            <v>0.188435007840522</v>
          </cell>
          <cell r="I3339">
            <v>0.61955686034022805</v>
          </cell>
          <cell r="J3339">
            <v>0.67641326986612704</v>
          </cell>
          <cell r="K3339">
            <v>18.079223843773725</v>
          </cell>
          <cell r="L3339">
            <v>3.2132397993579263</v>
          </cell>
          <cell r="M3339">
            <v>24.695423662880721</v>
          </cell>
          <cell r="N3339">
            <v>4.2095991815663574</v>
          </cell>
          <cell r="O3339" t="str">
            <v>N</v>
          </cell>
          <cell r="P3339" t="str">
            <v>Y</v>
          </cell>
          <cell r="Q3339">
            <v>2</v>
          </cell>
          <cell r="R3339">
            <v>101.456846747838</v>
          </cell>
          <cell r="S3339">
            <v>0.52169289955303599</v>
          </cell>
          <cell r="T3339">
            <v>6.5202264445930998E-3</v>
          </cell>
          <cell r="U3339" t="str">
            <v>magenta</v>
          </cell>
          <cell r="V3339">
            <v>625.85561334367765</v>
          </cell>
          <cell r="W3339">
            <v>985.95732920249736</v>
          </cell>
          <cell r="X3339">
            <v>-0.65460376425240996</v>
          </cell>
          <cell r="Y3339">
            <v>1.51933643913958E-12</v>
          </cell>
        </row>
        <row r="3340">
          <cell r="A3340" t="str">
            <v>UMAG_02876</v>
          </cell>
          <cell r="B3340" t="str">
            <v>KIS68890</v>
          </cell>
          <cell r="C3340" t="str">
            <v>hypothetical protein</v>
          </cell>
          <cell r="D3340">
            <v>68.528858451374006</v>
          </cell>
          <cell r="E3340">
            <v>73.328949088730198</v>
          </cell>
          <cell r="F3340">
            <v>70.928903770052102</v>
          </cell>
          <cell r="G3340">
            <v>-9.13946539490922E-2</v>
          </cell>
          <cell r="H3340">
            <v>0.19504393750069299</v>
          </cell>
          <cell r="I3340">
            <v>0.62983393184249403</v>
          </cell>
          <cell r="J3340">
            <v>0.68522843365364405</v>
          </cell>
          <cell r="K3340">
            <v>123.90899512846534</v>
          </cell>
          <cell r="L3340">
            <v>18.109894876599597</v>
          </cell>
          <cell r="M3340">
            <v>167.24101927363461</v>
          </cell>
          <cell r="N3340">
            <v>13.495834037419899</v>
          </cell>
          <cell r="O3340" t="str">
            <v>Y</v>
          </cell>
          <cell r="P3340" t="str">
            <v>Y</v>
          </cell>
          <cell r="Q3340">
            <v>8</v>
          </cell>
          <cell r="R3340">
            <v>91.398712545820203</v>
          </cell>
          <cell r="S3340">
            <v>0.56580580000000003</v>
          </cell>
          <cell r="T3340">
            <v>2.6832310000000002E-2</v>
          </cell>
          <cell r="U3340" t="str">
            <v>cyan</v>
          </cell>
          <cell r="V3340">
            <v>797.51111310892645</v>
          </cell>
          <cell r="W3340">
            <v>679.79974847764367</v>
          </cell>
          <cell r="X3340">
            <v>0.22883055809945901</v>
          </cell>
          <cell r="Y3340">
            <v>0.34018204148933401</v>
          </cell>
        </row>
        <row r="3341">
          <cell r="A3341" t="str">
            <v>UMAG_11348</v>
          </cell>
          <cell r="B3341" t="str">
            <v>KIS71925</v>
          </cell>
          <cell r="C3341" t="str">
            <v>hypothetical protein</v>
          </cell>
          <cell r="D3341">
            <v>240.43955730891199</v>
          </cell>
          <cell r="E3341">
            <v>257.24531374674302</v>
          </cell>
          <cell r="F3341">
            <v>248.84243552782701</v>
          </cell>
          <cell r="G3341">
            <v>-9.2659315912767506E-2</v>
          </cell>
          <cell r="H3341">
            <v>0.180146174156877</v>
          </cell>
          <cell r="I3341">
            <v>0.59857653479345496</v>
          </cell>
          <cell r="J3341">
            <v>0.65802021237517205</v>
          </cell>
          <cell r="K3341">
            <v>66.969204298195152</v>
          </cell>
          <cell r="L3341">
            <v>16.385936949328713</v>
          </cell>
          <cell r="M3341">
            <v>90.388434987693287</v>
          </cell>
          <cell r="N3341">
            <v>7.2965650805160855</v>
          </cell>
          <cell r="O3341" t="str">
            <v>Y</v>
          </cell>
          <cell r="P3341" t="str">
            <v>Y</v>
          </cell>
          <cell r="Q3341">
            <v>12</v>
          </cell>
          <cell r="R3341">
            <v>75.201461060330303</v>
          </cell>
          <cell r="S3341">
            <v>-0.4044314</v>
          </cell>
          <cell r="T3341">
            <v>0.1112471</v>
          </cell>
          <cell r="U3341" t="str">
            <v>dark-green</v>
          </cell>
          <cell r="V3341">
            <v>1162.48521735602</v>
          </cell>
          <cell r="W3341">
            <v>1087.85396825524</v>
          </cell>
          <cell r="X3341">
            <v>9.6400690361853003E-2</v>
          </cell>
          <cell r="Y3341">
            <v>0.395565048751927</v>
          </cell>
        </row>
        <row r="3342">
          <cell r="A3342" t="str">
            <v>UMAG_01120</v>
          </cell>
          <cell r="B3342" t="str">
            <v>KIS71215</v>
          </cell>
          <cell r="C3342" t="str">
            <v>related to PGS1 - phosphatidylglycerophosphate synthase</v>
          </cell>
          <cell r="D3342">
            <v>91.627919384059794</v>
          </cell>
          <cell r="E3342">
            <v>98.202018481847006</v>
          </cell>
          <cell r="F3342">
            <v>94.9149689329534</v>
          </cell>
          <cell r="G3342">
            <v>-9.2791180253086802E-2</v>
          </cell>
          <cell r="H3342">
            <v>0.201208119750836</v>
          </cell>
          <cell r="I3342">
            <v>0.634658593342323</v>
          </cell>
          <cell r="J3342">
            <v>0.689637428594012</v>
          </cell>
          <cell r="K3342">
            <v>35.887368486868489</v>
          </cell>
          <cell r="L3342">
            <v>2.4906674623565963</v>
          </cell>
          <cell r="M3342">
            <v>48.544991851955842</v>
          </cell>
          <cell r="N3342">
            <v>10.631608417004561</v>
          </cell>
          <cell r="O3342" t="str">
            <v>Y</v>
          </cell>
          <cell r="P3342" t="str">
            <v>Y</v>
          </cell>
          <cell r="Q3342">
            <v>0</v>
          </cell>
          <cell r="R3342">
            <v>35.019080823272802</v>
          </cell>
          <cell r="S3342">
            <v>-0.76481093721257698</v>
          </cell>
          <cell r="T3342">
            <v>2.7523811344382799E-2</v>
          </cell>
          <cell r="U3342" t="str">
            <v>burlywood</v>
          </cell>
          <cell r="V3342">
            <v>485.28300586615802</v>
          </cell>
          <cell r="W3342">
            <v>977.14166902371301</v>
          </cell>
          <cell r="X3342">
            <v>-1.00826328594225</v>
          </cell>
          <cell r="Y3342">
            <v>3.7450333471675801E-23</v>
          </cell>
        </row>
        <row r="3343">
          <cell r="A3343" t="str">
            <v>UMAG_11813</v>
          </cell>
          <cell r="B3343" t="str">
            <v>KIS65764</v>
          </cell>
          <cell r="C3343" t="str">
            <v>hypothetical protein</v>
          </cell>
          <cell r="D3343">
            <v>14.1216832158808</v>
          </cell>
          <cell r="E3343">
            <v>15.333817082927199</v>
          </cell>
          <cell r="F3343">
            <v>14.727750149404001</v>
          </cell>
          <cell r="G3343">
            <v>-9.4082376471199297E-2</v>
          </cell>
          <cell r="H3343">
            <v>0.36756615165593498</v>
          </cell>
          <cell r="I3343">
            <v>0.77443983341357403</v>
          </cell>
          <cell r="J3343">
            <v>0.81613072167237999</v>
          </cell>
          <cell r="K3343">
            <v>27.711465722184112</v>
          </cell>
          <cell r="L3343">
            <v>7.1837153107509248</v>
          </cell>
          <cell r="M3343">
            <v>37.235798804352996</v>
          </cell>
          <cell r="N3343">
            <v>16.413037751821623</v>
          </cell>
          <cell r="O3343" t="str">
            <v>Y</v>
          </cell>
          <cell r="P3343" t="str">
            <v>Y</v>
          </cell>
          <cell r="Q3343">
            <v>0.5</v>
          </cell>
          <cell r="R3343">
            <v>11.2072989965417</v>
          </cell>
          <cell r="S3343">
            <v>-4.6896750000000001E-2</v>
          </cell>
          <cell r="T3343">
            <v>0.93171539999999997</v>
          </cell>
          <cell r="U3343" t="str">
            <v>dark-green</v>
          </cell>
          <cell r="V3343">
            <v>209.45850996827335</v>
          </cell>
          <cell r="W3343">
            <v>98.041450337664571</v>
          </cell>
          <cell r="X3343">
            <v>1.0903011368904201</v>
          </cell>
          <cell r="Y3343">
            <v>1.26480716391435E-9</v>
          </cell>
        </row>
        <row r="3344">
          <cell r="A3344" t="str">
            <v>UMAG_12106</v>
          </cell>
          <cell r="B3344" t="str">
            <v>KIS72095</v>
          </cell>
          <cell r="C3344" t="str">
            <v>related to Tripeptidyl-peptidase II</v>
          </cell>
          <cell r="D3344">
            <v>481.77512239523298</v>
          </cell>
          <cell r="E3344">
            <v>515.68301772831899</v>
          </cell>
          <cell r="F3344">
            <v>498.72907006177599</v>
          </cell>
          <cell r="G3344">
            <v>-9.5239744606495494E-2</v>
          </cell>
          <cell r="H3344">
            <v>0.1411734202702</v>
          </cell>
          <cell r="I3344">
            <v>0.49375008986749203</v>
          </cell>
          <cell r="J3344">
            <v>0.56135613877930202</v>
          </cell>
          <cell r="K3344">
            <v>83.287697456851816</v>
          </cell>
          <cell r="L3344">
            <v>13.984909110259141</v>
          </cell>
          <cell r="M3344">
            <v>112.78397558984581</v>
          </cell>
          <cell r="N3344">
            <v>9.2063654579898113</v>
          </cell>
          <cell r="O3344" t="str">
            <v>N</v>
          </cell>
          <cell r="P3344" t="str">
            <v>Y</v>
          </cell>
          <cell r="Q3344">
            <v>2</v>
          </cell>
          <cell r="R3344">
            <v>258.66307571374301</v>
          </cell>
          <cell r="S3344">
            <v>-0.25597710000000001</v>
          </cell>
          <cell r="T3344">
            <v>0.20513629999999999</v>
          </cell>
          <cell r="U3344" t="str">
            <v>yellow</v>
          </cell>
          <cell r="V3344">
            <v>2992.4139746335768</v>
          </cell>
          <cell r="W3344">
            <v>2972.9342056856367</v>
          </cell>
          <cell r="X3344">
            <v>9.7939633085872106E-3</v>
          </cell>
          <cell r="Y3344">
            <v>0.91001368515039605</v>
          </cell>
        </row>
        <row r="3345">
          <cell r="A3345" t="str">
            <v>UMAG_04964</v>
          </cell>
          <cell r="B3345" t="str">
            <v>KIS67095</v>
          </cell>
          <cell r="C3345" t="str">
            <v>related to VMS1 - component of a Cdc48p-complex involved in protein quality control</v>
          </cell>
          <cell r="D3345">
            <v>168.71522731930901</v>
          </cell>
          <cell r="E3345">
            <v>180.64693359475001</v>
          </cell>
          <cell r="F3345">
            <v>174.681080457029</v>
          </cell>
          <cell r="G3345">
            <v>-9.5979788986098297E-2</v>
          </cell>
          <cell r="H3345">
            <v>0.148754598441973</v>
          </cell>
          <cell r="I3345">
            <v>0.51204942362272798</v>
          </cell>
          <cell r="J3345">
            <v>0.577990437987563</v>
          </cell>
          <cell r="K3345">
            <v>43.530909510647682</v>
          </cell>
          <cell r="L3345">
            <v>5.275482402823763</v>
          </cell>
          <cell r="M3345">
            <v>59.027430018169255</v>
          </cell>
          <cell r="N3345">
            <v>6.6574183938161529</v>
          </cell>
          <cell r="O3345" t="str">
            <v>Y</v>
          </cell>
          <cell r="P3345" t="str">
            <v>Y</v>
          </cell>
          <cell r="Q3345">
            <v>2</v>
          </cell>
          <cell r="R3345">
            <v>121.881389233024</v>
          </cell>
          <cell r="S3345">
            <v>0.29697810000000002</v>
          </cell>
          <cell r="T3345">
            <v>0.1641175</v>
          </cell>
          <cell r="U3345" t="str">
            <v>light-green</v>
          </cell>
          <cell r="V3345">
            <v>973.04362427866442</v>
          </cell>
          <cell r="W3345">
            <v>1808.8351030645335</v>
          </cell>
          <cell r="X3345">
            <v>-0.89298419295505305</v>
          </cell>
          <cell r="Y3345">
            <v>8.3814321385074499E-23</v>
          </cell>
        </row>
        <row r="3346">
          <cell r="A3346" t="str">
            <v>UMAG_06348</v>
          </cell>
          <cell r="B3346" t="str">
            <v>KIS70262</v>
          </cell>
          <cell r="C3346" t="str">
            <v>related to SCP160 - involved in control of mitotic chromsome transmission</v>
          </cell>
          <cell r="D3346">
            <v>785.25419517054399</v>
          </cell>
          <cell r="E3346">
            <v>841.81865943166895</v>
          </cell>
          <cell r="F3346">
            <v>813.53642730110698</v>
          </cell>
          <cell r="G3346">
            <v>-9.6079331536523094E-2</v>
          </cell>
          <cell r="H3346">
            <v>0.168838211024116</v>
          </cell>
          <cell r="I3346">
            <v>0.56162648219650502</v>
          </cell>
          <cell r="J3346">
            <v>0.62548169534192599</v>
          </cell>
          <cell r="K3346">
            <v>132.25959110681947</v>
          </cell>
          <cell r="L3346">
            <v>20.627408815025415</v>
          </cell>
          <cell r="M3346">
            <v>179.33202538268185</v>
          </cell>
          <cell r="N3346">
            <v>34.861352312110263</v>
          </cell>
          <cell r="O3346" t="str">
            <v>Y</v>
          </cell>
          <cell r="P3346" t="str">
            <v>Y</v>
          </cell>
          <cell r="Q3346">
            <v>2</v>
          </cell>
          <cell r="R3346">
            <v>641.99595937156903</v>
          </cell>
          <cell r="S3346">
            <v>2.8451540000000001E-2</v>
          </cell>
          <cell r="T3346">
            <v>0.89482019999999995</v>
          </cell>
          <cell r="U3346" t="str">
            <v>light-green</v>
          </cell>
          <cell r="V3346">
            <v>6311.25589468413</v>
          </cell>
          <cell r="W3346">
            <v>6052.9606007434195</v>
          </cell>
          <cell r="X3346">
            <v>6.0278968086513701E-2</v>
          </cell>
          <cell r="Y3346">
            <v>0.49523050350785902</v>
          </cell>
        </row>
        <row r="3347">
          <cell r="A3347" t="str">
            <v>UMAG_00753</v>
          </cell>
          <cell r="B3347" t="str">
            <v>KIS72348</v>
          </cell>
          <cell r="C3347" t="str">
            <v>related to DDR48 - heat shock protein</v>
          </cell>
          <cell r="D3347">
            <v>2317.4636126116002</v>
          </cell>
          <cell r="E3347">
            <v>2484.3070728378898</v>
          </cell>
          <cell r="F3347">
            <v>2400.88534272475</v>
          </cell>
          <cell r="G3347">
            <v>-9.6172520705284897E-2</v>
          </cell>
          <cell r="H3347">
            <v>0.18028741561447401</v>
          </cell>
          <cell r="I3347">
            <v>0.58757937509879699</v>
          </cell>
          <cell r="J3347">
            <v>0.64862658290126896</v>
          </cell>
          <cell r="K3347">
            <v>2069.9273947215543</v>
          </cell>
          <cell r="L3347">
            <v>468.43593494552607</v>
          </cell>
          <cell r="M3347">
            <v>2830.446722042399</v>
          </cell>
          <cell r="N3347">
            <v>474.41461426637528</v>
          </cell>
          <cell r="O3347" t="str">
            <v>Y</v>
          </cell>
          <cell r="P3347" t="str">
            <v>Y</v>
          </cell>
          <cell r="Q3347">
            <v>1</v>
          </cell>
          <cell r="R3347">
            <v>1338.7821431562199</v>
          </cell>
          <cell r="S3347">
            <v>-2.0890966851611199</v>
          </cell>
          <cell r="T3347">
            <v>3.4020850125007602E-12</v>
          </cell>
          <cell r="U3347" t="str">
            <v>dark-green</v>
          </cell>
          <cell r="V3347">
            <v>46006.965484659333</v>
          </cell>
          <cell r="W3347">
            <v>25050.221873125367</v>
          </cell>
          <cell r="X3347">
            <v>0.87150791505761704</v>
          </cell>
          <cell r="Y3347">
            <v>7.2206023721481296E-6</v>
          </cell>
        </row>
        <row r="3348">
          <cell r="A3348" t="str">
            <v>UMAG_11168</v>
          </cell>
          <cell r="B3348" t="str">
            <v>KIS72308</v>
          </cell>
          <cell r="C3348" t="str">
            <v>probable TIM8 - Translocase of the mitochondrial inner Membrane</v>
          </cell>
          <cell r="D3348">
            <v>33.378822016310799</v>
          </cell>
          <cell r="E3348">
            <v>35.966825871858497</v>
          </cell>
          <cell r="F3348">
            <v>34.672823944084698</v>
          </cell>
          <cell r="G3348">
            <v>-9.6463377369404302E-2</v>
          </cell>
          <cell r="H3348">
            <v>0.25290790650205802</v>
          </cell>
          <cell r="I3348">
            <v>0.68863102523556396</v>
          </cell>
          <cell r="J3348">
            <v>0.73840664454896798</v>
          </cell>
          <cell r="K3348">
            <v>88.869985359117948</v>
          </cell>
          <cell r="L3348">
            <v>16.690338670859795</v>
          </cell>
          <cell r="M3348">
            <v>121.14037263339461</v>
          </cell>
          <cell r="N3348">
            <v>16.91412519865575</v>
          </cell>
          <cell r="O3348" t="str">
            <v>Y</v>
          </cell>
          <cell r="P3348" t="str">
            <v>Y</v>
          </cell>
          <cell r="Q3348">
            <v>0</v>
          </cell>
          <cell r="R3348">
            <v>49.172849549262402</v>
          </cell>
          <cell r="S3348">
            <v>-1.560527</v>
          </cell>
          <cell r="T3348">
            <v>1.3598100000000001E-9</v>
          </cell>
          <cell r="U3348" t="str">
            <v>pink</v>
          </cell>
          <cell r="V3348">
            <v>378.22444797243901</v>
          </cell>
          <cell r="W3348">
            <v>1938.782793869713</v>
          </cell>
          <cell r="X3348">
            <v>-2.34675538085436</v>
          </cell>
          <cell r="Y3348">
            <v>8.3420596971982494E-43</v>
          </cell>
        </row>
        <row r="3349">
          <cell r="A3349" t="str">
            <v>UMAG_01936</v>
          </cell>
          <cell r="B3349" t="str">
            <v>KIS70785</v>
          </cell>
          <cell r="C3349" t="str">
            <v>related to 4-coumarate-CoA ligase</v>
          </cell>
          <cell r="D3349">
            <v>120.87220837573599</v>
          </cell>
          <cell r="E3349">
            <v>129.85353790409499</v>
          </cell>
          <cell r="F3349">
            <v>125.362873139916</v>
          </cell>
          <cell r="G3349">
            <v>-9.7030268484037799E-2</v>
          </cell>
          <cell r="H3349">
            <v>0.20540985418268301</v>
          </cell>
          <cell r="I3349">
            <v>0.62605653734039102</v>
          </cell>
          <cell r="J3349">
            <v>0.68258653691458604</v>
          </cell>
          <cell r="K3349">
            <v>37.764204189716921</v>
          </cell>
          <cell r="L3349">
            <v>4.3337360591958021</v>
          </cell>
          <cell r="M3349">
            <v>51.74363355672228</v>
          </cell>
          <cell r="N3349">
            <v>13.698295157294607</v>
          </cell>
          <cell r="O3349" t="str">
            <v>N</v>
          </cell>
          <cell r="P3349" t="str">
            <v>Y</v>
          </cell>
          <cell r="Q3349">
            <v>0.5</v>
          </cell>
          <cell r="R3349">
            <v>22.3525832885611</v>
          </cell>
          <cell r="S3349">
            <v>-2.5308250000000001</v>
          </cell>
          <cell r="T3349">
            <v>6.4490019999999997E-8</v>
          </cell>
          <cell r="U3349" t="str">
            <v>dark-green</v>
          </cell>
          <cell r="V3349">
            <v>2025.1041334694667</v>
          </cell>
          <cell r="W3349">
            <v>2488.8435447565635</v>
          </cell>
          <cell r="X3349">
            <v>-0.29420784840846997</v>
          </cell>
          <cell r="Y3349">
            <v>0.22449986176175599</v>
          </cell>
        </row>
        <row r="3350">
          <cell r="A3350" t="str">
            <v>UMAG_03218</v>
          </cell>
          <cell r="B3350" t="str">
            <v>KIS68644</v>
          </cell>
          <cell r="C3350" t="str">
            <v>related to Secretory carrier-associated membrane protein 2</v>
          </cell>
          <cell r="D3350">
            <v>93.961807469267299</v>
          </cell>
          <cell r="E3350">
            <v>101.01148222679799</v>
          </cell>
          <cell r="F3350">
            <v>97.486644848032796</v>
          </cell>
          <cell r="G3350">
            <v>-9.7235150751235205E-2</v>
          </cell>
          <cell r="H3350">
            <v>0.23032240030461101</v>
          </cell>
          <cell r="I3350">
            <v>0.66059838424047601</v>
          </cell>
          <cell r="J3350">
            <v>0.71207501454921895</v>
          </cell>
          <cell r="K3350">
            <v>72.492440973184699</v>
          </cell>
          <cell r="L3350">
            <v>10.325438691550076</v>
          </cell>
          <cell r="M3350">
            <v>99.304762306841624</v>
          </cell>
          <cell r="N3350">
            <v>33.836082908607175</v>
          </cell>
          <cell r="O3350" t="str">
            <v>Y</v>
          </cell>
          <cell r="P3350" t="str">
            <v>Y</v>
          </cell>
          <cell r="Q3350">
            <v>4</v>
          </cell>
          <cell r="R3350">
            <v>351.15836485770598</v>
          </cell>
          <cell r="S3350">
            <v>0.86974110000000004</v>
          </cell>
          <cell r="T3350">
            <v>1.976208E-5</v>
          </cell>
          <cell r="U3350" t="str">
            <v>cyan</v>
          </cell>
          <cell r="V3350">
            <v>2090.8501525011466</v>
          </cell>
          <cell r="W3350">
            <v>1424.9092733695068</v>
          </cell>
          <cell r="X3350">
            <v>0.55165987950059403</v>
          </cell>
          <cell r="Y3350">
            <v>8.3233933391657703E-9</v>
          </cell>
        </row>
        <row r="3351">
          <cell r="A3351" t="str">
            <v>UMAG_11100</v>
          </cell>
          <cell r="B3351" t="str">
            <v>KIS68445</v>
          </cell>
          <cell r="C3351" t="str">
            <v>hypothetical protein</v>
          </cell>
          <cell r="D3351">
            <v>112.151286915222</v>
          </cell>
          <cell r="E3351">
            <v>120.455084883758</v>
          </cell>
          <cell r="F3351">
            <v>116.30318589949</v>
          </cell>
          <cell r="G3351">
            <v>-9.7517558103412103E-2</v>
          </cell>
          <cell r="H3351">
            <v>0.18429690171069499</v>
          </cell>
          <cell r="I3351">
            <v>0.58749693174708495</v>
          </cell>
          <cell r="J3351">
            <v>0.64862658290126896</v>
          </cell>
          <cell r="K3351">
            <v>47.216245901619715</v>
          </cell>
          <cell r="L3351">
            <v>6.1983849160467344</v>
          </cell>
          <cell r="M3351">
            <v>64.283191535010815</v>
          </cell>
          <cell r="N3351">
            <v>9.585806714118009</v>
          </cell>
          <cell r="O3351" t="str">
            <v>Y</v>
          </cell>
          <cell r="P3351" t="str">
            <v>Y</v>
          </cell>
          <cell r="Q3351">
            <v>0.5</v>
          </cell>
          <cell r="R3351">
            <v>65.808355475306598</v>
          </cell>
          <cell r="S3351">
            <v>0.17304820000000001</v>
          </cell>
          <cell r="T3351">
            <v>0.50197159999999996</v>
          </cell>
          <cell r="U3351" t="str">
            <v>light-cyan</v>
          </cell>
          <cell r="V3351">
            <v>757.8732065976177</v>
          </cell>
          <cell r="W3351">
            <v>1016.9216564462689</v>
          </cell>
          <cell r="X3351">
            <v>-0.42379973119734499</v>
          </cell>
          <cell r="Y3351">
            <v>1.0018012488391001E-5</v>
          </cell>
        </row>
        <row r="3352">
          <cell r="A3352" t="str">
            <v>UMAG_01168</v>
          </cell>
          <cell r="B3352" t="str">
            <v>KIS71268</v>
          </cell>
          <cell r="C3352" t="str">
            <v>related to GYP1 - cis-golgi GTPase-activating protein</v>
          </cell>
          <cell r="D3352">
            <v>280.65109543673901</v>
          </cell>
          <cell r="E3352">
            <v>301.28969892362898</v>
          </cell>
          <cell r="F3352">
            <v>290.97039718018402</v>
          </cell>
          <cell r="G3352">
            <v>-9.7871530717150296E-2</v>
          </cell>
          <cell r="H3352">
            <v>0.17991700359466201</v>
          </cell>
          <cell r="I3352">
            <v>0.57771171326079396</v>
          </cell>
          <cell r="J3352">
            <v>0.64035992924926699</v>
          </cell>
          <cell r="K3352">
            <v>47.445841806352234</v>
          </cell>
          <cell r="L3352">
            <v>5.8582729720082281</v>
          </cell>
          <cell r="M3352">
            <v>64.74624761870237</v>
          </cell>
          <cell r="N3352">
            <v>15.438461202958612</v>
          </cell>
          <cell r="O3352" t="str">
            <v>N</v>
          </cell>
          <cell r="P3352" t="str">
            <v>Y</v>
          </cell>
          <cell r="Q3352">
            <v>0.5</v>
          </cell>
          <cell r="R3352">
            <v>107.830446826482</v>
          </cell>
          <cell r="S3352">
            <v>0.56132861527208699</v>
          </cell>
          <cell r="T3352">
            <v>2.0954369655016899E-3</v>
          </cell>
          <cell r="U3352" t="str">
            <v>red</v>
          </cell>
          <cell r="V3352">
            <v>1969.5795993307831</v>
          </cell>
          <cell r="W3352">
            <v>1110.9117257424166</v>
          </cell>
          <cell r="X3352">
            <v>0.82426510844240297</v>
          </cell>
          <cell r="Y3352">
            <v>5.63310837209339E-16</v>
          </cell>
        </row>
        <row r="3353">
          <cell r="A3353" t="str">
            <v>UMAG_00266</v>
          </cell>
          <cell r="B3353" t="str">
            <v>KIS71837</v>
          </cell>
          <cell r="C3353" t="str">
            <v>related to Rpa34 - 34 kD subunit of DNA-directed RNA polymerase I</v>
          </cell>
          <cell r="D3353">
            <v>42.613174088711197</v>
          </cell>
          <cell r="E3353">
            <v>46.150373436572501</v>
          </cell>
          <cell r="F3353">
            <v>44.381773762641799</v>
          </cell>
          <cell r="G3353">
            <v>-9.7954844878804098E-2</v>
          </cell>
          <cell r="H3353">
            <v>0.28761304477527</v>
          </cell>
          <cell r="I3353">
            <v>0.71630461938043599</v>
          </cell>
          <cell r="J3353">
            <v>0.76358545234284103</v>
          </cell>
          <cell r="K3353">
            <v>32.631032742433952</v>
          </cell>
          <cell r="L3353">
            <v>6.9790748332224339</v>
          </cell>
          <cell r="M3353">
            <v>44.235562630909413</v>
          </cell>
          <cell r="N3353">
            <v>17.356564688712364</v>
          </cell>
          <cell r="O3353" t="str">
            <v>Y</v>
          </cell>
          <cell r="P3353" t="str">
            <v>Y</v>
          </cell>
          <cell r="Q3353">
            <v>2</v>
          </cell>
          <cell r="R3353">
            <v>32.775936154201602</v>
          </cell>
          <cell r="S3353">
            <v>-0.71648874887425595</v>
          </cell>
          <cell r="T3353">
            <v>0.149830814719082</v>
          </cell>
          <cell r="U3353" t="str">
            <v>yellow</v>
          </cell>
          <cell r="V3353">
            <v>539.383371546646</v>
          </cell>
          <cell r="W3353">
            <v>2845.9592119065269</v>
          </cell>
          <cell r="X3353">
            <v>-2.39283986771673</v>
          </cell>
          <cell r="Y3353">
            <v>5.10843643932031E-91</v>
          </cell>
        </row>
        <row r="3354">
          <cell r="A3354" t="str">
            <v>UMAG_00461</v>
          </cell>
          <cell r="B3354" t="str">
            <v>KIS72039</v>
          </cell>
          <cell r="C3354" t="str">
            <v>hypothetical protein</v>
          </cell>
          <cell r="D3354">
            <v>820.72255052061496</v>
          </cell>
          <cell r="E3354">
            <v>883.02139997805</v>
          </cell>
          <cell r="F3354">
            <v>851.87197524933197</v>
          </cell>
          <cell r="G3354">
            <v>-9.9705775087486695E-2</v>
          </cell>
          <cell r="H3354">
            <v>0.19432061972355499</v>
          </cell>
          <cell r="I3354">
            <v>0.598274430764834</v>
          </cell>
          <cell r="J3354">
            <v>0.65789326749198096</v>
          </cell>
          <cell r="K3354">
            <v>182.13982162737443</v>
          </cell>
          <cell r="L3354">
            <v>58.521216112359539</v>
          </cell>
          <cell r="M3354">
            <v>247.10614037748013</v>
          </cell>
          <cell r="N3354">
            <v>20.186208690067396</v>
          </cell>
          <cell r="O3354" t="str">
            <v>Y</v>
          </cell>
          <cell r="P3354" t="str">
            <v>Y</v>
          </cell>
          <cell r="Q3354">
            <v>6</v>
          </cell>
          <cell r="R3354">
            <v>375.47380983524198</v>
          </cell>
          <cell r="S3354">
            <v>0.99434004691788902</v>
          </cell>
          <cell r="T3354">
            <v>2.3415403795841202E-13</v>
          </cell>
          <cell r="U3354" t="str">
            <v>magenta</v>
          </cell>
          <cell r="V3354">
            <v>3578.9175678773499</v>
          </cell>
          <cell r="W3354">
            <v>2071.1172455608335</v>
          </cell>
          <cell r="X3354">
            <v>0.78759674948988301</v>
          </cell>
          <cell r="Y3354">
            <v>2.55316793318998E-18</v>
          </cell>
        </row>
        <row r="3355">
          <cell r="A3355" t="str">
            <v>UMAG_03831</v>
          </cell>
          <cell r="B3355" t="str">
            <v>KIS68249</v>
          </cell>
          <cell r="C3355" t="str">
            <v>hypothetical protein</v>
          </cell>
          <cell r="D3355">
            <v>276.04921525747699</v>
          </cell>
          <cell r="E3355">
            <v>296.79770701138398</v>
          </cell>
          <cell r="F3355">
            <v>286.42346113443102</v>
          </cell>
          <cell r="G3355">
            <v>-0.100826037357099</v>
          </cell>
          <cell r="H3355">
            <v>0.15667996804735901</v>
          </cell>
          <cell r="I3355">
            <v>0.51252559839740697</v>
          </cell>
          <cell r="J3355">
            <v>0.57822482809068299</v>
          </cell>
          <cell r="K3355">
            <v>74.274717072553244</v>
          </cell>
          <cell r="L3355">
            <v>11.093385277389491</v>
          </cell>
          <cell r="M3355">
            <v>100.99239860448374</v>
          </cell>
          <cell r="N3355">
            <v>14.768429006494744</v>
          </cell>
          <cell r="O3355" t="str">
            <v>Y</v>
          </cell>
          <cell r="P3355" t="str">
            <v>Y</v>
          </cell>
          <cell r="Q3355">
            <v>4</v>
          </cell>
          <cell r="R3355">
            <v>101.34811125111899</v>
          </cell>
          <cell r="S3355">
            <v>0.16976150000000001</v>
          </cell>
          <cell r="T3355">
            <v>0.49994329999999998</v>
          </cell>
          <cell r="U3355" t="str">
            <v>light-green</v>
          </cell>
          <cell r="V3355">
            <v>1344.2883945751767</v>
          </cell>
          <cell r="W3355">
            <v>1018.2393501968741</v>
          </cell>
          <cell r="X3355">
            <v>0.399581622331732</v>
          </cell>
          <cell r="Y3355">
            <v>1.2222053444626299E-3</v>
          </cell>
        </row>
        <row r="3356">
          <cell r="A3356" t="str">
            <v>UMAG_02794</v>
          </cell>
          <cell r="B3356" t="str">
            <v>KIS69463</v>
          </cell>
          <cell r="C3356" t="str">
            <v>related to 26S proteasome non-ATPase regulatory subunit 9</v>
          </cell>
          <cell r="D3356">
            <v>257.44297045200199</v>
          </cell>
          <cell r="E3356">
            <v>276.660596917882</v>
          </cell>
          <cell r="F3356">
            <v>267.051783684942</v>
          </cell>
          <cell r="G3356">
            <v>-0.100906962731795</v>
          </cell>
          <cell r="H3356">
            <v>0.133613283748617</v>
          </cell>
          <cell r="I3356">
            <v>0.44464490552242503</v>
          </cell>
          <cell r="J3356">
            <v>0.51302126981155005</v>
          </cell>
          <cell r="K3356">
            <v>245.44992416797567</v>
          </cell>
          <cell r="L3356">
            <v>12.676365926121909</v>
          </cell>
          <cell r="M3356">
            <v>333.76151161973877</v>
          </cell>
          <cell r="N3356">
            <v>27.77513788979973</v>
          </cell>
          <cell r="O3356" t="str">
            <v>Y</v>
          </cell>
          <cell r="P3356" t="str">
            <v>Y</v>
          </cell>
          <cell r="Q3356">
            <v>2</v>
          </cell>
          <cell r="R3356">
            <v>77.462414813269206</v>
          </cell>
          <cell r="S3356">
            <v>0.81827019999999995</v>
          </cell>
          <cell r="T3356">
            <v>8.4718849999999997E-4</v>
          </cell>
          <cell r="U3356" t="str">
            <v>red</v>
          </cell>
          <cell r="V3356">
            <v>1324.3514659800901</v>
          </cell>
          <cell r="W3356">
            <v>720.37418894464599</v>
          </cell>
          <cell r="X3356">
            <v>0.87894911601102299</v>
          </cell>
          <cell r="Y3356">
            <v>4.1989166026877403E-21</v>
          </cell>
        </row>
        <row r="3357">
          <cell r="A3357" t="str">
            <v>UMAG_05454</v>
          </cell>
          <cell r="B3357" t="str">
            <v>KIS66462</v>
          </cell>
          <cell r="C3357" t="str">
            <v>probable Splicing factor 3b</v>
          </cell>
          <cell r="D3357">
            <v>176.59948458608699</v>
          </cell>
          <cell r="E3357">
            <v>189.891204203592</v>
          </cell>
          <cell r="F3357">
            <v>183.24534439483901</v>
          </cell>
          <cell r="G3357">
            <v>-0.10139311704421</v>
          </cell>
          <cell r="H3357">
            <v>0.14927270802658801</v>
          </cell>
          <cell r="I3357">
            <v>0.489982406752908</v>
          </cell>
          <cell r="J3357">
            <v>0.55746501367097401</v>
          </cell>
          <cell r="K3357">
            <v>63.994610865742914</v>
          </cell>
          <cell r="L3357">
            <v>8.8647596522556551</v>
          </cell>
          <cell r="M3357">
            <v>87.342448199765172</v>
          </cell>
          <cell r="N3357">
            <v>6.0564056282497205</v>
          </cell>
          <cell r="O3357" t="str">
            <v>N</v>
          </cell>
          <cell r="P3357" t="str">
            <v>Y</v>
          </cell>
          <cell r="Q3357">
            <v>0</v>
          </cell>
          <cell r="R3357">
            <v>74.974686883890499</v>
          </cell>
          <cell r="S3357">
            <v>-0.24387149999999999</v>
          </cell>
          <cell r="T3357">
            <v>0.2662235</v>
          </cell>
          <cell r="U3357" t="str">
            <v>burlywood</v>
          </cell>
          <cell r="V3357">
            <v>1342.4541119365333</v>
          </cell>
          <cell r="W3357">
            <v>1898.1898956225966</v>
          </cell>
          <cell r="X3357">
            <v>-0.49922783660618603</v>
          </cell>
          <cell r="Y3357">
            <v>6.7563155710687603E-8</v>
          </cell>
        </row>
        <row r="3358">
          <cell r="A3358" t="str">
            <v>UMAG_02725</v>
          </cell>
          <cell r="B3358" t="str">
            <v>KIS69391</v>
          </cell>
          <cell r="C3358" t="str">
            <v>related to molybdenum cofactor biosynthetic protein</v>
          </cell>
          <cell r="D3358">
            <v>206.10596541568799</v>
          </cell>
          <cell r="E3358">
            <v>221.54811872207699</v>
          </cell>
          <cell r="F3358">
            <v>213.827042068883</v>
          </cell>
          <cell r="G3358">
            <v>-0.101933393853273</v>
          </cell>
          <cell r="H3358">
            <v>0.14524711409264701</v>
          </cell>
          <cell r="I3358">
            <v>0.47621963201040601</v>
          </cell>
          <cell r="J3358">
            <v>0.54339941508590195</v>
          </cell>
          <cell r="K3358">
            <v>36.363197051089514</v>
          </cell>
          <cell r="L3358">
            <v>1.7754291296285529</v>
          </cell>
          <cell r="M3358">
            <v>49.775323614209448</v>
          </cell>
          <cell r="N3358">
            <v>8.2032015056982281</v>
          </cell>
          <cell r="O3358" t="str">
            <v>N</v>
          </cell>
          <cell r="P3358" t="str">
            <v>Y</v>
          </cell>
          <cell r="Q3358">
            <v>8</v>
          </cell>
          <cell r="R3358">
            <v>100.53273824034601</v>
          </cell>
          <cell r="S3358">
            <v>0.53731629999999997</v>
          </cell>
          <cell r="T3358">
            <v>2.5321219999999999E-3</v>
          </cell>
          <cell r="U3358" t="str">
            <v>light-cyan</v>
          </cell>
          <cell r="V3358">
            <v>1010.3620521329985</v>
          </cell>
          <cell r="W3358">
            <v>1032.0894610180742</v>
          </cell>
          <cell r="X3358">
            <v>-3.1280797391225502E-2</v>
          </cell>
          <cell r="Y3358">
            <v>0.80131464967320098</v>
          </cell>
        </row>
        <row r="3359">
          <cell r="A3359" t="str">
            <v>UMAG_01855</v>
          </cell>
          <cell r="B3359" t="str">
            <v>KIS70697</v>
          </cell>
          <cell r="C3359" t="str">
            <v>hypothetical protein</v>
          </cell>
          <cell r="D3359">
            <v>1.7994099415581299</v>
          </cell>
          <cell r="E3359">
            <v>2.1437815379903</v>
          </cell>
          <cell r="F3359">
            <v>1.9715957397742201</v>
          </cell>
          <cell r="G3359">
            <v>-0.103234079961789</v>
          </cell>
          <cell r="H3359">
            <v>0.62436007903757496</v>
          </cell>
          <cell r="I3359">
            <v>0.79382044004126595</v>
          </cell>
          <cell r="J3359">
            <v>0.83163117897711902</v>
          </cell>
          <cell r="K3359">
            <v>0.70649079307186802</v>
          </cell>
          <cell r="L3359">
            <v>0.52131114257166977</v>
          </cell>
          <cell r="M3359">
            <v>1.2384365446646284</v>
          </cell>
          <cell r="N3359">
            <v>0.40593879666789118</v>
          </cell>
          <cell r="O3359" t="str">
            <v>N</v>
          </cell>
          <cell r="P3359" t="str">
            <v>N</v>
          </cell>
          <cell r="Q3359">
            <v>6</v>
          </cell>
          <cell r="R3359">
            <v>36.255778024919103</v>
          </cell>
          <cell r="S3359">
            <v>4.7672819999999998</v>
          </cell>
          <cell r="T3359">
            <v>8.3883190000000004E-40</v>
          </cell>
          <cell r="U3359" t="str">
            <v>light-cyan</v>
          </cell>
          <cell r="V3359">
            <v>24.365534807297134</v>
          </cell>
          <cell r="W3359">
            <v>9.0630614946208876</v>
          </cell>
          <cell r="X3359">
            <v>1.36307752228108</v>
          </cell>
          <cell r="Y3359">
            <v>1.1437494944217599E-2</v>
          </cell>
        </row>
        <row r="3360">
          <cell r="A3360" t="str">
            <v>UMAG_12128</v>
          </cell>
          <cell r="B3360" t="str">
            <v>KIS71257</v>
          </cell>
          <cell r="C3360" t="str">
            <v>hypothetical protein</v>
          </cell>
          <cell r="D3360">
            <v>287.274537956301</v>
          </cell>
          <cell r="E3360">
            <v>309.19258943165801</v>
          </cell>
          <cell r="F3360">
            <v>298.23356369397999</v>
          </cell>
          <cell r="G3360">
            <v>-0.10369663054314</v>
          </cell>
          <cell r="H3360">
            <v>0.117503025369622</v>
          </cell>
          <cell r="I3360">
            <v>0.37288906982356801</v>
          </cell>
          <cell r="J3360">
            <v>0.44069948610688803</v>
          </cell>
          <cell r="K3360">
            <v>72.62639979454039</v>
          </cell>
          <cell r="L3360">
            <v>2.4369958991876728</v>
          </cell>
          <cell r="M3360">
            <v>98.986024456504637</v>
          </cell>
          <cell r="N3360">
            <v>3.7713669712407643</v>
          </cell>
          <cell r="O3360" t="str">
            <v>Y</v>
          </cell>
          <cell r="P3360" t="str">
            <v>Y</v>
          </cell>
          <cell r="Q3360">
            <v>0</v>
          </cell>
          <cell r="R3360">
            <v>147.97712734375199</v>
          </cell>
          <cell r="S3360">
            <v>-1.0380020000000001</v>
          </cell>
          <cell r="T3360">
            <v>1.401172E-8</v>
          </cell>
          <cell r="U3360" t="str">
            <v>burlywood</v>
          </cell>
          <cell r="V3360">
            <v>1491.2114311390499</v>
          </cell>
          <cell r="W3360">
            <v>3523.7195290889963</v>
          </cell>
          <cell r="X3360">
            <v>-1.2386835241346299</v>
          </cell>
          <cell r="Y3360">
            <v>1.4895504567502001E-42</v>
          </cell>
        </row>
        <row r="3361">
          <cell r="A3361" t="str">
            <v>UMAG_03277</v>
          </cell>
          <cell r="B3361" t="str">
            <v>KIS68710</v>
          </cell>
          <cell r="C3361" t="str">
            <v>related to Ribonucleases P/MRP protein subunit POP1</v>
          </cell>
          <cell r="D3361">
            <v>121.92131762845</v>
          </cell>
          <cell r="E3361">
            <v>131.51371405658799</v>
          </cell>
          <cell r="F3361">
            <v>126.71751584251901</v>
          </cell>
          <cell r="G3361">
            <v>-0.103869975662586</v>
          </cell>
          <cell r="H3361">
            <v>0.175260041552734</v>
          </cell>
          <cell r="I3361">
            <v>0.54437694761143496</v>
          </cell>
          <cell r="J3361">
            <v>0.60843435163013904</v>
          </cell>
          <cell r="K3361">
            <v>26.166704443317279</v>
          </cell>
          <cell r="L3361">
            <v>2.0405737517091671</v>
          </cell>
          <cell r="M3361">
            <v>35.611875350766113</v>
          </cell>
          <cell r="N3361">
            <v>5.8778766376553202</v>
          </cell>
          <cell r="O3361" t="str">
            <v>N</v>
          </cell>
          <cell r="P3361" t="str">
            <v>Y</v>
          </cell>
          <cell r="Q3361">
            <v>2</v>
          </cell>
          <cell r="R3361">
            <v>61.651585080999098</v>
          </cell>
          <cell r="S3361">
            <v>-0.1246602</v>
          </cell>
          <cell r="T3361">
            <v>0.65024079999999995</v>
          </cell>
          <cell r="U3361" t="str">
            <v>burlywood</v>
          </cell>
          <cell r="V3361">
            <v>764.15317670088962</v>
          </cell>
          <cell r="W3361">
            <v>1884.3178831149435</v>
          </cell>
          <cell r="X3361">
            <v>-1.2992880931954001</v>
          </cell>
          <cell r="Y3361">
            <v>6.54988360173721E-35</v>
          </cell>
        </row>
        <row r="3362">
          <cell r="A3362" t="str">
            <v>UMAG_03669</v>
          </cell>
          <cell r="B3362" t="str">
            <v>KIS68089</v>
          </cell>
          <cell r="C3362" t="str">
            <v>probable NADH dehydrogenase (ubiquinone)</v>
          </cell>
          <cell r="D3362">
            <v>299.35320637932602</v>
          </cell>
          <cell r="E3362">
            <v>322.31342868028798</v>
          </cell>
          <cell r="F3362">
            <v>310.833317529807</v>
          </cell>
          <cell r="G3362">
            <v>-0.104267645249683</v>
          </cell>
          <cell r="H3362">
            <v>0.12928005812645901</v>
          </cell>
          <cell r="I3362">
            <v>0.41451137658502102</v>
          </cell>
          <cell r="J3362">
            <v>0.48334720085545702</v>
          </cell>
          <cell r="K3362">
            <v>96.31172237873588</v>
          </cell>
          <cell r="L3362">
            <v>6.1010199815382125</v>
          </cell>
          <cell r="M3362">
            <v>131.48578853148754</v>
          </cell>
          <cell r="N3362">
            <v>15.273661060312158</v>
          </cell>
          <cell r="O3362" t="str">
            <v>Y</v>
          </cell>
          <cell r="P3362" t="str">
            <v>Y</v>
          </cell>
          <cell r="Q3362">
            <v>1</v>
          </cell>
          <cell r="R3362">
            <v>187.05103107607101</v>
          </cell>
          <cell r="S3362">
            <v>-0.70127019999999995</v>
          </cell>
          <cell r="T3362">
            <v>2.742118E-3</v>
          </cell>
          <cell r="U3362" t="str">
            <v>dark-green</v>
          </cell>
          <cell r="V3362">
            <v>3230.7822055397501</v>
          </cell>
          <cell r="W3362">
            <v>3410.5038634680873</v>
          </cell>
          <cell r="X3362">
            <v>-7.8262922141392993E-2</v>
          </cell>
          <cell r="Y3362">
            <v>0.37264471382795</v>
          </cell>
        </row>
        <row r="3363">
          <cell r="A3363" t="str">
            <v>UMAG_04071</v>
          </cell>
          <cell r="B3363" t="str">
            <v>KIS68031</v>
          </cell>
          <cell r="C3363" t="str">
            <v>hypothetical protein</v>
          </cell>
          <cell r="D3363">
            <v>63.8991185663793</v>
          </cell>
          <cell r="E3363">
            <v>69.103073344620398</v>
          </cell>
          <cell r="F3363">
            <v>66.501095955499807</v>
          </cell>
          <cell r="G3363">
            <v>-0.10488214708710999</v>
          </cell>
          <cell r="H3363">
            <v>0.198163207751621</v>
          </cell>
          <cell r="I3363">
            <v>0.58564363951211795</v>
          </cell>
          <cell r="J3363">
            <v>0.64693192736803695</v>
          </cell>
          <cell r="K3363">
            <v>28.416516062951278</v>
          </cell>
          <cell r="L3363">
            <v>3.9662289071700734</v>
          </cell>
          <cell r="M3363">
            <v>38.932366981629102</v>
          </cell>
          <cell r="N3363">
            <v>3.0296158921283891</v>
          </cell>
          <cell r="O3363" t="str">
            <v>N</v>
          </cell>
          <cell r="P3363" t="str">
            <v>Y</v>
          </cell>
          <cell r="Q3363">
            <v>8</v>
          </cell>
          <cell r="R3363">
            <v>179.07639396634499</v>
          </cell>
          <cell r="S3363">
            <v>1.377945</v>
          </cell>
          <cell r="T3363">
            <v>1.4007129999999999E-4</v>
          </cell>
          <cell r="U3363" t="str">
            <v>light-cyan</v>
          </cell>
          <cell r="V3363">
            <v>360.25719437744033</v>
          </cell>
          <cell r="W3363">
            <v>103.43393653536496</v>
          </cell>
          <cell r="X3363">
            <v>1.7850528861786801</v>
          </cell>
          <cell r="Y3363">
            <v>2.2815351131824299E-22</v>
          </cell>
        </row>
        <row r="3364">
          <cell r="A3364" t="str">
            <v>UMAG_03044</v>
          </cell>
          <cell r="B3364" t="str">
            <v>KIS69065</v>
          </cell>
          <cell r="C3364" t="str">
            <v>hypothetical protein</v>
          </cell>
          <cell r="D3364">
            <v>165.107983900047</v>
          </cell>
          <cell r="E3364">
            <v>178.08717054514199</v>
          </cell>
          <cell r="F3364">
            <v>171.597577222594</v>
          </cell>
          <cell r="G3364">
            <v>-0.104950268646315</v>
          </cell>
          <cell r="H3364">
            <v>0.168452329200072</v>
          </cell>
          <cell r="I3364">
            <v>0.52481491852002005</v>
          </cell>
          <cell r="J3364">
            <v>0.59012151591492801</v>
          </cell>
          <cell r="K3364">
            <v>36.309852470107856</v>
          </cell>
          <cell r="L3364">
            <v>5.0004549151192377</v>
          </cell>
          <cell r="M3364">
            <v>49.65526660314255</v>
          </cell>
          <cell r="N3364">
            <v>7.9382038137783395</v>
          </cell>
          <cell r="O3364" t="str">
            <v>N</v>
          </cell>
          <cell r="P3364" t="str">
            <v>Y</v>
          </cell>
          <cell r="Q3364">
            <v>0</v>
          </cell>
          <cell r="R3364">
            <v>101.22416339412599</v>
          </cell>
          <cell r="S3364">
            <v>-0.27488309999999999</v>
          </cell>
          <cell r="T3364">
            <v>0.21100569999999999</v>
          </cell>
          <cell r="U3364" t="str">
            <v>yellow</v>
          </cell>
          <cell r="V3364">
            <v>959.36658350470771</v>
          </cell>
          <cell r="W3364">
            <v>1401.5512949735801</v>
          </cell>
          <cell r="X3364">
            <v>-0.54698949352086002</v>
          </cell>
          <cell r="Y3364">
            <v>1.5510677522884099E-10</v>
          </cell>
        </row>
        <row r="3365">
          <cell r="A3365" t="str">
            <v>UMAG_11181</v>
          </cell>
          <cell r="B3365" t="str">
            <v>KIS66611</v>
          </cell>
          <cell r="C3365" t="str">
            <v>probable LEU2 - beta-isopropyl-malate dehydrogenase</v>
          </cell>
          <cell r="D3365">
            <v>20.5384424840394</v>
          </cell>
          <cell r="E3365">
            <v>22.354680980967299</v>
          </cell>
          <cell r="F3365">
            <v>21.446561732503401</v>
          </cell>
          <cell r="G3365">
            <v>-0.105338062204219</v>
          </cell>
          <cell r="H3365">
            <v>0.32581418441337801</v>
          </cell>
          <cell r="I3365">
            <v>0.72448929478782897</v>
          </cell>
          <cell r="J3365">
            <v>0.77103803036727703</v>
          </cell>
          <cell r="K3365">
            <v>12.083773798681516</v>
          </cell>
          <cell r="L3365">
            <v>5.0383985993491915</v>
          </cell>
          <cell r="M3365">
            <v>17.043927059591955</v>
          </cell>
          <cell r="N3365">
            <v>5.0196422155590597</v>
          </cell>
          <cell r="O3365" t="str">
            <v>N</v>
          </cell>
          <cell r="P3365" t="str">
            <v>Y</v>
          </cell>
          <cell r="Q3365">
            <v>6</v>
          </cell>
          <cell r="R3365">
            <v>105.859999843913</v>
          </cell>
          <cell r="S3365">
            <v>1.9694020000000001</v>
          </cell>
          <cell r="T3365">
            <v>2.6788819999999998E-6</v>
          </cell>
          <cell r="U3365" t="str">
            <v>cyan</v>
          </cell>
          <cell r="V3365">
            <v>172.30681036611404</v>
          </cell>
          <cell r="W3365">
            <v>98.179849820037802</v>
          </cell>
          <cell r="X3365">
            <v>0.80523654340929096</v>
          </cell>
          <cell r="Y3365">
            <v>5.3149858059461604E-6</v>
          </cell>
        </row>
        <row r="3366">
          <cell r="A3366" t="str">
            <v>UMAG_11912</v>
          </cell>
          <cell r="B3366" t="str">
            <v>KIS69536</v>
          </cell>
          <cell r="C3366" t="str">
            <v>related to mRNA splicing-associated serine-threonine protein kinase</v>
          </cell>
          <cell r="D3366">
            <v>206.48930818219799</v>
          </cell>
          <cell r="E3366">
            <v>223.042115030215</v>
          </cell>
          <cell r="F3366">
            <v>214.76571160620699</v>
          </cell>
          <cell r="G3366">
            <v>-0.105445801803807</v>
          </cell>
          <cell r="H3366">
            <v>0.17977886406605401</v>
          </cell>
          <cell r="I3366">
            <v>0.548192559302493</v>
          </cell>
          <cell r="J3366">
            <v>0.61205045508021205</v>
          </cell>
          <cell r="K3366">
            <v>71.5850614850564</v>
          </cell>
          <cell r="L3366">
            <v>11.936010290134107</v>
          </cell>
          <cell r="M3366">
            <v>97.351214257300626</v>
          </cell>
          <cell r="N3366">
            <v>16.256689655204124</v>
          </cell>
          <cell r="O3366" t="str">
            <v>N</v>
          </cell>
          <cell r="P3366" t="str">
            <v>N</v>
          </cell>
          <cell r="Q3366">
            <v>6</v>
          </cell>
          <cell r="R3366">
            <v>170.79515889178799</v>
          </cell>
          <cell r="S3366">
            <v>0.40281489999999998</v>
          </cell>
          <cell r="T3366">
            <v>3.9836049999999998E-2</v>
          </cell>
          <cell r="U3366" t="str">
            <v>light-cyan</v>
          </cell>
          <cell r="V3366">
            <v>1967.9839073756266</v>
          </cell>
          <cell r="W3366">
            <v>1581.9130069060368</v>
          </cell>
          <cell r="X3366">
            <v>0.31462701434032803</v>
          </cell>
          <cell r="Y3366">
            <v>6.1194679344482701E-2</v>
          </cell>
        </row>
        <row r="3367">
          <cell r="A3367" t="str">
            <v>UMAG_11472</v>
          </cell>
          <cell r="B3367" t="str">
            <v>KIS69575</v>
          </cell>
          <cell r="C3367" t="str">
            <v>hypothetical protein</v>
          </cell>
          <cell r="D3367">
            <v>230.855257593814</v>
          </cell>
          <cell r="E3367">
            <v>249.17972665971601</v>
          </cell>
          <cell r="F3367">
            <v>240.01749212676501</v>
          </cell>
          <cell r="G3367">
            <v>-0.105621209907918</v>
          </cell>
          <cell r="H3367">
            <v>0.16624268747777499</v>
          </cell>
          <cell r="I3367">
            <v>0.51784833423365595</v>
          </cell>
          <cell r="J3367">
            <v>0.58331564405068603</v>
          </cell>
          <cell r="K3367">
            <v>95.589745735079802</v>
          </cell>
          <cell r="L3367">
            <v>19.534645164726761</v>
          </cell>
          <cell r="M3367">
            <v>130.25445756033469</v>
          </cell>
          <cell r="N3367">
            <v>4.3121625976473084</v>
          </cell>
          <cell r="O3367" t="str">
            <v>Y</v>
          </cell>
          <cell r="P3367" t="str">
            <v>Y</v>
          </cell>
          <cell r="Q3367">
            <v>0</v>
          </cell>
          <cell r="R3367">
            <v>171.12048654776001</v>
          </cell>
          <cell r="S3367">
            <v>-0.79123250000000001</v>
          </cell>
          <cell r="T3367">
            <v>1.2787019999999999E-5</v>
          </cell>
          <cell r="U3367" t="str">
            <v>yellow</v>
          </cell>
          <cell r="V3367">
            <v>1716.42111959913</v>
          </cell>
          <cell r="W3367">
            <v>3601.1826004761933</v>
          </cell>
          <cell r="X3367">
            <v>-1.06725299217036</v>
          </cell>
          <cell r="Y3367">
            <v>4.0708319837195698E-27</v>
          </cell>
        </row>
        <row r="3368">
          <cell r="A3368" t="str">
            <v>UMAG_00824</v>
          </cell>
          <cell r="B3368" t="str">
            <v>KIS72425</v>
          </cell>
          <cell r="C3368" t="str">
            <v>hypothetical protein</v>
          </cell>
          <cell r="D3368">
            <v>4.1206466480537802</v>
          </cell>
          <cell r="E3368">
            <v>4.7444748851316403</v>
          </cell>
          <cell r="F3368">
            <v>4.4325607665927098</v>
          </cell>
          <cell r="G3368">
            <v>-0.10572889311962801</v>
          </cell>
          <cell r="H3368">
            <v>0.56901396216657796</v>
          </cell>
          <cell r="I3368">
            <v>0.793705472109833</v>
          </cell>
          <cell r="J3368">
            <v>0.83163117897711902</v>
          </cell>
          <cell r="K3368">
            <v>4.8846329423402297</v>
          </cell>
          <cell r="L3368">
            <v>6.1115413124789733</v>
          </cell>
          <cell r="M3368">
            <v>7.2676533608531493</v>
          </cell>
          <cell r="N3368">
            <v>3.5375048763920671</v>
          </cell>
          <cell r="O3368" t="str">
            <v>N</v>
          </cell>
          <cell r="P3368" t="str">
            <v>Y</v>
          </cell>
          <cell r="Q3368">
            <v>0.5</v>
          </cell>
          <cell r="R3368">
            <v>2.0282703992274</v>
          </cell>
          <cell r="S3368">
            <v>3.0929380025032298</v>
          </cell>
          <cell r="T3368">
            <v>1.3598473750485199E-4</v>
          </cell>
          <cell r="U3368" t="str">
            <v>red</v>
          </cell>
          <cell r="V3368">
            <v>139.82127180907966</v>
          </cell>
          <cell r="W3368">
            <v>5.0772213974472802</v>
          </cell>
          <cell r="X3368">
            <v>4.6165968477639101</v>
          </cell>
          <cell r="Y3368">
            <v>2.2425799055651401E-26</v>
          </cell>
        </row>
        <row r="3369">
          <cell r="A3369" t="str">
            <v>UMAG_05831</v>
          </cell>
          <cell r="B3369" t="str">
            <v>KIS66090</v>
          </cell>
          <cell r="C3369" t="str">
            <v>probable heat-shock protein hsp60</v>
          </cell>
          <cell r="D3369">
            <v>2422.5852767568799</v>
          </cell>
          <cell r="E3369">
            <v>2621.4613180932602</v>
          </cell>
          <cell r="F3369">
            <v>2522.0232974250698</v>
          </cell>
          <cell r="G3369">
            <v>-0.10614059675566501</v>
          </cell>
          <cell r="H3369">
            <v>0.195903551256803</v>
          </cell>
          <cell r="I3369">
            <v>0.57329429007791499</v>
          </cell>
          <cell r="J3369">
            <v>0.63633696115177496</v>
          </cell>
          <cell r="K3369">
            <v>932.59379993751179</v>
          </cell>
          <cell r="L3369">
            <v>114.39109088328203</v>
          </cell>
          <cell r="M3369">
            <v>1264.1651173473747</v>
          </cell>
          <cell r="N3369">
            <v>335.80733476989366</v>
          </cell>
          <cell r="O3369" t="str">
            <v>Y</v>
          </cell>
          <cell r="P3369" t="str">
            <v>Y</v>
          </cell>
          <cell r="Q3369">
            <v>0</v>
          </cell>
          <cell r="R3369">
            <v>815.23488522823902</v>
          </cell>
          <cell r="S3369">
            <v>-0.45899309999999999</v>
          </cell>
          <cell r="T3369">
            <v>0.12628449999999999</v>
          </cell>
          <cell r="U3369" t="str">
            <v>yellow</v>
          </cell>
          <cell r="V3369">
            <v>6205.5918168314665</v>
          </cell>
          <cell r="W3369">
            <v>28479.773149463395</v>
          </cell>
          <cell r="X3369">
            <v>-2.18909226480215</v>
          </cell>
          <cell r="Y3369">
            <v>3.32762210359552E-45</v>
          </cell>
        </row>
        <row r="3370">
          <cell r="A3370" t="str">
            <v>UMAG_05647</v>
          </cell>
          <cell r="B3370" t="str">
            <v>KIS66861</v>
          </cell>
          <cell r="C3370" t="str">
            <v>related to cation diffusion facilitator 10</v>
          </cell>
          <cell r="D3370">
            <v>96.274012065108195</v>
          </cell>
          <cell r="E3370">
            <v>103.99786736217401</v>
          </cell>
          <cell r="F3370">
            <v>100.13593971364099</v>
          </cell>
          <cell r="G3370">
            <v>-0.106657496675766</v>
          </cell>
          <cell r="H3370">
            <v>0.17603022115342601</v>
          </cell>
          <cell r="I3370">
            <v>0.53534542921061201</v>
          </cell>
          <cell r="J3370">
            <v>0.59991669766607303</v>
          </cell>
          <cell r="K3370">
            <v>26.853353334426046</v>
          </cell>
          <cell r="L3370">
            <v>3.6505031813457784</v>
          </cell>
          <cell r="M3370">
            <v>36.828184887649059</v>
          </cell>
          <cell r="N3370">
            <v>4.5152151883595986</v>
          </cell>
          <cell r="O3370" t="str">
            <v>N</v>
          </cell>
          <cell r="P3370" t="str">
            <v>Y</v>
          </cell>
          <cell r="Q3370">
            <v>6</v>
          </cell>
          <cell r="R3370">
            <v>77.536329424387503</v>
          </cell>
          <cell r="S3370">
            <v>0.34149459999999998</v>
          </cell>
          <cell r="T3370">
            <v>0.17772009999999999</v>
          </cell>
          <cell r="U3370" t="str">
            <v>magenta</v>
          </cell>
          <cell r="V3370">
            <v>994.92829350709201</v>
          </cell>
          <cell r="W3370">
            <v>861.06403996204278</v>
          </cell>
          <cell r="X3370">
            <v>0.206627967158965</v>
          </cell>
          <cell r="Y3370">
            <v>5.5046525545385201E-2</v>
          </cell>
        </row>
        <row r="3371">
          <cell r="A3371" t="str">
            <v>UMAG_03434</v>
          </cell>
          <cell r="B3371" t="str">
            <v>KIS68338</v>
          </cell>
          <cell r="C3371" t="str">
            <v>related to replication factor C protein</v>
          </cell>
          <cell r="D3371">
            <v>230.053761972666</v>
          </cell>
          <cell r="E3371">
            <v>248.41273040293299</v>
          </cell>
          <cell r="F3371">
            <v>239.23324618780001</v>
          </cell>
          <cell r="G3371">
            <v>-0.10680667286239499</v>
          </cell>
          <cell r="H3371">
            <v>0.16389583734495</v>
          </cell>
          <cell r="I3371">
            <v>0.50640616936764304</v>
          </cell>
          <cell r="J3371">
            <v>0.57282154685956499</v>
          </cell>
          <cell r="K3371">
            <v>54.324778299810632</v>
          </cell>
          <cell r="L3371">
            <v>7.6726951475500522</v>
          </cell>
          <cell r="M3371">
            <v>74.362328597570439</v>
          </cell>
          <cell r="N3371">
            <v>13.714131349147344</v>
          </cell>
          <cell r="O3371" t="str">
            <v>Y</v>
          </cell>
          <cell r="P3371" t="str">
            <v>Y</v>
          </cell>
          <cell r="Q3371">
            <v>2</v>
          </cell>
          <cell r="R3371">
            <v>89.128455609880206</v>
          </cell>
          <cell r="S3371">
            <v>-0.33879090000000001</v>
          </cell>
          <cell r="T3371">
            <v>0.13804420000000001</v>
          </cell>
          <cell r="U3371" t="str">
            <v>yellow</v>
          </cell>
          <cell r="V3371">
            <v>1621.4433089042534</v>
          </cell>
          <cell r="W3371">
            <v>1107.3625831131721</v>
          </cell>
          <cell r="X3371">
            <v>0.54757093952073699</v>
          </cell>
          <cell r="Y3371">
            <v>1.3654357376418699E-6</v>
          </cell>
        </row>
        <row r="3372">
          <cell r="A3372" t="str">
            <v>UMAG_10817</v>
          </cell>
          <cell r="B3372" t="str">
            <v>KIS70387</v>
          </cell>
          <cell r="C3372" t="str">
            <v>hypothetical protein</v>
          </cell>
          <cell r="D3372">
            <v>44.898952913220697</v>
          </cell>
          <cell r="E3372">
            <v>48.661664392493599</v>
          </cell>
          <cell r="F3372">
            <v>46.780308652857101</v>
          </cell>
          <cell r="G3372">
            <v>-0.10732302598664301</v>
          </cell>
          <cell r="H3372">
            <v>0.23821475197130601</v>
          </cell>
          <cell r="I3372">
            <v>0.63794693964503102</v>
          </cell>
          <cell r="J3372">
            <v>0.69216278638006401</v>
          </cell>
          <cell r="K3372">
            <v>27.595559555172017</v>
          </cell>
          <cell r="L3372">
            <v>6.5113064256000577</v>
          </cell>
          <cell r="M3372">
            <v>38.146224585618882</v>
          </cell>
          <cell r="N3372">
            <v>7.2981387855299458</v>
          </cell>
          <cell r="O3372" t="str">
            <v>Y</v>
          </cell>
          <cell r="P3372" t="str">
            <v>Y</v>
          </cell>
          <cell r="Q3372">
            <v>12</v>
          </cell>
          <cell r="R3372">
            <v>16.3144928830759</v>
          </cell>
          <cell r="S3372">
            <v>0.44964019999999999</v>
          </cell>
          <cell r="T3372">
            <v>0.32618940000000002</v>
          </cell>
          <cell r="U3372" t="str">
            <v>light-cyan</v>
          </cell>
          <cell r="V3372">
            <v>313.32058243028666</v>
          </cell>
          <cell r="W3372">
            <v>192.06857358584332</v>
          </cell>
          <cell r="X3372">
            <v>0.70314614071549597</v>
          </cell>
          <cell r="Y3372">
            <v>2.8240558883622998E-7</v>
          </cell>
        </row>
        <row r="3373">
          <cell r="A3373" t="str">
            <v>UMAG_05894</v>
          </cell>
          <cell r="B3373" t="str">
            <v>KIS66156</v>
          </cell>
          <cell r="C3373" t="str">
            <v>related to FMP30 - mitochondrial inner membrane protein with a role in maintaining mitochondrial morphology</v>
          </cell>
          <cell r="D3373">
            <v>39.021734492941697</v>
          </cell>
          <cell r="E3373">
            <v>42.452466627820698</v>
          </cell>
          <cell r="F3373">
            <v>40.737100560381201</v>
          </cell>
          <cell r="G3373">
            <v>-0.10737074653220199</v>
          </cell>
          <cell r="H3373">
            <v>0.301946312733606</v>
          </cell>
          <cell r="I3373">
            <v>0.70234739546587999</v>
          </cell>
          <cell r="J3373">
            <v>0.75093746685031204</v>
          </cell>
          <cell r="K3373">
            <v>13.428979776649413</v>
          </cell>
          <cell r="L3373">
            <v>4.1932629225850562</v>
          </cell>
          <cell r="M3373">
            <v>18.593511435740915</v>
          </cell>
          <cell r="N3373">
            <v>8.7599444763197827</v>
          </cell>
          <cell r="O3373" t="str">
            <v>N</v>
          </cell>
          <cell r="P3373" t="str">
            <v>Y</v>
          </cell>
          <cell r="Q3373">
            <v>0.5</v>
          </cell>
          <cell r="R3373">
            <v>39.487561077547397</v>
          </cell>
          <cell r="S3373">
            <v>-0.16752230000000001</v>
          </cell>
          <cell r="T3373">
            <v>0.75201890000000005</v>
          </cell>
          <cell r="U3373" t="str">
            <v>light-cyan</v>
          </cell>
          <cell r="V3373">
            <v>262.48949941852669</v>
          </cell>
          <cell r="W3373">
            <v>587.79033997104295</v>
          </cell>
          <cell r="X3373">
            <v>-1.1574029041163501</v>
          </cell>
          <cell r="Y3373">
            <v>1.5804561690048199E-8</v>
          </cell>
        </row>
        <row r="3374">
          <cell r="A3374" t="str">
            <v>UMAG_01350</v>
          </cell>
          <cell r="B3374" t="str">
            <v>KIS71454</v>
          </cell>
          <cell r="C3374" t="str">
            <v>related to SNF4 - nuclear regulatory protein</v>
          </cell>
          <cell r="D3374">
            <v>154.80227700003499</v>
          </cell>
          <cell r="E3374">
            <v>167.32711926194199</v>
          </cell>
          <cell r="F3374">
            <v>161.064698130989</v>
          </cell>
          <cell r="G3374">
            <v>-0.107704552902954</v>
          </cell>
          <cell r="H3374">
            <v>0.17496077277626099</v>
          </cell>
          <cell r="I3374">
            <v>0.528561421640934</v>
          </cell>
          <cell r="J3374">
            <v>0.59340266662941799</v>
          </cell>
          <cell r="K3374">
            <v>53.227626606598527</v>
          </cell>
          <cell r="L3374">
            <v>6.9442193980091007</v>
          </cell>
          <cell r="M3374">
            <v>73.169804012009507</v>
          </cell>
          <cell r="N3374">
            <v>14.851636670301687</v>
          </cell>
          <cell r="O3374" t="str">
            <v>Y</v>
          </cell>
          <cell r="P3374" t="str">
            <v>Y</v>
          </cell>
          <cell r="Q3374">
            <v>4</v>
          </cell>
          <cell r="R3374">
            <v>125.086857300918</v>
          </cell>
          <cell r="S3374">
            <v>0.66398801751617298</v>
          </cell>
          <cell r="T3374">
            <v>1.4536591314370699E-3</v>
          </cell>
          <cell r="U3374" t="str">
            <v>cyan</v>
          </cell>
          <cell r="V3374">
            <v>871.42675672709731</v>
          </cell>
          <cell r="W3374">
            <v>622.52695981799695</v>
          </cell>
          <cell r="X3374">
            <v>0.48224488032617702</v>
          </cell>
          <cell r="Y3374">
            <v>9.0195593618943399E-4</v>
          </cell>
        </row>
        <row r="3375">
          <cell r="A3375" t="str">
            <v>UMAG_10349</v>
          </cell>
          <cell r="B3375" t="str">
            <v>KIS66525</v>
          </cell>
          <cell r="C3375" t="str">
            <v>hypothetical protein</v>
          </cell>
          <cell r="D3375">
            <v>120.67922210108701</v>
          </cell>
          <cell r="E3375">
            <v>130.360884468883</v>
          </cell>
          <cell r="F3375">
            <v>125.520053284985</v>
          </cell>
          <cell r="G3375">
            <v>-0.10770938214260301</v>
          </cell>
          <cell r="H3375">
            <v>0.174784158136884</v>
          </cell>
          <cell r="I3375">
            <v>0.52850298913276705</v>
          </cell>
          <cell r="J3375">
            <v>0.59340266662941799</v>
          </cell>
          <cell r="K3375">
            <v>45.070448753471503</v>
          </cell>
          <cell r="L3375">
            <v>6.1998908297749029</v>
          </cell>
          <cell r="M3375">
            <v>61.839336377928653</v>
          </cell>
          <cell r="N3375">
            <v>11.606019388518238</v>
          </cell>
          <cell r="O3375" t="str">
            <v>Y</v>
          </cell>
          <cell r="P3375" t="str">
            <v>Y</v>
          </cell>
          <cell r="Q3375">
            <v>0.5</v>
          </cell>
          <cell r="R3375">
            <v>33.255799491815502</v>
          </cell>
          <cell r="S3375">
            <v>-0.5311941</v>
          </cell>
          <cell r="T3375">
            <v>7.2626860000000001E-2</v>
          </cell>
          <cell r="U3375" t="str">
            <v>beige</v>
          </cell>
          <cell r="V3375">
            <v>535.77859289348328</v>
          </cell>
          <cell r="W3375">
            <v>789.80859706561671</v>
          </cell>
          <cell r="X3375">
            <v>-0.559269255196021</v>
          </cell>
          <cell r="Y3375">
            <v>8.1043833763554498E-5</v>
          </cell>
        </row>
        <row r="3376">
          <cell r="A3376" t="str">
            <v>UMAG_03752</v>
          </cell>
          <cell r="B3376" t="str">
            <v>KIS68172</v>
          </cell>
          <cell r="C3376" t="str">
            <v>hypothetical protein</v>
          </cell>
          <cell r="D3376">
            <v>1.54090761632849</v>
          </cell>
          <cell r="E3376">
            <v>1.93313725519377</v>
          </cell>
          <cell r="F3376">
            <v>1.7370224357611299</v>
          </cell>
          <cell r="G3376">
            <v>-0.108263042892352</v>
          </cell>
          <cell r="H3376">
            <v>0.65791872445127297</v>
          </cell>
          <cell r="I3376">
            <v>0.77597118698165302</v>
          </cell>
          <cell r="J3376">
            <v>0.81702232271128294</v>
          </cell>
          <cell r="K3376">
            <v>0.73923015347212107</v>
          </cell>
          <cell r="L3376">
            <v>0.49440273184405265</v>
          </cell>
          <cell r="M3376">
            <v>1.3213825165255675</v>
          </cell>
          <cell r="N3376">
            <v>1.1140593771629246</v>
          </cell>
          <cell r="O3376" t="str">
            <v>N</v>
          </cell>
          <cell r="P3376" t="str">
            <v>N</v>
          </cell>
          <cell r="Q3376">
            <v>6</v>
          </cell>
          <cell r="R3376">
            <v>3000.1013299522301</v>
          </cell>
          <cell r="S3376">
            <v>12.35891</v>
          </cell>
          <cell r="T3376">
            <v>1.9534620000000001E-133</v>
          </cell>
          <cell r="U3376" t="str">
            <v>magenta</v>
          </cell>
          <cell r="V3376">
            <v>6.4822231798358603</v>
          </cell>
          <cell r="W3376">
            <v>7.5546498955964196</v>
          </cell>
          <cell r="X3376">
            <v>-0.17011118961628299</v>
          </cell>
          <cell r="Y3376">
            <v>0.82414265439202705</v>
          </cell>
        </row>
        <row r="3377">
          <cell r="A3377" t="str">
            <v>UMAG_02144</v>
          </cell>
          <cell r="B3377" t="str">
            <v>KIS69609</v>
          </cell>
          <cell r="C3377" t="str">
            <v>related to Deoxyribodipyrimidine photolyase</v>
          </cell>
          <cell r="D3377">
            <v>11.0446579462544</v>
          </cell>
          <cell r="E3377">
            <v>12.1884040445661</v>
          </cell>
          <cell r="F3377">
            <v>11.6165309954102</v>
          </cell>
          <cell r="G3377">
            <v>-0.108831647952234</v>
          </cell>
          <cell r="H3377">
            <v>0.39758074705216701</v>
          </cell>
          <cell r="I3377">
            <v>0.75368422843291205</v>
          </cell>
          <cell r="J3377">
            <v>0.79790234606303001</v>
          </cell>
          <cell r="K3377">
            <v>3.710800054631691</v>
          </cell>
          <cell r="L3377">
            <v>1.9211365593654459</v>
          </cell>
          <cell r="M3377">
            <v>5.1169993015179749</v>
          </cell>
          <cell r="N3377">
            <v>1.2101179440458874</v>
          </cell>
          <cell r="O3377" t="str">
            <v>N</v>
          </cell>
          <cell r="P3377" t="str">
            <v>N</v>
          </cell>
          <cell r="Q3377">
            <v>4</v>
          </cell>
          <cell r="R3377">
            <v>32.867659849187604</v>
          </cell>
          <cell r="S3377">
            <v>0.81978669999999998</v>
          </cell>
          <cell r="T3377">
            <v>5.299007E-2</v>
          </cell>
          <cell r="U3377" t="str">
            <v>green</v>
          </cell>
          <cell r="V3377">
            <v>192.47110154036332</v>
          </cell>
          <cell r="W3377">
            <v>334.26003037389233</v>
          </cell>
          <cell r="X3377">
            <v>-0.79400873108940295</v>
          </cell>
          <cell r="Y3377">
            <v>8.3474634271389099E-8</v>
          </cell>
        </row>
        <row r="3378">
          <cell r="A3378" t="str">
            <v>UMAG_10941</v>
          </cell>
          <cell r="B3378" t="str">
            <v>KIS66941</v>
          </cell>
          <cell r="C3378" t="str">
            <v>related to RDS2 - Transcription factor involved in regulating gluconeogenesis and glyoxylate cycle genes</v>
          </cell>
          <cell r="D3378">
            <v>62.1523065508648</v>
          </cell>
          <cell r="E3378">
            <v>67.538902003308195</v>
          </cell>
          <cell r="F3378">
            <v>64.845604277086494</v>
          </cell>
          <cell r="G3378">
            <v>-0.109082304286856</v>
          </cell>
          <cell r="H3378">
            <v>0.25721848240800999</v>
          </cell>
          <cell r="I3378">
            <v>0.65602900456802804</v>
          </cell>
          <cell r="J3378">
            <v>0.70786674104193303</v>
          </cell>
          <cell r="K3378">
            <v>20.523281135652411</v>
          </cell>
          <cell r="L3378">
            <v>7.9040172458741731</v>
          </cell>
          <cell r="M3378">
            <v>28.259659651351672</v>
          </cell>
          <cell r="N3378">
            <v>4.8465984927213004</v>
          </cell>
          <cell r="O3378" t="str">
            <v>N</v>
          </cell>
          <cell r="P3378" t="str">
            <v>Y</v>
          </cell>
          <cell r="Q3378">
            <v>2</v>
          </cell>
          <cell r="R3378">
            <v>60.123583826848296</v>
          </cell>
          <cell r="S3378">
            <v>-0.2533841</v>
          </cell>
          <cell r="T3378">
            <v>0.2710882</v>
          </cell>
          <cell r="U3378" t="str">
            <v>burlywood</v>
          </cell>
          <cell r="V3378">
            <v>347.37169389047</v>
          </cell>
          <cell r="W3378">
            <v>842.47783594024577</v>
          </cell>
          <cell r="X3378">
            <v>-1.27230021086658</v>
          </cell>
          <cell r="Y3378">
            <v>1.57801707434633E-15</v>
          </cell>
        </row>
        <row r="3379">
          <cell r="A3379" t="str">
            <v>UMAG_10482</v>
          </cell>
          <cell r="B3379" t="str">
            <v>KIS68093</v>
          </cell>
          <cell r="C3379" t="str">
            <v>probable transcription initiation factor iia gamma chain</v>
          </cell>
          <cell r="D3379">
            <v>95.475074530725493</v>
          </cell>
          <cell r="E3379">
            <v>103.294201582675</v>
          </cell>
          <cell r="F3379">
            <v>99.384638056700098</v>
          </cell>
          <cell r="G3379">
            <v>-0.109712431252259</v>
          </cell>
          <cell r="H3379">
            <v>0.17332152788261501</v>
          </cell>
          <cell r="I3379">
            <v>0.51753702350519903</v>
          </cell>
          <cell r="J3379">
            <v>0.58316573728302601</v>
          </cell>
          <cell r="K3379">
            <v>182.63921500962493</v>
          </cell>
          <cell r="L3379">
            <v>12.004041254459713</v>
          </cell>
          <cell r="M3379">
            <v>251.80776844425236</v>
          </cell>
          <cell r="N3379">
            <v>40.73339689512148</v>
          </cell>
          <cell r="O3379" t="str">
            <v>Y</v>
          </cell>
          <cell r="P3379" t="str">
            <v>Y</v>
          </cell>
          <cell r="Q3379">
            <v>0</v>
          </cell>
          <cell r="R3379">
            <v>98.501952669575601</v>
          </cell>
          <cell r="S3379">
            <v>-0.51420220000000005</v>
          </cell>
          <cell r="T3379">
            <v>6.8806529999999996E-3</v>
          </cell>
          <cell r="U3379" t="str">
            <v>beige</v>
          </cell>
          <cell r="V3379">
            <v>2384.3704398011264</v>
          </cell>
          <cell r="W3379">
            <v>1843.3924537948169</v>
          </cell>
          <cell r="X3379">
            <v>0.36941550935196499</v>
          </cell>
          <cell r="Y3379">
            <v>2.9377764446538598E-2</v>
          </cell>
        </row>
        <row r="3380">
          <cell r="A3380" t="str">
            <v>UMAG_05846</v>
          </cell>
          <cell r="B3380" t="str">
            <v>KIS66106</v>
          </cell>
          <cell r="C3380" t="str">
            <v>probable MSH1 - DNA mismatch repair protein</v>
          </cell>
          <cell r="D3380">
            <v>182.52562687946499</v>
          </cell>
          <cell r="E3380">
            <v>197.340341463073</v>
          </cell>
          <cell r="F3380">
            <v>189.932984171269</v>
          </cell>
          <cell r="G3380">
            <v>-0.109896844747521</v>
          </cell>
          <cell r="H3380">
            <v>0.13140776936097401</v>
          </cell>
          <cell r="I3380">
            <v>0.39709536495068198</v>
          </cell>
          <cell r="J3380">
            <v>0.46538831653426199</v>
          </cell>
          <cell r="K3380">
            <v>36.27037389907364</v>
          </cell>
          <cell r="L3380">
            <v>1.3160897679270833</v>
          </cell>
          <cell r="M3380">
            <v>49.751854035393222</v>
          </cell>
          <cell r="N3380">
            <v>3.1933921902435887</v>
          </cell>
          <cell r="O3380" t="str">
            <v>N</v>
          </cell>
          <cell r="P3380" t="str">
            <v>Y</v>
          </cell>
          <cell r="Q3380">
            <v>0.5</v>
          </cell>
          <cell r="R3380">
            <v>59.2198811268185</v>
          </cell>
          <cell r="S3380">
            <v>0.3092085</v>
          </cell>
          <cell r="T3380">
            <v>0.23871429999999999</v>
          </cell>
          <cell r="U3380" t="str">
            <v>light-cyan</v>
          </cell>
          <cell r="V3380">
            <v>1492.7482261871664</v>
          </cell>
          <cell r="W3380">
            <v>709.50142321939131</v>
          </cell>
          <cell r="X3380">
            <v>1.0693732965171401</v>
          </cell>
          <cell r="Y3380">
            <v>2.0600685180449101E-26</v>
          </cell>
        </row>
        <row r="3381">
          <cell r="A3381" t="str">
            <v>UMAG_04269</v>
          </cell>
          <cell r="B3381" t="str">
            <v>KIS67776</v>
          </cell>
          <cell r="C3381" t="str">
            <v>hypothetical protein</v>
          </cell>
          <cell r="D3381">
            <v>61.333436221414601</v>
          </cell>
          <cell r="E3381">
            <v>66.569622442174705</v>
          </cell>
          <cell r="F3381">
            <v>63.951529331794603</v>
          </cell>
          <cell r="G3381">
            <v>-0.11009233878874</v>
          </cell>
          <cell r="H3381">
            <v>0.20839233026158999</v>
          </cell>
          <cell r="I3381">
            <v>0.58522514620332</v>
          </cell>
          <cell r="J3381">
            <v>0.64673618302393399</v>
          </cell>
          <cell r="K3381">
            <v>36.75710333758866</v>
          </cell>
          <cell r="L3381">
            <v>6.9192844230735053</v>
          </cell>
          <cell r="M3381">
            <v>50.329492943404134</v>
          </cell>
          <cell r="N3381">
            <v>4.9766891383694327</v>
          </cell>
          <cell r="O3381" t="str">
            <v>N</v>
          </cell>
          <cell r="P3381" t="str">
            <v>Y</v>
          </cell>
          <cell r="Q3381">
            <v>0</v>
          </cell>
          <cell r="R3381">
            <v>101.542661265552</v>
          </cell>
          <cell r="S3381">
            <v>-0.70533029999999997</v>
          </cell>
          <cell r="T3381">
            <v>2.8903780000000002E-4</v>
          </cell>
          <cell r="U3381" t="str">
            <v>yellow</v>
          </cell>
          <cell r="V3381">
            <v>683.21637184251165</v>
          </cell>
          <cell r="W3381">
            <v>1857.64061860526</v>
          </cell>
          <cell r="X3381">
            <v>-1.4405779261301701</v>
          </cell>
          <cell r="Y3381">
            <v>1.00213482098658E-46</v>
          </cell>
        </row>
        <row r="3382">
          <cell r="A3382" t="str">
            <v>UMAG_01215</v>
          </cell>
          <cell r="B3382" t="str">
            <v>KIS71315</v>
          </cell>
          <cell r="C3382" t="str">
            <v>related to vacuolar segregation protein PEP7</v>
          </cell>
          <cell r="D3382">
            <v>135.287577900478</v>
          </cell>
          <cell r="E3382">
            <v>146.84350716308799</v>
          </cell>
          <cell r="F3382">
            <v>141.065542531783</v>
          </cell>
          <cell r="G3382">
            <v>-0.11068653949880899</v>
          </cell>
          <cell r="H3382">
            <v>0.22332621040352599</v>
          </cell>
          <cell r="I3382">
            <v>0.60693125206423104</v>
          </cell>
          <cell r="J3382">
            <v>0.66601798448849003</v>
          </cell>
          <cell r="K3382">
            <v>35.272833571907597</v>
          </cell>
          <cell r="L3382">
            <v>4.6319004675880251</v>
          </cell>
          <cell r="M3382">
            <v>49.003079595832595</v>
          </cell>
          <cell r="N3382">
            <v>16.366444958509433</v>
          </cell>
          <cell r="O3382" t="str">
            <v>Y</v>
          </cell>
          <cell r="P3382" t="str">
            <v>Y</v>
          </cell>
          <cell r="Q3382">
            <v>0.5</v>
          </cell>
          <cell r="R3382">
            <v>55.098810452298999</v>
          </cell>
          <cell r="S3382">
            <v>-0.48454286265678698</v>
          </cell>
          <cell r="T3382">
            <v>8.6927810703643305E-2</v>
          </cell>
          <cell r="U3382" t="str">
            <v>beige</v>
          </cell>
          <cell r="V3382">
            <v>1306.9896038181066</v>
          </cell>
          <cell r="W3382">
            <v>501.82283096204128</v>
          </cell>
          <cell r="X3382">
            <v>1.3760521500118399</v>
          </cell>
          <cell r="Y3382">
            <v>1.36417614596619E-31</v>
          </cell>
        </row>
        <row r="3383">
          <cell r="A3383" t="str">
            <v>UMAG_02641</v>
          </cell>
          <cell r="B3383" t="str">
            <v>KIS69298</v>
          </cell>
          <cell r="C3383" t="str">
            <v>related to PEX10 - peroxisomal assembly protein - peroxin</v>
          </cell>
          <cell r="D3383">
            <v>70.569478229011594</v>
          </cell>
          <cell r="E3383">
            <v>76.570432851717399</v>
          </cell>
          <cell r="F3383">
            <v>73.569955540364504</v>
          </cell>
          <cell r="G3383">
            <v>-0.110868030660006</v>
          </cell>
          <cell r="H3383">
            <v>0.19539778700942201</v>
          </cell>
          <cell r="I3383">
            <v>0.55928631348000901</v>
          </cell>
          <cell r="J3383">
            <v>0.62346671010886201</v>
          </cell>
          <cell r="K3383">
            <v>33.687705987618713</v>
          </cell>
          <cell r="L3383">
            <v>4.7439181236216283</v>
          </cell>
          <cell r="M3383">
            <v>46.443257262382282</v>
          </cell>
          <cell r="N3383">
            <v>5.3915410680174887</v>
          </cell>
          <cell r="O3383" t="str">
            <v>Y</v>
          </cell>
          <cell r="P3383" t="str">
            <v>Y</v>
          </cell>
          <cell r="Q3383">
            <v>0</v>
          </cell>
          <cell r="R3383">
            <v>55.402014411399399</v>
          </cell>
          <cell r="S3383">
            <v>-1.1248</v>
          </cell>
          <cell r="T3383">
            <v>6.3515719999999998E-4</v>
          </cell>
          <cell r="U3383" t="str">
            <v>beige</v>
          </cell>
          <cell r="V3383">
            <v>824.45462433726107</v>
          </cell>
          <cell r="W3383">
            <v>871.66058848255398</v>
          </cell>
          <cell r="X3383">
            <v>-7.7922330987626506E-2</v>
          </cell>
          <cell r="Y3383">
            <v>0.56287596644385596</v>
          </cell>
        </row>
        <row r="3384">
          <cell r="A3384" t="str">
            <v>UMAG_06218</v>
          </cell>
          <cell r="B3384" t="str">
            <v>KIS65840</v>
          </cell>
          <cell r="C3384" t="str">
            <v>hypothetical protein</v>
          </cell>
          <cell r="D3384">
            <v>666.44102017153602</v>
          </cell>
          <cell r="E3384">
            <v>722.16951821177599</v>
          </cell>
          <cell r="F3384">
            <v>694.30526919165595</v>
          </cell>
          <cell r="G3384">
            <v>-0.111113163373738</v>
          </cell>
          <cell r="H3384">
            <v>0.16719782053071999</v>
          </cell>
          <cell r="I3384">
            <v>0.49805828063145002</v>
          </cell>
          <cell r="J3384">
            <v>0.56569245671678203</v>
          </cell>
          <cell r="K3384">
            <v>398.82452603370166</v>
          </cell>
          <cell r="L3384">
            <v>99.023858732549883</v>
          </cell>
          <cell r="M3384">
            <v>546.39754776424672</v>
          </cell>
          <cell r="N3384">
            <v>41.691925841128047</v>
          </cell>
          <cell r="O3384" t="str">
            <v>Y</v>
          </cell>
          <cell r="P3384" t="str">
            <v>Y</v>
          </cell>
          <cell r="Q3384">
            <v>0.5</v>
          </cell>
          <cell r="R3384">
            <v>202.85507279688301</v>
          </cell>
          <cell r="S3384">
            <v>-6.1083480000000002E-2</v>
          </cell>
          <cell r="T3384">
            <v>0.80016050000000005</v>
          </cell>
          <cell r="U3384" t="str">
            <v>red</v>
          </cell>
          <cell r="V3384">
            <v>13869.291716612801</v>
          </cell>
          <cell r="W3384">
            <v>3161.0322494573797</v>
          </cell>
          <cell r="X3384">
            <v>2.1280785116343899</v>
          </cell>
          <cell r="Y3384">
            <v>9.5591682781193892E-78</v>
          </cell>
        </row>
        <row r="3385">
          <cell r="A3385" t="str">
            <v>UMAG_02651</v>
          </cell>
          <cell r="B3385" t="str">
            <v>KIS69310</v>
          </cell>
          <cell r="C3385" t="str">
            <v>related to dihydroceramide delta(4)-desaturase</v>
          </cell>
          <cell r="D3385">
            <v>215.902805382151</v>
          </cell>
          <cell r="E3385">
            <v>234.13921560564401</v>
          </cell>
          <cell r="F3385">
            <v>225.02101049389699</v>
          </cell>
          <cell r="G3385">
            <v>-0.11238549776576399</v>
          </cell>
          <cell r="H3385">
            <v>0.16142632157671499</v>
          </cell>
          <cell r="I3385">
            <v>0.47448600050033402</v>
          </cell>
          <cell r="J3385">
            <v>0.54183835305500405</v>
          </cell>
          <cell r="K3385">
            <v>99.72510361329401</v>
          </cell>
          <cell r="L3385">
            <v>5.1022245056093025</v>
          </cell>
          <cell r="M3385">
            <v>137.77837986727255</v>
          </cell>
          <cell r="N3385">
            <v>28.990817579996943</v>
          </cell>
          <cell r="O3385" t="str">
            <v>Y</v>
          </cell>
          <cell r="P3385" t="str">
            <v>Y</v>
          </cell>
          <cell r="Q3385">
            <v>2</v>
          </cell>
          <cell r="R3385">
            <v>282.66685260439999</v>
          </cell>
          <cell r="S3385">
            <v>1.0241499999999999</v>
          </cell>
          <cell r="T3385">
            <v>2.1515500000000001E-12</v>
          </cell>
          <cell r="U3385" t="str">
            <v>magenta</v>
          </cell>
          <cell r="V3385">
            <v>4273.2640901515497</v>
          </cell>
          <cell r="W3385">
            <v>1084.5035406637496</v>
          </cell>
          <cell r="X3385">
            <v>1.96951840096797</v>
          </cell>
          <cell r="Y3385">
            <v>4.6245774090651499E-42</v>
          </cell>
        </row>
        <row r="3386">
          <cell r="A3386" t="str">
            <v>UMAG_11775</v>
          </cell>
          <cell r="B3386" t="str">
            <v>KIS70000</v>
          </cell>
          <cell r="C3386" t="str">
            <v>hypothetical protein</v>
          </cell>
          <cell r="D3386">
            <v>7.46021510475894</v>
          </cell>
          <cell r="E3386">
            <v>8.3571264724611591</v>
          </cell>
          <cell r="F3386">
            <v>7.90867078861005</v>
          </cell>
          <cell r="G3386">
            <v>-0.112444691228913</v>
          </cell>
          <cell r="H3386">
            <v>0.46160531969893898</v>
          </cell>
          <cell r="I3386">
            <v>0.76698934116274997</v>
          </cell>
          <cell r="J3386">
            <v>0.80893896227124296</v>
          </cell>
          <cell r="K3386">
            <v>17.204973915918291</v>
          </cell>
          <cell r="L3386">
            <v>12.905200934052843</v>
          </cell>
          <cell r="M3386">
            <v>25.553048938460989</v>
          </cell>
          <cell r="N3386">
            <v>8.8930485393942451</v>
          </cell>
          <cell r="O3386" t="str">
            <v>Y</v>
          </cell>
          <cell r="P3386" t="str">
            <v>Y</v>
          </cell>
          <cell r="Q3386">
            <v>0.5</v>
          </cell>
          <cell r="R3386">
            <v>13.0470101106597</v>
          </cell>
          <cell r="S3386">
            <v>3.638782</v>
          </cell>
          <cell r="T3386">
            <v>2.6395989999999999E-14</v>
          </cell>
          <cell r="U3386" t="str">
            <v>light-cyan</v>
          </cell>
          <cell r="V3386">
            <v>527.48586993062736</v>
          </cell>
          <cell r="W3386">
            <v>22.523718352784467</v>
          </cell>
          <cell r="X3386">
            <v>4.5081010278320104</v>
          </cell>
          <cell r="Y3386">
            <v>2.3574254201326298E-84</v>
          </cell>
        </row>
        <row r="3387">
          <cell r="A3387" t="str">
            <v>UMAG_10212</v>
          </cell>
          <cell r="B3387" t="str">
            <v>KIS66380</v>
          </cell>
          <cell r="C3387" t="str">
            <v>hypothetical protein</v>
          </cell>
          <cell r="D3387">
            <v>39.551059422222998</v>
          </cell>
          <cell r="E3387">
            <v>43.041235299865299</v>
          </cell>
          <cell r="F3387">
            <v>41.296147361044198</v>
          </cell>
          <cell r="G3387">
            <v>-0.112595992988926</v>
          </cell>
          <cell r="H3387">
            <v>0.23431924381760399</v>
          </cell>
          <cell r="I3387">
            <v>0.61615990159164602</v>
          </cell>
          <cell r="J3387">
            <v>0.67396061352638503</v>
          </cell>
          <cell r="K3387">
            <v>24.550530634431126</v>
          </cell>
          <cell r="L3387">
            <v>4.9660266386934993</v>
          </cell>
          <cell r="M3387">
            <v>34.01786128121789</v>
          </cell>
          <cell r="N3387">
            <v>3.7396061584573062</v>
          </cell>
          <cell r="O3387" t="str">
            <v>N</v>
          </cell>
          <cell r="P3387" t="str">
            <v>Y</v>
          </cell>
          <cell r="Q3387">
            <v>12</v>
          </cell>
          <cell r="R3387">
            <v>22.610784344872599</v>
          </cell>
          <cell r="S3387">
            <v>0.106269</v>
          </cell>
          <cell r="T3387">
            <v>0.90642140000000004</v>
          </cell>
          <cell r="U3387" t="str">
            <v>blue</v>
          </cell>
          <cell r="V3387">
            <v>556.78175449454568</v>
          </cell>
          <cell r="W3387">
            <v>450.12119710306297</v>
          </cell>
          <cell r="X3387">
            <v>0.30512817881953103</v>
          </cell>
          <cell r="Y3387">
            <v>7.0588920002760402E-3</v>
          </cell>
        </row>
        <row r="3388">
          <cell r="A3388" t="str">
            <v>UMAG_05335</v>
          </cell>
          <cell r="B3388" t="str">
            <v>KIS66334</v>
          </cell>
          <cell r="C3388" t="str">
            <v>related to Protein C20orf43</v>
          </cell>
          <cell r="D3388">
            <v>38.759835591848201</v>
          </cell>
          <cell r="E3388">
            <v>42.301059152935601</v>
          </cell>
          <cell r="F3388">
            <v>40.530447372391897</v>
          </cell>
          <cell r="G3388">
            <v>-0.113313818557115</v>
          </cell>
          <cell r="H3388">
            <v>0.23452503141216699</v>
          </cell>
          <cell r="I3388">
            <v>0.61408923750556299</v>
          </cell>
          <cell r="J3388">
            <v>0.67237567360778605</v>
          </cell>
          <cell r="K3388">
            <v>30.749552289183853</v>
          </cell>
          <cell r="L3388">
            <v>1.5497012002430037</v>
          </cell>
          <cell r="M3388">
            <v>42.728815780431908</v>
          </cell>
          <cell r="N3388">
            <v>6.8318180528852297</v>
          </cell>
          <cell r="O3388" t="str">
            <v>Y</v>
          </cell>
          <cell r="P3388" t="str">
            <v>Y</v>
          </cell>
          <cell r="Q3388">
            <v>12</v>
          </cell>
          <cell r="R3388">
            <v>29.240070308286001</v>
          </cell>
          <cell r="S3388">
            <v>-0.54345790000000005</v>
          </cell>
          <cell r="T3388">
            <v>7.5214379999999997E-2</v>
          </cell>
          <cell r="U3388" t="str">
            <v>green</v>
          </cell>
          <cell r="V3388">
            <v>376.57489759442501</v>
          </cell>
          <cell r="W3388">
            <v>531.58508320982867</v>
          </cell>
          <cell r="X3388">
            <v>-0.49876703007252599</v>
          </cell>
          <cell r="Y3388">
            <v>4.9832203432696598E-5</v>
          </cell>
        </row>
        <row r="3389">
          <cell r="A3389" t="str">
            <v>UMAG_02271</v>
          </cell>
          <cell r="B3389" t="str">
            <v>KIS69749</v>
          </cell>
          <cell r="C3389" t="str">
            <v>hypothetical protein</v>
          </cell>
          <cell r="D3389">
            <v>128.09819018435999</v>
          </cell>
          <cell r="E3389">
            <v>139.32149478627099</v>
          </cell>
          <cell r="F3389">
            <v>133.70984248531499</v>
          </cell>
          <cell r="G3389">
            <v>-0.113718957707725</v>
          </cell>
          <cell r="H3389">
            <v>0.19063219548358401</v>
          </cell>
          <cell r="I3389">
            <v>0.54016041512565005</v>
          </cell>
          <cell r="J3389">
            <v>0.60433603770552502</v>
          </cell>
          <cell r="K3389">
            <v>42.984818287117804</v>
          </cell>
          <cell r="L3389">
            <v>6.0495284425646858</v>
          </cell>
          <cell r="M3389">
            <v>58.607170427395133</v>
          </cell>
          <cell r="N3389">
            <v>11.059642066070067</v>
          </cell>
          <cell r="O3389" t="str">
            <v>N</v>
          </cell>
          <cell r="P3389" t="str">
            <v>Y</v>
          </cell>
          <cell r="Q3389">
            <v>1</v>
          </cell>
          <cell r="R3389">
            <v>61.029883250472899</v>
          </cell>
          <cell r="S3389">
            <v>-0.23154669999999999</v>
          </cell>
          <cell r="T3389">
            <v>0.46163340000000003</v>
          </cell>
          <cell r="U3389" t="str">
            <v>yellow</v>
          </cell>
          <cell r="V3389">
            <v>673.71884368521705</v>
          </cell>
          <cell r="W3389">
            <v>1969.89394901737</v>
          </cell>
          <cell r="X3389">
            <v>-1.54621124149307</v>
          </cell>
          <cell r="Y3389">
            <v>1.06906354856296E-65</v>
          </cell>
        </row>
        <row r="3390">
          <cell r="A3390" t="str">
            <v>UMAG_01851</v>
          </cell>
          <cell r="B3390" t="str">
            <v>KIS70693</v>
          </cell>
          <cell r="C3390" t="str">
            <v>hypothetical protein</v>
          </cell>
          <cell r="D3390">
            <v>712.719230404261</v>
          </cell>
          <cell r="E3390">
            <v>774.37730180238304</v>
          </cell>
          <cell r="F3390">
            <v>743.54826610332202</v>
          </cell>
          <cell r="G3390">
            <v>-0.11463209291033701</v>
          </cell>
          <cell r="H3390">
            <v>0.16707376692289799</v>
          </cell>
          <cell r="I3390">
            <v>0.48400499780520101</v>
          </cell>
          <cell r="J3390">
            <v>0.55105257064180502</v>
          </cell>
          <cell r="K3390">
            <v>684.00456237681362</v>
          </cell>
          <cell r="L3390">
            <v>124.36800627570136</v>
          </cell>
          <cell r="M3390">
            <v>939.97901582537565</v>
          </cell>
          <cell r="N3390">
            <v>94.269283612729197</v>
          </cell>
          <cell r="O3390" t="str">
            <v>Y</v>
          </cell>
          <cell r="P3390" t="str">
            <v>Y</v>
          </cell>
          <cell r="Q3390">
            <v>0.5</v>
          </cell>
          <cell r="R3390">
            <v>62.049109458680498</v>
          </cell>
          <cell r="S3390">
            <v>-2.0231159999999999</v>
          </cell>
          <cell r="T3390">
            <v>2.2424660000000002E-16</v>
          </cell>
          <cell r="U3390" t="str">
            <v>burlywood</v>
          </cell>
          <cell r="V3390">
            <v>13665.697630879033</v>
          </cell>
          <cell r="W3390">
            <v>2964.5559602242301</v>
          </cell>
          <cell r="X3390">
            <v>2.1985679610989401</v>
          </cell>
          <cell r="Y3390">
            <v>9.8452943967851401E-72</v>
          </cell>
        </row>
        <row r="3391">
          <cell r="A3391" t="str">
            <v>UMAG_00844</v>
          </cell>
          <cell r="B3391" t="str">
            <v>KIS70918</v>
          </cell>
          <cell r="C3391" t="str">
            <v>succinate dehydrogenase [ubiquinone] iron-sulfur protein</v>
          </cell>
          <cell r="D3391">
            <v>502.35866469066599</v>
          </cell>
          <cell r="E3391">
            <v>545.82040808931299</v>
          </cell>
          <cell r="F3391">
            <v>524.08953638999003</v>
          </cell>
          <cell r="G3391">
            <v>-0.115390848676136</v>
          </cell>
          <cell r="H3391">
            <v>0.145409545921595</v>
          </cell>
          <cell r="I3391">
            <v>0.41955381164834299</v>
          </cell>
          <cell r="J3391">
            <v>0.48825754337025701</v>
          </cell>
          <cell r="K3391">
            <v>380.07150914022634</v>
          </cell>
          <cell r="L3391">
            <v>41.00725012219975</v>
          </cell>
          <cell r="M3391">
            <v>521.71638363672673</v>
          </cell>
          <cell r="N3391">
            <v>50.422471817533371</v>
          </cell>
          <cell r="O3391" t="str">
            <v>Y</v>
          </cell>
          <cell r="P3391" t="str">
            <v>Y</v>
          </cell>
          <cell r="Q3391">
            <v>0</v>
          </cell>
          <cell r="R3391">
            <v>420.65548751733598</v>
          </cell>
          <cell r="S3391">
            <v>-0.92505672544279804</v>
          </cell>
          <cell r="T3391">
            <v>1.9612912053796501E-15</v>
          </cell>
          <cell r="U3391" t="str">
            <v>burlywood</v>
          </cell>
          <cell r="V3391">
            <v>1892.8267635057266</v>
          </cell>
          <cell r="W3391">
            <v>7860.8791377745865</v>
          </cell>
          <cell r="X3391">
            <v>-2.0471744895918702</v>
          </cell>
          <cell r="Y3391">
            <v>3.3942761021056301E-47</v>
          </cell>
        </row>
        <row r="3392">
          <cell r="A3392" t="str">
            <v>UMAG_06397</v>
          </cell>
          <cell r="B3392" t="str">
            <v>KIS65696</v>
          </cell>
          <cell r="C3392" t="str">
            <v>related to CWC21 - protein involved in RNA splicing by the spliceosome</v>
          </cell>
          <cell r="D3392">
            <v>38.790547583133403</v>
          </cell>
          <cell r="E3392">
            <v>42.402653410010203</v>
          </cell>
          <cell r="F3392">
            <v>40.596600496571803</v>
          </cell>
          <cell r="G3392">
            <v>-0.115565169548578</v>
          </cell>
          <cell r="H3392">
            <v>0.25719342753245</v>
          </cell>
          <cell r="I3392">
            <v>0.63609475501797597</v>
          </cell>
          <cell r="J3392">
            <v>0.69050111198388897</v>
          </cell>
          <cell r="K3392">
            <v>24.946781577149395</v>
          </cell>
          <cell r="L3392">
            <v>8.2510244859457345</v>
          </cell>
          <cell r="M3392">
            <v>34.475531363849406</v>
          </cell>
          <cell r="N3392">
            <v>3.2683431864021131</v>
          </cell>
          <cell r="O3392" t="str">
            <v>N</v>
          </cell>
          <cell r="P3392" t="str">
            <v>Y</v>
          </cell>
          <cell r="Q3392">
            <v>0</v>
          </cell>
          <cell r="R3392">
            <v>28.4306064747847</v>
          </cell>
          <cell r="S3392">
            <v>-0.63079879999999999</v>
          </cell>
          <cell r="T3392">
            <v>3.014292E-2</v>
          </cell>
          <cell r="U3392" t="str">
            <v>beige</v>
          </cell>
          <cell r="V3392">
            <v>287.34264749019798</v>
          </cell>
          <cell r="W3392">
            <v>654.83382445270126</v>
          </cell>
          <cell r="X3392">
            <v>-1.1851439031959401</v>
          </cell>
          <cell r="Y3392">
            <v>1.4103239106015299E-24</v>
          </cell>
        </row>
        <row r="3393">
          <cell r="A3393" t="str">
            <v>UMAG_00293</v>
          </cell>
          <cell r="B3393" t="str">
            <v>KIS71865</v>
          </cell>
          <cell r="C3393" t="str">
            <v>related to protein RPF2 involved in ribosomal large subunit assembly and maintenance</v>
          </cell>
          <cell r="D3393">
            <v>171.95476383461701</v>
          </cell>
          <cell r="E3393">
            <v>187.65311707374499</v>
          </cell>
          <cell r="F3393">
            <v>179.803940454181</v>
          </cell>
          <cell r="G3393">
            <v>-0.115597736560251</v>
          </cell>
          <cell r="H3393">
            <v>0.22394741722405401</v>
          </cell>
          <cell r="I3393">
            <v>0.59193362338274402</v>
          </cell>
          <cell r="J3393">
            <v>0.65242982546536898</v>
          </cell>
          <cell r="K3393">
            <v>91.005180886851377</v>
          </cell>
          <cell r="L3393">
            <v>7.5809520637322318</v>
          </cell>
          <cell r="M3393">
            <v>124.81096577734183</v>
          </cell>
          <cell r="N3393">
            <v>41.037187158620284</v>
          </cell>
          <cell r="O3393" t="str">
            <v>Y</v>
          </cell>
          <cell r="P3393" t="str">
            <v>Y</v>
          </cell>
          <cell r="Q3393">
            <v>0</v>
          </cell>
          <cell r="R3393">
            <v>69.119165034190601</v>
          </cell>
          <cell r="S3393">
            <v>-1.2430050238683299</v>
          </cell>
          <cell r="T3393">
            <v>7.8603088871611795E-3</v>
          </cell>
          <cell r="U3393" t="str">
            <v>yellow</v>
          </cell>
          <cell r="V3393">
            <v>1208.1152990099365</v>
          </cell>
          <cell r="W3393">
            <v>7483.425821691696</v>
          </cell>
          <cell r="X3393">
            <v>-2.6249269891905</v>
          </cell>
          <cell r="Y3393">
            <v>8.6835788846051106E-111</v>
          </cell>
        </row>
        <row r="3394">
          <cell r="A3394" t="str">
            <v>UMAG_02966</v>
          </cell>
          <cell r="B3394" t="str">
            <v>KIS68987</v>
          </cell>
          <cell r="C3394" t="str">
            <v>related to RPC37 - RNA polymerase III subunit C37</v>
          </cell>
          <cell r="D3394">
            <v>62.6354646465809</v>
          </cell>
          <cell r="E3394">
            <v>68.474089752620102</v>
          </cell>
          <cell r="F3394">
            <v>65.554777199600494</v>
          </cell>
          <cell r="G3394">
            <v>-0.115760569267236</v>
          </cell>
          <cell r="H3394">
            <v>0.23425140536070899</v>
          </cell>
          <cell r="I3394">
            <v>0.60677113900775304</v>
          </cell>
          <cell r="J3394">
            <v>0.66601798448849003</v>
          </cell>
          <cell r="K3394">
            <v>37.965742255188687</v>
          </cell>
          <cell r="L3394">
            <v>4.2810662893075389</v>
          </cell>
          <cell r="M3394">
            <v>51.976945595187232</v>
          </cell>
          <cell r="N3394">
            <v>14.562001073658568</v>
          </cell>
          <cell r="O3394" t="str">
            <v>Y</v>
          </cell>
          <cell r="P3394" t="str">
            <v>Y</v>
          </cell>
          <cell r="Q3394">
            <v>2</v>
          </cell>
          <cell r="R3394">
            <v>50.930140151395499</v>
          </cell>
          <cell r="S3394">
            <v>8.0492560000000005E-2</v>
          </cell>
          <cell r="T3394">
            <v>0.82724330000000001</v>
          </cell>
          <cell r="U3394" t="str">
            <v>yellow</v>
          </cell>
          <cell r="V3394">
            <v>544.09979274665864</v>
          </cell>
          <cell r="W3394">
            <v>1747.8390354378334</v>
          </cell>
          <cell r="X3394">
            <v>-1.6785083303111199</v>
          </cell>
          <cell r="Y3394">
            <v>2.0095293524301199E-38</v>
          </cell>
        </row>
        <row r="3395">
          <cell r="A3395" t="str">
            <v>UMAG_05349</v>
          </cell>
          <cell r="B3395" t="str">
            <v>KIS66350</v>
          </cell>
          <cell r="C3395" t="str">
            <v>related to FMP30 - mitochondrial inner membrane protein with a role in maintaining mitochondrial morphology</v>
          </cell>
          <cell r="D3395">
            <v>54.967470592201003</v>
          </cell>
          <cell r="E3395">
            <v>60.013642644950302</v>
          </cell>
          <cell r="F3395">
            <v>57.490556618575702</v>
          </cell>
          <cell r="G3395">
            <v>-0.115905221569994</v>
          </cell>
          <cell r="H3395">
            <v>0.22773833821792799</v>
          </cell>
          <cell r="I3395">
            <v>0.59649162942955802</v>
          </cell>
          <cell r="J3395">
            <v>0.65653838424384603</v>
          </cell>
          <cell r="K3395">
            <v>23.073414805833188</v>
          </cell>
          <cell r="L3395">
            <v>5.4463785343635811</v>
          </cell>
          <cell r="M3395">
            <v>31.620762931207803</v>
          </cell>
          <cell r="N3395">
            <v>4.6251950705948506</v>
          </cell>
          <cell r="O3395" t="str">
            <v>N</v>
          </cell>
          <cell r="P3395" t="str">
            <v>Y</v>
          </cell>
          <cell r="Q3395">
            <v>2</v>
          </cell>
          <cell r="R3395">
            <v>58.165834033009801</v>
          </cell>
          <cell r="S3395">
            <v>-0.22267729999999999</v>
          </cell>
          <cell r="T3395">
            <v>0.5963811</v>
          </cell>
          <cell r="U3395" t="str">
            <v>yellow</v>
          </cell>
          <cell r="V3395">
            <v>541.57665975574832</v>
          </cell>
          <cell r="W3395">
            <v>1682.72080017239</v>
          </cell>
          <cell r="X3395">
            <v>-1.63280894324995</v>
          </cell>
          <cell r="Y3395">
            <v>1.86424089440791E-43</v>
          </cell>
        </row>
        <row r="3396">
          <cell r="A3396" t="str">
            <v>UMAG_00330</v>
          </cell>
          <cell r="B3396" t="str">
            <v>KIS71900</v>
          </cell>
          <cell r="C3396" t="str">
            <v>related to UTR2 - cell wall protein</v>
          </cell>
          <cell r="D3396">
            <v>211.97320137082801</v>
          </cell>
          <cell r="E3396">
            <v>231.749883170217</v>
          </cell>
          <cell r="F3396">
            <v>221.86154227052199</v>
          </cell>
          <cell r="G3396">
            <v>-0.116450907832349</v>
          </cell>
          <cell r="H3396">
            <v>0.25293773509813799</v>
          </cell>
          <cell r="I3396">
            <v>0.62895204371166902</v>
          </cell>
          <cell r="J3396">
            <v>0.68481884415597105</v>
          </cell>
          <cell r="K3396">
            <v>134.38279686546821</v>
          </cell>
          <cell r="L3396">
            <v>15.496819490617021</v>
          </cell>
          <cell r="M3396">
            <v>186.74379158165684</v>
          </cell>
          <cell r="N3396">
            <v>78.578028858651535</v>
          </cell>
          <cell r="O3396" t="str">
            <v>Y</v>
          </cell>
          <cell r="P3396" t="str">
            <v>Y</v>
          </cell>
          <cell r="Q3396">
            <v>0.5</v>
          </cell>
          <cell r="R3396">
            <v>17.901114836019801</v>
          </cell>
          <cell r="S3396">
            <v>-0.26873914648904401</v>
          </cell>
          <cell r="T3396">
            <v>0.55447151926543503</v>
          </cell>
          <cell r="U3396" t="str">
            <v>dark-green</v>
          </cell>
          <cell r="V3396">
            <v>10110.852375311633</v>
          </cell>
          <cell r="W3396">
            <v>111.04568986653685</v>
          </cell>
          <cell r="X3396">
            <v>6.4772740372245101</v>
          </cell>
          <cell r="Y3396">
            <v>0</v>
          </cell>
        </row>
        <row r="3397">
          <cell r="A3397" t="str">
            <v>UMAG_10408</v>
          </cell>
          <cell r="B3397" t="str">
            <v>KIS67733</v>
          </cell>
          <cell r="C3397" t="str">
            <v>related to MRPL10 - mitochondrial ribosomal protein</v>
          </cell>
          <cell r="D3397">
            <v>72.628661237616299</v>
          </cell>
          <cell r="E3397">
            <v>79.398523085597802</v>
          </cell>
          <cell r="F3397">
            <v>76.013592161607093</v>
          </cell>
          <cell r="G3397">
            <v>-0.116696753689044</v>
          </cell>
          <cell r="H3397">
            <v>0.23029402407987401</v>
          </cell>
          <cell r="I3397">
            <v>0.59760957400422099</v>
          </cell>
          <cell r="J3397">
            <v>0.65738642533584701</v>
          </cell>
          <cell r="K3397">
            <v>57.385709378495065</v>
          </cell>
          <cell r="L3397">
            <v>15.738690235936174</v>
          </cell>
          <cell r="M3397">
            <v>79.049473991424151</v>
          </cell>
          <cell r="N3397">
            <v>12.966723298427913</v>
          </cell>
          <cell r="O3397" t="str">
            <v>Y</v>
          </cell>
          <cell r="P3397" t="str">
            <v>Y</v>
          </cell>
          <cell r="Q3397">
            <v>0</v>
          </cell>
          <cell r="R3397">
            <v>54.674971089883201</v>
          </cell>
          <cell r="S3397">
            <v>-0.82181190000000004</v>
          </cell>
          <cell r="T3397">
            <v>1.760239E-3</v>
          </cell>
          <cell r="U3397" t="str">
            <v>yellow</v>
          </cell>
          <cell r="V3397">
            <v>669.24320251129836</v>
          </cell>
          <cell r="W3397">
            <v>2070.7097877243164</v>
          </cell>
          <cell r="X3397">
            <v>-1.62351860735145</v>
          </cell>
          <cell r="Y3397">
            <v>1.2756091366952499E-27</v>
          </cell>
        </row>
        <row r="3398">
          <cell r="A3398" t="str">
            <v>UMAG_11046</v>
          </cell>
          <cell r="B3398" t="str">
            <v>KIS67961</v>
          </cell>
          <cell r="C3398" t="str">
            <v>hypothetical protein</v>
          </cell>
          <cell r="D3398">
            <v>57.785363520737398</v>
          </cell>
          <cell r="E3398">
            <v>63.132301265604802</v>
          </cell>
          <cell r="F3398">
            <v>60.4588323931711</v>
          </cell>
          <cell r="G3398">
            <v>-0.117426884979817</v>
          </cell>
          <cell r="H3398">
            <v>0.24778996442440601</v>
          </cell>
          <cell r="I3398">
            <v>0.61930370727673101</v>
          </cell>
          <cell r="J3398">
            <v>0.67636550279081598</v>
          </cell>
          <cell r="K3398">
            <v>20.971249744695882</v>
          </cell>
          <cell r="L3398">
            <v>3.8954029600018956</v>
          </cell>
          <cell r="M3398">
            <v>29.163666047977209</v>
          </cell>
          <cell r="N3398">
            <v>10.154389251616596</v>
          </cell>
          <cell r="O3398" t="str">
            <v>N</v>
          </cell>
          <cell r="P3398" t="str">
            <v>Y</v>
          </cell>
          <cell r="Q3398">
            <v>8</v>
          </cell>
          <cell r="R3398">
            <v>114.336500662985</v>
          </cell>
          <cell r="S3398">
            <v>1.3108839999999999</v>
          </cell>
          <cell r="T3398">
            <v>7.6941729999999998E-11</v>
          </cell>
          <cell r="U3398" t="str">
            <v>cyan</v>
          </cell>
          <cell r="V3398">
            <v>294.11263012337668</v>
          </cell>
          <cell r="W3398">
            <v>351.56334350291496</v>
          </cell>
          <cell r="X3398">
            <v>-0.25872116825229202</v>
          </cell>
          <cell r="Y3398">
            <v>7.8282631556374105E-2</v>
          </cell>
        </row>
        <row r="3399">
          <cell r="A3399" t="str">
            <v>UMAG_06504</v>
          </cell>
          <cell r="B3399" t="str">
            <v>KIS65647</v>
          </cell>
          <cell r="C3399" t="str">
            <v>hypothetical protein</v>
          </cell>
          <cell r="D3399">
            <v>2.0496971527102299</v>
          </cell>
          <cell r="E3399">
            <v>2.5501897999368901</v>
          </cell>
          <cell r="F3399">
            <v>2.29994347632356</v>
          </cell>
          <cell r="G3399">
            <v>-0.11819144720272</v>
          </cell>
          <cell r="H3399">
            <v>0.64863968127108695</v>
          </cell>
          <cell r="I3399">
            <v>0.76030469030095105</v>
          </cell>
          <cell r="J3399">
            <v>0.80372578945248696</v>
          </cell>
          <cell r="K3399">
            <v>1.6787254850823192</v>
          </cell>
          <cell r="L3399">
            <v>1.2539785922049136</v>
          </cell>
          <cell r="M3399">
            <v>2.8589677773921358</v>
          </cell>
          <cell r="N3399">
            <v>3.7311575607596685</v>
          </cell>
          <cell r="O3399" t="str">
            <v>N</v>
          </cell>
          <cell r="P3399" t="str">
            <v>N</v>
          </cell>
          <cell r="Q3399">
            <v>0.5</v>
          </cell>
          <cell r="R3399">
            <v>16.830055940477699</v>
          </cell>
          <cell r="S3399">
            <v>2.4361730000000001</v>
          </cell>
          <cell r="T3399">
            <v>2.9300789999999998E-5</v>
          </cell>
          <cell r="U3399" t="str">
            <v>red</v>
          </cell>
          <cell r="V3399">
            <v>0</v>
          </cell>
          <cell r="W3399">
            <v>0</v>
          </cell>
          <cell r="X3399" t="str">
            <v>NA</v>
          </cell>
          <cell r="Y3399" t="str">
            <v>NA</v>
          </cell>
        </row>
        <row r="3400">
          <cell r="A3400" t="str">
            <v>UMAG_00226</v>
          </cell>
          <cell r="B3400" t="str">
            <v>KIS71794</v>
          </cell>
          <cell r="C3400" t="str">
            <v>hypothetical protein</v>
          </cell>
          <cell r="D3400">
            <v>41.600037241023102</v>
          </cell>
          <cell r="E3400">
            <v>45.489859073670303</v>
          </cell>
          <cell r="F3400">
            <v>43.544948157346703</v>
          </cell>
          <cell r="G3400">
            <v>-0.118273378079905</v>
          </cell>
          <cell r="H3400">
            <v>0.233782922660253</v>
          </cell>
          <cell r="I3400">
            <v>0.59765177647019097</v>
          </cell>
          <cell r="J3400">
            <v>0.65738642533584701</v>
          </cell>
          <cell r="K3400">
            <v>29.186235932003363</v>
          </cell>
          <cell r="L3400">
            <v>3.2150746901621221</v>
          </cell>
          <cell r="M3400">
            <v>40.57975808510448</v>
          </cell>
          <cell r="N3400">
            <v>7.8895222673031755</v>
          </cell>
          <cell r="O3400" t="str">
            <v>Y</v>
          </cell>
          <cell r="P3400" t="str">
            <v>Y</v>
          </cell>
          <cell r="Q3400">
            <v>8</v>
          </cell>
          <cell r="R3400">
            <v>68.604480810975602</v>
          </cell>
          <cell r="S3400">
            <v>6.47859063998317E-2</v>
          </cell>
          <cell r="T3400">
            <v>0.85096610581933196</v>
          </cell>
          <cell r="U3400" t="str">
            <v>salmon</v>
          </cell>
          <cell r="V3400">
            <v>438.06771859353495</v>
          </cell>
          <cell r="W3400">
            <v>960.32115892432228</v>
          </cell>
          <cell r="X3400">
            <v>-1.1300023293667001</v>
          </cell>
          <cell r="Y3400">
            <v>7.0953284116439395E-27</v>
          </cell>
        </row>
        <row r="3401">
          <cell r="A3401" t="str">
            <v>UMAG_01196</v>
          </cell>
          <cell r="B3401" t="str">
            <v>KIS71296</v>
          </cell>
          <cell r="C3401" t="str">
            <v>hypothetical protein</v>
          </cell>
          <cell r="D3401">
            <v>200.002245300841</v>
          </cell>
          <cell r="E3401">
            <v>217.92807074735401</v>
          </cell>
          <cell r="F3401">
            <v>208.96515802409701</v>
          </cell>
          <cell r="G3401">
            <v>-0.11847654087180599</v>
          </cell>
          <cell r="H3401">
            <v>0.17903385810657399</v>
          </cell>
          <cell r="I3401">
            <v>0.49808958108437401</v>
          </cell>
          <cell r="J3401">
            <v>0.56569245671678203</v>
          </cell>
          <cell r="K3401">
            <v>40.096113910576165</v>
          </cell>
          <cell r="L3401">
            <v>8.8206291157718137</v>
          </cell>
          <cell r="M3401">
            <v>55.407916300411486</v>
          </cell>
          <cell r="N3401">
            <v>8.6596178988625923</v>
          </cell>
          <cell r="O3401" t="str">
            <v>N</v>
          </cell>
          <cell r="P3401" t="str">
            <v>Y</v>
          </cell>
          <cell r="Q3401">
            <v>0</v>
          </cell>
          <cell r="R3401">
            <v>113.003049423268</v>
          </cell>
          <cell r="S3401">
            <v>-0.505924157199233</v>
          </cell>
          <cell r="T3401">
            <v>3.47249904169828E-2</v>
          </cell>
          <cell r="U3401" t="str">
            <v>burlywood</v>
          </cell>
          <cell r="V3401">
            <v>1335.1167220206498</v>
          </cell>
          <cell r="W3401">
            <v>1474.9915317678267</v>
          </cell>
          <cell r="X3401">
            <v>-0.143493653604267</v>
          </cell>
          <cell r="Y3401">
            <v>0.13719617749723101</v>
          </cell>
        </row>
        <row r="3402">
          <cell r="A3402" t="str">
            <v>UMAG_01286</v>
          </cell>
          <cell r="B3402" t="str">
            <v>KIS71386</v>
          </cell>
          <cell r="C3402" t="str">
            <v>related to PTC5 - putative 2C protein phosphatase (PP2Cs)</v>
          </cell>
          <cell r="D3402">
            <v>203.34453505559301</v>
          </cell>
          <cell r="E3402">
            <v>221.56497823015599</v>
          </cell>
          <cell r="F3402">
            <v>212.454756642875</v>
          </cell>
          <cell r="G3402">
            <v>-0.118858142412006</v>
          </cell>
          <cell r="H3402">
            <v>0.17220558036029199</v>
          </cell>
          <cell r="I3402">
            <v>0.48053654749018199</v>
          </cell>
          <cell r="J3402">
            <v>0.54797283261898899</v>
          </cell>
          <cell r="K3402">
            <v>59.545366609247651</v>
          </cell>
          <cell r="L3402">
            <v>12.203313800568223</v>
          </cell>
          <cell r="M3402">
            <v>82.526337763445852</v>
          </cell>
          <cell r="N3402">
            <v>13.587831526313977</v>
          </cell>
          <cell r="O3402" t="str">
            <v>Y</v>
          </cell>
          <cell r="P3402" t="str">
            <v>Y</v>
          </cell>
          <cell r="Q3402">
            <v>0</v>
          </cell>
          <cell r="R3402">
            <v>112.422077655615</v>
          </cell>
          <cell r="S3402">
            <v>-1.13548726049765</v>
          </cell>
          <cell r="T3402">
            <v>2.9630768904789298E-11</v>
          </cell>
          <cell r="U3402" t="str">
            <v>burlywood</v>
          </cell>
          <cell r="V3402">
            <v>1510.7826891632333</v>
          </cell>
          <cell r="W3402">
            <v>3096.7950067592869</v>
          </cell>
          <cell r="X3402">
            <v>-1.03428108796556</v>
          </cell>
          <cell r="Y3402">
            <v>1.07938968480909E-37</v>
          </cell>
        </row>
        <row r="3403">
          <cell r="A3403" t="str">
            <v>UMAG_12122</v>
          </cell>
          <cell r="B3403" t="str">
            <v>KIS71049</v>
          </cell>
          <cell r="C3403" t="str">
            <v>related to makorin ring zinc finger protein</v>
          </cell>
          <cell r="D3403">
            <v>134.01567548813301</v>
          </cell>
          <cell r="E3403">
            <v>146.01146830268999</v>
          </cell>
          <cell r="F3403">
            <v>140.01357189541099</v>
          </cell>
          <cell r="G3403">
            <v>-0.118927457373683</v>
          </cell>
          <cell r="H3403">
            <v>0.168678075804329</v>
          </cell>
          <cell r="I3403">
            <v>0.47149367593351899</v>
          </cell>
          <cell r="J3403">
            <v>0.53880225482584998</v>
          </cell>
          <cell r="K3403">
            <v>106.47835569916566</v>
          </cell>
          <cell r="L3403">
            <v>16.915828401488941</v>
          </cell>
          <cell r="M3403">
            <v>147.23312114078075</v>
          </cell>
          <cell r="N3403">
            <v>16.222506749706973</v>
          </cell>
          <cell r="O3403" t="str">
            <v>Y</v>
          </cell>
          <cell r="P3403" t="str">
            <v>Y</v>
          </cell>
          <cell r="Q3403">
            <v>0.5</v>
          </cell>
          <cell r="R3403">
            <v>66.479374821624802</v>
          </cell>
          <cell r="S3403">
            <v>0.48160789999999998</v>
          </cell>
          <cell r="T3403">
            <v>3.22987E-2</v>
          </cell>
          <cell r="U3403" t="str">
            <v>light-cyan</v>
          </cell>
          <cell r="V3403">
            <v>1535.7867420578302</v>
          </cell>
          <cell r="W3403">
            <v>821.1983431990833</v>
          </cell>
          <cell r="X3403">
            <v>0.90194972530245598</v>
          </cell>
          <cell r="Y3403">
            <v>9.1631055639233904E-25</v>
          </cell>
        </row>
        <row r="3404">
          <cell r="A3404" t="str">
            <v>UMAG_02180</v>
          </cell>
          <cell r="B3404" t="str">
            <v>KIS69646</v>
          </cell>
          <cell r="C3404" t="str">
            <v>hypothetical protein</v>
          </cell>
          <cell r="D3404">
            <v>64.982094604402405</v>
          </cell>
          <cell r="E3404">
            <v>71.002874430856593</v>
          </cell>
          <cell r="F3404">
            <v>67.992484517629507</v>
          </cell>
          <cell r="G3404">
            <v>-0.118944995533782</v>
          </cell>
          <cell r="H3404">
            <v>0.22247640184965101</v>
          </cell>
          <cell r="I3404">
            <v>0.57863145772221203</v>
          </cell>
          <cell r="J3404">
            <v>0.64126938014848001</v>
          </cell>
          <cell r="K3404">
            <v>21.394426335964365</v>
          </cell>
          <cell r="L3404">
            <v>3.9707693553229459</v>
          </cell>
          <cell r="M3404">
            <v>29.721783608457265</v>
          </cell>
          <cell r="N3404">
            <v>7.0095682219766413</v>
          </cell>
          <cell r="O3404" t="str">
            <v>N</v>
          </cell>
          <cell r="P3404" t="str">
            <v>Y</v>
          </cell>
          <cell r="Q3404">
            <v>12</v>
          </cell>
          <cell r="R3404">
            <v>77.726606598904993</v>
          </cell>
          <cell r="S3404">
            <v>0.68230659999999999</v>
          </cell>
          <cell r="T3404">
            <v>7.3113750000000002E-3</v>
          </cell>
          <cell r="U3404" t="str">
            <v>light-cyan</v>
          </cell>
          <cell r="V3404">
            <v>695.00226942982999</v>
          </cell>
          <cell r="W3404">
            <v>496.8177674301017</v>
          </cell>
          <cell r="X3404">
            <v>0.480851470213013</v>
          </cell>
          <cell r="Y3404">
            <v>7.0376587558880203E-5</v>
          </cell>
        </row>
        <row r="3405">
          <cell r="A3405" t="str">
            <v>UMAG_11717</v>
          </cell>
          <cell r="B3405" t="str">
            <v>KIS69370</v>
          </cell>
          <cell r="C3405" t="str">
            <v>related to SIN3 - transcription regulatory protein</v>
          </cell>
          <cell r="D3405">
            <v>316.36811203994699</v>
          </cell>
          <cell r="E3405">
            <v>345.43552387510101</v>
          </cell>
          <cell r="F3405">
            <v>330.90181795752397</v>
          </cell>
          <cell r="G3405">
            <v>-0.119251483726142</v>
          </cell>
          <cell r="H3405">
            <v>0.20263771588757101</v>
          </cell>
          <cell r="I3405">
            <v>0.54408893765614696</v>
          </cell>
          <cell r="J3405">
            <v>0.608309888760594</v>
          </cell>
          <cell r="K3405">
            <v>48.623178576184955</v>
          </cell>
          <cell r="L3405">
            <v>13.032368184719337</v>
          </cell>
          <cell r="M3405">
            <v>67.262353296852126</v>
          </cell>
          <cell r="N3405">
            <v>13.420114575334274</v>
          </cell>
          <cell r="O3405" t="str">
            <v>N</v>
          </cell>
          <cell r="P3405" t="str">
            <v>Y</v>
          </cell>
          <cell r="Q3405">
            <v>0</v>
          </cell>
          <cell r="R3405">
            <v>224.574933182508</v>
          </cell>
          <cell r="S3405">
            <v>-0.52675859999999997</v>
          </cell>
          <cell r="T3405">
            <v>1.398315E-5</v>
          </cell>
          <cell r="U3405" t="str">
            <v>pink</v>
          </cell>
          <cell r="V3405">
            <v>1993.9858771741401</v>
          </cell>
          <cell r="W3405">
            <v>3426.6608360325631</v>
          </cell>
          <cell r="X3405">
            <v>-0.78043782064164302</v>
          </cell>
          <cell r="Y3405">
            <v>3.00590688473402E-24</v>
          </cell>
        </row>
        <row r="3406">
          <cell r="A3406" t="str">
            <v>UMAG_11724</v>
          </cell>
          <cell r="B3406" t="str">
            <v>KIS69401</v>
          </cell>
          <cell r="C3406" t="str">
            <v>related to DNA repair protein RAD14</v>
          </cell>
          <cell r="D3406">
            <v>196.893727963152</v>
          </cell>
          <cell r="E3406">
            <v>214.653404119751</v>
          </cell>
          <cell r="F3406">
            <v>205.773566041452</v>
          </cell>
          <cell r="G3406">
            <v>-0.119458640672459</v>
          </cell>
          <cell r="H3406">
            <v>0.15663349683982999</v>
          </cell>
          <cell r="I3406">
            <v>0.43728204214281202</v>
          </cell>
          <cell r="J3406">
            <v>0.50624408463128501</v>
          </cell>
          <cell r="K3406">
            <v>123.66468250783834</v>
          </cell>
          <cell r="L3406">
            <v>19.862073184844373</v>
          </cell>
          <cell r="M3406">
            <v>170.37823512775287</v>
          </cell>
          <cell r="N3406">
            <v>10.235602169698881</v>
          </cell>
          <cell r="O3406" t="str">
            <v>Y</v>
          </cell>
          <cell r="P3406" t="str">
            <v>Y</v>
          </cell>
          <cell r="Q3406">
            <v>0.5</v>
          </cell>
          <cell r="R3406">
            <v>41.527731383370799</v>
          </cell>
          <cell r="S3406">
            <v>-0.53408330000000004</v>
          </cell>
          <cell r="T3406">
            <v>2.8588929999999999E-2</v>
          </cell>
          <cell r="U3406" t="str">
            <v>dark-green</v>
          </cell>
          <cell r="V3406">
            <v>1139.0577087749225</v>
          </cell>
          <cell r="W3406">
            <v>1172.2411395862466</v>
          </cell>
          <cell r="X3406">
            <v>-4.1441455540066501E-2</v>
          </cell>
          <cell r="Y3406">
            <v>0.75197246441580201</v>
          </cell>
        </row>
        <row r="3407">
          <cell r="A3407" t="str">
            <v>UMAG_15018</v>
          </cell>
          <cell r="B3407" t="str">
            <v>KIS70123</v>
          </cell>
          <cell r="C3407" t="str">
            <v>hypothetical protein</v>
          </cell>
          <cell r="D3407">
            <v>161.53408680131099</v>
          </cell>
          <cell r="E3407">
            <v>176.62341870550699</v>
          </cell>
          <cell r="F3407">
            <v>169.07875275340899</v>
          </cell>
          <cell r="G3407">
            <v>-0.11967344664662</v>
          </cell>
          <cell r="H3407">
            <v>0.21696497737807699</v>
          </cell>
          <cell r="I3407">
            <v>0.56827236481285703</v>
          </cell>
          <cell r="J3407">
            <v>0.63163101801291399</v>
          </cell>
          <cell r="K3407">
            <v>186.59096953314884</v>
          </cell>
          <cell r="L3407">
            <v>57.050191679563177</v>
          </cell>
          <cell r="M3407">
            <v>257.94920170640864</v>
          </cell>
          <cell r="N3407">
            <v>43.129302203629301</v>
          </cell>
          <cell r="O3407" t="str">
            <v>Y</v>
          </cell>
          <cell r="P3407" t="str">
            <v>Y</v>
          </cell>
          <cell r="Q3407">
            <v>0</v>
          </cell>
          <cell r="R3407">
            <v>173.53354236285099</v>
          </cell>
          <cell r="S3407">
            <v>-1.2779199999999999</v>
          </cell>
          <cell r="T3407">
            <v>1.9117280000000001E-11</v>
          </cell>
          <cell r="U3407" t="str">
            <v>yellow</v>
          </cell>
          <cell r="V3407">
            <v>1672.0943027025667</v>
          </cell>
          <cell r="W3407">
            <v>3695.2427150818567</v>
          </cell>
          <cell r="X3407">
            <v>-1.1400004793607801</v>
          </cell>
          <cell r="Y3407">
            <v>1.6830176820978401E-14</v>
          </cell>
        </row>
        <row r="3408">
          <cell r="A3408" t="str">
            <v>UMAG_12297</v>
          </cell>
          <cell r="B3408" t="str">
            <v>KIS67182</v>
          </cell>
          <cell r="C3408" t="str">
            <v>hypothetical protein</v>
          </cell>
          <cell r="D3408">
            <v>73.182253987667806</v>
          </cell>
          <cell r="E3408">
            <v>79.882635667136199</v>
          </cell>
          <cell r="F3408">
            <v>76.532444827402003</v>
          </cell>
          <cell r="G3408">
            <v>-0.120387086072898</v>
          </cell>
          <cell r="H3408">
            <v>0.184306778984414</v>
          </cell>
          <cell r="I3408">
            <v>0.50277638352743403</v>
          </cell>
          <cell r="J3408">
            <v>0.57003579136535398</v>
          </cell>
          <cell r="K3408">
            <v>49.985091303013498</v>
          </cell>
          <cell r="L3408">
            <v>5.4159469121280983</v>
          </cell>
          <cell r="M3408">
            <v>69.067704113686688</v>
          </cell>
          <cell r="N3408">
            <v>8.6958270818864278</v>
          </cell>
          <cell r="O3408" t="str">
            <v>Y</v>
          </cell>
          <cell r="P3408" t="str">
            <v>Y</v>
          </cell>
          <cell r="Q3408">
            <v>8</v>
          </cell>
          <cell r="R3408">
            <v>104.47974625994701</v>
          </cell>
          <cell r="S3408">
            <v>0.28765590000000002</v>
          </cell>
          <cell r="T3408">
            <v>0.16260749999999999</v>
          </cell>
          <cell r="U3408" t="str">
            <v>cyan</v>
          </cell>
          <cell r="V3408">
            <v>1101.1169258766267</v>
          </cell>
          <cell r="W3408">
            <v>1059.3022668915928</v>
          </cell>
          <cell r="X3408">
            <v>5.4400993733068899E-2</v>
          </cell>
          <cell r="Y3408">
            <v>0.72209038933946701</v>
          </cell>
        </row>
        <row r="3409">
          <cell r="A3409" t="str">
            <v>UMAG_11740</v>
          </cell>
          <cell r="B3409" t="str">
            <v>KIS67943</v>
          </cell>
          <cell r="C3409" t="str">
            <v>hypothetical protein</v>
          </cell>
          <cell r="D3409">
            <v>111.130005233029</v>
          </cell>
          <cell r="E3409">
            <v>121.26580593001501</v>
          </cell>
          <cell r="F3409">
            <v>116.19790558152199</v>
          </cell>
          <cell r="G3409">
            <v>-0.12070237187411199</v>
          </cell>
          <cell r="H3409">
            <v>0.16811571792851401</v>
          </cell>
          <cell r="I3409">
            <v>0.46342208321574901</v>
          </cell>
          <cell r="J3409">
            <v>0.53117577316780296</v>
          </cell>
          <cell r="K3409">
            <v>31.843392578966192</v>
          </cell>
          <cell r="L3409">
            <v>3.8714320421538337</v>
          </cell>
          <cell r="M3409">
            <v>44.164171539172379</v>
          </cell>
          <cell r="N3409">
            <v>4.7652159846565549</v>
          </cell>
          <cell r="O3409" t="str">
            <v>N</v>
          </cell>
          <cell r="P3409" t="str">
            <v>Y</v>
          </cell>
          <cell r="Q3409">
            <v>0</v>
          </cell>
          <cell r="R3409">
            <v>55.384205327531703</v>
          </cell>
          <cell r="S3409">
            <v>-0.80810899999999997</v>
          </cell>
          <cell r="T3409">
            <v>1.156881E-3</v>
          </cell>
          <cell r="U3409" t="str">
            <v>beige</v>
          </cell>
          <cell r="V3409">
            <v>610.67974164477937</v>
          </cell>
          <cell r="W3409">
            <v>592.36230046920866</v>
          </cell>
          <cell r="X3409">
            <v>4.2683977319064897E-2</v>
          </cell>
          <cell r="Y3409">
            <v>0.76613463063318299</v>
          </cell>
        </row>
        <row r="3410">
          <cell r="A3410" t="str">
            <v>UMAG_05131</v>
          </cell>
          <cell r="B3410" t="str">
            <v>KIS70057</v>
          </cell>
          <cell r="C3410" t="str">
            <v>probable Acetoacetyl-CoA synthetase</v>
          </cell>
          <cell r="D3410">
            <v>109.65742189920201</v>
          </cell>
          <cell r="E3410">
            <v>119.752056237864</v>
          </cell>
          <cell r="F3410">
            <v>114.704739068533</v>
          </cell>
          <cell r="G3410">
            <v>-0.121542943705799</v>
          </cell>
          <cell r="H3410">
            <v>0.167905950625339</v>
          </cell>
          <cell r="I3410">
            <v>0.45971764218049899</v>
          </cell>
          <cell r="J3410">
            <v>0.52758500061929703</v>
          </cell>
          <cell r="K3410">
            <v>34.614471803997233</v>
          </cell>
          <cell r="L3410">
            <v>5.5086296591941633</v>
          </cell>
          <cell r="M3410">
            <v>47.917096981261025</v>
          </cell>
          <cell r="N3410">
            <v>2.3605662522711159</v>
          </cell>
          <cell r="O3410" t="str">
            <v>N</v>
          </cell>
          <cell r="P3410" t="str">
            <v>Y</v>
          </cell>
          <cell r="Q3410">
            <v>0</v>
          </cell>
          <cell r="R3410">
            <v>51.607068674985499</v>
          </cell>
          <cell r="S3410">
            <v>-3.0464980000000002</v>
          </cell>
          <cell r="T3410">
            <v>1.8060850000000002E-21</v>
          </cell>
          <cell r="U3410" t="str">
            <v>burlywood</v>
          </cell>
          <cell r="V3410">
            <v>677.8949566931077</v>
          </cell>
          <cell r="W3410">
            <v>1041.2910130666301</v>
          </cell>
          <cell r="X3410">
            <v>-0.61785056359548296</v>
          </cell>
          <cell r="Y3410">
            <v>4.6814064819187797E-11</v>
          </cell>
        </row>
        <row r="3411">
          <cell r="A3411" t="str">
            <v>UMAG_04091</v>
          </cell>
          <cell r="B3411" t="str">
            <v>KIS68049</v>
          </cell>
          <cell r="C3411" t="str">
            <v>hypothetical protein</v>
          </cell>
          <cell r="D3411">
            <v>529.71607377542205</v>
          </cell>
          <cell r="E3411">
            <v>578.49646583307299</v>
          </cell>
          <cell r="F3411">
            <v>554.10626980424797</v>
          </cell>
          <cell r="G3411">
            <v>-0.121860267036242</v>
          </cell>
          <cell r="H3411">
            <v>0.16103345020569401</v>
          </cell>
          <cell r="I3411">
            <v>0.44061679245395802</v>
          </cell>
          <cell r="J3411">
            <v>0.50946563079516105</v>
          </cell>
          <cell r="K3411">
            <v>132.17551285214483</v>
          </cell>
          <cell r="L3411">
            <v>15.645276349227551</v>
          </cell>
          <cell r="M3411">
            <v>181.87363135023332</v>
          </cell>
          <cell r="N3411">
            <v>28.995425944948789</v>
          </cell>
          <cell r="O3411" t="str">
            <v>Y</v>
          </cell>
          <cell r="P3411" t="str">
            <v>Y</v>
          </cell>
          <cell r="Q3411">
            <v>2</v>
          </cell>
          <cell r="R3411">
            <v>104.15353976978901</v>
          </cell>
          <cell r="S3411">
            <v>5.0922580000000002E-2</v>
          </cell>
          <cell r="T3411">
            <v>0.86622969999999999</v>
          </cell>
          <cell r="U3411" t="str">
            <v>green-yellow</v>
          </cell>
          <cell r="V3411">
            <v>3119.9858416292768</v>
          </cell>
          <cell r="W3411">
            <v>2308.9418317259465</v>
          </cell>
          <cell r="X3411">
            <v>0.43339817766199001</v>
          </cell>
          <cell r="Y3411">
            <v>5.0068589760534103E-4</v>
          </cell>
        </row>
        <row r="3412">
          <cell r="A3412" t="str">
            <v>UMAG_10968</v>
          </cell>
          <cell r="B3412" t="str">
            <v>KIS65853</v>
          </cell>
          <cell r="C3412" t="str">
            <v>probable VTC4 - Vacuolar Transporter Chaperone</v>
          </cell>
          <cell r="D3412">
            <v>453.65734443340602</v>
          </cell>
          <cell r="E3412">
            <v>494.690817241209</v>
          </cell>
          <cell r="F3412">
            <v>474.17408083730697</v>
          </cell>
          <cell r="G3412">
            <v>-0.122394917989851</v>
          </cell>
          <cell r="H3412">
            <v>0.11520981486147699</v>
          </cell>
          <cell r="I3412">
            <v>0.283452772279847</v>
          </cell>
          <cell r="J3412">
            <v>0.34785427601212199</v>
          </cell>
          <cell r="K3412">
            <v>114.07616072628015</v>
          </cell>
          <cell r="L3412">
            <v>5.7453947081826762</v>
          </cell>
          <cell r="M3412">
            <v>157.62400372809273</v>
          </cell>
          <cell r="N3412">
            <v>12.912822808286588</v>
          </cell>
          <cell r="O3412" t="str">
            <v>Y</v>
          </cell>
          <cell r="P3412" t="str">
            <v>Y</v>
          </cell>
          <cell r="Q3412">
            <v>0</v>
          </cell>
          <cell r="R3412">
            <v>217.01475070014399</v>
          </cell>
          <cell r="S3412">
            <v>-0.89975680000000002</v>
          </cell>
          <cell r="T3412">
            <v>3.3911150000000001E-7</v>
          </cell>
          <cell r="U3412" t="str">
            <v>burlywood</v>
          </cell>
          <cell r="V3412">
            <v>3995.3488825752797</v>
          </cell>
          <cell r="W3412">
            <v>3215.3609583188395</v>
          </cell>
          <cell r="X3412">
            <v>0.31329069758143302</v>
          </cell>
          <cell r="Y3412">
            <v>8.5388874137518197E-4</v>
          </cell>
        </row>
        <row r="3413">
          <cell r="A3413" t="str">
            <v>UMAG_04970</v>
          </cell>
          <cell r="B3413" t="str">
            <v>KIS67101</v>
          </cell>
          <cell r="C3413" t="str">
            <v>hypothetical protein</v>
          </cell>
          <cell r="D3413">
            <v>128.155896009184</v>
          </cell>
          <cell r="E3413">
            <v>140.122451290529</v>
          </cell>
          <cell r="F3413">
            <v>134.13917364985701</v>
          </cell>
          <cell r="G3413">
            <v>-0.12279511806722</v>
          </cell>
          <cell r="H3413">
            <v>0.18022217719404099</v>
          </cell>
          <cell r="I3413">
            <v>0.484625804631931</v>
          </cell>
          <cell r="J3413">
            <v>0.55156495735064703</v>
          </cell>
          <cell r="K3413">
            <v>37.724803279881378</v>
          </cell>
          <cell r="L3413">
            <v>8.1485755890680132</v>
          </cell>
          <cell r="M3413">
            <v>52.25059325526334</v>
          </cell>
          <cell r="N3413">
            <v>6.6597900680408344</v>
          </cell>
          <cell r="O3413" t="str">
            <v>N</v>
          </cell>
          <cell r="P3413" t="str">
            <v>Y</v>
          </cell>
          <cell r="Q3413">
            <v>0</v>
          </cell>
          <cell r="R3413">
            <v>77.082781071507995</v>
          </cell>
          <cell r="S3413">
            <v>-1.0552680000000001</v>
          </cell>
          <cell r="T3413">
            <v>2.9331530000000001E-9</v>
          </cell>
          <cell r="U3413" t="str">
            <v>burlywood</v>
          </cell>
          <cell r="V3413">
            <v>980.077207148497</v>
          </cell>
          <cell r="W3413">
            <v>1793.1885414807166</v>
          </cell>
          <cell r="X3413">
            <v>-0.869413069607052</v>
          </cell>
          <cell r="Y3413">
            <v>1.81001670047974E-17</v>
          </cell>
        </row>
        <row r="3414">
          <cell r="A3414" t="str">
            <v>UMAG_06002</v>
          </cell>
          <cell r="B3414" t="str">
            <v>KIS65913</v>
          </cell>
          <cell r="C3414" t="str">
            <v>hypothetical protein</v>
          </cell>
          <cell r="D3414">
            <v>89.632240943890494</v>
          </cell>
          <cell r="E3414">
            <v>98.364408567444997</v>
          </cell>
          <cell r="F3414">
            <v>93.998324755667795</v>
          </cell>
          <cell r="G3414">
            <v>-0.123632902886628</v>
          </cell>
          <cell r="H3414">
            <v>0.230435116477818</v>
          </cell>
          <cell r="I3414">
            <v>0.57632811144385698</v>
          </cell>
          <cell r="J3414">
            <v>0.63904558872765505</v>
          </cell>
          <cell r="K3414">
            <v>27.386595391234341</v>
          </cell>
          <cell r="L3414">
            <v>4.5663738439872645</v>
          </cell>
          <cell r="M3414">
            <v>38.020777130385362</v>
          </cell>
          <cell r="N3414">
            <v>11.872047780038375</v>
          </cell>
          <cell r="O3414" t="str">
            <v>N</v>
          </cell>
          <cell r="P3414" t="str">
            <v>Y</v>
          </cell>
          <cell r="Q3414">
            <v>4</v>
          </cell>
          <cell r="R3414">
            <v>107.13902167270101</v>
          </cell>
          <cell r="S3414">
            <v>0.94775540000000003</v>
          </cell>
          <cell r="T3414">
            <v>1.6211549999999999E-5</v>
          </cell>
          <cell r="U3414" t="str">
            <v>magenta</v>
          </cell>
          <cell r="V3414">
            <v>789.39185003163868</v>
          </cell>
          <cell r="W3414">
            <v>408.37633183436901</v>
          </cell>
          <cell r="X3414">
            <v>0.94983999581727796</v>
          </cell>
          <cell r="Y3414">
            <v>3.2358918114949602E-10</v>
          </cell>
        </row>
        <row r="3415">
          <cell r="A3415" t="str">
            <v>UMAG_03165</v>
          </cell>
          <cell r="B3415" t="str">
            <v>KIS68593</v>
          </cell>
          <cell r="C3415" t="str">
            <v>related to peroxisomal membrane protein pex13</v>
          </cell>
          <cell r="D3415">
            <v>133.28005317352799</v>
          </cell>
          <cell r="E3415">
            <v>145.887104766363</v>
          </cell>
          <cell r="F3415">
            <v>139.58357896994599</v>
          </cell>
          <cell r="G3415">
            <v>-0.12416367640385401</v>
          </cell>
          <cell r="H3415">
            <v>0.18877061824663899</v>
          </cell>
          <cell r="I3415">
            <v>0.49938150357670302</v>
          </cell>
          <cell r="J3415">
            <v>0.566960371371793</v>
          </cell>
          <cell r="K3415">
            <v>71.047486454244961</v>
          </cell>
          <cell r="L3415">
            <v>15.019933811666419</v>
          </cell>
          <cell r="M3415">
            <v>98.78607557734739</v>
          </cell>
          <cell r="N3415">
            <v>16.954606246617562</v>
          </cell>
          <cell r="O3415" t="str">
            <v>Y</v>
          </cell>
          <cell r="P3415" t="str">
            <v>Y</v>
          </cell>
          <cell r="Q3415">
            <v>0.5</v>
          </cell>
          <cell r="R3415">
            <v>62.900182189241399</v>
          </cell>
          <cell r="S3415">
            <v>-0.90072560000000002</v>
          </cell>
          <cell r="T3415">
            <v>1.0092149999999999E-3</v>
          </cell>
          <cell r="U3415" t="str">
            <v>beige</v>
          </cell>
          <cell r="V3415">
            <v>1032.9001335493933</v>
          </cell>
          <cell r="W3415">
            <v>684.23627928826465</v>
          </cell>
          <cell r="X3415">
            <v>0.59284976558511404</v>
          </cell>
          <cell r="Y3415">
            <v>8.5683930650596799E-11</v>
          </cell>
        </row>
        <row r="3416">
          <cell r="A3416" t="str">
            <v>UMAG_05978</v>
          </cell>
          <cell r="B3416" t="str">
            <v>KIS65889</v>
          </cell>
          <cell r="C3416" t="str">
            <v>hypothetical protein</v>
          </cell>
          <cell r="D3416">
            <v>142.48854513639299</v>
          </cell>
          <cell r="E3416">
            <v>162.11309657388199</v>
          </cell>
          <cell r="F3416">
            <v>152.300820855138</v>
          </cell>
          <cell r="G3416">
            <v>-0.12450597479022001</v>
          </cell>
          <cell r="H3416">
            <v>0.468935605210821</v>
          </cell>
          <cell r="I3416">
            <v>0.74635640420175298</v>
          </cell>
          <cell r="J3416">
            <v>0.79131173004157696</v>
          </cell>
          <cell r="K3416">
            <v>81.612597592713314</v>
          </cell>
          <cell r="L3416">
            <v>18.21991144790654</v>
          </cell>
          <cell r="M3416">
            <v>114.80957103614629</v>
          </cell>
          <cell r="N3416">
            <v>87.112740409702724</v>
          </cell>
          <cell r="O3416" t="str">
            <v>Y</v>
          </cell>
          <cell r="P3416" t="str">
            <v>Y</v>
          </cell>
          <cell r="Q3416">
            <v>1</v>
          </cell>
          <cell r="R3416">
            <v>99.467670074127696</v>
          </cell>
          <cell r="S3416">
            <v>0.33985569999999998</v>
          </cell>
          <cell r="T3416">
            <v>0.1200397</v>
          </cell>
          <cell r="U3416" t="str">
            <v>red</v>
          </cell>
          <cell r="V3416">
            <v>1376.6813466003134</v>
          </cell>
          <cell r="W3416">
            <v>2631.2880925480799</v>
          </cell>
          <cell r="X3416">
            <v>-0.92530120536736205</v>
          </cell>
          <cell r="Y3416">
            <v>9.5423423318236094E-5</v>
          </cell>
        </row>
        <row r="3417">
          <cell r="A3417" t="str">
            <v>UMAG_12101</v>
          </cell>
          <cell r="B3417" t="str">
            <v>KIS69715</v>
          </cell>
          <cell r="C3417" t="str">
            <v>hypothetical protein</v>
          </cell>
          <cell r="D3417">
            <v>10.0086943135568</v>
          </cell>
          <cell r="E3417">
            <v>11.199693882053101</v>
          </cell>
          <cell r="F3417">
            <v>10.604194097804999</v>
          </cell>
          <cell r="G3417">
            <v>-0.124880454861375</v>
          </cell>
          <cell r="H3417">
            <v>0.39956211168390598</v>
          </cell>
          <cell r="I3417">
            <v>0.71959913624978999</v>
          </cell>
          <cell r="J3417">
            <v>0.766717865771671</v>
          </cell>
          <cell r="K3417">
            <v>31.601845903815025</v>
          </cell>
          <cell r="L3417">
            <v>4.3243497886325617</v>
          </cell>
          <cell r="M3417">
            <v>45.021820488957715</v>
          </cell>
          <cell r="N3417">
            <v>20.887968492321242</v>
          </cell>
          <cell r="O3417" t="str">
            <v>Y</v>
          </cell>
          <cell r="P3417" t="str">
            <v>Y</v>
          </cell>
          <cell r="Q3417">
            <v>2</v>
          </cell>
          <cell r="R3417">
            <v>41.560037097429401</v>
          </cell>
          <cell r="S3417">
            <v>-0.31777519999999998</v>
          </cell>
          <cell r="T3417">
            <v>0.2959503</v>
          </cell>
          <cell r="U3417" t="str">
            <v>yellow</v>
          </cell>
          <cell r="V3417">
            <v>484.71145158544869</v>
          </cell>
          <cell r="W3417">
            <v>400.15568791289206</v>
          </cell>
          <cell r="X3417">
            <v>0.26468315193770803</v>
          </cell>
          <cell r="Y3417">
            <v>0.62102008589358904</v>
          </cell>
        </row>
        <row r="3418">
          <cell r="A3418" t="str">
            <v>UMAG_11905</v>
          </cell>
          <cell r="B3418" t="str">
            <v>KIS69494</v>
          </cell>
          <cell r="C3418" t="str">
            <v>probable Pre-mRNA splicing factor cwc22</v>
          </cell>
          <cell r="D3418">
            <v>76.716773744661197</v>
          </cell>
          <cell r="E3418">
            <v>84.420696367353798</v>
          </cell>
          <cell r="F3418">
            <v>80.568735056007498</v>
          </cell>
          <cell r="G3418">
            <v>-0.12496988211221501</v>
          </cell>
          <cell r="H3418">
            <v>0.24418993575849701</v>
          </cell>
          <cell r="I3418">
            <v>0.59176732709410196</v>
          </cell>
          <cell r="J3418">
            <v>0.65235783840066597</v>
          </cell>
          <cell r="K3418">
            <v>19.436704309712049</v>
          </cell>
          <cell r="L3418">
            <v>3.6719176531587077</v>
          </cell>
          <cell r="M3418">
            <v>27.013545082203517</v>
          </cell>
          <cell r="N3418">
            <v>8.2217059854669525</v>
          </cell>
          <cell r="O3418" t="str">
            <v>N</v>
          </cell>
          <cell r="P3418" t="str">
            <v>Y</v>
          </cell>
          <cell r="Q3418">
            <v>1</v>
          </cell>
          <cell r="R3418">
            <v>53.8357982659182</v>
          </cell>
          <cell r="S3418">
            <v>-0.32248650000000001</v>
          </cell>
          <cell r="T3418">
            <v>0.22652919999999999</v>
          </cell>
          <cell r="U3418" t="str">
            <v>green</v>
          </cell>
          <cell r="V3418">
            <v>460.81825972501673</v>
          </cell>
          <cell r="W3418">
            <v>1043.2252431722327</v>
          </cell>
          <cell r="X3418">
            <v>-1.1763531077425999</v>
          </cell>
          <cell r="Y3418">
            <v>4.09558299089038E-26</v>
          </cell>
        </row>
        <row r="3419">
          <cell r="A3419" t="str">
            <v>UMAG_03098</v>
          </cell>
          <cell r="B3419" t="str">
            <v>KIS69123</v>
          </cell>
          <cell r="C3419" t="str">
            <v>related to CNS1 - cyclophilin seven suppressor</v>
          </cell>
          <cell r="D3419">
            <v>82.647101019061296</v>
          </cell>
          <cell r="E3419">
            <v>90.735588507328202</v>
          </cell>
          <cell r="F3419">
            <v>86.691344763194806</v>
          </cell>
          <cell r="G3419">
            <v>-0.125366610321344</v>
          </cell>
          <cell r="H3419">
            <v>0.21290371381683099</v>
          </cell>
          <cell r="I3419">
            <v>0.54217044932976299</v>
          </cell>
          <cell r="J3419">
            <v>0.606269881023069</v>
          </cell>
          <cell r="K3419">
            <v>42.621574446010598</v>
          </cell>
          <cell r="L3419">
            <v>8.1924904150508997</v>
          </cell>
          <cell r="M3419">
            <v>59.207799095850199</v>
          </cell>
          <cell r="N3419">
            <v>12.085735793866691</v>
          </cell>
          <cell r="O3419" t="str">
            <v>Y</v>
          </cell>
          <cell r="P3419" t="str">
            <v>Y</v>
          </cell>
          <cell r="Q3419">
            <v>0</v>
          </cell>
          <cell r="R3419">
            <v>80.856442166272501</v>
          </cell>
          <cell r="S3419">
            <v>-0.24240220000000001</v>
          </cell>
          <cell r="T3419">
            <v>0.38991979999999998</v>
          </cell>
          <cell r="U3419" t="str">
            <v>green</v>
          </cell>
          <cell r="V3419">
            <v>616.79238173169233</v>
          </cell>
          <cell r="W3419">
            <v>2114.2425044550105</v>
          </cell>
          <cell r="X3419">
            <v>-1.77490921502675</v>
          </cell>
          <cell r="Y3419">
            <v>1.0133701813241001E-86</v>
          </cell>
        </row>
        <row r="3420">
          <cell r="A3420" t="str">
            <v>UMAG_05259</v>
          </cell>
          <cell r="B3420" t="str">
            <v>KIS66259</v>
          </cell>
          <cell r="C3420" t="str">
            <v>hypothetical protein</v>
          </cell>
          <cell r="D3420">
            <v>215.398053131354</v>
          </cell>
          <cell r="E3420">
            <v>235.537267343986</v>
          </cell>
          <cell r="F3420">
            <v>225.46766023767</v>
          </cell>
          <cell r="G3420">
            <v>-0.12560267941556</v>
          </cell>
          <cell r="H3420">
            <v>0.13933605784202599</v>
          </cell>
          <cell r="I3420">
            <v>0.36098841651188202</v>
          </cell>
          <cell r="J3420">
            <v>0.42794261693274099</v>
          </cell>
          <cell r="K3420">
            <v>121.96914106993123</v>
          </cell>
          <cell r="L3420">
            <v>9.6680476182944606</v>
          </cell>
          <cell r="M3420">
            <v>169.12697165901986</v>
          </cell>
          <cell r="N3420">
            <v>17.626862103923724</v>
          </cell>
          <cell r="O3420" t="str">
            <v>Y</v>
          </cell>
          <cell r="P3420" t="str">
            <v>Y</v>
          </cell>
          <cell r="Q3420">
            <v>0.5</v>
          </cell>
          <cell r="R3420">
            <v>94.106508192232496</v>
          </cell>
          <cell r="S3420">
            <v>1.1096429999999999</v>
          </cell>
          <cell r="T3420">
            <v>3.7537930000000001E-5</v>
          </cell>
          <cell r="U3420" t="str">
            <v>light-cyan</v>
          </cell>
          <cell r="V3420">
            <v>1042.9427762420844</v>
          </cell>
          <cell r="W3420">
            <v>404.54400510575897</v>
          </cell>
          <cell r="X3420">
            <v>1.36508042255798</v>
          </cell>
          <cell r="Y3420">
            <v>7.7449719843470494E-39</v>
          </cell>
        </row>
        <row r="3421">
          <cell r="A3421" t="str">
            <v>UMAG_12035</v>
          </cell>
          <cell r="B3421" t="str">
            <v>KIS65940</v>
          </cell>
          <cell r="C3421" t="str">
            <v>hypothetical protein</v>
          </cell>
          <cell r="D3421">
            <v>50.865038193901498</v>
          </cell>
          <cell r="E3421">
            <v>55.985777047237903</v>
          </cell>
          <cell r="F3421">
            <v>53.4254076205697</v>
          </cell>
          <cell r="G3421">
            <v>-0.125711134752234</v>
          </cell>
          <cell r="H3421">
            <v>0.23377652112714301</v>
          </cell>
          <cell r="I3421">
            <v>0.57469969615113103</v>
          </cell>
          <cell r="J3421">
            <v>0.63767778033945499</v>
          </cell>
          <cell r="K3421">
            <v>30.926432523269909</v>
          </cell>
          <cell r="L3421">
            <v>7.8303182048333904</v>
          </cell>
          <cell r="M3421">
            <v>42.779632910913627</v>
          </cell>
          <cell r="N3421">
            <v>5.3789790824340615</v>
          </cell>
          <cell r="O3421" t="str">
            <v>Y</v>
          </cell>
          <cell r="P3421" t="str">
            <v>Y</v>
          </cell>
          <cell r="Q3421">
            <v>4</v>
          </cell>
          <cell r="R3421">
            <v>52.5286620109353</v>
          </cell>
          <cell r="S3421">
            <v>0.19035560000000001</v>
          </cell>
          <cell r="T3421">
            <v>0.48008020000000001</v>
          </cell>
          <cell r="U3421" t="str">
            <v>green</v>
          </cell>
          <cell r="V3421">
            <v>403.20252428710097</v>
          </cell>
          <cell r="W3421">
            <v>500.92443059399938</v>
          </cell>
          <cell r="X3421">
            <v>-0.31181696482045901</v>
          </cell>
          <cell r="Y3421">
            <v>4.5999777554649197E-3</v>
          </cell>
        </row>
        <row r="3422">
          <cell r="A3422" t="str">
            <v>UMAG_05247</v>
          </cell>
          <cell r="B3422" t="str">
            <v>KIS66247</v>
          </cell>
          <cell r="C3422" t="str">
            <v>related to methylcrotonyl-CoA carboxylase beta chain</v>
          </cell>
          <cell r="D3422">
            <v>1.0250772371072401</v>
          </cell>
          <cell r="E3422">
            <v>1.43684445417039</v>
          </cell>
          <cell r="F3422">
            <v>1.2309608456388099</v>
          </cell>
          <cell r="G3422">
            <v>-0.12704726972415001</v>
          </cell>
          <cell r="H3422">
            <v>0.69700279140365295</v>
          </cell>
          <cell r="I3422">
            <v>0.72003334720691403</v>
          </cell>
          <cell r="J3422">
            <v>0.76705399455090195</v>
          </cell>
          <cell r="K3422">
            <v>0.34212857264339591</v>
          </cell>
          <cell r="L3422">
            <v>0.39523868507730359</v>
          </cell>
          <cell r="M3422">
            <v>0.73975152216573803</v>
          </cell>
          <cell r="N3422">
            <v>0.58606212941371705</v>
          </cell>
          <cell r="O3422" t="str">
            <v>N</v>
          </cell>
          <cell r="P3422" t="str">
            <v>N</v>
          </cell>
          <cell r="Q3422">
            <v>1</v>
          </cell>
          <cell r="R3422">
            <v>27.660236366800699</v>
          </cell>
          <cell r="S3422">
            <v>7.2400390000000003</v>
          </cell>
          <cell r="T3422">
            <v>1.126559E-30</v>
          </cell>
          <cell r="U3422" t="str">
            <v>red</v>
          </cell>
          <cell r="V3422">
            <v>5.2419319546157661</v>
          </cell>
          <cell r="W3422">
            <v>7.2893816469053077</v>
          </cell>
          <cell r="X3422">
            <v>-0.40979111515162397</v>
          </cell>
          <cell r="Y3422">
            <v>0.61025050373604395</v>
          </cell>
        </row>
        <row r="3423">
          <cell r="A3423" t="str">
            <v>UMAG_03271</v>
          </cell>
          <cell r="B3423" t="str">
            <v>KIS68703</v>
          </cell>
          <cell r="C3423" t="str">
            <v>related to NAF1 - nuclear assembly factor</v>
          </cell>
          <cell r="D3423">
            <v>157.92281449225001</v>
          </cell>
          <cell r="E3423">
            <v>173.333886645478</v>
          </cell>
          <cell r="F3423">
            <v>165.62835056886399</v>
          </cell>
          <cell r="G3423">
            <v>-0.12797706982224499</v>
          </cell>
          <cell r="H3423">
            <v>0.17466462832150001</v>
          </cell>
          <cell r="I3423">
            <v>0.45271625384436498</v>
          </cell>
          <cell r="J3423">
            <v>0.52069050062723898</v>
          </cell>
          <cell r="K3423">
            <v>36.625829286188747</v>
          </cell>
          <cell r="L3423">
            <v>4.6146334614396025</v>
          </cell>
          <cell r="M3423">
            <v>50.824714984467086</v>
          </cell>
          <cell r="N3423">
            <v>9.0712180809579284</v>
          </cell>
          <cell r="O3423" t="str">
            <v>N</v>
          </cell>
          <cell r="P3423" t="str">
            <v>Y</v>
          </cell>
          <cell r="Q3423">
            <v>2</v>
          </cell>
          <cell r="R3423">
            <v>98.578382452236397</v>
          </cell>
          <cell r="S3423">
            <v>0.48475940000000001</v>
          </cell>
          <cell r="T3423">
            <v>0.14488000000000001</v>
          </cell>
          <cell r="U3423" t="str">
            <v>green-yellow</v>
          </cell>
          <cell r="V3423">
            <v>761.42844231070296</v>
          </cell>
          <cell r="W3423">
            <v>1976.7895725073033</v>
          </cell>
          <cell r="X3423">
            <v>-1.37439000411352</v>
          </cell>
          <cell r="Y3423">
            <v>1.3598681374094699E-42</v>
          </cell>
        </row>
        <row r="3424">
          <cell r="A3424" t="str">
            <v>UMAG_12211</v>
          </cell>
          <cell r="B3424" t="str">
            <v>KIS68579</v>
          </cell>
          <cell r="C3424" t="str">
            <v>hypothetical protein</v>
          </cell>
          <cell r="D3424">
            <v>11.294976116766</v>
          </cell>
          <cell r="E3424">
            <v>12.623866558567601</v>
          </cell>
          <cell r="F3424">
            <v>11.9594213376668</v>
          </cell>
          <cell r="G3424">
            <v>-0.12830728575285799</v>
          </cell>
          <cell r="H3424">
            <v>0.37700875093693498</v>
          </cell>
          <cell r="I3424">
            <v>0.700825092036508</v>
          </cell>
          <cell r="J3424">
            <v>0.749682082224846</v>
          </cell>
          <cell r="K3424">
            <v>26.107670923481049</v>
          </cell>
          <cell r="L3424">
            <v>8.0506072965746451</v>
          </cell>
          <cell r="M3424">
            <v>37.196558331673991</v>
          </cell>
          <cell r="N3424">
            <v>12.390854296623901</v>
          </cell>
          <cell r="O3424" t="str">
            <v>Y</v>
          </cell>
          <cell r="P3424" t="str">
            <v>Y</v>
          </cell>
          <cell r="Q3424">
            <v>2</v>
          </cell>
          <cell r="R3424">
            <v>54.916160344461403</v>
          </cell>
          <cell r="S3424">
            <v>0.82562869999999999</v>
          </cell>
          <cell r="T3424">
            <v>4.5742169999999998E-4</v>
          </cell>
          <cell r="U3424" t="str">
            <v>magenta</v>
          </cell>
          <cell r="V3424">
            <v>563.06119056201067</v>
          </cell>
          <cell r="W3424">
            <v>455.76095516564766</v>
          </cell>
          <cell r="X3424">
            <v>0.30406804585922498</v>
          </cell>
          <cell r="Y3424">
            <v>3.6028052981821098E-3</v>
          </cell>
        </row>
        <row r="3425">
          <cell r="A3425" t="str">
            <v>UMAG_02358</v>
          </cell>
          <cell r="B3425" t="str">
            <v>KIS69836</v>
          </cell>
          <cell r="C3425" t="str">
            <v>related to SYP1/YCR030C</v>
          </cell>
          <cell r="D3425">
            <v>105.78671234016799</v>
          </cell>
          <cell r="E3425">
            <v>116.120613030841</v>
          </cell>
          <cell r="F3425">
            <v>110.953662685504</v>
          </cell>
          <cell r="G3425">
            <v>-0.12994735894779899</v>
          </cell>
          <cell r="H3425">
            <v>0.17287172112320801</v>
          </cell>
          <cell r="I3425">
            <v>0.44209145874973899</v>
          </cell>
          <cell r="J3425">
            <v>0.51098780166815405</v>
          </cell>
          <cell r="K3425">
            <v>25.56565957081995</v>
          </cell>
          <cell r="L3425">
            <v>2.9124460839222599</v>
          </cell>
          <cell r="M3425">
            <v>35.737510031382818</v>
          </cell>
          <cell r="N3425">
            <v>6.6386798266130631</v>
          </cell>
          <cell r="O3425" t="str">
            <v>N</v>
          </cell>
          <cell r="P3425" t="str">
            <v>Y</v>
          </cell>
          <cell r="Q3425">
            <v>0</v>
          </cell>
          <cell r="R3425">
            <v>101.209666763935</v>
          </cell>
          <cell r="S3425">
            <v>-0.59787509999999999</v>
          </cell>
          <cell r="T3425">
            <v>9.4726599999999999E-4</v>
          </cell>
          <cell r="U3425" t="str">
            <v>pink</v>
          </cell>
          <cell r="V3425">
            <v>1219.1753979452367</v>
          </cell>
          <cell r="W3425">
            <v>1386.5648006285601</v>
          </cell>
          <cell r="X3425">
            <v>-0.18513288996704999</v>
          </cell>
          <cell r="Y3425">
            <v>5.5126571153642098E-2</v>
          </cell>
        </row>
        <row r="3426">
          <cell r="A3426" t="str">
            <v>UMAG_03674</v>
          </cell>
          <cell r="B3426" t="str">
            <v>KIS68095</v>
          </cell>
          <cell r="C3426" t="str">
            <v>hypothetical protein</v>
          </cell>
          <cell r="D3426">
            <v>205.92996196918901</v>
          </cell>
          <cell r="E3426">
            <v>226.30920347174799</v>
          </cell>
          <cell r="F3426">
            <v>216.119582720469</v>
          </cell>
          <cell r="G3426">
            <v>-0.13032476026780601</v>
          </cell>
          <cell r="H3426">
            <v>0.17673463667154901</v>
          </cell>
          <cell r="I3426">
            <v>0.45032623735271499</v>
          </cell>
          <cell r="J3426">
            <v>0.51809572454114705</v>
          </cell>
          <cell r="K3426">
            <v>42.362142332918665</v>
          </cell>
          <cell r="L3426">
            <v>5.9388923776034419</v>
          </cell>
          <cell r="M3426">
            <v>59.219512040654763</v>
          </cell>
          <cell r="N3426">
            <v>12.533428746230616</v>
          </cell>
          <cell r="O3426" t="str">
            <v>N</v>
          </cell>
          <cell r="P3426" t="str">
            <v>Y</v>
          </cell>
          <cell r="Q3426">
            <v>0.5</v>
          </cell>
          <cell r="R3426">
            <v>89.226088482137996</v>
          </cell>
          <cell r="S3426">
            <v>-0.55802390000000002</v>
          </cell>
          <cell r="T3426">
            <v>7.2075589999999995E-2</v>
          </cell>
          <cell r="U3426" t="str">
            <v>dark-green</v>
          </cell>
          <cell r="V3426">
            <v>1281.6099779650701</v>
          </cell>
          <cell r="W3426">
            <v>913.43631220145619</v>
          </cell>
          <cell r="X3426">
            <v>0.487098282966479</v>
          </cell>
          <cell r="Y3426">
            <v>2.8537591761569199E-6</v>
          </cell>
        </row>
        <row r="3427">
          <cell r="A3427" t="str">
            <v>UMAG_15085</v>
          </cell>
          <cell r="B3427" t="str">
            <v>KIS66174</v>
          </cell>
          <cell r="C3427" t="str">
            <v>related to peptide-n4- (n-acetyl- beta -glucosaminyl) asparagine amidase</v>
          </cell>
          <cell r="D3427">
            <v>88.618989744300606</v>
          </cell>
          <cell r="E3427">
            <v>97.632622364606206</v>
          </cell>
          <cell r="F3427">
            <v>93.125806054453406</v>
          </cell>
          <cell r="G3427">
            <v>-0.131056578532492</v>
          </cell>
          <cell r="H3427">
            <v>0.20686813656939099</v>
          </cell>
          <cell r="I3427">
            <v>0.51272929447376103</v>
          </cell>
          <cell r="J3427">
            <v>0.57835363057455802</v>
          </cell>
          <cell r="K3427">
            <v>30.847851985418203</v>
          </cell>
          <cell r="L3427">
            <v>8.4173259727245586</v>
          </cell>
          <cell r="M3427">
            <v>43.027424743647245</v>
          </cell>
          <cell r="N3427">
            <v>5.8590011420924286</v>
          </cell>
          <cell r="O3427" t="str">
            <v>N</v>
          </cell>
          <cell r="P3427" t="str">
            <v>N</v>
          </cell>
          <cell r="Q3427">
            <v>2</v>
          </cell>
          <cell r="R3427">
            <v>88.330810130922501</v>
          </cell>
          <cell r="S3427">
            <v>1.9887790000000001</v>
          </cell>
          <cell r="T3427">
            <v>4.4614400000000001E-20</v>
          </cell>
          <cell r="U3427" t="str">
            <v>magenta</v>
          </cell>
          <cell r="V3427">
            <v>659.61209840460026</v>
          </cell>
          <cell r="W3427">
            <v>263.73006620966402</v>
          </cell>
          <cell r="X3427">
            <v>1.31498345455323</v>
          </cell>
          <cell r="Y3427">
            <v>1.16504180683742E-22</v>
          </cell>
        </row>
        <row r="3428">
          <cell r="A3428" t="str">
            <v>UMAG_01434</v>
          </cell>
          <cell r="B3428" t="str">
            <v>KIS71541</v>
          </cell>
          <cell r="C3428" t="str">
            <v>siderophore peptide synthetase involved in ferrichromeA biosynthesis</v>
          </cell>
          <cell r="D3428">
            <v>178.171928307873</v>
          </cell>
          <cell r="E3428">
            <v>196.21291175375899</v>
          </cell>
          <cell r="F3428">
            <v>187.19242003081601</v>
          </cell>
          <cell r="G3428">
            <v>-0.13112295750064201</v>
          </cell>
          <cell r="H3428">
            <v>0.197398953851672</v>
          </cell>
          <cell r="I3428">
            <v>0.49394455893814598</v>
          </cell>
          <cell r="J3428">
            <v>0.56147841821932398</v>
          </cell>
          <cell r="K3428">
            <v>8.2643598992882232</v>
          </cell>
          <cell r="L3428">
            <v>0.42315358364458677</v>
          </cell>
          <cell r="M3428">
            <v>11.567237668587392</v>
          </cell>
          <cell r="N3428">
            <v>3.523054400952812</v>
          </cell>
          <cell r="O3428" t="str">
            <v>N</v>
          </cell>
          <cell r="P3428" t="str">
            <v>N</v>
          </cell>
          <cell r="Q3428">
            <v>1</v>
          </cell>
          <cell r="R3428">
            <v>30.274590428818801</v>
          </cell>
          <cell r="S3428">
            <v>-0.20940710000000001</v>
          </cell>
          <cell r="T3428">
            <v>0.62170999999999998</v>
          </cell>
          <cell r="U3428" t="str">
            <v>dark-green</v>
          </cell>
          <cell r="V3428">
            <v>2011.60437501251</v>
          </cell>
          <cell r="W3428">
            <v>1571.3299993219869</v>
          </cell>
          <cell r="X3428">
            <v>0.35647840375432799</v>
          </cell>
          <cell r="Y3428">
            <v>2.13379424892269E-4</v>
          </cell>
        </row>
        <row r="3429">
          <cell r="A3429" t="str">
            <v>UMAG_04197</v>
          </cell>
          <cell r="B3429" t="str">
            <v>KIS67696</v>
          </cell>
          <cell r="C3429" t="str">
            <v>related to purine-cytosine permease</v>
          </cell>
          <cell r="D3429">
            <v>48.534302518541303</v>
          </cell>
          <cell r="E3429">
            <v>53.697411700244501</v>
          </cell>
          <cell r="F3429">
            <v>51.115857109392898</v>
          </cell>
          <cell r="G3429">
            <v>-0.131249825623308</v>
          </cell>
          <cell r="H3429">
            <v>0.254430288436791</v>
          </cell>
          <cell r="I3429">
            <v>0.587303671089907</v>
          </cell>
          <cell r="J3429">
            <v>0.64854388294714505</v>
          </cell>
          <cell r="K3429">
            <v>20.832704221177416</v>
          </cell>
          <cell r="L3429">
            <v>7.621675937844909</v>
          </cell>
          <cell r="M3429">
            <v>29.149512171069624</v>
          </cell>
          <cell r="N3429">
            <v>2.543639045186</v>
          </cell>
          <cell r="O3429" t="str">
            <v>N</v>
          </cell>
          <cell r="P3429" t="str">
            <v>Y</v>
          </cell>
          <cell r="Q3429">
            <v>4</v>
          </cell>
          <cell r="R3429">
            <v>67.386471527383804</v>
          </cell>
          <cell r="S3429">
            <v>0.64515129999999998</v>
          </cell>
          <cell r="T3429">
            <v>6.1721140000000002E-3</v>
          </cell>
          <cell r="U3429" t="str">
            <v>light-green</v>
          </cell>
          <cell r="V3429">
            <v>555.61394968280104</v>
          </cell>
          <cell r="W3429">
            <v>583.57589794994794</v>
          </cell>
          <cell r="X3429">
            <v>-7.1959260592466504E-2</v>
          </cell>
          <cell r="Y3429">
            <v>0.660847006818431</v>
          </cell>
        </row>
        <row r="3430">
          <cell r="A3430" t="str">
            <v>UMAG_00054</v>
          </cell>
          <cell r="B3430" t="str">
            <v>KIS71612</v>
          </cell>
          <cell r="C3430" t="str">
            <v>hypothetical protein</v>
          </cell>
          <cell r="D3430">
            <v>4.1071842494414401</v>
          </cell>
          <cell r="E3430">
            <v>4.7660042302437002</v>
          </cell>
          <cell r="F3430">
            <v>4.4365942398425702</v>
          </cell>
          <cell r="G3430">
            <v>-0.13132686867215801</v>
          </cell>
          <cell r="H3430">
            <v>0.51084930999711298</v>
          </cell>
          <cell r="I3430">
            <v>0.74019622154861997</v>
          </cell>
          <cell r="J3430">
            <v>0.78607062160185603</v>
          </cell>
          <cell r="K3430">
            <v>2.5696896243290634</v>
          </cell>
          <cell r="L3430">
            <v>0.75993637178693607</v>
          </cell>
          <cell r="M3430">
            <v>3.8022342368918833</v>
          </cell>
          <cell r="N3430">
            <v>1.3080475423826625</v>
          </cell>
          <cell r="O3430" t="str">
            <v>N</v>
          </cell>
          <cell r="P3430" t="str">
            <v>N</v>
          </cell>
          <cell r="Q3430">
            <v>2</v>
          </cell>
          <cell r="R3430">
            <v>1052.4769481293699</v>
          </cell>
          <cell r="S3430">
            <v>6.8086018990149704</v>
          </cell>
          <cell r="T3430">
            <v>1.8893102125928801E-89</v>
          </cell>
          <cell r="U3430" t="str">
            <v>magenta</v>
          </cell>
          <cell r="V3430">
            <v>90.465923100056216</v>
          </cell>
          <cell r="W3430">
            <v>115.45939030599668</v>
          </cell>
          <cell r="X3430">
            <v>-0.35159673253589702</v>
          </cell>
          <cell r="Y3430">
            <v>8.8429814895300898E-2</v>
          </cell>
        </row>
        <row r="3431">
          <cell r="A3431" t="str">
            <v>UMAG_03456</v>
          </cell>
          <cell r="B3431" t="str">
            <v>KIS68362</v>
          </cell>
          <cell r="C3431" t="str">
            <v>hypothetical protein</v>
          </cell>
          <cell r="D3431">
            <v>70.614679194709495</v>
          </cell>
          <cell r="E3431">
            <v>78.086237030814502</v>
          </cell>
          <cell r="F3431">
            <v>74.350458112761999</v>
          </cell>
          <cell r="G3431">
            <v>-0.13141751606767299</v>
          </cell>
          <cell r="H3431">
            <v>0.24975824420797799</v>
          </cell>
          <cell r="I3431">
            <v>0.58066090396159897</v>
          </cell>
          <cell r="J3431">
            <v>0.64285680198661999</v>
          </cell>
          <cell r="K3431">
            <v>35.00313423095244</v>
          </cell>
          <cell r="L3431">
            <v>13.206324275888653</v>
          </cell>
          <cell r="M3431">
            <v>48.885651237282431</v>
          </cell>
          <cell r="N3431">
            <v>4.2560411816653216</v>
          </cell>
          <cell r="O3431" t="str">
            <v>N</v>
          </cell>
          <cell r="P3431" t="str">
            <v>Y</v>
          </cell>
          <cell r="Q3431">
            <v>12</v>
          </cell>
          <cell r="R3431">
            <v>113.524521657942</v>
          </cell>
          <cell r="S3431">
            <v>4.4000850000000001E-2</v>
          </cell>
          <cell r="T3431">
            <v>0.90083259999999998</v>
          </cell>
          <cell r="U3431" t="str">
            <v>light-cyan</v>
          </cell>
          <cell r="V3431">
            <v>508.48192047937869</v>
          </cell>
          <cell r="W3431">
            <v>1659.3406047806031</v>
          </cell>
          <cell r="X3431">
            <v>-1.70106752952416</v>
          </cell>
          <cell r="Y3431">
            <v>1.3268149807119E-48</v>
          </cell>
        </row>
        <row r="3432">
          <cell r="A3432" t="str">
            <v>UMAG_01999</v>
          </cell>
          <cell r="B3432" t="str">
            <v>KIS70854</v>
          </cell>
          <cell r="C3432" t="str">
            <v>hypothetical protein</v>
          </cell>
          <cell r="D3432">
            <v>458.27756513520598</v>
          </cell>
          <cell r="E3432">
            <v>503.47077788876197</v>
          </cell>
          <cell r="F3432">
            <v>480.874171511984</v>
          </cell>
          <cell r="G3432">
            <v>-0.13202947273701601</v>
          </cell>
          <cell r="H3432">
            <v>0.12843183643016801</v>
          </cell>
          <cell r="I3432">
            <v>0.29809429272797699</v>
          </cell>
          <cell r="J3432">
            <v>0.36309384399668798</v>
          </cell>
          <cell r="K3432">
            <v>113.73630216699182</v>
          </cell>
          <cell r="L3432">
            <v>7.9851772219988506</v>
          </cell>
          <cell r="M3432">
            <v>157.79828395493476</v>
          </cell>
          <cell r="N3432">
            <v>15.504425768178582</v>
          </cell>
          <cell r="O3432" t="str">
            <v>Y</v>
          </cell>
          <cell r="P3432" t="str">
            <v>Y</v>
          </cell>
          <cell r="Q3432">
            <v>12</v>
          </cell>
          <cell r="R3432">
            <v>220.73666065962701</v>
          </cell>
          <cell r="S3432">
            <v>0.29772029999999999</v>
          </cell>
          <cell r="T3432">
            <v>0.1047225</v>
          </cell>
          <cell r="U3432" t="str">
            <v>light-cyan</v>
          </cell>
          <cell r="V3432">
            <v>3533.6896829131697</v>
          </cell>
          <cell r="W3432">
            <v>1863.8126923246834</v>
          </cell>
          <cell r="X3432">
            <v>0.91988502675489603</v>
          </cell>
          <cell r="Y3432">
            <v>4.6883487792279797E-15</v>
          </cell>
        </row>
        <row r="3433">
          <cell r="A3433" t="str">
            <v>UMAG_12167</v>
          </cell>
          <cell r="B3433" t="str">
            <v>KIS70667</v>
          </cell>
          <cell r="C3433" t="str">
            <v>related to PPR1 - Zinc finger transcription factor</v>
          </cell>
          <cell r="D3433">
            <v>205.36428478041299</v>
          </cell>
          <cell r="E3433">
            <v>225.935817239789</v>
          </cell>
          <cell r="F3433">
            <v>215.65005101010101</v>
          </cell>
          <cell r="G3433">
            <v>-0.132996183368674</v>
          </cell>
          <cell r="H3433">
            <v>0.15203875969007599</v>
          </cell>
          <cell r="I3433">
            <v>0.37357886696548498</v>
          </cell>
          <cell r="J3433">
            <v>0.44135323346690403</v>
          </cell>
          <cell r="K3433">
            <v>39.559828630178707</v>
          </cell>
          <cell r="L3433">
            <v>3.8142139723723041</v>
          </cell>
          <cell r="M3433">
            <v>55.074852210835658</v>
          </cell>
          <cell r="N3433">
            <v>7.8480781657619447</v>
          </cell>
          <cell r="O3433" t="str">
            <v>N</v>
          </cell>
          <cell r="P3433" t="str">
            <v>Y</v>
          </cell>
          <cell r="Q3433">
            <v>8</v>
          </cell>
          <cell r="R3433">
            <v>83.5557319118181</v>
          </cell>
          <cell r="S3433">
            <v>1.1516129999999999E-2</v>
          </cell>
          <cell r="T3433">
            <v>0.96597980000000006</v>
          </cell>
          <cell r="U3433" t="str">
            <v>light-cyan</v>
          </cell>
          <cell r="V3433">
            <v>914.06750012465034</v>
          </cell>
          <cell r="W3433">
            <v>1317.5132204622098</v>
          </cell>
          <cell r="X3433">
            <v>-0.52677371516124105</v>
          </cell>
          <cell r="Y3433">
            <v>8.28865805652339E-7</v>
          </cell>
        </row>
        <row r="3434">
          <cell r="A3434" t="str">
            <v>UMAG_05486</v>
          </cell>
          <cell r="B3434" t="str">
            <v>KIS66493</v>
          </cell>
          <cell r="C3434" t="str">
            <v>hypothetical protein</v>
          </cell>
          <cell r="D3434">
            <v>124.012683447608</v>
          </cell>
          <cell r="E3434">
            <v>137.44292338857599</v>
          </cell>
          <cell r="F3434">
            <v>130.72780341809201</v>
          </cell>
          <cell r="G3434">
            <v>-0.133601852176051</v>
          </cell>
          <cell r="H3434">
            <v>0.25628457612650901</v>
          </cell>
          <cell r="I3434">
            <v>0.58336443852049702</v>
          </cell>
          <cell r="J3434">
            <v>0.64518648738955797</v>
          </cell>
          <cell r="K3434">
            <v>33.368323579621418</v>
          </cell>
          <cell r="L3434">
            <v>5.5016907412950369</v>
          </cell>
          <cell r="M3434">
            <v>46.792822467017274</v>
          </cell>
          <cell r="N3434">
            <v>19.173171744956829</v>
          </cell>
          <cell r="O3434" t="str">
            <v>N</v>
          </cell>
          <cell r="P3434" t="str">
            <v>Y</v>
          </cell>
          <cell r="Q3434">
            <v>6</v>
          </cell>
          <cell r="R3434">
            <v>30.650830164850799</v>
          </cell>
          <cell r="S3434">
            <v>3.8064909999999998</v>
          </cell>
          <cell r="T3434">
            <v>6.5111310000000001E-20</v>
          </cell>
          <cell r="U3434" t="str">
            <v>light-cyan</v>
          </cell>
          <cell r="V3434">
            <v>1249.34418012829</v>
          </cell>
          <cell r="W3434">
            <v>43.00483544433343</v>
          </cell>
          <cell r="X3434">
            <v>4.8454294025755802</v>
          </cell>
          <cell r="Y3434">
            <v>2.7839130486620401E-154</v>
          </cell>
        </row>
        <row r="3435">
          <cell r="A3435" t="str">
            <v>UMAG_02255</v>
          </cell>
          <cell r="B3435" t="str">
            <v>KIS69730</v>
          </cell>
          <cell r="C3435" t="str">
            <v>related to phosphatidic acid-preferring phospholipase A1</v>
          </cell>
          <cell r="D3435">
            <v>252.168005434143</v>
          </cell>
          <cell r="E3435">
            <v>277.757387567563</v>
          </cell>
          <cell r="F3435">
            <v>264.96269650085299</v>
          </cell>
          <cell r="G3435">
            <v>-0.13369502731173799</v>
          </cell>
          <cell r="H3435">
            <v>0.170721516024052</v>
          </cell>
          <cell r="I3435">
            <v>0.42373804271103999</v>
          </cell>
          <cell r="J3435">
            <v>0.49243791612923998</v>
          </cell>
          <cell r="K3435">
            <v>57.80649689951025</v>
          </cell>
          <cell r="L3435">
            <v>6.9584124311418352</v>
          </cell>
          <cell r="M3435">
            <v>80.527051240148992</v>
          </cell>
          <cell r="N3435">
            <v>16.667610541349045</v>
          </cell>
          <cell r="O3435" t="str">
            <v>Y</v>
          </cell>
          <cell r="P3435" t="str">
            <v>Y</v>
          </cell>
          <cell r="Q3435">
            <v>12</v>
          </cell>
          <cell r="R3435">
            <v>130.303665518359</v>
          </cell>
          <cell r="S3435">
            <v>0.61863939999999995</v>
          </cell>
          <cell r="T3435">
            <v>3.4173889999999998E-3</v>
          </cell>
          <cell r="U3435" t="str">
            <v>light-cyan</v>
          </cell>
          <cell r="V3435">
            <v>1916.8041574581732</v>
          </cell>
          <cell r="W3435">
            <v>730.83945163088299</v>
          </cell>
          <cell r="X3435">
            <v>1.38759235534786</v>
          </cell>
          <cell r="Y3435">
            <v>2.2459649406331301E-46</v>
          </cell>
        </row>
        <row r="3436">
          <cell r="A3436" t="str">
            <v>UMAG_06065</v>
          </cell>
          <cell r="B3436" t="str">
            <v>KIS65976</v>
          </cell>
          <cell r="C3436" t="str">
            <v>related to MET12 - methylenetetrahydrofolate reductase</v>
          </cell>
          <cell r="D3436">
            <v>244.949816004887</v>
          </cell>
          <cell r="E3436">
            <v>271.01182219643999</v>
          </cell>
          <cell r="F3436">
            <v>257.98081910066298</v>
          </cell>
          <cell r="G3436">
            <v>-0.135550237185809</v>
          </cell>
          <cell r="H3436">
            <v>0.20912656614349301</v>
          </cell>
          <cell r="I3436">
            <v>0.502852700526354</v>
          </cell>
          <cell r="J3436">
            <v>0.57003579136535398</v>
          </cell>
          <cell r="K3436">
            <v>80.317692488824406</v>
          </cell>
          <cell r="L3436">
            <v>13.082324799598055</v>
          </cell>
          <cell r="M3436">
            <v>111.21989552888415</v>
          </cell>
          <cell r="N3436">
            <v>28.67816177041804</v>
          </cell>
          <cell r="O3436" t="str">
            <v>Y</v>
          </cell>
          <cell r="P3436" t="str">
            <v>Y</v>
          </cell>
          <cell r="Q3436">
            <v>0</v>
          </cell>
          <cell r="R3436">
            <v>90.709884115634296</v>
          </cell>
          <cell r="S3436">
            <v>-0.66666170000000002</v>
          </cell>
          <cell r="T3436">
            <v>8.2364830000000003E-5</v>
          </cell>
          <cell r="U3436" t="str">
            <v>yellow</v>
          </cell>
          <cell r="V3436">
            <v>1075.3203623819966</v>
          </cell>
          <cell r="W3436">
            <v>2960.1826214871367</v>
          </cell>
          <cell r="X3436">
            <v>-1.45069442496033</v>
          </cell>
          <cell r="Y3436">
            <v>2.1511414531034801E-13</v>
          </cell>
        </row>
        <row r="3437">
          <cell r="A3437" t="str">
            <v>UMAG_01649</v>
          </cell>
          <cell r="B3437" t="str">
            <v>KIS70474</v>
          </cell>
          <cell r="C3437" t="str">
            <v>hypothetical protein</v>
          </cell>
          <cell r="D3437">
            <v>0.51074506024890198</v>
          </cell>
          <cell r="E3437">
            <v>0.96360198964016797</v>
          </cell>
          <cell r="F3437">
            <v>0.73717352494453503</v>
          </cell>
          <cell r="G3437">
            <v>-0.13615586941777799</v>
          </cell>
          <cell r="H3437">
            <v>0.75078343005492398</v>
          </cell>
          <cell r="I3437">
            <v>0.63693489926223301</v>
          </cell>
          <cell r="J3437">
            <v>0.69129695047614703</v>
          </cell>
          <cell r="K3437">
            <v>0.22862443017207654</v>
          </cell>
          <cell r="L3437">
            <v>0.45724886034415313</v>
          </cell>
          <cell r="M3437">
            <v>0.63272814053471982</v>
          </cell>
          <cell r="N3437">
            <v>0.75040002938767791</v>
          </cell>
          <cell r="O3437" t="str">
            <v>N</v>
          </cell>
          <cell r="P3437" t="str">
            <v>N</v>
          </cell>
          <cell r="Q3437">
            <v>6</v>
          </cell>
          <cell r="R3437">
            <v>17.309121995957302</v>
          </cell>
          <cell r="S3437">
            <v>7.4163500000000004</v>
          </cell>
          <cell r="T3437">
            <v>2.7148580000000001E-23</v>
          </cell>
          <cell r="U3437" t="str">
            <v>cyan</v>
          </cell>
          <cell r="V3437">
            <v>6.5160626672232134</v>
          </cell>
          <cell r="W3437">
            <v>4.906611763240317</v>
          </cell>
          <cell r="X3437">
            <v>0.35513512431088201</v>
          </cell>
          <cell r="Y3437">
            <v>0.65754154789624797</v>
          </cell>
        </row>
        <row r="3438">
          <cell r="A3438" t="str">
            <v>UMAG_04284</v>
          </cell>
          <cell r="B3438" t="str">
            <v>KIS67789</v>
          </cell>
          <cell r="C3438" t="str">
            <v>related to TSR3 - protein required for processing of the 20S pre-rRNA</v>
          </cell>
          <cell r="D3438">
            <v>132.514488201848</v>
          </cell>
          <cell r="E3438">
            <v>146.56899164054801</v>
          </cell>
          <cell r="F3438">
            <v>139.541739921198</v>
          </cell>
          <cell r="G3438">
            <v>-0.13729262006497001</v>
          </cell>
          <cell r="H3438">
            <v>0.19766383494024101</v>
          </cell>
          <cell r="I3438">
            <v>0.47436139163044899</v>
          </cell>
          <cell r="J3438">
            <v>0.54179182990323504</v>
          </cell>
          <cell r="K3438">
            <v>80.625521237136184</v>
          </cell>
          <cell r="L3438">
            <v>23.287152345021443</v>
          </cell>
          <cell r="M3438">
            <v>112.97038335361954</v>
          </cell>
          <cell r="N3438">
            <v>15.736978362106147</v>
          </cell>
          <cell r="O3438" t="str">
            <v>Y</v>
          </cell>
          <cell r="P3438" t="str">
            <v>Y</v>
          </cell>
          <cell r="Q3438">
            <v>0</v>
          </cell>
          <cell r="R3438">
            <v>64.244736053420297</v>
          </cell>
          <cell r="S3438">
            <v>-1.0189870000000001</v>
          </cell>
          <cell r="T3438">
            <v>7.006638E-7</v>
          </cell>
          <cell r="U3438" t="str">
            <v>burlywood</v>
          </cell>
          <cell r="V3438">
            <v>952.12053872893637</v>
          </cell>
          <cell r="W3438">
            <v>2386.4202277090067</v>
          </cell>
          <cell r="X3438">
            <v>-1.3236701924813301</v>
          </cell>
          <cell r="Y3438">
            <v>1.17116276412132E-55</v>
          </cell>
        </row>
        <row r="3439">
          <cell r="A3439" t="str">
            <v>UMAG_00025</v>
          </cell>
          <cell r="B3439" t="str">
            <v>KIS71582</v>
          </cell>
          <cell r="C3439" t="str">
            <v>related to dehydroshikimate dehydratase</v>
          </cell>
          <cell r="D3439">
            <v>106.806033730142</v>
          </cell>
          <cell r="E3439">
            <v>118.14959448388601</v>
          </cell>
          <cell r="F3439">
            <v>112.477814107014</v>
          </cell>
          <cell r="G3439">
            <v>-0.137323609488889</v>
          </cell>
          <cell r="H3439">
            <v>0.19421105437389399</v>
          </cell>
          <cell r="I3439">
            <v>0.467573555641982</v>
          </cell>
          <cell r="J3439">
            <v>0.53517455163841299</v>
          </cell>
          <cell r="K3439">
            <v>50.842658714003242</v>
          </cell>
          <cell r="L3439">
            <v>8.5086229776086064</v>
          </cell>
          <cell r="M3439">
            <v>71.460316647987014</v>
          </cell>
          <cell r="N3439">
            <v>13.157092104571648</v>
          </cell>
          <cell r="O3439" t="str">
            <v>Y</v>
          </cell>
          <cell r="P3439" t="str">
            <v>Y</v>
          </cell>
          <cell r="Q3439">
            <v>1</v>
          </cell>
          <cell r="R3439">
            <v>14.298122390444499</v>
          </cell>
          <cell r="S3439">
            <v>2.0714485789826602</v>
          </cell>
          <cell r="T3439">
            <v>8.4982824738924497E-7</v>
          </cell>
          <cell r="U3439" t="str">
            <v>red</v>
          </cell>
          <cell r="V3439">
            <v>1030.4054053387199</v>
          </cell>
          <cell r="W3439">
            <v>58.250772860960467</v>
          </cell>
          <cell r="X3439">
            <v>4.1156808555358904</v>
          </cell>
          <cell r="Y3439">
            <v>3.4002208539086498E-131</v>
          </cell>
        </row>
        <row r="3440">
          <cell r="A3440" t="str">
            <v>UMAG_02337</v>
          </cell>
          <cell r="B3440" t="str">
            <v>KIS69816</v>
          </cell>
          <cell r="C3440" t="str">
            <v>hypothetical protein</v>
          </cell>
          <cell r="D3440">
            <v>112.19610564227401</v>
          </cell>
          <cell r="E3440">
            <v>124.132453109311</v>
          </cell>
          <cell r="F3440">
            <v>118.16427937579201</v>
          </cell>
          <cell r="G3440">
            <v>-0.137474676236264</v>
          </cell>
          <cell r="H3440">
            <v>0.18418300864200601</v>
          </cell>
          <cell r="I3440">
            <v>0.44369336328801501</v>
          </cell>
          <cell r="J3440">
            <v>0.51238096654282705</v>
          </cell>
          <cell r="K3440">
            <v>52.043506882003996</v>
          </cell>
          <cell r="L3440">
            <v>8.6865647208447854</v>
          </cell>
          <cell r="M3440">
            <v>72.642177426565226</v>
          </cell>
          <cell r="N3440">
            <v>9.7696545827430601</v>
          </cell>
          <cell r="O3440" t="str">
            <v>Y</v>
          </cell>
          <cell r="P3440" t="str">
            <v>Y</v>
          </cell>
          <cell r="Q3440">
            <v>2</v>
          </cell>
          <cell r="R3440">
            <v>51.295358815018297</v>
          </cell>
          <cell r="S3440">
            <v>-0.73300240000000005</v>
          </cell>
          <cell r="T3440">
            <v>4.3166400000000001E-2</v>
          </cell>
          <cell r="U3440" t="str">
            <v>yellow</v>
          </cell>
          <cell r="V3440">
            <v>676.88932579307038</v>
          </cell>
          <cell r="W3440">
            <v>2138.4743617111667</v>
          </cell>
          <cell r="X3440">
            <v>-1.65777172988179</v>
          </cell>
          <cell r="Y3440">
            <v>1.04024830447198E-71</v>
          </cell>
        </row>
        <row r="3441">
          <cell r="A3441" t="str">
            <v>UMAG_02590</v>
          </cell>
          <cell r="B3441" t="str">
            <v>KIS69242</v>
          </cell>
          <cell r="C3441" t="str">
            <v>hypothetical protein</v>
          </cell>
          <cell r="D3441">
            <v>45.951368196727202</v>
          </cell>
          <cell r="E3441">
            <v>51.2067134659357</v>
          </cell>
          <cell r="F3441">
            <v>48.579040831331497</v>
          </cell>
          <cell r="G3441">
            <v>-0.13866047410815399</v>
          </cell>
          <cell r="H3441">
            <v>0.27362938822694799</v>
          </cell>
          <cell r="I3441">
            <v>0.59069087085796901</v>
          </cell>
          <cell r="J3441">
            <v>0.65150469963163404</v>
          </cell>
          <cell r="K3441">
            <v>24.451265252616629</v>
          </cell>
          <cell r="L3441">
            <v>7.1764055869270766</v>
          </cell>
          <cell r="M3441">
            <v>34.445687784562807</v>
          </cell>
          <cell r="N3441">
            <v>10.174018654747783</v>
          </cell>
          <cell r="O3441" t="str">
            <v>Y</v>
          </cell>
          <cell r="P3441" t="str">
            <v>Y</v>
          </cell>
          <cell r="Q3441">
            <v>1</v>
          </cell>
          <cell r="R3441">
            <v>48.937569471956003</v>
          </cell>
          <cell r="S3441">
            <v>0.92552210000000001</v>
          </cell>
          <cell r="T3441">
            <v>4.7292109999999997E-3</v>
          </cell>
          <cell r="U3441" t="str">
            <v>red</v>
          </cell>
          <cell r="V3441">
            <v>241.27006662521066</v>
          </cell>
          <cell r="W3441">
            <v>119.051272074964</v>
          </cell>
          <cell r="X3441">
            <v>1.01361418079367</v>
          </cell>
          <cell r="Y3441">
            <v>4.1695403740227901E-9</v>
          </cell>
        </row>
        <row r="3442">
          <cell r="A3442" t="str">
            <v>UMAG_04775</v>
          </cell>
          <cell r="B3442" t="str">
            <v>KIS66711</v>
          </cell>
          <cell r="C3442" t="str">
            <v>related to SNP1 - U1 small nuclear ribonucleoprotein</v>
          </cell>
          <cell r="D3442">
            <v>46.470471298138598</v>
          </cell>
          <cell r="E3442">
            <v>51.557298450291803</v>
          </cell>
          <cell r="F3442">
            <v>49.013884874215201</v>
          </cell>
          <cell r="G3442">
            <v>-0.13872080225613201</v>
          </cell>
          <cell r="H3442">
            <v>0.21150066161445399</v>
          </cell>
          <cell r="I3442">
            <v>0.49701580324569999</v>
          </cell>
          <cell r="J3442">
            <v>0.56467148944200096</v>
          </cell>
          <cell r="K3442">
            <v>30.348983323979397</v>
          </cell>
          <cell r="L3442">
            <v>2.647815246973825</v>
          </cell>
          <cell r="M3442">
            <v>42.469044750284013</v>
          </cell>
          <cell r="N3442">
            <v>3.5506922479752552</v>
          </cell>
          <cell r="O3442" t="str">
            <v>N</v>
          </cell>
          <cell r="P3442" t="str">
            <v>Y</v>
          </cell>
          <cell r="Q3442">
            <v>0</v>
          </cell>
          <cell r="R3442">
            <v>73.173987943237293</v>
          </cell>
          <cell r="S3442">
            <v>-0.55175240000000003</v>
          </cell>
          <cell r="T3442">
            <v>3.2147469999999997E-2</v>
          </cell>
          <cell r="U3442" t="str">
            <v>yellow</v>
          </cell>
          <cell r="V3442">
            <v>436.58577573895172</v>
          </cell>
          <cell r="W3442">
            <v>1576.3447940592403</v>
          </cell>
          <cell r="X3442">
            <v>-1.84857208030848</v>
          </cell>
          <cell r="Y3442">
            <v>1.6791936615152E-65</v>
          </cell>
        </row>
        <row r="3443">
          <cell r="A3443" t="str">
            <v>UMAG_06075</v>
          </cell>
          <cell r="B3443" t="str">
            <v>KIS65985</v>
          </cell>
          <cell r="C3443" t="str">
            <v>related to beta-glucosidase</v>
          </cell>
          <cell r="D3443">
            <v>20.7857225616719</v>
          </cell>
          <cell r="E3443">
            <v>23.2465057827111</v>
          </cell>
          <cell r="F3443">
            <v>22.0161141721915</v>
          </cell>
          <cell r="G3443">
            <v>-0.14024139831717899</v>
          </cell>
          <cell r="H3443">
            <v>0.28722241808916599</v>
          </cell>
          <cell r="I3443">
            <v>0.60169164132583997</v>
          </cell>
          <cell r="J3443">
            <v>0.66092977435213895</v>
          </cell>
          <cell r="K3443">
            <v>5.376995702102259</v>
          </cell>
          <cell r="L3443">
            <v>0.77708382236523388</v>
          </cell>
          <cell r="M3443">
            <v>7.5385520693995121</v>
          </cell>
          <cell r="N3443">
            <v>0.52436248968715182</v>
          </cell>
          <cell r="O3443" t="str">
            <v>N</v>
          </cell>
          <cell r="P3443" t="str">
            <v>N</v>
          </cell>
          <cell r="Q3443">
            <v>4</v>
          </cell>
          <cell r="R3443">
            <v>189.34772632188501</v>
          </cell>
          <cell r="S3443">
            <v>7.5173269999999999</v>
          </cell>
          <cell r="T3443">
            <v>2.7316119999999999E-52</v>
          </cell>
          <cell r="U3443" t="str">
            <v>light-cyan</v>
          </cell>
          <cell r="V3443">
            <v>94.117274789202909</v>
          </cell>
          <cell r="W3443">
            <v>27.407969356434602</v>
          </cell>
          <cell r="X3443">
            <v>1.7548694403190701</v>
          </cell>
          <cell r="Y3443">
            <v>8.7191738024024503E-7</v>
          </cell>
        </row>
        <row r="3444">
          <cell r="A3444" t="str">
            <v>UMAG_10790</v>
          </cell>
          <cell r="B3444" t="str">
            <v>KIS71082</v>
          </cell>
          <cell r="C3444" t="str">
            <v>probable phosphoribosyl-5-aminoimidazole carboxylase</v>
          </cell>
          <cell r="D3444">
            <v>358.65575754596199</v>
          </cell>
          <cell r="E3444">
            <v>396.38464101331101</v>
          </cell>
          <cell r="F3444">
            <v>377.52019927963602</v>
          </cell>
          <cell r="G3444">
            <v>-0.14036202491680499</v>
          </cell>
          <cell r="H3444">
            <v>0.13133738092183</v>
          </cell>
          <cell r="I3444">
            <v>0.27907609093082297</v>
          </cell>
          <cell r="J3444">
            <v>0.34326571732923</v>
          </cell>
          <cell r="K3444">
            <v>126.58375461612495</v>
          </cell>
          <cell r="L3444">
            <v>13.107453403251334</v>
          </cell>
          <cell r="M3444">
            <v>176.9549231196836</v>
          </cell>
          <cell r="N3444">
            <v>8.2859434078282224</v>
          </cell>
          <cell r="O3444" t="str">
            <v>Y</v>
          </cell>
          <cell r="P3444" t="str">
            <v>Y</v>
          </cell>
          <cell r="Q3444">
            <v>0</v>
          </cell>
          <cell r="R3444">
            <v>145.75430693009099</v>
          </cell>
          <cell r="S3444">
            <v>-0.9627983</v>
          </cell>
          <cell r="T3444">
            <v>3.9068520000000002E-6</v>
          </cell>
          <cell r="U3444" t="str">
            <v>yellow</v>
          </cell>
          <cell r="V3444">
            <v>2172.2025161059569</v>
          </cell>
          <cell r="W3444">
            <v>5218.5334681476606</v>
          </cell>
          <cell r="X3444">
            <v>-1.26311575773623</v>
          </cell>
          <cell r="Y3444">
            <v>1.2640731649568201E-69</v>
          </cell>
        </row>
        <row r="3445">
          <cell r="A3445" t="str">
            <v>UMAG_11312</v>
          </cell>
          <cell r="B3445" t="str">
            <v>KIS71462</v>
          </cell>
          <cell r="C3445" t="str">
            <v>related to TRS23 - subunit of the transport protein particle (TRAPP) complex of the cis-Golgi</v>
          </cell>
          <cell r="D3445">
            <v>29.7738402056513</v>
          </cell>
          <cell r="E3445">
            <v>33.1040932747065</v>
          </cell>
          <cell r="F3445">
            <v>31.438966740178898</v>
          </cell>
          <cell r="G3445">
            <v>-0.14055636529214899</v>
          </cell>
          <cell r="H3445">
            <v>0.25540704388547802</v>
          </cell>
          <cell r="I3445">
            <v>0.56233568895878705</v>
          </cell>
          <cell r="J3445">
            <v>0.62600181814126599</v>
          </cell>
          <cell r="K3445">
            <v>46.650194547619812</v>
          </cell>
          <cell r="L3445">
            <v>3.7573373661502725</v>
          </cell>
          <cell r="M3445">
            <v>66.171336405548203</v>
          </cell>
          <cell r="N3445">
            <v>14.60129462834079</v>
          </cell>
          <cell r="O3445" t="str">
            <v>Y</v>
          </cell>
          <cell r="P3445" t="str">
            <v>Y</v>
          </cell>
          <cell r="Q3445">
            <v>0</v>
          </cell>
          <cell r="R3445">
            <v>52.805550985301402</v>
          </cell>
          <cell r="S3445">
            <v>-0.36403760000000002</v>
          </cell>
          <cell r="T3445">
            <v>0.2719567</v>
          </cell>
          <cell r="U3445" t="str">
            <v>pink</v>
          </cell>
          <cell r="V3445">
            <v>843.02168698645494</v>
          </cell>
          <cell r="W3445">
            <v>657.62481535042298</v>
          </cell>
          <cell r="X3445">
            <v>0.355867602241698</v>
          </cell>
          <cell r="Y3445">
            <v>1.8839663433712101E-3</v>
          </cell>
        </row>
        <row r="3446">
          <cell r="A3446" t="str">
            <v>UMAG_11705</v>
          </cell>
          <cell r="B3446" t="str">
            <v>KIS69807</v>
          </cell>
          <cell r="C3446" t="str">
            <v>related to TAF12 - subunit of TFIID and SAGA complexes</v>
          </cell>
          <cell r="D3446">
            <v>178.19795758666999</v>
          </cell>
          <cell r="E3446">
            <v>197.57041634724899</v>
          </cell>
          <cell r="F3446">
            <v>187.88418696695999</v>
          </cell>
          <cell r="G3446">
            <v>-0.14077251404789101</v>
          </cell>
          <cell r="H3446">
            <v>0.190410073368948</v>
          </cell>
          <cell r="I3446">
            <v>0.44728619937153102</v>
          </cell>
          <cell r="J3446">
            <v>0.51548878000239196</v>
          </cell>
          <cell r="K3446">
            <v>51.465269138039382</v>
          </cell>
          <cell r="L3446">
            <v>15.201645157346332</v>
          </cell>
          <cell r="M3446">
            <v>72.027562297223398</v>
          </cell>
          <cell r="N3446">
            <v>1.8917960781085039</v>
          </cell>
          <cell r="O3446" t="str">
            <v>N</v>
          </cell>
          <cell r="P3446" t="str">
            <v>Y</v>
          </cell>
          <cell r="Q3446">
            <v>1</v>
          </cell>
          <cell r="R3446">
            <v>85.427748739994698</v>
          </cell>
          <cell r="S3446">
            <v>0.10278619999999999</v>
          </cell>
          <cell r="T3446">
            <v>0.73231120000000005</v>
          </cell>
          <cell r="U3446" t="str">
            <v>red</v>
          </cell>
          <cell r="V3446">
            <v>1238.5686231211332</v>
          </cell>
          <cell r="W3446">
            <v>1448.4655393453534</v>
          </cell>
          <cell r="X3446">
            <v>-0.225010658777197</v>
          </cell>
          <cell r="Y3446">
            <v>9.4035354067091396E-3</v>
          </cell>
        </row>
        <row r="3447">
          <cell r="A3447" t="str">
            <v>UMAG_01141</v>
          </cell>
          <cell r="B3447" t="str">
            <v>KIS71238</v>
          </cell>
          <cell r="C3447" t="str">
            <v>Diaphanous related Formin</v>
          </cell>
          <cell r="D3447">
            <v>602.41162422268098</v>
          </cell>
          <cell r="E3447">
            <v>666.58847718676304</v>
          </cell>
          <cell r="F3447">
            <v>634.50005070472196</v>
          </cell>
          <cell r="G3447">
            <v>-0.140889079761473</v>
          </cell>
          <cell r="H3447">
            <v>0.15708210656229801</v>
          </cell>
          <cell r="I3447">
            <v>0.36103517992003697</v>
          </cell>
          <cell r="J3447">
            <v>0.42794261693274099</v>
          </cell>
          <cell r="K3447">
            <v>61.563862584039455</v>
          </cell>
          <cell r="L3447">
            <v>11.546253285548556</v>
          </cell>
          <cell r="M3447">
            <v>86.466996847142838</v>
          </cell>
          <cell r="N3447">
            <v>12.334429415457274</v>
          </cell>
          <cell r="O3447" t="str">
            <v>N</v>
          </cell>
          <cell r="P3447" t="str">
            <v>Y</v>
          </cell>
          <cell r="Q3447">
            <v>2</v>
          </cell>
          <cell r="R3447">
            <v>218.86376499726299</v>
          </cell>
          <cell r="S3447">
            <v>0.72638307186308004</v>
          </cell>
          <cell r="T3447">
            <v>6.4603795705622804E-7</v>
          </cell>
          <cell r="U3447" t="str">
            <v>cyan</v>
          </cell>
          <cell r="V3447">
            <v>3540.4399395981468</v>
          </cell>
          <cell r="W3447">
            <v>1472.4840756685298</v>
          </cell>
          <cell r="X3447">
            <v>1.2629386202697399</v>
          </cell>
          <cell r="Y3447">
            <v>2.59493149853899E-39</v>
          </cell>
        </row>
        <row r="3448">
          <cell r="A3448" t="str">
            <v>UMAG_12032</v>
          </cell>
          <cell r="B3448" t="str">
            <v>KIS66241</v>
          </cell>
          <cell r="C3448" t="str">
            <v>related to ATP-dependent DNA helicase RecQ</v>
          </cell>
          <cell r="D3448">
            <v>306.34001721711002</v>
          </cell>
          <cell r="E3448">
            <v>339.50620635892301</v>
          </cell>
          <cell r="F3448">
            <v>322.923111788016</v>
          </cell>
          <cell r="G3448">
            <v>-0.141216737168362</v>
          </cell>
          <cell r="H3448">
            <v>0.185425309329838</v>
          </cell>
          <cell r="I3448">
            <v>0.43455103268508399</v>
          </cell>
          <cell r="J3448">
            <v>0.50335299823303603</v>
          </cell>
          <cell r="K3448">
            <v>122.4966222304632</v>
          </cell>
          <cell r="L3448">
            <v>13.707538424084728</v>
          </cell>
          <cell r="M3448">
            <v>172.78367658112217</v>
          </cell>
          <cell r="N3448">
            <v>46.544564926545341</v>
          </cell>
          <cell r="O3448" t="str">
            <v>Y</v>
          </cell>
          <cell r="P3448" t="str">
            <v>Y</v>
          </cell>
          <cell r="Q3448">
            <v>12</v>
          </cell>
          <cell r="R3448">
            <v>2.817328425266</v>
          </cell>
          <cell r="S3448">
            <v>1.7888219999999999</v>
          </cell>
          <cell r="T3448">
            <v>1.809825E-2</v>
          </cell>
          <cell r="U3448" t="str">
            <v>light-cyan</v>
          </cell>
          <cell r="V3448">
            <v>3343.9320910891765</v>
          </cell>
          <cell r="W3448">
            <v>19.655984691257899</v>
          </cell>
          <cell r="X3448">
            <v>7.3546710326748297</v>
          </cell>
          <cell r="Y3448">
            <v>4.32924356496841E-260</v>
          </cell>
        </row>
        <row r="3449">
          <cell r="A3449" t="str">
            <v>UMAG_00079</v>
          </cell>
          <cell r="B3449" t="str">
            <v>KIS71638</v>
          </cell>
          <cell r="C3449" t="str">
            <v>hypothetical protein</v>
          </cell>
          <cell r="D3449">
            <v>16.946619371432998</v>
          </cell>
          <cell r="E3449">
            <v>19.085626316049499</v>
          </cell>
          <cell r="F3449">
            <v>18.016122843741201</v>
          </cell>
          <cell r="G3449">
            <v>-0.14126377045312799</v>
          </cell>
          <cell r="H3449">
            <v>0.349594451762126</v>
          </cell>
          <cell r="I3449">
            <v>0.65438636157308405</v>
          </cell>
          <cell r="J3449">
            <v>0.70655964988435005</v>
          </cell>
          <cell r="K3449">
            <v>11.206311966940635</v>
          </cell>
          <cell r="L3449">
            <v>5.5969360643892152</v>
          </cell>
          <cell r="M3449">
            <v>16.116937993424106</v>
          </cell>
          <cell r="N3449">
            <v>2.6181735278570208</v>
          </cell>
          <cell r="O3449" t="str">
            <v>N</v>
          </cell>
          <cell r="P3449" t="str">
            <v>Y</v>
          </cell>
          <cell r="Q3449">
            <v>0.5</v>
          </cell>
          <cell r="R3449">
            <v>5.6346568505319903</v>
          </cell>
          <cell r="S3449">
            <v>-2.9207604460851999</v>
          </cell>
          <cell r="T3449">
            <v>6.8313723112491704E-6</v>
          </cell>
          <cell r="U3449" t="str">
            <v>dark-green</v>
          </cell>
          <cell r="V3449">
            <v>74.199196157343593</v>
          </cell>
          <cell r="W3449">
            <v>56.710291099487996</v>
          </cell>
          <cell r="X3449">
            <v>0.382030520088329</v>
          </cell>
          <cell r="Y3449">
            <v>0.21013395027216999</v>
          </cell>
        </row>
        <row r="3450">
          <cell r="A3450" t="str">
            <v>UMAG_01100</v>
          </cell>
          <cell r="B3450" t="str">
            <v>KIS71192</v>
          </cell>
          <cell r="C3450" t="str">
            <v>hypothetical protein</v>
          </cell>
          <cell r="D3450">
            <v>8.9837480826525606</v>
          </cell>
          <cell r="E3450">
            <v>10.348033211286101</v>
          </cell>
          <cell r="F3450">
            <v>9.6658906469693306</v>
          </cell>
          <cell r="G3450">
            <v>-0.141837906160342</v>
          </cell>
          <cell r="H3450">
            <v>0.44095786627753802</v>
          </cell>
          <cell r="I3450">
            <v>0.70126054021793505</v>
          </cell>
          <cell r="J3450">
            <v>0.75002369036553895</v>
          </cell>
          <cell r="K3450">
            <v>14.410975814143535</v>
          </cell>
          <cell r="L3450">
            <v>4.5218935879637625</v>
          </cell>
          <cell r="M3450">
            <v>20.488954640403396</v>
          </cell>
          <cell r="N3450">
            <v>12.755914060995632</v>
          </cell>
          <cell r="O3450" t="str">
            <v>Y</v>
          </cell>
          <cell r="P3450" t="str">
            <v>Y</v>
          </cell>
          <cell r="Q3450">
            <v>0</v>
          </cell>
          <cell r="R3450">
            <v>16.9268915306011</v>
          </cell>
          <cell r="S3450">
            <v>-0.170818049457507</v>
          </cell>
          <cell r="T3450">
            <v>0.71638796895409196</v>
          </cell>
          <cell r="U3450" t="str">
            <v>green</v>
          </cell>
          <cell r="V3450">
            <v>236.34055844166366</v>
          </cell>
          <cell r="W3450">
            <v>485.08741006366466</v>
          </cell>
          <cell r="X3450">
            <v>-1.0320660951448699</v>
          </cell>
          <cell r="Y3450">
            <v>9.7897688562616993E-15</v>
          </cell>
        </row>
        <row r="3451">
          <cell r="A3451" t="str">
            <v>UMAG_10753</v>
          </cell>
          <cell r="B3451" t="str">
            <v>KIS66491</v>
          </cell>
          <cell r="C3451" t="str">
            <v>hypothetical protein</v>
          </cell>
          <cell r="D3451">
            <v>156.52278588956801</v>
          </cell>
          <cell r="E3451">
            <v>173.65177873869899</v>
          </cell>
          <cell r="F3451">
            <v>165.08728231413301</v>
          </cell>
          <cell r="G3451">
            <v>-0.142552412868935</v>
          </cell>
          <cell r="H3451">
            <v>0.172042844790773</v>
          </cell>
          <cell r="I3451">
            <v>0.39687635102417101</v>
          </cell>
          <cell r="J3451">
            <v>0.46521887635930798</v>
          </cell>
          <cell r="K3451">
            <v>340.46586858301646</v>
          </cell>
          <cell r="L3451">
            <v>49.112610431283635</v>
          </cell>
          <cell r="M3451">
            <v>478.00911146376279</v>
          </cell>
          <cell r="N3451">
            <v>55.020462703092555</v>
          </cell>
          <cell r="O3451" t="str">
            <v>Y</v>
          </cell>
          <cell r="P3451" t="str">
            <v>Y</v>
          </cell>
          <cell r="Q3451">
            <v>6</v>
          </cell>
          <cell r="R3451">
            <v>877.29442335438603</v>
          </cell>
          <cell r="S3451">
            <v>1.8919570000000001</v>
          </cell>
          <cell r="T3451">
            <v>3.2072769999999998E-10</v>
          </cell>
          <cell r="U3451" t="str">
            <v>cyan</v>
          </cell>
          <cell r="V3451">
            <v>3046.3687831055267</v>
          </cell>
          <cell r="W3451">
            <v>2136.526310690333</v>
          </cell>
          <cell r="X3451">
            <v>0.50756497259670097</v>
          </cell>
          <cell r="Y3451">
            <v>2.4545019450452302E-2</v>
          </cell>
        </row>
        <row r="3452">
          <cell r="A3452" t="str">
            <v>UMAG_06036</v>
          </cell>
          <cell r="B3452" t="str">
            <v>KIS65948</v>
          </cell>
          <cell r="C3452" t="str">
            <v>Coiled-coil domain-containing protein 12 (CCDC12)</v>
          </cell>
          <cell r="D3452">
            <v>13.0997643490618</v>
          </cell>
          <cell r="E3452">
            <v>14.8144033057622</v>
          </cell>
          <cell r="F3452">
            <v>13.957083827411999</v>
          </cell>
          <cell r="G3452">
            <v>-0.142681519416095</v>
          </cell>
          <cell r="H3452">
            <v>0.36561029321763699</v>
          </cell>
          <cell r="I3452">
            <v>0.661940772409227</v>
          </cell>
          <cell r="J3452">
            <v>0.71340296792852897</v>
          </cell>
          <cell r="K3452">
            <v>16.064733060640766</v>
          </cell>
          <cell r="L3452">
            <v>5.6116203581894473</v>
          </cell>
          <cell r="M3452">
            <v>22.588129771035749</v>
          </cell>
          <cell r="N3452">
            <v>5.8393140124408704</v>
          </cell>
          <cell r="O3452" t="str">
            <v>Y</v>
          </cell>
          <cell r="P3452" t="str">
            <v>Y</v>
          </cell>
          <cell r="Q3452">
            <v>8</v>
          </cell>
          <cell r="R3452">
            <v>17.515490364934401</v>
          </cell>
          <cell r="S3452">
            <v>0.25138559999999999</v>
          </cell>
          <cell r="T3452">
            <v>0.60647830000000003</v>
          </cell>
          <cell r="U3452" t="str">
            <v>salmon</v>
          </cell>
          <cell r="V3452">
            <v>170.30194810909899</v>
          </cell>
          <cell r="W3452">
            <v>272.81810152115401</v>
          </cell>
          <cell r="X3452">
            <v>-0.67880749548522901</v>
          </cell>
          <cell r="Y3452">
            <v>1.43902337041677E-5</v>
          </cell>
        </row>
        <row r="3453">
          <cell r="A3453" t="str">
            <v>UMAG_10265</v>
          </cell>
          <cell r="B3453" t="str">
            <v>KIS70720</v>
          </cell>
          <cell r="C3453" t="str">
            <v>hypothetical protein</v>
          </cell>
          <cell r="D3453">
            <v>28.7394724379837</v>
          </cell>
          <cell r="E3453">
            <v>32.095294708499999</v>
          </cell>
          <cell r="F3453">
            <v>30.417383573241899</v>
          </cell>
          <cell r="G3453">
            <v>-0.14344317188149899</v>
          </cell>
          <cell r="H3453">
            <v>0.27964109190284497</v>
          </cell>
          <cell r="I3453">
            <v>0.58513216147298397</v>
          </cell>
          <cell r="J3453">
            <v>0.64673618302393399</v>
          </cell>
          <cell r="K3453">
            <v>33.442917010864633</v>
          </cell>
          <cell r="L3453">
            <v>5.1519979098811879</v>
          </cell>
          <cell r="M3453">
            <v>47.524830849563294</v>
          </cell>
          <cell r="N3453">
            <v>15.873311634901846</v>
          </cell>
          <cell r="O3453" t="str">
            <v>Y</v>
          </cell>
          <cell r="P3453" t="str">
            <v>Y</v>
          </cell>
          <cell r="Q3453">
            <v>4</v>
          </cell>
          <cell r="R3453">
            <v>40.503393280025698</v>
          </cell>
          <cell r="S3453">
            <v>1.053941</v>
          </cell>
          <cell r="T3453">
            <v>9.7818569999999993E-4</v>
          </cell>
          <cell r="U3453" t="str">
            <v>magenta</v>
          </cell>
          <cell r="V3453">
            <v>336.75759248478801</v>
          </cell>
          <cell r="W3453">
            <v>377.09961174952804</v>
          </cell>
          <cell r="X3453">
            <v>-0.16233788220814699</v>
          </cell>
          <cell r="Y3453">
            <v>0.39198025275050202</v>
          </cell>
        </row>
        <row r="3454">
          <cell r="A3454" t="str">
            <v>UMAG_00801</v>
          </cell>
          <cell r="B3454" t="str">
            <v>KIS72399</v>
          </cell>
          <cell r="C3454" t="str">
            <v>related to KOG1 - Subunit of TORC1</v>
          </cell>
          <cell r="D3454">
            <v>489.61338075198603</v>
          </cell>
          <cell r="E3454">
            <v>543.50769532648803</v>
          </cell>
          <cell r="F3454">
            <v>516.56053803923703</v>
          </cell>
          <cell r="G3454">
            <v>-0.14549706600332901</v>
          </cell>
          <cell r="H3454">
            <v>0.153356606268469</v>
          </cell>
          <cell r="I3454">
            <v>0.33436057271314801</v>
          </cell>
          <cell r="J3454">
            <v>0.40095958784609897</v>
          </cell>
          <cell r="K3454">
            <v>57.208896557490107</v>
          </cell>
          <cell r="L3454">
            <v>10.054383950089978</v>
          </cell>
          <cell r="M3454">
            <v>80.50135296692855</v>
          </cell>
          <cell r="N3454">
            <v>9.9357816739344145</v>
          </cell>
          <cell r="O3454" t="str">
            <v>N</v>
          </cell>
          <cell r="P3454" t="str">
            <v>Y</v>
          </cell>
          <cell r="Q3454">
            <v>6</v>
          </cell>
          <cell r="R3454">
            <v>207.47477627912301</v>
          </cell>
          <cell r="S3454">
            <v>0.28607773608925802</v>
          </cell>
          <cell r="T3454">
            <v>6.9830362144361793E-2</v>
          </cell>
          <cell r="U3454" t="str">
            <v>light-cyan</v>
          </cell>
          <cell r="V3454">
            <v>2302.2327247435064</v>
          </cell>
          <cell r="W3454">
            <v>1718.63408996627</v>
          </cell>
          <cell r="X3454">
            <v>0.41991555421975302</v>
          </cell>
          <cell r="Y3454">
            <v>6.0183157768042597E-5</v>
          </cell>
        </row>
        <row r="3455">
          <cell r="A3455" t="str">
            <v>UMAG_12318</v>
          </cell>
          <cell r="B3455" t="str">
            <v>KIS66147</v>
          </cell>
          <cell r="C3455" t="str">
            <v>hypothetical protein</v>
          </cell>
          <cell r="D3455">
            <v>0.76716085540841605</v>
          </cell>
          <cell r="E3455">
            <v>1.2121062729279299</v>
          </cell>
          <cell r="F3455">
            <v>0.98963356416817505</v>
          </cell>
          <cell r="G3455">
            <v>-0.14602373080181899</v>
          </cell>
          <cell r="H3455">
            <v>0.71782261441344997</v>
          </cell>
          <cell r="I3455">
            <v>0.66527762724113704</v>
          </cell>
          <cell r="J3455">
            <v>0.71616288484881596</v>
          </cell>
          <cell r="K3455">
            <v>0.75147628172876324</v>
          </cell>
          <cell r="L3455">
            <v>0.87263745634664969</v>
          </cell>
          <cell r="M3455">
            <v>1.5252392234183414</v>
          </cell>
          <cell r="N3455">
            <v>1.0989320345763547</v>
          </cell>
          <cell r="O3455" t="str">
            <v>N</v>
          </cell>
          <cell r="P3455" t="str">
            <v>N</v>
          </cell>
          <cell r="Q3455">
            <v>2</v>
          </cell>
          <cell r="R3455">
            <v>1.2009974818584399</v>
          </cell>
          <cell r="S3455">
            <v>3.1423489999999998</v>
          </cell>
          <cell r="T3455">
            <v>1.024333E-2</v>
          </cell>
          <cell r="U3455" t="e">
            <v>#N/A</v>
          </cell>
          <cell r="V3455">
            <v>40.097699088582367</v>
          </cell>
          <cell r="W3455">
            <v>15.856789309515266</v>
          </cell>
          <cell r="X3455">
            <v>1.3175399539552699</v>
          </cell>
          <cell r="Y3455">
            <v>5.5702539789957001E-4</v>
          </cell>
        </row>
        <row r="3456">
          <cell r="A3456" t="str">
            <v>UMAG_00103</v>
          </cell>
          <cell r="B3456" t="str">
            <v>KIS71662</v>
          </cell>
          <cell r="C3456" t="str">
            <v>related to ESBP6 - similarity to Monocarboxylate transporter</v>
          </cell>
          <cell r="D3456">
            <v>33.374610844281897</v>
          </cell>
          <cell r="E3456">
            <v>37.279772995052099</v>
          </cell>
          <cell r="F3456">
            <v>35.327191919667001</v>
          </cell>
          <cell r="G3456">
            <v>-0.14653166100728099</v>
          </cell>
          <cell r="H3456">
            <v>0.241285491038946</v>
          </cell>
          <cell r="I3456">
            <v>0.52489755889275203</v>
          </cell>
          <cell r="J3456">
            <v>0.59012151591492801</v>
          </cell>
          <cell r="K3456">
            <v>14.575649586380653</v>
          </cell>
          <cell r="L3456">
            <v>1.9782831114116446</v>
          </cell>
          <cell r="M3456">
            <v>20.632317951244808</v>
          </cell>
          <cell r="N3456">
            <v>2.4583174159142862</v>
          </cell>
          <cell r="O3456" t="str">
            <v>N</v>
          </cell>
          <cell r="P3456" t="str">
            <v>Y</v>
          </cell>
          <cell r="Q3456">
            <v>0.5</v>
          </cell>
          <cell r="R3456">
            <v>47.986267145542399</v>
          </cell>
          <cell r="S3456">
            <v>0.19501644396535001</v>
          </cell>
          <cell r="T3456">
            <v>0.524861669098595</v>
          </cell>
          <cell r="U3456" t="str">
            <v>red</v>
          </cell>
          <cell r="V3456">
            <v>388.08655312475838</v>
          </cell>
          <cell r="W3456">
            <v>300.47776657451436</v>
          </cell>
          <cell r="X3456">
            <v>0.36803836872685902</v>
          </cell>
          <cell r="Y3456">
            <v>3.6824802229125403E-2</v>
          </cell>
        </row>
        <row r="3457">
          <cell r="A3457" t="str">
            <v>UMAG_03478</v>
          </cell>
          <cell r="B3457" t="str">
            <v>KIS68384</v>
          </cell>
          <cell r="C3457" t="str">
            <v>related to CSN12 - COP9 signalosome (CSN) subunit</v>
          </cell>
          <cell r="D3457">
            <v>167.85056291186501</v>
          </cell>
          <cell r="E3457">
            <v>186.41299801631601</v>
          </cell>
          <cell r="F3457">
            <v>177.13178046409101</v>
          </cell>
          <cell r="G3457">
            <v>-0.146633254158239</v>
          </cell>
          <cell r="H3457">
            <v>0.14313095711617699</v>
          </cell>
          <cell r="I3457">
            <v>0.29818427137821601</v>
          </cell>
          <cell r="J3457">
            <v>0.36309384399668798</v>
          </cell>
          <cell r="K3457">
            <v>82.49255902973465</v>
          </cell>
          <cell r="L3457">
            <v>7.5165764104361594</v>
          </cell>
          <cell r="M3457">
            <v>116.46204429558105</v>
          </cell>
          <cell r="N3457">
            <v>8.0128352246494128</v>
          </cell>
          <cell r="O3457" t="str">
            <v>Y</v>
          </cell>
          <cell r="P3457" t="str">
            <v>Y</v>
          </cell>
          <cell r="Q3457">
            <v>0</v>
          </cell>
          <cell r="R3457">
            <v>90.915455202477006</v>
          </cell>
          <cell r="S3457">
            <v>-0.72253069999999997</v>
          </cell>
          <cell r="T3457">
            <v>1.1515250000000001E-4</v>
          </cell>
          <cell r="U3457" t="str">
            <v>pink</v>
          </cell>
          <cell r="V3457">
            <v>1476.6665589042502</v>
          </cell>
          <cell r="W3457">
            <v>1840.9427212704902</v>
          </cell>
          <cell r="X3457">
            <v>-0.31772596654653701</v>
          </cell>
          <cell r="Y3457">
            <v>3.2290875924368101E-4</v>
          </cell>
        </row>
        <row r="3458">
          <cell r="A3458" t="str">
            <v>UMAG_00527</v>
          </cell>
          <cell r="B3458" t="str">
            <v>KIS72105</v>
          </cell>
          <cell r="C3458" t="str">
            <v>related to DNA polymerase delta subunit 4</v>
          </cell>
          <cell r="D3458">
            <v>26.208953811151499</v>
          </cell>
          <cell r="E3458">
            <v>29.442625375696998</v>
          </cell>
          <cell r="F3458">
            <v>27.8257895934243</v>
          </cell>
          <cell r="G3458">
            <v>-0.14770884511996599</v>
          </cell>
          <cell r="H3458">
            <v>0.28495657155137899</v>
          </cell>
          <cell r="I3458">
            <v>0.57990041399179004</v>
          </cell>
          <cell r="J3458">
            <v>0.64234510877691398</v>
          </cell>
          <cell r="K3458">
            <v>34.588204723932492</v>
          </cell>
          <cell r="L3458">
            <v>11.339545651806885</v>
          </cell>
          <cell r="M3458">
            <v>48.742104637279532</v>
          </cell>
          <cell r="N3458">
            <v>5.4456223387447666</v>
          </cell>
          <cell r="O3458" t="str">
            <v>Y</v>
          </cell>
          <cell r="P3458" t="str">
            <v>Y</v>
          </cell>
          <cell r="Q3458">
            <v>0</v>
          </cell>
          <cell r="R3458">
            <v>48.295461833967103</v>
          </cell>
          <cell r="S3458">
            <v>-0.31665639826554398</v>
          </cell>
          <cell r="T3458">
            <v>0.27245484757366401</v>
          </cell>
          <cell r="U3458" t="str">
            <v>beige</v>
          </cell>
          <cell r="V3458">
            <v>441.78113246673064</v>
          </cell>
          <cell r="W3458">
            <v>440.37767945106663</v>
          </cell>
          <cell r="X3458">
            <v>7.6615926221318903E-3</v>
          </cell>
          <cell r="Y3458">
            <v>0.96214432079565104</v>
          </cell>
        </row>
        <row r="3459">
          <cell r="A3459" t="str">
            <v>UMAG_00740</v>
          </cell>
          <cell r="B3459" t="str">
            <v>KIS72333</v>
          </cell>
          <cell r="C3459" t="str">
            <v>related to 2-dehydropantoate 2-reductase</v>
          </cell>
          <cell r="D3459">
            <v>47.761870571767702</v>
          </cell>
          <cell r="E3459">
            <v>53.574773124036398</v>
          </cell>
          <cell r="F3459">
            <v>50.668321847902099</v>
          </cell>
          <cell r="G3459">
            <v>-0.148908451640172</v>
          </cell>
          <cell r="H3459">
            <v>0.245768741806663</v>
          </cell>
          <cell r="I3459">
            <v>0.52391407402023304</v>
          </cell>
          <cell r="J3459">
            <v>0.58942614388204595</v>
          </cell>
          <cell r="K3459">
            <v>18.822007808520908</v>
          </cell>
          <cell r="L3459">
            <v>2.5069616269899377</v>
          </cell>
          <cell r="M3459">
            <v>26.686035747924098</v>
          </cell>
          <cell r="N3459">
            <v>7.63771738144293</v>
          </cell>
          <cell r="O3459" t="str">
            <v>N</v>
          </cell>
          <cell r="P3459" t="str">
            <v>Y</v>
          </cell>
          <cell r="Q3459">
            <v>2</v>
          </cell>
          <cell r="R3459">
            <v>39.011091745662803</v>
          </cell>
          <cell r="S3459">
            <v>-0.30225746484171001</v>
          </cell>
          <cell r="T3459">
            <v>0.29514009913558797</v>
          </cell>
          <cell r="U3459" t="str">
            <v>yellow</v>
          </cell>
          <cell r="V3459">
            <v>418.14913814691732</v>
          </cell>
          <cell r="W3459">
            <v>1170.94174400068</v>
          </cell>
          <cell r="X3459">
            <v>-1.48341603901742</v>
          </cell>
          <cell r="Y3459">
            <v>3.2041893615800401E-53</v>
          </cell>
        </row>
        <row r="3460">
          <cell r="A3460" t="str">
            <v>UMAG_01403</v>
          </cell>
          <cell r="B3460" t="str">
            <v>KIS71508</v>
          </cell>
          <cell r="C3460" t="str">
            <v>hypothetical protein</v>
          </cell>
          <cell r="D3460">
            <v>24.6435306667052</v>
          </cell>
          <cell r="E3460">
            <v>27.730468553431301</v>
          </cell>
          <cell r="F3460">
            <v>26.186999610068199</v>
          </cell>
          <cell r="G3460">
            <v>-0.14908904192199099</v>
          </cell>
          <cell r="H3460">
            <v>0.29059574928392201</v>
          </cell>
          <cell r="I3460">
            <v>0.58273920626564102</v>
          </cell>
          <cell r="J3460">
            <v>0.64482618576156903</v>
          </cell>
          <cell r="K3460">
            <v>15.162586773871052</v>
          </cell>
          <cell r="L3460">
            <v>1.9670761682221998</v>
          </cell>
          <cell r="M3460">
            <v>21.613588096512462</v>
          </cell>
          <cell r="N3460">
            <v>6.3108266513587568</v>
          </cell>
          <cell r="O3460" t="str">
            <v>N</v>
          </cell>
          <cell r="P3460" t="str">
            <v>Y</v>
          </cell>
          <cell r="Q3460">
            <v>12</v>
          </cell>
          <cell r="R3460">
            <v>28.9317544540481</v>
          </cell>
          <cell r="S3460">
            <v>0.67757049999999996</v>
          </cell>
          <cell r="T3460">
            <v>5.0577950000000003E-2</v>
          </cell>
          <cell r="U3460" t="str">
            <v>cyan</v>
          </cell>
          <cell r="V3460">
            <v>230.19610396267899</v>
          </cell>
          <cell r="W3460">
            <v>339.90850664960834</v>
          </cell>
          <cell r="X3460">
            <v>-0.56333646727179298</v>
          </cell>
          <cell r="Y3460">
            <v>8.4075349655482096E-5</v>
          </cell>
        </row>
        <row r="3461">
          <cell r="A3461" t="str">
            <v>UMAG_03065</v>
          </cell>
          <cell r="B3461" t="str">
            <v>KIS69087</v>
          </cell>
          <cell r="C3461" t="str">
            <v>hypothetical protein</v>
          </cell>
          <cell r="D3461">
            <v>1946.5105322863999</v>
          </cell>
          <cell r="E3461">
            <v>2165.6843729059201</v>
          </cell>
          <cell r="F3461">
            <v>2056.0974525961601</v>
          </cell>
          <cell r="G3461">
            <v>-0.149584203889365</v>
          </cell>
          <cell r="H3461">
            <v>0.137474748391713</v>
          </cell>
          <cell r="I3461">
            <v>0.26986254275110699</v>
          </cell>
          <cell r="J3461">
            <v>0.33313816666771501</v>
          </cell>
          <cell r="K3461">
            <v>565.44328915847905</v>
          </cell>
          <cell r="L3461">
            <v>56.979341228388179</v>
          </cell>
          <cell r="M3461">
            <v>795.51385209349201</v>
          </cell>
          <cell r="N3461">
            <v>113.93857346664772</v>
          </cell>
          <cell r="O3461" t="str">
            <v>Y</v>
          </cell>
          <cell r="P3461" t="str">
            <v>Y</v>
          </cell>
          <cell r="Q3461">
            <v>0.5</v>
          </cell>
          <cell r="R3461">
            <v>14.8017855412503</v>
          </cell>
          <cell r="S3461">
            <v>5.8572740000000003</v>
          </cell>
          <cell r="T3461">
            <v>1.6688769999999999E-13</v>
          </cell>
          <cell r="U3461" t="str">
            <v>red</v>
          </cell>
          <cell r="V3461">
            <v>15615.044409371034</v>
          </cell>
          <cell r="W3461">
            <v>37.935701582191136</v>
          </cell>
          <cell r="X3461">
            <v>8.6693378066556992</v>
          </cell>
          <cell r="Y3461">
            <v>0</v>
          </cell>
        </row>
        <row r="3462">
          <cell r="A3462" t="str">
            <v>UMAG_02213</v>
          </cell>
          <cell r="B3462" t="str">
            <v>KIS69682</v>
          </cell>
          <cell r="C3462" t="str">
            <v>hypothetical protein</v>
          </cell>
          <cell r="D3462">
            <v>53.898382122846897</v>
          </cell>
          <cell r="E3462">
            <v>60.202887950264497</v>
          </cell>
          <cell r="F3462">
            <v>57.050635036555697</v>
          </cell>
          <cell r="G3462">
            <v>-0.149937919849045</v>
          </cell>
          <cell r="H3462">
            <v>0.208510600724889</v>
          </cell>
          <cell r="I3462">
            <v>0.45698267786306301</v>
          </cell>
          <cell r="J3462">
            <v>0.52481921759918004</v>
          </cell>
          <cell r="K3462">
            <v>20.759949130829035</v>
          </cell>
          <cell r="L3462">
            <v>1.4800511315373157</v>
          </cell>
          <cell r="M3462">
            <v>29.433656274835215</v>
          </cell>
          <cell r="N3462">
            <v>5.4575761542803107</v>
          </cell>
          <cell r="O3462" t="str">
            <v>N</v>
          </cell>
          <cell r="P3462" t="str">
            <v>Y</v>
          </cell>
          <cell r="Q3462">
            <v>4</v>
          </cell>
          <cell r="R3462">
            <v>207.71005635642999</v>
          </cell>
          <cell r="S3462">
            <v>0.93691990000000003</v>
          </cell>
          <cell r="T3462">
            <v>6.4260529999999997E-10</v>
          </cell>
          <cell r="U3462" t="str">
            <v>cyan</v>
          </cell>
          <cell r="V3462">
            <v>657.45386542617564</v>
          </cell>
          <cell r="W3462">
            <v>405.87744269479367</v>
          </cell>
          <cell r="X3462">
            <v>0.69479997589920806</v>
          </cell>
          <cell r="Y3462">
            <v>1.1813935796617601E-9</v>
          </cell>
        </row>
        <row r="3463">
          <cell r="A3463" t="str">
            <v>UMAG_02212</v>
          </cell>
          <cell r="B3463" t="str">
            <v>KIS69681</v>
          </cell>
          <cell r="C3463" t="str">
            <v>related to trehalase precursor</v>
          </cell>
          <cell r="D3463">
            <v>17.727547518101201</v>
          </cell>
          <cell r="E3463">
            <v>20.076690926715099</v>
          </cell>
          <cell r="F3463">
            <v>18.9021192224081</v>
          </cell>
          <cell r="G3463">
            <v>-0.151273713270937</v>
          </cell>
          <cell r="H3463">
            <v>0.32912596378826098</v>
          </cell>
          <cell r="I3463">
            <v>0.61500842816984702</v>
          </cell>
          <cell r="J3463">
            <v>0.67326799626795597</v>
          </cell>
          <cell r="K3463">
            <v>4.9836095718469409</v>
          </cell>
          <cell r="L3463">
            <v>1.9498761050307922</v>
          </cell>
          <cell r="M3463">
            <v>7.1535186931989561</v>
          </cell>
          <cell r="N3463">
            <v>1.2238749822151456</v>
          </cell>
          <cell r="O3463" t="str">
            <v>N</v>
          </cell>
          <cell r="P3463" t="str">
            <v>N</v>
          </cell>
          <cell r="Q3463">
            <v>4</v>
          </cell>
          <cell r="R3463">
            <v>617.18920068317095</v>
          </cell>
          <cell r="S3463">
            <v>1.5304450000000001</v>
          </cell>
          <cell r="T3463">
            <v>2.7284860000000002E-7</v>
          </cell>
          <cell r="U3463" t="str">
            <v>cyan</v>
          </cell>
          <cell r="V3463">
            <v>134.014279589106</v>
          </cell>
          <cell r="W3463">
            <v>1267.6758188659633</v>
          </cell>
          <cell r="X3463">
            <v>-3.2175521401996101</v>
          </cell>
          <cell r="Y3463">
            <v>1.0915242651158301E-66</v>
          </cell>
        </row>
        <row r="3464">
          <cell r="A3464" t="str">
            <v>UMAG_05241</v>
          </cell>
          <cell r="B3464" t="str">
            <v>KIS70172</v>
          </cell>
          <cell r="C3464" t="str">
            <v>probable splicing factor 3b subunit 1</v>
          </cell>
          <cell r="D3464">
            <v>282.20427568329598</v>
          </cell>
          <cell r="E3464">
            <v>314.69957185190202</v>
          </cell>
          <cell r="F3464">
            <v>298.451923767599</v>
          </cell>
          <cell r="G3464">
            <v>-0.15157241444831801</v>
          </cell>
          <cell r="H3464">
            <v>0.15476518684563101</v>
          </cell>
          <cell r="I3464">
            <v>0.31872482696083898</v>
          </cell>
          <cell r="J3464">
            <v>0.38463709735980101</v>
          </cell>
          <cell r="K3464">
            <v>51.46399507818019</v>
          </cell>
          <cell r="L3464">
            <v>6.8117060575647947</v>
          </cell>
          <cell r="M3464">
            <v>72.525583827396531</v>
          </cell>
          <cell r="N3464">
            <v>9.6107491607062627</v>
          </cell>
          <cell r="O3464" t="str">
            <v>N</v>
          </cell>
          <cell r="P3464" t="str">
            <v>Y</v>
          </cell>
          <cell r="Q3464">
            <v>12</v>
          </cell>
          <cell r="R3464">
            <v>137.244661341739</v>
          </cell>
          <cell r="S3464">
            <v>0.55633750000000004</v>
          </cell>
          <cell r="T3464">
            <v>4.112575E-4</v>
          </cell>
          <cell r="U3464" t="str">
            <v>magenta</v>
          </cell>
          <cell r="V3464">
            <v>1101.4288778631301</v>
          </cell>
          <cell r="W3464">
            <v>1611.8252879134868</v>
          </cell>
          <cell r="X3464">
            <v>-0.54761484767630797</v>
          </cell>
          <cell r="Y3464">
            <v>6.5904072647338202E-9</v>
          </cell>
        </row>
        <row r="3465">
          <cell r="A3465" t="str">
            <v>UMAG_01917</v>
          </cell>
          <cell r="B3465" t="str">
            <v>KIS70763</v>
          </cell>
          <cell r="C3465" t="str">
            <v>hypothetical protein</v>
          </cell>
          <cell r="D3465">
            <v>87.042174077010898</v>
          </cell>
          <cell r="E3465">
            <v>97.222338663125797</v>
          </cell>
          <cell r="F3465">
            <v>92.132256370068305</v>
          </cell>
          <cell r="G3465">
            <v>-0.15203275968555999</v>
          </cell>
          <cell r="H3465">
            <v>0.17567313378705399</v>
          </cell>
          <cell r="I3465">
            <v>0.375522975137281</v>
          </cell>
          <cell r="J3465">
            <v>0.44348782804146902</v>
          </cell>
          <cell r="K3465">
            <v>42.117906079539594</v>
          </cell>
          <cell r="L3465">
            <v>4.4146456197756194</v>
          </cell>
          <cell r="M3465">
            <v>59.82201104839055</v>
          </cell>
          <cell r="N3465">
            <v>7.5650777644566753</v>
          </cell>
          <cell r="O3465" t="str">
            <v>N</v>
          </cell>
          <cell r="P3465" t="str">
            <v>Y</v>
          </cell>
          <cell r="Q3465">
            <v>0.5</v>
          </cell>
          <cell r="R3465">
            <v>58.890362182983601</v>
          </cell>
          <cell r="S3465">
            <v>0.1023024</v>
          </cell>
          <cell r="T3465">
            <v>0.75578590000000001</v>
          </cell>
          <cell r="U3465" t="str">
            <v>beige</v>
          </cell>
          <cell r="V3465">
            <v>981.77148864618266</v>
          </cell>
          <cell r="W3465">
            <v>696.20997465039545</v>
          </cell>
          <cell r="X3465">
            <v>0.49470992905593197</v>
          </cell>
          <cell r="Y3465">
            <v>3.6678755330142603E-7</v>
          </cell>
        </row>
        <row r="3466">
          <cell r="A3466" t="str">
            <v>UMAG_02553</v>
          </cell>
          <cell r="B3466" t="str">
            <v>KIS69203</v>
          </cell>
          <cell r="C3466" t="str">
            <v>related to MRPS5 - mitochondrial ribosomal protein</v>
          </cell>
          <cell r="D3466">
            <v>194.083426042105</v>
          </cell>
          <cell r="E3466">
            <v>217.28346491529399</v>
          </cell>
          <cell r="F3466">
            <v>205.68344547869901</v>
          </cell>
          <cell r="G3466">
            <v>-0.15215209785394199</v>
          </cell>
          <cell r="H3466">
            <v>0.199577395073083</v>
          </cell>
          <cell r="I3466">
            <v>0.43183830342961399</v>
          </cell>
          <cell r="J3466">
            <v>0.50083939679628497</v>
          </cell>
          <cell r="K3466">
            <v>115.54757975375338</v>
          </cell>
          <cell r="L3466">
            <v>10.628519572260826</v>
          </cell>
          <cell r="M3466">
            <v>162.63833369168199</v>
          </cell>
          <cell r="N3466">
            <v>37.65831242167522</v>
          </cell>
          <cell r="O3466" t="str">
            <v>Y</v>
          </cell>
          <cell r="P3466" t="str">
            <v>Y</v>
          </cell>
          <cell r="Q3466">
            <v>0</v>
          </cell>
          <cell r="R3466">
            <v>52.932095565888503</v>
          </cell>
          <cell r="S3466">
            <v>-1.5736650000000001</v>
          </cell>
          <cell r="T3466">
            <v>8.4103810000000004E-10</v>
          </cell>
          <cell r="U3466" t="str">
            <v>yellow</v>
          </cell>
          <cell r="V3466">
            <v>1031.8439593660426</v>
          </cell>
          <cell r="W3466">
            <v>2834.9058042861034</v>
          </cell>
          <cell r="X3466">
            <v>-1.45608248203144</v>
          </cell>
          <cell r="Y3466">
            <v>4.6225684303954501E-52</v>
          </cell>
        </row>
        <row r="3467">
          <cell r="A3467" t="str">
            <v>UMAG_06269</v>
          </cell>
          <cell r="B3467" t="str">
            <v>KIS70178</v>
          </cell>
          <cell r="C3467" t="str">
            <v>hypothetical protein</v>
          </cell>
          <cell r="D3467">
            <v>278.62774308192797</v>
          </cell>
          <cell r="E3467">
            <v>311.22680992306101</v>
          </cell>
          <cell r="F3467">
            <v>294.92727650249401</v>
          </cell>
          <cell r="G3467">
            <v>-0.152228863443329</v>
          </cell>
          <cell r="H3467">
            <v>0.18281230651465599</v>
          </cell>
          <cell r="I3467">
            <v>0.39318636867756201</v>
          </cell>
          <cell r="J3467">
            <v>0.46131201265111699</v>
          </cell>
          <cell r="K3467">
            <v>59.499745881846692</v>
          </cell>
          <cell r="L3467">
            <v>8.6846111508475268</v>
          </cell>
          <cell r="M3467">
            <v>84.572234035972997</v>
          </cell>
          <cell r="N3467">
            <v>20.524281865747849</v>
          </cell>
          <cell r="O3467" t="str">
            <v>Y</v>
          </cell>
          <cell r="P3467" t="str">
            <v>Y</v>
          </cell>
          <cell r="Q3467">
            <v>0.5</v>
          </cell>
          <cell r="R3467">
            <v>154.07974762530199</v>
          </cell>
          <cell r="S3467">
            <v>0.66332880000000005</v>
          </cell>
          <cell r="T3467">
            <v>2.154474E-3</v>
          </cell>
          <cell r="U3467" t="str">
            <v>light-cyan</v>
          </cell>
          <cell r="V3467">
            <v>2530.9859957988433</v>
          </cell>
          <cell r="W3467">
            <v>678.1837747695846</v>
          </cell>
          <cell r="X3467">
            <v>1.89450793121072</v>
          </cell>
          <cell r="Y3467">
            <v>1.4443397433291399E-65</v>
          </cell>
        </row>
        <row r="3468">
          <cell r="A3468" t="str">
            <v>UMAG_04841</v>
          </cell>
          <cell r="B3468" t="str">
            <v>KIS66779</v>
          </cell>
          <cell r="C3468" t="str">
            <v>hypothetical protein</v>
          </cell>
          <cell r="D3468">
            <v>0.51433217685833499</v>
          </cell>
          <cell r="E3468">
            <v>0.93687395479524005</v>
          </cell>
          <cell r="F3468">
            <v>0.72560306582678702</v>
          </cell>
          <cell r="G3468">
            <v>-0.152653049348911</v>
          </cell>
          <cell r="H3468">
            <v>0.74301610645995197</v>
          </cell>
          <cell r="I3468">
            <v>0.61970892696154301</v>
          </cell>
          <cell r="J3468">
            <v>0.67646496589583804</v>
          </cell>
          <cell r="K3468">
            <v>0.1874635714746174</v>
          </cell>
          <cell r="L3468">
            <v>0.37492714294923479</v>
          </cell>
          <cell r="M3468">
            <v>0.49166647895120891</v>
          </cell>
          <cell r="N3468">
            <v>0.4579520006343516</v>
          </cell>
          <cell r="O3468" t="str">
            <v>N</v>
          </cell>
          <cell r="P3468" t="str">
            <v>N</v>
          </cell>
          <cell r="Q3468">
            <v>4</v>
          </cell>
          <cell r="R3468">
            <v>11.3338435771288</v>
          </cell>
          <cell r="S3468">
            <v>5.4543929999999996</v>
          </cell>
          <cell r="T3468">
            <v>7.8349650000000005E-15</v>
          </cell>
          <cell r="U3468" t="e">
            <v>#N/A</v>
          </cell>
          <cell r="V3468">
            <v>19.852617934466199</v>
          </cell>
          <cell r="W3468">
            <v>7.4653363081869406</v>
          </cell>
          <cell r="X3468">
            <v>1.36674074277614</v>
          </cell>
          <cell r="Y3468">
            <v>1.2328496394737799E-2</v>
          </cell>
        </row>
        <row r="3469">
          <cell r="A3469" t="str">
            <v>UMAG_05104</v>
          </cell>
          <cell r="B3469" t="str">
            <v>KIS70030</v>
          </cell>
          <cell r="C3469" t="str">
            <v>hypothetical protein</v>
          </cell>
          <cell r="D3469">
            <v>2228.6173892449301</v>
          </cell>
          <cell r="E3469">
            <v>2508.5418374249002</v>
          </cell>
          <cell r="F3469">
            <v>2368.5796133349099</v>
          </cell>
          <cell r="G3469">
            <v>-0.15277933918188499</v>
          </cell>
          <cell r="H3469">
            <v>0.267776585120305</v>
          </cell>
          <cell r="I3469">
            <v>0.54691163077467997</v>
          </cell>
          <cell r="J3469">
            <v>0.61083145484170698</v>
          </cell>
          <cell r="K3469">
            <v>593.87874827791256</v>
          </cell>
          <cell r="L3469">
            <v>121.45150636565177</v>
          </cell>
          <cell r="M3469">
            <v>845.88657500281283</v>
          </cell>
          <cell r="N3469">
            <v>376.69657851041472</v>
          </cell>
          <cell r="O3469" t="str">
            <v>N</v>
          </cell>
          <cell r="P3469" t="str">
            <v>Y</v>
          </cell>
          <cell r="Q3469">
            <v>0.5</v>
          </cell>
          <cell r="R3469">
            <v>279.55470279576099</v>
          </cell>
          <cell r="S3469">
            <v>2.3028179999999998</v>
          </cell>
          <cell r="T3469">
            <v>5.1718599999999999E-4</v>
          </cell>
          <cell r="U3469" t="str">
            <v>red</v>
          </cell>
          <cell r="V3469">
            <v>155953.59048205067</v>
          </cell>
          <cell r="W3469">
            <v>1575.8929902538166</v>
          </cell>
          <cell r="X3469">
            <v>6.4147008075712799</v>
          </cell>
          <cell r="Y3469">
            <v>2.15422832286181E-51</v>
          </cell>
        </row>
        <row r="3470">
          <cell r="A3470" t="str">
            <v>UMAG_04089</v>
          </cell>
          <cell r="B3470" t="str">
            <v>KIS68047</v>
          </cell>
          <cell r="C3470" t="str">
            <v>hypothetical protein</v>
          </cell>
          <cell r="D3470">
            <v>14.1022530067353</v>
          </cell>
          <cell r="E3470">
            <v>16.113422774653198</v>
          </cell>
          <cell r="F3470">
            <v>15.107837890694199</v>
          </cell>
          <cell r="G3470">
            <v>-0.152990046432604</v>
          </cell>
          <cell r="H3470">
            <v>0.353871922271774</v>
          </cell>
          <cell r="I3470">
            <v>0.63068619077773402</v>
          </cell>
          <cell r="J3470">
            <v>0.68598082742146904</v>
          </cell>
          <cell r="K3470">
            <v>10.764411691411599</v>
          </cell>
          <cell r="L3470">
            <v>3.9722846543816952</v>
          </cell>
          <cell r="M3470">
            <v>14.990620864200547</v>
          </cell>
          <cell r="N3470">
            <v>2.3797582480357846</v>
          </cell>
          <cell r="O3470" t="str">
            <v>Y</v>
          </cell>
          <cell r="P3470" t="str">
            <v>Y</v>
          </cell>
          <cell r="Q3470">
            <v>1</v>
          </cell>
          <cell r="R3470">
            <v>10.888801125116</v>
          </cell>
          <cell r="S3470">
            <v>0.57865820000000001</v>
          </cell>
          <cell r="T3470">
            <v>0.2071344</v>
          </cell>
          <cell r="U3470" t="str">
            <v>red</v>
          </cell>
          <cell r="V3470">
            <v>1681.0289316002566</v>
          </cell>
          <cell r="W3470">
            <v>840.48603351308896</v>
          </cell>
          <cell r="X3470">
            <v>0.98626342323706195</v>
          </cell>
          <cell r="Y3470">
            <v>6.5195058467256795E-4</v>
          </cell>
        </row>
        <row r="3471">
          <cell r="A3471" t="str">
            <v>UMAG_00375</v>
          </cell>
          <cell r="B3471" t="str">
            <v>KIS71949</v>
          </cell>
          <cell r="C3471" t="str">
            <v>hypothetical protein</v>
          </cell>
          <cell r="D3471">
            <v>12.836469676625301</v>
          </cell>
          <cell r="E3471">
            <v>14.6518501587794</v>
          </cell>
          <cell r="F3471">
            <v>13.7441599177023</v>
          </cell>
          <cell r="G3471">
            <v>-0.15424184009234301</v>
          </cell>
          <cell r="H3471">
            <v>0.38215749707998398</v>
          </cell>
          <cell r="I3471">
            <v>0.64732220131655505</v>
          </cell>
          <cell r="J3471">
            <v>0.70045249924705999</v>
          </cell>
          <cell r="K3471">
            <v>2.271211012710574</v>
          </cell>
          <cell r="L3471">
            <v>0.73015199411985665</v>
          </cell>
          <cell r="M3471">
            <v>3.3409175075612012</v>
          </cell>
          <cell r="N3471">
            <v>1.5868902098785809</v>
          </cell>
          <cell r="O3471" t="str">
            <v>N</v>
          </cell>
          <cell r="P3471" t="str">
            <v>N</v>
          </cell>
          <cell r="Q3471">
            <v>8</v>
          </cell>
          <cell r="R3471">
            <v>47.0035379392571</v>
          </cell>
          <cell r="S3471">
            <v>0.60862754189364099</v>
          </cell>
          <cell r="T3471">
            <v>9.6658428430493895E-2</v>
          </cell>
          <cell r="U3471" t="str">
            <v>cyan</v>
          </cell>
          <cell r="V3471">
            <v>149.22867495125465</v>
          </cell>
          <cell r="W3471">
            <v>89.480298358727907</v>
          </cell>
          <cell r="X3471">
            <v>0.72992051868104502</v>
          </cell>
          <cell r="Y3471">
            <v>5.5891257036146103E-4</v>
          </cell>
        </row>
        <row r="3472">
          <cell r="A3472" t="str">
            <v>UMAG_02723</v>
          </cell>
          <cell r="B3472" t="str">
            <v>KIS69389</v>
          </cell>
          <cell r="C3472" t="str">
            <v>probable mfs-multidrug-resistance transporter</v>
          </cell>
          <cell r="D3472">
            <v>0.51433217685833499</v>
          </cell>
          <cell r="E3472">
            <v>0.94799651012734099</v>
          </cell>
          <cell r="F3472">
            <v>0.73116434349283799</v>
          </cell>
          <cell r="G3472">
            <v>-0.154547163278595</v>
          </cell>
          <cell r="H3472">
            <v>0.74337927763873402</v>
          </cell>
          <cell r="I3472">
            <v>0.615416815802168</v>
          </cell>
          <cell r="J3472">
            <v>0.67341251984824901</v>
          </cell>
          <cell r="K3472">
            <v>0.15582163106648136</v>
          </cell>
          <cell r="L3472">
            <v>0.31164326213296273</v>
          </cell>
          <cell r="M3472">
            <v>0.37705902715471762</v>
          </cell>
          <cell r="N3472">
            <v>0.30106539456496073</v>
          </cell>
          <cell r="O3472" t="str">
            <v>N</v>
          </cell>
          <cell r="P3472" t="str">
            <v>N</v>
          </cell>
          <cell r="Q3472">
            <v>4</v>
          </cell>
          <cell r="R3472">
            <v>11.830718716475999</v>
          </cell>
          <cell r="S3472">
            <v>3.9444889999999999</v>
          </cell>
          <cell r="T3472">
            <v>6.6448849999999996E-11</v>
          </cell>
          <cell r="U3472" t="e">
            <v>#N/A</v>
          </cell>
          <cell r="V3472">
            <v>7.8950204089750171</v>
          </cell>
          <cell r="W3472">
            <v>62.535002015257703</v>
          </cell>
          <cell r="X3472">
            <v>-2.8605554153184198</v>
          </cell>
          <cell r="Y3472">
            <v>1.1618971386660499E-10</v>
          </cell>
        </row>
        <row r="3473">
          <cell r="A3473" t="str">
            <v>UMAG_04443</v>
          </cell>
          <cell r="B3473" t="str">
            <v>KIS67341</v>
          </cell>
          <cell r="C3473" t="str">
            <v>related to translation activator GCN1</v>
          </cell>
          <cell r="D3473">
            <v>455.84191809910902</v>
          </cell>
          <cell r="E3473">
            <v>509.60909417760598</v>
          </cell>
          <cell r="F3473">
            <v>482.72550613835801</v>
          </cell>
          <cell r="G3473">
            <v>-0.155168498478018</v>
          </cell>
          <cell r="H3473">
            <v>0.155281292506875</v>
          </cell>
          <cell r="I3473">
            <v>0.30897665234982102</v>
          </cell>
          <cell r="J3473">
            <v>0.37427136211885298</v>
          </cell>
          <cell r="K3473">
            <v>38.476600126370997</v>
          </cell>
          <cell r="L3473">
            <v>6.333655035021831</v>
          </cell>
          <cell r="M3473">
            <v>54.437301849775181</v>
          </cell>
          <cell r="N3473">
            <v>7.7906245624241244</v>
          </cell>
          <cell r="O3473" t="str">
            <v>N</v>
          </cell>
          <cell r="P3473" t="str">
            <v>Y</v>
          </cell>
          <cell r="Q3473">
            <v>2</v>
          </cell>
          <cell r="R3473">
            <v>227.829637214142</v>
          </cell>
          <cell r="S3473">
            <v>-0.54156309999999996</v>
          </cell>
          <cell r="T3473">
            <v>2.1514899999999998E-3</v>
          </cell>
          <cell r="U3473" t="str">
            <v>yellow</v>
          </cell>
          <cell r="V3473">
            <v>1789.7983945558399</v>
          </cell>
          <cell r="W3473">
            <v>4747.732225882457</v>
          </cell>
          <cell r="X3473">
            <v>-1.4053385143461701</v>
          </cell>
          <cell r="Y3473">
            <v>3.6954316602851802E-55</v>
          </cell>
        </row>
        <row r="3474">
          <cell r="A3474" t="str">
            <v>UMAG_03979</v>
          </cell>
          <cell r="B3474" t="str">
            <v>KIS67928</v>
          </cell>
          <cell r="C3474" t="str">
            <v>hypothetical protein</v>
          </cell>
          <cell r="D3474">
            <v>51.619814451356703</v>
          </cell>
          <cell r="E3474">
            <v>57.937794352361301</v>
          </cell>
          <cell r="F3474">
            <v>54.778804401858999</v>
          </cell>
          <cell r="G3474">
            <v>-0.15640173265918</v>
          </cell>
          <cell r="H3474">
            <v>0.219208194973364</v>
          </cell>
          <cell r="I3474">
            <v>0.45868360791454799</v>
          </cell>
          <cell r="J3474">
            <v>0.52649184561620099</v>
          </cell>
          <cell r="K3474">
            <v>21.169673441286765</v>
          </cell>
          <cell r="L3474">
            <v>3.4414364486593363</v>
          </cell>
          <cell r="M3474">
            <v>30.401805108647828</v>
          </cell>
          <cell r="N3474">
            <v>6.7181943809135811</v>
          </cell>
          <cell r="O3474" t="str">
            <v>Y</v>
          </cell>
          <cell r="P3474" t="str">
            <v>Y</v>
          </cell>
          <cell r="Q3474">
            <v>2</v>
          </cell>
          <cell r="R3474">
            <v>615.19086369805405</v>
          </cell>
          <cell r="S3474">
            <v>3.53302</v>
          </cell>
          <cell r="T3474">
            <v>4.279562E-39</v>
          </cell>
          <cell r="U3474" t="str">
            <v>magenta</v>
          </cell>
          <cell r="V3474">
            <v>377.94308587130331</v>
          </cell>
          <cell r="W3474">
            <v>100.49299436234607</v>
          </cell>
          <cell r="X3474">
            <v>1.8985406816557899</v>
          </cell>
          <cell r="Y3474">
            <v>1.2108167588254999E-31</v>
          </cell>
        </row>
        <row r="3475">
          <cell r="A3475" t="str">
            <v>UMAG_01182</v>
          </cell>
          <cell r="B3475" t="str">
            <v>KIS71282</v>
          </cell>
          <cell r="C3475" t="str">
            <v>related to PUB1 - major polyadenylated RNA-binding protein of nucleus and cytoplasm</v>
          </cell>
          <cell r="D3475">
            <v>36.722557572715303</v>
          </cell>
          <cell r="E3475">
            <v>41.3715532712542</v>
          </cell>
          <cell r="F3475">
            <v>39.047055421984702</v>
          </cell>
          <cell r="G3475">
            <v>-0.15651963598165899</v>
          </cell>
          <cell r="H3475">
            <v>0.24893741384420701</v>
          </cell>
          <cell r="I3475">
            <v>0.50893692650136402</v>
          </cell>
          <cell r="J3475">
            <v>0.57508003239440497</v>
          </cell>
          <cell r="K3475">
            <v>18.670279788748228</v>
          </cell>
          <cell r="L3475">
            <v>2.9029282889772894</v>
          </cell>
          <cell r="M3475">
            <v>26.744780106011049</v>
          </cell>
          <cell r="N3475">
            <v>6.7672325467317931</v>
          </cell>
          <cell r="O3475" t="str">
            <v>N</v>
          </cell>
          <cell r="P3475" t="str">
            <v>Y</v>
          </cell>
          <cell r="Q3475">
            <v>1</v>
          </cell>
          <cell r="R3475">
            <v>24.000341111840399</v>
          </cell>
          <cell r="S3475">
            <v>-1.6222921670145301</v>
          </cell>
          <cell r="T3475">
            <v>3.44411955877813E-5</v>
          </cell>
          <cell r="U3475" t="str">
            <v>dark-green</v>
          </cell>
          <cell r="V3475">
            <v>452.14128168540873</v>
          </cell>
          <cell r="W3475">
            <v>1226.5766994195501</v>
          </cell>
          <cell r="X3475">
            <v>-1.4353235406423701</v>
          </cell>
          <cell r="Y3475">
            <v>3.1518840080001501E-44</v>
          </cell>
        </row>
        <row r="3476">
          <cell r="A3476" t="str">
            <v>UMAG_05725</v>
          </cell>
          <cell r="B3476" t="str">
            <v>KIS66943</v>
          </cell>
          <cell r="C3476" t="str">
            <v>probable OPI3 - methylene-fatty-acyl-phospholipid synthase</v>
          </cell>
          <cell r="D3476">
            <v>44.373992776913397</v>
          </cell>
          <cell r="E3476">
            <v>50.755341131739698</v>
          </cell>
          <cell r="F3476">
            <v>47.564666954326498</v>
          </cell>
          <cell r="G3476">
            <v>-0.156555781514334</v>
          </cell>
          <cell r="H3476">
            <v>0.36410028550922002</v>
          </cell>
          <cell r="I3476">
            <v>0.63077213138781896</v>
          </cell>
          <cell r="J3476">
            <v>0.68598082742146904</v>
          </cell>
          <cell r="K3476">
            <v>41.479047088960534</v>
          </cell>
          <cell r="L3476">
            <v>11.561752812778312</v>
          </cell>
          <cell r="M3476">
            <v>61.223744601497344</v>
          </cell>
          <cell r="N3476">
            <v>34.770953687242795</v>
          </cell>
          <cell r="O3476" t="str">
            <v>Y</v>
          </cell>
          <cell r="P3476" t="str">
            <v>Y</v>
          </cell>
          <cell r="Q3476">
            <v>0</v>
          </cell>
          <cell r="R3476">
            <v>58.866562369791701</v>
          </cell>
          <cell r="S3476">
            <v>-1.4816279999999999</v>
          </cell>
          <cell r="T3476">
            <v>7.4130559999999999E-7</v>
          </cell>
          <cell r="U3476" t="str">
            <v>yellow</v>
          </cell>
          <cell r="V3476">
            <v>1370.4268568835766</v>
          </cell>
          <cell r="W3476">
            <v>1379.2928554079201</v>
          </cell>
          <cell r="X3476">
            <v>-9.5768666308724201E-3</v>
          </cell>
          <cell r="Y3476">
            <v>0.92174064956204604</v>
          </cell>
        </row>
        <row r="3477">
          <cell r="A3477" t="str">
            <v>UMAG_10845</v>
          </cell>
          <cell r="B3477" t="str">
            <v>KIS67230</v>
          </cell>
          <cell r="C3477" t="str">
            <v>hypothetical protein</v>
          </cell>
          <cell r="D3477">
            <v>31.343011240181301</v>
          </cell>
          <cell r="E3477">
            <v>35.354626852151299</v>
          </cell>
          <cell r="F3477">
            <v>33.348819046166298</v>
          </cell>
          <cell r="G3477">
            <v>-0.15660613169236001</v>
          </cell>
          <cell r="H3477">
            <v>0.26545413786240901</v>
          </cell>
          <cell r="I3477">
            <v>0.53247286756670598</v>
          </cell>
          <cell r="J3477">
            <v>0.59691953525752495</v>
          </cell>
          <cell r="K3477">
            <v>13.792491779363782</v>
          </cell>
          <cell r="L3477">
            <v>3.5455451894841796</v>
          </cell>
          <cell r="M3477">
            <v>19.645893456991701</v>
          </cell>
          <cell r="N3477">
            <v>3.9422380665844412</v>
          </cell>
          <cell r="O3477" t="str">
            <v>N</v>
          </cell>
          <cell r="P3477" t="str">
            <v>N</v>
          </cell>
          <cell r="Q3477">
            <v>8</v>
          </cell>
          <cell r="R3477">
            <v>27.2916236974486</v>
          </cell>
          <cell r="S3477">
            <v>0.76630410000000004</v>
          </cell>
          <cell r="T3477">
            <v>1.253642E-2</v>
          </cell>
          <cell r="U3477" t="str">
            <v>light-cyan</v>
          </cell>
          <cell r="V3477">
            <v>559.09129540088406</v>
          </cell>
          <cell r="W3477">
            <v>238.12327250353064</v>
          </cell>
          <cell r="X3477">
            <v>1.2192215531575601</v>
          </cell>
          <cell r="Y3477">
            <v>1.98806244116611E-11</v>
          </cell>
        </row>
        <row r="3478">
          <cell r="A3478" t="str">
            <v>UMAG_03003</v>
          </cell>
          <cell r="B3478" t="str">
            <v>KIS69023</v>
          </cell>
          <cell r="C3478" t="str">
            <v>probable GUP1 - Multimembrane-spanning protein essential for proton symport of glycerol</v>
          </cell>
          <cell r="D3478">
            <v>265.44356123137101</v>
          </cell>
          <cell r="E3478">
            <v>297.04203009644198</v>
          </cell>
          <cell r="F3478">
            <v>281.24279566390601</v>
          </cell>
          <cell r="G3478">
            <v>-0.15711584940533799</v>
          </cell>
          <cell r="H3478">
            <v>0.15269368095747399</v>
          </cell>
          <cell r="I3478">
            <v>0.29507450741197599</v>
          </cell>
          <cell r="J3478">
            <v>0.36006447258809299</v>
          </cell>
          <cell r="K3478">
            <v>92.080699703056666</v>
          </cell>
          <cell r="L3478">
            <v>2.389470076196178</v>
          </cell>
          <cell r="M3478">
            <v>131.07504386195504</v>
          </cell>
          <cell r="N3478">
            <v>25.870599811221744</v>
          </cell>
          <cell r="O3478" t="str">
            <v>Y</v>
          </cell>
          <cell r="P3478" t="str">
            <v>Y</v>
          </cell>
          <cell r="Q3478">
            <v>8</v>
          </cell>
          <cell r="R3478">
            <v>193.694732117623</v>
          </cell>
          <cell r="S3478">
            <v>0.88769560000000003</v>
          </cell>
          <cell r="T3478">
            <v>3.066928E-11</v>
          </cell>
          <cell r="U3478" t="str">
            <v>magenta</v>
          </cell>
          <cell r="V3478">
            <v>2654.7110226692403</v>
          </cell>
          <cell r="W3478">
            <v>1027.7327029479334</v>
          </cell>
          <cell r="X3478">
            <v>1.36289846891205</v>
          </cell>
          <cell r="Y3478">
            <v>5.6298646982649597E-22</v>
          </cell>
        </row>
        <row r="3479">
          <cell r="A3479" t="str">
            <v>UMAG_11655</v>
          </cell>
          <cell r="B3479" t="str">
            <v>KIS70276</v>
          </cell>
          <cell r="C3479" t="str">
            <v>related to BRL1 - essential nuclear envelope integral membrane protein</v>
          </cell>
          <cell r="D3479">
            <v>49.548851843043003</v>
          </cell>
          <cell r="E3479">
            <v>55.757782086166102</v>
          </cell>
          <cell r="F3479">
            <v>52.653316964604599</v>
          </cell>
          <cell r="G3479">
            <v>-0.15731893453566301</v>
          </cell>
          <cell r="H3479">
            <v>0.23908346703998201</v>
          </cell>
          <cell r="I3479">
            <v>0.490954831296532</v>
          </cell>
          <cell r="J3479">
            <v>0.55847300760267604</v>
          </cell>
          <cell r="K3479">
            <v>25.652504954611949</v>
          </cell>
          <cell r="L3479">
            <v>6.5659890851926921</v>
          </cell>
          <cell r="M3479">
            <v>36.727144662902447</v>
          </cell>
          <cell r="N3479">
            <v>7.6652161796826039</v>
          </cell>
          <cell r="O3479" t="str">
            <v>N</v>
          </cell>
          <cell r="P3479" t="str">
            <v>Y</v>
          </cell>
          <cell r="Q3479">
            <v>2</v>
          </cell>
          <cell r="R3479">
            <v>99.010646163466404</v>
          </cell>
          <cell r="S3479">
            <v>0.93028719999999998</v>
          </cell>
          <cell r="T3479">
            <v>5.0556990000000003E-5</v>
          </cell>
          <cell r="U3479" t="str">
            <v>light-green</v>
          </cell>
          <cell r="V3479">
            <v>700.14615025943067</v>
          </cell>
          <cell r="W3479">
            <v>351.15517140668231</v>
          </cell>
          <cell r="X3479">
            <v>0.988555584774237</v>
          </cell>
          <cell r="Y3479">
            <v>9.7146566333024399E-13</v>
          </cell>
        </row>
        <row r="3480">
          <cell r="A3480" t="str">
            <v>UMAG_02806</v>
          </cell>
          <cell r="B3480" t="str">
            <v>KIS69475</v>
          </cell>
          <cell r="C3480" t="str">
            <v>probable CTP1 - Mitochondrial citrate transporter - member of the mitochondrial carrier (MCF) family</v>
          </cell>
          <cell r="D3480">
            <v>5.6465936634070104</v>
          </cell>
          <cell r="E3480">
            <v>6.62046896196959</v>
          </cell>
          <cell r="F3480">
            <v>6.1335313126882998</v>
          </cell>
          <cell r="G3480">
            <v>-0.157526781447551</v>
          </cell>
          <cell r="H3480">
            <v>0.47304018245542601</v>
          </cell>
          <cell r="I3480">
            <v>0.68163964465558302</v>
          </cell>
          <cell r="J3480">
            <v>0.73194682587684001</v>
          </cell>
          <cell r="K3480">
            <v>3.4863759334295139</v>
          </cell>
          <cell r="L3480">
            <v>1.1814665931481747</v>
          </cell>
          <cell r="M3480">
            <v>5.3549867327877259</v>
          </cell>
          <cell r="N3480">
            <v>2.3295295149787698</v>
          </cell>
          <cell r="O3480" t="str">
            <v>N</v>
          </cell>
          <cell r="P3480" t="str">
            <v>Y</v>
          </cell>
          <cell r="Q3480">
            <v>0.5</v>
          </cell>
          <cell r="R3480">
            <v>12.3666875813405</v>
          </cell>
          <cell r="S3480">
            <v>0.90538560000000001</v>
          </cell>
          <cell r="T3480">
            <v>0.15600820000000001</v>
          </cell>
          <cell r="U3480" t="str">
            <v>red</v>
          </cell>
          <cell r="V3480">
            <v>45.338038938838658</v>
          </cell>
          <cell r="W3480">
            <v>50.988116349428502</v>
          </cell>
          <cell r="X3480">
            <v>-0.16770520168595501</v>
          </cell>
          <cell r="Y3480">
            <v>0.62318456759979202</v>
          </cell>
        </row>
        <row r="3481">
          <cell r="A3481" t="str">
            <v>UMAG_05341</v>
          </cell>
          <cell r="B3481" t="str">
            <v>KIS66340</v>
          </cell>
          <cell r="C3481" t="str">
            <v>hypothetical protein</v>
          </cell>
          <cell r="D3481">
            <v>0.51583037922125496</v>
          </cell>
          <cell r="E3481">
            <v>0.96952585523939705</v>
          </cell>
          <cell r="F3481">
            <v>0.74267811723032595</v>
          </cell>
          <cell r="G3481">
            <v>-0.15795586113079901</v>
          </cell>
          <cell r="H3481">
            <v>0.74403658125870498</v>
          </cell>
          <cell r="I3481">
            <v>0.60702050343435099</v>
          </cell>
          <cell r="J3481">
            <v>0.66601798448849003</v>
          </cell>
          <cell r="K3481">
            <v>0.95704472736180213</v>
          </cell>
          <cell r="L3481">
            <v>1.9140894547236043</v>
          </cell>
          <cell r="M3481">
            <v>2.489795704451268</v>
          </cell>
          <cell r="N3481">
            <v>1.5473134739458101</v>
          </cell>
          <cell r="O3481" t="str">
            <v>N</v>
          </cell>
          <cell r="P3481" t="str">
            <v>N</v>
          </cell>
          <cell r="Q3481">
            <v>12</v>
          </cell>
          <cell r="R3481">
            <v>1.37765686037185</v>
          </cell>
          <cell r="S3481">
            <v>1.669308</v>
          </cell>
          <cell r="T3481">
            <v>0.13804849999999999</v>
          </cell>
          <cell r="U3481" t="e">
            <v>#N/A</v>
          </cell>
          <cell r="V3481">
            <v>12.847475352198947</v>
          </cell>
          <cell r="W3481">
            <v>25.629855138242903</v>
          </cell>
          <cell r="X3481">
            <v>-0.98203972510356596</v>
          </cell>
          <cell r="Y3481">
            <v>3.0077188604000899E-2</v>
          </cell>
        </row>
        <row r="3482">
          <cell r="A3482" t="str">
            <v>UMAG_02140</v>
          </cell>
          <cell r="B3482" t="str">
            <v>KIS69605</v>
          </cell>
          <cell r="C3482" t="str">
            <v>effector family protein Eff1-10</v>
          </cell>
          <cell r="D3482">
            <v>0.51433217685833499</v>
          </cell>
          <cell r="E3482">
            <v>0.96952585523939705</v>
          </cell>
          <cell r="F3482">
            <v>0.74192901604886596</v>
          </cell>
          <cell r="G3482">
            <v>-0.15826269648180699</v>
          </cell>
          <cell r="H3482">
            <v>0.74411493862721101</v>
          </cell>
          <cell r="I3482">
            <v>0.607045494221088</v>
          </cell>
          <cell r="J3482">
            <v>0.66601798448849003</v>
          </cell>
          <cell r="K3482">
            <v>0.26447563326959533</v>
          </cell>
          <cell r="L3482">
            <v>0.52895126653919067</v>
          </cell>
          <cell r="M3482">
            <v>0.653899012242249</v>
          </cell>
          <cell r="N3482">
            <v>0.55658867640231224</v>
          </cell>
          <cell r="O3482" t="str">
            <v>N</v>
          </cell>
          <cell r="P3482" t="str">
            <v>N</v>
          </cell>
          <cell r="Q3482">
            <v>2</v>
          </cell>
          <cell r="R3482">
            <v>214.17362246168599</v>
          </cell>
          <cell r="S3482">
            <v>6.471832</v>
          </cell>
          <cell r="T3482">
            <v>2.8304000000000001E-163</v>
          </cell>
          <cell r="U3482" t="str">
            <v>magenta</v>
          </cell>
          <cell r="V3482">
            <v>11.248685848405836</v>
          </cell>
          <cell r="W3482">
            <v>23.103270750437265</v>
          </cell>
          <cell r="X3482">
            <v>-0.99748712741762702</v>
          </cell>
          <cell r="Y3482">
            <v>3.9470372908557899E-2</v>
          </cell>
        </row>
        <row r="3483">
          <cell r="A3483" t="str">
            <v>UMAG_03713</v>
          </cell>
          <cell r="B3483" t="str">
            <v>KIS68132</v>
          </cell>
          <cell r="C3483" t="str">
            <v>hypothetical protein</v>
          </cell>
          <cell r="D3483">
            <v>0.76716085540841605</v>
          </cell>
          <cell r="E3483">
            <v>1.20690758319506</v>
          </cell>
          <cell r="F3483">
            <v>0.98703421930173896</v>
          </cell>
          <cell r="G3483">
            <v>-0.15892273041986599</v>
          </cell>
          <cell r="H3483">
            <v>0.70989099004144096</v>
          </cell>
          <cell r="I3483">
            <v>0.64925724010941399</v>
          </cell>
          <cell r="J3483">
            <v>0.70219349926449204</v>
          </cell>
          <cell r="K3483">
            <v>1.23647161248988</v>
          </cell>
          <cell r="L3483">
            <v>1.4358290061873948</v>
          </cell>
          <cell r="M3483">
            <v>2.4944166230448053</v>
          </cell>
          <cell r="N3483">
            <v>0.79855382843976097</v>
          </cell>
          <cell r="O3483" t="str">
            <v>N</v>
          </cell>
          <cell r="P3483" t="str">
            <v>N</v>
          </cell>
          <cell r="Q3483">
            <v>6</v>
          </cell>
          <cell r="R3483">
            <v>10.892195130845201</v>
          </cell>
          <cell r="S3483">
            <v>2.4725489999999999</v>
          </cell>
          <cell r="T3483">
            <v>1.629748E-5</v>
          </cell>
          <cell r="U3483" t="str">
            <v>cyan</v>
          </cell>
          <cell r="V3483">
            <v>9.5142885831103072</v>
          </cell>
          <cell r="W3483">
            <v>5.2370709828119368</v>
          </cell>
          <cell r="X3483">
            <v>0.77394450486584099</v>
          </cell>
          <cell r="Y3483">
            <v>0.25587864590263099</v>
          </cell>
        </row>
        <row r="3484">
          <cell r="A3484" t="str">
            <v>UMAG_02397</v>
          </cell>
          <cell r="B3484" t="str">
            <v>KIS69881</v>
          </cell>
          <cell r="C3484" t="str">
            <v>hypothetical protein</v>
          </cell>
          <cell r="D3484">
            <v>235.981515577051</v>
          </cell>
          <cell r="E3484">
            <v>264.45958602115599</v>
          </cell>
          <cell r="F3484">
            <v>250.22055079910299</v>
          </cell>
          <cell r="G3484">
            <v>-0.15917360614303899</v>
          </cell>
          <cell r="H3484">
            <v>0.154667770195275</v>
          </cell>
          <cell r="I3484">
            <v>0.29475874546513497</v>
          </cell>
          <cell r="J3484">
            <v>0.35981509744988099</v>
          </cell>
          <cell r="K3484">
            <v>71.236479214327616</v>
          </cell>
          <cell r="L3484">
            <v>7.4597161504756802</v>
          </cell>
          <cell r="M3484">
            <v>101.37192002516454</v>
          </cell>
          <cell r="N3484">
            <v>17.291016608334171</v>
          </cell>
          <cell r="O3484" t="str">
            <v>Y</v>
          </cell>
          <cell r="P3484" t="str">
            <v>Y</v>
          </cell>
          <cell r="Q3484">
            <v>1</v>
          </cell>
          <cell r="R3484">
            <v>76.020228076832595</v>
          </cell>
          <cell r="S3484">
            <v>-0.20144219999999999</v>
          </cell>
          <cell r="T3484">
            <v>0.36262050000000001</v>
          </cell>
          <cell r="U3484" t="str">
            <v>yellow</v>
          </cell>
          <cell r="V3484">
            <v>940.40106777034805</v>
          </cell>
          <cell r="W3484">
            <v>1366.4349418304666</v>
          </cell>
          <cell r="X3484">
            <v>-0.53853740359821001</v>
          </cell>
          <cell r="Y3484">
            <v>6.7566924180727398E-8</v>
          </cell>
        </row>
        <row r="3485">
          <cell r="A3485" t="str">
            <v>UMAG_01990</v>
          </cell>
          <cell r="B3485" t="str">
            <v>KIS70843</v>
          </cell>
          <cell r="C3485" t="str">
            <v>related to IRC20 - putative helicase</v>
          </cell>
          <cell r="D3485">
            <v>161.352538603228</v>
          </cell>
          <cell r="E3485">
            <v>181.869241354042</v>
          </cell>
          <cell r="F3485">
            <v>171.61088997863499</v>
          </cell>
          <cell r="G3485">
            <v>-0.15969102818019601</v>
          </cell>
          <cell r="H3485">
            <v>0.22841661583112299</v>
          </cell>
          <cell r="I3485">
            <v>0.46664185460159702</v>
          </cell>
          <cell r="J3485">
            <v>0.53439219654783199</v>
          </cell>
          <cell r="K3485">
            <v>20.596342685873893</v>
          </cell>
          <cell r="L3485">
            <v>6.7474357508719436</v>
          </cell>
          <cell r="M3485">
            <v>29.589334831006216</v>
          </cell>
          <cell r="N3485">
            <v>5.9273796640919914</v>
          </cell>
          <cell r="O3485" t="str">
            <v>N</v>
          </cell>
          <cell r="P3485" t="str">
            <v>Y</v>
          </cell>
          <cell r="Q3485">
            <v>4</v>
          </cell>
          <cell r="R3485">
            <v>113.172920790323</v>
          </cell>
          <cell r="S3485">
            <v>1.275307</v>
          </cell>
          <cell r="T3485">
            <v>5.6503369999999999E-8</v>
          </cell>
          <cell r="U3485" t="str">
            <v>magenta</v>
          </cell>
          <cell r="V3485">
            <v>674.83226932763966</v>
          </cell>
          <cell r="W3485">
            <v>406.35249762415333</v>
          </cell>
          <cell r="X3485">
            <v>0.73215171199532303</v>
          </cell>
          <cell r="Y3485">
            <v>3.9488149714066399E-11</v>
          </cell>
        </row>
        <row r="3486">
          <cell r="A3486" t="str">
            <v>UMAG_03609</v>
          </cell>
          <cell r="B3486" t="str">
            <v>KIS68522</v>
          </cell>
          <cell r="C3486" t="str">
            <v>probable RSA4 - WD-repeat protein involved in ribosome biogenesis</v>
          </cell>
          <cell r="D3486">
            <v>105.53557478890301</v>
          </cell>
          <cell r="E3486">
            <v>118.837017733606</v>
          </cell>
          <cell r="F3486">
            <v>112.186296261254</v>
          </cell>
          <cell r="G3486">
            <v>-0.159923508815315</v>
          </cell>
          <cell r="H3486">
            <v>0.208441474539553</v>
          </cell>
          <cell r="I3486">
            <v>0.427441094831157</v>
          </cell>
          <cell r="J3486">
            <v>0.496274168333802</v>
          </cell>
          <cell r="K3486">
            <v>37.586100519977499</v>
          </cell>
          <cell r="L3486">
            <v>5.0708875781875697</v>
          </cell>
          <cell r="M3486">
            <v>53.453516117260307</v>
          </cell>
          <cell r="N3486">
            <v>13.553020376800774</v>
          </cell>
          <cell r="O3486" t="str">
            <v>N</v>
          </cell>
          <cell r="P3486" t="str">
            <v>Y</v>
          </cell>
          <cell r="Q3486">
            <v>2</v>
          </cell>
          <cell r="R3486">
            <v>106.53173492031399</v>
          </cell>
          <cell r="S3486">
            <v>-8.2121990000000006E-2</v>
          </cell>
          <cell r="T3486">
            <v>0.84122110000000005</v>
          </cell>
          <cell r="U3486" t="str">
            <v>green-yellow</v>
          </cell>
          <cell r="V3486">
            <v>673.18515591333869</v>
          </cell>
          <cell r="W3486">
            <v>4369.9007111611299</v>
          </cell>
          <cell r="X3486">
            <v>-2.6952895772247798</v>
          </cell>
          <cell r="Y3486">
            <v>2.9057762989977199E-208</v>
          </cell>
        </row>
        <row r="3487">
          <cell r="A3487" t="str">
            <v>UMAG_01322</v>
          </cell>
          <cell r="B3487" t="str">
            <v>KIS71424</v>
          </cell>
          <cell r="C3487" t="str">
            <v>probable VID27 - involved in Vacuole import and degradation</v>
          </cell>
          <cell r="D3487">
            <v>358.75886209716401</v>
          </cell>
          <cell r="E3487">
            <v>402.37274258525503</v>
          </cell>
          <cell r="F3487">
            <v>380.56580234120997</v>
          </cell>
          <cell r="G3487">
            <v>-0.16003523068230099</v>
          </cell>
          <cell r="H3487">
            <v>0.145266061948883</v>
          </cell>
          <cell r="I3487">
            <v>0.26226722082396697</v>
          </cell>
          <cell r="J3487">
            <v>0.324754887200082</v>
          </cell>
          <cell r="K3487">
            <v>102.18696261922761</v>
          </cell>
          <cell r="L3487">
            <v>13.433728211344995</v>
          </cell>
          <cell r="M3487">
            <v>144.79087676746474</v>
          </cell>
          <cell r="N3487">
            <v>15.559702800402961</v>
          </cell>
          <cell r="O3487" t="str">
            <v>Y</v>
          </cell>
          <cell r="P3487" t="str">
            <v>Y</v>
          </cell>
          <cell r="Q3487">
            <v>0.5</v>
          </cell>
          <cell r="R3487">
            <v>325.14848303777899</v>
          </cell>
          <cell r="S3487">
            <v>1.1290471931839801</v>
          </cell>
          <cell r="T3487">
            <v>7.7596075762440795E-9</v>
          </cell>
          <cell r="U3487" t="str">
            <v>light-cyan</v>
          </cell>
          <cell r="V3487">
            <v>2480.5705736737905</v>
          </cell>
          <cell r="W3487">
            <v>1805.1610853124566</v>
          </cell>
          <cell r="X3487">
            <v>0.457311267557718</v>
          </cell>
          <cell r="Y3487">
            <v>7.8459364997512203E-7</v>
          </cell>
        </row>
        <row r="3488">
          <cell r="A3488" t="str">
            <v>UMAG_06388</v>
          </cell>
          <cell r="B3488" t="str">
            <v>KIS65687</v>
          </cell>
          <cell r="C3488" t="str">
            <v>related to MRP2 - mitochondrial ribosomal protein</v>
          </cell>
          <cell r="D3488">
            <v>29.263409539821701</v>
          </cell>
          <cell r="E3488">
            <v>33.290323063457897</v>
          </cell>
          <cell r="F3488">
            <v>31.276866301639799</v>
          </cell>
          <cell r="G3488">
            <v>-0.16017217056490099</v>
          </cell>
          <cell r="H3488">
            <v>0.30240645789235598</v>
          </cell>
          <cell r="I3488">
            <v>0.56812158458645601</v>
          </cell>
          <cell r="J3488">
            <v>0.63157209368929701</v>
          </cell>
          <cell r="K3488">
            <v>62.753717217229614</v>
          </cell>
          <cell r="L3488">
            <v>26.005522910641009</v>
          </cell>
          <cell r="M3488">
            <v>90.525680123645671</v>
          </cell>
          <cell r="N3488">
            <v>12.637747761360963</v>
          </cell>
          <cell r="O3488" t="str">
            <v>Y</v>
          </cell>
          <cell r="P3488" t="str">
            <v>Y</v>
          </cell>
          <cell r="Q3488">
            <v>0</v>
          </cell>
          <cell r="R3488">
            <v>53.0289311560119</v>
          </cell>
          <cell r="S3488">
            <v>-1.3913</v>
          </cell>
          <cell r="T3488" t="e">
            <v>#N/A</v>
          </cell>
          <cell r="U3488" t="str">
            <v>yellow</v>
          </cell>
          <cell r="V3488">
            <v>1272.4232902378999</v>
          </cell>
          <cell r="W3488">
            <v>2887.7636807940503</v>
          </cell>
          <cell r="X3488">
            <v>-1.1788846912559601</v>
          </cell>
          <cell r="Y3488">
            <v>5.5249515363765103E-18</v>
          </cell>
        </row>
        <row r="3489">
          <cell r="A3489" t="str">
            <v>UMAG_10642</v>
          </cell>
          <cell r="B3489" t="str">
            <v>KIS68640</v>
          </cell>
          <cell r="C3489" t="str">
            <v>related to LSM8 - Component of small nuclear ribonucleoprotein complexes involved in RNA processing and splicing</v>
          </cell>
          <cell r="D3489">
            <v>14.357461187120901</v>
          </cell>
          <cell r="E3489">
            <v>16.602897023971501</v>
          </cell>
          <cell r="F3489">
            <v>15.480179105546201</v>
          </cell>
          <cell r="G3489">
            <v>-0.16270981350160099</v>
          </cell>
          <cell r="H3489">
            <v>0.37427068868260399</v>
          </cell>
          <cell r="I3489">
            <v>0.62382110686715198</v>
          </cell>
          <cell r="J3489">
            <v>0.68037892121590504</v>
          </cell>
          <cell r="K3489">
            <v>32.579032391981123</v>
          </cell>
          <cell r="L3489">
            <v>14.198430001527845</v>
          </cell>
          <cell r="M3489">
            <v>48.232657147487124</v>
          </cell>
          <cell r="N3489">
            <v>14.358131966822244</v>
          </cell>
          <cell r="O3489" t="str">
            <v>Y</v>
          </cell>
          <cell r="P3489" t="str">
            <v>Y</v>
          </cell>
          <cell r="Q3489">
            <v>0.5</v>
          </cell>
          <cell r="R3489">
            <v>28.5690509619678</v>
          </cell>
          <cell r="S3489">
            <v>-6.4970669999999994E-2</v>
          </cell>
          <cell r="T3489">
            <v>0.85470440000000003</v>
          </cell>
          <cell r="U3489" t="str">
            <v>pink</v>
          </cell>
          <cell r="V3489">
            <v>236.455437720871</v>
          </cell>
          <cell r="W3489">
            <v>694.04838217406802</v>
          </cell>
          <cell r="X3489">
            <v>-1.55056805821656</v>
          </cell>
          <cell r="Y3489">
            <v>6.1528965663409705E-39</v>
          </cell>
        </row>
        <row r="3490">
          <cell r="A3490" t="str">
            <v>UMAG_02044</v>
          </cell>
          <cell r="B3490" t="str">
            <v>KIS69504</v>
          </cell>
          <cell r="C3490" t="str">
            <v>probable METHIONYL-TRNA SYNTHETASE</v>
          </cell>
          <cell r="D3490">
            <v>99.642322684173095</v>
          </cell>
          <cell r="E3490">
            <v>112.623037083545</v>
          </cell>
          <cell r="F3490">
            <v>106.132679883859</v>
          </cell>
          <cell r="G3490">
            <v>-0.16275476232220601</v>
          </cell>
          <cell r="H3490">
            <v>0.22837365508253199</v>
          </cell>
          <cell r="I3490">
            <v>0.45787526156011399</v>
          </cell>
          <cell r="J3490">
            <v>0.52565739997837801</v>
          </cell>
          <cell r="K3490">
            <v>35.175070996972657</v>
          </cell>
          <cell r="L3490">
            <v>9.5824762736371891</v>
          </cell>
          <cell r="M3490">
            <v>50.20559850029008</v>
          </cell>
          <cell r="N3490">
            <v>11.620639169028665</v>
          </cell>
          <cell r="O3490" t="str">
            <v>Y</v>
          </cell>
          <cell r="P3490" t="str">
            <v>Y</v>
          </cell>
          <cell r="Q3490">
            <v>1</v>
          </cell>
          <cell r="R3490">
            <v>40.085544646934103</v>
          </cell>
          <cell r="S3490">
            <v>-0.28432299999999999</v>
          </cell>
          <cell r="T3490">
            <v>0.32635579999999997</v>
          </cell>
          <cell r="U3490" t="str">
            <v>dark-green</v>
          </cell>
          <cell r="V3490">
            <v>431.46830681532168</v>
          </cell>
          <cell r="W3490">
            <v>1053.2825159053571</v>
          </cell>
          <cell r="X3490">
            <v>-1.2823819405212999</v>
          </cell>
          <cell r="Y3490">
            <v>6.6694691655131903E-28</v>
          </cell>
        </row>
        <row r="3491">
          <cell r="A3491" t="str">
            <v>UMAG_02485</v>
          </cell>
          <cell r="B3491" t="str">
            <v>KIS69972</v>
          </cell>
          <cell r="C3491" t="str">
            <v>probable GTP-binding protein ypt5</v>
          </cell>
          <cell r="D3491">
            <v>330.59992040405501</v>
          </cell>
          <cell r="E3491">
            <v>373.13215623779303</v>
          </cell>
          <cell r="F3491">
            <v>351.86603832092402</v>
          </cell>
          <cell r="G3491">
            <v>-0.163345818613883</v>
          </cell>
          <cell r="H3491">
            <v>0.20740140687162101</v>
          </cell>
          <cell r="I3491">
            <v>0.41569678131409299</v>
          </cell>
          <cell r="J3491">
            <v>0.48464197929778802</v>
          </cell>
          <cell r="K3491">
            <v>333.15485222469619</v>
          </cell>
          <cell r="L3491">
            <v>77.587254799806587</v>
          </cell>
          <cell r="M3491">
            <v>476.76725894070933</v>
          </cell>
          <cell r="N3491">
            <v>106.23144528281284</v>
          </cell>
          <cell r="O3491" t="str">
            <v>Y</v>
          </cell>
          <cell r="P3491" t="str">
            <v>Y</v>
          </cell>
          <cell r="Q3491">
            <v>12</v>
          </cell>
          <cell r="R3491">
            <v>146.92647425567199</v>
          </cell>
          <cell r="S3491">
            <v>0.1228209</v>
          </cell>
          <cell r="T3491">
            <v>0.60654929999999996</v>
          </cell>
          <cell r="U3491" t="str">
            <v>light-cyan</v>
          </cell>
          <cell r="V3491">
            <v>6391.608025183833</v>
          </cell>
          <cell r="W3491">
            <v>1886.8347995280399</v>
          </cell>
          <cell r="X3491">
            <v>1.75695137067298</v>
          </cell>
          <cell r="Y3491">
            <v>3.2621867185136002E-56</v>
          </cell>
        </row>
        <row r="3492">
          <cell r="A3492" t="str">
            <v>UMAG_11449</v>
          </cell>
          <cell r="B3492" t="str">
            <v>KIS72225</v>
          </cell>
          <cell r="C3492" t="str">
            <v>related to Phenol 2-monooxygenase</v>
          </cell>
          <cell r="D3492">
            <v>304.39991045803498</v>
          </cell>
          <cell r="E3492">
            <v>343.78889939525402</v>
          </cell>
          <cell r="F3492">
            <v>324.09440492664402</v>
          </cell>
          <cell r="G3492">
            <v>-0.163925367091317</v>
          </cell>
          <cell r="H3492">
            <v>0.21500504009205301</v>
          </cell>
          <cell r="I3492">
            <v>0.429489456932235</v>
          </cell>
          <cell r="J3492">
            <v>0.49838367016027302</v>
          </cell>
          <cell r="K3492">
            <v>93.788635977802642</v>
          </cell>
          <cell r="L3492">
            <v>21.297149256416635</v>
          </cell>
          <cell r="M3492">
            <v>134.63345964065758</v>
          </cell>
          <cell r="N3492">
            <v>43.20439611718848</v>
          </cell>
          <cell r="O3492" t="str">
            <v>Y</v>
          </cell>
          <cell r="P3492" t="str">
            <v>Y</v>
          </cell>
          <cell r="Q3492">
            <v>0.5</v>
          </cell>
          <cell r="R3492">
            <v>228.577883625255</v>
          </cell>
          <cell r="S3492">
            <v>-0.13247249999999999</v>
          </cell>
          <cell r="T3492">
            <v>0.68454159999999997</v>
          </cell>
          <cell r="U3492" t="str">
            <v>dark-green</v>
          </cell>
          <cell r="V3492">
            <v>1290.3345670820834</v>
          </cell>
          <cell r="W3492">
            <v>1626.5680928381664</v>
          </cell>
          <cell r="X3492">
            <v>-0.33327517159190301</v>
          </cell>
          <cell r="Y3492">
            <v>9.0064988166408194E-5</v>
          </cell>
        </row>
        <row r="3493">
          <cell r="A3493" t="str">
            <v>UMAG_10321</v>
          </cell>
          <cell r="B3493" t="str">
            <v>KIS68948</v>
          </cell>
          <cell r="C3493" t="str">
            <v>related to NOP9 - essential subunit of U3-containing 90S pre-ribosome</v>
          </cell>
          <cell r="D3493">
            <v>191.04859106332501</v>
          </cell>
          <cell r="E3493">
            <v>215.56458746521099</v>
          </cell>
          <cell r="F3493">
            <v>203.30658926426801</v>
          </cell>
          <cell r="G3493">
            <v>-0.16419841020217099</v>
          </cell>
          <cell r="H3493">
            <v>0.192074607069702</v>
          </cell>
          <cell r="I3493">
            <v>0.37916585999670199</v>
          </cell>
          <cell r="J3493">
            <v>0.44697289335377599</v>
          </cell>
          <cell r="K3493">
            <v>46.456386112801368</v>
          </cell>
          <cell r="L3493">
            <v>5.88528327237018</v>
          </cell>
          <cell r="M3493">
            <v>65.999858274181975</v>
          </cell>
          <cell r="N3493">
            <v>15.285059684497845</v>
          </cell>
          <cell r="O3493" t="str">
            <v>N</v>
          </cell>
          <cell r="P3493" t="str">
            <v>Y</v>
          </cell>
          <cell r="Q3493">
            <v>2</v>
          </cell>
          <cell r="R3493">
            <v>65.864461002557107</v>
          </cell>
          <cell r="S3493">
            <v>-0.44519890000000001</v>
          </cell>
          <cell r="T3493">
            <v>0.17015279999999999</v>
          </cell>
          <cell r="U3493" t="str">
            <v>yellow</v>
          </cell>
          <cell r="V3493">
            <v>947.18731230086303</v>
          </cell>
          <cell r="W3493">
            <v>2498.6994320561466</v>
          </cell>
          <cell r="X3493">
            <v>-1.39770699130694</v>
          </cell>
          <cell r="Y3493">
            <v>9.4431898156173097E-65</v>
          </cell>
        </row>
        <row r="3494">
          <cell r="A3494" t="str">
            <v>UMAG_10636</v>
          </cell>
          <cell r="B3494" t="str">
            <v>KIS69148</v>
          </cell>
          <cell r="C3494" t="str">
            <v>Acyltransferase invovled in MEL production</v>
          </cell>
          <cell r="D3494">
            <v>5.6441796259474</v>
          </cell>
          <cell r="E3494">
            <v>6.6984163095711198</v>
          </cell>
          <cell r="F3494">
            <v>6.1712979677592603</v>
          </cell>
          <cell r="G3494">
            <v>-0.16464775289059599</v>
          </cell>
          <cell r="H3494">
            <v>0.47066880496460201</v>
          </cell>
          <cell r="I3494">
            <v>0.66711752050179496</v>
          </cell>
          <cell r="J3494">
            <v>0.71790424495112304</v>
          </cell>
          <cell r="K3494">
            <v>2.2647677781759676</v>
          </cell>
          <cell r="L3494">
            <v>1.2516620996968995</v>
          </cell>
          <cell r="M3494">
            <v>3.3802835262396798</v>
          </cell>
          <cell r="N3494">
            <v>0.34528903979999503</v>
          </cell>
          <cell r="O3494" t="str">
            <v>N</v>
          </cell>
          <cell r="P3494" t="str">
            <v>N</v>
          </cell>
          <cell r="Q3494">
            <v>12</v>
          </cell>
          <cell r="R3494">
            <v>27.883616537511099</v>
          </cell>
          <cell r="S3494">
            <v>1.9929840000000001</v>
          </cell>
          <cell r="T3494">
            <v>2.0926170000000001E-5</v>
          </cell>
          <cell r="U3494" t="str">
            <v>light-cyan</v>
          </cell>
          <cell r="V3494">
            <v>31.037058828769265</v>
          </cell>
          <cell r="W3494">
            <v>190.42500623955166</v>
          </cell>
          <cell r="X3494">
            <v>-2.5681321653075302</v>
          </cell>
          <cell r="Y3494">
            <v>2.2235789564853701E-19</v>
          </cell>
        </row>
        <row r="3495">
          <cell r="A3495" t="str">
            <v>UMAG_03969</v>
          </cell>
          <cell r="B3495" t="str">
            <v>KIS67918</v>
          </cell>
          <cell r="C3495" t="str">
            <v>related to nuclear envelope protein NEM1</v>
          </cell>
          <cell r="D3495">
            <v>149.422095883287</v>
          </cell>
          <cell r="E3495">
            <v>168.23680512076101</v>
          </cell>
          <cell r="F3495">
            <v>158.829450502024</v>
          </cell>
          <cell r="G3495">
            <v>-0.16531332775730601</v>
          </cell>
          <cell r="H3495">
            <v>0.15731386025079799</v>
          </cell>
          <cell r="I3495">
            <v>0.284245357112555</v>
          </cell>
          <cell r="J3495">
            <v>0.34869445631354101</v>
          </cell>
          <cell r="K3495">
            <v>36.042563303052958</v>
          </cell>
          <cell r="L3495">
            <v>1.8620075421355062</v>
          </cell>
          <cell r="M3495">
            <v>51.553094635974475</v>
          </cell>
          <cell r="N3495">
            <v>8.706112347798511</v>
          </cell>
          <cell r="O3495" t="str">
            <v>N</v>
          </cell>
          <cell r="P3495" t="str">
            <v>Y</v>
          </cell>
          <cell r="Q3495">
            <v>0.5</v>
          </cell>
          <cell r="R3495">
            <v>90.917970374019504</v>
          </cell>
          <cell r="S3495">
            <v>-0.25214550000000002</v>
          </cell>
          <cell r="T3495">
            <v>0.21089140000000001</v>
          </cell>
          <cell r="U3495" t="str">
            <v>red</v>
          </cell>
          <cell r="V3495">
            <v>1148.7072831974999</v>
          </cell>
          <cell r="W3495">
            <v>1028.1337892370259</v>
          </cell>
          <cell r="X3495">
            <v>0.15857830811269699</v>
          </cell>
          <cell r="Y3495">
            <v>0.17028371539016601</v>
          </cell>
        </row>
        <row r="3496">
          <cell r="A3496" t="str">
            <v>UMAG_03866</v>
          </cell>
          <cell r="B3496" t="str">
            <v>KIS68285</v>
          </cell>
          <cell r="C3496" t="str">
            <v>related to UTP6 - U3 snoRNP protein</v>
          </cell>
          <cell r="D3496">
            <v>198.917229138084</v>
          </cell>
          <cell r="E3496">
            <v>225.27051465602301</v>
          </cell>
          <cell r="F3496">
            <v>212.09387189705399</v>
          </cell>
          <cell r="G3496">
            <v>-0.16570590125545301</v>
          </cell>
          <cell r="H3496">
            <v>0.221857836964866</v>
          </cell>
          <cell r="I3496">
            <v>0.437680755778659</v>
          </cell>
          <cell r="J3496">
            <v>0.50652412797028601</v>
          </cell>
          <cell r="K3496">
            <v>46.609153638764369</v>
          </cell>
          <cell r="L3496">
            <v>2.0754064630953821</v>
          </cell>
          <cell r="M3496">
            <v>66.343912522485709</v>
          </cell>
          <cell r="N3496">
            <v>22.818321552507403</v>
          </cell>
          <cell r="O3496" t="str">
            <v>Y</v>
          </cell>
          <cell r="P3496" t="str">
            <v>Y</v>
          </cell>
          <cell r="Q3496">
            <v>2</v>
          </cell>
          <cell r="R3496">
            <v>112.716857265901</v>
          </cell>
          <cell r="S3496">
            <v>0.72291850000000002</v>
          </cell>
          <cell r="T3496">
            <v>6.3972979999999999E-2</v>
          </cell>
          <cell r="U3496" t="str">
            <v>green-yellow</v>
          </cell>
          <cell r="V3496">
            <v>1172.2622301908134</v>
          </cell>
          <cell r="W3496">
            <v>2880.3631545935664</v>
          </cell>
          <cell r="X3496">
            <v>-1.2953247124582601</v>
          </cell>
          <cell r="Y3496">
            <v>1.51859497503109E-46</v>
          </cell>
        </row>
        <row r="3497">
          <cell r="A3497" t="str">
            <v>UMAG_05818</v>
          </cell>
          <cell r="B3497" t="str">
            <v>KIS66077</v>
          </cell>
          <cell r="C3497" t="str">
            <v>probable chimeric spermidine synthase/saccharopine reductase</v>
          </cell>
          <cell r="D3497">
            <v>570.70205531347005</v>
          </cell>
          <cell r="E3497">
            <v>642.64300325316503</v>
          </cell>
          <cell r="F3497">
            <v>606.672529283318</v>
          </cell>
          <cell r="G3497">
            <v>-0.165773396877925</v>
          </cell>
          <cell r="H3497">
            <v>0.138601593980235</v>
          </cell>
          <cell r="I3497">
            <v>0.22424556525214501</v>
          </cell>
          <cell r="J3497">
            <v>0.28348852280408199</v>
          </cell>
          <cell r="K3497">
            <v>165.99846886102142</v>
          </cell>
          <cell r="L3497">
            <v>12.316007286059058</v>
          </cell>
          <cell r="M3497">
            <v>235.99776304259655</v>
          </cell>
          <cell r="N3497">
            <v>24.145708112767089</v>
          </cell>
          <cell r="O3497" t="str">
            <v>Y</v>
          </cell>
          <cell r="P3497" t="str">
            <v>Y</v>
          </cell>
          <cell r="Q3497">
            <v>0</v>
          </cell>
          <cell r="R3497">
            <v>495.04396741329703</v>
          </cell>
          <cell r="S3497">
            <v>-1.997816</v>
          </cell>
          <cell r="T3497">
            <v>1.520389E-20</v>
          </cell>
          <cell r="U3497" t="str">
            <v>yellow</v>
          </cell>
          <cell r="V3497">
            <v>3842.8246363121634</v>
          </cell>
          <cell r="W3497">
            <v>17095.585838041534</v>
          </cell>
          <cell r="X3497">
            <v>-2.15096892485882</v>
          </cell>
          <cell r="Y3497">
            <v>2.2772251856913299E-152</v>
          </cell>
        </row>
        <row r="3498">
          <cell r="A3498" t="str">
            <v>UMAG_10264</v>
          </cell>
          <cell r="B3498" t="str">
            <v>KIS70711</v>
          </cell>
          <cell r="C3498" t="str">
            <v>hypothetical protein</v>
          </cell>
          <cell r="D3498">
            <v>1.54090761632849</v>
          </cell>
          <cell r="E3498">
            <v>2.1392986138095802</v>
          </cell>
          <cell r="F3498">
            <v>1.8401031150690299</v>
          </cell>
          <cell r="G3498">
            <v>-0.165827880218232</v>
          </cell>
          <cell r="H3498">
            <v>0.661584364972443</v>
          </cell>
          <cell r="I3498">
            <v>0.66750763522498702</v>
          </cell>
          <cell r="J3498">
            <v>0.71820441764713805</v>
          </cell>
          <cell r="K3498">
            <v>2.0202248714751798</v>
          </cell>
          <cell r="L3498">
            <v>1.3511417123683362</v>
          </cell>
          <cell r="M3498">
            <v>4.2761276252884963</v>
          </cell>
          <cell r="N3498">
            <v>3.7775732031649252</v>
          </cell>
          <cell r="O3498" t="str">
            <v>N</v>
          </cell>
          <cell r="P3498" t="str">
            <v>N</v>
          </cell>
          <cell r="Q3498">
            <v>4</v>
          </cell>
          <cell r="R3498">
            <v>1.8898259120443599</v>
          </cell>
          <cell r="S3498">
            <v>2.9567890000000001</v>
          </cell>
          <cell r="T3498">
            <v>1.9513349999999999E-2</v>
          </cell>
          <cell r="U3498" t="e">
            <v>#N/A</v>
          </cell>
          <cell r="V3498">
            <v>17.207989625810345</v>
          </cell>
          <cell r="W3498">
            <v>40.138012439405337</v>
          </cell>
          <cell r="X3498">
            <v>-1.1932868723865999</v>
          </cell>
          <cell r="Y3498">
            <v>3.9473757106530099E-3</v>
          </cell>
        </row>
        <row r="3499">
          <cell r="A3499" t="str">
            <v>UMAG_11423</v>
          </cell>
          <cell r="B3499" t="str">
            <v>KIS71788</v>
          </cell>
          <cell r="C3499" t="str">
            <v>hypothetical protein</v>
          </cell>
          <cell r="D3499">
            <v>36.152446468547097</v>
          </cell>
          <cell r="E3499">
            <v>41.186949488693102</v>
          </cell>
          <cell r="F3499">
            <v>38.6696979786201</v>
          </cell>
          <cell r="G3499">
            <v>-0.165838400971766</v>
          </cell>
          <cell r="H3499">
            <v>0.27668291957709501</v>
          </cell>
          <cell r="I3499">
            <v>0.52376263915417898</v>
          </cell>
          <cell r="J3499">
            <v>0.58935841298310399</v>
          </cell>
          <cell r="K3499">
            <v>148.58040661867696</v>
          </cell>
          <cell r="L3499">
            <v>57.127072210204886</v>
          </cell>
          <cell r="M3499">
            <v>216.89876469228179</v>
          </cell>
          <cell r="N3499">
            <v>29.187264436498459</v>
          </cell>
          <cell r="O3499" t="str">
            <v>Y</v>
          </cell>
          <cell r="P3499" t="str">
            <v>Y</v>
          </cell>
          <cell r="Q3499">
            <v>0</v>
          </cell>
          <cell r="R3499">
            <v>87.589351731267797</v>
          </cell>
          <cell r="S3499">
            <v>-0.8980918</v>
          </cell>
          <cell r="T3499">
            <v>1.194117E-3</v>
          </cell>
          <cell r="U3499" t="str">
            <v>yellow</v>
          </cell>
          <cell r="V3499">
            <v>1657.2909150326602</v>
          </cell>
          <cell r="W3499">
            <v>2342.4721989315767</v>
          </cell>
          <cell r="X3499">
            <v>-0.49469516765674298</v>
          </cell>
          <cell r="Y3499">
            <v>4.2435411674467197E-2</v>
          </cell>
        </row>
        <row r="3500">
          <cell r="A3500" t="str">
            <v>UMAG_05948</v>
          </cell>
          <cell r="B3500" t="str">
            <v>KIS66213</v>
          </cell>
          <cell r="C3500" t="str">
            <v>hypothetical protein</v>
          </cell>
          <cell r="D3500">
            <v>3.0831514694574498</v>
          </cell>
          <cell r="E3500">
            <v>3.80320746643249</v>
          </cell>
          <cell r="F3500">
            <v>3.4431794679449701</v>
          </cell>
          <cell r="G3500">
            <v>-0.166189645351632</v>
          </cell>
          <cell r="H3500">
            <v>0.55473702540361902</v>
          </cell>
          <cell r="I3500">
            <v>0.68125673312290302</v>
          </cell>
          <cell r="J3500">
            <v>0.73165727281362503</v>
          </cell>
          <cell r="K3500">
            <v>0.49205285036021346</v>
          </cell>
          <cell r="L3500">
            <v>0.15242144518921136</v>
          </cell>
          <cell r="M3500">
            <v>0.76268618616762052</v>
          </cell>
          <cell r="N3500">
            <v>0.43884055491934482</v>
          </cell>
          <cell r="O3500" t="str">
            <v>N</v>
          </cell>
          <cell r="P3500" t="str">
            <v>N</v>
          </cell>
          <cell r="Q3500">
            <v>8</v>
          </cell>
          <cell r="R3500">
            <v>2443.1439532979498</v>
          </cell>
          <cell r="S3500">
            <v>12.090310000000001</v>
          </cell>
          <cell r="T3500">
            <v>1.26174E-255</v>
          </cell>
          <cell r="U3500" t="str">
            <v>magenta</v>
          </cell>
          <cell r="V3500">
            <v>47.195899987308202</v>
          </cell>
          <cell r="W3500">
            <v>26.4310049113909</v>
          </cell>
          <cell r="X3500">
            <v>0.828058190073239</v>
          </cell>
          <cell r="Y3500">
            <v>2.8227018856981902E-2</v>
          </cell>
        </row>
        <row r="3501">
          <cell r="A3501" t="str">
            <v>UMAG_03691</v>
          </cell>
          <cell r="B3501" t="str">
            <v>KIS68112</v>
          </cell>
          <cell r="C3501" t="str">
            <v>probable lysine-specific permease</v>
          </cell>
          <cell r="D3501">
            <v>107.524165929727</v>
          </cell>
          <cell r="E3501">
            <v>121.31367900266601</v>
          </cell>
          <cell r="F3501">
            <v>114.41892246619599</v>
          </cell>
          <cell r="G3501">
            <v>-0.16620179748505101</v>
          </cell>
          <cell r="H3501">
            <v>0.18616352272762601</v>
          </cell>
          <cell r="I3501">
            <v>0.359177660044878</v>
          </cell>
          <cell r="J3501">
            <v>0.42636671883313398</v>
          </cell>
          <cell r="K3501">
            <v>39.349217491961362</v>
          </cell>
          <cell r="L3501">
            <v>6.1441309110109517</v>
          </cell>
          <cell r="M3501">
            <v>56.621519780073356</v>
          </cell>
          <cell r="N3501">
            <v>11.254066278173925</v>
          </cell>
          <cell r="O3501" t="str">
            <v>Y</v>
          </cell>
          <cell r="P3501" t="str">
            <v>Y</v>
          </cell>
          <cell r="Q3501">
            <v>4</v>
          </cell>
          <cell r="R3501">
            <v>541.58213864513095</v>
          </cell>
          <cell r="S3501">
            <v>4.9943799999999996</v>
          </cell>
          <cell r="T3501">
            <v>2.7846650000000001E-142</v>
          </cell>
          <cell r="U3501" t="str">
            <v>magenta</v>
          </cell>
          <cell r="V3501">
            <v>2287.6709888471901</v>
          </cell>
          <cell r="W3501">
            <v>268.97769779567369</v>
          </cell>
          <cell r="X3501">
            <v>3.0844117174500201</v>
          </cell>
          <cell r="Y3501">
            <v>2.0013901369347001E-214</v>
          </cell>
        </row>
        <row r="3502">
          <cell r="A3502" t="str">
            <v>UMAG_11202</v>
          </cell>
          <cell r="B3502" t="str">
            <v>KIS72368</v>
          </cell>
          <cell r="C3502" t="str">
            <v>probable 40s ribosomal protein s28</v>
          </cell>
          <cell r="D3502">
            <v>83.896473194427301</v>
          </cell>
          <cell r="E3502">
            <v>95.090192937388693</v>
          </cell>
          <cell r="F3502">
            <v>89.493333065908004</v>
          </cell>
          <cell r="G3502">
            <v>-0.16650865506881199</v>
          </cell>
          <cell r="H3502">
            <v>0.226114516320821</v>
          </cell>
          <cell r="I3502">
            <v>0.44334481536183501</v>
          </cell>
          <cell r="J3502">
            <v>0.512161571394395</v>
          </cell>
          <cell r="K3502">
            <v>271.99327467835292</v>
          </cell>
          <cell r="L3502">
            <v>73.787773784509113</v>
          </cell>
          <cell r="M3502">
            <v>389.37931699279784</v>
          </cell>
          <cell r="N3502">
            <v>62.528732358430261</v>
          </cell>
          <cell r="O3502" t="str">
            <v>Y</v>
          </cell>
          <cell r="P3502" t="str">
            <v>Y</v>
          </cell>
          <cell r="Q3502">
            <v>0</v>
          </cell>
          <cell r="R3502">
            <v>402.01031755806702</v>
          </cell>
          <cell r="S3502">
            <v>-1.5933489999999999</v>
          </cell>
          <cell r="T3502">
            <v>4.7413920000000003E-19</v>
          </cell>
          <cell r="U3502" t="str">
            <v>yellow</v>
          </cell>
          <cell r="V3502">
            <v>2272.0443641397032</v>
          </cell>
          <cell r="W3502">
            <v>16086.212842345165</v>
          </cell>
          <cell r="X3502">
            <v>-2.8069906911235898</v>
          </cell>
          <cell r="Y3502">
            <v>4.2441989976930198E-51</v>
          </cell>
        </row>
        <row r="3503">
          <cell r="A3503" t="str">
            <v>UMAG_00245</v>
          </cell>
          <cell r="B3503" t="str">
            <v>KIS71814</v>
          </cell>
          <cell r="C3503" t="str">
            <v>related to mitochondrial uncoupling protein 3</v>
          </cell>
          <cell r="D3503">
            <v>53.146436728290503</v>
          </cell>
          <cell r="E3503">
            <v>60.201348138255</v>
          </cell>
          <cell r="F3503">
            <v>56.673892433272698</v>
          </cell>
          <cell r="G3503">
            <v>-0.16661025144608199</v>
          </cell>
          <cell r="H3503">
            <v>0.22856342688822301</v>
          </cell>
          <cell r="I3503">
            <v>0.44766259439349898</v>
          </cell>
          <cell r="J3503">
            <v>0.51576607094382099</v>
          </cell>
          <cell r="K3503">
            <v>35.246882310052776</v>
          </cell>
          <cell r="L3503">
            <v>9.1589976537233664</v>
          </cell>
          <cell r="M3503">
            <v>50.599465373516431</v>
          </cell>
          <cell r="N3503">
            <v>7.5430698250731396</v>
          </cell>
          <cell r="O3503" t="str">
            <v>Y</v>
          </cell>
          <cell r="P3503" t="str">
            <v>Y</v>
          </cell>
          <cell r="Q3503">
            <v>0</v>
          </cell>
          <cell r="R3503">
            <v>41.424986615975598</v>
          </cell>
          <cell r="S3503">
            <v>-1.12419255318899</v>
          </cell>
          <cell r="T3503">
            <v>2.9379642292077601E-5</v>
          </cell>
          <cell r="U3503" t="str">
            <v>yellow</v>
          </cell>
          <cell r="V3503">
            <v>317.6553420965713</v>
          </cell>
          <cell r="W3503">
            <v>587.79698850751038</v>
          </cell>
          <cell r="X3503">
            <v>-0.88682021475608097</v>
          </cell>
          <cell r="Y3503">
            <v>9.3317626160607208E-16</v>
          </cell>
        </row>
        <row r="3504">
          <cell r="A3504" t="str">
            <v>UMAG_11773</v>
          </cell>
          <cell r="B3504" t="str">
            <v>KIS69994</v>
          </cell>
          <cell r="C3504" t="str">
            <v>hypothetical protein</v>
          </cell>
          <cell r="D3504">
            <v>17.4342208680768</v>
          </cell>
          <cell r="E3504">
            <v>20.092395276819001</v>
          </cell>
          <cell r="F3504">
            <v>18.763308072447899</v>
          </cell>
          <cell r="G3504">
            <v>-0.166836226169811</v>
          </cell>
          <cell r="H3504">
            <v>0.34966724708918601</v>
          </cell>
          <cell r="I3504">
            <v>0.59679900972463296</v>
          </cell>
          <cell r="J3504">
            <v>0.65667204953519498</v>
          </cell>
          <cell r="K3504">
            <v>7.5205240029626106</v>
          </cell>
          <cell r="L3504">
            <v>3.6184586954753115</v>
          </cell>
          <cell r="M3504">
            <v>11.096755502394434</v>
          </cell>
          <cell r="N3504">
            <v>2.8282261172935659</v>
          </cell>
          <cell r="O3504" t="str">
            <v>N</v>
          </cell>
          <cell r="P3504" t="str">
            <v>Y</v>
          </cell>
          <cell r="Q3504">
            <v>4</v>
          </cell>
          <cell r="R3504">
            <v>93.4363676801011</v>
          </cell>
          <cell r="S3504">
            <v>4.8502179999999999</v>
          </cell>
          <cell r="T3504">
            <v>2.130627E-21</v>
          </cell>
          <cell r="U3504" t="str">
            <v>magenta</v>
          </cell>
          <cell r="V3504">
            <v>154.69855686444734</v>
          </cell>
          <cell r="W3504">
            <v>50.455047327894903</v>
          </cell>
          <cell r="X3504">
            <v>1.5906458992045001</v>
          </cell>
          <cell r="Y3504">
            <v>1.53726803113674E-7</v>
          </cell>
        </row>
        <row r="3505">
          <cell r="A3505" t="str">
            <v>UMAG_00242</v>
          </cell>
          <cell r="B3505" t="str">
            <v>KIS71811</v>
          </cell>
          <cell r="C3505" t="str">
            <v>related to MAK5 - ATP-dependent RNA helicase</v>
          </cell>
          <cell r="D3505">
            <v>218.74080977678801</v>
          </cell>
          <cell r="E3505">
            <v>247.049839860975</v>
          </cell>
          <cell r="F3505">
            <v>232.89532481888099</v>
          </cell>
          <cell r="G3505">
            <v>-0.167276899034454</v>
          </cell>
          <cell r="H3505">
            <v>0.176026888781184</v>
          </cell>
          <cell r="I3505">
            <v>0.33044920247812998</v>
          </cell>
          <cell r="J3505">
            <v>0.39680361371147199</v>
          </cell>
          <cell r="K3505">
            <v>51.198030163609232</v>
          </cell>
          <cell r="L3505">
            <v>5.1327145561103702</v>
          </cell>
          <cell r="M3505">
            <v>72.989559785062653</v>
          </cell>
          <cell r="N3505">
            <v>15.001630671766316</v>
          </cell>
          <cell r="O3505" t="str">
            <v>N</v>
          </cell>
          <cell r="P3505" t="str">
            <v>Y</v>
          </cell>
          <cell r="Q3505">
            <v>1</v>
          </cell>
          <cell r="R3505">
            <v>81.083297894764698</v>
          </cell>
          <cell r="S3505">
            <v>-2.5721914685832899E-3</v>
          </cell>
          <cell r="T3505">
            <v>0.99533837511544798</v>
          </cell>
          <cell r="U3505" t="str">
            <v>green-yellow</v>
          </cell>
          <cell r="V3505">
            <v>1317.7820854983731</v>
          </cell>
          <cell r="W3505">
            <v>3282.5946661861235</v>
          </cell>
          <cell r="X3505">
            <v>-1.3147390504638501</v>
          </cell>
          <cell r="Y3505">
            <v>1.24249072985522E-60</v>
          </cell>
        </row>
        <row r="3506">
          <cell r="A3506" t="str">
            <v>UMAG_10586</v>
          </cell>
          <cell r="B3506" t="str">
            <v>KIS71037</v>
          </cell>
          <cell r="C3506" t="str">
            <v>probable serine hydroxymethyltransferase</v>
          </cell>
          <cell r="D3506">
            <v>1270.240391779</v>
          </cell>
          <cell r="E3506">
            <v>1435.0052050975801</v>
          </cell>
          <cell r="F3506">
            <v>1352.6227984382899</v>
          </cell>
          <cell r="G3506">
            <v>-0.167352816832187</v>
          </cell>
          <cell r="H3506">
            <v>0.18005094633714899</v>
          </cell>
          <cell r="I3506">
            <v>0.34063353611434199</v>
          </cell>
          <cell r="J3506">
            <v>0.40734776810415602</v>
          </cell>
          <cell r="K3506">
            <v>609.56994976636554</v>
          </cell>
          <cell r="L3506">
            <v>112.19552949644429</v>
          </cell>
          <cell r="M3506">
            <v>865.15318583793839</v>
          </cell>
          <cell r="N3506">
            <v>158.05667461610165</v>
          </cell>
          <cell r="O3506" t="str">
            <v>Y</v>
          </cell>
          <cell r="P3506" t="str">
            <v>Y</v>
          </cell>
          <cell r="Q3506">
            <v>0</v>
          </cell>
          <cell r="R3506">
            <v>1365.08120736723</v>
          </cell>
          <cell r="S3506">
            <v>-0.80854119999999996</v>
          </cell>
          <cell r="T3506">
            <v>5.3051270000000003E-8</v>
          </cell>
          <cell r="U3506" t="str">
            <v>yellow</v>
          </cell>
          <cell r="V3506">
            <v>8927.7034824692291</v>
          </cell>
          <cell r="W3506">
            <v>27392.33910816857</v>
          </cell>
          <cell r="X3506">
            <v>-1.61325866214641</v>
          </cell>
          <cell r="Y3506">
            <v>1.3910612813368601E-39</v>
          </cell>
        </row>
        <row r="3507">
          <cell r="A3507" t="str">
            <v>UMAG_10693</v>
          </cell>
          <cell r="B3507" t="str">
            <v>KIS66751</v>
          </cell>
          <cell r="C3507" t="str">
            <v>hypothetical protein</v>
          </cell>
          <cell r="D3507">
            <v>121.145247323973</v>
          </cell>
          <cell r="E3507">
            <v>137.01662454745599</v>
          </cell>
          <cell r="F3507">
            <v>129.080935935714</v>
          </cell>
          <cell r="G3507">
            <v>-0.167692941434646</v>
          </cell>
          <cell r="H3507">
            <v>0.18594599111975499</v>
          </cell>
          <cell r="I3507">
            <v>0.354286823889432</v>
          </cell>
          <cell r="J3507">
            <v>0.42133521397749002</v>
          </cell>
          <cell r="K3507">
            <v>47.536360481988936</v>
          </cell>
          <cell r="L3507">
            <v>5.139197434733406</v>
          </cell>
          <cell r="M3507">
            <v>68.019625128909595</v>
          </cell>
          <cell r="N3507">
            <v>13.241950707589842</v>
          </cell>
          <cell r="O3507" t="str">
            <v>Y</v>
          </cell>
          <cell r="P3507" t="str">
            <v>Y</v>
          </cell>
          <cell r="Q3507">
            <v>2</v>
          </cell>
          <cell r="R3507">
            <v>104.627493930131</v>
          </cell>
          <cell r="S3507">
            <v>0.2554612</v>
          </cell>
          <cell r="T3507">
            <v>0.17522850000000001</v>
          </cell>
          <cell r="U3507" t="str">
            <v>yellow</v>
          </cell>
          <cell r="V3507">
            <v>938.60445064626595</v>
          </cell>
          <cell r="W3507">
            <v>1855.5711236527234</v>
          </cell>
          <cell r="X3507">
            <v>-0.98006668924881302</v>
          </cell>
          <cell r="Y3507">
            <v>6.3877415010398998E-16</v>
          </cell>
        </row>
        <row r="3508">
          <cell r="A3508" t="str">
            <v>UMAG_00141</v>
          </cell>
          <cell r="B3508" t="str">
            <v>KIS71701</v>
          </cell>
          <cell r="C3508" t="str">
            <v>hypothetical protein</v>
          </cell>
          <cell r="D3508">
            <v>82.994112897560299</v>
          </cell>
          <cell r="E3508">
            <v>94.180182152517105</v>
          </cell>
          <cell r="F3508">
            <v>88.587147525038702</v>
          </cell>
          <cell r="G3508">
            <v>-0.16788653832811701</v>
          </cell>
          <cell r="H3508">
            <v>0.23543506711781201</v>
          </cell>
          <cell r="I3508">
            <v>0.45631983948814597</v>
          </cell>
          <cell r="J3508">
            <v>0.52433763128662803</v>
          </cell>
          <cell r="K3508">
            <v>13.866899326612964</v>
          </cell>
          <cell r="L3508">
            <v>4.7226411904192487</v>
          </cell>
          <cell r="M3508">
            <v>19.932334835592957</v>
          </cell>
          <cell r="N3508">
            <v>4.165340661992631</v>
          </cell>
          <cell r="O3508" t="str">
            <v>N</v>
          </cell>
          <cell r="P3508" t="str">
            <v>Y</v>
          </cell>
          <cell r="Q3508">
            <v>0</v>
          </cell>
          <cell r="R3508">
            <v>58.407023287587997</v>
          </cell>
          <cell r="S3508">
            <v>-0.35903011299024601</v>
          </cell>
          <cell r="T3508">
            <v>0.29245936832730601</v>
          </cell>
          <cell r="U3508" t="str">
            <v>pink</v>
          </cell>
          <cell r="V3508">
            <v>460.94041562768535</v>
          </cell>
          <cell r="W3508">
            <v>309.058596261069</v>
          </cell>
          <cell r="X3508">
            <v>0.57234607820029904</v>
          </cell>
          <cell r="Y3508">
            <v>7.4453399444387303E-5</v>
          </cell>
        </row>
        <row r="3509">
          <cell r="A3509" t="str">
            <v>UMAG_04720</v>
          </cell>
          <cell r="B3509" t="str">
            <v>KIS66659</v>
          </cell>
          <cell r="C3509" t="str">
            <v>hypothetical protein</v>
          </cell>
          <cell r="D3509">
            <v>144.993050051442</v>
          </cell>
          <cell r="E3509">
            <v>163.908562767555</v>
          </cell>
          <cell r="F3509">
            <v>154.45080640949899</v>
          </cell>
          <cell r="G3509">
            <v>-0.16794528113073501</v>
          </cell>
          <cell r="H3509">
            <v>0.18477529445569299</v>
          </cell>
          <cell r="I3509">
            <v>0.350948209724049</v>
          </cell>
          <cell r="J3509">
            <v>0.417903305957117</v>
          </cell>
          <cell r="K3509">
            <v>69.380863826051453</v>
          </cell>
          <cell r="L3509">
            <v>15.261666041760195</v>
          </cell>
          <cell r="M3509">
            <v>99.221992882202997</v>
          </cell>
          <cell r="N3509">
            <v>10.90380134858597</v>
          </cell>
          <cell r="O3509" t="str">
            <v>Y</v>
          </cell>
          <cell r="P3509" t="str">
            <v>Y</v>
          </cell>
          <cell r="Q3509">
            <v>2</v>
          </cell>
          <cell r="R3509">
            <v>127.49224627036401</v>
          </cell>
          <cell r="S3509">
            <v>0.57851269999999999</v>
          </cell>
          <cell r="T3509">
            <v>1.2048429999999999E-3</v>
          </cell>
          <cell r="U3509" t="str">
            <v>light-green</v>
          </cell>
          <cell r="V3509">
            <v>1151.6445760125468</v>
          </cell>
          <cell r="W3509">
            <v>1165.4694925521701</v>
          </cell>
          <cell r="X3509">
            <v>-1.8229872630007801E-2</v>
          </cell>
          <cell r="Y3509">
            <v>0.86056685108272601</v>
          </cell>
        </row>
        <row r="3510">
          <cell r="A3510" t="str">
            <v>UMAG_01117</v>
          </cell>
          <cell r="B3510" t="str">
            <v>KIS71212</v>
          </cell>
          <cell r="C3510" t="str">
            <v>hypothetical protein</v>
          </cell>
          <cell r="D3510">
            <v>65.983723385257207</v>
          </cell>
          <cell r="E3510">
            <v>75.2769130638072</v>
          </cell>
          <cell r="F3510">
            <v>70.630318224532203</v>
          </cell>
          <cell r="G3510">
            <v>-0.168044853405279</v>
          </cell>
          <cell r="H3510">
            <v>0.26761192897425901</v>
          </cell>
          <cell r="I3510">
            <v>0.50592921027464499</v>
          </cell>
          <cell r="J3510">
            <v>0.57238225890966798</v>
          </cell>
          <cell r="K3510">
            <v>34.340936243098135</v>
          </cell>
          <cell r="L3510">
            <v>5.2276834406826662</v>
          </cell>
          <cell r="M3510">
            <v>48.922589802531519</v>
          </cell>
          <cell r="N3510">
            <v>19.925672567588208</v>
          </cell>
          <cell r="O3510" t="str">
            <v>Y</v>
          </cell>
          <cell r="P3510" t="str">
            <v>Y</v>
          </cell>
          <cell r="Q3510">
            <v>0.5</v>
          </cell>
          <cell r="R3510">
            <v>27.047837719275499</v>
          </cell>
          <cell r="S3510">
            <v>-1.4765209853072001</v>
          </cell>
          <cell r="T3510">
            <v>1.10416041795883E-3</v>
          </cell>
          <cell r="U3510" t="str">
            <v>dark-green</v>
          </cell>
          <cell r="V3510">
            <v>982.71383818837774</v>
          </cell>
          <cell r="W3510">
            <v>882.4216482455048</v>
          </cell>
          <cell r="X3510">
            <v>0.153898303637416</v>
          </cell>
          <cell r="Y3510">
            <v>0.50152010940526104</v>
          </cell>
        </row>
        <row r="3511">
          <cell r="A3511" t="str">
            <v>UMAG_03722</v>
          </cell>
          <cell r="B3511" t="str">
            <v>KIS68140</v>
          </cell>
          <cell r="C3511" t="str">
            <v>related to conserved oligomeric Golgi complex component 2</v>
          </cell>
          <cell r="D3511">
            <v>164.75464218669899</v>
          </cell>
          <cell r="E3511">
            <v>186.08908486831001</v>
          </cell>
          <cell r="F3511">
            <v>175.421863527504</v>
          </cell>
          <cell r="G3511">
            <v>-0.168114889594704</v>
          </cell>
          <cell r="H3511">
            <v>0.17977391843463</v>
          </cell>
          <cell r="I3511">
            <v>0.33781087427941298</v>
          </cell>
          <cell r="J3511">
            <v>0.40442146920774802</v>
          </cell>
          <cell r="K3511">
            <v>35.017062004505277</v>
          </cell>
          <cell r="L3511">
            <v>5.7530324837254962</v>
          </cell>
          <cell r="M3511">
            <v>50.328422462066449</v>
          </cell>
          <cell r="N3511">
            <v>10.21371861749455</v>
          </cell>
          <cell r="O3511" t="str">
            <v>N</v>
          </cell>
          <cell r="P3511" t="str">
            <v>Y</v>
          </cell>
          <cell r="Q3511">
            <v>4</v>
          </cell>
          <cell r="R3511">
            <v>163.917895662338</v>
          </cell>
          <cell r="S3511">
            <v>8.2829219999999995E-2</v>
          </cell>
          <cell r="T3511">
            <v>0.73086580000000001</v>
          </cell>
          <cell r="U3511" t="str">
            <v>salmon</v>
          </cell>
          <cell r="V3511">
            <v>1041.5803613352448</v>
          </cell>
          <cell r="W3511">
            <v>1281.2512440039966</v>
          </cell>
          <cell r="X3511">
            <v>-0.29856609745620399</v>
          </cell>
          <cell r="Y3511">
            <v>9.4491175823292195E-3</v>
          </cell>
        </row>
        <row r="3512">
          <cell r="A3512" t="str">
            <v>UMAG_02068</v>
          </cell>
          <cell r="B3512" t="str">
            <v>KIS69529</v>
          </cell>
          <cell r="C3512" t="str">
            <v>hypothetical protein</v>
          </cell>
          <cell r="D3512">
            <v>20.286779732109999</v>
          </cell>
          <cell r="E3512">
            <v>23.237303050558001</v>
          </cell>
          <cell r="F3512">
            <v>21.762041391334002</v>
          </cell>
          <cell r="G3512">
            <v>-0.168568793433961</v>
          </cell>
          <cell r="H3512">
            <v>0.32660780648601101</v>
          </cell>
          <cell r="I3512">
            <v>0.57276722243605505</v>
          </cell>
          <cell r="J3512">
            <v>0.63586118868137398</v>
          </cell>
          <cell r="K3512">
            <v>9.3346589788763108</v>
          </cell>
          <cell r="L3512">
            <v>2.5982143958045025</v>
          </cell>
          <cell r="M3512">
            <v>13.753732941927172</v>
          </cell>
          <cell r="N3512">
            <v>5.3820359943891622</v>
          </cell>
          <cell r="O3512" t="str">
            <v>N</v>
          </cell>
          <cell r="P3512" t="str">
            <v>Y</v>
          </cell>
          <cell r="Q3512">
            <v>0</v>
          </cell>
          <cell r="R3512">
            <v>31.8875273664971</v>
          </cell>
          <cell r="S3512">
            <v>-1.5686690000000001</v>
          </cell>
          <cell r="T3512">
            <v>2.0468559999999999E-7</v>
          </cell>
          <cell r="U3512" t="str">
            <v>beige</v>
          </cell>
          <cell r="V3512">
            <v>190.23057861492734</v>
          </cell>
          <cell r="W3512">
            <v>796.756979966622</v>
          </cell>
          <cell r="X3512">
            <v>-2.0589297400366999</v>
          </cell>
          <cell r="Y3512">
            <v>1.8215540786557699E-50</v>
          </cell>
        </row>
        <row r="3513">
          <cell r="A3513" t="str">
            <v>UMAG_15057</v>
          </cell>
          <cell r="B3513" t="str">
            <v>KIS71119</v>
          </cell>
          <cell r="C3513" t="str">
            <v>related to protein arginine N-methyltransferase</v>
          </cell>
          <cell r="D3513">
            <v>77.300546132804598</v>
          </cell>
          <cell r="E3513">
            <v>87.4212416613491</v>
          </cell>
          <cell r="F3513">
            <v>82.360893897076906</v>
          </cell>
          <cell r="G3513">
            <v>-0.16857260319770201</v>
          </cell>
          <cell r="H3513">
            <v>0.19292839316148599</v>
          </cell>
          <cell r="I3513">
            <v>0.36846174367805301</v>
          </cell>
          <cell r="J3513">
            <v>0.43626518771265099</v>
          </cell>
          <cell r="K3513">
            <v>22.591811282416558</v>
          </cell>
          <cell r="L3513">
            <v>4.1430737558459718</v>
          </cell>
          <cell r="M3513">
            <v>32.55374509528874</v>
          </cell>
          <cell r="N3513">
            <v>4.9748926495683019</v>
          </cell>
          <cell r="O3513" t="str">
            <v>N</v>
          </cell>
          <cell r="P3513" t="str">
            <v>N</v>
          </cell>
          <cell r="Q3513">
            <v>8</v>
          </cell>
          <cell r="R3513">
            <v>133.29425931640901</v>
          </cell>
          <cell r="S3513">
            <v>0.78799059999999999</v>
          </cell>
          <cell r="T3513">
            <v>2.5088070000000001E-3</v>
          </cell>
          <cell r="U3513" t="str">
            <v>cyan</v>
          </cell>
          <cell r="V3513">
            <v>670.55401168456467</v>
          </cell>
          <cell r="W3513">
            <v>799.02369005063474</v>
          </cell>
          <cell r="X3513">
            <v>-0.25398325339266797</v>
          </cell>
          <cell r="Y3513">
            <v>8.0594598395147696E-2</v>
          </cell>
        </row>
        <row r="3514">
          <cell r="A3514" t="str">
            <v>UMAG_05858</v>
          </cell>
          <cell r="B3514" t="str">
            <v>KIS66117</v>
          </cell>
          <cell r="C3514" t="str">
            <v>related to FIG4 - polyphosphoinositide phosphatase family member</v>
          </cell>
          <cell r="D3514">
            <v>163.82562506545401</v>
          </cell>
          <cell r="E3514">
            <v>184.922456312527</v>
          </cell>
          <cell r="F3514">
            <v>174.37404068898999</v>
          </cell>
          <cell r="G3514">
            <v>-0.16888923293276401</v>
          </cell>
          <cell r="H3514">
            <v>0.16821072862938999</v>
          </cell>
          <cell r="I3514">
            <v>0.304965011186275</v>
          </cell>
          <cell r="J3514">
            <v>0.370316851198849</v>
          </cell>
          <cell r="K3514">
            <v>24.214925239215354</v>
          </cell>
          <cell r="L3514">
            <v>2.5611296270518342</v>
          </cell>
          <cell r="M3514">
            <v>34.845293995672655</v>
          </cell>
          <cell r="N3514">
            <v>8.0959386814472296</v>
          </cell>
          <cell r="O3514" t="str">
            <v>N</v>
          </cell>
          <cell r="P3514" t="str">
            <v>Y</v>
          </cell>
          <cell r="Q3514">
            <v>12</v>
          </cell>
          <cell r="R3514">
            <v>129.43729887547201</v>
          </cell>
          <cell r="S3514">
            <v>1.135783</v>
          </cell>
          <cell r="T3514">
            <v>7.5540500000000004E-9</v>
          </cell>
          <cell r="U3514" t="str">
            <v>light-cyan</v>
          </cell>
          <cell r="V3514">
            <v>1806.3248235979565</v>
          </cell>
          <cell r="W3514">
            <v>484.792453648856</v>
          </cell>
          <cell r="X3514">
            <v>1.8922660444336701</v>
          </cell>
          <cell r="Y3514">
            <v>1.5975987517680601E-87</v>
          </cell>
        </row>
        <row r="3515">
          <cell r="A3515" t="str">
            <v>UMAG_11091</v>
          </cell>
          <cell r="B3515" t="str">
            <v>KIS68410</v>
          </cell>
          <cell r="C3515" t="str">
            <v>related to GYP5 - GTPase-activating protein (GAP)</v>
          </cell>
          <cell r="D3515">
            <v>243.86956603080199</v>
          </cell>
          <cell r="E3515">
            <v>275.386893244671</v>
          </cell>
          <cell r="F3515">
            <v>259.62822963773698</v>
          </cell>
          <cell r="G3515">
            <v>-0.17032622121124899</v>
          </cell>
          <cell r="H3515">
            <v>0.14511033296867101</v>
          </cell>
          <cell r="I3515">
            <v>0.233014128322268</v>
          </cell>
          <cell r="J3515">
            <v>0.29319658530616499</v>
          </cell>
          <cell r="K3515">
            <v>61.410325320415396</v>
          </cell>
          <cell r="L3515">
            <v>8.4027726799378204</v>
          </cell>
          <cell r="M3515">
            <v>88.142259887180273</v>
          </cell>
          <cell r="N3515">
            <v>10.728365162639278</v>
          </cell>
          <cell r="O3515" t="str">
            <v>Y</v>
          </cell>
          <cell r="P3515" t="str">
            <v>Y</v>
          </cell>
          <cell r="Q3515">
            <v>8</v>
          </cell>
          <cell r="R3515">
            <v>113.02684923646</v>
          </cell>
          <cell r="S3515">
            <v>6.1488639999999997E-2</v>
          </cell>
          <cell r="T3515">
            <v>0.77170850000000002</v>
          </cell>
          <cell r="U3515" t="str">
            <v>cyan</v>
          </cell>
          <cell r="V3515">
            <v>1467.6579852083069</v>
          </cell>
          <cell r="W3515">
            <v>942.40620288391926</v>
          </cell>
          <cell r="X3515">
            <v>0.63665724364069698</v>
          </cell>
          <cell r="Y3515">
            <v>1.08630874888895E-9</v>
          </cell>
        </row>
        <row r="3516">
          <cell r="A3516" t="str">
            <v>UMAG_03734</v>
          </cell>
          <cell r="B3516" t="str">
            <v>KIS68153</v>
          </cell>
          <cell r="C3516" t="str">
            <v>probable adenosylhomocysteinase</v>
          </cell>
          <cell r="D3516">
            <v>828.71860716652998</v>
          </cell>
          <cell r="E3516">
            <v>936.65694916735697</v>
          </cell>
          <cell r="F3516">
            <v>882.68777816694399</v>
          </cell>
          <cell r="G3516">
            <v>-0.17059829213341801</v>
          </cell>
          <cell r="H3516">
            <v>0.14947583249296401</v>
          </cell>
          <cell r="I3516">
            <v>0.24575424433923401</v>
          </cell>
          <cell r="J3516">
            <v>0.30737123299737701</v>
          </cell>
          <cell r="K3516">
            <v>429.67341080881272</v>
          </cell>
          <cell r="L3516">
            <v>55.860722366340298</v>
          </cell>
          <cell r="M3516">
            <v>613.31747312678101</v>
          </cell>
          <cell r="N3516">
            <v>66.330763451942104</v>
          </cell>
          <cell r="O3516" t="str">
            <v>Y</v>
          </cell>
          <cell r="P3516" t="str">
            <v>Y</v>
          </cell>
          <cell r="Q3516">
            <v>0</v>
          </cell>
          <cell r="R3516">
            <v>597.48450375365906</v>
          </cell>
          <cell r="S3516">
            <v>-1.1372310000000001</v>
          </cell>
          <cell r="T3516">
            <v>8.2648310000000007E-6</v>
          </cell>
          <cell r="U3516" t="str">
            <v>yellow</v>
          </cell>
          <cell r="V3516">
            <v>7116.8209800205941</v>
          </cell>
          <cell r="W3516">
            <v>17849.287782125732</v>
          </cell>
          <cell r="X3516">
            <v>-1.32338848817642</v>
          </cell>
          <cell r="Y3516">
            <v>1.27175444881714E-29</v>
          </cell>
        </row>
        <row r="3517">
          <cell r="A3517" t="str">
            <v>UMAG_11846</v>
          </cell>
          <cell r="B3517" t="str">
            <v>KIS71059</v>
          </cell>
          <cell r="C3517" t="str">
            <v>related to nucleoside hydrolase</v>
          </cell>
          <cell r="D3517">
            <v>117.534691913477</v>
          </cell>
          <cell r="E3517">
            <v>133.15827377580899</v>
          </cell>
          <cell r="F3517">
            <v>125.34648284464301</v>
          </cell>
          <cell r="G3517">
            <v>-0.170678717366088</v>
          </cell>
          <cell r="H3517">
            <v>0.18393103902802399</v>
          </cell>
          <cell r="I3517">
            <v>0.34082442202623398</v>
          </cell>
          <cell r="J3517">
            <v>0.40750060453256898</v>
          </cell>
          <cell r="K3517">
            <v>45.199849639547487</v>
          </cell>
          <cell r="L3517">
            <v>4.191067407318136</v>
          </cell>
          <cell r="M3517">
            <v>65.055231286772411</v>
          </cell>
          <cell r="N3517">
            <v>13.163649393029981</v>
          </cell>
          <cell r="O3517" t="str">
            <v>Y</v>
          </cell>
          <cell r="P3517" t="str">
            <v>Y</v>
          </cell>
          <cell r="Q3517">
            <v>0.5</v>
          </cell>
          <cell r="R3517">
            <v>67.972555190174504</v>
          </cell>
          <cell r="S3517">
            <v>0.98297769999999995</v>
          </cell>
          <cell r="T3517">
            <v>5.2429509999999997E-5</v>
          </cell>
          <cell r="U3517" t="str">
            <v>light-cyan</v>
          </cell>
          <cell r="V3517">
            <v>602.55577093398927</v>
          </cell>
          <cell r="W3517">
            <v>316.63189429516865</v>
          </cell>
          <cell r="X3517">
            <v>0.92700071225271896</v>
          </cell>
          <cell r="Y3517">
            <v>1.12290824499521E-14</v>
          </cell>
        </row>
        <row r="3518">
          <cell r="A3518" t="str">
            <v>UMAG_05160</v>
          </cell>
          <cell r="B3518" t="str">
            <v>KIS70087</v>
          </cell>
          <cell r="C3518" t="str">
            <v>probable ILS1 - isoleucyl-tRNA synthetase</v>
          </cell>
          <cell r="D3518">
            <v>954.54071638208302</v>
          </cell>
          <cell r="E3518">
            <v>1077.71231449838</v>
          </cell>
          <cell r="F3518">
            <v>1016.12651544023</v>
          </cell>
          <cell r="G3518">
            <v>-0.170699369347979</v>
          </cell>
          <cell r="H3518">
            <v>0.13323705943240999</v>
          </cell>
          <cell r="I3518">
            <v>0.19460162373359699</v>
          </cell>
          <cell r="J3518">
            <v>0.25022422160012597</v>
          </cell>
          <cell r="K3518">
            <v>197.01072331376349</v>
          </cell>
          <cell r="L3518">
            <v>33.638092423558895</v>
          </cell>
          <cell r="M3518">
            <v>281.38379021912675</v>
          </cell>
          <cell r="N3518">
            <v>17.360808788191694</v>
          </cell>
          <cell r="O3518" t="str">
            <v>Y</v>
          </cell>
          <cell r="P3518" t="str">
            <v>Y</v>
          </cell>
          <cell r="Q3518">
            <v>2</v>
          </cell>
          <cell r="R3518">
            <v>458.54871802320702</v>
          </cell>
          <cell r="S3518">
            <v>-0.44501099999999999</v>
          </cell>
          <cell r="T3518">
            <v>5.8977490000000003E-4</v>
          </cell>
          <cell r="U3518" t="str">
            <v>yellow</v>
          </cell>
          <cell r="V3518">
            <v>4212.0356166341035</v>
          </cell>
          <cell r="W3518">
            <v>8860.0665830777671</v>
          </cell>
          <cell r="X3518">
            <v>-1.0718427830601001</v>
          </cell>
          <cell r="Y3518">
            <v>1.4908137479770001E-41</v>
          </cell>
        </row>
        <row r="3519">
          <cell r="A3519" t="str">
            <v>UMAG_11641</v>
          </cell>
          <cell r="B3519" t="str">
            <v>KIS71232</v>
          </cell>
          <cell r="C3519" t="str">
            <v>hypothetical protein</v>
          </cell>
          <cell r="D3519">
            <v>15.128207967050599</v>
          </cell>
          <cell r="E3519">
            <v>17.535377514862901</v>
          </cell>
          <cell r="F3519">
            <v>16.331792740956701</v>
          </cell>
          <cell r="G3519">
            <v>-0.17089454566901699</v>
          </cell>
          <cell r="H3519">
            <v>0.35312605244092399</v>
          </cell>
          <cell r="I3519">
            <v>0.59057098944428299</v>
          </cell>
          <cell r="J3519">
            <v>0.65148370761783903</v>
          </cell>
          <cell r="K3519">
            <v>28.220767383298476</v>
          </cell>
          <cell r="L3519">
            <v>12.079611063298486</v>
          </cell>
          <cell r="M3519">
            <v>40.877758326912733</v>
          </cell>
          <cell r="N3519">
            <v>5.2044857150240338</v>
          </cell>
          <cell r="O3519" t="str">
            <v>Y</v>
          </cell>
          <cell r="P3519" t="str">
            <v>Y</v>
          </cell>
          <cell r="Q3519">
            <v>6</v>
          </cell>
          <cell r="R3519">
            <v>81.463728918660294</v>
          </cell>
          <cell r="S3519">
            <v>3.9825520000000001</v>
          </cell>
          <cell r="T3519">
            <v>5.9253390000000006E-57</v>
          </cell>
          <cell r="U3519" t="str">
            <v>cyan</v>
          </cell>
          <cell r="V3519">
            <v>342.57738598173432</v>
          </cell>
          <cell r="W3519">
            <v>260.13700434376102</v>
          </cell>
          <cell r="X3519">
            <v>0.396073297215566</v>
          </cell>
          <cell r="Y3519">
            <v>1.6882917560362999E-3</v>
          </cell>
        </row>
        <row r="3520">
          <cell r="A3520" t="str">
            <v>UMAG_05105</v>
          </cell>
          <cell r="B3520" t="str">
            <v>KIS70031</v>
          </cell>
          <cell r="C3520" t="str">
            <v>probable phosphate transport protein MIR1</v>
          </cell>
          <cell r="D3520">
            <v>1060.0096424138201</v>
          </cell>
          <cell r="E3520">
            <v>1196.78814407712</v>
          </cell>
          <cell r="F3520">
            <v>1128.3988932454699</v>
          </cell>
          <cell r="G3520">
            <v>-0.17155187851529299</v>
          </cell>
          <cell r="H3520">
            <v>0.12185714775961</v>
          </cell>
          <cell r="I3520">
            <v>0.15559353584737401</v>
          </cell>
          <cell r="J3520">
            <v>0.20643545729596199</v>
          </cell>
          <cell r="K3520">
            <v>729.39662071454723</v>
          </cell>
          <cell r="L3520">
            <v>77.357570798925792</v>
          </cell>
          <cell r="M3520">
            <v>1039.4228562284945</v>
          </cell>
          <cell r="N3520">
            <v>48.781145100891344</v>
          </cell>
          <cell r="O3520" t="str">
            <v>Y</v>
          </cell>
          <cell r="P3520" t="str">
            <v>Y</v>
          </cell>
          <cell r="Q3520">
            <v>0</v>
          </cell>
          <cell r="R3520">
            <v>927.50892878442505</v>
          </cell>
          <cell r="S3520">
            <v>-1.381799</v>
          </cell>
          <cell r="T3520">
            <v>1.8579190000000002E-30</v>
          </cell>
          <cell r="U3520" t="str">
            <v>yellow</v>
          </cell>
          <cell r="V3520">
            <v>10157.084712842303</v>
          </cell>
          <cell r="W3520">
            <v>30383.418133987168</v>
          </cell>
          <cell r="X3520">
            <v>-1.5766793608866501</v>
          </cell>
          <cell r="Y3520">
            <v>2.2563149049219401E-37</v>
          </cell>
        </row>
        <row r="3521">
          <cell r="A3521" t="str">
            <v>UMAG_01544</v>
          </cell>
          <cell r="B3521" t="str">
            <v>KIS70374</v>
          </cell>
          <cell r="C3521" t="str">
            <v>related to SSK2 - MAP kinase kinase kinase of the high osmolarity signal transduction pathway</v>
          </cell>
          <cell r="D3521">
            <v>306.24964023100199</v>
          </cell>
          <cell r="E3521">
            <v>347.06722486256803</v>
          </cell>
          <cell r="F3521">
            <v>326.65843254678498</v>
          </cell>
          <cell r="G3521">
            <v>-0.17162152980977899</v>
          </cell>
          <cell r="H3521">
            <v>0.18313893677708801</v>
          </cell>
          <cell r="I3521">
            <v>0.33633822329234703</v>
          </cell>
          <cell r="J3521">
            <v>0.40288242582394901</v>
          </cell>
          <cell r="K3521">
            <v>35.451059904363426</v>
          </cell>
          <cell r="L3521">
            <v>5.9254985120683754</v>
          </cell>
          <cell r="M3521">
            <v>50.96803806666896</v>
          </cell>
          <cell r="N3521">
            <v>10.935516152196024</v>
          </cell>
          <cell r="O3521" t="str">
            <v>N</v>
          </cell>
          <cell r="P3521" t="str">
            <v>Y</v>
          </cell>
          <cell r="Q3521">
            <v>6</v>
          </cell>
          <cell r="R3521">
            <v>87.212233161048999</v>
          </cell>
          <cell r="S3521">
            <v>7.744239E-3</v>
          </cell>
          <cell r="T3521">
            <v>0.97764300000000004</v>
          </cell>
          <cell r="U3521" t="str">
            <v>magenta</v>
          </cell>
          <cell r="V3521">
            <v>2081.6309233082566</v>
          </cell>
          <cell r="W3521">
            <v>1312.2229686489866</v>
          </cell>
          <cell r="X3521">
            <v>0.66464854068534196</v>
          </cell>
          <cell r="Y3521">
            <v>1.00908950010831E-16</v>
          </cell>
        </row>
        <row r="3522">
          <cell r="A3522" t="str">
            <v>UMAG_00715</v>
          </cell>
          <cell r="B3522" t="str">
            <v>KIS72306</v>
          </cell>
          <cell r="C3522" t="str">
            <v>hypothetical protein</v>
          </cell>
          <cell r="D3522">
            <v>2.8211954179977301</v>
          </cell>
          <cell r="E3522">
            <v>3.6236846823848001</v>
          </cell>
          <cell r="F3522">
            <v>3.22244005019127</v>
          </cell>
          <cell r="G3522">
            <v>-0.17217894524053701</v>
          </cell>
          <cell r="H3522">
            <v>0.58731054276473105</v>
          </cell>
          <cell r="I3522">
            <v>0.67112325799935701</v>
          </cell>
          <cell r="J3522">
            <v>0.72173401809153503</v>
          </cell>
          <cell r="K3522">
            <v>1.9580882550347523</v>
          </cell>
          <cell r="L3522">
            <v>1.4801769166042544</v>
          </cell>
          <cell r="M3522">
            <v>3.157004304773896</v>
          </cell>
          <cell r="N3522">
            <v>1.8417311059065948</v>
          </cell>
          <cell r="O3522" t="str">
            <v>N</v>
          </cell>
          <cell r="P3522" t="str">
            <v>N</v>
          </cell>
          <cell r="Q3522">
            <v>2</v>
          </cell>
          <cell r="R3522">
            <v>2614.67738146085</v>
          </cell>
          <cell r="S3522">
            <v>12.5178610606491</v>
          </cell>
          <cell r="T3522">
            <v>6.1562665752510897E-173</v>
          </cell>
          <cell r="U3522" t="str">
            <v>magenta</v>
          </cell>
          <cell r="V3522">
            <v>52.189062459263432</v>
          </cell>
          <cell r="W3522">
            <v>180.06463991289669</v>
          </cell>
          <cell r="X3522">
            <v>-1.7686684117845499</v>
          </cell>
          <cell r="Y3522">
            <v>1.8055220754445999E-15</v>
          </cell>
        </row>
        <row r="3523">
          <cell r="A3523" t="str">
            <v>UMAG_10823</v>
          </cell>
          <cell r="B3523" t="str">
            <v>KIS68702</v>
          </cell>
          <cell r="C3523" t="str">
            <v>hypothetical protein</v>
          </cell>
          <cell r="D3523">
            <v>84.139119314150804</v>
          </cell>
          <cell r="E3523">
            <v>95.608344693688807</v>
          </cell>
          <cell r="F3523">
            <v>89.873732003919798</v>
          </cell>
          <cell r="G3523">
            <v>-0.17218032181891299</v>
          </cell>
          <cell r="H3523">
            <v>0.20466036408455501</v>
          </cell>
          <cell r="I3523">
            <v>0.38467871253571601</v>
          </cell>
          <cell r="J3523">
            <v>0.45281058363351401</v>
          </cell>
          <cell r="K3523">
            <v>132.51497593354435</v>
          </cell>
          <cell r="L3523">
            <v>29.449361411844016</v>
          </cell>
          <cell r="M3523">
            <v>191.19731066878353</v>
          </cell>
          <cell r="N3523">
            <v>19.672546029587288</v>
          </cell>
          <cell r="O3523" t="str">
            <v>Y</v>
          </cell>
          <cell r="P3523" t="str">
            <v>Y</v>
          </cell>
          <cell r="Q3523">
            <v>4</v>
          </cell>
          <cell r="R3523">
            <v>153.12081823220799</v>
          </cell>
          <cell r="S3523">
            <v>1.0147189999999999</v>
          </cell>
          <cell r="T3523">
            <v>2.3168290000000001E-11</v>
          </cell>
          <cell r="U3523" t="str">
            <v>light-green</v>
          </cell>
          <cell r="V3523">
            <v>1343.1752952364966</v>
          </cell>
          <cell r="W3523">
            <v>815.36484407548903</v>
          </cell>
          <cell r="X3523">
            <v>0.71832028592619002</v>
          </cell>
          <cell r="Y3523">
            <v>1.9945496276390401E-8</v>
          </cell>
        </row>
        <row r="3524">
          <cell r="A3524" t="str">
            <v>UMAG_11885</v>
          </cell>
          <cell r="B3524" t="str">
            <v>KIS70450</v>
          </cell>
          <cell r="C3524" t="str">
            <v>related to UDP-N-acetylglucosaminyltransferase</v>
          </cell>
          <cell r="D3524">
            <v>426.94881767596797</v>
          </cell>
          <cell r="E3524">
            <v>485.78528216202699</v>
          </cell>
          <cell r="F3524">
            <v>456.36704991899802</v>
          </cell>
          <cell r="G3524">
            <v>-0.17278008460100699</v>
          </cell>
          <cell r="H3524">
            <v>0.22121401978480701</v>
          </cell>
          <cell r="I3524">
            <v>0.41728684283672401</v>
          </cell>
          <cell r="J3524">
            <v>0.48623250445981903</v>
          </cell>
          <cell r="K3524">
            <v>45.309862162127985</v>
          </cell>
          <cell r="L3524">
            <v>13.988845278040882</v>
          </cell>
          <cell r="M3524">
            <v>65.110724020189508</v>
          </cell>
          <cell r="N3524">
            <v>16.199278987759701</v>
          </cell>
          <cell r="O3524" t="str">
            <v>N</v>
          </cell>
          <cell r="P3524" t="str">
            <v>Y</v>
          </cell>
          <cell r="Q3524">
            <v>1</v>
          </cell>
          <cell r="R3524">
            <v>181.82743484717199</v>
          </cell>
          <cell r="S3524">
            <v>0.88093469999999996</v>
          </cell>
          <cell r="T3524">
            <v>3.133484E-5</v>
          </cell>
          <cell r="U3524" t="str">
            <v>magenta</v>
          </cell>
          <cell r="V3524">
            <v>2501.4765257229101</v>
          </cell>
          <cell r="W3524">
            <v>1652.0401093370401</v>
          </cell>
          <cell r="X3524">
            <v>0.59650059354363705</v>
          </cell>
          <cell r="Y3524">
            <v>1.9074798108065998E-9</v>
          </cell>
        </row>
        <row r="3525">
          <cell r="A3525" t="str">
            <v>UMAG_00247</v>
          </cell>
          <cell r="B3525" t="str">
            <v>KIS71816</v>
          </cell>
          <cell r="C3525" t="str">
            <v>hypothetical protein</v>
          </cell>
          <cell r="D3525">
            <v>83.222963185774503</v>
          </cell>
          <cell r="E3525">
            <v>94.460542520734293</v>
          </cell>
          <cell r="F3525">
            <v>88.841752853254405</v>
          </cell>
          <cell r="G3525">
            <v>-0.17285956704116301</v>
          </cell>
          <cell r="H3525">
            <v>0.19525097016026699</v>
          </cell>
          <cell r="I3525">
            <v>0.36175871034978402</v>
          </cell>
          <cell r="J3525">
            <v>0.42864293265950199</v>
          </cell>
          <cell r="K3525">
            <v>30.955061672364991</v>
          </cell>
          <cell r="L3525">
            <v>6.3917454217180127</v>
          </cell>
          <cell r="M3525">
            <v>44.552038020472068</v>
          </cell>
          <cell r="N3525">
            <v>6.5838910737426666</v>
          </cell>
          <cell r="O3525" t="str">
            <v>Y</v>
          </cell>
          <cell r="P3525" t="str">
            <v>Y</v>
          </cell>
          <cell r="Q3525">
            <v>8</v>
          </cell>
          <cell r="R3525">
            <v>60.386057723075901</v>
          </cell>
          <cell r="S3525">
            <v>0.160469131600357</v>
          </cell>
          <cell r="T3525">
            <v>0.57051010140265901</v>
          </cell>
          <cell r="U3525" t="str">
            <v>light-cyan</v>
          </cell>
          <cell r="V3525">
            <v>477.905627827204</v>
          </cell>
          <cell r="W3525">
            <v>547.20855552058435</v>
          </cell>
          <cell r="X3525">
            <v>-0.192453398249603</v>
          </cell>
          <cell r="Y3525">
            <v>0.12289517928287</v>
          </cell>
        </row>
        <row r="3526">
          <cell r="A3526" t="str">
            <v>UMAG_00212</v>
          </cell>
          <cell r="B3526" t="str">
            <v>KIS71779</v>
          </cell>
          <cell r="C3526" t="str">
            <v>hypothetical protein</v>
          </cell>
          <cell r="D3526">
            <v>128.120784724234</v>
          </cell>
          <cell r="E3526">
            <v>145.113055688815</v>
          </cell>
          <cell r="F3526">
            <v>136.61692020652501</v>
          </cell>
          <cell r="G3526">
            <v>-0.173008987032857</v>
          </cell>
          <cell r="H3526">
            <v>0.16855116109733101</v>
          </cell>
          <cell r="I3526">
            <v>0.29415835286265501</v>
          </cell>
          <cell r="J3526">
            <v>0.35921795075477297</v>
          </cell>
          <cell r="K3526">
            <v>30.535503857738433</v>
          </cell>
          <cell r="L3526">
            <v>5.0808790495087068</v>
          </cell>
          <cell r="M3526">
            <v>43.868299959780273</v>
          </cell>
          <cell r="N3526">
            <v>6.5559259674676298</v>
          </cell>
          <cell r="O3526" t="str">
            <v>N</v>
          </cell>
          <cell r="P3526" t="str">
            <v>Y</v>
          </cell>
          <cell r="Q3526">
            <v>8</v>
          </cell>
          <cell r="R3526">
            <v>185.05255121936</v>
          </cell>
          <cell r="S3526">
            <v>1.2631846820078301</v>
          </cell>
          <cell r="T3526">
            <v>5.4967719821975004E-13</v>
          </cell>
          <cell r="U3526" t="str">
            <v>light-cyan</v>
          </cell>
          <cell r="V3526">
            <v>1104.8170967184833</v>
          </cell>
          <cell r="W3526">
            <v>725.19878291170005</v>
          </cell>
          <cell r="X3526">
            <v>0.60563270171466299</v>
          </cell>
          <cell r="Y3526">
            <v>1.9680940877360699E-7</v>
          </cell>
        </row>
        <row r="3527">
          <cell r="A3527" t="str">
            <v>UMAG_03435</v>
          </cell>
          <cell r="B3527" t="str">
            <v>KIS68339</v>
          </cell>
          <cell r="C3527" t="str">
            <v>hypothetical protein</v>
          </cell>
          <cell r="D3527">
            <v>93.706504010391001</v>
          </cell>
          <cell r="E3527">
            <v>106.26004478541699</v>
          </cell>
          <cell r="F3527">
            <v>99.983274397904097</v>
          </cell>
          <cell r="G3527">
            <v>-0.17417391412171199</v>
          </cell>
          <cell r="H3527">
            <v>0.173628847806574</v>
          </cell>
          <cell r="I3527">
            <v>0.30454076386819201</v>
          </cell>
          <cell r="J3527">
            <v>0.36993857363454702</v>
          </cell>
          <cell r="K3527">
            <v>24.010430588820928</v>
          </cell>
          <cell r="L3527">
            <v>1.0581083311515109</v>
          </cell>
          <cell r="M3527">
            <v>34.590436773345004</v>
          </cell>
          <cell r="N3527">
            <v>6.1310263755786298</v>
          </cell>
          <cell r="O3527" t="str">
            <v>N</v>
          </cell>
          <cell r="P3527" t="str">
            <v>Y</v>
          </cell>
          <cell r="Q3527">
            <v>8</v>
          </cell>
          <cell r="R3527">
            <v>73.879828175156504</v>
          </cell>
          <cell r="S3527">
            <v>3.7054900000000002E-2</v>
          </cell>
          <cell r="T3527">
            <v>0.88729259999999999</v>
          </cell>
          <cell r="U3527" t="str">
            <v>salmon</v>
          </cell>
          <cell r="V3527">
            <v>774.78660094978966</v>
          </cell>
          <cell r="W3527">
            <v>550.69527752812758</v>
          </cell>
          <cell r="X3527">
            <v>0.490762153284512</v>
          </cell>
          <cell r="Y3527">
            <v>3.4289667999606701E-6</v>
          </cell>
        </row>
        <row r="3528">
          <cell r="A3528" t="str">
            <v>UMAG_00762</v>
          </cell>
          <cell r="B3528" t="str">
            <v>KIS72358</v>
          </cell>
          <cell r="C3528" t="str">
            <v>hypothetical protein</v>
          </cell>
          <cell r="D3528">
            <v>4.1056848549903204</v>
          </cell>
          <cell r="E3528">
            <v>4.9818566130873103</v>
          </cell>
          <cell r="F3528">
            <v>4.5437707340388096</v>
          </cell>
          <cell r="G3528">
            <v>-0.174567696947973</v>
          </cell>
          <cell r="H3528">
            <v>0.50914845794810604</v>
          </cell>
          <cell r="I3528">
            <v>0.65947072924640904</v>
          </cell>
          <cell r="J3528">
            <v>0.71097812265216997</v>
          </cell>
          <cell r="K3528">
            <v>2.3078830967902011</v>
          </cell>
          <cell r="L3528">
            <v>0.38513118995928558</v>
          </cell>
          <cell r="M3528">
            <v>3.5419114305093236</v>
          </cell>
          <cell r="N3528">
            <v>1.3534776644653539</v>
          </cell>
          <cell r="O3528" t="str">
            <v>N</v>
          </cell>
          <cell r="P3528" t="str">
            <v>N</v>
          </cell>
          <cell r="Q3528">
            <v>12</v>
          </cell>
          <cell r="R3528">
            <v>22.3993040807581</v>
          </cell>
          <cell r="S3528">
            <v>6.4885926027790699</v>
          </cell>
          <cell r="T3528">
            <v>3.97490505461339E-36</v>
          </cell>
          <cell r="U3528" t="str">
            <v>cyan</v>
          </cell>
          <cell r="V3528">
            <v>81.748703839148121</v>
          </cell>
          <cell r="W3528">
            <v>12.098662282124161</v>
          </cell>
          <cell r="X3528">
            <v>2.6821375904315699</v>
          </cell>
          <cell r="Y3528">
            <v>3.4602893228034501E-15</v>
          </cell>
        </row>
        <row r="3529">
          <cell r="A3529" t="str">
            <v>UMAG_10434</v>
          </cell>
          <cell r="B3529" t="str">
            <v>KIS67801</v>
          </cell>
          <cell r="C3529" t="str">
            <v>probable EFT2 - translation elongation factor eEF2</v>
          </cell>
          <cell r="D3529">
            <v>5185.7277814407798</v>
          </cell>
          <cell r="E3529">
            <v>5870.2590861171002</v>
          </cell>
          <cell r="F3529">
            <v>5527.99343377894</v>
          </cell>
          <cell r="G3529">
            <v>-0.175327056589828</v>
          </cell>
          <cell r="H3529">
            <v>0.114870593529232</v>
          </cell>
          <cell r="I3529">
            <v>0.123102402000902</v>
          </cell>
          <cell r="J3529">
            <v>0.168947775312349</v>
          </cell>
          <cell r="K3529">
            <v>1380.4737060250238</v>
          </cell>
          <cell r="L3529">
            <v>133.79471799472608</v>
          </cell>
          <cell r="M3529">
            <v>1976.5141077144056</v>
          </cell>
          <cell r="N3529">
            <v>118.33804961317477</v>
          </cell>
          <cell r="O3529" t="str">
            <v>Y</v>
          </cell>
          <cell r="P3529" t="str">
            <v>Y</v>
          </cell>
          <cell r="Q3529">
            <v>0</v>
          </cell>
          <cell r="R3529">
            <v>3257.54498446867</v>
          </cell>
          <cell r="S3529">
            <v>-1.178936</v>
          </cell>
          <cell r="T3529">
            <v>6.5202659999999997E-19</v>
          </cell>
          <cell r="U3529" t="str">
            <v>yellow</v>
          </cell>
          <cell r="V3529">
            <v>32430.851755138661</v>
          </cell>
          <cell r="W3529">
            <v>81702.320909980641</v>
          </cell>
          <cell r="X3529">
            <v>-1.3315472367408601</v>
          </cell>
          <cell r="Y3529">
            <v>8.3018833047721407E-62</v>
          </cell>
        </row>
        <row r="3530">
          <cell r="A3530" t="str">
            <v>UMAG_02525</v>
          </cell>
          <cell r="B3530" t="str">
            <v>KIS69174</v>
          </cell>
          <cell r="C3530" t="str">
            <v>related to ring finger protein 14</v>
          </cell>
          <cell r="D3530">
            <v>74.2173577435467</v>
          </cell>
          <cell r="E3530">
            <v>84.535772395362201</v>
          </cell>
          <cell r="F3530">
            <v>79.376565069454401</v>
          </cell>
          <cell r="G3530">
            <v>-0.17571683641193001</v>
          </cell>
          <cell r="H3530">
            <v>0.20672538977924801</v>
          </cell>
          <cell r="I3530">
            <v>0.37937484027215401</v>
          </cell>
          <cell r="J3530">
            <v>0.44713765155229201</v>
          </cell>
          <cell r="K3530">
            <v>23.194773752470027</v>
          </cell>
          <cell r="L3530">
            <v>4.9616938026173543</v>
          </cell>
          <cell r="M3530">
            <v>33.372605627974004</v>
          </cell>
          <cell r="N3530">
            <v>5.2337674062680373</v>
          </cell>
          <cell r="O3530" t="str">
            <v>N</v>
          </cell>
          <cell r="P3530" t="str">
            <v>Y</v>
          </cell>
          <cell r="Q3530">
            <v>0.5</v>
          </cell>
          <cell r="R3530">
            <v>46.779360486412202</v>
          </cell>
          <cell r="S3530">
            <v>1.0560769999999999</v>
          </cell>
          <cell r="T3530">
            <v>2.5536819999999998E-3</v>
          </cell>
          <cell r="U3530" t="str">
            <v>light-cyan</v>
          </cell>
          <cell r="V3530">
            <v>618.18460815327455</v>
          </cell>
          <cell r="W3530">
            <v>541.86541411974974</v>
          </cell>
          <cell r="X3530">
            <v>0.189090743109258</v>
          </cell>
          <cell r="Y3530">
            <v>8.9525553968626007E-2</v>
          </cell>
        </row>
        <row r="3531">
          <cell r="A3531" t="str">
            <v>UMAG_02886</v>
          </cell>
          <cell r="B3531" t="str">
            <v>KIS68900</v>
          </cell>
          <cell r="C3531" t="str">
            <v>hypothetical protein</v>
          </cell>
          <cell r="D3531">
            <v>78.308115341097604</v>
          </cell>
          <cell r="E3531">
            <v>89.042517038407496</v>
          </cell>
          <cell r="F3531">
            <v>83.675316189752607</v>
          </cell>
          <cell r="G3531">
            <v>-0.176289275373336</v>
          </cell>
          <cell r="H3531">
            <v>0.18097027187696799</v>
          </cell>
          <cell r="I3531">
            <v>0.317704411239149</v>
          </cell>
          <cell r="J3531">
            <v>0.38369237177134102</v>
          </cell>
          <cell r="K3531">
            <v>46.49145668823914</v>
          </cell>
          <cell r="L3531">
            <v>6.0238031045493088</v>
          </cell>
          <cell r="M3531">
            <v>67.037396241188333</v>
          </cell>
          <cell r="N3531">
            <v>5.8267555550074528</v>
          </cell>
          <cell r="O3531" t="str">
            <v>Y</v>
          </cell>
          <cell r="P3531" t="str">
            <v>Y</v>
          </cell>
          <cell r="Q3531">
            <v>8</v>
          </cell>
          <cell r="R3531">
            <v>34.777891568694599</v>
          </cell>
          <cell r="S3531">
            <v>-0.1189453</v>
          </cell>
          <cell r="T3531">
            <v>0.74819179999999996</v>
          </cell>
          <cell r="U3531" t="str">
            <v>green</v>
          </cell>
          <cell r="V3531">
            <v>692.98048797683475</v>
          </cell>
          <cell r="W3531">
            <v>850.76663386334747</v>
          </cell>
          <cell r="X3531">
            <v>-0.29688565976134301</v>
          </cell>
          <cell r="Y3531">
            <v>3.9956735997739596E-3</v>
          </cell>
        </row>
        <row r="3532">
          <cell r="A3532" t="str">
            <v>UMAG_04844</v>
          </cell>
          <cell r="B3532" t="str">
            <v>KIS66782</v>
          </cell>
          <cell r="C3532" t="str">
            <v>related to methionyl-trna formyltransferase</v>
          </cell>
          <cell r="D3532">
            <v>47.498784337635399</v>
          </cell>
          <cell r="E3532">
            <v>54.323193209557402</v>
          </cell>
          <cell r="F3532">
            <v>50.910988773596401</v>
          </cell>
          <cell r="G3532">
            <v>-0.17633152367072799</v>
          </cell>
          <cell r="H3532">
            <v>0.25549662378235</v>
          </cell>
          <cell r="I3532">
            <v>0.46706704782826802</v>
          </cell>
          <cell r="J3532">
            <v>0.53478431920783598</v>
          </cell>
          <cell r="K3532">
            <v>33.525130877116332</v>
          </cell>
          <cell r="L3532">
            <v>11.384088810610544</v>
          </cell>
          <cell r="M3532">
            <v>48.878495644607391</v>
          </cell>
          <cell r="N3532">
            <v>10.232372204809808</v>
          </cell>
          <cell r="O3532" t="str">
            <v>N</v>
          </cell>
          <cell r="P3532" t="str">
            <v>Y</v>
          </cell>
          <cell r="Q3532">
            <v>8</v>
          </cell>
          <cell r="R3532">
            <v>8.6634655399124902</v>
          </cell>
          <cell r="S3532">
            <v>-0.9041536</v>
          </cell>
          <cell r="T3532">
            <v>7.3423820000000001E-2</v>
          </cell>
          <cell r="U3532" t="str">
            <v>green</v>
          </cell>
          <cell r="V3532">
            <v>776.50513927850989</v>
          </cell>
          <cell r="W3532">
            <v>318.15738108296665</v>
          </cell>
          <cell r="X3532">
            <v>1.2783043699416199</v>
          </cell>
          <cell r="Y3532">
            <v>2.78134269783262E-19</v>
          </cell>
        </row>
        <row r="3533">
          <cell r="A3533" t="str">
            <v>UMAG_11562</v>
          </cell>
          <cell r="B3533" t="str">
            <v>KIS67142</v>
          </cell>
          <cell r="C3533" t="str">
            <v>hydrophobin 2</v>
          </cell>
          <cell r="D3533">
            <v>2.8303215988191801</v>
          </cell>
          <cell r="E3533">
            <v>3.6177608167855699</v>
          </cell>
          <cell r="F3533">
            <v>3.2240412078023799</v>
          </cell>
          <cell r="G3533">
            <v>-0.176788321512719</v>
          </cell>
          <cell r="H3533">
            <v>0.57705614874423805</v>
          </cell>
          <cell r="I3533">
            <v>0.66315157558607396</v>
          </cell>
          <cell r="J3533">
            <v>0.71443950611269702</v>
          </cell>
          <cell r="K3533">
            <v>5.605104388787975</v>
          </cell>
          <cell r="L3533">
            <v>4.3054620580689766</v>
          </cell>
          <cell r="M3533">
            <v>8.8467000141024492</v>
          </cell>
          <cell r="N3533">
            <v>1.5912355683318076</v>
          </cell>
          <cell r="O3533" t="str">
            <v>N</v>
          </cell>
          <cell r="P3533" t="str">
            <v>N</v>
          </cell>
          <cell r="Q3533">
            <v>0.5</v>
          </cell>
          <cell r="R3533">
            <v>1.2009974818584399</v>
          </cell>
          <cell r="S3533">
            <v>1.091642</v>
          </cell>
          <cell r="T3533">
            <v>0.2521562</v>
          </cell>
          <cell r="U3533" t="e">
            <v>#N/A</v>
          </cell>
          <cell r="V3533">
            <v>482.18009728551397</v>
          </cell>
          <cell r="W3533">
            <v>5.1745525254687701</v>
          </cell>
          <cell r="X3533">
            <v>5.8165223473387302</v>
          </cell>
          <cell r="Y3533">
            <v>6.6361038489577601E-15</v>
          </cell>
        </row>
        <row r="3534">
          <cell r="A3534" t="str">
            <v>UMAG_04680</v>
          </cell>
          <cell r="B3534" t="str">
            <v>KIS67583</v>
          </cell>
          <cell r="C3534" t="str">
            <v>related to Monocarboxylate transporter</v>
          </cell>
          <cell r="D3534">
            <v>32.5922202229631</v>
          </cell>
          <cell r="E3534">
            <v>37.590072891115803</v>
          </cell>
          <cell r="F3534">
            <v>35.091146557039501</v>
          </cell>
          <cell r="G3534">
            <v>-0.176833761622295</v>
          </cell>
          <cell r="H3534">
            <v>0.30601556121354201</v>
          </cell>
          <cell r="I3534">
            <v>0.53251505908500196</v>
          </cell>
          <cell r="J3534">
            <v>0.59691953525752495</v>
          </cell>
          <cell r="K3534">
            <v>14.47018309451356</v>
          </cell>
          <cell r="L3534">
            <v>5.0795631677405373</v>
          </cell>
          <cell r="M3534">
            <v>21.340596783869564</v>
          </cell>
          <cell r="N3534">
            <v>6.8867270955042184</v>
          </cell>
          <cell r="O3534" t="str">
            <v>N</v>
          </cell>
          <cell r="P3534" t="str">
            <v>Y</v>
          </cell>
          <cell r="Q3534">
            <v>8</v>
          </cell>
          <cell r="R3534">
            <v>57.445578722952099</v>
          </cell>
          <cell r="S3534">
            <v>-4.8649070000000003E-2</v>
          </cell>
          <cell r="T3534">
            <v>0.89780749999999998</v>
          </cell>
          <cell r="U3534" t="str">
            <v>green</v>
          </cell>
          <cell r="V3534">
            <v>501.40466346300036</v>
          </cell>
          <cell r="W3534">
            <v>56.920988436755003</v>
          </cell>
          <cell r="X3534">
            <v>3.1217988131502299</v>
          </cell>
          <cell r="Y3534">
            <v>1.13010259488619E-71</v>
          </cell>
        </row>
        <row r="3535">
          <cell r="A3535" t="str">
            <v>UMAG_10781</v>
          </cell>
          <cell r="B3535" t="str">
            <v>KIS70239</v>
          </cell>
          <cell r="C3535" t="str">
            <v>related to glutathione s-transferase</v>
          </cell>
          <cell r="D3535">
            <v>35.942676267346798</v>
          </cell>
          <cell r="E3535">
            <v>41.208379963214099</v>
          </cell>
          <cell r="F3535">
            <v>38.575528115280399</v>
          </cell>
          <cell r="G3535">
            <v>-0.17735891050470201</v>
          </cell>
          <cell r="H3535">
            <v>0.25675052115562702</v>
          </cell>
          <cell r="I3535">
            <v>0.46634398113777398</v>
          </cell>
          <cell r="J3535">
            <v>0.53414576562943705</v>
          </cell>
          <cell r="K3535">
            <v>32.001336778176956</v>
          </cell>
          <cell r="L3535">
            <v>9.7711837467191707</v>
          </cell>
          <cell r="M3535">
            <v>46.275501392968941</v>
          </cell>
          <cell r="N3535">
            <v>1.5204605862599698</v>
          </cell>
          <cell r="O3535" t="str">
            <v>Y</v>
          </cell>
          <cell r="P3535" t="str">
            <v>Y</v>
          </cell>
          <cell r="Q3535">
            <v>12</v>
          </cell>
          <cell r="R3535">
            <v>52.481941218738299</v>
          </cell>
          <cell r="S3535">
            <v>3.228005</v>
          </cell>
          <cell r="T3535">
            <v>2.5966079999999999E-33</v>
          </cell>
          <cell r="U3535" t="str">
            <v>magenta</v>
          </cell>
          <cell r="V3535">
            <v>208.12163536413399</v>
          </cell>
          <cell r="W3535">
            <v>51.610708942450536</v>
          </cell>
          <cell r="X3535">
            <v>1.99614532437811</v>
          </cell>
          <cell r="Y3535">
            <v>5.4090849087306897E-16</v>
          </cell>
        </row>
        <row r="3536">
          <cell r="A3536" t="str">
            <v>UMAG_05555</v>
          </cell>
          <cell r="B3536" t="str">
            <v>KIS66566</v>
          </cell>
          <cell r="C3536" t="str">
            <v>hypothetical protein</v>
          </cell>
          <cell r="D3536">
            <v>45.690202934602198</v>
          </cell>
          <cell r="E3536">
            <v>52.229248006143202</v>
          </cell>
          <cell r="F3536">
            <v>48.959725470372703</v>
          </cell>
          <cell r="G3536">
            <v>-0.17850240679322299</v>
          </cell>
          <cell r="H3536">
            <v>0.21914567922961201</v>
          </cell>
          <cell r="I3536">
            <v>0.39750236060230099</v>
          </cell>
          <cell r="J3536">
            <v>0.46569917473537598</v>
          </cell>
          <cell r="K3536">
            <v>53.461441804169652</v>
          </cell>
          <cell r="L3536">
            <v>9.0386586784573879</v>
          </cell>
          <cell r="M3536">
            <v>77.443805046607949</v>
          </cell>
          <cell r="N3536">
            <v>4.9985701696306508</v>
          </cell>
          <cell r="O3536" t="str">
            <v>Y</v>
          </cell>
          <cell r="P3536" t="str">
            <v>Y</v>
          </cell>
          <cell r="Q3536">
            <v>0</v>
          </cell>
          <cell r="R3536">
            <v>40.812587968450401</v>
          </cell>
          <cell r="S3536">
            <v>-1.2686980000000001</v>
          </cell>
          <cell r="T3536">
            <v>4.9787420000000002E-6</v>
          </cell>
          <cell r="U3536" t="str">
            <v>burlywood</v>
          </cell>
          <cell r="V3536">
            <v>890.5752992137235</v>
          </cell>
          <cell r="W3536">
            <v>728.25191119702833</v>
          </cell>
          <cell r="X3536">
            <v>0.28962543422588299</v>
          </cell>
          <cell r="Y3536">
            <v>9.8665726775030004E-3</v>
          </cell>
        </row>
        <row r="3537">
          <cell r="A3537" t="str">
            <v>UMAG_10604</v>
          </cell>
          <cell r="B3537" t="str">
            <v>KIS69454</v>
          </cell>
          <cell r="C3537" t="str">
            <v>related to UV-damaged DNA-binding protein</v>
          </cell>
          <cell r="D3537">
            <v>312.113614227678</v>
          </cell>
          <cell r="E3537">
            <v>354.56853928166402</v>
          </cell>
          <cell r="F3537">
            <v>333.34107675467101</v>
          </cell>
          <cell r="G3537">
            <v>-0.178764967676589</v>
          </cell>
          <cell r="H3537">
            <v>0.14260346486627501</v>
          </cell>
          <cell r="I3537">
            <v>0.20309670736452201</v>
          </cell>
          <cell r="J3537">
            <v>0.25964867001282699</v>
          </cell>
          <cell r="K3537">
            <v>46.252630413078762</v>
          </cell>
          <cell r="L3537">
            <v>5.1424421088053229</v>
          </cell>
          <cell r="M3537">
            <v>66.788353444840268</v>
          </cell>
          <cell r="N3537">
            <v>9.2756074980831542</v>
          </cell>
          <cell r="O3537" t="str">
            <v>N</v>
          </cell>
          <cell r="P3537" t="str">
            <v>Y</v>
          </cell>
          <cell r="Q3537">
            <v>8</v>
          </cell>
          <cell r="R3537">
            <v>275.552591408235</v>
          </cell>
          <cell r="S3537">
            <v>0.60314080000000003</v>
          </cell>
          <cell r="T3537">
            <v>1.9198100000000001E-3</v>
          </cell>
          <cell r="U3537" t="str">
            <v>magenta</v>
          </cell>
          <cell r="V3537">
            <v>1517.6648675862334</v>
          </cell>
          <cell r="W3537">
            <v>1399.3421579367132</v>
          </cell>
          <cell r="X3537">
            <v>0.116233300072632</v>
          </cell>
          <cell r="Y3537">
            <v>0.31285169442562</v>
          </cell>
        </row>
        <row r="3538">
          <cell r="A3538" t="str">
            <v>UMAG_01414</v>
          </cell>
          <cell r="B3538" t="str">
            <v>KIS71519</v>
          </cell>
          <cell r="C3538" t="str">
            <v>related to Ras-GTPase-activating protein binding protein 2</v>
          </cell>
          <cell r="D3538">
            <v>486.98830247725601</v>
          </cell>
          <cell r="E3538">
            <v>552.87848441388496</v>
          </cell>
          <cell r="F3538">
            <v>519.93339344557</v>
          </cell>
          <cell r="G3538">
            <v>-0.17911113150006899</v>
          </cell>
          <cell r="H3538">
            <v>0.11612860442372901</v>
          </cell>
          <cell r="I3538">
            <v>0.118919744294933</v>
          </cell>
          <cell r="J3538">
            <v>0.16417882082625301</v>
          </cell>
          <cell r="K3538">
            <v>203.76059361043926</v>
          </cell>
          <cell r="L3538">
            <v>15.575656967019283</v>
          </cell>
          <cell r="M3538">
            <v>293.26388966252068</v>
          </cell>
          <cell r="N3538">
            <v>8.9537248725602314</v>
          </cell>
          <cell r="O3538" t="str">
            <v>Y</v>
          </cell>
          <cell r="P3538" t="str">
            <v>Y</v>
          </cell>
          <cell r="Q3538">
            <v>6</v>
          </cell>
          <cell r="R3538">
            <v>415.021667727904</v>
          </cell>
          <cell r="S3538">
            <v>-0.21546650000000001</v>
          </cell>
          <cell r="T3538">
            <v>0.32926240000000001</v>
          </cell>
          <cell r="U3538" t="str">
            <v>yellow</v>
          </cell>
          <cell r="V3538">
            <v>3034.0791806788334</v>
          </cell>
          <cell r="W3538">
            <v>6458.7920447120368</v>
          </cell>
          <cell r="X3538">
            <v>-1.0884899646133701</v>
          </cell>
          <cell r="Y3538">
            <v>6.5380336045037802E-40</v>
          </cell>
        </row>
        <row r="3539">
          <cell r="A3539" t="str">
            <v>UMAG_11952</v>
          </cell>
          <cell r="B3539" t="str">
            <v>KIS68556</v>
          </cell>
          <cell r="C3539" t="str">
            <v>probable heat shock protein 80 (C-terminal fragment)</v>
          </cell>
          <cell r="D3539">
            <v>3116.67708159933</v>
          </cell>
          <cell r="E3539">
            <v>3567.1644422203299</v>
          </cell>
          <cell r="F3539">
            <v>3341.9207619098302</v>
          </cell>
          <cell r="G3539">
            <v>-0.179351706297181</v>
          </cell>
          <cell r="H3539">
            <v>0.23260496909386699</v>
          </cell>
          <cell r="I3539">
            <v>0.42177346625803303</v>
          </cell>
          <cell r="J3539">
            <v>0.49066389195513999</v>
          </cell>
          <cell r="K3539">
            <v>2054.1454509825253</v>
          </cell>
          <cell r="L3539">
            <v>146.93772668149276</v>
          </cell>
          <cell r="M3539">
            <v>2936.0384604457531</v>
          </cell>
          <cell r="N3539">
            <v>1119.8443127589576</v>
          </cell>
          <cell r="O3539" t="str">
            <v>Y</v>
          </cell>
          <cell r="P3539" t="str">
            <v>Y</v>
          </cell>
          <cell r="Q3539">
            <v>0</v>
          </cell>
          <cell r="R3539">
            <v>1148.21364971717</v>
          </cell>
          <cell r="S3539">
            <v>-0.72530220000000001</v>
          </cell>
          <cell r="T3539">
            <v>9.1156680000000004E-3</v>
          </cell>
          <cell r="U3539" t="str">
            <v>yellow</v>
          </cell>
          <cell r="V3539">
            <v>20762.2635123447</v>
          </cell>
          <cell r="W3539">
            <v>60254.787528909939</v>
          </cell>
          <cell r="X3539">
            <v>-1.52514528608039</v>
          </cell>
          <cell r="Y3539">
            <v>8.5012514427479496E-13</v>
          </cell>
        </row>
        <row r="3540">
          <cell r="A3540" t="str">
            <v>UMAG_12210</v>
          </cell>
          <cell r="B3540" t="str">
            <v>KIS68578</v>
          </cell>
          <cell r="C3540" t="str">
            <v>related to HUT1 - involved in UDP-galactose transport to the Golgi lumen</v>
          </cell>
          <cell r="D3540">
            <v>78.312483761505604</v>
          </cell>
          <cell r="E3540">
            <v>89.763557430987504</v>
          </cell>
          <cell r="F3540">
            <v>84.038020596246596</v>
          </cell>
          <cell r="G3540">
            <v>-0.17968458340291199</v>
          </cell>
          <cell r="H3540">
            <v>0.24290220651694899</v>
          </cell>
          <cell r="I3540">
            <v>0.43834291680892601</v>
          </cell>
          <cell r="J3540">
            <v>0.50719957775132696</v>
          </cell>
          <cell r="K3540">
            <v>44.828014021212141</v>
          </cell>
          <cell r="L3540">
            <v>18.027346482671987</v>
          </cell>
          <cell r="M3540">
            <v>64.994647233484301</v>
          </cell>
          <cell r="N3540">
            <v>5.2059942448783074</v>
          </cell>
          <cell r="O3540" t="str">
            <v>Y</v>
          </cell>
          <cell r="P3540" t="str">
            <v>Y</v>
          </cell>
          <cell r="Q3540">
            <v>2</v>
          </cell>
          <cell r="R3540">
            <v>288.619128492171</v>
          </cell>
          <cell r="S3540">
            <v>1.986856</v>
          </cell>
          <cell r="T3540">
            <v>1.256983E-42</v>
          </cell>
          <cell r="U3540" t="str">
            <v>magenta</v>
          </cell>
          <cell r="V3540">
            <v>1387.39722066182</v>
          </cell>
          <cell r="W3540">
            <v>953.78050707452473</v>
          </cell>
          <cell r="X3540">
            <v>0.53757723000402602</v>
          </cell>
          <cell r="Y3540">
            <v>1.0524263497180201E-5</v>
          </cell>
        </row>
        <row r="3541">
          <cell r="A3541" t="str">
            <v>UMAG_00513</v>
          </cell>
          <cell r="B3541" t="str">
            <v>KIS72091</v>
          </cell>
          <cell r="C3541" t="str">
            <v>hypothetical protein</v>
          </cell>
          <cell r="D3541">
            <v>145.084964506495</v>
          </cell>
          <cell r="E3541">
            <v>165.273583065596</v>
          </cell>
          <cell r="F3541">
            <v>155.179273786045</v>
          </cell>
          <cell r="G3541">
            <v>-0.180086229508861</v>
          </cell>
          <cell r="H3541">
            <v>0.167685374193487</v>
          </cell>
          <cell r="I3541">
            <v>0.27281505758017399</v>
          </cell>
          <cell r="J3541">
            <v>0.33620474474779199</v>
          </cell>
          <cell r="K3541">
            <v>20.685158805912778</v>
          </cell>
          <cell r="L3541">
            <v>2.2132993406442334</v>
          </cell>
          <cell r="M3541">
            <v>29.764785043887663</v>
          </cell>
          <cell r="N3541">
            <v>4.5942547275135297</v>
          </cell>
          <cell r="O3541" t="str">
            <v>N</v>
          </cell>
          <cell r="P3541" t="str">
            <v>Y</v>
          </cell>
          <cell r="Q3541">
            <v>2</v>
          </cell>
          <cell r="R3541">
            <v>66.572816406018902</v>
          </cell>
          <cell r="S3541">
            <v>-0.22304072419808099</v>
          </cell>
          <cell r="T3541">
            <v>0.430327934736702</v>
          </cell>
          <cell r="U3541" t="str">
            <v>yellow</v>
          </cell>
          <cell r="V3541">
            <v>556.69409647333475</v>
          </cell>
          <cell r="W3541">
            <v>1678.9275037367697</v>
          </cell>
          <cell r="X3541">
            <v>-1.58992741935432</v>
          </cell>
          <cell r="Y3541">
            <v>1.2987358473232401E-68</v>
          </cell>
        </row>
        <row r="3542">
          <cell r="A3542" t="str">
            <v>UMAG_15097</v>
          </cell>
          <cell r="B3542" t="str">
            <v>KIS69350</v>
          </cell>
          <cell r="C3542" t="str">
            <v>hypothetical protein</v>
          </cell>
          <cell r="D3542">
            <v>1803.07493499372</v>
          </cell>
          <cell r="E3542">
            <v>2049.0885198419101</v>
          </cell>
          <cell r="F3542">
            <v>1926.08172741781</v>
          </cell>
          <cell r="G3542">
            <v>-0.18016854260114201</v>
          </cell>
          <cell r="H3542">
            <v>0.13115016683272701</v>
          </cell>
          <cell r="I3542">
            <v>0.164459035082757</v>
          </cell>
          <cell r="J3542">
            <v>0.21637583841845401</v>
          </cell>
          <cell r="K3542">
            <v>747.28423732760461</v>
          </cell>
          <cell r="L3542">
            <v>77.811002664754483</v>
          </cell>
          <cell r="M3542">
            <v>1080.0503639773146</v>
          </cell>
          <cell r="N3542">
            <v>182.82445538974292</v>
          </cell>
          <cell r="O3542" t="str">
            <v>Y</v>
          </cell>
          <cell r="P3542" t="str">
            <v>Y</v>
          </cell>
          <cell r="Q3542">
            <v>4</v>
          </cell>
          <cell r="R3542">
            <v>932.92280218784094</v>
          </cell>
          <cell r="S3542">
            <v>2.427454</v>
          </cell>
          <cell r="T3542">
            <v>1.7183409999999999E-56</v>
          </cell>
          <cell r="U3542" t="str">
            <v>magenta</v>
          </cell>
          <cell r="V3542">
            <v>16552.771259290599</v>
          </cell>
          <cell r="W3542">
            <v>1658.4097699638633</v>
          </cell>
          <cell r="X3542">
            <v>3.3132914577125301</v>
          </cell>
          <cell r="Y3542">
            <v>6.8995492298570597E-294</v>
          </cell>
        </row>
        <row r="3543">
          <cell r="A3543" t="str">
            <v>UMAG_12291</v>
          </cell>
          <cell r="B3543" t="str">
            <v>KIS67070</v>
          </cell>
          <cell r="C3543" t="str">
            <v>hypothetical protein</v>
          </cell>
          <cell r="D3543">
            <v>169.90377453367199</v>
          </cell>
          <cell r="E3543">
            <v>193.39172940727599</v>
          </cell>
          <cell r="F3543">
            <v>181.64775197047399</v>
          </cell>
          <cell r="G3543">
            <v>-0.18038400822433501</v>
          </cell>
          <cell r="H3543">
            <v>0.15877447721537999</v>
          </cell>
          <cell r="I3543">
            <v>0.24673129281169701</v>
          </cell>
          <cell r="J3543">
            <v>0.30823244218798201</v>
          </cell>
          <cell r="K3543">
            <v>53.044699334381946</v>
          </cell>
          <cell r="L3543">
            <v>5.2237222980538256</v>
          </cell>
          <cell r="M3543">
            <v>76.933696135106246</v>
          </cell>
          <cell r="N3543">
            <v>12.651884677736554</v>
          </cell>
          <cell r="O3543" t="str">
            <v>N</v>
          </cell>
          <cell r="P3543" t="str">
            <v>Y</v>
          </cell>
          <cell r="Q3543">
            <v>8</v>
          </cell>
          <cell r="R3543">
            <v>143.85685395136699</v>
          </cell>
          <cell r="S3543">
            <v>0.93862650000000003</v>
          </cell>
          <cell r="T3543">
            <v>2.548586E-7</v>
          </cell>
          <cell r="U3543" t="str">
            <v>magenta</v>
          </cell>
          <cell r="V3543">
            <v>1573.72923141569</v>
          </cell>
          <cell r="W3543">
            <v>990.49993043114137</v>
          </cell>
          <cell r="X3543">
            <v>0.66532066522172395</v>
          </cell>
          <cell r="Y3543">
            <v>2.17551508883291E-9</v>
          </cell>
        </row>
        <row r="3544">
          <cell r="A3544" t="str">
            <v>UMAG_05166</v>
          </cell>
          <cell r="B3544" t="str">
            <v>KIS70093</v>
          </cell>
          <cell r="C3544" t="str">
            <v>related to FUN30 - protein important for chromosome integrity and segregation</v>
          </cell>
          <cell r="D3544">
            <v>61.061390489206701</v>
          </cell>
          <cell r="E3544">
            <v>69.947549977004201</v>
          </cell>
          <cell r="F3544">
            <v>65.504470233105394</v>
          </cell>
          <cell r="G3544">
            <v>-0.18162348299610601</v>
          </cell>
          <cell r="H3544">
            <v>0.234577205534484</v>
          </cell>
          <cell r="I3544">
            <v>0.418723749693381</v>
          </cell>
          <cell r="J3544">
            <v>0.48746718742462503</v>
          </cell>
          <cell r="K3544">
            <v>12.342182627544629</v>
          </cell>
          <cell r="L3544">
            <v>2.9578215173873641</v>
          </cell>
          <cell r="M3544">
            <v>18.143649527451871</v>
          </cell>
          <cell r="N3544">
            <v>4.6694744643709356</v>
          </cell>
          <cell r="O3544" t="str">
            <v>N</v>
          </cell>
          <cell r="P3544" t="str">
            <v>Y</v>
          </cell>
          <cell r="Q3544">
            <v>12</v>
          </cell>
          <cell r="R3544">
            <v>78.578476611600195</v>
          </cell>
          <cell r="S3544">
            <v>-0.2229225</v>
          </cell>
          <cell r="T3544">
            <v>0.35975649999999998</v>
          </cell>
          <cell r="U3544" t="str">
            <v>cyan</v>
          </cell>
          <cell r="V3544">
            <v>470.90048414951031</v>
          </cell>
          <cell r="W3544">
            <v>1157.47242911123</v>
          </cell>
          <cell r="X3544">
            <v>-1.2935638282719499</v>
          </cell>
          <cell r="Y3544">
            <v>2.1500211631896699E-25</v>
          </cell>
        </row>
        <row r="3545">
          <cell r="A3545" t="str">
            <v>UMAG_01558</v>
          </cell>
          <cell r="B3545" t="str">
            <v>KIS70388</v>
          </cell>
          <cell r="C3545" t="str">
            <v>hypothetical protein</v>
          </cell>
          <cell r="D3545">
            <v>94.740309692527404</v>
          </cell>
          <cell r="E3545">
            <v>108.407053370941</v>
          </cell>
          <cell r="F3545">
            <v>101.573681531734</v>
          </cell>
          <cell r="G3545">
            <v>-0.181626947928303</v>
          </cell>
          <cell r="H3545">
            <v>0.21073792842154099</v>
          </cell>
          <cell r="I3545">
            <v>0.37214898507094002</v>
          </cell>
          <cell r="J3545">
            <v>0.43990529616802798</v>
          </cell>
          <cell r="K3545">
            <v>45.626291294857737</v>
          </cell>
          <cell r="L3545">
            <v>14.294743598050395</v>
          </cell>
          <cell r="M3545">
            <v>66.16173143358597</v>
          </cell>
          <cell r="N3545">
            <v>4.8583771471603461</v>
          </cell>
          <cell r="O3545" t="str">
            <v>Y</v>
          </cell>
          <cell r="P3545" t="str">
            <v>Y</v>
          </cell>
          <cell r="Q3545">
            <v>0.5</v>
          </cell>
          <cell r="R3545">
            <v>28.169011412743899</v>
          </cell>
          <cell r="S3545">
            <v>-0.16135820000000001</v>
          </cell>
          <cell r="T3545">
            <v>0.64558530000000003</v>
          </cell>
          <cell r="U3545" t="str">
            <v>beige</v>
          </cell>
          <cell r="V3545">
            <v>380.08280645396167</v>
          </cell>
          <cell r="W3545">
            <v>378.36138216149493</v>
          </cell>
          <cell r="X3545">
            <v>5.76392082039989E-3</v>
          </cell>
          <cell r="Y3545">
            <v>0.96676031097763204</v>
          </cell>
        </row>
        <row r="3546">
          <cell r="A3546" t="str">
            <v>UMAG_01534</v>
          </cell>
          <cell r="B3546" t="str">
            <v>KIS70365</v>
          </cell>
          <cell r="C3546" t="str">
            <v>hypothetical protein</v>
          </cell>
          <cell r="D3546">
            <v>91.705229355643496</v>
          </cell>
          <cell r="E3546">
            <v>104.777862475384</v>
          </cell>
          <cell r="F3546">
            <v>98.241545915513598</v>
          </cell>
          <cell r="G3546">
            <v>-0.181989586469957</v>
          </cell>
          <cell r="H3546">
            <v>0.19911801834981599</v>
          </cell>
          <cell r="I3546">
            <v>0.34583283245991497</v>
          </cell>
          <cell r="J3546">
            <v>0.412496325275304</v>
          </cell>
          <cell r="K3546">
            <v>27.895475569285502</v>
          </cell>
          <cell r="L3546">
            <v>6.9183442921424314</v>
          </cell>
          <cell r="M3546">
            <v>40.37689999882636</v>
          </cell>
          <cell r="N3546">
            <v>5.641430460249687</v>
          </cell>
          <cell r="O3546" t="str">
            <v>N</v>
          </cell>
          <cell r="P3546" t="str">
            <v>Y</v>
          </cell>
          <cell r="Q3546">
            <v>0</v>
          </cell>
          <cell r="R3546">
            <v>38.195718734889802</v>
          </cell>
          <cell r="S3546">
            <v>-1.1112489999999999</v>
          </cell>
          <cell r="T3546">
            <v>1.317054E-5</v>
          </cell>
          <cell r="U3546" t="str">
            <v>pink</v>
          </cell>
          <cell r="V3546">
            <v>485.52905744753133</v>
          </cell>
          <cell r="W3546">
            <v>927.1104683613753</v>
          </cell>
          <cell r="X3546">
            <v>-0.93243181264064301</v>
          </cell>
          <cell r="Y3546">
            <v>2.3658663288788699E-17</v>
          </cell>
        </row>
        <row r="3547">
          <cell r="A3547" t="str">
            <v>UMAG_10209</v>
          </cell>
          <cell r="B3547" t="str">
            <v>KIS66374</v>
          </cell>
          <cell r="C3547" t="str">
            <v>related to VPS9 (involved in vacuole trafficking)</v>
          </cell>
          <cell r="D3547">
            <v>276.176112616051</v>
          </cell>
          <cell r="E3547">
            <v>317.033652201184</v>
          </cell>
          <cell r="F3547">
            <v>296.60488240861798</v>
          </cell>
          <cell r="G3547">
            <v>-0.182286386601658</v>
          </cell>
          <cell r="H3547">
            <v>0.23995573295096501</v>
          </cell>
          <cell r="I3547">
            <v>0.426642025301884</v>
          </cell>
          <cell r="J3547">
            <v>0.495435463499941</v>
          </cell>
          <cell r="K3547">
            <v>57.845650318915048</v>
          </cell>
          <cell r="L3547">
            <v>6.8288827632484415</v>
          </cell>
          <cell r="M3547">
            <v>84.693629679210133</v>
          </cell>
          <cell r="N3547">
            <v>32.242207494200095</v>
          </cell>
          <cell r="O3547" t="str">
            <v>N</v>
          </cell>
          <cell r="P3547" t="str">
            <v>Y</v>
          </cell>
          <cell r="Q3547">
            <v>1</v>
          </cell>
          <cell r="R3547">
            <v>151.118065535581</v>
          </cell>
          <cell r="S3547">
            <v>1.0853200000000001</v>
          </cell>
          <cell r="T3547">
            <v>1.3155650000000001E-9</v>
          </cell>
          <cell r="U3547" t="str">
            <v>magenta</v>
          </cell>
          <cell r="V3547">
            <v>3266.1257403265499</v>
          </cell>
          <cell r="W3547">
            <v>1045.9526755050567</v>
          </cell>
          <cell r="X3547">
            <v>1.6399891750454501</v>
          </cell>
          <cell r="Y3547">
            <v>1.6833344008548901E-70</v>
          </cell>
        </row>
        <row r="3548">
          <cell r="A3548" t="str">
            <v>UMAG_03343</v>
          </cell>
          <cell r="B3548" t="str">
            <v>KIS68777</v>
          </cell>
          <cell r="C3548" t="str">
            <v>hypothetical protein</v>
          </cell>
          <cell r="D3548">
            <v>13.0804722986485</v>
          </cell>
          <cell r="E3548">
            <v>15.4443456913245</v>
          </cell>
          <cell r="F3548">
            <v>14.262408994986499</v>
          </cell>
          <cell r="G3548">
            <v>-0.182645295027001</v>
          </cell>
          <cell r="H3548">
            <v>0.386052601276065</v>
          </cell>
          <cell r="I3548">
            <v>0.59004123775608797</v>
          </cell>
          <cell r="J3548">
            <v>0.65101048606393297</v>
          </cell>
          <cell r="K3548">
            <v>22.154554706732583</v>
          </cell>
          <cell r="L3548">
            <v>10.137392989083704</v>
          </cell>
          <cell r="M3548">
            <v>32.620693100091415</v>
          </cell>
          <cell r="N3548">
            <v>9.1285989476194125</v>
          </cell>
          <cell r="O3548" t="str">
            <v>Y</v>
          </cell>
          <cell r="P3548" t="str">
            <v>Y</v>
          </cell>
          <cell r="Q3548">
            <v>0.5</v>
          </cell>
          <cell r="R3548">
            <v>18.678272955462401</v>
          </cell>
          <cell r="S3548">
            <v>0.58337969999999995</v>
          </cell>
          <cell r="T3548">
            <v>0.14402390000000001</v>
          </cell>
          <cell r="U3548" t="str">
            <v>red</v>
          </cell>
          <cell r="V3548">
            <v>190.48889962831834</v>
          </cell>
          <cell r="W3548">
            <v>463.27769990887072</v>
          </cell>
          <cell r="X3548">
            <v>-1.27313839018555</v>
          </cell>
          <cell r="Y3548">
            <v>2.8312756408513001E-10</v>
          </cell>
        </row>
        <row r="3549">
          <cell r="A3549" t="str">
            <v>UMAG_03966</v>
          </cell>
          <cell r="B3549" t="str">
            <v>KIS67915</v>
          </cell>
          <cell r="C3549" t="str">
            <v>hypothetical protein</v>
          </cell>
          <cell r="D3549">
            <v>140.231574039094</v>
          </cell>
          <cell r="E3549">
            <v>160.577415794751</v>
          </cell>
          <cell r="F3549">
            <v>150.404494916922</v>
          </cell>
          <cell r="G3549">
            <v>-0.18400228887065301</v>
          </cell>
          <cell r="H3549">
            <v>0.200011891503592</v>
          </cell>
          <cell r="I3549">
            <v>0.34254920029596098</v>
          </cell>
          <cell r="J3549">
            <v>0.40925981762750302</v>
          </cell>
          <cell r="K3549">
            <v>40.633521768966247</v>
          </cell>
          <cell r="L3549">
            <v>10.935038944478961</v>
          </cell>
          <cell r="M3549">
            <v>58.859093086514719</v>
          </cell>
          <cell r="N3549">
            <v>9.8756321243758585</v>
          </cell>
          <cell r="O3549" t="str">
            <v>N</v>
          </cell>
          <cell r="P3549" t="str">
            <v>Y</v>
          </cell>
          <cell r="Q3549">
            <v>8</v>
          </cell>
          <cell r="R3549">
            <v>75.358593465567793</v>
          </cell>
          <cell r="S3549">
            <v>0.52452370000000004</v>
          </cell>
          <cell r="T3549">
            <v>2.2047009999999999E-2</v>
          </cell>
          <cell r="U3549" t="str">
            <v>magenta</v>
          </cell>
          <cell r="V3549">
            <v>1100.4367643594467</v>
          </cell>
          <cell r="W3549">
            <v>725.84492762527225</v>
          </cell>
          <cell r="X3549">
            <v>0.59699366330422499</v>
          </cell>
          <cell r="Y3549">
            <v>6.6727365887944805E-7</v>
          </cell>
        </row>
        <row r="3550">
          <cell r="A3550" t="str">
            <v>UMAG_03079</v>
          </cell>
          <cell r="B3550" t="str">
            <v>KIS69101</v>
          </cell>
          <cell r="C3550" t="str">
            <v>related to TAF5 - TFIID and SAGA subunit</v>
          </cell>
          <cell r="D3550">
            <v>258.28332896171997</v>
          </cell>
          <cell r="E3550">
            <v>294.50194870976799</v>
          </cell>
          <cell r="F3550">
            <v>276.39263883574398</v>
          </cell>
          <cell r="G3550">
            <v>-0.18434090535223399</v>
          </cell>
          <cell r="H3550">
            <v>0.134965143729845</v>
          </cell>
          <cell r="I3550">
            <v>0.166070396684913</v>
          </cell>
          <cell r="J3550">
            <v>0.21824678623837299</v>
          </cell>
          <cell r="K3550">
            <v>55.322502571054564</v>
          </cell>
          <cell r="L3550">
            <v>6.5011202323160067</v>
          </cell>
          <cell r="M3550">
            <v>79.944160874959564</v>
          </cell>
          <cell r="N3550">
            <v>7.0338140598978036</v>
          </cell>
          <cell r="O3550" t="str">
            <v>Y</v>
          </cell>
          <cell r="P3550" t="str">
            <v>Y</v>
          </cell>
          <cell r="Q3550">
            <v>0</v>
          </cell>
          <cell r="R3550">
            <v>69.2848033402948</v>
          </cell>
          <cell r="S3550">
            <v>-1.053688</v>
          </cell>
          <cell r="T3550">
            <v>1.44422E-6</v>
          </cell>
          <cell r="U3550" t="str">
            <v>burlywood</v>
          </cell>
          <cell r="V3550">
            <v>1060.1551314080034</v>
          </cell>
          <cell r="W3550">
            <v>1793.7702764290568</v>
          </cell>
          <cell r="X3550">
            <v>-0.75677710570999701</v>
          </cell>
          <cell r="Y3550">
            <v>9.5022723036745098E-16</v>
          </cell>
        </row>
        <row r="3551">
          <cell r="A3551" t="str">
            <v>UMAG_02607</v>
          </cell>
          <cell r="B3551" t="str">
            <v>KIS69260</v>
          </cell>
          <cell r="C3551" t="str">
            <v>probable ISW2 - ATPase component of a two subunit chromatin remodeling complex</v>
          </cell>
          <cell r="D3551">
            <v>293.69181767300699</v>
          </cell>
          <cell r="E3551">
            <v>335.17527680588699</v>
          </cell>
          <cell r="F3551">
            <v>314.43354723944702</v>
          </cell>
          <cell r="G3551">
            <v>-0.185001733477861</v>
          </cell>
          <cell r="H3551">
            <v>0.14702016611603599</v>
          </cell>
          <cell r="I3551">
            <v>0.20082544979083</v>
          </cell>
          <cell r="J3551">
            <v>0.257254095904969</v>
          </cell>
          <cell r="K3551">
            <v>59.360040719306539</v>
          </cell>
          <cell r="L3551">
            <v>3.6149978366182118</v>
          </cell>
          <cell r="M3551">
            <v>86.110881352231033</v>
          </cell>
          <cell r="N3551">
            <v>15.513697417000031</v>
          </cell>
          <cell r="O3551" t="str">
            <v>N</v>
          </cell>
          <cell r="P3551" t="str">
            <v>Y</v>
          </cell>
          <cell r="Q3551">
            <v>0.5</v>
          </cell>
          <cell r="R3551">
            <v>142.239725725825</v>
          </cell>
          <cell r="S3551">
            <v>-0.29124749999999999</v>
          </cell>
          <cell r="T3551">
            <v>0.18245330000000001</v>
          </cell>
          <cell r="U3551" t="str">
            <v>green</v>
          </cell>
          <cell r="V3551">
            <v>1547.3414444662601</v>
          </cell>
          <cell r="W3551">
            <v>2321.3167390537697</v>
          </cell>
          <cell r="X3551">
            <v>-0.58398293317983696</v>
          </cell>
          <cell r="Y3551">
            <v>1.9942096817888801E-6</v>
          </cell>
        </row>
        <row r="3552">
          <cell r="A3552" t="str">
            <v>UMAG_10981</v>
          </cell>
          <cell r="B3552" t="str">
            <v>KIS65888</v>
          </cell>
          <cell r="C3552" t="str">
            <v>hypothetical protein (C-terminal fragment)</v>
          </cell>
          <cell r="D3552">
            <v>39.816633549651598</v>
          </cell>
          <cell r="E3552">
            <v>45.755422454299698</v>
          </cell>
          <cell r="F3552">
            <v>42.786028001975701</v>
          </cell>
          <cell r="G3552">
            <v>-0.185996002077849</v>
          </cell>
          <cell r="H3552">
            <v>0.23817846203092699</v>
          </cell>
          <cell r="I3552">
            <v>0.41391931647804803</v>
          </cell>
          <cell r="J3552">
            <v>0.482743958196098</v>
          </cell>
          <cell r="K3552">
            <v>21.255672397888393</v>
          </cell>
          <cell r="L3552">
            <v>4.650939486670107</v>
          </cell>
          <cell r="M3552">
            <v>31.142383018566534</v>
          </cell>
          <cell r="N3552">
            <v>5.7757570954907997</v>
          </cell>
          <cell r="O3552" t="str">
            <v>N</v>
          </cell>
          <cell r="P3552" t="str">
            <v>N</v>
          </cell>
          <cell r="Q3552">
            <v>6</v>
          </cell>
          <cell r="R3552">
            <v>69.449562812212307</v>
          </cell>
          <cell r="S3552">
            <v>1.367505</v>
          </cell>
          <cell r="T3552">
            <v>4.1913209999999998E-10</v>
          </cell>
          <cell r="U3552" t="str">
            <v>magenta</v>
          </cell>
          <cell r="V3552">
            <v>602.63521986110061</v>
          </cell>
          <cell r="W3552">
            <v>347.83567530885438</v>
          </cell>
          <cell r="X3552">
            <v>0.752945244250395</v>
          </cell>
          <cell r="Y3552">
            <v>0.17890973365976501</v>
          </cell>
        </row>
        <row r="3553">
          <cell r="A3553" t="str">
            <v>UMAG_02310</v>
          </cell>
          <cell r="B3553" t="str">
            <v>KIS69787</v>
          </cell>
          <cell r="C3553" t="str">
            <v>hypothetical protein</v>
          </cell>
          <cell r="D3553">
            <v>32.070208877721001</v>
          </cell>
          <cell r="E3553">
            <v>37.025175335925603</v>
          </cell>
          <cell r="F3553">
            <v>34.547692106823298</v>
          </cell>
          <cell r="G3553">
            <v>-0.186143315759767</v>
          </cell>
          <cell r="H3553">
            <v>0.26457581382398199</v>
          </cell>
          <cell r="I3553">
            <v>0.45657291370120401</v>
          </cell>
          <cell r="J3553">
            <v>0.52450952011345298</v>
          </cell>
          <cell r="K3553">
            <v>38.362027273148698</v>
          </cell>
          <cell r="L3553">
            <v>9.8355334283807707</v>
          </cell>
          <cell r="M3553">
            <v>56.869271427264401</v>
          </cell>
          <cell r="N3553">
            <v>10.185733706786612</v>
          </cell>
          <cell r="O3553" t="str">
            <v>Y</v>
          </cell>
          <cell r="P3553" t="str">
            <v>Y</v>
          </cell>
          <cell r="Q3553">
            <v>8</v>
          </cell>
          <cell r="R3553">
            <v>68.042196961376703</v>
          </cell>
          <cell r="S3553">
            <v>0.34591050000000001</v>
          </cell>
          <cell r="T3553">
            <v>0.2174517</v>
          </cell>
          <cell r="U3553" t="str">
            <v>cyan</v>
          </cell>
          <cell r="V3553">
            <v>630.28355787553664</v>
          </cell>
          <cell r="W3553">
            <v>691.62475392013073</v>
          </cell>
          <cell r="X3553">
            <v>-0.134104663988525</v>
          </cell>
          <cell r="Y3553">
            <v>0.20946472664801599</v>
          </cell>
        </row>
        <row r="3554">
          <cell r="A3554" t="str">
            <v>UMAG_01926</v>
          </cell>
          <cell r="B3554" t="str">
            <v>KIS70774</v>
          </cell>
          <cell r="C3554" t="str">
            <v>related to DAL2 - allantoinase</v>
          </cell>
          <cell r="D3554">
            <v>483.18785235675398</v>
          </cell>
          <cell r="E3554">
            <v>555.44559064579903</v>
          </cell>
          <cell r="F3554">
            <v>519.31672150127702</v>
          </cell>
          <cell r="G3554">
            <v>-0.18663845452102501</v>
          </cell>
          <cell r="H3554">
            <v>0.22127181016745301</v>
          </cell>
          <cell r="I3554">
            <v>0.38173105580987698</v>
          </cell>
          <cell r="J3554">
            <v>0.44958662179248898</v>
          </cell>
          <cell r="K3554">
            <v>181.63308016664186</v>
          </cell>
          <cell r="L3554">
            <v>52.236238623980228</v>
          </cell>
          <cell r="M3554">
            <v>263.15936235403598</v>
          </cell>
          <cell r="N3554">
            <v>52.699474546260909</v>
          </cell>
          <cell r="O3554" t="str">
            <v>Y</v>
          </cell>
          <cell r="P3554" t="str">
            <v>Y</v>
          </cell>
          <cell r="Q3554">
            <v>0</v>
          </cell>
          <cell r="R3554">
            <v>295.83030683051101</v>
          </cell>
          <cell r="S3554">
            <v>-0.1767165</v>
          </cell>
          <cell r="T3554">
            <v>0.44969870000000001</v>
          </cell>
          <cell r="U3554" t="str">
            <v>pink</v>
          </cell>
          <cell r="V3554">
            <v>2783.7801826150994</v>
          </cell>
          <cell r="W3554">
            <v>4902.887986534347</v>
          </cell>
          <cell r="X3554">
            <v>-0.81374495273395497</v>
          </cell>
          <cell r="Y3554">
            <v>6.2506533939320102E-9</v>
          </cell>
        </row>
        <row r="3555">
          <cell r="A3555" t="str">
            <v>UMAG_03032</v>
          </cell>
          <cell r="B3555" t="str">
            <v>KIS69053</v>
          </cell>
          <cell r="C3555" t="str">
            <v>hypothetical protein</v>
          </cell>
          <cell r="D3555">
            <v>277.82736451178499</v>
          </cell>
          <cell r="E3555">
            <v>318.04918758772698</v>
          </cell>
          <cell r="F3555">
            <v>297.93827604975598</v>
          </cell>
          <cell r="G3555">
            <v>-0.187033881196292</v>
          </cell>
          <cell r="H3555">
            <v>0.16966955640411199</v>
          </cell>
          <cell r="I3555">
            <v>0.25973469426292201</v>
          </cell>
          <cell r="J3555">
            <v>0.32186574428131098</v>
          </cell>
          <cell r="K3555">
            <v>191.88634979521714</v>
          </cell>
          <cell r="L3555">
            <v>24.754506247326869</v>
          </cell>
          <cell r="M3555">
            <v>278.51073882157766</v>
          </cell>
          <cell r="N3555">
            <v>57.719221355534067</v>
          </cell>
          <cell r="O3555" t="str">
            <v>Y</v>
          </cell>
          <cell r="P3555" t="str">
            <v>Y</v>
          </cell>
          <cell r="Q3555">
            <v>8</v>
          </cell>
          <cell r="R3555">
            <v>688.09599948798802</v>
          </cell>
          <cell r="S3555">
            <v>2.1097589999999999</v>
          </cell>
          <cell r="T3555">
            <v>1.30934E-12</v>
          </cell>
          <cell r="U3555" t="str">
            <v>light-cyan</v>
          </cell>
          <cell r="V3555">
            <v>2999.0507465799296</v>
          </cell>
          <cell r="W3555">
            <v>261.00523639567933</v>
          </cell>
          <cell r="X3555">
            <v>3.5121048599778701</v>
          </cell>
          <cell r="Y3555">
            <v>1.5466466916730599E-224</v>
          </cell>
        </row>
        <row r="3556">
          <cell r="A3556" t="str">
            <v>UMAG_05348</v>
          </cell>
          <cell r="B3556" t="str">
            <v>KIS66349</v>
          </cell>
          <cell r="C3556" t="str">
            <v>related to RAM1 - protein farnesyltransferase</v>
          </cell>
          <cell r="D3556">
            <v>66.226581519549498</v>
          </cell>
          <cell r="E3556">
            <v>76.201305336557695</v>
          </cell>
          <cell r="F3556">
            <v>71.213943428053597</v>
          </cell>
          <cell r="G3556">
            <v>-0.187481400305336</v>
          </cell>
          <cell r="H3556">
            <v>0.21957957368661599</v>
          </cell>
          <cell r="I3556">
            <v>0.37517177198734097</v>
          </cell>
          <cell r="J3556">
            <v>0.44315407698632697</v>
          </cell>
          <cell r="K3556">
            <v>23.898150383410652</v>
          </cell>
          <cell r="L3556">
            <v>6.0897081414952652</v>
          </cell>
          <cell r="M3556">
            <v>34.611565922671211</v>
          </cell>
          <cell r="N3556">
            <v>4.9088847140224932</v>
          </cell>
          <cell r="O3556" t="str">
            <v>Y</v>
          </cell>
          <cell r="P3556" t="str">
            <v>Y</v>
          </cell>
          <cell r="Q3556">
            <v>2</v>
          </cell>
          <cell r="R3556">
            <v>324.36022229387498</v>
          </cell>
          <cell r="S3556">
            <v>2.2158030000000002</v>
          </cell>
          <cell r="T3556">
            <v>3.4050299999999999E-31</v>
          </cell>
          <cell r="U3556" t="str">
            <v>light-green</v>
          </cell>
          <cell r="V3556">
            <v>476.80462819611097</v>
          </cell>
          <cell r="W3556">
            <v>1576.8977898774501</v>
          </cell>
          <cell r="X3556">
            <v>-1.7202986436398999</v>
          </cell>
          <cell r="Y3556">
            <v>3.84863002081391E-41</v>
          </cell>
        </row>
        <row r="3557">
          <cell r="A3557" t="str">
            <v>UMAG_00464</v>
          </cell>
          <cell r="B3557" t="str">
            <v>KIS72042</v>
          </cell>
          <cell r="C3557" t="str">
            <v>hypothetical protein</v>
          </cell>
          <cell r="D3557">
            <v>443.217963658695</v>
          </cell>
          <cell r="E3557">
            <v>507.03804203726401</v>
          </cell>
          <cell r="F3557">
            <v>475.12800284797999</v>
          </cell>
          <cell r="G3557">
            <v>-0.18762696198434201</v>
          </cell>
          <cell r="H3557">
            <v>0.142798604079349</v>
          </cell>
          <cell r="I3557">
            <v>0.180429964253637</v>
          </cell>
          <cell r="J3557">
            <v>0.23433405088027701</v>
          </cell>
          <cell r="K3557">
            <v>105.68387989424693</v>
          </cell>
          <cell r="L3557">
            <v>15.103417030173723</v>
          </cell>
          <cell r="M3557">
            <v>153.27368158541614</v>
          </cell>
          <cell r="N3557">
            <v>17.906129898244895</v>
          </cell>
          <cell r="O3557" t="str">
            <v>Y</v>
          </cell>
          <cell r="P3557" t="str">
            <v>Y</v>
          </cell>
          <cell r="Q3557">
            <v>2</v>
          </cell>
          <cell r="R3557">
            <v>182.619968430993</v>
          </cell>
          <cell r="S3557">
            <v>0.60570693590306701</v>
          </cell>
          <cell r="T3557">
            <v>1.1980322322880999E-4</v>
          </cell>
          <cell r="U3557" t="str">
            <v>magenta</v>
          </cell>
          <cell r="V3557">
            <v>3301.2169372486933</v>
          </cell>
          <cell r="W3557">
            <v>1832.8860324082598</v>
          </cell>
          <cell r="X3557">
            <v>0.84737031586181999</v>
          </cell>
          <cell r="Y3557">
            <v>2.3686397158333401E-16</v>
          </cell>
        </row>
        <row r="3558">
          <cell r="A3558" t="str">
            <v>UMAG_10013</v>
          </cell>
          <cell r="B3558" t="str">
            <v>KIS71609</v>
          </cell>
          <cell r="C3558" t="str">
            <v>related to l-gulonolactone oxidase</v>
          </cell>
          <cell r="D3558">
            <v>287.55626001774402</v>
          </cell>
          <cell r="E3558">
            <v>329.16036323167498</v>
          </cell>
          <cell r="F3558">
            <v>308.35831162470902</v>
          </cell>
          <cell r="G3558">
            <v>-0.187791737997035</v>
          </cell>
          <cell r="H3558">
            <v>0.15138431709098199</v>
          </cell>
          <cell r="I3558">
            <v>0.20670942274682899</v>
          </cell>
          <cell r="J3558">
            <v>0.26358919679125897</v>
          </cell>
          <cell r="K3558">
            <v>94.651082894632836</v>
          </cell>
          <cell r="L3558">
            <v>13.104281913607307</v>
          </cell>
          <cell r="M3558">
            <v>136.98152382797872</v>
          </cell>
          <cell r="N3558">
            <v>9.5535934496138886</v>
          </cell>
          <cell r="O3558" t="str">
            <v>Y</v>
          </cell>
          <cell r="P3558" t="str">
            <v>Y</v>
          </cell>
          <cell r="Q3558">
            <v>8</v>
          </cell>
          <cell r="R3558">
            <v>158.52191289484199</v>
          </cell>
          <cell r="S3558">
            <v>5.5811220000000002E-2</v>
          </cell>
          <cell r="T3558">
            <v>0.7764588</v>
          </cell>
          <cell r="U3558" t="str">
            <v>cyan</v>
          </cell>
          <cell r="V3558">
            <v>2613.0409824413632</v>
          </cell>
          <cell r="W3558">
            <v>2268.0407733858233</v>
          </cell>
          <cell r="X3558">
            <v>0.20414403563621</v>
          </cell>
          <cell r="Y3558">
            <v>4.33673440238527E-2</v>
          </cell>
        </row>
        <row r="3559">
          <cell r="A3559" t="str">
            <v>UMAG_04209</v>
          </cell>
          <cell r="B3559" t="str">
            <v>KIS67709</v>
          </cell>
          <cell r="C3559" t="str">
            <v>related to N2</v>
          </cell>
          <cell r="D3559">
            <v>116.00373105081199</v>
          </cell>
          <cell r="E3559">
            <v>133.246045476728</v>
          </cell>
          <cell r="F3559">
            <v>124.62488826377</v>
          </cell>
          <cell r="G3559">
            <v>-0.187870681990946</v>
          </cell>
          <cell r="H3559">
            <v>0.19570804492187899</v>
          </cell>
          <cell r="I3559">
            <v>0.32311136458177903</v>
          </cell>
          <cell r="J3559">
            <v>0.38924724727735199</v>
          </cell>
          <cell r="K3559">
            <v>36.443075453705106</v>
          </cell>
          <cell r="L3559">
            <v>5.3552472853134807</v>
          </cell>
          <cell r="M3559">
            <v>52.9489190715015</v>
          </cell>
          <cell r="N3559">
            <v>10.13787408136993</v>
          </cell>
          <cell r="O3559" t="str">
            <v>N</v>
          </cell>
          <cell r="P3559" t="str">
            <v>Y</v>
          </cell>
          <cell r="Q3559">
            <v>2</v>
          </cell>
          <cell r="R3559">
            <v>54.179813839944003</v>
          </cell>
          <cell r="S3559">
            <v>-0.10444249999999999</v>
          </cell>
          <cell r="T3559">
            <v>0.82724330000000001</v>
          </cell>
          <cell r="U3559" t="str">
            <v>green-yellow</v>
          </cell>
          <cell r="V3559">
            <v>487.93412585508901</v>
          </cell>
          <cell r="W3559">
            <v>2116.6931980049399</v>
          </cell>
          <cell r="X3559">
            <v>-2.1125712737023501</v>
          </cell>
          <cell r="Y3559">
            <v>8.3560579890837498E-101</v>
          </cell>
        </row>
        <row r="3560">
          <cell r="A3560" t="str">
            <v>UMAG_03372</v>
          </cell>
          <cell r="B3560" t="str">
            <v>KIS68806</v>
          </cell>
          <cell r="C3560" t="str">
            <v>hypothetical protein (isoform B)</v>
          </cell>
          <cell r="D3560">
            <v>2.3047767110692701</v>
          </cell>
          <cell r="E3560">
            <v>3.0724948702530601</v>
          </cell>
          <cell r="F3560">
            <v>2.6886357906611602</v>
          </cell>
          <cell r="G3560">
            <v>-0.188123745481975</v>
          </cell>
          <cell r="H3560">
            <v>0.61174676750079104</v>
          </cell>
          <cell r="I3560">
            <v>0.64204808540181002</v>
          </cell>
          <cell r="J3560">
            <v>0.69556106518458805</v>
          </cell>
          <cell r="K3560">
            <v>2.080322756424172</v>
          </cell>
          <cell r="L3560">
            <v>1.8515805600218065</v>
          </cell>
          <cell r="M3560">
            <v>3.1037338460140145</v>
          </cell>
          <cell r="N3560">
            <v>1.6258405985882438</v>
          </cell>
          <cell r="O3560" t="str">
            <v>N</v>
          </cell>
          <cell r="P3560" t="str">
            <v>N</v>
          </cell>
          <cell r="Q3560">
            <v>1</v>
          </cell>
          <cell r="R3560">
            <v>22.796828458439499</v>
          </cell>
          <cell r="S3560">
            <v>0.17933350000000001</v>
          </cell>
          <cell r="T3560">
            <v>0.7746381</v>
          </cell>
          <cell r="U3560" t="str">
            <v>dark-green</v>
          </cell>
          <cell r="V3560">
            <v>77.467762706686827</v>
          </cell>
          <cell r="W3560">
            <v>110.20277106651793</v>
          </cell>
          <cell r="X3560">
            <v>-0.50224322294138002</v>
          </cell>
          <cell r="Y3560">
            <v>3.3337976149458298E-2</v>
          </cell>
        </row>
        <row r="3561">
          <cell r="A3561" t="str">
            <v>UMAG_06157</v>
          </cell>
          <cell r="B3561" t="str">
            <v>KIS65776</v>
          </cell>
          <cell r="C3561" t="str">
            <v>related to Spherulin 4 precursor</v>
          </cell>
          <cell r="D3561">
            <v>259.277636989771</v>
          </cell>
          <cell r="E3561">
            <v>296.37936348938098</v>
          </cell>
          <cell r="F3561">
            <v>277.82850023957599</v>
          </cell>
          <cell r="G3561">
            <v>-0.188248250469539</v>
          </cell>
          <cell r="H3561">
            <v>0.13239668552152101</v>
          </cell>
          <cell r="I3561">
            <v>0.149563846169636</v>
          </cell>
          <cell r="J3561">
            <v>0.19970687746230101</v>
          </cell>
          <cell r="K3561">
            <v>178.80704521596942</v>
          </cell>
          <cell r="L3561">
            <v>12.480558129617041</v>
          </cell>
          <cell r="M3561">
            <v>259.13500580360341</v>
          </cell>
          <cell r="N3561">
            <v>27.182768174586958</v>
          </cell>
          <cell r="O3561" t="str">
            <v>Y</v>
          </cell>
          <cell r="P3561" t="str">
            <v>Y</v>
          </cell>
          <cell r="Q3561">
            <v>0</v>
          </cell>
          <cell r="R3561">
            <v>369.045903670808</v>
          </cell>
          <cell r="S3561">
            <v>-0.40137889999999998</v>
          </cell>
          <cell r="T3561">
            <v>3.5751190000000002E-2</v>
          </cell>
          <cell r="U3561" t="str">
            <v>beige</v>
          </cell>
          <cell r="V3561">
            <v>5015.3639051438904</v>
          </cell>
          <cell r="W3561">
            <v>2450.3522967732238</v>
          </cell>
          <cell r="X3561">
            <v>1.0198580160258801</v>
          </cell>
          <cell r="Y3561">
            <v>2.2108266064547501E-4</v>
          </cell>
        </row>
        <row r="3562">
          <cell r="A3562" t="str">
            <v>UMAG_10415</v>
          </cell>
          <cell r="B3562" t="str">
            <v>KIS67754</v>
          </cell>
          <cell r="C3562" t="str">
            <v>related to hypercellular protein (hypa)</v>
          </cell>
          <cell r="D3562">
            <v>356.49757746175902</v>
          </cell>
          <cell r="E3562">
            <v>410.963450974534</v>
          </cell>
          <cell r="F3562">
            <v>383.73051421814699</v>
          </cell>
          <cell r="G3562">
            <v>-0.189243069817224</v>
          </cell>
          <cell r="H3562">
            <v>0.22972832063697199</v>
          </cell>
          <cell r="I3562">
            <v>0.39055728937134998</v>
          </cell>
          <cell r="J3562">
            <v>0.45881070909964</v>
          </cell>
          <cell r="K3562">
            <v>48.816009641727462</v>
          </cell>
          <cell r="L3562">
            <v>14.915292236743042</v>
          </cell>
          <cell r="M3562">
            <v>71.285611327833777</v>
          </cell>
          <cell r="N3562">
            <v>17.335571207012393</v>
          </cell>
          <cell r="O3562" t="str">
            <v>N</v>
          </cell>
          <cell r="P3562" t="str">
            <v>Y</v>
          </cell>
          <cell r="Q3562">
            <v>0.5</v>
          </cell>
          <cell r="R3562">
            <v>94.132823176966895</v>
          </cell>
          <cell r="S3562">
            <v>-0.35505399999999998</v>
          </cell>
          <cell r="T3562">
            <v>0.12535550000000001</v>
          </cell>
          <cell r="U3562" t="str">
            <v>green</v>
          </cell>
          <cell r="V3562">
            <v>1484.9110234941199</v>
          </cell>
          <cell r="W3562">
            <v>1068.9875115495133</v>
          </cell>
          <cell r="X3562">
            <v>0.47329786183234701</v>
          </cell>
          <cell r="Y3562">
            <v>9.0484255492644995E-6</v>
          </cell>
        </row>
        <row r="3563">
          <cell r="A3563" t="str">
            <v>UMAG_04505</v>
          </cell>
          <cell r="B3563" t="str">
            <v>KIS67405</v>
          </cell>
          <cell r="C3563" t="str">
            <v>related to glutamyl-tRNA(Gln) amidotransferase subunit A</v>
          </cell>
          <cell r="D3563">
            <v>105.51801437807499</v>
          </cell>
          <cell r="E3563">
            <v>121.039198243261</v>
          </cell>
          <cell r="F3563">
            <v>113.278606310668</v>
          </cell>
          <cell r="G3563">
            <v>-0.18950006100966399</v>
          </cell>
          <cell r="H3563">
            <v>0.172004950628387</v>
          </cell>
          <cell r="I3563">
            <v>0.25958826655348899</v>
          </cell>
          <cell r="J3563">
            <v>0.32174600958087801</v>
          </cell>
          <cell r="K3563">
            <v>43.77795819981322</v>
          </cell>
          <cell r="L3563">
            <v>7.6517936950396912</v>
          </cell>
          <cell r="M3563">
            <v>63.592881362351108</v>
          </cell>
          <cell r="N3563">
            <v>5.768919740318192</v>
          </cell>
          <cell r="O3563" t="str">
            <v>N</v>
          </cell>
          <cell r="P3563" t="str">
            <v>Y</v>
          </cell>
          <cell r="Q3563">
            <v>12</v>
          </cell>
          <cell r="R3563">
            <v>92.4434564566278</v>
          </cell>
          <cell r="S3563">
            <v>1.0540719999999999</v>
          </cell>
          <cell r="T3563">
            <v>4.5325210000000001E-7</v>
          </cell>
          <cell r="U3563" t="str">
            <v>cyan</v>
          </cell>
          <cell r="V3563">
            <v>657.99638751397413</v>
          </cell>
          <cell r="W3563">
            <v>763.42493726912005</v>
          </cell>
          <cell r="X3563">
            <v>-0.21369677247591401</v>
          </cell>
          <cell r="Y3563">
            <v>0.115573508925033</v>
          </cell>
        </row>
        <row r="3564">
          <cell r="A3564" t="str">
            <v>UMAG_03656</v>
          </cell>
          <cell r="B3564" t="str">
            <v>KIS68073</v>
          </cell>
          <cell r="C3564" t="str">
            <v>hypothetical protein</v>
          </cell>
          <cell r="D3564">
            <v>69.562306807680201</v>
          </cell>
          <cell r="E3564">
            <v>79.983543890953996</v>
          </cell>
          <cell r="F3564">
            <v>74.772925349317106</v>
          </cell>
          <cell r="G3564">
            <v>-0.190333622573995</v>
          </cell>
          <cell r="H3564">
            <v>0.18887942516699099</v>
          </cell>
          <cell r="I3564">
            <v>0.30003345916743301</v>
          </cell>
          <cell r="J3564">
            <v>0.365012456915559</v>
          </cell>
          <cell r="K3564">
            <v>27.985575725605017</v>
          </cell>
          <cell r="L3564">
            <v>2.6609894503777687</v>
          </cell>
          <cell r="M3564">
            <v>40.907109635155606</v>
          </cell>
          <cell r="N3564">
            <v>5.3927610461068687</v>
          </cell>
          <cell r="O3564" t="str">
            <v>N</v>
          </cell>
          <cell r="P3564" t="str">
            <v>Y</v>
          </cell>
          <cell r="Q3564">
            <v>12</v>
          </cell>
          <cell r="R3564">
            <v>53.282020317186102</v>
          </cell>
          <cell r="S3564">
            <v>0.1021189</v>
          </cell>
          <cell r="T3564">
            <v>0.7422417</v>
          </cell>
          <cell r="U3564" t="str">
            <v>light-cyan</v>
          </cell>
          <cell r="V3564">
            <v>463.57064836415674</v>
          </cell>
          <cell r="W3564">
            <v>667.30787745765667</v>
          </cell>
          <cell r="X3564">
            <v>-0.522769792388735</v>
          </cell>
          <cell r="Y3564">
            <v>4.4309470968734502E-4</v>
          </cell>
        </row>
        <row r="3565">
          <cell r="A3565" t="str">
            <v>UMAG_02141</v>
          </cell>
          <cell r="B3565" t="str">
            <v>KIS69606</v>
          </cell>
          <cell r="C3565" t="str">
            <v>effector family protein Eff1-11</v>
          </cell>
          <cell r="D3565">
            <v>1.2873286445087599</v>
          </cell>
          <cell r="E3565">
            <v>1.9086459772821001</v>
          </cell>
          <cell r="F3565">
            <v>1.5979873108954299</v>
          </cell>
          <cell r="G3565">
            <v>-0.19033477871900201</v>
          </cell>
          <cell r="H3565">
            <v>0.67412646432671897</v>
          </cell>
          <cell r="I3565">
            <v>0.61954596112072002</v>
          </cell>
          <cell r="J3565">
            <v>0.67641326986612704</v>
          </cell>
          <cell r="K3565">
            <v>0.98703894117021718</v>
          </cell>
          <cell r="L3565">
            <v>1.24367135335376</v>
          </cell>
          <cell r="M3565">
            <v>1.8048595500852174</v>
          </cell>
          <cell r="N3565">
            <v>0.8777989545086744</v>
          </cell>
          <cell r="O3565" t="str">
            <v>N</v>
          </cell>
          <cell r="P3565" t="str">
            <v>N</v>
          </cell>
          <cell r="Q3565">
            <v>2</v>
          </cell>
          <cell r="R3565">
            <v>224.493309952658</v>
          </cell>
          <cell r="S3565">
            <v>5.7895669999999999</v>
          </cell>
          <cell r="T3565">
            <v>2.6279810000000001E-51</v>
          </cell>
          <cell r="U3565" t="str">
            <v>light-green</v>
          </cell>
          <cell r="V3565">
            <v>26.671643883816103</v>
          </cell>
          <cell r="W3565">
            <v>18.949563527286998</v>
          </cell>
          <cell r="X3565">
            <v>0.47604642914686501</v>
          </cell>
          <cell r="Y3565">
            <v>0.27767746222441198</v>
          </cell>
        </row>
        <row r="3566">
          <cell r="A3566" t="str">
            <v>UMAG_01793</v>
          </cell>
          <cell r="B3566" t="str">
            <v>KIS70628</v>
          </cell>
          <cell r="C3566" t="str">
            <v>probable AAD14 - Putative aryl-alcohol reductase</v>
          </cell>
          <cell r="D3566">
            <v>16.1893385663803</v>
          </cell>
          <cell r="E3566">
            <v>18.989111556135502</v>
          </cell>
          <cell r="F3566">
            <v>17.589225061257899</v>
          </cell>
          <cell r="G3566">
            <v>-0.19097104686562899</v>
          </cell>
          <cell r="H3566">
            <v>0.354445071536932</v>
          </cell>
          <cell r="I3566">
            <v>0.54892275184613504</v>
          </cell>
          <cell r="J3566">
            <v>0.61265393519800104</v>
          </cell>
          <cell r="K3566">
            <v>9.4423268310007238</v>
          </cell>
          <cell r="L3566">
            <v>4.1717321517003736</v>
          </cell>
          <cell r="M3566">
            <v>14.144441476660079</v>
          </cell>
          <cell r="N3566">
            <v>4.4523074857395066</v>
          </cell>
          <cell r="O3566" t="str">
            <v>N</v>
          </cell>
          <cell r="P3566" t="str">
            <v>Y</v>
          </cell>
          <cell r="Q3566">
            <v>0.5</v>
          </cell>
          <cell r="R3566">
            <v>67.197912242274398</v>
          </cell>
          <cell r="S3566">
            <v>3.0324149999999999</v>
          </cell>
          <cell r="T3566">
            <v>1.7261E-18</v>
          </cell>
          <cell r="U3566" t="str">
            <v>light-cyan</v>
          </cell>
          <cell r="V3566">
            <v>123.53322462295067</v>
          </cell>
          <cell r="W3566">
            <v>66.666418473510774</v>
          </cell>
          <cell r="X3566">
            <v>0.88790703383124503</v>
          </cell>
          <cell r="Y3566">
            <v>2.0803795750616198E-5</v>
          </cell>
        </row>
        <row r="3567">
          <cell r="A3567" t="str">
            <v>UMAG_11501</v>
          </cell>
          <cell r="B3567" t="str">
            <v>KIS68922</v>
          </cell>
          <cell r="C3567" t="str">
            <v>probable MGM1 - Mitochondrial GTPase related to dynamin</v>
          </cell>
          <cell r="D3567">
            <v>489.70797362730701</v>
          </cell>
          <cell r="E3567">
            <v>561.00691906368797</v>
          </cell>
          <cell r="F3567">
            <v>525.35744634549701</v>
          </cell>
          <cell r="G3567">
            <v>-0.19116471734349599</v>
          </cell>
          <cell r="H3567">
            <v>0.13171840459016901</v>
          </cell>
          <cell r="I3567">
            <v>0.14148564662209101</v>
          </cell>
          <cell r="J3567">
            <v>0.19039295580343499</v>
          </cell>
          <cell r="K3567">
            <v>113.4542015854741</v>
          </cell>
          <cell r="L3567">
            <v>17.234659769124935</v>
          </cell>
          <cell r="M3567">
            <v>164.42329131880194</v>
          </cell>
          <cell r="N3567">
            <v>9.4144467875949296</v>
          </cell>
          <cell r="O3567" t="str">
            <v>Y</v>
          </cell>
          <cell r="P3567" t="str">
            <v>Y</v>
          </cell>
          <cell r="Q3567">
            <v>1</v>
          </cell>
          <cell r="R3567">
            <v>154.57238970369801</v>
          </cell>
          <cell r="S3567">
            <v>-0.1039489</v>
          </cell>
          <cell r="T3567">
            <v>0.65381599999999995</v>
          </cell>
          <cell r="U3567" t="str">
            <v>red</v>
          </cell>
          <cell r="V3567">
            <v>2264.6624642697802</v>
          </cell>
          <cell r="W3567">
            <v>1738.3317736897097</v>
          </cell>
          <cell r="X3567">
            <v>0.379796066236676</v>
          </cell>
          <cell r="Y3567">
            <v>1.24571608173322E-3</v>
          </cell>
        </row>
        <row r="3568">
          <cell r="A3568" t="str">
            <v>UMAG_03226</v>
          </cell>
          <cell r="B3568" t="str">
            <v>KIS68654</v>
          </cell>
          <cell r="C3568" t="str">
            <v>related to component of the anaphase promoting complex</v>
          </cell>
          <cell r="D3568">
            <v>89.323667873654699</v>
          </cell>
          <cell r="E3568">
            <v>102.78353524398</v>
          </cell>
          <cell r="F3568">
            <v>96.053601558817306</v>
          </cell>
          <cell r="G3568">
            <v>-0.19144358190160499</v>
          </cell>
          <cell r="H3568">
            <v>0.188578553515308</v>
          </cell>
          <cell r="I3568">
            <v>0.29681595390840598</v>
          </cell>
          <cell r="J3568">
            <v>0.36191601778941201</v>
          </cell>
          <cell r="K3568">
            <v>24.453216203153914</v>
          </cell>
          <cell r="L3568">
            <v>3.9077614579454205</v>
          </cell>
          <cell r="M3568">
            <v>35.943995602803156</v>
          </cell>
          <cell r="N3568">
            <v>4.838370686621059</v>
          </cell>
          <cell r="O3568" t="str">
            <v>N</v>
          </cell>
          <cell r="P3568" t="str">
            <v>Y</v>
          </cell>
          <cell r="Q3568">
            <v>8</v>
          </cell>
          <cell r="R3568">
            <v>52.920195659292602</v>
          </cell>
          <cell r="S3568">
            <v>0.1488902</v>
          </cell>
          <cell r="T3568">
            <v>0.54602490000000004</v>
          </cell>
          <cell r="U3568" t="str">
            <v>cyan</v>
          </cell>
          <cell r="V3568">
            <v>618.4278518869977</v>
          </cell>
          <cell r="W3568">
            <v>583.10881164337707</v>
          </cell>
          <cell r="X3568">
            <v>8.4451171645956197E-2</v>
          </cell>
          <cell r="Y3568">
            <v>0.48671190035391099</v>
          </cell>
        </row>
        <row r="3569">
          <cell r="A3569" t="str">
            <v>UMAG_10033</v>
          </cell>
          <cell r="B3569" t="str">
            <v>KIS71699</v>
          </cell>
          <cell r="C3569" t="str">
            <v>related to SPT5 - transcription elongation protein</v>
          </cell>
          <cell r="D3569">
            <v>439.99432522401298</v>
          </cell>
          <cell r="E3569">
            <v>504.18758676544502</v>
          </cell>
          <cell r="F3569">
            <v>472.09095599472897</v>
          </cell>
          <cell r="G3569">
            <v>-0.191612274997914</v>
          </cell>
          <cell r="H3569">
            <v>0.126501834703517</v>
          </cell>
          <cell r="I3569">
            <v>0.12519505556057101</v>
          </cell>
          <cell r="J3569">
            <v>0.17131117536989901</v>
          </cell>
          <cell r="K3569">
            <v>103.18011228492695</v>
          </cell>
          <cell r="L3569">
            <v>9.3425351355600057</v>
          </cell>
          <cell r="M3569">
            <v>149.72072759228661</v>
          </cell>
          <cell r="N3569">
            <v>10.688652027007848</v>
          </cell>
          <cell r="O3569" t="str">
            <v>Y</v>
          </cell>
          <cell r="P3569" t="str">
            <v>Y</v>
          </cell>
          <cell r="Q3569">
            <v>0</v>
          </cell>
          <cell r="R3569">
            <v>183.54998611575701</v>
          </cell>
          <cell r="S3569">
            <v>-0.40614070000000002</v>
          </cell>
          <cell r="T3569">
            <v>2.9275929999999999E-2</v>
          </cell>
          <cell r="U3569" t="str">
            <v>pink</v>
          </cell>
          <cell r="V3569">
            <v>2335.0577795896402</v>
          </cell>
          <cell r="W3569">
            <v>3085.0433505432702</v>
          </cell>
          <cell r="X3569">
            <v>-0.40120016899273198</v>
          </cell>
          <cell r="Y3569">
            <v>1.56864341390773E-6</v>
          </cell>
        </row>
        <row r="3570">
          <cell r="A3570" t="str">
            <v>UMAG_05596</v>
          </cell>
          <cell r="B3570" t="str">
            <v>KIS66607</v>
          </cell>
          <cell r="C3570" t="str">
            <v>hypothetical protein</v>
          </cell>
          <cell r="D3570">
            <v>12.334987763841699</v>
          </cell>
          <cell r="E3570">
            <v>14.5985509229186</v>
          </cell>
          <cell r="F3570">
            <v>13.4667693433802</v>
          </cell>
          <cell r="G3570">
            <v>-0.19162289742431601</v>
          </cell>
          <cell r="H3570">
            <v>0.37890776248883801</v>
          </cell>
          <cell r="I3570">
            <v>0.56681489894593895</v>
          </cell>
          <cell r="J3570">
            <v>0.63033641714421895</v>
          </cell>
          <cell r="K3570">
            <v>6.7836489374883975</v>
          </cell>
          <cell r="L3570">
            <v>2.7195094482910847</v>
          </cell>
          <cell r="M3570">
            <v>10.159957466585798</v>
          </cell>
          <cell r="N3570">
            <v>2.6843507330826388</v>
          </cell>
          <cell r="O3570" t="str">
            <v>N</v>
          </cell>
          <cell r="P3570" t="str">
            <v>Y</v>
          </cell>
          <cell r="Q3570">
            <v>1</v>
          </cell>
          <cell r="R3570">
            <v>67.477397940235406</v>
          </cell>
          <cell r="S3570">
            <v>-0.87533689999999997</v>
          </cell>
          <cell r="T3570">
            <v>4.4222520000000001E-2</v>
          </cell>
          <cell r="U3570" t="str">
            <v>dark-green</v>
          </cell>
          <cell r="V3570">
            <v>138.72064853905599</v>
          </cell>
          <cell r="W3570">
            <v>1307.3932554902801</v>
          </cell>
          <cell r="X3570">
            <v>-3.2169525110353701</v>
          </cell>
          <cell r="Y3570">
            <v>7.5657050780539307E-67</v>
          </cell>
        </row>
        <row r="3571">
          <cell r="A3571" t="str">
            <v>UMAG_11418</v>
          </cell>
          <cell r="B3571" t="str">
            <v>KIS69193</v>
          </cell>
          <cell r="C3571" t="str">
            <v>related to VMA21 - ATPase assembly integral membrane protein</v>
          </cell>
          <cell r="D3571">
            <v>23.861378250962002</v>
          </cell>
          <cell r="E3571">
            <v>27.744722551802401</v>
          </cell>
          <cell r="F3571">
            <v>25.803050401382201</v>
          </cell>
          <cell r="G3571">
            <v>-0.191691634022704</v>
          </cell>
          <cell r="H3571">
            <v>0.28223161234306698</v>
          </cell>
          <cell r="I3571">
            <v>0.46848438625211303</v>
          </cell>
          <cell r="J3571">
            <v>0.53602712277517695</v>
          </cell>
          <cell r="K3571">
            <v>51.753295519126475</v>
          </cell>
          <cell r="L3571">
            <v>14.357696678214831</v>
          </cell>
          <cell r="M3571">
            <v>76.829613996299415</v>
          </cell>
          <cell r="N3571">
            <v>7.0996008385020488</v>
          </cell>
          <cell r="O3571" t="str">
            <v>Y</v>
          </cell>
          <cell r="P3571" t="str">
            <v>Y</v>
          </cell>
          <cell r="Q3571">
            <v>0</v>
          </cell>
          <cell r="R3571">
            <v>41.681469782879098</v>
          </cell>
          <cell r="S3571">
            <v>-3.3328709999999998E-2</v>
          </cell>
          <cell r="T3571">
            <v>0.92380289999999998</v>
          </cell>
          <cell r="U3571" t="str">
            <v>yellow</v>
          </cell>
          <cell r="V3571">
            <v>379.66605856393397</v>
          </cell>
          <cell r="W3571">
            <v>565.99769824093835</v>
          </cell>
          <cell r="X3571">
            <v>-0.57433419718685796</v>
          </cell>
          <cell r="Y3571">
            <v>3.0850992057861897E-4</v>
          </cell>
        </row>
        <row r="3572">
          <cell r="A3572" t="str">
            <v>UMAG_10276</v>
          </cell>
          <cell r="B3572" t="str">
            <v>KIS69218</v>
          </cell>
          <cell r="C3572" t="str">
            <v>inosine 5`-monophosphate dehydrogenase</v>
          </cell>
          <cell r="D3572">
            <v>368.87924305809798</v>
          </cell>
          <cell r="E3572">
            <v>424.55179288961898</v>
          </cell>
          <cell r="F3572">
            <v>396.71551797385899</v>
          </cell>
          <cell r="G3572">
            <v>-0.192280999438599</v>
          </cell>
          <cell r="H3572">
            <v>0.18494566046955399</v>
          </cell>
          <cell r="I3572">
            <v>0.28578509932099799</v>
          </cell>
          <cell r="J3572">
            <v>0.350250757278248</v>
          </cell>
          <cell r="K3572">
            <v>149.14748271057283</v>
          </cell>
          <cell r="L3572">
            <v>8.6945814477405587</v>
          </cell>
          <cell r="M3572">
            <v>216.28795235165273</v>
          </cell>
          <cell r="N3572">
            <v>53.397085609198321</v>
          </cell>
          <cell r="O3572" t="str">
            <v>Y</v>
          </cell>
          <cell r="P3572" t="str">
            <v>Y</v>
          </cell>
          <cell r="Q3572">
            <v>2</v>
          </cell>
          <cell r="R3572">
            <v>413.85804807627602</v>
          </cell>
          <cell r="S3572">
            <v>-0.95126390000000005</v>
          </cell>
          <cell r="T3572">
            <v>5.7035250000000005E-4</v>
          </cell>
          <cell r="U3572" t="str">
            <v>yellow</v>
          </cell>
          <cell r="V3572">
            <v>2239.6034403005101</v>
          </cell>
          <cell r="W3572">
            <v>16094.7673937461</v>
          </cell>
          <cell r="X3572">
            <v>-2.84206309230572</v>
          </cell>
          <cell r="Y3572">
            <v>1.06428900995915E-255</v>
          </cell>
        </row>
        <row r="3573">
          <cell r="A3573" t="str">
            <v>UMAG_05994</v>
          </cell>
          <cell r="B3573" t="str">
            <v>KIS65905</v>
          </cell>
          <cell r="C3573" t="str">
            <v>related to TRM82 - subunit of a tRNA methyltransferase complex</v>
          </cell>
          <cell r="D3573">
            <v>120.913576917889</v>
          </cell>
          <cell r="E3573">
            <v>138.993842363851</v>
          </cell>
          <cell r="F3573">
            <v>129.95370964086999</v>
          </cell>
          <cell r="G3573">
            <v>-0.19243642324812499</v>
          </cell>
          <cell r="H3573">
            <v>0.15720387859888299</v>
          </cell>
          <cell r="I3573">
            <v>0.21202878465497099</v>
          </cell>
          <cell r="J3573">
            <v>0.26957408952393502</v>
          </cell>
          <cell r="K3573">
            <v>43.24951813393163</v>
          </cell>
          <cell r="L3573">
            <v>1.8639482889878844</v>
          </cell>
          <cell r="M3573">
            <v>62.830314151722668</v>
          </cell>
          <cell r="N3573">
            <v>4.0188975464990593</v>
          </cell>
          <cell r="O3573" t="str">
            <v>Y</v>
          </cell>
          <cell r="P3573" t="str">
            <v>Y</v>
          </cell>
          <cell r="Q3573">
            <v>2</v>
          </cell>
          <cell r="R3573">
            <v>95.998849275819296</v>
          </cell>
          <cell r="S3573">
            <v>-3.8255249999999998E-2</v>
          </cell>
          <cell r="T3573">
            <v>0.91897419999999996</v>
          </cell>
          <cell r="U3573" t="str">
            <v>yellow</v>
          </cell>
          <cell r="V3573">
            <v>673.92350603037539</v>
          </cell>
          <cell r="W3573">
            <v>3105.6347624392401</v>
          </cell>
          <cell r="X3573">
            <v>-2.20037008810707</v>
          </cell>
          <cell r="Y3573">
            <v>1.05125380410086E-114</v>
          </cell>
        </row>
        <row r="3574">
          <cell r="A3574" t="str">
            <v>UMAG_03397</v>
          </cell>
          <cell r="B3574" t="str">
            <v>KIS68298</v>
          </cell>
          <cell r="C3574" t="str">
            <v>hypothetical protein</v>
          </cell>
          <cell r="D3574">
            <v>1.2819479695946101</v>
          </cell>
          <cell r="E3574">
            <v>1.91976853261421</v>
          </cell>
          <cell r="F3574">
            <v>1.60085825110441</v>
          </cell>
          <cell r="G3574">
            <v>-0.192780412965144</v>
          </cell>
          <cell r="H3574">
            <v>0.67465971445190298</v>
          </cell>
          <cell r="I3574">
            <v>0.61518645002349104</v>
          </cell>
          <cell r="J3574">
            <v>0.67334877450893804</v>
          </cell>
          <cell r="K3574">
            <v>0.52496906732162096</v>
          </cell>
          <cell r="L3574">
            <v>0.65492427014878263</v>
          </cell>
          <cell r="M3574">
            <v>0.84933253587727175</v>
          </cell>
          <cell r="N3574">
            <v>0.38894825185134463</v>
          </cell>
          <cell r="O3574" t="str">
            <v>N</v>
          </cell>
          <cell r="P3574" t="str">
            <v>N</v>
          </cell>
          <cell r="Q3574">
            <v>4</v>
          </cell>
          <cell r="R3574">
            <v>605.34605097469796</v>
          </cell>
          <cell r="S3574">
            <v>7.6103899999999998</v>
          </cell>
          <cell r="T3574">
            <v>1.8268099999999999E-115</v>
          </cell>
          <cell r="U3574" t="str">
            <v>magenta</v>
          </cell>
          <cell r="V3574">
            <v>10.228476197180051</v>
          </cell>
          <cell r="W3574">
            <v>12.794393391945698</v>
          </cell>
          <cell r="X3574">
            <v>-0.286453772006383</v>
          </cell>
          <cell r="Y3574">
            <v>0.64894390045314099</v>
          </cell>
        </row>
        <row r="3575">
          <cell r="A3575" t="str">
            <v>UMAG_03782</v>
          </cell>
          <cell r="B3575" t="str">
            <v>KIS68203</v>
          </cell>
          <cell r="C3575" t="str">
            <v>hypothetical protein</v>
          </cell>
          <cell r="D3575">
            <v>116.882973769416</v>
          </cell>
          <cell r="E3575">
            <v>134.60851853293499</v>
          </cell>
          <cell r="F3575">
            <v>125.74574615117599</v>
          </cell>
          <cell r="G3575">
            <v>-0.19325102344945</v>
          </cell>
          <cell r="H3575">
            <v>0.19012277661091201</v>
          </cell>
          <cell r="I3575">
            <v>0.29574320570335699</v>
          </cell>
          <cell r="J3575">
            <v>0.36081229628776001</v>
          </cell>
          <cell r="K3575">
            <v>34.175783993318603</v>
          </cell>
          <cell r="L3575">
            <v>7.9057903386865487</v>
          </cell>
          <cell r="M3575">
            <v>49.849454935086058</v>
          </cell>
          <cell r="N3575">
            <v>6.5463245605074007</v>
          </cell>
          <cell r="O3575" t="str">
            <v>N</v>
          </cell>
          <cell r="P3575" t="str">
            <v>Y</v>
          </cell>
          <cell r="Q3575">
            <v>6</v>
          </cell>
          <cell r="R3575">
            <v>103.123292489172</v>
          </cell>
          <cell r="S3575">
            <v>0.28249479999999999</v>
          </cell>
          <cell r="T3575" t="e">
            <v>#N/A</v>
          </cell>
          <cell r="U3575" t="str">
            <v>salmon</v>
          </cell>
          <cell r="V3575">
            <v>1080.2217489137299</v>
          </cell>
          <cell r="W3575">
            <v>510.26781476724403</v>
          </cell>
          <cell r="X3575">
            <v>1.0811736007985699</v>
          </cell>
          <cell r="Y3575">
            <v>5.7702102348816701E-26</v>
          </cell>
        </row>
        <row r="3576">
          <cell r="A3576" t="str">
            <v>UMAG_15047</v>
          </cell>
          <cell r="B3576" t="str">
            <v>KIS69273</v>
          </cell>
          <cell r="C3576" t="str">
            <v>probable VPS1 - member of the dynamin family of GTPases</v>
          </cell>
          <cell r="D3576">
            <v>428.03108396648099</v>
          </cell>
          <cell r="E3576">
            <v>492.27897314899002</v>
          </cell>
          <cell r="F3576">
            <v>460.15502855773599</v>
          </cell>
          <cell r="G3576">
            <v>-0.19427949842269401</v>
          </cell>
          <cell r="H3576">
            <v>0.15530354239329</v>
          </cell>
          <cell r="I3576">
            <v>0.20250946497736499</v>
          </cell>
          <cell r="J3576">
            <v>0.25905171163441199</v>
          </cell>
          <cell r="K3576">
            <v>144.98207860570733</v>
          </cell>
          <cell r="L3576">
            <v>17.204723141839832</v>
          </cell>
          <cell r="M3576">
            <v>210.29111433941517</v>
          </cell>
          <cell r="N3576">
            <v>28.732621705481836</v>
          </cell>
          <cell r="O3576" t="str">
            <v>N</v>
          </cell>
          <cell r="P3576" t="str">
            <v>Y</v>
          </cell>
          <cell r="Q3576">
            <v>0</v>
          </cell>
          <cell r="R3576">
            <v>268.19286811757598</v>
          </cell>
          <cell r="S3576">
            <v>-0.73084179999999999</v>
          </cell>
          <cell r="T3576">
            <v>4.0357660000000002E-7</v>
          </cell>
          <cell r="U3576" t="str">
            <v>yellow</v>
          </cell>
          <cell r="V3576">
            <v>4016.5753988099896</v>
          </cell>
          <cell r="W3576">
            <v>4115.429261330617</v>
          </cell>
          <cell r="X3576">
            <v>-3.4682145219540397E-2</v>
          </cell>
          <cell r="Y3576">
            <v>0.75755971371822795</v>
          </cell>
        </row>
        <row r="3577">
          <cell r="A3577" t="str">
            <v>UMAG_12279</v>
          </cell>
          <cell r="B3577" t="str">
            <v>KIS67568</v>
          </cell>
          <cell r="C3577" t="str">
            <v>hypothetical protein</v>
          </cell>
          <cell r="D3577">
            <v>98.332540093867394</v>
          </cell>
          <cell r="E3577">
            <v>113.54766774143999</v>
          </cell>
          <cell r="F3577">
            <v>105.940103917654</v>
          </cell>
          <cell r="G3577">
            <v>-0.19435989639383</v>
          </cell>
          <cell r="H3577">
            <v>0.20525433163829199</v>
          </cell>
          <cell r="I3577">
            <v>0.32761533877811999</v>
          </cell>
          <cell r="J3577">
            <v>0.39396781245470103</v>
          </cell>
          <cell r="K3577">
            <v>28.382477648769388</v>
          </cell>
          <cell r="L3577">
            <v>8.0483408289980005</v>
          </cell>
          <cell r="M3577">
            <v>41.404950341230169</v>
          </cell>
          <cell r="N3577">
            <v>3.6750984814563261</v>
          </cell>
          <cell r="O3577" t="str">
            <v>N</v>
          </cell>
          <cell r="P3577" t="str">
            <v>Y</v>
          </cell>
          <cell r="Q3577">
            <v>2</v>
          </cell>
          <cell r="R3577">
            <v>87.682793315661897</v>
          </cell>
          <cell r="S3577">
            <v>0.96774159999999998</v>
          </cell>
          <cell r="T3577">
            <v>1.1970209999999999E-4</v>
          </cell>
          <cell r="U3577" t="str">
            <v>magenta</v>
          </cell>
          <cell r="V3577">
            <v>544.34990014001994</v>
          </cell>
          <cell r="W3577">
            <v>679.38558032522963</v>
          </cell>
          <cell r="X3577">
            <v>-0.31773206276729499</v>
          </cell>
          <cell r="Y3577">
            <v>7.2706873605160899E-2</v>
          </cell>
        </row>
        <row r="3578">
          <cell r="A3578" t="str">
            <v>UMAG_10594</v>
          </cell>
          <cell r="B3578" t="str">
            <v>KIS71323</v>
          </cell>
          <cell r="C3578" t="str">
            <v>hypothetical protein</v>
          </cell>
          <cell r="D3578">
            <v>143.46257983511899</v>
          </cell>
          <cell r="E3578">
            <v>165.43241799484801</v>
          </cell>
          <cell r="F3578">
            <v>154.44749891498401</v>
          </cell>
          <cell r="G3578">
            <v>-0.194957668947875</v>
          </cell>
          <cell r="H3578">
            <v>0.188222656659875</v>
          </cell>
          <cell r="I3578">
            <v>0.28699843695970301</v>
          </cell>
          <cell r="J3578">
            <v>0.35153771383384202</v>
          </cell>
          <cell r="K3578">
            <v>32.51787370074647</v>
          </cell>
          <cell r="L3578">
            <v>6.6192094318397885</v>
          </cell>
          <cell r="M3578">
            <v>47.679193738997931</v>
          </cell>
          <cell r="N3578">
            <v>8.629800422680125</v>
          </cell>
          <cell r="O3578" t="str">
            <v>N</v>
          </cell>
          <cell r="P3578" t="str">
            <v>Y</v>
          </cell>
          <cell r="Q3578">
            <v>0.5</v>
          </cell>
          <cell r="R3578">
            <v>47.147973155764298</v>
          </cell>
          <cell r="S3578">
            <v>-0.4502602</v>
          </cell>
          <cell r="T3578">
            <v>9.5166459999999994E-2</v>
          </cell>
          <cell r="U3578" t="str">
            <v>dark-green</v>
          </cell>
          <cell r="V3578">
            <v>1054.1606480416567</v>
          </cell>
          <cell r="W3578">
            <v>573.34046016389732</v>
          </cell>
          <cell r="X3578">
            <v>0.87882151032612799</v>
          </cell>
          <cell r="Y3578">
            <v>9.61028533367265E-21</v>
          </cell>
        </row>
        <row r="3579">
          <cell r="A3579" t="str">
            <v>UMAG_10151</v>
          </cell>
          <cell r="B3579" t="str">
            <v>KIS69903</v>
          </cell>
          <cell r="C3579" t="str">
            <v>hypothetical protein</v>
          </cell>
          <cell r="D3579">
            <v>18.996029512818801</v>
          </cell>
          <cell r="E3579">
            <v>22.161798884654299</v>
          </cell>
          <cell r="F3579">
            <v>20.578914198736602</v>
          </cell>
          <cell r="G3579">
            <v>-0.194999891254445</v>
          </cell>
          <cell r="H3579">
            <v>0.29966129205176301</v>
          </cell>
          <cell r="I3579">
            <v>0.483459310845682</v>
          </cell>
          <cell r="J3579">
            <v>0.55072247364893401</v>
          </cell>
          <cell r="K3579">
            <v>13.937628410741036</v>
          </cell>
          <cell r="L3579">
            <v>1.9618747505701297</v>
          </cell>
          <cell r="M3579">
            <v>20.76048608971066</v>
          </cell>
          <cell r="N3579">
            <v>4.8900973580859928</v>
          </cell>
          <cell r="O3579" t="str">
            <v>Y</v>
          </cell>
          <cell r="P3579" t="str">
            <v>Y</v>
          </cell>
          <cell r="Q3579">
            <v>0.5</v>
          </cell>
          <cell r="R3579">
            <v>36.970921439839401</v>
          </cell>
          <cell r="S3579">
            <v>0.44891170000000002</v>
          </cell>
          <cell r="T3579">
            <v>0.13320080000000001</v>
          </cell>
          <cell r="U3579" t="str">
            <v>beige</v>
          </cell>
          <cell r="V3579">
            <v>650.12449594825296</v>
          </cell>
          <cell r="W3579">
            <v>338.81100965504731</v>
          </cell>
          <cell r="X3579">
            <v>0.93629363787729802</v>
          </cell>
          <cell r="Y3579">
            <v>6.5763927789668997E-13</v>
          </cell>
        </row>
        <row r="3580">
          <cell r="A3580" t="str">
            <v>UMAG_05287</v>
          </cell>
          <cell r="B3580" t="str">
            <v>KIS66287</v>
          </cell>
          <cell r="C3580" t="str">
            <v>related to Vacuolar protein sorting-associated protein VPS5</v>
          </cell>
          <cell r="D3580">
            <v>221.16367802047</v>
          </cell>
          <cell r="E3580">
            <v>255.1049106806</v>
          </cell>
          <cell r="F3580">
            <v>238.13429435053499</v>
          </cell>
          <cell r="G3580">
            <v>-0.195267128590528</v>
          </cell>
          <cell r="H3580">
            <v>0.19036338152252799</v>
          </cell>
          <cell r="I3580">
            <v>0.29140362538052</v>
          </cell>
          <cell r="J3580">
            <v>0.356453396792141</v>
          </cell>
          <cell r="K3580">
            <v>39.544096355192671</v>
          </cell>
          <cell r="L3580">
            <v>6.9661004421141719</v>
          </cell>
          <cell r="M3580">
            <v>58.230888024884941</v>
          </cell>
          <cell r="N3580">
            <v>12.576976975154148</v>
          </cell>
          <cell r="O3580" t="str">
            <v>N</v>
          </cell>
          <cell r="P3580" t="str">
            <v>Y</v>
          </cell>
          <cell r="Q3580">
            <v>4</v>
          </cell>
          <cell r="R3580">
            <v>141.66382408022201</v>
          </cell>
          <cell r="S3580">
            <v>4.5005980000000001E-2</v>
          </cell>
          <cell r="T3580">
            <v>0.86030139999999999</v>
          </cell>
          <cell r="U3580" t="str">
            <v>green</v>
          </cell>
          <cell r="V3580">
            <v>1573.4583323375866</v>
          </cell>
          <cell r="W3580">
            <v>1165.0887462638268</v>
          </cell>
          <cell r="X3580">
            <v>0.431868006081216</v>
          </cell>
          <cell r="Y3580">
            <v>7.4442477103171996E-5</v>
          </cell>
        </row>
        <row r="3581">
          <cell r="A3581" t="str">
            <v>UMAG_06029</v>
          </cell>
          <cell r="B3581" t="str">
            <v>KIS65941</v>
          </cell>
          <cell r="C3581" t="str">
            <v>related to Peregrin (Bromodomain and PHD finger-containing protein 1)</v>
          </cell>
          <cell r="D3581">
            <v>134.53053053264799</v>
          </cell>
          <cell r="E3581">
            <v>154.89416500556999</v>
          </cell>
          <cell r="F3581">
            <v>144.71234776910899</v>
          </cell>
          <cell r="G3581">
            <v>-0.19558005090113501</v>
          </cell>
          <cell r="H3581">
            <v>0.17283699686760901</v>
          </cell>
          <cell r="I3581">
            <v>0.24677680975174099</v>
          </cell>
          <cell r="J3581">
            <v>0.30823244218798201</v>
          </cell>
          <cell r="K3581">
            <v>24.549740128270432</v>
          </cell>
          <cell r="L3581">
            <v>4.0449985722255626</v>
          </cell>
          <cell r="M3581">
            <v>35.945356094317233</v>
          </cell>
          <cell r="N3581">
            <v>6.7820542495775014</v>
          </cell>
          <cell r="O3581" t="str">
            <v>N</v>
          </cell>
          <cell r="P3581" t="str">
            <v>Y</v>
          </cell>
          <cell r="Q3581">
            <v>6</v>
          </cell>
          <cell r="R3581">
            <v>97.595653245950999</v>
          </cell>
          <cell r="S3581">
            <v>0.68671959999999999</v>
          </cell>
          <cell r="T3581">
            <v>3.0383629999999998E-4</v>
          </cell>
          <cell r="U3581" t="str">
            <v>magenta</v>
          </cell>
          <cell r="V3581">
            <v>1070.2848070443099</v>
          </cell>
          <cell r="W3581">
            <v>883.83157646052632</v>
          </cell>
          <cell r="X3581">
            <v>0.27471534010834803</v>
          </cell>
          <cell r="Y3581">
            <v>7.3961575985497198E-3</v>
          </cell>
        </row>
        <row r="3582">
          <cell r="A3582" t="str">
            <v>UMAG_00766</v>
          </cell>
          <cell r="B3582" t="str">
            <v>KIS72362</v>
          </cell>
          <cell r="C3582" t="str">
            <v>hypothetical protein</v>
          </cell>
          <cell r="D3582">
            <v>316.66268199998598</v>
          </cell>
          <cell r="E3582">
            <v>366.31685179921101</v>
          </cell>
          <cell r="F3582">
            <v>341.48976689959801</v>
          </cell>
          <cell r="G3582">
            <v>-0.19569078439913201</v>
          </cell>
          <cell r="H3582">
            <v>0.21735019605970299</v>
          </cell>
          <cell r="I3582">
            <v>0.35019530310440999</v>
          </cell>
          <cell r="J3582">
            <v>0.41716054915258799</v>
          </cell>
          <cell r="K3582">
            <v>30.5484963890814</v>
          </cell>
          <cell r="L3582">
            <v>8.15865890710079</v>
          </cell>
          <cell r="M3582">
            <v>44.853141665458118</v>
          </cell>
          <cell r="N3582">
            <v>12.078506575437837</v>
          </cell>
          <cell r="O3582" t="str">
            <v>N</v>
          </cell>
          <cell r="P3582" t="str">
            <v>Y</v>
          </cell>
          <cell r="Q3582">
            <v>2</v>
          </cell>
          <cell r="R3582">
            <v>112.958843802613</v>
          </cell>
          <cell r="S3582">
            <v>0.33281661480083402</v>
          </cell>
          <cell r="T3582">
            <v>7.5735350817132202E-2</v>
          </cell>
          <cell r="U3582" t="str">
            <v>cyan</v>
          </cell>
          <cell r="V3582">
            <v>1141.02535086749</v>
          </cell>
          <cell r="W3582">
            <v>1042.6350007204301</v>
          </cell>
          <cell r="X3582">
            <v>0.13017556335824401</v>
          </cell>
          <cell r="Y3582">
            <v>0.20916142172367599</v>
          </cell>
        </row>
        <row r="3583">
          <cell r="A3583" t="str">
            <v>UMAG_05445</v>
          </cell>
          <cell r="B3583" t="str">
            <v>KIS66454</v>
          </cell>
          <cell r="C3583" t="str">
            <v>hypothetical protein</v>
          </cell>
          <cell r="D3583">
            <v>109.890473822739</v>
          </cell>
          <cell r="E3583">
            <v>126.745914309914</v>
          </cell>
          <cell r="F3583">
            <v>118.318194066327</v>
          </cell>
          <cell r="G3583">
            <v>-0.195835517719778</v>
          </cell>
          <cell r="H3583">
            <v>0.18357727767089799</v>
          </cell>
          <cell r="I3583">
            <v>0.27339662752335497</v>
          </cell>
          <cell r="J3583">
            <v>0.336857183635489</v>
          </cell>
          <cell r="K3583">
            <v>38.190505199940091</v>
          </cell>
          <cell r="L3583">
            <v>4.144678066699492</v>
          </cell>
          <cell r="M3583">
            <v>55.850886079736469</v>
          </cell>
          <cell r="N3583">
            <v>11.105231754873778</v>
          </cell>
          <cell r="O3583" t="str">
            <v>Y</v>
          </cell>
          <cell r="P3583" t="str">
            <v>Y</v>
          </cell>
          <cell r="Q3583">
            <v>12</v>
          </cell>
          <cell r="R3583">
            <v>114.731509869124</v>
          </cell>
          <cell r="S3583">
            <v>6.6530740000000001E-3</v>
          </cell>
          <cell r="T3583">
            <v>0.98199420000000004</v>
          </cell>
          <cell r="U3583" t="str">
            <v>beige</v>
          </cell>
          <cell r="V3583">
            <v>668.10111679955241</v>
          </cell>
          <cell r="W3583">
            <v>973.5227716021659</v>
          </cell>
          <cell r="X3583">
            <v>-0.54318047036974704</v>
          </cell>
          <cell r="Y3583">
            <v>6.9917849346694401E-6</v>
          </cell>
        </row>
        <row r="3584">
          <cell r="A3584" t="str">
            <v>UMAG_11614</v>
          </cell>
          <cell r="B3584" t="str">
            <v>KIS72268</v>
          </cell>
          <cell r="C3584" t="str">
            <v>related to TOM5 - mitochondrial outer membrane protein</v>
          </cell>
          <cell r="D3584">
            <v>24.3845484052292</v>
          </cell>
          <cell r="E3584">
            <v>28.5029684086558</v>
          </cell>
          <cell r="F3584">
            <v>26.4437584069425</v>
          </cell>
          <cell r="G3584">
            <v>-0.196277786946528</v>
          </cell>
          <cell r="H3584">
            <v>0.29133879800409201</v>
          </cell>
          <cell r="I3584">
            <v>0.469974922994222</v>
          </cell>
          <cell r="J3584">
            <v>0.53716171311795402</v>
          </cell>
          <cell r="K3584">
            <v>99.254473591408839</v>
          </cell>
          <cell r="L3584">
            <v>28.544259489640393</v>
          </cell>
          <cell r="M3584">
            <v>146.91650684634448</v>
          </cell>
          <cell r="N3584">
            <v>32.816547159219624</v>
          </cell>
          <cell r="O3584" t="str">
            <v>Y</v>
          </cell>
          <cell r="P3584" t="str">
            <v>Y</v>
          </cell>
          <cell r="Q3584">
            <v>0</v>
          </cell>
          <cell r="R3584">
            <v>89.290618358202707</v>
          </cell>
          <cell r="S3584">
            <v>-0.60429259999999996</v>
          </cell>
          <cell r="T3584">
            <v>2.033848E-3</v>
          </cell>
          <cell r="U3584" t="str">
            <v>pink</v>
          </cell>
          <cell r="V3584">
            <v>658.22558748351764</v>
          </cell>
          <cell r="W3584">
            <v>1212.5439575596465</v>
          </cell>
          <cell r="X3584">
            <v>-0.87284762038131902</v>
          </cell>
          <cell r="Y3584">
            <v>4.47481342080113E-4</v>
          </cell>
        </row>
        <row r="3585">
          <cell r="A3585" t="str">
            <v>UMAG_05087</v>
          </cell>
          <cell r="B3585" t="str">
            <v>KIS70013</v>
          </cell>
          <cell r="C3585" t="str">
            <v>hypothetical protein</v>
          </cell>
          <cell r="D3585">
            <v>248.790203014979</v>
          </cell>
          <cell r="E3585">
            <v>286.35480257357102</v>
          </cell>
          <cell r="F3585">
            <v>267.57250279427501</v>
          </cell>
          <cell r="G3585">
            <v>-0.19700265492327401</v>
          </cell>
          <cell r="H3585">
            <v>0.14121344347752601</v>
          </cell>
          <cell r="I3585">
            <v>0.156530700749372</v>
          </cell>
          <cell r="J3585">
            <v>0.20739368555099999</v>
          </cell>
          <cell r="K3585">
            <v>72.83974568147859</v>
          </cell>
          <cell r="L3585">
            <v>7.6182277440523611</v>
          </cell>
          <cell r="M3585">
            <v>106.2769262631162</v>
          </cell>
          <cell r="N3585">
            <v>13.57953684854543</v>
          </cell>
          <cell r="O3585" t="str">
            <v>Y</v>
          </cell>
          <cell r="P3585" t="str">
            <v>Y</v>
          </cell>
          <cell r="Q3585">
            <v>0.5</v>
          </cell>
          <cell r="R3585">
            <v>165.69898607766299</v>
          </cell>
          <cell r="S3585">
            <v>0.41207490000000002</v>
          </cell>
          <cell r="T3585">
            <v>6.4212859999999997E-2</v>
          </cell>
          <cell r="U3585" t="str">
            <v>light-cyan</v>
          </cell>
          <cell r="V3585">
            <v>2109.8306211569134</v>
          </cell>
          <cell r="W3585">
            <v>1016.4720554837841</v>
          </cell>
          <cell r="X3585">
            <v>1.0503470396566701</v>
          </cell>
          <cell r="Y3585">
            <v>6.2554882626947403E-28</v>
          </cell>
        </row>
        <row r="3586">
          <cell r="A3586" t="str">
            <v>UMAG_04885</v>
          </cell>
          <cell r="B3586" t="str">
            <v>KIS66825</v>
          </cell>
          <cell r="C3586" t="str">
            <v>hypothetical protein</v>
          </cell>
          <cell r="D3586">
            <v>2.31015500180703</v>
          </cell>
          <cell r="E3586">
            <v>3.0539274579406102</v>
          </cell>
          <cell r="F3586">
            <v>2.6820412298738199</v>
          </cell>
          <cell r="G3586">
            <v>-0.19753171634266301</v>
          </cell>
          <cell r="H3586">
            <v>0.59709892037006995</v>
          </cell>
          <cell r="I3586">
            <v>0.62763348260211804</v>
          </cell>
          <cell r="J3586">
            <v>0.68393947007574596</v>
          </cell>
          <cell r="K3586">
            <v>0.56316764594619706</v>
          </cell>
          <cell r="L3586">
            <v>0.15651301415349603</v>
          </cell>
          <cell r="M3586">
            <v>1.0985494980762329</v>
          </cell>
          <cell r="N3586">
            <v>0.73591285411006324</v>
          </cell>
          <cell r="O3586" t="str">
            <v>N</v>
          </cell>
          <cell r="P3586" t="str">
            <v>N</v>
          </cell>
          <cell r="Q3586">
            <v>8</v>
          </cell>
          <cell r="R3586">
            <v>18.804817536049502</v>
          </cell>
          <cell r="S3586">
            <v>-2.0152510000000001</v>
          </cell>
          <cell r="T3586">
            <v>1.962028E-4</v>
          </cell>
          <cell r="U3586" t="str">
            <v>beige</v>
          </cell>
          <cell r="V3586">
            <v>78.365975225408363</v>
          </cell>
          <cell r="W3586">
            <v>195.96242758207032</v>
          </cell>
          <cell r="X3586">
            <v>-1.31886431642674</v>
          </cell>
          <cell r="Y3586">
            <v>4.30749536810436E-13</v>
          </cell>
        </row>
        <row r="3587">
          <cell r="A3587" t="str">
            <v>UMAG_05385</v>
          </cell>
          <cell r="B3587" t="str">
            <v>KIS66392</v>
          </cell>
          <cell r="C3587" t="str">
            <v>Guanine nucleotide-binding protein alpha-4 subunit</v>
          </cell>
          <cell r="D3587">
            <v>111.189302189464</v>
          </cell>
          <cell r="E3587">
            <v>128.245323726176</v>
          </cell>
          <cell r="F3587">
            <v>119.71731295782</v>
          </cell>
          <cell r="G3587">
            <v>-0.197891826081671</v>
          </cell>
          <cell r="H3587">
            <v>0.176011921815729</v>
          </cell>
          <cell r="I3587">
            <v>0.24947602857258799</v>
          </cell>
          <cell r="J3587">
            <v>0.31100253658412202</v>
          </cell>
          <cell r="K3587">
            <v>42.982738550539196</v>
          </cell>
          <cell r="L3587">
            <v>4.6431551422575197</v>
          </cell>
          <cell r="M3587">
            <v>63.036791730604072</v>
          </cell>
          <cell r="N3587">
            <v>12.827711037407829</v>
          </cell>
          <cell r="O3587" t="str">
            <v>Y</v>
          </cell>
          <cell r="P3587" t="str">
            <v>Y</v>
          </cell>
          <cell r="Q3587">
            <v>8</v>
          </cell>
          <cell r="R3587">
            <v>863.374135264242</v>
          </cell>
          <cell r="S3587">
            <v>2.95587</v>
          </cell>
          <cell r="T3587">
            <v>4.8288979999999998E-87</v>
          </cell>
          <cell r="U3587" t="str">
            <v>cyan</v>
          </cell>
          <cell r="V3587">
            <v>1230.6323711506832</v>
          </cell>
          <cell r="W3587">
            <v>676.28492855623165</v>
          </cell>
          <cell r="X3587">
            <v>0.86237183807239004</v>
          </cell>
          <cell r="Y3587">
            <v>1.9283633364372598E-15</v>
          </cell>
        </row>
        <row r="3588">
          <cell r="A3588" t="str">
            <v>UMAG_01207</v>
          </cell>
          <cell r="B3588" t="str">
            <v>KIS71307</v>
          </cell>
          <cell r="C3588" t="str">
            <v>related to HLJ1 - Co-chaperone for Hsp40p</v>
          </cell>
          <cell r="D3588">
            <v>157.10426690183701</v>
          </cell>
          <cell r="E3588">
            <v>180.96590887162</v>
          </cell>
          <cell r="F3588">
            <v>169.03508788672801</v>
          </cell>
          <cell r="G3588">
            <v>-0.19799323202591501</v>
          </cell>
          <cell r="H3588">
            <v>0.13957363051649299</v>
          </cell>
          <cell r="I3588">
            <v>0.149840031659453</v>
          </cell>
          <cell r="J3588">
            <v>0.19991049246593701</v>
          </cell>
          <cell r="K3588">
            <v>82.87675389107406</v>
          </cell>
          <cell r="L3588">
            <v>6.0251096696932027</v>
          </cell>
          <cell r="M3588">
            <v>121.27553891970507</v>
          </cell>
          <cell r="N3588">
            <v>5.1697411189155478</v>
          </cell>
          <cell r="O3588" t="str">
            <v>Y</v>
          </cell>
          <cell r="P3588" t="str">
            <v>Y</v>
          </cell>
          <cell r="Q3588">
            <v>0</v>
          </cell>
          <cell r="R3588">
            <v>95.936834571296998</v>
          </cell>
          <cell r="S3588">
            <v>-0.803457288189796</v>
          </cell>
          <cell r="T3588">
            <v>1.4106881094146801E-5</v>
          </cell>
          <cell r="U3588" t="str">
            <v>yellow</v>
          </cell>
          <cell r="V3588">
            <v>1417.3260365525066</v>
          </cell>
          <cell r="W3588">
            <v>1752.9145333577301</v>
          </cell>
          <cell r="X3588">
            <v>-0.30578742872335002</v>
          </cell>
          <cell r="Y3588">
            <v>7.9843673306821195E-4</v>
          </cell>
        </row>
        <row r="3589">
          <cell r="A3589" t="str">
            <v>UMAG_10583</v>
          </cell>
          <cell r="B3589" t="str">
            <v>KIS66644</v>
          </cell>
          <cell r="C3589" t="str">
            <v>hypothetical protein</v>
          </cell>
          <cell r="D3589">
            <v>5.3891346032124297</v>
          </cell>
          <cell r="E3589">
            <v>6.66281188664155</v>
          </cell>
          <cell r="F3589">
            <v>6.0259732449269903</v>
          </cell>
          <cell r="G3589">
            <v>-0.19806124550094401</v>
          </cell>
          <cell r="H3589">
            <v>0.49313518022536901</v>
          </cell>
          <cell r="I3589">
            <v>0.61290926031749404</v>
          </cell>
          <cell r="J3589">
            <v>0.67119746086641996</v>
          </cell>
          <cell r="K3589">
            <v>11.068964528739006</v>
          </cell>
          <cell r="L3589">
            <v>5.9373957277131817</v>
          </cell>
          <cell r="M3589">
            <v>16.759739445146405</v>
          </cell>
          <cell r="N3589">
            <v>5.9040531519307766</v>
          </cell>
          <cell r="O3589" t="str">
            <v>N</v>
          </cell>
          <cell r="P3589" t="str">
            <v>Y</v>
          </cell>
          <cell r="Q3589">
            <v>0.5</v>
          </cell>
          <cell r="R3589">
            <v>2.16671488641044</v>
          </cell>
          <cell r="S3589">
            <v>3.2452220000000001</v>
          </cell>
          <cell r="T3589">
            <v>2.2014970000000002E-3</v>
          </cell>
          <cell r="U3589" t="e">
            <v>#N/A</v>
          </cell>
          <cell r="V3589">
            <v>129.8501840104278</v>
          </cell>
          <cell r="W3589">
            <v>23.099757574994367</v>
          </cell>
          <cell r="X3589">
            <v>2.4616183305928598</v>
          </cell>
          <cell r="Y3589">
            <v>1.0658329347573099E-11</v>
          </cell>
        </row>
        <row r="3590">
          <cell r="A3590" t="str">
            <v>UMAG_03276</v>
          </cell>
          <cell r="B3590" t="str">
            <v>KIS68708</v>
          </cell>
          <cell r="C3590" t="str">
            <v>related to SRP40 - serine-rich protein with a role in pre-ribosome assembly or transport</v>
          </cell>
          <cell r="D3590">
            <v>99.115600000089898</v>
          </cell>
          <cell r="E3590">
            <v>115.14240023176301</v>
          </cell>
          <cell r="F3590">
            <v>107.129000115927</v>
          </cell>
          <cell r="G3590">
            <v>-0.199047799173874</v>
          </cell>
          <cell r="H3590">
            <v>0.22542818392276101</v>
          </cell>
          <cell r="I3590">
            <v>0.357788304840291</v>
          </cell>
          <cell r="J3590">
            <v>0.42518624894559998</v>
          </cell>
          <cell r="K3590">
            <v>41.968734110338254</v>
          </cell>
          <cell r="L3590">
            <v>7.1587274846282227</v>
          </cell>
          <cell r="M3590">
            <v>61.139798927016322</v>
          </cell>
          <cell r="N3590">
            <v>17.269217212852233</v>
          </cell>
          <cell r="O3590" t="str">
            <v>Y</v>
          </cell>
          <cell r="P3590" t="str">
            <v>Y</v>
          </cell>
          <cell r="Q3590">
            <v>1</v>
          </cell>
          <cell r="R3590">
            <v>100.721297525455</v>
          </cell>
          <cell r="S3590">
            <v>0.78990170000000004</v>
          </cell>
          <cell r="T3590">
            <v>4.0189900000000001E-2</v>
          </cell>
          <cell r="U3590" t="str">
            <v>green-yellow</v>
          </cell>
          <cell r="V3590">
            <v>909.3289792151669</v>
          </cell>
          <cell r="W3590">
            <v>2255.8935655405899</v>
          </cell>
          <cell r="X3590">
            <v>-1.3085366204531901</v>
          </cell>
          <cell r="Y3590">
            <v>2.4844165350159101E-26</v>
          </cell>
        </row>
        <row r="3591">
          <cell r="A3591" t="str">
            <v>UMAG_02232</v>
          </cell>
          <cell r="B3591" t="str">
            <v>KIS69704</v>
          </cell>
          <cell r="C3591" t="str">
            <v>hypothetical protein</v>
          </cell>
          <cell r="D3591">
            <v>16.929733013861899</v>
          </cell>
          <cell r="E3591">
            <v>19.983218149563399</v>
          </cell>
          <cell r="F3591">
            <v>18.456475581712599</v>
          </cell>
          <cell r="G3591">
            <v>-0.19919541214186701</v>
          </cell>
          <cell r="H3591">
            <v>0.344676989575951</v>
          </cell>
          <cell r="I3591">
            <v>0.522841636311422</v>
          </cell>
          <cell r="J3591">
            <v>0.58842455933306403</v>
          </cell>
          <cell r="K3591">
            <v>17.769368909524484</v>
          </cell>
          <cell r="L3591">
            <v>7.3504318548512364</v>
          </cell>
          <cell r="M3591">
            <v>26.972757660963993</v>
          </cell>
          <cell r="N3591">
            <v>6.9600636225078016</v>
          </cell>
          <cell r="O3591" t="str">
            <v>Y</v>
          </cell>
          <cell r="P3591" t="str">
            <v>Y</v>
          </cell>
          <cell r="Q3591">
            <v>1</v>
          </cell>
          <cell r="R3591">
            <v>60.809897085491698</v>
          </cell>
          <cell r="S3591">
            <v>0.37975340000000002</v>
          </cell>
          <cell r="T3591">
            <v>0.15314440000000001</v>
          </cell>
          <cell r="U3591" t="str">
            <v>green</v>
          </cell>
          <cell r="V3591">
            <v>623.13397102499437</v>
          </cell>
          <cell r="W3591">
            <v>368.37234396311828</v>
          </cell>
          <cell r="X3591">
            <v>0.75558705159439798</v>
          </cell>
          <cell r="Y3591">
            <v>5.03761068101381E-11</v>
          </cell>
        </row>
        <row r="3592">
          <cell r="A3592" t="str">
            <v>UMAG_04572</v>
          </cell>
          <cell r="B3592" t="str">
            <v>KIS67474</v>
          </cell>
          <cell r="C3592" t="str">
            <v>hypothetical protein</v>
          </cell>
          <cell r="D3592">
            <v>81.089697663358294</v>
          </cell>
          <cell r="E3592">
            <v>94.075870838733593</v>
          </cell>
          <cell r="F3592">
            <v>87.582784251045993</v>
          </cell>
          <cell r="G3592">
            <v>-0.19924966199258401</v>
          </cell>
          <cell r="H3592">
            <v>0.215975840319309</v>
          </cell>
          <cell r="I3592">
            <v>0.33838818639266699</v>
          </cell>
          <cell r="J3592">
            <v>0.40503755495583299</v>
          </cell>
          <cell r="K3592">
            <v>29.901038608149356</v>
          </cell>
          <cell r="L3592">
            <v>5.7588461404285098</v>
          </cell>
          <cell r="M3592">
            <v>44.064860272475947</v>
          </cell>
          <cell r="N3592">
            <v>9.3333202690685955</v>
          </cell>
          <cell r="O3592" t="str">
            <v>Y</v>
          </cell>
          <cell r="P3592" t="str">
            <v>Y</v>
          </cell>
          <cell r="Q3592">
            <v>6</v>
          </cell>
          <cell r="R3592">
            <v>95.445950161273899</v>
          </cell>
          <cell r="S3592">
            <v>0.8814147</v>
          </cell>
          <cell r="T3592">
            <v>2.992937E-5</v>
          </cell>
          <cell r="U3592" t="str">
            <v>light-cyan</v>
          </cell>
          <cell r="V3592">
            <v>594.94632720830271</v>
          </cell>
          <cell r="W3592">
            <v>503.90546047007865</v>
          </cell>
          <cell r="X3592">
            <v>0.239656730738846</v>
          </cell>
          <cell r="Y3592">
            <v>2.8302432802956402E-2</v>
          </cell>
        </row>
        <row r="3593">
          <cell r="A3593" t="str">
            <v>UMAG_05331</v>
          </cell>
          <cell r="B3593" t="str">
            <v>KIS66330</v>
          </cell>
          <cell r="C3593" t="str">
            <v>hypothetical protein</v>
          </cell>
          <cell r="D3593">
            <v>186.37049421028499</v>
          </cell>
          <cell r="E3593">
            <v>214.95380610348201</v>
          </cell>
          <cell r="F3593">
            <v>200.662150156883</v>
          </cell>
          <cell r="G3593">
            <v>-0.19956524480687099</v>
          </cell>
          <cell r="H3593">
            <v>0.14775469119634199</v>
          </cell>
          <cell r="I3593">
            <v>0.16976294961250499</v>
          </cell>
          <cell r="J3593">
            <v>0.22240289079229</v>
          </cell>
          <cell r="K3593">
            <v>137.00447559977218</v>
          </cell>
          <cell r="L3593">
            <v>13.892977018447478</v>
          </cell>
          <cell r="M3593">
            <v>200.20111165671366</v>
          </cell>
          <cell r="N3593">
            <v>22.74194620978594</v>
          </cell>
          <cell r="O3593" t="str">
            <v>Y</v>
          </cell>
          <cell r="P3593" t="str">
            <v>Y</v>
          </cell>
          <cell r="Q3593">
            <v>2</v>
          </cell>
          <cell r="R3593">
            <v>176.26677415981101</v>
          </cell>
          <cell r="S3593">
            <v>0.75649750000000004</v>
          </cell>
          <cell r="T3593">
            <v>3.6792459999999999E-7</v>
          </cell>
          <cell r="U3593" t="str">
            <v>light-green</v>
          </cell>
          <cell r="V3593">
            <v>2844.0354004043033</v>
          </cell>
          <cell r="W3593">
            <v>1078.4706152914532</v>
          </cell>
          <cell r="X3593">
            <v>1.3958794162742201</v>
          </cell>
          <cell r="Y3593">
            <v>1.2210416179583301E-55</v>
          </cell>
        </row>
        <row r="3594">
          <cell r="A3594" t="str">
            <v>UMAG_04201</v>
          </cell>
          <cell r="B3594" t="str">
            <v>KIS67700</v>
          </cell>
          <cell r="C3594" t="str">
            <v>related to BCS1 - mitochondrial protein of the AAA family of ATPases</v>
          </cell>
          <cell r="D3594">
            <v>124.028182327284</v>
          </cell>
          <cell r="E3594">
            <v>143.42353442873801</v>
          </cell>
          <cell r="F3594">
            <v>133.725858378011</v>
          </cell>
          <cell r="G3594">
            <v>-0.20004535573669699</v>
          </cell>
          <cell r="H3594">
            <v>0.16988743113162799</v>
          </cell>
          <cell r="I3594">
            <v>0.22841669031610401</v>
          </cell>
          <cell r="J3594">
            <v>0.28802885407808598</v>
          </cell>
          <cell r="K3594">
            <v>42.400806828934378</v>
          </cell>
          <cell r="L3594">
            <v>5.1454120035970261</v>
          </cell>
          <cell r="M3594">
            <v>61.792758856293588</v>
          </cell>
          <cell r="N3594">
            <v>7.1959427899571171</v>
          </cell>
          <cell r="O3594" t="str">
            <v>Y</v>
          </cell>
          <cell r="P3594" t="str">
            <v>Y</v>
          </cell>
          <cell r="Q3594">
            <v>0.5</v>
          </cell>
          <cell r="R3594">
            <v>40.612128776745102</v>
          </cell>
          <cell r="S3594">
            <v>-1.1244000000000001</v>
          </cell>
          <cell r="T3594">
            <v>8.0033260000000002E-5</v>
          </cell>
          <cell r="U3594" t="str">
            <v>burlywood</v>
          </cell>
          <cell r="V3594">
            <v>729.35634636299267</v>
          </cell>
          <cell r="W3594">
            <v>1193.5544854236666</v>
          </cell>
          <cell r="X3594">
            <v>-0.71044778279875798</v>
          </cell>
          <cell r="Y3594">
            <v>2.4966989321542702E-15</v>
          </cell>
        </row>
        <row r="3595">
          <cell r="A3595" t="str">
            <v>UMAG_00144</v>
          </cell>
          <cell r="B3595" t="str">
            <v>KIS71704</v>
          </cell>
          <cell r="C3595" t="str">
            <v>hypothetical protein</v>
          </cell>
          <cell r="D3595">
            <v>6.9283796674391596</v>
          </cell>
          <cell r="E3595">
            <v>8.4097773163220495</v>
          </cell>
          <cell r="F3595">
            <v>7.6690784918806099</v>
          </cell>
          <cell r="G3595">
            <v>-0.201115041732951</v>
          </cell>
          <cell r="H3595">
            <v>0.42821585924380601</v>
          </cell>
          <cell r="I3595">
            <v>0.57963611523976</v>
          </cell>
          <cell r="J3595">
            <v>0.64216246003238797</v>
          </cell>
          <cell r="K3595">
            <v>3.1556913075968724</v>
          </cell>
          <cell r="L3595">
            <v>0.74968206433170281</v>
          </cell>
          <cell r="M3595">
            <v>4.7989085143042818</v>
          </cell>
          <cell r="N3595">
            <v>0.44571436881711896</v>
          </cell>
          <cell r="O3595" t="str">
            <v>N</v>
          </cell>
          <cell r="P3595" t="str">
            <v>N</v>
          </cell>
          <cell r="Q3595">
            <v>12</v>
          </cell>
          <cell r="R3595">
            <v>43.088835633714602</v>
          </cell>
          <cell r="S3595">
            <v>-2.0297295716956998</v>
          </cell>
          <cell r="T3595">
            <v>1.6951106851764299E-8</v>
          </cell>
          <cell r="U3595" t="str">
            <v>beige</v>
          </cell>
          <cell r="V3595">
            <v>137.15950671353858</v>
          </cell>
          <cell r="W3595">
            <v>2102.291031255239</v>
          </cell>
          <cell r="X3595">
            <v>-3.7700350565672802</v>
          </cell>
          <cell r="Y3595">
            <v>1.19802804383047E-14</v>
          </cell>
        </row>
        <row r="3596">
          <cell r="A3596" t="str">
            <v>UMAG_00776</v>
          </cell>
          <cell r="B3596" t="str">
            <v>KIS72372</v>
          </cell>
          <cell r="C3596" t="str">
            <v>hypothetical protein</v>
          </cell>
          <cell r="D3596">
            <v>8.2033153693773606</v>
          </cell>
          <cell r="E3596">
            <v>10.0402290426718</v>
          </cell>
          <cell r="F3596">
            <v>9.1217722060246</v>
          </cell>
          <cell r="G3596">
            <v>-0.20118065797096699</v>
          </cell>
          <cell r="H3596">
            <v>0.45731308355844702</v>
          </cell>
          <cell r="I3596">
            <v>0.59394475196546503</v>
          </cell>
          <cell r="J3596">
            <v>0.65408849261795199</v>
          </cell>
          <cell r="K3596">
            <v>5.3582522103000949</v>
          </cell>
          <cell r="L3596">
            <v>4.2669920763950548</v>
          </cell>
          <cell r="M3596">
            <v>8.3010906168673166</v>
          </cell>
          <cell r="N3596">
            <v>0.75612050803464448</v>
          </cell>
          <cell r="O3596" t="str">
            <v>N</v>
          </cell>
          <cell r="P3596" t="str">
            <v>N</v>
          </cell>
          <cell r="Q3596">
            <v>0.5</v>
          </cell>
          <cell r="R3596">
            <v>22.087594220791001</v>
          </cell>
          <cell r="S3596">
            <v>0.28938174931664801</v>
          </cell>
          <cell r="T3596">
            <v>0.45761968381657098</v>
          </cell>
          <cell r="U3596" t="str">
            <v>green</v>
          </cell>
          <cell r="V3596">
            <v>131.06078698374333</v>
          </cell>
          <cell r="W3596">
            <v>224.41438420606065</v>
          </cell>
          <cell r="X3596">
            <v>-0.76859318791564202</v>
          </cell>
          <cell r="Y3596">
            <v>1.1713468927571401E-6</v>
          </cell>
        </row>
        <row r="3597">
          <cell r="A3597" t="str">
            <v>UMAG_04323</v>
          </cell>
          <cell r="B3597" t="str">
            <v>KIS67217</v>
          </cell>
          <cell r="C3597" t="str">
            <v>related to CDC24 - Guanine nucleotide exchange factor (GEF or GDP-release factor)</v>
          </cell>
          <cell r="D3597">
            <v>411.60056534752903</v>
          </cell>
          <cell r="E3597">
            <v>474.92768960591599</v>
          </cell>
          <cell r="F3597">
            <v>443.26412747672299</v>
          </cell>
          <cell r="G3597">
            <v>-0.20168313506473901</v>
          </cell>
          <cell r="H3597">
            <v>0.1242137591589</v>
          </cell>
          <cell r="I3597">
            <v>0.100384467996411</v>
          </cell>
          <cell r="J3597">
            <v>0.14079106887903101</v>
          </cell>
          <cell r="K3597">
            <v>70.464639662813511</v>
          </cell>
          <cell r="L3597">
            <v>6.3840705120915784</v>
          </cell>
          <cell r="M3597">
            <v>102.94558137706819</v>
          </cell>
          <cell r="N3597">
            <v>8.8550465686890885</v>
          </cell>
          <cell r="O3597" t="str">
            <v>N</v>
          </cell>
          <cell r="P3597" t="str">
            <v>Y</v>
          </cell>
          <cell r="Q3597">
            <v>8</v>
          </cell>
          <cell r="R3597">
            <v>160.61479472218701</v>
          </cell>
          <cell r="S3597">
            <v>1.273374</v>
          </cell>
          <cell r="T3597">
            <v>3.9506330000000002E-12</v>
          </cell>
          <cell r="U3597" t="str">
            <v>light-cyan</v>
          </cell>
          <cell r="V3597">
            <v>4453.8530650339935</v>
          </cell>
          <cell r="W3597">
            <v>791.56188799476001</v>
          </cell>
          <cell r="X3597">
            <v>2.4855336759179298</v>
          </cell>
          <cell r="Y3597">
            <v>3.1673528182884899E-111</v>
          </cell>
        </row>
        <row r="3598">
          <cell r="A3598" t="str">
            <v>UMAG_03908</v>
          </cell>
          <cell r="B3598" t="str">
            <v>KIS67852</v>
          </cell>
          <cell r="C3598" t="str">
            <v>related to TPO1 - Vacuolar polyamine-H  antiporter</v>
          </cell>
          <cell r="D3598">
            <v>12.3134734088025</v>
          </cell>
          <cell r="E3598">
            <v>14.7957370228588</v>
          </cell>
          <cell r="F3598">
            <v>13.5546052158306</v>
          </cell>
          <cell r="G3598">
            <v>-0.20176524040059499</v>
          </cell>
          <cell r="H3598">
            <v>0.403297535344741</v>
          </cell>
          <cell r="I3598">
            <v>0.56373051650014905</v>
          </cell>
          <cell r="J3598">
            <v>0.62733835255658299</v>
          </cell>
          <cell r="K3598">
            <v>4.5388633454749572</v>
          </cell>
          <cell r="L3598">
            <v>2.1120000738092402</v>
          </cell>
          <cell r="M3598">
            <v>7.0287074140549883</v>
          </cell>
          <cell r="N3598">
            <v>3.1012091283518282</v>
          </cell>
          <cell r="O3598" t="str">
            <v>N</v>
          </cell>
          <cell r="P3598" t="str">
            <v>Y</v>
          </cell>
          <cell r="Q3598">
            <v>8</v>
          </cell>
          <cell r="R3598">
            <v>78.412919857548403</v>
          </cell>
          <cell r="S3598">
            <v>-1.8792420000000001</v>
          </cell>
          <cell r="T3598">
            <v>6.0508650000000002E-5</v>
          </cell>
          <cell r="U3598" t="str">
            <v>salmon</v>
          </cell>
          <cell r="V3598">
            <v>43.955647176414864</v>
          </cell>
          <cell r="W3598">
            <v>6496.7790705091656</v>
          </cell>
          <cell r="X3598">
            <v>-7.1682436355414296</v>
          </cell>
          <cell r="Y3598">
            <v>0</v>
          </cell>
        </row>
        <row r="3599">
          <cell r="A3599" t="str">
            <v>UMAG_03852</v>
          </cell>
          <cell r="B3599" t="str">
            <v>KIS68271</v>
          </cell>
          <cell r="C3599" t="str">
            <v xml:space="preserve">related to PRI2 - DNA-directed DNA polymerase alpha </v>
          </cell>
          <cell r="D3599">
            <v>146.07478390413399</v>
          </cell>
          <cell r="E3599">
            <v>168.858068942758</v>
          </cell>
          <cell r="F3599">
            <v>157.46642642344599</v>
          </cell>
          <cell r="G3599">
            <v>-0.20179435067586901</v>
          </cell>
          <cell r="H3599">
            <v>0.15573146953261499</v>
          </cell>
          <cell r="I3599">
            <v>0.18668842456917101</v>
          </cell>
          <cell r="J3599">
            <v>0.241153213900588</v>
          </cell>
          <cell r="K3599">
            <v>60.118474316594792</v>
          </cell>
          <cell r="L3599">
            <v>7.8364094833959035</v>
          </cell>
          <cell r="M3599">
            <v>88.197369316530882</v>
          </cell>
          <cell r="N3599">
            <v>7.8528075156628194</v>
          </cell>
          <cell r="O3599" t="str">
            <v>Y</v>
          </cell>
          <cell r="P3599" t="str">
            <v>Y</v>
          </cell>
          <cell r="Q3599">
            <v>0</v>
          </cell>
          <cell r="R3599">
            <v>115.060149978772</v>
          </cell>
          <cell r="S3599">
            <v>-7.8319120000000006E-2</v>
          </cell>
          <cell r="T3599">
            <v>0.78202050000000001</v>
          </cell>
          <cell r="U3599" t="str">
            <v>yellow</v>
          </cell>
          <cell r="V3599">
            <v>736.02437973390533</v>
          </cell>
          <cell r="W3599">
            <v>647.48821841151459</v>
          </cell>
          <cell r="X3599">
            <v>0.18245920303277899</v>
          </cell>
          <cell r="Y3599">
            <v>0.27749360635168802</v>
          </cell>
        </row>
        <row r="3600">
          <cell r="A3600" t="str">
            <v>UMAG_00114</v>
          </cell>
          <cell r="B3600" t="str">
            <v>KIS71673</v>
          </cell>
          <cell r="C3600" t="str">
            <v>related to SPT3 - general transcriptional adaptor or co-activator</v>
          </cell>
          <cell r="D3600">
            <v>74.177688689531607</v>
          </cell>
          <cell r="E3600">
            <v>86.049382226231799</v>
          </cell>
          <cell r="F3600">
            <v>80.113535457881696</v>
          </cell>
          <cell r="G3600">
            <v>-0.20179725448865099</v>
          </cell>
          <cell r="H3600">
            <v>0.191398606417929</v>
          </cell>
          <cell r="I3600">
            <v>0.27776987143491699</v>
          </cell>
          <cell r="J3600">
            <v>0.34185432834245799</v>
          </cell>
          <cell r="K3600">
            <v>36.348203122161181</v>
          </cell>
          <cell r="L3600">
            <v>4.5063673169002785</v>
          </cell>
          <cell r="M3600">
            <v>53.341443048319178</v>
          </cell>
          <cell r="N3600">
            <v>7.4999930974216689</v>
          </cell>
          <cell r="O3600" t="str">
            <v>Y</v>
          </cell>
          <cell r="P3600" t="str">
            <v>Y</v>
          </cell>
          <cell r="Q3600">
            <v>0.5</v>
          </cell>
          <cell r="R3600">
            <v>47.339047612416202</v>
          </cell>
          <cell r="S3600">
            <v>-0.59660149857356104</v>
          </cell>
          <cell r="T3600">
            <v>1.6852587147565198E-2</v>
          </cell>
          <cell r="U3600" t="str">
            <v>dark-green</v>
          </cell>
          <cell r="V3600">
            <v>757.24106021403304</v>
          </cell>
          <cell r="W3600">
            <v>673.67387438121568</v>
          </cell>
          <cell r="X3600">
            <v>0.16776135444339399</v>
          </cell>
          <cell r="Y3600">
            <v>0.121176035590322</v>
          </cell>
        </row>
        <row r="3601">
          <cell r="A3601" t="str">
            <v>UMAG_00788</v>
          </cell>
          <cell r="B3601" t="str">
            <v>KIS72385</v>
          </cell>
          <cell r="C3601" t="str">
            <v>hypothetical protein</v>
          </cell>
          <cell r="D3601">
            <v>49.792133939067902</v>
          </cell>
          <cell r="E3601">
            <v>57.840819531315297</v>
          </cell>
          <cell r="F3601">
            <v>53.8164767351916</v>
          </cell>
          <cell r="G3601">
            <v>-0.20212230399617301</v>
          </cell>
          <cell r="H3601">
            <v>0.21216317537073001</v>
          </cell>
          <cell r="I3601">
            <v>0.323207776222247</v>
          </cell>
          <cell r="J3601">
            <v>0.38924724727735199</v>
          </cell>
          <cell r="K3601">
            <v>17.912467224295593</v>
          </cell>
          <cell r="L3601">
            <v>3.0535921984561418</v>
          </cell>
          <cell r="M3601">
            <v>26.327899872505213</v>
          </cell>
          <cell r="N3601">
            <v>2.4368530867375</v>
          </cell>
          <cell r="O3601" t="str">
            <v>N</v>
          </cell>
          <cell r="P3601" t="str">
            <v>Y</v>
          </cell>
          <cell r="Q3601">
            <v>0.5</v>
          </cell>
          <cell r="R3601">
            <v>25.5869630647843</v>
          </cell>
          <cell r="S3601">
            <v>-8.4760223563106696E-2</v>
          </cell>
          <cell r="T3601">
            <v>0.82529043645649602</v>
          </cell>
          <cell r="U3601" t="str">
            <v>dark-green</v>
          </cell>
          <cell r="V3601">
            <v>358.31972687134567</v>
          </cell>
          <cell r="W3601">
            <v>623.43022506310763</v>
          </cell>
          <cell r="X3601">
            <v>-0.79916274562769096</v>
          </cell>
          <cell r="Y3601">
            <v>3.7478616851929701E-13</v>
          </cell>
        </row>
        <row r="3602">
          <cell r="A3602" t="str">
            <v>UMAG_05013</v>
          </cell>
          <cell r="B3602" t="str">
            <v>KIS67146</v>
          </cell>
          <cell r="C3602" t="str">
            <v>related to caffeine-induced death protein 1 Cid1</v>
          </cell>
          <cell r="D3602">
            <v>188.21667841899799</v>
          </cell>
          <cell r="E3602">
            <v>217.79733277794699</v>
          </cell>
          <cell r="F3602">
            <v>203.007005598473</v>
          </cell>
          <cell r="G3602">
            <v>-0.20235820483165801</v>
          </cell>
          <cell r="H3602">
            <v>0.16779808734267401</v>
          </cell>
          <cell r="I3602">
            <v>0.21772072870852199</v>
          </cell>
          <cell r="J3602">
            <v>0.27599485514529598</v>
          </cell>
          <cell r="K3602">
            <v>35.974111810721411</v>
          </cell>
          <cell r="L3602">
            <v>7.6613309459221206</v>
          </cell>
          <cell r="M3602">
            <v>52.811892856640171</v>
          </cell>
          <cell r="N3602">
            <v>6.51735890213424</v>
          </cell>
          <cell r="O3602" t="str">
            <v>N</v>
          </cell>
          <cell r="P3602" t="str">
            <v>Y</v>
          </cell>
          <cell r="Q3602">
            <v>0.5</v>
          </cell>
          <cell r="R3602">
            <v>90.252941757025496</v>
          </cell>
          <cell r="S3602">
            <v>-9.9053139999999998E-2</v>
          </cell>
          <cell r="T3602">
            <v>0.64774940000000003</v>
          </cell>
          <cell r="U3602" t="str">
            <v>beige</v>
          </cell>
          <cell r="V3602">
            <v>1295.6797017404333</v>
          </cell>
          <cell r="W3602">
            <v>1451.9965839807901</v>
          </cell>
          <cell r="X3602">
            <v>-0.16420518771254899</v>
          </cell>
          <cell r="Y3602">
            <v>7.4976722026972795E-2</v>
          </cell>
        </row>
        <row r="3603">
          <cell r="A3603" t="str">
            <v>UMAG_00745</v>
          </cell>
          <cell r="B3603" t="str">
            <v>KIS72338</v>
          </cell>
          <cell r="C3603" t="str">
            <v>related to IMG2 - mitochondrial ribosomal protein of the large subunit</v>
          </cell>
          <cell r="D3603">
            <v>62.372651102478798</v>
          </cell>
          <cell r="E3603">
            <v>72.498280918076802</v>
          </cell>
          <cell r="F3603">
            <v>67.435466010277807</v>
          </cell>
          <cell r="G3603">
            <v>-0.20237276621963901</v>
          </cell>
          <cell r="H3603">
            <v>0.202648505289799</v>
          </cell>
          <cell r="I3603">
            <v>0.30213861981074902</v>
          </cell>
          <cell r="J3603">
            <v>0.36708961519229699</v>
          </cell>
          <cell r="K3603">
            <v>67.920050451605945</v>
          </cell>
          <cell r="L3603">
            <v>9.3285105627914557</v>
          </cell>
          <cell r="M3603">
            <v>99.554267675551856</v>
          </cell>
          <cell r="N3603">
            <v>9.0304971473076225</v>
          </cell>
          <cell r="O3603" t="str">
            <v>Y</v>
          </cell>
          <cell r="P3603" t="str">
            <v>Y</v>
          </cell>
          <cell r="Q3603">
            <v>0</v>
          </cell>
          <cell r="R3603">
            <v>60.541514011992298</v>
          </cell>
          <cell r="S3603">
            <v>-1.2317349307880701</v>
          </cell>
          <cell r="T3603">
            <v>1.2706139152537901E-7</v>
          </cell>
          <cell r="U3603" t="str">
            <v>yellow</v>
          </cell>
          <cell r="V3603">
            <v>949.19842190333202</v>
          </cell>
          <cell r="W3603">
            <v>2368.6076107118365</v>
          </cell>
          <cell r="X3603">
            <v>-1.31395193649904</v>
          </cell>
          <cell r="Y3603">
            <v>6.2846526754505996E-18</v>
          </cell>
        </row>
        <row r="3604">
          <cell r="A3604" t="str">
            <v>UMAG_00536</v>
          </cell>
          <cell r="B3604" t="str">
            <v>KIS72114</v>
          </cell>
          <cell r="C3604" t="str">
            <v>hypothetical protein</v>
          </cell>
          <cell r="D3604">
            <v>51.589004797404399</v>
          </cell>
          <cell r="E3604">
            <v>60.0026001395808</v>
          </cell>
          <cell r="F3604">
            <v>55.795802468492603</v>
          </cell>
          <cell r="G3604">
            <v>-0.20238340702831001</v>
          </cell>
          <cell r="H3604">
            <v>0.20756851643268001</v>
          </cell>
          <cell r="I3604">
            <v>0.31281869342520102</v>
          </cell>
          <cell r="J3604">
            <v>0.37842860665295902</v>
          </cell>
          <cell r="K3604">
            <v>41.772711575371751</v>
          </cell>
          <cell r="L3604">
            <v>4.6748258450998321</v>
          </cell>
          <cell r="M3604">
            <v>61.712897643907674</v>
          </cell>
          <cell r="N3604">
            <v>4.2781736630194009</v>
          </cell>
          <cell r="O3604" t="str">
            <v>Y</v>
          </cell>
          <cell r="P3604" t="str">
            <v>Y</v>
          </cell>
          <cell r="Q3604">
            <v>0</v>
          </cell>
          <cell r="R3604">
            <v>41.112397921821596</v>
          </cell>
          <cell r="S3604">
            <v>-0.80126957284474698</v>
          </cell>
          <cell r="T3604">
            <v>2.59941095275983E-2</v>
          </cell>
          <cell r="U3604" t="str">
            <v>yellow</v>
          </cell>
          <cell r="V3604">
            <v>440.98406423995431</v>
          </cell>
          <cell r="W3604">
            <v>1279.1026739347367</v>
          </cell>
          <cell r="X3604">
            <v>-1.5336114967916199</v>
          </cell>
          <cell r="Y3604">
            <v>3.1278977724586997E-39</v>
          </cell>
        </row>
        <row r="3605">
          <cell r="A3605" t="str">
            <v>UMAG_00195</v>
          </cell>
          <cell r="B3605" t="str">
            <v>KIS71760</v>
          </cell>
          <cell r="C3605" t="str">
            <v>hypothetical protein</v>
          </cell>
          <cell r="D3605">
            <v>183.56418560483101</v>
          </cell>
          <cell r="E3605">
            <v>212.85012097618801</v>
          </cell>
          <cell r="F3605">
            <v>198.20715329050901</v>
          </cell>
          <cell r="G3605">
            <v>-0.202504399408379</v>
          </cell>
          <cell r="H3605">
            <v>0.183423657992871</v>
          </cell>
          <cell r="I3605">
            <v>0.25703486380938301</v>
          </cell>
          <cell r="J3605">
            <v>0.31888711738210401</v>
          </cell>
          <cell r="K3605">
            <v>38.043512275873766</v>
          </cell>
          <cell r="L3605">
            <v>6.9677790086110463</v>
          </cell>
          <cell r="M3605">
            <v>55.688991720173703</v>
          </cell>
          <cell r="N3605">
            <v>10.183367017411559</v>
          </cell>
          <cell r="O3605" t="str">
            <v>N</v>
          </cell>
          <cell r="P3605" t="str">
            <v>Y</v>
          </cell>
          <cell r="Q3605">
            <v>8</v>
          </cell>
          <cell r="R3605">
            <v>147.27639900697</v>
          </cell>
          <cell r="S3605">
            <v>-0.36636374204869998</v>
          </cell>
          <cell r="T3605">
            <v>0.239891048082435</v>
          </cell>
          <cell r="U3605" t="str">
            <v>beige</v>
          </cell>
          <cell r="V3605">
            <v>1444.0241178465633</v>
          </cell>
          <cell r="W3605">
            <v>2715.3395747706099</v>
          </cell>
          <cell r="X3605">
            <v>-0.90616819409730298</v>
          </cell>
          <cell r="Y3605">
            <v>7.5332232542268306E-8</v>
          </cell>
        </row>
        <row r="3606">
          <cell r="A3606" t="str">
            <v>UMAG_01351</v>
          </cell>
          <cell r="B3606" t="str">
            <v>KIS71455</v>
          </cell>
          <cell r="C3606" t="str">
            <v>hypothetical protein</v>
          </cell>
          <cell r="D3606">
            <v>4.3652328294314096</v>
          </cell>
          <cell r="E3606">
            <v>5.4826323382914204</v>
          </cell>
          <cell r="F3606">
            <v>4.9239325838614096</v>
          </cell>
          <cell r="G3606">
            <v>-0.20264991576437399</v>
          </cell>
          <cell r="H3606">
            <v>0.51346521484354302</v>
          </cell>
          <cell r="I3606">
            <v>0.61030505013543401</v>
          </cell>
          <cell r="J3606">
            <v>0.66868565533834801</v>
          </cell>
          <cell r="K3606">
            <v>3.4902172725161495</v>
          </cell>
          <cell r="L3606">
            <v>2.3273684672081369</v>
          </cell>
          <cell r="M3606">
            <v>6.0472580060490522</v>
          </cell>
          <cell r="N3606">
            <v>1.526752084093252</v>
          </cell>
          <cell r="O3606" t="str">
            <v>N</v>
          </cell>
          <cell r="P3606" t="str">
            <v>Y</v>
          </cell>
          <cell r="Q3606">
            <v>8</v>
          </cell>
          <cell r="R3606">
            <v>77.209325652095004</v>
          </cell>
          <cell r="S3606">
            <v>1.91317542734872</v>
          </cell>
          <cell r="T3606">
            <v>4.3906415692095701E-7</v>
          </cell>
          <cell r="U3606" t="str">
            <v>light-cyan</v>
          </cell>
          <cell r="V3606">
            <v>53.987329413019033</v>
          </cell>
          <cell r="W3606">
            <v>32.038692811527461</v>
          </cell>
          <cell r="X3606">
            <v>0.75134241139707303</v>
          </cell>
          <cell r="Y3606">
            <v>1.28246912599467E-2</v>
          </cell>
        </row>
        <row r="3607">
          <cell r="A3607" t="str">
            <v>UMAG_11667</v>
          </cell>
          <cell r="B3607" t="str">
            <v>KIS70313</v>
          </cell>
          <cell r="C3607" t="str">
            <v>probable MTR4 - involved in nucleocytoplasmic transport of mRNA</v>
          </cell>
          <cell r="D3607">
            <v>153.30117303642501</v>
          </cell>
          <cell r="E3607">
            <v>178.2142540163</v>
          </cell>
          <cell r="F3607">
            <v>165.75771352636201</v>
          </cell>
          <cell r="G3607">
            <v>-0.2027199009365</v>
          </cell>
          <cell r="H3607">
            <v>0.20963780055824599</v>
          </cell>
          <cell r="I3607">
            <v>0.316483683695227</v>
          </cell>
          <cell r="J3607">
            <v>0.38257571045493399</v>
          </cell>
          <cell r="K3607">
            <v>30.583470618396714</v>
          </cell>
          <cell r="L3607">
            <v>5.6091137790819028</v>
          </cell>
          <cell r="M3607">
            <v>44.710343093009726</v>
          </cell>
          <cell r="N3607">
            <v>11.206432744425953</v>
          </cell>
          <cell r="O3607" t="str">
            <v>N</v>
          </cell>
          <cell r="P3607" t="str">
            <v>Y</v>
          </cell>
          <cell r="Q3607">
            <v>2</v>
          </cell>
          <cell r="R3607">
            <v>91.424230248420201</v>
          </cell>
          <cell r="S3607">
            <v>-0.53233759999999997</v>
          </cell>
          <cell r="T3607">
            <v>7.4327920000000006E-2</v>
          </cell>
          <cell r="U3607" t="str">
            <v>green-yellow</v>
          </cell>
          <cell r="V3607">
            <v>938.89698531726162</v>
          </cell>
          <cell r="W3607">
            <v>3818.8499095250031</v>
          </cell>
          <cell r="X3607">
            <v>-2.0211377502421501</v>
          </cell>
          <cell r="Y3607">
            <v>5.7705742548124996E-104</v>
          </cell>
        </row>
        <row r="3608">
          <cell r="A3608" t="str">
            <v>UMAG_11707</v>
          </cell>
          <cell r="B3608" t="str">
            <v>KIS69809</v>
          </cell>
          <cell r="C3608" t="str">
            <v>related to NOC4 - nucleolar protein</v>
          </cell>
          <cell r="D3608">
            <v>185.34438445317201</v>
          </cell>
          <cell r="E3608">
            <v>214.67597415646901</v>
          </cell>
          <cell r="F3608">
            <v>200.01017930482101</v>
          </cell>
          <cell r="G3608">
            <v>-0.20274395712635801</v>
          </cell>
          <cell r="H3608">
            <v>0.166154990724829</v>
          </cell>
          <cell r="I3608">
            <v>0.21239339254276701</v>
          </cell>
          <cell r="J3608">
            <v>0.26989913468490601</v>
          </cell>
          <cell r="K3608">
            <v>48.898070484948995</v>
          </cell>
          <cell r="L3608">
            <v>4.3902987509690838</v>
          </cell>
          <cell r="M3608">
            <v>71.517371326198514</v>
          </cell>
          <cell r="N3608">
            <v>11.3912526635695</v>
          </cell>
          <cell r="O3608" t="str">
            <v>Y</v>
          </cell>
          <cell r="P3608" t="str">
            <v>Y</v>
          </cell>
          <cell r="Q3608">
            <v>2</v>
          </cell>
          <cell r="R3608">
            <v>88.693513623002801</v>
          </cell>
          <cell r="S3608">
            <v>-1.103907E-2</v>
          </cell>
          <cell r="T3608">
            <v>0.9820913</v>
          </cell>
          <cell r="U3608" t="str">
            <v>green-yellow</v>
          </cell>
          <cell r="V3608">
            <v>783.34036501817707</v>
          </cell>
          <cell r="W3608">
            <v>3423.0106609182399</v>
          </cell>
          <cell r="X3608">
            <v>-2.1239875214066499</v>
          </cell>
          <cell r="Y3608">
            <v>2.2805501196928299E-113</v>
          </cell>
        </row>
        <row r="3609">
          <cell r="A3609" t="str">
            <v>UMAG_10295</v>
          </cell>
          <cell r="B3609" t="str">
            <v>KIS69293</v>
          </cell>
          <cell r="C3609" t="str">
            <v>related to LYS2 - L-aminoadipate-semialdehyde dehydrogenase</v>
          </cell>
          <cell r="D3609">
            <v>68.814185526984801</v>
          </cell>
          <cell r="E3609">
            <v>79.795702149191996</v>
          </cell>
          <cell r="F3609">
            <v>74.304943838088406</v>
          </cell>
          <cell r="G3609">
            <v>-0.20297724762718999</v>
          </cell>
          <cell r="H3609">
            <v>0.19999806164577</v>
          </cell>
          <cell r="I3609">
            <v>0.29494453285824601</v>
          </cell>
          <cell r="J3609">
            <v>0.35997386779978602</v>
          </cell>
          <cell r="K3609">
            <v>13.892094963273991</v>
          </cell>
          <cell r="L3609">
            <v>1.3948268266998096</v>
          </cell>
          <cell r="M3609">
            <v>20.49610455844563</v>
          </cell>
          <cell r="N3609">
            <v>4.6036837391672538</v>
          </cell>
          <cell r="O3609" t="str">
            <v>N</v>
          </cell>
          <cell r="P3609" t="str">
            <v>Y</v>
          </cell>
          <cell r="Q3609">
            <v>4</v>
          </cell>
          <cell r="R3609">
            <v>66.187191934933495</v>
          </cell>
          <cell r="S3609">
            <v>1.886406</v>
          </cell>
          <cell r="T3609">
            <v>5.1540590000000002E-12</v>
          </cell>
          <cell r="U3609" t="str">
            <v>light-cyan</v>
          </cell>
          <cell r="V3609">
            <v>560.09202672500601</v>
          </cell>
          <cell r="W3609">
            <v>172.61703054817932</v>
          </cell>
          <cell r="X3609">
            <v>1.69685533772907</v>
          </cell>
          <cell r="Y3609">
            <v>6.4939652181834803E-35</v>
          </cell>
        </row>
        <row r="3610">
          <cell r="A3610" t="str">
            <v>UMAG_03844</v>
          </cell>
          <cell r="B3610" t="str">
            <v>KIS68263</v>
          </cell>
          <cell r="C3610" t="str">
            <v>related to SSF1 - Nucleolar protein involved in the assembly of the large ribosomal subunit</v>
          </cell>
          <cell r="D3610">
            <v>201.105841265224</v>
          </cell>
          <cell r="E3610">
            <v>233.41021782456701</v>
          </cell>
          <cell r="F3610">
            <v>217.258029544896</v>
          </cell>
          <cell r="G3610">
            <v>-0.20326825332981099</v>
          </cell>
          <cell r="H3610">
            <v>0.186862742100737</v>
          </cell>
          <cell r="I3610">
            <v>0.263285517315136</v>
          </cell>
          <cell r="J3610">
            <v>0.32582843713712301</v>
          </cell>
          <cell r="K3610">
            <v>83.458437204647538</v>
          </cell>
          <cell r="L3610">
            <v>15.438230169856975</v>
          </cell>
          <cell r="M3610">
            <v>121.93176783548398</v>
          </cell>
          <cell r="N3610">
            <v>20.830817422530583</v>
          </cell>
          <cell r="O3610" t="str">
            <v>Y</v>
          </cell>
          <cell r="P3610" t="str">
            <v>Y</v>
          </cell>
          <cell r="Q3610">
            <v>0</v>
          </cell>
          <cell r="R3610">
            <v>126.152804301323</v>
          </cell>
          <cell r="S3610">
            <v>-0.34349770000000002</v>
          </cell>
          <cell r="T3610">
            <v>0.30019620000000002</v>
          </cell>
          <cell r="U3610" t="str">
            <v>yellow</v>
          </cell>
          <cell r="V3610">
            <v>2155.3527460119967</v>
          </cell>
          <cell r="W3610">
            <v>4621.4377011223305</v>
          </cell>
          <cell r="X3610">
            <v>-1.0976917036465199</v>
          </cell>
          <cell r="Y3610">
            <v>4.4887501084029898E-21</v>
          </cell>
        </row>
        <row r="3611">
          <cell r="A3611" t="str">
            <v>UMAG_05097</v>
          </cell>
          <cell r="B3611" t="str">
            <v>KIS70022</v>
          </cell>
          <cell r="C3611" t="str">
            <v>related to secreted aspartic protease 2</v>
          </cell>
          <cell r="D3611">
            <v>2.31165320416995</v>
          </cell>
          <cell r="E3611">
            <v>3.13412097278961</v>
          </cell>
          <cell r="F3611">
            <v>2.72288708847978</v>
          </cell>
          <cell r="G3611">
            <v>-0.20380134151027601</v>
          </cell>
          <cell r="H3611">
            <v>0.60207341585877905</v>
          </cell>
          <cell r="I3611">
            <v>0.61627503721061005</v>
          </cell>
          <cell r="J3611">
            <v>0.67396931443719998</v>
          </cell>
          <cell r="K3611">
            <v>1.1151464721298163</v>
          </cell>
          <cell r="L3611">
            <v>0.86822154573624655</v>
          </cell>
          <cell r="M3611">
            <v>2.0303400116307899</v>
          </cell>
          <cell r="N3611">
            <v>0.5805996529027756</v>
          </cell>
          <cell r="O3611" t="str">
            <v>N</v>
          </cell>
          <cell r="P3611" t="str">
            <v>N</v>
          </cell>
          <cell r="Q3611">
            <v>4</v>
          </cell>
          <cell r="R3611">
            <v>3143.23649644732</v>
          </cell>
          <cell r="S3611">
            <v>12.582330000000001</v>
          </cell>
          <cell r="T3611">
            <v>1.882555E-119</v>
          </cell>
          <cell r="U3611" t="str">
            <v>magenta</v>
          </cell>
          <cell r="V3611">
            <v>10.37216883874324</v>
          </cell>
          <cell r="W3611">
            <v>11.353845277339049</v>
          </cell>
          <cell r="X3611">
            <v>-0.109020595491164</v>
          </cell>
          <cell r="Y3611">
            <v>0.858027550174432</v>
          </cell>
        </row>
        <row r="3612">
          <cell r="A3612" t="str">
            <v>UMAG_04038</v>
          </cell>
          <cell r="B3612" t="str">
            <v>KIS67995</v>
          </cell>
          <cell r="C3612" t="str">
            <v>hypothetical protein</v>
          </cell>
          <cell r="D3612">
            <v>0.51074506024890198</v>
          </cell>
          <cell r="E3612">
            <v>1.1994627262147199</v>
          </cell>
          <cell r="F3612">
            <v>0.85510389323181202</v>
          </cell>
          <cell r="G3612">
            <v>-0.20461057587762199</v>
          </cell>
          <cell r="H3612">
            <v>0.76102609693229095</v>
          </cell>
          <cell r="I3612">
            <v>0.50281561048064105</v>
          </cell>
          <cell r="J3612">
            <v>0.57003579136535398</v>
          </cell>
          <cell r="K3612">
            <v>8.5603667918311768E-2</v>
          </cell>
          <cell r="L3612">
            <v>0.17120733583662351</v>
          </cell>
          <cell r="M3612">
            <v>0.30269045172989217</v>
          </cell>
          <cell r="N3612">
            <v>0.31496886778145172</v>
          </cell>
          <cell r="O3612" t="str">
            <v>N</v>
          </cell>
          <cell r="P3612" t="str">
            <v>N</v>
          </cell>
          <cell r="Q3612">
            <v>4</v>
          </cell>
          <cell r="R3612">
            <v>4748.4378056986798</v>
          </cell>
          <cell r="S3612">
            <v>11.431520000000001</v>
          </cell>
          <cell r="T3612">
            <v>0</v>
          </cell>
          <cell r="U3612" t="str">
            <v>cyan</v>
          </cell>
          <cell r="V3612">
            <v>11.982976867175056</v>
          </cell>
          <cell r="W3612">
            <v>22.859522599430765</v>
          </cell>
          <cell r="X3612">
            <v>-0.86754318543752396</v>
          </cell>
          <cell r="Y3612">
            <v>0.137297882082728</v>
          </cell>
        </row>
        <row r="3613">
          <cell r="A3613" t="str">
            <v>UMAG_02712</v>
          </cell>
          <cell r="B3613" t="str">
            <v>KIS69377</v>
          </cell>
          <cell r="C3613" t="str">
            <v>related to PCL6 - cyclin like protein interacting with Pho85p</v>
          </cell>
          <cell r="D3613">
            <v>184.00535462806999</v>
          </cell>
          <cell r="E3613">
            <v>213.291143800529</v>
          </cell>
          <cell r="F3613">
            <v>198.648249214299</v>
          </cell>
          <cell r="G3613">
            <v>-0.204856089375893</v>
          </cell>
          <cell r="H3613">
            <v>0.16500737428475901</v>
          </cell>
          <cell r="I3613">
            <v>0.20478644276298399</v>
          </cell>
          <cell r="J3613">
            <v>0.26155010285663799</v>
          </cell>
          <cell r="K3613">
            <v>60.133825804353535</v>
          </cell>
          <cell r="L3613">
            <v>8.0198865682713141</v>
          </cell>
          <cell r="M3613">
            <v>88.674250885104712</v>
          </cell>
          <cell r="N3613">
            <v>13.960007429828133</v>
          </cell>
          <cell r="O3613" t="str">
            <v>Y</v>
          </cell>
          <cell r="P3613" t="str">
            <v>Y</v>
          </cell>
          <cell r="Q3613">
            <v>1</v>
          </cell>
          <cell r="R3613">
            <v>132.47712863726201</v>
          </cell>
          <cell r="S3613">
            <v>-3.200414E-2</v>
          </cell>
          <cell r="T3613">
            <v>0.90335529999999997</v>
          </cell>
          <cell r="U3613" t="str">
            <v>dark-green</v>
          </cell>
          <cell r="V3613">
            <v>1660.2309449691468</v>
          </cell>
          <cell r="W3613">
            <v>2229.3503639784535</v>
          </cell>
          <cell r="X3613">
            <v>-0.42500409948508699</v>
          </cell>
          <cell r="Y3613">
            <v>2.5413251557929E-5</v>
          </cell>
        </row>
        <row r="3614">
          <cell r="A3614" t="str">
            <v>UMAG_12272</v>
          </cell>
          <cell r="B3614" t="str">
            <v>KIS67485</v>
          </cell>
          <cell r="C3614" t="str">
            <v>Ste20-like protein kinase with effect on mating</v>
          </cell>
          <cell r="D3614">
            <v>239.04369693061099</v>
          </cell>
          <cell r="E3614">
            <v>277.28196476589301</v>
          </cell>
          <cell r="F3614">
            <v>258.16283084825199</v>
          </cell>
          <cell r="G3614">
            <v>-0.20511001315522001</v>
          </cell>
          <cell r="H3614">
            <v>0.17083126894134901</v>
          </cell>
          <cell r="I3614">
            <v>0.21936657338708601</v>
          </cell>
          <cell r="J3614">
            <v>0.27786432629030899</v>
          </cell>
          <cell r="K3614">
            <v>64.777617548546516</v>
          </cell>
          <cell r="L3614">
            <v>9.6610286510785972</v>
          </cell>
          <cell r="M3614">
            <v>95.464943564521903</v>
          </cell>
          <cell r="N3614">
            <v>17.74343807539751</v>
          </cell>
          <cell r="O3614" t="str">
            <v>Y</v>
          </cell>
          <cell r="P3614" t="str">
            <v>Y</v>
          </cell>
          <cell r="Q3614">
            <v>1</v>
          </cell>
          <cell r="R3614">
            <v>150.61607850109601</v>
          </cell>
          <cell r="S3614">
            <v>0.1349532</v>
          </cell>
          <cell r="T3614">
            <v>0.46882699999999999</v>
          </cell>
          <cell r="U3614" t="str">
            <v>red</v>
          </cell>
          <cell r="V3614">
            <v>2520.8385626797631</v>
          </cell>
          <cell r="W3614">
            <v>1636.1386090467802</v>
          </cell>
          <cell r="X3614">
            <v>0.62194721618556803</v>
          </cell>
          <cell r="Y3614">
            <v>2.2019114938781001E-11</v>
          </cell>
        </row>
        <row r="3615">
          <cell r="A3615" t="str">
            <v>UMAG_04301</v>
          </cell>
          <cell r="B3615" t="str">
            <v>KIS67807</v>
          </cell>
          <cell r="C3615" t="str">
            <v>related to IPI1 - essential component of the Rix1 complex</v>
          </cell>
          <cell r="D3615">
            <v>86.260200281131304</v>
          </cell>
          <cell r="E3615">
            <v>100.52249888428599</v>
          </cell>
          <cell r="F3615">
            <v>93.391349582708699</v>
          </cell>
          <cell r="G3615">
            <v>-0.20514589085630999</v>
          </cell>
          <cell r="H3615">
            <v>0.208256504561427</v>
          </cell>
          <cell r="I3615">
            <v>0.30784637612628402</v>
          </cell>
          <cell r="J3615">
            <v>0.373182133566484</v>
          </cell>
          <cell r="K3615">
            <v>25.636281538117128</v>
          </cell>
          <cell r="L3615">
            <v>2.881513808396146</v>
          </cell>
          <cell r="M3615">
            <v>37.585107187039661</v>
          </cell>
          <cell r="N3615">
            <v>8.3398451264344899</v>
          </cell>
          <cell r="O3615" t="str">
            <v>N</v>
          </cell>
          <cell r="P3615" t="str">
            <v>Y</v>
          </cell>
          <cell r="Q3615">
            <v>0.5</v>
          </cell>
          <cell r="R3615">
            <v>49.1753647208049</v>
          </cell>
          <cell r="S3615">
            <v>5.7925450000000003E-2</v>
          </cell>
          <cell r="T3615">
            <v>0.86305580000000004</v>
          </cell>
          <cell r="U3615" t="str">
            <v>red</v>
          </cell>
          <cell r="V3615">
            <v>470.49881244372438</v>
          </cell>
          <cell r="W3615">
            <v>1366.7797058896267</v>
          </cell>
          <cell r="X3615">
            <v>-1.53560680123934</v>
          </cell>
          <cell r="Y3615">
            <v>1.07311436735465E-57</v>
          </cell>
        </row>
        <row r="3616">
          <cell r="A3616" t="str">
            <v>UMAG_05934</v>
          </cell>
          <cell r="B3616" t="str">
            <v>KIS66198</v>
          </cell>
          <cell r="C3616" t="str">
            <v>hypothetical protein</v>
          </cell>
          <cell r="D3616">
            <v>183.82755408193501</v>
          </cell>
          <cell r="E3616">
            <v>214.03911108251501</v>
          </cell>
          <cell r="F3616">
            <v>198.93333258222501</v>
          </cell>
          <cell r="G3616">
            <v>-0.205709085339599</v>
          </cell>
          <cell r="H3616">
            <v>0.20384903766453899</v>
          </cell>
          <cell r="I3616">
            <v>0.29709304064298703</v>
          </cell>
          <cell r="J3616">
            <v>0.36211717784031999</v>
          </cell>
          <cell r="K3616">
            <v>60.747062166532068</v>
          </cell>
          <cell r="L3616">
            <v>5.1876929512729122</v>
          </cell>
          <cell r="M3616">
            <v>89.027930111264567</v>
          </cell>
          <cell r="N3616">
            <v>25.218002844240313</v>
          </cell>
          <cell r="O3616" t="str">
            <v>Y</v>
          </cell>
          <cell r="P3616" t="str">
            <v>Y</v>
          </cell>
          <cell r="Q3616">
            <v>12</v>
          </cell>
          <cell r="R3616">
            <v>143.86623868641999</v>
          </cell>
          <cell r="S3616">
            <v>-8.2714780000000005E-3</v>
          </cell>
          <cell r="T3616">
            <v>0.97070140000000005</v>
          </cell>
          <cell r="U3616" t="str">
            <v>green</v>
          </cell>
          <cell r="V3616">
            <v>1513.3357602179997</v>
          </cell>
          <cell r="W3616">
            <v>798.88531164513131</v>
          </cell>
          <cell r="X3616">
            <v>0.91939047028634702</v>
          </cell>
          <cell r="Y3616">
            <v>6.1682627521913997E-23</v>
          </cell>
        </row>
        <row r="3617">
          <cell r="A3617" t="str">
            <v>UMAG_05108</v>
          </cell>
          <cell r="B3617" t="str">
            <v>KIS70034</v>
          </cell>
          <cell r="C3617" t="str">
            <v>probable CDC60 - leucine--tRNA ligase</v>
          </cell>
          <cell r="D3617">
            <v>511.484056265731</v>
          </cell>
          <cell r="E3617">
            <v>592.72965420141804</v>
          </cell>
          <cell r="F3617">
            <v>552.10685523357404</v>
          </cell>
          <cell r="G3617">
            <v>-0.206183846675173</v>
          </cell>
          <cell r="H3617">
            <v>0.143634869049869</v>
          </cell>
          <cell r="I3617">
            <v>0.14512969704311399</v>
          </cell>
          <cell r="J3617">
            <v>0.19455028904306201</v>
          </cell>
          <cell r="K3617">
            <v>103.17479018078886</v>
          </cell>
          <cell r="L3617">
            <v>9.6022177514855489</v>
          </cell>
          <cell r="M3617">
            <v>150.70110091742458</v>
          </cell>
          <cell r="N3617">
            <v>18.70138414298248</v>
          </cell>
          <cell r="O3617" t="str">
            <v>Y</v>
          </cell>
          <cell r="P3617" t="str">
            <v>Y</v>
          </cell>
          <cell r="Q3617">
            <v>2</v>
          </cell>
          <cell r="R3617">
            <v>493.97730468280997</v>
          </cell>
          <cell r="S3617">
            <v>0.20239679999999999</v>
          </cell>
          <cell r="T3617">
            <v>0.35695529999999998</v>
          </cell>
          <cell r="U3617" t="str">
            <v>light-green</v>
          </cell>
          <cell r="V3617">
            <v>3191.9011903317901</v>
          </cell>
          <cell r="W3617">
            <v>8441.530070627663</v>
          </cell>
          <cell r="X3617">
            <v>-1.40104821169066</v>
          </cell>
          <cell r="Y3617">
            <v>1.5206427955536799E-52</v>
          </cell>
        </row>
        <row r="3618">
          <cell r="A3618" t="str">
            <v>UMAG_10294</v>
          </cell>
          <cell r="B3618" t="str">
            <v>KIS69291</v>
          </cell>
          <cell r="C3618" t="str">
            <v>hypothetical protein</v>
          </cell>
          <cell r="D3618">
            <v>279.36539361662</v>
          </cell>
          <cell r="E3618">
            <v>324.04340100940999</v>
          </cell>
          <cell r="F3618">
            <v>301.70439731301502</v>
          </cell>
          <cell r="G3618">
            <v>-0.20630076659518401</v>
          </cell>
          <cell r="H3618">
            <v>0.15715452221045301</v>
          </cell>
          <cell r="I3618">
            <v>0.18087793946887501</v>
          </cell>
          <cell r="J3618">
            <v>0.234821440709191</v>
          </cell>
          <cell r="K3618">
            <v>35.371797700252316</v>
          </cell>
          <cell r="L3618">
            <v>4.5913103415758734</v>
          </cell>
          <cell r="M3618">
            <v>51.993965513998134</v>
          </cell>
          <cell r="N3618">
            <v>8.8420475622619676</v>
          </cell>
          <cell r="O3618" t="str">
            <v>N</v>
          </cell>
          <cell r="P3618" t="str">
            <v>Y</v>
          </cell>
          <cell r="Q3618">
            <v>0.5</v>
          </cell>
          <cell r="R3618">
            <v>101.872180209387</v>
          </cell>
          <cell r="S3618">
            <v>-0.23752999999999999</v>
          </cell>
          <cell r="T3618">
            <v>0.33980320000000003</v>
          </cell>
          <cell r="U3618" t="str">
            <v>green</v>
          </cell>
          <cell r="V3618">
            <v>1507.5156236764599</v>
          </cell>
          <cell r="W3618">
            <v>1368.5312944180903</v>
          </cell>
          <cell r="X3618">
            <v>0.140074956459315</v>
          </cell>
          <cell r="Y3618">
            <v>0.109150263375518</v>
          </cell>
        </row>
        <row r="3619">
          <cell r="A3619" t="str">
            <v>UMAG_00651</v>
          </cell>
          <cell r="B3619" t="str">
            <v>KIS72237</v>
          </cell>
          <cell r="C3619" t="str">
            <v>related to CDC23 - cell division control protein</v>
          </cell>
          <cell r="D3619">
            <v>62.898110264679403</v>
          </cell>
          <cell r="E3619">
            <v>73.281289783105905</v>
          </cell>
          <cell r="F3619">
            <v>68.089700023892703</v>
          </cell>
          <cell r="G3619">
            <v>-0.20631434125631801</v>
          </cell>
          <cell r="H3619">
            <v>0.20613373274060001</v>
          </cell>
          <cell r="I3619">
            <v>0.30065736331265902</v>
          </cell>
          <cell r="J3619">
            <v>0.36556494767547099</v>
          </cell>
          <cell r="K3619">
            <v>19.947401073933086</v>
          </cell>
          <cell r="L3619">
            <v>3.8957760304122258</v>
          </cell>
          <cell r="M3619">
            <v>29.318773554111733</v>
          </cell>
          <cell r="N3619">
            <v>3.7021935961441632</v>
          </cell>
          <cell r="O3619" t="str">
            <v>N</v>
          </cell>
          <cell r="P3619" t="str">
            <v>Y</v>
          </cell>
          <cell r="Q3619">
            <v>6</v>
          </cell>
          <cell r="R3619">
            <v>50.865610275330702</v>
          </cell>
          <cell r="S3619">
            <v>-0.26304796964224098</v>
          </cell>
          <cell r="T3619">
            <v>0.25135026437630797</v>
          </cell>
          <cell r="U3619" t="str">
            <v>salmon</v>
          </cell>
          <cell r="V3619">
            <v>441.11171147965962</v>
          </cell>
          <cell r="W3619">
            <v>580.32713729571935</v>
          </cell>
          <cell r="X3619">
            <v>-0.395988689143355</v>
          </cell>
          <cell r="Y3619">
            <v>5.4901208179344201E-3</v>
          </cell>
        </row>
        <row r="3620">
          <cell r="A3620" t="str">
            <v>UMAG_10895</v>
          </cell>
          <cell r="B3620" t="str">
            <v>KIS66576</v>
          </cell>
          <cell r="C3620" t="str">
            <v>hypothetical protein (C-terminal fragment)</v>
          </cell>
          <cell r="D3620">
            <v>205.07909470637901</v>
          </cell>
          <cell r="E3620">
            <v>239.489482762324</v>
          </cell>
          <cell r="F3620">
            <v>222.284288734352</v>
          </cell>
          <cell r="G3620">
            <v>-0.20704615499968601</v>
          </cell>
          <cell r="H3620">
            <v>0.221972668857494</v>
          </cell>
          <cell r="I3620">
            <v>0.332106185608946</v>
          </cell>
          <cell r="J3620">
            <v>0.39847807560062998</v>
          </cell>
          <cell r="K3620">
            <v>87.938645375903462</v>
          </cell>
          <cell r="L3620">
            <v>29.922289795658372</v>
          </cell>
          <cell r="M3620">
            <v>128.95362807251377</v>
          </cell>
          <cell r="N3620">
            <v>14.306349003740912</v>
          </cell>
          <cell r="O3620" t="str">
            <v>N</v>
          </cell>
          <cell r="P3620" t="str">
            <v>Y</v>
          </cell>
          <cell r="Q3620">
            <v>0.5</v>
          </cell>
          <cell r="R3620">
            <v>65.790546391438895</v>
          </cell>
          <cell r="S3620">
            <v>-1.088538</v>
          </cell>
          <cell r="T3620">
            <v>1.646218E-4</v>
          </cell>
          <cell r="U3620" t="str">
            <v>beige</v>
          </cell>
          <cell r="V3620">
            <v>1205.1352091287436</v>
          </cell>
          <cell r="W3620">
            <v>1274.4226644134467</v>
          </cell>
          <cell r="X3620">
            <v>-8.0179672445293296E-2</v>
          </cell>
          <cell r="Y3620">
            <v>0.54199874422717798</v>
          </cell>
        </row>
        <row r="3621">
          <cell r="A3621" t="str">
            <v>UMAG_10651</v>
          </cell>
          <cell r="B3621" t="str">
            <v>KIS68676</v>
          </cell>
          <cell r="C3621" t="str">
            <v>hypothetical protein</v>
          </cell>
          <cell r="D3621">
            <v>170.68678919417499</v>
          </cell>
          <cell r="E3621">
            <v>198.20613693963901</v>
          </cell>
          <cell r="F3621">
            <v>184.446463066907</v>
          </cell>
          <cell r="G3621">
            <v>-0.20714841254640101</v>
          </cell>
          <cell r="H3621">
            <v>0.168020494294258</v>
          </cell>
          <cell r="I3621">
            <v>0.20758098180581999</v>
          </cell>
          <cell r="J3621">
            <v>0.264581902439329</v>
          </cell>
          <cell r="K3621">
            <v>38.0600457423023</v>
          </cell>
          <cell r="L3621">
            <v>5.6055831230471931</v>
          </cell>
          <cell r="M3621">
            <v>56.033550210381563</v>
          </cell>
          <cell r="N3621">
            <v>9.1912648392688236</v>
          </cell>
          <cell r="O3621" t="str">
            <v>Y</v>
          </cell>
          <cell r="P3621" t="str">
            <v>Y</v>
          </cell>
          <cell r="Q3621">
            <v>2</v>
          </cell>
          <cell r="R3621">
            <v>123.935974616986</v>
          </cell>
          <cell r="S3621">
            <v>0.24841849999999999</v>
          </cell>
          <cell r="T3621">
            <v>0.34603469999999997</v>
          </cell>
          <cell r="U3621" t="str">
            <v>light-green</v>
          </cell>
          <cell r="V3621">
            <v>1043.2467043601216</v>
          </cell>
          <cell r="W3621">
            <v>1151.3460748647933</v>
          </cell>
          <cell r="X3621">
            <v>-0.142532036482238</v>
          </cell>
          <cell r="Y3621">
            <v>0.25193920935152703</v>
          </cell>
        </row>
        <row r="3622">
          <cell r="A3622" t="str">
            <v>UMAG_04466</v>
          </cell>
          <cell r="B3622" t="str">
            <v>KIS67364</v>
          </cell>
          <cell r="C3622" t="str">
            <v>related to NADPH-dependent beta- ketoacyl reductase</v>
          </cell>
          <cell r="D3622">
            <v>45.682210528953703</v>
          </cell>
          <cell r="E3622">
            <v>53.387898209381298</v>
          </cell>
          <cell r="F3622">
            <v>49.535054369167497</v>
          </cell>
          <cell r="G3622">
            <v>-0.20760204347748901</v>
          </cell>
          <cell r="H3622">
            <v>0.22539464290587499</v>
          </cell>
          <cell r="I3622">
            <v>0.33737219814335501</v>
          </cell>
          <cell r="J3622">
            <v>0.40404605116908998</v>
          </cell>
          <cell r="K3622">
            <v>31.835520153568574</v>
          </cell>
          <cell r="L3622">
            <v>6.9952063533858224</v>
          </cell>
          <cell r="M3622">
            <v>47.111799194532878</v>
          </cell>
          <cell r="N3622">
            <v>3.0829022709845675</v>
          </cell>
          <cell r="O3622" t="str">
            <v>Y</v>
          </cell>
          <cell r="P3622" t="str">
            <v>Y</v>
          </cell>
          <cell r="Q3622">
            <v>0</v>
          </cell>
          <cell r="R3622">
            <v>32.725821356275198</v>
          </cell>
          <cell r="S3622">
            <v>-0.9591556</v>
          </cell>
          <cell r="T3622">
            <v>2.00736E-4</v>
          </cell>
          <cell r="U3622" t="str">
            <v>burlywood</v>
          </cell>
          <cell r="V3622">
            <v>517.46361267563771</v>
          </cell>
          <cell r="W3622">
            <v>771.11770594272809</v>
          </cell>
          <cell r="X3622">
            <v>-0.57321406492939497</v>
          </cell>
          <cell r="Y3622">
            <v>1.2863045815241999E-8</v>
          </cell>
        </row>
        <row r="3623">
          <cell r="A3623" t="str">
            <v>UMAG_01713</v>
          </cell>
          <cell r="B3623" t="str">
            <v>KIS70545</v>
          </cell>
          <cell r="C3623" t="str">
            <v>hypothetical protein</v>
          </cell>
          <cell r="D3623">
            <v>49.799724997725903</v>
          </cell>
          <cell r="E3623">
            <v>58.213860127265598</v>
          </cell>
          <cell r="F3623">
            <v>54.006792562495797</v>
          </cell>
          <cell r="G3623">
            <v>-0.20781486144706199</v>
          </cell>
          <cell r="H3623">
            <v>0.23590525421206601</v>
          </cell>
          <cell r="I3623">
            <v>0.35698323458224201</v>
          </cell>
          <cell r="J3623">
            <v>0.42430757965065002</v>
          </cell>
          <cell r="K3623">
            <v>18.169882951243054</v>
          </cell>
          <cell r="L3623">
            <v>4.9714935337694559</v>
          </cell>
          <cell r="M3623">
            <v>27.12245894892256</v>
          </cell>
          <cell r="N3623">
            <v>3.9068615082631815</v>
          </cell>
          <cell r="O3623" t="str">
            <v>N</v>
          </cell>
          <cell r="P3623" t="str">
            <v>N</v>
          </cell>
          <cell r="Q3623">
            <v>2</v>
          </cell>
          <cell r="R3623">
            <v>502.28313685269302</v>
          </cell>
          <cell r="S3623">
            <v>9.1468600000000002</v>
          </cell>
          <cell r="T3623">
            <v>5.1064050000000002E-246</v>
          </cell>
          <cell r="U3623" t="str">
            <v>magenta</v>
          </cell>
          <cell r="V3623">
            <v>172.73951371163767</v>
          </cell>
          <cell r="W3623">
            <v>68.090080306553233</v>
          </cell>
          <cell r="X3623">
            <v>1.31332747459379</v>
          </cell>
          <cell r="Y3623">
            <v>1.6449458444941E-5</v>
          </cell>
        </row>
        <row r="3624">
          <cell r="A3624" t="str">
            <v>UMAG_03617</v>
          </cell>
          <cell r="B3624" t="str">
            <v>KIS68530</v>
          </cell>
          <cell r="C3624" t="str">
            <v>related to URB1 - nucleolar protein required for the normal accumulation of 25S and 5.8S rRNAs</v>
          </cell>
          <cell r="D3624">
            <v>266.72358225228197</v>
          </cell>
          <cell r="E3624">
            <v>310.22945165468298</v>
          </cell>
          <cell r="F3624">
            <v>288.47651695348202</v>
          </cell>
          <cell r="G3624">
            <v>-0.20789953679290299</v>
          </cell>
          <cell r="H3624">
            <v>0.173934764482267</v>
          </cell>
          <cell r="I3624">
            <v>0.22098865112475199</v>
          </cell>
          <cell r="J3624">
            <v>0.27980922898194699</v>
          </cell>
          <cell r="K3624">
            <v>25.323159004065452</v>
          </cell>
          <cell r="L3624">
            <v>0.6888990981144717</v>
          </cell>
          <cell r="M3624">
            <v>37.162509619169917</v>
          </cell>
          <cell r="N3624">
            <v>7.9773780813401443</v>
          </cell>
          <cell r="O3624" t="str">
            <v>N</v>
          </cell>
          <cell r="P3624" t="str">
            <v>Y</v>
          </cell>
          <cell r="Q3624">
            <v>2</v>
          </cell>
          <cell r="R3624">
            <v>107.65969662524</v>
          </cell>
          <cell r="S3624">
            <v>0.21571989999999999</v>
          </cell>
          <cell r="T3624" t="e">
            <v>#N/A</v>
          </cell>
          <cell r="U3624" t="str">
            <v>green-yellow</v>
          </cell>
          <cell r="V3624">
            <v>1094.5361786917833</v>
          </cell>
          <cell r="W3624">
            <v>2508.5873030929565</v>
          </cell>
          <cell r="X3624">
            <v>-1.1945957965857099</v>
          </cell>
          <cell r="Y3624">
            <v>7.0373018483161502E-39</v>
          </cell>
        </row>
        <row r="3625">
          <cell r="A3625" t="str">
            <v>UMAG_10812</v>
          </cell>
          <cell r="B3625" t="str">
            <v>KIS70373</v>
          </cell>
          <cell r="C3625" t="str">
            <v>related to VPS52 - component of the Golgi-associated retrograde protein complex</v>
          </cell>
          <cell r="D3625">
            <v>165.14215200173899</v>
          </cell>
          <cell r="E3625">
            <v>192.41863228650999</v>
          </cell>
          <cell r="F3625">
            <v>178.78039214412399</v>
          </cell>
          <cell r="G3625">
            <v>-0.20807521390950701</v>
          </cell>
          <cell r="H3625">
            <v>0.19698175571430501</v>
          </cell>
          <cell r="I3625">
            <v>0.276200519417443</v>
          </cell>
          <cell r="J3625">
            <v>0.34018214593645002</v>
          </cell>
          <cell r="K3625">
            <v>50.587197415006322</v>
          </cell>
          <cell r="L3625">
            <v>8.3999087394077545</v>
          </cell>
          <cell r="M3625">
            <v>74.737799270735451</v>
          </cell>
          <cell r="N3625">
            <v>18.333963474128275</v>
          </cell>
          <cell r="O3625" t="str">
            <v>N</v>
          </cell>
          <cell r="P3625" t="str">
            <v>Y</v>
          </cell>
          <cell r="Q3625">
            <v>4</v>
          </cell>
          <cell r="R3625">
            <v>141.74875976374901</v>
          </cell>
          <cell r="S3625">
            <v>1.173872</v>
          </cell>
          <cell r="T3625">
            <v>6.0771730000000001E-9</v>
          </cell>
          <cell r="U3625" t="str">
            <v>magenta</v>
          </cell>
          <cell r="V3625">
            <v>1103.0106749654344</v>
          </cell>
          <cell r="W3625">
            <v>723.8353877162109</v>
          </cell>
          <cell r="X3625">
            <v>0.60452900031127499</v>
          </cell>
          <cell r="Y3625">
            <v>2.11931834431416E-4</v>
          </cell>
        </row>
        <row r="3626">
          <cell r="A3626" t="str">
            <v>UMAG_02845</v>
          </cell>
          <cell r="B3626" t="str">
            <v>KIS68856</v>
          </cell>
          <cell r="C3626" t="str">
            <v>hypothetical protein</v>
          </cell>
          <cell r="D3626">
            <v>233.162201910725</v>
          </cell>
          <cell r="E3626">
            <v>272.23503087869102</v>
          </cell>
          <cell r="F3626">
            <v>252.69861639470801</v>
          </cell>
          <cell r="G3626">
            <v>-0.20851012297020199</v>
          </cell>
          <cell r="H3626">
            <v>0.21619355997407899</v>
          </cell>
          <cell r="I3626">
            <v>0.316860134778707</v>
          </cell>
          <cell r="J3626">
            <v>0.38288748048455801</v>
          </cell>
          <cell r="K3626">
            <v>29.520130087003878</v>
          </cell>
          <cell r="L3626">
            <v>8.7028948209240813</v>
          </cell>
          <cell r="M3626">
            <v>43.861057576183406</v>
          </cell>
          <cell r="N3626">
            <v>10.391646549767826</v>
          </cell>
          <cell r="O3626" t="str">
            <v>N</v>
          </cell>
          <cell r="P3626" t="str">
            <v>Y</v>
          </cell>
          <cell r="Q3626">
            <v>2</v>
          </cell>
          <cell r="R3626">
            <v>165.33628258558301</v>
          </cell>
          <cell r="S3626">
            <v>0.12824450000000001</v>
          </cell>
          <cell r="T3626">
            <v>0.50423899999999999</v>
          </cell>
          <cell r="U3626" t="str">
            <v>light-green</v>
          </cell>
          <cell r="V3626">
            <v>1210.9168498463766</v>
          </cell>
          <cell r="W3626">
            <v>1495.44847805061</v>
          </cell>
          <cell r="X3626">
            <v>-0.303808431039291</v>
          </cell>
          <cell r="Y3626">
            <v>3.80820396044637E-3</v>
          </cell>
        </row>
        <row r="3627">
          <cell r="A3627" t="str">
            <v>UMAG_11301</v>
          </cell>
          <cell r="B3627" t="str">
            <v>KIS71283</v>
          </cell>
          <cell r="C3627" t="str">
            <v>probable SNF2 - component of SWI/SNF global transcription activator complex</v>
          </cell>
          <cell r="D3627">
            <v>262.48463934438598</v>
          </cell>
          <cell r="E3627">
            <v>308.188912854656</v>
          </cell>
          <cell r="F3627">
            <v>285.33677609952099</v>
          </cell>
          <cell r="G3627">
            <v>-0.20874839759636599</v>
          </cell>
          <cell r="H3627">
            <v>0.259618159677309</v>
          </cell>
          <cell r="I3627">
            <v>0.39616337293020698</v>
          </cell>
          <cell r="J3627">
            <v>0.46446740274575998</v>
          </cell>
          <cell r="K3627">
            <v>39.203484177177117</v>
          </cell>
          <cell r="L3627">
            <v>17.64104730135216</v>
          </cell>
          <cell r="M3627">
            <v>58.087894532101245</v>
          </cell>
          <cell r="N3627">
            <v>5.0259923363804075</v>
          </cell>
          <cell r="O3627" t="str">
            <v>N</v>
          </cell>
          <cell r="P3627" t="str">
            <v>Y</v>
          </cell>
          <cell r="Q3627">
            <v>12</v>
          </cell>
          <cell r="R3627">
            <v>214.972862504913</v>
          </cell>
          <cell r="S3627">
            <v>5.8476100000000003E-2</v>
          </cell>
          <cell r="T3627">
            <v>0.74232730000000002</v>
          </cell>
          <cell r="U3627" t="str">
            <v>light-cyan</v>
          </cell>
          <cell r="V3627">
            <v>2006.37832530788</v>
          </cell>
          <cell r="W3627">
            <v>2977.5491431485602</v>
          </cell>
          <cell r="X3627">
            <v>-0.56879770380935002</v>
          </cell>
          <cell r="Y3627">
            <v>1.6639753104915998E-8</v>
          </cell>
        </row>
        <row r="3628">
          <cell r="A3628" t="str">
            <v>UMAG_03997</v>
          </cell>
          <cell r="B3628" t="str">
            <v>KIS67948</v>
          </cell>
          <cell r="C3628" t="str">
            <v>related to MET1 - siroheme synthase</v>
          </cell>
          <cell r="D3628">
            <v>67.315894563648399</v>
          </cell>
          <cell r="E3628">
            <v>79.100236051497205</v>
          </cell>
          <cell r="F3628">
            <v>73.208065307572795</v>
          </cell>
          <cell r="G3628">
            <v>-0.20881100216948401</v>
          </cell>
          <cell r="H3628">
            <v>0.27005940178500998</v>
          </cell>
          <cell r="I3628">
            <v>0.41199802154682102</v>
          </cell>
          <cell r="J3628">
            <v>0.48085044610523298</v>
          </cell>
          <cell r="K3628">
            <v>17.247268124734799</v>
          </cell>
          <cell r="L3628">
            <v>5.6039422550235205</v>
          </cell>
          <cell r="M3628">
            <v>25.676268127197488</v>
          </cell>
          <cell r="N3628">
            <v>8.6479784134344335</v>
          </cell>
          <cell r="O3628" t="str">
            <v>N</v>
          </cell>
          <cell r="P3628" t="str">
            <v>Y</v>
          </cell>
          <cell r="Q3628">
            <v>8</v>
          </cell>
          <cell r="R3628">
            <v>98.189363975421699</v>
          </cell>
          <cell r="S3628">
            <v>1.743269</v>
          </cell>
          <cell r="T3628">
            <v>4.2940400000000003E-17</v>
          </cell>
          <cell r="U3628" t="str">
            <v>cyan</v>
          </cell>
          <cell r="V3628">
            <v>428.68769438409436</v>
          </cell>
          <cell r="W3628">
            <v>589.84064114031969</v>
          </cell>
          <cell r="X3628">
            <v>-0.45967958972468398</v>
          </cell>
          <cell r="Y3628">
            <v>5.1021487980471699E-3</v>
          </cell>
        </row>
        <row r="3629">
          <cell r="A3629" t="str">
            <v>UMAG_00443</v>
          </cell>
          <cell r="B3629" t="str">
            <v>KIS72021</v>
          </cell>
          <cell r="C3629" t="str">
            <v>hypothetical protein</v>
          </cell>
          <cell r="D3629">
            <v>80.5827469496991</v>
          </cell>
          <cell r="E3629">
            <v>94.250515132898897</v>
          </cell>
          <cell r="F3629">
            <v>87.416631041298999</v>
          </cell>
          <cell r="G3629">
            <v>-0.209053757628515</v>
          </cell>
          <cell r="H3629">
            <v>0.22629632524322199</v>
          </cell>
          <cell r="I3629">
            <v>0.33612692000709699</v>
          </cell>
          <cell r="J3629">
            <v>0.40270398799069901</v>
          </cell>
          <cell r="K3629">
            <v>26.955350912179714</v>
          </cell>
          <cell r="L3629">
            <v>8.0952975315008224</v>
          </cell>
          <cell r="M3629">
            <v>40.117337620041965</v>
          </cell>
          <cell r="N3629">
            <v>5.3281586826787981</v>
          </cell>
          <cell r="O3629" t="str">
            <v>N</v>
          </cell>
          <cell r="P3629" t="str">
            <v>Y</v>
          </cell>
          <cell r="Q3629">
            <v>8</v>
          </cell>
          <cell r="R3629">
            <v>46.720739787619202</v>
          </cell>
          <cell r="S3629">
            <v>-0.16134826330131599</v>
          </cell>
          <cell r="T3629">
            <v>0.62168752610822497</v>
          </cell>
          <cell r="U3629" t="str">
            <v>green</v>
          </cell>
          <cell r="V3629">
            <v>594.64839114663391</v>
          </cell>
          <cell r="W3629">
            <v>473.01531185065841</v>
          </cell>
          <cell r="X3629">
            <v>0.32617158296395499</v>
          </cell>
          <cell r="Y3629">
            <v>1.15499644653973E-2</v>
          </cell>
        </row>
        <row r="3630">
          <cell r="A3630" t="str">
            <v>UMAG_02580</v>
          </cell>
          <cell r="B3630" t="str">
            <v>KIS69231</v>
          </cell>
          <cell r="C3630" t="str">
            <v>hypothetical protein</v>
          </cell>
          <cell r="D3630">
            <v>100.375052268329</v>
          </cell>
          <cell r="E3630">
            <v>116.952952411174</v>
          </cell>
          <cell r="F3630">
            <v>108.664002339752</v>
          </cell>
          <cell r="G3630">
            <v>-0.20941396635102999</v>
          </cell>
          <cell r="H3630">
            <v>0.180627121033369</v>
          </cell>
          <cell r="I3630">
            <v>0.23419210744846999</v>
          </cell>
          <cell r="J3630">
            <v>0.29456406038105798</v>
          </cell>
          <cell r="K3630">
            <v>54.07300987828166</v>
          </cell>
          <cell r="L3630">
            <v>7.6936138513506984</v>
          </cell>
          <cell r="M3630">
            <v>79.568556699383905</v>
          </cell>
          <cell r="N3630">
            <v>10.312063400879476</v>
          </cell>
          <cell r="O3630" t="str">
            <v>Y</v>
          </cell>
          <cell r="P3630" t="str">
            <v>Y</v>
          </cell>
          <cell r="Q3630">
            <v>2</v>
          </cell>
          <cell r="R3630">
            <v>27.795286848254399</v>
          </cell>
          <cell r="S3630">
            <v>-0.57712640000000004</v>
          </cell>
          <cell r="T3630">
            <v>0.12995499999999999</v>
          </cell>
          <cell r="U3630" t="str">
            <v>yellow</v>
          </cell>
          <cell r="V3630">
            <v>489.99159090263737</v>
          </cell>
          <cell r="W3630">
            <v>645.80323201181693</v>
          </cell>
          <cell r="X3630">
            <v>-0.39833956550008298</v>
          </cell>
          <cell r="Y3630">
            <v>3.7292491402514101E-4</v>
          </cell>
        </row>
        <row r="3631">
          <cell r="A3631" t="str">
            <v>UMAG_15093</v>
          </cell>
          <cell r="B3631" t="str">
            <v>KIS70272</v>
          </cell>
          <cell r="C3631" t="str">
            <v>related to Serine/threonine-protein kinase</v>
          </cell>
          <cell r="D3631">
            <v>268.17405583693602</v>
          </cell>
          <cell r="E3631">
            <v>313.758436302186</v>
          </cell>
          <cell r="F3631">
            <v>290.96624606956101</v>
          </cell>
          <cell r="G3631">
            <v>-0.21212122888267901</v>
          </cell>
          <cell r="H3631">
            <v>0.20694480938000501</v>
          </cell>
          <cell r="I3631">
            <v>0.28906898861977398</v>
          </cell>
          <cell r="J3631">
            <v>0.35380554499502498</v>
          </cell>
          <cell r="K3631">
            <v>38.935273058182617</v>
          </cell>
          <cell r="L3631">
            <v>11.836348521836705</v>
          </cell>
          <cell r="M3631">
            <v>57.60665703031701</v>
          </cell>
          <cell r="N3631">
            <v>5.3420303130766476</v>
          </cell>
          <cell r="O3631" t="str">
            <v>N</v>
          </cell>
          <cell r="P3631" t="str">
            <v>Y</v>
          </cell>
          <cell r="Q3631">
            <v>0.5</v>
          </cell>
          <cell r="R3631">
            <v>139.96004228174399</v>
          </cell>
          <cell r="S3631">
            <v>0.24380279999999999</v>
          </cell>
          <cell r="T3631">
            <v>0.32029629999999998</v>
          </cell>
          <cell r="U3631" t="str">
            <v>dark-green</v>
          </cell>
          <cell r="V3631">
            <v>1465.6060136886499</v>
          </cell>
          <cell r="W3631">
            <v>1304.7387945695</v>
          </cell>
          <cell r="X3631">
            <v>0.16812251487100899</v>
          </cell>
          <cell r="Y3631">
            <v>0.14727160082012999</v>
          </cell>
        </row>
        <row r="3632">
          <cell r="A3632" t="str">
            <v>UMAG_06035</v>
          </cell>
          <cell r="B3632" t="str">
            <v>KIS65947</v>
          </cell>
          <cell r="C3632" t="str">
            <v>probable ADE4 - amidophosphoribosyltransferase</v>
          </cell>
          <cell r="D3632">
            <v>454.91184589527302</v>
          </cell>
          <cell r="E3632">
            <v>530.61548468514002</v>
          </cell>
          <cell r="F3632">
            <v>492.76366529020697</v>
          </cell>
          <cell r="G3632">
            <v>-0.21237755644845699</v>
          </cell>
          <cell r="H3632">
            <v>0.169726083792336</v>
          </cell>
          <cell r="I3632">
            <v>0.20066330361425799</v>
          </cell>
          <cell r="J3632">
            <v>0.25709737035860902</v>
          </cell>
          <cell r="K3632">
            <v>170.61114843237183</v>
          </cell>
          <cell r="L3632">
            <v>24.896042804129443</v>
          </cell>
          <cell r="M3632">
            <v>251.01412177897231</v>
          </cell>
          <cell r="N3632">
            <v>37.722429118130236</v>
          </cell>
          <cell r="O3632" t="str">
            <v>Y</v>
          </cell>
          <cell r="P3632" t="str">
            <v>Y</v>
          </cell>
          <cell r="Q3632">
            <v>2</v>
          </cell>
          <cell r="R3632">
            <v>364.31574680244</v>
          </cell>
          <cell r="S3632">
            <v>-0.30736350000000001</v>
          </cell>
          <cell r="T3632">
            <v>0.24477699999999999</v>
          </cell>
          <cell r="U3632" t="str">
            <v>green-yellow</v>
          </cell>
          <cell r="V3632">
            <v>4411.1311007122467</v>
          </cell>
          <cell r="W3632">
            <v>7944.6796414622631</v>
          </cell>
          <cell r="X3632">
            <v>-0.84804719385377303</v>
          </cell>
          <cell r="Y3632">
            <v>1.7462749061941299E-30</v>
          </cell>
        </row>
        <row r="3633">
          <cell r="A3633" t="str">
            <v>UMAG_02400</v>
          </cell>
          <cell r="B3633" t="str">
            <v>KIS69884</v>
          </cell>
          <cell r="C3633" t="str">
            <v>hypothetical protein</v>
          </cell>
          <cell r="D3633">
            <v>99.086651783602306</v>
          </cell>
          <cell r="E3633">
            <v>115.61741501262</v>
          </cell>
          <cell r="F3633">
            <v>107.352033398111</v>
          </cell>
          <cell r="G3633">
            <v>-0.212565128839835</v>
          </cell>
          <cell r="H3633">
            <v>0.17401551529187501</v>
          </cell>
          <cell r="I3633">
            <v>0.21101041519369601</v>
          </cell>
          <cell r="J3633">
            <v>0.268490699655559</v>
          </cell>
          <cell r="K3633">
            <v>27.895344527768088</v>
          </cell>
          <cell r="L3633">
            <v>4.067823126664301</v>
          </cell>
          <cell r="M3633">
            <v>41.267440829679813</v>
          </cell>
          <cell r="N3633">
            <v>3.9842036388588129</v>
          </cell>
          <cell r="O3633" t="str">
            <v>N</v>
          </cell>
          <cell r="P3633" t="str">
            <v>Y</v>
          </cell>
          <cell r="Q3633">
            <v>0</v>
          </cell>
          <cell r="R3633">
            <v>50.164881938548902</v>
          </cell>
          <cell r="S3633">
            <v>-1.3493459999999999</v>
          </cell>
          <cell r="T3633">
            <v>4.3360489999999999E-10</v>
          </cell>
          <cell r="U3633" t="str">
            <v>burlywood</v>
          </cell>
          <cell r="V3633">
            <v>586.81970632460104</v>
          </cell>
          <cell r="W3633">
            <v>1814.6550017954098</v>
          </cell>
          <cell r="X3633">
            <v>-1.6241232218164601</v>
          </cell>
          <cell r="Y3633">
            <v>3.7154937716403001E-56</v>
          </cell>
        </row>
        <row r="3634">
          <cell r="A3634" t="str">
            <v>UMAG_00528</v>
          </cell>
          <cell r="B3634" t="str">
            <v>KIS72106</v>
          </cell>
          <cell r="C3634" t="str">
            <v>hypothetical protein</v>
          </cell>
          <cell r="D3634">
            <v>81.640180900039795</v>
          </cell>
          <cell r="E3634">
            <v>95.652224635585995</v>
          </cell>
          <cell r="F3634">
            <v>88.646202767812895</v>
          </cell>
          <cell r="G3634">
            <v>-0.21271954758593101</v>
          </cell>
          <cell r="H3634">
            <v>0.22237948926958301</v>
          </cell>
          <cell r="I3634">
            <v>0.31972242532914402</v>
          </cell>
          <cell r="J3634">
            <v>0.38569689404785601</v>
          </cell>
          <cell r="K3634">
            <v>12.914328012652756</v>
          </cell>
          <cell r="L3634">
            <v>4.1167347870531747</v>
          </cell>
          <cell r="M3634">
            <v>19.232047636165341</v>
          </cell>
          <cell r="N3634">
            <v>3.6186249886076043</v>
          </cell>
          <cell r="O3634" t="str">
            <v>N</v>
          </cell>
          <cell r="P3634" t="str">
            <v>Y</v>
          </cell>
          <cell r="Q3634">
            <v>0.5</v>
          </cell>
          <cell r="R3634">
            <v>22.134315012988001</v>
          </cell>
          <cell r="S3634">
            <v>-1.32203005655281</v>
          </cell>
          <cell r="T3634">
            <v>2.5417422482097398E-4</v>
          </cell>
          <cell r="U3634" t="str">
            <v>dark-green</v>
          </cell>
          <cell r="V3634">
            <v>562.03657876792306</v>
          </cell>
          <cell r="W3634">
            <v>479.89477008282637</v>
          </cell>
          <cell r="X3634">
            <v>0.226122691983979</v>
          </cell>
          <cell r="Y3634">
            <v>8.5721606988410803E-2</v>
          </cell>
        </row>
        <row r="3635">
          <cell r="A3635" t="str">
            <v>UMAG_05377</v>
          </cell>
          <cell r="B3635" t="str">
            <v>KIS66383</v>
          </cell>
          <cell r="C3635" t="str">
            <v>hypothetical protein</v>
          </cell>
          <cell r="D3635">
            <v>43.435850666935302</v>
          </cell>
          <cell r="E3635">
            <v>51.275100156939203</v>
          </cell>
          <cell r="F3635">
            <v>47.355475411937199</v>
          </cell>
          <cell r="G3635">
            <v>-0.21276931359045501</v>
          </cell>
          <cell r="H3635">
            <v>0.28136346354477998</v>
          </cell>
          <cell r="I3635">
            <v>0.41971276726745999</v>
          </cell>
          <cell r="J3635">
            <v>0.48835455269232497</v>
          </cell>
          <cell r="K3635">
            <v>15.909350362106203</v>
          </cell>
          <cell r="L3635">
            <v>7.9296788596616068</v>
          </cell>
          <cell r="M3635">
            <v>23.918642942276431</v>
          </cell>
          <cell r="N3635">
            <v>3.7469418883882488</v>
          </cell>
          <cell r="O3635" t="str">
            <v>N</v>
          </cell>
          <cell r="P3635" t="str">
            <v>Y</v>
          </cell>
          <cell r="Q3635">
            <v>0.5</v>
          </cell>
          <cell r="R3635">
            <v>20.320918883604399</v>
          </cell>
          <cell r="S3635">
            <v>-0.98373920000000004</v>
          </cell>
          <cell r="T3635">
            <v>4.9290169999999999E-3</v>
          </cell>
          <cell r="U3635" t="str">
            <v>dark-green</v>
          </cell>
          <cell r="V3635">
            <v>188.25637163658067</v>
          </cell>
          <cell r="W3635">
            <v>618.60712278706535</v>
          </cell>
          <cell r="X3635">
            <v>-1.7021617184394999</v>
          </cell>
          <cell r="Y3635">
            <v>1.1282449429919999E-18</v>
          </cell>
        </row>
        <row r="3636">
          <cell r="A3636" t="str">
            <v>UMAG_11346</v>
          </cell>
          <cell r="B3636" t="str">
            <v>KIS71921</v>
          </cell>
          <cell r="C3636" t="str">
            <v>hypothetical protein</v>
          </cell>
          <cell r="D3636">
            <v>137.62089669645599</v>
          </cell>
          <cell r="E3636">
            <v>160.712751584773</v>
          </cell>
          <cell r="F3636">
            <v>149.16682414061501</v>
          </cell>
          <cell r="G3636">
            <v>-0.21307176552347201</v>
          </cell>
          <cell r="H3636">
            <v>0.18875027404205999</v>
          </cell>
          <cell r="I3636">
            <v>0.245997519964756</v>
          </cell>
          <cell r="J3636">
            <v>0.307565614587475</v>
          </cell>
          <cell r="K3636">
            <v>21.23863808020651</v>
          </cell>
          <cell r="L3636">
            <v>1.7118581321877262</v>
          </cell>
          <cell r="M3636">
            <v>31.643744688841522</v>
          </cell>
          <cell r="N3636">
            <v>7.9876105833640043</v>
          </cell>
          <cell r="O3636" t="str">
            <v>N</v>
          </cell>
          <cell r="P3636" t="str">
            <v>N</v>
          </cell>
          <cell r="Q3636">
            <v>0.5</v>
          </cell>
          <cell r="R3636">
            <v>43.862599747428</v>
          </cell>
          <cell r="S3636">
            <v>0.33471309999999999</v>
          </cell>
          <cell r="T3636">
            <v>0.25148579999999998</v>
          </cell>
          <cell r="U3636" t="str">
            <v>red</v>
          </cell>
          <cell r="V3636">
            <v>1211.8768758326235</v>
          </cell>
          <cell r="W3636">
            <v>346.43886806213635</v>
          </cell>
          <cell r="X3636">
            <v>1.80156810428224</v>
          </cell>
          <cell r="Y3636">
            <v>1.87861352988925E-72</v>
          </cell>
        </row>
        <row r="3637">
          <cell r="A3637" t="str">
            <v>UMAG_02574</v>
          </cell>
          <cell r="B3637" t="str">
            <v>KIS69225</v>
          </cell>
          <cell r="C3637" t="str">
            <v>related to c-module-binding factor</v>
          </cell>
          <cell r="D3637">
            <v>124.966559066573</v>
          </cell>
          <cell r="E3637">
            <v>145.904906095456</v>
          </cell>
          <cell r="F3637">
            <v>135.435732581015</v>
          </cell>
          <cell r="G3637">
            <v>-0.21320314558842199</v>
          </cell>
          <cell r="H3637">
            <v>0.17663225756949</v>
          </cell>
          <cell r="I3637">
            <v>0.216081868531521</v>
          </cell>
          <cell r="J3637">
            <v>0.27407988822179902</v>
          </cell>
          <cell r="K3637">
            <v>21.511927275407743</v>
          </cell>
          <cell r="L3637">
            <v>3.9113245784997237</v>
          </cell>
          <cell r="M3637">
            <v>31.958814034540318</v>
          </cell>
          <cell r="N3637">
            <v>3.5514855325204482</v>
          </cell>
          <cell r="O3637" t="str">
            <v>N</v>
          </cell>
          <cell r="P3637" t="str">
            <v>Y</v>
          </cell>
          <cell r="Q3637">
            <v>8</v>
          </cell>
          <cell r="R3637">
            <v>120.338972900735</v>
          </cell>
          <cell r="S3637">
            <v>-6.0236020000000001E-2</v>
          </cell>
          <cell r="T3637">
            <v>0.76207409999999998</v>
          </cell>
          <cell r="U3637" t="str">
            <v>light-cyan</v>
          </cell>
          <cell r="V3637">
            <v>823.46871938542756</v>
          </cell>
          <cell r="W3637">
            <v>1340.749675118893</v>
          </cell>
          <cell r="X3637">
            <v>-0.70216342596603598</v>
          </cell>
          <cell r="Y3637">
            <v>2.1014673238740699E-12</v>
          </cell>
        </row>
        <row r="3638">
          <cell r="A3638" t="str">
            <v>UMAG_01782</v>
          </cell>
          <cell r="B3638" t="str">
            <v>KIS70617</v>
          </cell>
          <cell r="C3638" t="str">
            <v>related to peroxisomal membrane protein PMP47B</v>
          </cell>
          <cell r="D3638">
            <v>54.9486489413285</v>
          </cell>
          <cell r="E3638">
            <v>64.6042396805679</v>
          </cell>
          <cell r="F3638">
            <v>59.7764443109482</v>
          </cell>
          <cell r="G3638">
            <v>-0.21418166117677301</v>
          </cell>
          <cell r="H3638">
            <v>0.22928980826290399</v>
          </cell>
          <cell r="I3638">
            <v>0.32968908500986399</v>
          </cell>
          <cell r="J3638">
            <v>0.39624027705371601</v>
          </cell>
          <cell r="K3638">
            <v>36.758019979486583</v>
          </cell>
          <cell r="L3638">
            <v>8.8051354460441456</v>
          </cell>
          <cell r="M3638">
            <v>54.603790693343633</v>
          </cell>
          <cell r="N3638">
            <v>8.3537764808165864</v>
          </cell>
          <cell r="O3638" t="str">
            <v>Y</v>
          </cell>
          <cell r="P3638" t="str">
            <v>Y</v>
          </cell>
          <cell r="Q3638">
            <v>0.5</v>
          </cell>
          <cell r="R3638">
            <v>102.334234463133</v>
          </cell>
          <cell r="S3638">
            <v>-0.34742889999999998</v>
          </cell>
          <cell r="T3638">
            <v>0.2428757</v>
          </cell>
          <cell r="U3638" t="str">
            <v>dark-green</v>
          </cell>
          <cell r="V3638">
            <v>359.11754672483335</v>
          </cell>
          <cell r="W3638">
            <v>289.59468184544465</v>
          </cell>
          <cell r="X3638">
            <v>0.31129092952675702</v>
          </cell>
          <cell r="Y3638">
            <v>2.7805865403550799E-2</v>
          </cell>
        </row>
        <row r="3639">
          <cell r="A3639" t="str">
            <v>UMAG_06211</v>
          </cell>
          <cell r="B3639" t="str">
            <v>KIS65830</v>
          </cell>
          <cell r="C3639" t="str">
            <v>related to 80 kDa nuclear cap binding protein</v>
          </cell>
          <cell r="D3639">
            <v>266.22810512100102</v>
          </cell>
          <cell r="E3639">
            <v>310.580846895707</v>
          </cell>
          <cell r="F3639">
            <v>288.40447600835398</v>
          </cell>
          <cell r="G3639">
            <v>-0.214410629503447</v>
          </cell>
          <cell r="H3639">
            <v>0.15442093198273599</v>
          </cell>
          <cell r="I3639">
            <v>0.15721295015931999</v>
          </cell>
          <cell r="J3639">
            <v>0.20812719092530099</v>
          </cell>
          <cell r="K3639">
            <v>59.115885909938086</v>
          </cell>
          <cell r="L3639">
            <v>11.381444598460799</v>
          </cell>
          <cell r="M3639">
            <v>87.158825679567812</v>
          </cell>
          <cell r="N3639">
            <v>4.5201760942821991</v>
          </cell>
          <cell r="O3639" t="str">
            <v>N</v>
          </cell>
          <cell r="P3639" t="str">
            <v>Y</v>
          </cell>
          <cell r="Q3639">
            <v>2</v>
          </cell>
          <cell r="R3639">
            <v>183.21535527678401</v>
          </cell>
          <cell r="S3639">
            <v>-0.1187873</v>
          </cell>
          <cell r="T3639">
            <v>0.58652939999999998</v>
          </cell>
          <cell r="U3639" t="str">
            <v>yellow</v>
          </cell>
          <cell r="V3639">
            <v>1371.0077427690367</v>
          </cell>
          <cell r="W3639">
            <v>2597.5994750375598</v>
          </cell>
          <cell r="X3639">
            <v>-0.92091463915799698</v>
          </cell>
          <cell r="Y3639">
            <v>2.5822184750056802E-31</v>
          </cell>
        </row>
        <row r="3640">
          <cell r="A3640" t="str">
            <v>UMAG_10268</v>
          </cell>
          <cell r="B3640" t="str">
            <v>KIS70740</v>
          </cell>
          <cell r="C3640" t="str">
            <v>hypothetical protein</v>
          </cell>
          <cell r="D3640">
            <v>61.855582149124203</v>
          </cell>
          <cell r="E3640">
            <v>72.862599081649506</v>
          </cell>
          <cell r="F3640">
            <v>67.359090615386904</v>
          </cell>
          <cell r="G3640">
            <v>-0.21455428602256099</v>
          </cell>
          <cell r="H3640">
            <v>0.25187246280516901</v>
          </cell>
          <cell r="I3640">
            <v>0.36980808235190099</v>
          </cell>
          <cell r="J3640">
            <v>0.43761865030102298</v>
          </cell>
          <cell r="K3640">
            <v>87.611042358061496</v>
          </cell>
          <cell r="L3640">
            <v>4.6559756812720154</v>
          </cell>
          <cell r="M3640">
            <v>131.44912648500465</v>
          </cell>
          <cell r="N3640">
            <v>46.893830377632092</v>
          </cell>
          <cell r="O3640" t="str">
            <v>Y</v>
          </cell>
          <cell r="P3640" t="str">
            <v>Y</v>
          </cell>
          <cell r="Q3640">
            <v>0.5</v>
          </cell>
          <cell r="R3640">
            <v>24.7511842465487</v>
          </cell>
          <cell r="S3640">
            <v>-1.871575</v>
          </cell>
          <cell r="T3640">
            <v>2.711154E-7</v>
          </cell>
          <cell r="U3640" t="str">
            <v>dark-green</v>
          </cell>
          <cell r="V3640">
            <v>2903.3252505885398</v>
          </cell>
          <cell r="W3640">
            <v>543.72235131684567</v>
          </cell>
          <cell r="X3640">
            <v>2.40878522898775</v>
          </cell>
          <cell r="Y3640">
            <v>2.38786086525277E-88</v>
          </cell>
        </row>
        <row r="3641">
          <cell r="A3641" t="str">
            <v>UMAG_03283</v>
          </cell>
          <cell r="B3641" t="str">
            <v>KIS68716</v>
          </cell>
          <cell r="C3641" t="str">
            <v>hypothetical protein</v>
          </cell>
          <cell r="D3641">
            <v>55.455430571829602</v>
          </cell>
          <cell r="E3641">
            <v>64.997141206734199</v>
          </cell>
          <cell r="F3641">
            <v>60.226285889281897</v>
          </cell>
          <cell r="G3641">
            <v>-0.21516878153108199</v>
          </cell>
          <cell r="H3641">
            <v>0.20796958484291</v>
          </cell>
          <cell r="I3641">
            <v>0.28421578505947098</v>
          </cell>
          <cell r="J3641">
            <v>0.34869445631354101</v>
          </cell>
          <cell r="K3641">
            <v>69.646751468082996</v>
          </cell>
          <cell r="L3641">
            <v>9.5709196232435492</v>
          </cell>
          <cell r="M3641">
            <v>104.30942994091271</v>
          </cell>
          <cell r="N3641">
            <v>18.365221916065977</v>
          </cell>
          <cell r="O3641" t="str">
            <v>Y</v>
          </cell>
          <cell r="P3641" t="str">
            <v>Y</v>
          </cell>
          <cell r="Q3641">
            <v>0</v>
          </cell>
          <cell r="R3641">
            <v>112.178291677441</v>
          </cell>
          <cell r="S3641">
            <v>-1.31874</v>
          </cell>
          <cell r="T3641">
            <v>9.8380830000000001E-9</v>
          </cell>
          <cell r="U3641" t="str">
            <v>pink</v>
          </cell>
          <cell r="V3641">
            <v>1246.3633462883699</v>
          </cell>
          <cell r="W3641">
            <v>764.20335450675373</v>
          </cell>
          <cell r="X3641">
            <v>0.70225141684433001</v>
          </cell>
          <cell r="Y3641">
            <v>2.93781024942519E-9</v>
          </cell>
        </row>
        <row r="3642">
          <cell r="A3642" t="str">
            <v>UMAG_11766</v>
          </cell>
          <cell r="B3642" t="str">
            <v>KIS67592</v>
          </cell>
          <cell r="C3642" t="str">
            <v>hypothetical protein</v>
          </cell>
          <cell r="D3642">
            <v>3.8423901825537401</v>
          </cell>
          <cell r="E3642">
            <v>4.9752169819359304</v>
          </cell>
          <cell r="F3642">
            <v>4.4088035822448397</v>
          </cell>
          <cell r="G3642">
            <v>-0.21547981632698501</v>
          </cell>
          <cell r="H3642">
            <v>0.54183391209368104</v>
          </cell>
          <cell r="I3642">
            <v>0.59440648639780203</v>
          </cell>
          <cell r="J3642">
            <v>0.65448541028290397</v>
          </cell>
          <cell r="K3642">
            <v>4.0740679347971938</v>
          </cell>
          <cell r="L3642">
            <v>3.4564720469949304</v>
          </cell>
          <cell r="M3642">
            <v>7.2709387144216402</v>
          </cell>
          <cell r="N3642">
            <v>3.0717706171954093</v>
          </cell>
          <cell r="O3642" t="str">
            <v>N</v>
          </cell>
          <cell r="P3642" t="str">
            <v>Y</v>
          </cell>
          <cell r="Q3642">
            <v>8</v>
          </cell>
          <cell r="R3642">
            <v>33.067240206706103</v>
          </cell>
          <cell r="S3642">
            <v>0.90426660000000003</v>
          </cell>
          <cell r="T3642">
            <v>1.248705E-2</v>
          </cell>
          <cell r="U3642" t="str">
            <v>light-cyan</v>
          </cell>
          <cell r="V3642">
            <v>182.59278892974268</v>
          </cell>
          <cell r="W3642">
            <v>178.58112159761367</v>
          </cell>
          <cell r="X3642">
            <v>2.8720913936985799E-2</v>
          </cell>
          <cell r="Y3642">
            <v>0.871086030080786</v>
          </cell>
        </row>
        <row r="3643">
          <cell r="A3643" t="str">
            <v>UMAG_12201</v>
          </cell>
          <cell r="B3643" t="str">
            <v>KIS68985</v>
          </cell>
          <cell r="C3643" t="str">
            <v>related to Ras-like G protein RagD</v>
          </cell>
          <cell r="D3643">
            <v>70.113234201726499</v>
          </cell>
          <cell r="E3643">
            <v>82.509152952702394</v>
          </cell>
          <cell r="F3643">
            <v>76.311193577214496</v>
          </cell>
          <cell r="G3643">
            <v>-0.217444746621725</v>
          </cell>
          <cell r="H3643">
            <v>0.22636039250933099</v>
          </cell>
          <cell r="I3643">
            <v>0.316836695401225</v>
          </cell>
          <cell r="J3643">
            <v>0.38288748048455801</v>
          </cell>
          <cell r="K3643">
            <v>28.025891529386772</v>
          </cell>
          <cell r="L3643">
            <v>8.2700524556297239</v>
          </cell>
          <cell r="M3643">
            <v>41.745140923704199</v>
          </cell>
          <cell r="N3643">
            <v>7.3761669305976714</v>
          </cell>
          <cell r="O3643" t="str">
            <v>Y</v>
          </cell>
          <cell r="P3643" t="str">
            <v>Y</v>
          </cell>
          <cell r="Q3643">
            <v>8</v>
          </cell>
          <cell r="R3643">
            <v>56.826392063968299</v>
          </cell>
          <cell r="S3643">
            <v>0.1324632</v>
          </cell>
          <cell r="T3643">
            <v>0.65582810000000002</v>
          </cell>
          <cell r="U3643" t="str">
            <v>light-cyan</v>
          </cell>
          <cell r="V3643">
            <v>462.25865347779501</v>
          </cell>
          <cell r="W3643">
            <v>494.17873802808407</v>
          </cell>
          <cell r="X3643">
            <v>-9.5915372388855905E-2</v>
          </cell>
          <cell r="Y3643">
            <v>0.46946338591825898</v>
          </cell>
        </row>
        <row r="3644">
          <cell r="A3644" t="str">
            <v>UMAG_02196</v>
          </cell>
          <cell r="B3644" t="str">
            <v>KIS69664</v>
          </cell>
          <cell r="C3644" t="str">
            <v>hypothetical protein</v>
          </cell>
          <cell r="D3644">
            <v>2.0526959416124599</v>
          </cell>
          <cell r="E3644">
            <v>2.85735825296159</v>
          </cell>
          <cell r="F3644">
            <v>2.4550270972870201</v>
          </cell>
          <cell r="G3644">
            <v>-0.21776944361588499</v>
          </cell>
          <cell r="H3644">
            <v>0.613555236092449</v>
          </cell>
          <cell r="I3644">
            <v>0.59260750647720595</v>
          </cell>
          <cell r="J3644">
            <v>0.65306115521029495</v>
          </cell>
          <cell r="K3644">
            <v>0.69115659587106038</v>
          </cell>
          <cell r="L3644">
            <v>0.28135171921043323</v>
          </cell>
          <cell r="M3644">
            <v>1.1751601092177044</v>
          </cell>
          <cell r="N3644">
            <v>0.84620465263369593</v>
          </cell>
          <cell r="O3644" t="str">
            <v>N</v>
          </cell>
          <cell r="P3644" t="str">
            <v>N</v>
          </cell>
          <cell r="Q3644">
            <v>4</v>
          </cell>
          <cell r="R3644">
            <v>8062.4946687764404</v>
          </cell>
          <cell r="S3644">
            <v>12.63768</v>
          </cell>
          <cell r="T3644">
            <v>8.7223250000000001E-218</v>
          </cell>
          <cell r="U3644" t="str">
            <v>magenta</v>
          </cell>
          <cell r="V3644">
            <v>21.903339298933634</v>
          </cell>
          <cell r="W3644">
            <v>12.104007309198797</v>
          </cell>
          <cell r="X3644">
            <v>0.81271583500561995</v>
          </cell>
          <cell r="Y3644">
            <v>8.1168374031523105E-2</v>
          </cell>
        </row>
        <row r="3645">
          <cell r="A3645" t="str">
            <v>UMAG_04313</v>
          </cell>
          <cell r="B3645" t="str">
            <v>KIS67206</v>
          </cell>
          <cell r="C3645" t="str">
            <v>hypothetical protein</v>
          </cell>
          <cell r="D3645">
            <v>58.029682921356297</v>
          </cell>
          <cell r="E3645">
            <v>68.432213421272394</v>
          </cell>
          <cell r="F3645">
            <v>63.230948171314402</v>
          </cell>
          <cell r="G3645">
            <v>-0.21789369842595199</v>
          </cell>
          <cell r="H3645">
            <v>0.24557300050284001</v>
          </cell>
          <cell r="I3645">
            <v>0.35156021579212499</v>
          </cell>
          <cell r="J3645">
            <v>0.41855491964930502</v>
          </cell>
          <cell r="K3645">
            <v>20.823784565425292</v>
          </cell>
          <cell r="L3645">
            <v>3.4535086705861131</v>
          </cell>
          <cell r="M3645">
            <v>31.237028987273874</v>
          </cell>
          <cell r="N3645">
            <v>10.204334915073735</v>
          </cell>
          <cell r="O3645" t="str">
            <v>N</v>
          </cell>
          <cell r="P3645" t="str">
            <v>Y</v>
          </cell>
          <cell r="Q3645">
            <v>12</v>
          </cell>
          <cell r="R3645">
            <v>89.756066617678201</v>
          </cell>
          <cell r="S3645">
            <v>0.45400879999999999</v>
          </cell>
          <cell r="T3645">
            <v>3.0426829999999998E-2</v>
          </cell>
          <cell r="U3645" t="str">
            <v>magenta</v>
          </cell>
          <cell r="V3645">
            <v>1168.2603385540367</v>
          </cell>
          <cell r="W3645">
            <v>470.56453849318933</v>
          </cell>
          <cell r="X3645">
            <v>1.3047524774767301</v>
          </cell>
          <cell r="Y3645">
            <v>6.7605803133591E-22</v>
          </cell>
        </row>
        <row r="3646">
          <cell r="A3646" t="str">
            <v>UMAG_11752</v>
          </cell>
          <cell r="B3646" t="str">
            <v>KIS67221</v>
          </cell>
          <cell r="C3646" t="str">
            <v>hypothetical protein</v>
          </cell>
          <cell r="D3646">
            <v>8.2209544043945293</v>
          </cell>
          <cell r="E3646">
            <v>10.1018457348942</v>
          </cell>
          <cell r="F3646">
            <v>9.16140006964436</v>
          </cell>
          <cell r="G3646">
            <v>-0.21861792805316199</v>
          </cell>
          <cell r="H3646">
            <v>0.41853640318955498</v>
          </cell>
          <cell r="I3646">
            <v>0.54124369216190704</v>
          </cell>
          <cell r="J3646">
            <v>0.60533833991792196</v>
          </cell>
          <cell r="K3646">
            <v>19.42732586119795</v>
          </cell>
          <cell r="L3646">
            <v>7.9534176257187816</v>
          </cell>
          <cell r="M3646">
            <v>29.359937966325159</v>
          </cell>
          <cell r="N3646">
            <v>7.118463842170085</v>
          </cell>
          <cell r="O3646" t="str">
            <v>Y</v>
          </cell>
          <cell r="P3646" t="str">
            <v>Y</v>
          </cell>
          <cell r="Q3646">
            <v>4</v>
          </cell>
          <cell r="R3646">
            <v>28.475609377573701</v>
          </cell>
          <cell r="S3646">
            <v>0.94484480000000004</v>
          </cell>
          <cell r="T3646">
            <v>1.5746219999999998E-2</v>
          </cell>
          <cell r="U3646" t="str">
            <v>cyan</v>
          </cell>
          <cell r="V3646">
            <v>290.81952690085001</v>
          </cell>
          <cell r="W3646">
            <v>353.32986754879363</v>
          </cell>
          <cell r="X3646">
            <v>-0.27859739864538702</v>
          </cell>
          <cell r="Y3646">
            <v>4.8119549299106799E-2</v>
          </cell>
        </row>
        <row r="3647">
          <cell r="A3647" t="str">
            <v>UMAG_06127</v>
          </cell>
          <cell r="B3647" t="str">
            <v>KIS66037</v>
          </cell>
          <cell r="C3647" t="str">
            <v>hypothetical protein</v>
          </cell>
          <cell r="D3647">
            <v>1.5459929353008399</v>
          </cell>
          <cell r="E3647">
            <v>2.37595516589889</v>
          </cell>
          <cell r="F3647">
            <v>1.9609740505998701</v>
          </cell>
          <cell r="G3647">
            <v>-0.21938425348062701</v>
          </cell>
          <cell r="H3647">
            <v>0.67197970115701899</v>
          </cell>
          <cell r="I3647">
            <v>0.57366779562180403</v>
          </cell>
          <cell r="J3647">
            <v>0.636642150784549</v>
          </cell>
          <cell r="K3647">
            <v>1.1035421935503607</v>
          </cell>
          <cell r="L3647">
            <v>1.4278060343627645</v>
          </cell>
          <cell r="M3647">
            <v>2.6230337102121628</v>
          </cell>
          <cell r="N3647">
            <v>1.8284998941868182</v>
          </cell>
          <cell r="O3647" t="str">
            <v>N</v>
          </cell>
          <cell r="P3647" t="str">
            <v>N</v>
          </cell>
          <cell r="Q3647">
            <v>2</v>
          </cell>
          <cell r="R3647">
            <v>550.24300746144797</v>
          </cell>
          <cell r="S3647">
            <v>10.2355</v>
          </cell>
          <cell r="T3647">
            <v>3.4582640000000002E-124</v>
          </cell>
          <cell r="U3647" t="str">
            <v>magenta</v>
          </cell>
          <cell r="V3647">
            <v>23.373888706474265</v>
          </cell>
          <cell r="W3647">
            <v>10.16246033550655</v>
          </cell>
          <cell r="X3647">
            <v>1.1594172762228301</v>
          </cell>
          <cell r="Y3647">
            <v>1.8766977985281399E-2</v>
          </cell>
        </row>
        <row r="3648">
          <cell r="A3648" t="str">
            <v>UMAG_11524</v>
          </cell>
          <cell r="B3648" t="str">
            <v>KIS67904</v>
          </cell>
          <cell r="C3648" t="str">
            <v>hypothetical protein</v>
          </cell>
          <cell r="D3648">
            <v>1.0265754394701601</v>
          </cell>
          <cell r="E3648">
            <v>1.68983166163888</v>
          </cell>
          <cell r="F3648">
            <v>1.35820355055452</v>
          </cell>
          <cell r="G3648">
            <v>-0.219638481113616</v>
          </cell>
          <cell r="H3648">
            <v>0.693855869200387</v>
          </cell>
          <cell r="I3648">
            <v>0.56112404330277599</v>
          </cell>
          <cell r="J3648">
            <v>0.62508386268941696</v>
          </cell>
          <cell r="K3648">
            <v>1.3687281036501806</v>
          </cell>
          <cell r="L3648">
            <v>1.5842354716363496</v>
          </cell>
          <cell r="M3648">
            <v>3.0203987351640142</v>
          </cell>
          <cell r="N3648">
            <v>0.96574251822188817</v>
          </cell>
          <cell r="O3648" t="str">
            <v>N</v>
          </cell>
          <cell r="P3648" t="str">
            <v>Y</v>
          </cell>
          <cell r="Q3648">
            <v>0.5</v>
          </cell>
          <cell r="R3648">
            <v>0</v>
          </cell>
          <cell r="S3648">
            <v>-1.1176489999999999</v>
          </cell>
          <cell r="T3648">
            <v>0.34460499999999999</v>
          </cell>
          <cell r="U3648" t="e">
            <v>#N/A</v>
          </cell>
          <cell r="V3648">
            <v>34.170392882252735</v>
          </cell>
          <cell r="W3648">
            <v>39.511976665633398</v>
          </cell>
          <cell r="X3648">
            <v>-0.203744100711783</v>
          </cell>
          <cell r="Y3648">
            <v>0.55571464342547405</v>
          </cell>
        </row>
        <row r="3649">
          <cell r="A3649" t="str">
            <v>UMAG_12336</v>
          </cell>
          <cell r="B3649" t="str">
            <v>KIS65658</v>
          </cell>
          <cell r="C3649" t="str">
            <v>related to meiosis-specific MutS homolog</v>
          </cell>
          <cell r="D3649">
            <v>18.472729544436898</v>
          </cell>
          <cell r="E3649">
            <v>22.046237830667401</v>
          </cell>
          <cell r="F3649">
            <v>20.259483687552201</v>
          </cell>
          <cell r="G3649">
            <v>-0.21964632087528299</v>
          </cell>
          <cell r="H3649">
            <v>0.30189025847289103</v>
          </cell>
          <cell r="I3649">
            <v>0.43246074838701798</v>
          </cell>
          <cell r="J3649">
            <v>0.50138126966621199</v>
          </cell>
          <cell r="K3649">
            <v>3.8662565612966082</v>
          </cell>
          <cell r="L3649">
            <v>0.80265707380506413</v>
          </cell>
          <cell r="M3649">
            <v>5.8312670100264983</v>
          </cell>
          <cell r="N3649">
            <v>0.16195526332506777</v>
          </cell>
          <cell r="O3649" t="str">
            <v>N</v>
          </cell>
          <cell r="P3649" t="str">
            <v>N</v>
          </cell>
          <cell r="Q3649">
            <v>12</v>
          </cell>
          <cell r="R3649">
            <v>59.5001641069139</v>
          </cell>
          <cell r="S3649">
            <v>4.4504070000000002</v>
          </cell>
          <cell r="T3649">
            <v>6.9461649999999999E-24</v>
          </cell>
          <cell r="U3649" t="str">
            <v>cyan</v>
          </cell>
          <cell r="V3649">
            <v>115.68087911270925</v>
          </cell>
          <cell r="W3649">
            <v>64.247855267875934</v>
          </cell>
          <cell r="X3649">
            <v>0.84292995012972705</v>
          </cell>
          <cell r="Y3649">
            <v>9.1053777214033496E-4</v>
          </cell>
        </row>
        <row r="3650">
          <cell r="A3650" t="str">
            <v>UMAG_03371</v>
          </cell>
          <cell r="B3650" t="str">
            <v>KIS68805</v>
          </cell>
          <cell r="C3650" t="str">
            <v>hypothetical protein</v>
          </cell>
          <cell r="D3650">
            <v>58.029429253567798</v>
          </cell>
          <cell r="E3650">
            <v>68.5869732804818</v>
          </cell>
          <cell r="F3650">
            <v>63.308201267024799</v>
          </cell>
          <cell r="G3650">
            <v>-0.219684862323553</v>
          </cell>
          <cell r="H3650">
            <v>0.24811229256897299</v>
          </cell>
          <cell r="I3650">
            <v>0.35194460740822597</v>
          </cell>
          <cell r="J3650">
            <v>0.418858173149805</v>
          </cell>
          <cell r="K3650">
            <v>29.227018628007983</v>
          </cell>
          <cell r="L3650">
            <v>8.2528227703211439</v>
          </cell>
          <cell r="M3650">
            <v>44.032900271885744</v>
          </cell>
          <cell r="N3650">
            <v>10.109297059701881</v>
          </cell>
          <cell r="O3650" t="str">
            <v>N</v>
          </cell>
          <cell r="P3650" t="str">
            <v>Y</v>
          </cell>
          <cell r="Q3650">
            <v>6</v>
          </cell>
          <cell r="R3650">
            <v>37.948538750987403</v>
          </cell>
          <cell r="S3650">
            <v>0.27654489999999998</v>
          </cell>
          <cell r="T3650">
            <v>0.4782073</v>
          </cell>
          <cell r="U3650" t="str">
            <v>magenta</v>
          </cell>
          <cell r="V3650">
            <v>364.40555099610066</v>
          </cell>
          <cell r="W3650">
            <v>916.27105450550164</v>
          </cell>
          <cell r="X3650">
            <v>-1.3249460405306299</v>
          </cell>
          <cell r="Y3650">
            <v>3.9811711006708199E-19</v>
          </cell>
        </row>
        <row r="3651">
          <cell r="A3651" t="str">
            <v>UMAG_03808</v>
          </cell>
          <cell r="B3651" t="str">
            <v>KIS68226</v>
          </cell>
          <cell r="C3651" t="str">
            <v>hypothetical protein</v>
          </cell>
          <cell r="D3651">
            <v>130.357775482672</v>
          </cell>
          <cell r="E3651">
            <v>155.04987708405699</v>
          </cell>
          <cell r="F3651">
            <v>142.703826283365</v>
          </cell>
          <cell r="G3651">
            <v>-0.21991366386480299</v>
          </cell>
          <cell r="H3651">
            <v>0.286235762213153</v>
          </cell>
          <cell r="I3651">
            <v>0.41135776105264399</v>
          </cell>
          <cell r="J3651">
            <v>0.480189941525132</v>
          </cell>
          <cell r="K3651">
            <v>85.491365349885655</v>
          </cell>
          <cell r="L3651">
            <v>38.551593860244147</v>
          </cell>
          <cell r="M3651">
            <v>128.50778417948294</v>
          </cell>
          <cell r="N3651">
            <v>30.604972148804301</v>
          </cell>
          <cell r="O3651" t="str">
            <v>Y</v>
          </cell>
          <cell r="P3651" t="str">
            <v>Y</v>
          </cell>
          <cell r="Q3651">
            <v>0</v>
          </cell>
          <cell r="R3651">
            <v>25.851952132554398</v>
          </cell>
          <cell r="S3651">
            <v>-0.63257830000000004</v>
          </cell>
          <cell r="T3651">
            <v>0.13575019999999999</v>
          </cell>
          <cell r="U3651" t="str">
            <v>yellow</v>
          </cell>
          <cell r="V3651">
            <v>3708.7053831176636</v>
          </cell>
          <cell r="W3651">
            <v>398.93805798569161</v>
          </cell>
          <cell r="X3651">
            <v>3.2027094257931701</v>
          </cell>
          <cell r="Y3651">
            <v>3.32076566715432E-132</v>
          </cell>
        </row>
        <row r="3652">
          <cell r="A3652" t="str">
            <v>UMAG_01652</v>
          </cell>
          <cell r="B3652" t="str">
            <v>KIS70477</v>
          </cell>
          <cell r="C3652" t="str">
            <v>related to BLM10 - proteasome activator subunit</v>
          </cell>
          <cell r="D3652">
            <v>446.306628106159</v>
          </cell>
          <cell r="E3652">
            <v>522.94585920226598</v>
          </cell>
          <cell r="F3652">
            <v>484.62624365421198</v>
          </cell>
          <cell r="G3652">
            <v>-0.22140871967212</v>
          </cell>
          <cell r="H3652">
            <v>0.148052182794394</v>
          </cell>
          <cell r="I3652">
            <v>0.128382026436234</v>
          </cell>
          <cell r="J3652">
            <v>0.17470989904741299</v>
          </cell>
          <cell r="K3652">
            <v>49.321701593626756</v>
          </cell>
          <cell r="L3652">
            <v>10.147989298987614</v>
          </cell>
          <cell r="M3652">
            <v>73.04607088565983</v>
          </cell>
          <cell r="N3652">
            <v>3.3863814408581785</v>
          </cell>
          <cell r="O3652" t="str">
            <v>N</v>
          </cell>
          <cell r="P3652" t="str">
            <v>Y</v>
          </cell>
          <cell r="Q3652">
            <v>0</v>
          </cell>
          <cell r="R3652">
            <v>190.11466065105299</v>
          </cell>
          <cell r="S3652">
            <v>-0.2956975</v>
          </cell>
          <cell r="T3652">
            <v>0.1245448</v>
          </cell>
          <cell r="U3652" t="str">
            <v>yellow</v>
          </cell>
          <cell r="V3652">
            <v>2314.6432067506598</v>
          </cell>
          <cell r="W3652">
            <v>1722.0545214391266</v>
          </cell>
          <cell r="X3652">
            <v>0.42527289800291801</v>
          </cell>
          <cell r="Y3652">
            <v>3.6683581466434698E-4</v>
          </cell>
        </row>
        <row r="3653">
          <cell r="A3653" t="str">
            <v>UMAG_02075</v>
          </cell>
          <cell r="B3653" t="str">
            <v>KIS69537</v>
          </cell>
          <cell r="C3653" t="str">
            <v>related to calpain-like protease PalBory</v>
          </cell>
          <cell r="D3653">
            <v>128.856162889058</v>
          </cell>
          <cell r="E3653">
            <v>151.13979696758301</v>
          </cell>
          <cell r="F3653">
            <v>139.997979928321</v>
          </cell>
          <cell r="G3653">
            <v>-0.22169213764174101</v>
          </cell>
          <cell r="H3653">
            <v>0.159696908805638</v>
          </cell>
          <cell r="I3653">
            <v>0.15670329629287899</v>
          </cell>
          <cell r="J3653">
            <v>0.20756680214312101</v>
          </cell>
          <cell r="K3653">
            <v>28.743311353917775</v>
          </cell>
          <cell r="L3653">
            <v>3.5165553608890967</v>
          </cell>
          <cell r="M3653">
            <v>42.871168426601528</v>
          </cell>
          <cell r="N3653">
            <v>3.6558336553048321</v>
          </cell>
          <cell r="O3653" t="str">
            <v>N</v>
          </cell>
          <cell r="P3653" t="str">
            <v>Y</v>
          </cell>
          <cell r="Q3653">
            <v>6</v>
          </cell>
          <cell r="R3653">
            <v>60.776794089298697</v>
          </cell>
          <cell r="S3653">
            <v>0.75400129999999999</v>
          </cell>
          <cell r="T3653">
            <v>1.1710970000000001E-3</v>
          </cell>
          <cell r="U3653" t="str">
            <v>magenta</v>
          </cell>
          <cell r="V3653">
            <v>772.96635645397407</v>
          </cell>
          <cell r="W3653">
            <v>507.06061315580729</v>
          </cell>
          <cell r="X3653">
            <v>0.60513504978481303</v>
          </cell>
          <cell r="Y3653">
            <v>2.7045208321450901E-8</v>
          </cell>
        </row>
        <row r="3654">
          <cell r="A3654" t="str">
            <v>UMAG_11935</v>
          </cell>
          <cell r="B3654" t="str">
            <v>KIS68931</v>
          </cell>
          <cell r="C3654" t="str">
            <v>hypothetical protein</v>
          </cell>
          <cell r="D3654">
            <v>61.170001936937503</v>
          </cell>
          <cell r="E3654">
            <v>73.407039216981403</v>
          </cell>
          <cell r="F3654">
            <v>67.288520576959399</v>
          </cell>
          <cell r="G3654">
            <v>-0.22192354885714299</v>
          </cell>
          <cell r="H3654">
            <v>0.32478410300025301</v>
          </cell>
          <cell r="I3654">
            <v>0.45557442067489001</v>
          </cell>
          <cell r="J3654">
            <v>0.52357423190887598</v>
          </cell>
          <cell r="K3654">
            <v>24.094428099456827</v>
          </cell>
          <cell r="L3654">
            <v>13.289108208724334</v>
          </cell>
          <cell r="M3654">
            <v>36.297885493887264</v>
          </cell>
          <cell r="N3654">
            <v>14.461467525771086</v>
          </cell>
          <cell r="O3654" t="str">
            <v>N</v>
          </cell>
          <cell r="P3654" t="str">
            <v>Y</v>
          </cell>
          <cell r="Q3654">
            <v>0.5</v>
          </cell>
          <cell r="R3654">
            <v>5.4928183576196696</v>
          </cell>
          <cell r="S3654">
            <v>1.418493</v>
          </cell>
          <cell r="T3654">
            <v>2.2560239999999999E-2</v>
          </cell>
          <cell r="U3654" t="str">
            <v>dark-green</v>
          </cell>
          <cell r="V3654">
            <v>208.19914790264065</v>
          </cell>
          <cell r="W3654">
            <v>23.64449730196883</v>
          </cell>
          <cell r="X3654">
            <v>3.08373256452394</v>
          </cell>
          <cell r="Y3654">
            <v>3.0479859450410401E-21</v>
          </cell>
        </row>
        <row r="3655">
          <cell r="A3655" t="str">
            <v>UMAG_03496</v>
          </cell>
          <cell r="B3655" t="str">
            <v>KIS68405</v>
          </cell>
          <cell r="C3655" t="str">
            <v>related to Cell division control protein 18</v>
          </cell>
          <cell r="D3655">
            <v>108.419594745403</v>
          </cell>
          <cell r="E3655">
            <v>127.94522011896299</v>
          </cell>
          <cell r="F3655">
            <v>118.182407432183</v>
          </cell>
          <cell r="G3655">
            <v>-0.22319803414828901</v>
          </cell>
          <cell r="H3655">
            <v>0.21652157625397001</v>
          </cell>
          <cell r="I3655">
            <v>0.28455547416678301</v>
          </cell>
          <cell r="J3655">
            <v>0.34900861270503403</v>
          </cell>
          <cell r="K3655">
            <v>30.66570044730803</v>
          </cell>
          <cell r="L3655">
            <v>9.0892565117727777</v>
          </cell>
          <cell r="M3655">
            <v>46.003244858178896</v>
          </cell>
          <cell r="N3655">
            <v>8.7550335350078186</v>
          </cell>
          <cell r="O3655" t="str">
            <v>N</v>
          </cell>
          <cell r="P3655" t="str">
            <v>Y</v>
          </cell>
          <cell r="Q3655">
            <v>0</v>
          </cell>
          <cell r="R3655">
            <v>88.138856840083903</v>
          </cell>
          <cell r="S3655">
            <v>-0.52388610000000002</v>
          </cell>
          <cell r="T3655">
            <v>5.931256E-2</v>
          </cell>
          <cell r="U3655" t="str">
            <v>yellow</v>
          </cell>
          <cell r="V3655">
            <v>976.79212779443867</v>
          </cell>
          <cell r="W3655">
            <v>851.71677156302064</v>
          </cell>
          <cell r="X3655">
            <v>0.19547749154289301</v>
          </cell>
          <cell r="Y3655">
            <v>0.243823090923171</v>
          </cell>
        </row>
        <row r="3656">
          <cell r="A3656" t="str">
            <v>UMAG_03958</v>
          </cell>
          <cell r="B3656" t="str">
            <v>KIS67907</v>
          </cell>
          <cell r="C3656" t="str">
            <v>probable FEN1 - fatty acid elongase</v>
          </cell>
          <cell r="D3656">
            <v>298.27999602352099</v>
          </cell>
          <cell r="E3656">
            <v>351.540161629154</v>
          </cell>
          <cell r="F3656">
            <v>324.91007882633801</v>
          </cell>
          <cell r="G3656">
            <v>-0.22359256003268799</v>
          </cell>
          <cell r="H3656">
            <v>0.19486323340629899</v>
          </cell>
          <cell r="I3656">
            <v>0.23706629287304201</v>
          </cell>
          <cell r="J3656">
            <v>0.29771544555984603</v>
          </cell>
          <cell r="K3656">
            <v>224.97957676298677</v>
          </cell>
          <cell r="L3656">
            <v>36.765527626673638</v>
          </cell>
          <cell r="M3656">
            <v>335.34389305634102</v>
          </cell>
          <cell r="N3656">
            <v>78.462165892436929</v>
          </cell>
          <cell r="O3656" t="str">
            <v>Y</v>
          </cell>
          <cell r="P3656" t="str">
            <v>Y</v>
          </cell>
          <cell r="Q3656">
            <v>2</v>
          </cell>
          <cell r="R3656">
            <v>136.78340437012699</v>
          </cell>
          <cell r="S3656">
            <v>-1.4566619999999999</v>
          </cell>
          <cell r="T3656">
            <v>9.825094E-12</v>
          </cell>
          <cell r="U3656" t="str">
            <v>burlywood</v>
          </cell>
          <cell r="V3656">
            <v>6518.7900712995761</v>
          </cell>
          <cell r="W3656">
            <v>3386.9003743386261</v>
          </cell>
          <cell r="X3656">
            <v>0.94307485182101802</v>
          </cell>
          <cell r="Y3656">
            <v>6.8252108275899698E-22</v>
          </cell>
        </row>
        <row r="3657">
          <cell r="A3657" t="str">
            <v>UMAG_11010</v>
          </cell>
          <cell r="B3657" t="str">
            <v>KIS68794</v>
          </cell>
          <cell r="C3657" t="str">
            <v>related to ECO1 - Acetyltransferase required for establishment of sister chromatid cohesion</v>
          </cell>
          <cell r="D3657">
            <v>57.7624891220674</v>
          </cell>
          <cell r="E3657">
            <v>68.1221974605714</v>
          </cell>
          <cell r="F3657">
            <v>62.942343291319403</v>
          </cell>
          <cell r="G3657">
            <v>-0.22432948536476099</v>
          </cell>
          <cell r="H3657">
            <v>0.20158001190343899</v>
          </cell>
          <cell r="I3657">
            <v>0.25033712516873002</v>
          </cell>
          <cell r="J3657">
            <v>0.31189543463645097</v>
          </cell>
          <cell r="K3657">
            <v>32.710174303172337</v>
          </cell>
          <cell r="L3657">
            <v>5.8632294241259544</v>
          </cell>
          <cell r="M3657">
            <v>48.871065881559311</v>
          </cell>
          <cell r="N3657">
            <v>4.3899324820466497</v>
          </cell>
          <cell r="O3657" t="str">
            <v>Y</v>
          </cell>
          <cell r="P3657" t="str">
            <v>Y</v>
          </cell>
          <cell r="Q3657">
            <v>0</v>
          </cell>
          <cell r="R3657">
            <v>12.257952084621101</v>
          </cell>
          <cell r="S3657">
            <v>-2.071059</v>
          </cell>
          <cell r="T3657">
            <v>2.4646299999999997E-7</v>
          </cell>
          <cell r="U3657" t="str">
            <v>yellow</v>
          </cell>
          <cell r="V3657">
            <v>585.8945234552624</v>
          </cell>
          <cell r="W3657">
            <v>365.00262025278033</v>
          </cell>
          <cell r="X3657">
            <v>0.67788833559784001</v>
          </cell>
          <cell r="Y3657">
            <v>1.6382262346359501E-7</v>
          </cell>
        </row>
        <row r="3658">
          <cell r="A3658" t="str">
            <v>UMAG_12326</v>
          </cell>
          <cell r="B3658" t="str">
            <v>KIS65796</v>
          </cell>
          <cell r="C3658" t="str">
            <v>hypothetical protein</v>
          </cell>
          <cell r="D3658">
            <v>137.57642579346199</v>
          </cell>
          <cell r="E3658">
            <v>162.03390470066401</v>
          </cell>
          <cell r="F3658">
            <v>149.805165247063</v>
          </cell>
          <cell r="G3658">
            <v>-0.22448499674754299</v>
          </cell>
          <cell r="H3658">
            <v>0.184918966034367</v>
          </cell>
          <cell r="I3658">
            <v>0.21237264355334301</v>
          </cell>
          <cell r="J3658">
            <v>0.26989913468490601</v>
          </cell>
          <cell r="K3658">
            <v>28.210240961987036</v>
          </cell>
          <cell r="L3658">
            <v>5.7881711281617347</v>
          </cell>
          <cell r="M3658">
            <v>42.141165266325231</v>
          </cell>
          <cell r="N3658">
            <v>6.6766750452752097</v>
          </cell>
          <cell r="O3658" t="str">
            <v>N</v>
          </cell>
          <cell r="P3658" t="str">
            <v>Y</v>
          </cell>
          <cell r="Q3658">
            <v>0</v>
          </cell>
          <cell r="R3658">
            <v>122.030854792616</v>
          </cell>
          <cell r="S3658">
            <v>-0.47664060000000003</v>
          </cell>
          <cell r="T3658">
            <v>1.4169319999999999E-2</v>
          </cell>
          <cell r="U3658" t="str">
            <v>pink</v>
          </cell>
          <cell r="V3658">
            <v>1067.3197955382132</v>
          </cell>
          <cell r="W3658">
            <v>1113.3728181036954</v>
          </cell>
          <cell r="X3658">
            <v>-6.20804261418079E-2</v>
          </cell>
          <cell r="Y3658">
            <v>0.62901069347974303</v>
          </cell>
        </row>
        <row r="3659">
          <cell r="A3659" t="str">
            <v>UMAG_00197</v>
          </cell>
          <cell r="B3659" t="str">
            <v>KIS71762</v>
          </cell>
          <cell r="C3659" t="str">
            <v>related to TAD2 - tRNA-specific adenosine deaminase 2</v>
          </cell>
          <cell r="D3659">
            <v>303.76472752805603</v>
          </cell>
          <cell r="E3659">
            <v>357.74227572738801</v>
          </cell>
          <cell r="F3659">
            <v>330.75350162772202</v>
          </cell>
          <cell r="G3659">
            <v>-0.22494005053963101</v>
          </cell>
          <cell r="H3659">
            <v>0.17674818060690101</v>
          </cell>
          <cell r="I3659">
            <v>0.19216195694350399</v>
          </cell>
          <cell r="J3659">
            <v>0.247333381521226</v>
          </cell>
          <cell r="K3659">
            <v>54.055345422935559</v>
          </cell>
          <cell r="L3659">
            <v>5.0617790945830849</v>
          </cell>
          <cell r="M3659">
            <v>80.397907053503701</v>
          </cell>
          <cell r="N3659">
            <v>18.383281306292417</v>
          </cell>
          <cell r="O3659" t="str">
            <v>N</v>
          </cell>
          <cell r="P3659" t="str">
            <v>Y</v>
          </cell>
          <cell r="Q3659">
            <v>0.5</v>
          </cell>
          <cell r="R3659">
            <v>194.53390494158799</v>
          </cell>
          <cell r="S3659">
            <v>0.94711991024861597</v>
          </cell>
          <cell r="T3659">
            <v>1.29499998044883E-5</v>
          </cell>
          <cell r="U3659" t="str">
            <v>light-cyan</v>
          </cell>
          <cell r="V3659">
            <v>1695.1490029765566</v>
          </cell>
          <cell r="W3659">
            <v>1249.3907192941533</v>
          </cell>
          <cell r="X3659">
            <v>0.44015956588405702</v>
          </cell>
          <cell r="Y3659">
            <v>1.3178126853429501E-4</v>
          </cell>
        </row>
        <row r="3660">
          <cell r="A3660" t="str">
            <v>UMAG_11701</v>
          </cell>
          <cell r="B3660" t="str">
            <v>KIS69796</v>
          </cell>
          <cell r="C3660" t="str">
            <v>related to NUP57 - nuclear pore protein</v>
          </cell>
          <cell r="D3660">
            <v>90.889216063863003</v>
          </cell>
          <cell r="E3660">
            <v>106.948608932011</v>
          </cell>
          <cell r="F3660">
            <v>98.918912497936802</v>
          </cell>
          <cell r="G3660">
            <v>-0.22511306887649199</v>
          </cell>
          <cell r="H3660">
            <v>0.16833496355316999</v>
          </cell>
          <cell r="I3660">
            <v>0.17145029028726499</v>
          </cell>
          <cell r="J3660">
            <v>0.224295033466127</v>
          </cell>
          <cell r="K3660">
            <v>39.566909914087411</v>
          </cell>
          <cell r="L3660">
            <v>4.6294764960023826</v>
          </cell>
          <cell r="M3660">
            <v>58.953825528971208</v>
          </cell>
          <cell r="N3660">
            <v>3.1136003224697273</v>
          </cell>
          <cell r="O3660" t="str">
            <v>Y</v>
          </cell>
          <cell r="P3660" t="str">
            <v>Y</v>
          </cell>
          <cell r="Q3660">
            <v>0</v>
          </cell>
          <cell r="R3660">
            <v>41.392680901916997</v>
          </cell>
          <cell r="S3660">
            <v>-0.90831079999999997</v>
          </cell>
          <cell r="T3660">
            <v>2.4861389999999999E-4</v>
          </cell>
          <cell r="U3660" t="str">
            <v>pink</v>
          </cell>
          <cell r="V3660">
            <v>921.60452406981096</v>
          </cell>
          <cell r="W3660">
            <v>1302.8195390862966</v>
          </cell>
          <cell r="X3660">
            <v>-0.49940377175537798</v>
          </cell>
          <cell r="Y3660">
            <v>4.0336859787866601E-8</v>
          </cell>
        </row>
        <row r="3661">
          <cell r="A3661" t="str">
            <v>UMAG_12156</v>
          </cell>
          <cell r="B3661" t="str">
            <v>KIS69732</v>
          </cell>
          <cell r="C3661" t="str">
            <v>hypothetical protein</v>
          </cell>
          <cell r="D3661">
            <v>0.51074506024890198</v>
          </cell>
          <cell r="E3661">
            <v>1.1638488929709501</v>
          </cell>
          <cell r="F3661">
            <v>0.83729697660992697</v>
          </cell>
          <cell r="G3661">
            <v>-0.225331263409078</v>
          </cell>
          <cell r="H3661">
            <v>0.75666587658804296</v>
          </cell>
          <cell r="I3661">
            <v>0.48521250509153402</v>
          </cell>
          <cell r="J3661">
            <v>0.55213542062556098</v>
          </cell>
          <cell r="K3661">
            <v>0.74393663786151898</v>
          </cell>
          <cell r="L3661">
            <v>1.487873275723038</v>
          </cell>
          <cell r="M3661">
            <v>2.9594650817538537</v>
          </cell>
          <cell r="N3661">
            <v>2.39639193510786</v>
          </cell>
          <cell r="O3661" t="str">
            <v>N</v>
          </cell>
          <cell r="P3661" t="str">
            <v>N</v>
          </cell>
          <cell r="Q3661">
            <v>0</v>
          </cell>
          <cell r="R3661">
            <v>0.60049874092921796</v>
          </cell>
          <cell r="S3661">
            <v>-1.0360119999999999</v>
          </cell>
          <cell r="T3661">
            <v>0.4247165</v>
          </cell>
          <cell r="U3661" t="e">
            <v>#N/A</v>
          </cell>
          <cell r="V3661">
            <v>22.691698663479368</v>
          </cell>
          <cell r="W3661">
            <v>5.7568474313518569</v>
          </cell>
          <cell r="X3661">
            <v>1.87570885463417</v>
          </cell>
          <cell r="Y3661">
            <v>2.9323291248104801E-4</v>
          </cell>
        </row>
        <row r="3662">
          <cell r="A3662" t="str">
            <v>UMAG_01568</v>
          </cell>
          <cell r="B3662" t="str">
            <v>KIS70399</v>
          </cell>
          <cell r="C3662" t="str">
            <v>hypothetical protein</v>
          </cell>
          <cell r="D3662">
            <v>54.644017894422298</v>
          </cell>
          <cell r="E3662">
            <v>64.651834962073593</v>
          </cell>
          <cell r="F3662">
            <v>59.647926428247999</v>
          </cell>
          <cell r="G3662">
            <v>-0.22554864177541101</v>
          </cell>
          <cell r="H3662">
            <v>0.22375800728367201</v>
          </cell>
          <cell r="I3662">
            <v>0.29384125797755201</v>
          </cell>
          <cell r="J3662">
            <v>0.35889856807241199</v>
          </cell>
          <cell r="K3662">
            <v>50.59056143667803</v>
          </cell>
          <cell r="L3662">
            <v>11.879877604619987</v>
          </cell>
          <cell r="M3662">
            <v>76.205822468452908</v>
          </cell>
          <cell r="N3662">
            <v>12.645440742668612</v>
          </cell>
          <cell r="O3662" t="str">
            <v>Y</v>
          </cell>
          <cell r="P3662" t="str">
            <v>Y</v>
          </cell>
          <cell r="Q3662">
            <v>4</v>
          </cell>
          <cell r="R3662">
            <v>111.774858122488</v>
          </cell>
          <cell r="S3662">
            <v>0.20770240000000001</v>
          </cell>
          <cell r="T3662">
            <v>0.4567679</v>
          </cell>
          <cell r="U3662" t="str">
            <v>cyan</v>
          </cell>
          <cell r="V3662">
            <v>1060.9124957355668</v>
          </cell>
          <cell r="W3662">
            <v>641.43545499093227</v>
          </cell>
          <cell r="X3662">
            <v>0.72193212237593296</v>
          </cell>
          <cell r="Y3662">
            <v>1.5104614223638699E-9</v>
          </cell>
        </row>
        <row r="3663">
          <cell r="A3663" t="str">
            <v>UMAG_01978</v>
          </cell>
          <cell r="B3663" t="str">
            <v>KIS70830</v>
          </cell>
          <cell r="C3663" t="str">
            <v>hypothetical protein</v>
          </cell>
          <cell r="D3663">
            <v>53.371520036774101</v>
          </cell>
          <cell r="E3663">
            <v>63.2419836574825</v>
          </cell>
          <cell r="F3663">
            <v>58.306751847128297</v>
          </cell>
          <cell r="G3663">
            <v>-0.22571571124048601</v>
          </cell>
          <cell r="H3663">
            <v>0.22616518187017801</v>
          </cell>
          <cell r="I3663">
            <v>0.29821464912416001</v>
          </cell>
          <cell r="J3663">
            <v>0.36309384399668798</v>
          </cell>
          <cell r="K3663">
            <v>119.26237924104427</v>
          </cell>
          <cell r="L3663">
            <v>30.65890965330793</v>
          </cell>
          <cell r="M3663">
            <v>178.63833198135353</v>
          </cell>
          <cell r="N3663">
            <v>10.715935719651263</v>
          </cell>
          <cell r="O3663" t="str">
            <v>Y</v>
          </cell>
          <cell r="P3663" t="str">
            <v>Y</v>
          </cell>
          <cell r="Q3663">
            <v>0</v>
          </cell>
          <cell r="R3663">
            <v>57.674070788800002</v>
          </cell>
          <cell r="S3663">
            <v>-0.87929880000000005</v>
          </cell>
          <cell r="T3663">
            <v>7.8637080000000005E-5</v>
          </cell>
          <cell r="U3663" t="str">
            <v>yellow</v>
          </cell>
          <cell r="V3663">
            <v>810.53827004365769</v>
          </cell>
          <cell r="W3663">
            <v>1307.5432119911031</v>
          </cell>
          <cell r="X3663">
            <v>-0.68440940076946599</v>
          </cell>
          <cell r="Y3663">
            <v>2.4774033444927902E-3</v>
          </cell>
        </row>
        <row r="3664">
          <cell r="A3664" t="str">
            <v>UMAG_01526</v>
          </cell>
          <cell r="B3664" t="str">
            <v>KIS70356</v>
          </cell>
          <cell r="C3664" t="str">
            <v>related to UPS1 - mitochondrial intermembrane space protein that regulates mitochondrial cardiolipin levels</v>
          </cell>
          <cell r="D3664">
            <v>125.508949799593</v>
          </cell>
          <cell r="E3664">
            <v>147.62014254174099</v>
          </cell>
          <cell r="F3664">
            <v>136.564546170667</v>
          </cell>
          <cell r="G3664">
            <v>-0.22586036211745</v>
          </cell>
          <cell r="H3664">
            <v>0.15573916930304499</v>
          </cell>
          <cell r="I3664">
            <v>0.13951790068582701</v>
          </cell>
          <cell r="J3664">
            <v>0.188081310189992</v>
          </cell>
          <cell r="K3664">
            <v>59.468756892878226</v>
          </cell>
          <cell r="L3664">
            <v>3.2613978653554061</v>
          </cell>
          <cell r="M3664">
            <v>88.900610029025017</v>
          </cell>
          <cell r="N3664">
            <v>10.222865105101768</v>
          </cell>
          <cell r="O3664" t="str">
            <v>Y</v>
          </cell>
          <cell r="P3664" t="str">
            <v>Y</v>
          </cell>
          <cell r="Q3664">
            <v>2</v>
          </cell>
          <cell r="R3664">
            <v>41.162512719748001</v>
          </cell>
          <cell r="S3664">
            <v>-0.1881681</v>
          </cell>
          <cell r="T3664">
            <v>0.45983360000000001</v>
          </cell>
          <cell r="U3664" t="str">
            <v>green</v>
          </cell>
          <cell r="V3664">
            <v>718.23730953619577</v>
          </cell>
          <cell r="W3664">
            <v>973.72364062405802</v>
          </cell>
          <cell r="X3664">
            <v>-0.43785804367590198</v>
          </cell>
          <cell r="Y3664">
            <v>9.3486028218714196E-5</v>
          </cell>
        </row>
        <row r="3665">
          <cell r="A3665" t="str">
            <v>UMAG_00911</v>
          </cell>
          <cell r="B3665" t="str">
            <v>KIS70993</v>
          </cell>
          <cell r="C3665" t="str">
            <v>related to MPH1 - Member of the DEAH family of helicases</v>
          </cell>
          <cell r="D3665">
            <v>143.83658561702501</v>
          </cell>
          <cell r="E3665">
            <v>169.66354889057601</v>
          </cell>
          <cell r="F3665">
            <v>156.75006725380001</v>
          </cell>
          <cell r="G3665">
            <v>-0.22588945058235599</v>
          </cell>
          <cell r="H3665">
            <v>0.19130596957573401</v>
          </cell>
          <cell r="I3665">
            <v>0.224178620896958</v>
          </cell>
          <cell r="J3665">
            <v>0.28345936406231098</v>
          </cell>
          <cell r="K3665">
            <v>21.718457791157032</v>
          </cell>
          <cell r="L3665">
            <v>6.1412796033731132</v>
          </cell>
          <cell r="M3665">
            <v>32.343999014872509</v>
          </cell>
          <cell r="N3665">
            <v>3.4058586596141707</v>
          </cell>
          <cell r="O3665" t="str">
            <v>N</v>
          </cell>
          <cell r="P3665" t="str">
            <v>Y</v>
          </cell>
          <cell r="Q3665">
            <v>4</v>
          </cell>
          <cell r="R3665">
            <v>96.559415236009997</v>
          </cell>
          <cell r="S3665">
            <v>0.61402146606678698</v>
          </cell>
          <cell r="T3665">
            <v>6.5245170123239202E-3</v>
          </cell>
          <cell r="U3665" t="str">
            <v>cyan</v>
          </cell>
          <cell r="V3665">
            <v>579.63069760784629</v>
          </cell>
          <cell r="W3665">
            <v>464.7818171268047</v>
          </cell>
          <cell r="X3665">
            <v>0.31681259771768899</v>
          </cell>
          <cell r="Y3665">
            <v>4.0454343308345297E-2</v>
          </cell>
        </row>
        <row r="3666">
          <cell r="A3666" t="str">
            <v>UMAG_11882</v>
          </cell>
          <cell r="B3666" t="str">
            <v>KIS70331</v>
          </cell>
          <cell r="C3666" t="str">
            <v>probable Peptidyl-prolyl cis-trans isomerase</v>
          </cell>
          <cell r="D3666">
            <v>26.438286419788501</v>
          </cell>
          <cell r="E3666">
            <v>31.559838978767601</v>
          </cell>
          <cell r="F3666">
            <v>28.999062699277999</v>
          </cell>
          <cell r="G3666">
            <v>-0.22631270719188301</v>
          </cell>
          <cell r="H3666">
            <v>0.280444885582738</v>
          </cell>
          <cell r="I3666">
            <v>0.38929321479420298</v>
          </cell>
          <cell r="J3666">
            <v>0.45757535800046401</v>
          </cell>
          <cell r="K3666">
            <v>36.547325228328596</v>
          </cell>
          <cell r="L3666">
            <v>7.89983431539659</v>
          </cell>
          <cell r="M3666">
            <v>55.132328666904698</v>
          </cell>
          <cell r="N3666">
            <v>13.538006424530813</v>
          </cell>
          <cell r="O3666" t="str">
            <v>Y</v>
          </cell>
          <cell r="P3666" t="str">
            <v>Y</v>
          </cell>
          <cell r="Q3666">
            <v>0</v>
          </cell>
          <cell r="R3666">
            <v>28.719395355746801</v>
          </cell>
          <cell r="S3666">
            <v>-1.069596</v>
          </cell>
          <cell r="T3666">
            <v>1.51896E-4</v>
          </cell>
          <cell r="U3666" t="str">
            <v>pink</v>
          </cell>
          <cell r="V3666">
            <v>459.75235192735568</v>
          </cell>
          <cell r="W3666">
            <v>570.95255523723665</v>
          </cell>
          <cell r="X3666">
            <v>-0.31007032885171498</v>
          </cell>
          <cell r="Y3666">
            <v>1.3044218009881699E-2</v>
          </cell>
        </row>
        <row r="3667">
          <cell r="A3667" t="str">
            <v>UMAG_00305</v>
          </cell>
          <cell r="B3667" t="str">
            <v>KIS71877</v>
          </cell>
          <cell r="C3667" t="str">
            <v>related to Splicing factor 3 subunit 1</v>
          </cell>
          <cell r="D3667">
            <v>91.137552519500701</v>
          </cell>
          <cell r="E3667">
            <v>107.535841141479</v>
          </cell>
          <cell r="F3667">
            <v>99.336696830489998</v>
          </cell>
          <cell r="G3667">
            <v>-0.226393743720291</v>
          </cell>
          <cell r="H3667">
            <v>0.184887777865653</v>
          </cell>
          <cell r="I3667">
            <v>0.20829847534252099</v>
          </cell>
          <cell r="J3667">
            <v>0.26535360889621101</v>
          </cell>
          <cell r="K3667">
            <v>28.752875358698365</v>
          </cell>
          <cell r="L3667">
            <v>2.0799910555995464</v>
          </cell>
          <cell r="M3667">
            <v>42.949419201586025</v>
          </cell>
          <cell r="N3667">
            <v>7.3718335180246903</v>
          </cell>
          <cell r="O3667" t="str">
            <v>N</v>
          </cell>
          <cell r="P3667" t="str">
            <v>Y</v>
          </cell>
          <cell r="Q3667">
            <v>12</v>
          </cell>
          <cell r="R3667">
            <v>97.052896369628002</v>
          </cell>
          <cell r="S3667">
            <v>0.114071769348118</v>
          </cell>
          <cell r="T3667">
            <v>0.64333773256594295</v>
          </cell>
          <cell r="U3667" t="str">
            <v>blue</v>
          </cell>
          <cell r="V3667">
            <v>767.09851779324219</v>
          </cell>
          <cell r="W3667">
            <v>1609.0908886860334</v>
          </cell>
          <cell r="X3667">
            <v>-1.0659658658482201</v>
          </cell>
          <cell r="Y3667">
            <v>2.6511993245524902E-27</v>
          </cell>
        </row>
        <row r="3668">
          <cell r="A3668" t="str">
            <v>UMAG_02708</v>
          </cell>
          <cell r="B3668" t="str">
            <v>KIS69373</v>
          </cell>
          <cell r="C3668" t="str">
            <v>probable CYTOCHROME C</v>
          </cell>
          <cell r="D3668">
            <v>507.90063533500899</v>
          </cell>
          <cell r="E3668">
            <v>597.73611381947103</v>
          </cell>
          <cell r="F3668">
            <v>552.81837457723998</v>
          </cell>
          <cell r="G3668">
            <v>-0.227085485075361</v>
          </cell>
          <cell r="H3668">
            <v>0.15010204349804199</v>
          </cell>
          <cell r="I3668">
            <v>0.123643036292689</v>
          </cell>
          <cell r="J3668">
            <v>0.16947464766619399</v>
          </cell>
          <cell r="K3668">
            <v>1042.1153313730247</v>
          </cell>
          <cell r="L3668">
            <v>151.81927348022765</v>
          </cell>
          <cell r="M3668">
            <v>1554.2675740866027</v>
          </cell>
          <cell r="N3668">
            <v>120.93336992002627</v>
          </cell>
          <cell r="O3668" t="str">
            <v>Y</v>
          </cell>
          <cell r="P3668" t="str">
            <v>Y</v>
          </cell>
          <cell r="Q3668">
            <v>0</v>
          </cell>
          <cell r="R3668">
            <v>572.31886487974805</v>
          </cell>
          <cell r="S3668">
            <v>-1.923492</v>
          </cell>
          <cell r="T3668">
            <v>3.9145150000000003E-67</v>
          </cell>
          <cell r="U3668" t="str">
            <v>yellow</v>
          </cell>
          <cell r="V3668">
            <v>2784.5055223182098</v>
          </cell>
          <cell r="W3668">
            <v>21736.937177434302</v>
          </cell>
          <cell r="X3668">
            <v>-2.9291878372836901</v>
          </cell>
          <cell r="Y3668">
            <v>7.5596956788361098E-29</v>
          </cell>
        </row>
        <row r="3669">
          <cell r="A3669" t="str">
            <v>UMAG_11298</v>
          </cell>
          <cell r="B3669" t="str">
            <v>KIS65779</v>
          </cell>
          <cell r="C3669" t="str">
            <v>related to NHP6B - nonhistone chromosomal protein</v>
          </cell>
          <cell r="D3669">
            <v>34.633485529843597</v>
          </cell>
          <cell r="E3669">
            <v>41.351004806428598</v>
          </cell>
          <cell r="F3669">
            <v>37.992245168136101</v>
          </cell>
          <cell r="G3669">
            <v>-0.227521548827813</v>
          </cell>
          <cell r="H3669">
            <v>0.26269874466119197</v>
          </cell>
          <cell r="I3669">
            <v>0.35932555921606602</v>
          </cell>
          <cell r="J3669">
            <v>0.42646391926066302</v>
          </cell>
          <cell r="K3669">
            <v>30.584368243066333</v>
          </cell>
          <cell r="L3669">
            <v>8.0016062312051552</v>
          </cell>
          <cell r="M3669">
            <v>45.905881508418204</v>
          </cell>
          <cell r="N3669">
            <v>7.7899875012661424</v>
          </cell>
          <cell r="O3669" t="str">
            <v>Y</v>
          </cell>
          <cell r="P3669" t="str">
            <v>Y</v>
          </cell>
          <cell r="Q3669">
            <v>0</v>
          </cell>
          <cell r="R3669">
            <v>29.894077852870801</v>
          </cell>
          <cell r="S3669">
            <v>-2.058036</v>
          </cell>
          <cell r="T3669">
            <v>7.6484469999999997E-10</v>
          </cell>
          <cell r="U3669" t="str">
            <v>pink</v>
          </cell>
          <cell r="V3669">
            <v>446.99128334574971</v>
          </cell>
          <cell r="W3669">
            <v>1433.7690981586932</v>
          </cell>
          <cell r="X3669">
            <v>-1.6746209759108199</v>
          </cell>
          <cell r="Y3669">
            <v>5.4095470438282599E-31</v>
          </cell>
        </row>
        <row r="3670">
          <cell r="A3670" t="str">
            <v>UMAG_01987</v>
          </cell>
          <cell r="B3670" t="str">
            <v>KIS70839</v>
          </cell>
          <cell r="C3670" t="str">
            <v>hypothetical protein</v>
          </cell>
          <cell r="D3670">
            <v>2.56044221295913</v>
          </cell>
          <cell r="E3670">
            <v>3.54725832616439</v>
          </cell>
          <cell r="F3670">
            <v>3.0538502695617602</v>
          </cell>
          <cell r="G3670">
            <v>-0.22787278535990099</v>
          </cell>
          <cell r="H3670">
            <v>0.60089799093093599</v>
          </cell>
          <cell r="I3670">
            <v>0.57763490469669698</v>
          </cell>
          <cell r="J3670">
            <v>0.64035992924926699</v>
          </cell>
          <cell r="K3670">
            <v>3.0183072368851893</v>
          </cell>
          <cell r="L3670">
            <v>2.6336050127466519</v>
          </cell>
          <cell r="M3670">
            <v>6.0383853277121169</v>
          </cell>
          <cell r="N3670">
            <v>3.4967672774000365</v>
          </cell>
          <cell r="O3670" t="str">
            <v>N</v>
          </cell>
          <cell r="P3670" t="str">
            <v>Y</v>
          </cell>
          <cell r="Q3670">
            <v>2</v>
          </cell>
          <cell r="R3670">
            <v>1511.5558491653101</v>
          </cell>
          <cell r="S3670">
            <v>12.482150000000001</v>
          </cell>
          <cell r="T3670">
            <v>3.2634180000000001E-181</v>
          </cell>
          <cell r="U3670" t="str">
            <v>magenta</v>
          </cell>
          <cell r="V3670">
            <v>32.534329870400263</v>
          </cell>
          <cell r="W3670">
            <v>9.0925291382245259</v>
          </cell>
          <cell r="X3670">
            <v>1.8077680000240901</v>
          </cell>
          <cell r="Y3670">
            <v>1.13969568237393E-4</v>
          </cell>
        </row>
        <row r="3671">
          <cell r="A3671" t="str">
            <v>UMAG_05136</v>
          </cell>
          <cell r="B3671" t="str">
            <v>KIS70061</v>
          </cell>
          <cell r="C3671" t="str">
            <v>hypothetical protein</v>
          </cell>
          <cell r="D3671">
            <v>46.203391815817803</v>
          </cell>
          <cell r="E3671">
            <v>54.884927824669703</v>
          </cell>
          <cell r="F3671">
            <v>50.544159820243799</v>
          </cell>
          <cell r="G3671">
            <v>-0.228394996966722</v>
          </cell>
          <cell r="H3671">
            <v>0.22972163298895801</v>
          </cell>
          <cell r="I3671">
            <v>0.29943087539462998</v>
          </cell>
          <cell r="J3671">
            <v>0.36448529396067603</v>
          </cell>
          <cell r="K3671">
            <v>7.2316530046720722</v>
          </cell>
          <cell r="L3671">
            <v>1.9598145779710225</v>
          </cell>
          <cell r="M3671">
            <v>10.880923970629222</v>
          </cell>
          <cell r="N3671">
            <v>0.75997424473683872</v>
          </cell>
          <cell r="O3671" t="str">
            <v>N</v>
          </cell>
          <cell r="P3671" t="str">
            <v>N</v>
          </cell>
          <cell r="Q3671">
            <v>8</v>
          </cell>
          <cell r="R3671">
            <v>105.169371972267</v>
          </cell>
          <cell r="S3671">
            <v>1.081949</v>
          </cell>
          <cell r="T3671">
            <v>9.8214409999999993E-6</v>
          </cell>
          <cell r="U3671" t="str">
            <v>cyan</v>
          </cell>
          <cell r="V3671">
            <v>153.14253330117631</v>
          </cell>
          <cell r="W3671">
            <v>297.092998972678</v>
          </cell>
          <cell r="X3671">
            <v>-0.94690148764151605</v>
          </cell>
          <cell r="Y3671">
            <v>7.3808060117037997E-8</v>
          </cell>
        </row>
        <row r="3672">
          <cell r="A3672" t="str">
            <v>UMAG_11139</v>
          </cell>
          <cell r="B3672" t="str">
            <v>KIS70480</v>
          </cell>
          <cell r="C3672" t="str">
            <v>hypothetical protein</v>
          </cell>
          <cell r="D3672">
            <v>121.90000098292199</v>
          </cell>
          <cell r="E3672">
            <v>143.93419277513399</v>
          </cell>
          <cell r="F3672">
            <v>132.91709687902801</v>
          </cell>
          <cell r="G3672">
            <v>-0.22893491329829199</v>
          </cell>
          <cell r="H3672">
            <v>0.17199586887011301</v>
          </cell>
          <cell r="I3672">
            <v>0.172991990589689</v>
          </cell>
          <cell r="J3672">
            <v>0.226174511072535</v>
          </cell>
          <cell r="K3672">
            <v>478.13201142185272</v>
          </cell>
          <cell r="L3672">
            <v>83.817507602017088</v>
          </cell>
          <cell r="M3672">
            <v>716.25510229971439</v>
          </cell>
          <cell r="N3672">
            <v>49.127132154497843</v>
          </cell>
          <cell r="O3672" t="str">
            <v>Y</v>
          </cell>
          <cell r="P3672" t="str">
            <v>Y</v>
          </cell>
          <cell r="Q3672">
            <v>0</v>
          </cell>
          <cell r="R3672">
            <v>648.53527930837004</v>
          </cell>
          <cell r="S3672">
            <v>-0.34147820000000001</v>
          </cell>
          <cell r="T3672">
            <v>5.00385E-2</v>
          </cell>
          <cell r="U3672" t="str">
            <v>yellow</v>
          </cell>
          <cell r="V3672">
            <v>5999.90640895657</v>
          </cell>
          <cell r="W3672">
            <v>5320.8994574627768</v>
          </cell>
          <cell r="X3672">
            <v>0.16629293532518899</v>
          </cell>
          <cell r="Y3672">
            <v>0.75698094456516396</v>
          </cell>
        </row>
        <row r="3673">
          <cell r="A3673" t="str">
            <v>UMAG_02227</v>
          </cell>
          <cell r="B3673" t="str">
            <v>KIS69698</v>
          </cell>
          <cell r="C3673" t="str">
            <v>related to alpha-mannosidase</v>
          </cell>
          <cell r="D3673">
            <v>48.490273439905003</v>
          </cell>
          <cell r="E3673">
            <v>57.585863947744002</v>
          </cell>
          <cell r="F3673">
            <v>53.038068693824499</v>
          </cell>
          <cell r="G3673">
            <v>-0.229502756479186</v>
          </cell>
          <cell r="H3673">
            <v>0.227716784271948</v>
          </cell>
          <cell r="I3673">
            <v>0.29335308882445499</v>
          </cell>
          <cell r="J3673">
            <v>0.35837007447163</v>
          </cell>
          <cell r="K3673">
            <v>15.761586904266062</v>
          </cell>
          <cell r="L3673">
            <v>2.6698358165893015</v>
          </cell>
          <cell r="M3673">
            <v>23.912660864638635</v>
          </cell>
          <cell r="N3673">
            <v>4.8175488570321585</v>
          </cell>
          <cell r="O3673" t="str">
            <v>N</v>
          </cell>
          <cell r="P3673" t="str">
            <v>Y</v>
          </cell>
          <cell r="Q3673">
            <v>2</v>
          </cell>
          <cell r="R3673">
            <v>100.055390074274</v>
          </cell>
          <cell r="S3673">
            <v>0.83165449999999996</v>
          </cell>
          <cell r="T3673">
            <v>2.5446539999999999E-3</v>
          </cell>
          <cell r="U3673" t="str">
            <v>light-green</v>
          </cell>
          <cell r="V3673">
            <v>396.77021821755926</v>
          </cell>
          <cell r="W3673">
            <v>369.25802297973536</v>
          </cell>
          <cell r="X3673">
            <v>0.102318239123566</v>
          </cell>
          <cell r="Y3673">
            <v>0.49542125977332302</v>
          </cell>
        </row>
        <row r="3674">
          <cell r="A3674" t="str">
            <v>UMAG_06155</v>
          </cell>
          <cell r="B3674" t="str">
            <v>KIS65774</v>
          </cell>
          <cell r="C3674" t="str">
            <v>hypothetical protein</v>
          </cell>
          <cell r="D3674">
            <v>209.46349326227099</v>
          </cell>
          <cell r="E3674">
            <v>247.170428509765</v>
          </cell>
          <cell r="F3674">
            <v>228.31696088601799</v>
          </cell>
          <cell r="G3674">
            <v>-0.22961728987597499</v>
          </cell>
          <cell r="H3674">
            <v>0.16212652606501601</v>
          </cell>
          <cell r="I3674">
            <v>0.14821156734740301</v>
          </cell>
          <cell r="J3674">
            <v>0.198229135624063</v>
          </cell>
          <cell r="K3674">
            <v>50.765938574312976</v>
          </cell>
          <cell r="L3674">
            <v>2.3069440549182523</v>
          </cell>
          <cell r="M3674">
            <v>75.964430682307437</v>
          </cell>
          <cell r="N3674">
            <v>12.823383267305026</v>
          </cell>
          <cell r="O3674" t="str">
            <v>Y</v>
          </cell>
          <cell r="P3674" t="str">
            <v>Y</v>
          </cell>
          <cell r="Q3674">
            <v>6</v>
          </cell>
          <cell r="R3674">
            <v>100.435902650222</v>
          </cell>
          <cell r="S3674">
            <v>-0.1609565</v>
          </cell>
          <cell r="T3674">
            <v>0.44347370000000003</v>
          </cell>
          <cell r="U3674" t="str">
            <v>green</v>
          </cell>
          <cell r="V3674">
            <v>1031.1148510516132</v>
          </cell>
          <cell r="W3674">
            <v>1737.9824383194466</v>
          </cell>
          <cell r="X3674">
            <v>-0.75174217306061197</v>
          </cell>
          <cell r="Y3674">
            <v>2.7755540690153901E-18</v>
          </cell>
        </row>
        <row r="3675">
          <cell r="A3675" t="str">
            <v>UMAG_03036</v>
          </cell>
          <cell r="B3675" t="str">
            <v>KIS69057</v>
          </cell>
          <cell r="C3675" t="str">
            <v>hypothetical protein</v>
          </cell>
          <cell r="D3675">
            <v>62.668770503513301</v>
          </cell>
          <cell r="E3675">
            <v>74.576091442550506</v>
          </cell>
          <cell r="F3675">
            <v>68.622430973031896</v>
          </cell>
          <cell r="G3675">
            <v>-0.229781766338227</v>
          </cell>
          <cell r="H3675">
            <v>0.231441831461276</v>
          </cell>
          <cell r="I3675">
            <v>0.29979686027589397</v>
          </cell>
          <cell r="J3675">
            <v>0.36486204170728598</v>
          </cell>
          <cell r="K3675">
            <v>28.705507363006348</v>
          </cell>
          <cell r="L3675">
            <v>7.7949800146230315</v>
          </cell>
          <cell r="M3675">
            <v>42.889692705170489</v>
          </cell>
          <cell r="N3675">
            <v>6.4371944397611172</v>
          </cell>
          <cell r="O3675" t="str">
            <v>N</v>
          </cell>
          <cell r="P3675" t="str">
            <v>Y</v>
          </cell>
          <cell r="Q3675">
            <v>2</v>
          </cell>
          <cell r="R3675">
            <v>58.0392894524228</v>
          </cell>
          <cell r="S3675">
            <v>0.3842971</v>
          </cell>
          <cell r="T3675">
            <v>0.2304185</v>
          </cell>
          <cell r="U3675" t="str">
            <v>red</v>
          </cell>
          <cell r="V3675">
            <v>691.66124759263369</v>
          </cell>
          <cell r="W3675">
            <v>995.83464413604997</v>
          </cell>
          <cell r="X3675">
            <v>-0.523290210174299</v>
          </cell>
          <cell r="Y3675">
            <v>2.3315916388229499E-6</v>
          </cell>
        </row>
        <row r="3676">
          <cell r="A3676" t="str">
            <v>UMAG_05940</v>
          </cell>
          <cell r="B3676" t="str">
            <v>KIS66205</v>
          </cell>
          <cell r="C3676" t="str">
            <v>hypothetical protein</v>
          </cell>
          <cell r="D3676">
            <v>50.353418986709201</v>
          </cell>
          <cell r="E3676">
            <v>59.888252553534898</v>
          </cell>
          <cell r="F3676">
            <v>55.120835770122</v>
          </cell>
          <cell r="G3676">
            <v>-0.23050848306647401</v>
          </cell>
          <cell r="H3676">
            <v>0.231144294210859</v>
          </cell>
          <cell r="I3676">
            <v>0.297753951036972</v>
          </cell>
          <cell r="J3676">
            <v>0.36278584000355302</v>
          </cell>
          <cell r="K3676">
            <v>32.87630554125974</v>
          </cell>
          <cell r="L3676">
            <v>8.5757460695244561</v>
          </cell>
          <cell r="M3676">
            <v>49.245654834784446</v>
          </cell>
          <cell r="N3676">
            <v>6.6114861304659813</v>
          </cell>
          <cell r="O3676" t="str">
            <v>Y</v>
          </cell>
          <cell r="P3676" t="str">
            <v>Y</v>
          </cell>
          <cell r="Q3676">
            <v>8</v>
          </cell>
          <cell r="R3676">
            <v>39.426425207211899</v>
          </cell>
          <cell r="S3676">
            <v>2.1359919999999999</v>
          </cell>
          <cell r="T3676">
            <v>1.451355E-13</v>
          </cell>
          <cell r="U3676" t="str">
            <v>light-cyan</v>
          </cell>
          <cell r="V3676">
            <v>559.84094792317535</v>
          </cell>
          <cell r="W3676">
            <v>194.868303773566</v>
          </cell>
          <cell r="X3676">
            <v>1.5164862163116299</v>
          </cell>
          <cell r="Y3676">
            <v>4.08022853211177E-26</v>
          </cell>
        </row>
        <row r="3677">
          <cell r="A3677" t="str">
            <v>UMAG_10522</v>
          </cell>
          <cell r="B3677" t="str">
            <v>KIS67321</v>
          </cell>
          <cell r="C3677" t="str">
            <v>related to YPC1 - Alkaline ceramidase</v>
          </cell>
          <cell r="D3677">
            <v>31.330143129717101</v>
          </cell>
          <cell r="E3677">
            <v>37.462267122213603</v>
          </cell>
          <cell r="F3677">
            <v>34.396205125965402</v>
          </cell>
          <cell r="G3677">
            <v>-0.23080528838800099</v>
          </cell>
          <cell r="H3677">
            <v>0.274282088400429</v>
          </cell>
          <cell r="I3677">
            <v>0.37068641753310899</v>
          </cell>
          <cell r="J3677">
            <v>0.43837116067256499</v>
          </cell>
          <cell r="K3677">
            <v>24.089558611636626</v>
          </cell>
          <cell r="L3677">
            <v>8.3495893171876414</v>
          </cell>
          <cell r="M3677">
            <v>36.409454327315757</v>
          </cell>
          <cell r="N3677">
            <v>7.4805446431845475</v>
          </cell>
          <cell r="O3677" t="str">
            <v>N</v>
          </cell>
          <cell r="P3677" t="str">
            <v>Y</v>
          </cell>
          <cell r="Q3677">
            <v>4</v>
          </cell>
          <cell r="R3677">
            <v>79.776958921916204</v>
          </cell>
          <cell r="S3677">
            <v>0.56901179999999996</v>
          </cell>
          <cell r="T3677">
            <v>1.6121449999999999E-2</v>
          </cell>
          <cell r="U3677" t="str">
            <v>salmon</v>
          </cell>
          <cell r="V3677">
            <v>402.12468791116368</v>
          </cell>
          <cell r="W3677">
            <v>472.13202536880732</v>
          </cell>
          <cell r="X3677">
            <v>-0.233596912335861</v>
          </cell>
          <cell r="Y3677">
            <v>7.2595921130511498E-2</v>
          </cell>
        </row>
        <row r="3678">
          <cell r="A3678" t="str">
            <v>UMAG_02704</v>
          </cell>
          <cell r="B3678" t="str">
            <v>KIS69368</v>
          </cell>
          <cell r="C3678" t="str">
            <v>related to allantoate permease</v>
          </cell>
          <cell r="D3678">
            <v>13.3493072273853</v>
          </cell>
          <cell r="E3678">
            <v>16.160727505266301</v>
          </cell>
          <cell r="F3678">
            <v>14.7550173663258</v>
          </cell>
          <cell r="G3678">
            <v>-0.23081854475906999</v>
          </cell>
          <cell r="H3678">
            <v>0.34666592792251599</v>
          </cell>
          <cell r="I3678">
            <v>0.46082582176356501</v>
          </cell>
          <cell r="J3678">
            <v>0.52876284344451696</v>
          </cell>
          <cell r="K3678">
            <v>5.3550354299043521</v>
          </cell>
          <cell r="L3678">
            <v>1.1695483843041228</v>
          </cell>
          <cell r="M3678">
            <v>8.1774592445302332</v>
          </cell>
          <cell r="N3678">
            <v>2.4593138818223435</v>
          </cell>
          <cell r="O3678" t="str">
            <v>N</v>
          </cell>
          <cell r="P3678" t="str">
            <v>Y</v>
          </cell>
          <cell r="Q3678">
            <v>8</v>
          </cell>
          <cell r="R3678">
            <v>434.28023849402501</v>
          </cell>
          <cell r="S3678">
            <v>1.9535830000000001</v>
          </cell>
          <cell r="T3678">
            <v>2.8994460000000002E-7</v>
          </cell>
          <cell r="U3678" t="str">
            <v>cyan</v>
          </cell>
          <cell r="V3678">
            <v>302.37804297730003</v>
          </cell>
          <cell r="W3678">
            <v>71.170203167592504</v>
          </cell>
          <cell r="X3678">
            <v>2.0647134313243298</v>
          </cell>
          <cell r="Y3678">
            <v>1.3701027009652801E-31</v>
          </cell>
        </row>
        <row r="3679">
          <cell r="A3679" t="str">
            <v>UMAG_00572</v>
          </cell>
          <cell r="B3679" t="str">
            <v>KIS72154</v>
          </cell>
          <cell r="C3679" t="str">
            <v>hypothetical protein</v>
          </cell>
          <cell r="D3679">
            <v>210.30542977439401</v>
          </cell>
          <cell r="E3679">
            <v>248.868048081609</v>
          </cell>
          <cell r="F3679">
            <v>229.58673892800201</v>
          </cell>
          <cell r="G3679">
            <v>-0.231030338636872</v>
          </cell>
          <cell r="H3679">
            <v>0.175129332273676</v>
          </cell>
          <cell r="I3679">
            <v>0.17641606556605599</v>
          </cell>
          <cell r="J3679">
            <v>0.23004313845956201</v>
          </cell>
          <cell r="K3679">
            <v>57.97972496344353</v>
          </cell>
          <cell r="L3679">
            <v>7.997321543825521</v>
          </cell>
          <cell r="M3679">
            <v>86.242223988923044</v>
          </cell>
          <cell r="N3679">
            <v>13.238231718646995</v>
          </cell>
          <cell r="O3679" t="str">
            <v>Y</v>
          </cell>
          <cell r="P3679" t="str">
            <v>Y</v>
          </cell>
          <cell r="Q3679">
            <v>1</v>
          </cell>
          <cell r="R3679">
            <v>62.985117872768797</v>
          </cell>
          <cell r="S3679">
            <v>6.9735606427305696E-2</v>
          </cell>
          <cell r="T3679">
            <v>0.77372950438409205</v>
          </cell>
          <cell r="U3679" t="str">
            <v>magenta</v>
          </cell>
          <cell r="V3679">
            <v>1002.8684891251833</v>
          </cell>
          <cell r="W3679">
            <v>1472.7530324717034</v>
          </cell>
          <cell r="X3679">
            <v>-0.55022436047967205</v>
          </cell>
          <cell r="Y3679">
            <v>1.8087933450038299E-3</v>
          </cell>
        </row>
        <row r="3680">
          <cell r="A3680" t="str">
            <v>UMAG_00166</v>
          </cell>
          <cell r="B3680" t="str">
            <v>KIS71728</v>
          </cell>
          <cell r="C3680" t="str">
            <v>hypothetical protein</v>
          </cell>
          <cell r="D3680">
            <v>42.860728099631601</v>
          </cell>
          <cell r="E3680">
            <v>51.131239759059099</v>
          </cell>
          <cell r="F3680">
            <v>46.9959839293453</v>
          </cell>
          <cell r="G3680">
            <v>-0.23105676809307099</v>
          </cell>
          <cell r="H3680">
            <v>0.24260071059878599</v>
          </cell>
          <cell r="I3680">
            <v>0.31763749229704202</v>
          </cell>
          <cell r="J3680">
            <v>0.38368328351512498</v>
          </cell>
          <cell r="K3680">
            <v>25.756637876311984</v>
          </cell>
          <cell r="L3680">
            <v>2.278685093158487</v>
          </cell>
          <cell r="M3680">
            <v>38.770914156131091</v>
          </cell>
          <cell r="N3680">
            <v>9.5960664105405087</v>
          </cell>
          <cell r="O3680" t="str">
            <v>Y</v>
          </cell>
          <cell r="P3680" t="str">
            <v>Y</v>
          </cell>
          <cell r="Q3680">
            <v>0</v>
          </cell>
          <cell r="R3680">
            <v>34.598635466586202</v>
          </cell>
          <cell r="S3680">
            <v>-2.9552299943353001E-2</v>
          </cell>
          <cell r="T3680">
            <v>0.93604761780112999</v>
          </cell>
          <cell r="U3680" t="str">
            <v>green</v>
          </cell>
          <cell r="V3680">
            <v>161.44911999126234</v>
          </cell>
          <cell r="W3680">
            <v>522.98913963708299</v>
          </cell>
          <cell r="X3680">
            <v>-1.68978710734097</v>
          </cell>
          <cell r="Y3680">
            <v>3.6874764416994599E-37</v>
          </cell>
        </row>
        <row r="3681">
          <cell r="A3681" t="str">
            <v>UMAG_00767</v>
          </cell>
          <cell r="B3681" t="str">
            <v>KIS72363</v>
          </cell>
          <cell r="C3681" t="str">
            <v>hypothetical protein</v>
          </cell>
          <cell r="D3681">
            <v>74.193817636237497</v>
          </cell>
          <cell r="E3681">
            <v>88.199048487211698</v>
          </cell>
          <cell r="F3681">
            <v>81.196433061724605</v>
          </cell>
          <cell r="G3681">
            <v>-0.23155378061200799</v>
          </cell>
          <cell r="H3681">
            <v>0.22348942960785501</v>
          </cell>
          <cell r="I3681">
            <v>0.28077424504857101</v>
          </cell>
          <cell r="J3681">
            <v>0.344960369534761</v>
          </cell>
          <cell r="K3681">
            <v>25.051451829454063</v>
          </cell>
          <cell r="L3681">
            <v>7.8975638879724128</v>
          </cell>
          <cell r="M3681">
            <v>37.825944789898223</v>
          </cell>
          <cell r="N3681">
            <v>5.3933716804599126</v>
          </cell>
          <cell r="O3681" t="str">
            <v>N</v>
          </cell>
          <cell r="P3681" t="str">
            <v>Y</v>
          </cell>
          <cell r="Q3681">
            <v>4</v>
          </cell>
          <cell r="R3681">
            <v>163.05580185936799</v>
          </cell>
          <cell r="S3681">
            <v>0.90799257319258997</v>
          </cell>
          <cell r="T3681">
            <v>4.7072888956182599E-10</v>
          </cell>
          <cell r="U3681" t="str">
            <v>cyan</v>
          </cell>
          <cell r="V3681">
            <v>594.54917981278936</v>
          </cell>
          <cell r="W3681">
            <v>909.55061573522778</v>
          </cell>
          <cell r="X3681">
            <v>-0.61252951150361701</v>
          </cell>
          <cell r="Y3681">
            <v>5.8563120430276399E-9</v>
          </cell>
        </row>
        <row r="3682">
          <cell r="A3682" t="str">
            <v>UMAG_10235</v>
          </cell>
          <cell r="B3682" t="str">
            <v>KIS71417</v>
          </cell>
          <cell r="C3682" t="str">
            <v>probable serine/threonine protein phosphatase 4 catalytic subunit</v>
          </cell>
          <cell r="D3682">
            <v>27.198429047099498</v>
          </cell>
          <cell r="E3682">
            <v>32.730186223593101</v>
          </cell>
          <cell r="F3682">
            <v>29.964307635346302</v>
          </cell>
          <cell r="G3682">
            <v>-0.231765693104067</v>
          </cell>
          <cell r="H3682">
            <v>0.30188078563083298</v>
          </cell>
          <cell r="I3682">
            <v>0.407496768644381</v>
          </cell>
          <cell r="J3682">
            <v>0.47619919056488902</v>
          </cell>
          <cell r="K3682">
            <v>20.023021225086381</v>
          </cell>
          <cell r="L3682">
            <v>4.8865417102192108</v>
          </cell>
          <cell r="M3682">
            <v>30.080849977127585</v>
          </cell>
          <cell r="N3682">
            <v>9.8424300447128417</v>
          </cell>
          <cell r="O3682" t="str">
            <v>N</v>
          </cell>
          <cell r="P3682" t="str">
            <v>Y</v>
          </cell>
          <cell r="Q3682">
            <v>0</v>
          </cell>
          <cell r="R3682">
            <v>24.486195178778502</v>
          </cell>
          <cell r="S3682">
            <v>-1.0835300000000001</v>
          </cell>
          <cell r="T3682">
            <v>5.0608909999999997E-4</v>
          </cell>
          <cell r="U3682" t="str">
            <v>beige</v>
          </cell>
          <cell r="V3682">
            <v>372.31430967861633</v>
          </cell>
          <cell r="W3682">
            <v>859.94658528109142</v>
          </cell>
          <cell r="X3682">
            <v>-1.20606645520331</v>
          </cell>
          <cell r="Y3682">
            <v>4.4493079802955303E-30</v>
          </cell>
        </row>
        <row r="3683">
          <cell r="A3683" t="str">
            <v>UMAG_10304</v>
          </cell>
          <cell r="B3683" t="str">
            <v>KIS69317</v>
          </cell>
          <cell r="C3683" t="str">
            <v>hypothetical protein</v>
          </cell>
          <cell r="D3683">
            <v>205.92068455159901</v>
          </cell>
          <cell r="E3683">
            <v>243.17239239425001</v>
          </cell>
          <cell r="F3683">
            <v>224.54653847292499</v>
          </cell>
          <cell r="G3683">
            <v>-0.23193150600575599</v>
          </cell>
          <cell r="H3683">
            <v>0.14571505052554601</v>
          </cell>
          <cell r="I3683">
            <v>0.10556843241974</v>
          </cell>
          <cell r="J3683">
            <v>0.14735783782012099</v>
          </cell>
          <cell r="K3683">
            <v>80.048338218967132</v>
          </cell>
          <cell r="L3683">
            <v>6.6813146776951529</v>
          </cell>
          <cell r="M3683">
            <v>119.28119477824568</v>
          </cell>
          <cell r="N3683">
            <v>10.906439944020271</v>
          </cell>
          <cell r="O3683" t="str">
            <v>Y</v>
          </cell>
          <cell r="P3683" t="str">
            <v>Y</v>
          </cell>
          <cell r="Q3683">
            <v>2</v>
          </cell>
          <cell r="R3683">
            <v>105.85907923664</v>
          </cell>
          <cell r="S3683">
            <v>0.2977474</v>
          </cell>
          <cell r="T3683">
            <v>0.46646860000000001</v>
          </cell>
          <cell r="U3683" t="str">
            <v>green-yellow</v>
          </cell>
          <cell r="V3683">
            <v>1249.0713757872034</v>
          </cell>
          <cell r="W3683">
            <v>3260.2383422989828</v>
          </cell>
          <cell r="X3683">
            <v>-1.38300755498808</v>
          </cell>
          <cell r="Y3683">
            <v>7.5639087524618298E-60</v>
          </cell>
        </row>
        <row r="3684">
          <cell r="A3684" t="str">
            <v>UMAG_03055</v>
          </cell>
          <cell r="B3684" t="str">
            <v>KIS69076</v>
          </cell>
          <cell r="C3684" t="str">
            <v>hypothetical protein</v>
          </cell>
          <cell r="D3684">
            <v>20.785426013641899</v>
          </cell>
          <cell r="E3684">
            <v>24.9992570647902</v>
          </cell>
          <cell r="F3684">
            <v>22.892341539216002</v>
          </cell>
          <cell r="G3684">
            <v>-0.23260111865615299</v>
          </cell>
          <cell r="H3684">
            <v>0.30349010322393399</v>
          </cell>
          <cell r="I3684">
            <v>0.40796109984155798</v>
          </cell>
          <cell r="J3684">
            <v>0.47665558057089302</v>
          </cell>
          <cell r="K3684">
            <v>23.412265748899429</v>
          </cell>
          <cell r="L3684">
            <v>6.0235960153450252</v>
          </cell>
          <cell r="M3684">
            <v>36.359021198147651</v>
          </cell>
          <cell r="N3684">
            <v>9.1295568095844164</v>
          </cell>
          <cell r="O3684" t="str">
            <v>Y</v>
          </cell>
          <cell r="P3684" t="str">
            <v>Y</v>
          </cell>
          <cell r="Q3684">
            <v>6</v>
          </cell>
          <cell r="R3684">
            <v>42.628499269376498</v>
          </cell>
          <cell r="S3684">
            <v>1.6897260000000001</v>
          </cell>
          <cell r="T3684">
            <v>7.7617439999999997E-9</v>
          </cell>
          <cell r="U3684" t="str">
            <v>light-cyan</v>
          </cell>
          <cell r="V3684">
            <v>401.46750194420997</v>
          </cell>
          <cell r="W3684">
            <v>192.21062623304533</v>
          </cell>
          <cell r="X3684">
            <v>1.05453915962915</v>
          </cell>
          <cell r="Y3684">
            <v>2.0818770376376702E-12</v>
          </cell>
        </row>
        <row r="3685">
          <cell r="A3685" t="str">
            <v>UMAG_03614</v>
          </cell>
          <cell r="B3685" t="str">
            <v>KIS68527</v>
          </cell>
          <cell r="C3685" t="str">
            <v>hypothetical protein</v>
          </cell>
          <cell r="D3685">
            <v>295.43354438824701</v>
          </cell>
          <cell r="E3685">
            <v>350.16287964365102</v>
          </cell>
          <cell r="F3685">
            <v>322.79821201594899</v>
          </cell>
          <cell r="G3685">
            <v>-0.23275976978339799</v>
          </cell>
          <cell r="H3685">
            <v>0.18635967460650699</v>
          </cell>
          <cell r="I3685">
            <v>0.19928899408211501</v>
          </cell>
          <cell r="J3685">
            <v>0.25568829305819701</v>
          </cell>
          <cell r="K3685">
            <v>134.97975969991927</v>
          </cell>
          <cell r="L3685">
            <v>14.396169859299626</v>
          </cell>
          <cell r="M3685">
            <v>202.9883483685368</v>
          </cell>
          <cell r="N3685">
            <v>52.702809212018046</v>
          </cell>
          <cell r="O3685" t="str">
            <v>Y</v>
          </cell>
          <cell r="P3685" t="str">
            <v>Y</v>
          </cell>
          <cell r="Q3685">
            <v>0.5</v>
          </cell>
          <cell r="R3685">
            <v>15.2222308979368</v>
          </cell>
          <cell r="S3685">
            <v>-1.071121</v>
          </cell>
          <cell r="T3685">
            <v>6.7259609999999997E-2</v>
          </cell>
          <cell r="U3685" t="str">
            <v>dark-green</v>
          </cell>
          <cell r="V3685">
            <v>3572.0556915182497</v>
          </cell>
          <cell r="W3685">
            <v>933.7392717297563</v>
          </cell>
          <cell r="X3685">
            <v>1.92688213219398</v>
          </cell>
          <cell r="Y3685">
            <v>1.5540052590093901E-39</v>
          </cell>
        </row>
        <row r="3686">
          <cell r="A3686" t="str">
            <v>UMAG_04069</v>
          </cell>
          <cell r="B3686" t="str">
            <v>KIS68028</v>
          </cell>
          <cell r="C3686" t="str">
            <v>probable SSL2 - DNA helicase</v>
          </cell>
          <cell r="D3686">
            <v>254.61381835606801</v>
          </cell>
          <cell r="E3686">
            <v>300.31514685035501</v>
          </cell>
          <cell r="F3686">
            <v>277.46448260321199</v>
          </cell>
          <cell r="G3686">
            <v>-0.232864590710745</v>
          </cell>
          <cell r="H3686">
            <v>0.12550195234338701</v>
          </cell>
          <cell r="I3686">
            <v>6.0334589478516998E-2</v>
          </cell>
          <cell r="J3686">
            <v>8.9210677049947298E-2</v>
          </cell>
          <cell r="K3686">
            <v>60.545451542060661</v>
          </cell>
          <cell r="L3686">
            <v>3.1873266893377417</v>
          </cell>
          <cell r="M3686">
            <v>90.683832006206885</v>
          </cell>
          <cell r="N3686">
            <v>7.4345682834040829</v>
          </cell>
          <cell r="O3686" t="str">
            <v>Y</v>
          </cell>
          <cell r="P3686" t="str">
            <v>Y</v>
          </cell>
          <cell r="Q3686">
            <v>8</v>
          </cell>
          <cell r="R3686">
            <v>212.41373513595801</v>
          </cell>
          <cell r="S3686">
            <v>0.5100983</v>
          </cell>
          <cell r="T3686">
            <v>6.5535469999999998E-3</v>
          </cell>
          <cell r="U3686" t="str">
            <v>magenta</v>
          </cell>
          <cell r="V3686">
            <v>1506.0670762198167</v>
          </cell>
          <cell r="W3686">
            <v>1408.0277650703335</v>
          </cell>
          <cell r="X3686">
            <v>9.5894008746264803E-2</v>
          </cell>
          <cell r="Y3686">
            <v>0.45431331624011001</v>
          </cell>
        </row>
        <row r="3687">
          <cell r="A3687" t="str">
            <v>UMAG_10450</v>
          </cell>
          <cell r="B3687" t="str">
            <v>KIS70772</v>
          </cell>
          <cell r="C3687" t="str">
            <v>related to transcriptional regulator rds2</v>
          </cell>
          <cell r="D3687">
            <v>27.450645591112099</v>
          </cell>
          <cell r="E3687">
            <v>32.939281284065899</v>
          </cell>
          <cell r="F3687">
            <v>30.194963437588999</v>
          </cell>
          <cell r="G3687">
            <v>-0.23297535605176201</v>
          </cell>
          <cell r="H3687">
            <v>0.282314274047057</v>
          </cell>
          <cell r="I3687">
            <v>0.37817485747487001</v>
          </cell>
          <cell r="J3687">
            <v>0.445967429588839</v>
          </cell>
          <cell r="K3687">
            <v>8.5388715421876746</v>
          </cell>
          <cell r="L3687">
            <v>1.9316516458825406</v>
          </cell>
          <cell r="M3687">
            <v>12.97905100136251</v>
          </cell>
          <cell r="N3687">
            <v>3.6579456971392847</v>
          </cell>
          <cell r="O3687" t="str">
            <v>N</v>
          </cell>
          <cell r="P3687" t="str">
            <v>Y</v>
          </cell>
          <cell r="Q3687">
            <v>0</v>
          </cell>
          <cell r="R3687">
            <v>51.589259591117802</v>
          </cell>
          <cell r="S3687">
            <v>-0.38090750000000001</v>
          </cell>
          <cell r="T3687">
            <v>0.17526220000000001</v>
          </cell>
          <cell r="U3687" t="str">
            <v>beige</v>
          </cell>
          <cell r="V3687">
            <v>202.15127789800235</v>
          </cell>
          <cell r="W3687">
            <v>409.858708432105</v>
          </cell>
          <cell r="X3687">
            <v>-1.0155346381449699</v>
          </cell>
          <cell r="Y3687">
            <v>3.2135138911084299E-12</v>
          </cell>
        </row>
        <row r="3688">
          <cell r="A3688" t="str">
            <v>UMAG_03992</v>
          </cell>
          <cell r="B3688" t="str">
            <v>KIS67942</v>
          </cell>
          <cell r="C3688" t="str">
            <v>Don3 interacting protein</v>
          </cell>
          <cell r="D3688">
            <v>33.120607894493801</v>
          </cell>
          <cell r="E3688">
            <v>39.575682069616803</v>
          </cell>
          <cell r="F3688">
            <v>36.348144982055302</v>
          </cell>
          <cell r="G3688">
            <v>-0.233228160906612</v>
          </cell>
          <cell r="H3688">
            <v>0.24392886619307999</v>
          </cell>
          <cell r="I3688">
            <v>0.31540457659795901</v>
          </cell>
          <cell r="J3688">
            <v>0.381413995661328</v>
          </cell>
          <cell r="K3688">
            <v>9.572032803190341</v>
          </cell>
          <cell r="L3688">
            <v>1.7063522102723816</v>
          </cell>
          <cell r="M3688">
            <v>14.376826357796917</v>
          </cell>
          <cell r="N3688">
            <v>1.2743243323927085</v>
          </cell>
          <cell r="O3688" t="str">
            <v>N</v>
          </cell>
          <cell r="P3688" t="str">
            <v>Y</v>
          </cell>
          <cell r="Q3688">
            <v>0</v>
          </cell>
          <cell r="R3688">
            <v>51.937466453007197</v>
          </cell>
          <cell r="S3688">
            <v>-1.7102889999999999</v>
          </cell>
          <cell r="T3688">
            <v>1.8423529999999999E-8</v>
          </cell>
          <cell r="U3688" t="str">
            <v>yellow</v>
          </cell>
          <cell r="V3688">
            <v>177.70139473190264</v>
          </cell>
          <cell r="W3688">
            <v>1338.4345790868499</v>
          </cell>
          <cell r="X3688">
            <v>-2.9031604362857601</v>
          </cell>
          <cell r="Y3688">
            <v>6.7090288274862094E-126</v>
          </cell>
        </row>
        <row r="3689">
          <cell r="A3689" t="str">
            <v>UMAG_03409</v>
          </cell>
          <cell r="B3689" t="str">
            <v>KIS68310</v>
          </cell>
          <cell r="C3689" t="str">
            <v>related to fumarylacetoacetate hydrolase</v>
          </cell>
          <cell r="D3689">
            <v>1.2799924457274401</v>
          </cell>
          <cell r="E3689">
            <v>2.1215364273261001</v>
          </cell>
          <cell r="F3689">
            <v>1.70076443652677</v>
          </cell>
          <cell r="G3689">
            <v>-0.233507305759519</v>
          </cell>
          <cell r="H3689">
            <v>0.69319106426502097</v>
          </cell>
          <cell r="I3689">
            <v>0.54104157585062296</v>
          </cell>
          <cell r="J3689">
            <v>0.60521707012900805</v>
          </cell>
          <cell r="K3689">
            <v>0.55787522615228613</v>
          </cell>
          <cell r="L3689">
            <v>0.68782456134940306</v>
          </cell>
          <cell r="M3689">
            <v>1.2241023953308598</v>
          </cell>
          <cell r="N3689">
            <v>0.98581836059847172</v>
          </cell>
          <cell r="O3689" t="str">
            <v>N</v>
          </cell>
          <cell r="P3689" t="str">
            <v>N</v>
          </cell>
          <cell r="Q3689">
            <v>1</v>
          </cell>
          <cell r="R3689">
            <v>27.730756972189599</v>
          </cell>
          <cell r="S3689">
            <v>6.7532379999999996</v>
          </cell>
          <cell r="T3689">
            <v>7.2123789999999998E-30</v>
          </cell>
          <cell r="U3689" t="str">
            <v>red</v>
          </cell>
          <cell r="V3689">
            <v>16.314677778430568</v>
          </cell>
          <cell r="W3689">
            <v>9.9213147033444233</v>
          </cell>
          <cell r="X3689">
            <v>0.69963147266425896</v>
          </cell>
          <cell r="Y3689">
            <v>0.19313162221519101</v>
          </cell>
        </row>
        <row r="3690">
          <cell r="A3690" t="str">
            <v>UMAG_01009</v>
          </cell>
          <cell r="B3690" t="str">
            <v>KIS71098</v>
          </cell>
          <cell r="C3690" t="str">
            <v>probable glycogen synthase</v>
          </cell>
          <cell r="D3690">
            <v>271.64339987194103</v>
          </cell>
          <cell r="E3690">
            <v>320.71687213795599</v>
          </cell>
          <cell r="F3690">
            <v>296.18013600494902</v>
          </cell>
          <cell r="G3690">
            <v>-0.233602589147442</v>
          </cell>
          <cell r="H3690">
            <v>0.131803844573782</v>
          </cell>
          <cell r="I3690">
            <v>7.2310860461644894E-2</v>
          </cell>
          <cell r="J3690">
            <v>0.104949035853118</v>
          </cell>
          <cell r="K3690">
            <v>81.498376088753673</v>
          </cell>
          <cell r="L3690">
            <v>5.8715276021567737</v>
          </cell>
          <cell r="M3690">
            <v>122.01706149644556</v>
          </cell>
          <cell r="N3690">
            <v>14.003802162107284</v>
          </cell>
          <cell r="O3690" t="str">
            <v>Y</v>
          </cell>
          <cell r="P3690" t="str">
            <v>Y</v>
          </cell>
          <cell r="Q3690">
            <v>0</v>
          </cell>
          <cell r="R3690">
            <v>388.80026586489799</v>
          </cell>
          <cell r="S3690">
            <v>-2.9976631715362898</v>
          </cell>
          <cell r="T3690">
            <v>8.6199350320524895E-30</v>
          </cell>
          <cell r="U3690" t="str">
            <v>pink</v>
          </cell>
          <cell r="V3690">
            <v>2836.6214471403932</v>
          </cell>
          <cell r="W3690">
            <v>4381.5202830347071</v>
          </cell>
          <cell r="X3690">
            <v>-0.62673603601075301</v>
          </cell>
          <cell r="Y3690">
            <v>1.0108510854281799E-15</v>
          </cell>
        </row>
        <row r="3691">
          <cell r="A3691" t="str">
            <v>UMAG_00564</v>
          </cell>
          <cell r="B3691" t="str">
            <v>KIS72146</v>
          </cell>
          <cell r="C3691" t="str">
            <v>related to adenosine deaminase</v>
          </cell>
          <cell r="D3691">
            <v>19.255473864151899</v>
          </cell>
          <cell r="E3691">
            <v>23.311790762971</v>
          </cell>
          <cell r="F3691">
            <v>21.283632313561402</v>
          </cell>
          <cell r="G3691">
            <v>-0.233683435685242</v>
          </cell>
          <cell r="H3691">
            <v>0.31458667345208002</v>
          </cell>
          <cell r="I3691">
            <v>0.41930717973024401</v>
          </cell>
          <cell r="J3691">
            <v>0.48805844703736501</v>
          </cell>
          <cell r="K3691">
            <v>11.561726780610655</v>
          </cell>
          <cell r="L3691">
            <v>2.9620970785100189</v>
          </cell>
          <cell r="M3691">
            <v>17.843425391412758</v>
          </cell>
          <cell r="N3691">
            <v>4.8434325419351536</v>
          </cell>
          <cell r="O3691" t="str">
            <v>N</v>
          </cell>
          <cell r="P3691" t="str">
            <v>Y</v>
          </cell>
          <cell r="Q3691">
            <v>0</v>
          </cell>
          <cell r="R3691">
            <v>1.9781556013010699</v>
          </cell>
          <cell r="S3691">
            <v>-3.3987996331029899</v>
          </cell>
          <cell r="T3691">
            <v>4.1873294510544802E-6</v>
          </cell>
          <cell r="U3691" t="str">
            <v>burlywood</v>
          </cell>
          <cell r="V3691">
            <v>104.58568724855013</v>
          </cell>
          <cell r="W3691">
            <v>259.093798281852</v>
          </cell>
          <cell r="X3691">
            <v>-1.30339423225004</v>
          </cell>
          <cell r="Y3691">
            <v>2.3570241149918398E-16</v>
          </cell>
        </row>
        <row r="3692">
          <cell r="A3692" t="str">
            <v>UMAG_06087</v>
          </cell>
          <cell r="B3692" t="str">
            <v>KIS65997</v>
          </cell>
          <cell r="C3692" t="str">
            <v>related to origin recognition protein Orc1p</v>
          </cell>
          <cell r="D3692">
            <v>108.813165470955</v>
          </cell>
          <cell r="E3692">
            <v>128.785646687396</v>
          </cell>
          <cell r="F3692">
            <v>118.799406079175</v>
          </cell>
          <cell r="G3692">
            <v>-0.233765609223861</v>
          </cell>
          <cell r="H3692">
            <v>0.16301926542537401</v>
          </cell>
          <cell r="I3692">
            <v>0.14250109648006601</v>
          </cell>
          <cell r="J3692">
            <v>0.19154329655872401</v>
          </cell>
          <cell r="K3692">
            <v>24.798985315228176</v>
          </cell>
          <cell r="L3692">
            <v>2.0368370870831014</v>
          </cell>
          <cell r="M3692">
            <v>37.438357879828231</v>
          </cell>
          <cell r="N3692">
            <v>4.6330312136868681</v>
          </cell>
          <cell r="O3692" t="str">
            <v>N</v>
          </cell>
          <cell r="P3692" t="str">
            <v>Y</v>
          </cell>
          <cell r="Q3692">
            <v>8</v>
          </cell>
          <cell r="R3692">
            <v>72.048622961905195</v>
          </cell>
          <cell r="S3692">
            <v>0.45779629999999999</v>
          </cell>
          <cell r="T3692">
            <v>2.7807109999999999E-2</v>
          </cell>
          <cell r="U3692" t="str">
            <v>magenta</v>
          </cell>
          <cell r="V3692">
            <v>629.25606831457071</v>
          </cell>
          <cell r="W3692">
            <v>693.40904328886757</v>
          </cell>
          <cell r="X3692">
            <v>-0.14043483870210299</v>
          </cell>
          <cell r="Y3692">
            <v>0.35873071756041403</v>
          </cell>
        </row>
        <row r="3693">
          <cell r="A3693" t="str">
            <v>UMAG_05089</v>
          </cell>
          <cell r="B3693" t="str">
            <v>KIS70015</v>
          </cell>
          <cell r="C3693" t="str">
            <v>hypothetical protein</v>
          </cell>
          <cell r="D3693">
            <v>0.51583037922125496</v>
          </cell>
          <cell r="E3693">
            <v>1.18241630528339</v>
          </cell>
          <cell r="F3693">
            <v>0.849123342252324</v>
          </cell>
          <cell r="G3693">
            <v>-0.233868489423327</v>
          </cell>
          <cell r="H3693">
            <v>0.75657289307235198</v>
          </cell>
          <cell r="I3693">
            <v>0.47359889227683899</v>
          </cell>
          <cell r="J3693">
            <v>0.54101659489095999</v>
          </cell>
          <cell r="K3693">
            <v>0.44171295109006259</v>
          </cell>
          <cell r="L3693">
            <v>0.88342590218012518</v>
          </cell>
          <cell r="M3693">
            <v>1.4717874439330436</v>
          </cell>
          <cell r="N3693">
            <v>0.68393158053200198</v>
          </cell>
          <cell r="O3693" t="str">
            <v>N</v>
          </cell>
          <cell r="P3693" t="str">
            <v>Y</v>
          </cell>
          <cell r="Q3693">
            <v>8</v>
          </cell>
          <cell r="R3693">
            <v>0.68882843018592499</v>
          </cell>
          <cell r="S3693">
            <v>0.84083450000000004</v>
          </cell>
          <cell r="T3693">
            <v>0.53761389999999998</v>
          </cell>
          <cell r="U3693" t="e">
            <v>#N/A</v>
          </cell>
          <cell r="V3693">
            <v>110.90654805955673</v>
          </cell>
          <cell r="W3693">
            <v>114.98785909051499</v>
          </cell>
          <cell r="X3693">
            <v>-5.71402962760411E-2</v>
          </cell>
          <cell r="Y3693">
            <v>0.80661663798406502</v>
          </cell>
        </row>
        <row r="3694">
          <cell r="A3694" t="str">
            <v>UMAG_05216</v>
          </cell>
          <cell r="B3694" t="str">
            <v>KIS70144</v>
          </cell>
          <cell r="C3694" t="str">
            <v>related to IKS1 - putative serine/threonine kinase</v>
          </cell>
          <cell r="D3694">
            <v>314.61835971624402</v>
          </cell>
          <cell r="E3694">
            <v>372.63123351913998</v>
          </cell>
          <cell r="F3694">
            <v>343.62479661769203</v>
          </cell>
          <cell r="G3694">
            <v>-0.234023408093988</v>
          </cell>
          <cell r="H3694">
            <v>0.16857654256680499</v>
          </cell>
          <cell r="I3694">
            <v>0.15570974086071801</v>
          </cell>
          <cell r="J3694">
            <v>0.20654297650394501</v>
          </cell>
          <cell r="K3694">
            <v>92.914052486972551</v>
          </cell>
          <cell r="L3694">
            <v>19.463493139450929</v>
          </cell>
          <cell r="M3694">
            <v>139.7384160269921</v>
          </cell>
          <cell r="N3694">
            <v>14.633178647239184</v>
          </cell>
          <cell r="O3694" t="str">
            <v>N</v>
          </cell>
          <cell r="P3694" t="str">
            <v>Y</v>
          </cell>
          <cell r="Q3694">
            <v>8</v>
          </cell>
          <cell r="R3694">
            <v>79.779474093458603</v>
          </cell>
          <cell r="S3694">
            <v>0.37779469999999998</v>
          </cell>
          <cell r="T3694">
            <v>0.11757479999999999</v>
          </cell>
          <cell r="U3694" t="str">
            <v>light-cyan</v>
          </cell>
          <cell r="V3694">
            <v>1755.8242637892099</v>
          </cell>
          <cell r="W3694">
            <v>942.17871033665176</v>
          </cell>
          <cell r="X3694">
            <v>0.896670992799949</v>
          </cell>
          <cell r="Y3694">
            <v>3.0848425817571199E-24</v>
          </cell>
        </row>
        <row r="3695">
          <cell r="A3695" t="str">
            <v>UMAG_02639</v>
          </cell>
          <cell r="B3695" t="str">
            <v>KIS69296</v>
          </cell>
          <cell r="C3695" t="str">
            <v>probable ubiquitin-specific processing protease 21</v>
          </cell>
          <cell r="D3695">
            <v>665.33165381190099</v>
          </cell>
          <cell r="E3695">
            <v>786.72780678221204</v>
          </cell>
          <cell r="F3695">
            <v>726.02973029705595</v>
          </cell>
          <cell r="G3695">
            <v>-0.23408810061152099</v>
          </cell>
          <cell r="H3695">
            <v>0.14773667894078699</v>
          </cell>
          <cell r="I3695">
            <v>0.107099598189854</v>
          </cell>
          <cell r="J3695">
            <v>0.149281040662608</v>
          </cell>
          <cell r="K3695">
            <v>133.84190483506978</v>
          </cell>
          <cell r="L3695">
            <v>21.986923391361355</v>
          </cell>
          <cell r="M3695">
            <v>200.09111909944775</v>
          </cell>
          <cell r="N3695">
            <v>20.990448927493357</v>
          </cell>
          <cell r="O3695" t="str">
            <v>Y</v>
          </cell>
          <cell r="P3695" t="str">
            <v>Y</v>
          </cell>
          <cell r="Q3695">
            <v>0.5</v>
          </cell>
          <cell r="R3695">
            <v>336.10428743741602</v>
          </cell>
          <cell r="S3695">
            <v>1.761358E-2</v>
          </cell>
          <cell r="T3695">
            <v>0.92426189999999997</v>
          </cell>
          <cell r="U3695" t="str">
            <v>red</v>
          </cell>
          <cell r="V3695">
            <v>5089.70014144573</v>
          </cell>
          <cell r="W3695">
            <v>3549.5884556827964</v>
          </cell>
          <cell r="X3695">
            <v>0.51969161501469296</v>
          </cell>
          <cell r="Y3695">
            <v>7.3188268041765601E-14</v>
          </cell>
        </row>
        <row r="3696">
          <cell r="A3696" t="str">
            <v>UMAG_12184</v>
          </cell>
          <cell r="B3696" t="str">
            <v>KIS69738</v>
          </cell>
          <cell r="C3696" t="str">
            <v>hypothetical protein</v>
          </cell>
          <cell r="D3696">
            <v>247.48188640818299</v>
          </cell>
          <cell r="E3696">
            <v>293.44841204343697</v>
          </cell>
          <cell r="F3696">
            <v>270.46514922581002</v>
          </cell>
          <cell r="G3696">
            <v>-0.23412466421172501</v>
          </cell>
          <cell r="H3696">
            <v>0.18274211635688101</v>
          </cell>
          <cell r="I3696">
            <v>0.18839417893979499</v>
          </cell>
          <cell r="J3696">
            <v>0.24306498820672601</v>
          </cell>
          <cell r="K3696">
            <v>153.77032137638577</v>
          </cell>
          <cell r="L3696">
            <v>17.459620520040914</v>
          </cell>
          <cell r="M3696">
            <v>231.45176275380413</v>
          </cell>
          <cell r="N3696">
            <v>58.809020391255586</v>
          </cell>
          <cell r="O3696" t="str">
            <v>Y</v>
          </cell>
          <cell r="P3696" t="str">
            <v>Y</v>
          </cell>
          <cell r="Q3696">
            <v>0.5</v>
          </cell>
          <cell r="R3696">
            <v>19.5556606707577</v>
          </cell>
          <cell r="S3696">
            <v>-4.3990600000000004</v>
          </cell>
          <cell r="T3696">
            <v>2.250695E-27</v>
          </cell>
          <cell r="U3696" t="str">
            <v>dark-green</v>
          </cell>
          <cell r="V3696">
            <v>6385.49413070425</v>
          </cell>
          <cell r="W3696">
            <v>4337.2383743259797</v>
          </cell>
          <cell r="X3696">
            <v>0.55558604604961204</v>
          </cell>
          <cell r="Y3696">
            <v>1.5997132279134499E-4</v>
          </cell>
        </row>
        <row r="3697">
          <cell r="A3697" t="str">
            <v>UMAG_11452</v>
          </cell>
          <cell r="B3697" t="str">
            <v>KIS72228</v>
          </cell>
          <cell r="C3697" t="str">
            <v>hypothetical protein</v>
          </cell>
          <cell r="D3697">
            <v>1.79807370475766</v>
          </cell>
          <cell r="E3697">
            <v>2.6489507270983199</v>
          </cell>
          <cell r="F3697">
            <v>2.2235122159279901</v>
          </cell>
          <cell r="G3697">
            <v>-0.23436987288836</v>
          </cell>
          <cell r="H3697">
            <v>0.63534628630048295</v>
          </cell>
          <cell r="I3697">
            <v>0.56254418824710495</v>
          </cell>
          <cell r="J3697">
            <v>0.62612602620198099</v>
          </cell>
          <cell r="K3697">
            <v>4.9722634879130023</v>
          </cell>
          <cell r="L3697">
            <v>4.0504625836007762</v>
          </cell>
          <cell r="M3697">
            <v>8.6174412484023364</v>
          </cell>
          <cell r="N3697">
            <v>3.541239786960984</v>
          </cell>
          <cell r="O3697" t="str">
            <v>Y</v>
          </cell>
          <cell r="P3697" t="str">
            <v>Y</v>
          </cell>
          <cell r="Q3697">
            <v>12</v>
          </cell>
          <cell r="R3697">
            <v>11.7542889338153</v>
          </cell>
          <cell r="S3697">
            <v>-0.44170219999999999</v>
          </cell>
          <cell r="T3697">
            <v>0.32649359999999999</v>
          </cell>
          <cell r="U3697" t="str">
            <v>beige</v>
          </cell>
          <cell r="V3697">
            <v>86.817754524202087</v>
          </cell>
          <cell r="W3697">
            <v>164.18014481671665</v>
          </cell>
          <cell r="X3697">
            <v>-0.91010522886548295</v>
          </cell>
          <cell r="Y3697">
            <v>1.31518908677069E-6</v>
          </cell>
        </row>
        <row r="3698">
          <cell r="A3698" t="str">
            <v>UMAG_03312</v>
          </cell>
          <cell r="B3698" t="str">
            <v>KIS68745</v>
          </cell>
          <cell r="C3698" t="str">
            <v>hypothetical protein</v>
          </cell>
          <cell r="D3698">
            <v>141.72187855722299</v>
          </cell>
          <cell r="E3698">
            <v>167.951415185076</v>
          </cell>
          <cell r="F3698">
            <v>154.83664687114899</v>
          </cell>
          <cell r="G3698">
            <v>-0.23449562524468201</v>
          </cell>
          <cell r="H3698">
            <v>0.16663449273627401</v>
          </cell>
          <cell r="I3698">
            <v>0.15058931897158001</v>
          </cell>
          <cell r="J3698">
            <v>0.20049608420371101</v>
          </cell>
          <cell r="K3698">
            <v>35.049637267370763</v>
          </cell>
          <cell r="L3698">
            <v>5.7806499522455823</v>
          </cell>
          <cell r="M3698">
            <v>52.399392744208832</v>
          </cell>
          <cell r="N3698">
            <v>3.7434395787922266</v>
          </cell>
          <cell r="O3698" t="str">
            <v>N</v>
          </cell>
          <cell r="P3698" t="str">
            <v>Y</v>
          </cell>
          <cell r="Q3698">
            <v>1</v>
          </cell>
          <cell r="R3698">
            <v>208.80822751884</v>
          </cell>
          <cell r="S3698">
            <v>0.33400079999999999</v>
          </cell>
          <cell r="T3698">
            <v>4.8105639999999998E-2</v>
          </cell>
          <cell r="U3698" t="str">
            <v>light-cyan</v>
          </cell>
          <cell r="V3698">
            <v>1723.1387170326834</v>
          </cell>
          <cell r="W3698">
            <v>2473.8773112713202</v>
          </cell>
          <cell r="X3698">
            <v>-0.52149495132213497</v>
          </cell>
          <cell r="Y3698">
            <v>1.6685634948211801E-8</v>
          </cell>
        </row>
        <row r="3699">
          <cell r="A3699" t="str">
            <v>UMAG_10055</v>
          </cell>
          <cell r="B3699" t="str">
            <v>KIS69585</v>
          </cell>
          <cell r="C3699" t="str">
            <v>related to gamma-glutamyltransferase</v>
          </cell>
          <cell r="D3699">
            <v>3.3362731197729398</v>
          </cell>
          <cell r="E3699">
            <v>4.4930086690442597</v>
          </cell>
          <cell r="F3699">
            <v>3.9146408944086</v>
          </cell>
          <cell r="G3699">
            <v>-0.23517293553288501</v>
          </cell>
          <cell r="H3699">
            <v>0.56563617544332101</v>
          </cell>
          <cell r="I3699">
            <v>0.56513582551816899</v>
          </cell>
          <cell r="J3699">
            <v>0.628577381688597</v>
          </cell>
          <cell r="K3699">
            <v>1.1285348312021091</v>
          </cell>
          <cell r="L3699">
            <v>0.84083017898162271</v>
          </cell>
          <cell r="M3699">
            <v>2.1372165282642137</v>
          </cell>
          <cell r="N3699">
            <v>0.90814443775141263</v>
          </cell>
          <cell r="O3699" t="str">
            <v>N</v>
          </cell>
          <cell r="P3699" t="str">
            <v>N</v>
          </cell>
          <cell r="Q3699">
            <v>2</v>
          </cell>
          <cell r="R3699">
            <v>2686.4013109448201</v>
          </cell>
          <cell r="S3699">
            <v>11.04823</v>
          </cell>
          <cell r="T3699">
            <v>1.830678E-180</v>
          </cell>
          <cell r="U3699" t="str">
            <v>magenta</v>
          </cell>
          <cell r="V3699">
            <v>32.735399424722232</v>
          </cell>
          <cell r="W3699">
            <v>22.463872408978663</v>
          </cell>
          <cell r="X3699">
            <v>0.54008062012355595</v>
          </cell>
          <cell r="Y3699">
            <v>0.175239814253461</v>
          </cell>
        </row>
        <row r="3700">
          <cell r="A3700" t="str">
            <v>UMAG_06411</v>
          </cell>
          <cell r="B3700" t="str">
            <v>KIS65711</v>
          </cell>
          <cell r="C3700" t="str">
            <v>related to aspartate--tRNA ligase</v>
          </cell>
          <cell r="D3700">
            <v>120.66517971938499</v>
          </cell>
          <cell r="E3700">
            <v>143.00008301195601</v>
          </cell>
          <cell r="F3700">
            <v>131.83263136567101</v>
          </cell>
          <cell r="G3700">
            <v>-0.23569537976437099</v>
          </cell>
          <cell r="H3700">
            <v>0.158197419481798</v>
          </cell>
          <cell r="I3700">
            <v>0.128581570022018</v>
          </cell>
          <cell r="J3700">
            <v>0.174944596112518</v>
          </cell>
          <cell r="K3700">
            <v>34.667863142205505</v>
          </cell>
          <cell r="L3700">
            <v>4.2952485543405716</v>
          </cell>
          <cell r="M3700">
            <v>52.034901418253249</v>
          </cell>
          <cell r="N3700">
            <v>1.9615197766048378</v>
          </cell>
          <cell r="O3700" t="str">
            <v>N</v>
          </cell>
          <cell r="P3700" t="str">
            <v>Y</v>
          </cell>
          <cell r="Q3700">
            <v>2</v>
          </cell>
          <cell r="R3700">
            <v>55.372305420935803</v>
          </cell>
          <cell r="S3700">
            <v>2.8763810000000001E-2</v>
          </cell>
          <cell r="T3700">
            <v>0.93121160000000003</v>
          </cell>
          <cell r="U3700" t="str">
            <v>light-green</v>
          </cell>
          <cell r="V3700">
            <v>586.44316305311895</v>
          </cell>
          <cell r="W3700">
            <v>815.91134565940229</v>
          </cell>
          <cell r="X3700">
            <v>-0.47413333631857901</v>
          </cell>
          <cell r="Y3700">
            <v>4.2278963714361096E-6</v>
          </cell>
        </row>
        <row r="3701">
          <cell r="A3701" t="str">
            <v>UMAG_06346</v>
          </cell>
          <cell r="B3701" t="str">
            <v>KIS70260</v>
          </cell>
          <cell r="C3701" t="str">
            <v>hypothetical protein</v>
          </cell>
          <cell r="D3701">
            <v>12.3140545839805</v>
          </cell>
          <cell r="E3701">
            <v>15.0547375562033</v>
          </cell>
          <cell r="F3701">
            <v>13.6843960700919</v>
          </cell>
          <cell r="G3701">
            <v>-0.235916448882906</v>
          </cell>
          <cell r="H3701">
            <v>0.35775625965413099</v>
          </cell>
          <cell r="I3701">
            <v>0.46169572017458099</v>
          </cell>
          <cell r="J3701">
            <v>0.52938486906776605</v>
          </cell>
          <cell r="K3701">
            <v>4.785138497033417</v>
          </cell>
          <cell r="L3701">
            <v>1.5930029126636922</v>
          </cell>
          <cell r="M3701">
            <v>7.4475451383022939</v>
          </cell>
          <cell r="N3701">
            <v>1.2152937306681275</v>
          </cell>
          <cell r="O3701" t="str">
            <v>N</v>
          </cell>
          <cell r="P3701" t="str">
            <v>N</v>
          </cell>
          <cell r="Q3701">
            <v>6</v>
          </cell>
          <cell r="R3701">
            <v>5.5845420526056602</v>
          </cell>
          <cell r="S3701">
            <v>-0.65110809999999997</v>
          </cell>
          <cell r="T3701">
            <v>0.42320750000000001</v>
          </cell>
          <cell r="U3701" t="str">
            <v>green</v>
          </cell>
          <cell r="V3701">
            <v>107.844576813473</v>
          </cell>
          <cell r="W3701">
            <v>71.085463940045088</v>
          </cell>
          <cell r="X3701">
            <v>0.60290073261451405</v>
          </cell>
          <cell r="Y3701">
            <v>8.3633808276719207E-3</v>
          </cell>
        </row>
        <row r="3702">
          <cell r="A3702" t="str">
            <v>UMAG_01677</v>
          </cell>
          <cell r="B3702" t="str">
            <v>KIS70507</v>
          </cell>
          <cell r="C3702" t="str">
            <v>hypothetical protein</v>
          </cell>
          <cell r="D3702">
            <v>17.454529992518601</v>
          </cell>
          <cell r="E3702">
            <v>21.142574708039401</v>
          </cell>
          <cell r="F3702">
            <v>19.298552350279</v>
          </cell>
          <cell r="G3702">
            <v>-0.23652432390164499</v>
          </cell>
          <cell r="H3702">
            <v>0.32752411140314103</v>
          </cell>
          <cell r="I3702">
            <v>0.429267200452075</v>
          </cell>
          <cell r="J3702">
            <v>0.49821525600438499</v>
          </cell>
          <cell r="K3702">
            <v>7.9340740994340972</v>
          </cell>
          <cell r="L3702">
            <v>2.4383526376996292</v>
          </cell>
          <cell r="M3702">
            <v>12.150219531147339</v>
          </cell>
          <cell r="N3702">
            <v>3.7337794699723039</v>
          </cell>
          <cell r="O3702" t="str">
            <v>N</v>
          </cell>
          <cell r="P3702" t="str">
            <v>N</v>
          </cell>
          <cell r="Q3702">
            <v>2</v>
          </cell>
          <cell r="R3702">
            <v>139.38410085717601</v>
          </cell>
          <cell r="S3702">
            <v>6.1796610000000003</v>
          </cell>
          <cell r="T3702">
            <v>4.4471599999999998E-95</v>
          </cell>
          <cell r="U3702" t="str">
            <v>magenta</v>
          </cell>
          <cell r="V3702">
            <v>338.80478550051595</v>
          </cell>
          <cell r="W3702">
            <v>93.509949318483294</v>
          </cell>
          <cell r="X3702">
            <v>1.8402281336075501</v>
          </cell>
          <cell r="Y3702">
            <v>6.8529869604753403E-25</v>
          </cell>
        </row>
        <row r="3703">
          <cell r="A3703" t="str">
            <v>UMAG_01479</v>
          </cell>
          <cell r="B3703" t="str">
            <v>KIS70308</v>
          </cell>
          <cell r="C3703" t="str">
            <v>hypothetical protein (N-terminal fragment)</v>
          </cell>
          <cell r="D3703">
            <v>249.877885725829</v>
          </cell>
          <cell r="E3703">
            <v>297.884434187902</v>
          </cell>
          <cell r="F3703">
            <v>273.88115995686502</v>
          </cell>
          <cell r="G3703">
            <v>-0.236528952282997</v>
          </cell>
          <cell r="H3703">
            <v>0.21435255225482799</v>
          </cell>
          <cell r="I3703">
            <v>0.25234096287162699</v>
          </cell>
          <cell r="J3703">
            <v>0.31390768730034802</v>
          </cell>
          <cell r="K3703">
            <v>76.957874609199862</v>
          </cell>
          <cell r="L3703">
            <v>27.367371034704199</v>
          </cell>
          <cell r="M3703">
            <v>116.03021290689024</v>
          </cell>
          <cell r="N3703">
            <v>6.7951359858272982</v>
          </cell>
          <cell r="O3703" t="str">
            <v>N</v>
          </cell>
          <cell r="P3703" t="str">
            <v>N</v>
          </cell>
          <cell r="Q3703">
            <v>2</v>
          </cell>
          <cell r="R3703">
            <v>137.32100957234701</v>
          </cell>
          <cell r="S3703">
            <v>1.2247520000000001</v>
          </cell>
          <cell r="T3703">
            <v>3.024238E-14</v>
          </cell>
          <cell r="U3703" t="str">
            <v>cyan</v>
          </cell>
          <cell r="V3703">
            <v>1749.1101892272634</v>
          </cell>
          <cell r="W3703">
            <v>947.37555362701767</v>
          </cell>
          <cell r="X3703">
            <v>0.88287186245401905</v>
          </cell>
          <cell r="Y3703">
            <v>1.4495144420479199E-20</v>
          </cell>
        </row>
        <row r="3704">
          <cell r="A3704" t="str">
            <v>UMAG_04310</v>
          </cell>
          <cell r="B3704" t="str">
            <v>KIS67203</v>
          </cell>
          <cell r="C3704" t="str">
            <v>related to Peptidylprolyl isomerase domain and WD repeat-containing protein 1</v>
          </cell>
          <cell r="D3704">
            <v>88.039140324773399</v>
          </cell>
          <cell r="E3704">
            <v>104.72722856054899</v>
          </cell>
          <cell r="F3704">
            <v>96.383184442661403</v>
          </cell>
          <cell r="G3704">
            <v>-0.237244761002359</v>
          </cell>
          <cell r="H3704">
            <v>0.191689062227371</v>
          </cell>
          <cell r="I3704">
            <v>0.20271460811654199</v>
          </cell>
          <cell r="J3704">
            <v>0.25926279319597301</v>
          </cell>
          <cell r="K3704">
            <v>22.720745595980873</v>
          </cell>
          <cell r="L3704">
            <v>1.928731959609963</v>
          </cell>
          <cell r="M3704">
            <v>34.343615355621893</v>
          </cell>
          <cell r="N3704">
            <v>6.9809176270115705</v>
          </cell>
          <cell r="O3704" t="str">
            <v>N</v>
          </cell>
          <cell r="P3704" t="str">
            <v>N</v>
          </cell>
          <cell r="Q3704">
            <v>0.5</v>
          </cell>
          <cell r="R3704">
            <v>53.035719167470504</v>
          </cell>
          <cell r="S3704">
            <v>-0.78566999999999998</v>
          </cell>
          <cell r="T3704">
            <v>3.93829E-4</v>
          </cell>
          <cell r="U3704" t="str">
            <v>beige</v>
          </cell>
          <cell r="V3704">
            <v>590.98992050876404</v>
          </cell>
          <cell r="W3704">
            <v>1002.8919272605207</v>
          </cell>
          <cell r="X3704">
            <v>-0.76239434237064696</v>
          </cell>
          <cell r="Y3704">
            <v>5.2600401332488198E-17</v>
          </cell>
        </row>
        <row r="3705">
          <cell r="A3705" t="str">
            <v>UMAG_11211</v>
          </cell>
          <cell r="B3705" t="str">
            <v>KIS66025</v>
          </cell>
          <cell r="C3705" t="str">
            <v>hypothetical protein</v>
          </cell>
          <cell r="D3705">
            <v>15.3909131196917</v>
          </cell>
          <cell r="E3705">
            <v>18.806009944327101</v>
          </cell>
          <cell r="F3705">
            <v>17.098461532009399</v>
          </cell>
          <cell r="G3705">
            <v>-0.23736306243088401</v>
          </cell>
          <cell r="H3705">
            <v>0.35616936221140799</v>
          </cell>
          <cell r="I3705">
            <v>0.45754368069687401</v>
          </cell>
          <cell r="J3705">
            <v>0.52537009905826704</v>
          </cell>
          <cell r="K3705">
            <v>6.6117594726025954</v>
          </cell>
          <cell r="L3705">
            <v>2.8034373261293473</v>
          </cell>
          <cell r="M3705">
            <v>10.43269361127571</v>
          </cell>
          <cell r="N3705">
            <v>2.9520961093733034</v>
          </cell>
          <cell r="O3705" t="str">
            <v>N</v>
          </cell>
          <cell r="P3705" t="str">
            <v>N</v>
          </cell>
          <cell r="Q3705">
            <v>0.5</v>
          </cell>
          <cell r="R3705">
            <v>3.2793826790121701</v>
          </cell>
          <cell r="S3705">
            <v>3.3650709999999999</v>
          </cell>
          <cell r="T3705">
            <v>1.9848369999999999E-5</v>
          </cell>
          <cell r="U3705" t="str">
            <v>red</v>
          </cell>
          <cell r="V3705">
            <v>95.482998263025578</v>
          </cell>
          <cell r="W3705">
            <v>21.083170238177868</v>
          </cell>
          <cell r="X3705">
            <v>2.1464192284790098</v>
          </cell>
          <cell r="Y3705">
            <v>1.9911752684483302E-12</v>
          </cell>
        </row>
        <row r="3706">
          <cell r="A3706" t="str">
            <v>UMAG_06179</v>
          </cell>
          <cell r="B3706" t="str">
            <v>KIS65799</v>
          </cell>
          <cell r="C3706" t="str">
            <v>Mig2-2</v>
          </cell>
          <cell r="D3706">
            <v>0.77224617438076804</v>
          </cell>
          <cell r="E3706">
            <v>1.4494880008836</v>
          </cell>
          <cell r="F3706">
            <v>1.11086708763218</v>
          </cell>
          <cell r="G3706">
            <v>-0.23805519432958999</v>
          </cell>
          <cell r="H3706">
            <v>0.72247029246191796</v>
          </cell>
          <cell r="I3706">
            <v>0.51146844218764598</v>
          </cell>
          <cell r="J3706">
            <v>0.57743553591964203</v>
          </cell>
          <cell r="K3706">
            <v>0.31447403683007918</v>
          </cell>
          <cell r="L3706">
            <v>0.36863670985250868</v>
          </cell>
          <cell r="M3706">
            <v>0.69263473537953679</v>
          </cell>
          <cell r="N3706">
            <v>0.34145581768637601</v>
          </cell>
          <cell r="O3706" t="str">
            <v>N</v>
          </cell>
          <cell r="P3706" t="str">
            <v>N</v>
          </cell>
          <cell r="Q3706">
            <v>4</v>
          </cell>
          <cell r="R3706">
            <v>30466.419519570602</v>
          </cell>
          <cell r="S3706">
            <v>15.501300000000001</v>
          </cell>
          <cell r="T3706">
            <v>0</v>
          </cell>
          <cell r="U3706" t="str">
            <v>cyan</v>
          </cell>
          <cell r="V3706">
            <v>5.0100816679357267</v>
          </cell>
          <cell r="W3706">
            <v>11.26185917639225</v>
          </cell>
          <cell r="X3706">
            <v>-1.06646765406005</v>
          </cell>
          <cell r="Y3706">
            <v>0.109623801459731</v>
          </cell>
        </row>
        <row r="3707">
          <cell r="A3707" t="str">
            <v>UMAG_01032</v>
          </cell>
          <cell r="B3707" t="str">
            <v>KIS71122</v>
          </cell>
          <cell r="C3707" t="str">
            <v>related to ROM2 - GDP/GTP exchange factor for Rho1p</v>
          </cell>
          <cell r="D3707">
            <v>250.45098499343101</v>
          </cell>
          <cell r="E3707">
            <v>297.36646453491397</v>
          </cell>
          <cell r="F3707">
            <v>273.90872476417297</v>
          </cell>
          <cell r="G3707">
            <v>-0.23858903330158401</v>
          </cell>
          <cell r="H3707">
            <v>0.159974141278242</v>
          </cell>
          <cell r="I3707">
            <v>0.12831099503180499</v>
          </cell>
          <cell r="J3707">
            <v>0.17465002695016099</v>
          </cell>
          <cell r="K3707">
            <v>33.204581059242798</v>
          </cell>
          <cell r="L3707">
            <v>3.8794663464657955</v>
          </cell>
          <cell r="M3707">
            <v>50.09403218783693</v>
          </cell>
          <cell r="N3707">
            <v>7.9462189356785906</v>
          </cell>
          <cell r="O3707" t="str">
            <v>N</v>
          </cell>
          <cell r="P3707" t="str">
            <v>Y</v>
          </cell>
          <cell r="Q3707">
            <v>6</v>
          </cell>
          <cell r="R3707">
            <v>171.427084512589</v>
          </cell>
          <cell r="S3707">
            <v>0.81536708733552599</v>
          </cell>
          <cell r="T3707">
            <v>3.1237810049664702E-8</v>
          </cell>
          <cell r="U3707" t="str">
            <v>magenta</v>
          </cell>
          <cell r="V3707">
            <v>1461.2368815945968</v>
          </cell>
          <cell r="W3707">
            <v>1156.8854191305099</v>
          </cell>
          <cell r="X3707">
            <v>0.33594936171566497</v>
          </cell>
          <cell r="Y3707">
            <v>2.8318394448514602E-4</v>
          </cell>
        </row>
        <row r="3708">
          <cell r="A3708" t="str">
            <v>UMAG_02546</v>
          </cell>
          <cell r="B3708" t="str">
            <v>KIS69197</v>
          </cell>
          <cell r="C3708" t="str">
            <v>related to translocation protein sec62</v>
          </cell>
          <cell r="D3708">
            <v>128.09186031457699</v>
          </cell>
          <cell r="E3708">
            <v>152.116131964213</v>
          </cell>
          <cell r="F3708">
            <v>140.10399613939501</v>
          </cell>
          <cell r="G3708">
            <v>-0.23889780128805399</v>
          </cell>
          <cell r="H3708">
            <v>0.15987033581512999</v>
          </cell>
          <cell r="I3708">
            <v>0.12730796231545299</v>
          </cell>
          <cell r="J3708">
            <v>0.17361398280722501</v>
          </cell>
          <cell r="K3708">
            <v>70.291830240192155</v>
          </cell>
          <cell r="L3708">
            <v>8.4915571444931182</v>
          </cell>
          <cell r="M3708">
            <v>105.72153118226302</v>
          </cell>
          <cell r="N3708">
            <v>11.521892578102829</v>
          </cell>
          <cell r="O3708" t="str">
            <v>N</v>
          </cell>
          <cell r="P3708" t="str">
            <v>Y</v>
          </cell>
          <cell r="Q3708">
            <v>4</v>
          </cell>
          <cell r="R3708">
            <v>1041.03864388956</v>
          </cell>
          <cell r="S3708">
            <v>2.6613530000000001</v>
          </cell>
          <cell r="T3708">
            <v>7.6050919999999998E-57</v>
          </cell>
          <cell r="U3708" t="str">
            <v>cyan</v>
          </cell>
          <cell r="V3708">
            <v>1951.0377649210932</v>
          </cell>
          <cell r="W3708">
            <v>1639.66932406003</v>
          </cell>
          <cell r="X3708">
            <v>0.25022344535061303</v>
          </cell>
          <cell r="Y3708">
            <v>1.6388797541767901E-2</v>
          </cell>
        </row>
        <row r="3709">
          <cell r="A3709" t="str">
            <v>UMAG_11806</v>
          </cell>
          <cell r="B3709" t="str">
            <v>KIS65929</v>
          </cell>
          <cell r="C3709" t="str">
            <v>hypothetical protein</v>
          </cell>
          <cell r="D3709">
            <v>233.983243287471</v>
          </cell>
          <cell r="E3709">
            <v>277.74526337989698</v>
          </cell>
          <cell r="F3709">
            <v>255.86425333368399</v>
          </cell>
          <cell r="G3709">
            <v>-0.239461903098177</v>
          </cell>
          <cell r="H3709">
            <v>0.14999125068598501</v>
          </cell>
          <cell r="I3709">
            <v>0.10419119885520201</v>
          </cell>
          <cell r="J3709">
            <v>0.14565573352187899</v>
          </cell>
          <cell r="K3709">
            <v>32.527539706840003</v>
          </cell>
          <cell r="L3709">
            <v>5.7452977440717765</v>
          </cell>
          <cell r="M3709">
            <v>48.892832307856047</v>
          </cell>
          <cell r="N3709">
            <v>3.8616216988706618</v>
          </cell>
          <cell r="O3709" t="str">
            <v>N</v>
          </cell>
          <cell r="P3709" t="str">
            <v>Y</v>
          </cell>
          <cell r="Q3709">
            <v>12</v>
          </cell>
          <cell r="R3709">
            <v>128.113150818756</v>
          </cell>
          <cell r="S3709">
            <v>-0.42253400000000002</v>
          </cell>
          <cell r="T3709">
            <v>1.1718040000000001E-2</v>
          </cell>
          <cell r="U3709" t="str">
            <v>salmon</v>
          </cell>
          <cell r="V3709">
            <v>1160.8230932950034</v>
          </cell>
          <cell r="W3709">
            <v>1753.2941379285201</v>
          </cell>
          <cell r="X3709">
            <v>-0.59308235817149102</v>
          </cell>
          <cell r="Y3709">
            <v>8.6938072907004798E-10</v>
          </cell>
        </row>
        <row r="3710">
          <cell r="A3710" t="str">
            <v>UMAG_01077</v>
          </cell>
          <cell r="B3710" t="str">
            <v>KIS71168</v>
          </cell>
          <cell r="C3710" t="str">
            <v>hypothetical protein</v>
          </cell>
          <cell r="D3710">
            <v>794.50148687623903</v>
          </cell>
          <cell r="E3710">
            <v>942.26364069721399</v>
          </cell>
          <cell r="F3710">
            <v>868.38256378672702</v>
          </cell>
          <cell r="G3710">
            <v>-0.23995406647991799</v>
          </cell>
          <cell r="H3710">
            <v>0.12993727091803101</v>
          </cell>
          <cell r="I3710">
            <v>6.1253661344984403E-2</v>
          </cell>
          <cell r="J3710">
            <v>9.0445406237394096E-2</v>
          </cell>
          <cell r="K3710">
            <v>254.56572902019457</v>
          </cell>
          <cell r="L3710">
            <v>31.072725028452602</v>
          </cell>
          <cell r="M3710">
            <v>382.37928648350203</v>
          </cell>
          <cell r="N3710">
            <v>40.675387356582945</v>
          </cell>
          <cell r="O3710" t="str">
            <v>Y</v>
          </cell>
          <cell r="P3710" t="str">
            <v>Y</v>
          </cell>
          <cell r="Q3710">
            <v>0.5</v>
          </cell>
          <cell r="R3710">
            <v>366.97857932502899</v>
          </cell>
          <cell r="S3710">
            <v>3.40702665563051</v>
          </cell>
          <cell r="T3710">
            <v>6.7490407901402005E-27</v>
          </cell>
          <cell r="U3710" t="str">
            <v>light-cyan</v>
          </cell>
          <cell r="V3710">
            <v>6546.9519096236263</v>
          </cell>
          <cell r="W3710">
            <v>138.54754717024335</v>
          </cell>
          <cell r="X3710">
            <v>5.5465388874645596</v>
          </cell>
          <cell r="Y3710">
            <v>0</v>
          </cell>
        </row>
        <row r="3711">
          <cell r="A3711" t="str">
            <v>UMAG_12141</v>
          </cell>
          <cell r="B3711" t="str">
            <v>KIS70299</v>
          </cell>
          <cell r="C3711" t="str">
            <v>hypothetical protein</v>
          </cell>
          <cell r="D3711">
            <v>103.436898978206</v>
          </cell>
          <cell r="E3711">
            <v>123.151878604484</v>
          </cell>
          <cell r="F3711">
            <v>113.294388791345</v>
          </cell>
          <cell r="G3711">
            <v>-0.24039181605242399</v>
          </cell>
          <cell r="H3711">
            <v>0.17088740614147599</v>
          </cell>
          <cell r="I3711">
            <v>0.149912307494661</v>
          </cell>
          <cell r="J3711">
            <v>0.19994526905288801</v>
          </cell>
          <cell r="K3711">
            <v>22.353231580978491</v>
          </cell>
          <cell r="L3711">
            <v>2.7070976653290373</v>
          </cell>
          <cell r="M3711">
            <v>33.785715523478316</v>
          </cell>
          <cell r="N3711">
            <v>3.2502913326364467</v>
          </cell>
          <cell r="O3711" t="str">
            <v>N</v>
          </cell>
          <cell r="P3711" t="str">
            <v>Y</v>
          </cell>
          <cell r="Q3711">
            <v>4</v>
          </cell>
          <cell r="R3711">
            <v>114.94889931051</v>
          </cell>
          <cell r="S3711">
            <v>0.48445860000000002</v>
          </cell>
          <cell r="T3711">
            <v>1.9997910000000001E-2</v>
          </cell>
          <cell r="U3711" t="str">
            <v>light-green</v>
          </cell>
          <cell r="V3711">
            <v>672.07016819675221</v>
          </cell>
          <cell r="W3711">
            <v>783.17621052709865</v>
          </cell>
          <cell r="X3711">
            <v>-0.21926579910826599</v>
          </cell>
          <cell r="Y3711">
            <v>4.7557558248993603E-2</v>
          </cell>
        </row>
        <row r="3712">
          <cell r="A3712" t="str">
            <v>UMAG_02771</v>
          </cell>
          <cell r="B3712" t="str">
            <v>KIS69439</v>
          </cell>
          <cell r="C3712" t="str">
            <v>hypothetical protein</v>
          </cell>
          <cell r="D3712">
            <v>126.830896714769</v>
          </cell>
          <cell r="E3712">
            <v>150.81709367469401</v>
          </cell>
          <cell r="F3712">
            <v>138.823995194731</v>
          </cell>
          <cell r="G3712">
            <v>-0.24064269437001701</v>
          </cell>
          <cell r="H3712">
            <v>0.16309416807951099</v>
          </cell>
          <cell r="I3712">
            <v>0.13184661052146701</v>
          </cell>
          <cell r="J3712">
            <v>0.179009899951382</v>
          </cell>
          <cell r="K3712">
            <v>49.981258885897184</v>
          </cell>
          <cell r="L3712">
            <v>6.7736190271226251</v>
          </cell>
          <cell r="M3712">
            <v>75.328515250288362</v>
          </cell>
          <cell r="N3712">
            <v>8.3297661486117587</v>
          </cell>
          <cell r="O3712" t="str">
            <v>Y</v>
          </cell>
          <cell r="P3712" t="str">
            <v>Y</v>
          </cell>
          <cell r="Q3712">
            <v>8</v>
          </cell>
          <cell r="R3712">
            <v>112.582604066581</v>
          </cell>
          <cell r="S3712">
            <v>1.4665280000000001</v>
          </cell>
          <cell r="T3712">
            <v>6.5952669999999997E-7</v>
          </cell>
          <cell r="U3712" t="str">
            <v>light-cyan</v>
          </cell>
          <cell r="V3712">
            <v>1025.9069728890124</v>
          </cell>
          <cell r="W3712">
            <v>1171.2741645228334</v>
          </cell>
          <cell r="X3712">
            <v>-0.190439837005309</v>
          </cell>
          <cell r="Y3712">
            <v>0.124442130282184</v>
          </cell>
        </row>
        <row r="3713">
          <cell r="A3713" t="str">
            <v>UMAG_00347</v>
          </cell>
          <cell r="B3713" t="str">
            <v>KIS71920</v>
          </cell>
          <cell r="C3713" t="str">
            <v>related to Tubulin-folding cofactor D</v>
          </cell>
          <cell r="D3713">
            <v>192.31414935199899</v>
          </cell>
          <cell r="E3713">
            <v>228.82098989400299</v>
          </cell>
          <cell r="F3713">
            <v>210.56756962300099</v>
          </cell>
          <cell r="G3713">
            <v>-0.241012309182118</v>
          </cell>
          <cell r="H3713">
            <v>0.16506785673330701</v>
          </cell>
          <cell r="I3713">
            <v>0.13572024973658001</v>
          </cell>
          <cell r="J3713">
            <v>0.18361315461744701</v>
          </cell>
          <cell r="K3713">
            <v>35.291035403235497</v>
          </cell>
          <cell r="L3713">
            <v>7.029237994275535</v>
          </cell>
          <cell r="M3713">
            <v>53.110670681836154</v>
          </cell>
          <cell r="N3713">
            <v>6.1107727597370909</v>
          </cell>
          <cell r="O3713" t="str">
            <v>N</v>
          </cell>
          <cell r="P3713" t="str">
            <v>Y</v>
          </cell>
          <cell r="Q3713">
            <v>12</v>
          </cell>
          <cell r="R3713">
            <v>143.46192629728</v>
          </cell>
          <cell r="S3713">
            <v>1.15643228024893</v>
          </cell>
          <cell r="T3713">
            <v>8.7476143265471295E-6</v>
          </cell>
          <cell r="U3713" t="str">
            <v>cyan</v>
          </cell>
          <cell r="V3713">
            <v>807.74229844398462</v>
          </cell>
          <cell r="W3713">
            <v>379.69896360379903</v>
          </cell>
          <cell r="X3713">
            <v>1.08007221735493</v>
          </cell>
          <cell r="Y3713">
            <v>1.8114157938576201E-10</v>
          </cell>
        </row>
        <row r="3714">
          <cell r="A3714" t="str">
            <v>UMAG_03273</v>
          </cell>
          <cell r="B3714" t="str">
            <v>KIS68705</v>
          </cell>
          <cell r="C3714" t="str">
            <v>related to Tip elongation aberrant protein 1</v>
          </cell>
          <cell r="D3714">
            <v>111.61577267530301</v>
          </cell>
          <cell r="E3714">
            <v>133.18903743345101</v>
          </cell>
          <cell r="F3714">
            <v>122.402405054377</v>
          </cell>
          <cell r="G3714">
            <v>-0.24194189420737999</v>
          </cell>
          <cell r="H3714">
            <v>0.18319400902634</v>
          </cell>
          <cell r="I3714">
            <v>0.17492670192083701</v>
          </cell>
          <cell r="J3714">
            <v>0.22838045562017101</v>
          </cell>
          <cell r="K3714">
            <v>32.56160705020303</v>
          </cell>
          <cell r="L3714">
            <v>5.7170068372142318</v>
          </cell>
          <cell r="M3714">
            <v>49.185138125668274</v>
          </cell>
          <cell r="N3714">
            <v>6.2543258386963654</v>
          </cell>
          <cell r="O3714" t="str">
            <v>N</v>
          </cell>
          <cell r="P3714" t="str">
            <v>Y</v>
          </cell>
          <cell r="Q3714">
            <v>2</v>
          </cell>
          <cell r="R3714">
            <v>81.208124585943594</v>
          </cell>
          <cell r="S3714">
            <v>-0.52764500000000003</v>
          </cell>
          <cell r="T3714">
            <v>2.5375100000000001E-2</v>
          </cell>
          <cell r="U3714" t="str">
            <v>yellow</v>
          </cell>
          <cell r="V3714">
            <v>955.45862507393997</v>
          </cell>
          <cell r="W3714">
            <v>1216.9703484608165</v>
          </cell>
          <cell r="X3714">
            <v>-0.34894704892377398</v>
          </cell>
          <cell r="Y3714">
            <v>2.5736535067451998E-4</v>
          </cell>
        </row>
        <row r="3715">
          <cell r="A3715" t="str">
            <v>UMAG_06120</v>
          </cell>
          <cell r="B3715" t="str">
            <v>KIS66030</v>
          </cell>
          <cell r="C3715" t="str">
            <v>hypothetical protein</v>
          </cell>
          <cell r="D3715">
            <v>10.018113466143699</v>
          </cell>
          <cell r="E3715">
            <v>12.3812861408791</v>
          </cell>
          <cell r="F3715">
            <v>11.1996998035114</v>
          </cell>
          <cell r="G3715">
            <v>-0.24220677685104999</v>
          </cell>
          <cell r="H3715">
            <v>0.38588066437491902</v>
          </cell>
          <cell r="I3715">
            <v>0.474760678400377</v>
          </cell>
          <cell r="J3715">
            <v>0.54205620050661596</v>
          </cell>
          <cell r="K3715">
            <v>2.0082390994344435</v>
          </cell>
          <cell r="L3715">
            <v>0.67693916750027339</v>
          </cell>
          <cell r="M3715">
            <v>3.1470546776546038</v>
          </cell>
          <cell r="N3715">
            <v>0.84459554460114405</v>
          </cell>
          <cell r="O3715" t="str">
            <v>N</v>
          </cell>
          <cell r="P3715" t="str">
            <v>N</v>
          </cell>
          <cell r="Q3715">
            <v>8</v>
          </cell>
          <cell r="R3715">
            <v>230.17309303111799</v>
          </cell>
          <cell r="S3715">
            <v>7.1971990000000003</v>
          </cell>
          <cell r="T3715">
            <v>3.9634760000000001E-51</v>
          </cell>
          <cell r="U3715" t="str">
            <v>light-cyan</v>
          </cell>
          <cell r="V3715">
            <v>84.911851598225894</v>
          </cell>
          <cell r="W3715">
            <v>56.614651833712337</v>
          </cell>
          <cell r="X3715">
            <v>0.58144664360255305</v>
          </cell>
          <cell r="Y3715">
            <v>6.62930300888811E-2</v>
          </cell>
        </row>
        <row r="3716">
          <cell r="A3716" t="str">
            <v>UMAG_04486</v>
          </cell>
          <cell r="B3716" t="str">
            <v>KIS67384</v>
          </cell>
          <cell r="C3716" t="str">
            <v>hypothetical protein</v>
          </cell>
          <cell r="D3716">
            <v>60.778408379807303</v>
          </cell>
          <cell r="E3716">
            <v>73.266013913757803</v>
          </cell>
          <cell r="F3716">
            <v>67.022211146782496</v>
          </cell>
          <cell r="G3716">
            <v>-0.24254500321957501</v>
          </cell>
          <cell r="H3716">
            <v>0.25954362843665102</v>
          </cell>
          <cell r="I3716">
            <v>0.323204031577981</v>
          </cell>
          <cell r="J3716">
            <v>0.38924724727735199</v>
          </cell>
          <cell r="K3716">
            <v>11.579659322941463</v>
          </cell>
          <cell r="L3716">
            <v>4.050758226847722</v>
          </cell>
          <cell r="M3716">
            <v>17.733755595474861</v>
          </cell>
          <cell r="N3716">
            <v>3.7785169831675418</v>
          </cell>
          <cell r="O3716" t="str">
            <v>N</v>
          </cell>
          <cell r="P3716" t="str">
            <v>N</v>
          </cell>
          <cell r="Q3716">
            <v>4</v>
          </cell>
          <cell r="R3716">
            <v>92.137655773932394</v>
          </cell>
          <cell r="S3716">
            <v>1.581369</v>
          </cell>
          <cell r="T3716">
            <v>9.0689220000000004E-12</v>
          </cell>
          <cell r="U3716" t="str">
            <v>cyan</v>
          </cell>
          <cell r="V3716">
            <v>532.02353887669403</v>
          </cell>
          <cell r="W3716">
            <v>266.52979639738669</v>
          </cell>
          <cell r="X3716">
            <v>0.99044298546094001</v>
          </cell>
          <cell r="Y3716">
            <v>1.6248733432682499E-12</v>
          </cell>
        </row>
        <row r="3717">
          <cell r="A3717" t="str">
            <v>UMAG_10143</v>
          </cell>
          <cell r="B3717" t="str">
            <v>KIS69878</v>
          </cell>
          <cell r="C3717" t="str">
            <v>probable TATA-box-binding factor TBP</v>
          </cell>
          <cell r="D3717">
            <v>165.30065930537199</v>
          </cell>
          <cell r="E3717">
            <v>196.82357745240299</v>
          </cell>
          <cell r="F3717">
            <v>181.06211837888699</v>
          </cell>
          <cell r="G3717">
            <v>-0.24302810180591</v>
          </cell>
          <cell r="H3717">
            <v>0.158464438808775</v>
          </cell>
          <cell r="I3717">
            <v>0.117743496149029</v>
          </cell>
          <cell r="J3717">
            <v>0.16270010376956801</v>
          </cell>
          <cell r="K3717">
            <v>154.06460562666655</v>
          </cell>
          <cell r="L3717">
            <v>19.666611579635862</v>
          </cell>
          <cell r="M3717">
            <v>233.27051236711515</v>
          </cell>
          <cell r="N3717">
            <v>32.223225730468656</v>
          </cell>
          <cell r="O3717" t="str">
            <v>Y</v>
          </cell>
          <cell r="P3717" t="str">
            <v>Y</v>
          </cell>
          <cell r="Q3717">
            <v>0.5</v>
          </cell>
          <cell r="R3717">
            <v>191.94934142208601</v>
          </cell>
          <cell r="S3717">
            <v>-0.54940020000000001</v>
          </cell>
          <cell r="T3717">
            <v>1.0701520000000001E-2</v>
          </cell>
          <cell r="U3717" t="str">
            <v>dark-green</v>
          </cell>
          <cell r="V3717">
            <v>2912.22420091512</v>
          </cell>
          <cell r="W3717">
            <v>1866.9130528508867</v>
          </cell>
          <cell r="X3717">
            <v>0.63899354752186099</v>
          </cell>
          <cell r="Y3717">
            <v>1.03526524485689E-7</v>
          </cell>
        </row>
        <row r="3718">
          <cell r="A3718" t="str">
            <v>UMAG_03158</v>
          </cell>
          <cell r="B3718" t="str">
            <v>KIS68586</v>
          </cell>
          <cell r="C3718" t="str">
            <v>related to enoyl-CoA hydratase</v>
          </cell>
          <cell r="D3718">
            <v>1.79716144592555</v>
          </cell>
          <cell r="E3718">
            <v>2.8729731427886298</v>
          </cell>
          <cell r="F3718">
            <v>2.3350672943570898</v>
          </cell>
          <cell r="G3718">
            <v>-0.243201883239617</v>
          </cell>
          <cell r="H3718">
            <v>0.67362663250155896</v>
          </cell>
          <cell r="I3718">
            <v>0.536662443222654</v>
          </cell>
          <cell r="J3718">
            <v>0.60083871459589999</v>
          </cell>
          <cell r="K3718">
            <v>1.3545864135946322</v>
          </cell>
          <cell r="L3718">
            <v>1.5814162874734947</v>
          </cell>
          <cell r="M3718">
            <v>2.3520650794755826</v>
          </cell>
          <cell r="N3718">
            <v>1.6705422895139397</v>
          </cell>
          <cell r="O3718" t="str">
            <v>N</v>
          </cell>
          <cell r="P3718" t="str">
            <v>N</v>
          </cell>
          <cell r="Q3718">
            <v>0.5</v>
          </cell>
          <cell r="R3718">
            <v>59.281895831340798</v>
          </cell>
          <cell r="S3718">
            <v>-0.2829122</v>
          </cell>
          <cell r="T3718">
            <v>0.56238500000000002</v>
          </cell>
          <cell r="U3718" t="str">
            <v>dark-green</v>
          </cell>
          <cell r="V3718">
            <v>29.57681148324453</v>
          </cell>
          <cell r="W3718">
            <v>25.364656884244766</v>
          </cell>
          <cell r="X3718">
            <v>0.21038553495867399</v>
          </cell>
          <cell r="Y3718">
            <v>0.63616780090448699</v>
          </cell>
        </row>
        <row r="3719">
          <cell r="A3719" t="str">
            <v>UMAG_10468</v>
          </cell>
          <cell r="B3719" t="str">
            <v>KIS72162</v>
          </cell>
          <cell r="C3719" t="str">
            <v>hypothetical protein</v>
          </cell>
          <cell r="D3719">
            <v>91.907300122960805</v>
          </cell>
          <cell r="E3719">
            <v>109.778772944777</v>
          </cell>
          <cell r="F3719">
            <v>100.843036533869</v>
          </cell>
          <cell r="G3719">
            <v>-0.24356963505951901</v>
          </cell>
          <cell r="H3719">
            <v>0.18724864769010399</v>
          </cell>
          <cell r="I3719">
            <v>0.18121791447930799</v>
          </cell>
          <cell r="J3719">
            <v>0.235039015877791</v>
          </cell>
          <cell r="K3719">
            <v>77.479024739262087</v>
          </cell>
          <cell r="L3719">
            <v>14.330913775240079</v>
          </cell>
          <cell r="M3719">
            <v>117.30958523139151</v>
          </cell>
          <cell r="N3719">
            <v>16.516025983404411</v>
          </cell>
          <cell r="O3719" t="str">
            <v>Y</v>
          </cell>
          <cell r="P3719" t="str">
            <v>Y</v>
          </cell>
          <cell r="Q3719">
            <v>2</v>
          </cell>
          <cell r="R3719">
            <v>109.0730532054</v>
          </cell>
          <cell r="S3719">
            <v>0.42913089999999998</v>
          </cell>
          <cell r="T3719">
            <v>1.8984580000000001E-2</v>
          </cell>
          <cell r="U3719" t="str">
            <v>magenta</v>
          </cell>
          <cell r="V3719">
            <v>1407.8692503358463</v>
          </cell>
          <cell r="W3719">
            <v>718.67335709652343</v>
          </cell>
          <cell r="X3719">
            <v>0.96721463495764703</v>
          </cell>
          <cell r="Y3719">
            <v>8.2266256888470098E-22</v>
          </cell>
        </row>
        <row r="3720">
          <cell r="A3720" t="str">
            <v>UMAG_03945</v>
          </cell>
          <cell r="B3720" t="str">
            <v>KIS67889</v>
          </cell>
          <cell r="C3720" t="str">
            <v>probable peroxisomal half ABC transporter</v>
          </cell>
          <cell r="D3720">
            <v>252.90905847266899</v>
          </cell>
          <cell r="E3720">
            <v>301.023735029796</v>
          </cell>
          <cell r="F3720">
            <v>276.96639675123203</v>
          </cell>
          <cell r="G3720">
            <v>-0.2440401913901</v>
          </cell>
          <cell r="H3720">
            <v>0.13904121345057299</v>
          </cell>
          <cell r="I3720">
            <v>7.4712531447216596E-2</v>
          </cell>
          <cell r="J3720">
            <v>0.108240177875985</v>
          </cell>
          <cell r="K3720">
            <v>69.513832790217265</v>
          </cell>
          <cell r="L3720">
            <v>8.9101244445670797</v>
          </cell>
          <cell r="M3720">
            <v>104.7437594376394</v>
          </cell>
          <cell r="N3720">
            <v>8.1389590891058123</v>
          </cell>
          <cell r="O3720" t="str">
            <v>Y</v>
          </cell>
          <cell r="P3720" t="str">
            <v>Y</v>
          </cell>
          <cell r="Q3720">
            <v>8</v>
          </cell>
          <cell r="R3720">
            <v>266.86109299418001</v>
          </cell>
          <cell r="S3720">
            <v>0.27408589999999999</v>
          </cell>
          <cell r="T3720">
            <v>0.14099510000000001</v>
          </cell>
          <cell r="U3720" t="str">
            <v>light-cyan</v>
          </cell>
          <cell r="V3720">
            <v>2219.8785362387002</v>
          </cell>
          <cell r="W3720">
            <v>1051.0196162780833</v>
          </cell>
          <cell r="X3720">
            <v>1.07656431163296</v>
          </cell>
          <cell r="Y3720">
            <v>4.2291654005072301E-39</v>
          </cell>
        </row>
        <row r="3721">
          <cell r="A3721" t="str">
            <v>UMAG_11035</v>
          </cell>
          <cell r="B3721" t="str">
            <v>KIS66148</v>
          </cell>
          <cell r="C3721" t="str">
            <v>hypothetical protein</v>
          </cell>
          <cell r="D3721">
            <v>258.36987585482899</v>
          </cell>
          <cell r="E3721">
            <v>308.11447034573303</v>
          </cell>
          <cell r="F3721">
            <v>283.24217310028098</v>
          </cell>
          <cell r="G3721">
            <v>-0.244344903101194</v>
          </cell>
          <cell r="H3721">
            <v>0.161907106268882</v>
          </cell>
          <cell r="I3721">
            <v>0.123361908788494</v>
          </cell>
          <cell r="J3721">
            <v>0.16916109759577</v>
          </cell>
          <cell r="K3721">
            <v>47.793956981031002</v>
          </cell>
          <cell r="L3721">
            <v>9.8240349482309401</v>
          </cell>
          <cell r="M3721">
            <v>72.077904980350908</v>
          </cell>
          <cell r="N3721">
            <v>2.9964774467186595</v>
          </cell>
          <cell r="O3721" t="str">
            <v>N</v>
          </cell>
          <cell r="P3721" t="str">
            <v>Y</v>
          </cell>
          <cell r="Q3721">
            <v>0.5</v>
          </cell>
          <cell r="R3721">
            <v>131.68383755027301</v>
          </cell>
          <cell r="S3721">
            <v>-2.9992109999999999E-2</v>
          </cell>
          <cell r="T3721">
            <v>0.87663210000000003</v>
          </cell>
          <cell r="U3721" t="str">
            <v>red</v>
          </cell>
          <cell r="V3721">
            <v>1219.38860819161</v>
          </cell>
          <cell r="W3721">
            <v>2289.3873002135201</v>
          </cell>
          <cell r="X3721">
            <v>-0.907364991857604</v>
          </cell>
          <cell r="Y3721">
            <v>1.7932526541119001E-21</v>
          </cell>
        </row>
        <row r="3722">
          <cell r="A3722" t="str">
            <v>UMAG_11884</v>
          </cell>
          <cell r="B3722" t="str">
            <v>KIS70449</v>
          </cell>
          <cell r="C3722" t="str">
            <v>related to Mitochondrial DnaJ chaperone</v>
          </cell>
          <cell r="D3722">
            <v>97.047511134916505</v>
          </cell>
          <cell r="E3722">
            <v>115.966857252021</v>
          </cell>
          <cell r="F3722">
            <v>106.507184193469</v>
          </cell>
          <cell r="G3722">
            <v>-0.24441767403179099</v>
          </cell>
          <cell r="H3722">
            <v>0.17346318480242301</v>
          </cell>
          <cell r="I3722">
            <v>0.14891696058255299</v>
          </cell>
          <cell r="J3722">
            <v>0.199048947933642</v>
          </cell>
          <cell r="K3722">
            <v>120.41128082165774</v>
          </cell>
          <cell r="L3722">
            <v>13.117760193321743</v>
          </cell>
          <cell r="M3722">
            <v>181.1031775937704</v>
          </cell>
          <cell r="N3722">
            <v>15.469794412854002</v>
          </cell>
          <cell r="O3722" t="str">
            <v>Y</v>
          </cell>
          <cell r="P3722" t="str">
            <v>Y</v>
          </cell>
          <cell r="Q3722">
            <v>0</v>
          </cell>
          <cell r="R3722">
            <v>63.542289827230299</v>
          </cell>
          <cell r="S3722">
            <v>-0.80759619999999999</v>
          </cell>
          <cell r="T3722">
            <v>5.0327729999999999E-4</v>
          </cell>
          <cell r="U3722" t="str">
            <v>yellow</v>
          </cell>
          <cell r="V3722">
            <v>745.50485542932074</v>
          </cell>
          <cell r="W3722">
            <v>1517.0219074503136</v>
          </cell>
          <cell r="X3722">
            <v>-1.02122239969037</v>
          </cell>
          <cell r="Y3722">
            <v>3.2250908655609497E-11</v>
          </cell>
        </row>
        <row r="3723">
          <cell r="A3723" t="str">
            <v>UMAG_02629</v>
          </cell>
          <cell r="B3723" t="str">
            <v>KIS69286</v>
          </cell>
          <cell r="C3723" t="str">
            <v>related to YRO2 - putative plasma membrane protein</v>
          </cell>
          <cell r="D3723">
            <v>0.76716085540841605</v>
          </cell>
          <cell r="E3723">
            <v>1.45244993368321</v>
          </cell>
          <cell r="F3723">
            <v>1.1098053945458199</v>
          </cell>
          <cell r="G3723">
            <v>-0.24486025124015001</v>
          </cell>
          <cell r="H3723">
            <v>0.72135196562734905</v>
          </cell>
          <cell r="I3723">
            <v>0.50350552333597498</v>
          </cell>
          <cell r="J3723">
            <v>0.57053949846525098</v>
          </cell>
          <cell r="K3723">
            <v>0.51887648024128885</v>
          </cell>
          <cell r="L3723">
            <v>0.60253538652506755</v>
          </cell>
          <cell r="M3723">
            <v>1.3137202584297221</v>
          </cell>
          <cell r="N3723">
            <v>0.41685427039733586</v>
          </cell>
          <cell r="O3723" t="str">
            <v>N</v>
          </cell>
          <cell r="P3723" t="str">
            <v>N</v>
          </cell>
          <cell r="Q3723">
            <v>1</v>
          </cell>
          <cell r="R3723">
            <v>6.3234852807179198</v>
          </cell>
          <cell r="S3723">
            <v>2.3656410000000001</v>
          </cell>
          <cell r="T3723">
            <v>1.366824E-2</v>
          </cell>
          <cell r="U3723" t="str">
            <v>red</v>
          </cell>
          <cell r="V3723">
            <v>5.7733115027505457</v>
          </cell>
          <cell r="W3723">
            <v>9.4881793286766634</v>
          </cell>
          <cell r="X3723">
            <v>-0.62856182662407001</v>
          </cell>
          <cell r="Y3723">
            <v>0.40520286917910697</v>
          </cell>
        </row>
        <row r="3724">
          <cell r="A3724" t="str">
            <v>UMAG_10892</v>
          </cell>
          <cell r="B3724" t="str">
            <v>KIS67666</v>
          </cell>
          <cell r="C3724" t="str">
            <v>related to 3┤--&gt;5┤ exonuclease and endonuclease</v>
          </cell>
          <cell r="D3724">
            <v>75.254162163415998</v>
          </cell>
          <cell r="E3724">
            <v>90.496120712050299</v>
          </cell>
          <cell r="F3724">
            <v>82.875141437733106</v>
          </cell>
          <cell r="G3724">
            <v>-0.24495683998029</v>
          </cell>
          <cell r="H3724">
            <v>0.23345415466136199</v>
          </cell>
          <cell r="I3724">
            <v>0.27276118240205799</v>
          </cell>
          <cell r="J3724">
            <v>0.33620248775373002</v>
          </cell>
          <cell r="K3724">
            <v>50.293543278747713</v>
          </cell>
          <cell r="L3724">
            <v>17.366022715931077</v>
          </cell>
          <cell r="M3724">
            <v>76.514045560338971</v>
          </cell>
          <cell r="N3724">
            <v>10.762819533346109</v>
          </cell>
          <cell r="O3724" t="str">
            <v>Y</v>
          </cell>
          <cell r="P3724" t="str">
            <v>Y</v>
          </cell>
          <cell r="Q3724">
            <v>12</v>
          </cell>
          <cell r="R3724">
            <v>52.092922741923601</v>
          </cell>
          <cell r="S3724">
            <v>0.35954540000000001</v>
          </cell>
          <cell r="T3724">
            <v>0.17645279999999999</v>
          </cell>
          <cell r="U3724" t="str">
            <v>magenta</v>
          </cell>
          <cell r="V3724">
            <v>668.29157785001792</v>
          </cell>
          <cell r="W3724">
            <v>361.01756136125437</v>
          </cell>
          <cell r="X3724">
            <v>0.88523897311684097</v>
          </cell>
          <cell r="Y3724">
            <v>9.1603184390247297E-14</v>
          </cell>
        </row>
        <row r="3725">
          <cell r="A3725" t="str">
            <v>UMAG_01957</v>
          </cell>
          <cell r="B3725" t="str">
            <v>KIS70806</v>
          </cell>
          <cell r="C3725" t="str">
            <v>related to Mannosyl-oligosaccharide alpha-1</v>
          </cell>
          <cell r="D3725">
            <v>1034.4088877485001</v>
          </cell>
          <cell r="E3725">
            <v>1246.04850542639</v>
          </cell>
          <cell r="F3725">
            <v>1140.22869658744</v>
          </cell>
          <cell r="G3725">
            <v>-0.244964091047182</v>
          </cell>
          <cell r="H3725">
            <v>0.24352219500167799</v>
          </cell>
          <cell r="I3725">
            <v>0.29042280300693002</v>
          </cell>
          <cell r="J3725">
            <v>0.35532789913347901</v>
          </cell>
          <cell r="K3725">
            <v>391.1612518376312</v>
          </cell>
          <cell r="L3725">
            <v>115.23881820375098</v>
          </cell>
          <cell r="M3725">
            <v>594.59949092200031</v>
          </cell>
          <cell r="N3725">
            <v>206.93828869719189</v>
          </cell>
          <cell r="O3725" t="str">
            <v>Y</v>
          </cell>
          <cell r="P3725" t="str">
            <v>Y</v>
          </cell>
          <cell r="Q3725">
            <v>8</v>
          </cell>
          <cell r="R3725">
            <v>378.48644577811098</v>
          </cell>
          <cell r="S3725">
            <v>6.9150039999999997</v>
          </cell>
          <cell r="T3725">
            <v>2.377678E-175</v>
          </cell>
          <cell r="U3725" t="str">
            <v>magenta</v>
          </cell>
          <cell r="V3725">
            <v>17383.938789073331</v>
          </cell>
          <cell r="W3725">
            <v>204.87006332336799</v>
          </cell>
          <cell r="X3725">
            <v>6.3829553515375901</v>
          </cell>
          <cell r="Y3725">
            <v>0</v>
          </cell>
        </row>
        <row r="3726">
          <cell r="A3726" t="str">
            <v>UMAG_11076</v>
          </cell>
          <cell r="B3726" t="str">
            <v>KIS68330</v>
          </cell>
          <cell r="C3726" t="str">
            <v>hypothetical protein</v>
          </cell>
          <cell r="D3726">
            <v>104.479323486889</v>
          </cell>
          <cell r="E3726">
            <v>125.416766898972</v>
          </cell>
          <cell r="F3726">
            <v>114.94804519293</v>
          </cell>
          <cell r="G3726">
            <v>-0.245000320032328</v>
          </cell>
          <cell r="H3726">
            <v>0.22127549892135201</v>
          </cell>
          <cell r="I3726">
            <v>0.24936814485154499</v>
          </cell>
          <cell r="J3726">
            <v>0.310928047817214</v>
          </cell>
          <cell r="K3726">
            <v>29.250467713380395</v>
          </cell>
          <cell r="L3726">
            <v>10.173306371055043</v>
          </cell>
          <cell r="M3726">
            <v>44.601304613756909</v>
          </cell>
          <cell r="N3726">
            <v>6.165050546160983</v>
          </cell>
          <cell r="O3726" t="str">
            <v>N</v>
          </cell>
          <cell r="P3726" t="str">
            <v>Y</v>
          </cell>
          <cell r="Q3726">
            <v>8</v>
          </cell>
          <cell r="R3726">
            <v>48.951984550094501</v>
          </cell>
          <cell r="S3726">
            <v>-0.40713050000000001</v>
          </cell>
          <cell r="T3726">
            <v>8.2723900000000003E-2</v>
          </cell>
          <cell r="U3726" t="str">
            <v>salmon</v>
          </cell>
          <cell r="V3726">
            <v>711.38303298324956</v>
          </cell>
          <cell r="W3726">
            <v>1050.8152656960467</v>
          </cell>
          <cell r="X3726">
            <v>-0.56082382157045296</v>
          </cell>
          <cell r="Y3726">
            <v>4.2221389199055098E-7</v>
          </cell>
        </row>
        <row r="3727">
          <cell r="A3727" t="str">
            <v>UMAG_00167</v>
          </cell>
          <cell r="B3727" t="str">
            <v>KIS71729</v>
          </cell>
          <cell r="C3727" t="str">
            <v>hypothetical protein</v>
          </cell>
          <cell r="D3727">
            <v>186.104257915548</v>
          </cell>
          <cell r="E3727">
            <v>221.90071217184899</v>
          </cell>
          <cell r="F3727">
            <v>204.00248504369901</v>
          </cell>
          <cell r="G3727">
            <v>-0.24505437361714599</v>
          </cell>
          <cell r="H3727">
            <v>0.14736085480199601</v>
          </cell>
          <cell r="I3727">
            <v>9.0669329612469998E-2</v>
          </cell>
          <cell r="J3727">
            <v>0.12850457860828399</v>
          </cell>
          <cell r="K3727">
            <v>62.111038501051524</v>
          </cell>
          <cell r="L3727">
            <v>1.8001599090018032</v>
          </cell>
          <cell r="M3727">
            <v>93.402812315066186</v>
          </cell>
          <cell r="N3727">
            <v>10.200761093080432</v>
          </cell>
          <cell r="O3727" t="str">
            <v>Y</v>
          </cell>
          <cell r="P3727" t="str">
            <v>Y</v>
          </cell>
          <cell r="Q3727">
            <v>6</v>
          </cell>
          <cell r="R3727">
            <v>27.418168278035701</v>
          </cell>
          <cell r="S3727">
            <v>3.34878328514815</v>
          </cell>
          <cell r="T3727">
            <v>9.6370762711070197E-13</v>
          </cell>
          <cell r="U3727" t="str">
            <v>light-cyan</v>
          </cell>
          <cell r="V3727">
            <v>591.69580893814737</v>
          </cell>
          <cell r="W3727">
            <v>73.555575570101823</v>
          </cell>
          <cell r="X3727">
            <v>2.9758289137846901</v>
          </cell>
          <cell r="Y3727">
            <v>3.47834480497492E-46</v>
          </cell>
        </row>
        <row r="3728">
          <cell r="A3728" t="str">
            <v>UMAG_05404</v>
          </cell>
          <cell r="B3728" t="str">
            <v>KIS66412</v>
          </cell>
          <cell r="C3728" t="str">
            <v>related to conserved oligomeric Golgi complex component 3</v>
          </cell>
          <cell r="D3728">
            <v>112.730180038521</v>
          </cell>
          <cell r="E3728">
            <v>134.52424372048799</v>
          </cell>
          <cell r="F3728">
            <v>123.627211879504</v>
          </cell>
          <cell r="G3728">
            <v>-0.24507534645162199</v>
          </cell>
          <cell r="H3728">
            <v>0.163475598554884</v>
          </cell>
          <cell r="I3728">
            <v>0.12568338928391201</v>
          </cell>
          <cell r="J3728">
            <v>0.17183379783578301</v>
          </cell>
          <cell r="K3728">
            <v>27.230663965020494</v>
          </cell>
          <cell r="L3728">
            <v>3.1819716835766161</v>
          </cell>
          <cell r="M3728">
            <v>40.986602503083219</v>
          </cell>
          <cell r="N3728">
            <v>3.7811924741968341</v>
          </cell>
          <cell r="O3728" t="str">
            <v>N</v>
          </cell>
          <cell r="P3728" t="str">
            <v>Y</v>
          </cell>
          <cell r="Q3728">
            <v>0</v>
          </cell>
          <cell r="R3728">
            <v>64.039164966577502</v>
          </cell>
          <cell r="S3728">
            <v>-0.2108497</v>
          </cell>
          <cell r="T3728">
            <v>0.41038449999999999</v>
          </cell>
          <cell r="U3728" t="str">
            <v>yellow</v>
          </cell>
          <cell r="V3728">
            <v>666.57344029120634</v>
          </cell>
          <cell r="W3728">
            <v>928.10094590192637</v>
          </cell>
          <cell r="X3728">
            <v>-0.47677000536995401</v>
          </cell>
          <cell r="Y3728">
            <v>3.1135894406403302E-6</v>
          </cell>
        </row>
        <row r="3729">
          <cell r="A3729" t="str">
            <v>UMAG_11716</v>
          </cell>
          <cell r="B3729" t="str">
            <v>KIS69369</v>
          </cell>
          <cell r="C3729" t="str">
            <v>probable 40s ribosomal protein s21</v>
          </cell>
          <cell r="D3729">
            <v>145.80554287875199</v>
          </cell>
          <cell r="E3729">
            <v>174.02534861741501</v>
          </cell>
          <cell r="F3729">
            <v>159.91544574808299</v>
          </cell>
          <cell r="G3729">
            <v>-0.245304319918243</v>
          </cell>
          <cell r="H3729">
            <v>0.16568547117787899</v>
          </cell>
          <cell r="I3729">
            <v>0.13025056074935501</v>
          </cell>
          <cell r="J3729">
            <v>0.17706620842610099</v>
          </cell>
          <cell r="K3729">
            <v>371.48969834043754</v>
          </cell>
          <cell r="L3729">
            <v>42.794324382597658</v>
          </cell>
          <cell r="M3729">
            <v>561.18171703543123</v>
          </cell>
          <cell r="N3729">
            <v>79.10146254343519</v>
          </cell>
          <cell r="O3729" t="str">
            <v>Y</v>
          </cell>
          <cell r="P3729" t="str">
            <v>Y</v>
          </cell>
          <cell r="Q3729">
            <v>0</v>
          </cell>
          <cell r="R3729">
            <v>585.87461025738605</v>
          </cell>
          <cell r="S3729">
            <v>-2.0253130000000001</v>
          </cell>
          <cell r="T3729">
            <v>2.6074940000000001E-28</v>
          </cell>
          <cell r="U3729" t="str">
            <v>yellow</v>
          </cell>
          <cell r="V3729">
            <v>3538.8711274703433</v>
          </cell>
          <cell r="W3729">
            <v>18740.15264047627</v>
          </cell>
          <cell r="X3729">
            <v>-2.3760132359200501</v>
          </cell>
          <cell r="Y3729">
            <v>2.0042917203895499E-19</v>
          </cell>
        </row>
        <row r="3730">
          <cell r="A3730" t="str">
            <v>UMAG_04389</v>
          </cell>
          <cell r="B3730" t="str">
            <v>KIS67289</v>
          </cell>
          <cell r="C3730" t="str">
            <v>probable SMC3 - required for structural maintenance of chromosomes</v>
          </cell>
          <cell r="D3730">
            <v>266.29895298957803</v>
          </cell>
          <cell r="E3730">
            <v>317.43492931362499</v>
          </cell>
          <cell r="F3730">
            <v>291.866941151601</v>
          </cell>
          <cell r="G3730">
            <v>-0.245525495364841</v>
          </cell>
          <cell r="H3730">
            <v>0.151541444249402</v>
          </cell>
          <cell r="I3730">
            <v>9.9023161533498896E-2</v>
          </cell>
          <cell r="J3730">
            <v>0.13921428150302601</v>
          </cell>
          <cell r="K3730">
            <v>49.049771144529288</v>
          </cell>
          <cell r="L3730">
            <v>6.8676400959993975</v>
          </cell>
          <cell r="M3730">
            <v>74.248328979467814</v>
          </cell>
          <cell r="N3730">
            <v>11.937357183686235</v>
          </cell>
          <cell r="O3730" t="str">
            <v>N</v>
          </cell>
          <cell r="P3730" t="str">
            <v>Y</v>
          </cell>
          <cell r="Q3730">
            <v>2</v>
          </cell>
          <cell r="R3730">
            <v>145.39927028365599</v>
          </cell>
          <cell r="S3730">
            <v>-0.36884850000000002</v>
          </cell>
          <cell r="T3730">
            <v>5.6583550000000003E-2</v>
          </cell>
          <cell r="U3730" t="str">
            <v>yellow</v>
          </cell>
          <cell r="V3730">
            <v>1523.9598805572703</v>
          </cell>
          <cell r="W3730">
            <v>1311.1115280523234</v>
          </cell>
          <cell r="X3730">
            <v>0.215752924755613</v>
          </cell>
          <cell r="Y3730">
            <v>8.8689785591454101E-2</v>
          </cell>
        </row>
        <row r="3731">
          <cell r="A3731" t="str">
            <v>UMAG_03146</v>
          </cell>
          <cell r="B3731" t="str">
            <v>KIS68573</v>
          </cell>
          <cell r="C3731" t="str">
            <v>related to TIM54 (component of the mitochondrial TIM22 translocase)</v>
          </cell>
          <cell r="D3731">
            <v>131.700288715173</v>
          </cell>
          <cell r="E3731">
            <v>157.10549139751899</v>
          </cell>
          <cell r="F3731">
            <v>144.402890056346</v>
          </cell>
          <cell r="G3731">
            <v>-0.24553612991492199</v>
          </cell>
          <cell r="H3731">
            <v>0.153748972755653</v>
          </cell>
          <cell r="I3731">
            <v>0.10383987938417399</v>
          </cell>
          <cell r="J3731">
            <v>0.14525890446551801</v>
          </cell>
          <cell r="K3731">
            <v>47.496635381731039</v>
          </cell>
          <cell r="L3731">
            <v>5.9122547294601988</v>
          </cell>
          <cell r="M3731">
            <v>71.831163717418974</v>
          </cell>
          <cell r="N3731">
            <v>3.2047568567571312</v>
          </cell>
          <cell r="O3731" t="str">
            <v>N</v>
          </cell>
          <cell r="P3731" t="str">
            <v>Y</v>
          </cell>
          <cell r="Q3731">
            <v>0</v>
          </cell>
          <cell r="R3731">
            <v>71.2247440502655</v>
          </cell>
          <cell r="S3731">
            <v>-1.4469099999999999</v>
          </cell>
          <cell r="T3731">
            <v>8.2236989999999996E-12</v>
          </cell>
          <cell r="U3731" t="str">
            <v>yellow</v>
          </cell>
          <cell r="V3731">
            <v>1530.7934563230367</v>
          </cell>
          <cell r="W3731">
            <v>4315.3003768163362</v>
          </cell>
          <cell r="X3731">
            <v>-1.4927529192774101</v>
          </cell>
          <cell r="Y3731">
            <v>3.5238929829278202E-53</v>
          </cell>
        </row>
        <row r="3732">
          <cell r="A3732" t="str">
            <v>UMAG_00691</v>
          </cell>
          <cell r="B3732" t="str">
            <v>KIS72282</v>
          </cell>
          <cell r="C3732" t="str">
            <v>related to HRK1 - Protein kinase with a role in ion homeostasis</v>
          </cell>
          <cell r="D3732">
            <v>143.66485781618101</v>
          </cell>
          <cell r="E3732">
            <v>171.89053004966399</v>
          </cell>
          <cell r="F3732">
            <v>157.777693932923</v>
          </cell>
          <cell r="G3732">
            <v>-0.24569657071364601</v>
          </cell>
          <cell r="H3732">
            <v>0.19350543049736901</v>
          </cell>
          <cell r="I3732">
            <v>0.191637655145211</v>
          </cell>
          <cell r="J3732">
            <v>0.24680607102034699</v>
          </cell>
          <cell r="K3732">
            <v>36.693031165123315</v>
          </cell>
          <cell r="L3732">
            <v>7.3809228763051005</v>
          </cell>
          <cell r="M3732">
            <v>56.124751734845368</v>
          </cell>
          <cell r="N3732">
            <v>11.132468594888833</v>
          </cell>
          <cell r="O3732" t="str">
            <v>N</v>
          </cell>
          <cell r="P3732" t="str">
            <v>Y</v>
          </cell>
          <cell r="Q3732">
            <v>0</v>
          </cell>
          <cell r="R3732">
            <v>134.059517529255</v>
          </cell>
          <cell r="S3732">
            <v>-1.3988045637914599</v>
          </cell>
          <cell r="T3732">
            <v>6.5521330968270796E-15</v>
          </cell>
          <cell r="U3732" t="str">
            <v>burlywood</v>
          </cell>
          <cell r="V3732">
            <v>1335.9679862377434</v>
          </cell>
          <cell r="W3732">
            <v>2207.1763445565934</v>
          </cell>
          <cell r="X3732">
            <v>-0.72324913343409103</v>
          </cell>
          <cell r="Y3732">
            <v>5.8829420808928802E-20</v>
          </cell>
        </row>
        <row r="3733">
          <cell r="A3733" t="str">
            <v>UMAG_01599</v>
          </cell>
          <cell r="B3733" t="str">
            <v>KIS70423</v>
          </cell>
          <cell r="C3733" t="str">
            <v>related to ECI1 - delta3-cis-delta2-trans-enoyl-CoA isomerase</v>
          </cell>
          <cell r="D3733">
            <v>3.8621431307359502</v>
          </cell>
          <cell r="E3733">
            <v>5.5115170801069997</v>
          </cell>
          <cell r="F3733">
            <v>4.6868301054214703</v>
          </cell>
          <cell r="G3733">
            <v>-0.24608963112870699</v>
          </cell>
          <cell r="H3733">
            <v>0.605717980777017</v>
          </cell>
          <cell r="I3733">
            <v>0.54828937457849702</v>
          </cell>
          <cell r="J3733">
            <v>0.61205276650718698</v>
          </cell>
          <cell r="K3733">
            <v>2.8963493911180405</v>
          </cell>
          <cell r="L3733">
            <v>4.3261520974620318</v>
          </cell>
          <cell r="M3733">
            <v>5.0336108723746387</v>
          </cell>
          <cell r="N3733">
            <v>2.1158631055028638</v>
          </cell>
          <cell r="O3733" t="str">
            <v>N</v>
          </cell>
          <cell r="P3733" t="str">
            <v>N</v>
          </cell>
          <cell r="Q3733">
            <v>0.5</v>
          </cell>
          <cell r="R3733">
            <v>38.021574527918901</v>
          </cell>
          <cell r="S3733">
            <v>0.84628230000000004</v>
          </cell>
          <cell r="T3733">
            <v>0.1088814</v>
          </cell>
          <cell r="U3733" t="str">
            <v>dark-green</v>
          </cell>
          <cell r="V3733">
            <v>117.58531538801567</v>
          </cell>
          <cell r="W3733">
            <v>177.00210400594099</v>
          </cell>
          <cell r="X3733">
            <v>-0.59090925591635202</v>
          </cell>
          <cell r="Y3733">
            <v>1.45438698439798E-3</v>
          </cell>
        </row>
        <row r="3734">
          <cell r="A3734" t="str">
            <v>UMAG_06022</v>
          </cell>
          <cell r="B3734" t="str">
            <v>KIS65935</v>
          </cell>
          <cell r="C3734" t="str">
            <v>related to RIB7 - HTP reductase</v>
          </cell>
          <cell r="D3734">
            <v>105.00018917101001</v>
          </cell>
          <cell r="E3734">
            <v>125.805784521993</v>
          </cell>
          <cell r="F3734">
            <v>115.402986846502</v>
          </cell>
          <cell r="G3734">
            <v>-0.24668652553339501</v>
          </cell>
          <cell r="H3734">
            <v>0.185722866306751</v>
          </cell>
          <cell r="I3734">
            <v>0.17202267912758801</v>
          </cell>
          <cell r="J3734">
            <v>0.224998280454387</v>
          </cell>
          <cell r="K3734">
            <v>92.907752892043561</v>
          </cell>
          <cell r="L3734">
            <v>14.866193771818168</v>
          </cell>
          <cell r="M3734">
            <v>140.41884562751983</v>
          </cell>
          <cell r="N3734">
            <v>18.990888044205256</v>
          </cell>
          <cell r="O3734" t="str">
            <v>Y</v>
          </cell>
          <cell r="P3734" t="str">
            <v>Y</v>
          </cell>
          <cell r="Q3734">
            <v>6</v>
          </cell>
          <cell r="R3734">
            <v>114.88948132958301</v>
          </cell>
          <cell r="S3734">
            <v>0.35383049999999999</v>
          </cell>
          <cell r="T3734">
            <v>0.105243</v>
          </cell>
          <cell r="U3734" t="str">
            <v>light-green</v>
          </cell>
          <cell r="V3734">
            <v>712.93755657937606</v>
          </cell>
          <cell r="W3734">
            <v>1168.0233831097632</v>
          </cell>
          <cell r="X3734">
            <v>-0.70983407760327799</v>
          </cell>
          <cell r="Y3734">
            <v>4.09432456805688E-10</v>
          </cell>
        </row>
        <row r="3735">
          <cell r="A3735" t="str">
            <v>UMAG_10020</v>
          </cell>
          <cell r="B3735" t="str">
            <v>KIS71647</v>
          </cell>
          <cell r="C3735" t="str">
            <v>hypothetical protein</v>
          </cell>
          <cell r="D3735">
            <v>157.36420072612199</v>
          </cell>
          <cell r="E3735">
            <v>187.78703113095099</v>
          </cell>
          <cell r="F3735">
            <v>172.57561592853699</v>
          </cell>
          <cell r="G3735">
            <v>-0.247543063262568</v>
          </cell>
          <cell r="H3735">
            <v>0.13804377964522099</v>
          </cell>
          <cell r="I3735">
            <v>6.8683861560564996E-2</v>
          </cell>
          <cell r="J3735">
            <v>0.100202742927112</v>
          </cell>
          <cell r="K3735">
            <v>41.066865352578525</v>
          </cell>
          <cell r="L3735">
            <v>1.4505786098538518</v>
          </cell>
          <cell r="M3735">
            <v>62.090199046096608</v>
          </cell>
          <cell r="N3735">
            <v>3.094216837609153</v>
          </cell>
          <cell r="O3735" t="str">
            <v>Y</v>
          </cell>
          <cell r="P3735" t="str">
            <v>Y</v>
          </cell>
          <cell r="Q3735">
            <v>1</v>
          </cell>
          <cell r="R3735">
            <v>40.5917229692825</v>
          </cell>
          <cell r="S3735">
            <v>-0.94989590000000002</v>
          </cell>
          <cell r="T3735">
            <v>1.7947429999999999E-3</v>
          </cell>
          <cell r="U3735" t="str">
            <v>burlywood</v>
          </cell>
          <cell r="V3735">
            <v>943.53005740628396</v>
          </cell>
          <cell r="W3735">
            <v>1283.4168817723566</v>
          </cell>
          <cell r="X3735">
            <v>-0.44190158070983698</v>
          </cell>
          <cell r="Y3735">
            <v>1.00722159552051E-4</v>
          </cell>
        </row>
        <row r="3736">
          <cell r="A3736" t="str">
            <v>UMAG_02214</v>
          </cell>
          <cell r="B3736" t="str">
            <v>KIS69683</v>
          </cell>
          <cell r="C3736" t="str">
            <v>hypothetical protein</v>
          </cell>
          <cell r="D3736">
            <v>160.47635163692601</v>
          </cell>
          <cell r="E3736">
            <v>191.62424524506599</v>
          </cell>
          <cell r="F3736">
            <v>176.05029844099599</v>
          </cell>
          <cell r="G3736">
            <v>-0.247687504518249</v>
          </cell>
          <cell r="H3736">
            <v>0.150047911485822</v>
          </cell>
          <cell r="I3736">
            <v>9.2869288343771006E-2</v>
          </cell>
          <cell r="J3736">
            <v>0.13127693713364599</v>
          </cell>
          <cell r="K3736">
            <v>34.879471995189697</v>
          </cell>
          <cell r="L3736">
            <v>4.4508996137906758</v>
          </cell>
          <cell r="M3736">
            <v>52.87919644071664</v>
          </cell>
          <cell r="N3736">
            <v>5.5373714841560613</v>
          </cell>
          <cell r="O3736" t="str">
            <v>N</v>
          </cell>
          <cell r="P3736" t="str">
            <v>Y</v>
          </cell>
          <cell r="Q3736">
            <v>0.5</v>
          </cell>
          <cell r="R3736">
            <v>116.929651635406</v>
          </cell>
          <cell r="S3736">
            <v>-0.38641700000000001</v>
          </cell>
          <cell r="T3736">
            <v>0.1449665</v>
          </cell>
          <cell r="U3736" t="str">
            <v>beige</v>
          </cell>
          <cell r="V3736">
            <v>2230.5137346755369</v>
          </cell>
          <cell r="W3736">
            <v>1013.8900700610842</v>
          </cell>
          <cell r="X3736">
            <v>1.1352299094610501</v>
          </cell>
          <cell r="Y3736">
            <v>2.4015841967273399E-33</v>
          </cell>
        </row>
        <row r="3737">
          <cell r="A3737" t="str">
            <v>UMAG_06215</v>
          </cell>
          <cell r="B3737" t="str">
            <v>KIS65836</v>
          </cell>
          <cell r="C3737" t="str">
            <v>related to protein ste16</v>
          </cell>
          <cell r="D3737">
            <v>317.13908980551798</v>
          </cell>
          <cell r="E3737">
            <v>379.17398784574601</v>
          </cell>
          <cell r="F3737">
            <v>348.15653882563203</v>
          </cell>
          <cell r="G3737">
            <v>-0.24776196314515</v>
          </cell>
          <cell r="H3737">
            <v>0.16636660295862299</v>
          </cell>
          <cell r="I3737">
            <v>0.128063353698081</v>
          </cell>
          <cell r="J3737">
            <v>0.17438402065292899</v>
          </cell>
          <cell r="K3737">
            <v>42.970693143116769</v>
          </cell>
          <cell r="L3737">
            <v>6.06043650944427</v>
          </cell>
          <cell r="M3737">
            <v>65.263726408319613</v>
          </cell>
          <cell r="N3737">
            <v>13.311361442166186</v>
          </cell>
          <cell r="O3737" t="str">
            <v>N</v>
          </cell>
          <cell r="P3737" t="str">
            <v>Y</v>
          </cell>
          <cell r="Q3737">
            <v>1</v>
          </cell>
          <cell r="R3737">
            <v>119.791104129275</v>
          </cell>
          <cell r="S3737">
            <v>-0.37104900000000002</v>
          </cell>
          <cell r="T3737">
            <v>0.12321749999999999</v>
          </cell>
          <cell r="U3737" t="str">
            <v>dark-green</v>
          </cell>
          <cell r="V3737">
            <v>2308.8014879598363</v>
          </cell>
          <cell r="W3737">
            <v>1012.4236374730095</v>
          </cell>
          <cell r="X3737">
            <v>1.18713275116149</v>
          </cell>
          <cell r="Y3737">
            <v>2.15263728967561E-41</v>
          </cell>
        </row>
        <row r="3738">
          <cell r="A3738" t="str">
            <v>UMAG_10218</v>
          </cell>
          <cell r="B3738" t="str">
            <v>KIS66418</v>
          </cell>
          <cell r="C3738" t="str">
            <v>hypothetical protein</v>
          </cell>
          <cell r="D3738">
            <v>5.3846340356826996</v>
          </cell>
          <cell r="E3738">
            <v>6.980377719132</v>
          </cell>
          <cell r="F3738">
            <v>6.1825058774073502</v>
          </cell>
          <cell r="G3738">
            <v>-0.24796416165850299</v>
          </cell>
          <cell r="H3738">
            <v>0.477571754423744</v>
          </cell>
          <cell r="I3738">
            <v>0.52071466198781302</v>
          </cell>
          <cell r="J3738">
            <v>0.58623504992005504</v>
          </cell>
          <cell r="K3738">
            <v>3.8010816418614537</v>
          </cell>
          <cell r="L3738">
            <v>1.6200947146765243</v>
          </cell>
          <cell r="M3738">
            <v>6.5275864217753785</v>
          </cell>
          <cell r="N3738">
            <v>1.9019442235625181</v>
          </cell>
          <cell r="O3738" t="str">
            <v>N</v>
          </cell>
          <cell r="P3738" t="str">
            <v>Y</v>
          </cell>
          <cell r="Q3738">
            <v>6</v>
          </cell>
          <cell r="R3738">
            <v>23.823681733327</v>
          </cell>
          <cell r="S3738">
            <v>3.4745759999999999</v>
          </cell>
          <cell r="T3738">
            <v>1.007114E-7</v>
          </cell>
          <cell r="U3738" t="str">
            <v>cyan</v>
          </cell>
          <cell r="V3738">
            <v>33.031869931147703</v>
          </cell>
          <cell r="W3738">
            <v>33.124659090033468</v>
          </cell>
          <cell r="X3738">
            <v>4.21385604895738E-3</v>
          </cell>
          <cell r="Y3738">
            <v>0.99122081903703696</v>
          </cell>
        </row>
        <row r="3739">
          <cell r="A3739" t="str">
            <v>UMAG_05423</v>
          </cell>
          <cell r="B3739" t="str">
            <v>KIS66432</v>
          </cell>
          <cell r="C3739" t="str">
            <v>related to Monoamine oxidase A [flavin-containing]</v>
          </cell>
          <cell r="D3739">
            <v>306.31062475715498</v>
          </cell>
          <cell r="E3739">
            <v>368.32469615212602</v>
          </cell>
          <cell r="F3739">
            <v>337.31766045464099</v>
          </cell>
          <cell r="G3739">
            <v>-0.24802005670917701</v>
          </cell>
          <cell r="H3739">
            <v>0.21500704862204201</v>
          </cell>
          <cell r="I3739">
            <v>0.23144984685980799</v>
          </cell>
          <cell r="J3739">
            <v>0.29139855987416902</v>
          </cell>
          <cell r="K3739">
            <v>127.74349135517996</v>
          </cell>
          <cell r="L3739">
            <v>11.47570129324556</v>
          </cell>
          <cell r="M3739">
            <v>193.92677727821737</v>
          </cell>
          <cell r="N3739">
            <v>63.136786436492926</v>
          </cell>
          <cell r="O3739" t="str">
            <v>Y</v>
          </cell>
          <cell r="P3739" t="str">
            <v>Y</v>
          </cell>
          <cell r="Q3739">
            <v>1</v>
          </cell>
          <cell r="R3739">
            <v>224.82802234368299</v>
          </cell>
          <cell r="S3739">
            <v>0.63802669999999995</v>
          </cell>
          <cell r="T3739">
            <v>1.0919180000000001E-3</v>
          </cell>
          <cell r="U3739" t="str">
            <v>light-cyan</v>
          </cell>
          <cell r="V3739">
            <v>1808.9612637908501</v>
          </cell>
          <cell r="W3739">
            <v>966.36826949810529</v>
          </cell>
          <cell r="X3739">
            <v>0.90286238986192902</v>
          </cell>
          <cell r="Y3739">
            <v>7.0991226147163002E-10</v>
          </cell>
        </row>
        <row r="3740">
          <cell r="A3740" t="str">
            <v>UMAG_00174</v>
          </cell>
          <cell r="B3740" t="str">
            <v>KIS71739</v>
          </cell>
          <cell r="C3740" t="str">
            <v>related to transcriptional regulator protein SPT6</v>
          </cell>
          <cell r="D3740">
            <v>628.19060879548204</v>
          </cell>
          <cell r="E3740">
            <v>749.97487692224195</v>
          </cell>
          <cell r="F3740">
            <v>689.08274285886296</v>
          </cell>
          <cell r="G3740">
            <v>-0.25045829339407799</v>
          </cell>
          <cell r="H3740">
            <v>0.11922193648512699</v>
          </cell>
          <cell r="I3740">
            <v>3.3712636456562799E-2</v>
          </cell>
          <cell r="J3740">
            <v>5.2872937972662203E-2</v>
          </cell>
          <cell r="K3740">
            <v>81.70565292086701</v>
          </cell>
          <cell r="L3740">
            <v>9.3506809279821859</v>
          </cell>
          <cell r="M3740">
            <v>123.54433525191314</v>
          </cell>
          <cell r="N3740">
            <v>8.43454176343411</v>
          </cell>
          <cell r="O3740" t="str">
            <v>N</v>
          </cell>
          <cell r="P3740" t="str">
            <v>Y</v>
          </cell>
          <cell r="Q3740">
            <v>2</v>
          </cell>
          <cell r="R3740">
            <v>317.14493421972298</v>
          </cell>
          <cell r="S3740">
            <v>-0.232442495055208</v>
          </cell>
          <cell r="T3740">
            <v>8.6050134961394104E-2</v>
          </cell>
          <cell r="U3740" t="str">
            <v>yellow</v>
          </cell>
          <cell r="V3740">
            <v>3204.7605720442771</v>
          </cell>
          <cell r="W3740">
            <v>4878.1847576187602</v>
          </cell>
          <cell r="X3740">
            <v>-0.60567687828325201</v>
          </cell>
          <cell r="Y3740">
            <v>1.28099291784731E-19</v>
          </cell>
        </row>
        <row r="3741">
          <cell r="A3741" t="str">
            <v>UMAG_03543</v>
          </cell>
          <cell r="B3741" t="str">
            <v>KIS68455</v>
          </cell>
          <cell r="C3741" t="str">
            <v>related to YNG2 - component of NuA4 histone acetyltransferase complex</v>
          </cell>
          <cell r="D3741">
            <v>40.036376695521902</v>
          </cell>
          <cell r="E3741">
            <v>48.324345910692301</v>
          </cell>
          <cell r="F3741">
            <v>44.180361303107098</v>
          </cell>
          <cell r="G3741">
            <v>-0.25099528811613803</v>
          </cell>
          <cell r="H3741">
            <v>0.22697405923066499</v>
          </cell>
          <cell r="I3741">
            <v>0.24883176858809999</v>
          </cell>
          <cell r="J3741">
            <v>0.31049898108540203</v>
          </cell>
          <cell r="K3741">
            <v>26.20243292623303</v>
          </cell>
          <cell r="L3741">
            <v>3.5021858052784061</v>
          </cell>
          <cell r="M3741">
            <v>40.178577099671088</v>
          </cell>
          <cell r="N3741">
            <v>4.6263727609948431</v>
          </cell>
          <cell r="O3741" t="str">
            <v>Y</v>
          </cell>
          <cell r="P3741" t="str">
            <v>Y</v>
          </cell>
          <cell r="Q3741">
            <v>12</v>
          </cell>
          <cell r="R3741">
            <v>23.184968101067401</v>
          </cell>
          <cell r="S3741">
            <v>-3.0775159999999999E-2</v>
          </cell>
          <cell r="T3741">
            <v>0.93495099999999998</v>
          </cell>
          <cell r="U3741" t="str">
            <v>blue</v>
          </cell>
          <cell r="V3741">
            <v>326.00916240756465</v>
          </cell>
          <cell r="W3741">
            <v>373.31827276220673</v>
          </cell>
          <cell r="X3741">
            <v>-0.193847715543079</v>
          </cell>
          <cell r="Y3741">
            <v>0.13843408071190799</v>
          </cell>
        </row>
        <row r="3742">
          <cell r="A3742" t="str">
            <v>UMAG_12253</v>
          </cell>
          <cell r="B3742" t="str">
            <v>KIS67606</v>
          </cell>
          <cell r="C3742" t="str">
            <v>hypothetical protein</v>
          </cell>
          <cell r="D3742">
            <v>0.76611759037335403</v>
          </cell>
          <cell r="E3742">
            <v>1.6282055591023299</v>
          </cell>
          <cell r="F3742">
            <v>1.1971615747378399</v>
          </cell>
          <cell r="G3742">
            <v>-0.251189463186543</v>
          </cell>
          <cell r="H3742">
            <v>0.74565706665826303</v>
          </cell>
          <cell r="I3742">
            <v>0.46907816146926001</v>
          </cell>
          <cell r="J3742">
            <v>0.53661146150016303</v>
          </cell>
          <cell r="K3742">
            <v>0.99719166351650712</v>
          </cell>
          <cell r="L3742">
            <v>1.9943833270330142</v>
          </cell>
          <cell r="M3742">
            <v>2.5536591855448791</v>
          </cell>
          <cell r="N3742">
            <v>2.4444064128619827</v>
          </cell>
          <cell r="O3742" t="str">
            <v>N</v>
          </cell>
          <cell r="P3742" t="str">
            <v>Y</v>
          </cell>
          <cell r="Q3742">
            <v>12</v>
          </cell>
          <cell r="R3742">
            <v>0.68882843018592499</v>
          </cell>
          <cell r="S3742">
            <v>2.1326160000000001</v>
          </cell>
          <cell r="T3742">
            <v>6.6622749999999994E-2</v>
          </cell>
          <cell r="U3742" t="e">
            <v>#N/A</v>
          </cell>
          <cell r="V3742">
            <v>7.817164825874066</v>
          </cell>
          <cell r="W3742">
            <v>4.3243168573572293</v>
          </cell>
          <cell r="X3742">
            <v>0.77175291251500699</v>
          </cell>
          <cell r="Y3742">
            <v>0.29890870510105999</v>
          </cell>
        </row>
        <row r="3743">
          <cell r="A3743" t="str">
            <v>UMAG_11894</v>
          </cell>
          <cell r="B3743" t="str">
            <v>KIS70505</v>
          </cell>
          <cell r="C3743" t="str">
            <v>hypothetical protein</v>
          </cell>
          <cell r="D3743">
            <v>239.69709554056899</v>
          </cell>
          <cell r="E3743">
            <v>287.16820552542799</v>
          </cell>
          <cell r="F3743">
            <v>263.43265053299803</v>
          </cell>
          <cell r="G3743">
            <v>-0.25123372042429398</v>
          </cell>
          <cell r="H3743">
            <v>0.15150536136428</v>
          </cell>
          <cell r="I3743">
            <v>9.1293399351272994E-2</v>
          </cell>
          <cell r="J3743">
            <v>0.129276314324895</v>
          </cell>
          <cell r="K3743">
            <v>102.08415280788506</v>
          </cell>
          <cell r="L3743">
            <v>10.473487359800631</v>
          </cell>
          <cell r="M3743">
            <v>154.77887766784033</v>
          </cell>
          <cell r="N3743">
            <v>14.422591149493053</v>
          </cell>
          <cell r="O3743" t="str">
            <v>Y</v>
          </cell>
          <cell r="P3743" t="str">
            <v>Y</v>
          </cell>
          <cell r="Q3743">
            <v>2</v>
          </cell>
          <cell r="R3743">
            <v>177.757357804766</v>
          </cell>
          <cell r="S3743">
            <v>-0.1563824</v>
          </cell>
          <cell r="T3743">
            <v>0.2938286</v>
          </cell>
          <cell r="U3743" t="str">
            <v>burlywood</v>
          </cell>
          <cell r="V3743">
            <v>2420.3433043604532</v>
          </cell>
          <cell r="W3743">
            <v>2977.0135619541566</v>
          </cell>
          <cell r="X3743">
            <v>-0.29834670530333601</v>
          </cell>
          <cell r="Y3743">
            <v>4.3255173596315098E-4</v>
          </cell>
        </row>
        <row r="3744">
          <cell r="A3744" t="str">
            <v>UMAG_01067</v>
          </cell>
          <cell r="B3744" t="str">
            <v>KIS71158</v>
          </cell>
          <cell r="C3744" t="str">
            <v>probable KEM1 - 5`-3` exonuclease component of cytoplasmic processing (P) bodies</v>
          </cell>
          <cell r="D3744">
            <v>425.46144180296699</v>
          </cell>
          <cell r="E3744">
            <v>509.44853433032603</v>
          </cell>
          <cell r="F3744">
            <v>467.45498806664602</v>
          </cell>
          <cell r="G3744">
            <v>-0.252195760875288</v>
          </cell>
          <cell r="H3744">
            <v>0.140998343485919</v>
          </cell>
          <cell r="I3744">
            <v>6.9047247902336698E-2</v>
          </cell>
          <cell r="J3744">
            <v>0.10066468549968299</v>
          </cell>
          <cell r="K3744">
            <v>64.559930646893207</v>
          </cell>
          <cell r="L3744">
            <v>8.5700758992218518</v>
          </cell>
          <cell r="M3744">
            <v>97.661691470487241</v>
          </cell>
          <cell r="N3744">
            <v>10.659419195052633</v>
          </cell>
          <cell r="O3744" t="str">
            <v>N</v>
          </cell>
          <cell r="P3744" t="str">
            <v>Y</v>
          </cell>
          <cell r="Q3744">
            <v>0.5</v>
          </cell>
          <cell r="R3744">
            <v>311.61294058453399</v>
          </cell>
          <cell r="S3744">
            <v>3.7630533141956302E-2</v>
          </cell>
          <cell r="T3744" t="e">
            <v>#N/A</v>
          </cell>
          <cell r="U3744" t="str">
            <v>green</v>
          </cell>
          <cell r="V3744">
            <v>2525.9495710487404</v>
          </cell>
          <cell r="W3744">
            <v>3407.01765395145</v>
          </cell>
          <cell r="X3744">
            <v>-0.43124685772632199</v>
          </cell>
          <cell r="Y3744">
            <v>7.40921346492091E-8</v>
          </cell>
        </row>
        <row r="3745">
          <cell r="A3745" t="str">
            <v>UMAG_04457</v>
          </cell>
          <cell r="B3745" t="str">
            <v>KIS67355</v>
          </cell>
          <cell r="C3745" t="str">
            <v>hypothetical protein</v>
          </cell>
          <cell r="D3745">
            <v>130.353987029118</v>
          </cell>
          <cell r="E3745">
            <v>156.39344508424301</v>
          </cell>
          <cell r="F3745">
            <v>143.37371605668099</v>
          </cell>
          <cell r="G3745">
            <v>-0.25230011140459102</v>
          </cell>
          <cell r="H3745">
            <v>0.161723997015916</v>
          </cell>
          <cell r="I3745">
            <v>0.111187234961037</v>
          </cell>
          <cell r="J3745">
            <v>0.15440015860883399</v>
          </cell>
          <cell r="K3745">
            <v>144.33969123653867</v>
          </cell>
          <cell r="L3745">
            <v>19.048311584770616</v>
          </cell>
          <cell r="M3745">
            <v>219.75539219771093</v>
          </cell>
          <cell r="N3745">
            <v>13.915655179430052</v>
          </cell>
          <cell r="O3745" t="str">
            <v>Y</v>
          </cell>
          <cell r="P3745" t="str">
            <v>Y</v>
          </cell>
          <cell r="Q3745">
            <v>8</v>
          </cell>
          <cell r="R3745">
            <v>185.42028505452501</v>
          </cell>
          <cell r="S3745">
            <v>0.55153949999999996</v>
          </cell>
          <cell r="T3745">
            <v>1.971558E-3</v>
          </cell>
          <cell r="U3745" t="str">
            <v>cyan</v>
          </cell>
          <cell r="V3745">
            <v>2297.7119839010597</v>
          </cell>
          <cell r="W3745">
            <v>1396.0571832667636</v>
          </cell>
          <cell r="X3745">
            <v>0.71765240380700102</v>
          </cell>
          <cell r="Y3745">
            <v>1.54442163096149E-16</v>
          </cell>
        </row>
        <row r="3746">
          <cell r="A3746" t="str">
            <v>UMAG_04603</v>
          </cell>
          <cell r="B3746" t="str">
            <v>KIS67507</v>
          </cell>
          <cell r="C3746" t="str">
            <v>related to ARP8 - Actin-related protein</v>
          </cell>
          <cell r="D3746">
            <v>150.94245026032701</v>
          </cell>
          <cell r="E3746">
            <v>181.041530002011</v>
          </cell>
          <cell r="F3746">
            <v>165.99199013116899</v>
          </cell>
          <cell r="G3746">
            <v>-0.25271599079894003</v>
          </cell>
          <cell r="H3746">
            <v>0.15657937547980399</v>
          </cell>
          <cell r="I3746">
            <v>9.9805513402706603E-2</v>
          </cell>
          <cell r="J3746">
            <v>0.14010074241231699</v>
          </cell>
          <cell r="K3746">
            <v>36.872162388896719</v>
          </cell>
          <cell r="L3746">
            <v>5.7198785900100546</v>
          </cell>
          <cell r="M3746">
            <v>55.888652158712517</v>
          </cell>
          <cell r="N3746">
            <v>2.8860814267720163</v>
          </cell>
          <cell r="O3746" t="str">
            <v>N</v>
          </cell>
          <cell r="P3746" t="str">
            <v>Y</v>
          </cell>
          <cell r="Q3746">
            <v>0</v>
          </cell>
          <cell r="R3746">
            <v>93.799910227402705</v>
          </cell>
          <cell r="S3746">
            <v>-0.64159010000000005</v>
          </cell>
          <cell r="T3746">
            <v>6.1107109999999996E-4</v>
          </cell>
          <cell r="U3746" t="str">
            <v>pink</v>
          </cell>
          <cell r="V3746">
            <v>779.56248859997424</v>
          </cell>
          <cell r="W3746">
            <v>1712.9578589860701</v>
          </cell>
          <cell r="X3746">
            <v>-1.13285631808049</v>
          </cell>
          <cell r="Y3746">
            <v>9.5774543389615697E-25</v>
          </cell>
        </row>
        <row r="3747">
          <cell r="A3747" t="str">
            <v>UMAG_10452</v>
          </cell>
          <cell r="B3747" t="str">
            <v>KIS70778</v>
          </cell>
          <cell r="C3747" t="str">
            <v>related to channel protein</v>
          </cell>
          <cell r="D3747">
            <v>26.9667002823258</v>
          </cell>
          <cell r="E3747">
            <v>32.771069386218201</v>
          </cell>
          <cell r="F3747">
            <v>29.868884834271999</v>
          </cell>
          <cell r="G3747">
            <v>-0.25325100381093402</v>
          </cell>
          <cell r="H3747">
            <v>0.26351610520734903</v>
          </cell>
          <cell r="I3747">
            <v>0.30880706575240302</v>
          </cell>
          <cell r="J3747">
            <v>0.374136092415703</v>
          </cell>
          <cell r="K3747">
            <v>9.8603565114027223</v>
          </cell>
          <cell r="L3747">
            <v>2.3403619548938579</v>
          </cell>
          <cell r="M3747">
            <v>15.077119155839442</v>
          </cell>
          <cell r="N3747">
            <v>1.4088139831262978</v>
          </cell>
          <cell r="O3747" t="str">
            <v>N</v>
          </cell>
          <cell r="P3747" t="str">
            <v>Y</v>
          </cell>
          <cell r="Q3747">
            <v>0</v>
          </cell>
          <cell r="R3747">
            <v>35.719809160054602</v>
          </cell>
          <cell r="S3747">
            <v>-1.8006260000000001</v>
          </cell>
          <cell r="T3747">
            <v>1.3876970000000001E-4</v>
          </cell>
          <cell r="U3747" t="str">
            <v>beige</v>
          </cell>
          <cell r="V3747">
            <v>246.46224023969702</v>
          </cell>
          <cell r="W3747">
            <v>1217.43892718399</v>
          </cell>
          <cell r="X3747">
            <v>-2.2988098399169101</v>
          </cell>
          <cell r="Y3747">
            <v>2.9239391928722701E-80</v>
          </cell>
        </row>
        <row r="3748">
          <cell r="A3748" t="str">
            <v>UMAG_01944</v>
          </cell>
          <cell r="B3748" t="str">
            <v>KIS70793</v>
          </cell>
          <cell r="C3748" t="str">
            <v>related to allantoate permease</v>
          </cell>
          <cell r="D3748">
            <v>1.54090761632849</v>
          </cell>
          <cell r="E3748">
            <v>2.3952477540776802</v>
          </cell>
          <cell r="F3748">
            <v>1.9680776852030899</v>
          </cell>
          <cell r="G3748">
            <v>-0.253483795419011</v>
          </cell>
          <cell r="H3748">
            <v>0.65352644994758302</v>
          </cell>
          <cell r="I3748">
            <v>0.52940966352289698</v>
          </cell>
          <cell r="J3748">
            <v>0.59395387745014105</v>
          </cell>
          <cell r="K3748">
            <v>0.54620894673217824</v>
          </cell>
          <cell r="L3748">
            <v>0.36530868519588355</v>
          </cell>
          <cell r="M3748">
            <v>1.2531225917125588</v>
          </cell>
          <cell r="N3748">
            <v>0.68174794564967101</v>
          </cell>
          <cell r="O3748" t="str">
            <v>N</v>
          </cell>
          <cell r="P3748" t="str">
            <v>N</v>
          </cell>
          <cell r="Q3748">
            <v>0.5</v>
          </cell>
          <cell r="R3748">
            <v>12.169622395364399</v>
          </cell>
          <cell r="S3748">
            <v>2.0909089999999999</v>
          </cell>
          <cell r="T3748">
            <v>7.7465460000000003E-6</v>
          </cell>
          <cell r="U3748" t="str">
            <v>red</v>
          </cell>
          <cell r="V3748">
            <v>13.739444907172242</v>
          </cell>
          <cell r="W3748">
            <v>10.850103910023137</v>
          </cell>
          <cell r="X3748">
            <v>0.32772571124959798</v>
          </cell>
          <cell r="Y3748">
            <v>0.61551001682022899</v>
          </cell>
        </row>
        <row r="3749">
          <cell r="A3749" t="str">
            <v>UMAG_11865</v>
          </cell>
          <cell r="B3749" t="str">
            <v>KIS71359</v>
          </cell>
          <cell r="C3749" t="str">
            <v>hypothetical protein</v>
          </cell>
          <cell r="D3749">
            <v>65.209125092135807</v>
          </cell>
          <cell r="E3749">
            <v>78.789009972288895</v>
          </cell>
          <cell r="F3749">
            <v>71.999067532212393</v>
          </cell>
          <cell r="G3749">
            <v>-0.25372408009672598</v>
          </cell>
          <cell r="H3749">
            <v>0.224055229148727</v>
          </cell>
          <cell r="I3749">
            <v>0.23822878109220499</v>
          </cell>
          <cell r="J3749">
            <v>0.299000957034319</v>
          </cell>
          <cell r="K3749">
            <v>24.622917846812882</v>
          </cell>
          <cell r="L3749">
            <v>6.4216574799885828</v>
          </cell>
          <cell r="M3749">
            <v>37.815203431255469</v>
          </cell>
          <cell r="N3749">
            <v>6.7759141297302357</v>
          </cell>
          <cell r="O3749" t="str">
            <v>Y</v>
          </cell>
          <cell r="P3749" t="str">
            <v>Y</v>
          </cell>
          <cell r="Q3749">
            <v>0</v>
          </cell>
          <cell r="R3749">
            <v>112.02882611784899</v>
          </cell>
          <cell r="S3749">
            <v>-0.9888924</v>
          </cell>
          <cell r="T3749">
            <v>1.0598039999999999E-3</v>
          </cell>
          <cell r="U3749" t="str">
            <v>pink</v>
          </cell>
          <cell r="V3749">
            <v>971.4623446365448</v>
          </cell>
          <cell r="W3749">
            <v>862.43354031338367</v>
          </cell>
          <cell r="X3749">
            <v>0.17007167471991499</v>
          </cell>
          <cell r="Y3749">
            <v>0.25098951715533202</v>
          </cell>
        </row>
        <row r="3750">
          <cell r="A3750" t="str">
            <v>UMAG_12093</v>
          </cell>
          <cell r="B3750" t="str">
            <v>KIS66411</v>
          </cell>
          <cell r="C3750" t="str">
            <v>hypothetical protein</v>
          </cell>
          <cell r="D3750">
            <v>66.6938750838397</v>
          </cell>
          <cell r="E3750">
            <v>80.666146530691407</v>
          </cell>
          <cell r="F3750">
            <v>73.680010807265504</v>
          </cell>
          <cell r="G3750">
            <v>-0.253951905814495</v>
          </cell>
          <cell r="H3750">
            <v>0.21890652322373799</v>
          </cell>
          <cell r="I3750">
            <v>0.227908576765018</v>
          </cell>
          <cell r="J3750">
            <v>0.28750037217379698</v>
          </cell>
          <cell r="K3750">
            <v>97.912289875515256</v>
          </cell>
          <cell r="L3750">
            <v>22.220378847056676</v>
          </cell>
          <cell r="M3750">
            <v>150.23537407831162</v>
          </cell>
          <cell r="N3750">
            <v>21.581522360042474</v>
          </cell>
          <cell r="O3750" t="str">
            <v>Y</v>
          </cell>
          <cell r="P3750" t="str">
            <v>Y</v>
          </cell>
          <cell r="Q3750">
            <v>4</v>
          </cell>
          <cell r="R3750">
            <v>80.715482507546994</v>
          </cell>
          <cell r="S3750">
            <v>0.46405990000000003</v>
          </cell>
          <cell r="T3750">
            <v>4.8996480000000002E-2</v>
          </cell>
          <cell r="U3750" t="str">
            <v>cyan</v>
          </cell>
          <cell r="V3750">
            <v>483.64812637654796</v>
          </cell>
          <cell r="W3750">
            <v>832.39432127050998</v>
          </cell>
          <cell r="X3750">
            <v>-0.78073925765823105</v>
          </cell>
          <cell r="Y3750">
            <v>2.2807070962126799E-9</v>
          </cell>
        </row>
        <row r="3751">
          <cell r="A3751" t="str">
            <v>UMAG_01552</v>
          </cell>
          <cell r="B3751" t="str">
            <v>KIS70382</v>
          </cell>
          <cell r="C3751" t="str">
            <v>related to ATPase family protein</v>
          </cell>
          <cell r="D3751">
            <v>271.85475166804702</v>
          </cell>
          <cell r="E3751">
            <v>325.924810684519</v>
          </cell>
          <cell r="F3751">
            <v>298.88978117628301</v>
          </cell>
          <cell r="G3751">
            <v>-0.25542191360510502</v>
          </cell>
          <cell r="H3751">
            <v>0.134017510505169</v>
          </cell>
          <cell r="I3751">
            <v>5.32608009997853E-2</v>
          </cell>
          <cell r="J3751">
            <v>7.9718437084942806E-2</v>
          </cell>
          <cell r="K3751">
            <v>51.93778534450513</v>
          </cell>
          <cell r="L3751">
            <v>3.4762412995164795</v>
          </cell>
          <cell r="M3751">
            <v>79.061406688922119</v>
          </cell>
          <cell r="N3751">
            <v>11.069558490836272</v>
          </cell>
          <cell r="O3751" t="str">
            <v>N</v>
          </cell>
          <cell r="P3751" t="str">
            <v>Y</v>
          </cell>
          <cell r="Q3751">
            <v>8</v>
          </cell>
          <cell r="R3751">
            <v>135.855023022719</v>
          </cell>
          <cell r="S3751">
            <v>-5.5104729999999998E-2</v>
          </cell>
          <cell r="T3751">
            <v>0.8142182</v>
          </cell>
          <cell r="U3751" t="str">
            <v>cyan</v>
          </cell>
          <cell r="V3751">
            <v>1766.02642802984</v>
          </cell>
          <cell r="W3751">
            <v>1247.4174212417631</v>
          </cell>
          <cell r="X3751">
            <v>0.49947844860495699</v>
          </cell>
          <cell r="Y3751">
            <v>1.30113911406258E-6</v>
          </cell>
        </row>
        <row r="3752">
          <cell r="A3752" t="str">
            <v>UMAG_05262</v>
          </cell>
          <cell r="B3752" t="str">
            <v>KIS66262</v>
          </cell>
          <cell r="C3752" t="str">
            <v>hypothetical protein</v>
          </cell>
          <cell r="D3752">
            <v>140.94462802106599</v>
          </cell>
          <cell r="E3752">
            <v>169.24543267537501</v>
          </cell>
          <cell r="F3752">
            <v>155.095030348221</v>
          </cell>
          <cell r="G3752">
            <v>-0.25565344263488399</v>
          </cell>
          <cell r="H3752">
            <v>0.15486797684852699</v>
          </cell>
          <cell r="I3752">
            <v>9.2487348406381606E-2</v>
          </cell>
          <cell r="J3752">
            <v>0.130794279926713</v>
          </cell>
          <cell r="K3752">
            <v>29.854250474940343</v>
          </cell>
          <cell r="L3752">
            <v>2.3231999372282925</v>
          </cell>
          <cell r="M3752">
            <v>45.415991390664558</v>
          </cell>
          <cell r="N3752">
            <v>6.8815063312897378</v>
          </cell>
          <cell r="O3752" t="str">
            <v>N</v>
          </cell>
          <cell r="P3752" t="str">
            <v>Y</v>
          </cell>
          <cell r="Q3752">
            <v>0</v>
          </cell>
          <cell r="R3752">
            <v>77.913447994606202</v>
          </cell>
          <cell r="S3752">
            <v>-0.61323159999999999</v>
          </cell>
          <cell r="T3752">
            <v>1.7751719999999999E-2</v>
          </cell>
          <cell r="U3752" t="str">
            <v>yellow</v>
          </cell>
          <cell r="V3752">
            <v>1006.8682213053161</v>
          </cell>
          <cell r="W3752">
            <v>1494.6305714468499</v>
          </cell>
          <cell r="X3752">
            <v>-0.56984638824123401</v>
          </cell>
          <cell r="Y3752">
            <v>3.6563524829167602E-8</v>
          </cell>
        </row>
        <row r="3753">
          <cell r="A3753" t="str">
            <v>UMAG_11789</v>
          </cell>
          <cell r="B3753" t="str">
            <v>KIS70174</v>
          </cell>
          <cell r="C3753" t="str">
            <v>hypothetical protein</v>
          </cell>
          <cell r="D3753">
            <v>2667.26837979533</v>
          </cell>
          <cell r="E3753">
            <v>3259.9092616498601</v>
          </cell>
          <cell r="F3753">
            <v>2963.5888207225998</v>
          </cell>
          <cell r="G3753">
            <v>-0.25649056510384799</v>
          </cell>
          <cell r="H3753">
            <v>0.26181933605105701</v>
          </cell>
          <cell r="I3753">
            <v>0.29213030257154798</v>
          </cell>
          <cell r="J3753">
            <v>0.35714643349965902</v>
          </cell>
          <cell r="K3753">
            <v>3501.0211908608226</v>
          </cell>
          <cell r="L3753">
            <v>1452.6907177837838</v>
          </cell>
          <cell r="M3753">
            <v>5436.9896987237616</v>
          </cell>
          <cell r="N3753">
            <v>386.71402488813209</v>
          </cell>
          <cell r="O3753" t="str">
            <v>Y</v>
          </cell>
          <cell r="P3753" t="str">
            <v>Y</v>
          </cell>
          <cell r="Q3753">
            <v>0.5</v>
          </cell>
          <cell r="R3753">
            <v>38.575352476650998</v>
          </cell>
          <cell r="S3753">
            <v>0.81199290000000002</v>
          </cell>
          <cell r="T3753">
            <v>0.1668878</v>
          </cell>
          <cell r="U3753" t="str">
            <v>red</v>
          </cell>
          <cell r="V3753">
            <v>111536.69581314233</v>
          </cell>
          <cell r="W3753">
            <v>69677.119177164699</v>
          </cell>
          <cell r="X3753">
            <v>0.65507939798522197</v>
          </cell>
          <cell r="Y3753">
            <v>0.16149371355619199</v>
          </cell>
        </row>
        <row r="3754">
          <cell r="A3754" t="str">
            <v>UMAG_02340</v>
          </cell>
          <cell r="B3754" t="str">
            <v>KIS69819</v>
          </cell>
          <cell r="C3754" t="str">
            <v>related to ubiquitin-specific protease</v>
          </cell>
          <cell r="D3754">
            <v>415.22320414193302</v>
          </cell>
          <cell r="E3754">
            <v>499.21038164007399</v>
          </cell>
          <cell r="F3754">
            <v>457.21679289100399</v>
          </cell>
          <cell r="G3754">
            <v>-0.25721097810744298</v>
          </cell>
          <cell r="H3754">
            <v>0.15050014788088201</v>
          </cell>
          <cell r="I3754">
            <v>8.1972752954329403E-2</v>
          </cell>
          <cell r="J3754">
            <v>0.11736347165003699</v>
          </cell>
          <cell r="K3754">
            <v>169.08633844479516</v>
          </cell>
          <cell r="L3754">
            <v>32.501881851538997</v>
          </cell>
          <cell r="M3754">
            <v>257.49841155557601</v>
          </cell>
          <cell r="N3754">
            <v>21.257256037272633</v>
          </cell>
          <cell r="O3754" t="str">
            <v>Y</v>
          </cell>
          <cell r="P3754" t="str">
            <v>Y</v>
          </cell>
          <cell r="Q3754">
            <v>0</v>
          </cell>
          <cell r="R3754">
            <v>247.79723734071899</v>
          </cell>
          <cell r="S3754">
            <v>-0.81909540000000003</v>
          </cell>
          <cell r="T3754">
            <v>5.639735E-5</v>
          </cell>
          <cell r="U3754" t="str">
            <v>yellow</v>
          </cell>
          <cell r="V3754">
            <v>3170.9468233093635</v>
          </cell>
          <cell r="W3754">
            <v>3574.1831508662867</v>
          </cell>
          <cell r="X3754">
            <v>-0.17241588454697601</v>
          </cell>
          <cell r="Y3754">
            <v>0.135962476818248</v>
          </cell>
        </row>
        <row r="3755">
          <cell r="A3755" t="str">
            <v>UMAG_03738</v>
          </cell>
          <cell r="B3755" t="str">
            <v>KIS68157</v>
          </cell>
          <cell r="C3755" t="str">
            <v>probable ATP dependent RNA helicase</v>
          </cell>
          <cell r="D3755">
            <v>316.627218138861</v>
          </cell>
          <cell r="E3755">
            <v>381.15948732532701</v>
          </cell>
          <cell r="F3755">
            <v>348.893352732094</v>
          </cell>
          <cell r="G3755">
            <v>-0.25770718753182598</v>
          </cell>
          <cell r="H3755">
            <v>0.16332927186401</v>
          </cell>
          <cell r="I3755">
            <v>0.10710799124941001</v>
          </cell>
          <cell r="J3755">
            <v>0.149281040662608</v>
          </cell>
          <cell r="K3755">
            <v>32.01288493783175</v>
          </cell>
          <cell r="L3755">
            <v>6.0061752658659904</v>
          </cell>
          <cell r="M3755">
            <v>48.871303845596998</v>
          </cell>
          <cell r="N3755">
            <v>8.276443209414408</v>
          </cell>
          <cell r="O3755" t="str">
            <v>N</v>
          </cell>
          <cell r="P3755" t="str">
            <v>Y</v>
          </cell>
          <cell r="Q3755">
            <v>2</v>
          </cell>
          <cell r="R3755">
            <v>223.49117709823599</v>
          </cell>
          <cell r="S3755">
            <v>0.19794049999999999</v>
          </cell>
          <cell r="T3755">
            <v>0.17299880000000001</v>
          </cell>
          <cell r="U3755" t="str">
            <v>light-green</v>
          </cell>
          <cell r="V3755">
            <v>1597.3362216594633</v>
          </cell>
          <cell r="W3755">
            <v>2909.0265092273471</v>
          </cell>
          <cell r="X3755">
            <v>-0.86377436789316697</v>
          </cell>
          <cell r="Y3755">
            <v>2.2190801123012798E-22</v>
          </cell>
        </row>
        <row r="3756">
          <cell r="A3756" t="str">
            <v>UMAG_05691</v>
          </cell>
          <cell r="B3756" t="str">
            <v>KIS66907</v>
          </cell>
          <cell r="C3756" t="str">
            <v>hypothetical protein</v>
          </cell>
          <cell r="D3756">
            <v>2.5769045925618901</v>
          </cell>
          <cell r="E3756">
            <v>3.8737099570536802</v>
          </cell>
          <cell r="F3756">
            <v>3.2253072748077898</v>
          </cell>
          <cell r="G3756">
            <v>-0.25886673452943798</v>
          </cell>
          <cell r="H3756">
            <v>0.63013181463817802</v>
          </cell>
          <cell r="I3756">
            <v>0.526096479631187</v>
          </cell>
          <cell r="J3756">
            <v>0.59136649702757405</v>
          </cell>
          <cell r="K3756">
            <v>2.2814804900367052</v>
          </cell>
          <cell r="L3756">
            <v>2.9518686553117868</v>
          </cell>
          <cell r="M3756">
            <v>4.1487028114197999</v>
          </cell>
          <cell r="N3756">
            <v>1.6513854540267432</v>
          </cell>
          <cell r="O3756" t="str">
            <v>N</v>
          </cell>
          <cell r="P3756" t="str">
            <v>N</v>
          </cell>
          <cell r="Q3756">
            <v>0.5</v>
          </cell>
          <cell r="R3756">
            <v>0.73894322811225899</v>
          </cell>
          <cell r="S3756">
            <v>-1.225546</v>
          </cell>
          <cell r="T3756">
            <v>0.2475753</v>
          </cell>
          <cell r="U3756" t="e">
            <v>#N/A</v>
          </cell>
          <cell r="V3756">
            <v>20.933763972812368</v>
          </cell>
          <cell r="W3756">
            <v>33.305888783696837</v>
          </cell>
          <cell r="X3756">
            <v>-0.65619724938896096</v>
          </cell>
          <cell r="Y3756">
            <v>0.117904065306057</v>
          </cell>
        </row>
        <row r="3757">
          <cell r="A3757" t="str">
            <v>UMAG_00771</v>
          </cell>
          <cell r="B3757" t="str">
            <v>KIS72367</v>
          </cell>
          <cell r="C3757" t="str">
            <v>hypothetical protein</v>
          </cell>
          <cell r="D3757">
            <v>12.071987255258801</v>
          </cell>
          <cell r="E3757">
            <v>15.046576933670799</v>
          </cell>
          <cell r="F3757">
            <v>13.5592820944648</v>
          </cell>
          <cell r="G3757">
            <v>-0.25903346746517703</v>
          </cell>
          <cell r="H3757">
            <v>0.36132764744317097</v>
          </cell>
          <cell r="I3757">
            <v>0.42233791016248501</v>
          </cell>
          <cell r="J3757">
            <v>0.491232066915674</v>
          </cell>
          <cell r="K3757">
            <v>4.6885974082266113</v>
          </cell>
          <cell r="L3757">
            <v>1.5764043333865367</v>
          </cell>
          <cell r="M3757">
            <v>7.5114747942147515</v>
          </cell>
          <cell r="N3757">
            <v>1.5145496394238103</v>
          </cell>
          <cell r="O3757" t="str">
            <v>N</v>
          </cell>
          <cell r="P3757" t="str">
            <v>N</v>
          </cell>
          <cell r="Q3757">
            <v>2</v>
          </cell>
          <cell r="R3757">
            <v>224.445710326274</v>
          </cell>
          <cell r="S3757">
            <v>5.37543871786061</v>
          </cell>
          <cell r="T3757">
            <v>1.82132385831193E-61</v>
          </cell>
          <cell r="U3757" t="str">
            <v>magenta</v>
          </cell>
          <cell r="V3757">
            <v>57.3766762561497</v>
          </cell>
          <cell r="W3757">
            <v>448.001664170813</v>
          </cell>
          <cell r="X3757">
            <v>-2.9491326001868101</v>
          </cell>
          <cell r="Y3757">
            <v>1.06434832269519E-72</v>
          </cell>
        </row>
        <row r="3758">
          <cell r="A3758" t="str">
            <v>UMAG_05562</v>
          </cell>
          <cell r="B3758" t="str">
            <v>KIS66573</v>
          </cell>
          <cell r="C3758" t="str">
            <v>related to stress response protein rds1p</v>
          </cell>
          <cell r="D3758">
            <v>0.51074506024890198</v>
          </cell>
          <cell r="E3758">
            <v>1.19578502786296</v>
          </cell>
          <cell r="F3758">
            <v>0.85326504405593195</v>
          </cell>
          <cell r="G3758">
            <v>-0.25946454773590999</v>
          </cell>
          <cell r="H3758">
            <v>0.75573870487238404</v>
          </cell>
          <cell r="I3758">
            <v>0.44688850593406199</v>
          </cell>
          <cell r="J3758">
            <v>0.51519971527370401</v>
          </cell>
          <cell r="K3758">
            <v>0.30834215911365581</v>
          </cell>
          <cell r="L3758">
            <v>0.61668431822731162</v>
          </cell>
          <cell r="M3758">
            <v>1.1356584042123341</v>
          </cell>
          <cell r="N3758">
            <v>0.48145043944821975</v>
          </cell>
          <cell r="O3758" t="str">
            <v>N</v>
          </cell>
          <cell r="P3758" t="str">
            <v>N</v>
          </cell>
          <cell r="Q3758">
            <v>4</v>
          </cell>
          <cell r="R3758">
            <v>3.8297666220150601</v>
          </cell>
          <cell r="S3758">
            <v>4.7767879999999998</v>
          </cell>
          <cell r="T3758">
            <v>1.2136290000000001E-7</v>
          </cell>
          <cell r="U3758" t="e">
            <v>#N/A</v>
          </cell>
          <cell r="V3758">
            <v>7.9391619583783068</v>
          </cell>
          <cell r="W3758">
            <v>11.657509366844343</v>
          </cell>
          <cell r="X3758">
            <v>-0.510626888797856</v>
          </cell>
          <cell r="Y3758">
            <v>0.47504052365933402</v>
          </cell>
        </row>
        <row r="3759">
          <cell r="A3759" t="str">
            <v>UMAG_11176</v>
          </cell>
          <cell r="B3759" t="str">
            <v>KIS66589</v>
          </cell>
          <cell r="C3759" t="str">
            <v>related to YAP6 û putative basic leucine zipper transcription factor</v>
          </cell>
          <cell r="D3759">
            <v>77.245884326366607</v>
          </cell>
          <cell r="E3759">
            <v>93.402211877295599</v>
          </cell>
          <cell r="F3759">
            <v>85.324048101831096</v>
          </cell>
          <cell r="G3759">
            <v>-0.25991302401977001</v>
          </cell>
          <cell r="H3759">
            <v>0.184741589279205</v>
          </cell>
          <cell r="I3759">
            <v>0.14813777591064101</v>
          </cell>
          <cell r="J3759">
            <v>0.19821208903927701</v>
          </cell>
          <cell r="K3759">
            <v>38.010503255122032</v>
          </cell>
          <cell r="L3759">
            <v>4.4104073921349682</v>
          </cell>
          <cell r="M3759">
            <v>58.372482432875501</v>
          </cell>
          <cell r="N3759">
            <v>6.873841636991707</v>
          </cell>
          <cell r="O3759" t="str">
            <v>Y</v>
          </cell>
          <cell r="P3759" t="str">
            <v>Y</v>
          </cell>
          <cell r="Q3759">
            <v>4</v>
          </cell>
          <cell r="R3759">
            <v>58.177733939605801</v>
          </cell>
          <cell r="S3759">
            <v>0.68113400000000002</v>
          </cell>
          <cell r="T3759">
            <v>2.5315029999999999E-2</v>
          </cell>
          <cell r="U3759" t="str">
            <v>cyan</v>
          </cell>
          <cell r="V3759">
            <v>360.32739697601068</v>
          </cell>
          <cell r="W3759">
            <v>672.04704278866791</v>
          </cell>
          <cell r="X3759">
            <v>-0.89688619616108101</v>
          </cell>
          <cell r="Y3759">
            <v>3.56352691860163E-12</v>
          </cell>
        </row>
        <row r="3760">
          <cell r="A3760" t="str">
            <v>UMAG_12187</v>
          </cell>
          <cell r="B3760" t="str">
            <v>KIS69852</v>
          </cell>
          <cell r="C3760" t="str">
            <v>hypothetical protein</v>
          </cell>
          <cell r="D3760">
            <v>5.1307620920975596</v>
          </cell>
          <cell r="E3760">
            <v>6.7919785469996796</v>
          </cell>
          <cell r="F3760">
            <v>5.9613703195486201</v>
          </cell>
          <cell r="G3760">
            <v>-0.26022516178750599</v>
          </cell>
          <cell r="H3760">
            <v>0.48857252910066901</v>
          </cell>
          <cell r="I3760">
            <v>0.50496435292018005</v>
          </cell>
          <cell r="J3760">
            <v>0.57179136193941504</v>
          </cell>
          <cell r="K3760">
            <v>9.1561731351899471</v>
          </cell>
          <cell r="L3760">
            <v>2.3961930286251438</v>
          </cell>
          <cell r="M3760">
            <v>15.348754723667131</v>
          </cell>
          <cell r="N3760">
            <v>6.3146371014674436</v>
          </cell>
          <cell r="O3760" t="str">
            <v>Y</v>
          </cell>
          <cell r="P3760" t="str">
            <v>Y</v>
          </cell>
          <cell r="Q3760">
            <v>1</v>
          </cell>
          <cell r="R3760">
            <v>0</v>
          </cell>
          <cell r="S3760">
            <v>-1.0485199999999999</v>
          </cell>
          <cell r="T3760">
            <v>0.38121680000000002</v>
          </cell>
          <cell r="U3760" t="e">
            <v>#N/A</v>
          </cell>
          <cell r="V3760">
            <v>25.400697379927635</v>
          </cell>
          <cell r="W3760">
            <v>74.833682118934234</v>
          </cell>
          <cell r="X3760">
            <v>-1.51200480541404</v>
          </cell>
          <cell r="Y3760">
            <v>9.0092665000576406E-5</v>
          </cell>
        </row>
        <row r="3761">
          <cell r="A3761" t="str">
            <v>UMAG_11812</v>
          </cell>
          <cell r="B3761" t="str">
            <v>KIS65759</v>
          </cell>
          <cell r="C3761" t="str">
            <v>Cytochrome P450 enzyme invovled in Glycolipid production</v>
          </cell>
          <cell r="D3761">
            <v>0.51433217685833499</v>
          </cell>
          <cell r="E3761">
            <v>1.20690758319506</v>
          </cell>
          <cell r="F3761">
            <v>0.86061988002669898</v>
          </cell>
          <cell r="G3761">
            <v>-0.26056479904479402</v>
          </cell>
          <cell r="H3761">
            <v>0.75605291617822601</v>
          </cell>
          <cell r="I3761">
            <v>0.44460102315300198</v>
          </cell>
          <cell r="J3761">
            <v>0.51302126981155005</v>
          </cell>
          <cell r="K3761">
            <v>0.15266144198088968</v>
          </cell>
          <cell r="L3761">
            <v>0.30532288396177937</v>
          </cell>
          <cell r="M3761">
            <v>0.50664187566023888</v>
          </cell>
          <cell r="N3761">
            <v>0.20705268105087637</v>
          </cell>
          <cell r="O3761" t="str">
            <v>N</v>
          </cell>
          <cell r="P3761" t="str">
            <v>N</v>
          </cell>
          <cell r="Q3761">
            <v>1</v>
          </cell>
          <cell r="R3761">
            <v>1.47788645622452</v>
          </cell>
          <cell r="S3761">
            <v>3.6964860000000002</v>
          </cell>
          <cell r="T3761">
            <v>6.4299729999999996E-4</v>
          </cell>
          <cell r="U3761" t="str">
            <v>red</v>
          </cell>
          <cell r="V3761">
            <v>7.4738692806587537</v>
          </cell>
          <cell r="W3761">
            <v>16.159542742422023</v>
          </cell>
          <cell r="X3761">
            <v>-0.97072724689868195</v>
          </cell>
          <cell r="Y3761">
            <v>0.21301265467318101</v>
          </cell>
        </row>
        <row r="3762">
          <cell r="A3762" t="str">
            <v>UMAG_05753</v>
          </cell>
          <cell r="B3762" t="str">
            <v>KIS66971</v>
          </cell>
          <cell r="C3762" t="str">
            <v>hypothetical protein</v>
          </cell>
          <cell r="D3762">
            <v>64.139180357161095</v>
          </cell>
          <cell r="E3762">
            <v>78.364395488570906</v>
          </cell>
          <cell r="F3762">
            <v>71.251787922866001</v>
          </cell>
          <cell r="G3762">
            <v>-0.26085084534199299</v>
          </cell>
          <cell r="H3762">
            <v>0.26195683668884301</v>
          </cell>
          <cell r="I3762">
            <v>0.29165334574331397</v>
          </cell>
          <cell r="J3762">
            <v>0.35663081838005101</v>
          </cell>
          <cell r="K3762">
            <v>15.364066047868842</v>
          </cell>
          <cell r="L3762">
            <v>5.6971603524317489</v>
          </cell>
          <cell r="M3762">
            <v>24.01026915569895</v>
          </cell>
          <cell r="N3762">
            <v>6.1946453366636982</v>
          </cell>
          <cell r="O3762" t="str">
            <v>N</v>
          </cell>
          <cell r="P3762" t="str">
            <v>Y</v>
          </cell>
          <cell r="Q3762">
            <v>2</v>
          </cell>
          <cell r="R3762">
            <v>67.957261277849298</v>
          </cell>
          <cell r="S3762">
            <v>0.3513522</v>
          </cell>
          <cell r="T3762">
            <v>0.1474599</v>
          </cell>
          <cell r="U3762" t="str">
            <v>light-green</v>
          </cell>
          <cell r="V3762">
            <v>405.29273415073067</v>
          </cell>
          <cell r="W3762">
            <v>473.8449486161183</v>
          </cell>
          <cell r="X3762">
            <v>-0.224020036695806</v>
          </cell>
          <cell r="Y3762">
            <v>0.20512371517363601</v>
          </cell>
        </row>
        <row r="3763">
          <cell r="A3763" t="str">
            <v>UMAG_01659</v>
          </cell>
          <cell r="B3763" t="str">
            <v>KIS70485</v>
          </cell>
          <cell r="C3763" t="str">
            <v>hypothetical protein</v>
          </cell>
          <cell r="D3763">
            <v>63.127455951352999</v>
          </cell>
          <cell r="E3763">
            <v>77.103298279546493</v>
          </cell>
          <cell r="F3763">
            <v>70.115377115449704</v>
          </cell>
          <cell r="G3763">
            <v>-0.26112085395417001</v>
          </cell>
          <cell r="H3763">
            <v>0.24661353968633501</v>
          </cell>
          <cell r="I3763">
            <v>0.26558548083782002</v>
          </cell>
          <cell r="J3763">
            <v>0.328171806850099</v>
          </cell>
          <cell r="K3763">
            <v>36.181100767911083</v>
          </cell>
          <cell r="L3763">
            <v>7.2688365234827721</v>
          </cell>
          <cell r="M3763">
            <v>55.509277520647785</v>
          </cell>
          <cell r="N3763">
            <v>16.02793178741797</v>
          </cell>
          <cell r="O3763" t="str">
            <v>Y</v>
          </cell>
          <cell r="P3763" t="str">
            <v>Y</v>
          </cell>
          <cell r="Q3763">
            <v>0</v>
          </cell>
          <cell r="R3763">
            <v>35.7928449369861</v>
          </cell>
          <cell r="S3763">
            <v>-0.68711180000000005</v>
          </cell>
          <cell r="T3763">
            <v>6.9792969999999996E-2</v>
          </cell>
          <cell r="U3763" t="str">
            <v>yellow</v>
          </cell>
          <cell r="V3763">
            <v>485.5730757340977</v>
          </cell>
          <cell r="W3763">
            <v>1916.9791406785364</v>
          </cell>
          <cell r="X3763">
            <v>-1.9773525755867001</v>
          </cell>
          <cell r="Y3763">
            <v>9.2468274340147607E-68</v>
          </cell>
        </row>
        <row r="3764">
          <cell r="A3764" t="str">
            <v>UMAG_03886</v>
          </cell>
          <cell r="B3764" t="str">
            <v>KIS67828</v>
          </cell>
          <cell r="C3764" t="str">
            <v>hypothetical protein</v>
          </cell>
          <cell r="D3764">
            <v>249.35252652436901</v>
          </cell>
          <cell r="E3764">
            <v>300.99980697974399</v>
          </cell>
          <cell r="F3764">
            <v>275.17616675205699</v>
          </cell>
          <cell r="G3764">
            <v>-0.26157424399295198</v>
          </cell>
          <cell r="H3764">
            <v>0.15710075401364301</v>
          </cell>
          <cell r="I3764">
            <v>8.9536724826967895E-2</v>
          </cell>
          <cell r="J3764">
            <v>0.12709453798774201</v>
          </cell>
          <cell r="K3764">
            <v>60.832536676201094</v>
          </cell>
          <cell r="L3764">
            <v>10.151610430249336</v>
          </cell>
          <cell r="M3764">
            <v>92.789672214320689</v>
          </cell>
          <cell r="N3764">
            <v>8.7160104674237004</v>
          </cell>
          <cell r="O3764" t="str">
            <v>Y</v>
          </cell>
          <cell r="P3764" t="str">
            <v>Y</v>
          </cell>
          <cell r="Q3764">
            <v>12</v>
          </cell>
          <cell r="R3764">
            <v>49.840393337798901</v>
          </cell>
          <cell r="S3764">
            <v>-0.53736510000000004</v>
          </cell>
          <cell r="T3764">
            <v>4.6044839999999997E-2</v>
          </cell>
          <cell r="U3764" t="str">
            <v>beige</v>
          </cell>
          <cell r="V3764">
            <v>1164.1433855544767</v>
          </cell>
          <cell r="W3764">
            <v>477.31922925100866</v>
          </cell>
          <cell r="X3764">
            <v>1.27956247695303</v>
          </cell>
          <cell r="Y3764">
            <v>4.2261734577519299E-22</v>
          </cell>
        </row>
        <row r="3765">
          <cell r="A3765" t="str">
            <v>UMAG_04183</v>
          </cell>
          <cell r="B3765" t="str">
            <v>KIS67680</v>
          </cell>
          <cell r="C3765" t="str">
            <v>hypothetical protein</v>
          </cell>
          <cell r="D3765">
            <v>91.854117429238798</v>
          </cell>
          <cell r="E3765">
            <v>111.480069060349</v>
          </cell>
          <cell r="F3765">
            <v>101.667093244794</v>
          </cell>
          <cell r="G3765">
            <v>-0.26261149332596501</v>
          </cell>
          <cell r="H3765">
            <v>0.19445602448204899</v>
          </cell>
          <cell r="I3765">
            <v>0.16379118027112899</v>
          </cell>
          <cell r="J3765">
            <v>0.21567285457633401</v>
          </cell>
          <cell r="K3765">
            <v>86.376984347499899</v>
          </cell>
          <cell r="L3765">
            <v>12.902034830537401</v>
          </cell>
          <cell r="M3765">
            <v>132.18969872673605</v>
          </cell>
          <cell r="N3765">
            <v>16.769710810902904</v>
          </cell>
          <cell r="O3765" t="str">
            <v>Y</v>
          </cell>
          <cell r="P3765" t="str">
            <v>Y</v>
          </cell>
          <cell r="Q3765">
            <v>0</v>
          </cell>
          <cell r="R3765">
            <v>24.913428546923601</v>
          </cell>
          <cell r="S3765">
            <v>-1.524154</v>
          </cell>
          <cell r="T3765">
            <v>1.683821E-7</v>
          </cell>
          <cell r="U3765" t="str">
            <v>beige</v>
          </cell>
          <cell r="V3765">
            <v>708.38237667620797</v>
          </cell>
          <cell r="W3765">
            <v>1141.7243225514267</v>
          </cell>
          <cell r="X3765">
            <v>-0.68614655453131801</v>
          </cell>
          <cell r="Y3765">
            <v>1.05695578607591E-8</v>
          </cell>
        </row>
        <row r="3766">
          <cell r="A3766" t="str">
            <v>UMAG_10140</v>
          </cell>
          <cell r="B3766" t="str">
            <v>KIS69868</v>
          </cell>
          <cell r="C3766" t="str">
            <v>hypothetical protein</v>
          </cell>
          <cell r="D3766">
            <v>8.4694182899706103</v>
          </cell>
          <cell r="E3766">
            <v>10.7456451351106</v>
          </cell>
          <cell r="F3766">
            <v>9.6075317125406308</v>
          </cell>
          <cell r="G3766">
            <v>-0.26271498175073199</v>
          </cell>
          <cell r="H3766">
            <v>0.40622372426470499</v>
          </cell>
          <cell r="I3766">
            <v>0.45425374616019099</v>
          </cell>
          <cell r="J3766">
            <v>0.52224224954526299</v>
          </cell>
          <cell r="K3766">
            <v>27.782816100436349</v>
          </cell>
          <cell r="L3766">
            <v>9.3810831548808409</v>
          </cell>
          <cell r="M3766">
            <v>44.520259840220049</v>
          </cell>
          <cell r="N3766">
            <v>7.4303808208468061</v>
          </cell>
          <cell r="O3766" t="str">
            <v>Y</v>
          </cell>
          <cell r="P3766" t="str">
            <v>Y</v>
          </cell>
          <cell r="Q3766">
            <v>0.5</v>
          </cell>
          <cell r="R3766">
            <v>19.266871789795701</v>
          </cell>
          <cell r="S3766">
            <v>-0.77320920000000004</v>
          </cell>
          <cell r="T3766">
            <v>5.3602009999999999E-2</v>
          </cell>
          <cell r="U3766" t="str">
            <v>burlywood</v>
          </cell>
          <cell r="V3766">
            <v>292.40732920464035</v>
          </cell>
          <cell r="W3766">
            <v>595.82056709974404</v>
          </cell>
          <cell r="X3766">
            <v>-0.93473026406209603</v>
          </cell>
          <cell r="Y3766">
            <v>0.20265547793015601</v>
          </cell>
        </row>
        <row r="3767">
          <cell r="A3767" t="str">
            <v>UMAG_05256</v>
          </cell>
          <cell r="B3767" t="str">
            <v>KIS66256</v>
          </cell>
          <cell r="C3767" t="str">
            <v>hypothetical protein</v>
          </cell>
          <cell r="D3767">
            <v>89.838971860123607</v>
          </cell>
          <cell r="E3767">
            <v>108.676542592109</v>
          </cell>
          <cell r="F3767">
            <v>99.257757226116496</v>
          </cell>
          <cell r="G3767">
            <v>-0.26294585850289298</v>
          </cell>
          <cell r="H3767">
            <v>0.181789425867319</v>
          </cell>
          <cell r="I3767">
            <v>0.137561024534923</v>
          </cell>
          <cell r="J3767">
            <v>0.185831078731828</v>
          </cell>
          <cell r="K3767">
            <v>22.314467266120076</v>
          </cell>
          <cell r="L3767">
            <v>2.0016370198635984</v>
          </cell>
          <cell r="M3767">
            <v>34.341671235970423</v>
          </cell>
          <cell r="N3767">
            <v>6.6936229480824903</v>
          </cell>
          <cell r="O3767" t="str">
            <v>N</v>
          </cell>
          <cell r="P3767" t="str">
            <v>Y</v>
          </cell>
          <cell r="Q3767">
            <v>8</v>
          </cell>
          <cell r="R3767">
            <v>57.792109468520401</v>
          </cell>
          <cell r="S3767">
            <v>-0.170489</v>
          </cell>
          <cell r="T3767">
            <v>0.57629790000000003</v>
          </cell>
          <cell r="U3767" t="str">
            <v>green</v>
          </cell>
          <cell r="V3767">
            <v>478.44580727935733</v>
          </cell>
          <cell r="W3767">
            <v>357.24775308998761</v>
          </cell>
          <cell r="X3767">
            <v>0.41675225630128798</v>
          </cell>
          <cell r="Y3767">
            <v>1.81400262391401E-2</v>
          </cell>
        </row>
        <row r="3768">
          <cell r="A3768" t="str">
            <v>UMAG_01761</v>
          </cell>
          <cell r="B3768" t="str">
            <v>KIS70596</v>
          </cell>
          <cell r="C3768" t="str">
            <v>hypothetical protein</v>
          </cell>
          <cell r="D3768">
            <v>123.027762353291</v>
          </cell>
          <cell r="E3768">
            <v>149.03475137889899</v>
          </cell>
          <cell r="F3768">
            <v>136.03125686609499</v>
          </cell>
          <cell r="G3768">
            <v>-0.26331094965822699</v>
          </cell>
          <cell r="H3768">
            <v>0.18403551376013899</v>
          </cell>
          <cell r="I3768">
            <v>0.141497922726361</v>
          </cell>
          <cell r="J3768">
            <v>0.19039295580343499</v>
          </cell>
          <cell r="K3768">
            <v>36.183477355602655</v>
          </cell>
          <cell r="L3768">
            <v>6.4058033552128473</v>
          </cell>
          <cell r="M3768">
            <v>55.292174576284154</v>
          </cell>
          <cell r="N3768">
            <v>9.2304549414672827</v>
          </cell>
          <cell r="O3768" t="str">
            <v>N</v>
          </cell>
          <cell r="P3768" t="str">
            <v>Y</v>
          </cell>
          <cell r="Q3768">
            <v>0.5</v>
          </cell>
          <cell r="R3768">
            <v>55.701824364770701</v>
          </cell>
          <cell r="S3768">
            <v>-0.28740700000000002</v>
          </cell>
          <cell r="T3768">
            <v>0.28237240000000002</v>
          </cell>
          <cell r="U3768" t="str">
            <v>green</v>
          </cell>
          <cell r="V3768">
            <v>795.18258583140732</v>
          </cell>
          <cell r="W3768">
            <v>1568.4728969839398</v>
          </cell>
          <cell r="X3768">
            <v>-0.97859142899261697</v>
          </cell>
          <cell r="Y3768">
            <v>1.46387689014537E-24</v>
          </cell>
        </row>
        <row r="3769">
          <cell r="A3769" t="str">
            <v>UMAG_04232</v>
          </cell>
          <cell r="B3769" t="str">
            <v>KIS67734</v>
          </cell>
          <cell r="C3769" t="str">
            <v>related to UTP21 - U3 snoRNP protein</v>
          </cell>
          <cell r="D3769">
            <v>203.592195022629</v>
          </cell>
          <cell r="E3769">
            <v>246.85207450733</v>
          </cell>
          <cell r="F3769">
            <v>225.22213476497899</v>
          </cell>
          <cell r="G3769">
            <v>-0.26388989660988599</v>
          </cell>
          <cell r="H3769">
            <v>0.184524223520067</v>
          </cell>
          <cell r="I3769">
            <v>0.14141074120368</v>
          </cell>
          <cell r="J3769">
            <v>0.19035494648380299</v>
          </cell>
          <cell r="K3769">
            <v>41.180550639516703</v>
          </cell>
          <cell r="L3769">
            <v>4.7806379724506964</v>
          </cell>
          <cell r="M3769">
            <v>62.947292968249485</v>
          </cell>
          <cell r="N3769">
            <v>13.387330061839215</v>
          </cell>
          <cell r="O3769" t="str">
            <v>Y</v>
          </cell>
          <cell r="P3769" t="str">
            <v>Y</v>
          </cell>
          <cell r="Q3769">
            <v>2</v>
          </cell>
          <cell r="R3769">
            <v>83.294136849777203</v>
          </cell>
          <cell r="S3769">
            <v>-0.14270540000000001</v>
          </cell>
          <cell r="T3769">
            <v>0.73265630000000004</v>
          </cell>
          <cell r="U3769" t="str">
            <v>green-yellow</v>
          </cell>
          <cell r="V3769">
            <v>875.19492393983137</v>
          </cell>
          <cell r="W3769">
            <v>2905.2524269262667</v>
          </cell>
          <cell r="X3769">
            <v>-1.72870713398694</v>
          </cell>
          <cell r="Y3769">
            <v>8.1026598233966503E-98</v>
          </cell>
        </row>
        <row r="3770">
          <cell r="A3770" t="str">
            <v>UMAG_04191</v>
          </cell>
          <cell r="B3770" t="str">
            <v>KIS67690</v>
          </cell>
          <cell r="C3770" t="str">
            <v>probable PEX1 - peroxisomal assembly protein - peroxin</v>
          </cell>
          <cell r="D3770">
            <v>135.54323505775099</v>
          </cell>
          <cell r="E3770">
            <v>163.77758177013899</v>
          </cell>
          <cell r="F3770">
            <v>149.66040841394499</v>
          </cell>
          <cell r="G3770">
            <v>-0.264722217746163</v>
          </cell>
          <cell r="H3770">
            <v>0.151821447822206</v>
          </cell>
          <cell r="I3770">
            <v>7.57667731303278E-2</v>
          </cell>
          <cell r="J3770">
            <v>0.10959546673128499</v>
          </cell>
          <cell r="K3770">
            <v>26.606784515240861</v>
          </cell>
          <cell r="L3770">
            <v>1.5369153576438317</v>
          </cell>
          <cell r="M3770">
            <v>40.85570993563541</v>
          </cell>
          <cell r="N3770">
            <v>5.7274429371149687</v>
          </cell>
          <cell r="O3770" t="str">
            <v>N</v>
          </cell>
          <cell r="P3770" t="str">
            <v>Y</v>
          </cell>
          <cell r="Q3770">
            <v>0</v>
          </cell>
          <cell r="R3770">
            <v>50.976860943592598</v>
          </cell>
          <cell r="S3770">
            <v>-1.9963690000000001</v>
          </cell>
          <cell r="T3770">
            <v>8.5744609999999999E-14</v>
          </cell>
          <cell r="U3770" t="str">
            <v>burlywood</v>
          </cell>
          <cell r="V3770">
            <v>879.61921576468797</v>
          </cell>
          <cell r="W3770">
            <v>1117.1472918063864</v>
          </cell>
          <cell r="X3770">
            <v>-0.34314937662200601</v>
          </cell>
          <cell r="Y3770">
            <v>3.7579584981421997E-4</v>
          </cell>
        </row>
        <row r="3771">
          <cell r="A3771" t="str">
            <v>UMAG_00806</v>
          </cell>
          <cell r="B3771" t="str">
            <v>KIS72404</v>
          </cell>
          <cell r="C3771" t="str">
            <v>hypothetical protein</v>
          </cell>
          <cell r="D3771">
            <v>51.582866676691502</v>
          </cell>
          <cell r="E3771">
            <v>63.0950044929737</v>
          </cell>
          <cell r="F3771">
            <v>57.338935584832598</v>
          </cell>
          <cell r="G3771">
            <v>-0.26474332248544602</v>
          </cell>
          <cell r="H3771">
            <v>0.243080640675221</v>
          </cell>
          <cell r="I3771">
            <v>0.25289764071474502</v>
          </cell>
          <cell r="J3771">
            <v>0.31450511373270301</v>
          </cell>
          <cell r="K3771">
            <v>38.917657762491956</v>
          </cell>
          <cell r="L3771">
            <v>10.440027360665209</v>
          </cell>
          <cell r="M3771">
            <v>60.318477278115154</v>
          </cell>
          <cell r="N3771">
            <v>9.0530064836838022</v>
          </cell>
          <cell r="O3771" t="str">
            <v>Y</v>
          </cell>
          <cell r="P3771" t="str">
            <v>Y</v>
          </cell>
          <cell r="Q3771">
            <v>0</v>
          </cell>
          <cell r="R3771">
            <v>36.432437403432502</v>
          </cell>
          <cell r="S3771">
            <v>-0.77556623885807097</v>
          </cell>
          <cell r="T3771">
            <v>3.8102139972176902E-3</v>
          </cell>
          <cell r="U3771" t="str">
            <v>yellow</v>
          </cell>
          <cell r="V3771">
            <v>323.5761555272</v>
          </cell>
          <cell r="W3771">
            <v>758.47803763158606</v>
          </cell>
          <cell r="X3771">
            <v>-1.2240431252461801</v>
          </cell>
          <cell r="Y3771">
            <v>2.1031102918785102E-21</v>
          </cell>
        </row>
        <row r="3772">
          <cell r="A3772" t="str">
            <v>UMAG_15064</v>
          </cell>
          <cell r="B3772" t="str">
            <v>KIS68924</v>
          </cell>
          <cell r="C3772" t="str">
            <v>hypothetical protein</v>
          </cell>
          <cell r="D3772">
            <v>166.88016061040199</v>
          </cell>
          <cell r="E3772">
            <v>202.32037424545101</v>
          </cell>
          <cell r="F3772">
            <v>184.60026742792601</v>
          </cell>
          <cell r="G3772">
            <v>-0.264991843685221</v>
          </cell>
          <cell r="H3772">
            <v>0.18152925107859699</v>
          </cell>
          <cell r="I3772">
            <v>0.13394883175397301</v>
          </cell>
          <cell r="J3772">
            <v>0.181615792114177</v>
          </cell>
          <cell r="K3772">
            <v>17.611946342180666</v>
          </cell>
          <cell r="L3772">
            <v>2.0100844222094771</v>
          </cell>
          <cell r="M3772">
            <v>27.145029796186513</v>
          </cell>
          <cell r="N3772">
            <v>6.1649416997128288</v>
          </cell>
          <cell r="O3772" t="str">
            <v>N</v>
          </cell>
          <cell r="P3772" t="str">
            <v>N</v>
          </cell>
          <cell r="Q3772">
            <v>0.5</v>
          </cell>
          <cell r="R3772">
            <v>94.083587213227304</v>
          </cell>
          <cell r="S3772">
            <v>-0.1034166</v>
          </cell>
          <cell r="T3772">
            <v>0.66643169999999996</v>
          </cell>
          <cell r="U3772" t="str">
            <v>green</v>
          </cell>
          <cell r="V3772">
            <v>882.48292639952604</v>
          </cell>
          <cell r="W3772">
            <v>1098.2958895305935</v>
          </cell>
          <cell r="X3772">
            <v>-0.31563944273525302</v>
          </cell>
          <cell r="Y3772">
            <v>4.2903760364771803E-4</v>
          </cell>
        </row>
        <row r="3773">
          <cell r="A3773" t="str">
            <v>UMAG_05954</v>
          </cell>
          <cell r="B3773" t="str">
            <v>KIS66218</v>
          </cell>
          <cell r="C3773" t="str">
            <v>related to SLY41 - Putative transporter of the triose phosphate translocator family</v>
          </cell>
          <cell r="D3773">
            <v>137.299626983091</v>
          </cell>
          <cell r="E3773">
            <v>166.68617630840501</v>
          </cell>
          <cell r="F3773">
            <v>151.99290164574799</v>
          </cell>
          <cell r="G3773">
            <v>-0.26499308669309901</v>
          </cell>
          <cell r="H3773">
            <v>0.18961159277999401</v>
          </cell>
          <cell r="I3773">
            <v>0.150260096495128</v>
          </cell>
          <cell r="J3773">
            <v>0.20018227429437799</v>
          </cell>
          <cell r="K3773">
            <v>59.143594818708266</v>
          </cell>
          <cell r="L3773">
            <v>10.874578525102867</v>
          </cell>
          <cell r="M3773">
            <v>91.178735078839694</v>
          </cell>
          <cell r="N3773">
            <v>15.194756943232216</v>
          </cell>
          <cell r="O3773" t="str">
            <v>Y</v>
          </cell>
          <cell r="P3773" t="str">
            <v>Y</v>
          </cell>
          <cell r="Q3773">
            <v>6</v>
          </cell>
          <cell r="R3773">
            <v>210.01433689583601</v>
          </cell>
          <cell r="S3773">
            <v>1.0409269999999999</v>
          </cell>
          <cell r="T3773">
            <v>7.8688750000000001E-6</v>
          </cell>
          <cell r="U3773" t="str">
            <v>cyan</v>
          </cell>
          <cell r="V3773">
            <v>1697.8998228247499</v>
          </cell>
          <cell r="W3773">
            <v>730.69290515694672</v>
          </cell>
          <cell r="X3773">
            <v>1.2155137294803799</v>
          </cell>
          <cell r="Y3773">
            <v>2.9251326095675E-46</v>
          </cell>
        </row>
        <row r="3774">
          <cell r="A3774" t="str">
            <v>UMAG_02065</v>
          </cell>
          <cell r="B3774" t="str">
            <v>KIS69526</v>
          </cell>
          <cell r="C3774" t="str">
            <v>histone deacetylase</v>
          </cell>
          <cell r="D3774">
            <v>239.116924352193</v>
          </cell>
          <cell r="E3774">
            <v>289.28282479384899</v>
          </cell>
          <cell r="F3774">
            <v>264.19987457302102</v>
          </cell>
          <cell r="G3774">
            <v>-0.26558427794355899</v>
          </cell>
          <cell r="H3774">
            <v>0.15184268152897501</v>
          </cell>
          <cell r="I3774">
            <v>7.4829626999596305E-2</v>
          </cell>
          <cell r="J3774">
            <v>0.1083855135465</v>
          </cell>
          <cell r="K3774">
            <v>94.225904286237451</v>
          </cell>
          <cell r="L3774">
            <v>17.345880432322204</v>
          </cell>
          <cell r="M3774">
            <v>144.04005275654367</v>
          </cell>
          <cell r="N3774">
            <v>6.9405896838512291</v>
          </cell>
          <cell r="O3774" t="str">
            <v>Y</v>
          </cell>
          <cell r="P3774" t="str">
            <v>Y</v>
          </cell>
          <cell r="Q3774">
            <v>2</v>
          </cell>
          <cell r="R3774">
            <v>139.48269411567301</v>
          </cell>
          <cell r="S3774">
            <v>0.23157730000000001</v>
          </cell>
          <cell r="T3774">
            <v>0.23994979999999999</v>
          </cell>
          <cell r="U3774" t="str">
            <v>light-green</v>
          </cell>
          <cell r="V3774">
            <v>1185.15091598193</v>
          </cell>
          <cell r="W3774">
            <v>1707.2595374121968</v>
          </cell>
          <cell r="X3774">
            <v>-0.52640566023472901</v>
          </cell>
          <cell r="Y3774">
            <v>5.0663664982243501E-8</v>
          </cell>
        </row>
        <row r="3775">
          <cell r="A3775" t="str">
            <v>UMAG_03355</v>
          </cell>
          <cell r="B3775" t="str">
            <v>KIS68789</v>
          </cell>
          <cell r="C3775" t="str">
            <v>related to ERV25 - component of the COPII-coated vesicles</v>
          </cell>
          <cell r="D3775">
            <v>69.336718512862404</v>
          </cell>
          <cell r="E3775">
            <v>84.414060002298598</v>
          </cell>
          <cell r="F3775">
            <v>76.875389257580494</v>
          </cell>
          <cell r="G3775">
            <v>-0.26563555695471602</v>
          </cell>
          <cell r="H3775">
            <v>0.212499877849327</v>
          </cell>
          <cell r="I3775">
            <v>0.19471029060567599</v>
          </cell>
          <cell r="J3775">
            <v>0.25031412483834098</v>
          </cell>
          <cell r="K3775">
            <v>69.393839966578327</v>
          </cell>
          <cell r="L3775">
            <v>17.136232386024989</v>
          </cell>
          <cell r="M3775">
            <v>106.57297917746132</v>
          </cell>
          <cell r="N3775">
            <v>14.789800642509922</v>
          </cell>
          <cell r="O3775" t="str">
            <v>Y</v>
          </cell>
          <cell r="P3775" t="str">
            <v>Y</v>
          </cell>
          <cell r="Q3775">
            <v>2</v>
          </cell>
          <cell r="R3775">
            <v>165.492617708686</v>
          </cell>
          <cell r="S3775">
            <v>0.70115570000000005</v>
          </cell>
          <cell r="T3775">
            <v>2.0685950000000001E-5</v>
          </cell>
          <cell r="U3775" t="str">
            <v>light-green</v>
          </cell>
          <cell r="V3775">
            <v>2162.5681065743302</v>
          </cell>
          <cell r="W3775">
            <v>1071.3046486916783</v>
          </cell>
          <cell r="X3775">
            <v>1.00898738942654</v>
          </cell>
          <cell r="Y3775">
            <v>1.0181859645339E-12</v>
          </cell>
        </row>
        <row r="3776">
          <cell r="A3776" t="str">
            <v>UMAG_10355</v>
          </cell>
          <cell r="B3776" t="str">
            <v>KIS66541</v>
          </cell>
          <cell r="C3776" t="str">
            <v>related to ADD66 - protein involved in 20S proteasome assembly</v>
          </cell>
          <cell r="D3776">
            <v>100.91339021861801</v>
          </cell>
          <cell r="E3776">
            <v>122.751959284077</v>
          </cell>
          <cell r="F3776">
            <v>111.83267475134799</v>
          </cell>
          <cell r="G3776">
            <v>-0.26600895389183599</v>
          </cell>
          <cell r="H3776">
            <v>0.19885041548416299</v>
          </cell>
          <cell r="I3776">
            <v>0.167191069608983</v>
          </cell>
          <cell r="J3776">
            <v>0.21955494212187701</v>
          </cell>
          <cell r="K3776">
            <v>85.782651215970603</v>
          </cell>
          <cell r="L3776">
            <v>21.898493562102505</v>
          </cell>
          <cell r="M3776">
            <v>132.26050433696832</v>
          </cell>
          <cell r="N3776">
            <v>6.6512210599161268</v>
          </cell>
          <cell r="O3776" t="str">
            <v>Y</v>
          </cell>
          <cell r="P3776" t="str">
            <v>Y</v>
          </cell>
          <cell r="Q3776">
            <v>0</v>
          </cell>
          <cell r="R3776">
            <v>73.229214636300995</v>
          </cell>
          <cell r="S3776">
            <v>-0.51252310000000001</v>
          </cell>
          <cell r="T3776">
            <v>2.023517E-2</v>
          </cell>
          <cell r="U3776" t="str">
            <v>pink</v>
          </cell>
          <cell r="V3776">
            <v>1097.2552684518996</v>
          </cell>
          <cell r="W3776">
            <v>874.5848543580878</v>
          </cell>
          <cell r="X3776">
            <v>0.32732390729942401</v>
          </cell>
          <cell r="Y3776">
            <v>1.93761962834555E-2</v>
          </cell>
        </row>
        <row r="3777">
          <cell r="A3777" t="str">
            <v>UMAG_02296</v>
          </cell>
          <cell r="B3777" t="str">
            <v>KIS69774</v>
          </cell>
          <cell r="C3777" t="str">
            <v>hypothetical protein</v>
          </cell>
          <cell r="D3777">
            <v>1.03016255607959</v>
          </cell>
          <cell r="E3777">
            <v>1.92273046541382</v>
          </cell>
          <cell r="F3777">
            <v>1.47644651074671</v>
          </cell>
          <cell r="G3777">
            <v>-0.26605368438891303</v>
          </cell>
          <cell r="H3777">
            <v>0.71504795325428205</v>
          </cell>
          <cell r="I3777">
            <v>0.48028943499564902</v>
          </cell>
          <cell r="J3777">
            <v>0.54788446937522395</v>
          </cell>
          <cell r="K3777">
            <v>0.60974792383280274</v>
          </cell>
          <cell r="L3777">
            <v>0.70460302359533067</v>
          </cell>
          <cell r="M3777">
            <v>1.6094831221946548</v>
          </cell>
          <cell r="N3777">
            <v>1.2508112239878784</v>
          </cell>
          <cell r="O3777" t="str">
            <v>N</v>
          </cell>
          <cell r="P3777" t="str">
            <v>N</v>
          </cell>
          <cell r="Q3777">
            <v>8</v>
          </cell>
          <cell r="R3777">
            <v>487.213091563082</v>
          </cell>
          <cell r="S3777">
            <v>6.3686619999999996</v>
          </cell>
          <cell r="T3777">
            <v>1.348195E-127</v>
          </cell>
          <cell r="U3777" t="str">
            <v>cyan</v>
          </cell>
          <cell r="V3777">
            <v>12.341850411390773</v>
          </cell>
          <cell r="W3777">
            <v>51.410631664639936</v>
          </cell>
          <cell r="X3777">
            <v>-1.9845717501203499</v>
          </cell>
          <cell r="Y3777">
            <v>8.54128837179402E-7</v>
          </cell>
        </row>
        <row r="3778">
          <cell r="A3778" t="str">
            <v>UMAG_00606</v>
          </cell>
          <cell r="B3778" t="str">
            <v>KIS72189</v>
          </cell>
          <cell r="C3778" t="str">
            <v>hypothetical protein</v>
          </cell>
          <cell r="D3778">
            <v>545.04456852312398</v>
          </cell>
          <cell r="E3778">
            <v>666.23081418016</v>
          </cell>
          <cell r="F3778">
            <v>605.63769135164205</v>
          </cell>
          <cell r="G3778">
            <v>-0.26673728390719098</v>
          </cell>
          <cell r="H3778">
            <v>0.234910439324375</v>
          </cell>
          <cell r="I3778">
            <v>0.235147555173635</v>
          </cell>
          <cell r="J3778">
            <v>0.29570823562812598</v>
          </cell>
          <cell r="K3778">
            <v>90.719220896807499</v>
          </cell>
          <cell r="L3778">
            <v>15.001495881201345</v>
          </cell>
          <cell r="M3778">
            <v>140.957294645319</v>
          </cell>
          <cell r="N3778">
            <v>51.342136802773588</v>
          </cell>
          <cell r="O3778" t="str">
            <v>N</v>
          </cell>
          <cell r="P3778" t="str">
            <v>Y</v>
          </cell>
          <cell r="Q3778">
            <v>8</v>
          </cell>
          <cell r="R3778">
            <v>131.348327877114</v>
          </cell>
          <cell r="S3778">
            <v>1.80241795765238</v>
          </cell>
          <cell r="T3778">
            <v>6.3718331355521696E-16</v>
          </cell>
          <cell r="U3778" t="str">
            <v>magenta</v>
          </cell>
          <cell r="V3778">
            <v>5251.6767985475699</v>
          </cell>
          <cell r="W3778">
            <v>300.56256525831998</v>
          </cell>
          <cell r="X3778">
            <v>4.10455195361018</v>
          </cell>
          <cell r="Y3778">
            <v>1.1673749309275701E-149</v>
          </cell>
        </row>
        <row r="3779">
          <cell r="A3779" t="str">
            <v>UMAG_11299</v>
          </cell>
          <cell r="B3779" t="str">
            <v>KIS65780</v>
          </cell>
          <cell r="C3779" t="str">
            <v>hypothetical protein</v>
          </cell>
          <cell r="D3779">
            <v>328.058824020288</v>
          </cell>
          <cell r="E3779">
            <v>398.283758469021</v>
          </cell>
          <cell r="F3779">
            <v>363.17129124465498</v>
          </cell>
          <cell r="G3779">
            <v>-0.26757458357503799</v>
          </cell>
          <cell r="H3779">
            <v>0.17540818549060799</v>
          </cell>
          <cell r="I3779">
            <v>0.11798605037266401</v>
          </cell>
          <cell r="J3779">
            <v>0.163000403209455</v>
          </cell>
          <cell r="K3779">
            <v>69.971648003395316</v>
          </cell>
          <cell r="L3779">
            <v>15.990561880506952</v>
          </cell>
          <cell r="M3779">
            <v>107.73535065629774</v>
          </cell>
          <cell r="N3779">
            <v>15.447386355152712</v>
          </cell>
          <cell r="O3779" t="str">
            <v>N</v>
          </cell>
          <cell r="P3779" t="str">
            <v>Y</v>
          </cell>
          <cell r="Q3779">
            <v>0</v>
          </cell>
          <cell r="R3779">
            <v>161.94904324403799</v>
          </cell>
          <cell r="S3779">
            <v>-0.55648169999999997</v>
          </cell>
          <cell r="T3779">
            <v>9.1562940000000006E-3</v>
          </cell>
          <cell r="U3779" t="str">
            <v>burlywood</v>
          </cell>
          <cell r="V3779">
            <v>2223.8425626062931</v>
          </cell>
          <cell r="W3779">
            <v>1802.1519191431198</v>
          </cell>
          <cell r="X3779">
            <v>0.30203264408222202</v>
          </cell>
          <cell r="Y3779">
            <v>2.4156196120494401E-3</v>
          </cell>
        </row>
        <row r="3780">
          <cell r="A3780" t="str">
            <v>UMAG_15031</v>
          </cell>
          <cell r="B3780" t="str">
            <v>KIS69491</v>
          </cell>
          <cell r="C3780" t="str">
            <v>probable ISM1 - isoleucine-tRNA ligase</v>
          </cell>
          <cell r="D3780">
            <v>114.778212254953</v>
          </cell>
          <cell r="E3780">
            <v>139.55293894217601</v>
          </cell>
          <cell r="F3780">
            <v>127.165575598564</v>
          </cell>
          <cell r="G3780">
            <v>-0.26784952415838897</v>
          </cell>
          <cell r="H3780">
            <v>0.188759657375005</v>
          </cell>
          <cell r="I3780">
            <v>0.14420993625101899</v>
          </cell>
          <cell r="J3780">
            <v>0.193558318757861</v>
          </cell>
          <cell r="K3780">
            <v>23.777679314521606</v>
          </cell>
          <cell r="L3780">
            <v>2.9168143335534999</v>
          </cell>
          <cell r="M3780">
            <v>36.571297257423439</v>
          </cell>
          <cell r="N3780">
            <v>7.8786094498923855</v>
          </cell>
          <cell r="O3780" t="str">
            <v>N</v>
          </cell>
          <cell r="P3780" t="str">
            <v>Y</v>
          </cell>
          <cell r="Q3780">
            <v>2</v>
          </cell>
          <cell r="R3780">
            <v>64.833334887753495</v>
          </cell>
          <cell r="S3780">
            <v>-0.73480869999999998</v>
          </cell>
          <cell r="T3780">
            <v>5.1688130000000004E-3</v>
          </cell>
          <cell r="U3780" t="str">
            <v>yellow</v>
          </cell>
          <cell r="V3780">
            <v>496.40207600943063</v>
          </cell>
          <cell r="W3780">
            <v>2084.0378281234466</v>
          </cell>
          <cell r="X3780">
            <v>-2.0673145022768802</v>
          </cell>
          <cell r="Y3780">
            <v>2.0707592860709299E-126</v>
          </cell>
        </row>
        <row r="3781">
          <cell r="A3781" t="str">
            <v>UMAG_01210</v>
          </cell>
          <cell r="B3781" t="str">
            <v>KIS71310</v>
          </cell>
          <cell r="C3781" t="str">
            <v>related to mitochondrial import receptor subunit TOM20</v>
          </cell>
          <cell r="D3781">
            <v>79.847980884479298</v>
          </cell>
          <cell r="E3781">
            <v>97.043153481541694</v>
          </cell>
          <cell r="F3781">
            <v>88.445567183010496</v>
          </cell>
          <cell r="G3781">
            <v>-0.268019122033964</v>
          </cell>
          <cell r="H3781">
            <v>0.18435994975082201</v>
          </cell>
          <cell r="I3781">
            <v>0.13513094271869</v>
          </cell>
          <cell r="J3781">
            <v>0.18289249737329499</v>
          </cell>
          <cell r="K3781">
            <v>53.631529767793339</v>
          </cell>
          <cell r="L3781">
            <v>6.8970729050819219</v>
          </cell>
          <cell r="M3781">
            <v>82.661691808443152</v>
          </cell>
          <cell r="N3781">
            <v>11.129761061086292</v>
          </cell>
          <cell r="O3781" t="str">
            <v>Y</v>
          </cell>
          <cell r="P3781" t="str">
            <v>Y</v>
          </cell>
          <cell r="Q3781">
            <v>0</v>
          </cell>
          <cell r="R3781">
            <v>157.129840956332</v>
          </cell>
          <cell r="S3781">
            <v>-0.6314797441751</v>
          </cell>
          <cell r="T3781">
            <v>9.6071397508068999E-3</v>
          </cell>
          <cell r="U3781" t="str">
            <v>yellow</v>
          </cell>
          <cell r="V3781">
            <v>661.80617155688935</v>
          </cell>
          <cell r="W3781">
            <v>6257.4364943033261</v>
          </cell>
          <cell r="X3781">
            <v>-3.2345867618962099</v>
          </cell>
          <cell r="Y3781">
            <v>1.9603340666083E-217</v>
          </cell>
        </row>
        <row r="3782">
          <cell r="A3782" t="str">
            <v>UMAG_02743</v>
          </cell>
          <cell r="B3782" t="str">
            <v>KIS69412</v>
          </cell>
          <cell r="C3782" t="str">
            <v>hypothetical protein</v>
          </cell>
          <cell r="D3782">
            <v>129.148871444104</v>
          </cell>
          <cell r="E3782">
            <v>156.877968439287</v>
          </cell>
          <cell r="F3782">
            <v>143.01341994169599</v>
          </cell>
          <cell r="G3782">
            <v>-0.26818364010051199</v>
          </cell>
          <cell r="H3782">
            <v>0.166419440671634</v>
          </cell>
          <cell r="I3782">
            <v>9.9357904003184103E-2</v>
          </cell>
          <cell r="J3782">
            <v>0.139624115697318</v>
          </cell>
          <cell r="K3782">
            <v>85.391531267326741</v>
          </cell>
          <cell r="L3782">
            <v>8.6203201464450103</v>
          </cell>
          <cell r="M3782">
            <v>130.56756297626401</v>
          </cell>
          <cell r="N3782">
            <v>14.74092648192882</v>
          </cell>
          <cell r="O3782" t="str">
            <v>Y</v>
          </cell>
          <cell r="P3782" t="str">
            <v>Y</v>
          </cell>
          <cell r="Q3782">
            <v>0.5</v>
          </cell>
          <cell r="R3782">
            <v>34.156987020302701</v>
          </cell>
          <cell r="S3782">
            <v>-0.40633059999999999</v>
          </cell>
          <cell r="T3782">
            <v>0.17645279999999999</v>
          </cell>
          <cell r="U3782" t="str">
            <v>dark-green</v>
          </cell>
          <cell r="V3782">
            <v>958.54588571534589</v>
          </cell>
          <cell r="W3782">
            <v>638.70762304122536</v>
          </cell>
          <cell r="X3782">
            <v>0.58675817728999402</v>
          </cell>
          <cell r="Y3782">
            <v>1.9942096817888801E-6</v>
          </cell>
        </row>
        <row r="3783">
          <cell r="A3783" t="str">
            <v>UMAG_02413</v>
          </cell>
          <cell r="B3783" t="str">
            <v>KIS69899</v>
          </cell>
          <cell r="C3783" t="str">
            <v>hypothetical protein</v>
          </cell>
          <cell r="D3783">
            <v>18.216349476989699</v>
          </cell>
          <cell r="E3783">
            <v>22.951323074085501</v>
          </cell>
          <cell r="F3783">
            <v>20.5838362755376</v>
          </cell>
          <cell r="G3783">
            <v>-0.26830391524297598</v>
          </cell>
          <cell r="H3783">
            <v>0.357995306952269</v>
          </cell>
          <cell r="I3783">
            <v>0.40234072130923298</v>
          </cell>
          <cell r="J3783">
            <v>0.470855264430733</v>
          </cell>
          <cell r="K3783">
            <v>17.248668500357102</v>
          </cell>
          <cell r="L3783">
            <v>7.2246543891377737</v>
          </cell>
          <cell r="M3783">
            <v>27.046575591683716</v>
          </cell>
          <cell r="N3783">
            <v>8.3983304254965692</v>
          </cell>
          <cell r="O3783" t="str">
            <v>Y</v>
          </cell>
          <cell r="P3783" t="str">
            <v>Y</v>
          </cell>
          <cell r="Q3783">
            <v>0</v>
          </cell>
          <cell r="R3783">
            <v>35.3961993934915</v>
          </cell>
          <cell r="S3783">
            <v>-0.60038550000000002</v>
          </cell>
          <cell r="T3783">
            <v>8.0330730000000003E-2</v>
          </cell>
          <cell r="U3783" t="str">
            <v>beige</v>
          </cell>
          <cell r="V3783">
            <v>136.84327584700802</v>
          </cell>
          <cell r="W3783">
            <v>1192.6371216077198</v>
          </cell>
          <cell r="X3783">
            <v>-3.0883674288495899</v>
          </cell>
          <cell r="Y3783">
            <v>9.7882095309570597E-33</v>
          </cell>
        </row>
        <row r="3784">
          <cell r="A3784" t="str">
            <v>UMAG_04168</v>
          </cell>
          <cell r="B3784" t="str">
            <v>KIS67664</v>
          </cell>
          <cell r="C3784" t="str">
            <v>related to Transcription factor SPT8</v>
          </cell>
          <cell r="D3784">
            <v>199.22186854584299</v>
          </cell>
          <cell r="E3784">
            <v>241.44246436316101</v>
          </cell>
          <cell r="F3784">
            <v>220.33216645450199</v>
          </cell>
          <cell r="G3784">
            <v>-0.26856396047576803</v>
          </cell>
          <cell r="H3784">
            <v>0.15016152417839801</v>
          </cell>
          <cell r="I3784">
            <v>6.8648235962363399E-2</v>
          </cell>
          <cell r="J3784">
            <v>0.100173391533063</v>
          </cell>
          <cell r="K3784">
            <v>47.697508346327552</v>
          </cell>
          <cell r="L3784">
            <v>5.6550141497180526</v>
          </cell>
          <cell r="M3784">
            <v>73.341828300291326</v>
          </cell>
          <cell r="N3784">
            <v>10.156627485760129</v>
          </cell>
          <cell r="O3784" t="str">
            <v>N</v>
          </cell>
          <cell r="P3784" t="str">
            <v>Y</v>
          </cell>
          <cell r="Q3784">
            <v>0.5</v>
          </cell>
          <cell r="R3784">
            <v>91.715534300924702</v>
          </cell>
          <cell r="S3784">
            <v>-0.50591830000000004</v>
          </cell>
          <cell r="T3784">
            <v>5.2092050000000001E-2</v>
          </cell>
          <cell r="U3784" t="str">
            <v>burlywood</v>
          </cell>
          <cell r="V3784">
            <v>1405.2130987447499</v>
          </cell>
          <cell r="W3784">
            <v>1496.4221182274232</v>
          </cell>
          <cell r="X3784">
            <v>-9.0892288811370903E-2</v>
          </cell>
          <cell r="Y3784">
            <v>0.36652275791662903</v>
          </cell>
        </row>
        <row r="3785">
          <cell r="A3785" t="str">
            <v>UMAG_03001</v>
          </cell>
          <cell r="B3785" t="str">
            <v>KIS69021</v>
          </cell>
          <cell r="C3785" t="str">
            <v>hypothetical protein</v>
          </cell>
          <cell r="D3785">
            <v>90.890523725480406</v>
          </cell>
          <cell r="E3785">
            <v>110.65139973279599</v>
          </cell>
          <cell r="F3785">
            <v>100.77096172913799</v>
          </cell>
          <cell r="G3785">
            <v>-0.26978528825451598</v>
          </cell>
          <cell r="H3785">
            <v>0.19640118966892001</v>
          </cell>
          <cell r="I3785">
            <v>0.156522063531494</v>
          </cell>
          <cell r="J3785">
            <v>0.20739368555099999</v>
          </cell>
          <cell r="K3785">
            <v>22.958212548374515</v>
          </cell>
          <cell r="L3785">
            <v>1.789449085301114</v>
          </cell>
          <cell r="M3785">
            <v>35.669436508847546</v>
          </cell>
          <cell r="N3785">
            <v>9.355495128520662</v>
          </cell>
          <cell r="O3785" t="str">
            <v>N</v>
          </cell>
          <cell r="P3785" t="str">
            <v>Y</v>
          </cell>
          <cell r="Q3785">
            <v>2</v>
          </cell>
          <cell r="R3785">
            <v>79.372646532776201</v>
          </cell>
          <cell r="S3785">
            <v>0.2353498</v>
          </cell>
          <cell r="T3785">
            <v>0.43787530000000002</v>
          </cell>
          <cell r="U3785" t="str">
            <v>light-green</v>
          </cell>
          <cell r="V3785">
            <v>796.79941704183</v>
          </cell>
          <cell r="W3785">
            <v>550.64295916208334</v>
          </cell>
          <cell r="X3785">
            <v>0.52990871417412999</v>
          </cell>
          <cell r="Y3785">
            <v>5.9717029734082997E-4</v>
          </cell>
        </row>
        <row r="3786">
          <cell r="A3786" t="str">
            <v>UMAG_03138</v>
          </cell>
          <cell r="B3786" t="str">
            <v>KIS68565</v>
          </cell>
          <cell r="C3786" t="str">
            <v>hypothetical protein</v>
          </cell>
          <cell r="D3786">
            <v>4.61343112633699</v>
          </cell>
          <cell r="E3786">
            <v>6.1635571528185498</v>
          </cell>
          <cell r="F3786">
            <v>5.3884941395777703</v>
          </cell>
          <cell r="G3786">
            <v>-0.26982590418101998</v>
          </cell>
          <cell r="H3786">
            <v>0.50488522332936803</v>
          </cell>
          <cell r="I3786">
            <v>0.49649950036700602</v>
          </cell>
          <cell r="J3786">
            <v>0.56418412882512903</v>
          </cell>
          <cell r="K3786">
            <v>4.8137332783520286</v>
          </cell>
          <cell r="L3786">
            <v>2.3746270386875157</v>
          </cell>
          <cell r="M3786">
            <v>8.7230443027982769</v>
          </cell>
          <cell r="N3786">
            <v>3.0762760519810528</v>
          </cell>
          <cell r="O3786" t="str">
            <v>N</v>
          </cell>
          <cell r="P3786" t="str">
            <v>Y</v>
          </cell>
          <cell r="Q3786">
            <v>12</v>
          </cell>
          <cell r="R3786">
            <v>11.3805643693258</v>
          </cell>
          <cell r="S3786">
            <v>1.7918799999999999</v>
          </cell>
          <cell r="T3786">
            <v>3.0475729999999999E-2</v>
          </cell>
          <cell r="U3786" t="str">
            <v>cyan</v>
          </cell>
          <cell r="V3786">
            <v>42.006444274109505</v>
          </cell>
          <cell r="W3786">
            <v>74.245961652848692</v>
          </cell>
          <cell r="X3786">
            <v>-0.81071490766899601</v>
          </cell>
          <cell r="Y3786">
            <v>3.6476265844320298E-3</v>
          </cell>
        </row>
        <row r="3787">
          <cell r="A3787" t="str">
            <v>UMAG_02471</v>
          </cell>
          <cell r="B3787" t="str">
            <v>KIS69959</v>
          </cell>
          <cell r="C3787" t="str">
            <v>related to Exportin 4</v>
          </cell>
          <cell r="D3787">
            <v>224.90443910118299</v>
          </cell>
          <cell r="E3787">
            <v>273.747093894047</v>
          </cell>
          <cell r="F3787">
            <v>249.32576649761501</v>
          </cell>
          <cell r="G3787">
            <v>-0.26987922371426698</v>
          </cell>
          <cell r="H3787">
            <v>0.18202829657498701</v>
          </cell>
          <cell r="I3787">
            <v>0.12788004148031101</v>
          </cell>
          <cell r="J3787">
            <v>0.174274779953973</v>
          </cell>
          <cell r="K3787">
            <v>39.826028485064171</v>
          </cell>
          <cell r="L3787">
            <v>10.834734891242363</v>
          </cell>
          <cell r="M3787">
            <v>61.294471713808122</v>
          </cell>
          <cell r="N3787">
            <v>2.2467267714270962</v>
          </cell>
          <cell r="O3787" t="str">
            <v>N</v>
          </cell>
          <cell r="P3787" t="str">
            <v>Y</v>
          </cell>
          <cell r="Q3787">
            <v>2</v>
          </cell>
          <cell r="R3787">
            <v>165.749979709776</v>
          </cell>
          <cell r="S3787">
            <v>0.29659489999999999</v>
          </cell>
          <cell r="T3787">
            <v>7.4572739999999998E-2</v>
          </cell>
          <cell r="U3787" t="str">
            <v>light-green</v>
          </cell>
          <cell r="V3787">
            <v>1446.0436232968598</v>
          </cell>
          <cell r="W3787">
            <v>2036.4745460020433</v>
          </cell>
          <cell r="X3787">
            <v>-0.49366324282700302</v>
          </cell>
          <cell r="Y3787">
            <v>1.2772001697591501E-9</v>
          </cell>
        </row>
        <row r="3788">
          <cell r="A3788" t="str">
            <v>UMAG_03078</v>
          </cell>
          <cell r="B3788" t="str">
            <v>KIS69100</v>
          </cell>
          <cell r="C3788" t="str">
            <v>hypothetical protein</v>
          </cell>
          <cell r="D3788">
            <v>181.49291929595799</v>
          </cell>
          <cell r="E3788">
            <v>220.77725140523501</v>
          </cell>
          <cell r="F3788">
            <v>201.135085350597</v>
          </cell>
          <cell r="G3788">
            <v>-0.27139997968527502</v>
          </cell>
          <cell r="H3788">
            <v>0.173170960772148</v>
          </cell>
          <cell r="I3788">
            <v>0.10848352049700399</v>
          </cell>
          <cell r="J3788">
            <v>0.15108021937572499</v>
          </cell>
          <cell r="K3788">
            <v>53.374545309493371</v>
          </cell>
          <cell r="L3788">
            <v>9.0627419701535246</v>
          </cell>
          <cell r="M3788">
            <v>82.72710418956558</v>
          </cell>
          <cell r="N3788">
            <v>17.065900619080544</v>
          </cell>
          <cell r="O3788" t="str">
            <v>Y</v>
          </cell>
          <cell r="P3788" t="str">
            <v>Y</v>
          </cell>
          <cell r="Q3788">
            <v>1</v>
          </cell>
          <cell r="R3788">
            <v>181.62793604170599</v>
          </cell>
          <cell r="S3788">
            <v>0.22360450000000001</v>
          </cell>
          <cell r="T3788">
            <v>0.4593952</v>
          </cell>
          <cell r="U3788" t="str">
            <v>red</v>
          </cell>
          <cell r="V3788">
            <v>2216.2265838807966</v>
          </cell>
          <cell r="W3788">
            <v>1700.9585094858301</v>
          </cell>
          <cell r="X3788">
            <v>0.38123373727195697</v>
          </cell>
          <cell r="Y3788">
            <v>1.1985780356548101E-3</v>
          </cell>
        </row>
        <row r="3789">
          <cell r="A3789" t="str">
            <v>UMAG_04813</v>
          </cell>
          <cell r="B3789" t="str">
            <v>KIS66750</v>
          </cell>
          <cell r="C3789" t="str">
            <v>hypothetical protein</v>
          </cell>
          <cell r="D3789">
            <v>112.94997437431699</v>
          </cell>
          <cell r="E3789">
            <v>137.42920993136599</v>
          </cell>
          <cell r="F3789">
            <v>125.189592152841</v>
          </cell>
          <cell r="G3789">
            <v>-0.27200430833988398</v>
          </cell>
          <cell r="H3789">
            <v>0.174761347111414</v>
          </cell>
          <cell r="I3789">
            <v>0.110757688290732</v>
          </cell>
          <cell r="J3789">
            <v>0.15383673755281199</v>
          </cell>
          <cell r="K3789">
            <v>40.266731267092183</v>
          </cell>
          <cell r="L3789">
            <v>3.6349986296220438</v>
          </cell>
          <cell r="M3789">
            <v>62.487948777593232</v>
          </cell>
          <cell r="N3789">
            <v>13.024843356521627</v>
          </cell>
          <cell r="O3789" t="str">
            <v>Y</v>
          </cell>
          <cell r="P3789" t="str">
            <v>Y</v>
          </cell>
          <cell r="Q3789">
            <v>0</v>
          </cell>
          <cell r="R3789">
            <v>83.032541787736406</v>
          </cell>
          <cell r="S3789">
            <v>-1.082579</v>
          </cell>
          <cell r="T3789">
            <v>8.1774469999999997E-7</v>
          </cell>
          <cell r="U3789" t="str">
            <v>pink</v>
          </cell>
          <cell r="V3789">
            <v>676.76823686658929</v>
          </cell>
          <cell r="W3789">
            <v>1442.8567586454931</v>
          </cell>
          <cell r="X3789">
            <v>-1.09037780798547</v>
          </cell>
          <cell r="Y3789">
            <v>2.03997213116691E-22</v>
          </cell>
        </row>
        <row r="3790">
          <cell r="A3790" t="str">
            <v>UMAG_00463</v>
          </cell>
          <cell r="B3790" t="str">
            <v>KIS72041</v>
          </cell>
          <cell r="C3790" t="str">
            <v>hypothetical protein</v>
          </cell>
          <cell r="D3790">
            <v>110.450245170871</v>
          </cell>
          <cell r="E3790">
            <v>135.098998627387</v>
          </cell>
          <cell r="F3790">
            <v>122.774621899129</v>
          </cell>
          <cell r="G3790">
            <v>-0.27207856455277701</v>
          </cell>
          <cell r="H3790">
            <v>0.207488767665618</v>
          </cell>
          <cell r="I3790">
            <v>0.174443223990213</v>
          </cell>
          <cell r="J3790">
            <v>0.227841331778564</v>
          </cell>
          <cell r="K3790">
            <v>33.930004227192072</v>
          </cell>
          <cell r="L3790">
            <v>6.7317622839302107</v>
          </cell>
          <cell r="M3790">
            <v>52.316671271578855</v>
          </cell>
          <cell r="N3790">
            <v>10.822843493877581</v>
          </cell>
          <cell r="O3790" t="str">
            <v>N</v>
          </cell>
          <cell r="P3790" t="str">
            <v>Y</v>
          </cell>
          <cell r="Q3790">
            <v>1</v>
          </cell>
          <cell r="R3790">
            <v>61.474925702485699</v>
          </cell>
          <cell r="S3790">
            <v>6.3515334363941606E-2</v>
          </cell>
          <cell r="T3790">
            <v>0.88265420977942</v>
          </cell>
          <cell r="U3790" t="str">
            <v>green-yellow</v>
          </cell>
          <cell r="V3790">
            <v>602.61277258110567</v>
          </cell>
          <cell r="W3790">
            <v>2325.8155708479767</v>
          </cell>
          <cell r="X3790">
            <v>-1.9453854830400601</v>
          </cell>
          <cell r="Y3790">
            <v>4.26585344291135E-87</v>
          </cell>
        </row>
        <row r="3791">
          <cell r="A3791" t="str">
            <v>UMAG_10442</v>
          </cell>
          <cell r="B3791" t="str">
            <v>KIS68352</v>
          </cell>
          <cell r="C3791" t="str">
            <v>hypothetical protein</v>
          </cell>
          <cell r="D3791">
            <v>38.486401240826403</v>
          </cell>
          <cell r="E3791">
            <v>47.467477139878198</v>
          </cell>
          <cell r="F3791">
            <v>42.976939190352297</v>
          </cell>
          <cell r="G3791">
            <v>-0.27252099333261898</v>
          </cell>
          <cell r="H3791">
            <v>0.25784933552384098</v>
          </cell>
          <cell r="I3791">
            <v>0.26411516365889898</v>
          </cell>
          <cell r="J3791">
            <v>0.32660489227344702</v>
          </cell>
          <cell r="K3791">
            <v>30.92884798973126</v>
          </cell>
          <cell r="L3791">
            <v>6.6996011995345253</v>
          </cell>
          <cell r="M3791">
            <v>47.949069202796217</v>
          </cell>
          <cell r="N3791">
            <v>11.588441309943653</v>
          </cell>
          <cell r="O3791" t="str">
            <v>Y</v>
          </cell>
          <cell r="P3791" t="str">
            <v>Y</v>
          </cell>
          <cell r="Q3791">
            <v>8</v>
          </cell>
          <cell r="R3791">
            <v>78.248078833578504</v>
          </cell>
          <cell r="S3791">
            <v>0.58091280000000001</v>
          </cell>
          <cell r="T3791">
            <v>2.9548389999999999E-3</v>
          </cell>
          <cell r="U3791" t="str">
            <v>magenta</v>
          </cell>
          <cell r="V3791">
            <v>379.37917180928736</v>
          </cell>
          <cell r="W3791">
            <v>393.01433461808966</v>
          </cell>
          <cell r="X3791">
            <v>-5.3046723483238099E-2</v>
          </cell>
          <cell r="Y3791">
            <v>0.70548288456118402</v>
          </cell>
        </row>
        <row r="3792">
          <cell r="A3792" t="str">
            <v>UMAG_03381</v>
          </cell>
          <cell r="B3792" t="str">
            <v>KIS68816</v>
          </cell>
          <cell r="C3792" t="str">
            <v>hypothetical protein</v>
          </cell>
          <cell r="D3792">
            <v>2.8234415294539201</v>
          </cell>
          <cell r="E3792">
            <v>4.0442668927399197</v>
          </cell>
          <cell r="F3792">
            <v>3.4338542110969201</v>
          </cell>
          <cell r="G3792">
            <v>-0.27288432871273</v>
          </cell>
          <cell r="H3792">
            <v>0.58357533955304597</v>
          </cell>
          <cell r="I3792">
            <v>0.50826244358935901</v>
          </cell>
          <cell r="J3792">
            <v>0.57441836696768001</v>
          </cell>
          <cell r="K3792">
            <v>2.1130004545608561</v>
          </cell>
          <cell r="L3792">
            <v>1.4400491540125762</v>
          </cell>
          <cell r="M3792">
            <v>3.712623011765932</v>
          </cell>
          <cell r="N3792">
            <v>1.7474265621190876</v>
          </cell>
          <cell r="O3792" t="str">
            <v>N</v>
          </cell>
          <cell r="P3792" t="str">
            <v>N</v>
          </cell>
          <cell r="Q3792">
            <v>0.5</v>
          </cell>
          <cell r="R3792">
            <v>37.653840692753597</v>
          </cell>
          <cell r="S3792">
            <v>5.7246639999999998</v>
          </cell>
          <cell r="T3792">
            <v>1.499032E-32</v>
          </cell>
          <cell r="U3792" t="str">
            <v>red</v>
          </cell>
          <cell r="V3792">
            <v>82.772722776688468</v>
          </cell>
          <cell r="W3792">
            <v>18.876355015794498</v>
          </cell>
          <cell r="X3792">
            <v>2.0910061772462001</v>
          </cell>
          <cell r="Y3792">
            <v>1.2944921669724101E-9</v>
          </cell>
        </row>
        <row r="3793">
          <cell r="A3793" t="str">
            <v>UMAG_04934</v>
          </cell>
          <cell r="B3793" t="str">
            <v>KIS67066</v>
          </cell>
          <cell r="C3793" t="str">
            <v>related to RRP9 - protein associated with the U3 small nucleolar RNA</v>
          </cell>
          <cell r="D3793">
            <v>68.795346029722893</v>
          </cell>
          <cell r="E3793">
            <v>84.807489993190302</v>
          </cell>
          <cell r="F3793">
            <v>76.801418011456605</v>
          </cell>
          <cell r="G3793">
            <v>-0.27291355428755698</v>
          </cell>
          <cell r="H3793">
            <v>0.25056552144692101</v>
          </cell>
          <cell r="I3793">
            <v>0.251231133611377</v>
          </cell>
          <cell r="J3793">
            <v>0.31282828125086698</v>
          </cell>
          <cell r="K3793">
            <v>23.71106510051748</v>
          </cell>
          <cell r="L3793">
            <v>2.8712855885108781</v>
          </cell>
          <cell r="M3793">
            <v>36.767976885834955</v>
          </cell>
          <cell r="N3793">
            <v>13.031600260870988</v>
          </cell>
          <cell r="O3793" t="str">
            <v>Y</v>
          </cell>
          <cell r="P3793" t="str">
            <v>Y</v>
          </cell>
          <cell r="Q3793">
            <v>2</v>
          </cell>
          <cell r="R3793">
            <v>56.811976985829901</v>
          </cell>
          <cell r="S3793">
            <v>-0.21967610000000001</v>
          </cell>
          <cell r="T3793">
            <v>0.6237859</v>
          </cell>
          <cell r="U3793" t="str">
            <v>yellow</v>
          </cell>
          <cell r="V3793">
            <v>385.69157247459066</v>
          </cell>
          <cell r="W3793">
            <v>2362.1205769631233</v>
          </cell>
          <cell r="X3793">
            <v>-2.6111030400365198</v>
          </cell>
          <cell r="Y3793">
            <v>2.5062077539694001E-179</v>
          </cell>
        </row>
        <row r="3794">
          <cell r="A3794" t="str">
            <v>UMAG_02002</v>
          </cell>
          <cell r="B3794" t="str">
            <v>KIS70857</v>
          </cell>
          <cell r="C3794" t="str">
            <v>hypothetical protein</v>
          </cell>
          <cell r="D3794">
            <v>58.787143573294401</v>
          </cell>
          <cell r="E3794">
            <v>72.170339792845098</v>
          </cell>
          <cell r="F3794">
            <v>65.478741683069799</v>
          </cell>
          <cell r="G3794">
            <v>-0.27305287967497099</v>
          </cell>
          <cell r="H3794">
            <v>0.233526723554185</v>
          </cell>
          <cell r="I3794">
            <v>0.221462491045263</v>
          </cell>
          <cell r="J3794">
            <v>0.28029931272578401</v>
          </cell>
          <cell r="K3794">
            <v>13.182377697869237</v>
          </cell>
          <cell r="L3794">
            <v>3.6079998388036882</v>
          </cell>
          <cell r="M3794">
            <v>20.591919569686809</v>
          </cell>
          <cell r="N3794">
            <v>3.8569438183072666</v>
          </cell>
          <cell r="O3794" t="str">
            <v>N</v>
          </cell>
          <cell r="P3794" t="str">
            <v>Y</v>
          </cell>
          <cell r="Q3794">
            <v>0.5</v>
          </cell>
          <cell r="R3794">
            <v>6.0848111976822103</v>
          </cell>
          <cell r="S3794">
            <v>-2.8517139999999999</v>
          </cell>
          <cell r="T3794">
            <v>1.4715800000000001E-6</v>
          </cell>
          <cell r="U3794" t="str">
            <v>dark-green</v>
          </cell>
          <cell r="V3794">
            <v>831.63161343395075</v>
          </cell>
          <cell r="W3794">
            <v>467.60883240744471</v>
          </cell>
          <cell r="X3794">
            <v>0.82824974410309904</v>
          </cell>
          <cell r="Y3794">
            <v>1.4115613350718201E-12</v>
          </cell>
        </row>
        <row r="3795">
          <cell r="A3795" t="str">
            <v>UMAG_05631</v>
          </cell>
          <cell r="B3795" t="str">
            <v>KIS66843</v>
          </cell>
          <cell r="C3795" t="str">
            <v>hypothetical protein</v>
          </cell>
          <cell r="D3795">
            <v>127.62410108416501</v>
          </cell>
          <cell r="E3795">
            <v>155.65263227502001</v>
          </cell>
          <cell r="F3795">
            <v>141.63836667959299</v>
          </cell>
          <cell r="G3795">
            <v>-0.273506750993604</v>
          </cell>
          <cell r="H3795">
            <v>0.183898557175248</v>
          </cell>
          <cell r="I3795">
            <v>0.12647614706076099</v>
          </cell>
          <cell r="J3795">
            <v>0.17277139141732201</v>
          </cell>
          <cell r="K3795">
            <v>20.526792890166661</v>
          </cell>
          <cell r="L3795">
            <v>3.0897121372493213</v>
          </cell>
          <cell r="M3795">
            <v>31.861666638846216</v>
          </cell>
          <cell r="N3795">
            <v>7.3296066628904235</v>
          </cell>
          <cell r="O3795" t="str">
            <v>N</v>
          </cell>
          <cell r="P3795" t="str">
            <v>Y</v>
          </cell>
          <cell r="Q3795">
            <v>4</v>
          </cell>
          <cell r="R3795">
            <v>97.453814753038699</v>
          </cell>
          <cell r="S3795">
            <v>6.1019950000000002E-4</v>
          </cell>
          <cell r="T3795">
            <v>0.99751820000000002</v>
          </cell>
          <cell r="U3795" t="str">
            <v>yellow</v>
          </cell>
          <cell r="V3795">
            <v>1067.4407934229066</v>
          </cell>
          <cell r="W3795">
            <v>661.25880558129199</v>
          </cell>
          <cell r="X3795">
            <v>0.68674210939191804</v>
          </cell>
          <cell r="Y3795">
            <v>3.5242623217690498E-9</v>
          </cell>
        </row>
        <row r="3796">
          <cell r="A3796" t="str">
            <v>UMAG_11302</v>
          </cell>
          <cell r="B3796" t="str">
            <v>KIS71288</v>
          </cell>
          <cell r="C3796" t="str">
            <v>related to p33ING1b (ING1) protein</v>
          </cell>
          <cell r="D3796">
            <v>105.558917237871</v>
          </cell>
          <cell r="E3796">
            <v>129.10067580174601</v>
          </cell>
          <cell r="F3796">
            <v>117.32979651980899</v>
          </cell>
          <cell r="G3796">
            <v>-0.275111491594208</v>
          </cell>
          <cell r="H3796">
            <v>0.19232311285331799</v>
          </cell>
          <cell r="I3796">
            <v>0.140833245276514</v>
          </cell>
          <cell r="J3796">
            <v>0.189696156064695</v>
          </cell>
          <cell r="K3796">
            <v>44.026876323158191</v>
          </cell>
          <cell r="L3796">
            <v>8.6753985208311466</v>
          </cell>
          <cell r="M3796">
            <v>67.915890940606531</v>
          </cell>
          <cell r="N3796">
            <v>11.467351961288974</v>
          </cell>
          <cell r="O3796" t="str">
            <v>N</v>
          </cell>
          <cell r="P3796" t="str">
            <v>Y</v>
          </cell>
          <cell r="Q3796">
            <v>0</v>
          </cell>
          <cell r="R3796">
            <v>59.3583256140016</v>
          </cell>
          <cell r="S3796">
            <v>-0.93636929999999996</v>
          </cell>
          <cell r="T3796">
            <v>7.4687420000000001E-6</v>
          </cell>
          <cell r="U3796" t="str">
            <v>burlywood</v>
          </cell>
          <cell r="V3796">
            <v>784.33569495162465</v>
          </cell>
          <cell r="W3796">
            <v>1658.4573566781401</v>
          </cell>
          <cell r="X3796">
            <v>-1.0772869805042999</v>
          </cell>
          <cell r="Y3796">
            <v>6.0605064729325698E-27</v>
          </cell>
        </row>
        <row r="3797">
          <cell r="A3797" t="str">
            <v>UMAG_05269</v>
          </cell>
          <cell r="B3797" t="str">
            <v>KIS66269</v>
          </cell>
          <cell r="C3797" t="str">
            <v>probable general amino acid permease</v>
          </cell>
          <cell r="D3797">
            <v>120.55899897965099</v>
          </cell>
          <cell r="E3797">
            <v>147.72535150309</v>
          </cell>
          <cell r="F3797">
            <v>134.14217524137001</v>
          </cell>
          <cell r="G3797">
            <v>-0.275497626423515</v>
          </cell>
          <cell r="H3797">
            <v>0.200496071602902</v>
          </cell>
          <cell r="I3797">
            <v>0.155738519899492</v>
          </cell>
          <cell r="J3797">
            <v>0.20654297650394501</v>
          </cell>
          <cell r="K3797">
            <v>46.848591932822501</v>
          </cell>
          <cell r="L3797">
            <v>11.815255921016755</v>
          </cell>
          <cell r="M3797">
            <v>72.775839900348075</v>
          </cell>
          <cell r="N3797">
            <v>4.3770551057160869</v>
          </cell>
          <cell r="O3797" t="str">
            <v>Y</v>
          </cell>
          <cell r="P3797" t="str">
            <v>Y</v>
          </cell>
          <cell r="Q3797">
            <v>6</v>
          </cell>
          <cell r="R3797">
            <v>317.071816890739</v>
          </cell>
          <cell r="S3797">
            <v>0.16024330000000001</v>
          </cell>
          <cell r="T3797">
            <v>0.4967375</v>
          </cell>
          <cell r="U3797" t="str">
            <v>salmon</v>
          </cell>
          <cell r="V3797">
            <v>733.98844813897267</v>
          </cell>
          <cell r="W3797">
            <v>3208.563422311357</v>
          </cell>
          <cell r="X3797">
            <v>-2.1217011599806002</v>
          </cell>
          <cell r="Y3797">
            <v>1.71089375077909E-67</v>
          </cell>
        </row>
        <row r="3798">
          <cell r="A3798" t="str">
            <v>UMAG_05908</v>
          </cell>
          <cell r="B3798" t="str">
            <v>KIS66168</v>
          </cell>
          <cell r="C3798" t="str">
            <v>hypothetical protein</v>
          </cell>
          <cell r="D3798">
            <v>484.13011873883403</v>
          </cell>
          <cell r="E3798">
            <v>590.50975542871504</v>
          </cell>
          <cell r="F3798">
            <v>537.31993708377399</v>
          </cell>
          <cell r="G3798">
            <v>-0.27549813448641303</v>
          </cell>
          <cell r="H3798">
            <v>0.163146457046735</v>
          </cell>
          <cell r="I3798">
            <v>8.4586703205303995E-2</v>
          </cell>
          <cell r="J3798">
            <v>0.120651380593125</v>
          </cell>
          <cell r="K3798">
            <v>129.52531164855446</v>
          </cell>
          <cell r="L3798">
            <v>27.538075627104273</v>
          </cell>
          <cell r="M3798">
            <v>199.09356761685848</v>
          </cell>
          <cell r="N3798">
            <v>15.042674400458065</v>
          </cell>
          <cell r="O3798" t="str">
            <v>Y</v>
          </cell>
          <cell r="P3798" t="str">
            <v>Y</v>
          </cell>
          <cell r="Q3798">
            <v>2</v>
          </cell>
          <cell r="R3798">
            <v>163.20866142469001</v>
          </cell>
          <cell r="S3798">
            <v>0.91320120000000005</v>
          </cell>
          <cell r="T3798">
            <v>1.2700769999999999E-7</v>
          </cell>
          <cell r="U3798" t="str">
            <v>magenta</v>
          </cell>
          <cell r="V3798">
            <v>2283.10927737471</v>
          </cell>
          <cell r="W3798">
            <v>716.43108798720039</v>
          </cell>
          <cell r="X3798">
            <v>1.6677608034132501</v>
          </cell>
          <cell r="Y3798">
            <v>7.7558745876555404E-64</v>
          </cell>
        </row>
        <row r="3799">
          <cell r="A3799" t="str">
            <v>UMAG_03828</v>
          </cell>
          <cell r="B3799" t="str">
            <v>KIS68246</v>
          </cell>
          <cell r="C3799" t="str">
            <v>hypothetical protein</v>
          </cell>
          <cell r="D3799">
            <v>5.3915152971361602</v>
          </cell>
          <cell r="E3799">
            <v>7.2065568417929597</v>
          </cell>
          <cell r="F3799">
            <v>6.2990360694645604</v>
          </cell>
          <cell r="G3799">
            <v>-0.27562690938759299</v>
          </cell>
          <cell r="H3799">
            <v>0.48826838645975301</v>
          </cell>
          <cell r="I3799">
            <v>0.48045136296371899</v>
          </cell>
          <cell r="J3799">
            <v>0.54797242315424199</v>
          </cell>
          <cell r="K3799">
            <v>2.031715124570205</v>
          </cell>
          <cell r="L3799">
            <v>0.8448127157826657</v>
          </cell>
          <cell r="M3799">
            <v>3.4696738086400654</v>
          </cell>
          <cell r="N3799">
            <v>1.5995382147099144</v>
          </cell>
          <cell r="O3799" t="str">
            <v>N</v>
          </cell>
          <cell r="P3799" t="str">
            <v>N</v>
          </cell>
          <cell r="Q3799">
            <v>4</v>
          </cell>
          <cell r="R3799">
            <v>409.52717325396299</v>
          </cell>
          <cell r="S3799">
            <v>9.947635</v>
          </cell>
          <cell r="T3799">
            <v>2.038678E-111</v>
          </cell>
          <cell r="U3799" t="str">
            <v>cyan</v>
          </cell>
          <cell r="V3799">
            <v>42.197337220105169</v>
          </cell>
          <cell r="W3799">
            <v>72.368834982824424</v>
          </cell>
          <cell r="X3799">
            <v>-0.76337502061218099</v>
          </cell>
          <cell r="Y3799">
            <v>5.8007042860188096E-3</v>
          </cell>
        </row>
        <row r="3800">
          <cell r="A3800" t="str">
            <v>UMAG_10063</v>
          </cell>
          <cell r="B3800" t="str">
            <v>KIS69620</v>
          </cell>
          <cell r="C3800" t="str">
            <v>related to TRM11 - Catalytic subunit of an adoMet-dependent tRNA methyltransferase complex</v>
          </cell>
          <cell r="D3800">
            <v>97.802142116043996</v>
          </cell>
          <cell r="E3800">
            <v>120.76463425113501</v>
          </cell>
          <cell r="F3800">
            <v>109.28338818359001</v>
          </cell>
          <cell r="G3800">
            <v>-0.27565380098353098</v>
          </cell>
          <cell r="H3800">
            <v>0.25227233776058999</v>
          </cell>
          <cell r="I3800">
            <v>0.24968058957133901</v>
          </cell>
          <cell r="J3800">
            <v>0.311194949446776</v>
          </cell>
          <cell r="K3800">
            <v>35.503429652771793</v>
          </cell>
          <cell r="L3800">
            <v>10.923144593172374</v>
          </cell>
          <cell r="M3800">
            <v>55.032205779250489</v>
          </cell>
          <cell r="N3800">
            <v>16.238729402931796</v>
          </cell>
          <cell r="O3800" t="str">
            <v>N</v>
          </cell>
          <cell r="P3800" t="str">
            <v>Y</v>
          </cell>
          <cell r="Q3800">
            <v>2</v>
          </cell>
          <cell r="R3800">
            <v>54.456702814310098</v>
          </cell>
          <cell r="S3800">
            <v>-0.28059010000000001</v>
          </cell>
          <cell r="T3800" t="e">
            <v>#N/A</v>
          </cell>
          <cell r="U3800" t="str">
            <v>green-yellow</v>
          </cell>
          <cell r="V3800">
            <v>450.87645378700495</v>
          </cell>
          <cell r="W3800">
            <v>3396.8801568943768</v>
          </cell>
          <cell r="X3800">
            <v>-2.9103566816309399</v>
          </cell>
          <cell r="Y3800">
            <v>4.98207914163396E-219</v>
          </cell>
        </row>
        <row r="3801">
          <cell r="A3801" t="str">
            <v>UMAG_10497</v>
          </cell>
          <cell r="B3801" t="str">
            <v>KIS68141</v>
          </cell>
          <cell r="C3801" t="str">
            <v>related to 3-ketosphinganine reductase</v>
          </cell>
          <cell r="D3801">
            <v>95.551098263345907</v>
          </cell>
          <cell r="E3801">
            <v>116.788126714082</v>
          </cell>
          <cell r="F3801">
            <v>106.16961248871399</v>
          </cell>
          <cell r="G3801">
            <v>-0.27600205797574201</v>
          </cell>
          <cell r="H3801">
            <v>0.190630221941503</v>
          </cell>
          <cell r="I3801">
            <v>0.136255334534711</v>
          </cell>
          <cell r="J3801">
            <v>0.184259883000676</v>
          </cell>
          <cell r="K3801">
            <v>69.180753906394528</v>
          </cell>
          <cell r="L3801">
            <v>13.601083016712938</v>
          </cell>
          <cell r="M3801">
            <v>107.72294761850742</v>
          </cell>
          <cell r="N3801">
            <v>20.19157298200901</v>
          </cell>
          <cell r="O3801" t="str">
            <v>Y</v>
          </cell>
          <cell r="P3801" t="str">
            <v>Y</v>
          </cell>
          <cell r="Q3801">
            <v>0.5</v>
          </cell>
          <cell r="R3801">
            <v>124.68681775169399</v>
          </cell>
          <cell r="S3801">
            <v>0.35243849999999999</v>
          </cell>
          <cell r="T3801">
            <v>0.13575019999999999</v>
          </cell>
          <cell r="U3801" t="str">
            <v>green</v>
          </cell>
          <cell r="V3801">
            <v>1435.2470257442167</v>
          </cell>
          <cell r="W3801">
            <v>1167.7989310776031</v>
          </cell>
          <cell r="X3801">
            <v>0.29508127393578398</v>
          </cell>
          <cell r="Y3801">
            <v>6.0860346845475997E-2</v>
          </cell>
        </row>
        <row r="3802">
          <cell r="A3802" t="str">
            <v>UMAG_10669</v>
          </cell>
          <cell r="B3802" t="str">
            <v>KIS68214</v>
          </cell>
          <cell r="C3802" t="str">
            <v>hypothetical protein</v>
          </cell>
          <cell r="D3802">
            <v>71.853654463673095</v>
          </cell>
          <cell r="E3802">
            <v>88.1544014320542</v>
          </cell>
          <cell r="F3802">
            <v>80.004027947863605</v>
          </cell>
          <cell r="G3802">
            <v>-0.276332252288156</v>
          </cell>
          <cell r="H3802">
            <v>0.216149049377306</v>
          </cell>
          <cell r="I3802">
            <v>0.18422783466559201</v>
          </cell>
          <cell r="J3802">
            <v>0.23826062301095599</v>
          </cell>
          <cell r="K3802">
            <v>18.024837414326242</v>
          </cell>
          <cell r="L3802">
            <v>2.2547016649198564</v>
          </cell>
          <cell r="M3802">
            <v>28.267668366730035</v>
          </cell>
          <cell r="N3802">
            <v>7.3996245393648277</v>
          </cell>
          <cell r="O3802" t="str">
            <v>N</v>
          </cell>
          <cell r="P3802" t="str">
            <v>Y</v>
          </cell>
          <cell r="Q3802">
            <v>2</v>
          </cell>
          <cell r="R3802">
            <v>89.443477923524199</v>
          </cell>
          <cell r="S3802">
            <v>0.5077836</v>
          </cell>
          <cell r="T3802">
            <v>4.6604939999999997E-2</v>
          </cell>
          <cell r="U3802" t="str">
            <v>light-green</v>
          </cell>
          <cell r="V3802">
            <v>692.66328570183452</v>
          </cell>
          <cell r="W3802">
            <v>483.22419610602566</v>
          </cell>
          <cell r="X3802">
            <v>0.516969755697546</v>
          </cell>
          <cell r="Y3802">
            <v>2.28059402306478E-4</v>
          </cell>
        </row>
        <row r="3803">
          <cell r="A3803" t="str">
            <v>UMAG_01162</v>
          </cell>
          <cell r="B3803" t="str">
            <v>KIS71262</v>
          </cell>
          <cell r="C3803" t="str">
            <v>related to golgi-specific brefeldin a-resistance guanine nucleotide exchange factor 1</v>
          </cell>
          <cell r="D3803">
            <v>269.38213780257098</v>
          </cell>
          <cell r="E3803">
            <v>328.50753189889599</v>
          </cell>
          <cell r="F3803">
            <v>298.94483485073403</v>
          </cell>
          <cell r="G3803">
            <v>-0.27633880489799301</v>
          </cell>
          <cell r="H3803">
            <v>0.16062322570835699</v>
          </cell>
          <cell r="I3803">
            <v>7.9106715849601203E-2</v>
          </cell>
          <cell r="J3803">
            <v>0.113713703691238</v>
          </cell>
          <cell r="K3803">
            <v>34.803321046338027</v>
          </cell>
          <cell r="L3803">
            <v>5.0164132927852325</v>
          </cell>
          <cell r="M3803">
            <v>53.942389083692575</v>
          </cell>
          <cell r="N3803">
            <v>10.966212308808862</v>
          </cell>
          <cell r="O3803" t="str">
            <v>N</v>
          </cell>
          <cell r="P3803" t="str">
            <v>Y</v>
          </cell>
          <cell r="Q3803">
            <v>2</v>
          </cell>
          <cell r="R3803">
            <v>227.40407996231801</v>
          </cell>
          <cell r="S3803">
            <v>0.47166878309508198</v>
          </cell>
          <cell r="T3803">
            <v>1.2937576153953001E-2</v>
          </cell>
          <cell r="U3803" t="str">
            <v>light-green</v>
          </cell>
          <cell r="V3803">
            <v>1717.9087770030135</v>
          </cell>
          <cell r="W3803">
            <v>1453.1912404986833</v>
          </cell>
          <cell r="X3803">
            <v>0.24001820558164499</v>
          </cell>
          <cell r="Y3803">
            <v>2.7581508104509399E-2</v>
          </cell>
        </row>
        <row r="3804">
          <cell r="A3804" t="str">
            <v>UMAG_05373</v>
          </cell>
          <cell r="B3804" t="str">
            <v>KIS66379</v>
          </cell>
          <cell r="C3804" t="str">
            <v>related to REG1 - regulatory subunit for protein phosphatase Glc7p</v>
          </cell>
          <cell r="D3804">
            <v>308.39408631532399</v>
          </cell>
          <cell r="E3804">
            <v>375.58273652933002</v>
          </cell>
          <cell r="F3804">
            <v>341.98841142232698</v>
          </cell>
          <cell r="G3804">
            <v>-0.27643481358481597</v>
          </cell>
          <cell r="H3804">
            <v>0.14182004848298699</v>
          </cell>
          <cell r="I3804">
            <v>4.7694159844327497E-2</v>
          </cell>
          <cell r="J3804">
            <v>7.2138673049486193E-2</v>
          </cell>
          <cell r="K3804">
            <v>82.600065818674821</v>
          </cell>
          <cell r="L3804">
            <v>10.430827174143733</v>
          </cell>
          <cell r="M3804">
            <v>127.53920380965542</v>
          </cell>
          <cell r="N3804">
            <v>16.797990715774137</v>
          </cell>
          <cell r="O3804" t="str">
            <v>Y</v>
          </cell>
          <cell r="P3804" t="str">
            <v>Y</v>
          </cell>
          <cell r="Q3804">
            <v>8</v>
          </cell>
          <cell r="R3804">
            <v>253.32663425231399</v>
          </cell>
          <cell r="S3804">
            <v>-0.4614354</v>
          </cell>
          <cell r="T3804">
            <v>1.1997040000000001E-4</v>
          </cell>
          <cell r="U3804" t="str">
            <v>beige</v>
          </cell>
          <cell r="V3804">
            <v>2620.3830411971435</v>
          </cell>
          <cell r="W3804">
            <v>2480.2919846601199</v>
          </cell>
          <cell r="X3804">
            <v>7.9124112955611697E-2</v>
          </cell>
          <cell r="Y3804">
            <v>0.46946338591825898</v>
          </cell>
        </row>
        <row r="3805">
          <cell r="A3805" t="str">
            <v>UMAG_11743</v>
          </cell>
          <cell r="B3805" t="str">
            <v>KIS67949</v>
          </cell>
          <cell r="C3805" t="str">
            <v>related to COX17 - Cytochrome c oxidase copper chaperone</v>
          </cell>
          <cell r="D3805">
            <v>15.6678405009205</v>
          </cell>
          <cell r="E3805">
            <v>19.606410394984501</v>
          </cell>
          <cell r="F3805">
            <v>17.637125447952499</v>
          </cell>
          <cell r="G3805">
            <v>-0.27680430952002899</v>
          </cell>
          <cell r="H3805">
            <v>0.319553575817415</v>
          </cell>
          <cell r="I3805">
            <v>0.344948198728108</v>
          </cell>
          <cell r="J3805">
            <v>0.411745263079006</v>
          </cell>
          <cell r="K3805">
            <v>47.109861219205769</v>
          </cell>
          <cell r="L3805">
            <v>12.592967184946122</v>
          </cell>
          <cell r="M3805">
            <v>74.179676499170313</v>
          </cell>
          <cell r="N3805">
            <v>7.693409699780914</v>
          </cell>
          <cell r="O3805" t="str">
            <v>Y</v>
          </cell>
          <cell r="P3805" t="str">
            <v>Y</v>
          </cell>
          <cell r="Q3805">
            <v>0</v>
          </cell>
          <cell r="R3805">
            <v>8.9021396229481997</v>
          </cell>
          <cell r="S3805">
            <v>-1.424428</v>
          </cell>
          <cell r="T3805">
            <v>2.9389049999999999E-3</v>
          </cell>
          <cell r="U3805" t="str">
            <v>yellow</v>
          </cell>
          <cell r="V3805">
            <v>433.62498429214065</v>
          </cell>
          <cell r="W3805">
            <v>673.80364672201938</v>
          </cell>
          <cell r="X3805">
            <v>-0.62987656925200797</v>
          </cell>
          <cell r="Y3805">
            <v>5.7516682870169603E-3</v>
          </cell>
        </row>
        <row r="3806">
          <cell r="A3806" t="str">
            <v>UMAG_04966</v>
          </cell>
          <cell r="B3806" t="str">
            <v>KIS67097</v>
          </cell>
          <cell r="C3806" t="str">
            <v>hypothetical protein</v>
          </cell>
          <cell r="D3806">
            <v>165.61433915216799</v>
          </cell>
          <cell r="E3806">
            <v>202.43288390636101</v>
          </cell>
          <cell r="F3806">
            <v>184.023611529264</v>
          </cell>
          <cell r="G3806">
            <v>-0.27721839696151201</v>
          </cell>
          <cell r="H3806">
            <v>0.17632861893513499</v>
          </cell>
          <cell r="I3806">
            <v>0.10698060242697401</v>
          </cell>
          <cell r="J3806">
            <v>0.149200062970262</v>
          </cell>
          <cell r="K3806">
            <v>27.460828780146802</v>
          </cell>
          <cell r="L3806">
            <v>2.9133936641797518</v>
          </cell>
          <cell r="M3806">
            <v>42.716494146031707</v>
          </cell>
          <cell r="N3806">
            <v>9.300950888706959</v>
          </cell>
          <cell r="O3806" t="str">
            <v>N</v>
          </cell>
          <cell r="P3806" t="str">
            <v>Y</v>
          </cell>
          <cell r="Q3806">
            <v>12</v>
          </cell>
          <cell r="R3806">
            <v>126.049180699741</v>
          </cell>
          <cell r="S3806">
            <v>0.75447609999999998</v>
          </cell>
          <cell r="T3806">
            <v>4.9879449999999999E-5</v>
          </cell>
          <cell r="U3806" t="str">
            <v>magenta</v>
          </cell>
          <cell r="V3806">
            <v>1018.4903561628497</v>
          </cell>
          <cell r="W3806">
            <v>1043.0915475006734</v>
          </cell>
          <cell r="X3806">
            <v>-3.4532702921471002E-2</v>
          </cell>
          <cell r="Y3806">
            <v>0.79113767462277795</v>
          </cell>
        </row>
        <row r="3807">
          <cell r="A3807" t="str">
            <v>UMAG_10109</v>
          </cell>
          <cell r="B3807" t="str">
            <v>KIS72003</v>
          </cell>
          <cell r="C3807" t="str">
            <v>hypothetical protein</v>
          </cell>
          <cell r="D3807">
            <v>73.676006683061203</v>
          </cell>
          <cell r="E3807">
            <v>90.175643264427407</v>
          </cell>
          <cell r="F3807">
            <v>81.925824973744298</v>
          </cell>
          <cell r="G3807">
            <v>-0.277475702996267</v>
          </cell>
          <cell r="H3807">
            <v>0.19081781099683401</v>
          </cell>
          <cell r="I3807">
            <v>0.134269047159014</v>
          </cell>
          <cell r="J3807">
            <v>0.18199287550298601</v>
          </cell>
          <cell r="K3807">
            <v>57.068907177727162</v>
          </cell>
          <cell r="L3807">
            <v>8.6280010793637079</v>
          </cell>
          <cell r="M3807">
            <v>89.25381872028575</v>
          </cell>
          <cell r="N3807">
            <v>13.651866401836466</v>
          </cell>
          <cell r="O3807" t="str">
            <v>Y</v>
          </cell>
          <cell r="P3807" t="str">
            <v>Y</v>
          </cell>
          <cell r="Q3807">
            <v>8</v>
          </cell>
          <cell r="R3807">
            <v>64.724599391034204</v>
          </cell>
          <cell r="S3807">
            <v>0.6282816</v>
          </cell>
          <cell r="T3807">
            <v>1.8610080000000001E-2</v>
          </cell>
          <cell r="U3807" t="str">
            <v>cyan</v>
          </cell>
          <cell r="V3807">
            <v>562.23174511681202</v>
          </cell>
          <cell r="W3807">
            <v>774.20822834070998</v>
          </cell>
          <cell r="X3807">
            <v>-0.459109245233075</v>
          </cell>
          <cell r="Y3807">
            <v>6.1383682844449701E-3</v>
          </cell>
        </row>
        <row r="3808">
          <cell r="A3808" t="str">
            <v>UMAG_10325</v>
          </cell>
          <cell r="B3808" t="str">
            <v>KIS68958</v>
          </cell>
          <cell r="C3808" t="str">
            <v>hypothetical protein</v>
          </cell>
          <cell r="D3808">
            <v>5.1352269319150201</v>
          </cell>
          <cell r="E3808">
            <v>6.9543654498392202</v>
          </cell>
          <cell r="F3808">
            <v>6.0447961908771202</v>
          </cell>
          <cell r="G3808">
            <v>-0.27957703301902298</v>
          </cell>
          <cell r="H3808">
            <v>0.50484125511934996</v>
          </cell>
          <cell r="I3808">
            <v>0.48088930506914801</v>
          </cell>
          <cell r="J3808">
            <v>0.54827831110954695</v>
          </cell>
          <cell r="K3808">
            <v>6.197439677133505</v>
          </cell>
          <cell r="L3808">
            <v>5.6065859857231191</v>
          </cell>
          <cell r="M3808">
            <v>10.662163162952535</v>
          </cell>
          <cell r="N3808">
            <v>1.361709242939797</v>
          </cell>
          <cell r="O3808" t="str">
            <v>N</v>
          </cell>
          <cell r="P3808" t="str">
            <v>N</v>
          </cell>
          <cell r="Q3808">
            <v>4</v>
          </cell>
          <cell r="R3808">
            <v>11.527514757375499</v>
          </cell>
          <cell r="S3808">
            <v>3.086751</v>
          </cell>
          <cell r="T3808">
            <v>2.1917780000000001E-8</v>
          </cell>
          <cell r="U3808" t="e">
            <v>#N/A</v>
          </cell>
          <cell r="V3808">
            <v>32.226216104978768</v>
          </cell>
          <cell r="W3808">
            <v>45.0009533294498</v>
          </cell>
          <cell r="X3808">
            <v>-0.47493484770301703</v>
          </cell>
          <cell r="Y3808">
            <v>0.14477744787932001</v>
          </cell>
        </row>
        <row r="3809">
          <cell r="A3809" t="str">
            <v>UMAG_04627</v>
          </cell>
          <cell r="B3809" t="str">
            <v>KIS67528</v>
          </cell>
          <cell r="C3809" t="str">
            <v>hypothetical protein</v>
          </cell>
          <cell r="D3809">
            <v>32.0732350497182</v>
          </cell>
          <cell r="E3809">
            <v>39.763067363071102</v>
          </cell>
          <cell r="F3809">
            <v>35.918151206394697</v>
          </cell>
          <cell r="G3809">
            <v>-0.27979073615318101</v>
          </cell>
          <cell r="H3809">
            <v>0.26825332604576901</v>
          </cell>
          <cell r="I3809">
            <v>0.26827766225397898</v>
          </cell>
          <cell r="J3809">
            <v>0.33137164400778302</v>
          </cell>
          <cell r="K3809">
            <v>21.800977525048491</v>
          </cell>
          <cell r="L3809">
            <v>3.4870176855192385</v>
          </cell>
          <cell r="M3809">
            <v>34.118159398189228</v>
          </cell>
          <cell r="N3809">
            <v>9.733852158909551</v>
          </cell>
          <cell r="O3809" t="str">
            <v>N</v>
          </cell>
          <cell r="P3809" t="str">
            <v>Y</v>
          </cell>
          <cell r="Q3809">
            <v>4</v>
          </cell>
          <cell r="R3809">
            <v>103.403575469267</v>
          </cell>
          <cell r="S3809">
            <v>1.6087800000000001</v>
          </cell>
          <cell r="T3809">
            <v>1.027916E-11</v>
          </cell>
          <cell r="U3809" t="str">
            <v>cyan</v>
          </cell>
          <cell r="V3809">
            <v>592.42235373974495</v>
          </cell>
          <cell r="W3809">
            <v>365.41795868928534</v>
          </cell>
          <cell r="X3809">
            <v>0.69177020214632101</v>
          </cell>
          <cell r="Y3809">
            <v>2.39647920380139E-6</v>
          </cell>
        </row>
        <row r="3810">
          <cell r="A3810" t="str">
            <v>UMAG_03984</v>
          </cell>
          <cell r="B3810" t="str">
            <v>KIS67933</v>
          </cell>
          <cell r="C3810" t="str">
            <v>related to tRNA nucleotidyltransferase</v>
          </cell>
          <cell r="D3810">
            <v>274.39658420976798</v>
          </cell>
          <cell r="E3810">
            <v>335.84806204526802</v>
          </cell>
          <cell r="F3810">
            <v>305.12232312751797</v>
          </cell>
          <cell r="G3810">
            <v>-0.28020691308760998</v>
          </cell>
          <cell r="H3810">
            <v>0.160737827311144</v>
          </cell>
          <cell r="I3810">
            <v>7.5113789361433106E-2</v>
          </cell>
          <cell r="J3810">
            <v>0.10871863007685</v>
          </cell>
          <cell r="K3810">
            <v>86.024827582012989</v>
          </cell>
          <cell r="L3810">
            <v>6.8700313996747306</v>
          </cell>
          <cell r="M3810">
            <v>133.02353790138537</v>
          </cell>
          <cell r="N3810">
            <v>20.303466458561676</v>
          </cell>
          <cell r="O3810" t="str">
            <v>Y</v>
          </cell>
          <cell r="P3810" t="str">
            <v>Y</v>
          </cell>
          <cell r="Q3810">
            <v>0</v>
          </cell>
          <cell r="R3810">
            <v>130.50663988160599</v>
          </cell>
          <cell r="S3810">
            <v>-0.45384639999999998</v>
          </cell>
          <cell r="T3810">
            <v>1.258102E-2</v>
          </cell>
          <cell r="U3810" t="str">
            <v>yellow</v>
          </cell>
          <cell r="V3810">
            <v>1773.9495500634932</v>
          </cell>
          <cell r="W3810">
            <v>2090.0377230332833</v>
          </cell>
          <cell r="X3810">
            <v>-0.236076507201323</v>
          </cell>
          <cell r="Y3810">
            <v>1.44643309723195E-2</v>
          </cell>
        </row>
        <row r="3811">
          <cell r="A3811" t="str">
            <v>UMAG_04251</v>
          </cell>
          <cell r="B3811" t="str">
            <v>KIS67753</v>
          </cell>
          <cell r="C3811" t="str">
            <v>hypothetical protein</v>
          </cell>
          <cell r="D3811">
            <v>292.07296627106899</v>
          </cell>
          <cell r="E3811">
            <v>358.64050864068099</v>
          </cell>
          <cell r="F3811">
            <v>325.35673745587502</v>
          </cell>
          <cell r="G3811">
            <v>-0.28117551168975302</v>
          </cell>
          <cell r="H3811">
            <v>0.188723372975896</v>
          </cell>
          <cell r="I3811">
            <v>0.12533201693879001</v>
          </cell>
          <cell r="J3811">
            <v>0.17146226798487499</v>
          </cell>
          <cell r="K3811">
            <v>116.60235293903096</v>
          </cell>
          <cell r="L3811">
            <v>32.357935488944527</v>
          </cell>
          <cell r="M3811">
            <v>180.96949762997903</v>
          </cell>
          <cell r="N3811">
            <v>22.407424902832066</v>
          </cell>
          <cell r="O3811" t="str">
            <v>Y</v>
          </cell>
          <cell r="P3811" t="str">
            <v>Y</v>
          </cell>
          <cell r="Q3811">
            <v>0</v>
          </cell>
          <cell r="R3811">
            <v>49.087035031548197</v>
          </cell>
          <cell r="S3811">
            <v>-1.368601</v>
          </cell>
          <cell r="T3811">
            <v>2.860604E-5</v>
          </cell>
          <cell r="U3811" t="str">
            <v>pink</v>
          </cell>
          <cell r="V3811">
            <v>1301.5075945022099</v>
          </cell>
          <cell r="W3811">
            <v>2754.7971769217002</v>
          </cell>
          <cell r="X3811">
            <v>-1.0777835332826899</v>
          </cell>
          <cell r="Y3811">
            <v>5.9318318486443398E-15</v>
          </cell>
        </row>
        <row r="3812">
          <cell r="A3812" t="str">
            <v>UMAG_10446</v>
          </cell>
          <cell r="B3812" t="str">
            <v>KIS68385</v>
          </cell>
          <cell r="C3812" t="str">
            <v>hypothetical protein</v>
          </cell>
          <cell r="D3812">
            <v>288.64699510783299</v>
          </cell>
          <cell r="E3812">
            <v>356.22976382595698</v>
          </cell>
          <cell r="F3812">
            <v>322.43837946689501</v>
          </cell>
          <cell r="G3812">
            <v>-0.28144244757519998</v>
          </cell>
          <cell r="H3812">
            <v>0.22635395013665299</v>
          </cell>
          <cell r="I3812">
            <v>0.195005366698491</v>
          </cell>
          <cell r="J3812">
            <v>0.25064358712141799</v>
          </cell>
          <cell r="K3812">
            <v>29.826362912806477</v>
          </cell>
          <cell r="L3812">
            <v>4.8785788759878406</v>
          </cell>
          <cell r="M3812">
            <v>46.680284657214116</v>
          </cell>
          <cell r="N3812">
            <v>15.618428628503802</v>
          </cell>
          <cell r="O3812" t="str">
            <v>N</v>
          </cell>
          <cell r="P3812" t="str">
            <v>N</v>
          </cell>
          <cell r="Q3812">
            <v>0.5</v>
          </cell>
          <cell r="R3812">
            <v>87.5392369333414</v>
          </cell>
          <cell r="S3812">
            <v>1.3435079999999999</v>
          </cell>
          <cell r="T3812">
            <v>3.3854449999999998E-4</v>
          </cell>
          <cell r="U3812" t="str">
            <v>red</v>
          </cell>
          <cell r="V3812">
            <v>2301.3379729893732</v>
          </cell>
          <cell r="W3812">
            <v>370.29489282484269</v>
          </cell>
          <cell r="X3812">
            <v>2.62075553300236</v>
          </cell>
          <cell r="Y3812">
            <v>1.1596365982337501E-62</v>
          </cell>
        </row>
        <row r="3813">
          <cell r="A3813" t="str">
            <v>UMAG_15046</v>
          </cell>
          <cell r="B3813" t="str">
            <v>KIS69194</v>
          </cell>
          <cell r="C3813" t="str">
            <v>hypothetical protein</v>
          </cell>
          <cell r="D3813">
            <v>71.131537376752902</v>
          </cell>
          <cell r="E3813">
            <v>87.715019305069703</v>
          </cell>
          <cell r="F3813">
            <v>79.423278340911295</v>
          </cell>
          <cell r="G3813">
            <v>-0.28156314702056001</v>
          </cell>
          <cell r="H3813">
            <v>0.21633253356442</v>
          </cell>
          <cell r="I3813">
            <v>0.17624320931838799</v>
          </cell>
          <cell r="J3813">
            <v>0.229866976013888</v>
          </cell>
          <cell r="K3813">
            <v>20.099065934060668</v>
          </cell>
          <cell r="L3813">
            <v>3.0888254352953157</v>
          </cell>
          <cell r="M3813">
            <v>31.308748988969743</v>
          </cell>
          <cell r="N3813">
            <v>7.2139484739490793</v>
          </cell>
          <cell r="O3813" t="str">
            <v>N</v>
          </cell>
          <cell r="P3813" t="str">
            <v>N</v>
          </cell>
          <cell r="Q3813">
            <v>0</v>
          </cell>
          <cell r="R3813">
            <v>58.878462276387701</v>
          </cell>
          <cell r="S3813">
            <v>-0.3765637</v>
          </cell>
          <cell r="T3813">
            <v>0.2050177</v>
          </cell>
          <cell r="U3813" t="str">
            <v>pink</v>
          </cell>
          <cell r="V3813">
            <v>461.455092475318</v>
          </cell>
          <cell r="W3813">
            <v>1278.2475350101702</v>
          </cell>
          <cell r="X3813">
            <v>-1.4670240792540601</v>
          </cell>
          <cell r="Y3813">
            <v>5.0862977364758296E-46</v>
          </cell>
        </row>
        <row r="3814">
          <cell r="A3814" t="str">
            <v>UMAG_11847</v>
          </cell>
          <cell r="B3814" t="str">
            <v>KIS71061</v>
          </cell>
          <cell r="C3814" t="str">
            <v>hypothetical protein</v>
          </cell>
          <cell r="D3814">
            <v>1.2814930322667499</v>
          </cell>
          <cell r="E3814">
            <v>2.1437815379903</v>
          </cell>
          <cell r="F3814">
            <v>1.7126372851285301</v>
          </cell>
          <cell r="G3814">
            <v>-0.281793913652574</v>
          </cell>
          <cell r="H3814">
            <v>0.67276560378581096</v>
          </cell>
          <cell r="I3814">
            <v>0.48384269281583703</v>
          </cell>
          <cell r="J3814">
            <v>0.55096488552623102</v>
          </cell>
          <cell r="K3814">
            <v>0.8324112589321816</v>
          </cell>
          <cell r="L3814">
            <v>0.5621872428926511</v>
          </cell>
          <cell r="M3814">
            <v>1.6974860011700534</v>
          </cell>
          <cell r="N3814">
            <v>0.38711192540659384</v>
          </cell>
          <cell r="O3814" t="str">
            <v>N</v>
          </cell>
          <cell r="P3814" t="str">
            <v>N</v>
          </cell>
          <cell r="Q3814">
            <v>6</v>
          </cell>
          <cell r="R3814">
            <v>2.9056581145227001</v>
          </cell>
          <cell r="S3814">
            <v>3.5415190000000001</v>
          </cell>
          <cell r="T3814">
            <v>1.422395E-5</v>
          </cell>
          <cell r="U3814" t="str">
            <v>cyan</v>
          </cell>
          <cell r="V3814">
            <v>8.9000273268430856</v>
          </cell>
          <cell r="W3814">
            <v>10.498264582152849</v>
          </cell>
          <cell r="X3814">
            <v>-0.21717558367923601</v>
          </cell>
          <cell r="Y3814">
            <v>0.73721120665314199</v>
          </cell>
        </row>
        <row r="3815">
          <cell r="A3815" t="str">
            <v>UMAG_11441</v>
          </cell>
          <cell r="B3815" t="str">
            <v>KIS72115</v>
          </cell>
          <cell r="C3815" t="str">
            <v>hypothetical protein</v>
          </cell>
          <cell r="D3815">
            <v>244.72506871914101</v>
          </cell>
          <cell r="E3815">
            <v>301.632664038614</v>
          </cell>
          <cell r="F3815">
            <v>273.17886637887699</v>
          </cell>
          <cell r="G3815">
            <v>-0.28212666822056098</v>
          </cell>
          <cell r="H3815">
            <v>0.21158301976907801</v>
          </cell>
          <cell r="I3815">
            <v>0.16705375824970101</v>
          </cell>
          <cell r="J3815">
            <v>0.21943214280054199</v>
          </cell>
          <cell r="K3815">
            <v>829.44751959196196</v>
          </cell>
          <cell r="L3815">
            <v>221.16528296043745</v>
          </cell>
          <cell r="M3815">
            <v>1293.7337582876203</v>
          </cell>
          <cell r="N3815">
            <v>187.99190145131899</v>
          </cell>
          <cell r="O3815" t="str">
            <v>Y</v>
          </cell>
          <cell r="P3815" t="str">
            <v>Y</v>
          </cell>
          <cell r="Q3815">
            <v>1</v>
          </cell>
          <cell r="R3815">
            <v>157.92317182228601</v>
          </cell>
          <cell r="S3815">
            <v>-0.60681689999999999</v>
          </cell>
          <cell r="T3815">
            <v>3.1731809999999999E-2</v>
          </cell>
          <cell r="U3815" t="str">
            <v>dark-green</v>
          </cell>
          <cell r="V3815">
            <v>14001.592648496633</v>
          </cell>
          <cell r="W3815">
            <v>3426.2081486859029</v>
          </cell>
          <cell r="X3815">
            <v>2.0194865331381702</v>
          </cell>
          <cell r="Y3815">
            <v>2.15104161089241E-28</v>
          </cell>
        </row>
        <row r="3816">
          <cell r="A3816" t="str">
            <v>UMAG_10018</v>
          </cell>
          <cell r="B3816" t="str">
            <v>KIS71631</v>
          </cell>
          <cell r="C3816" t="str">
            <v>related to ERD1 protein</v>
          </cell>
          <cell r="D3816">
            <v>239.78206802623501</v>
          </cell>
          <cell r="E3816">
            <v>293.39417871546999</v>
          </cell>
          <cell r="F3816">
            <v>266.588123370853</v>
          </cell>
          <cell r="G3816">
            <v>-0.28257501300978</v>
          </cell>
          <cell r="H3816">
            <v>0.14239788948731</v>
          </cell>
          <cell r="I3816">
            <v>4.3666691278671801E-2</v>
          </cell>
          <cell r="J3816">
            <v>6.6702961849188905E-2</v>
          </cell>
          <cell r="K3816">
            <v>101.24802263523274</v>
          </cell>
          <cell r="L3816">
            <v>8.619832280414597</v>
          </cell>
          <cell r="M3816">
            <v>156.72783672302555</v>
          </cell>
          <cell r="N3816">
            <v>20.835616736754016</v>
          </cell>
          <cell r="O3816" t="str">
            <v>Y</v>
          </cell>
          <cell r="P3816" t="str">
            <v>Y</v>
          </cell>
          <cell r="Q3816">
            <v>2</v>
          </cell>
          <cell r="R3816">
            <v>151.59281697805699</v>
          </cell>
          <cell r="S3816">
            <v>0.33820830000000002</v>
          </cell>
          <cell r="T3816">
            <v>5.7826450000000001E-2</v>
          </cell>
          <cell r="U3816" t="str">
            <v>light-green</v>
          </cell>
          <cell r="V3816">
            <v>2480.8992038077336</v>
          </cell>
          <cell r="W3816">
            <v>1236.4459930381433</v>
          </cell>
          <cell r="X3816">
            <v>1.0009370267797499</v>
          </cell>
          <cell r="Y3816">
            <v>5.61377330292367E-19</v>
          </cell>
        </row>
        <row r="3817">
          <cell r="A3817" t="str">
            <v>UMAG_00191</v>
          </cell>
          <cell r="B3817" t="str">
            <v>KIS71756</v>
          </cell>
          <cell r="C3817" t="str">
            <v>related to BUD13 - subunit of the RES complex</v>
          </cell>
          <cell r="D3817">
            <v>51.855657933816197</v>
          </cell>
          <cell r="E3817">
            <v>64.1678730701463</v>
          </cell>
          <cell r="F3817">
            <v>58.011765501981301</v>
          </cell>
          <cell r="G3817">
            <v>-0.28284749182358898</v>
          </cell>
          <cell r="H3817">
            <v>0.22672103940656399</v>
          </cell>
          <cell r="I3817">
            <v>0.19295259725028399</v>
          </cell>
          <cell r="J3817">
            <v>0.248301549449568</v>
          </cell>
          <cell r="K3817">
            <v>34.345513953297576</v>
          </cell>
          <cell r="L3817">
            <v>8.5171351609379968</v>
          </cell>
          <cell r="M3817">
            <v>53.271923871101521</v>
          </cell>
          <cell r="N3817">
            <v>5.7154155523377295</v>
          </cell>
          <cell r="O3817" t="str">
            <v>Y</v>
          </cell>
          <cell r="P3817" t="str">
            <v>Y</v>
          </cell>
          <cell r="Q3817">
            <v>0.5</v>
          </cell>
          <cell r="R3817">
            <v>50.385665385664403</v>
          </cell>
          <cell r="S3817">
            <v>0.56097601719616197</v>
          </cell>
          <cell r="T3817">
            <v>2.0200289814775198E-2</v>
          </cell>
          <cell r="U3817" t="str">
            <v>light-cyan</v>
          </cell>
          <cell r="V3817">
            <v>532.02228981692895</v>
          </cell>
          <cell r="W3817">
            <v>587.8514194295484</v>
          </cell>
          <cell r="X3817">
            <v>-0.145018870691176</v>
          </cell>
          <cell r="Y3817">
            <v>0.18131577643786301</v>
          </cell>
        </row>
        <row r="3818">
          <cell r="A3818" t="str">
            <v>UMAG_11062</v>
          </cell>
          <cell r="B3818" t="str">
            <v>KIS67999</v>
          </cell>
          <cell r="C3818" t="str">
            <v>hypothetical protein</v>
          </cell>
          <cell r="D3818">
            <v>1.0250772371072401</v>
          </cell>
          <cell r="E3818">
            <v>1.8871166321700501</v>
          </cell>
          <cell r="F3818">
            <v>1.4560969346386401</v>
          </cell>
          <cell r="G3818">
            <v>-0.283155219462501</v>
          </cell>
          <cell r="H3818">
            <v>0.70746869017621405</v>
          </cell>
          <cell r="I3818">
            <v>0.46489899715553201</v>
          </cell>
          <cell r="J3818">
            <v>0.53267958879473798</v>
          </cell>
          <cell r="K3818">
            <v>0.61211501814792868</v>
          </cell>
          <cell r="L3818">
            <v>0.70713630556961671</v>
          </cell>
          <cell r="M3818">
            <v>1.5440530007784008</v>
          </cell>
          <cell r="N3818">
            <v>0.89274863046168174</v>
          </cell>
          <cell r="O3818" t="str">
            <v>N</v>
          </cell>
          <cell r="P3818" t="str">
            <v>N</v>
          </cell>
          <cell r="Q3818">
            <v>4</v>
          </cell>
          <cell r="R3818">
            <v>885.14038823973397</v>
          </cell>
          <cell r="S3818">
            <v>11.901770000000001</v>
          </cell>
          <cell r="T3818">
            <v>4.6898679999999998E-165</v>
          </cell>
          <cell r="U3818" t="str">
            <v>magenta</v>
          </cell>
          <cell r="V3818">
            <v>13.749371703545465</v>
          </cell>
          <cell r="W3818">
            <v>7.2973991875173168</v>
          </cell>
          <cell r="X3818">
            <v>0.862919400369349</v>
          </cell>
          <cell r="Y3818">
            <v>0.16282054398338899</v>
          </cell>
        </row>
        <row r="3819">
          <cell r="A3819" t="str">
            <v>UMAG_00360</v>
          </cell>
          <cell r="B3819" t="str">
            <v>KIS71933</v>
          </cell>
          <cell r="C3819" t="str">
            <v>hypothetical protein</v>
          </cell>
          <cell r="D3819">
            <v>314.32818435138398</v>
          </cell>
          <cell r="E3819">
            <v>388.14941556941801</v>
          </cell>
          <cell r="F3819">
            <v>351.23879996040102</v>
          </cell>
          <cell r="G3819">
            <v>-0.28356542961933201</v>
          </cell>
          <cell r="H3819">
            <v>0.21825090068890801</v>
          </cell>
          <cell r="I3819">
            <v>0.17689849584834799</v>
          </cell>
          <cell r="J3819">
            <v>0.230581978042843</v>
          </cell>
          <cell r="K3819">
            <v>48.223080645945132</v>
          </cell>
          <cell r="L3819">
            <v>12.329488061160056</v>
          </cell>
          <cell r="M3819">
            <v>75.623290262091189</v>
          </cell>
          <cell r="N3819">
            <v>18.09012051915575</v>
          </cell>
          <cell r="O3819" t="str">
            <v>N</v>
          </cell>
          <cell r="P3819" t="str">
            <v>Y</v>
          </cell>
          <cell r="Q3819">
            <v>4</v>
          </cell>
          <cell r="R3819">
            <v>380.34819903704698</v>
          </cell>
          <cell r="S3819">
            <v>1.72007257714041</v>
          </cell>
          <cell r="T3819">
            <v>4.2656059195853802E-20</v>
          </cell>
          <cell r="U3819" t="str">
            <v>cyan</v>
          </cell>
          <cell r="V3819">
            <v>2439.0542096579634</v>
          </cell>
          <cell r="W3819">
            <v>853.28976453196844</v>
          </cell>
          <cell r="X3819">
            <v>1.51156457532523</v>
          </cell>
          <cell r="Y3819">
            <v>9.8637102588554506E-56</v>
          </cell>
        </row>
        <row r="3820">
          <cell r="A3820" t="str">
            <v>UMAG_02428</v>
          </cell>
          <cell r="B3820" t="str">
            <v>KIS69914</v>
          </cell>
          <cell r="C3820" t="str">
            <v>hypothetical protein</v>
          </cell>
          <cell r="D3820">
            <v>27.952291853634399</v>
          </cell>
          <cell r="E3820">
            <v>34.966178517870297</v>
          </cell>
          <cell r="F3820">
            <v>31.459235185752402</v>
          </cell>
          <cell r="G3820">
            <v>-0.28406443677718302</v>
          </cell>
          <cell r="H3820">
            <v>0.28654574465111698</v>
          </cell>
          <cell r="I3820">
            <v>0.28824759391987098</v>
          </cell>
          <cell r="J3820">
            <v>0.352933937968606</v>
          </cell>
          <cell r="K3820">
            <v>15.3617973162683</v>
          </cell>
          <cell r="L3820">
            <v>5.107158254371968</v>
          </cell>
          <cell r="M3820">
            <v>24.136464737630565</v>
          </cell>
          <cell r="N3820">
            <v>4.6216042094197824</v>
          </cell>
          <cell r="O3820" t="str">
            <v>N</v>
          </cell>
          <cell r="P3820" t="str">
            <v>Y</v>
          </cell>
          <cell r="Q3820">
            <v>8</v>
          </cell>
          <cell r="R3820">
            <v>21.6807666601085</v>
          </cell>
          <cell r="S3820">
            <v>3.4419200000000001</v>
          </cell>
          <cell r="T3820">
            <v>8.9152640000000006E-25</v>
          </cell>
          <cell r="U3820" t="str">
            <v>cyan</v>
          </cell>
          <cell r="V3820">
            <v>129.86279539161401</v>
          </cell>
          <cell r="W3820">
            <v>73.259999015901542</v>
          </cell>
          <cell r="X3820">
            <v>0.81617823119848998</v>
          </cell>
          <cell r="Y3820">
            <v>4.2197388506122898E-5</v>
          </cell>
        </row>
        <row r="3821">
          <cell r="A3821" t="str">
            <v>UMAG_02108</v>
          </cell>
          <cell r="B3821" t="str">
            <v>KIS69572</v>
          </cell>
          <cell r="C3821" t="str">
            <v>hypothetical protein</v>
          </cell>
          <cell r="D3821">
            <v>179.941347976233</v>
          </cell>
          <cell r="E3821">
            <v>220.474824112205</v>
          </cell>
          <cell r="F3821">
            <v>200.20808604421899</v>
          </cell>
          <cell r="G3821">
            <v>-0.28444312762464002</v>
          </cell>
          <cell r="H3821">
            <v>0.13889490430860901</v>
          </cell>
          <cell r="I3821">
            <v>3.7540333375547998E-2</v>
          </cell>
          <cell r="J3821">
            <v>5.8253796206110903E-2</v>
          </cell>
          <cell r="K3821">
            <v>59.194598040903429</v>
          </cell>
          <cell r="L3821">
            <v>3.6856082990002763</v>
          </cell>
          <cell r="M3821">
            <v>91.874500578675949</v>
          </cell>
          <cell r="N3821">
            <v>5.0365273139235898</v>
          </cell>
          <cell r="O3821" t="str">
            <v>Y</v>
          </cell>
          <cell r="P3821" t="str">
            <v>Y</v>
          </cell>
          <cell r="Q3821">
            <v>8</v>
          </cell>
          <cell r="R3821">
            <v>77.339264238411403</v>
          </cell>
          <cell r="S3821">
            <v>7.9518889999999995E-2</v>
          </cell>
          <cell r="T3821">
            <v>0.7769682</v>
          </cell>
          <cell r="U3821" t="str">
            <v>cyan</v>
          </cell>
          <cell r="V3821">
            <v>729.59803240425765</v>
          </cell>
          <cell r="W3821">
            <v>1006.7072977128727</v>
          </cell>
          <cell r="X3821">
            <v>-0.46374350560104199</v>
          </cell>
          <cell r="Y3821">
            <v>1.5797656863052501E-6</v>
          </cell>
        </row>
        <row r="3822">
          <cell r="A3822" t="str">
            <v>UMAG_15058</v>
          </cell>
          <cell r="B3822" t="str">
            <v>KIS71976</v>
          </cell>
          <cell r="C3822" t="str">
            <v>hypothetical protein</v>
          </cell>
          <cell r="D3822">
            <v>92.9120443776266</v>
          </cell>
          <cell r="E3822">
            <v>114.48456051686399</v>
          </cell>
          <cell r="F3822">
            <v>103.698302447245</v>
          </cell>
          <cell r="G3822">
            <v>-0.285091428273123</v>
          </cell>
          <cell r="H3822">
            <v>0.19167721249869599</v>
          </cell>
          <cell r="I3822">
            <v>0.12561950106786399</v>
          </cell>
          <cell r="J3822">
            <v>0.17181917783154799</v>
          </cell>
          <cell r="K3822">
            <v>23.307509650609799</v>
          </cell>
          <cell r="L3822">
            <v>5.1369665952012236</v>
          </cell>
          <cell r="M3822">
            <v>36.463067352135226</v>
          </cell>
          <cell r="N3822">
            <v>1.7479972391510286</v>
          </cell>
          <cell r="O3822" t="str">
            <v>N</v>
          </cell>
          <cell r="P3822" t="str">
            <v>N</v>
          </cell>
          <cell r="Q3822">
            <v>0.5</v>
          </cell>
          <cell r="R3822">
            <v>69.270388262156402</v>
          </cell>
          <cell r="S3822">
            <v>-7.4526969999999998E-2</v>
          </cell>
          <cell r="T3822">
            <v>0.77811180000000002</v>
          </cell>
          <cell r="U3822" t="str">
            <v>red</v>
          </cell>
          <cell r="V3822">
            <v>631.826310568125</v>
          </cell>
          <cell r="W3822">
            <v>1181.2075917022366</v>
          </cell>
          <cell r="X3822">
            <v>-0.90049285647522703</v>
          </cell>
          <cell r="Y3822">
            <v>7.4504033974137493E-21</v>
          </cell>
        </row>
        <row r="3823">
          <cell r="A3823" t="str">
            <v>UMAG_06224</v>
          </cell>
          <cell r="B3823" t="str">
            <v>KIS65846</v>
          </cell>
          <cell r="C3823" t="str">
            <v>probable GTPase/general translation initiation factor eIF2</v>
          </cell>
          <cell r="D3823">
            <v>496.20927559475598</v>
          </cell>
          <cell r="E3823">
            <v>608.35676437339896</v>
          </cell>
          <cell r="F3823">
            <v>552.28301998407699</v>
          </cell>
          <cell r="G3823">
            <v>-0.28617883261688998</v>
          </cell>
          <cell r="H3823">
            <v>0.13401234140878901</v>
          </cell>
          <cell r="I3823">
            <v>3.0321075375756901E-2</v>
          </cell>
          <cell r="J3823">
            <v>4.7984847360947998E-2</v>
          </cell>
          <cell r="K3823">
            <v>90.719152755145373</v>
          </cell>
          <cell r="L3823">
            <v>7.0023273581549885</v>
          </cell>
          <cell r="M3823">
            <v>140.54545425639961</v>
          </cell>
          <cell r="N3823">
            <v>14.549689651491034</v>
          </cell>
          <cell r="O3823" t="str">
            <v>Y</v>
          </cell>
          <cell r="P3823" t="str">
            <v>Y</v>
          </cell>
          <cell r="Q3823">
            <v>0</v>
          </cell>
          <cell r="R3823">
            <v>267.32310746896098</v>
          </cell>
          <cell r="S3823">
            <v>-0.49127690000000002</v>
          </cell>
          <cell r="T3823">
            <v>1.950143E-2</v>
          </cell>
          <cell r="U3823" t="str">
            <v>yellow</v>
          </cell>
          <cell r="V3823">
            <v>2754.7162094936798</v>
          </cell>
          <cell r="W3823">
            <v>5980.1907810815028</v>
          </cell>
          <cell r="X3823">
            <v>-1.1170864748682701</v>
          </cell>
          <cell r="Y3823">
            <v>1.0869409374050701E-50</v>
          </cell>
        </row>
        <row r="3824">
          <cell r="A3824" t="str">
            <v>UMAG_00716</v>
          </cell>
          <cell r="B3824" t="str">
            <v>KIS72307</v>
          </cell>
          <cell r="C3824" t="str">
            <v>related to NOP6 - protein with possible role in rRNA processing</v>
          </cell>
          <cell r="D3824">
            <v>73.909761251274205</v>
          </cell>
          <cell r="E3824">
            <v>92.134109633779204</v>
          </cell>
          <cell r="F3824">
            <v>83.021935442526697</v>
          </cell>
          <cell r="G3824">
            <v>-0.28628351273081698</v>
          </cell>
          <cell r="H3824">
            <v>0.25893497349575001</v>
          </cell>
          <cell r="I3824">
            <v>0.24241364501291701</v>
          </cell>
          <cell r="J3824">
            <v>0.30360452632482399</v>
          </cell>
          <cell r="K3824">
            <v>45.070298556064806</v>
          </cell>
          <cell r="L3824">
            <v>7.7885430301471077</v>
          </cell>
          <cell r="M3824">
            <v>70.869179935269287</v>
          </cell>
          <cell r="N3824">
            <v>26.062181527385636</v>
          </cell>
          <cell r="O3824" t="str">
            <v>Y</v>
          </cell>
          <cell r="P3824" t="str">
            <v>Y</v>
          </cell>
          <cell r="Q3824">
            <v>8</v>
          </cell>
          <cell r="R3824">
            <v>31.533329775283502</v>
          </cell>
          <cell r="S3824">
            <v>-0.252275312958403</v>
          </cell>
          <cell r="T3824">
            <v>0.64320707261887999</v>
          </cell>
          <cell r="U3824" t="str">
            <v>green</v>
          </cell>
          <cell r="V3824">
            <v>494.44122984812901</v>
          </cell>
          <cell r="W3824">
            <v>2043.4991222477468</v>
          </cell>
          <cell r="X3824">
            <v>-2.0435906899189198</v>
          </cell>
          <cell r="Y3824">
            <v>5.1395783951290995E-91</v>
          </cell>
        </row>
        <row r="3825">
          <cell r="A3825" t="str">
            <v>UMAG_10514</v>
          </cell>
          <cell r="B3825" t="str">
            <v>KIS67296</v>
          </cell>
          <cell r="C3825" t="str">
            <v>hypothetical protein</v>
          </cell>
          <cell r="D3825">
            <v>48.5360508473617</v>
          </cell>
          <cell r="E3825">
            <v>60.1537938474398</v>
          </cell>
          <cell r="F3825">
            <v>54.344922347400797</v>
          </cell>
          <cell r="G3825">
            <v>-0.28659474433801502</v>
          </cell>
          <cell r="H3825">
            <v>0.22483357481373101</v>
          </cell>
          <cell r="I3825">
            <v>0.18385092829633001</v>
          </cell>
          <cell r="J3825">
            <v>0.23796373408020299</v>
          </cell>
          <cell r="K3825">
            <v>32.271728650565201</v>
          </cell>
          <cell r="L3825">
            <v>7.1018916034293289</v>
          </cell>
          <cell r="M3825">
            <v>50.537234830814</v>
          </cell>
          <cell r="N3825">
            <v>6.9868382609304058</v>
          </cell>
          <cell r="O3825" t="str">
            <v>N</v>
          </cell>
          <cell r="P3825" t="str">
            <v>N</v>
          </cell>
          <cell r="Q3825">
            <v>8</v>
          </cell>
          <cell r="R3825">
            <v>54.441408901984801</v>
          </cell>
          <cell r="S3825">
            <v>7.8233430000000007E-2</v>
          </cell>
          <cell r="T3825">
            <v>0.8113399</v>
          </cell>
          <cell r="U3825" t="str">
            <v>light-cyan</v>
          </cell>
          <cell r="V3825">
            <v>392.00547201161231</v>
          </cell>
          <cell r="W3825">
            <v>398.236722946893</v>
          </cell>
          <cell r="X3825">
            <v>-2.1479200128854299E-2</v>
          </cell>
          <cell r="Y3825">
            <v>0.90739861875844796</v>
          </cell>
        </row>
        <row r="3826">
          <cell r="A3826" t="str">
            <v>UMAG_11315</v>
          </cell>
          <cell r="B3826" t="str">
            <v>KIS71474</v>
          </cell>
          <cell r="C3826" t="str">
            <v>hypothetical protein</v>
          </cell>
          <cell r="D3826">
            <v>13.349435849411799</v>
          </cell>
          <cell r="E3826">
            <v>16.9396974814027</v>
          </cell>
          <cell r="F3826">
            <v>15.1445666654073</v>
          </cell>
          <cell r="G3826">
            <v>-0.28664032983718601</v>
          </cell>
          <cell r="H3826">
            <v>0.34544760766145499</v>
          </cell>
          <cell r="I3826">
            <v>0.358004126869923</v>
          </cell>
          <cell r="J3826">
            <v>0.42531422896528998</v>
          </cell>
          <cell r="K3826">
            <v>7.3855715904621047</v>
          </cell>
          <cell r="L3826">
            <v>2.1315700038577172</v>
          </cell>
          <cell r="M3826">
            <v>11.769736893736814</v>
          </cell>
          <cell r="N3826">
            <v>2.3896239626076738</v>
          </cell>
          <cell r="O3826" t="str">
            <v>N</v>
          </cell>
          <cell r="P3826" t="str">
            <v>Y</v>
          </cell>
          <cell r="Q3826">
            <v>0</v>
          </cell>
          <cell r="R3826">
            <v>15.1134954012175</v>
          </cell>
          <cell r="S3826">
            <v>-3.2755000000000001</v>
          </cell>
          <cell r="T3826">
            <v>8.3694789999999999E-19</v>
          </cell>
          <cell r="U3826" t="str">
            <v>beige</v>
          </cell>
          <cell r="V3826">
            <v>431.11395977223134</v>
          </cell>
          <cell r="W3826">
            <v>1212.1575297989357</v>
          </cell>
          <cell r="X3826">
            <v>-1.4784382440650501</v>
          </cell>
          <cell r="Y3826">
            <v>3.1774113838143403E-10</v>
          </cell>
        </row>
        <row r="3827">
          <cell r="A3827" t="str">
            <v>UMAG_11184</v>
          </cell>
          <cell r="B3827" t="str">
            <v>KIS66059</v>
          </cell>
          <cell r="C3827" t="str">
            <v>related to PTC7 û type 2C protein phosphatase (C-terminal fragment)</v>
          </cell>
          <cell r="D3827">
            <v>133.98722272127401</v>
          </cell>
          <cell r="E3827">
            <v>165.36160789744901</v>
          </cell>
          <cell r="F3827">
            <v>149.67441530936199</v>
          </cell>
          <cell r="G3827">
            <v>-0.28697937654915101</v>
          </cell>
          <cell r="H3827">
            <v>0.19814933144351199</v>
          </cell>
          <cell r="I3827">
            <v>0.13488401235483899</v>
          </cell>
          <cell r="J3827">
            <v>0.18263481865694001</v>
          </cell>
          <cell r="K3827">
            <v>41.943670027908034</v>
          </cell>
          <cell r="L3827">
            <v>3.5092458423031458</v>
          </cell>
          <cell r="M3827">
            <v>66.016779223496371</v>
          </cell>
          <cell r="N3827">
            <v>17.328459012487016</v>
          </cell>
          <cell r="O3827" t="str">
            <v>N</v>
          </cell>
          <cell r="P3827" t="str">
            <v>N</v>
          </cell>
          <cell r="Q3827">
            <v>0.5</v>
          </cell>
          <cell r="R3827">
            <v>72.867389978407502</v>
          </cell>
          <cell r="S3827">
            <v>5.1361129999999998E-2</v>
          </cell>
          <cell r="T3827">
            <v>0.84582349999999995</v>
          </cell>
          <cell r="U3827" t="str">
            <v>dark-green</v>
          </cell>
          <cell r="V3827">
            <v>1821.1204670973232</v>
          </cell>
          <cell r="W3827">
            <v>461.63517194453834</v>
          </cell>
          <cell r="X3827">
            <v>1.97509894231177</v>
          </cell>
          <cell r="Y3827">
            <v>7.1872341250095701E-56</v>
          </cell>
        </row>
        <row r="3828">
          <cell r="A3828" t="str">
            <v>UMAG_01857</v>
          </cell>
          <cell r="B3828" t="str">
            <v>KIS70699</v>
          </cell>
          <cell r="C3828" t="str">
            <v>related to SLX1 - subunit of a complex involved in DNA-dependent DNA replication</v>
          </cell>
          <cell r="D3828">
            <v>48.247905986888597</v>
          </cell>
          <cell r="E3828">
            <v>59.947207274164498</v>
          </cell>
          <cell r="F3828">
            <v>54.097556630526597</v>
          </cell>
          <cell r="G3828">
            <v>-0.28703859482661298</v>
          </cell>
          <cell r="H3828">
            <v>0.24231604913590801</v>
          </cell>
          <cell r="I3828">
            <v>0.213296992394789</v>
          </cell>
          <cell r="J3828">
            <v>0.27076018291812498</v>
          </cell>
          <cell r="K3828">
            <v>16.378185605199914</v>
          </cell>
          <cell r="L3828">
            <v>1.4875422611111899</v>
          </cell>
          <cell r="M3828">
            <v>25.787302499513871</v>
          </cell>
          <cell r="N3828">
            <v>7.7971102904544907</v>
          </cell>
          <cell r="O3828" t="str">
            <v>N</v>
          </cell>
          <cell r="P3828" t="str">
            <v>Y</v>
          </cell>
          <cell r="Q3828">
            <v>0.5</v>
          </cell>
          <cell r="R3828">
            <v>26.040511417663801</v>
          </cell>
          <cell r="S3828">
            <v>-0.89043459999999997</v>
          </cell>
          <cell r="T3828">
            <v>3.1924340000000001E-3</v>
          </cell>
          <cell r="U3828" t="str">
            <v>burlywood</v>
          </cell>
          <cell r="V3828">
            <v>418.09288593565998</v>
          </cell>
          <cell r="W3828">
            <v>390.92270691814866</v>
          </cell>
          <cell r="X3828">
            <v>9.4060714615135196E-2</v>
          </cell>
          <cell r="Y3828">
            <v>0.55165892417819595</v>
          </cell>
        </row>
        <row r="3829">
          <cell r="A3829" t="str">
            <v>UMAG_00588</v>
          </cell>
          <cell r="B3829" t="str">
            <v>KIS72170</v>
          </cell>
          <cell r="C3829" t="str">
            <v>hypothetical protein</v>
          </cell>
          <cell r="D3829">
            <v>92.425775592688098</v>
          </cell>
          <cell r="E3829">
            <v>114.317252715436</v>
          </cell>
          <cell r="F3829">
            <v>103.371514154062</v>
          </cell>
          <cell r="G3829">
            <v>-0.28738411161382599</v>
          </cell>
          <cell r="H3829">
            <v>0.207359903127698</v>
          </cell>
          <cell r="I3829">
            <v>0.15114152181535601</v>
          </cell>
          <cell r="J3829">
            <v>0.20102413648902601</v>
          </cell>
          <cell r="K3829">
            <v>16.071072891104937</v>
          </cell>
          <cell r="L3829">
            <v>4.5472149322350628</v>
          </cell>
          <cell r="M3829">
            <v>25.157323920434724</v>
          </cell>
          <cell r="N3829">
            <v>2.1433197233886503</v>
          </cell>
          <cell r="O3829" t="str">
            <v>N</v>
          </cell>
          <cell r="P3829" t="str">
            <v>Y</v>
          </cell>
          <cell r="Q3829">
            <v>8</v>
          </cell>
          <cell r="R3829">
            <v>93.830498052053201</v>
          </cell>
          <cell r="S3829">
            <v>5.7165036747323601</v>
          </cell>
          <cell r="T3829">
            <v>7.4309325136354101E-53</v>
          </cell>
          <cell r="U3829" t="str">
            <v>light-cyan</v>
          </cell>
          <cell r="V3829">
            <v>365.50218508708468</v>
          </cell>
          <cell r="W3829">
            <v>355.96355192373738</v>
          </cell>
          <cell r="X3829">
            <v>3.9314737912771201E-2</v>
          </cell>
          <cell r="Y3829">
            <v>0.80278325635564496</v>
          </cell>
        </row>
        <row r="3830">
          <cell r="A3830" t="str">
            <v>UMAG_10297</v>
          </cell>
          <cell r="B3830" t="str">
            <v>KIS69301</v>
          </cell>
          <cell r="C3830" t="str">
            <v>related to pre-mrna splicing factor 18</v>
          </cell>
          <cell r="D3830">
            <v>73.908863297500403</v>
          </cell>
          <cell r="E3830">
            <v>91.337470197532298</v>
          </cell>
          <cell r="F3830">
            <v>82.623166747516294</v>
          </cell>
          <cell r="G3830">
            <v>-0.287879523782409</v>
          </cell>
          <cell r="H3830">
            <v>0.19505634418495399</v>
          </cell>
          <cell r="I3830">
            <v>0.127900422873342</v>
          </cell>
          <cell r="J3830">
            <v>0.174274779953973</v>
          </cell>
          <cell r="K3830">
            <v>40.031424642530126</v>
          </cell>
          <cell r="L3830">
            <v>5.7127844367237559</v>
          </cell>
          <cell r="M3830">
            <v>62.336619534898105</v>
          </cell>
          <cell r="N3830">
            <v>7.5907297498840682</v>
          </cell>
          <cell r="O3830" t="str">
            <v>Y</v>
          </cell>
          <cell r="P3830" t="str">
            <v>Y</v>
          </cell>
          <cell r="Q3830">
            <v>1</v>
          </cell>
          <cell r="R3830">
            <v>27.1735850177282</v>
          </cell>
          <cell r="S3830">
            <v>-0.55715040000000005</v>
          </cell>
          <cell r="T3830">
            <v>7.4181490000000003E-2</v>
          </cell>
          <cell r="U3830" t="str">
            <v>burlywood</v>
          </cell>
          <cell r="V3830">
            <v>506.85481833256273</v>
          </cell>
          <cell r="W3830">
            <v>534.86628507683974</v>
          </cell>
          <cell r="X3830">
            <v>-7.46933124152631E-2</v>
          </cell>
          <cell r="Y3830">
            <v>0.58311976343469096</v>
          </cell>
        </row>
        <row r="3831">
          <cell r="A3831" t="str">
            <v>UMAG_01305</v>
          </cell>
          <cell r="B3831" t="str">
            <v>KIS71407</v>
          </cell>
          <cell r="C3831" t="str">
            <v>related to NOB1 - essential nuclear protein involved in proteasome maturation and synthesis of 40S ribosomal subunits</v>
          </cell>
          <cell r="D3831">
            <v>123.977014743141</v>
          </cell>
          <cell r="E3831">
            <v>154.715893626059</v>
          </cell>
          <cell r="F3831">
            <v>139.34645418459999</v>
          </cell>
          <cell r="G3831">
            <v>-0.28815426698143798</v>
          </cell>
          <cell r="H3831">
            <v>0.25699540796703602</v>
          </cell>
          <cell r="I3831">
            <v>0.236265132870038</v>
          </cell>
          <cell r="J3831">
            <v>0.29688246612340902</v>
          </cell>
          <cell r="K3831">
            <v>44.516586585398301</v>
          </cell>
          <cell r="L3831">
            <v>4.2600898911035463</v>
          </cell>
          <cell r="M3831">
            <v>69.548348667803779</v>
          </cell>
          <cell r="N3831">
            <v>29.54434300543863</v>
          </cell>
          <cell r="O3831" t="str">
            <v>Y</v>
          </cell>
          <cell r="P3831" t="str">
            <v>Y</v>
          </cell>
          <cell r="Q3831">
            <v>1</v>
          </cell>
          <cell r="R3831">
            <v>79.946830288971</v>
          </cell>
          <cell r="S3831">
            <v>0.848968604096903</v>
          </cell>
          <cell r="T3831">
            <v>3.60640026908286E-2</v>
          </cell>
          <cell r="U3831" t="str">
            <v>green-yellow</v>
          </cell>
          <cell r="V3831">
            <v>807.17427265623894</v>
          </cell>
          <cell r="W3831">
            <v>2436.6891210099097</v>
          </cell>
          <cell r="X3831">
            <v>-1.5920211983413799</v>
          </cell>
          <cell r="Y3831">
            <v>4.1639519404185496E-65</v>
          </cell>
        </row>
        <row r="3832">
          <cell r="A3832" t="str">
            <v>UMAG_05328</v>
          </cell>
          <cell r="B3832" t="str">
            <v>KIS66327</v>
          </cell>
          <cell r="C3832" t="str">
            <v>hypothetical protein</v>
          </cell>
          <cell r="D3832">
            <v>11.8296531457783</v>
          </cell>
          <cell r="E3832">
            <v>15.5233402627237</v>
          </cell>
          <cell r="F3832">
            <v>13.676496704251001</v>
          </cell>
          <cell r="G3832">
            <v>-0.28835332416412901</v>
          </cell>
          <cell r="H3832">
            <v>0.44355965805521103</v>
          </cell>
          <cell r="I3832">
            <v>0.43751113230995398</v>
          </cell>
          <cell r="J3832">
            <v>0.50641854770154204</v>
          </cell>
          <cell r="K3832">
            <v>4.6665171830014369</v>
          </cell>
          <cell r="L3832">
            <v>2.777073519032133</v>
          </cell>
          <cell r="M3832">
            <v>7.7251432571500285</v>
          </cell>
          <cell r="N3832">
            <v>4.9463208570133093</v>
          </cell>
          <cell r="O3832" t="str">
            <v>N</v>
          </cell>
          <cell r="P3832" t="str">
            <v>N</v>
          </cell>
          <cell r="Q3832">
            <v>8</v>
          </cell>
          <cell r="R3832">
            <v>51.5569538770592</v>
          </cell>
          <cell r="S3832">
            <v>2.740685</v>
          </cell>
          <cell r="T3832">
            <v>9.4723019999999996E-11</v>
          </cell>
          <cell r="U3832" t="str">
            <v>cyan</v>
          </cell>
          <cell r="V3832">
            <v>156.93046087401535</v>
          </cell>
          <cell r="W3832">
            <v>84.728331143163473</v>
          </cell>
          <cell r="X3832">
            <v>0.88164192269937403</v>
          </cell>
          <cell r="Y3832">
            <v>8.2173249150790698E-5</v>
          </cell>
        </row>
        <row r="3833">
          <cell r="A3833" t="str">
            <v>UMAG_12231</v>
          </cell>
          <cell r="B3833" t="str">
            <v>KIS68364</v>
          </cell>
          <cell r="C3833" t="str">
            <v>related to PKR1 - V-ATPase Assembly Factor</v>
          </cell>
          <cell r="D3833">
            <v>22.8212367897715</v>
          </cell>
          <cell r="E3833">
            <v>28.703841617261901</v>
          </cell>
          <cell r="F3833">
            <v>25.762539203516699</v>
          </cell>
          <cell r="G3833">
            <v>-0.289015542158582</v>
          </cell>
          <cell r="H3833">
            <v>0.295565243448218</v>
          </cell>
          <cell r="I3833">
            <v>0.292625877631083</v>
          </cell>
          <cell r="J3833">
            <v>0.35761694466454802</v>
          </cell>
          <cell r="K3833">
            <v>44.617200673092817</v>
          </cell>
          <cell r="L3833">
            <v>16.850746339827388</v>
          </cell>
          <cell r="M3833">
            <v>71.4489305899491</v>
          </cell>
          <cell r="N3833">
            <v>4.4234918303257436</v>
          </cell>
          <cell r="O3833" t="str">
            <v>Y</v>
          </cell>
          <cell r="P3833" t="str">
            <v>Y</v>
          </cell>
          <cell r="Q3833">
            <v>0</v>
          </cell>
          <cell r="R3833">
            <v>46.638319275634302</v>
          </cell>
          <cell r="S3833">
            <v>-0.5856941</v>
          </cell>
          <cell r="T3833">
            <v>1.8014860000000001E-2</v>
          </cell>
          <cell r="U3833" t="str">
            <v>yellow</v>
          </cell>
          <cell r="V3833">
            <v>845.02043501969035</v>
          </cell>
          <cell r="W3833">
            <v>612.0639384131149</v>
          </cell>
          <cell r="X3833">
            <v>0.46276700434845103</v>
          </cell>
          <cell r="Y3833">
            <v>4.1236440985627397E-3</v>
          </cell>
        </row>
        <row r="3834">
          <cell r="A3834" t="str">
            <v>UMAG_04332</v>
          </cell>
          <cell r="B3834" t="str">
            <v>KIS67228</v>
          </cell>
          <cell r="C3834" t="str">
            <v>related to DNAJ-like protein Psi</v>
          </cell>
          <cell r="D3834">
            <v>1196.41460550282</v>
          </cell>
          <cell r="E3834">
            <v>1501.4496866816401</v>
          </cell>
          <cell r="F3834">
            <v>1348.9321460922299</v>
          </cell>
          <cell r="G3834">
            <v>-0.289134479077021</v>
          </cell>
          <cell r="H3834">
            <v>0.28839157239433399</v>
          </cell>
          <cell r="I3834">
            <v>0.28332856624330199</v>
          </cell>
          <cell r="J3834">
            <v>0.34776791524448603</v>
          </cell>
          <cell r="K3834">
            <v>666.4765020326588</v>
          </cell>
          <cell r="L3834">
            <v>139.96738054686139</v>
          </cell>
          <cell r="M3834">
            <v>1039.8672069880367</v>
          </cell>
          <cell r="N3834">
            <v>482.13243091586821</v>
          </cell>
          <cell r="O3834" t="str">
            <v>Y</v>
          </cell>
          <cell r="P3834" t="str">
            <v>Y</v>
          </cell>
          <cell r="Q3834">
            <v>0</v>
          </cell>
          <cell r="R3834">
            <v>185.51452392105401</v>
          </cell>
          <cell r="S3834">
            <v>-0.33469009999999999</v>
          </cell>
          <cell r="T3834">
            <v>0.4852918</v>
          </cell>
          <cell r="U3834" t="str">
            <v>pink</v>
          </cell>
          <cell r="V3834">
            <v>4829.6942538652265</v>
          </cell>
          <cell r="W3834">
            <v>16635.41875046337</v>
          </cell>
          <cell r="X3834">
            <v>-1.72213282125172</v>
          </cell>
          <cell r="Y3834">
            <v>1.31215312627271E-4</v>
          </cell>
        </row>
        <row r="3835">
          <cell r="A3835" t="str">
            <v>UMAG_01338</v>
          </cell>
          <cell r="B3835" t="str">
            <v>KIS71440</v>
          </cell>
          <cell r="C3835" t="str">
            <v>related to BRE2 - subunit of COMPASS (Set1C) complex</v>
          </cell>
          <cell r="D3835">
            <v>78.810810845331801</v>
          </cell>
          <cell r="E3835">
            <v>97.437874112215098</v>
          </cell>
          <cell r="F3835">
            <v>88.124342478773499</v>
          </cell>
          <cell r="G3835">
            <v>-0.28919612397014799</v>
          </cell>
          <cell r="H3835">
            <v>0.19987852999581801</v>
          </cell>
          <cell r="I3835">
            <v>0.13499741835204701</v>
          </cell>
          <cell r="J3835">
            <v>0.18275006759309001</v>
          </cell>
          <cell r="K3835">
            <v>21.329289261032784</v>
          </cell>
          <cell r="L3835">
            <v>5.2417094419369823</v>
          </cell>
          <cell r="M3835">
            <v>33.498506586468601</v>
          </cell>
          <cell r="N3835">
            <v>4.4325151580947537</v>
          </cell>
          <cell r="O3835" t="str">
            <v>N</v>
          </cell>
          <cell r="P3835" t="str">
            <v>Y</v>
          </cell>
          <cell r="Q3835">
            <v>6</v>
          </cell>
          <cell r="R3835">
            <v>118.814365652313</v>
          </cell>
          <cell r="S3835">
            <v>0.43213448940303001</v>
          </cell>
          <cell r="T3835">
            <v>1.7801885574257E-2</v>
          </cell>
          <cell r="U3835" t="str">
            <v>cyan</v>
          </cell>
          <cell r="V3835">
            <v>587.68064643068931</v>
          </cell>
          <cell r="W3835">
            <v>789.88517803757634</v>
          </cell>
          <cell r="X3835">
            <v>-0.427003389816903</v>
          </cell>
          <cell r="Y3835">
            <v>1.3891765325653099E-4</v>
          </cell>
        </row>
        <row r="3836">
          <cell r="A3836" t="str">
            <v>UMAG_02778</v>
          </cell>
          <cell r="B3836" t="str">
            <v>KIS69447</v>
          </cell>
          <cell r="C3836" t="str">
            <v>related to GCY1 - putative NADP( ) coupled glycerol dehydrogenase / hypothetical protein</v>
          </cell>
          <cell r="D3836">
            <v>477.74133604828302</v>
          </cell>
          <cell r="E3836">
            <v>587.56834106445604</v>
          </cell>
          <cell r="F3836">
            <v>532.65483855637001</v>
          </cell>
          <cell r="G3836">
            <v>-0.290709561662433</v>
          </cell>
          <cell r="H3836">
            <v>0.132970317468046</v>
          </cell>
          <cell r="I3836">
            <v>2.6584854768284399E-2</v>
          </cell>
          <cell r="J3836">
            <v>4.2601319615957499E-2</v>
          </cell>
          <cell r="K3836">
            <v>152.77717214948049</v>
          </cell>
          <cell r="L3836">
            <v>18.54695096393862</v>
          </cell>
          <cell r="M3836">
            <v>237.32317386706814</v>
          </cell>
          <cell r="N3836">
            <v>13.957754214090556</v>
          </cell>
          <cell r="O3836" t="str">
            <v>Y</v>
          </cell>
          <cell r="P3836" t="str">
            <v>Y</v>
          </cell>
          <cell r="Q3836">
            <v>8</v>
          </cell>
          <cell r="R3836">
            <v>515.42111514929104</v>
          </cell>
          <cell r="S3836">
            <v>4.5541390000000001E-2</v>
          </cell>
          <cell r="T3836">
            <v>0.84598130000000005</v>
          </cell>
          <cell r="U3836" t="str">
            <v>light-cyan</v>
          </cell>
          <cell r="V3836">
            <v>2359.2663241407731</v>
          </cell>
          <cell r="W3836">
            <v>5026.8381245364226</v>
          </cell>
          <cell r="X3836">
            <v>-1.08999943732047</v>
          </cell>
          <cell r="Y3836">
            <v>3.12431052138196E-35</v>
          </cell>
        </row>
        <row r="3837">
          <cell r="A3837" t="str">
            <v>UMAG_10752</v>
          </cell>
          <cell r="B3837" t="str">
            <v>KIS66486</v>
          </cell>
          <cell r="C3837" t="str">
            <v>related to DAD1 - essential subunit of the Dam1 complex</v>
          </cell>
          <cell r="D3837">
            <v>45.159209492778203</v>
          </cell>
          <cell r="E3837">
            <v>56.087205060169197</v>
          </cell>
          <cell r="F3837">
            <v>50.6232072764737</v>
          </cell>
          <cell r="G3837">
            <v>-0.29086714939145603</v>
          </cell>
          <cell r="H3837">
            <v>0.225007102058153</v>
          </cell>
          <cell r="I3837">
            <v>0.177842666241217</v>
          </cell>
          <cell r="J3837">
            <v>0.23148571910502899</v>
          </cell>
          <cell r="K3837">
            <v>71.170314980021331</v>
          </cell>
          <cell r="L3837">
            <v>14.154002113978853</v>
          </cell>
          <cell r="M3837">
            <v>112.11759334532643</v>
          </cell>
          <cell r="N3837">
            <v>16.464921763413709</v>
          </cell>
          <cell r="O3837" t="str">
            <v>Y</v>
          </cell>
          <cell r="P3837" t="str">
            <v>Y</v>
          </cell>
          <cell r="Q3837">
            <v>0.5</v>
          </cell>
          <cell r="R3837">
            <v>43.726751983839797</v>
          </cell>
          <cell r="S3837">
            <v>-0.57882999999999996</v>
          </cell>
          <cell r="T3837">
            <v>5.9603740000000002E-2</v>
          </cell>
          <cell r="U3837" t="str">
            <v>pink</v>
          </cell>
          <cell r="V3837">
            <v>817.48404064804436</v>
          </cell>
          <cell r="W3837">
            <v>494.26917225617098</v>
          </cell>
          <cell r="X3837">
            <v>0.72303677469876104</v>
          </cell>
          <cell r="Y3837">
            <v>6.4762601594767797E-9</v>
          </cell>
        </row>
        <row r="3838">
          <cell r="A3838" t="str">
            <v>UMAG_11750</v>
          </cell>
          <cell r="B3838" t="str">
            <v>KIS67219</v>
          </cell>
          <cell r="C3838" t="str">
            <v>probable RNR1 - ribonucleoside-diphosphate reductase large subunit</v>
          </cell>
          <cell r="D3838">
            <v>714.13819371184297</v>
          </cell>
          <cell r="E3838">
            <v>878.87510944286805</v>
          </cell>
          <cell r="F3838">
            <v>796.506651577355</v>
          </cell>
          <cell r="G3838">
            <v>-0.29096541618991001</v>
          </cell>
          <cell r="H3838">
            <v>0.14012761142073299</v>
          </cell>
          <cell r="I3838">
            <v>3.4918270625075298E-2</v>
          </cell>
          <cell r="J3838">
            <v>5.4617924512829603E-2</v>
          </cell>
          <cell r="K3838">
            <v>180.63906993265155</v>
          </cell>
          <cell r="L3838">
            <v>20.541115280597463</v>
          </cell>
          <cell r="M3838">
            <v>280.76553751476763</v>
          </cell>
          <cell r="N3838">
            <v>34.704774369639459</v>
          </cell>
          <cell r="O3838" t="str">
            <v>Y</v>
          </cell>
          <cell r="P3838" t="str">
            <v>Y</v>
          </cell>
          <cell r="Q3838">
            <v>0</v>
          </cell>
          <cell r="R3838">
            <v>509.00071272639701</v>
          </cell>
          <cell r="S3838">
            <v>-0.39908640000000001</v>
          </cell>
          <cell r="T3838">
            <v>0.13604830000000001</v>
          </cell>
          <cell r="U3838" t="str">
            <v>yellow</v>
          </cell>
          <cell r="V3838">
            <v>2393.0105586803766</v>
          </cell>
          <cell r="W3838">
            <v>4706.1247222527336</v>
          </cell>
          <cell r="X3838">
            <v>-0.972939958969958</v>
          </cell>
          <cell r="Y3838">
            <v>1.4861890463503999E-13</v>
          </cell>
        </row>
        <row r="3839">
          <cell r="A3839" t="str">
            <v>UMAG_04317</v>
          </cell>
          <cell r="B3839" t="str">
            <v>KIS67211</v>
          </cell>
          <cell r="C3839" t="str">
            <v>hypothetical protein</v>
          </cell>
          <cell r="D3839">
            <v>54.942434631771803</v>
          </cell>
          <cell r="E3839">
            <v>68.070741264023098</v>
          </cell>
          <cell r="F3839">
            <v>61.506587947897401</v>
          </cell>
          <cell r="G3839">
            <v>-0.291522648624714</v>
          </cell>
          <cell r="H3839">
            <v>0.21219138662755099</v>
          </cell>
          <cell r="I3839">
            <v>0.15413301811142499</v>
          </cell>
          <cell r="J3839">
            <v>0.20466583699893301</v>
          </cell>
          <cell r="K3839">
            <v>19.710874494529861</v>
          </cell>
          <cell r="L3839">
            <v>2.6376918467374475</v>
          </cell>
          <cell r="M3839">
            <v>31.135163603565097</v>
          </cell>
          <cell r="N3839">
            <v>7.1901607333812452</v>
          </cell>
          <cell r="O3839" t="str">
            <v>N</v>
          </cell>
          <cell r="P3839" t="str">
            <v>Y</v>
          </cell>
          <cell r="Q3839">
            <v>6</v>
          </cell>
          <cell r="R3839">
            <v>100.462217634957</v>
          </cell>
          <cell r="S3839">
            <v>7.672702E-3</v>
          </cell>
          <cell r="T3839">
            <v>0.97770440000000003</v>
          </cell>
          <cell r="U3839" t="str">
            <v>light-cyan</v>
          </cell>
          <cell r="V3839">
            <v>1533.2174102011502</v>
          </cell>
          <cell r="W3839">
            <v>899.40725134733441</v>
          </cell>
          <cell r="X3839">
            <v>0.76538936102234301</v>
          </cell>
          <cell r="Y3839">
            <v>3.6669159725834298E-9</v>
          </cell>
        </row>
        <row r="3840">
          <cell r="A3840" t="str">
            <v>UMAG_05170</v>
          </cell>
          <cell r="B3840" t="str">
            <v>KIS70097</v>
          </cell>
          <cell r="C3840" t="str">
            <v>probable formate dehydrogenase</v>
          </cell>
          <cell r="D3840">
            <v>282.82000687913597</v>
          </cell>
          <cell r="E3840">
            <v>352.92218580061302</v>
          </cell>
          <cell r="F3840">
            <v>317.87109633987501</v>
          </cell>
          <cell r="G3840">
            <v>-0.291648431206458</v>
          </cell>
          <cell r="H3840">
            <v>0.24617569299338499</v>
          </cell>
          <cell r="I3840">
            <v>0.213105348343263</v>
          </cell>
          <cell r="J3840">
            <v>0.27067647469474598</v>
          </cell>
          <cell r="K3840">
            <v>172.38322936033489</v>
          </cell>
          <cell r="L3840">
            <v>62.862143160142288</v>
          </cell>
          <cell r="M3840">
            <v>271.35300438865062</v>
          </cell>
          <cell r="N3840">
            <v>77.898492726519905</v>
          </cell>
          <cell r="O3840" t="str">
            <v>Y</v>
          </cell>
          <cell r="P3840" t="str">
            <v>Y</v>
          </cell>
          <cell r="Q3840">
            <v>1</v>
          </cell>
          <cell r="R3840">
            <v>607.75096887021903</v>
          </cell>
          <cell r="S3840">
            <v>6.1967559999999997</v>
          </cell>
          <cell r="T3840">
            <v>4.4794709999999997E-60</v>
          </cell>
          <cell r="U3840" t="str">
            <v>light-cyan</v>
          </cell>
          <cell r="V3840">
            <v>516.27467189490665</v>
          </cell>
          <cell r="W3840">
            <v>33.744439180132233</v>
          </cell>
          <cell r="X3840">
            <v>3.9210272045538401</v>
          </cell>
          <cell r="Y3840">
            <v>6.4004416907417095E-89</v>
          </cell>
        </row>
        <row r="3841">
          <cell r="A3841" t="str">
            <v>UMAG_11654</v>
          </cell>
          <cell r="B3841" t="str">
            <v>KIS70275</v>
          </cell>
          <cell r="C3841" t="str">
            <v>hypothetical protein</v>
          </cell>
          <cell r="D3841">
            <v>5.1358486031580997</v>
          </cell>
          <cell r="E3841">
            <v>6.8957012801022799</v>
          </cell>
          <cell r="F3841">
            <v>6.0157749416301902</v>
          </cell>
          <cell r="G3841">
            <v>-0.29240526708804299</v>
          </cell>
          <cell r="H3841">
            <v>0.47689897678020698</v>
          </cell>
          <cell r="I3841">
            <v>0.44942695563124901</v>
          </cell>
          <cell r="J3841">
            <v>0.51733751485706803</v>
          </cell>
          <cell r="K3841">
            <v>13.782258313215969</v>
          </cell>
          <cell r="L3841">
            <v>4.59636595404152</v>
          </cell>
          <cell r="M3841">
            <v>23.339961641761636</v>
          </cell>
          <cell r="N3841">
            <v>6.9155742506184543</v>
          </cell>
          <cell r="O3841" t="str">
            <v>Y</v>
          </cell>
          <cell r="P3841" t="str">
            <v>Y</v>
          </cell>
          <cell r="Q3841">
            <v>12</v>
          </cell>
          <cell r="R3841">
            <v>80.160907276680405</v>
          </cell>
          <cell r="S3841">
            <v>5.0083120000000001</v>
          </cell>
          <cell r="T3841">
            <v>2.1882949999999998E-37</v>
          </cell>
          <cell r="U3841" t="str">
            <v>cyan</v>
          </cell>
          <cell r="V3841">
            <v>67.435205580533903</v>
          </cell>
          <cell r="W3841">
            <v>10.411623508280696</v>
          </cell>
          <cell r="X3841">
            <v>2.5990409809000301</v>
          </cell>
          <cell r="Y3841">
            <v>5.5201256134834903E-10</v>
          </cell>
        </row>
        <row r="3842">
          <cell r="A3842" t="str">
            <v>UMAG_10039</v>
          </cell>
          <cell r="B3842" t="str">
            <v>KIS71713</v>
          </cell>
          <cell r="C3842" t="str">
            <v>related to MMT1 - Mitochondrial iron transport protein</v>
          </cell>
          <cell r="D3842">
            <v>200.76414334209599</v>
          </cell>
          <cell r="E3842">
            <v>247.39211207308</v>
          </cell>
          <cell r="F3842">
            <v>224.07812770758801</v>
          </cell>
          <cell r="G3842">
            <v>-0.29295484041858799</v>
          </cell>
          <cell r="H3842">
            <v>0.13813496601448</v>
          </cell>
          <cell r="I3842">
            <v>3.1327479115990702E-2</v>
          </cell>
          <cell r="J3842">
            <v>4.9456381986632499E-2</v>
          </cell>
          <cell r="K3842">
            <v>70.732009285490022</v>
          </cell>
          <cell r="L3842">
            <v>5.7630731523055907</v>
          </cell>
          <cell r="M3842">
            <v>110.48167712855697</v>
          </cell>
          <cell r="N3842">
            <v>9.6294963136602885</v>
          </cell>
          <cell r="O3842" t="str">
            <v>Y</v>
          </cell>
          <cell r="P3842" t="str">
            <v>Y</v>
          </cell>
          <cell r="Q3842">
            <v>2</v>
          </cell>
          <cell r="R3842">
            <v>258.85678866707701</v>
          </cell>
          <cell r="S3842">
            <v>0.56146949999999995</v>
          </cell>
          <cell r="T3842">
            <v>5.9609800000000003E-3</v>
          </cell>
          <cell r="U3842" t="str">
            <v>light-green</v>
          </cell>
          <cell r="V3842">
            <v>2887.0808176327896</v>
          </cell>
          <cell r="W3842">
            <v>1481.0253888735933</v>
          </cell>
          <cell r="X3842">
            <v>0.96068525009019701</v>
          </cell>
          <cell r="Y3842">
            <v>3.5682252617220199E-29</v>
          </cell>
        </row>
        <row r="3843">
          <cell r="A3843" t="str">
            <v>UMAG_00656</v>
          </cell>
          <cell r="B3843" t="str">
            <v>KIS72242</v>
          </cell>
          <cell r="C3843" t="str">
            <v>related to YSC84 - protein involved in the organization of the actin cytoskeleton</v>
          </cell>
          <cell r="D3843">
            <v>111.625895648417</v>
          </cell>
          <cell r="E3843">
            <v>139.538638922275</v>
          </cell>
          <cell r="F3843">
            <v>125.58226728534601</v>
          </cell>
          <cell r="G3843">
            <v>-0.29315980850770501</v>
          </cell>
          <cell r="H3843">
            <v>0.24660324384103899</v>
          </cell>
          <cell r="I3843">
            <v>0.21124810193541901</v>
          </cell>
          <cell r="J3843">
            <v>0.26868728854160401</v>
          </cell>
          <cell r="K3843">
            <v>46.832247354558483</v>
          </cell>
          <cell r="L3843">
            <v>10.28372671397511</v>
          </cell>
          <cell r="M3843">
            <v>73.794224464860193</v>
          </cell>
          <cell r="N3843">
            <v>22.726866131260326</v>
          </cell>
          <cell r="O3843" t="str">
            <v>Y</v>
          </cell>
          <cell r="P3843" t="str">
            <v>Y</v>
          </cell>
          <cell r="Q3843">
            <v>6</v>
          </cell>
          <cell r="R3843">
            <v>120.74831563296</v>
          </cell>
          <cell r="S3843">
            <v>0.62037370012840798</v>
          </cell>
          <cell r="T3843">
            <v>4.4907894387464897E-2</v>
          </cell>
          <cell r="U3843" t="str">
            <v>magenta</v>
          </cell>
          <cell r="V3843">
            <v>422.60517882632166</v>
          </cell>
          <cell r="W3843">
            <v>223.80880734555433</v>
          </cell>
          <cell r="X3843">
            <v>0.91404725538282094</v>
          </cell>
          <cell r="Y3843">
            <v>2.5756256389555801E-12</v>
          </cell>
        </row>
        <row r="3844">
          <cell r="A3844" t="str">
            <v>UMAG_10004</v>
          </cell>
          <cell r="B3844" t="str">
            <v>KIS71576</v>
          </cell>
          <cell r="C3844" t="str">
            <v>related to a retinal short-chain dehydrogenase/reductase</v>
          </cell>
          <cell r="D3844">
            <v>110.368905066232</v>
          </cell>
          <cell r="E3844">
            <v>137.07840941524</v>
          </cell>
          <cell r="F3844">
            <v>123.723657240736</v>
          </cell>
          <cell r="G3844">
            <v>-0.29320526278900499</v>
          </cell>
          <cell r="H3844">
            <v>0.20630835111663001</v>
          </cell>
          <cell r="I3844">
            <v>0.14114097577875001</v>
          </cell>
          <cell r="J3844">
            <v>0.19007102429241701</v>
          </cell>
          <cell r="K3844">
            <v>64.076873335316719</v>
          </cell>
          <cell r="L3844">
            <v>2.8792923456531714</v>
          </cell>
          <cell r="M3844">
            <v>100.88656368833206</v>
          </cell>
          <cell r="N3844">
            <v>26.937792540555968</v>
          </cell>
          <cell r="O3844" t="str">
            <v>Y</v>
          </cell>
          <cell r="P3844" t="str">
            <v>Y</v>
          </cell>
          <cell r="Q3844">
            <v>12</v>
          </cell>
          <cell r="R3844">
            <v>116.80059188327699</v>
          </cell>
          <cell r="S3844">
            <v>0.58713470000000001</v>
          </cell>
          <cell r="T3844" t="e">
            <v>#N/A</v>
          </cell>
          <cell r="U3844" t="str">
            <v>cyan</v>
          </cell>
          <cell r="V3844">
            <v>828.81095405891494</v>
          </cell>
          <cell r="W3844">
            <v>548.12150909168338</v>
          </cell>
          <cell r="X3844">
            <v>0.59627377182331598</v>
          </cell>
          <cell r="Y3844">
            <v>7.7416071517914098E-10</v>
          </cell>
        </row>
        <row r="3845">
          <cell r="A3845" t="str">
            <v>UMAG_10773</v>
          </cell>
          <cell r="B3845" t="str">
            <v>KIS70222</v>
          </cell>
          <cell r="C3845" t="str">
            <v>related to MRPS9 - mitochondrial ribosomal protein</v>
          </cell>
          <cell r="D3845">
            <v>266.007973638772</v>
          </cell>
          <cell r="E3845">
            <v>328.020233735906</v>
          </cell>
          <cell r="F3845">
            <v>297.014103687339</v>
          </cell>
          <cell r="G3845">
            <v>-0.29329937233154701</v>
          </cell>
          <cell r="H3845">
            <v>0.14276551527204001</v>
          </cell>
          <cell r="I3845">
            <v>3.6785902116748502E-2</v>
          </cell>
          <cell r="J3845">
            <v>5.7206771226334899E-2</v>
          </cell>
          <cell r="K3845">
            <v>183.96133731431109</v>
          </cell>
          <cell r="L3845">
            <v>26.419168379529882</v>
          </cell>
          <cell r="M3845">
            <v>286.99520534724951</v>
          </cell>
          <cell r="N3845">
            <v>8.9002347212281627</v>
          </cell>
          <cell r="O3845" t="str">
            <v>Y</v>
          </cell>
          <cell r="P3845" t="str">
            <v>Y</v>
          </cell>
          <cell r="Q3845">
            <v>0</v>
          </cell>
          <cell r="R3845">
            <v>183.916922668788</v>
          </cell>
          <cell r="S3845">
            <v>-0.76709470000000002</v>
          </cell>
          <cell r="T3845">
            <v>6.0387489999999997E-5</v>
          </cell>
          <cell r="U3845" t="str">
            <v>yellow</v>
          </cell>
          <cell r="V3845">
            <v>1954.72897927962</v>
          </cell>
          <cell r="W3845">
            <v>4310.6738454067463</v>
          </cell>
          <cell r="X3845">
            <v>-1.13897425784713</v>
          </cell>
          <cell r="Y3845">
            <v>1.00789229035095E-31</v>
          </cell>
        </row>
        <row r="3846">
          <cell r="A3846" t="str">
            <v>UMAG_00714</v>
          </cell>
          <cell r="B3846" t="str">
            <v>KIS72305</v>
          </cell>
          <cell r="C3846" t="str">
            <v>probable NPL4 - nuclear protein localization factor and ER translocation component</v>
          </cell>
          <cell r="D3846">
            <v>197.92961058748401</v>
          </cell>
          <cell r="E3846">
            <v>244.60891200570501</v>
          </cell>
          <cell r="F3846">
            <v>221.26926129659401</v>
          </cell>
          <cell r="G3846">
            <v>-0.29332875701834499</v>
          </cell>
          <cell r="H3846">
            <v>0.163502531738908</v>
          </cell>
          <cell r="I3846">
            <v>6.6753213799396097E-2</v>
          </cell>
          <cell r="J3846">
            <v>9.7650761128645597E-2</v>
          </cell>
          <cell r="K3846">
            <v>60.674535853285576</v>
          </cell>
          <cell r="L3846">
            <v>6.9718922327145041</v>
          </cell>
          <cell r="M3846">
            <v>94.636597005942036</v>
          </cell>
          <cell r="N3846">
            <v>13.539933790106431</v>
          </cell>
          <cell r="O3846" t="str">
            <v>Y</v>
          </cell>
          <cell r="P3846" t="str">
            <v>Y</v>
          </cell>
          <cell r="Q3846">
            <v>0</v>
          </cell>
          <cell r="R3846">
            <v>112.563916148527</v>
          </cell>
          <cell r="S3846">
            <v>-0.49842204853486899</v>
          </cell>
          <cell r="T3846">
            <v>1.0956617578236801E-2</v>
          </cell>
          <cell r="U3846" t="str">
            <v>pink</v>
          </cell>
          <cell r="V3846">
            <v>1182.6016276137868</v>
          </cell>
          <cell r="W3846">
            <v>1165.8870933468968</v>
          </cell>
          <cell r="X3846">
            <v>2.15416214979385E-2</v>
          </cell>
          <cell r="Y3846">
            <v>0.85285896428446695</v>
          </cell>
        </row>
        <row r="3847">
          <cell r="A3847" t="str">
            <v>UMAG_10495</v>
          </cell>
          <cell r="B3847" t="str">
            <v>KIS68137</v>
          </cell>
          <cell r="C3847" t="str">
            <v>hypothetical protein</v>
          </cell>
          <cell r="D3847">
            <v>3.5921029714016401</v>
          </cell>
          <cell r="E3847">
            <v>5.0642868848695599</v>
          </cell>
          <cell r="F3847">
            <v>4.3281949281356003</v>
          </cell>
          <cell r="G3847">
            <v>-0.29432147963420102</v>
          </cell>
          <cell r="H3847">
            <v>0.53560037293890395</v>
          </cell>
          <cell r="I3847">
            <v>0.46844917049179802</v>
          </cell>
          <cell r="J3847">
            <v>0.53602712277517695</v>
          </cell>
          <cell r="K3847">
            <v>6.3304970890898158</v>
          </cell>
          <cell r="L3847">
            <v>2.6166532300520773</v>
          </cell>
          <cell r="M3847">
            <v>11.841944207008421</v>
          </cell>
          <cell r="N3847">
            <v>3.9960349175136409</v>
          </cell>
          <cell r="O3847" t="str">
            <v>N</v>
          </cell>
          <cell r="P3847" t="str">
            <v>N</v>
          </cell>
          <cell r="Q3847">
            <v>1</v>
          </cell>
          <cell r="R3847">
            <v>8.2515260840926494</v>
          </cell>
          <cell r="S3847">
            <v>-0.3165927</v>
          </cell>
          <cell r="T3847">
            <v>0.58824750000000003</v>
          </cell>
          <cell r="U3847" t="str">
            <v>burlywood</v>
          </cell>
          <cell r="V3847">
            <v>55.429065458203773</v>
          </cell>
          <cell r="W3847">
            <v>128.96034485129931</v>
          </cell>
          <cell r="X3847">
            <v>-1.2070611090552801</v>
          </cell>
          <cell r="Y3847">
            <v>2.1394084978169E-7</v>
          </cell>
        </row>
        <row r="3848">
          <cell r="A3848" t="str">
            <v>UMAG_11341</v>
          </cell>
          <cell r="B3848" t="str">
            <v>KIS71912</v>
          </cell>
          <cell r="C3848" t="str">
            <v>related to ALG12 - alpha-1</v>
          </cell>
          <cell r="D3848">
            <v>67.574643387901602</v>
          </cell>
          <cell r="E3848">
            <v>84.760780805516006</v>
          </cell>
          <cell r="F3848">
            <v>76.167712096708797</v>
          </cell>
          <cell r="G3848">
            <v>-0.29448858002414802</v>
          </cell>
          <cell r="H3848">
            <v>0.26838805078044198</v>
          </cell>
          <cell r="I3848">
            <v>0.24402603805661299</v>
          </cell>
          <cell r="J3848">
            <v>0.305446271235365</v>
          </cell>
          <cell r="K3848">
            <v>23.955465063942597</v>
          </cell>
          <cell r="L3848">
            <v>8.6923372432990007</v>
          </cell>
          <cell r="M3848">
            <v>38.039012419942729</v>
          </cell>
          <cell r="N3848">
            <v>11.909760974265136</v>
          </cell>
          <cell r="O3848" t="str">
            <v>N</v>
          </cell>
          <cell r="P3848" t="str">
            <v>Y</v>
          </cell>
          <cell r="Q3848">
            <v>8</v>
          </cell>
          <cell r="R3848">
            <v>311.98083752380398</v>
          </cell>
          <cell r="S3848">
            <v>1.7811030000000001</v>
          </cell>
          <cell r="T3848">
            <v>3.5860099999999998E-54</v>
          </cell>
          <cell r="U3848" t="str">
            <v>cyan</v>
          </cell>
          <cell r="V3848">
            <v>1159.0693087443933</v>
          </cell>
          <cell r="W3848">
            <v>1073.65660976855</v>
          </cell>
          <cell r="X3848">
            <v>0.109065073331981</v>
          </cell>
          <cell r="Y3848">
            <v>0.41296434607141902</v>
          </cell>
        </row>
        <row r="3849">
          <cell r="A3849" t="str">
            <v>UMAG_03987</v>
          </cell>
          <cell r="B3849" t="str">
            <v>KIS67936</v>
          </cell>
          <cell r="C3849" t="str">
            <v>related to BRN1 - protein required for chromosome condensation</v>
          </cell>
          <cell r="D3849">
            <v>97.585342992886098</v>
          </cell>
          <cell r="E3849">
            <v>121.71033316296899</v>
          </cell>
          <cell r="F3849">
            <v>109.647838077928</v>
          </cell>
          <cell r="G3849">
            <v>-0.29515023609411101</v>
          </cell>
          <cell r="H3849">
            <v>0.22864478924378601</v>
          </cell>
          <cell r="I3849">
            <v>0.17781160429141599</v>
          </cell>
          <cell r="J3849">
            <v>0.23148571910502899</v>
          </cell>
          <cell r="K3849">
            <v>20.970753727059776</v>
          </cell>
          <cell r="L3849">
            <v>8.4954225316727161</v>
          </cell>
          <cell r="M3849">
            <v>33.003347060835019</v>
          </cell>
          <cell r="N3849">
            <v>2.725234112709189</v>
          </cell>
          <cell r="O3849" t="str">
            <v>N</v>
          </cell>
          <cell r="P3849" t="str">
            <v>Y</v>
          </cell>
          <cell r="Q3849">
            <v>0</v>
          </cell>
          <cell r="R3849">
            <v>90.850843774359802</v>
          </cell>
          <cell r="S3849">
            <v>-0.64622469999999999</v>
          </cell>
          <cell r="T3849">
            <v>2.4992690000000001E-2</v>
          </cell>
          <cell r="U3849" t="str">
            <v>yellow</v>
          </cell>
          <cell r="V3849">
            <v>625.26011319970337</v>
          </cell>
          <cell r="W3849">
            <v>1227.1523254376868</v>
          </cell>
          <cell r="X3849">
            <v>-0.97027513754421701</v>
          </cell>
          <cell r="Y3849">
            <v>2.5587641764477599E-11</v>
          </cell>
        </row>
        <row r="3850">
          <cell r="A3850" t="str">
            <v>UMAG_04901</v>
          </cell>
          <cell r="B3850" t="str">
            <v>KIS67028</v>
          </cell>
          <cell r="C3850" t="str">
            <v>related to CKI1 - choline kinase</v>
          </cell>
          <cell r="D3850">
            <v>163.77331059316799</v>
          </cell>
          <cell r="E3850">
            <v>202.31441235061999</v>
          </cell>
          <cell r="F3850">
            <v>183.04386147189399</v>
          </cell>
          <cell r="G3850">
            <v>-0.29516775247521099</v>
          </cell>
          <cell r="H3850">
            <v>0.145589885340943</v>
          </cell>
          <cell r="I3850">
            <v>3.9237989743078301E-2</v>
          </cell>
          <cell r="J3850">
            <v>6.0626025769023199E-2</v>
          </cell>
          <cell r="K3850">
            <v>32.579121250466493</v>
          </cell>
          <cell r="L3850">
            <v>3.6881701258050277</v>
          </cell>
          <cell r="M3850">
            <v>50.871512218226272</v>
          </cell>
          <cell r="N3850">
            <v>0.79365517496659554</v>
          </cell>
          <cell r="O3850" t="str">
            <v>N</v>
          </cell>
          <cell r="P3850" t="str">
            <v>Y</v>
          </cell>
          <cell r="Q3850">
            <v>0</v>
          </cell>
          <cell r="R3850">
            <v>70.100176351067802</v>
          </cell>
          <cell r="S3850">
            <v>-0.85921590000000003</v>
          </cell>
          <cell r="T3850">
            <v>2.0586549999999999E-4</v>
          </cell>
          <cell r="U3850" t="str">
            <v>burlywood</v>
          </cell>
          <cell r="V3850">
            <v>1270.1374034472101</v>
          </cell>
          <cell r="W3850">
            <v>1535.4652467295466</v>
          </cell>
          <cell r="X3850">
            <v>-0.273580194456782</v>
          </cell>
          <cell r="Y3850">
            <v>2.3151287765893298E-3</v>
          </cell>
        </row>
        <row r="3851">
          <cell r="A3851" t="str">
            <v>UMAG_00702</v>
          </cell>
          <cell r="B3851" t="str">
            <v>KIS72294</v>
          </cell>
          <cell r="C3851" t="str">
            <v>hypothetical protein</v>
          </cell>
          <cell r="D3851">
            <v>220.81702797931999</v>
          </cell>
          <cell r="E3851">
            <v>273.04176343706001</v>
          </cell>
          <cell r="F3851">
            <v>246.92939570818999</v>
          </cell>
          <cell r="G3851">
            <v>-0.29523718819649802</v>
          </cell>
          <cell r="H3851">
            <v>0.16455243349986801</v>
          </cell>
          <cell r="I3851">
            <v>6.6707684664153999E-2</v>
          </cell>
          <cell r="J3851">
            <v>9.76062611393963E-2</v>
          </cell>
          <cell r="K3851">
            <v>25.333364063262877</v>
          </cell>
          <cell r="L3851">
            <v>2.1013043871716697</v>
          </cell>
          <cell r="M3851">
            <v>39.900926025240402</v>
          </cell>
          <cell r="N3851">
            <v>9.4995414996966083</v>
          </cell>
          <cell r="O3851" t="str">
            <v>N</v>
          </cell>
          <cell r="P3851" t="str">
            <v>Y</v>
          </cell>
          <cell r="Q3851">
            <v>2</v>
          </cell>
          <cell r="R3851">
            <v>149.44650789911</v>
          </cell>
          <cell r="S3851">
            <v>0.32416940374094899</v>
          </cell>
          <cell r="T3851">
            <v>0.105800859906682</v>
          </cell>
          <cell r="U3851" t="str">
            <v>magenta</v>
          </cell>
          <cell r="V3851">
            <v>1208.5139964299199</v>
          </cell>
          <cell r="W3851">
            <v>1223.0627412369165</v>
          </cell>
          <cell r="X3851">
            <v>-1.6831055156083199E-2</v>
          </cell>
          <cell r="Y3851">
            <v>0.90679607326773304</v>
          </cell>
        </row>
        <row r="3852">
          <cell r="A3852" t="str">
            <v>UMAG_03242</v>
          </cell>
          <cell r="B3852" t="str">
            <v>KIS68671</v>
          </cell>
          <cell r="C3852" t="str">
            <v>hypothetical protein</v>
          </cell>
          <cell r="D3852">
            <v>32.869541814888898</v>
          </cell>
          <cell r="E3852">
            <v>41.112482098261303</v>
          </cell>
          <cell r="F3852">
            <v>36.9910119565751</v>
          </cell>
          <cell r="G3852">
            <v>-0.29645621158242802</v>
          </cell>
          <cell r="H3852">
            <v>0.242329093010069</v>
          </cell>
          <cell r="I3852">
            <v>0.19905940299732799</v>
          </cell>
          <cell r="J3852">
            <v>0.25544770428342101</v>
          </cell>
          <cell r="K3852">
            <v>21.522842452304385</v>
          </cell>
          <cell r="L3852">
            <v>2.8384469873253155</v>
          </cell>
          <cell r="M3852">
            <v>34.225632377406569</v>
          </cell>
          <cell r="N3852">
            <v>5.7620593434096348</v>
          </cell>
          <cell r="O3852" t="str">
            <v>Y</v>
          </cell>
          <cell r="P3852" t="str">
            <v>Y</v>
          </cell>
          <cell r="Q3852">
            <v>0</v>
          </cell>
          <cell r="R3852">
            <v>28.142696428009501</v>
          </cell>
          <cell r="S3852">
            <v>-4.1463109999999997E-3</v>
          </cell>
          <cell r="T3852">
            <v>0.99136369999999996</v>
          </cell>
          <cell r="U3852" t="str">
            <v>salmon</v>
          </cell>
          <cell r="V3852">
            <v>439.29184005863402</v>
          </cell>
          <cell r="W3852">
            <v>326.9063194948813</v>
          </cell>
          <cell r="X3852">
            <v>0.42872810271587503</v>
          </cell>
          <cell r="Y3852">
            <v>9.5310968369202009E-3</v>
          </cell>
        </row>
        <row r="3853">
          <cell r="A3853" t="str">
            <v>UMAG_04679</v>
          </cell>
          <cell r="B3853" t="str">
            <v>KIS67582</v>
          </cell>
          <cell r="C3853" t="str">
            <v>related to spliceosome-associated protein SAP-49</v>
          </cell>
          <cell r="D3853">
            <v>32.610552400883797</v>
          </cell>
          <cell r="E3853">
            <v>41.036231396498401</v>
          </cell>
          <cell r="F3853">
            <v>36.823391898691099</v>
          </cell>
          <cell r="G3853">
            <v>-0.29738238822643298</v>
          </cell>
          <cell r="H3853">
            <v>0.26417132724680398</v>
          </cell>
          <cell r="I3853">
            <v>0.23271538307648101</v>
          </cell>
          <cell r="J3853">
            <v>0.29287772738633699</v>
          </cell>
          <cell r="K3853">
            <v>24.683760959360818</v>
          </cell>
          <cell r="L3853">
            <v>6.0647499242526353</v>
          </cell>
          <cell r="M3853">
            <v>39.343289206768631</v>
          </cell>
          <cell r="N3853">
            <v>7.9194760583483514</v>
          </cell>
          <cell r="O3853" t="str">
            <v>Y</v>
          </cell>
          <cell r="P3853" t="str">
            <v>Y</v>
          </cell>
          <cell r="Q3853">
            <v>0</v>
          </cell>
          <cell r="R3853">
            <v>33.838489148877002</v>
          </cell>
          <cell r="S3853">
            <v>-0.94331339999999997</v>
          </cell>
          <cell r="T3853">
            <v>4.3843570000000001E-4</v>
          </cell>
          <cell r="U3853" t="str">
            <v>burlywood</v>
          </cell>
          <cell r="V3853">
            <v>494.81358856765337</v>
          </cell>
          <cell r="W3853">
            <v>979.57109388818833</v>
          </cell>
          <cell r="X3853">
            <v>-0.98099468785527</v>
          </cell>
          <cell r="Y3853">
            <v>5.02295806292524E-15</v>
          </cell>
        </row>
        <row r="3854">
          <cell r="A3854" t="str">
            <v>UMAG_11155</v>
          </cell>
          <cell r="B3854" t="str">
            <v>KIS67017</v>
          </cell>
          <cell r="C3854" t="str">
            <v>hypothetical protein</v>
          </cell>
          <cell r="D3854">
            <v>1.28507776469979</v>
          </cell>
          <cell r="E3854">
            <v>2.3670787778142501</v>
          </cell>
          <cell r="F3854">
            <v>1.82607827125702</v>
          </cell>
          <cell r="G3854">
            <v>-0.29743553048795102</v>
          </cell>
          <cell r="H3854">
            <v>0.70408914576181603</v>
          </cell>
          <cell r="I3854">
            <v>0.44862647083200402</v>
          </cell>
          <cell r="J3854">
            <v>0.51660017853382301</v>
          </cell>
          <cell r="K3854">
            <v>0.27445414163497717</v>
          </cell>
          <cell r="L3854">
            <v>0.3317189502161032</v>
          </cell>
          <cell r="M3854">
            <v>0.70066543524627534</v>
          </cell>
          <cell r="N3854">
            <v>0.49432094254057418</v>
          </cell>
          <cell r="O3854" t="str">
            <v>N</v>
          </cell>
          <cell r="P3854" t="str">
            <v>N</v>
          </cell>
          <cell r="Q3854">
            <v>4</v>
          </cell>
          <cell r="R3854">
            <v>25.593751076242899</v>
          </cell>
          <cell r="S3854">
            <v>8.1422640000000008</v>
          </cell>
          <cell r="T3854">
            <v>1.8964719999999999E-32</v>
          </cell>
          <cell r="U3854" t="str">
            <v>magenta</v>
          </cell>
          <cell r="V3854">
            <v>30.246857547911034</v>
          </cell>
          <cell r="W3854">
            <v>12.631871293043709</v>
          </cell>
          <cell r="X3854">
            <v>1.23458110229353</v>
          </cell>
          <cell r="Y3854">
            <v>8.1232406531399296E-3</v>
          </cell>
        </row>
        <row r="3855">
          <cell r="A3855" t="str">
            <v>UMAG_03702</v>
          </cell>
          <cell r="B3855" t="str">
            <v>KIS68123</v>
          </cell>
          <cell r="C3855" t="str">
            <v>probable DIS3 3`-5` exoribonuclease required for 3` end formation of 5.8S rRNA</v>
          </cell>
          <cell r="D3855">
            <v>152.301343723146</v>
          </cell>
          <cell r="E3855">
            <v>189.383731997377</v>
          </cell>
          <cell r="F3855">
            <v>170.84253786026099</v>
          </cell>
          <cell r="G3855">
            <v>-0.29799286489167098</v>
          </cell>
          <cell r="H3855">
            <v>0.18793881527744699</v>
          </cell>
          <cell r="I3855">
            <v>0.102660681221525</v>
          </cell>
          <cell r="J3855">
            <v>0.14370270870878599</v>
          </cell>
          <cell r="K3855">
            <v>33.715656255874933</v>
          </cell>
          <cell r="L3855">
            <v>5.5553587656981183</v>
          </cell>
          <cell r="M3855">
            <v>52.836629218951373</v>
          </cell>
          <cell r="N3855">
            <v>9.6718931586881531</v>
          </cell>
          <cell r="O3855" t="str">
            <v>N</v>
          </cell>
          <cell r="P3855" t="str">
            <v>Y</v>
          </cell>
          <cell r="Q3855">
            <v>0</v>
          </cell>
          <cell r="R3855">
            <v>112.778790418371</v>
          </cell>
          <cell r="S3855">
            <v>-0.2620286</v>
          </cell>
          <cell r="T3855">
            <v>0.26170379999999999</v>
          </cell>
          <cell r="U3855" t="str">
            <v>burlywood</v>
          </cell>
          <cell r="V3855">
            <v>941.09068320390691</v>
          </cell>
          <cell r="W3855">
            <v>2405.5176194171636</v>
          </cell>
          <cell r="X3855">
            <v>-1.35183853084672</v>
          </cell>
          <cell r="Y3855">
            <v>5.9466430207877903E-57</v>
          </cell>
        </row>
        <row r="3856">
          <cell r="A3856" t="str">
            <v>UMAG_00225</v>
          </cell>
          <cell r="B3856" t="str">
            <v>KIS71793</v>
          </cell>
          <cell r="C3856" t="str">
            <v>hypothetical protein</v>
          </cell>
          <cell r="D3856">
            <v>94.255722430763001</v>
          </cell>
          <cell r="E3856">
            <v>117.609088305976</v>
          </cell>
          <cell r="F3856">
            <v>105.932405368369</v>
          </cell>
          <cell r="G3856">
            <v>-0.29938453973333801</v>
          </cell>
          <cell r="H3856">
            <v>0.218149761504594</v>
          </cell>
          <cell r="I3856">
            <v>0.153626974083443</v>
          </cell>
          <cell r="J3856">
            <v>0.20407778173535701</v>
          </cell>
          <cell r="K3856">
            <v>20.848923967134624</v>
          </cell>
          <cell r="L3856">
            <v>4.0725278411856607</v>
          </cell>
          <cell r="M3856">
            <v>33.254774038952597</v>
          </cell>
          <cell r="N3856">
            <v>10.02751267202571</v>
          </cell>
          <cell r="O3856" t="str">
            <v>N</v>
          </cell>
          <cell r="P3856" t="str">
            <v>Y</v>
          </cell>
          <cell r="Q3856">
            <v>8</v>
          </cell>
          <cell r="R3856">
            <v>137.63020426077199</v>
          </cell>
          <cell r="S3856">
            <v>0.79912497949502603</v>
          </cell>
          <cell r="T3856">
            <v>2.4520386624771802E-4</v>
          </cell>
          <cell r="U3856" t="str">
            <v>cyan</v>
          </cell>
          <cell r="V3856">
            <v>768.97648005555823</v>
          </cell>
          <cell r="W3856">
            <v>889.35860953012661</v>
          </cell>
          <cell r="X3856">
            <v>-0.20916671261441799</v>
          </cell>
          <cell r="Y3856">
            <v>0.14621052315880501</v>
          </cell>
        </row>
        <row r="3857">
          <cell r="A3857" t="str">
            <v>UMAG_06479</v>
          </cell>
          <cell r="B3857" t="str">
            <v>KIS66444</v>
          </cell>
          <cell r="C3857" t="str">
            <v>hypothetical protein</v>
          </cell>
          <cell r="D3857">
            <v>12.846480733183901</v>
          </cell>
          <cell r="E3857">
            <v>16.513907171000501</v>
          </cell>
          <cell r="F3857">
            <v>14.6801939520922</v>
          </cell>
          <cell r="G3857">
            <v>-0.29964309030620601</v>
          </cell>
          <cell r="H3857">
            <v>0.35041454110904902</v>
          </cell>
          <cell r="I3857">
            <v>0.34181076093580698</v>
          </cell>
          <cell r="J3857">
            <v>0.408604277506535</v>
          </cell>
          <cell r="K3857">
            <v>3.0967219822840293</v>
          </cell>
          <cell r="L3857">
            <v>1.0900324505546517</v>
          </cell>
          <cell r="M3857">
            <v>5.051073408381118</v>
          </cell>
          <cell r="N3857">
            <v>0.60053954528995634</v>
          </cell>
          <cell r="O3857" t="str">
            <v>N</v>
          </cell>
          <cell r="P3857" t="str">
            <v>N</v>
          </cell>
          <cell r="Q3857">
            <v>12</v>
          </cell>
          <cell r="R3857">
            <v>29.058299034635098</v>
          </cell>
          <cell r="S3857">
            <v>1.7166790000000001</v>
          </cell>
          <cell r="T3857">
            <v>1.124161E-6</v>
          </cell>
          <cell r="U3857" t="str">
            <v>cyan</v>
          </cell>
          <cell r="V3857">
            <v>174.30290274930621</v>
          </cell>
          <cell r="W3857">
            <v>82.672367314241328</v>
          </cell>
          <cell r="X3857">
            <v>1.0371473712131301</v>
          </cell>
          <cell r="Y3857">
            <v>3.0472455105872098E-2</v>
          </cell>
        </row>
        <row r="3858">
          <cell r="A3858" t="str">
            <v>UMAG_04177</v>
          </cell>
          <cell r="B3858" t="str">
            <v>KIS67673</v>
          </cell>
          <cell r="C3858" t="str">
            <v>hypothetical protein</v>
          </cell>
          <cell r="D3858">
            <v>174.05732208293199</v>
          </cell>
          <cell r="E3858">
            <v>216.36708834100699</v>
          </cell>
          <cell r="F3858">
            <v>195.21220521196901</v>
          </cell>
          <cell r="G3858">
            <v>-0.300051763380074</v>
          </cell>
          <cell r="H3858">
            <v>0.17574552727429399</v>
          </cell>
          <cell r="I3858">
            <v>8.0006737231153799E-2</v>
          </cell>
          <cell r="J3858">
            <v>0.11487964492404</v>
          </cell>
          <cell r="K3858">
            <v>36.060264101031393</v>
          </cell>
          <cell r="L3858">
            <v>6.2540095185756988</v>
          </cell>
          <cell r="M3858">
            <v>56.837307796208904</v>
          </cell>
          <cell r="N3858">
            <v>7.890998267380807</v>
          </cell>
          <cell r="O3858" t="str">
            <v>N</v>
          </cell>
          <cell r="P3858" t="str">
            <v>Y</v>
          </cell>
          <cell r="Q3858">
            <v>8</v>
          </cell>
          <cell r="R3858">
            <v>162.749203894538</v>
          </cell>
          <cell r="S3858">
            <v>0.52494830000000003</v>
          </cell>
          <cell r="T3858">
            <v>8.422545E-3</v>
          </cell>
          <cell r="U3858" t="str">
            <v>magenta</v>
          </cell>
          <cell r="V3858">
            <v>1554.8825619215932</v>
          </cell>
          <cell r="W3858">
            <v>2152.9099900964866</v>
          </cell>
          <cell r="X3858">
            <v>-0.46864579599463602</v>
          </cell>
          <cell r="Y3858">
            <v>3.9066030111481798E-7</v>
          </cell>
        </row>
        <row r="3859">
          <cell r="A3859" t="str">
            <v>UMAG_04411</v>
          </cell>
          <cell r="B3859" t="str">
            <v>KIS67310</v>
          </cell>
          <cell r="C3859" t="str">
            <v>related to CEF1 - required during G2/M transition</v>
          </cell>
          <cell r="D3859">
            <v>101.17728396379199</v>
          </cell>
          <cell r="E3859">
            <v>125.924547742005</v>
          </cell>
          <cell r="F3859">
            <v>113.550915852898</v>
          </cell>
          <cell r="G3859">
            <v>-0.300930097164188</v>
          </cell>
          <cell r="H3859">
            <v>0.17646039690687099</v>
          </cell>
          <cell r="I3859">
            <v>8.02319356720059E-2</v>
          </cell>
          <cell r="J3859">
            <v>0.115126233771914</v>
          </cell>
          <cell r="K3859">
            <v>27.714750434418441</v>
          </cell>
          <cell r="L3859">
            <v>3.883400665109455</v>
          </cell>
          <cell r="M3859">
            <v>43.466002416402972</v>
          </cell>
          <cell r="N3859">
            <v>4.5463785452815015</v>
          </cell>
          <cell r="O3859" t="str">
            <v>N</v>
          </cell>
          <cell r="P3859" t="str">
            <v>Y</v>
          </cell>
          <cell r="Q3859">
            <v>12</v>
          </cell>
          <cell r="R3859">
            <v>97.872542220317101</v>
          </cell>
          <cell r="S3859">
            <v>0.27577819999999997</v>
          </cell>
          <cell r="T3859">
            <v>0.11403050000000001</v>
          </cell>
          <cell r="U3859" t="str">
            <v>cyan</v>
          </cell>
          <cell r="V3859">
            <v>787.44561703342663</v>
          </cell>
          <cell r="W3859">
            <v>1310.7078008650067</v>
          </cell>
          <cell r="X3859">
            <v>-0.73441718415258295</v>
          </cell>
          <cell r="Y3859">
            <v>1.3430154311257299E-12</v>
          </cell>
        </row>
        <row r="3860">
          <cell r="A3860" t="str">
            <v>UMAG_03349</v>
          </cell>
          <cell r="B3860" t="str">
            <v>KIS68783</v>
          </cell>
          <cell r="C3860" t="str">
            <v>hypothetical protein</v>
          </cell>
          <cell r="D3860">
            <v>3552.0251278710698</v>
          </cell>
          <cell r="E3860">
            <v>4407.6813813237604</v>
          </cell>
          <cell r="F3860">
            <v>3979.8532545974199</v>
          </cell>
          <cell r="G3860">
            <v>-0.30136820790893198</v>
          </cell>
          <cell r="H3860">
            <v>0.148739569716515</v>
          </cell>
          <cell r="I3860">
            <v>3.9088418246761701E-2</v>
          </cell>
          <cell r="J3860">
            <v>6.0423829115597197E-2</v>
          </cell>
          <cell r="K3860">
            <v>2274.0785056665263</v>
          </cell>
          <cell r="L3860">
            <v>156.2101611798652</v>
          </cell>
          <cell r="M3860">
            <v>3558.0876173246356</v>
          </cell>
          <cell r="N3860">
            <v>558.16524969958198</v>
          </cell>
          <cell r="O3860" t="str">
            <v>Y</v>
          </cell>
          <cell r="P3860" t="str">
            <v>Y</v>
          </cell>
          <cell r="Q3860">
            <v>6</v>
          </cell>
          <cell r="R3860">
            <v>1715.12539210617</v>
          </cell>
          <cell r="S3860">
            <v>0.51164109999999996</v>
          </cell>
          <cell r="T3860">
            <v>0.18766440000000001</v>
          </cell>
          <cell r="U3860" t="str">
            <v>beige</v>
          </cell>
          <cell r="V3860">
            <v>29819.044920952063</v>
          </cell>
          <cell r="W3860">
            <v>6282.9730334130991</v>
          </cell>
          <cell r="X3860">
            <v>2.2347459967886998</v>
          </cell>
          <cell r="Y3860">
            <v>1.3970958044615499E-36</v>
          </cell>
        </row>
        <row r="3861">
          <cell r="A3861" t="str">
            <v>UMAG_05550</v>
          </cell>
          <cell r="B3861" t="str">
            <v>KIS66559</v>
          </cell>
          <cell r="C3861" t="str">
            <v>related to EXG1 - exo-beta-1</v>
          </cell>
          <cell r="D3861">
            <v>308.55093346726699</v>
          </cell>
          <cell r="E3861">
            <v>383.17393949238198</v>
          </cell>
          <cell r="F3861">
            <v>345.86243647982502</v>
          </cell>
          <cell r="G3861">
            <v>-0.301368713324283</v>
          </cell>
          <cell r="H3861">
            <v>0.158564135163413</v>
          </cell>
          <cell r="I3861">
            <v>5.2521257076215799E-2</v>
          </cell>
          <cell r="J3861">
            <v>7.8739225043479799E-2</v>
          </cell>
          <cell r="K3861">
            <v>136.44282861050328</v>
          </cell>
          <cell r="L3861">
            <v>6.5564024907113314</v>
          </cell>
          <cell r="M3861">
            <v>214.54971366141729</v>
          </cell>
          <cell r="N3861">
            <v>44.039507312097776</v>
          </cell>
          <cell r="O3861" t="str">
            <v>Y</v>
          </cell>
          <cell r="P3861" t="str">
            <v>Y</v>
          </cell>
          <cell r="Q3861">
            <v>12</v>
          </cell>
          <cell r="R3861">
            <v>104.585966585123</v>
          </cell>
          <cell r="S3861">
            <v>1.0856140000000001</v>
          </cell>
          <cell r="T3861">
            <v>1.1668119999999999E-3</v>
          </cell>
          <cell r="U3861" t="str">
            <v>cyan</v>
          </cell>
          <cell r="V3861">
            <v>6321.7029113384633</v>
          </cell>
          <cell r="W3861">
            <v>539.3090121148756</v>
          </cell>
          <cell r="X3861">
            <v>3.5413940996537301</v>
          </cell>
          <cell r="Y3861">
            <v>3.8852584979636702E-239</v>
          </cell>
        </row>
        <row r="3862">
          <cell r="A3862" t="str">
            <v>UMAG_03612</v>
          </cell>
          <cell r="B3862" t="str">
            <v>KIS68525</v>
          </cell>
          <cell r="C3862" t="str">
            <v>hypothetical protein</v>
          </cell>
          <cell r="D3862">
            <v>0.76611759037335403</v>
          </cell>
          <cell r="E3862">
            <v>1.66830231652682</v>
          </cell>
          <cell r="F3862">
            <v>1.21720995345009</v>
          </cell>
          <cell r="G3862">
            <v>-0.30187440437537899</v>
          </cell>
          <cell r="H3862">
            <v>0.74210302695797603</v>
          </cell>
          <cell r="I3862">
            <v>0.41648787745750199</v>
          </cell>
          <cell r="J3862">
            <v>0.48538908323569602</v>
          </cell>
          <cell r="K3862">
            <v>0.93736016370551667</v>
          </cell>
          <cell r="L3862">
            <v>1.8747203274110333</v>
          </cell>
          <cell r="M3862">
            <v>2.4508552222906368</v>
          </cell>
          <cell r="N3862">
            <v>0.4411999242766933</v>
          </cell>
          <cell r="O3862" t="str">
            <v>N</v>
          </cell>
          <cell r="P3862" t="str">
            <v>N</v>
          </cell>
          <cell r="Q3862">
            <v>8</v>
          </cell>
          <cell r="R3862">
            <v>237.70931259618601</v>
          </cell>
          <cell r="S3862">
            <v>8.4815339999999999</v>
          </cell>
          <cell r="T3862">
            <v>2.2255030000000001E-118</v>
          </cell>
          <cell r="U3862" t="str">
            <v>cyan</v>
          </cell>
          <cell r="V3862">
            <v>47.099533103867294</v>
          </cell>
          <cell r="W3862">
            <v>6.76693268482805</v>
          </cell>
          <cell r="X3862">
            <v>2.6721157575715</v>
          </cell>
          <cell r="Y3862">
            <v>1.41880430805355E-8</v>
          </cell>
        </row>
        <row r="3863">
          <cell r="A3863" t="str">
            <v>UMAG_04800</v>
          </cell>
          <cell r="B3863" t="str">
            <v>KIS66736</v>
          </cell>
          <cell r="C3863" t="str">
            <v>hypothetical protein</v>
          </cell>
          <cell r="D3863">
            <v>18.726927803323399</v>
          </cell>
          <cell r="E3863">
            <v>23.894053520927699</v>
          </cell>
          <cell r="F3863">
            <v>21.310490662125499</v>
          </cell>
          <cell r="G3863">
            <v>-0.30235138359604102</v>
          </cell>
          <cell r="H3863">
            <v>0.31474866397624801</v>
          </cell>
          <cell r="I3863">
            <v>0.29602778641446298</v>
          </cell>
          <cell r="J3863">
            <v>0.36109129536205298</v>
          </cell>
          <cell r="K3863">
            <v>22.004731585619432</v>
          </cell>
          <cell r="L3863">
            <v>6.629320291482923</v>
          </cell>
          <cell r="M3863">
            <v>35.790685232817182</v>
          </cell>
          <cell r="N3863">
            <v>6.9410448435131364</v>
          </cell>
          <cell r="O3863" t="str">
            <v>Y</v>
          </cell>
          <cell r="P3863" t="str">
            <v>Y</v>
          </cell>
          <cell r="Q3863">
            <v>0.5</v>
          </cell>
          <cell r="R3863">
            <v>62.635193121471303</v>
          </cell>
          <cell r="S3863">
            <v>0.15117910000000001</v>
          </cell>
          <cell r="T3863">
            <v>0.63944179999999995</v>
          </cell>
          <cell r="U3863" t="str">
            <v>dark-green</v>
          </cell>
          <cell r="V3863">
            <v>459.21569644223632</v>
          </cell>
          <cell r="W3863">
            <v>815.12034633413975</v>
          </cell>
          <cell r="X3863">
            <v>-0.82257899403544499</v>
          </cell>
          <cell r="Y3863">
            <v>8.5830930225763894E-8</v>
          </cell>
        </row>
        <row r="3864">
          <cell r="A3864" t="str">
            <v>UMAG_05663</v>
          </cell>
          <cell r="B3864" t="str">
            <v>KIS66877</v>
          </cell>
          <cell r="C3864" t="str">
            <v>related to IGO2 - protein required for initiation of G0 program</v>
          </cell>
          <cell r="D3864">
            <v>82.150975958125699</v>
          </cell>
          <cell r="E3864">
            <v>102.685777283829</v>
          </cell>
          <cell r="F3864">
            <v>92.418376620977597</v>
          </cell>
          <cell r="G3864">
            <v>-0.30249758038612501</v>
          </cell>
          <cell r="H3864">
            <v>0.19823169283088801</v>
          </cell>
          <cell r="I3864">
            <v>0.113552926509032</v>
          </cell>
          <cell r="J3864">
            <v>0.157347041022812</v>
          </cell>
          <cell r="K3864">
            <v>120.25315591276988</v>
          </cell>
          <cell r="L3864">
            <v>22.707603445002626</v>
          </cell>
          <cell r="M3864">
            <v>190.85609819462729</v>
          </cell>
          <cell r="N3864">
            <v>30.426781334250848</v>
          </cell>
          <cell r="O3864" t="str">
            <v>Y</v>
          </cell>
          <cell r="P3864" t="str">
            <v>Y</v>
          </cell>
          <cell r="Q3864">
            <v>1</v>
          </cell>
          <cell r="R3864">
            <v>85.755631346473905</v>
          </cell>
          <cell r="S3864">
            <v>0.19753109999999999</v>
          </cell>
          <cell r="T3864">
            <v>0.33004850000000002</v>
          </cell>
          <cell r="U3864" t="str">
            <v>dark-green</v>
          </cell>
          <cell r="V3864">
            <v>1570.2216945355201</v>
          </cell>
          <cell r="W3864">
            <v>809.95327923269269</v>
          </cell>
          <cell r="X3864">
            <v>0.951597471074769</v>
          </cell>
          <cell r="Y3864">
            <v>2.35365194341688E-15</v>
          </cell>
        </row>
        <row r="3865">
          <cell r="A3865" t="str">
            <v>UMAG_00152</v>
          </cell>
          <cell r="B3865" t="str">
            <v>KIS71714</v>
          </cell>
          <cell r="C3865" t="str">
            <v>related to tandem ph domain-containing protein-2 (tapp2)</v>
          </cell>
          <cell r="D3865">
            <v>241.606355487755</v>
          </cell>
          <cell r="E3865">
            <v>300.53348520360601</v>
          </cell>
          <cell r="F3865">
            <v>271.069920345681</v>
          </cell>
          <cell r="G3865">
            <v>-0.30300220781309001</v>
          </cell>
          <cell r="H3865">
            <v>0.16189020065888499</v>
          </cell>
          <cell r="I3865">
            <v>5.5978429335852301E-2</v>
          </cell>
          <cell r="J3865">
            <v>8.3418835873034794E-2</v>
          </cell>
          <cell r="K3865">
            <v>73.290932391421521</v>
          </cell>
          <cell r="L3865">
            <v>9.5721465952672951</v>
          </cell>
          <cell r="M3865">
            <v>115.48986695913182</v>
          </cell>
          <cell r="N3865">
            <v>18.439830937154397</v>
          </cell>
          <cell r="O3865" t="str">
            <v>Y</v>
          </cell>
          <cell r="P3865" t="str">
            <v>Y</v>
          </cell>
          <cell r="Q3865">
            <v>0.5</v>
          </cell>
          <cell r="R3865">
            <v>78.522452636402093</v>
          </cell>
          <cell r="S3865">
            <v>-0.89477261456164403</v>
          </cell>
          <cell r="T3865">
            <v>5.5538440153731301E-6</v>
          </cell>
          <cell r="U3865" t="str">
            <v>beige</v>
          </cell>
          <cell r="V3865">
            <v>1974.3785391672</v>
          </cell>
          <cell r="W3865">
            <v>1973.64594981204</v>
          </cell>
          <cell r="X3865">
            <v>7.7353504282996202E-4</v>
          </cell>
          <cell r="Y3865">
            <v>0.99279449998407199</v>
          </cell>
        </row>
        <row r="3866">
          <cell r="A3866" t="str">
            <v>UMAG_00878</v>
          </cell>
          <cell r="B3866" t="str">
            <v>KIS70956</v>
          </cell>
          <cell r="C3866" t="str">
            <v>hypothetical protein</v>
          </cell>
          <cell r="D3866">
            <v>150.430039071712</v>
          </cell>
          <cell r="E3866">
            <v>187.515895581612</v>
          </cell>
          <cell r="F3866">
            <v>168.972967326662</v>
          </cell>
          <cell r="G3866">
            <v>-0.30382571478269499</v>
          </cell>
          <cell r="H3866">
            <v>0.175043348590075</v>
          </cell>
          <cell r="I3866">
            <v>7.5126929514405597E-2</v>
          </cell>
          <cell r="J3866">
            <v>0.10871863007685</v>
          </cell>
          <cell r="K3866">
            <v>40.83637400383963</v>
          </cell>
          <cell r="L3866">
            <v>6.0225571418955512</v>
          </cell>
          <cell r="M3866">
            <v>64.447049442321045</v>
          </cell>
          <cell r="N3866">
            <v>11.15111421643827</v>
          </cell>
          <cell r="O3866" t="str">
            <v>N</v>
          </cell>
          <cell r="P3866" t="str">
            <v>Y</v>
          </cell>
          <cell r="Q3866">
            <v>12</v>
          </cell>
          <cell r="R3866">
            <v>86.801172539416001</v>
          </cell>
          <cell r="S3866">
            <v>-0.29169889115759501</v>
          </cell>
          <cell r="T3866">
            <v>0.206849240226673</v>
          </cell>
          <cell r="U3866" t="str">
            <v>green</v>
          </cell>
          <cell r="V3866">
            <v>1072.5869813808267</v>
          </cell>
          <cell r="W3866">
            <v>1346.4021056150834</v>
          </cell>
          <cell r="X3866">
            <v>-0.32685999549344802</v>
          </cell>
          <cell r="Y3866">
            <v>6.0676384790008702E-4</v>
          </cell>
        </row>
        <row r="3867">
          <cell r="A3867" t="str">
            <v>UMAG_06259</v>
          </cell>
          <cell r="B3867" t="str">
            <v>KIS65883</v>
          </cell>
          <cell r="C3867" t="str">
            <v>probable U-snRNP-associated cyclophilin</v>
          </cell>
          <cell r="D3867">
            <v>522.60206918306699</v>
          </cell>
          <cell r="E3867">
            <v>686.65763003415395</v>
          </cell>
          <cell r="F3867">
            <v>604.62984960861002</v>
          </cell>
          <cell r="G3867">
            <v>-0.30389537263017802</v>
          </cell>
          <cell r="H3867">
            <v>0.40401491351878199</v>
          </cell>
          <cell r="I3867">
            <v>0.38514003089917598</v>
          </cell>
          <cell r="J3867">
            <v>0.45318845165914001</v>
          </cell>
          <cell r="K3867">
            <v>293.10967451382322</v>
          </cell>
          <cell r="L3867">
            <v>24.442585429477521</v>
          </cell>
          <cell r="M3867">
            <v>478.17653107173504</v>
          </cell>
          <cell r="N3867">
            <v>265.47676891595393</v>
          </cell>
          <cell r="O3867" t="str">
            <v>Y</v>
          </cell>
          <cell r="P3867" t="str">
            <v>Y</v>
          </cell>
          <cell r="Q3867">
            <v>0</v>
          </cell>
          <cell r="R3867">
            <v>252.17998462933201</v>
          </cell>
          <cell r="S3867">
            <v>-0.8643554</v>
          </cell>
          <cell r="T3867">
            <v>1.128674E-2</v>
          </cell>
          <cell r="U3867" t="str">
            <v>yellow</v>
          </cell>
          <cell r="V3867">
            <v>3398.3669422635735</v>
          </cell>
          <cell r="W3867">
            <v>22864.600758401735</v>
          </cell>
          <cell r="X3867">
            <v>-2.7269172312074899</v>
          </cell>
          <cell r="Y3867">
            <v>5.0142623735371298E-35</v>
          </cell>
        </row>
        <row r="3868">
          <cell r="A3868" t="str">
            <v>UMAG_05004</v>
          </cell>
          <cell r="B3868" t="str">
            <v>KIS67136</v>
          </cell>
          <cell r="C3868" t="str">
            <v>hypothetical protein</v>
          </cell>
          <cell r="D3868">
            <v>86.015941607143105</v>
          </cell>
          <cell r="E3868">
            <v>107.330704836599</v>
          </cell>
          <cell r="F3868">
            <v>96.673323221871101</v>
          </cell>
          <cell r="G3868">
            <v>-0.30434328649678</v>
          </cell>
          <cell r="H3868">
            <v>0.18506824327041799</v>
          </cell>
          <cell r="I3868">
            <v>9.0912731729899596E-2</v>
          </cell>
          <cell r="J3868">
            <v>0.12882128689957301</v>
          </cell>
          <cell r="K3868">
            <v>23.779066400958456</v>
          </cell>
          <cell r="L3868">
            <v>4.5274785525578434</v>
          </cell>
          <cell r="M3868">
            <v>37.764379668470689</v>
          </cell>
          <cell r="N3868">
            <v>4.0240105694877846</v>
          </cell>
          <cell r="O3868" t="str">
            <v>N</v>
          </cell>
          <cell r="P3868" t="str">
            <v>Y</v>
          </cell>
          <cell r="Q3868">
            <v>0.5</v>
          </cell>
          <cell r="R3868">
            <v>25.931775920944499</v>
          </cell>
          <cell r="S3868">
            <v>-1.582784</v>
          </cell>
          <cell r="T3868">
            <v>1.2524609999999999E-5</v>
          </cell>
          <cell r="U3868" t="str">
            <v>dark-green</v>
          </cell>
          <cell r="V3868">
            <v>438.02641930368304</v>
          </cell>
          <cell r="W3868">
            <v>546.52631642940071</v>
          </cell>
          <cell r="X3868">
            <v>-0.31838661812416902</v>
          </cell>
          <cell r="Y3868">
            <v>3.3331860865969199E-3</v>
          </cell>
        </row>
        <row r="3869">
          <cell r="A3869" t="str">
            <v>UMAG_11858</v>
          </cell>
          <cell r="B3869" t="str">
            <v>KIS71209</v>
          </cell>
          <cell r="C3869" t="str">
            <v>hypothetical protein</v>
          </cell>
          <cell r="D3869">
            <v>48.494604889343101</v>
          </cell>
          <cell r="E3869">
            <v>60.860721520945503</v>
          </cell>
          <cell r="F3869">
            <v>54.677663205144299</v>
          </cell>
          <cell r="G3869">
            <v>-0.304730078123436</v>
          </cell>
          <cell r="H3869">
            <v>0.21657028720563901</v>
          </cell>
          <cell r="I3869">
            <v>0.14343582130246599</v>
          </cell>
          <cell r="J3869">
            <v>0.19267943556122399</v>
          </cell>
          <cell r="K3869">
            <v>17.958503996201188</v>
          </cell>
          <cell r="L3869">
            <v>2.8583167467766395</v>
          </cell>
          <cell r="M3869">
            <v>28.451650237264122</v>
          </cell>
          <cell r="N3869">
            <v>2.628044811050851</v>
          </cell>
          <cell r="O3869" t="str">
            <v>N</v>
          </cell>
          <cell r="P3869" t="str">
            <v>Y</v>
          </cell>
          <cell r="Q3869">
            <v>1</v>
          </cell>
          <cell r="R3869">
            <v>24.998364230451099</v>
          </cell>
          <cell r="S3869">
            <v>0.13326859999999999</v>
          </cell>
          <cell r="T3869">
            <v>0.74403010000000003</v>
          </cell>
          <cell r="U3869" t="str">
            <v>dark-green</v>
          </cell>
          <cell r="V3869">
            <v>228.27265566770066</v>
          </cell>
          <cell r="W3869">
            <v>445.79871209733733</v>
          </cell>
          <cell r="X3869">
            <v>-0.96044420904698702</v>
          </cell>
          <cell r="Y3869">
            <v>9.0550808009716998E-13</v>
          </cell>
        </row>
        <row r="3870">
          <cell r="A3870" t="str">
            <v>UMAG_10377</v>
          </cell>
          <cell r="B3870" t="str">
            <v>KIS69109</v>
          </cell>
          <cell r="C3870" t="str">
            <v>hypothetical protein</v>
          </cell>
          <cell r="D3870">
            <v>69.053421992807799</v>
          </cell>
          <cell r="E3870">
            <v>86.492230215960504</v>
          </cell>
          <cell r="F3870">
            <v>77.772826104384194</v>
          </cell>
          <cell r="G3870">
            <v>-0.30498248418039497</v>
          </cell>
          <cell r="H3870">
            <v>0.21416898487809899</v>
          </cell>
          <cell r="I3870">
            <v>0.139267698502899</v>
          </cell>
          <cell r="J3870">
            <v>0.18786162713065899</v>
          </cell>
          <cell r="K3870">
            <v>17.753967662051334</v>
          </cell>
          <cell r="L3870">
            <v>1.9610857218858153</v>
          </cell>
          <cell r="M3870">
            <v>28.226300087946541</v>
          </cell>
          <cell r="N3870">
            <v>7.5714637143707257</v>
          </cell>
          <cell r="O3870" t="str">
            <v>N</v>
          </cell>
          <cell r="P3870" t="str">
            <v>Y</v>
          </cell>
          <cell r="Q3870">
            <v>4</v>
          </cell>
          <cell r="R3870">
            <v>175.883664860268</v>
          </cell>
          <cell r="S3870">
            <v>0.89473069999999999</v>
          </cell>
          <cell r="T3870">
            <v>1.291183E-6</v>
          </cell>
          <cell r="U3870" t="str">
            <v>cyan</v>
          </cell>
          <cell r="V3870">
            <v>895.22654174934439</v>
          </cell>
          <cell r="W3870">
            <v>1100.9471112162066</v>
          </cell>
          <cell r="X3870">
            <v>-0.29668161500629098</v>
          </cell>
          <cell r="Y3870">
            <v>7.6336574808896704E-3</v>
          </cell>
        </row>
        <row r="3871">
          <cell r="A3871" t="str">
            <v>UMAG_11710</v>
          </cell>
          <cell r="B3871" t="str">
            <v>KIS69818</v>
          </cell>
          <cell r="C3871" t="str">
            <v>probable IMP3 - component of the U3 small nucleolar ribonucleoprotein</v>
          </cell>
          <cell r="D3871">
            <v>22.852176257838501</v>
          </cell>
          <cell r="E3871">
            <v>29.321696121737801</v>
          </cell>
          <cell r="F3871">
            <v>26.086936189788201</v>
          </cell>
          <cell r="G3871">
            <v>-0.30523293891088099</v>
          </cell>
          <cell r="H3871">
            <v>0.32219455777506201</v>
          </cell>
          <cell r="I3871">
            <v>0.300561956441383</v>
          </cell>
          <cell r="J3871">
            <v>0.36551774070243398</v>
          </cell>
          <cell r="K3871">
            <v>27.857002356000965</v>
          </cell>
          <cell r="L3871">
            <v>3.8929455395939394</v>
          </cell>
          <cell r="M3871">
            <v>45.209434106908105</v>
          </cell>
          <cell r="N3871">
            <v>19.508985340872488</v>
          </cell>
          <cell r="O3871" t="str">
            <v>Y</v>
          </cell>
          <cell r="P3871" t="str">
            <v>Y</v>
          </cell>
          <cell r="Q3871">
            <v>0</v>
          </cell>
          <cell r="R3871">
            <v>29.970507635531501</v>
          </cell>
          <cell r="S3871">
            <v>-0.21167330000000001</v>
          </cell>
          <cell r="T3871">
            <v>0.56996950000000002</v>
          </cell>
          <cell r="U3871" t="str">
            <v>pink</v>
          </cell>
          <cell r="V3871">
            <v>297.96664566205772</v>
          </cell>
          <cell r="W3871">
            <v>1086.1135386669032</v>
          </cell>
          <cell r="X3871">
            <v>-1.8640270170364299</v>
          </cell>
          <cell r="Y3871">
            <v>2.4375634452748302E-64</v>
          </cell>
        </row>
        <row r="3872">
          <cell r="A3872" t="str">
            <v>UMAG_05249</v>
          </cell>
          <cell r="B3872" t="str">
            <v>KIS66249</v>
          </cell>
          <cell r="C3872" t="str">
            <v>hypothetical protein</v>
          </cell>
          <cell r="D3872">
            <v>28.498535291934498</v>
          </cell>
          <cell r="E3872">
            <v>36.863971822003599</v>
          </cell>
          <cell r="F3872">
            <v>32.681253556968997</v>
          </cell>
          <cell r="G3872">
            <v>-0.305436843357972</v>
          </cell>
          <cell r="H3872">
            <v>0.35060323994261</v>
          </cell>
          <cell r="I3872">
            <v>0.33258414892383198</v>
          </cell>
          <cell r="J3872">
            <v>0.39897745627631498</v>
          </cell>
          <cell r="K3872">
            <v>12.847295653763135</v>
          </cell>
          <cell r="L3872">
            <v>5.8113539940946577</v>
          </cell>
          <cell r="M3872">
            <v>21.129570728422632</v>
          </cell>
          <cell r="N3872">
            <v>9.4514250961832467</v>
          </cell>
          <cell r="O3872" t="str">
            <v>N</v>
          </cell>
          <cell r="P3872" t="str">
            <v>Y</v>
          </cell>
          <cell r="Q3872">
            <v>1</v>
          </cell>
          <cell r="R3872">
            <v>33.091040019898003</v>
          </cell>
          <cell r="S3872">
            <v>2.9936039999999999</v>
          </cell>
          <cell r="T3872">
            <v>7.1752570000000001E-12</v>
          </cell>
          <cell r="U3872" t="str">
            <v>red</v>
          </cell>
          <cell r="V3872">
            <v>35.436063449156734</v>
          </cell>
          <cell r="W3872">
            <v>35.556584863354999</v>
          </cell>
          <cell r="X3872">
            <v>-3.5069672906046399E-3</v>
          </cell>
          <cell r="Y3872">
            <v>0.99233495108660996</v>
          </cell>
        </row>
        <row r="3873">
          <cell r="A3873" t="str">
            <v>UMAG_05080</v>
          </cell>
          <cell r="B3873" t="str">
            <v>KIS70008</v>
          </cell>
          <cell r="C3873" t="str">
            <v>hypothetical protein</v>
          </cell>
          <cell r="D3873">
            <v>0.51433217685833499</v>
          </cell>
          <cell r="E3873">
            <v>1.4012306209266201</v>
          </cell>
          <cell r="F3873">
            <v>0.95778139889247604</v>
          </cell>
          <cell r="G3873">
            <v>-0.305559777838323</v>
          </cell>
          <cell r="H3873">
            <v>0.77685060330641198</v>
          </cell>
          <cell r="I3873">
            <v>0.37345684562641901</v>
          </cell>
          <cell r="J3873">
            <v>0.44128977917444001</v>
          </cell>
          <cell r="K3873">
            <v>0.26234848340415623</v>
          </cell>
          <cell r="L3873">
            <v>0.52469696680831246</v>
          </cell>
          <cell r="M3873">
            <v>1.2217356784706901</v>
          </cell>
          <cell r="N3873">
            <v>0.96110135697901422</v>
          </cell>
          <cell r="O3873" t="str">
            <v>N</v>
          </cell>
          <cell r="P3873" t="str">
            <v>N</v>
          </cell>
          <cell r="Q3873">
            <v>8</v>
          </cell>
          <cell r="R3873">
            <v>64.342368925678002</v>
          </cell>
          <cell r="S3873">
            <v>3.1747139999999998</v>
          </cell>
          <cell r="T3873">
            <v>8.6622620000000003E-28</v>
          </cell>
          <cell r="U3873" t="str">
            <v>light-cyan</v>
          </cell>
          <cell r="V3873">
            <v>19.558114798042833</v>
          </cell>
          <cell r="W3873">
            <v>9.1122173842773861</v>
          </cell>
          <cell r="X3873">
            <v>1.02061908886831</v>
          </cell>
          <cell r="Y3873">
            <v>7.4652832775107203E-2</v>
          </cell>
        </row>
        <row r="3874">
          <cell r="A3874" t="str">
            <v>UMAG_04465</v>
          </cell>
          <cell r="B3874" t="str">
            <v>KIS67363</v>
          </cell>
          <cell r="C3874" t="str">
            <v>related to transcription regulator SPT7</v>
          </cell>
          <cell r="D3874">
            <v>127.88557599105501</v>
          </cell>
          <cell r="E3874">
            <v>159.444729391219</v>
          </cell>
          <cell r="F3874">
            <v>143.665152691137</v>
          </cell>
          <cell r="G3874">
            <v>-0.30616702444342098</v>
          </cell>
          <cell r="H3874">
            <v>0.165940649503374</v>
          </cell>
          <cell r="I3874">
            <v>5.9200653503959401E-2</v>
          </cell>
          <cell r="J3874">
            <v>8.7754984312890694E-2</v>
          </cell>
          <cell r="K3874">
            <v>35.571623391374509</v>
          </cell>
          <cell r="L3874">
            <v>5.7835870328633687</v>
          </cell>
          <cell r="M3874">
            <v>56.32275361454758</v>
          </cell>
          <cell r="N3874">
            <v>5.8720279749910294</v>
          </cell>
          <cell r="O3874" t="str">
            <v>Y</v>
          </cell>
          <cell r="P3874" t="str">
            <v>Y</v>
          </cell>
          <cell r="Q3874">
            <v>0</v>
          </cell>
          <cell r="R3874">
            <v>68.972214646140799</v>
          </cell>
          <cell r="S3874">
            <v>-0.48858560000000001</v>
          </cell>
          <cell r="T3874">
            <v>2.835145E-2</v>
          </cell>
          <cell r="U3874" t="str">
            <v>pink</v>
          </cell>
          <cell r="V3874">
            <v>799.31124762748595</v>
          </cell>
          <cell r="W3874">
            <v>1280.1065140429766</v>
          </cell>
          <cell r="X3874">
            <v>-0.67771235530681695</v>
          </cell>
          <cell r="Y3874">
            <v>2.2284115360653599E-13</v>
          </cell>
        </row>
        <row r="3875">
          <cell r="A3875" t="str">
            <v>UMAG_03407</v>
          </cell>
          <cell r="B3875" t="str">
            <v>KIS68308</v>
          </cell>
          <cell r="C3875" t="str">
            <v>hypothetical protein</v>
          </cell>
          <cell r="D3875">
            <v>0.51583037922125496</v>
          </cell>
          <cell r="E3875">
            <v>1.4116374107065699</v>
          </cell>
          <cell r="F3875">
            <v>0.96373389496391304</v>
          </cell>
          <cell r="G3875">
            <v>-0.30687846415044001</v>
          </cell>
          <cell r="H3875">
            <v>0.77738534538374604</v>
          </cell>
          <cell r="I3875">
            <v>0.37099943433547</v>
          </cell>
          <cell r="J3875">
            <v>0.43862671043322399</v>
          </cell>
          <cell r="K3875">
            <v>0.15950745456030035</v>
          </cell>
          <cell r="L3875">
            <v>0.31901490912060071</v>
          </cell>
          <cell r="M3875">
            <v>0.60802653164550802</v>
          </cell>
          <cell r="N3875">
            <v>0.42975752994011496</v>
          </cell>
          <cell r="O3875" t="str">
            <v>N</v>
          </cell>
          <cell r="P3875" t="str">
            <v>N</v>
          </cell>
          <cell r="Q3875">
            <v>1</v>
          </cell>
          <cell r="R3875">
            <v>5.3458679695699498</v>
          </cell>
          <cell r="S3875">
            <v>5.4189429999999996</v>
          </cell>
          <cell r="T3875">
            <v>3.8822730000000001E-11</v>
          </cell>
          <cell r="U3875" t="str">
            <v>red</v>
          </cell>
          <cell r="V3875">
            <v>9.6142149409128894</v>
          </cell>
          <cell r="W3875">
            <v>5.4156981576309038</v>
          </cell>
          <cell r="X3875">
            <v>0.75952388941219096</v>
          </cell>
          <cell r="Y3875">
            <v>0.31181704234858498</v>
          </cell>
        </row>
        <row r="3876">
          <cell r="A3876" t="str">
            <v>UMAG_03256</v>
          </cell>
          <cell r="B3876" t="str">
            <v>KIS68684</v>
          </cell>
          <cell r="C3876" t="str">
            <v>hypothetical protein</v>
          </cell>
          <cell r="D3876">
            <v>74.404344056214896</v>
          </cell>
          <cell r="E3876">
            <v>93.222390980122</v>
          </cell>
          <cell r="F3876">
            <v>83.813367518168505</v>
          </cell>
          <cell r="G3876">
            <v>-0.30689455739016003</v>
          </cell>
          <cell r="H3876">
            <v>0.199918472732805</v>
          </cell>
          <cell r="I3876">
            <v>0.112696052061261</v>
          </cell>
          <cell r="J3876">
            <v>0.15626024818968601</v>
          </cell>
          <cell r="K3876">
            <v>55.537239006207813</v>
          </cell>
          <cell r="L3876">
            <v>9.7928451562366252</v>
          </cell>
          <cell r="M3876">
            <v>88.303432241824396</v>
          </cell>
          <cell r="N3876">
            <v>12.929815628223478</v>
          </cell>
          <cell r="O3876" t="str">
            <v>N</v>
          </cell>
          <cell r="P3876" t="str">
            <v>N</v>
          </cell>
          <cell r="Q3876">
            <v>4</v>
          </cell>
          <cell r="R3876">
            <v>96.667271898542594</v>
          </cell>
          <cell r="S3876">
            <v>2.3092199999999998</v>
          </cell>
          <cell r="T3876">
            <v>6.3050899999999998E-32</v>
          </cell>
          <cell r="U3876" t="str">
            <v>magenta</v>
          </cell>
          <cell r="V3876">
            <v>545.32772240264569</v>
          </cell>
          <cell r="W3876">
            <v>326.76312513013266</v>
          </cell>
          <cell r="X3876">
            <v>0.73646813537725497</v>
          </cell>
          <cell r="Y3876">
            <v>8.6657729952107505E-11</v>
          </cell>
        </row>
        <row r="3877">
          <cell r="A3877" t="str">
            <v>UMAG_03284</v>
          </cell>
          <cell r="B3877" t="str">
            <v>KIS68717</v>
          </cell>
          <cell r="C3877" t="str">
            <v>hypothetical protein</v>
          </cell>
          <cell r="D3877">
            <v>962.81365812777005</v>
          </cell>
          <cell r="E3877">
            <v>1202.1228458322</v>
          </cell>
          <cell r="F3877">
            <v>1082.4682519799901</v>
          </cell>
          <cell r="G3877">
            <v>-0.30700201214172801</v>
          </cell>
          <cell r="H3877">
            <v>0.17134871696752901</v>
          </cell>
          <cell r="I3877">
            <v>6.6614835309464396E-2</v>
          </cell>
          <cell r="J3877">
            <v>9.7516679048656199E-2</v>
          </cell>
          <cell r="K3877">
            <v>2016.5762752460623</v>
          </cell>
          <cell r="L3877">
            <v>218.2569537456923</v>
          </cell>
          <cell r="M3877">
            <v>3192.5303786570648</v>
          </cell>
          <cell r="N3877">
            <v>751.16052352535598</v>
          </cell>
          <cell r="O3877" t="str">
            <v>Y</v>
          </cell>
          <cell r="P3877" t="str">
            <v>Y</v>
          </cell>
          <cell r="Q3877">
            <v>0.5</v>
          </cell>
          <cell r="R3877">
            <v>606.93207852857802</v>
          </cell>
          <cell r="S3877">
            <v>1.6994659999999999</v>
          </cell>
          <cell r="T3877">
            <v>1.5742299999999999E-7</v>
          </cell>
          <cell r="U3877" t="str">
            <v>red</v>
          </cell>
          <cell r="V3877">
            <v>16181.900346880233</v>
          </cell>
          <cell r="W3877">
            <v>278.93315611248102</v>
          </cell>
          <cell r="X3877">
            <v>5.5824190435443901</v>
          </cell>
          <cell r="Y3877">
            <v>9.9010597157057706E-28</v>
          </cell>
        </row>
        <row r="3878">
          <cell r="A3878" t="str">
            <v>UMAG_10656</v>
          </cell>
          <cell r="B3878" t="str">
            <v>KIS68768</v>
          </cell>
          <cell r="C3878" t="str">
            <v>related to DNA primase 48K protein PRI1</v>
          </cell>
          <cell r="D3878">
            <v>63.373172315403203</v>
          </cell>
          <cell r="E3878">
            <v>79.606469520288002</v>
          </cell>
          <cell r="F3878">
            <v>71.489820917845606</v>
          </cell>
          <cell r="G3878">
            <v>-0.30759665561550897</v>
          </cell>
          <cell r="H3878">
            <v>0.21960140047570501</v>
          </cell>
          <cell r="I3878">
            <v>0.145127252015916</v>
          </cell>
          <cell r="J3878">
            <v>0.19455028904306201</v>
          </cell>
          <cell r="K3878">
            <v>28.686131522624777</v>
          </cell>
          <cell r="L3878">
            <v>6.6793111079970418</v>
          </cell>
          <cell r="M3878">
            <v>46.081062356503622</v>
          </cell>
          <cell r="N3878">
            <v>8.4601977215491431</v>
          </cell>
          <cell r="O3878" t="str">
            <v>Y</v>
          </cell>
          <cell r="P3878" t="str">
            <v>Y</v>
          </cell>
          <cell r="Q3878">
            <v>0</v>
          </cell>
          <cell r="R3878">
            <v>47.093585517921902</v>
          </cell>
          <cell r="S3878">
            <v>-0.75225929999999996</v>
          </cell>
          <cell r="T3878">
            <v>2.805001E-2</v>
          </cell>
          <cell r="U3878" t="str">
            <v>pink</v>
          </cell>
          <cell r="V3878">
            <v>348.03524827486171</v>
          </cell>
          <cell r="W3878">
            <v>420.66315908947996</v>
          </cell>
          <cell r="X3878">
            <v>-0.27378860076226702</v>
          </cell>
          <cell r="Y3878">
            <v>0.15552235044993301</v>
          </cell>
        </row>
        <row r="3879">
          <cell r="A3879" t="str">
            <v>UMAG_03883</v>
          </cell>
          <cell r="B3879" t="str">
            <v>KIS67825</v>
          </cell>
          <cell r="C3879" t="str">
            <v>related to WD repeat and FYVE domain-containing protein 3</v>
          </cell>
          <cell r="D3879">
            <v>221.75296091387901</v>
          </cell>
          <cell r="E3879">
            <v>277.37679078893001</v>
          </cell>
          <cell r="F3879">
            <v>249.564875851404</v>
          </cell>
          <cell r="G3879">
            <v>-0.30779509443681602</v>
          </cell>
          <cell r="H3879">
            <v>0.18290555948826601</v>
          </cell>
          <cell r="I3879">
            <v>8.37227262385737E-2</v>
          </cell>
          <cell r="J3879">
            <v>0.11960389462653399</v>
          </cell>
          <cell r="K3879">
            <v>17.364028272178366</v>
          </cell>
          <cell r="L3879">
            <v>2.9381856959666686</v>
          </cell>
          <cell r="M3879">
            <v>27.631127049923961</v>
          </cell>
          <cell r="N3879">
            <v>5.8038014232253703</v>
          </cell>
          <cell r="O3879" t="str">
            <v>N</v>
          </cell>
          <cell r="P3879" t="str">
            <v>N</v>
          </cell>
          <cell r="Q3879">
            <v>6</v>
          </cell>
          <cell r="R3879">
            <v>181.761268633752</v>
          </cell>
          <cell r="S3879">
            <v>1.9065190000000001</v>
          </cell>
          <cell r="T3879">
            <v>4.6612110000000002E-22</v>
          </cell>
          <cell r="U3879" t="str">
            <v>cyan</v>
          </cell>
          <cell r="V3879">
            <v>1233.3619417701166</v>
          </cell>
          <cell r="W3879">
            <v>356.99325542857332</v>
          </cell>
          <cell r="X3879">
            <v>1.78348624293777</v>
          </cell>
          <cell r="Y3879">
            <v>4.4172338042757398E-57</v>
          </cell>
        </row>
        <row r="3880">
          <cell r="A3880" t="str">
            <v>UMAG_11680</v>
          </cell>
          <cell r="B3880" t="str">
            <v>KIS70402</v>
          </cell>
          <cell r="C3880" t="str">
            <v>hypothetical protein</v>
          </cell>
          <cell r="D3880">
            <v>178.20332748162099</v>
          </cell>
          <cell r="E3880">
            <v>222.01858573659501</v>
          </cell>
          <cell r="F3880">
            <v>200.110956609108</v>
          </cell>
          <cell r="G3880">
            <v>-0.30806418394951801</v>
          </cell>
          <cell r="H3880">
            <v>0.145608764788173</v>
          </cell>
          <cell r="I3880">
            <v>3.1380607173208702E-2</v>
          </cell>
          <cell r="J3880">
            <v>4.9528151072300998E-2</v>
          </cell>
          <cell r="K3880">
            <v>38.143081778993306</v>
          </cell>
          <cell r="L3880">
            <v>3.6418663591001597</v>
          </cell>
          <cell r="M3880">
            <v>60.284160608883496</v>
          </cell>
          <cell r="N3880">
            <v>7.8250225889679452</v>
          </cell>
          <cell r="O3880" t="str">
            <v>Y</v>
          </cell>
          <cell r="P3880" t="str">
            <v>Y</v>
          </cell>
          <cell r="Q3880">
            <v>12</v>
          </cell>
          <cell r="R3880">
            <v>77.635680186053307</v>
          </cell>
          <cell r="S3880">
            <v>4.2778440000000001E-2</v>
          </cell>
          <cell r="T3880">
            <v>0.87373489999999998</v>
          </cell>
          <cell r="U3880" t="str">
            <v>cyan</v>
          </cell>
          <cell r="V3880">
            <v>811.33174781467369</v>
          </cell>
          <cell r="W3880">
            <v>1034.2880381773321</v>
          </cell>
          <cell r="X3880">
            <v>-0.35046983803846499</v>
          </cell>
          <cell r="Y3880">
            <v>5.9896552344676701E-3</v>
          </cell>
        </row>
        <row r="3881">
          <cell r="A3881" t="str">
            <v>UMAG_03631</v>
          </cell>
          <cell r="B3881" t="str">
            <v>KIS68545</v>
          </cell>
          <cell r="C3881" t="str">
            <v>related to MIA40 - mitochondrial intermembrane space protein</v>
          </cell>
          <cell r="D3881">
            <v>289.625435076901</v>
          </cell>
          <cell r="E3881">
            <v>363.08024698812</v>
          </cell>
          <cell r="F3881">
            <v>326.35284103251098</v>
          </cell>
          <cell r="G3881">
            <v>-0.30822749591290899</v>
          </cell>
          <cell r="H3881">
            <v>0.19229226473047101</v>
          </cell>
          <cell r="I3881">
            <v>9.8246336609680698E-2</v>
          </cell>
          <cell r="J3881">
            <v>0.13824250370257801</v>
          </cell>
          <cell r="K3881">
            <v>262.0138503348586</v>
          </cell>
          <cell r="L3881">
            <v>53.978708507104699</v>
          </cell>
          <cell r="M3881">
            <v>412.77539054043518</v>
          </cell>
          <cell r="N3881">
            <v>71.868810537073585</v>
          </cell>
          <cell r="O3881" t="str">
            <v>Y</v>
          </cell>
          <cell r="P3881" t="str">
            <v>Y</v>
          </cell>
          <cell r="Q3881">
            <v>0</v>
          </cell>
          <cell r="R3881">
            <v>32.8260509521279</v>
          </cell>
          <cell r="S3881">
            <v>-2.5665100000000001</v>
          </cell>
          <cell r="T3881">
            <v>1.167412E-21</v>
          </cell>
          <cell r="U3881" t="str">
            <v>burlywood</v>
          </cell>
          <cell r="V3881">
            <v>1233.6923783130503</v>
          </cell>
          <cell r="W3881">
            <v>5777.332246144174</v>
          </cell>
          <cell r="X3881">
            <v>-2.2188340664067199</v>
          </cell>
          <cell r="Y3881">
            <v>1.4859052015729201E-51</v>
          </cell>
        </row>
        <row r="3882">
          <cell r="A3882" t="str">
            <v>UMAG_12013</v>
          </cell>
          <cell r="B3882" t="str">
            <v>KIS67119</v>
          </cell>
          <cell r="C3882" t="str">
            <v>related to TSR1 - protein involved in 20S rRNA accumulation</v>
          </cell>
          <cell r="D3882">
            <v>292.82324674558299</v>
          </cell>
          <cell r="E3882">
            <v>367.46921633703602</v>
          </cell>
          <cell r="F3882">
            <v>330.14623154130902</v>
          </cell>
          <cell r="G3882">
            <v>-0.30872966340487901</v>
          </cell>
          <cell r="H3882">
            <v>0.200365671074344</v>
          </cell>
          <cell r="I3882">
            <v>0.111334350457894</v>
          </cell>
          <cell r="J3882">
            <v>0.154538011164158</v>
          </cell>
          <cell r="K3882">
            <v>68.434241755502597</v>
          </cell>
          <cell r="L3882">
            <v>17.177001674308556</v>
          </cell>
          <cell r="M3882">
            <v>108.10079313673286</v>
          </cell>
          <cell r="N3882">
            <v>19.589540113744889</v>
          </cell>
          <cell r="O3882" t="str">
            <v>Y</v>
          </cell>
          <cell r="P3882" t="str">
            <v>Y</v>
          </cell>
          <cell r="Q3882">
            <v>2</v>
          </cell>
          <cell r="R3882">
            <v>117.547162178069</v>
          </cell>
          <cell r="S3882">
            <v>-8.5971110000000003E-2</v>
          </cell>
          <cell r="T3882">
            <v>0.84582349999999995</v>
          </cell>
          <cell r="U3882" t="str">
            <v>green-yellow</v>
          </cell>
          <cell r="V3882">
            <v>1766.9514188125402</v>
          </cell>
          <cell r="W3882">
            <v>4009.6619982696925</v>
          </cell>
          <cell r="X3882">
            <v>-1.18065528597541</v>
          </cell>
          <cell r="Y3882">
            <v>2.8193489600588899E-41</v>
          </cell>
        </row>
        <row r="3883">
          <cell r="A3883" t="str">
            <v>UMAG_05264</v>
          </cell>
          <cell r="B3883" t="str">
            <v>KIS66264</v>
          </cell>
          <cell r="C3883" t="str">
            <v>probable glutathione-dependent formaldehyde dehydrogenase</v>
          </cell>
          <cell r="D3883">
            <v>5.6425492252933296</v>
          </cell>
          <cell r="E3883">
            <v>7.6865095771229504</v>
          </cell>
          <cell r="F3883">
            <v>6.6645294012081404</v>
          </cell>
          <cell r="G3883">
            <v>-0.30935605834149998</v>
          </cell>
          <cell r="H3883">
            <v>0.46510697432161802</v>
          </cell>
          <cell r="I3883">
            <v>0.41758701301273798</v>
          </cell>
          <cell r="J3883">
            <v>0.48631911016085999</v>
          </cell>
          <cell r="K3883">
            <v>2.9609599682638614</v>
          </cell>
          <cell r="L3883">
            <v>1.0222073158567433</v>
          </cell>
          <cell r="M3883">
            <v>4.9430500055414255</v>
          </cell>
          <cell r="N3883">
            <v>1.0542717355080422</v>
          </cell>
          <cell r="O3883" t="str">
            <v>N</v>
          </cell>
          <cell r="P3883" t="str">
            <v>N</v>
          </cell>
          <cell r="Q3883">
            <v>12</v>
          </cell>
          <cell r="R3883">
            <v>1.2893271711151399</v>
          </cell>
          <cell r="S3883">
            <v>2.1462919999999999</v>
          </cell>
          <cell r="T3883">
            <v>3.2798580000000001E-2</v>
          </cell>
          <cell r="U3883" t="str">
            <v>blue</v>
          </cell>
          <cell r="V3883">
            <v>49.999299312621567</v>
          </cell>
          <cell r="W3883">
            <v>22.030667039617899</v>
          </cell>
          <cell r="X3883">
            <v>1.15668918411697</v>
          </cell>
          <cell r="Y3883">
            <v>4.7882024293436899E-4</v>
          </cell>
        </row>
        <row r="3884">
          <cell r="A3884" t="str">
            <v>UMAG_12254</v>
          </cell>
          <cell r="B3884" t="str">
            <v>KIS67638</v>
          </cell>
          <cell r="C3884" t="str">
            <v>sepA-related Formin</v>
          </cell>
          <cell r="D3884">
            <v>366.971968215083</v>
          </cell>
          <cell r="E3884">
            <v>461.431845219357</v>
          </cell>
          <cell r="F3884">
            <v>414.20190671722003</v>
          </cell>
          <cell r="G3884">
            <v>-0.31020265371674</v>
          </cell>
          <cell r="H3884">
            <v>0.209164332309342</v>
          </cell>
          <cell r="I3884">
            <v>0.124418340105569</v>
          </cell>
          <cell r="J3884">
            <v>0.17046500044156501</v>
          </cell>
          <cell r="K3884">
            <v>44.130062918726978</v>
          </cell>
          <cell r="L3884">
            <v>5.6353481079303807</v>
          </cell>
          <cell r="M3884">
            <v>70.434209527828813</v>
          </cell>
          <cell r="N3884">
            <v>21.843498301112742</v>
          </cell>
          <cell r="O3884" t="str">
            <v>N</v>
          </cell>
          <cell r="P3884" t="str">
            <v>Y</v>
          </cell>
          <cell r="Q3884">
            <v>1</v>
          </cell>
          <cell r="R3884">
            <v>175.17870346253599</v>
          </cell>
          <cell r="S3884">
            <v>6.7113190000000003E-2</v>
          </cell>
          <cell r="T3884">
            <v>0.75335410000000003</v>
          </cell>
          <cell r="U3884" t="str">
            <v>red</v>
          </cell>
          <cell r="V3884">
            <v>2346.3675605953299</v>
          </cell>
          <cell r="W3884">
            <v>1889.6541870720966</v>
          </cell>
          <cell r="X3884">
            <v>0.311528975849241</v>
          </cell>
          <cell r="Y3884">
            <v>4.63955471207249E-4</v>
          </cell>
        </row>
        <row r="3885">
          <cell r="A3885" t="str">
            <v>UMAG_10094</v>
          </cell>
          <cell r="B3885" t="str">
            <v>KIS71884</v>
          </cell>
          <cell r="C3885" t="str">
            <v>hypothetical protein</v>
          </cell>
          <cell r="D3885">
            <v>178.217519942937</v>
          </cell>
          <cell r="E3885">
            <v>224.01605244458301</v>
          </cell>
          <cell r="F3885">
            <v>201.11678619375999</v>
          </cell>
          <cell r="G3885">
            <v>-0.31028805657768699</v>
          </cell>
          <cell r="H3885">
            <v>0.20801576185735399</v>
          </cell>
          <cell r="I3885">
            <v>0.122221451590901</v>
          </cell>
          <cell r="J3885">
            <v>0.16798948452706899</v>
          </cell>
          <cell r="K3885">
            <v>52.767612997293412</v>
          </cell>
          <cell r="L3885">
            <v>7.5438623844057338</v>
          </cell>
          <cell r="M3885">
            <v>84.640768188331919</v>
          </cell>
          <cell r="N3885">
            <v>24.632914817852999</v>
          </cell>
          <cell r="O3885" t="str">
            <v>Y</v>
          </cell>
          <cell r="P3885" t="str">
            <v>Y</v>
          </cell>
          <cell r="Q3885">
            <v>12</v>
          </cell>
          <cell r="R3885">
            <v>274.71940931359501</v>
          </cell>
          <cell r="S3885">
            <v>1.954418</v>
          </cell>
          <cell r="T3885">
            <v>2.513099E-42</v>
          </cell>
          <cell r="U3885" t="str">
            <v>light-cyan</v>
          </cell>
          <cell r="V3885">
            <v>2048.1508963908468</v>
          </cell>
          <cell r="W3885">
            <v>552.50903454046829</v>
          </cell>
          <cell r="X3885">
            <v>1.8827978362558899</v>
          </cell>
          <cell r="Y3885">
            <v>1.26468985780304E-58</v>
          </cell>
        </row>
        <row r="3886">
          <cell r="A3886" t="str">
            <v>UMAG_02527</v>
          </cell>
          <cell r="B3886" t="str">
            <v>KIS69176</v>
          </cell>
          <cell r="C3886" t="str">
            <v>UDP-glucose</v>
          </cell>
          <cell r="D3886">
            <v>502.870002981786</v>
          </cell>
          <cell r="E3886">
            <v>633.72783168952003</v>
          </cell>
          <cell r="F3886">
            <v>568.29891733565296</v>
          </cell>
          <cell r="G3886">
            <v>-0.31056864474671197</v>
          </cell>
          <cell r="H3886">
            <v>0.22119405582704199</v>
          </cell>
          <cell r="I3886">
            <v>0.14388021034093099</v>
          </cell>
          <cell r="J3886">
            <v>0.19319604215389999</v>
          </cell>
          <cell r="K3886">
            <v>74.622805438415952</v>
          </cell>
          <cell r="L3886">
            <v>14.666707028559479</v>
          </cell>
          <cell r="M3886">
            <v>119.39909533548311</v>
          </cell>
          <cell r="N3886">
            <v>38.195292113184273</v>
          </cell>
          <cell r="O3886" t="str">
            <v>N</v>
          </cell>
          <cell r="P3886" t="str">
            <v>Y</v>
          </cell>
          <cell r="Q3886">
            <v>0.5</v>
          </cell>
          <cell r="R3886">
            <v>136.21772651479901</v>
          </cell>
          <cell r="S3886">
            <v>-0.44688840000000002</v>
          </cell>
          <cell r="T3886">
            <v>8.7080249999999998E-2</v>
          </cell>
          <cell r="U3886" t="str">
            <v>dark-green</v>
          </cell>
          <cell r="V3886">
            <v>3756.7636643574638</v>
          </cell>
          <cell r="W3886">
            <v>1793.8452257206166</v>
          </cell>
          <cell r="X3886">
            <v>1.06529564669037</v>
          </cell>
          <cell r="Y3886">
            <v>2.4998923611597398E-44</v>
          </cell>
        </row>
        <row r="3887">
          <cell r="A3887" t="str">
            <v>UMAG_10237</v>
          </cell>
          <cell r="B3887" t="str">
            <v>KIS71422</v>
          </cell>
          <cell r="C3887" t="str">
            <v>related to CDC7 - protein kinase</v>
          </cell>
          <cell r="D3887">
            <v>108.28521965871499</v>
          </cell>
          <cell r="E3887">
            <v>135.81406372332199</v>
          </cell>
          <cell r="F3887">
            <v>122.049641691019</v>
          </cell>
          <cell r="G3887">
            <v>-0.31139719952455502</v>
          </cell>
          <cell r="H3887">
            <v>0.18522484574505199</v>
          </cell>
          <cell r="I3887">
            <v>8.3813004005248395E-2</v>
          </cell>
          <cell r="J3887">
            <v>0.119679930564524</v>
          </cell>
          <cell r="K3887">
            <v>39.179941423693784</v>
          </cell>
          <cell r="L3887">
            <v>7.6275610291685201</v>
          </cell>
          <cell r="M3887">
            <v>62.457267182750961</v>
          </cell>
          <cell r="N3887">
            <v>8.9606729928207454</v>
          </cell>
          <cell r="O3887" t="str">
            <v>Y</v>
          </cell>
          <cell r="P3887" t="str">
            <v>Y</v>
          </cell>
          <cell r="Q3887">
            <v>2</v>
          </cell>
          <cell r="R3887">
            <v>84.309969052255596</v>
          </cell>
          <cell r="S3887">
            <v>0.81789259999999997</v>
          </cell>
          <cell r="T3887">
            <v>1.4090290000000001E-5</v>
          </cell>
          <cell r="U3887" t="str">
            <v>light-green</v>
          </cell>
          <cell r="V3887">
            <v>1276.5117730639201</v>
          </cell>
          <cell r="W3887">
            <v>672.74725718678872</v>
          </cell>
          <cell r="X3887">
            <v>0.91962759221559498</v>
          </cell>
          <cell r="Y3887">
            <v>1.9238461742880501E-14</v>
          </cell>
        </row>
        <row r="3888">
          <cell r="A3888" t="str">
            <v>UMAG_03568</v>
          </cell>
          <cell r="B3888" t="str">
            <v>KIS68482</v>
          </cell>
          <cell r="C3888" t="str">
            <v>related to regulatory protein alcR</v>
          </cell>
          <cell r="D3888">
            <v>51.833594555046602</v>
          </cell>
          <cell r="E3888">
            <v>65.603822838210903</v>
          </cell>
          <cell r="F3888">
            <v>58.718708696628802</v>
          </cell>
          <cell r="G3888">
            <v>-0.31164437784931598</v>
          </cell>
          <cell r="H3888">
            <v>0.234578648495956</v>
          </cell>
          <cell r="I3888">
            <v>0.16432487569526</v>
          </cell>
          <cell r="J3888">
            <v>0.216243368708776</v>
          </cell>
          <cell r="K3888">
            <v>9.7852361173211939</v>
          </cell>
          <cell r="L3888">
            <v>1.9268512052540863</v>
          </cell>
          <cell r="M3888">
            <v>15.656877070929516</v>
          </cell>
          <cell r="N3888">
            <v>3.1682295833351475</v>
          </cell>
          <cell r="O3888" t="str">
            <v>N</v>
          </cell>
          <cell r="P3888" t="str">
            <v>N</v>
          </cell>
          <cell r="Q3888">
            <v>0.5</v>
          </cell>
          <cell r="R3888">
            <v>80.058959791419596</v>
          </cell>
          <cell r="S3888">
            <v>-6.7873530000000001E-2</v>
          </cell>
          <cell r="T3888">
            <v>0.87663210000000003</v>
          </cell>
          <cell r="U3888" t="str">
            <v>dark-green</v>
          </cell>
          <cell r="V3888">
            <v>323.87911771390031</v>
          </cell>
          <cell r="W3888">
            <v>405.94129177689297</v>
          </cell>
          <cell r="X3888">
            <v>-0.32335941336174101</v>
          </cell>
          <cell r="Y3888">
            <v>4.7370095305979597E-2</v>
          </cell>
        </row>
        <row r="3889">
          <cell r="A3889" t="str">
            <v>UMAG_04333</v>
          </cell>
          <cell r="B3889" t="str">
            <v>KIS67229</v>
          </cell>
          <cell r="C3889" t="str">
            <v>hypothetical protein</v>
          </cell>
          <cell r="D3889">
            <v>725.92936287104305</v>
          </cell>
          <cell r="E3889">
            <v>908.31588328692703</v>
          </cell>
          <cell r="F3889">
            <v>817.12262307898504</v>
          </cell>
          <cell r="G3889">
            <v>-0.31189009500369003</v>
          </cell>
          <cell r="H3889">
            <v>0.15768686870995099</v>
          </cell>
          <cell r="I3889">
            <v>4.3597324905632499E-2</v>
          </cell>
          <cell r="J3889">
            <v>6.66127528122957E-2</v>
          </cell>
          <cell r="K3889">
            <v>93.176530095746742</v>
          </cell>
          <cell r="L3889">
            <v>13.4492883632382</v>
          </cell>
          <cell r="M3889">
            <v>147.26312561605366</v>
          </cell>
          <cell r="N3889">
            <v>24.047699688315571</v>
          </cell>
          <cell r="O3889" t="str">
            <v>N</v>
          </cell>
          <cell r="P3889" t="str">
            <v>Y</v>
          </cell>
          <cell r="Q3889">
            <v>2</v>
          </cell>
          <cell r="R3889">
            <v>170.69752601953101</v>
          </cell>
          <cell r="S3889">
            <v>0.91742369999999995</v>
          </cell>
          <cell r="T3889">
            <v>5.8558770000000001E-7</v>
          </cell>
          <cell r="U3889" t="str">
            <v>red</v>
          </cell>
          <cell r="V3889">
            <v>5662.1558540948763</v>
          </cell>
          <cell r="W3889">
            <v>1327.8693518640332</v>
          </cell>
          <cell r="X3889">
            <v>2.0886658666303899</v>
          </cell>
          <cell r="Y3889">
            <v>6.7684091723696902E-112</v>
          </cell>
        </row>
        <row r="3890">
          <cell r="A3890" t="str">
            <v>UMAG_10022</v>
          </cell>
          <cell r="B3890" t="str">
            <v>KIS71659</v>
          </cell>
          <cell r="C3890" t="str">
            <v>hypothetical protein</v>
          </cell>
          <cell r="D3890">
            <v>79.847007899016305</v>
          </cell>
          <cell r="E3890">
            <v>100.41975415334799</v>
          </cell>
          <cell r="F3890">
            <v>90.133381026182093</v>
          </cell>
          <cell r="G3890">
            <v>-0.31263125173172102</v>
          </cell>
          <cell r="H3890">
            <v>0.18855341897838299</v>
          </cell>
          <cell r="I3890">
            <v>8.7803087169129101E-2</v>
          </cell>
          <cell r="J3890">
            <v>0.124853168195592</v>
          </cell>
          <cell r="K3890">
            <v>56.69150032757598</v>
          </cell>
          <cell r="L3890">
            <v>5.7056466982068876</v>
          </cell>
          <cell r="M3890">
            <v>89.728881120505463</v>
          </cell>
          <cell r="N3890">
            <v>13.517531412180567</v>
          </cell>
          <cell r="O3890" t="str">
            <v>Y</v>
          </cell>
          <cell r="P3890" t="str">
            <v>Y</v>
          </cell>
          <cell r="Q3890">
            <v>0</v>
          </cell>
          <cell r="R3890">
            <v>33.926818838133698</v>
          </cell>
          <cell r="S3890">
            <v>-1.277809</v>
          </cell>
          <cell r="T3890">
            <v>1.5793399999999999E-6</v>
          </cell>
          <cell r="U3890" t="str">
            <v>beige</v>
          </cell>
          <cell r="V3890">
            <v>443.82473597790067</v>
          </cell>
          <cell r="W3890">
            <v>725.82126713064008</v>
          </cell>
          <cell r="X3890">
            <v>-0.705244628961606</v>
          </cell>
          <cell r="Y3890">
            <v>1.3527663861560301E-6</v>
          </cell>
        </row>
        <row r="3891">
          <cell r="A3891" t="str">
            <v>UMAG_10467</v>
          </cell>
          <cell r="B3891" t="str">
            <v>KIS72153</v>
          </cell>
          <cell r="C3891" t="str">
            <v>related to RAD16 - nucleotide excision repair protein</v>
          </cell>
          <cell r="D3891">
            <v>221.810510819684</v>
          </cell>
          <cell r="E3891">
            <v>279.76894447783502</v>
          </cell>
          <cell r="F3891">
            <v>250.78972764875999</v>
          </cell>
          <cell r="G3891">
            <v>-0.31424208770540801</v>
          </cell>
          <cell r="H3891">
            <v>0.20875470114231101</v>
          </cell>
          <cell r="I3891">
            <v>0.11874130786371299</v>
          </cell>
          <cell r="J3891">
            <v>0.16400873397468099</v>
          </cell>
          <cell r="K3891">
            <v>30.225930922826365</v>
          </cell>
          <cell r="L3891">
            <v>10.11182176550153</v>
          </cell>
          <cell r="M3891">
            <v>48.216914911553474</v>
          </cell>
          <cell r="N3891">
            <v>5.6945499385916669</v>
          </cell>
          <cell r="O3891" t="str">
            <v>N</v>
          </cell>
          <cell r="P3891" t="str">
            <v>Y</v>
          </cell>
          <cell r="Q3891">
            <v>1</v>
          </cell>
          <cell r="R3891">
            <v>90.985975807865998</v>
          </cell>
          <cell r="S3891">
            <v>0.31434859999999998</v>
          </cell>
          <cell r="T3891">
            <v>0.17157739999999999</v>
          </cell>
          <cell r="U3891" t="str">
            <v>magenta</v>
          </cell>
          <cell r="V3891">
            <v>1327.2872877627567</v>
          </cell>
          <cell r="W3891">
            <v>842.48354147921998</v>
          </cell>
          <cell r="X3891">
            <v>0.65360936121187097</v>
          </cell>
          <cell r="Y3891">
            <v>2.4051391547776901E-11</v>
          </cell>
        </row>
        <row r="3892">
          <cell r="A3892" t="str">
            <v>UMAG_10915</v>
          </cell>
          <cell r="B3892" t="str">
            <v>KIS66961</v>
          </cell>
          <cell r="C3892" t="str">
            <v>probable PRP2 - RNA-dependent ATPase of DEAH box family</v>
          </cell>
          <cell r="D3892">
            <v>297.34970720650801</v>
          </cell>
          <cell r="E3892">
            <v>373.25217537654299</v>
          </cell>
          <cell r="F3892">
            <v>335.30094129152502</v>
          </cell>
          <cell r="G3892">
            <v>-0.31469374040440701</v>
          </cell>
          <cell r="H3892">
            <v>0.16736581798715</v>
          </cell>
          <cell r="I3892">
            <v>5.4398325679348401E-2</v>
          </cell>
          <cell r="J3892">
            <v>8.1270394053790607E-2</v>
          </cell>
          <cell r="K3892">
            <v>61.770856482342566</v>
          </cell>
          <cell r="L3892">
            <v>10.86833848352139</v>
          </cell>
          <cell r="M3892">
            <v>98.39459015397837</v>
          </cell>
          <cell r="N3892">
            <v>9.8116335280762694</v>
          </cell>
          <cell r="O3892" t="str">
            <v>N</v>
          </cell>
          <cell r="P3892" t="str">
            <v>Y</v>
          </cell>
          <cell r="Q3892">
            <v>0.5</v>
          </cell>
          <cell r="R3892">
            <v>106.18780089834</v>
          </cell>
          <cell r="S3892">
            <v>0.1963271</v>
          </cell>
          <cell r="T3892">
            <v>0.2906357</v>
          </cell>
          <cell r="U3892" t="str">
            <v>light-cyan</v>
          </cell>
          <cell r="V3892">
            <v>1474.8912942446298</v>
          </cell>
          <cell r="W3892">
            <v>1796.6258878016768</v>
          </cell>
          <cell r="X3892">
            <v>-0.28474838936961</v>
          </cell>
          <cell r="Y3892">
            <v>1.02479760057309E-3</v>
          </cell>
        </row>
        <row r="3893">
          <cell r="A3893" t="str">
            <v>UMAG_11932</v>
          </cell>
          <cell r="B3893" t="str">
            <v>KIS68831</v>
          </cell>
          <cell r="C3893" t="str">
            <v>probable methylcrotonyl-CoA carboxylase beta chain</v>
          </cell>
          <cell r="D3893">
            <v>232.19377536615701</v>
          </cell>
          <cell r="E3893">
            <v>293.52304089718598</v>
          </cell>
          <cell r="F3893">
            <v>262.85840813167101</v>
          </cell>
          <cell r="G3893">
            <v>-0.31489956038528899</v>
          </cell>
          <cell r="H3893">
            <v>0.22019309530461401</v>
          </cell>
          <cell r="I3893">
            <v>0.13667074673433299</v>
          </cell>
          <cell r="J3893">
            <v>0.18478296858597501</v>
          </cell>
          <cell r="K3893">
            <v>89.52475820412343</v>
          </cell>
          <cell r="L3893">
            <v>23.32001040316317</v>
          </cell>
          <cell r="M3893">
            <v>142.46160464918424</v>
          </cell>
          <cell r="N3893">
            <v>36.068914215974473</v>
          </cell>
          <cell r="O3893" t="str">
            <v>Y</v>
          </cell>
          <cell r="P3893" t="str">
            <v>Y</v>
          </cell>
          <cell r="Q3893">
            <v>0</v>
          </cell>
          <cell r="R3893">
            <v>79.022721781478694</v>
          </cell>
          <cell r="S3893">
            <v>-2.9451640000000001</v>
          </cell>
          <cell r="T3893">
            <v>3.4034500000000001E-15</v>
          </cell>
          <cell r="U3893" t="str">
            <v>burlywood</v>
          </cell>
          <cell r="V3893">
            <v>777.17881145048761</v>
          </cell>
          <cell r="W3893">
            <v>1169.1494265528934</v>
          </cell>
          <cell r="X3893">
            <v>-0.58722907223145304</v>
          </cell>
          <cell r="Y3893">
            <v>1.95065437188606E-7</v>
          </cell>
        </row>
        <row r="3894">
          <cell r="A3894" t="str">
            <v>UMAG_11597</v>
          </cell>
          <cell r="B3894" t="str">
            <v>KIS65955</v>
          </cell>
          <cell r="C3894" t="str">
            <v>hypothetical protein</v>
          </cell>
          <cell r="D3894">
            <v>33.382992692274698</v>
          </cell>
          <cell r="E3894">
            <v>42.357240271633302</v>
          </cell>
          <cell r="F3894">
            <v>37.870116481954</v>
          </cell>
          <cell r="G3894">
            <v>-0.31497492042886599</v>
          </cell>
          <cell r="H3894">
            <v>0.24247146417002</v>
          </cell>
          <cell r="I3894">
            <v>0.17253007234069501</v>
          </cell>
          <cell r="J3894">
            <v>0.225616248445524</v>
          </cell>
          <cell r="K3894">
            <v>13.30678064981551</v>
          </cell>
          <cell r="L3894">
            <v>1.6028583405706127</v>
          </cell>
          <cell r="M3894">
            <v>21.484430425898086</v>
          </cell>
          <cell r="N3894">
            <v>3.7846199502030595</v>
          </cell>
          <cell r="O3894" t="str">
            <v>N</v>
          </cell>
          <cell r="P3894" t="str">
            <v>Y</v>
          </cell>
          <cell r="Q3894">
            <v>4</v>
          </cell>
          <cell r="R3894">
            <v>80.458999340643501</v>
          </cell>
          <cell r="S3894">
            <v>2.2084429999999999</v>
          </cell>
          <cell r="T3894">
            <v>4.2499429999999998E-22</v>
          </cell>
          <cell r="U3894" t="str">
            <v>magenta</v>
          </cell>
          <cell r="V3894">
            <v>206.26939001096434</v>
          </cell>
          <cell r="W3894">
            <v>239.37269261440667</v>
          </cell>
          <cell r="X3894">
            <v>-0.21087933255696301</v>
          </cell>
          <cell r="Y3894">
            <v>0.169713298106515</v>
          </cell>
        </row>
        <row r="3895">
          <cell r="A3895" t="str">
            <v>UMAG_04781</v>
          </cell>
          <cell r="B3895" t="str">
            <v>KIS66717</v>
          </cell>
          <cell r="C3895" t="str">
            <v>probable small nuclear ribonucleoprotein chain D2</v>
          </cell>
          <cell r="D3895">
            <v>18.218568205351001</v>
          </cell>
          <cell r="E3895">
            <v>23.491252317684499</v>
          </cell>
          <cell r="F3895">
            <v>20.854910261517698</v>
          </cell>
          <cell r="G3895">
            <v>-0.31528810031555898</v>
          </cell>
          <cell r="H3895">
            <v>0.31162757613005898</v>
          </cell>
          <cell r="I3895">
            <v>0.27181049559910803</v>
          </cell>
          <cell r="J3895">
            <v>0.33522256616461199</v>
          </cell>
          <cell r="K3895">
            <v>36.434717402218809</v>
          </cell>
          <cell r="L3895">
            <v>9.4267190620771224</v>
          </cell>
          <cell r="M3895">
            <v>59.093188032836053</v>
          </cell>
          <cell r="N3895">
            <v>9.2665257025731851</v>
          </cell>
          <cell r="O3895" t="str">
            <v>Y</v>
          </cell>
          <cell r="P3895" t="str">
            <v>Y</v>
          </cell>
          <cell r="Q3895">
            <v>6</v>
          </cell>
          <cell r="R3895">
            <v>88.725819337061395</v>
          </cell>
          <cell r="S3895">
            <v>-0.1353763</v>
          </cell>
          <cell r="T3895">
            <v>0.58579300000000001</v>
          </cell>
          <cell r="U3895" t="str">
            <v>salmon</v>
          </cell>
          <cell r="V3895">
            <v>635.79804874099034</v>
          </cell>
          <cell r="W3895">
            <v>1332.4169572335402</v>
          </cell>
          <cell r="X3895">
            <v>-1.0650981449777901</v>
          </cell>
          <cell r="Y3895">
            <v>4.1868977319729499E-19</v>
          </cell>
        </row>
        <row r="3896">
          <cell r="A3896" t="str">
            <v>UMAG_03749</v>
          </cell>
          <cell r="B3896" t="str">
            <v>KIS68169</v>
          </cell>
          <cell r="C3896" t="str">
            <v>hypothetical protein</v>
          </cell>
          <cell r="D3896">
            <v>3.84851876656115</v>
          </cell>
          <cell r="E3896">
            <v>5.4715097829593198</v>
          </cell>
          <cell r="F3896">
            <v>4.6600142747602398</v>
          </cell>
          <cell r="G3896">
            <v>-0.31558203221136299</v>
          </cell>
          <cell r="H3896">
            <v>0.52836692655315198</v>
          </cell>
          <cell r="I3896">
            <v>0.43604537439847502</v>
          </cell>
          <cell r="J3896">
            <v>0.50490287123393995</v>
          </cell>
          <cell r="K3896">
            <v>3.232832568371562</v>
          </cell>
          <cell r="L3896">
            <v>1.2313611286646531</v>
          </cell>
          <cell r="M3896">
            <v>6.1224143154552007</v>
          </cell>
          <cell r="N3896">
            <v>2.4181425050281162</v>
          </cell>
          <cell r="O3896" t="str">
            <v>N</v>
          </cell>
          <cell r="P3896" t="str">
            <v>N</v>
          </cell>
          <cell r="Q3896">
            <v>4</v>
          </cell>
          <cell r="R3896">
            <v>5513.3762685473503</v>
          </cell>
          <cell r="S3896">
            <v>10.71857</v>
          </cell>
          <cell r="T3896">
            <v>0</v>
          </cell>
          <cell r="U3896" t="str">
            <v>cyan</v>
          </cell>
          <cell r="V3896">
            <v>48.7711520657299</v>
          </cell>
          <cell r="W3896">
            <v>40.500611816117967</v>
          </cell>
          <cell r="X3896">
            <v>0.26449682548869502</v>
          </cell>
          <cell r="Y3896">
            <v>0.41401973428158101</v>
          </cell>
        </row>
        <row r="3897">
          <cell r="A3897" t="str">
            <v>UMAG_01501</v>
          </cell>
          <cell r="B3897" t="str">
            <v>KIS70328</v>
          </cell>
          <cell r="C3897" t="str">
            <v>hypothetical protein</v>
          </cell>
          <cell r="D3897">
            <v>128.81438469023101</v>
          </cell>
          <cell r="E3897">
            <v>161.76974965103599</v>
          </cell>
          <cell r="F3897">
            <v>145.292067170633</v>
          </cell>
          <cell r="G3897">
            <v>-0.31566893442865801</v>
          </cell>
          <cell r="H3897">
            <v>0.17350201572635099</v>
          </cell>
          <cell r="I3897">
            <v>6.2279083866938097E-2</v>
          </cell>
          <cell r="J3897">
            <v>9.1791668213648203E-2</v>
          </cell>
          <cell r="K3897">
            <v>47.123654839651635</v>
          </cell>
          <cell r="L3897">
            <v>5.6946179439565725</v>
          </cell>
          <cell r="M3897">
            <v>75.408715079305722</v>
          </cell>
          <cell r="N3897">
            <v>14.940315575117943</v>
          </cell>
          <cell r="O3897" t="str">
            <v>Y</v>
          </cell>
          <cell r="P3897" t="str">
            <v>Y</v>
          </cell>
          <cell r="Q3897">
            <v>2</v>
          </cell>
          <cell r="R3897">
            <v>120.718606642496</v>
          </cell>
          <cell r="S3897">
            <v>0.1196532</v>
          </cell>
          <cell r="T3897">
            <v>0.59953259999999997</v>
          </cell>
          <cell r="U3897" t="str">
            <v>magenta</v>
          </cell>
          <cell r="V3897">
            <v>1424.1202128142768</v>
          </cell>
          <cell r="W3897">
            <v>1123.3816845375122</v>
          </cell>
          <cell r="X3897">
            <v>0.34027558794055901</v>
          </cell>
          <cell r="Y3897">
            <v>7.0140528648434397E-3</v>
          </cell>
        </row>
        <row r="3898">
          <cell r="A3898" t="str">
            <v>UMAG_06031</v>
          </cell>
          <cell r="B3898" t="str">
            <v>KIS65943</v>
          </cell>
          <cell r="C3898" t="str">
            <v>hypothetical protein</v>
          </cell>
          <cell r="D3898">
            <v>512.10829822089602</v>
          </cell>
          <cell r="E3898">
            <v>640.05446159922803</v>
          </cell>
          <cell r="F3898">
            <v>576.08137991006197</v>
          </cell>
          <cell r="G3898">
            <v>-0.31601440932770503</v>
          </cell>
          <cell r="H3898">
            <v>0.111440544866395</v>
          </cell>
          <cell r="I3898">
            <v>4.18870930009728E-3</v>
          </cell>
          <cell r="J3898">
            <v>7.9096936798095496E-3</v>
          </cell>
          <cell r="K3898">
            <v>191.85007762727719</v>
          </cell>
          <cell r="L3898">
            <v>11.552468116716755</v>
          </cell>
          <cell r="M3898">
            <v>303.6054836882912</v>
          </cell>
          <cell r="N3898">
            <v>16.123465161838229</v>
          </cell>
          <cell r="O3898" t="str">
            <v>Y</v>
          </cell>
          <cell r="P3898" t="str">
            <v>Y</v>
          </cell>
          <cell r="Q3898">
            <v>0.5</v>
          </cell>
          <cell r="R3898">
            <v>104.63599983099699</v>
          </cell>
          <cell r="S3898">
            <v>0.60331469999999998</v>
          </cell>
          <cell r="T3898">
            <v>2.983558E-2</v>
          </cell>
          <cell r="U3898" t="str">
            <v>light-cyan</v>
          </cell>
          <cell r="V3898">
            <v>2177.8641469229865</v>
          </cell>
          <cell r="W3898">
            <v>1184.68356419937</v>
          </cell>
          <cell r="X3898">
            <v>0.87675871231208002</v>
          </cell>
          <cell r="Y3898">
            <v>3.9340955024012003E-14</v>
          </cell>
        </row>
        <row r="3899">
          <cell r="A3899" t="str">
            <v>UMAG_00127</v>
          </cell>
          <cell r="B3899" t="str">
            <v>KIS71686</v>
          </cell>
          <cell r="C3899" t="str">
            <v>hypothetical protein</v>
          </cell>
          <cell r="D3899">
            <v>93.210651706890999</v>
          </cell>
          <cell r="E3899">
            <v>118.52362695512799</v>
          </cell>
          <cell r="F3899">
            <v>105.867139331009</v>
          </cell>
          <cell r="G3899">
            <v>-0.31660402037232899</v>
          </cell>
          <cell r="H3899">
            <v>0.24839570107009801</v>
          </cell>
          <cell r="I3899">
            <v>0.180926916623568</v>
          </cell>
          <cell r="J3899">
            <v>0.23483783029701599</v>
          </cell>
          <cell r="K3899">
            <v>31.581868388560757</v>
          </cell>
          <cell r="L3899">
            <v>10.853682863985998</v>
          </cell>
          <cell r="M3899">
            <v>50.575257000050087</v>
          </cell>
          <cell r="N3899">
            <v>11.814182414414423</v>
          </cell>
          <cell r="O3899" t="str">
            <v>N</v>
          </cell>
          <cell r="P3899" t="str">
            <v>Y</v>
          </cell>
          <cell r="Q3899">
            <v>0</v>
          </cell>
          <cell r="R3899">
            <v>82.790473698971397</v>
          </cell>
          <cell r="S3899">
            <v>-1.48611431132631</v>
          </cell>
          <cell r="T3899">
            <v>4.8364301565478401E-15</v>
          </cell>
          <cell r="U3899" t="str">
            <v>burlywood</v>
          </cell>
          <cell r="V3899">
            <v>463.60599110496736</v>
          </cell>
          <cell r="W3899">
            <v>1518.7154020790667</v>
          </cell>
          <cell r="X3899">
            <v>-1.7092725527714101</v>
          </cell>
          <cell r="Y3899">
            <v>1.7022761299694799E-66</v>
          </cell>
        </row>
        <row r="3900">
          <cell r="A3900" t="str">
            <v>UMAG_10116</v>
          </cell>
          <cell r="B3900" t="str">
            <v>KIS72034</v>
          </cell>
          <cell r="C3900" t="str">
            <v>hypothetical protein</v>
          </cell>
          <cell r="D3900">
            <v>70.127389743242205</v>
          </cell>
          <cell r="E3900">
            <v>88.526534665488398</v>
          </cell>
          <cell r="F3900">
            <v>79.326962204365302</v>
          </cell>
          <cell r="G3900">
            <v>-0.31737832443861802</v>
          </cell>
          <cell r="H3900">
            <v>0.204985528299963</v>
          </cell>
          <cell r="I3900">
            <v>0.10899299003466199</v>
          </cell>
          <cell r="J3900">
            <v>0.15167917182764201</v>
          </cell>
          <cell r="K3900">
            <v>14.794526932128701</v>
          </cell>
          <cell r="L3900">
            <v>3.5701994223755666</v>
          </cell>
          <cell r="M3900">
            <v>23.672015291027591</v>
          </cell>
          <cell r="N3900">
            <v>3.6156125562444998</v>
          </cell>
          <cell r="O3900" t="str">
            <v>N</v>
          </cell>
          <cell r="P3900" t="str">
            <v>Y</v>
          </cell>
          <cell r="Q3900">
            <v>0</v>
          </cell>
          <cell r="R3900">
            <v>80.271237337668495</v>
          </cell>
          <cell r="S3900">
            <v>-0.1279122</v>
          </cell>
          <cell r="T3900">
            <v>0.62405719999999998</v>
          </cell>
          <cell r="U3900" t="str">
            <v>yellow</v>
          </cell>
          <cell r="V3900">
            <v>408.39603909856766</v>
          </cell>
          <cell r="W3900">
            <v>910.35978304898765</v>
          </cell>
          <cell r="X3900">
            <v>-1.15279506262511</v>
          </cell>
          <cell r="Y3900">
            <v>1.30945879189198E-25</v>
          </cell>
        </row>
        <row r="3901">
          <cell r="A3901" t="str">
            <v>UMAG_05243</v>
          </cell>
          <cell r="B3901" t="str">
            <v>KIS70173</v>
          </cell>
          <cell r="C3901" t="str">
            <v>hypothetical protein</v>
          </cell>
          <cell r="D3901">
            <v>0.51583037922125496</v>
          </cell>
          <cell r="E3901">
            <v>1.4197980332390601</v>
          </cell>
          <cell r="F3901">
            <v>0.96781420623015602</v>
          </cell>
          <cell r="G3901">
            <v>-0.31768641613068699</v>
          </cell>
          <cell r="H3901">
            <v>0.77839957394934201</v>
          </cell>
          <cell r="I3901">
            <v>0.36164931336002898</v>
          </cell>
          <cell r="J3901">
            <v>0.42859192153839498</v>
          </cell>
          <cell r="K3901">
            <v>0.53278778636636415</v>
          </cell>
          <cell r="L3901">
            <v>1.0655755727327283</v>
          </cell>
          <cell r="M3901">
            <v>2.1788112566773838</v>
          </cell>
          <cell r="N3901">
            <v>1.5026762997096803</v>
          </cell>
          <cell r="O3901" t="str">
            <v>N</v>
          </cell>
          <cell r="P3901" t="str">
            <v>N</v>
          </cell>
          <cell r="Q3901">
            <v>0.5</v>
          </cell>
          <cell r="R3901">
            <v>8.0247519076529006</v>
          </cell>
          <cell r="S3901">
            <v>0.98508899999999999</v>
          </cell>
          <cell r="T3901">
            <v>0.19629150000000001</v>
          </cell>
          <cell r="U3901" t="e">
            <v>#N/A</v>
          </cell>
          <cell r="V3901">
            <v>19491.837486390534</v>
          </cell>
          <cell r="W3901">
            <v>11941.277973067286</v>
          </cell>
          <cell r="X3901">
            <v>0.676902063710623</v>
          </cell>
          <cell r="Y3901">
            <v>0.189475834735226</v>
          </cell>
        </row>
        <row r="3902">
          <cell r="A3902" t="str">
            <v>UMAG_02976</v>
          </cell>
          <cell r="B3902" t="str">
            <v>KIS68997</v>
          </cell>
          <cell r="C3902" t="str">
            <v>hypothetical protein</v>
          </cell>
          <cell r="D3902">
            <v>339.90760364218102</v>
          </cell>
          <cell r="E3902">
            <v>429.10607687822102</v>
          </cell>
          <cell r="F3902">
            <v>384.50684026020099</v>
          </cell>
          <cell r="G3902">
            <v>-0.318616004796901</v>
          </cell>
          <cell r="H3902">
            <v>0.19292115174365301</v>
          </cell>
          <cell r="I3902">
            <v>8.8667878152478494E-2</v>
          </cell>
          <cell r="J3902">
            <v>0.12591657350297</v>
          </cell>
          <cell r="K3902">
            <v>61.845442094038233</v>
          </cell>
          <cell r="L3902">
            <v>9.3350349635785594</v>
          </cell>
          <cell r="M3902">
            <v>99.242412371709392</v>
          </cell>
          <cell r="N3902">
            <v>25.934027203574232</v>
          </cell>
          <cell r="O3902" t="str">
            <v>N</v>
          </cell>
          <cell r="P3902" t="str">
            <v>Y</v>
          </cell>
          <cell r="Q3902">
            <v>2</v>
          </cell>
          <cell r="R3902">
            <v>152.417574723884</v>
          </cell>
          <cell r="S3902">
            <v>0.73365749999999996</v>
          </cell>
          <cell r="T3902">
            <v>1.7819669999999999E-5</v>
          </cell>
          <cell r="U3902" t="str">
            <v>magenta</v>
          </cell>
          <cell r="V3902">
            <v>3367.2462491487568</v>
          </cell>
          <cell r="W3902">
            <v>676.86355975885135</v>
          </cell>
          <cell r="X3902">
            <v>2.3089729291425001</v>
          </cell>
          <cell r="Y3902">
            <v>1.12084362019716E-114</v>
          </cell>
        </row>
        <row r="3903">
          <cell r="A3903" t="str">
            <v>UMAG_02446</v>
          </cell>
          <cell r="B3903" t="str">
            <v>KIS69934</v>
          </cell>
          <cell r="C3903" t="str">
            <v>probable DNA-directed RNA polymerase III</v>
          </cell>
          <cell r="D3903">
            <v>294.70218440066299</v>
          </cell>
          <cell r="E3903">
            <v>370.54666175483499</v>
          </cell>
          <cell r="F3903">
            <v>332.62442307774899</v>
          </cell>
          <cell r="G3903">
            <v>-0.31867707475149099</v>
          </cell>
          <cell r="H3903">
            <v>0.15451137185854899</v>
          </cell>
          <cell r="I3903">
            <v>3.5467285875978402E-2</v>
          </cell>
          <cell r="J3903">
            <v>5.5382805597974399E-2</v>
          </cell>
          <cell r="K3903">
            <v>56.396946587722525</v>
          </cell>
          <cell r="L3903">
            <v>4.8623506403708276</v>
          </cell>
          <cell r="M3903">
            <v>89.509188968265079</v>
          </cell>
          <cell r="N3903">
            <v>11.872263062872024</v>
          </cell>
          <cell r="O3903" t="str">
            <v>N</v>
          </cell>
          <cell r="P3903" t="str">
            <v>Y</v>
          </cell>
          <cell r="Q3903">
            <v>2</v>
          </cell>
          <cell r="R3903">
            <v>127.258684082466</v>
          </cell>
          <cell r="S3903">
            <v>0.1236516</v>
          </cell>
          <cell r="T3903">
            <v>0.70188119999999998</v>
          </cell>
          <cell r="U3903" t="str">
            <v>light-green</v>
          </cell>
          <cell r="V3903">
            <v>1340.8788565718369</v>
          </cell>
          <cell r="W3903">
            <v>2872.7904375938797</v>
          </cell>
          <cell r="X3903">
            <v>-1.09781759167628</v>
          </cell>
          <cell r="Y3903">
            <v>2.7465489844562E-46</v>
          </cell>
        </row>
        <row r="3904">
          <cell r="A3904" t="str">
            <v>UMAG_06386</v>
          </cell>
          <cell r="B3904" t="str">
            <v>KIS65685</v>
          </cell>
          <cell r="C3904" t="str">
            <v>probable MSL5 - branch point bridging protein</v>
          </cell>
          <cell r="D3904">
            <v>93.472611299681702</v>
          </cell>
          <cell r="E3904">
            <v>117.827715320792</v>
          </cell>
          <cell r="F3904">
            <v>105.65016331023701</v>
          </cell>
          <cell r="G3904">
            <v>-0.31873515818077203</v>
          </cell>
          <cell r="H3904">
            <v>0.17914316583765499</v>
          </cell>
          <cell r="I3904">
            <v>6.7783560681143898E-2</v>
          </cell>
          <cell r="J3904">
            <v>9.9023473993710906E-2</v>
          </cell>
          <cell r="K3904">
            <v>33.39984994169005</v>
          </cell>
          <cell r="L3904">
            <v>5.6779898629015175</v>
          </cell>
          <cell r="M3904">
            <v>53.413354514619144</v>
          </cell>
          <cell r="N3904">
            <v>4.6987449848494025</v>
          </cell>
          <cell r="O3904" t="str">
            <v>N</v>
          </cell>
          <cell r="P3904" t="str">
            <v>Y</v>
          </cell>
          <cell r="Q3904">
            <v>0</v>
          </cell>
          <cell r="R3904">
            <v>83.864926600242796</v>
          </cell>
          <cell r="S3904">
            <v>-0.48349439999999999</v>
          </cell>
          <cell r="T3904">
            <v>8.6009469999999994E-3</v>
          </cell>
          <cell r="U3904" t="str">
            <v>pink</v>
          </cell>
          <cell r="V3904">
            <v>820.28496859774475</v>
          </cell>
          <cell r="W3904">
            <v>1888.4191628723736</v>
          </cell>
          <cell r="X3904">
            <v>-1.20067817200766</v>
          </cell>
          <cell r="Y3904">
            <v>4.2557263450607798E-36</v>
          </cell>
        </row>
        <row r="3905">
          <cell r="A3905" t="str">
            <v>UMAG_02717</v>
          </cell>
          <cell r="B3905" t="str">
            <v>KIS69382</v>
          </cell>
          <cell r="C3905" t="str">
            <v>related to putative C2H2 transcriptional regulator</v>
          </cell>
          <cell r="D3905">
            <v>84.964095577932696</v>
          </cell>
          <cell r="E3905">
            <v>107.47644844644201</v>
          </cell>
          <cell r="F3905">
            <v>96.220272012187493</v>
          </cell>
          <cell r="G3905">
            <v>-0.31878666784006199</v>
          </cell>
          <cell r="H3905">
            <v>0.20151082253338601</v>
          </cell>
          <cell r="I3905">
            <v>0.101847633685707</v>
          </cell>
          <cell r="J3905">
            <v>0.14265735334121099</v>
          </cell>
          <cell r="K3905">
            <v>29.921539735178779</v>
          </cell>
          <cell r="L3905">
            <v>6.7786230561737275</v>
          </cell>
          <cell r="M3905">
            <v>47.987023281160162</v>
          </cell>
          <cell r="N3905">
            <v>3.9720815489278083</v>
          </cell>
          <cell r="O3905" t="str">
            <v>N</v>
          </cell>
          <cell r="P3905" t="str">
            <v>Y</v>
          </cell>
          <cell r="Q3905">
            <v>0.5</v>
          </cell>
          <cell r="R3905">
            <v>36.063824734080399</v>
          </cell>
          <cell r="S3905">
            <v>-4.0221979999999997E-2</v>
          </cell>
          <cell r="T3905">
            <v>0.93237499999999995</v>
          </cell>
          <cell r="U3905" t="str">
            <v>dark-green</v>
          </cell>
          <cell r="V3905">
            <v>1510.3424304475268</v>
          </cell>
          <cell r="W3905">
            <v>2977.4718427503799</v>
          </cell>
          <cell r="X3905">
            <v>-0.976370963902773</v>
          </cell>
          <cell r="Y3905">
            <v>4.6319898479867804E-13</v>
          </cell>
        </row>
        <row r="3906">
          <cell r="A3906" t="str">
            <v>UMAG_11138</v>
          </cell>
          <cell r="B3906" t="str">
            <v>KIS70469</v>
          </cell>
          <cell r="C3906" t="str">
            <v>hypothetical protein</v>
          </cell>
          <cell r="D3906">
            <v>6.6831777752594199</v>
          </cell>
          <cell r="E3906">
            <v>9.0446909181396702</v>
          </cell>
          <cell r="F3906">
            <v>7.8639343466995397</v>
          </cell>
          <cell r="G3906">
            <v>-0.31892051326136001</v>
          </cell>
          <cell r="H3906">
            <v>0.44697720973254601</v>
          </cell>
          <cell r="I3906">
            <v>0.39286330105411699</v>
          </cell>
          <cell r="J3906">
            <v>0.46110045872267402</v>
          </cell>
          <cell r="K3906">
            <v>2.3503597380268482</v>
          </cell>
          <cell r="L3906">
            <v>0.95428161443283799</v>
          </cell>
          <cell r="M3906">
            <v>4.0358492315441534</v>
          </cell>
          <cell r="N3906">
            <v>1.136122924304656</v>
          </cell>
          <cell r="O3906" t="str">
            <v>N</v>
          </cell>
          <cell r="P3906" t="str">
            <v>N</v>
          </cell>
          <cell r="Q3906">
            <v>6</v>
          </cell>
          <cell r="R3906">
            <v>97.564349691218595</v>
          </cell>
          <cell r="S3906">
            <v>7.4202940000000002</v>
          </cell>
          <cell r="T3906">
            <v>1.842893E-42</v>
          </cell>
          <cell r="U3906" t="str">
            <v>cyan</v>
          </cell>
          <cell r="V3906">
            <v>110.06742891621673</v>
          </cell>
          <cell r="W3906">
            <v>45.9190524819792</v>
          </cell>
          <cell r="X3906">
            <v>1.25241464421525</v>
          </cell>
          <cell r="Y3906">
            <v>7.6613525270270397E-8</v>
          </cell>
        </row>
        <row r="3907">
          <cell r="A3907" t="str">
            <v>UMAG_01684</v>
          </cell>
          <cell r="B3907" t="str">
            <v>KIS70513</v>
          </cell>
          <cell r="C3907" t="str">
            <v>hypothetical protein</v>
          </cell>
          <cell r="D3907">
            <v>0.51433217685833499</v>
          </cell>
          <cell r="E3907">
            <v>1.42572189883829</v>
          </cell>
          <cell r="F3907">
            <v>0.97002703784831101</v>
          </cell>
          <cell r="G3907">
            <v>-0.31898389394760901</v>
          </cell>
          <cell r="H3907">
            <v>0.77895341981448996</v>
          </cell>
          <cell r="I3907">
            <v>0.36036406630692902</v>
          </cell>
          <cell r="J3907">
            <v>0.42738238816647001</v>
          </cell>
          <cell r="K3907">
            <v>0.40943926489435267</v>
          </cell>
          <cell r="L3907">
            <v>0.81887852978870534</v>
          </cell>
          <cell r="M3907">
            <v>1.5826702056682205</v>
          </cell>
          <cell r="N3907">
            <v>1.0845030103800022</v>
          </cell>
          <cell r="O3907" t="str">
            <v>N</v>
          </cell>
          <cell r="P3907" t="str">
            <v>N</v>
          </cell>
          <cell r="Q3907">
            <v>0.5</v>
          </cell>
          <cell r="R3907">
            <v>1.8014962227876501</v>
          </cell>
          <cell r="S3907">
            <v>-0.3953644</v>
          </cell>
          <cell r="T3907">
            <v>0.67169199999999996</v>
          </cell>
          <cell r="U3907" t="e">
            <v>#N/A</v>
          </cell>
          <cell r="V3907">
            <v>13.140136572309723</v>
          </cell>
          <cell r="W3907">
            <v>18.797731482534363</v>
          </cell>
          <cell r="X3907">
            <v>-0.50981930884520998</v>
          </cell>
          <cell r="Y3907">
            <v>0.28460430719125601</v>
          </cell>
        </row>
        <row r="3908">
          <cell r="A3908" t="str">
            <v>UMAG_11956</v>
          </cell>
          <cell r="B3908" t="str">
            <v>KIS68693</v>
          </cell>
          <cell r="C3908" t="str">
            <v>hypothetical protein (N-terminal fragment)</v>
          </cell>
          <cell r="D3908">
            <v>0.51433217685833499</v>
          </cell>
          <cell r="E3908">
            <v>1.42572189883829</v>
          </cell>
          <cell r="F3908">
            <v>0.97002703784831101</v>
          </cell>
          <cell r="G3908">
            <v>-0.31898389394760901</v>
          </cell>
          <cell r="H3908">
            <v>0.77895341981448996</v>
          </cell>
          <cell r="I3908">
            <v>0.36036406630692902</v>
          </cell>
          <cell r="J3908">
            <v>0.42738238816647001</v>
          </cell>
          <cell r="K3908">
            <v>0.3010953363376932</v>
          </cell>
          <cell r="L3908">
            <v>0.6021906726753864</v>
          </cell>
          <cell r="M3908">
            <v>1.1638713204760143</v>
          </cell>
          <cell r="N3908">
            <v>0.79752682917175566</v>
          </cell>
          <cell r="O3908" t="str">
            <v>N</v>
          </cell>
          <cell r="P3908" t="str">
            <v>N</v>
          </cell>
          <cell r="Q3908">
            <v>0</v>
          </cell>
          <cell r="R3908">
            <v>0</v>
          </cell>
          <cell r="S3908">
            <v>-5.9533370000000003</v>
          </cell>
          <cell r="T3908">
            <v>3.7031890000000002E-8</v>
          </cell>
          <cell r="U3908" t="str">
            <v>pink</v>
          </cell>
          <cell r="V3908">
            <v>6.9272869991662596</v>
          </cell>
          <cell r="W3908">
            <v>40.996265648128933</v>
          </cell>
          <cell r="X3908">
            <v>-2.40869801222513</v>
          </cell>
          <cell r="Y3908">
            <v>7.5379551590782296E-6</v>
          </cell>
        </row>
        <row r="3909">
          <cell r="A3909" t="str">
            <v>UMAG_04743</v>
          </cell>
          <cell r="B3909" t="str">
            <v>KIS66680</v>
          </cell>
          <cell r="C3909" t="str">
            <v>related to PPX1 - exopolyphosphatase</v>
          </cell>
          <cell r="D3909">
            <v>154.757750120065</v>
          </cell>
          <cell r="E3909">
            <v>196.067748566468</v>
          </cell>
          <cell r="F3909">
            <v>175.412749343266</v>
          </cell>
          <cell r="G3909">
            <v>-0.31999887248869802</v>
          </cell>
          <cell r="H3909">
            <v>0.21039415704622</v>
          </cell>
          <cell r="I3909">
            <v>0.11463897734333001</v>
          </cell>
          <cell r="J3909">
            <v>0.15861379174082499</v>
          </cell>
          <cell r="K3909">
            <v>55.226447146579012</v>
          </cell>
          <cell r="L3909">
            <v>16.307945145764489</v>
          </cell>
          <cell r="M3909">
            <v>88.713738006549036</v>
          </cell>
          <cell r="N3909">
            <v>14.412683145091957</v>
          </cell>
          <cell r="O3909" t="str">
            <v>Y</v>
          </cell>
          <cell r="P3909" t="str">
            <v>Y</v>
          </cell>
          <cell r="Q3909">
            <v>2</v>
          </cell>
          <cell r="R3909">
            <v>112.805105403105</v>
          </cell>
          <cell r="S3909">
            <v>5.1334039999999997E-2</v>
          </cell>
          <cell r="T3909">
            <v>0.80658149999999995</v>
          </cell>
          <cell r="U3909" t="str">
            <v>light-green</v>
          </cell>
          <cell r="V3909">
            <v>922.09900208925103</v>
          </cell>
          <cell r="W3909">
            <v>1477.57518193741</v>
          </cell>
          <cell r="X3909">
            <v>-0.67814522780012298</v>
          </cell>
          <cell r="Y3909">
            <v>4.7366570255106103E-9</v>
          </cell>
        </row>
        <row r="3910">
          <cell r="A3910" t="str">
            <v>UMAG_06367</v>
          </cell>
          <cell r="B3910" t="str">
            <v>KIS65664</v>
          </cell>
          <cell r="C3910" t="str">
            <v>hypothetical protein</v>
          </cell>
          <cell r="D3910">
            <v>939.83891825788101</v>
          </cell>
          <cell r="E3910">
            <v>1185.98119592589</v>
          </cell>
          <cell r="F3910">
            <v>1062.9100570918899</v>
          </cell>
          <cell r="G3910">
            <v>-0.32025966702395697</v>
          </cell>
          <cell r="H3910">
            <v>0.18085313893453001</v>
          </cell>
          <cell r="I3910">
            <v>6.9127283912376505E-2</v>
          </cell>
          <cell r="J3910">
            <v>0.100758631334376</v>
          </cell>
          <cell r="K3910">
            <v>212.60409073563713</v>
          </cell>
          <cell r="L3910">
            <v>42.305343111424534</v>
          </cell>
          <cell r="M3910">
            <v>339.83052851257185</v>
          </cell>
          <cell r="N3910">
            <v>71.216978906115756</v>
          </cell>
          <cell r="O3910" t="str">
            <v>Y</v>
          </cell>
          <cell r="P3910" t="str">
            <v>Y</v>
          </cell>
          <cell r="Q3910">
            <v>2</v>
          </cell>
          <cell r="R3910">
            <v>76.932436677729001</v>
          </cell>
          <cell r="S3910">
            <v>0.65191750000000004</v>
          </cell>
          <cell r="T3910">
            <v>3.7111560000000002E-2</v>
          </cell>
          <cell r="U3910" t="str">
            <v>red</v>
          </cell>
          <cell r="V3910">
            <v>8159.3287572388035</v>
          </cell>
          <cell r="W3910">
            <v>205.47114635714001</v>
          </cell>
          <cell r="X3910">
            <v>5.3015444123341604</v>
          </cell>
          <cell r="Y3910">
            <v>0</v>
          </cell>
        </row>
        <row r="3911">
          <cell r="A3911" t="str">
            <v>UMAG_02922</v>
          </cell>
          <cell r="B3911" t="str">
            <v>KIS68937</v>
          </cell>
          <cell r="C3911" t="str">
            <v>probable sulfite reductase cys-4</v>
          </cell>
          <cell r="D3911">
            <v>288.41710887784399</v>
          </cell>
          <cell r="E3911">
            <v>364.209070249852</v>
          </cell>
          <cell r="F3911">
            <v>326.313089563848</v>
          </cell>
          <cell r="G3911">
            <v>-0.32073697734092099</v>
          </cell>
          <cell r="H3911">
            <v>0.183232787800755</v>
          </cell>
          <cell r="I3911">
            <v>7.2022317968136698E-2</v>
          </cell>
          <cell r="J3911">
            <v>0.104600758559839</v>
          </cell>
          <cell r="K3911">
            <v>42.97210810692615</v>
          </cell>
          <cell r="L3911">
            <v>6.8558434819586704</v>
          </cell>
          <cell r="M3911">
            <v>69.187142535798245</v>
          </cell>
          <cell r="N3911">
            <v>14.601195073171356</v>
          </cell>
          <cell r="O3911" t="str">
            <v>N</v>
          </cell>
          <cell r="P3911" t="str">
            <v>Y</v>
          </cell>
          <cell r="Q3911">
            <v>2</v>
          </cell>
          <cell r="R3911">
            <v>874.00365162166804</v>
          </cell>
          <cell r="S3911">
            <v>1.2071460000000001</v>
          </cell>
          <cell r="T3911">
            <v>1.4715190000000001E-8</v>
          </cell>
          <cell r="U3911" t="str">
            <v>light-green</v>
          </cell>
          <cell r="V3911">
            <v>2110.6216607245665</v>
          </cell>
          <cell r="W3911">
            <v>4730.3683947626805</v>
          </cell>
          <cell r="X3911">
            <v>-1.1609303279936101</v>
          </cell>
          <cell r="Y3911">
            <v>3.1456755574247399E-22</v>
          </cell>
        </row>
        <row r="3912">
          <cell r="A3912" t="str">
            <v>UMAG_02431</v>
          </cell>
          <cell r="B3912" t="str">
            <v>KIS69917</v>
          </cell>
          <cell r="C3912" t="str">
            <v>hypothetical protein</v>
          </cell>
          <cell r="D3912">
            <v>215.67573078961701</v>
          </cell>
          <cell r="E3912">
            <v>272.267512714247</v>
          </cell>
          <cell r="F3912">
            <v>243.97162175193199</v>
          </cell>
          <cell r="G3912">
            <v>-0.32103369949886901</v>
          </cell>
          <cell r="H3912">
            <v>0.17961015279377199</v>
          </cell>
          <cell r="I3912">
            <v>6.6492409247012094E-2</v>
          </cell>
          <cell r="J3912">
            <v>9.7401579078389505E-2</v>
          </cell>
          <cell r="K3912">
            <v>26.6087098828229</v>
          </cell>
          <cell r="L3912">
            <v>5.1643024038070156</v>
          </cell>
          <cell r="M3912">
            <v>42.698378803228508</v>
          </cell>
          <cell r="N3912">
            <v>6.9487668279418839</v>
          </cell>
          <cell r="O3912" t="str">
            <v>N</v>
          </cell>
          <cell r="P3912" t="str">
            <v>Y</v>
          </cell>
          <cell r="Q3912">
            <v>12</v>
          </cell>
          <cell r="R3912">
            <v>144.61021225761701</v>
          </cell>
          <cell r="S3912">
            <v>0.78889509999999996</v>
          </cell>
          <cell r="T3912">
            <v>7.2337300000000003E-5</v>
          </cell>
          <cell r="U3912" t="str">
            <v>light-cyan</v>
          </cell>
          <cell r="V3912">
            <v>1774.8117581610531</v>
          </cell>
          <cell r="W3912">
            <v>732.82848370885529</v>
          </cell>
          <cell r="X3912">
            <v>1.27513119364429</v>
          </cell>
          <cell r="Y3912">
            <v>1.6333912912071399E-35</v>
          </cell>
        </row>
        <row r="3913">
          <cell r="A3913" t="str">
            <v>UMAG_11179</v>
          </cell>
          <cell r="B3913" t="str">
            <v>KIS66605</v>
          </cell>
          <cell r="C3913" t="str">
            <v>hypothetical protein</v>
          </cell>
          <cell r="D3913">
            <v>0</v>
          </cell>
          <cell r="E3913">
            <v>0.945034577327727</v>
          </cell>
          <cell r="F3913">
            <v>0.472517288663863</v>
          </cell>
          <cell r="G3913">
            <v>-0.32146647493735198</v>
          </cell>
          <cell r="H3913">
            <v>0.86192938401953301</v>
          </cell>
          <cell r="I3913">
            <v>0.30142460983257402</v>
          </cell>
          <cell r="J3913">
            <v>0.36635992088775698</v>
          </cell>
          <cell r="K3913">
            <v>0</v>
          </cell>
          <cell r="L3913">
            <v>0</v>
          </cell>
          <cell r="M3913">
            <v>1.4335125583009327</v>
          </cell>
          <cell r="N3913">
            <v>1.3420962329516786</v>
          </cell>
          <cell r="O3913" t="str">
            <v>N</v>
          </cell>
          <cell r="P3913" t="str">
            <v>N</v>
          </cell>
          <cell r="Q3913">
            <v>1</v>
          </cell>
          <cell r="R3913">
            <v>14.810291442117</v>
          </cell>
          <cell r="S3913">
            <v>0.10780969999999999</v>
          </cell>
          <cell r="T3913">
            <v>0.88364989999999999</v>
          </cell>
          <cell r="U3913" t="str">
            <v>light-cyan</v>
          </cell>
          <cell r="V3913">
            <v>10.009986727545227</v>
          </cell>
          <cell r="W3913">
            <v>358.85266569356264</v>
          </cell>
          <cell r="X3913">
            <v>-5.1001709852041097</v>
          </cell>
          <cell r="Y3913">
            <v>4.3858678038640999E-73</v>
          </cell>
        </row>
        <row r="3914">
          <cell r="A3914" t="str">
            <v>UMAG_02487</v>
          </cell>
          <cell r="B3914" t="str">
            <v>KIS69974</v>
          </cell>
          <cell r="C3914" t="str">
            <v>hypothetical protein</v>
          </cell>
          <cell r="D3914">
            <v>77.777037349576702</v>
          </cell>
          <cell r="E3914">
            <v>98.471434185244604</v>
          </cell>
          <cell r="F3914">
            <v>88.124235767410696</v>
          </cell>
          <cell r="G3914">
            <v>-0.32240582950323998</v>
          </cell>
          <cell r="H3914">
            <v>0.203153581487686</v>
          </cell>
          <cell r="I3914">
            <v>0.10069300336102199</v>
          </cell>
          <cell r="J3914">
            <v>0.14116250037157199</v>
          </cell>
          <cell r="K3914">
            <v>41.889969378717026</v>
          </cell>
          <cell r="L3914">
            <v>5.0012934160068543</v>
          </cell>
          <cell r="M3914">
            <v>67.639396700084092</v>
          </cell>
          <cell r="N3914">
            <v>18.15681996269188</v>
          </cell>
          <cell r="O3914" t="str">
            <v>Y</v>
          </cell>
          <cell r="P3914" t="str">
            <v>Y</v>
          </cell>
          <cell r="Q3914">
            <v>2</v>
          </cell>
          <cell r="R3914">
            <v>353.4983451169</v>
          </cell>
          <cell r="S3914">
            <v>2.2771659999999998</v>
          </cell>
          <cell r="T3914">
            <v>6.8963380000000002E-40</v>
          </cell>
          <cell r="U3914" t="str">
            <v>cyan</v>
          </cell>
          <cell r="V3914">
            <v>1052.7836587653367</v>
          </cell>
          <cell r="W3914">
            <v>787.92197097681367</v>
          </cell>
          <cell r="X3914">
            <v>0.41519608927176399</v>
          </cell>
          <cell r="Y3914">
            <v>1.5576944311828601E-4</v>
          </cell>
        </row>
        <row r="3915">
          <cell r="A3915" t="str">
            <v>UMAG_02531</v>
          </cell>
          <cell r="B3915" t="str">
            <v>KIS69180</v>
          </cell>
          <cell r="C3915" t="str">
            <v>related to nucleotide diphosphatase</v>
          </cell>
          <cell r="D3915">
            <v>73.185078890125695</v>
          </cell>
          <cell r="E3915">
            <v>92.624982803784505</v>
          </cell>
          <cell r="F3915">
            <v>82.9050308469551</v>
          </cell>
          <cell r="G3915">
            <v>-0.32245688121733201</v>
          </cell>
          <cell r="H3915">
            <v>0.195731296343713</v>
          </cell>
          <cell r="I3915">
            <v>8.9117018094496805E-2</v>
          </cell>
          <cell r="J3915">
            <v>0.12652657953636201</v>
          </cell>
          <cell r="K3915">
            <v>30.23447889184914</v>
          </cell>
          <cell r="L3915">
            <v>5.7837388263541385</v>
          </cell>
          <cell r="M3915">
            <v>48.36453208824976</v>
          </cell>
          <cell r="N3915">
            <v>7.2461035195005312</v>
          </cell>
          <cell r="O3915" t="str">
            <v>N</v>
          </cell>
          <cell r="P3915" t="str">
            <v>Y</v>
          </cell>
          <cell r="Q3915">
            <v>2</v>
          </cell>
          <cell r="R3915">
            <v>106.64134925122001</v>
          </cell>
          <cell r="S3915">
            <v>0.48094629999999999</v>
          </cell>
          <cell r="T3915">
            <v>2.4698600000000001E-2</v>
          </cell>
          <cell r="U3915" t="str">
            <v>magenta</v>
          </cell>
          <cell r="V3915">
            <v>1159.94545048841</v>
          </cell>
          <cell r="W3915">
            <v>635.32507636946423</v>
          </cell>
          <cell r="X3915">
            <v>0.86416476817000798</v>
          </cell>
          <cell r="Y3915">
            <v>8.7432759486360094E-12</v>
          </cell>
        </row>
        <row r="3916">
          <cell r="A3916" t="str">
            <v>UMAG_00077</v>
          </cell>
          <cell r="B3916" t="str">
            <v>KIS71636</v>
          </cell>
          <cell r="C3916" t="str">
            <v>hypothetical protein</v>
          </cell>
          <cell r="D3916">
            <v>53.6822522845927</v>
          </cell>
          <cell r="E3916">
            <v>68.293840762664999</v>
          </cell>
          <cell r="F3916">
            <v>60.988046523628903</v>
          </cell>
          <cell r="G3916">
            <v>-0.322470379081853</v>
          </cell>
          <cell r="H3916">
            <v>0.23457032718370199</v>
          </cell>
          <cell r="I3916">
            <v>0.15025346702554199</v>
          </cell>
          <cell r="J3916">
            <v>0.20018227429437799</v>
          </cell>
          <cell r="K3916">
            <v>22.961629655615404</v>
          </cell>
          <cell r="L3916">
            <v>5.9264614262502535</v>
          </cell>
          <cell r="M3916">
            <v>37.3858356137182</v>
          </cell>
          <cell r="N3916">
            <v>9.8993199708781727</v>
          </cell>
          <cell r="O3916" t="str">
            <v>Y</v>
          </cell>
          <cell r="P3916" t="str">
            <v>Y</v>
          </cell>
          <cell r="Q3916">
            <v>4</v>
          </cell>
          <cell r="R3916">
            <v>92.457871534766298</v>
          </cell>
          <cell r="S3916">
            <v>0.335161070998446</v>
          </cell>
          <cell r="T3916">
            <v>0.14680579924672299</v>
          </cell>
          <cell r="U3916" t="str">
            <v>cyan</v>
          </cell>
          <cell r="V3916">
            <v>571.42677849026336</v>
          </cell>
          <cell r="W3916">
            <v>512.52096283792559</v>
          </cell>
          <cell r="X3916">
            <v>0.154891251962256</v>
          </cell>
          <cell r="Y3916">
            <v>0.23200910201244901</v>
          </cell>
        </row>
        <row r="3917">
          <cell r="A3917" t="str">
            <v>UMAG_05944</v>
          </cell>
          <cell r="B3917" t="str">
            <v>KIS66210</v>
          </cell>
          <cell r="C3917" t="str">
            <v>hypothetical protein</v>
          </cell>
          <cell r="D3917">
            <v>17.184039664209202</v>
          </cell>
          <cell r="E3917">
            <v>22.578144464934599</v>
          </cell>
          <cell r="F3917">
            <v>19.881092064571899</v>
          </cell>
          <cell r="G3917">
            <v>-0.32328632473039198</v>
          </cell>
          <cell r="H3917">
            <v>0.353288281399469</v>
          </cell>
          <cell r="I3917">
            <v>0.307905863615766</v>
          </cell>
          <cell r="J3917">
            <v>0.37318421744049701</v>
          </cell>
          <cell r="K3917">
            <v>37.845581016097725</v>
          </cell>
          <cell r="L3917">
            <v>17.516165192867778</v>
          </cell>
          <cell r="M3917">
            <v>63.674306722135654</v>
          </cell>
          <cell r="N3917">
            <v>7.3965447125538608</v>
          </cell>
          <cell r="O3917" t="str">
            <v>Y</v>
          </cell>
          <cell r="P3917" t="str">
            <v>Y</v>
          </cell>
          <cell r="Q3917">
            <v>0</v>
          </cell>
          <cell r="R3917">
            <v>27.2330029986556</v>
          </cell>
          <cell r="S3917">
            <v>-1.14124</v>
          </cell>
          <cell r="T3917">
            <v>6.14812E-3</v>
          </cell>
          <cell r="U3917" t="str">
            <v>yellow</v>
          </cell>
          <cell r="V3917">
            <v>611.99773296921501</v>
          </cell>
          <cell r="W3917">
            <v>1377.4290205853001</v>
          </cell>
          <cell r="X3917">
            <v>-1.16693231211657</v>
          </cell>
          <cell r="Y3917">
            <v>9.9927706200881102E-18</v>
          </cell>
        </row>
        <row r="3918">
          <cell r="A3918" t="str">
            <v>UMAG_04576</v>
          </cell>
          <cell r="B3918" t="str">
            <v>KIS67478</v>
          </cell>
          <cell r="C3918" t="str">
            <v>hypothetical protein</v>
          </cell>
          <cell r="D3918">
            <v>183.041290524771</v>
          </cell>
          <cell r="E3918">
            <v>231.87633688995001</v>
          </cell>
          <cell r="F3918">
            <v>207.45881370736001</v>
          </cell>
          <cell r="G3918">
            <v>-0.3233332801737</v>
          </cell>
          <cell r="H3918">
            <v>0.18551885290588199</v>
          </cell>
          <cell r="I3918">
            <v>7.2898484994051604E-2</v>
          </cell>
          <cell r="J3918">
            <v>0.105706894065449</v>
          </cell>
          <cell r="K3918">
            <v>110.84682463837852</v>
          </cell>
          <cell r="L3918">
            <v>3.4863982963986389</v>
          </cell>
          <cell r="M3918">
            <v>176.61976115417278</v>
          </cell>
          <cell r="N3918">
            <v>36.830640154558893</v>
          </cell>
          <cell r="O3918" t="str">
            <v>Y</v>
          </cell>
          <cell r="P3918" t="str">
            <v>Y</v>
          </cell>
          <cell r="Q3918">
            <v>8</v>
          </cell>
          <cell r="R3918">
            <v>136.47852429470601</v>
          </cell>
          <cell r="S3918">
            <v>0.72970409999999997</v>
          </cell>
          <cell r="T3918">
            <v>1.8466030000000001E-2</v>
          </cell>
          <cell r="U3918" t="str">
            <v>light-cyan</v>
          </cell>
          <cell r="V3918">
            <v>1389.0484864070268</v>
          </cell>
          <cell r="W3918">
            <v>1269.60664867014</v>
          </cell>
          <cell r="X3918">
            <v>0.130293666752026</v>
          </cell>
          <cell r="Y3918">
            <v>0.26702040684404099</v>
          </cell>
        </row>
        <row r="3919">
          <cell r="A3919" t="str">
            <v>UMAG_03232</v>
          </cell>
          <cell r="B3919" t="str">
            <v>KIS68660</v>
          </cell>
          <cell r="C3919" t="str">
            <v>hypothetical protein</v>
          </cell>
          <cell r="D3919">
            <v>33.880081236901098</v>
          </cell>
          <cell r="E3919">
            <v>43.471806647574098</v>
          </cell>
          <cell r="F3919">
            <v>38.675943942237602</v>
          </cell>
          <cell r="G3919">
            <v>-0.32346583168580001</v>
          </cell>
          <cell r="H3919">
            <v>0.261009070924349</v>
          </cell>
          <cell r="I3919">
            <v>0.18940645649506099</v>
          </cell>
          <cell r="J3919">
            <v>0.24417595469129699</v>
          </cell>
          <cell r="K3919">
            <v>32.337375619805336</v>
          </cell>
          <cell r="L3919">
            <v>6.7838649317368143</v>
          </cell>
          <cell r="M3919">
            <v>52.698662693628506</v>
          </cell>
          <cell r="N3919">
            <v>12.964733411912187</v>
          </cell>
          <cell r="O3919" t="str">
            <v>Y</v>
          </cell>
          <cell r="P3919" t="str">
            <v>Y</v>
          </cell>
          <cell r="Q3919">
            <v>8</v>
          </cell>
          <cell r="R3919">
            <v>798.09451110899204</v>
          </cell>
          <cell r="S3919">
            <v>9.1380470000000003</v>
          </cell>
          <cell r="T3919">
            <v>1.721946E-293</v>
          </cell>
          <cell r="U3919" t="str">
            <v>cyan</v>
          </cell>
          <cell r="V3919">
            <v>221.03763016875533</v>
          </cell>
          <cell r="W3919">
            <v>311.074482925366</v>
          </cell>
          <cell r="X3919">
            <v>-0.49082513382440401</v>
          </cell>
          <cell r="Y3919">
            <v>3.6749710609865302E-4</v>
          </cell>
        </row>
        <row r="3920">
          <cell r="A3920" t="str">
            <v>UMAG_03980</v>
          </cell>
          <cell r="B3920" t="str">
            <v>KIS67929</v>
          </cell>
          <cell r="C3920" t="str">
            <v>hypothetical protein</v>
          </cell>
          <cell r="D3920">
            <v>188.16911937411899</v>
          </cell>
          <cell r="E3920">
            <v>237.82875472370401</v>
          </cell>
          <cell r="F3920">
            <v>212.99893704891201</v>
          </cell>
          <cell r="G3920">
            <v>-0.32421544425064802</v>
          </cell>
          <cell r="H3920">
            <v>0.16911079204461699</v>
          </cell>
          <cell r="I3920">
            <v>4.9678523928438002E-2</v>
          </cell>
          <cell r="J3920">
            <v>7.4799033137694995E-2</v>
          </cell>
          <cell r="K3920">
            <v>31.257987044603343</v>
          </cell>
          <cell r="L3920">
            <v>6.7216760076372468</v>
          </cell>
          <cell r="M3920">
            <v>50.090928466502888</v>
          </cell>
          <cell r="N3920">
            <v>4.5947858336411898</v>
          </cell>
          <cell r="O3920" t="str">
            <v>N</v>
          </cell>
          <cell r="P3920" t="str">
            <v>Y</v>
          </cell>
          <cell r="Q3920">
            <v>0</v>
          </cell>
          <cell r="R3920">
            <v>178.725671932913</v>
          </cell>
          <cell r="S3920">
            <v>-0.89458150000000003</v>
          </cell>
          <cell r="T3920">
            <v>1.2830099999999999E-5</v>
          </cell>
          <cell r="U3920" t="str">
            <v>burlywood</v>
          </cell>
          <cell r="V3920">
            <v>1161.8773234217667</v>
          </cell>
          <cell r="W3920">
            <v>1073.2966550644167</v>
          </cell>
          <cell r="X3920">
            <v>0.114990508196431</v>
          </cell>
          <cell r="Y3920">
            <v>0.33823000426882699</v>
          </cell>
        </row>
        <row r="3921">
          <cell r="A3921" t="str">
            <v>UMAG_12301</v>
          </cell>
          <cell r="B3921" t="str">
            <v>KIS66284</v>
          </cell>
          <cell r="C3921" t="str">
            <v>hypothetical protein</v>
          </cell>
          <cell r="D3921">
            <v>206.744115015593</v>
          </cell>
          <cell r="E3921">
            <v>261.36258247037802</v>
          </cell>
          <cell r="F3921">
            <v>234.053348742986</v>
          </cell>
          <cell r="G3921">
            <v>-0.32425901987947298</v>
          </cell>
          <cell r="H3921">
            <v>0.17314154525785599</v>
          </cell>
          <cell r="I3921">
            <v>5.49552335707921E-2</v>
          </cell>
          <cell r="J3921">
            <v>8.2045483907399297E-2</v>
          </cell>
          <cell r="K3921">
            <v>33.309207463693461</v>
          </cell>
          <cell r="L3921">
            <v>7.249844841712588</v>
          </cell>
          <cell r="M3921">
            <v>53.320790023515741</v>
          </cell>
          <cell r="N3921">
            <v>6.3304214726208716</v>
          </cell>
          <cell r="O3921" t="str">
            <v>N</v>
          </cell>
          <cell r="P3921" t="str">
            <v>Y</v>
          </cell>
          <cell r="Q3921">
            <v>4</v>
          </cell>
          <cell r="R3921">
            <v>209.35437840089301</v>
          </cell>
          <cell r="S3921">
            <v>0.70223869999999999</v>
          </cell>
          <cell r="T3921">
            <v>2.6566469999999999E-6</v>
          </cell>
          <cell r="U3921" t="str">
            <v>magenta</v>
          </cell>
          <cell r="V3921">
            <v>1280.5524948057866</v>
          </cell>
          <cell r="W3921">
            <v>1095.3137390138402</v>
          </cell>
          <cell r="X3921">
            <v>0.22489772927827401</v>
          </cell>
          <cell r="Y3921">
            <v>3.0379248103664901E-2</v>
          </cell>
        </row>
        <row r="3922">
          <cell r="A3922" t="str">
            <v>UMAG_12323</v>
          </cell>
          <cell r="B3922" t="str">
            <v>KIS66024</v>
          </cell>
          <cell r="C3922" t="str">
            <v>hypothetical protein</v>
          </cell>
          <cell r="D3922">
            <v>0.51583037922125496</v>
          </cell>
          <cell r="E3922">
            <v>1.46285672346317</v>
          </cell>
          <cell r="F3922">
            <v>0.98934355134221197</v>
          </cell>
          <cell r="G3922">
            <v>-0.32458577438695002</v>
          </cell>
          <cell r="H3922">
            <v>0.78135870824809495</v>
          </cell>
          <cell r="I3922">
            <v>0.35210721033812498</v>
          </cell>
          <cell r="J3922">
            <v>0.41897450336789199</v>
          </cell>
          <cell r="K3922">
            <v>0.90667395223749669</v>
          </cell>
          <cell r="L3922">
            <v>1.8133479044749934</v>
          </cell>
          <cell r="M3922">
            <v>3.347830652494534</v>
          </cell>
          <cell r="N3922">
            <v>2.3573581235027063</v>
          </cell>
          <cell r="O3922" t="str">
            <v>N</v>
          </cell>
          <cell r="P3922" t="str">
            <v>N</v>
          </cell>
          <cell r="Q3922">
            <v>0</v>
          </cell>
          <cell r="R3922">
            <v>0</v>
          </cell>
          <cell r="S3922">
            <v>0.1491866</v>
          </cell>
          <cell r="T3922">
            <v>0.88193180000000004</v>
          </cell>
          <cell r="U3922" t="e">
            <v>#N/A</v>
          </cell>
          <cell r="V3922">
            <v>4.4669334071152269</v>
          </cell>
          <cell r="W3922">
            <v>13.002488210368304</v>
          </cell>
          <cell r="X3922">
            <v>-1.38856413897457</v>
          </cell>
          <cell r="Y3922">
            <v>4.1983048973998897E-2</v>
          </cell>
        </row>
        <row r="3923">
          <cell r="A3923" t="str">
            <v>UMAG_00812</v>
          </cell>
          <cell r="B3923" t="str">
            <v>KIS72413</v>
          </cell>
          <cell r="C3923" t="str">
            <v>probable bifunctional purine biosynthetic protein ade1</v>
          </cell>
          <cell r="D3923">
            <v>559.78473879852697</v>
          </cell>
          <cell r="E3923">
            <v>706.19564637047097</v>
          </cell>
          <cell r="F3923">
            <v>632.99019258449903</v>
          </cell>
          <cell r="G3923">
            <v>-0.32488371213693901</v>
          </cell>
          <cell r="H3923">
            <v>0.14618506795177799</v>
          </cell>
          <cell r="I3923">
            <v>2.3740722313296901E-2</v>
          </cell>
          <cell r="J3923">
            <v>3.84277289260581E-2</v>
          </cell>
          <cell r="K3923">
            <v>151.06126815701145</v>
          </cell>
          <cell r="L3923">
            <v>15.447025225135828</v>
          </cell>
          <cell r="M3923">
            <v>240.87838919243438</v>
          </cell>
          <cell r="N3923">
            <v>36.10077447291421</v>
          </cell>
          <cell r="O3923" t="str">
            <v>Y</v>
          </cell>
          <cell r="P3923" t="str">
            <v>Y</v>
          </cell>
          <cell r="Q3923">
            <v>0</v>
          </cell>
          <cell r="R3923">
            <v>317.87197754124003</v>
          </cell>
          <cell r="S3923">
            <v>-0.241669073819131</v>
          </cell>
          <cell r="T3923">
            <v>0.30552455245326898</v>
          </cell>
          <cell r="U3923" t="str">
            <v>yellow</v>
          </cell>
          <cell r="V3923">
            <v>4001.4371347561137</v>
          </cell>
          <cell r="W3923">
            <v>6616.6475567896605</v>
          </cell>
          <cell r="X3923">
            <v>-0.72430607458528995</v>
          </cell>
          <cell r="Y3923">
            <v>3.9173634675647499E-12</v>
          </cell>
        </row>
        <row r="3924">
          <cell r="A3924" t="str">
            <v>UMAG_03967</v>
          </cell>
          <cell r="B3924" t="str">
            <v>KIS67916</v>
          </cell>
          <cell r="C3924" t="str">
            <v>related to PAT1 - topoisomerase II-associated protein</v>
          </cell>
          <cell r="D3924">
            <v>342.79411617422699</v>
          </cell>
          <cell r="E3924">
            <v>431.92920267805101</v>
          </cell>
          <cell r="F3924">
            <v>387.361659426139</v>
          </cell>
          <cell r="G3924">
            <v>-0.325419641821455</v>
          </cell>
          <cell r="H3924">
            <v>0.13200785022870201</v>
          </cell>
          <cell r="I3924">
            <v>1.24170754816775E-2</v>
          </cell>
          <cell r="J3924">
            <v>2.14076081162628E-2</v>
          </cell>
          <cell r="K3924">
            <v>83.467149102491987</v>
          </cell>
          <cell r="L3924">
            <v>8.8011577207281224</v>
          </cell>
          <cell r="M3924">
            <v>133.46285985471016</v>
          </cell>
          <cell r="N3924">
            <v>15.720349602477267</v>
          </cell>
          <cell r="O3924" t="str">
            <v>Y</v>
          </cell>
          <cell r="P3924" t="str">
            <v>Y</v>
          </cell>
          <cell r="Q3924">
            <v>0</v>
          </cell>
          <cell r="R3924">
            <v>180.03109029848699</v>
          </cell>
          <cell r="S3924">
            <v>-0.50072479999999997</v>
          </cell>
          <cell r="T3924">
            <v>8.8668730000000004E-4</v>
          </cell>
          <cell r="U3924" t="str">
            <v>burlywood</v>
          </cell>
          <cell r="V3924">
            <v>2199.2584684101334</v>
          </cell>
          <cell r="W3924">
            <v>4666.5395265961934</v>
          </cell>
          <cell r="X3924">
            <v>-1.08316742838826</v>
          </cell>
          <cell r="Y3924">
            <v>3.5285025884471901E-28</v>
          </cell>
        </row>
        <row r="3925">
          <cell r="A3925" t="str">
            <v>UMAG_11087</v>
          </cell>
          <cell r="B3925" t="str">
            <v>KIS68399</v>
          </cell>
          <cell r="C3925" t="str">
            <v>related to checkpoint kinase chk1</v>
          </cell>
          <cell r="D3925">
            <v>121.140688413988</v>
          </cell>
          <cell r="E3925">
            <v>153.43856304347599</v>
          </cell>
          <cell r="F3925">
            <v>137.28962572873201</v>
          </cell>
          <cell r="G3925">
            <v>-0.32567591455537998</v>
          </cell>
          <cell r="H3925">
            <v>0.17975054776806701</v>
          </cell>
          <cell r="I3925">
            <v>6.2862224101602707E-2</v>
          </cell>
          <cell r="J3925">
            <v>9.2608886589818307E-2</v>
          </cell>
          <cell r="K3925">
            <v>40.936001302034782</v>
          </cell>
          <cell r="L3925">
            <v>2.7248101430735439</v>
          </cell>
          <cell r="M3925">
            <v>65.670998123590323</v>
          </cell>
          <cell r="N3925">
            <v>13.849881643700074</v>
          </cell>
          <cell r="O3925" t="str">
            <v>Y</v>
          </cell>
          <cell r="P3925" t="str">
            <v>Y</v>
          </cell>
          <cell r="Q3925">
            <v>12</v>
          </cell>
          <cell r="R3925">
            <v>48.489930296348298</v>
          </cell>
          <cell r="S3925">
            <v>-4.2958209999999997E-2</v>
          </cell>
          <cell r="T3925">
            <v>0.90853830000000002</v>
          </cell>
          <cell r="U3925" t="str">
            <v>light-cyan</v>
          </cell>
          <cell r="V3925">
            <v>558.41725796632568</v>
          </cell>
          <cell r="W3925">
            <v>311.81809875634605</v>
          </cell>
          <cell r="X3925">
            <v>0.83393073958239405</v>
          </cell>
          <cell r="Y3925">
            <v>7.0799287525672004E-7</v>
          </cell>
        </row>
        <row r="3926">
          <cell r="A3926" t="str">
            <v>UMAG_11247</v>
          </cell>
          <cell r="B3926" t="str">
            <v>KIS70917</v>
          </cell>
          <cell r="C3926" t="str">
            <v>related to Smad nuclear interacting protein 1</v>
          </cell>
          <cell r="D3926">
            <v>29.781497951381098</v>
          </cell>
          <cell r="E3926">
            <v>38.286245344048503</v>
          </cell>
          <cell r="F3926">
            <v>34.033871647714797</v>
          </cell>
          <cell r="G3926">
            <v>-0.325680491434994</v>
          </cell>
          <cell r="H3926">
            <v>0.268350142324495</v>
          </cell>
          <cell r="I3926">
            <v>0.19728148732322801</v>
          </cell>
          <cell r="J3926">
            <v>0.25336747676104399</v>
          </cell>
          <cell r="K3926">
            <v>19.106086905573562</v>
          </cell>
          <cell r="L3926">
            <v>4.5094324805987238</v>
          </cell>
          <cell r="M3926">
            <v>30.989087529245865</v>
          </cell>
          <cell r="N3926">
            <v>6.2057415137269167</v>
          </cell>
          <cell r="O3926" t="str">
            <v>N</v>
          </cell>
          <cell r="P3926" t="str">
            <v>Y</v>
          </cell>
          <cell r="Q3926">
            <v>8</v>
          </cell>
          <cell r="R3926">
            <v>37.021036237765699</v>
          </cell>
          <cell r="S3926">
            <v>2.4654789999999999E-2</v>
          </cell>
          <cell r="T3926">
            <v>0.93763669999999999</v>
          </cell>
          <cell r="U3926" t="str">
            <v>salmon</v>
          </cell>
          <cell r="V3926">
            <v>234.02402184943901</v>
          </cell>
          <cell r="W3926">
            <v>530.48569490737771</v>
          </cell>
          <cell r="X3926">
            <v>-1.1760992438325799</v>
          </cell>
          <cell r="Y3926">
            <v>4.3765234787260201E-23</v>
          </cell>
        </row>
        <row r="3927">
          <cell r="A3927" t="str">
            <v>UMAG_04441</v>
          </cell>
          <cell r="B3927" t="str">
            <v>KIS67339</v>
          </cell>
          <cell r="C3927" t="str">
            <v>related to 17-beta-hydroxysteroid dehydrogenase</v>
          </cell>
          <cell r="D3927">
            <v>193.32588685208</v>
          </cell>
          <cell r="E3927">
            <v>244.6419813919</v>
          </cell>
          <cell r="F3927">
            <v>218.98393412198999</v>
          </cell>
          <cell r="G3927">
            <v>-0.32579413315306399</v>
          </cell>
          <cell r="H3927">
            <v>0.16857708051614001</v>
          </cell>
          <cell r="I3927">
            <v>4.7916630373967303E-2</v>
          </cell>
          <cell r="J3927">
            <v>7.23904191337299E-2</v>
          </cell>
          <cell r="K3927">
            <v>123.75912036745237</v>
          </cell>
          <cell r="L3927">
            <v>21.970585512736537</v>
          </cell>
          <cell r="M3927">
            <v>197.51052315346084</v>
          </cell>
          <cell r="N3927">
            <v>26.425369420823731</v>
          </cell>
          <cell r="O3927" t="str">
            <v>Y</v>
          </cell>
          <cell r="P3927" t="str">
            <v>Y</v>
          </cell>
          <cell r="Q3927">
            <v>8</v>
          </cell>
          <cell r="R3927">
            <v>340.01731362663702</v>
          </cell>
          <cell r="S3927">
            <v>0.27973419999999999</v>
          </cell>
          <cell r="T3927">
            <v>0.1043528</v>
          </cell>
          <cell r="U3927" t="str">
            <v>cyan</v>
          </cell>
          <cell r="V3927">
            <v>2940.2518836203562</v>
          </cell>
          <cell r="W3927">
            <v>2305.3325413716734</v>
          </cell>
          <cell r="X3927">
            <v>0.35008725541000602</v>
          </cell>
          <cell r="Y3927">
            <v>9.1779305970654195E-6</v>
          </cell>
        </row>
        <row r="3928">
          <cell r="A3928" t="str">
            <v>UMAG_00491</v>
          </cell>
          <cell r="B3928" t="str">
            <v>KIS72069</v>
          </cell>
          <cell r="C3928" t="str">
            <v>related to BRF1 - TFIIIB subunit</v>
          </cell>
          <cell r="D3928">
            <v>122.96201049754799</v>
          </cell>
          <cell r="E3928">
            <v>155.645634248112</v>
          </cell>
          <cell r="F3928">
            <v>139.30382237283001</v>
          </cell>
          <cell r="G3928">
            <v>-0.32627061065719298</v>
          </cell>
          <cell r="H3928">
            <v>0.168041300455221</v>
          </cell>
          <cell r="I3928">
            <v>4.6916071266442802E-2</v>
          </cell>
          <cell r="J3928">
            <v>7.1178445369004403E-2</v>
          </cell>
          <cell r="K3928">
            <v>36.023404565007716</v>
          </cell>
          <cell r="L3928">
            <v>5.5668754521434236</v>
          </cell>
          <cell r="M3928">
            <v>57.547243579003364</v>
          </cell>
          <cell r="N3928">
            <v>5.4231983257574807</v>
          </cell>
          <cell r="O3928" t="str">
            <v>N</v>
          </cell>
          <cell r="P3928" t="str">
            <v>Y</v>
          </cell>
          <cell r="Q3928">
            <v>0.5</v>
          </cell>
          <cell r="R3928">
            <v>55.911668291529502</v>
          </cell>
          <cell r="S3928">
            <v>0.37133776464636098</v>
          </cell>
          <cell r="T3928">
            <v>0.15688662638225601</v>
          </cell>
          <cell r="U3928" t="str">
            <v>red</v>
          </cell>
          <cell r="V3928">
            <v>783.51408895623899</v>
          </cell>
          <cell r="W3928">
            <v>986.86540059400966</v>
          </cell>
          <cell r="X3928">
            <v>-0.33072723415126698</v>
          </cell>
          <cell r="Y3928">
            <v>3.7829167237826101E-3</v>
          </cell>
        </row>
        <row r="3929">
          <cell r="A3929" t="str">
            <v>UMAG_02560</v>
          </cell>
          <cell r="B3929" t="str">
            <v>KIS69212</v>
          </cell>
          <cell r="C3929" t="str">
            <v>related to EMP24 protein precursor</v>
          </cell>
          <cell r="D3929">
            <v>122.451977602444</v>
          </cell>
          <cell r="E3929">
            <v>154.69386443513801</v>
          </cell>
          <cell r="F3929">
            <v>138.57292101879099</v>
          </cell>
          <cell r="G3929">
            <v>-0.32635550752862003</v>
          </cell>
          <cell r="H3929">
            <v>0.15385368061946</v>
          </cell>
          <cell r="I3929">
            <v>3.0634557434454601E-2</v>
          </cell>
          <cell r="J3929">
            <v>4.8469076910746201E-2</v>
          </cell>
          <cell r="K3929">
            <v>130.74985404705373</v>
          </cell>
          <cell r="L3929">
            <v>6.3996085543828221</v>
          </cell>
          <cell r="M3929">
            <v>209.39131443994179</v>
          </cell>
          <cell r="N3929">
            <v>25.292680431418603</v>
          </cell>
          <cell r="O3929" t="str">
            <v>Y</v>
          </cell>
          <cell r="P3929" t="str">
            <v>Y</v>
          </cell>
          <cell r="Q3929">
            <v>2</v>
          </cell>
          <cell r="R3929">
            <v>358.37277409767</v>
          </cell>
          <cell r="S3929">
            <v>1.494791</v>
          </cell>
          <cell r="T3929">
            <v>3.2005290000000001E-15</v>
          </cell>
          <cell r="U3929" t="str">
            <v>cyan</v>
          </cell>
          <cell r="V3929">
            <v>3200.2448471795738</v>
          </cell>
          <cell r="W3929">
            <v>1266.0302909426766</v>
          </cell>
          <cell r="X3929">
            <v>1.3343069087411901</v>
          </cell>
          <cell r="Y3929">
            <v>5.3921073695940897E-30</v>
          </cell>
        </row>
        <row r="3930">
          <cell r="A3930" t="str">
            <v>UMAG_00076</v>
          </cell>
          <cell r="B3930" t="str">
            <v>KIS71635</v>
          </cell>
          <cell r="C3930" t="str">
            <v>probable purine permease</v>
          </cell>
          <cell r="D3930">
            <v>81.097986633272598</v>
          </cell>
          <cell r="E3930">
            <v>105.079977730772</v>
          </cell>
          <cell r="F3930">
            <v>93.088982182022207</v>
          </cell>
          <cell r="G3930">
            <v>-0.326536832001873</v>
          </cell>
          <cell r="H3930">
            <v>0.29855184740016399</v>
          </cell>
          <cell r="I3930">
            <v>0.23816539927626801</v>
          </cell>
          <cell r="J3930">
            <v>0.29897949462197698</v>
          </cell>
          <cell r="K3930">
            <v>30.3129119450434</v>
          </cell>
          <cell r="L3930">
            <v>3.3654346705804978</v>
          </cell>
          <cell r="M3930">
            <v>49.614440668757332</v>
          </cell>
          <cell r="N3930">
            <v>25.346379549336437</v>
          </cell>
          <cell r="O3930" t="str">
            <v>N</v>
          </cell>
          <cell r="P3930" t="str">
            <v>Y</v>
          </cell>
          <cell r="Q3930">
            <v>12</v>
          </cell>
          <cell r="R3930">
            <v>24.7630841531446</v>
          </cell>
          <cell r="S3930">
            <v>1.0336735425607899</v>
          </cell>
          <cell r="T3930">
            <v>8.3216928602519308E-3</v>
          </cell>
          <cell r="U3930" t="str">
            <v>light-cyan</v>
          </cell>
          <cell r="V3930">
            <v>1709.5100879247432</v>
          </cell>
          <cell r="W3930">
            <v>38.217915568704804</v>
          </cell>
          <cell r="X3930">
            <v>5.4526550141090597</v>
          </cell>
          <cell r="Y3930">
            <v>7.5218321343454896E-186</v>
          </cell>
        </row>
        <row r="3931">
          <cell r="A3931" t="str">
            <v>UMAG_01306</v>
          </cell>
          <cell r="B3931" t="str">
            <v>KIS71408</v>
          </cell>
          <cell r="C3931" t="str">
            <v>hypothetical protein</v>
          </cell>
          <cell r="D3931">
            <v>134.242825112357</v>
          </cell>
          <cell r="E3931">
            <v>169.74812031479701</v>
          </cell>
          <cell r="F3931">
            <v>151.99547271357699</v>
          </cell>
          <cell r="G3931">
            <v>-0.32687379626344598</v>
          </cell>
          <cell r="H3931">
            <v>0.16064933196469899</v>
          </cell>
          <cell r="I3931">
            <v>3.7723221666931199E-2</v>
          </cell>
          <cell r="J3931">
            <v>5.8481404360061301E-2</v>
          </cell>
          <cell r="K3931">
            <v>30.291690116352065</v>
          </cell>
          <cell r="L3931">
            <v>2.8613496321041811</v>
          </cell>
          <cell r="M3931">
            <v>48.806435434938905</v>
          </cell>
          <cell r="N3931">
            <v>7.7831632302728133</v>
          </cell>
          <cell r="O3931" t="str">
            <v>Y</v>
          </cell>
          <cell r="P3931" t="str">
            <v>Y</v>
          </cell>
          <cell r="Q3931">
            <v>0.5</v>
          </cell>
          <cell r="R3931">
            <v>83.605846709744398</v>
          </cell>
          <cell r="S3931">
            <v>-4.0124671969888399E-2</v>
          </cell>
          <cell r="T3931">
            <v>0.88612581571291105</v>
          </cell>
          <cell r="U3931" t="str">
            <v>dark-green</v>
          </cell>
          <cell r="V3931">
            <v>1011.6591285098576</v>
          </cell>
          <cell r="W3931">
            <v>918.1770286797381</v>
          </cell>
          <cell r="X3931">
            <v>0.13999929923677601</v>
          </cell>
          <cell r="Y3931">
            <v>0.207432433872864</v>
          </cell>
        </row>
        <row r="3932">
          <cell r="A3932" t="str">
            <v>UMAG_02677</v>
          </cell>
          <cell r="B3932" t="str">
            <v>KIS69337</v>
          </cell>
          <cell r="C3932" t="str">
            <v>related to regulatory protein SET1</v>
          </cell>
          <cell r="D3932">
            <v>117.59539538628501</v>
          </cell>
          <cell r="E3932">
            <v>148.637685627049</v>
          </cell>
          <cell r="F3932">
            <v>133.11654050666701</v>
          </cell>
          <cell r="G3932">
            <v>-0.32707515916685598</v>
          </cell>
          <cell r="H3932">
            <v>0.15076225097114501</v>
          </cell>
          <cell r="I3932">
            <v>2.7083775699454499E-2</v>
          </cell>
          <cell r="J3932">
            <v>4.3296508542062802E-2</v>
          </cell>
          <cell r="K3932">
            <v>17.933320382242822</v>
          </cell>
          <cell r="L3932">
            <v>1.5115296579105026</v>
          </cell>
          <cell r="M3932">
            <v>28.725853666299813</v>
          </cell>
          <cell r="N3932">
            <v>1.4127214036412419</v>
          </cell>
          <cell r="O3932" t="str">
            <v>N</v>
          </cell>
          <cell r="P3932" t="str">
            <v>Y</v>
          </cell>
          <cell r="Q3932">
            <v>4</v>
          </cell>
          <cell r="R3932">
            <v>97.462320653905394</v>
          </cell>
          <cell r="S3932">
            <v>0.54027570000000003</v>
          </cell>
          <cell r="T3932">
            <v>1.008154E-2</v>
          </cell>
          <cell r="U3932" t="str">
            <v>cyan</v>
          </cell>
          <cell r="V3932">
            <v>826.95577759525838</v>
          </cell>
          <cell r="W3932">
            <v>818.63074991318399</v>
          </cell>
          <cell r="X3932">
            <v>1.3480459618428401E-2</v>
          </cell>
          <cell r="Y3932">
            <v>0.89807044853332596</v>
          </cell>
        </row>
        <row r="3933">
          <cell r="A3933" t="str">
            <v>UMAG_11213</v>
          </cell>
          <cell r="B3933" t="str">
            <v>KIS66042</v>
          </cell>
          <cell r="C3933" t="str">
            <v>related to RRP6 - Exonuclease component of the nuclear exosome</v>
          </cell>
          <cell r="D3933">
            <v>204.653317293577</v>
          </cell>
          <cell r="E3933">
            <v>260.10474826873798</v>
          </cell>
          <cell r="F3933">
            <v>232.379032781158</v>
          </cell>
          <cell r="G3933">
            <v>-0.32777986623729399</v>
          </cell>
          <cell r="H3933">
            <v>0.189619788518224</v>
          </cell>
          <cell r="I3933">
            <v>7.4979069765037903E-2</v>
          </cell>
          <cell r="J3933">
            <v>0.108553292398508</v>
          </cell>
          <cell r="K3933">
            <v>44.297056348279504</v>
          </cell>
          <cell r="L3933">
            <v>6.5786057145529355</v>
          </cell>
          <cell r="M3933">
            <v>70.818728546199978</v>
          </cell>
          <cell r="N3933">
            <v>14.568182087203004</v>
          </cell>
          <cell r="O3933" t="str">
            <v>N</v>
          </cell>
          <cell r="P3933" t="str">
            <v>Y</v>
          </cell>
          <cell r="Q3933">
            <v>2</v>
          </cell>
          <cell r="R3933">
            <v>97.673800918019893</v>
          </cell>
          <cell r="S3933">
            <v>0.3952447</v>
          </cell>
          <cell r="T3933">
            <v>0.3608768</v>
          </cell>
          <cell r="U3933" t="str">
            <v>green-yellow</v>
          </cell>
          <cell r="V3933">
            <v>1365.2046508771666</v>
          </cell>
          <cell r="W3933">
            <v>3113.421227104147</v>
          </cell>
          <cell r="X3933">
            <v>-1.1879684790093199</v>
          </cell>
          <cell r="Y3933">
            <v>6.8998233892984405E-38</v>
          </cell>
        </row>
        <row r="3934">
          <cell r="A3934" t="str">
            <v>UMAG_02131</v>
          </cell>
          <cell r="B3934" t="str">
            <v>KIS69596</v>
          </cell>
          <cell r="C3934" t="str">
            <v>hypothetical protein</v>
          </cell>
          <cell r="D3934">
            <v>16.425742977216299</v>
          </cell>
          <cell r="E3934">
            <v>21.501598189410199</v>
          </cell>
          <cell r="F3934">
            <v>18.963670583313299</v>
          </cell>
          <cell r="G3934">
            <v>-0.32819933533705897</v>
          </cell>
          <cell r="H3934">
            <v>0.33474957311238701</v>
          </cell>
          <cell r="I3934">
            <v>0.28040953673458302</v>
          </cell>
          <cell r="J3934">
            <v>0.34464338038535097</v>
          </cell>
          <cell r="K3934">
            <v>10.055139017814374</v>
          </cell>
          <cell r="L3934">
            <v>3.0943931947432115</v>
          </cell>
          <cell r="M3934">
            <v>16.575563154339552</v>
          </cell>
          <cell r="N3934">
            <v>4.5830055554838438</v>
          </cell>
          <cell r="O3934" t="str">
            <v>N</v>
          </cell>
          <cell r="P3934" t="str">
            <v>Y</v>
          </cell>
          <cell r="Q3934">
            <v>8</v>
          </cell>
          <cell r="R3934">
            <v>34.103478216647098</v>
          </cell>
          <cell r="S3934">
            <v>0.97210059999999998</v>
          </cell>
          <cell r="T3934">
            <v>8.0558030000000003E-3</v>
          </cell>
          <cell r="U3934" t="str">
            <v>light-cyan</v>
          </cell>
          <cell r="V3934">
            <v>194.34294848347403</v>
          </cell>
          <cell r="W3934">
            <v>126.41491287934633</v>
          </cell>
          <cell r="X3934">
            <v>0.61672602723755299</v>
          </cell>
          <cell r="Y3934">
            <v>3.2276533329065699E-4</v>
          </cell>
        </row>
        <row r="3935">
          <cell r="A3935" t="str">
            <v>UMAG_10683</v>
          </cell>
          <cell r="B3935" t="str">
            <v>KIS66690</v>
          </cell>
          <cell r="C3935" t="str">
            <v>probable ROK1 - ATP-dependent RNA helicase</v>
          </cell>
          <cell r="D3935">
            <v>185.593891587548</v>
          </cell>
          <cell r="E3935">
            <v>237.22680260585301</v>
          </cell>
          <cell r="F3935">
            <v>211.41034709670001</v>
          </cell>
          <cell r="G3935">
            <v>-0.32855745863504399</v>
          </cell>
          <cell r="H3935">
            <v>0.221345851048147</v>
          </cell>
          <cell r="I3935">
            <v>0.121928574285722</v>
          </cell>
          <cell r="J3935">
            <v>0.16765827796631799</v>
          </cell>
          <cell r="K3935">
            <v>67.260070122574561</v>
          </cell>
          <cell r="L3935">
            <v>9.4234370865638333</v>
          </cell>
          <cell r="M3935">
            <v>107.55634059994054</v>
          </cell>
          <cell r="N3935">
            <v>30.331827047408339</v>
          </cell>
          <cell r="O3935" t="str">
            <v>Y</v>
          </cell>
          <cell r="P3935" t="str">
            <v>Y</v>
          </cell>
          <cell r="Q3935">
            <v>2</v>
          </cell>
          <cell r="R3935">
            <v>51.269043830283898</v>
          </cell>
          <cell r="S3935">
            <v>-0.1553959</v>
          </cell>
          <cell r="T3935">
            <v>0.59844359999999996</v>
          </cell>
          <cell r="U3935" t="str">
            <v>green-yellow</v>
          </cell>
          <cell r="V3935">
            <v>1093.4182309299433</v>
          </cell>
          <cell r="W3935">
            <v>2820.92494729592</v>
          </cell>
          <cell r="X3935">
            <v>-1.3597702844311901</v>
          </cell>
          <cell r="Y3935">
            <v>7.7273457077358702E-15</v>
          </cell>
        </row>
        <row r="3936">
          <cell r="A3936" t="str">
            <v>UMAG_11358</v>
          </cell>
          <cell r="B3936" t="str">
            <v>KIS70522</v>
          </cell>
          <cell r="C3936" t="str">
            <v>related to MEF2 - translation elongation factor</v>
          </cell>
          <cell r="D3936">
            <v>252.29721203121699</v>
          </cell>
          <cell r="E3936">
            <v>319.06522716760497</v>
          </cell>
          <cell r="F3936">
            <v>285.68121959941101</v>
          </cell>
          <cell r="G3936">
            <v>-0.32870470244956801</v>
          </cell>
          <cell r="H3936">
            <v>0.14727190462988499</v>
          </cell>
          <cell r="I3936">
            <v>2.3117101773198399E-2</v>
          </cell>
          <cell r="J3936">
            <v>3.7493466596751499E-2</v>
          </cell>
          <cell r="K3936">
            <v>57.814517233233289</v>
          </cell>
          <cell r="L3936">
            <v>4.1235149278891541</v>
          </cell>
          <cell r="M3936">
            <v>92.835600675143425</v>
          </cell>
          <cell r="N3936">
            <v>14.703715496668881</v>
          </cell>
          <cell r="O3936" t="str">
            <v>N</v>
          </cell>
          <cell r="P3936" t="str">
            <v>Y</v>
          </cell>
          <cell r="Q3936">
            <v>2</v>
          </cell>
          <cell r="R3936">
            <v>80.723988408413604</v>
          </cell>
          <cell r="S3936">
            <v>-0.82477029999999996</v>
          </cell>
          <cell r="T3936">
            <v>1.8762609999999999E-4</v>
          </cell>
          <cell r="U3936" t="str">
            <v>yellow</v>
          </cell>
          <cell r="V3936">
            <v>1295.2203756148167</v>
          </cell>
          <cell r="W3936">
            <v>2561.9489706116333</v>
          </cell>
          <cell r="X3936">
            <v>-0.98233577988252296</v>
          </cell>
          <cell r="Y3936">
            <v>3.21790310813118E-24</v>
          </cell>
        </row>
        <row r="3937">
          <cell r="A3937" t="str">
            <v>UMAG_06219</v>
          </cell>
          <cell r="B3937" t="str">
            <v>KIS65841</v>
          </cell>
          <cell r="C3937" t="str">
            <v>related to dna excision repair protein ercc-1</v>
          </cell>
          <cell r="D3937">
            <v>79.563539876693795</v>
          </cell>
          <cell r="E3937">
            <v>101.174842184301</v>
          </cell>
          <cell r="F3937">
            <v>90.369191030497106</v>
          </cell>
          <cell r="G3937">
            <v>-0.328791336101176</v>
          </cell>
          <cell r="H3937">
            <v>0.191396208127453</v>
          </cell>
          <cell r="I3937">
            <v>7.6663228263524494E-2</v>
          </cell>
          <cell r="J3937">
            <v>0.11067868035648799</v>
          </cell>
          <cell r="K3937">
            <v>53.166079145722861</v>
          </cell>
          <cell r="L3937">
            <v>5.1909759165287719</v>
          </cell>
          <cell r="M3937">
            <v>85.929318060411092</v>
          </cell>
          <cell r="N3937">
            <v>15.733988484758001</v>
          </cell>
          <cell r="O3937" t="str">
            <v>Y</v>
          </cell>
          <cell r="P3937" t="str">
            <v>Y</v>
          </cell>
          <cell r="Q3937">
            <v>0</v>
          </cell>
          <cell r="R3937">
            <v>55.104719629570702</v>
          </cell>
          <cell r="S3937">
            <v>-1.19536</v>
          </cell>
          <cell r="T3937">
            <v>5.4363519999999997E-6</v>
          </cell>
          <cell r="U3937" t="str">
            <v>burlywood</v>
          </cell>
          <cell r="V3937">
            <v>811.24196693957492</v>
          </cell>
          <cell r="W3937">
            <v>1937.4448699436168</v>
          </cell>
          <cell r="X3937">
            <v>-1.2550064685096101</v>
          </cell>
          <cell r="Y3937">
            <v>1.5038423811095799E-35</v>
          </cell>
        </row>
        <row r="3938">
          <cell r="A3938" t="str">
            <v>UMAG_10840</v>
          </cell>
          <cell r="B3938" t="str">
            <v>KIS68755</v>
          </cell>
          <cell r="C3938" t="str">
            <v>probable MIS1 - C1-tetrahydrofolate synthase</v>
          </cell>
          <cell r="D3938">
            <v>774.10324220252096</v>
          </cell>
          <cell r="E3938">
            <v>978.23710357619495</v>
          </cell>
          <cell r="F3938">
            <v>876.17017288935801</v>
          </cell>
          <cell r="G3938">
            <v>-0.32977499077529798</v>
          </cell>
          <cell r="H3938">
            <v>0.12696670975869701</v>
          </cell>
          <cell r="I3938">
            <v>8.4996743511438991E-3</v>
          </cell>
          <cell r="J3938">
            <v>1.5126142233716101E-2</v>
          </cell>
          <cell r="K3938">
            <v>181.45888507420412</v>
          </cell>
          <cell r="L3938">
            <v>19.161733116232242</v>
          </cell>
          <cell r="M3938">
            <v>289.73077114881301</v>
          </cell>
          <cell r="N3938">
            <v>13.266640551761331</v>
          </cell>
          <cell r="O3938" t="str">
            <v>Y</v>
          </cell>
          <cell r="P3938" t="str">
            <v>Y</v>
          </cell>
          <cell r="Q3938">
            <v>2</v>
          </cell>
          <cell r="R3938">
            <v>261.07521291568298</v>
          </cell>
          <cell r="S3938">
            <v>-0.88843609999999995</v>
          </cell>
          <cell r="T3938">
            <v>2.0143460000000001E-7</v>
          </cell>
          <cell r="U3938" t="str">
            <v>yellow</v>
          </cell>
          <cell r="V3938">
            <v>4846.7816402363705</v>
          </cell>
          <cell r="W3938">
            <v>5179.043663334407</v>
          </cell>
          <cell r="X3938">
            <v>-9.5420034356676606E-2</v>
          </cell>
          <cell r="Y3938">
            <v>0.24564436926639099</v>
          </cell>
        </row>
        <row r="3939">
          <cell r="A3939" t="str">
            <v>UMAG_10031</v>
          </cell>
          <cell r="B3939" t="str">
            <v>KIS71694</v>
          </cell>
          <cell r="C3939" t="str">
            <v>related to embryonic protein DC-8</v>
          </cell>
          <cell r="D3939">
            <v>244.08044141575601</v>
          </cell>
          <cell r="E3939">
            <v>308.88723763508398</v>
          </cell>
          <cell r="F3939">
            <v>276.48383952542002</v>
          </cell>
          <cell r="G3939">
            <v>-0.33022627092453899</v>
          </cell>
          <cell r="H3939">
            <v>0.14381758762461999</v>
          </cell>
          <cell r="I3939">
            <v>1.9530271205995101E-2</v>
          </cell>
          <cell r="J3939">
            <v>3.2193302370688598E-2</v>
          </cell>
          <cell r="K3939">
            <v>70.2437600719024</v>
          </cell>
          <cell r="L3939">
            <v>8.2218213856708093</v>
          </cell>
          <cell r="M3939">
            <v>112.8933403528786</v>
          </cell>
          <cell r="N3939">
            <v>15.706979019162675</v>
          </cell>
          <cell r="O3939" t="str">
            <v>Y</v>
          </cell>
          <cell r="P3939" t="str">
            <v>Y</v>
          </cell>
          <cell r="Q3939">
            <v>1</v>
          </cell>
          <cell r="R3939">
            <v>168.04922990609799</v>
          </cell>
          <cell r="S3939">
            <v>-1.1198969999999999</v>
          </cell>
          <cell r="T3939">
            <v>3.615693E-4</v>
          </cell>
          <cell r="U3939" t="str">
            <v>dark-green</v>
          </cell>
          <cell r="V3939">
            <v>1854.2535723622034</v>
          </cell>
          <cell r="W3939">
            <v>3874.8471671266702</v>
          </cell>
          <cell r="X3939">
            <v>-1.0613136518478301</v>
          </cell>
          <cell r="Y3939">
            <v>6.0177379903121698E-21</v>
          </cell>
        </row>
        <row r="3940">
          <cell r="A3940" t="str">
            <v>UMAG_00120</v>
          </cell>
          <cell r="B3940" t="str">
            <v>KIS71679</v>
          </cell>
          <cell r="C3940" t="str">
            <v>related to PTC7 - type 2C protein phosphatase</v>
          </cell>
          <cell r="D3940">
            <v>62.400698981016298</v>
          </cell>
          <cell r="E3940">
            <v>79.6849188664156</v>
          </cell>
          <cell r="F3940">
            <v>71.042808923715995</v>
          </cell>
          <cell r="G3940">
            <v>-0.33048271845128002</v>
          </cell>
          <cell r="H3940">
            <v>0.206979123452424</v>
          </cell>
          <cell r="I3940">
            <v>9.8059597973746304E-2</v>
          </cell>
          <cell r="J3940">
            <v>0.138039878603269</v>
          </cell>
          <cell r="K3940">
            <v>32.724345202125711</v>
          </cell>
          <cell r="L3940">
            <v>6.6685215585693447</v>
          </cell>
          <cell r="M3940">
            <v>52.553764263160481</v>
          </cell>
          <cell r="N3940">
            <v>5.4331741829579236</v>
          </cell>
          <cell r="O3940" t="str">
            <v>Y</v>
          </cell>
          <cell r="P3940" t="str">
            <v>Y</v>
          </cell>
          <cell r="Q3940">
            <v>0</v>
          </cell>
          <cell r="R3940">
            <v>38.645873082039998</v>
          </cell>
          <cell r="S3940">
            <v>-1.4601383360036599</v>
          </cell>
          <cell r="T3940">
            <v>1.2366415785183899E-7</v>
          </cell>
          <cell r="U3940" t="str">
            <v>burlywood</v>
          </cell>
          <cell r="V3940">
            <v>855.44919363715292</v>
          </cell>
          <cell r="W3940">
            <v>1708.3160247830801</v>
          </cell>
          <cell r="X3940">
            <v>-0.996823502820675</v>
          </cell>
          <cell r="Y3940">
            <v>6.5581475642628697E-21</v>
          </cell>
        </row>
        <row r="3941">
          <cell r="A3941" t="str">
            <v>UMAG_04989</v>
          </cell>
          <cell r="B3941" t="str">
            <v>KIS67122</v>
          </cell>
          <cell r="C3941" t="str">
            <v>related to RAD52 - recombination and DNA repair protein</v>
          </cell>
          <cell r="D3941">
            <v>139.35427849973999</v>
          </cell>
          <cell r="E3941">
            <v>176.850651196184</v>
          </cell>
          <cell r="F3941">
            <v>158.10246484796201</v>
          </cell>
          <cell r="G3941">
            <v>-0.33060036164225598</v>
          </cell>
          <cell r="H3941">
            <v>0.16146748388777499</v>
          </cell>
          <cell r="I3941">
            <v>3.6466029722444102E-2</v>
          </cell>
          <cell r="J3941">
            <v>5.6763988435419001E-2</v>
          </cell>
          <cell r="K3941">
            <v>43.191745397922134</v>
          </cell>
          <cell r="L3941">
            <v>6.754444307318586</v>
          </cell>
          <cell r="M3941">
            <v>69.437968764980738</v>
          </cell>
          <cell r="N3941">
            <v>2.0572300036443298</v>
          </cell>
          <cell r="O3941" t="str">
            <v>Y</v>
          </cell>
          <cell r="P3941" t="str">
            <v>Y</v>
          </cell>
          <cell r="Q3941">
            <v>6</v>
          </cell>
          <cell r="R3941">
            <v>140.14772273266701</v>
          </cell>
          <cell r="S3941">
            <v>0.45847120000000002</v>
          </cell>
          <cell r="T3941">
            <v>1.9346160000000001E-2</v>
          </cell>
          <cell r="U3941" t="str">
            <v>cyan</v>
          </cell>
          <cell r="V3941">
            <v>976.05683752785592</v>
          </cell>
          <cell r="W3941">
            <v>1321.3142966134101</v>
          </cell>
          <cell r="X3941">
            <v>-0.43669647857940902</v>
          </cell>
          <cell r="Y3941">
            <v>9.2779178507037403E-6</v>
          </cell>
        </row>
        <row r="3942">
          <cell r="A3942" t="str">
            <v>UMAG_04609</v>
          </cell>
          <cell r="B3942" t="str">
            <v>KIS67514</v>
          </cell>
          <cell r="C3942" t="str">
            <v>hypothetical protein</v>
          </cell>
          <cell r="D3942">
            <v>242.825680306962</v>
          </cell>
          <cell r="E3942">
            <v>310.09677887559201</v>
          </cell>
          <cell r="F3942">
            <v>276.461229591277</v>
          </cell>
          <cell r="G3942">
            <v>-0.331720087628815</v>
          </cell>
          <cell r="H3942">
            <v>0.20703641766985001</v>
          </cell>
          <cell r="I3942">
            <v>9.6962476256765004E-2</v>
          </cell>
          <cell r="J3942">
            <v>0.136584735416202</v>
          </cell>
          <cell r="K3942">
            <v>49.794303605423735</v>
          </cell>
          <cell r="L3942">
            <v>14.675788621762422</v>
          </cell>
          <cell r="M3942">
            <v>80.822492836795988</v>
          </cell>
          <cell r="N3942">
            <v>13.978916765485058</v>
          </cell>
          <cell r="O3942" t="str">
            <v>N</v>
          </cell>
          <cell r="P3942" t="str">
            <v>Y</v>
          </cell>
          <cell r="Q3942">
            <v>2</v>
          </cell>
          <cell r="R3942">
            <v>167.79266518714201</v>
          </cell>
          <cell r="S3942">
            <v>0.25340059999999998</v>
          </cell>
          <cell r="T3942">
            <v>0.1381309</v>
          </cell>
          <cell r="U3942" t="str">
            <v>magenta</v>
          </cell>
          <cell r="V3942">
            <v>2523.9767252945071</v>
          </cell>
          <cell r="W3942">
            <v>1783.0661379585533</v>
          </cell>
          <cell r="X3942">
            <v>0.49969904771364199</v>
          </cell>
          <cell r="Y3942">
            <v>4.0489717754829602E-5</v>
          </cell>
        </row>
        <row r="3943">
          <cell r="A3943" t="str">
            <v>UMAG_10657</v>
          </cell>
          <cell r="B3943" t="str">
            <v>KIS68772</v>
          </cell>
          <cell r="C3943" t="str">
            <v>hypothetical protein</v>
          </cell>
          <cell r="D3943">
            <v>41.841980716071099</v>
          </cell>
          <cell r="E3943">
            <v>54.210890700143203</v>
          </cell>
          <cell r="F3943">
            <v>48.026435708107101</v>
          </cell>
          <cell r="G3943">
            <v>-0.33204044704704799</v>
          </cell>
          <cell r="H3943">
            <v>0.28420260571741601</v>
          </cell>
          <cell r="I3943">
            <v>0.21110297026262401</v>
          </cell>
          <cell r="J3943">
            <v>0.26855557067675301</v>
          </cell>
          <cell r="K3943">
            <v>34.052269425095616</v>
          </cell>
          <cell r="L3943">
            <v>7.1094742060669311</v>
          </cell>
          <cell r="M3943">
            <v>56.346621441194884</v>
          </cell>
          <cell r="N3943">
            <v>23.28722572097632</v>
          </cell>
          <cell r="O3943" t="str">
            <v>Y</v>
          </cell>
          <cell r="P3943" t="str">
            <v>Y</v>
          </cell>
          <cell r="Q3943">
            <v>12</v>
          </cell>
          <cell r="R3943">
            <v>70.158797049860794</v>
          </cell>
          <cell r="S3943">
            <v>2.5293869999999998</v>
          </cell>
          <cell r="T3943">
            <v>3.8706899999999998E-15</v>
          </cell>
          <cell r="U3943" t="str">
            <v>light-cyan</v>
          </cell>
          <cell r="V3943">
            <v>307.75327556510098</v>
          </cell>
          <cell r="W3943">
            <v>54.266694620725666</v>
          </cell>
          <cell r="X3943">
            <v>2.4913150737781602</v>
          </cell>
          <cell r="Y3943">
            <v>9.0997704398745997E-31</v>
          </cell>
        </row>
        <row r="3944">
          <cell r="A3944" t="str">
            <v>UMAG_01123</v>
          </cell>
          <cell r="B3944" t="str">
            <v>KIS71218</v>
          </cell>
          <cell r="C3944" t="str">
            <v>related to IKI3 - Subunit of RNA polymerase II elongator histone acetyltransferase complex</v>
          </cell>
          <cell r="D3944">
            <v>218.13589221291201</v>
          </cell>
          <cell r="E3944">
            <v>277.83402863751297</v>
          </cell>
          <cell r="F3944">
            <v>247.98496042521299</v>
          </cell>
          <cell r="G3944">
            <v>-0.33239439134536602</v>
          </cell>
          <cell r="H3944">
            <v>0.18258511824492901</v>
          </cell>
          <cell r="I3944">
            <v>6.1311612567496898E-2</v>
          </cell>
          <cell r="J3944">
            <v>9.0510287291140301E-2</v>
          </cell>
          <cell r="K3944">
            <v>32.677280704789084</v>
          </cell>
          <cell r="L3944">
            <v>7.3274896156933114</v>
          </cell>
          <cell r="M3944">
            <v>52.706779467173391</v>
          </cell>
          <cell r="N3944">
            <v>5.4963122564786424</v>
          </cell>
          <cell r="O3944" t="str">
            <v>N</v>
          </cell>
          <cell r="P3944" t="str">
            <v>Y</v>
          </cell>
          <cell r="Q3944">
            <v>4</v>
          </cell>
          <cell r="R3944">
            <v>126.269166864722</v>
          </cell>
          <cell r="S3944">
            <v>0.67689669042373202</v>
          </cell>
          <cell r="T3944">
            <v>1.10649522995832E-2</v>
          </cell>
          <cell r="U3944" t="str">
            <v>cyan</v>
          </cell>
          <cell r="V3944">
            <v>895.0160461179812</v>
          </cell>
          <cell r="W3944">
            <v>2036.7655098169932</v>
          </cell>
          <cell r="X3944">
            <v>-1.1847365614790299</v>
          </cell>
          <cell r="Y3944">
            <v>2.4008483212001398E-41</v>
          </cell>
        </row>
        <row r="3945">
          <cell r="A3945" t="str">
            <v>UMAG_01031</v>
          </cell>
          <cell r="B3945" t="str">
            <v>KIS71121</v>
          </cell>
          <cell r="C3945" t="str">
            <v>hypothetical protein</v>
          </cell>
          <cell r="D3945">
            <v>42.561121628831103</v>
          </cell>
          <cell r="E3945">
            <v>55.146791420222897</v>
          </cell>
          <cell r="F3945">
            <v>48.853956524527</v>
          </cell>
          <cell r="G3945">
            <v>-0.33245425531356498</v>
          </cell>
          <cell r="H3945">
            <v>0.27736427435109601</v>
          </cell>
          <cell r="I3945">
            <v>0.20088169958649399</v>
          </cell>
          <cell r="J3945">
            <v>0.25727513468056201</v>
          </cell>
          <cell r="K3945">
            <v>42.869170151829522</v>
          </cell>
          <cell r="L3945">
            <v>18.55124784361362</v>
          </cell>
          <cell r="M3945">
            <v>70.705955568265182</v>
          </cell>
          <cell r="N3945">
            <v>7.4146760664812668</v>
          </cell>
          <cell r="O3945" t="str">
            <v>Y</v>
          </cell>
          <cell r="P3945" t="str">
            <v>Y</v>
          </cell>
          <cell r="Q3945">
            <v>0</v>
          </cell>
          <cell r="R3945">
            <v>55.978713339136704</v>
          </cell>
          <cell r="S3945">
            <v>-0.88810090092909799</v>
          </cell>
          <cell r="T3945">
            <v>1.98357084308322E-3</v>
          </cell>
          <cell r="U3945" t="str">
            <v>pink</v>
          </cell>
          <cell r="V3945">
            <v>592.96228666622426</v>
          </cell>
          <cell r="W3945">
            <v>806.80388100376138</v>
          </cell>
          <cell r="X3945">
            <v>-0.44512057449989001</v>
          </cell>
          <cell r="Y3945">
            <v>2.5217799458967897E-4</v>
          </cell>
        </row>
        <row r="3946">
          <cell r="A3946" t="str">
            <v>UMAG_11924</v>
          </cell>
          <cell r="B3946" t="str">
            <v>KIS69356</v>
          </cell>
          <cell r="C3946" t="str">
            <v>hypothetical protein</v>
          </cell>
          <cell r="D3946">
            <v>183.58857489509899</v>
          </cell>
          <cell r="E3946">
            <v>234.19442924587</v>
          </cell>
          <cell r="F3946">
            <v>208.89150207048399</v>
          </cell>
          <cell r="G3946">
            <v>-0.33276149051277198</v>
          </cell>
          <cell r="H3946">
            <v>0.192681340293055</v>
          </cell>
          <cell r="I3946">
            <v>7.4921374771355506E-2</v>
          </cell>
          <cell r="J3946">
            <v>0.10849407779039601</v>
          </cell>
          <cell r="K3946">
            <v>44.715285148042895</v>
          </cell>
          <cell r="L3946">
            <v>9.3086404074687294</v>
          </cell>
          <cell r="M3946">
            <v>71.876264237658276</v>
          </cell>
          <cell r="N3946">
            <v>13.698705627013556</v>
          </cell>
          <cell r="O3946" t="str">
            <v>N</v>
          </cell>
          <cell r="P3946" t="str">
            <v>Y</v>
          </cell>
          <cell r="Q3946">
            <v>0.5</v>
          </cell>
          <cell r="R3946">
            <v>68.389606541131798</v>
          </cell>
          <cell r="S3946">
            <v>-3.7301960000000002E-2</v>
          </cell>
          <cell r="T3946">
            <v>0.92208230000000002</v>
          </cell>
          <cell r="U3946" t="str">
            <v>light-cyan</v>
          </cell>
          <cell r="V3946">
            <v>948.06357949857272</v>
          </cell>
          <cell r="W3946">
            <v>1831.3121491339934</v>
          </cell>
          <cell r="X3946">
            <v>-0.94836301122859401</v>
          </cell>
          <cell r="Y3946">
            <v>1.2467488594718399E-28</v>
          </cell>
        </row>
        <row r="3947">
          <cell r="A3947" t="str">
            <v>UMAG_03659</v>
          </cell>
          <cell r="B3947" t="str">
            <v>KIS68076</v>
          </cell>
          <cell r="C3947" t="str">
            <v>hypothetical protein</v>
          </cell>
          <cell r="D3947">
            <v>193.32056571170801</v>
          </cell>
          <cell r="E3947">
            <v>245.422849187829</v>
          </cell>
          <cell r="F3947">
            <v>219.371707449768</v>
          </cell>
          <cell r="G3947">
            <v>-0.33321617512151902</v>
          </cell>
          <cell r="H3947">
            <v>0.14827426752484099</v>
          </cell>
          <cell r="I3947">
            <v>2.2126292101940101E-2</v>
          </cell>
          <cell r="J3947">
            <v>3.6122276213932998E-2</v>
          </cell>
          <cell r="K3947">
            <v>203.59478895621888</v>
          </cell>
          <cell r="L3947">
            <v>23.066412605404423</v>
          </cell>
          <cell r="M3947">
            <v>326.46060903934466</v>
          </cell>
          <cell r="N3947">
            <v>28.511998151073559</v>
          </cell>
          <cell r="O3947" t="str">
            <v>Y</v>
          </cell>
          <cell r="P3947" t="str">
            <v>Y</v>
          </cell>
          <cell r="Q3947">
            <v>0.5</v>
          </cell>
          <cell r="R3947">
            <v>81.654884927364606</v>
          </cell>
          <cell r="S3947">
            <v>-0.8227797</v>
          </cell>
          <cell r="T3947">
            <v>8.3072180000000003E-4</v>
          </cell>
          <cell r="U3947" t="str">
            <v>dark-green</v>
          </cell>
          <cell r="V3947">
            <v>2367.3056100207232</v>
          </cell>
          <cell r="W3947">
            <v>1612.4576170247335</v>
          </cell>
          <cell r="X3947">
            <v>0.55267088789596697</v>
          </cell>
          <cell r="Y3947">
            <v>9.2611096166078498E-7</v>
          </cell>
        </row>
        <row r="3948">
          <cell r="A3948" t="str">
            <v>UMAG_15080</v>
          </cell>
          <cell r="B3948" t="str">
            <v>KIS71451</v>
          </cell>
          <cell r="C3948" t="str">
            <v>hypothetical protein</v>
          </cell>
          <cell r="D3948">
            <v>129.39891929252599</v>
          </cell>
          <cell r="E3948">
            <v>164.71802002820399</v>
          </cell>
          <cell r="F3948">
            <v>147.05846966036501</v>
          </cell>
          <cell r="G3948">
            <v>-0.33325156424201702</v>
          </cell>
          <cell r="H3948">
            <v>0.170364828495672</v>
          </cell>
          <cell r="I3948">
            <v>4.50171871068272E-2</v>
          </cell>
          <cell r="J3948">
            <v>6.8587506771250806E-2</v>
          </cell>
          <cell r="K3948">
            <v>47.37716921430335</v>
          </cell>
          <cell r="L3948">
            <v>8.3422511465665927</v>
          </cell>
          <cell r="M3948">
            <v>76.172488243506166</v>
          </cell>
          <cell r="N3948">
            <v>7.5156735819805771</v>
          </cell>
          <cell r="O3948" t="str">
            <v>N</v>
          </cell>
          <cell r="P3948" t="str">
            <v>N</v>
          </cell>
          <cell r="Q3948">
            <v>12</v>
          </cell>
          <cell r="R3948">
            <v>85.440445928725097</v>
          </cell>
          <cell r="S3948">
            <v>0.1045372</v>
          </cell>
          <cell r="T3948">
            <v>0.66748490000000005</v>
          </cell>
          <cell r="U3948" t="str">
            <v>light-cyan</v>
          </cell>
          <cell r="V3948">
            <v>1175.4580016939901</v>
          </cell>
          <cell r="W3948">
            <v>2213.2951117690068</v>
          </cell>
          <cell r="X3948">
            <v>-0.91093753021152202</v>
          </cell>
          <cell r="Y3948">
            <v>3.62096954710736E-22</v>
          </cell>
        </row>
        <row r="3949">
          <cell r="A3949" t="str">
            <v>UMAG_10913</v>
          </cell>
          <cell r="B3949" t="str">
            <v>KIS66945</v>
          </cell>
          <cell r="C3949" t="str">
            <v>related to RGD2 - GTPase-activating protein (N-terminal fragment)</v>
          </cell>
          <cell r="D3949">
            <v>167.91970420717999</v>
          </cell>
          <cell r="E3949">
            <v>214.09942412111499</v>
          </cell>
          <cell r="F3949">
            <v>191.00956416414701</v>
          </cell>
          <cell r="G3949">
            <v>-0.33337963615673799</v>
          </cell>
          <cell r="H3949">
            <v>0.19005738722118001</v>
          </cell>
          <cell r="I3949">
            <v>7.0783174126986703E-2</v>
          </cell>
          <cell r="J3949">
            <v>0.102916791550829</v>
          </cell>
          <cell r="K3949">
            <v>41.062800938159889</v>
          </cell>
          <cell r="L3949">
            <v>5.8214809642125402</v>
          </cell>
          <cell r="M3949">
            <v>66.732521522732142</v>
          </cell>
          <cell r="N3949">
            <v>16.690061156929211</v>
          </cell>
          <cell r="O3949" t="str">
            <v>N</v>
          </cell>
          <cell r="P3949" t="str">
            <v>Y</v>
          </cell>
          <cell r="Q3949">
            <v>4</v>
          </cell>
          <cell r="R3949">
            <v>198.43922251207701</v>
          </cell>
          <cell r="S3949">
            <v>0.93633169999999999</v>
          </cell>
          <cell r="T3949">
            <v>9.9933039999999996E-5</v>
          </cell>
          <cell r="U3949" t="str">
            <v>magenta</v>
          </cell>
          <cell r="V3949">
            <v>1371.1934797546035</v>
          </cell>
          <cell r="W3949">
            <v>939.41822719008303</v>
          </cell>
          <cell r="X3949">
            <v>0.544585869611099</v>
          </cell>
          <cell r="Y3949">
            <v>2.3545240846773602E-5</v>
          </cell>
        </row>
        <row r="3950">
          <cell r="A3950" t="str">
            <v>UMAG_11840</v>
          </cell>
          <cell r="B3950" t="str">
            <v>KIS70961</v>
          </cell>
          <cell r="C3950" t="str">
            <v>related to Surfeit locus protein 1</v>
          </cell>
          <cell r="D3950">
            <v>234.14584861955501</v>
          </cell>
          <cell r="E3950">
            <v>297.158113637611</v>
          </cell>
          <cell r="F3950">
            <v>265.65198112858297</v>
          </cell>
          <cell r="G3950">
            <v>-0.33365705675692098</v>
          </cell>
          <cell r="H3950">
            <v>0.145356894500381</v>
          </cell>
          <cell r="I3950">
            <v>1.9530244241904401E-2</v>
          </cell>
          <cell r="J3950">
            <v>3.2193302370688598E-2</v>
          </cell>
          <cell r="K3950">
            <v>136.22312908358052</v>
          </cell>
          <cell r="L3950">
            <v>11.377352938234793</v>
          </cell>
          <cell r="M3950">
            <v>219.14475936035325</v>
          </cell>
          <cell r="N3950">
            <v>28.263765708116846</v>
          </cell>
          <cell r="O3950" t="str">
            <v>Y</v>
          </cell>
          <cell r="P3950" t="str">
            <v>Y</v>
          </cell>
          <cell r="Q3950">
            <v>0</v>
          </cell>
          <cell r="R3950">
            <v>76.326028759528</v>
          </cell>
          <cell r="S3950">
            <v>-0.92037190000000002</v>
          </cell>
          <cell r="T3950">
            <v>3.8908059999999998E-6</v>
          </cell>
          <cell r="U3950" t="str">
            <v>yellow</v>
          </cell>
          <cell r="V3950">
            <v>1509.2026784427799</v>
          </cell>
          <cell r="W3950">
            <v>2037.0545289062902</v>
          </cell>
          <cell r="X3950">
            <v>-0.43122843847179798</v>
          </cell>
          <cell r="Y3950">
            <v>2.2907792183610499E-3</v>
          </cell>
        </row>
        <row r="3951">
          <cell r="A3951" t="str">
            <v>UMAG_00840</v>
          </cell>
          <cell r="B3951" t="str">
            <v>KIS70912</v>
          </cell>
          <cell r="C3951" t="str">
            <v>hypothetical protein</v>
          </cell>
          <cell r="D3951">
            <v>2.3152391286911902</v>
          </cell>
          <cell r="E3951">
            <v>3.81800772011636</v>
          </cell>
          <cell r="F3951">
            <v>3.0666234244037698</v>
          </cell>
          <cell r="G3951">
            <v>-0.333725203014621</v>
          </cell>
          <cell r="H3951">
            <v>0.64005378069289198</v>
          </cell>
          <cell r="I3951">
            <v>0.423755785721741</v>
          </cell>
          <cell r="J3951">
            <v>0.49243791612923998</v>
          </cell>
          <cell r="K3951">
            <v>0.90032942028840046</v>
          </cell>
          <cell r="L3951">
            <v>1.055395474373823</v>
          </cell>
          <cell r="M3951">
            <v>1.757194096247702</v>
          </cell>
          <cell r="N3951">
            <v>0.67810861233234643</v>
          </cell>
          <cell r="O3951" t="str">
            <v>N</v>
          </cell>
          <cell r="P3951" t="str">
            <v>N</v>
          </cell>
          <cell r="Q3951">
            <v>0</v>
          </cell>
          <cell r="R3951">
            <v>3.4059272595992498</v>
          </cell>
          <cell r="S3951">
            <v>-4.5484828040199998</v>
          </cell>
          <cell r="T3951">
            <v>1.86154604063944E-11</v>
          </cell>
          <cell r="U3951" t="str">
            <v>burlywood</v>
          </cell>
          <cell r="V3951">
            <v>36.881108061323765</v>
          </cell>
          <cell r="W3951">
            <v>114.45014571442609</v>
          </cell>
          <cell r="X3951">
            <v>-1.60832193938938</v>
          </cell>
          <cell r="Y3951">
            <v>6.8453029013241001E-8</v>
          </cell>
        </row>
        <row r="3952">
          <cell r="A3952" t="str">
            <v>UMAG_11572</v>
          </cell>
          <cell r="B3952" t="str">
            <v>KIS70149</v>
          </cell>
          <cell r="C3952" t="str">
            <v>related to Rab geranylgeranyltransferase alpha subunit</v>
          </cell>
          <cell r="D3952">
            <v>64.189987090378594</v>
          </cell>
          <cell r="E3952">
            <v>82.027388675098706</v>
          </cell>
          <cell r="F3952">
            <v>73.108687882738707</v>
          </cell>
          <cell r="G3952">
            <v>-0.334509896639125</v>
          </cell>
          <cell r="H3952">
            <v>0.19172711844916801</v>
          </cell>
          <cell r="I3952">
            <v>7.2073039886813101E-2</v>
          </cell>
          <cell r="J3952">
            <v>0.10465089630676799</v>
          </cell>
          <cell r="K3952">
            <v>31.197842855357557</v>
          </cell>
          <cell r="L3952">
            <v>4.5538373673264498</v>
          </cell>
          <cell r="M3952">
            <v>50.451372313044523</v>
          </cell>
          <cell r="N3952">
            <v>3.0917086291692533</v>
          </cell>
          <cell r="O3952" t="str">
            <v>Y</v>
          </cell>
          <cell r="P3952" t="str">
            <v>Y</v>
          </cell>
          <cell r="Q3952">
            <v>12</v>
          </cell>
          <cell r="R3952">
            <v>64.1011796710998</v>
          </cell>
          <cell r="S3952">
            <v>0.27626719999999999</v>
          </cell>
          <cell r="T3952">
            <v>0.36921009999999999</v>
          </cell>
          <cell r="U3952" t="str">
            <v>green</v>
          </cell>
          <cell r="V3952">
            <v>505.79361583332502</v>
          </cell>
          <cell r="W3952">
            <v>718.95577052868146</v>
          </cell>
          <cell r="X3952">
            <v>-0.50718076648023602</v>
          </cell>
          <cell r="Y3952">
            <v>1.7530225710823299E-4</v>
          </cell>
        </row>
        <row r="3953">
          <cell r="A3953" t="str">
            <v>UMAG_10092</v>
          </cell>
          <cell r="B3953" t="str">
            <v>KIS71873</v>
          </cell>
          <cell r="C3953" t="str">
            <v>related to met-10 protein</v>
          </cell>
          <cell r="D3953">
            <v>66.463182431571994</v>
          </cell>
          <cell r="E3953">
            <v>84.896357775467095</v>
          </cell>
          <cell r="F3953">
            <v>75.679770103519502</v>
          </cell>
          <cell r="G3953">
            <v>-0.33600532194798699</v>
          </cell>
          <cell r="H3953">
            <v>0.18606767504500299</v>
          </cell>
          <cell r="I3953">
            <v>6.3172419965968202E-2</v>
          </cell>
          <cell r="J3953">
            <v>9.3023440387543802E-2</v>
          </cell>
          <cell r="K3953">
            <v>23.721218410854256</v>
          </cell>
          <cell r="L3953">
            <v>2.6919363884536698</v>
          </cell>
          <cell r="M3953">
            <v>38.459094284940939</v>
          </cell>
          <cell r="N3953">
            <v>3.2173511830229939</v>
          </cell>
          <cell r="O3953" t="str">
            <v>N</v>
          </cell>
          <cell r="P3953" t="str">
            <v>Y</v>
          </cell>
          <cell r="Q3953">
            <v>2</v>
          </cell>
          <cell r="R3953">
            <v>63.979746985650102</v>
          </cell>
          <cell r="S3953">
            <v>-0.16631789999999999</v>
          </cell>
          <cell r="T3953">
            <v>0.58901199999999998</v>
          </cell>
          <cell r="U3953" t="str">
            <v>yellow</v>
          </cell>
          <cell r="V3953">
            <v>463.79691627201129</v>
          </cell>
          <cell r="W3953">
            <v>1188.9847496299235</v>
          </cell>
          <cell r="X3953">
            <v>-1.3529551660140899</v>
          </cell>
          <cell r="Y3953">
            <v>3.01669148485206E-31</v>
          </cell>
        </row>
        <row r="3954">
          <cell r="A3954" t="str">
            <v>UMAG_00563</v>
          </cell>
          <cell r="B3954" t="str">
            <v>KIS72145</v>
          </cell>
          <cell r="C3954" t="str">
            <v>related to MRPL33 - mitochondrial ribosomal protein</v>
          </cell>
          <cell r="D3954">
            <v>93.926939107076507</v>
          </cell>
          <cell r="E3954">
            <v>121.61916228024801</v>
          </cell>
          <cell r="F3954">
            <v>107.773050693662</v>
          </cell>
          <cell r="G3954">
            <v>-0.33649651371672701</v>
          </cell>
          <cell r="H3954">
            <v>0.25786798072845302</v>
          </cell>
          <cell r="I3954">
            <v>0.167568057498727</v>
          </cell>
          <cell r="J3954">
            <v>0.21988414613889401</v>
          </cell>
          <cell r="K3954">
            <v>122.99825953952934</v>
          </cell>
          <cell r="L3954">
            <v>23.235623848837367</v>
          </cell>
          <cell r="M3954">
            <v>198.95094771838458</v>
          </cell>
          <cell r="N3954">
            <v>70.223055723153124</v>
          </cell>
          <cell r="O3954" t="str">
            <v>Y</v>
          </cell>
          <cell r="P3954" t="str">
            <v>Y</v>
          </cell>
          <cell r="Q3954">
            <v>0</v>
          </cell>
          <cell r="R3954">
            <v>36.906391563774598</v>
          </cell>
          <cell r="S3954">
            <v>-1.5907243882378601</v>
          </cell>
          <cell r="T3954">
            <v>3.15337114423845E-6</v>
          </cell>
          <cell r="U3954" t="str">
            <v>yellow</v>
          </cell>
          <cell r="V3954">
            <v>990.95768879913931</v>
          </cell>
          <cell r="W3954">
            <v>2507.6145066268132</v>
          </cell>
          <cell r="X3954">
            <v>-1.33429366228628</v>
          </cell>
          <cell r="Y3954">
            <v>6.3910275020550995E-19</v>
          </cell>
        </row>
        <row r="3955">
          <cell r="A3955" t="str">
            <v>UMAG_11499</v>
          </cell>
          <cell r="B3955" t="str">
            <v>KIS68913</v>
          </cell>
          <cell r="C3955" t="str">
            <v>probable RPS29B - ribosomal protein S29.e.B</v>
          </cell>
          <cell r="D3955">
            <v>31.546455164099498</v>
          </cell>
          <cell r="E3955">
            <v>40.898965342941899</v>
          </cell>
          <cell r="F3955">
            <v>36.222710253520702</v>
          </cell>
          <cell r="G3955">
            <v>-0.33661736560021199</v>
          </cell>
          <cell r="H3955">
            <v>0.26808332352199599</v>
          </cell>
          <cell r="I3955">
            <v>0.182249133230587</v>
          </cell>
          <cell r="J3955">
            <v>0.23622178986147499</v>
          </cell>
          <cell r="K3955">
            <v>123.52996595012593</v>
          </cell>
          <cell r="L3955">
            <v>39.859030124572804</v>
          </cell>
          <cell r="M3955">
            <v>204.53531519808033</v>
          </cell>
          <cell r="N3955">
            <v>17.34422793345847</v>
          </cell>
          <cell r="O3955" t="str">
            <v>Y</v>
          </cell>
          <cell r="P3955" t="str">
            <v>Y</v>
          </cell>
          <cell r="Q3955">
            <v>0</v>
          </cell>
          <cell r="R3955">
            <v>268.98112886148101</v>
          </cell>
          <cell r="S3955">
            <v>-1.8870400000000001</v>
          </cell>
          <cell r="T3955">
            <v>4.1782740000000001E-22</v>
          </cell>
          <cell r="U3955" t="str">
            <v>yellow</v>
          </cell>
          <cell r="V3955">
            <v>2957.3066865107371</v>
          </cell>
          <cell r="W3955">
            <v>18101.241188372132</v>
          </cell>
          <cell r="X3955">
            <v>-2.5994033386106898</v>
          </cell>
          <cell r="Y3955">
            <v>1.08581785781532E-47</v>
          </cell>
        </row>
        <row r="3956">
          <cell r="A3956" t="str">
            <v>UMAG_11900</v>
          </cell>
          <cell r="B3956" t="str">
            <v>KIS70642</v>
          </cell>
          <cell r="C3956" t="str">
            <v>hypothetical protein</v>
          </cell>
          <cell r="D3956">
            <v>0.51583037922125496</v>
          </cell>
          <cell r="E3956">
            <v>1.41235317625872</v>
          </cell>
          <cell r="F3956">
            <v>0.964091777739986</v>
          </cell>
          <cell r="G3956">
            <v>-0.33680076146068499</v>
          </cell>
          <cell r="H3956">
            <v>0.77898616136104604</v>
          </cell>
          <cell r="I3956">
            <v>0.34794183760349801</v>
          </cell>
          <cell r="J3956">
            <v>0.41478211310548002</v>
          </cell>
          <cell r="K3956">
            <v>1.2604979335984712</v>
          </cell>
          <cell r="L3956">
            <v>2.5209958671969424</v>
          </cell>
          <cell r="M3956">
            <v>4.9627606151686203</v>
          </cell>
          <cell r="N3956">
            <v>2.4425948793909158</v>
          </cell>
          <cell r="O3956" t="str">
            <v>N</v>
          </cell>
          <cell r="P3956" t="str">
            <v>Y</v>
          </cell>
          <cell r="Q3956">
            <v>4</v>
          </cell>
          <cell r="R3956">
            <v>9.4024087680247508</v>
          </cell>
          <cell r="S3956">
            <v>1.733498</v>
          </cell>
          <cell r="T3956">
            <v>9.1461099999999996E-4</v>
          </cell>
          <cell r="U3956" t="e">
            <v>#N/A</v>
          </cell>
          <cell r="V3956">
            <v>32.403998045882332</v>
          </cell>
          <cell r="W3956">
            <v>16.921305485029634</v>
          </cell>
          <cell r="X3956">
            <v>0.892209776219554</v>
          </cell>
          <cell r="Y3956">
            <v>3.3279231715674498E-2</v>
          </cell>
        </row>
        <row r="3957">
          <cell r="A3957" t="str">
            <v>UMAG_05337</v>
          </cell>
          <cell r="B3957" t="str">
            <v>KIS66336</v>
          </cell>
          <cell r="C3957" t="str">
            <v>related to SLA1 - cytoskeleton assembly control protein</v>
          </cell>
          <cell r="D3957">
            <v>350.07406189426803</v>
          </cell>
          <cell r="E3957">
            <v>446.43851737055502</v>
          </cell>
          <cell r="F3957">
            <v>398.25628963241201</v>
          </cell>
          <cell r="G3957">
            <v>-0.33714364727145402</v>
          </cell>
          <cell r="H3957">
            <v>0.16781083369057301</v>
          </cell>
          <cell r="I3957">
            <v>3.9789186680404098E-2</v>
          </cell>
          <cell r="J3957">
            <v>6.1418911817302399E-2</v>
          </cell>
          <cell r="K3957">
            <v>65.080533636896575</v>
          </cell>
          <cell r="L3957">
            <v>11.707362957894334</v>
          </cell>
          <cell r="M3957">
            <v>105.23019736286408</v>
          </cell>
          <cell r="N3957">
            <v>18.232354085497576</v>
          </cell>
          <cell r="O3957" t="str">
            <v>Y</v>
          </cell>
          <cell r="P3957" t="str">
            <v>Y</v>
          </cell>
          <cell r="Q3957">
            <v>0</v>
          </cell>
          <cell r="R3957">
            <v>145.10796623115101</v>
          </cell>
          <cell r="S3957">
            <v>-0.75376719999999997</v>
          </cell>
          <cell r="T3957">
            <v>4.3994659999999998E-5</v>
          </cell>
          <cell r="U3957" t="str">
            <v>burlywood</v>
          </cell>
          <cell r="V3957">
            <v>2383.4692165380766</v>
          </cell>
          <cell r="W3957">
            <v>2488.1504491730429</v>
          </cell>
          <cell r="X3957">
            <v>-6.1770139806952298E-2</v>
          </cell>
          <cell r="Y3957">
            <v>0.487544536924363</v>
          </cell>
        </row>
        <row r="3958">
          <cell r="A3958" t="str">
            <v>UMAG_03740</v>
          </cell>
          <cell r="B3958" t="str">
            <v>KIS68159</v>
          </cell>
          <cell r="C3958" t="str">
            <v>related to PDS5 - precocious dissociation of sister chromatids</v>
          </cell>
          <cell r="D3958">
            <v>168.383669074766</v>
          </cell>
          <cell r="E3958">
            <v>214.435112859318</v>
          </cell>
          <cell r="F3958">
            <v>191.40939096704199</v>
          </cell>
          <cell r="G3958">
            <v>-0.33724238336807799</v>
          </cell>
          <cell r="H3958">
            <v>0.15486678545507801</v>
          </cell>
          <cell r="I3958">
            <v>2.6362425851019899E-2</v>
          </cell>
          <cell r="J3958">
            <v>4.2279362213899899E-2</v>
          </cell>
          <cell r="K3958">
            <v>30.108092505358925</v>
          </cell>
          <cell r="L3958">
            <v>3.6574274409322181</v>
          </cell>
          <cell r="M3958">
            <v>48.772359008816828</v>
          </cell>
          <cell r="N3958">
            <v>6.1058557439771706</v>
          </cell>
          <cell r="O3958" t="str">
            <v>N</v>
          </cell>
          <cell r="P3958" t="str">
            <v>Y</v>
          </cell>
          <cell r="Q3958">
            <v>8</v>
          </cell>
          <cell r="R3958">
            <v>175.078473866683</v>
          </cell>
          <cell r="S3958">
            <v>0.30766789999999999</v>
          </cell>
          <cell r="T3958">
            <v>0.1111728</v>
          </cell>
          <cell r="U3958" t="str">
            <v>light-green</v>
          </cell>
          <cell r="V3958">
            <v>789.30154402836888</v>
          </cell>
          <cell r="W3958">
            <v>858.42237642587577</v>
          </cell>
          <cell r="X3958">
            <v>-0.12181691483372301</v>
          </cell>
          <cell r="Y3958">
            <v>0.47269476692616103</v>
          </cell>
        </row>
        <row r="3959">
          <cell r="A3959" t="str">
            <v>UMAG_04773</v>
          </cell>
          <cell r="B3959" t="str">
            <v>KIS66709</v>
          </cell>
          <cell r="C3959" t="str">
            <v>hypothetical protein</v>
          </cell>
          <cell r="D3959">
            <v>286.65142507782298</v>
          </cell>
          <cell r="E3959">
            <v>366.53011581157</v>
          </cell>
          <cell r="F3959">
            <v>326.59077044469598</v>
          </cell>
          <cell r="G3959">
            <v>-0.33784258697102298</v>
          </cell>
          <cell r="H3959">
            <v>0.18475476134701599</v>
          </cell>
          <cell r="I3959">
            <v>6.0033131946600801E-2</v>
          </cell>
          <cell r="J3959">
            <v>8.8846284622002503E-2</v>
          </cell>
          <cell r="K3959">
            <v>29.967713148603281</v>
          </cell>
          <cell r="L3959">
            <v>8.5242217663404904</v>
          </cell>
          <cell r="M3959">
            <v>48.553188919764573</v>
          </cell>
          <cell r="N3959">
            <v>5.6430535217353031</v>
          </cell>
          <cell r="O3959" t="str">
            <v>N</v>
          </cell>
          <cell r="P3959" t="str">
            <v>Y</v>
          </cell>
          <cell r="Q3959">
            <v>12</v>
          </cell>
          <cell r="R3959">
            <v>154.710834190881</v>
          </cell>
          <cell r="S3959">
            <v>0.59280290000000002</v>
          </cell>
          <cell r="T3959">
            <v>1.514776E-2</v>
          </cell>
          <cell r="U3959" t="str">
            <v>light-cyan</v>
          </cell>
          <cell r="V3959">
            <v>1713.6814623177368</v>
          </cell>
          <cell r="W3959">
            <v>1822.4820335877966</v>
          </cell>
          <cell r="X3959">
            <v>-8.9586448095704499E-2</v>
          </cell>
          <cell r="Y3959">
            <v>0.39982345285791399</v>
          </cell>
        </row>
        <row r="3960">
          <cell r="A3960" t="str">
            <v>UMAG_06356</v>
          </cell>
          <cell r="B3960" t="str">
            <v>KIS65652</v>
          </cell>
          <cell r="C3960" t="str">
            <v>hypothetical protein</v>
          </cell>
          <cell r="D3960">
            <v>5.6404638873113999</v>
          </cell>
          <cell r="E3960">
            <v>7.93133616205896</v>
          </cell>
          <cell r="F3960">
            <v>6.7859000246851799</v>
          </cell>
          <cell r="G3960">
            <v>-0.33889554139761802</v>
          </cell>
          <cell r="H3960">
            <v>0.47374169899546398</v>
          </cell>
          <cell r="I3960">
            <v>0.37974742823356</v>
          </cell>
          <cell r="J3960">
            <v>0.447495145273404</v>
          </cell>
          <cell r="K3960">
            <v>1.2775769042210343</v>
          </cell>
          <cell r="L3960">
            <v>0.74972032194137506</v>
          </cell>
          <cell r="M3960">
            <v>2.3286134787582506</v>
          </cell>
          <cell r="N3960">
            <v>0.43067259827449161</v>
          </cell>
          <cell r="O3960" t="str">
            <v>N</v>
          </cell>
          <cell r="P3960" t="str">
            <v>N</v>
          </cell>
          <cell r="Q3960">
            <v>12</v>
          </cell>
          <cell r="R3960">
            <v>8.6634655399124902</v>
          </cell>
          <cell r="S3960">
            <v>0.55212260000000002</v>
          </cell>
          <cell r="T3960">
            <v>0.29530580000000001</v>
          </cell>
          <cell r="U3960" t="e">
            <v>#N/A</v>
          </cell>
          <cell r="V3960">
            <v>120.38677846894871</v>
          </cell>
          <cell r="W3960">
            <v>59.731548668013069</v>
          </cell>
          <cell r="X3960">
            <v>0.98321069736655098</v>
          </cell>
          <cell r="Y3960">
            <v>2.2606591030090599E-2</v>
          </cell>
        </row>
        <row r="3961">
          <cell r="A3961" t="str">
            <v>UMAG_06037</v>
          </cell>
          <cell r="B3961" t="str">
            <v>KIS65949</v>
          </cell>
          <cell r="C3961" t="str">
            <v>related to VPS72 - component of the SWR1 complex</v>
          </cell>
          <cell r="D3961">
            <v>78.305117744283606</v>
          </cell>
          <cell r="E3961">
            <v>100.09525057658</v>
          </cell>
          <cell r="F3961">
            <v>89.200184160431903</v>
          </cell>
          <cell r="G3961">
            <v>-0.33900082689365502</v>
          </cell>
          <cell r="H3961">
            <v>0.17315941642391799</v>
          </cell>
          <cell r="I3961">
            <v>4.4781937000076502E-2</v>
          </cell>
          <cell r="J3961">
            <v>6.8293511100211104E-2</v>
          </cell>
          <cell r="K3961">
            <v>26.784761204657805</v>
          </cell>
          <cell r="L3961">
            <v>2.6957505380128288</v>
          </cell>
          <cell r="M3961">
            <v>43.407410956282831</v>
          </cell>
          <cell r="N3961">
            <v>1.375832390717679</v>
          </cell>
          <cell r="O3961" t="str">
            <v>Y</v>
          </cell>
          <cell r="P3961" t="str">
            <v>Y</v>
          </cell>
          <cell r="Q3961">
            <v>8</v>
          </cell>
          <cell r="R3961">
            <v>60.9474627384879</v>
          </cell>
          <cell r="S3961">
            <v>0.29127930000000002</v>
          </cell>
          <cell r="T3961">
            <v>0.23389480000000001</v>
          </cell>
          <cell r="U3961" t="str">
            <v>cyan</v>
          </cell>
          <cell r="V3961">
            <v>578.47137844607039</v>
          </cell>
          <cell r="W3961">
            <v>779.28206601366537</v>
          </cell>
          <cell r="X3961">
            <v>-0.43030098277083201</v>
          </cell>
          <cell r="Y3961">
            <v>1.68768619046863E-4</v>
          </cell>
        </row>
        <row r="3962">
          <cell r="A3962" t="str">
            <v>UMAG_00493</v>
          </cell>
          <cell r="B3962" t="str">
            <v>KIS72071</v>
          </cell>
          <cell r="C3962" t="str">
            <v>hypothetical protein</v>
          </cell>
          <cell r="D3962">
            <v>108.360177476625</v>
          </cell>
          <cell r="E3962">
            <v>138.63146649815599</v>
          </cell>
          <cell r="F3962">
            <v>123.49582198739</v>
          </cell>
          <cell r="G3962">
            <v>-0.33922951956205899</v>
          </cell>
          <cell r="H3962">
            <v>0.18507593378762399</v>
          </cell>
          <cell r="I3962">
            <v>5.9380957117380798E-2</v>
          </cell>
          <cell r="J3962">
            <v>8.7961702127557898E-2</v>
          </cell>
          <cell r="K3962">
            <v>46.835376952999269</v>
          </cell>
          <cell r="L3962">
            <v>6.6885519215177824</v>
          </cell>
          <cell r="M3962">
            <v>76.438724770305129</v>
          </cell>
          <cell r="N3962">
            <v>15.333045092230996</v>
          </cell>
          <cell r="O3962" t="str">
            <v>Y</v>
          </cell>
          <cell r="P3962" t="str">
            <v>Y</v>
          </cell>
          <cell r="Q3962">
            <v>2</v>
          </cell>
          <cell r="R3962">
            <v>113.609457341469</v>
          </cell>
          <cell r="S3962">
            <v>4.1962768052390902E-2</v>
          </cell>
          <cell r="T3962">
            <v>0.84727005988286896</v>
          </cell>
          <cell r="U3962" t="str">
            <v>light-green</v>
          </cell>
          <cell r="V3962">
            <v>1941.3710704524831</v>
          </cell>
          <cell r="W3962">
            <v>826.06288487981101</v>
          </cell>
          <cell r="X3962">
            <v>1.22837294843849</v>
          </cell>
          <cell r="Y3962">
            <v>1.7900594223611901E-26</v>
          </cell>
        </row>
        <row r="3963">
          <cell r="A3963" t="str">
            <v>UMAG_02653</v>
          </cell>
          <cell r="B3963" t="str">
            <v>KIS69312</v>
          </cell>
          <cell r="C3963" t="str">
            <v>related to alpha-1</v>
          </cell>
          <cell r="D3963">
            <v>228.637182829485</v>
          </cell>
          <cell r="E3963">
            <v>291.39852681585199</v>
          </cell>
          <cell r="F3963">
            <v>260.01785482266899</v>
          </cell>
          <cell r="G3963">
            <v>-0.33939687638625998</v>
          </cell>
          <cell r="H3963">
            <v>0.14473714128110099</v>
          </cell>
          <cell r="I3963">
            <v>1.70624798017124E-2</v>
          </cell>
          <cell r="J3963">
            <v>2.8547946003383E-2</v>
          </cell>
          <cell r="K3963">
            <v>84.431442831887111</v>
          </cell>
          <cell r="L3963">
            <v>10.046295972180829</v>
          </cell>
          <cell r="M3963">
            <v>136.41979755314213</v>
          </cell>
          <cell r="N3963">
            <v>8.8226661179132737</v>
          </cell>
          <cell r="O3963" t="str">
            <v>Y</v>
          </cell>
          <cell r="P3963" t="str">
            <v>Y</v>
          </cell>
          <cell r="Q3963">
            <v>8</v>
          </cell>
          <cell r="R3963">
            <v>132.57224633797699</v>
          </cell>
          <cell r="S3963">
            <v>-0.33368599999999998</v>
          </cell>
          <cell r="T3963">
            <v>7.0334850000000004E-2</v>
          </cell>
          <cell r="U3963" t="str">
            <v>yellow</v>
          </cell>
          <cell r="V3963">
            <v>2090.0665350377799</v>
          </cell>
          <cell r="W3963">
            <v>1339.1101703671566</v>
          </cell>
          <cell r="X3963">
            <v>0.64071352454531705</v>
          </cell>
          <cell r="Y3963">
            <v>3.5300640174086301E-14</v>
          </cell>
        </row>
        <row r="3964">
          <cell r="A3964" t="str">
            <v>UMAG_05583</v>
          </cell>
          <cell r="B3964" t="str">
            <v>KIS66594</v>
          </cell>
          <cell r="C3964" t="str">
            <v>hypothetical protein</v>
          </cell>
          <cell r="D3964">
            <v>461.97469117823601</v>
          </cell>
          <cell r="E3964">
            <v>588.47564682696202</v>
          </cell>
          <cell r="F3964">
            <v>525.22516900259905</v>
          </cell>
          <cell r="G3964">
            <v>-0.33942018155143999</v>
          </cell>
          <cell r="H3964">
            <v>0.14241542065026699</v>
          </cell>
          <cell r="I3964">
            <v>1.5395602537447799E-2</v>
          </cell>
          <cell r="J3964">
            <v>2.59675175957997E-2</v>
          </cell>
          <cell r="K3964">
            <v>305.43553521244144</v>
          </cell>
          <cell r="L3964">
            <v>49.718507472145788</v>
          </cell>
          <cell r="M3964">
            <v>493.34775013578945</v>
          </cell>
          <cell r="N3964">
            <v>50.831856201713627</v>
          </cell>
          <cell r="O3964" t="str">
            <v>Y</v>
          </cell>
          <cell r="P3964" t="str">
            <v>Y</v>
          </cell>
          <cell r="Q3964">
            <v>12</v>
          </cell>
          <cell r="R3964">
            <v>216.74464973723701</v>
          </cell>
          <cell r="S3964">
            <v>1.1154360000000001</v>
          </cell>
          <cell r="T3964">
            <v>1.852788E-9</v>
          </cell>
          <cell r="U3964" t="str">
            <v>cyan</v>
          </cell>
          <cell r="V3964">
            <v>3439.6220266046298</v>
          </cell>
          <cell r="W3964">
            <v>279.01068684601802</v>
          </cell>
          <cell r="X3964">
            <v>3.61832328071127</v>
          </cell>
          <cell r="Y3964">
            <v>0</v>
          </cell>
        </row>
        <row r="3965">
          <cell r="A3965" t="str">
            <v>UMAG_10106</v>
          </cell>
          <cell r="B3965" t="str">
            <v>KIS71993</v>
          </cell>
          <cell r="C3965" t="str">
            <v>related to ubiquitin protein ligase e3</v>
          </cell>
          <cell r="D3965">
            <v>263.37406823400198</v>
          </cell>
          <cell r="E3965">
            <v>335.28649909311201</v>
          </cell>
          <cell r="F3965">
            <v>299.330283663557</v>
          </cell>
          <cell r="G3965">
            <v>-0.33971051944435898</v>
          </cell>
          <cell r="H3965">
            <v>0.134002919969406</v>
          </cell>
          <cell r="I3965">
            <v>1.0080980818778E-2</v>
          </cell>
          <cell r="J3965">
            <v>1.7638985939681998E-2</v>
          </cell>
          <cell r="K3965">
            <v>48.627921868582085</v>
          </cell>
          <cell r="L3965">
            <v>3.894178664171962</v>
          </cell>
          <cell r="M3965">
            <v>78.669397696156068</v>
          </cell>
          <cell r="N3965">
            <v>9.1312192707082076</v>
          </cell>
          <cell r="O3965" t="str">
            <v>N</v>
          </cell>
          <cell r="P3965" t="str">
            <v>Y</v>
          </cell>
          <cell r="Q3965">
            <v>1</v>
          </cell>
          <cell r="R3965">
            <v>106.15469790214701</v>
          </cell>
          <cell r="S3965">
            <v>-0.63499609999999995</v>
          </cell>
          <cell r="T3965">
            <v>1.918105E-3</v>
          </cell>
          <cell r="U3965" t="str">
            <v>burlywood</v>
          </cell>
          <cell r="V3965">
            <v>1599.7902412459764</v>
          </cell>
          <cell r="W3965">
            <v>1187.6653542042268</v>
          </cell>
          <cell r="X3965">
            <v>0.42865110578411098</v>
          </cell>
          <cell r="Y3965">
            <v>1.9647759282494399E-6</v>
          </cell>
        </row>
        <row r="3966">
          <cell r="A3966" t="str">
            <v>UMAG_11013</v>
          </cell>
          <cell r="B3966" t="str">
            <v>KIS68801</v>
          </cell>
          <cell r="C3966" t="str">
            <v>hypothetical protein</v>
          </cell>
          <cell r="D3966">
            <v>153.24699235832099</v>
          </cell>
          <cell r="E3966">
            <v>196.06649895862299</v>
          </cell>
          <cell r="F3966">
            <v>174.656745658472</v>
          </cell>
          <cell r="G3966">
            <v>-0.34018019199542598</v>
          </cell>
          <cell r="H3966">
            <v>0.172891776839145</v>
          </cell>
          <cell r="I3966">
            <v>4.3729720280369602E-2</v>
          </cell>
          <cell r="J3966">
            <v>6.67747143614668E-2</v>
          </cell>
          <cell r="K3966">
            <v>21.817194707193025</v>
          </cell>
          <cell r="L3966">
            <v>4.1178317203407264</v>
          </cell>
          <cell r="M3966">
            <v>35.299585061365569</v>
          </cell>
          <cell r="N3966">
            <v>4.1330477431249077</v>
          </cell>
          <cell r="O3966" t="str">
            <v>N</v>
          </cell>
          <cell r="P3966" t="str">
            <v>Y</v>
          </cell>
          <cell r="Q3966">
            <v>2</v>
          </cell>
          <cell r="R3966">
            <v>109.967452722429</v>
          </cell>
          <cell r="S3966">
            <v>0.2288471</v>
          </cell>
          <cell r="T3966">
            <v>0.30062329999999998</v>
          </cell>
          <cell r="U3966" t="str">
            <v>light-green</v>
          </cell>
          <cell r="V3966">
            <v>831.14659261717441</v>
          </cell>
          <cell r="W3966">
            <v>658.34980411976937</v>
          </cell>
          <cell r="X3966">
            <v>0.33438696271372598</v>
          </cell>
          <cell r="Y3966">
            <v>2.0161413158209999E-3</v>
          </cell>
        </row>
        <row r="3967">
          <cell r="A3967" t="str">
            <v>UMAG_04489</v>
          </cell>
          <cell r="B3967" t="str">
            <v>KIS67388</v>
          </cell>
          <cell r="C3967" t="str">
            <v>probable MAS6 - mitochondrial inner membrane import translocase subunit</v>
          </cell>
          <cell r="D3967">
            <v>155.61460190134</v>
          </cell>
          <cell r="E3967">
            <v>199.16063768244899</v>
          </cell>
          <cell r="F3967">
            <v>177.38761979189499</v>
          </cell>
          <cell r="G3967">
            <v>-0.34061362741749002</v>
          </cell>
          <cell r="H3967">
            <v>0.17121522141509499</v>
          </cell>
          <cell r="I3967">
            <v>4.1453161674576203E-2</v>
          </cell>
          <cell r="J3967">
            <v>6.36830973645095E-2</v>
          </cell>
          <cell r="K3967">
            <v>136.86849994764628</v>
          </cell>
          <cell r="L3967">
            <v>16.32608666768304</v>
          </cell>
          <cell r="M3967">
            <v>220.94091285086233</v>
          </cell>
          <cell r="N3967">
            <v>33.445388314528834</v>
          </cell>
          <cell r="O3967" t="str">
            <v>Y</v>
          </cell>
          <cell r="P3967" t="str">
            <v>Y</v>
          </cell>
          <cell r="Q3967">
            <v>1</v>
          </cell>
          <cell r="R3967">
            <v>64.8367288934828</v>
          </cell>
          <cell r="S3967">
            <v>-8.1505510000000003E-2</v>
          </cell>
          <cell r="T3967">
            <v>0.8137067</v>
          </cell>
          <cell r="U3967" t="str">
            <v>green-yellow</v>
          </cell>
          <cell r="V3967">
            <v>823.04029053822399</v>
          </cell>
          <cell r="W3967">
            <v>1834.3679393944265</v>
          </cell>
          <cell r="X3967">
            <v>-1.1531345199568599</v>
          </cell>
          <cell r="Y3967">
            <v>1.3739119598844401E-22</v>
          </cell>
        </row>
        <row r="3968">
          <cell r="A3968" t="str">
            <v>UMAG_00189</v>
          </cell>
          <cell r="B3968" t="str">
            <v>KIS71754</v>
          </cell>
          <cell r="C3968" t="str">
            <v>related to ESF1 - 18S rRNA factor</v>
          </cell>
          <cell r="D3968">
            <v>132.49020846019499</v>
          </cell>
          <cell r="E3968">
            <v>170.38931708342801</v>
          </cell>
          <cell r="F3968">
            <v>151.43976277181201</v>
          </cell>
          <cell r="G3968">
            <v>-0.34086019592644001</v>
          </cell>
          <cell r="H3968">
            <v>0.209382712050808</v>
          </cell>
          <cell r="I3968">
            <v>9.1313904375308605E-2</v>
          </cell>
          <cell r="J3968">
            <v>0.129276314324895</v>
          </cell>
          <cell r="K3968">
            <v>33.110361993191219</v>
          </cell>
          <cell r="L3968">
            <v>3.8065491994894427</v>
          </cell>
          <cell r="M3968">
            <v>53.870832108586143</v>
          </cell>
          <cell r="N3968">
            <v>14.826266224516791</v>
          </cell>
          <cell r="O3968" t="str">
            <v>N</v>
          </cell>
          <cell r="P3968" t="str">
            <v>Y</v>
          </cell>
          <cell r="Q3968">
            <v>0</v>
          </cell>
          <cell r="R3968">
            <v>82.693638108848006</v>
          </cell>
          <cell r="S3968">
            <v>-0.20418031125178099</v>
          </cell>
          <cell r="T3968">
            <v>0.53860094950432602</v>
          </cell>
          <cell r="U3968" t="str">
            <v>yellow</v>
          </cell>
          <cell r="V3968">
            <v>1064.3988001278333</v>
          </cell>
          <cell r="W3968">
            <v>3345.89627546978</v>
          </cell>
          <cell r="X3968">
            <v>-1.65012142768005</v>
          </cell>
          <cell r="Y3968">
            <v>1.01119084789627E-86</v>
          </cell>
        </row>
        <row r="3969">
          <cell r="A3969" t="str">
            <v>UMAG_10737</v>
          </cell>
          <cell r="B3969" t="str">
            <v>KIS66897</v>
          </cell>
          <cell r="C3969" t="str">
            <v>related to UTP14 - subunit of U3-containing small subunit processome complex</v>
          </cell>
          <cell r="D3969">
            <v>237.512606288765</v>
          </cell>
          <cell r="E3969">
            <v>303.57136460685302</v>
          </cell>
          <cell r="F3969">
            <v>270.541985447809</v>
          </cell>
          <cell r="G3969">
            <v>-0.34116265380720301</v>
          </cell>
          <cell r="H3969">
            <v>0.15983339762049401</v>
          </cell>
          <cell r="I3969">
            <v>2.9272764873142201E-2</v>
          </cell>
          <cell r="J3969">
            <v>4.6508131106861403E-2</v>
          </cell>
          <cell r="K3969">
            <v>50.395539185211135</v>
          </cell>
          <cell r="L3969">
            <v>8.5227083386700642</v>
          </cell>
          <cell r="M3969">
            <v>81.394195360750103</v>
          </cell>
          <cell r="N3969">
            <v>8.6769363499510028</v>
          </cell>
          <cell r="O3969" t="str">
            <v>N</v>
          </cell>
          <cell r="P3969" t="str">
            <v>Y</v>
          </cell>
          <cell r="Q3969">
            <v>2</v>
          </cell>
          <cell r="R3969">
            <v>128.192974607146</v>
          </cell>
          <cell r="S3969">
            <v>0.49345489999999997</v>
          </cell>
          <cell r="T3969">
            <v>0.1637632</v>
          </cell>
          <cell r="U3969" t="str">
            <v>green-yellow</v>
          </cell>
          <cell r="V3969">
            <v>999.82758721513767</v>
          </cell>
          <cell r="W3969">
            <v>2730.6014327968569</v>
          </cell>
          <cell r="X3969">
            <v>-1.44609327591312</v>
          </cell>
          <cell r="Y3969">
            <v>1.47339501924621E-45</v>
          </cell>
        </row>
        <row r="3970">
          <cell r="A3970" t="str">
            <v>UMAG_02649</v>
          </cell>
          <cell r="B3970" t="str">
            <v>KIS69308</v>
          </cell>
          <cell r="C3970" t="str">
            <v>hypothetical protein</v>
          </cell>
          <cell r="D3970">
            <v>126.812459772821</v>
          </cell>
          <cell r="E3970">
            <v>162.09974526321301</v>
          </cell>
          <cell r="F3970">
            <v>144.45610251801699</v>
          </cell>
          <cell r="G3970">
            <v>-0.34143445123456301</v>
          </cell>
          <cell r="H3970">
            <v>0.16192361004213801</v>
          </cell>
          <cell r="I3970">
            <v>3.1209321879693198E-2</v>
          </cell>
          <cell r="J3970">
            <v>4.9305996415460497E-2</v>
          </cell>
          <cell r="K3970">
            <v>23.40116420143055</v>
          </cell>
          <cell r="L3970">
            <v>3.7792822182058936</v>
          </cell>
          <cell r="M3970">
            <v>37.993250978263113</v>
          </cell>
          <cell r="N3970">
            <v>3.2538638130311157</v>
          </cell>
          <cell r="O3970" t="str">
            <v>N</v>
          </cell>
          <cell r="P3970" t="str">
            <v>Y</v>
          </cell>
          <cell r="Q3970">
            <v>0.5</v>
          </cell>
          <cell r="R3970">
            <v>40.847408854051501</v>
          </cell>
          <cell r="S3970">
            <v>-0.11018169999999999</v>
          </cell>
          <cell r="T3970">
            <v>0.73732140000000002</v>
          </cell>
          <cell r="U3970" t="str">
            <v>dark-green</v>
          </cell>
          <cell r="V3970">
            <v>855.213348694302</v>
          </cell>
          <cell r="W3970">
            <v>488.20585877082539</v>
          </cell>
          <cell r="X3970">
            <v>0.809734847495721</v>
          </cell>
          <cell r="Y3970">
            <v>2.3381316723211202E-13</v>
          </cell>
        </row>
        <row r="3971">
          <cell r="A3971" t="str">
            <v>UMAG_00013</v>
          </cell>
          <cell r="B3971" t="str">
            <v>KIS71567</v>
          </cell>
          <cell r="C3971" t="str">
            <v>hypothetical protein</v>
          </cell>
          <cell r="D3971">
            <v>6.4141761126074002</v>
          </cell>
          <cell r="E3971">
            <v>9.0891811394680708</v>
          </cell>
          <cell r="F3971">
            <v>7.7516786260377399</v>
          </cell>
          <cell r="G3971">
            <v>-0.34170305145264201</v>
          </cell>
          <cell r="H3971">
            <v>0.486420273608001</v>
          </cell>
          <cell r="I3971">
            <v>0.38227467407750199</v>
          </cell>
          <cell r="J3971">
            <v>0.45014480396293599</v>
          </cell>
          <cell r="K3971">
            <v>4.7952706915299039</v>
          </cell>
          <cell r="L3971">
            <v>3.594439413186167</v>
          </cell>
          <cell r="M3971">
            <v>8.757466898157686</v>
          </cell>
          <cell r="N3971">
            <v>3.1781914038038623</v>
          </cell>
          <cell r="O3971" t="str">
            <v>N</v>
          </cell>
          <cell r="P3971" t="str">
            <v>Y</v>
          </cell>
          <cell r="Q3971">
            <v>0.5</v>
          </cell>
          <cell r="R3971">
            <v>4.2451000835641803</v>
          </cell>
          <cell r="S3971">
            <v>-1.9460139060141699</v>
          </cell>
          <cell r="T3971">
            <v>1.49994927814407E-3</v>
          </cell>
          <cell r="U3971" t="str">
            <v>dark-green</v>
          </cell>
          <cell r="V3971">
            <v>78.356298240988167</v>
          </cell>
          <cell r="W3971">
            <v>352.85389142440107</v>
          </cell>
          <cell r="X3971">
            <v>-2.1574137990023399</v>
          </cell>
          <cell r="Y3971">
            <v>9.6584624475658907E-38</v>
          </cell>
        </row>
        <row r="3972">
          <cell r="A3972" t="str">
            <v>UMAG_04972</v>
          </cell>
          <cell r="B3972" t="str">
            <v>KIS67104</v>
          </cell>
          <cell r="C3972" t="str">
            <v>related to NFU-1 protein (iron homeostasis)</v>
          </cell>
          <cell r="D3972">
            <v>363.49219617704398</v>
          </cell>
          <cell r="E3972">
            <v>464.52870244662103</v>
          </cell>
          <cell r="F3972">
            <v>414.01044931183299</v>
          </cell>
          <cell r="G3972">
            <v>-0.34181952267135901</v>
          </cell>
          <cell r="H3972">
            <v>0.15480037091190799</v>
          </cell>
          <cell r="I3972">
            <v>2.4335366741535101E-2</v>
          </cell>
          <cell r="J3972">
            <v>3.9281976299429401E-2</v>
          </cell>
          <cell r="K3972">
            <v>276.92186052382431</v>
          </cell>
          <cell r="L3972">
            <v>17.676941035387316</v>
          </cell>
          <cell r="M3972">
            <v>448.00715990435714</v>
          </cell>
          <cell r="N3972">
            <v>75.605849116154147</v>
          </cell>
          <cell r="O3972" t="str">
            <v>Y</v>
          </cell>
          <cell r="P3972" t="str">
            <v>Y</v>
          </cell>
          <cell r="Q3972">
            <v>0</v>
          </cell>
          <cell r="R3972">
            <v>146.00915375963899</v>
          </cell>
          <cell r="S3972">
            <v>-0.87083869999999997</v>
          </cell>
          <cell r="T3972">
            <v>1.5962459999999999E-4</v>
          </cell>
          <cell r="U3972" t="str">
            <v>beige</v>
          </cell>
          <cell r="V3972">
            <v>1559.1275572883999</v>
          </cell>
          <cell r="W3972">
            <v>3144.5873740033735</v>
          </cell>
          <cell r="X3972">
            <v>-1.0074838753201001</v>
          </cell>
          <cell r="Y3972">
            <v>3.3029438741490499E-10</v>
          </cell>
        </row>
        <row r="3973">
          <cell r="A3973" t="str">
            <v>UMAG_10686</v>
          </cell>
          <cell r="B3973" t="str">
            <v>KIS66719</v>
          </cell>
          <cell r="C3973" t="str">
            <v>hypothetical protein</v>
          </cell>
          <cell r="D3973">
            <v>151.717405844345</v>
          </cell>
          <cell r="E3973">
            <v>194.940794819546</v>
          </cell>
          <cell r="F3973">
            <v>173.329100331945</v>
          </cell>
          <cell r="G3973">
            <v>-0.34185810174891001</v>
          </cell>
          <cell r="H3973">
            <v>0.20113836431811399</v>
          </cell>
          <cell r="I3973">
            <v>7.88716979571117E-2</v>
          </cell>
          <cell r="J3973">
            <v>0.113476875011791</v>
          </cell>
          <cell r="K3973">
            <v>40.146045533879345</v>
          </cell>
          <cell r="L3973">
            <v>10.987633922702239</v>
          </cell>
          <cell r="M3973">
            <v>65.582106391164942</v>
          </cell>
          <cell r="N3973">
            <v>12.185387913233383</v>
          </cell>
          <cell r="O3973" t="str">
            <v>N</v>
          </cell>
          <cell r="P3973" t="str">
            <v>Y</v>
          </cell>
          <cell r="Q3973">
            <v>2</v>
          </cell>
          <cell r="R3973">
            <v>224.89594622547699</v>
          </cell>
          <cell r="S3973">
            <v>1.3253219999999999</v>
          </cell>
          <cell r="T3973">
            <v>1.7875860000000001E-19</v>
          </cell>
          <cell r="U3973" t="str">
            <v>magenta</v>
          </cell>
          <cell r="V3973">
            <v>1540.1310510639933</v>
          </cell>
          <cell r="W3973">
            <v>860.05227338475504</v>
          </cell>
          <cell r="X3973">
            <v>0.83864291632483001</v>
          </cell>
          <cell r="Y3973">
            <v>7.4086360395268201E-19</v>
          </cell>
        </row>
        <row r="3974">
          <cell r="A3974" t="str">
            <v>UMAG_10447</v>
          </cell>
          <cell r="B3974" t="str">
            <v>KIS68388</v>
          </cell>
          <cell r="C3974" t="str">
            <v>related to Histone H1</v>
          </cell>
          <cell r="D3974">
            <v>109.129150963749</v>
          </cell>
          <cell r="E3974">
            <v>139.77005802999599</v>
          </cell>
          <cell r="F3974">
            <v>124.449604496872</v>
          </cell>
          <cell r="G3974">
            <v>-0.34187760393738198</v>
          </cell>
          <cell r="H3974">
            <v>0.17722323534037099</v>
          </cell>
          <cell r="I3974">
            <v>4.7757938809334897E-2</v>
          </cell>
          <cell r="J3974">
            <v>7.2218231439209593E-2</v>
          </cell>
          <cell r="K3974">
            <v>133.62474771858871</v>
          </cell>
          <cell r="L3974">
            <v>19.620844816220778</v>
          </cell>
          <cell r="M3974">
            <v>217.4950868498909</v>
          </cell>
          <cell r="N3974">
            <v>38.832591476362424</v>
          </cell>
          <cell r="O3974" t="str">
            <v>Y</v>
          </cell>
          <cell r="P3974" t="str">
            <v>Y</v>
          </cell>
          <cell r="Q3974">
            <v>0</v>
          </cell>
          <cell r="R3974">
            <v>132.44909576312</v>
          </cell>
          <cell r="S3974">
            <v>-1.6812860000000001</v>
          </cell>
          <cell r="T3974">
            <v>2.8143520000000001E-14</v>
          </cell>
          <cell r="U3974" t="str">
            <v>pink</v>
          </cell>
          <cell r="V3974">
            <v>1138.2900323822832</v>
          </cell>
          <cell r="W3974">
            <v>2859.5411185636567</v>
          </cell>
          <cell r="X3974">
            <v>-1.32575799722798</v>
          </cell>
          <cell r="Y3974">
            <v>5.7927355869517702E-27</v>
          </cell>
        </row>
        <row r="3975">
          <cell r="A3975" t="str">
            <v>UMAG_02586</v>
          </cell>
          <cell r="B3975" t="str">
            <v>KIS69238</v>
          </cell>
          <cell r="C3975" t="str">
            <v>related to cleft lip and palate transmembrane protein 1 (CLPTM1)</v>
          </cell>
          <cell r="D3975">
            <v>427.71269523242597</v>
          </cell>
          <cell r="E3975">
            <v>545.13981357840703</v>
          </cell>
          <cell r="F3975">
            <v>486.42625440541701</v>
          </cell>
          <cell r="G3975">
            <v>-0.341929156191777</v>
          </cell>
          <cell r="H3975">
            <v>0.12741538781218401</v>
          </cell>
          <cell r="I3975">
            <v>6.5460180743934998E-3</v>
          </cell>
          <cell r="J3975">
            <v>1.1928709946567599E-2</v>
          </cell>
          <cell r="K3975">
            <v>129.98647392553511</v>
          </cell>
          <cell r="L3975">
            <v>12.702496992506465</v>
          </cell>
          <cell r="M3975">
            <v>209.51294515095969</v>
          </cell>
          <cell r="N3975">
            <v>16.327655174383445</v>
          </cell>
          <cell r="O3975" t="str">
            <v>Y</v>
          </cell>
          <cell r="P3975" t="str">
            <v>Y</v>
          </cell>
          <cell r="Q3975">
            <v>2</v>
          </cell>
          <cell r="R3975">
            <v>285.665952303317</v>
          </cell>
          <cell r="S3975">
            <v>1.0568690000000001</v>
          </cell>
          <cell r="T3975">
            <v>7.6366410000000002E-16</v>
          </cell>
          <cell r="U3975" t="str">
            <v>magenta</v>
          </cell>
          <cell r="V3975">
            <v>3775.6508538195867</v>
          </cell>
          <cell r="W3975">
            <v>1913.6320750090799</v>
          </cell>
          <cell r="X3975">
            <v>0.97815187377829504</v>
          </cell>
          <cell r="Y3975">
            <v>8.1942300709728701E-28</v>
          </cell>
        </row>
        <row r="3976">
          <cell r="A3976" t="str">
            <v>UMAG_04421</v>
          </cell>
          <cell r="B3976" t="str">
            <v>KIS67320</v>
          </cell>
          <cell r="C3976" t="str">
            <v>hypothetical protein</v>
          </cell>
          <cell r="D3976">
            <v>25.9153079983551</v>
          </cell>
          <cell r="E3976">
            <v>33.7873316300334</v>
          </cell>
          <cell r="F3976">
            <v>29.851319814194198</v>
          </cell>
          <cell r="G3976">
            <v>-0.34204266047293802</v>
          </cell>
          <cell r="H3976">
            <v>0.272349400979708</v>
          </cell>
          <cell r="I3976">
            <v>0.18122745171629601</v>
          </cell>
          <cell r="J3976">
            <v>0.235039015877791</v>
          </cell>
          <cell r="K3976">
            <v>18.337216610473945</v>
          </cell>
          <cell r="L3976">
            <v>3.7013155276363987</v>
          </cell>
          <cell r="M3976">
            <v>30.232146765958692</v>
          </cell>
          <cell r="N3976">
            <v>4.6083661282177637</v>
          </cell>
          <cell r="O3976" t="str">
            <v>N</v>
          </cell>
          <cell r="P3976" t="str">
            <v>N</v>
          </cell>
          <cell r="Q3976">
            <v>12</v>
          </cell>
          <cell r="R3976">
            <v>29.990913442994199</v>
          </cell>
          <cell r="S3976">
            <v>0.4594279</v>
          </cell>
          <cell r="T3976">
            <v>0.13348599999999999</v>
          </cell>
          <cell r="U3976" t="str">
            <v>light-cyan</v>
          </cell>
          <cell r="V3976">
            <v>256.9698580697787</v>
          </cell>
          <cell r="W3976">
            <v>388.300633792388</v>
          </cell>
          <cell r="X3976">
            <v>-0.594665462416894</v>
          </cell>
          <cell r="Y3976">
            <v>3.4262947062421899E-5</v>
          </cell>
        </row>
        <row r="3977">
          <cell r="A3977" t="str">
            <v>UMAG_02282</v>
          </cell>
          <cell r="B3977" t="str">
            <v>KIS69760</v>
          </cell>
          <cell r="C3977" t="str">
            <v>hypothetical protein</v>
          </cell>
          <cell r="D3977">
            <v>34.976998417694702</v>
          </cell>
          <cell r="E3977">
            <v>46.424030066182098</v>
          </cell>
          <cell r="F3977">
            <v>40.7005142419384</v>
          </cell>
          <cell r="G3977">
            <v>-0.342123717864668</v>
          </cell>
          <cell r="H3977">
            <v>0.34412888464119601</v>
          </cell>
          <cell r="I3977">
            <v>0.27073073720232699</v>
          </cell>
          <cell r="J3977">
            <v>0.33402412446509999</v>
          </cell>
          <cell r="K3977">
            <v>35.884740048292308</v>
          </cell>
          <cell r="L3977">
            <v>23.235497335455168</v>
          </cell>
          <cell r="M3977">
            <v>59.776906360096568</v>
          </cell>
          <cell r="N3977">
            <v>8.5231526521358081</v>
          </cell>
          <cell r="O3977" t="str">
            <v>Y</v>
          </cell>
          <cell r="P3977" t="str">
            <v>Y</v>
          </cell>
          <cell r="Q3977">
            <v>12</v>
          </cell>
          <cell r="R3977">
            <v>72.6024009106374</v>
          </cell>
          <cell r="S3977">
            <v>-0.17721890000000001</v>
          </cell>
          <cell r="T3977">
            <v>0.51197950000000003</v>
          </cell>
          <cell r="U3977" t="str">
            <v>blue</v>
          </cell>
          <cell r="V3977">
            <v>555.65060249497003</v>
          </cell>
          <cell r="W3977">
            <v>684.78659510326236</v>
          </cell>
          <cell r="X3977">
            <v>-0.299446564099771</v>
          </cell>
          <cell r="Y3977">
            <v>9.4294972971543101E-2</v>
          </cell>
        </row>
        <row r="3978">
          <cell r="A3978" t="str">
            <v>UMAG_00412</v>
          </cell>
          <cell r="B3978" t="str">
            <v>KIS71987</v>
          </cell>
          <cell r="C3978" t="str">
            <v>related to sorbitol dehydrogenase</v>
          </cell>
          <cell r="D3978">
            <v>39.291997344469301</v>
          </cell>
          <cell r="E3978">
            <v>50.874833823755097</v>
          </cell>
          <cell r="F3978">
            <v>45.083415584112203</v>
          </cell>
          <cell r="G3978">
            <v>-0.34325910380845398</v>
          </cell>
          <cell r="H3978">
            <v>0.233015199102413</v>
          </cell>
          <cell r="I3978">
            <v>0.123127883308133</v>
          </cell>
          <cell r="J3978">
            <v>0.168947775312349</v>
          </cell>
          <cell r="K3978">
            <v>18.244065665648563</v>
          </cell>
          <cell r="L3978">
            <v>3.509346942086792</v>
          </cell>
          <cell r="M3978">
            <v>29.859404037591943</v>
          </cell>
          <cell r="N3978">
            <v>4.1664656882327948</v>
          </cell>
          <cell r="O3978" t="str">
            <v>N</v>
          </cell>
          <cell r="P3978" t="str">
            <v>Y</v>
          </cell>
          <cell r="Q3978">
            <v>8</v>
          </cell>
          <cell r="R3978">
            <v>252.78547194026001</v>
          </cell>
          <cell r="S3978">
            <v>0.33126160842395602</v>
          </cell>
          <cell r="T3978">
            <v>0.43228091013907</v>
          </cell>
          <cell r="U3978" t="str">
            <v>cyan</v>
          </cell>
          <cell r="V3978">
            <v>330.28298568672932</v>
          </cell>
          <cell r="W3978">
            <v>452.93428985847271</v>
          </cell>
          <cell r="X3978">
            <v>-0.45565295207923801</v>
          </cell>
          <cell r="Y3978">
            <v>5.7659603511211801E-5</v>
          </cell>
        </row>
        <row r="3979">
          <cell r="A3979" t="str">
            <v>UMAG_03136</v>
          </cell>
          <cell r="B3979" t="str">
            <v>KIS68563</v>
          </cell>
          <cell r="C3979" t="str">
            <v>hypothetical protein</v>
          </cell>
          <cell r="D3979">
            <v>64.152709459080995</v>
          </cell>
          <cell r="E3979">
            <v>82.644910691288104</v>
          </cell>
          <cell r="F3979">
            <v>73.3988100751845</v>
          </cell>
          <cell r="G3979">
            <v>-0.34333475032351901</v>
          </cell>
          <cell r="H3979">
            <v>0.20998043928694299</v>
          </cell>
          <cell r="I3979">
            <v>8.99118806057769E-2</v>
          </cell>
          <cell r="J3979">
            <v>0.12757099686213899</v>
          </cell>
          <cell r="K3979">
            <v>22.094613521099205</v>
          </cell>
          <cell r="L3979">
            <v>4.9660027408485554</v>
          </cell>
          <cell r="M3979">
            <v>36.156835102903116</v>
          </cell>
          <cell r="N3979">
            <v>5.661277605548551</v>
          </cell>
          <cell r="O3979" t="str">
            <v>N</v>
          </cell>
          <cell r="P3979" t="str">
            <v>Y</v>
          </cell>
          <cell r="Q3979">
            <v>6</v>
          </cell>
          <cell r="R3979">
            <v>58.0154896392308</v>
          </cell>
          <cell r="S3979">
            <v>0.21119540000000001</v>
          </cell>
          <cell r="T3979">
            <v>0.36370789999999997</v>
          </cell>
          <cell r="U3979" t="str">
            <v>cyan</v>
          </cell>
          <cell r="V3979">
            <v>813.6824991599284</v>
          </cell>
          <cell r="W3979">
            <v>484.03153156815432</v>
          </cell>
          <cell r="X3979">
            <v>0.74623706722139405</v>
          </cell>
          <cell r="Y3979">
            <v>1.5584106047781199E-12</v>
          </cell>
        </row>
        <row r="3980">
          <cell r="A3980" t="str">
            <v>UMAG_00113</v>
          </cell>
          <cell r="B3980" t="str">
            <v>KIS71672</v>
          </cell>
          <cell r="C3980" t="str">
            <v>related to transcriptional activator acu-15</v>
          </cell>
          <cell r="D3980">
            <v>98.380056242269703</v>
          </cell>
          <cell r="E3980">
            <v>126.54295168455199</v>
          </cell>
          <cell r="F3980">
            <v>112.461503963411</v>
          </cell>
          <cell r="G3980">
            <v>-0.34427173966694702</v>
          </cell>
          <cell r="H3980">
            <v>0.19273942367770899</v>
          </cell>
          <cell r="I3980">
            <v>6.5590896391686401E-2</v>
          </cell>
          <cell r="J3980">
            <v>9.6233747601702002E-2</v>
          </cell>
          <cell r="K3980">
            <v>20.501975665529585</v>
          </cell>
          <cell r="L3980">
            <v>4.3323590811538537</v>
          </cell>
          <cell r="M3980">
            <v>33.245805183477465</v>
          </cell>
          <cell r="N3980">
            <v>4.7781267638773066</v>
          </cell>
          <cell r="O3980" t="str">
            <v>N</v>
          </cell>
          <cell r="P3980" t="str">
            <v>Y</v>
          </cell>
          <cell r="Q3980">
            <v>0.5</v>
          </cell>
          <cell r="R3980">
            <v>99.237420339906194</v>
          </cell>
          <cell r="S3980">
            <v>-4.3995455430779103E-2</v>
          </cell>
          <cell r="T3980">
            <v>0.92525570936099399</v>
          </cell>
          <cell r="U3980" t="str">
            <v>dark-green</v>
          </cell>
          <cell r="V3980">
            <v>993.16792513899134</v>
          </cell>
          <cell r="W3980">
            <v>2962.1957686329333</v>
          </cell>
          <cell r="X3980">
            <v>-1.57179685225842</v>
          </cell>
          <cell r="Y3980">
            <v>9.3295494295404699E-38</v>
          </cell>
        </row>
        <row r="3981">
          <cell r="A3981" t="str">
            <v>UMAG_03864</v>
          </cell>
          <cell r="B3981" t="str">
            <v>KIS68283</v>
          </cell>
          <cell r="C3981" t="str">
            <v>related to GTPase-activating protein beta-chimerin</v>
          </cell>
          <cell r="D3981">
            <v>197.985635997581</v>
          </cell>
          <cell r="E3981">
            <v>255.523728871564</v>
          </cell>
          <cell r="F3981">
            <v>226.754682434573</v>
          </cell>
          <cell r="G3981">
            <v>-0.34453276583605102</v>
          </cell>
          <cell r="H3981">
            <v>0.216726538618529</v>
          </cell>
          <cell r="I3981">
            <v>9.84002630695026E-2</v>
          </cell>
          <cell r="J3981">
            <v>0.138428941513281</v>
          </cell>
          <cell r="K3981">
            <v>37.24677329518736</v>
          </cell>
          <cell r="L3981">
            <v>6.5521422774530782</v>
          </cell>
          <cell r="M3981">
            <v>61.351722474854071</v>
          </cell>
          <cell r="N3981">
            <v>18.371843221316528</v>
          </cell>
          <cell r="O3981" t="str">
            <v>N</v>
          </cell>
          <cell r="P3981" t="str">
            <v>Y</v>
          </cell>
          <cell r="Q3981">
            <v>6</v>
          </cell>
          <cell r="R3981">
            <v>152.888134878497</v>
          </cell>
          <cell r="S3981">
            <v>0.8290959</v>
          </cell>
          <cell r="T3981">
            <v>3.3595009999999998E-7</v>
          </cell>
          <cell r="U3981" t="str">
            <v>magenta</v>
          </cell>
          <cell r="V3981">
            <v>1991.2443768810033</v>
          </cell>
          <cell r="W3981">
            <v>644.4370943080977</v>
          </cell>
          <cell r="X3981">
            <v>1.6218344125492901</v>
          </cell>
          <cell r="Y3981">
            <v>4.2151907571371002E-39</v>
          </cell>
        </row>
        <row r="3982">
          <cell r="A3982" t="str">
            <v>UMAG_11523</v>
          </cell>
          <cell r="B3982" t="str">
            <v>KIS67903</v>
          </cell>
          <cell r="C3982" t="str">
            <v>hypothetical protein</v>
          </cell>
          <cell r="D3982">
            <v>2.8177702669507498</v>
          </cell>
          <cell r="E3982">
            <v>4.6125831757656002</v>
          </cell>
          <cell r="F3982">
            <v>3.7151767213581799</v>
          </cell>
          <cell r="G3982">
            <v>-0.34453392651088999</v>
          </cell>
          <cell r="H3982">
            <v>0.62423381308787995</v>
          </cell>
          <cell r="I3982">
            <v>0.41097558588433802</v>
          </cell>
          <cell r="J3982">
            <v>0.47983052319046099</v>
          </cell>
          <cell r="K3982">
            <v>12.258742135043237</v>
          </cell>
          <cell r="L3982">
            <v>13.709963592453862</v>
          </cell>
          <cell r="M3982">
            <v>27.151104293467093</v>
          </cell>
          <cell r="N3982">
            <v>13.866771386831688</v>
          </cell>
          <cell r="O3982" t="str">
            <v>Y</v>
          </cell>
          <cell r="P3982" t="str">
            <v>Y</v>
          </cell>
          <cell r="Q3982">
            <v>2</v>
          </cell>
          <cell r="R3982">
            <v>31.7218890603929</v>
          </cell>
          <cell r="S3982">
            <v>0.20855099999999999</v>
          </cell>
          <cell r="T3982">
            <v>0.61876129999999996</v>
          </cell>
          <cell r="U3982" t="str">
            <v>light-green</v>
          </cell>
          <cell r="V3982">
            <v>446.489812926703</v>
          </cell>
          <cell r="W3982">
            <v>408.12111242356565</v>
          </cell>
          <cell r="X3982">
            <v>0.12815197687039401</v>
          </cell>
          <cell r="Y3982">
            <v>0.58830871622537295</v>
          </cell>
        </row>
        <row r="3983">
          <cell r="A3983" t="str">
            <v>UMAG_00583</v>
          </cell>
          <cell r="B3983" t="str">
            <v>KIS72165</v>
          </cell>
          <cell r="C3983" t="str">
            <v>hypothetical protein</v>
          </cell>
          <cell r="D3983">
            <v>219.32143806476799</v>
          </cell>
          <cell r="E3983">
            <v>281.89731239666702</v>
          </cell>
          <cell r="F3983">
            <v>250.60937523071701</v>
          </cell>
          <cell r="G3983">
            <v>-0.34477403317334698</v>
          </cell>
          <cell r="H3983">
            <v>0.18797495835913999</v>
          </cell>
          <cell r="I3983">
            <v>5.8991208819856499E-2</v>
          </cell>
          <cell r="J3983">
            <v>8.7464587784317899E-2</v>
          </cell>
          <cell r="K3983">
            <v>71.904276270556466</v>
          </cell>
          <cell r="L3983">
            <v>10.508684184393083</v>
          </cell>
          <cell r="M3983">
            <v>117.32109644275371</v>
          </cell>
          <cell r="N3983">
            <v>28.795062357686131</v>
          </cell>
          <cell r="O3983" t="str">
            <v>N</v>
          </cell>
          <cell r="P3983" t="str">
            <v>Y</v>
          </cell>
          <cell r="Q3983">
            <v>1</v>
          </cell>
          <cell r="R3983">
            <v>275.46006843699399</v>
          </cell>
          <cell r="S3983">
            <v>2.87263996982582</v>
          </cell>
          <cell r="T3983">
            <v>1.4693028694922599E-16</v>
          </cell>
          <cell r="U3983" t="str">
            <v>red</v>
          </cell>
          <cell r="V3983">
            <v>1184.4788437265167</v>
          </cell>
          <cell r="W3983">
            <v>328.46373645574164</v>
          </cell>
          <cell r="X3983">
            <v>1.8472696352056499</v>
          </cell>
          <cell r="Y3983">
            <v>1.2415398045309201E-67</v>
          </cell>
        </row>
        <row r="3984">
          <cell r="A3984" t="str">
            <v>UMAG_05822</v>
          </cell>
          <cell r="B3984" t="str">
            <v>KIS66081</v>
          </cell>
          <cell r="C3984" t="str">
            <v>related to IRC3 - putative RNA helicase of the DEAH/D-box family</v>
          </cell>
          <cell r="D3984">
            <v>57.270001191814103</v>
          </cell>
          <cell r="E3984">
            <v>74.153258768810701</v>
          </cell>
          <cell r="F3984">
            <v>65.711629980312395</v>
          </cell>
          <cell r="G3984">
            <v>-0.34518495065653498</v>
          </cell>
          <cell r="H3984">
            <v>0.23526241199176701</v>
          </cell>
          <cell r="I3984">
            <v>0.124407742312797</v>
          </cell>
          <cell r="J3984">
            <v>0.17046500044156501</v>
          </cell>
          <cell r="K3984">
            <v>16.602050794687145</v>
          </cell>
          <cell r="L3984">
            <v>4.1238271330663245</v>
          </cell>
          <cell r="M3984">
            <v>27.18369184315738</v>
          </cell>
          <cell r="N3984">
            <v>7.0088316716898138</v>
          </cell>
          <cell r="O3984" t="str">
            <v>N</v>
          </cell>
          <cell r="P3984" t="str">
            <v>Y</v>
          </cell>
          <cell r="Q3984">
            <v>1</v>
          </cell>
          <cell r="R3984">
            <v>37.432975693585597</v>
          </cell>
          <cell r="S3984">
            <v>0.41667910000000002</v>
          </cell>
          <cell r="T3984">
            <v>0.1492579</v>
          </cell>
          <cell r="U3984" t="str">
            <v>green</v>
          </cell>
          <cell r="V3984">
            <v>265.32480308227366</v>
          </cell>
          <cell r="W3984">
            <v>241.43568279421467</v>
          </cell>
          <cell r="X3984">
            <v>0.13334944492390999</v>
          </cell>
          <cell r="Y3984">
            <v>0.43801714385045298</v>
          </cell>
        </row>
        <row r="3985">
          <cell r="A3985" t="str">
            <v>UMAG_05052</v>
          </cell>
          <cell r="B3985" t="str">
            <v>KIS67186</v>
          </cell>
          <cell r="C3985" t="str">
            <v>hypothetical protein</v>
          </cell>
          <cell r="D3985">
            <v>11.799299621242</v>
          </cell>
          <cell r="E3985">
            <v>16.131104911173999</v>
          </cell>
          <cell r="F3985">
            <v>13.965202266207999</v>
          </cell>
          <cell r="G3985">
            <v>-0.345726840244166</v>
          </cell>
          <cell r="H3985">
            <v>0.40819481005556302</v>
          </cell>
          <cell r="I3985">
            <v>0.32604699451652502</v>
          </cell>
          <cell r="J3985">
            <v>0.39230090977402698</v>
          </cell>
          <cell r="K3985">
            <v>2.4350821715390496</v>
          </cell>
          <cell r="L3985">
            <v>1.0341053642721347</v>
          </cell>
          <cell r="M3985">
            <v>4.2108483742794789</v>
          </cell>
          <cell r="N3985">
            <v>1.9384632903743428</v>
          </cell>
          <cell r="O3985" t="str">
            <v>N</v>
          </cell>
          <cell r="P3985" t="str">
            <v>N</v>
          </cell>
          <cell r="Q3985">
            <v>0</v>
          </cell>
          <cell r="R3985">
            <v>47.125891231980503</v>
          </cell>
          <cell r="S3985">
            <v>-1.397707</v>
          </cell>
          <cell r="T3985">
            <v>2.4722050000000002E-5</v>
          </cell>
          <cell r="U3985" t="str">
            <v>yellow</v>
          </cell>
          <cell r="V3985">
            <v>66.667699056546709</v>
          </cell>
          <cell r="W3985">
            <v>1004.1091477579972</v>
          </cell>
          <cell r="X3985">
            <v>-3.88404605387767</v>
          </cell>
          <cell r="Y3985">
            <v>3.94299636352645E-115</v>
          </cell>
        </row>
        <row r="3986">
          <cell r="A3986" t="str">
            <v>UMAG_11728</v>
          </cell>
          <cell r="B3986" t="str">
            <v>KIS69406</v>
          </cell>
          <cell r="C3986" t="str">
            <v>related to Yippee protein</v>
          </cell>
          <cell r="D3986">
            <v>8.2164526447766093</v>
          </cell>
          <cell r="E3986">
            <v>11.4742104346336</v>
          </cell>
          <cell r="F3986">
            <v>9.8453315397051302</v>
          </cell>
          <cell r="G3986">
            <v>-0.34597490119336599</v>
          </cell>
          <cell r="H3986">
            <v>0.45678022187080503</v>
          </cell>
          <cell r="I3986">
            <v>0.36009499976894499</v>
          </cell>
          <cell r="J3986">
            <v>0.42722014664965802</v>
          </cell>
          <cell r="K3986">
            <v>13.245051764154866</v>
          </cell>
          <cell r="L3986">
            <v>7.5859771939614431</v>
          </cell>
          <cell r="M3986">
            <v>23.161729177488311</v>
          </cell>
          <cell r="N3986">
            <v>11.802375750108862</v>
          </cell>
          <cell r="O3986" t="str">
            <v>Y</v>
          </cell>
          <cell r="P3986" t="str">
            <v>Y</v>
          </cell>
          <cell r="Q3986">
            <v>8</v>
          </cell>
          <cell r="R3986">
            <v>22.452812884413699</v>
          </cell>
          <cell r="S3986">
            <v>5.3158989999999999</v>
          </cell>
          <cell r="T3986">
            <v>9.8060839999999993E-35</v>
          </cell>
          <cell r="U3986" t="str">
            <v>magenta</v>
          </cell>
          <cell r="V3986">
            <v>215.21871046593199</v>
          </cell>
          <cell r="W3986">
            <v>29.401344733320702</v>
          </cell>
          <cell r="X3986">
            <v>2.8476762722715798</v>
          </cell>
          <cell r="Y3986">
            <v>1.26035154259507E-37</v>
          </cell>
        </row>
        <row r="3987">
          <cell r="A3987" t="str">
            <v>UMAG_04732</v>
          </cell>
          <cell r="B3987" t="str">
            <v>KIS66669</v>
          </cell>
          <cell r="C3987" t="str">
            <v>related to RIO2 protein</v>
          </cell>
          <cell r="D3987">
            <v>146.60839266919299</v>
          </cell>
          <cell r="E3987">
            <v>188.34295965502201</v>
          </cell>
          <cell r="F3987">
            <v>167.47567616210699</v>
          </cell>
          <cell r="G3987">
            <v>-0.34624243224057899</v>
          </cell>
          <cell r="H3987">
            <v>0.16948007740846299</v>
          </cell>
          <cell r="I3987">
            <v>3.6431867009133798E-2</v>
          </cell>
          <cell r="J3987">
            <v>5.6724478399374403E-2</v>
          </cell>
          <cell r="K3987">
            <v>53.047589822783173</v>
          </cell>
          <cell r="L3987">
            <v>4.3586398189693636</v>
          </cell>
          <cell r="M3987">
            <v>85.89187299371379</v>
          </cell>
          <cell r="N3987">
            <v>13.350201373525469</v>
          </cell>
          <cell r="O3987" t="str">
            <v>Y</v>
          </cell>
          <cell r="P3987" t="str">
            <v>Y</v>
          </cell>
          <cell r="Q3987">
            <v>1</v>
          </cell>
          <cell r="R3987">
            <v>85.504975804789794</v>
          </cell>
          <cell r="S3987">
            <v>-0.14561750000000001</v>
          </cell>
          <cell r="T3987">
            <v>0.68888150000000004</v>
          </cell>
          <cell r="U3987" t="str">
            <v>green-yellow</v>
          </cell>
          <cell r="V3987">
            <v>1141.6558439908933</v>
          </cell>
          <cell r="W3987">
            <v>2339.6285088046302</v>
          </cell>
          <cell r="X3987">
            <v>-1.03296392010232</v>
          </cell>
          <cell r="Y3987">
            <v>4.0914002106072498E-16</v>
          </cell>
        </row>
        <row r="3988">
          <cell r="A3988" t="str">
            <v>UMAG_02816</v>
          </cell>
          <cell r="B3988" t="str">
            <v>KIS68825</v>
          </cell>
          <cell r="C3988" t="str">
            <v>hypothetical protein</v>
          </cell>
          <cell r="D3988">
            <v>20.0312678511652</v>
          </cell>
          <cell r="E3988">
            <v>26.782552093266599</v>
          </cell>
          <cell r="F3988">
            <v>23.4069099722159</v>
          </cell>
          <cell r="G3988">
            <v>-0.34625686306250503</v>
          </cell>
          <cell r="H3988">
            <v>0.355875999258286</v>
          </cell>
          <cell r="I3988">
            <v>0.27739915401535098</v>
          </cell>
          <cell r="J3988">
            <v>0.34146313546859203</v>
          </cell>
          <cell r="K3988">
            <v>20.366493020281197</v>
          </cell>
          <cell r="L3988">
            <v>11.864647669177943</v>
          </cell>
          <cell r="M3988">
            <v>34.426308729158677</v>
          </cell>
          <cell r="N3988">
            <v>3.3754826921276329</v>
          </cell>
          <cell r="O3988" t="str">
            <v>Y</v>
          </cell>
          <cell r="P3988" t="str">
            <v>Y</v>
          </cell>
          <cell r="Q3988">
            <v>8</v>
          </cell>
          <cell r="R3988">
            <v>101.952882831964</v>
          </cell>
          <cell r="S3988">
            <v>2.2980459999999998</v>
          </cell>
          <cell r="T3988">
            <v>6.6291419999999999E-40</v>
          </cell>
          <cell r="U3988" t="str">
            <v>cyan</v>
          </cell>
          <cell r="V3988">
            <v>437.07167144527631</v>
          </cell>
          <cell r="W3988">
            <v>150.93109595241833</v>
          </cell>
          <cell r="X3988">
            <v>1.5294708548245499</v>
          </cell>
          <cell r="Y3988">
            <v>2.2673150639815299E-31</v>
          </cell>
        </row>
        <row r="3989">
          <cell r="A3989" t="str">
            <v>UMAG_11783</v>
          </cell>
          <cell r="B3989" t="str">
            <v>KIS70163</v>
          </cell>
          <cell r="C3989" t="str">
            <v>hypothetical protein</v>
          </cell>
          <cell r="D3989">
            <v>149.97107013764301</v>
          </cell>
          <cell r="E3989">
            <v>192.39429036353101</v>
          </cell>
          <cell r="F3989">
            <v>171.182680250587</v>
          </cell>
          <cell r="G3989">
            <v>-0.34630956638216798</v>
          </cell>
          <cell r="H3989">
            <v>0.16405652462124401</v>
          </cell>
          <cell r="I3989">
            <v>3.0934976397089999E-2</v>
          </cell>
          <cell r="J3989">
            <v>4.8908455096720801E-2</v>
          </cell>
          <cell r="K3989">
            <v>74.271021206222969</v>
          </cell>
          <cell r="L3989">
            <v>12.811171568091677</v>
          </cell>
          <cell r="M3989">
            <v>120.950176012984</v>
          </cell>
          <cell r="N3989">
            <v>14.316395838416312</v>
          </cell>
          <cell r="O3989" t="str">
            <v>Y</v>
          </cell>
          <cell r="P3989" t="str">
            <v>Y</v>
          </cell>
          <cell r="Q3989">
            <v>0.5</v>
          </cell>
          <cell r="R3989">
            <v>74.415797040021005</v>
          </cell>
          <cell r="S3989">
            <v>0.14792520000000001</v>
          </cell>
          <cell r="T3989">
            <v>0.52600460000000004</v>
          </cell>
          <cell r="U3989" t="str">
            <v>beige</v>
          </cell>
          <cell r="V3989">
            <v>1158.28560243009</v>
          </cell>
          <cell r="W3989">
            <v>715.3272653142734</v>
          </cell>
          <cell r="X3989">
            <v>0.69392570422002398</v>
          </cell>
          <cell r="Y3989">
            <v>1.20549233262184E-14</v>
          </cell>
        </row>
        <row r="3990">
          <cell r="A3990" t="str">
            <v>UMAG_12273</v>
          </cell>
          <cell r="B3990" t="str">
            <v>KIS67492</v>
          </cell>
          <cell r="C3990" t="str">
            <v>hypothetical protein</v>
          </cell>
          <cell r="D3990">
            <v>85.732289004516005</v>
          </cell>
          <cell r="E3990">
            <v>110.181950893094</v>
          </cell>
          <cell r="F3990">
            <v>97.957119948804802</v>
          </cell>
          <cell r="G3990">
            <v>-0.34647978756681003</v>
          </cell>
          <cell r="H3990">
            <v>0.17714632433864599</v>
          </cell>
          <cell r="I3990">
            <v>4.4734378747140299E-2</v>
          </cell>
          <cell r="J3990">
            <v>6.8237092492686294E-2</v>
          </cell>
          <cell r="K3990">
            <v>28.723671017613164</v>
          </cell>
          <cell r="L3990">
            <v>4.2650932271250941</v>
          </cell>
          <cell r="M3990">
            <v>46.733714412118843</v>
          </cell>
          <cell r="N3990">
            <v>4.7821698649127153</v>
          </cell>
          <cell r="O3990" t="str">
            <v>N</v>
          </cell>
          <cell r="P3990" t="str">
            <v>Y</v>
          </cell>
          <cell r="Q3990">
            <v>8</v>
          </cell>
          <cell r="R3990">
            <v>111.698428339828</v>
          </cell>
          <cell r="S3990">
            <v>-4.1559720000000001E-2</v>
          </cell>
          <cell r="T3990">
            <v>0.84840919999999997</v>
          </cell>
          <cell r="U3990" t="str">
            <v>beige</v>
          </cell>
          <cell r="V3990">
            <v>1127.4439597621633</v>
          </cell>
          <cell r="W3990">
            <v>1872.0474303760866</v>
          </cell>
          <cell r="X3990">
            <v>-0.730072881997329</v>
          </cell>
          <cell r="Y3990">
            <v>1.06991512790344E-16</v>
          </cell>
        </row>
        <row r="3991">
          <cell r="A3991" t="str">
            <v>UMAG_02998</v>
          </cell>
          <cell r="B3991" t="str">
            <v>KIS69018</v>
          </cell>
          <cell r="C3991" t="str">
            <v>hypothetical protein</v>
          </cell>
          <cell r="D3991">
            <v>192.33638540888899</v>
          </cell>
          <cell r="E3991">
            <v>247.111430474972</v>
          </cell>
          <cell r="F3991">
            <v>219.723907941931</v>
          </cell>
          <cell r="G3991">
            <v>-0.34671768372675899</v>
          </cell>
          <cell r="H3991">
            <v>0.17492277429067099</v>
          </cell>
          <cell r="I3991">
            <v>4.2099783520766099E-2</v>
          </cell>
          <cell r="J3991">
            <v>6.4599667825213605E-2</v>
          </cell>
          <cell r="K3991">
            <v>32.285720789491229</v>
          </cell>
          <cell r="L3991">
            <v>7.278296311100644</v>
          </cell>
          <cell r="M3991">
            <v>52.662054446244326</v>
          </cell>
          <cell r="N3991">
            <v>8.8228020677506223</v>
          </cell>
          <cell r="O3991" t="str">
            <v>N</v>
          </cell>
          <cell r="P3991" t="str">
            <v>Y</v>
          </cell>
          <cell r="Q3991">
            <v>4</v>
          </cell>
          <cell r="R3991">
            <v>140.52144729715599</v>
          </cell>
          <cell r="S3991">
            <v>0.77712020000000004</v>
          </cell>
          <cell r="T3991">
            <v>4.878992E-6</v>
          </cell>
          <cell r="U3991" t="str">
            <v>cyan</v>
          </cell>
          <cell r="V3991">
            <v>1724.4078849669302</v>
          </cell>
          <cell r="W3991">
            <v>1418.2680188156301</v>
          </cell>
          <cell r="X3991">
            <v>0.28093073739236402</v>
          </cell>
          <cell r="Y3991">
            <v>4.6034886826706398E-3</v>
          </cell>
        </row>
        <row r="3992">
          <cell r="A3992" t="str">
            <v>UMAG_03947</v>
          </cell>
          <cell r="B3992" t="str">
            <v>KIS67893</v>
          </cell>
          <cell r="C3992" t="str">
            <v>probable carboxypeptidase 2</v>
          </cell>
          <cell r="D3992">
            <v>123.98825960548101</v>
          </cell>
          <cell r="E3992">
            <v>159.50720918917099</v>
          </cell>
          <cell r="F3992">
            <v>141.74773439732601</v>
          </cell>
          <cell r="G3992">
            <v>-0.34684950007452903</v>
          </cell>
          <cell r="H3992">
            <v>0.17975622988259499</v>
          </cell>
          <cell r="I3992">
            <v>4.7541168904390502E-2</v>
          </cell>
          <cell r="J3992">
            <v>7.1957814227357697E-2</v>
          </cell>
          <cell r="K3992">
            <v>46.910966083797419</v>
          </cell>
          <cell r="L3992">
            <v>4.4017407721111361</v>
          </cell>
          <cell r="M3992">
            <v>76.46652138495557</v>
          </cell>
          <cell r="N3992">
            <v>14.975328120163194</v>
          </cell>
          <cell r="O3992" t="str">
            <v>Y</v>
          </cell>
          <cell r="P3992" t="str">
            <v>Y</v>
          </cell>
          <cell r="Q3992">
            <v>0.5</v>
          </cell>
          <cell r="R3992">
            <v>70.203002670515403</v>
          </cell>
          <cell r="S3992">
            <v>-1.064176</v>
          </cell>
          <cell r="T3992">
            <v>1.122986E-5</v>
          </cell>
          <cell r="U3992" t="str">
            <v>beige</v>
          </cell>
          <cell r="V3992">
            <v>3575.7959259005402</v>
          </cell>
          <cell r="W3992">
            <v>1304.0142166810533</v>
          </cell>
          <cell r="X3992">
            <v>1.45148280375648</v>
          </cell>
          <cell r="Y3992">
            <v>5.4091601491676599E-40</v>
          </cell>
        </row>
        <row r="3993">
          <cell r="A3993" t="str">
            <v>UMAG_10215</v>
          </cell>
          <cell r="B3993" t="str">
            <v>KIS66407</v>
          </cell>
          <cell r="C3993" t="str">
            <v>related to SAF1 - protein involved in proteasome-dependent degradation</v>
          </cell>
          <cell r="D3993">
            <v>591.67311590829502</v>
          </cell>
          <cell r="E3993">
            <v>756.98432414332501</v>
          </cell>
          <cell r="F3993">
            <v>674.32872002580996</v>
          </cell>
          <cell r="G3993">
            <v>-0.34748108272913503</v>
          </cell>
          <cell r="H3993">
            <v>0.126316607750835</v>
          </cell>
          <cell r="I3993">
            <v>5.3361176911498201E-3</v>
          </cell>
          <cell r="J3993">
            <v>9.8885026634617998E-3</v>
          </cell>
          <cell r="K3993">
            <v>191.43150289531008</v>
          </cell>
          <cell r="L3993">
            <v>14.231793551521163</v>
          </cell>
          <cell r="M3993">
            <v>310.02575456061066</v>
          </cell>
          <cell r="N3993">
            <v>22.366385045448645</v>
          </cell>
          <cell r="O3993" t="str">
            <v>Y</v>
          </cell>
          <cell r="P3993" t="str">
            <v>Y</v>
          </cell>
          <cell r="Q3993">
            <v>0.5</v>
          </cell>
          <cell r="R3993">
            <v>133.69769287136199</v>
          </cell>
          <cell r="S3993">
            <v>1.0923700000000001</v>
          </cell>
          <cell r="T3993">
            <v>7.579843E-6</v>
          </cell>
          <cell r="U3993" t="str">
            <v>light-cyan</v>
          </cell>
          <cell r="V3993">
            <v>3892.2780772748897</v>
          </cell>
          <cell r="W3993">
            <v>562.20376735314278</v>
          </cell>
          <cell r="X3993">
            <v>2.7865324957508202</v>
          </cell>
          <cell r="Y3993">
            <v>2.1093717607146601E-227</v>
          </cell>
        </row>
        <row r="3994">
          <cell r="A3994" t="str">
            <v>UMAG_05141</v>
          </cell>
          <cell r="B3994" t="str">
            <v>KIS70066</v>
          </cell>
          <cell r="C3994" t="str">
            <v>related to DNA polymerase kappa</v>
          </cell>
          <cell r="D3994">
            <v>97.335789385768905</v>
          </cell>
          <cell r="E3994">
            <v>126.576804459865</v>
          </cell>
          <cell r="F3994">
            <v>111.956296922817</v>
          </cell>
          <cell r="G3994">
            <v>-0.34757530007423298</v>
          </cell>
          <cell r="H3994">
            <v>0.24313578054615601</v>
          </cell>
          <cell r="I3994">
            <v>0.13305998250762799</v>
          </cell>
          <cell r="J3994">
            <v>0.180569444320725</v>
          </cell>
          <cell r="K3994">
            <v>32.028091972677693</v>
          </cell>
          <cell r="L3994">
            <v>7.8833583071646638</v>
          </cell>
          <cell r="M3994">
            <v>52.429680306079405</v>
          </cell>
          <cell r="N3994">
            <v>15.966334966416097</v>
          </cell>
          <cell r="O3994" t="str">
            <v>N</v>
          </cell>
          <cell r="P3994" t="str">
            <v>Y</v>
          </cell>
          <cell r="Q3994">
            <v>1</v>
          </cell>
          <cell r="R3994">
            <v>128.12676861476001</v>
          </cell>
          <cell r="S3994">
            <v>0.428894</v>
          </cell>
          <cell r="T3994">
            <v>4.6350910000000002E-2</v>
          </cell>
          <cell r="U3994" t="str">
            <v>red</v>
          </cell>
          <cell r="V3994">
            <v>832.36719011523871</v>
          </cell>
          <cell r="W3994">
            <v>1336.3692460156901</v>
          </cell>
          <cell r="X3994">
            <v>-0.681460220490121</v>
          </cell>
          <cell r="Y3994">
            <v>8.9160690245323797E-13</v>
          </cell>
        </row>
        <row r="3995">
          <cell r="A3995" t="str">
            <v>UMAG_03607</v>
          </cell>
          <cell r="B3995" t="str">
            <v>KIS68520</v>
          </cell>
          <cell r="C3995" t="str">
            <v>probable ARO1 - Pentafunctional AROM polypeptide</v>
          </cell>
          <cell r="D3995">
            <v>437.907742165662</v>
          </cell>
          <cell r="E3995">
            <v>563.58235311828003</v>
          </cell>
          <cell r="F3995">
            <v>500.74504764197098</v>
          </cell>
          <cell r="G3995">
            <v>-0.34759121738147802</v>
          </cell>
          <cell r="H3995">
            <v>0.17965307627976301</v>
          </cell>
          <cell r="I3995">
            <v>4.6951519759752397E-2</v>
          </cell>
          <cell r="J3995">
            <v>7.1215500739140805E-2</v>
          </cell>
          <cell r="K3995">
            <v>57.401737844242987</v>
          </cell>
          <cell r="L3995">
            <v>15.739266833957949</v>
          </cell>
          <cell r="M3995">
            <v>93.146630797817707</v>
          </cell>
          <cell r="N3995">
            <v>5.7942148718397393</v>
          </cell>
          <cell r="O3995" t="str">
            <v>N</v>
          </cell>
          <cell r="P3995" t="str">
            <v>Y</v>
          </cell>
          <cell r="Q3995">
            <v>12</v>
          </cell>
          <cell r="R3995">
            <v>322.90693293297699</v>
          </cell>
          <cell r="S3995">
            <v>-1.058275E-2</v>
          </cell>
          <cell r="T3995">
            <v>0.9721976</v>
          </cell>
          <cell r="U3995" t="str">
            <v>cyan</v>
          </cell>
          <cell r="V3995">
            <v>2540.6305284509631</v>
          </cell>
          <cell r="W3995">
            <v>4981.5272965772665</v>
          </cell>
          <cell r="X3995">
            <v>-0.97054296675714902</v>
          </cell>
          <cell r="Y3995">
            <v>1.0163065893497399E-33</v>
          </cell>
        </row>
        <row r="3996">
          <cell r="A3996" t="str">
            <v>UMAG_05146</v>
          </cell>
          <cell r="B3996" t="str">
            <v>KIS70071</v>
          </cell>
          <cell r="C3996" t="str">
            <v>hypothetical protein</v>
          </cell>
          <cell r="D3996">
            <v>44.926112339756401</v>
          </cell>
          <cell r="E3996">
            <v>58.363389716365802</v>
          </cell>
          <cell r="F3996">
            <v>51.644751028061101</v>
          </cell>
          <cell r="G3996">
            <v>-0.34797564487273702</v>
          </cell>
          <cell r="H3996">
            <v>0.23104596932652199</v>
          </cell>
          <cell r="I3996">
            <v>0.115341459014893</v>
          </cell>
          <cell r="J3996">
            <v>0.15951741066927999</v>
          </cell>
          <cell r="K3996">
            <v>22.40574235934362</v>
          </cell>
          <cell r="L3996">
            <v>4.0326622214006811</v>
          </cell>
          <cell r="M3996">
            <v>36.906439776813315</v>
          </cell>
          <cell r="N3996">
            <v>5.9962302220403867</v>
          </cell>
          <cell r="O3996" t="str">
            <v>N</v>
          </cell>
          <cell r="P3996" t="str">
            <v>Y</v>
          </cell>
          <cell r="Q3996">
            <v>8</v>
          </cell>
          <cell r="R3996">
            <v>77.132895869434293</v>
          </cell>
          <cell r="S3996">
            <v>0.38983909999999999</v>
          </cell>
          <cell r="T3996">
            <v>0.20445150000000001</v>
          </cell>
          <cell r="U3996" t="str">
            <v>magenta</v>
          </cell>
          <cell r="V3996">
            <v>747.37770052481631</v>
          </cell>
          <cell r="W3996">
            <v>605.93716419852342</v>
          </cell>
          <cell r="X3996">
            <v>0.29896758448744298</v>
          </cell>
          <cell r="Y3996">
            <v>2.24724346913369E-2</v>
          </cell>
        </row>
        <row r="3997">
          <cell r="A3997" t="str">
            <v>UMAG_11557</v>
          </cell>
          <cell r="B3997" t="str">
            <v>KIS67110</v>
          </cell>
          <cell r="C3997" t="str">
            <v>related to YJU2 - Essential nuclear protein</v>
          </cell>
          <cell r="D3997">
            <v>79.103227604464607</v>
          </cell>
          <cell r="E3997">
            <v>102.03444030026</v>
          </cell>
          <cell r="F3997">
            <v>90.568833952362198</v>
          </cell>
          <cell r="G3997">
            <v>-0.34800558395733699</v>
          </cell>
          <cell r="H3997">
            <v>0.18863197231715201</v>
          </cell>
          <cell r="I3997">
            <v>5.7422494219240401E-2</v>
          </cell>
          <cell r="J3997">
            <v>8.5314929313774795E-2</v>
          </cell>
          <cell r="K3997">
            <v>60.64024129927396</v>
          </cell>
          <cell r="L3997">
            <v>11.103863364424667</v>
          </cell>
          <cell r="M3997">
            <v>98.502674710226259</v>
          </cell>
          <cell r="N3997">
            <v>7.0084641358225959</v>
          </cell>
          <cell r="O3997" t="str">
            <v>Y</v>
          </cell>
          <cell r="P3997" t="str">
            <v>Y</v>
          </cell>
          <cell r="Q3997">
            <v>0.5</v>
          </cell>
          <cell r="R3997">
            <v>40.397254506901298</v>
          </cell>
          <cell r="S3997">
            <v>0.58277760000000001</v>
          </cell>
          <cell r="T3997">
            <v>3.3471149999999998E-2</v>
          </cell>
          <cell r="U3997" t="str">
            <v>light-cyan</v>
          </cell>
          <cell r="V3997">
            <v>560.34151561332976</v>
          </cell>
          <cell r="W3997">
            <v>584.27094946411898</v>
          </cell>
          <cell r="X3997">
            <v>-5.9364541774334201E-2</v>
          </cell>
          <cell r="Y3997">
            <v>0.63759117683285904</v>
          </cell>
        </row>
        <row r="3998">
          <cell r="A3998" t="str">
            <v>UMAG_00055</v>
          </cell>
          <cell r="B3998" t="str">
            <v>KIS71613</v>
          </cell>
          <cell r="C3998" t="str">
            <v>hypothetical protein</v>
          </cell>
          <cell r="D3998">
            <v>98.847571322900805</v>
          </cell>
          <cell r="E3998">
            <v>127.066205108075</v>
          </cell>
          <cell r="F3998">
            <v>112.95688821548799</v>
          </cell>
          <cell r="G3998">
            <v>-0.34857025960217197</v>
          </cell>
          <cell r="H3998">
            <v>0.169318678994063</v>
          </cell>
          <cell r="I3998">
            <v>3.5055792979066899E-2</v>
          </cell>
          <cell r="J3998">
            <v>5.4806491443555698E-2</v>
          </cell>
          <cell r="K3998">
            <v>41.814962848750866</v>
          </cell>
          <cell r="L3998">
            <v>2.9204953661413762</v>
          </cell>
          <cell r="M3998">
            <v>68.185987151881079</v>
          </cell>
          <cell r="N3998">
            <v>11.070870733869604</v>
          </cell>
          <cell r="O3998" t="str">
            <v>Y</v>
          </cell>
          <cell r="P3998" t="str">
            <v>Y</v>
          </cell>
          <cell r="Q3998">
            <v>2</v>
          </cell>
          <cell r="R3998">
            <v>124.77263226940801</v>
          </cell>
          <cell r="S3998">
            <v>1.04967530821511</v>
          </cell>
          <cell r="T3998">
            <v>3.0507033904405102E-6</v>
          </cell>
          <cell r="U3998" t="str">
            <v>light-green</v>
          </cell>
          <cell r="V3998">
            <v>896.71903538247068</v>
          </cell>
          <cell r="W3998">
            <v>680.88976753785664</v>
          </cell>
          <cell r="X3998">
            <v>0.395776955554481</v>
          </cell>
          <cell r="Y3998">
            <v>7.9629865226006597E-5</v>
          </cell>
        </row>
        <row r="3999">
          <cell r="A3999" t="str">
            <v>UMAG_00350</v>
          </cell>
          <cell r="B3999" t="str">
            <v>KIS71923</v>
          </cell>
          <cell r="C3999" t="str">
            <v>probable ERG5 - C-22 sterol desaturase</v>
          </cell>
          <cell r="D3999">
            <v>77.303606856661602</v>
          </cell>
          <cell r="E3999">
            <v>99.962525410442595</v>
          </cell>
          <cell r="F3999">
            <v>88.633066133552106</v>
          </cell>
          <cell r="G3999">
            <v>-0.34876869410275302</v>
          </cell>
          <cell r="H3999">
            <v>0.20469462197712501</v>
          </cell>
          <cell r="I3999">
            <v>7.7667627801731101E-2</v>
          </cell>
          <cell r="J3999">
            <v>0.111993945446246</v>
          </cell>
          <cell r="K3999">
            <v>31.052956663578755</v>
          </cell>
          <cell r="L3999">
            <v>8.0312694862818663</v>
          </cell>
          <cell r="M3999">
            <v>50.893587949495348</v>
          </cell>
          <cell r="N3999">
            <v>3.7971705096242228</v>
          </cell>
          <cell r="O3999" t="str">
            <v>N</v>
          </cell>
          <cell r="P3999" t="str">
            <v>Y</v>
          </cell>
          <cell r="Q3999">
            <v>0</v>
          </cell>
          <cell r="R3999">
            <v>72.211746096466996</v>
          </cell>
          <cell r="S3999">
            <v>-2.6306488898144398</v>
          </cell>
          <cell r="T3999">
            <v>1.0321340053191399E-15</v>
          </cell>
          <cell r="U3999" t="str">
            <v>beige</v>
          </cell>
          <cell r="V3999">
            <v>616.37117287806234</v>
          </cell>
          <cell r="W3999">
            <v>6713.0711247498293</v>
          </cell>
          <cell r="X3999">
            <v>-3.4347404520137799</v>
          </cell>
          <cell r="Y3999">
            <v>1.01631849965292E-160</v>
          </cell>
        </row>
        <row r="4000">
          <cell r="A4000" t="str">
            <v>UMAG_02828</v>
          </cell>
          <cell r="B4000" t="str">
            <v>KIS68837</v>
          </cell>
          <cell r="C4000" t="str">
            <v>related to FMP30 - mitochondrial inner membrane protein with a role in maintaining mitochondrial morphology</v>
          </cell>
          <cell r="D4000">
            <v>90.932273384058107</v>
          </cell>
          <cell r="E4000">
            <v>118.104197371354</v>
          </cell>
          <cell r="F4000">
            <v>104.51823537770601</v>
          </cell>
          <cell r="G4000">
            <v>-0.34904696349014802</v>
          </cell>
          <cell r="H4000">
            <v>0.23454438953450099</v>
          </cell>
          <cell r="I4000">
            <v>0.119203486442267</v>
          </cell>
          <cell r="J4000">
            <v>0.16447127774819401</v>
          </cell>
          <cell r="K4000">
            <v>31.319685979988741</v>
          </cell>
          <cell r="L4000">
            <v>9.808809963088132</v>
          </cell>
          <cell r="M4000">
            <v>51.796311034322059</v>
          </cell>
          <cell r="N4000">
            <v>13.407742730918255</v>
          </cell>
          <cell r="O4000" t="str">
            <v>N</v>
          </cell>
          <cell r="P4000" t="str">
            <v>Y</v>
          </cell>
          <cell r="Q4000">
            <v>12</v>
          </cell>
          <cell r="R4000">
            <v>57.215410540783097</v>
          </cell>
          <cell r="S4000">
            <v>8.5048449999999998E-2</v>
          </cell>
          <cell r="T4000">
            <v>0.80563940000000001</v>
          </cell>
          <cell r="U4000" t="str">
            <v>beige</v>
          </cell>
          <cell r="V4000">
            <v>453.04033468177767</v>
          </cell>
          <cell r="W4000">
            <v>294.41563318610434</v>
          </cell>
          <cell r="X4000">
            <v>0.620610346561001</v>
          </cell>
          <cell r="Y4000">
            <v>1.07808305331733E-5</v>
          </cell>
        </row>
        <row r="4001">
          <cell r="A4001" t="str">
            <v>UMAG_10770</v>
          </cell>
          <cell r="B4001" t="str">
            <v>KIS70215</v>
          </cell>
          <cell r="C4001" t="str">
            <v>probable YMC1 - Protein of the mitochondrial carrier family (MCF)</v>
          </cell>
          <cell r="D4001">
            <v>64.9193069857007</v>
          </cell>
          <cell r="E4001">
            <v>83.957569111669898</v>
          </cell>
          <cell r="F4001">
            <v>74.438438048685299</v>
          </cell>
          <cell r="G4001">
            <v>-0.34970081157156602</v>
          </cell>
          <cell r="H4001">
            <v>0.211906518533371</v>
          </cell>
          <cell r="I4001">
            <v>8.6787529456424803E-2</v>
          </cell>
          <cell r="J4001">
            <v>0.123490625614208</v>
          </cell>
          <cell r="K4001">
            <v>47.292978097166511</v>
          </cell>
          <cell r="L4001">
            <v>6.4392864458245471</v>
          </cell>
          <cell r="M4001">
            <v>78.153538828366393</v>
          </cell>
          <cell r="N4001">
            <v>20.165550914073311</v>
          </cell>
          <cell r="O4001" t="str">
            <v>Y</v>
          </cell>
          <cell r="P4001" t="str">
            <v>Y</v>
          </cell>
          <cell r="Q4001">
            <v>2</v>
          </cell>
          <cell r="R4001">
            <v>137.4212391682</v>
          </cell>
          <cell r="S4001">
            <v>-0.62471500000000002</v>
          </cell>
          <cell r="T4001">
            <v>7.4984710000000003E-4</v>
          </cell>
          <cell r="U4001" t="str">
            <v>yellow</v>
          </cell>
          <cell r="V4001">
            <v>1114.81647713302</v>
          </cell>
          <cell r="W4001">
            <v>2937.7240518924664</v>
          </cell>
          <cell r="X4001">
            <v>-1.3960508903886999</v>
          </cell>
          <cell r="Y4001">
            <v>8.3552050472896499E-51</v>
          </cell>
        </row>
        <row r="4002">
          <cell r="A4002" t="str">
            <v>UMAG_06410</v>
          </cell>
          <cell r="B4002" t="str">
            <v>KIS65710</v>
          </cell>
          <cell r="C4002" t="str">
            <v>related to SFH1 - component of the RSC chromatin remodeling complex</v>
          </cell>
          <cell r="D4002">
            <v>120.371123057826</v>
          </cell>
          <cell r="E4002">
            <v>154.767600588823</v>
          </cell>
          <cell r="F4002">
            <v>137.56936182332501</v>
          </cell>
          <cell r="G4002">
            <v>-0.35013157095439401</v>
          </cell>
          <cell r="H4002">
            <v>0.160468605689706</v>
          </cell>
          <cell r="I4002">
            <v>2.5851811900775599E-2</v>
          </cell>
          <cell r="J4002">
            <v>4.1532629912710797E-2</v>
          </cell>
          <cell r="K4002">
            <v>33.870906630286456</v>
          </cell>
          <cell r="L4002">
            <v>4.1450321317895904</v>
          </cell>
          <cell r="M4002">
            <v>55.25835893878596</v>
          </cell>
          <cell r="N4002">
            <v>6.6034918342314421</v>
          </cell>
          <cell r="O4002" t="str">
            <v>N</v>
          </cell>
          <cell r="P4002" t="str">
            <v>Y</v>
          </cell>
          <cell r="Q4002">
            <v>0</v>
          </cell>
          <cell r="R4002">
            <v>85.398837031665394</v>
          </cell>
          <cell r="S4002">
            <v>-0.52459520000000004</v>
          </cell>
          <cell r="T4002">
            <v>6.0582409999999998E-3</v>
          </cell>
          <cell r="U4002" t="str">
            <v>yellow</v>
          </cell>
          <cell r="V4002">
            <v>720.51222710738602</v>
          </cell>
          <cell r="W4002">
            <v>1599.0486493059634</v>
          </cell>
          <cell r="X4002">
            <v>-1.14800971016419</v>
          </cell>
          <cell r="Y4002">
            <v>7.5724059016587299E-29</v>
          </cell>
        </row>
        <row r="4003">
          <cell r="A4003" t="str">
            <v>UMAG_00831</v>
          </cell>
          <cell r="B4003" t="str">
            <v>KIS70903</v>
          </cell>
          <cell r="C4003" t="str">
            <v>hypothetical protein</v>
          </cell>
          <cell r="D4003">
            <v>0.51433217685833499</v>
          </cell>
          <cell r="E4003">
            <v>1.44132737835111</v>
          </cell>
          <cell r="F4003">
            <v>0.977829777604724</v>
          </cell>
          <cell r="G4003">
            <v>-0.351033238326731</v>
          </cell>
          <cell r="H4003">
            <v>0.78182412732781303</v>
          </cell>
          <cell r="I4003">
            <v>0.33528682261653198</v>
          </cell>
          <cell r="J4003">
            <v>0.40184654436044398</v>
          </cell>
          <cell r="K4003">
            <v>0.4917386146218608</v>
          </cell>
          <cell r="L4003">
            <v>0.98347722924372161</v>
          </cell>
          <cell r="M4003">
            <v>1.7337896557954808</v>
          </cell>
          <cell r="N4003">
            <v>0.60613233128681465</v>
          </cell>
          <cell r="O4003" t="str">
            <v>N</v>
          </cell>
          <cell r="P4003" t="str">
            <v>N</v>
          </cell>
          <cell r="Q4003">
            <v>1</v>
          </cell>
          <cell r="R4003">
            <v>42.158817948950499</v>
          </cell>
          <cell r="S4003">
            <v>0.99279536037105698</v>
          </cell>
          <cell r="T4003">
            <v>8.9052555469069303E-2</v>
          </cell>
          <cell r="U4003" t="str">
            <v>red</v>
          </cell>
          <cell r="V4003">
            <v>7.4568246309885495</v>
          </cell>
          <cell r="W4003">
            <v>7.6439634830058969</v>
          </cell>
          <cell r="X4003">
            <v>-2.1140466686385001E-3</v>
          </cell>
          <cell r="Y4003">
            <v>0.99775136533630604</v>
          </cell>
        </row>
        <row r="4004">
          <cell r="A4004" t="str">
            <v>UMAG_04382</v>
          </cell>
          <cell r="B4004" t="str">
            <v>KIS67280</v>
          </cell>
          <cell r="C4004" t="str">
            <v>probable methylcrotonoyl-CoA carboxylase biotin carboxylase chain</v>
          </cell>
          <cell r="D4004">
            <v>196.79222264757999</v>
          </cell>
          <cell r="E4004">
            <v>258.00355255476597</v>
          </cell>
          <cell r="F4004">
            <v>227.39788760117301</v>
          </cell>
          <cell r="G4004">
            <v>-0.351739822609834</v>
          </cell>
          <cell r="H4004">
            <v>0.26942576290526599</v>
          </cell>
          <cell r="I4004">
            <v>0.16523971956911301</v>
          </cell>
          <cell r="J4004">
            <v>0.217270219502639</v>
          </cell>
          <cell r="K4004">
            <v>58.536027096151727</v>
          </cell>
          <cell r="L4004">
            <v>15.358409788705146</v>
          </cell>
          <cell r="M4004">
            <v>96.889011194268335</v>
          </cell>
          <cell r="N4004">
            <v>40.173415637332049</v>
          </cell>
          <cell r="O4004" t="str">
            <v>Y</v>
          </cell>
          <cell r="P4004" t="str">
            <v>Y</v>
          </cell>
          <cell r="Q4004">
            <v>0</v>
          </cell>
          <cell r="R4004">
            <v>148.090054128335</v>
          </cell>
          <cell r="S4004">
            <v>-2.5874470000000001</v>
          </cell>
          <cell r="T4004">
            <v>1.5520109999999999E-12</v>
          </cell>
          <cell r="U4004" t="str">
            <v>burlywood</v>
          </cell>
          <cell r="V4004">
            <v>716.12230880572406</v>
          </cell>
          <cell r="W4004">
            <v>1650.35013914776</v>
          </cell>
          <cell r="X4004">
            <v>-1.20260945866755</v>
          </cell>
          <cell r="Y4004">
            <v>1.3826462666136501E-35</v>
          </cell>
        </row>
        <row r="4005">
          <cell r="A4005" t="str">
            <v>UMAG_00795</v>
          </cell>
          <cell r="B4005" t="str">
            <v>KIS72392</v>
          </cell>
          <cell r="C4005" t="str">
            <v>hypothetical protein</v>
          </cell>
          <cell r="D4005">
            <v>0.51074506024890198</v>
          </cell>
          <cell r="E4005">
            <v>1.44132737835111</v>
          </cell>
          <cell r="F4005">
            <v>0.97603621930000795</v>
          </cell>
          <cell r="G4005">
            <v>-0.35181690784889602</v>
          </cell>
          <cell r="H4005">
            <v>0.782221236068813</v>
          </cell>
          <cell r="I4005">
            <v>0.33469817889047598</v>
          </cell>
          <cell r="J4005">
            <v>0.40128994722206301</v>
          </cell>
          <cell r="K4005">
            <v>0.54497683936367081</v>
          </cell>
          <cell r="L4005">
            <v>1.0899536787273416</v>
          </cell>
          <cell r="M4005">
            <v>2.6704531202121409</v>
          </cell>
          <cell r="N4005">
            <v>0.78392265104175396</v>
          </cell>
          <cell r="O4005" t="str">
            <v>N</v>
          </cell>
          <cell r="P4005" t="str">
            <v>N</v>
          </cell>
          <cell r="Q4005">
            <v>8</v>
          </cell>
          <cell r="R4005">
            <v>1700.8860110594801</v>
          </cell>
          <cell r="S4005">
            <v>11.226391212508201</v>
          </cell>
          <cell r="T4005">
            <v>0</v>
          </cell>
          <cell r="U4005" t="str">
            <v>magenta</v>
          </cell>
          <cell r="V4005">
            <v>6.2842123805431767</v>
          </cell>
          <cell r="W4005">
            <v>7.7118269674237432</v>
          </cell>
          <cell r="X4005">
            <v>-0.26313067848079202</v>
          </cell>
          <cell r="Y4005">
            <v>0.70604884325890604</v>
          </cell>
        </row>
        <row r="4006">
          <cell r="A4006" t="str">
            <v>UMAG_02478</v>
          </cell>
          <cell r="B4006" t="str">
            <v>KIS69966</v>
          </cell>
          <cell r="C4006" t="str">
            <v>hypothetical protein</v>
          </cell>
          <cell r="D4006">
            <v>151.20062979535101</v>
          </cell>
          <cell r="E4006">
            <v>195.116805414683</v>
          </cell>
          <cell r="F4006">
            <v>173.15871760501699</v>
          </cell>
          <cell r="G4006">
            <v>-0.35187653782563</v>
          </cell>
          <cell r="H4006">
            <v>0.170591961359365</v>
          </cell>
          <cell r="I4006">
            <v>3.4567357532890197E-2</v>
          </cell>
          <cell r="J4006">
            <v>5.4108342539973597E-2</v>
          </cell>
          <cell r="K4006">
            <v>42.842683413048476</v>
          </cell>
          <cell r="L4006">
            <v>4.0648584394634444</v>
          </cell>
          <cell r="M4006">
            <v>69.680640607338134</v>
          </cell>
          <cell r="N4006">
            <v>9.2335195181432272</v>
          </cell>
          <cell r="O4006" t="str">
            <v>Y</v>
          </cell>
          <cell r="P4006" t="str">
            <v>Y</v>
          </cell>
          <cell r="Q4006">
            <v>0</v>
          </cell>
          <cell r="R4006">
            <v>87.312462756901695</v>
          </cell>
          <cell r="S4006">
            <v>-0.69173399999999996</v>
          </cell>
          <cell r="T4006">
            <v>1.279E-3</v>
          </cell>
          <cell r="U4006" t="str">
            <v>yellow</v>
          </cell>
          <cell r="V4006">
            <v>901.72730954599501</v>
          </cell>
          <cell r="W4006">
            <v>2547.3106835065264</v>
          </cell>
          <cell r="X4006">
            <v>-1.4956542270025699</v>
          </cell>
          <cell r="Y4006">
            <v>2.0840224880855201E-73</v>
          </cell>
        </row>
        <row r="4007">
          <cell r="A4007" t="str">
            <v>UMAG_05163</v>
          </cell>
          <cell r="B4007" t="str">
            <v>KIS70090</v>
          </cell>
          <cell r="C4007" t="str">
            <v>hypothetical protein</v>
          </cell>
          <cell r="D4007">
            <v>81.894026617684702</v>
          </cell>
          <cell r="E4007">
            <v>106.176008358114</v>
          </cell>
          <cell r="F4007">
            <v>94.035017487899395</v>
          </cell>
          <cell r="G4007">
            <v>-0.35536427195527398</v>
          </cell>
          <cell r="H4007">
            <v>0.18482788690002899</v>
          </cell>
          <cell r="I4007">
            <v>4.7906190766174403E-2</v>
          </cell>
          <cell r="J4007">
            <v>7.23904191337299E-2</v>
          </cell>
          <cell r="K4007">
            <v>51.594828313014411</v>
          </cell>
          <cell r="L4007">
            <v>5.6244252810836812</v>
          </cell>
          <cell r="M4007">
            <v>84.527978567369274</v>
          </cell>
          <cell r="N4007">
            <v>10.183163510281064</v>
          </cell>
          <cell r="O4007" t="str">
            <v>Y</v>
          </cell>
          <cell r="P4007" t="str">
            <v>Y</v>
          </cell>
          <cell r="Q4007">
            <v>1</v>
          </cell>
          <cell r="R4007">
            <v>61.051086340069901</v>
          </cell>
          <cell r="S4007">
            <v>7.6338100000000006E-2</v>
          </cell>
          <cell r="T4007">
            <v>0.77993449999999998</v>
          </cell>
          <cell r="U4007" t="str">
            <v>dark-green</v>
          </cell>
          <cell r="V4007">
            <v>499.65041589123734</v>
          </cell>
          <cell r="W4007">
            <v>917.6691539975867</v>
          </cell>
          <cell r="X4007">
            <v>-0.87424650901533896</v>
          </cell>
          <cell r="Y4007">
            <v>6.4395001796907599E-10</v>
          </cell>
        </row>
        <row r="4008">
          <cell r="A4008" t="str">
            <v>UMAG_05548</v>
          </cell>
          <cell r="B4008" t="str">
            <v>KIS66557</v>
          </cell>
          <cell r="C4008" t="str">
            <v>related to L-ascorbate oxidase precursor</v>
          </cell>
          <cell r="D4008">
            <v>28.281272886831399</v>
          </cell>
          <cell r="E4008">
            <v>37.546039464823302</v>
          </cell>
          <cell r="F4008">
            <v>32.913656175827398</v>
          </cell>
          <cell r="G4008">
            <v>-0.35546284686969998</v>
          </cell>
          <cell r="H4008">
            <v>0.31009222418904703</v>
          </cell>
          <cell r="I4008">
            <v>0.213240367928894</v>
          </cell>
          <cell r="J4008">
            <v>0.27076018291812498</v>
          </cell>
          <cell r="K4008">
            <v>8.2512406935058493</v>
          </cell>
          <cell r="L4008">
            <v>4.5334945547323198</v>
          </cell>
          <cell r="M4008">
            <v>13.896779619386457</v>
          </cell>
          <cell r="N4008">
            <v>1.0679957928036401</v>
          </cell>
          <cell r="O4008" t="str">
            <v>N</v>
          </cell>
          <cell r="P4008" t="str">
            <v>N</v>
          </cell>
          <cell r="Q4008">
            <v>2</v>
          </cell>
          <cell r="R4008">
            <v>891.39319180507903</v>
          </cell>
          <cell r="S4008">
            <v>9.4552639999999997</v>
          </cell>
          <cell r="T4008">
            <v>2.3562699999999999E-182</v>
          </cell>
          <cell r="U4008" t="str">
            <v>magenta</v>
          </cell>
          <cell r="V4008">
            <v>103.36256503126377</v>
          </cell>
          <cell r="W4008">
            <v>16.368548217443166</v>
          </cell>
          <cell r="X4008">
            <v>2.6276242721151402</v>
          </cell>
          <cell r="Y4008">
            <v>1.82862017641891E-14</v>
          </cell>
        </row>
        <row r="4009">
          <cell r="A4009" t="str">
            <v>UMAG_00356</v>
          </cell>
          <cell r="B4009" t="str">
            <v>KIS71929</v>
          </cell>
          <cell r="C4009" t="str">
            <v>hypothetical protein</v>
          </cell>
          <cell r="D4009">
            <v>162.51963315937101</v>
          </cell>
          <cell r="E4009">
            <v>210.61978490138199</v>
          </cell>
          <cell r="F4009">
            <v>186.569709030376</v>
          </cell>
          <cell r="G4009">
            <v>-0.35581643116349099</v>
          </cell>
          <cell r="H4009">
            <v>0.19114384161010201</v>
          </cell>
          <cell r="I4009">
            <v>5.5044220993504901E-2</v>
          </cell>
          <cell r="J4009">
            <v>8.2159350189011507E-2</v>
          </cell>
          <cell r="K4009">
            <v>27.447511420117085</v>
          </cell>
          <cell r="L4009">
            <v>2.6973789504172023</v>
          </cell>
          <cell r="M4009">
            <v>45.419881626396823</v>
          </cell>
          <cell r="N4009">
            <v>11.782066685596011</v>
          </cell>
          <cell r="O4009" t="str">
            <v>N</v>
          </cell>
          <cell r="P4009" t="str">
            <v>Y</v>
          </cell>
          <cell r="Q4009">
            <v>8</v>
          </cell>
          <cell r="R4009">
            <v>110.54754565589499</v>
          </cell>
          <cell r="S4009">
            <v>0.24812509493042301</v>
          </cell>
          <cell r="T4009">
            <v>0.15194528571594601</v>
          </cell>
          <cell r="U4009" t="str">
            <v>magenta</v>
          </cell>
          <cell r="V4009">
            <v>1614.8161396413834</v>
          </cell>
          <cell r="W4009">
            <v>895.13977902365139</v>
          </cell>
          <cell r="X4009">
            <v>0.84813724723214601</v>
          </cell>
          <cell r="Y4009">
            <v>3.3136530218950999E-12</v>
          </cell>
        </row>
        <row r="4010">
          <cell r="A4010" t="str">
            <v>UMAG_04275</v>
          </cell>
          <cell r="B4010" t="str">
            <v>KIS67780</v>
          </cell>
          <cell r="C4010" t="str">
            <v>related to DNA mismatch repair protein</v>
          </cell>
          <cell r="D4010">
            <v>312.712748547552</v>
          </cell>
          <cell r="E4010">
            <v>402.56626684601201</v>
          </cell>
          <cell r="F4010">
            <v>357.639507696782</v>
          </cell>
          <cell r="G4010">
            <v>-0.35611771280622501</v>
          </cell>
          <cell r="H4010">
            <v>0.12786683732116499</v>
          </cell>
          <cell r="I4010">
            <v>4.7527738575961704E-3</v>
          </cell>
          <cell r="J4010">
            <v>8.88651783504232E-3</v>
          </cell>
          <cell r="K4010">
            <v>60.675277379487895</v>
          </cell>
          <cell r="L4010">
            <v>6.167632133214199</v>
          </cell>
          <cell r="M4010">
            <v>99.053268748544212</v>
          </cell>
          <cell r="N4010">
            <v>7.8853627955369632</v>
          </cell>
          <cell r="O4010" t="str">
            <v>N</v>
          </cell>
          <cell r="P4010" t="str">
            <v>Y</v>
          </cell>
          <cell r="Q4010">
            <v>2</v>
          </cell>
          <cell r="R4010">
            <v>223.36802652337801</v>
          </cell>
          <cell r="S4010">
            <v>1.770883</v>
          </cell>
          <cell r="T4010">
            <v>1.039167E-30</v>
          </cell>
          <cell r="U4010" t="str">
            <v>magenta</v>
          </cell>
          <cell r="V4010">
            <v>2434.5707656369868</v>
          </cell>
          <cell r="W4010">
            <v>685.91065616694141</v>
          </cell>
          <cell r="X4010">
            <v>1.8234108824006301</v>
          </cell>
          <cell r="Y4010">
            <v>2.75115296128858E-85</v>
          </cell>
        </row>
        <row r="4011">
          <cell r="A4011" t="str">
            <v>UMAG_00739</v>
          </cell>
          <cell r="B4011" t="str">
            <v>KIS72332</v>
          </cell>
          <cell r="C4011" t="str">
            <v>related to DNA repair protein rad18</v>
          </cell>
          <cell r="D4011">
            <v>213.717619478584</v>
          </cell>
          <cell r="E4011">
            <v>277.04879616327202</v>
          </cell>
          <cell r="F4011">
            <v>245.38320782092799</v>
          </cell>
          <cell r="G4011">
            <v>-0.35667952763584199</v>
          </cell>
          <cell r="H4011">
            <v>0.18909905343573899</v>
          </cell>
          <cell r="I4011">
            <v>5.2359587993701398E-2</v>
          </cell>
          <cell r="J4011">
            <v>7.85333035614839E-2</v>
          </cell>
          <cell r="K4011">
            <v>41.071858930091736</v>
          </cell>
          <cell r="L4011">
            <v>11.669153146120598</v>
          </cell>
          <cell r="M4011">
            <v>67.411964007136618</v>
          </cell>
          <cell r="N4011">
            <v>8.2427099291057875</v>
          </cell>
          <cell r="O4011" t="str">
            <v>N</v>
          </cell>
          <cell r="P4011" t="str">
            <v>Y</v>
          </cell>
          <cell r="Q4011">
            <v>2</v>
          </cell>
          <cell r="R4011">
            <v>77.567756304259305</v>
          </cell>
          <cell r="S4011">
            <v>0.60000559860621605</v>
          </cell>
          <cell r="T4011">
            <v>1.8466028805156499E-2</v>
          </cell>
          <cell r="U4011" t="str">
            <v>magenta</v>
          </cell>
          <cell r="V4011">
            <v>1167.37814593291</v>
          </cell>
          <cell r="W4011">
            <v>493.08200116230063</v>
          </cell>
          <cell r="X4011">
            <v>1.2379452729104301</v>
          </cell>
          <cell r="Y4011">
            <v>3.2598430980359999E-22</v>
          </cell>
        </row>
        <row r="4012">
          <cell r="A4012" t="str">
            <v>UMAG_02700</v>
          </cell>
          <cell r="B4012" t="str">
            <v>KIS69364</v>
          </cell>
          <cell r="C4012" t="str">
            <v>hypothetical protein</v>
          </cell>
          <cell r="D4012">
            <v>58.814420893062902</v>
          </cell>
          <cell r="E4012">
            <v>76.518449220484797</v>
          </cell>
          <cell r="F4012">
            <v>67.666435056773807</v>
          </cell>
          <cell r="G4012">
            <v>-0.35676824989363898</v>
          </cell>
          <cell r="H4012">
            <v>0.21583890302639999</v>
          </cell>
          <cell r="I4012">
            <v>8.5806016113214006E-2</v>
          </cell>
          <cell r="J4012">
            <v>0.122147832545474</v>
          </cell>
          <cell r="K4012">
            <v>38.5397098949663</v>
          </cell>
          <cell r="L4012">
            <v>8.4630934117956453</v>
          </cell>
          <cell r="M4012">
            <v>63.750269860757832</v>
          </cell>
          <cell r="N4012">
            <v>11.917662852872709</v>
          </cell>
          <cell r="O4012" t="str">
            <v>Y</v>
          </cell>
          <cell r="P4012" t="str">
            <v>Y</v>
          </cell>
          <cell r="Q4012">
            <v>0.5</v>
          </cell>
          <cell r="R4012">
            <v>33.191269615750699</v>
          </cell>
          <cell r="S4012">
            <v>-0.46745619999999999</v>
          </cell>
          <cell r="T4012">
            <v>0.13606070000000001</v>
          </cell>
          <cell r="U4012" t="str">
            <v>dark-green</v>
          </cell>
          <cell r="V4012">
            <v>749.30867525520932</v>
          </cell>
          <cell r="W4012">
            <v>419.22458281589098</v>
          </cell>
          <cell r="X4012">
            <v>0.83187920825277895</v>
          </cell>
          <cell r="Y4012">
            <v>1.9014270376452701E-9</v>
          </cell>
        </row>
        <row r="4013">
          <cell r="A4013" t="str">
            <v>UMAG_02274</v>
          </cell>
          <cell r="B4013" t="str">
            <v>KIS69752</v>
          </cell>
          <cell r="C4013" t="str">
            <v>hypothetical protein</v>
          </cell>
          <cell r="D4013">
            <v>36.188960728538397</v>
          </cell>
          <cell r="E4013">
            <v>47.863743726779198</v>
          </cell>
          <cell r="F4013">
            <v>42.026352227658798</v>
          </cell>
          <cell r="G4013">
            <v>-0.357353717785172</v>
          </cell>
          <cell r="H4013">
            <v>0.282022151836332</v>
          </cell>
          <cell r="I4013">
            <v>0.17514123166443499</v>
          </cell>
          <cell r="J4013">
            <v>0.228568152838838</v>
          </cell>
          <cell r="K4013">
            <v>21.823063860662629</v>
          </cell>
          <cell r="L4013">
            <v>4.125183748233054</v>
          </cell>
          <cell r="M4013">
            <v>36.318404398698476</v>
          </cell>
          <cell r="N4013">
            <v>12.514974593294575</v>
          </cell>
          <cell r="O4013" t="str">
            <v>Y</v>
          </cell>
          <cell r="P4013" t="str">
            <v>Y</v>
          </cell>
          <cell r="Q4013">
            <v>0</v>
          </cell>
          <cell r="R4013">
            <v>14.748276737594701</v>
          </cell>
          <cell r="S4013">
            <v>-1.445586</v>
          </cell>
          <cell r="T4013">
            <v>6.4161369999999999E-4</v>
          </cell>
          <cell r="U4013" t="str">
            <v>yellow</v>
          </cell>
          <cell r="V4013">
            <v>343.28102281726166</v>
          </cell>
          <cell r="W4013">
            <v>1627.2875476732297</v>
          </cell>
          <cell r="X4013">
            <v>-2.2391533015201301</v>
          </cell>
          <cell r="Y4013">
            <v>4.70253893935879E-64</v>
          </cell>
        </row>
        <row r="4014">
          <cell r="A4014" t="str">
            <v>UMAG_04344</v>
          </cell>
          <cell r="B4014" t="str">
            <v>KIS67240</v>
          </cell>
          <cell r="C4014" t="str">
            <v>related to RAD27 - 5┤ to 3┤ exonuclease</v>
          </cell>
          <cell r="D4014">
            <v>97.355711417109205</v>
          </cell>
          <cell r="E4014">
            <v>126.915365975227</v>
          </cell>
          <cell r="F4014">
            <v>112.135538696168</v>
          </cell>
          <cell r="G4014">
            <v>-0.35771935429201601</v>
          </cell>
          <cell r="H4014">
            <v>0.21643326766610299</v>
          </cell>
          <cell r="I4014">
            <v>8.5656507631009696E-2</v>
          </cell>
          <cell r="J4014">
            <v>0.121961877737783</v>
          </cell>
          <cell r="K4014">
            <v>31.262437317673648</v>
          </cell>
          <cell r="L4014">
            <v>8.632277107954323</v>
          </cell>
          <cell r="M4014">
            <v>51.577877735269396</v>
          </cell>
          <cell r="N4014">
            <v>9.5374669791317359</v>
          </cell>
          <cell r="O4014" t="str">
            <v>Y</v>
          </cell>
          <cell r="P4014" t="str">
            <v>Y</v>
          </cell>
          <cell r="Q4014">
            <v>4</v>
          </cell>
          <cell r="R4014">
            <v>101.916385830042</v>
          </cell>
          <cell r="S4014">
            <v>2.3887860000000001</v>
          </cell>
          <cell r="T4014">
            <v>7.7232840000000005E-33</v>
          </cell>
          <cell r="U4014" t="str">
            <v>magenta</v>
          </cell>
          <cell r="V4014">
            <v>743.99861914094834</v>
          </cell>
          <cell r="W4014">
            <v>297.01620729104962</v>
          </cell>
          <cell r="X4014">
            <v>1.32218212580274</v>
          </cell>
          <cell r="Y4014">
            <v>6.8140649854365204E-21</v>
          </cell>
        </row>
        <row r="4015">
          <cell r="A4015" t="str">
            <v>UMAG_06229</v>
          </cell>
          <cell r="B4015" t="str">
            <v>KIS65852</v>
          </cell>
          <cell r="C4015" t="str">
            <v>related to SDA1 - required for normal organization of the actin cytoskeleton and required for passage through Start</v>
          </cell>
          <cell r="D4015">
            <v>153.51869505352099</v>
          </cell>
          <cell r="E4015">
            <v>201.69132735473599</v>
          </cell>
          <cell r="F4015">
            <v>177.605011204129</v>
          </cell>
          <cell r="G4015">
            <v>-0.35854151281548902</v>
          </cell>
          <cell r="H4015">
            <v>0.25242213319423601</v>
          </cell>
          <cell r="I4015">
            <v>0.13396273210898699</v>
          </cell>
          <cell r="J4015">
            <v>0.181615792114177</v>
          </cell>
          <cell r="K4015">
            <v>39.56923642730704</v>
          </cell>
          <cell r="L4015">
            <v>4.5069192228707236</v>
          </cell>
          <cell r="M4015">
            <v>65.187132778047186</v>
          </cell>
          <cell r="N4015">
            <v>26.998612521864761</v>
          </cell>
          <cell r="O4015" t="str">
            <v>N</v>
          </cell>
          <cell r="P4015" t="str">
            <v>Y</v>
          </cell>
          <cell r="Q4015">
            <v>2</v>
          </cell>
          <cell r="R4015">
            <v>139.199814411983</v>
          </cell>
          <cell r="S4015">
            <v>0.15049960000000001</v>
          </cell>
          <cell r="T4015">
            <v>0.72823519999999997</v>
          </cell>
          <cell r="U4015" t="str">
            <v>green-yellow</v>
          </cell>
          <cell r="V4015">
            <v>946.32428156193544</v>
          </cell>
          <cell r="W4015">
            <v>4567.1515153780265</v>
          </cell>
          <cell r="X4015">
            <v>-2.26838655393408</v>
          </cell>
          <cell r="Y4015">
            <v>1.6733088478982899E-166</v>
          </cell>
        </row>
        <row r="4016">
          <cell r="A4016" t="str">
            <v>UMAG_10880</v>
          </cell>
          <cell r="B4016" t="str">
            <v>KIS70633</v>
          </cell>
          <cell r="C4016" t="str">
            <v>related to Graves disease carrier protein</v>
          </cell>
          <cell r="D4016">
            <v>50.290241941898998</v>
          </cell>
          <cell r="E4016">
            <v>65.697080818295504</v>
          </cell>
          <cell r="F4016">
            <v>57.993661380097301</v>
          </cell>
          <cell r="G4016">
            <v>-0.358708815880182</v>
          </cell>
          <cell r="H4016">
            <v>0.22511155321906501</v>
          </cell>
          <cell r="I4016">
            <v>9.6344549399698498E-2</v>
          </cell>
          <cell r="J4016">
            <v>0.13577351420638101</v>
          </cell>
          <cell r="K4016">
            <v>28.164814134182869</v>
          </cell>
          <cell r="L4016">
            <v>6.8092583340944008</v>
          </cell>
          <cell r="M4016">
            <v>46.839812910258345</v>
          </cell>
          <cell r="N4016">
            <v>6.2960316431891279</v>
          </cell>
          <cell r="O4016" t="str">
            <v>Y</v>
          </cell>
          <cell r="P4016" t="str">
            <v>Y</v>
          </cell>
          <cell r="Q4016">
            <v>0.5</v>
          </cell>
          <cell r="R4016">
            <v>27.9923520342305</v>
          </cell>
          <cell r="S4016">
            <v>-1.340538</v>
          </cell>
          <cell r="T4016">
            <v>1.1945449999999999E-5</v>
          </cell>
          <cell r="U4016" t="str">
            <v>beige</v>
          </cell>
          <cell r="V4016">
            <v>573.72492923583752</v>
          </cell>
          <cell r="W4016">
            <v>933.15607598012059</v>
          </cell>
          <cell r="X4016">
            <v>-0.70126273903585901</v>
          </cell>
          <cell r="Y4016">
            <v>4.9157804691417495E-13</v>
          </cell>
        </row>
        <row r="4017">
          <cell r="A4017" t="str">
            <v>UMAG_05514</v>
          </cell>
          <cell r="B4017" t="str">
            <v>KIS66521</v>
          </cell>
          <cell r="C4017" t="str">
            <v>hypothetical protein</v>
          </cell>
          <cell r="D4017">
            <v>21.818301539387502</v>
          </cell>
          <cell r="E4017">
            <v>29.328057878406899</v>
          </cell>
          <cell r="F4017">
            <v>25.5731797088972</v>
          </cell>
          <cell r="G4017">
            <v>-0.35882226980503401</v>
          </cell>
          <cell r="H4017">
            <v>0.337000621423453</v>
          </cell>
          <cell r="I4017">
            <v>0.240119149522801</v>
          </cell>
          <cell r="J4017">
            <v>0.30105678954862902</v>
          </cell>
          <cell r="K4017">
            <v>10.053666445379802</v>
          </cell>
          <cell r="L4017">
            <v>2.8096393064592466</v>
          </cell>
          <cell r="M4017">
            <v>16.863693760786354</v>
          </cell>
          <cell r="N4017">
            <v>7.2253114573923272</v>
          </cell>
          <cell r="O4017" t="str">
            <v>N</v>
          </cell>
          <cell r="P4017" t="str">
            <v>Y</v>
          </cell>
          <cell r="Q4017">
            <v>0.5</v>
          </cell>
          <cell r="R4017">
            <v>6.7736396278681301</v>
          </cell>
          <cell r="S4017">
            <v>-3.1541030000000001</v>
          </cell>
          <cell r="T4017">
            <v>7.8517129999999996E-8</v>
          </cell>
          <cell r="U4017" t="str">
            <v>dark-green</v>
          </cell>
          <cell r="V4017">
            <v>1610.1799831488399</v>
          </cell>
          <cell r="W4017">
            <v>1412.6519657245869</v>
          </cell>
          <cell r="X4017">
            <v>0.188638542466011</v>
          </cell>
          <cell r="Y4017">
            <v>0.33088266705994301</v>
          </cell>
        </row>
        <row r="4018">
          <cell r="A4018" t="str">
            <v>UMAG_12152</v>
          </cell>
          <cell r="B4018" t="str">
            <v>KIS72015</v>
          </cell>
          <cell r="C4018" t="str">
            <v>hypothetical protein</v>
          </cell>
          <cell r="D4018">
            <v>174.279647243434</v>
          </cell>
          <cell r="E4018">
            <v>225.60790640150199</v>
          </cell>
          <cell r="F4018">
            <v>199.94377682246801</v>
          </cell>
          <cell r="G4018">
            <v>-0.358925843643364</v>
          </cell>
          <cell r="H4018">
            <v>0.166092611281558</v>
          </cell>
          <cell r="I4018">
            <v>2.71153716049287E-2</v>
          </cell>
          <cell r="J4018">
            <v>4.3336294054388699E-2</v>
          </cell>
          <cell r="K4018">
            <v>30.018426181512353</v>
          </cell>
          <cell r="L4018">
            <v>3.7753370010466369</v>
          </cell>
          <cell r="M4018">
            <v>49.512473123008952</v>
          </cell>
          <cell r="N4018">
            <v>9.9624086148974484</v>
          </cell>
          <cell r="O4018" t="str">
            <v>N</v>
          </cell>
          <cell r="P4018" t="str">
            <v>Y</v>
          </cell>
          <cell r="Q4018">
            <v>2</v>
          </cell>
          <cell r="R4018">
            <v>187.65492382273001</v>
          </cell>
          <cell r="S4018">
            <v>1.0368440000000001</v>
          </cell>
          <cell r="T4018">
            <v>1.355423E-9</v>
          </cell>
          <cell r="U4018" t="str">
            <v>magenta</v>
          </cell>
          <cell r="V4018">
            <v>1565.6618981848599</v>
          </cell>
          <cell r="W4018">
            <v>983.29310546109673</v>
          </cell>
          <cell r="X4018">
            <v>0.66881187540925802</v>
          </cell>
          <cell r="Y4018">
            <v>7.4903504085687903E-13</v>
          </cell>
        </row>
        <row r="4019">
          <cell r="A4019" t="str">
            <v>UMAG_01045</v>
          </cell>
          <cell r="B4019" t="str">
            <v>KIS71135</v>
          </cell>
          <cell r="C4019" t="str">
            <v>hypothetical protein</v>
          </cell>
          <cell r="D4019">
            <v>333.395324918575</v>
          </cell>
          <cell r="E4019">
            <v>430.92577695468202</v>
          </cell>
          <cell r="F4019">
            <v>382.16055093662902</v>
          </cell>
          <cell r="G4019">
            <v>-0.35943085797945201</v>
          </cell>
          <cell r="H4019">
            <v>0.14510892561476299</v>
          </cell>
          <cell r="I4019">
            <v>1.17311136847535E-2</v>
          </cell>
          <cell r="J4019">
            <v>2.0268252046939699E-2</v>
          </cell>
          <cell r="K4019">
            <v>95.71085490205904</v>
          </cell>
          <cell r="L4019">
            <v>15.570439982035779</v>
          </cell>
          <cell r="M4019">
            <v>157.06237696485198</v>
          </cell>
          <cell r="N4019">
            <v>13.636647804912352</v>
          </cell>
          <cell r="O4019" t="str">
            <v>Y</v>
          </cell>
          <cell r="P4019" t="str">
            <v>Y</v>
          </cell>
          <cell r="Q4019">
            <v>2</v>
          </cell>
          <cell r="R4019">
            <v>150.268668921341</v>
          </cell>
          <cell r="S4019">
            <v>0.42971841414825701</v>
          </cell>
          <cell r="T4019">
            <v>2.1738638130205001E-2</v>
          </cell>
          <cell r="U4019" t="str">
            <v>magenta</v>
          </cell>
          <cell r="V4019">
            <v>2311.2196895904731</v>
          </cell>
          <cell r="W4019">
            <v>1248.0140104488</v>
          </cell>
          <cell r="X4019">
            <v>0.88716529244128395</v>
          </cell>
          <cell r="Y4019">
            <v>1.6387701281416001E-20</v>
          </cell>
        </row>
        <row r="4020">
          <cell r="A4020" t="str">
            <v>UMAG_05050</v>
          </cell>
          <cell r="B4020" t="str">
            <v>KIS67184</v>
          </cell>
          <cell r="C4020" t="str">
            <v>hypothetical protein</v>
          </cell>
          <cell r="D4020">
            <v>93.467922559347002</v>
          </cell>
          <cell r="E4020">
            <v>121.505265732994</v>
          </cell>
          <cell r="F4020">
            <v>107.486594146171</v>
          </cell>
          <cell r="G4020">
            <v>-0.35956226052781098</v>
          </cell>
          <cell r="H4020">
            <v>0.188627150858761</v>
          </cell>
          <cell r="I4020">
            <v>4.9684620927840401E-2</v>
          </cell>
          <cell r="J4020">
            <v>7.4799033137694995E-2</v>
          </cell>
          <cell r="K4020">
            <v>21.261884877621593</v>
          </cell>
          <cell r="L4020">
            <v>3.1763841740915604</v>
          </cell>
          <cell r="M4020">
            <v>34.946213614395162</v>
          </cell>
          <cell r="N4020">
            <v>6.2098249573740079</v>
          </cell>
          <cell r="O4020" t="str">
            <v>N</v>
          </cell>
          <cell r="P4020" t="str">
            <v>Y</v>
          </cell>
          <cell r="Q4020">
            <v>0.5</v>
          </cell>
          <cell r="R4020">
            <v>19.240556805061299</v>
          </cell>
          <cell r="S4020">
            <v>-0.62708779999999997</v>
          </cell>
          <cell r="T4020">
            <v>7.0242579999999999E-2</v>
          </cell>
          <cell r="U4020" t="str">
            <v>dark-green</v>
          </cell>
          <cell r="V4020">
            <v>740.16855180060827</v>
          </cell>
          <cell r="W4020">
            <v>569.61249091419461</v>
          </cell>
          <cell r="X4020">
            <v>0.37525253174136503</v>
          </cell>
          <cell r="Y4020">
            <v>1.72137153829273E-3</v>
          </cell>
        </row>
        <row r="4021">
          <cell r="A4021" t="str">
            <v>UMAG_05899</v>
          </cell>
          <cell r="B4021" t="str">
            <v>KIS66161</v>
          </cell>
          <cell r="C4021" t="str">
            <v>hypothetical protein</v>
          </cell>
          <cell r="D4021">
            <v>77.506984093508095</v>
          </cell>
          <cell r="E4021">
            <v>102.957232645045</v>
          </cell>
          <cell r="F4021">
            <v>90.232108369276602</v>
          </cell>
          <cell r="G4021">
            <v>-0.36124521325464198</v>
          </cell>
          <cell r="H4021">
            <v>0.28997651914357397</v>
          </cell>
          <cell r="I4021">
            <v>0.180787260732335</v>
          </cell>
          <cell r="J4021">
            <v>0.23475089534289201</v>
          </cell>
          <cell r="K4021">
            <v>37.270685361923626</v>
          </cell>
          <cell r="L4021">
            <v>14.523084907523318</v>
          </cell>
          <cell r="M4021">
            <v>61.921426922570063</v>
          </cell>
          <cell r="N4021">
            <v>22.856483330679229</v>
          </cell>
          <cell r="O4021" t="str">
            <v>Y</v>
          </cell>
          <cell r="P4021" t="str">
            <v>Y</v>
          </cell>
          <cell r="Q4021">
            <v>0.5</v>
          </cell>
          <cell r="R4021">
            <v>67.883346666731001</v>
          </cell>
          <cell r="S4021">
            <v>0.5775865</v>
          </cell>
          <cell r="T4021">
            <v>0.2277776</v>
          </cell>
          <cell r="U4021" t="str">
            <v>magenta</v>
          </cell>
          <cell r="V4021">
            <v>387.69216023328596</v>
          </cell>
          <cell r="W4021">
            <v>2070.967708215197</v>
          </cell>
          <cell r="X4021">
            <v>-2.4116940172182599</v>
          </cell>
          <cell r="Y4021">
            <v>7.4186257259298805E-94</v>
          </cell>
        </row>
        <row r="4022">
          <cell r="A4022" t="str">
            <v>UMAG_01359</v>
          </cell>
          <cell r="B4022" t="str">
            <v>KIS71465</v>
          </cell>
          <cell r="C4022" t="str">
            <v>hypothetical protein</v>
          </cell>
          <cell r="D4022">
            <v>83.651773853236094</v>
          </cell>
          <cell r="E4022">
            <v>108.840236719304</v>
          </cell>
          <cell r="F4022">
            <v>96.246005286270005</v>
          </cell>
          <cell r="G4022">
            <v>-0.36148940667051899</v>
          </cell>
          <cell r="H4022">
            <v>0.186153421591359</v>
          </cell>
          <cell r="I4022">
            <v>4.57158947693816E-2</v>
          </cell>
          <cell r="J4022">
            <v>6.9488160049459999E-2</v>
          </cell>
          <cell r="K4022">
            <v>15.843481514024262</v>
          </cell>
          <cell r="L4022">
            <v>2.5259529632810547</v>
          </cell>
          <cell r="M4022">
            <v>26.22008391317376</v>
          </cell>
          <cell r="N4022">
            <v>2.604770777940375</v>
          </cell>
          <cell r="O4022" t="str">
            <v>N</v>
          </cell>
          <cell r="P4022" t="str">
            <v>N</v>
          </cell>
          <cell r="Q4022">
            <v>12</v>
          </cell>
          <cell r="R4022">
            <v>52.804672151114602</v>
          </cell>
          <cell r="S4022">
            <v>0.269420161024442</v>
          </cell>
          <cell r="T4022">
            <v>0.48613124463589003</v>
          </cell>
          <cell r="U4022" t="str">
            <v>light-cyan</v>
          </cell>
          <cell r="V4022">
            <v>895.43769687020358</v>
          </cell>
          <cell r="W4022">
            <v>1044.7425618915984</v>
          </cell>
          <cell r="X4022">
            <v>-0.22349999685542801</v>
          </cell>
          <cell r="Y4022">
            <v>5.9243708815796298E-2</v>
          </cell>
        </row>
        <row r="4023">
          <cell r="A4023" t="str">
            <v>UMAG_11377</v>
          </cell>
          <cell r="B4023" t="str">
            <v>KIS70824</v>
          </cell>
          <cell r="C4023" t="str">
            <v>Effector family protein Eff1-2</v>
          </cell>
          <cell r="D4023">
            <v>1.0250772371072401</v>
          </cell>
          <cell r="E4023">
            <v>2.1252141256778598</v>
          </cell>
          <cell r="F4023">
            <v>1.57514568139255</v>
          </cell>
          <cell r="G4023">
            <v>-0.36176812684433002</v>
          </cell>
          <cell r="H4023">
            <v>0.72419153602892505</v>
          </cell>
          <cell r="I4023">
            <v>0.36917336521481098</v>
          </cell>
          <cell r="J4023">
            <v>0.43702765975585101</v>
          </cell>
          <cell r="K4023">
            <v>0.42670824204966962</v>
          </cell>
          <cell r="L4023">
            <v>0.49294802593160353</v>
          </cell>
          <cell r="M4023">
            <v>1.2296063995515678</v>
          </cell>
          <cell r="N4023">
            <v>0.76875916792044152</v>
          </cell>
          <cell r="O4023" t="str">
            <v>N</v>
          </cell>
          <cell r="P4023" t="str">
            <v>N</v>
          </cell>
          <cell r="Q4023">
            <v>2</v>
          </cell>
          <cell r="R4023">
            <v>228.64668634123601</v>
          </cell>
          <cell r="S4023">
            <v>8.6384720000000002</v>
          </cell>
          <cell r="T4023">
            <v>1.196107E-102</v>
          </cell>
          <cell r="U4023" t="str">
            <v>magenta</v>
          </cell>
          <cell r="V4023">
            <v>37.980890853699634</v>
          </cell>
          <cell r="W4023">
            <v>6.449906027636076</v>
          </cell>
          <cell r="X4023">
            <v>2.48935640981871</v>
          </cell>
          <cell r="Y4023">
            <v>3.9490995889680999E-7</v>
          </cell>
        </row>
        <row r="4024">
          <cell r="A4024" t="str">
            <v>UMAG_15016</v>
          </cell>
          <cell r="B4024" t="str">
            <v>KIS72284</v>
          </cell>
          <cell r="C4024" t="str">
            <v>related to NOP7 - component of several different pre-ribosomal particles</v>
          </cell>
          <cell r="D4024">
            <v>137.59653005586401</v>
          </cell>
          <cell r="E4024">
            <v>180.93218297654201</v>
          </cell>
          <cell r="F4024">
            <v>159.26435651620301</v>
          </cell>
          <cell r="G4024">
            <v>-0.36311254060451997</v>
          </cell>
          <cell r="H4024">
            <v>0.240047431652782</v>
          </cell>
          <cell r="I4024">
            <v>0.112354057837532</v>
          </cell>
          <cell r="J4024">
            <v>0.15581949627103001</v>
          </cell>
          <cell r="K4024">
            <v>45.789866510027338</v>
          </cell>
          <cell r="L4024">
            <v>6.6973547860739586</v>
          </cell>
          <cell r="M4024">
            <v>75.712458793263181</v>
          </cell>
          <cell r="N4024">
            <v>27.024482253003619</v>
          </cell>
          <cell r="O4024" t="str">
            <v>N</v>
          </cell>
          <cell r="P4024" t="str">
            <v>N</v>
          </cell>
          <cell r="Q4024">
            <v>2</v>
          </cell>
          <cell r="R4024">
            <v>119.072566708625</v>
          </cell>
          <cell r="S4024">
            <v>-0.66774029999999995</v>
          </cell>
          <cell r="T4024">
            <v>0.1092115</v>
          </cell>
          <cell r="U4024" t="str">
            <v>green-yellow</v>
          </cell>
          <cell r="V4024">
            <v>764.60826054923427</v>
          </cell>
          <cell r="W4024">
            <v>5249.9684686424835</v>
          </cell>
          <cell r="X4024">
            <v>-2.7753202003666702</v>
          </cell>
          <cell r="Y4024">
            <v>8.4718716859900096E-192</v>
          </cell>
        </row>
        <row r="4025">
          <cell r="A4025" t="str">
            <v>UMAG_00280</v>
          </cell>
          <cell r="B4025" t="str">
            <v>KIS71852</v>
          </cell>
          <cell r="C4025" t="str">
            <v>related to Glutaminyl-peptide cyclotransferase precursor</v>
          </cell>
          <cell r="D4025">
            <v>75.467107440375102</v>
          </cell>
          <cell r="E4025">
            <v>98.192930562791304</v>
          </cell>
          <cell r="F4025">
            <v>86.830019001583196</v>
          </cell>
          <cell r="G4025">
            <v>-0.36327293638114999</v>
          </cell>
          <cell r="H4025">
            <v>0.18531543299959199</v>
          </cell>
          <cell r="I4025">
            <v>4.3734336913833702E-2</v>
          </cell>
          <cell r="J4025">
            <v>6.67747143614668E-2</v>
          </cell>
          <cell r="K4025">
            <v>36.44598448497868</v>
          </cell>
          <cell r="L4025">
            <v>3.2048323207577298</v>
          </cell>
          <cell r="M4025">
            <v>60.287701481800042</v>
          </cell>
          <cell r="N4025">
            <v>11.29745680826491</v>
          </cell>
          <cell r="O4025" t="str">
            <v>N</v>
          </cell>
          <cell r="P4025" t="str">
            <v>Y</v>
          </cell>
          <cell r="Q4025">
            <v>2</v>
          </cell>
          <cell r="R4025">
            <v>88.183941294925205</v>
          </cell>
          <cell r="S4025">
            <v>0.10506364099971401</v>
          </cell>
          <cell r="T4025">
            <v>0.75841260997928095</v>
          </cell>
          <cell r="U4025" t="str">
            <v>green</v>
          </cell>
          <cell r="V4025">
            <v>1218.99421420471</v>
          </cell>
          <cell r="W4025">
            <v>598.56263389434764</v>
          </cell>
          <cell r="X4025">
            <v>1.0224026472001999</v>
          </cell>
          <cell r="Y4025">
            <v>1.12004016441479E-18</v>
          </cell>
        </row>
        <row r="4026">
          <cell r="A4026" t="str">
            <v>UMAG_04126</v>
          </cell>
          <cell r="B4026" t="str">
            <v>KIS67622</v>
          </cell>
          <cell r="C4026" t="str">
            <v>related to HEM4 - Uroporphyrinogen III synthase</v>
          </cell>
          <cell r="D4026">
            <v>124.805935414429</v>
          </cell>
          <cell r="E4026">
            <v>162.394194887011</v>
          </cell>
          <cell r="F4026">
            <v>143.60006515072001</v>
          </cell>
          <cell r="G4026">
            <v>-0.36379636800367998</v>
          </cell>
          <cell r="H4026">
            <v>0.17587850783619299</v>
          </cell>
          <cell r="I4026">
            <v>3.3827980286082297E-2</v>
          </cell>
          <cell r="J4026">
            <v>5.30280884853414E-2</v>
          </cell>
          <cell r="K4026">
            <v>44.521027144784249</v>
          </cell>
          <cell r="L4026">
            <v>6.8997024643790148</v>
          </cell>
          <cell r="M4026">
            <v>73.730755347835725</v>
          </cell>
          <cell r="N4026">
            <v>12.514719768748225</v>
          </cell>
          <cell r="O4026" t="str">
            <v>N</v>
          </cell>
          <cell r="P4026" t="str">
            <v>Y</v>
          </cell>
          <cell r="Q4026">
            <v>6</v>
          </cell>
          <cell r="R4026">
            <v>138.99684004873501</v>
          </cell>
          <cell r="S4026">
            <v>0.34521210000000002</v>
          </cell>
          <cell r="T4026">
            <v>0.15776670000000001</v>
          </cell>
          <cell r="U4026" t="str">
            <v>cyan</v>
          </cell>
          <cell r="V4026">
            <v>1675.8461060219136</v>
          </cell>
          <cell r="W4026">
            <v>881.0688302301437</v>
          </cell>
          <cell r="X4026">
            <v>0.92447288058642896</v>
          </cell>
          <cell r="Y4026">
            <v>2.18000584408413E-16</v>
          </cell>
        </row>
        <row r="4027">
          <cell r="A4027" t="str">
            <v>UMAG_11317</v>
          </cell>
          <cell r="B4027" t="str">
            <v>KIS71485</v>
          </cell>
          <cell r="C4027" t="str">
            <v>related to RER2 - cis-prenyltransferase</v>
          </cell>
          <cell r="D4027">
            <v>102.16336739222901</v>
          </cell>
          <cell r="E4027">
            <v>133.219902756468</v>
          </cell>
          <cell r="F4027">
            <v>117.691635074348</v>
          </cell>
          <cell r="G4027">
            <v>-0.36487133454738802</v>
          </cell>
          <cell r="H4027">
            <v>0.175683609173165</v>
          </cell>
          <cell r="I4027">
            <v>3.3076815735221601E-2</v>
          </cell>
          <cell r="J4027">
            <v>5.1951429528210899E-2</v>
          </cell>
          <cell r="K4027">
            <v>74.618208198349919</v>
          </cell>
          <cell r="L4027">
            <v>2.5786191436157573</v>
          </cell>
          <cell r="M4027">
            <v>122.43685482677715</v>
          </cell>
          <cell r="N4027">
            <v>14.599195344576847</v>
          </cell>
          <cell r="O4027" t="str">
            <v>Y</v>
          </cell>
          <cell r="P4027" t="str">
            <v>Y</v>
          </cell>
          <cell r="Q4027">
            <v>8</v>
          </cell>
          <cell r="R4027">
            <v>50.791695664212497</v>
          </cell>
          <cell r="S4027">
            <v>0.252056</v>
          </cell>
          <cell r="T4027">
            <v>0.33526060000000002</v>
          </cell>
          <cell r="U4027" t="str">
            <v>light-green</v>
          </cell>
          <cell r="V4027">
            <v>1106.014036814614</v>
          </cell>
          <cell r="W4027">
            <v>1344.2235493728233</v>
          </cell>
          <cell r="X4027">
            <v>-0.27898004047629699</v>
          </cell>
          <cell r="Y4027">
            <v>0.118625849493439</v>
          </cell>
        </row>
        <row r="4028">
          <cell r="A4028" t="str">
            <v>UMAG_11795</v>
          </cell>
          <cell r="B4028" t="str">
            <v>KIS66572</v>
          </cell>
          <cell r="C4028" t="str">
            <v>related to glutathione s-transferase 3</v>
          </cell>
          <cell r="D4028">
            <v>84.993009242560404</v>
          </cell>
          <cell r="E4028">
            <v>111.529284203827</v>
          </cell>
          <cell r="F4028">
            <v>98.261146723193605</v>
          </cell>
          <cell r="G4028">
            <v>-0.36554543757968</v>
          </cell>
          <cell r="H4028">
            <v>0.221237167983517</v>
          </cell>
          <cell r="I4028">
            <v>8.5173060222745803E-2</v>
          </cell>
          <cell r="J4028">
            <v>0.12138053585681401</v>
          </cell>
          <cell r="K4028">
            <v>104.02825957139173</v>
          </cell>
          <cell r="L4028">
            <v>33.573162721465948</v>
          </cell>
          <cell r="M4028">
            <v>173.052594568828</v>
          </cell>
          <cell r="N4028">
            <v>14.857860634800925</v>
          </cell>
          <cell r="O4028" t="str">
            <v>Y</v>
          </cell>
          <cell r="P4028" t="str">
            <v>Y</v>
          </cell>
          <cell r="Q4028">
            <v>1</v>
          </cell>
          <cell r="R4028">
            <v>100.88605699737199</v>
          </cell>
          <cell r="S4028">
            <v>6.0901719999999999E-2</v>
          </cell>
          <cell r="T4028">
            <v>0.84070469999999997</v>
          </cell>
          <cell r="U4028" t="str">
            <v>red</v>
          </cell>
          <cell r="V4028">
            <v>1383.1549363142801</v>
          </cell>
          <cell r="W4028">
            <v>600.71409627406968</v>
          </cell>
          <cell r="X4028">
            <v>1.1953542964317101</v>
          </cell>
          <cell r="Y4028">
            <v>7.7266164150887201E-10</v>
          </cell>
        </row>
        <row r="4029">
          <cell r="A4029" t="str">
            <v>UMAG_12283</v>
          </cell>
          <cell r="B4029" t="str">
            <v>KIS66799</v>
          </cell>
          <cell r="C4029" t="str">
            <v>hypothetical protein</v>
          </cell>
          <cell r="D4029">
            <v>34.413617338211303</v>
          </cell>
          <cell r="E4029">
            <v>45.431453874449602</v>
          </cell>
          <cell r="F4029">
            <v>39.922535606330399</v>
          </cell>
          <cell r="G4029">
            <v>-0.36621863586566999</v>
          </cell>
          <cell r="H4029">
            <v>0.251952858131757</v>
          </cell>
          <cell r="I4029">
            <v>0.125179027599019</v>
          </cell>
          <cell r="J4029">
            <v>0.17131117536989901</v>
          </cell>
          <cell r="K4029">
            <v>39.381314787712832</v>
          </cell>
          <cell r="L4029">
            <v>11.612890810062302</v>
          </cell>
          <cell r="M4029">
            <v>65.567154112973199</v>
          </cell>
          <cell r="N4029">
            <v>8.7427111649581875</v>
          </cell>
          <cell r="O4029" t="str">
            <v>Y</v>
          </cell>
          <cell r="P4029" t="str">
            <v>Y</v>
          </cell>
          <cell r="Q4029">
            <v>0.5</v>
          </cell>
          <cell r="R4029">
            <v>40.161974429594899</v>
          </cell>
          <cell r="S4029">
            <v>-4.800629E-2</v>
          </cell>
          <cell r="T4029">
            <v>0.91094969999999997</v>
          </cell>
          <cell r="U4029" t="str">
            <v>dark-green</v>
          </cell>
          <cell r="V4029">
            <v>627.01829879774971</v>
          </cell>
          <cell r="W4029">
            <v>415.69792363310836</v>
          </cell>
          <cell r="X4029">
            <v>0.59523592722632601</v>
          </cell>
          <cell r="Y4029">
            <v>5.0158665539678103E-6</v>
          </cell>
        </row>
        <row r="4030">
          <cell r="A4030" t="str">
            <v>UMAG_03925</v>
          </cell>
          <cell r="B4030" t="str">
            <v>KIS67869</v>
          </cell>
          <cell r="C4030" t="str">
            <v>related to RDS2 - Regulator of drug sensitivity</v>
          </cell>
          <cell r="D4030">
            <v>83.673528798027306</v>
          </cell>
          <cell r="E4030">
            <v>109.348008152023</v>
          </cell>
          <cell r="F4030">
            <v>96.510768475025301</v>
          </cell>
          <cell r="G4030">
            <v>-0.36627308880308701</v>
          </cell>
          <cell r="H4030">
            <v>0.184246923784326</v>
          </cell>
          <cell r="I4030">
            <v>4.08442333077026E-2</v>
          </cell>
          <cell r="J4030">
            <v>6.2882208571915899E-2</v>
          </cell>
          <cell r="K4030">
            <v>23.825460939658328</v>
          </cell>
          <cell r="L4030">
            <v>2.8702214101180692</v>
          </cell>
          <cell r="M4030">
            <v>39.352874816589434</v>
          </cell>
          <cell r="N4030">
            <v>3.7502939418165533</v>
          </cell>
          <cell r="O4030" t="str">
            <v>N</v>
          </cell>
          <cell r="P4030" t="str">
            <v>Y</v>
          </cell>
          <cell r="Q4030">
            <v>12</v>
          </cell>
          <cell r="R4030">
            <v>45.542663284765901</v>
          </cell>
          <cell r="S4030">
            <v>-0.30476259999999999</v>
          </cell>
          <cell r="T4030">
            <v>0.28890320000000003</v>
          </cell>
          <cell r="U4030" t="str">
            <v>beige</v>
          </cell>
          <cell r="V4030">
            <v>466.72767970860201</v>
          </cell>
          <cell r="W4030">
            <v>749.35104652173777</v>
          </cell>
          <cell r="X4030">
            <v>-0.68087632065988901</v>
          </cell>
          <cell r="Y4030">
            <v>8.1600481382380505E-11</v>
          </cell>
        </row>
        <row r="4031">
          <cell r="A4031" t="str">
            <v>UMAG_03570</v>
          </cell>
          <cell r="B4031" t="str">
            <v>KIS68484</v>
          </cell>
          <cell r="C4031" t="str">
            <v>hypothetical protein</v>
          </cell>
          <cell r="D4031">
            <v>90.634254433670307</v>
          </cell>
          <cell r="E4031">
            <v>118.129010225885</v>
          </cell>
          <cell r="F4031">
            <v>104.381632329778</v>
          </cell>
          <cell r="G4031">
            <v>-0.36641348114481398</v>
          </cell>
          <cell r="H4031">
            <v>0.17472300715956199</v>
          </cell>
          <cell r="I4031">
            <v>3.1487345220689203E-2</v>
          </cell>
          <cell r="J4031">
            <v>4.96723443530286E-2</v>
          </cell>
          <cell r="K4031">
            <v>26.383572170191094</v>
          </cell>
          <cell r="L4031">
            <v>4.7807758454932872</v>
          </cell>
          <cell r="M4031">
            <v>43.580150732078586</v>
          </cell>
          <cell r="N4031">
            <v>3.5347153192654548</v>
          </cell>
          <cell r="O4031" t="str">
            <v>N</v>
          </cell>
          <cell r="P4031" t="str">
            <v>N</v>
          </cell>
          <cell r="Q4031">
            <v>8</v>
          </cell>
          <cell r="R4031">
            <v>67.621751604690203</v>
          </cell>
          <cell r="S4031">
            <v>0.67838189999999998</v>
          </cell>
          <cell r="T4031">
            <v>5.7702280000000001E-4</v>
          </cell>
          <cell r="U4031" t="str">
            <v>light-cyan</v>
          </cell>
          <cell r="V4031">
            <v>835.26835634171346</v>
          </cell>
          <cell r="W4031">
            <v>720.64091799463438</v>
          </cell>
          <cell r="X4031">
            <v>0.210616369646355</v>
          </cell>
          <cell r="Y4031">
            <v>8.1031176873476093E-2</v>
          </cell>
        </row>
        <row r="4032">
          <cell r="A4032" t="str">
            <v>UMAG_02172</v>
          </cell>
          <cell r="B4032" t="str">
            <v>KIS69638</v>
          </cell>
          <cell r="C4032" t="str">
            <v>related to methylglyoxal reductase (NADPH-dependent)</v>
          </cell>
          <cell r="D4032">
            <v>6.9443823413613002</v>
          </cell>
          <cell r="E4032">
            <v>10.0230931614637</v>
          </cell>
          <cell r="F4032">
            <v>8.4837377514124999</v>
          </cell>
          <cell r="G4032">
            <v>-0.36652383683458301</v>
          </cell>
          <cell r="H4032">
            <v>0.48373325673559198</v>
          </cell>
          <cell r="I4032">
            <v>0.34778136885519001</v>
          </cell>
          <cell r="J4032">
            <v>0.414667339018923</v>
          </cell>
          <cell r="K4032">
            <v>4.2894732315650943</v>
          </cell>
          <cell r="L4032">
            <v>3.5283451448457011</v>
          </cell>
          <cell r="M4032">
            <v>7.6015092164565541</v>
          </cell>
          <cell r="N4032">
            <v>2.275111314294326</v>
          </cell>
          <cell r="O4032" t="str">
            <v>N</v>
          </cell>
          <cell r="P4032" t="str">
            <v>Y</v>
          </cell>
          <cell r="Q4032">
            <v>12</v>
          </cell>
          <cell r="R4032">
            <v>21.059862111716701</v>
          </cell>
          <cell r="S4032">
            <v>0.65854460000000004</v>
          </cell>
          <cell r="T4032">
            <v>0.24698129999999999</v>
          </cell>
          <cell r="U4032" t="str">
            <v>light-cyan</v>
          </cell>
          <cell r="V4032">
            <v>66.437566327915832</v>
          </cell>
          <cell r="W4032">
            <v>230.12953260523466</v>
          </cell>
          <cell r="X4032">
            <v>-1.7679518743328499</v>
          </cell>
          <cell r="Y4032">
            <v>7.0445693954294897E-12</v>
          </cell>
        </row>
        <row r="4033">
          <cell r="A4033" t="str">
            <v>UMAG_11691</v>
          </cell>
          <cell r="B4033" t="str">
            <v>KIS70422</v>
          </cell>
          <cell r="C4033" t="str">
            <v>hypothetical protein</v>
          </cell>
          <cell r="D4033">
            <v>111.149235348487</v>
          </cell>
          <cell r="E4033">
            <v>145.31831582913301</v>
          </cell>
          <cell r="F4033">
            <v>128.23377558881</v>
          </cell>
          <cell r="G4033">
            <v>-0.36724794378793402</v>
          </cell>
          <cell r="H4033">
            <v>0.19141349317745299</v>
          </cell>
          <cell r="I4033">
            <v>4.8102968735116998E-2</v>
          </cell>
          <cell r="J4033">
            <v>7.2624448093117799E-2</v>
          </cell>
          <cell r="K4033">
            <v>34.802462090203505</v>
          </cell>
          <cell r="L4033">
            <v>1.359293653533084</v>
          </cell>
          <cell r="M4033">
            <v>57.525519893257474</v>
          </cell>
          <cell r="N4033">
            <v>12.986837961614093</v>
          </cell>
          <cell r="O4033" t="str">
            <v>N</v>
          </cell>
          <cell r="P4033" t="str">
            <v>Y</v>
          </cell>
          <cell r="Q4033">
            <v>0</v>
          </cell>
          <cell r="R4033">
            <v>53.008525348549298</v>
          </cell>
          <cell r="S4033">
            <v>-1.3912450000000001</v>
          </cell>
          <cell r="T4033">
            <v>9.028393E-5</v>
          </cell>
          <cell r="U4033" t="str">
            <v>yellow</v>
          </cell>
          <cell r="V4033">
            <v>922.02726620706073</v>
          </cell>
          <cell r="W4033">
            <v>4446.271851828943</v>
          </cell>
          <cell r="X4033">
            <v>-2.26667812738707</v>
          </cell>
          <cell r="Y4033">
            <v>6.9748396671224998E-140</v>
          </cell>
        </row>
        <row r="4034">
          <cell r="A4034" t="str">
            <v>UMAG_11576</v>
          </cell>
          <cell r="B4034" t="str">
            <v>KIS66459</v>
          </cell>
          <cell r="C4034" t="str">
            <v>probable ATP18 - subunit i/j of the mitochondrial F1F0-ATP synthase</v>
          </cell>
          <cell r="D4034">
            <v>69.731575461141702</v>
          </cell>
          <cell r="E4034">
            <v>92.369596891376602</v>
          </cell>
          <cell r="F4034">
            <v>81.050586176259202</v>
          </cell>
          <cell r="G4034">
            <v>-0.36771292755444002</v>
          </cell>
          <cell r="H4034">
            <v>0.25804119771802497</v>
          </cell>
          <cell r="I4034">
            <v>0.131804899517725</v>
          </cell>
          <cell r="J4034">
            <v>0.178990887299664</v>
          </cell>
          <cell r="K4034">
            <v>246.25553026941134</v>
          </cell>
          <cell r="L4034">
            <v>103.69353001458505</v>
          </cell>
          <cell r="M4034">
            <v>415.59806009932242</v>
          </cell>
          <cell r="N4034">
            <v>17.643177617243847</v>
          </cell>
          <cell r="O4034" t="str">
            <v>Y</v>
          </cell>
          <cell r="P4034" t="str">
            <v>Y</v>
          </cell>
          <cell r="Q4034">
            <v>0</v>
          </cell>
          <cell r="R4034">
            <v>323.475289063952</v>
          </cell>
          <cell r="S4034">
            <v>-0.87569920000000001</v>
          </cell>
          <cell r="T4034">
            <v>9.7971170000000005E-8</v>
          </cell>
          <cell r="U4034" t="str">
            <v>yellow</v>
          </cell>
          <cell r="V4034">
            <v>4564.255922559566</v>
          </cell>
          <cell r="W4034">
            <v>8352.2885028973069</v>
          </cell>
          <cell r="X4034">
            <v>-0.86440723907950001</v>
          </cell>
          <cell r="Y4034">
            <v>1.3171355819022399E-4</v>
          </cell>
        </row>
        <row r="4035">
          <cell r="A4035" t="str">
            <v>UMAG_11362</v>
          </cell>
          <cell r="B4035" t="str">
            <v>KIS70538</v>
          </cell>
          <cell r="C4035" t="str">
            <v>hypothetical protein</v>
          </cell>
          <cell r="D4035">
            <v>1.53999535749639</v>
          </cell>
          <cell r="E4035">
            <v>2.8670492771894001</v>
          </cell>
          <cell r="F4035">
            <v>2.2035223173428902</v>
          </cell>
          <cell r="G4035">
            <v>-0.36887771105806999</v>
          </cell>
          <cell r="H4035">
            <v>0.68373708519240395</v>
          </cell>
          <cell r="I4035">
            <v>0.37598694331500498</v>
          </cell>
          <cell r="J4035">
            <v>0.443630256404553</v>
          </cell>
          <cell r="K4035">
            <v>2.9796090112396079</v>
          </cell>
          <cell r="L4035">
            <v>4.011248556867117</v>
          </cell>
          <cell r="M4035">
            <v>6.8400676008635912</v>
          </cell>
          <cell r="N4035">
            <v>2.2953729693200047</v>
          </cell>
          <cell r="O4035" t="str">
            <v>Y</v>
          </cell>
          <cell r="P4035" t="str">
            <v>Y</v>
          </cell>
          <cell r="Q4035">
            <v>2</v>
          </cell>
          <cell r="R4035">
            <v>2497.4706777469801</v>
          </cell>
          <cell r="S4035">
            <v>12.727539999999999</v>
          </cell>
          <cell r="T4035">
            <v>6.7514249999999999E-261</v>
          </cell>
          <cell r="U4035" t="str">
            <v>magenta</v>
          </cell>
          <cell r="V4035">
            <v>100.6923075689708</v>
          </cell>
          <cell r="W4035">
            <v>268.23920646925495</v>
          </cell>
          <cell r="X4035">
            <v>-1.40858726977124</v>
          </cell>
          <cell r="Y4035">
            <v>1.6417814191081599E-19</v>
          </cell>
        </row>
        <row r="4036">
          <cell r="A4036" t="str">
            <v>UMAG_10141</v>
          </cell>
          <cell r="B4036" t="str">
            <v>KIS69875</v>
          </cell>
          <cell r="C4036" t="str">
            <v>hypothetical protein</v>
          </cell>
          <cell r="D4036">
            <v>112.903518129015</v>
          </cell>
          <cell r="E4036">
            <v>148.932669776453</v>
          </cell>
          <cell r="F4036">
            <v>130.91809395273401</v>
          </cell>
          <cell r="G4036">
            <v>-0.36891489151275197</v>
          </cell>
          <cell r="H4036">
            <v>0.23026501040516201</v>
          </cell>
          <cell r="I4036">
            <v>9.3856399601991297E-2</v>
          </cell>
          <cell r="J4036">
            <v>0.13264325999318799</v>
          </cell>
          <cell r="K4036">
            <v>77.411500090737491</v>
          </cell>
          <cell r="L4036">
            <v>13.898463015368804</v>
          </cell>
          <cell r="M4036">
            <v>128.39768358287165</v>
          </cell>
          <cell r="N4036">
            <v>31.829576335816967</v>
          </cell>
          <cell r="O4036" t="str">
            <v>Y</v>
          </cell>
          <cell r="P4036" t="str">
            <v>Y</v>
          </cell>
          <cell r="Q4036">
            <v>0</v>
          </cell>
          <cell r="R4036">
            <v>35.354590496431904</v>
          </cell>
          <cell r="S4036">
            <v>-1.2392449999999999</v>
          </cell>
          <cell r="T4036">
            <v>2.2880320000000001E-4</v>
          </cell>
          <cell r="U4036" t="str">
            <v>burlywood</v>
          </cell>
          <cell r="V4036">
            <v>1048.6822493528769</v>
          </cell>
          <cell r="W4036">
            <v>1991.4220548456333</v>
          </cell>
          <cell r="X4036">
            <v>-0.91383286911592099</v>
          </cell>
          <cell r="Y4036">
            <v>5.0563096849100405E-4</v>
          </cell>
        </row>
        <row r="4037">
          <cell r="A4037" t="str">
            <v>UMAG_01995</v>
          </cell>
          <cell r="B4037" t="str">
            <v>KIS70848</v>
          </cell>
          <cell r="C4037" t="str">
            <v>hypothetical protein</v>
          </cell>
          <cell r="D4037">
            <v>159.64411893947101</v>
          </cell>
          <cell r="E4037">
            <v>208.70991062703101</v>
          </cell>
          <cell r="F4037">
            <v>184.177014783251</v>
          </cell>
          <cell r="G4037">
            <v>-0.36911069564318699</v>
          </cell>
          <cell r="H4037">
            <v>0.17673279072912601</v>
          </cell>
          <cell r="I4037">
            <v>3.2061633477325102E-2</v>
          </cell>
          <cell r="J4037">
            <v>5.0504304380278003E-2</v>
          </cell>
          <cell r="K4037">
            <v>55.891341976638344</v>
          </cell>
          <cell r="L4037">
            <v>6.0525052856985795</v>
          </cell>
          <cell r="M4037">
            <v>91.948820082161532</v>
          </cell>
          <cell r="N4037">
            <v>15.069187671550958</v>
          </cell>
          <cell r="O4037" t="str">
            <v>Y</v>
          </cell>
          <cell r="P4037" t="str">
            <v>Y</v>
          </cell>
          <cell r="Q4037">
            <v>8</v>
          </cell>
          <cell r="R4037">
            <v>74.606871496672795</v>
          </cell>
          <cell r="S4037">
            <v>1.609146</v>
          </cell>
          <cell r="T4037">
            <v>4.3032569999999999E-13</v>
          </cell>
          <cell r="U4037" t="str">
            <v>magenta</v>
          </cell>
          <cell r="V4037">
            <v>924.31024753575173</v>
          </cell>
          <cell r="W4037">
            <v>692.25969005015907</v>
          </cell>
          <cell r="X4037">
            <v>0.41767712925731998</v>
          </cell>
          <cell r="Y4037">
            <v>1.12258141206187E-2</v>
          </cell>
        </row>
        <row r="4038">
          <cell r="A4038" t="str">
            <v>UMAG_05153</v>
          </cell>
          <cell r="B4038" t="str">
            <v>KIS70080</v>
          </cell>
          <cell r="C4038" t="str">
            <v>related to MNT4 - putative alpha-1</v>
          </cell>
          <cell r="D4038">
            <v>1.5364082408869599</v>
          </cell>
          <cell r="E4038">
            <v>2.8640873443897901</v>
          </cell>
          <cell r="F4038">
            <v>2.2002477926383701</v>
          </cell>
          <cell r="G4038">
            <v>-0.369319734277189</v>
          </cell>
          <cell r="H4038">
            <v>0.68375084561939803</v>
          </cell>
          <cell r="I4038">
            <v>0.37562065335558897</v>
          </cell>
          <cell r="J4038">
            <v>0.443522102116086</v>
          </cell>
          <cell r="K4038">
            <v>0.55925909890352732</v>
          </cell>
          <cell r="L4038">
            <v>0.76122432757804437</v>
          </cell>
          <cell r="M4038">
            <v>1.1943228638533117</v>
          </cell>
          <cell r="N4038">
            <v>0.32001055802158873</v>
          </cell>
          <cell r="O4038" t="str">
            <v>N</v>
          </cell>
          <cell r="P4038" t="str">
            <v>N</v>
          </cell>
          <cell r="Q4038">
            <v>0</v>
          </cell>
          <cell r="R4038">
            <v>2.9056581145227001</v>
          </cell>
          <cell r="S4038">
            <v>-4.88896</v>
          </cell>
          <cell r="T4038">
            <v>2.3868030000000002E-13</v>
          </cell>
          <cell r="U4038" t="str">
            <v>burlywood</v>
          </cell>
          <cell r="V4038">
            <v>23.480307839978099</v>
          </cell>
          <cell r="W4038">
            <v>409.46184652941309</v>
          </cell>
          <cell r="X4038">
            <v>-4.0559430802349299</v>
          </cell>
          <cell r="Y4038">
            <v>6.9540663405659204E-44</v>
          </cell>
        </row>
        <row r="4039">
          <cell r="A4039" t="str">
            <v>UMAG_03818</v>
          </cell>
          <cell r="B4039" t="str">
            <v>KIS68236</v>
          </cell>
          <cell r="C4039" t="str">
            <v>hypothetical protein</v>
          </cell>
          <cell r="D4039">
            <v>19.006524081888401</v>
          </cell>
          <cell r="E4039">
            <v>25.419740404554201</v>
          </cell>
          <cell r="F4039">
            <v>22.213132243221299</v>
          </cell>
          <cell r="G4039">
            <v>-0.36943004669240298</v>
          </cell>
          <cell r="H4039">
            <v>0.30662447010250998</v>
          </cell>
          <cell r="I4039">
            <v>0.191849125813048</v>
          </cell>
          <cell r="J4039">
            <v>0.247029171367807</v>
          </cell>
          <cell r="K4039">
            <v>16.125898226982699</v>
          </cell>
          <cell r="L4039">
            <v>3.6163331450048584</v>
          </cell>
          <cell r="M4039">
            <v>27.72586661114795</v>
          </cell>
          <cell r="N4039">
            <v>7.8462934087502996</v>
          </cell>
          <cell r="O4039" t="str">
            <v>N</v>
          </cell>
          <cell r="P4039" t="str">
            <v>Y</v>
          </cell>
          <cell r="Q4039">
            <v>8</v>
          </cell>
          <cell r="R4039">
            <v>33.741653558753598</v>
          </cell>
          <cell r="S4039">
            <v>1.1271070000000001</v>
          </cell>
          <cell r="T4039">
            <v>7.9349370000000001E-5</v>
          </cell>
          <cell r="U4039" t="str">
            <v>magenta</v>
          </cell>
          <cell r="V4039">
            <v>191.90906561813367</v>
          </cell>
          <cell r="W4039">
            <v>253.225265965066</v>
          </cell>
          <cell r="X4039">
            <v>-0.39963657606133901</v>
          </cell>
          <cell r="Y4039">
            <v>2.9434586898290701E-2</v>
          </cell>
        </row>
        <row r="4040">
          <cell r="A4040" t="str">
            <v>UMAG_11009</v>
          </cell>
          <cell r="B4040" t="str">
            <v>KIS68793</v>
          </cell>
          <cell r="C4040" t="str">
            <v>related to MSH6 - DNA mismatch repair protein</v>
          </cell>
          <cell r="D4040">
            <v>140.67079714257599</v>
          </cell>
          <cell r="E4040">
            <v>185.12962978507699</v>
          </cell>
          <cell r="F4040">
            <v>162.90021346382699</v>
          </cell>
          <cell r="G4040">
            <v>-0.36968614716835702</v>
          </cell>
          <cell r="H4040">
            <v>0.22047141571529999</v>
          </cell>
          <cell r="I4040">
            <v>8.0550067690755595E-2</v>
          </cell>
          <cell r="J4040">
            <v>0.115557059134417</v>
          </cell>
          <cell r="K4040">
            <v>24.020894796635904</v>
          </cell>
          <cell r="L4040">
            <v>7.2737522373254837</v>
          </cell>
          <cell r="M4040">
            <v>40.061315131611387</v>
          </cell>
          <cell r="N4040">
            <v>8.3358855933613079</v>
          </cell>
          <cell r="O4040" t="str">
            <v>N</v>
          </cell>
          <cell r="P4040" t="str">
            <v>Y</v>
          </cell>
          <cell r="Q4040">
            <v>0</v>
          </cell>
          <cell r="R4040">
            <v>108.760464511246</v>
          </cell>
          <cell r="S4040">
            <v>-0.40232380000000001</v>
          </cell>
          <cell r="T4040">
            <v>0.11818910000000001</v>
          </cell>
          <cell r="U4040" t="str">
            <v>yellow</v>
          </cell>
          <cell r="V4040">
            <v>687.64003749434562</v>
          </cell>
          <cell r="W4040">
            <v>736.00477490350011</v>
          </cell>
          <cell r="X4040">
            <v>-9.9185797501324904E-2</v>
          </cell>
          <cell r="Y4040">
            <v>0.54852237981037999</v>
          </cell>
        </row>
        <row r="4041">
          <cell r="A4041" t="str">
            <v>UMAG_06251</v>
          </cell>
          <cell r="B4041" t="str">
            <v>KIS65876</v>
          </cell>
          <cell r="C4041" t="str">
            <v>Kinesin-3 motor protein</v>
          </cell>
          <cell r="D4041">
            <v>630.402144161975</v>
          </cell>
          <cell r="E4041">
            <v>823.58854268652601</v>
          </cell>
          <cell r="F4041">
            <v>726.99534342425102</v>
          </cell>
          <cell r="G4041">
            <v>-0.369796399639232</v>
          </cell>
          <cell r="H4041">
            <v>0.17414794384195401</v>
          </cell>
          <cell r="I4041">
            <v>2.9528898468424599E-2</v>
          </cell>
          <cell r="J4041">
            <v>4.6857451266524901E-2</v>
          </cell>
          <cell r="K4041">
            <v>84.384133156571053</v>
          </cell>
          <cell r="L4041">
            <v>13.754551764594606</v>
          </cell>
          <cell r="M4041">
            <v>139.88071352733419</v>
          </cell>
          <cell r="N4041">
            <v>30.693221100152304</v>
          </cell>
          <cell r="O4041" t="str">
            <v>N</v>
          </cell>
          <cell r="P4041" t="str">
            <v>Y</v>
          </cell>
          <cell r="Q4041">
            <v>0.5</v>
          </cell>
          <cell r="R4041">
            <v>256.61444128014</v>
          </cell>
          <cell r="S4041">
            <v>0.57136469999999995</v>
          </cell>
          <cell r="T4041">
            <v>3.2945539999999999E-3</v>
          </cell>
          <cell r="U4041" t="str">
            <v>red</v>
          </cell>
          <cell r="V4041">
            <v>5105.9689069383339</v>
          </cell>
          <cell r="W4041">
            <v>1520.7729561602334</v>
          </cell>
          <cell r="X4041">
            <v>1.7433721100506001</v>
          </cell>
          <cell r="Y4041">
            <v>9.2261030487844798E-64</v>
          </cell>
        </row>
        <row r="4042">
          <cell r="A4042" t="str">
            <v>UMAG_04085</v>
          </cell>
          <cell r="B4042" t="str">
            <v>KIS68043</v>
          </cell>
          <cell r="C4042" t="str">
            <v>hypothetical protein</v>
          </cell>
          <cell r="D4042">
            <v>12.8249639939683</v>
          </cell>
          <cell r="E4042">
            <v>17.4789595123734</v>
          </cell>
          <cell r="F4042">
            <v>15.1519617531708</v>
          </cell>
          <cell r="G4042">
            <v>-0.37035719743224599</v>
          </cell>
          <cell r="H4042">
            <v>0.352462347200867</v>
          </cell>
          <cell r="I4042">
            <v>0.241929935389815</v>
          </cell>
          <cell r="J4042">
            <v>0.30305747190579901</v>
          </cell>
          <cell r="K4042">
            <v>1.1055788702953333</v>
          </cell>
          <cell r="L4042">
            <v>0.34948011571460713</v>
          </cell>
          <cell r="M4042">
            <v>1.9487241594336155</v>
          </cell>
          <cell r="N4042">
            <v>0.32472138373209131</v>
          </cell>
          <cell r="O4042" t="str">
            <v>N</v>
          </cell>
          <cell r="P4042" t="str">
            <v>N</v>
          </cell>
          <cell r="Q4042">
            <v>4</v>
          </cell>
          <cell r="R4042">
            <v>63.873526660473303</v>
          </cell>
          <cell r="S4042">
            <v>3.0037240000000001</v>
          </cell>
          <cell r="T4042">
            <v>3.179292E-20</v>
          </cell>
          <cell r="U4042" t="str">
            <v>cyan</v>
          </cell>
          <cell r="V4042">
            <v>126.06971733547967</v>
          </cell>
          <cell r="W4042">
            <v>75.785672747108677</v>
          </cell>
          <cell r="X4042">
            <v>0.73512671558351605</v>
          </cell>
          <cell r="Y4042">
            <v>6.3330087293253002E-4</v>
          </cell>
        </row>
        <row r="4043">
          <cell r="A4043" t="str">
            <v>UMAG_02846</v>
          </cell>
          <cell r="B4043" t="str">
            <v>KIS68857</v>
          </cell>
          <cell r="C4043" t="str">
            <v>related to WD40 repeat protein CreC</v>
          </cell>
          <cell r="D4043">
            <v>102.671640056328</v>
          </cell>
          <cell r="E4043">
            <v>134.30642957707099</v>
          </cell>
          <cell r="F4043">
            <v>118.4890348167</v>
          </cell>
          <cell r="G4043">
            <v>-0.37042189699337502</v>
          </cell>
          <cell r="H4043">
            <v>0.18262145682792899</v>
          </cell>
          <cell r="I4043">
            <v>3.7010821698558398E-2</v>
          </cell>
          <cell r="J4043">
            <v>5.7528851822109602E-2</v>
          </cell>
          <cell r="K4043">
            <v>27.104211838834992</v>
          </cell>
          <cell r="L4043">
            <v>4.8506666126426454</v>
          </cell>
          <cell r="M4043">
            <v>45.2755700547036</v>
          </cell>
          <cell r="N4043">
            <v>7.1390288794910184</v>
          </cell>
          <cell r="O4043" t="str">
            <v>N</v>
          </cell>
          <cell r="P4043" t="str">
            <v>Y</v>
          </cell>
          <cell r="Q4043">
            <v>0</v>
          </cell>
          <cell r="R4043">
            <v>80.712967336004496</v>
          </cell>
          <cell r="S4043">
            <v>-0.33857720000000002</v>
          </cell>
          <cell r="T4043">
            <v>0.14099510000000001</v>
          </cell>
          <cell r="U4043" t="str">
            <v>pink</v>
          </cell>
          <cell r="V4043">
            <v>851.78953838161476</v>
          </cell>
          <cell r="W4043">
            <v>905.7358541582422</v>
          </cell>
          <cell r="X4043">
            <v>-8.9902773041079603E-2</v>
          </cell>
          <cell r="Y4043">
            <v>0.47386641831087101</v>
          </cell>
        </row>
        <row r="4044">
          <cell r="A4044" t="str">
            <v>UMAG_10054</v>
          </cell>
          <cell r="B4044" t="str">
            <v>KIS71776</v>
          </cell>
          <cell r="C4044" t="str">
            <v>hypothetical protein (N-terminal fragment)</v>
          </cell>
          <cell r="D4044">
            <v>29.5182008947681</v>
          </cell>
          <cell r="E4044">
            <v>39.453423421240501</v>
          </cell>
          <cell r="F4044">
            <v>34.4858121580043</v>
          </cell>
          <cell r="G4044">
            <v>-0.37043068708412902</v>
          </cell>
          <cell r="H4044">
            <v>0.290522311990562</v>
          </cell>
          <cell r="I4044">
            <v>0.17065010209399101</v>
          </cell>
          <cell r="J4044">
            <v>0.223429197309928</v>
          </cell>
          <cell r="K4044">
            <v>21.187929429930158</v>
          </cell>
          <cell r="L4044">
            <v>6.1088393382200818</v>
          </cell>
          <cell r="M4044">
            <v>36.106165853084903</v>
          </cell>
          <cell r="N4044">
            <v>10.610506192630403</v>
          </cell>
          <cell r="O4044" t="str">
            <v>Y</v>
          </cell>
          <cell r="P4044" t="str">
            <v>Y</v>
          </cell>
          <cell r="Q4044">
            <v>8</v>
          </cell>
          <cell r="R4044">
            <v>32.322387801322101</v>
          </cell>
          <cell r="S4044">
            <v>0.13645479999999999</v>
          </cell>
          <cell r="T4044">
            <v>0.7162712</v>
          </cell>
          <cell r="U4044" t="str">
            <v>salmon</v>
          </cell>
          <cell r="V4044">
            <v>534.08602785842061</v>
          </cell>
          <cell r="W4044">
            <v>87.719981078698893</v>
          </cell>
          <cell r="X4044">
            <v>2.5869911623219801</v>
          </cell>
          <cell r="Y4044">
            <v>5.3908552518410598E-50</v>
          </cell>
        </row>
        <row r="4045">
          <cell r="A4045" t="str">
            <v>UMAG_00333</v>
          </cell>
          <cell r="B4045" t="str">
            <v>KIS71904</v>
          </cell>
          <cell r="C4045" t="str">
            <v>hypothetical protein</v>
          </cell>
          <cell r="D4045">
            <v>134.52888701902401</v>
          </cell>
          <cell r="E4045">
            <v>175.28242214535101</v>
          </cell>
          <cell r="F4045">
            <v>154.905654582187</v>
          </cell>
          <cell r="G4045">
            <v>-0.37088120021951798</v>
          </cell>
          <cell r="H4045">
            <v>0.14228482033164599</v>
          </cell>
          <cell r="I4045">
            <v>8.0406336002641996E-3</v>
          </cell>
          <cell r="J4045">
            <v>1.43924890711296E-2</v>
          </cell>
          <cell r="K4045">
            <v>27.353428149980697</v>
          </cell>
          <cell r="L4045">
            <v>1.6456062134430325</v>
          </cell>
          <cell r="M4045">
            <v>45.137288551866263</v>
          </cell>
          <cell r="N4045">
            <v>1.6778127152186146</v>
          </cell>
          <cell r="O4045" t="str">
            <v>N</v>
          </cell>
          <cell r="P4045" t="str">
            <v>Y</v>
          </cell>
          <cell r="Q4045">
            <v>2</v>
          </cell>
          <cell r="R4045">
            <v>94.907466124867</v>
          </cell>
          <cell r="S4045">
            <v>-0.27566861560535999</v>
          </cell>
          <cell r="T4045">
            <v>0.17853407809600699</v>
          </cell>
          <cell r="U4045" t="str">
            <v>yellow</v>
          </cell>
          <cell r="V4045">
            <v>635.35834861415367</v>
          </cell>
          <cell r="W4045">
            <v>1682.35402982704</v>
          </cell>
          <cell r="X4045">
            <v>-1.4019720573138501</v>
          </cell>
          <cell r="Y4045">
            <v>1.3466222370278801E-36</v>
          </cell>
        </row>
        <row r="4046">
          <cell r="A4046" t="str">
            <v>UMAG_00259</v>
          </cell>
          <cell r="B4046" t="str">
            <v>KIS71829</v>
          </cell>
          <cell r="C4046" t="str">
            <v>probable ELP3 - subunit of elongator/RNAPII holoenzyme with histone acetylase activity</v>
          </cell>
          <cell r="D4046">
            <v>88.565495040335605</v>
          </cell>
          <cell r="E4046">
            <v>116.511010449284</v>
          </cell>
          <cell r="F4046">
            <v>102.53825274480999</v>
          </cell>
          <cell r="G4046">
            <v>-0.37193646389146801</v>
          </cell>
          <cell r="H4046">
            <v>0.206260092255341</v>
          </cell>
          <cell r="I4046">
            <v>6.1669817275500201E-2</v>
          </cell>
          <cell r="J4046">
            <v>9.0976711486579404E-2</v>
          </cell>
          <cell r="K4046">
            <v>34.904538785130875</v>
          </cell>
          <cell r="L4046">
            <v>7.3699952963634203</v>
          </cell>
          <cell r="M4046">
            <v>58.068748695615838</v>
          </cell>
          <cell r="N4046">
            <v>8.918471882699567</v>
          </cell>
          <cell r="O4046" t="str">
            <v>Y</v>
          </cell>
          <cell r="P4046" t="str">
            <v>Y</v>
          </cell>
          <cell r="Q4046">
            <v>4</v>
          </cell>
          <cell r="R4046">
            <v>87.559642740804094</v>
          </cell>
          <cell r="S4046">
            <v>1.1202426704631201</v>
          </cell>
          <cell r="T4046">
            <v>4.4495531275010103E-6</v>
          </cell>
          <cell r="U4046" t="str">
            <v>light-cyan</v>
          </cell>
          <cell r="V4046">
            <v>454.15816356248826</v>
          </cell>
          <cell r="W4046">
            <v>1275.7953286923569</v>
          </cell>
          <cell r="X4046">
            <v>-1.4875714318412601</v>
          </cell>
          <cell r="Y4046">
            <v>4.7547939375174003E-48</v>
          </cell>
        </row>
        <row r="4047">
          <cell r="A4047" t="str">
            <v>UMAG_04753</v>
          </cell>
          <cell r="B4047" t="str">
            <v>KIS66689</v>
          </cell>
          <cell r="C4047" t="str">
            <v>related to SGD1 - essential nuclear protein</v>
          </cell>
          <cell r="D4047">
            <v>166.88193036187599</v>
          </cell>
          <cell r="E4047">
            <v>218.37687998054801</v>
          </cell>
          <cell r="F4047">
            <v>192.629405171212</v>
          </cell>
          <cell r="G4047">
            <v>-0.37271201111208202</v>
          </cell>
          <cell r="H4047">
            <v>0.170570795288432</v>
          </cell>
          <cell r="I4047">
            <v>2.51767829321356E-2</v>
          </cell>
          <cell r="J4047">
            <v>4.0508597195914299E-2</v>
          </cell>
          <cell r="K4047">
            <v>33.83945302928629</v>
          </cell>
          <cell r="L4047">
            <v>5.8632893026056454</v>
          </cell>
          <cell r="M4047">
            <v>56.046608494014158</v>
          </cell>
          <cell r="N4047">
            <v>9.1908433495468387</v>
          </cell>
          <cell r="O4047" t="str">
            <v>N</v>
          </cell>
          <cell r="P4047" t="str">
            <v>Y</v>
          </cell>
          <cell r="Q4047">
            <v>4</v>
          </cell>
          <cell r="R4047">
            <v>109.51130764595401</v>
          </cell>
          <cell r="S4047">
            <v>0.51938379999999995</v>
          </cell>
          <cell r="T4047">
            <v>4.1877089999999999E-2</v>
          </cell>
          <cell r="U4047" t="str">
            <v>light-cyan</v>
          </cell>
          <cell r="V4047">
            <v>910.03361091679926</v>
          </cell>
          <cell r="W4047">
            <v>1660.8185266565868</v>
          </cell>
          <cell r="X4047">
            <v>-0.86605137482907801</v>
          </cell>
          <cell r="Y4047">
            <v>1.8098490958420299E-12</v>
          </cell>
        </row>
        <row r="4048">
          <cell r="A4048" t="str">
            <v>UMAG_00138</v>
          </cell>
          <cell r="B4048" t="str">
            <v>KIS71698</v>
          </cell>
          <cell r="C4048" t="str">
            <v>probable TUF1 - translation elongation factor TU</v>
          </cell>
          <cell r="D4048">
            <v>346.52018115387301</v>
          </cell>
          <cell r="E4048">
            <v>452.86649730246802</v>
          </cell>
          <cell r="F4048">
            <v>399.69333922816998</v>
          </cell>
          <cell r="G4048">
            <v>-0.37499618545219598</v>
          </cell>
          <cell r="H4048">
            <v>0.14247382897014499</v>
          </cell>
          <cell r="I4048">
            <v>7.45552587021997E-3</v>
          </cell>
          <cell r="J4048">
            <v>1.3419531101036801E-2</v>
          </cell>
          <cell r="K4048">
            <v>164.79207758485089</v>
          </cell>
          <cell r="L4048">
            <v>14.262303040887236</v>
          </cell>
          <cell r="M4048">
            <v>272.25454263467083</v>
          </cell>
          <cell r="N4048">
            <v>26.978996428104946</v>
          </cell>
          <cell r="O4048" t="str">
            <v>Y</v>
          </cell>
          <cell r="P4048" t="str">
            <v>Y</v>
          </cell>
          <cell r="Q4048">
            <v>0</v>
          </cell>
          <cell r="R4048">
            <v>153.326389319051</v>
          </cell>
          <cell r="S4048">
            <v>-2.2726025975603301</v>
          </cell>
          <cell r="T4048">
            <v>3.283912403887E-25</v>
          </cell>
          <cell r="U4048" t="str">
            <v>yellow</v>
          </cell>
          <cell r="V4048">
            <v>1786.4778357435569</v>
          </cell>
          <cell r="W4048">
            <v>10805.915026193868</v>
          </cell>
          <cell r="X4048">
            <v>-2.58966114695987</v>
          </cell>
          <cell r="Y4048">
            <v>1.02481382498348E-98</v>
          </cell>
        </row>
        <row r="4049">
          <cell r="A4049" t="str">
            <v>UMAG_00949</v>
          </cell>
          <cell r="B4049" t="str">
            <v>KIS71033</v>
          </cell>
          <cell r="C4049" t="str">
            <v>probable RAS GTPase-activating protein sar1</v>
          </cell>
          <cell r="D4049">
            <v>248.05725790985599</v>
          </cell>
          <cell r="E4049">
            <v>324.70698928217899</v>
          </cell>
          <cell r="F4049">
            <v>286.382123596018</v>
          </cell>
          <cell r="G4049">
            <v>-0.37571685692992002</v>
          </cell>
          <cell r="H4049">
            <v>0.156342399913946</v>
          </cell>
          <cell r="I4049">
            <v>1.42008021738754E-2</v>
          </cell>
          <cell r="J4049">
            <v>2.4135012376541701E-2</v>
          </cell>
          <cell r="K4049">
            <v>72.41581596550995</v>
          </cell>
          <cell r="L4049">
            <v>14.358357912654029</v>
          </cell>
          <cell r="M4049">
            <v>120.13507864954184</v>
          </cell>
          <cell r="N4049">
            <v>13.95828037311389</v>
          </cell>
          <cell r="O4049" t="str">
            <v>Y</v>
          </cell>
          <cell r="P4049" t="str">
            <v>Y</v>
          </cell>
          <cell r="Q4049">
            <v>1</v>
          </cell>
          <cell r="R4049">
            <v>221.88327050364299</v>
          </cell>
          <cell r="S4049">
            <v>1.04281557608359</v>
          </cell>
          <cell r="T4049">
            <v>8.7498139461450604E-9</v>
          </cell>
          <cell r="U4049" t="str">
            <v>light-cyan</v>
          </cell>
          <cell r="V4049">
            <v>3429.7794831532169</v>
          </cell>
          <cell r="W4049">
            <v>776.41798551696729</v>
          </cell>
          <cell r="X4049">
            <v>2.1377213599241598</v>
          </cell>
          <cell r="Y4049">
            <v>5.6078460613994103E-98</v>
          </cell>
        </row>
        <row r="4050">
          <cell r="A4050" t="str">
            <v>UMAG_00310</v>
          </cell>
          <cell r="B4050" t="str">
            <v>KIS71882</v>
          </cell>
          <cell r="C4050" t="str">
            <v>related to WD-repeat protein crb3</v>
          </cell>
          <cell r="D4050">
            <v>96.542396824869897</v>
          </cell>
          <cell r="E4050">
            <v>126.714492849959</v>
          </cell>
          <cell r="F4050">
            <v>111.62844483741399</v>
          </cell>
          <cell r="G4050">
            <v>-0.37659332160849102</v>
          </cell>
          <cell r="H4050">
            <v>0.168969112411229</v>
          </cell>
          <cell r="I4050">
            <v>2.2465892454569099E-2</v>
          </cell>
          <cell r="J4050">
            <v>3.6584236263301401E-2</v>
          </cell>
          <cell r="K4050">
            <v>36.826774941376584</v>
          </cell>
          <cell r="L4050">
            <v>4.6810637471252656</v>
          </cell>
          <cell r="M4050">
            <v>61.226146879322535</v>
          </cell>
          <cell r="N4050">
            <v>4.6334717300842039</v>
          </cell>
          <cell r="O4050" t="str">
            <v>Y</v>
          </cell>
          <cell r="P4050" t="str">
            <v>Y</v>
          </cell>
          <cell r="Q4050">
            <v>2</v>
          </cell>
          <cell r="R4050">
            <v>61.265163327779298</v>
          </cell>
          <cell r="S4050">
            <v>-0.28272905722445302</v>
          </cell>
          <cell r="T4050">
            <v>0.431152062069313</v>
          </cell>
          <cell r="U4050" t="str">
            <v>yellow</v>
          </cell>
          <cell r="V4050">
            <v>579.8471874864307</v>
          </cell>
          <cell r="W4050">
            <v>1666.7192683996134</v>
          </cell>
          <cell r="X4050">
            <v>-1.51997023672654</v>
          </cell>
          <cell r="Y4050">
            <v>4.3244301499330603E-56</v>
          </cell>
        </row>
        <row r="4051">
          <cell r="A4051" t="str">
            <v>UMAG_11757</v>
          </cell>
          <cell r="B4051" t="str">
            <v>KIS67438</v>
          </cell>
          <cell r="C4051" t="str">
            <v>hypothetical protein</v>
          </cell>
          <cell r="D4051">
            <v>101.904354171393</v>
          </cell>
          <cell r="E4051">
            <v>134.17841433728</v>
          </cell>
          <cell r="F4051">
            <v>118.041384254337</v>
          </cell>
          <cell r="G4051">
            <v>-0.37672683597783402</v>
          </cell>
          <cell r="H4051">
            <v>0.18530464901986199</v>
          </cell>
          <cell r="I4051">
            <v>3.6412689420753201E-2</v>
          </cell>
          <cell r="J4051">
            <v>5.6708286802812299E-2</v>
          </cell>
          <cell r="K4051">
            <v>38.970374603518337</v>
          </cell>
          <cell r="L4051">
            <v>4.3186631780621205</v>
          </cell>
          <cell r="M4051">
            <v>64.719408782002148</v>
          </cell>
          <cell r="N4051">
            <v>8.8385340077819663</v>
          </cell>
          <cell r="O4051" t="str">
            <v>N</v>
          </cell>
          <cell r="P4051" t="str">
            <v>Y</v>
          </cell>
          <cell r="Q4051">
            <v>1</v>
          </cell>
          <cell r="R4051">
            <v>70.0203525626778</v>
          </cell>
          <cell r="S4051">
            <v>-0.13752049999999999</v>
          </cell>
          <cell r="T4051">
            <v>0.61372059999999995</v>
          </cell>
          <cell r="U4051" t="str">
            <v>dark-green</v>
          </cell>
          <cell r="V4051">
            <v>1021.6510713399202</v>
          </cell>
          <cell r="W4051">
            <v>1834.8059682127066</v>
          </cell>
          <cell r="X4051">
            <v>-0.84385861010899799</v>
          </cell>
          <cell r="Y4051">
            <v>1.3451886462965E-17</v>
          </cell>
        </row>
        <row r="4052">
          <cell r="A4052" t="str">
            <v>UMAG_05327</v>
          </cell>
          <cell r="B4052" t="str">
            <v>KIS66326</v>
          </cell>
          <cell r="C4052" t="str">
            <v>hypothetical protein</v>
          </cell>
          <cell r="D4052">
            <v>27.461730872065299</v>
          </cell>
          <cell r="E4052">
            <v>36.6537263710049</v>
          </cell>
          <cell r="F4052">
            <v>32.057728621535098</v>
          </cell>
          <cell r="G4052">
            <v>-0.37708962405549701</v>
          </cell>
          <cell r="H4052">
            <v>0.26041717517289398</v>
          </cell>
          <cell r="I4052">
            <v>0.12515004679136499</v>
          </cell>
          <cell r="J4052">
            <v>0.17131117536989901</v>
          </cell>
          <cell r="K4052">
            <v>12.007640918403506</v>
          </cell>
          <cell r="L4052">
            <v>1.5147855383119322</v>
          </cell>
          <cell r="M4052">
            <v>20.354450738269712</v>
          </cell>
          <cell r="N4052">
            <v>3.9401937034872572</v>
          </cell>
          <cell r="O4052" t="str">
            <v>N</v>
          </cell>
          <cell r="P4052" t="str">
            <v>Y</v>
          </cell>
          <cell r="Q4052">
            <v>8</v>
          </cell>
          <cell r="R4052">
            <v>101.7456356288</v>
          </cell>
          <cell r="S4052">
            <v>1.0974010000000001</v>
          </cell>
          <cell r="T4052">
            <v>8.8020309999999995E-6</v>
          </cell>
          <cell r="U4052" t="str">
            <v>cyan</v>
          </cell>
          <cell r="V4052">
            <v>133.33343183851733</v>
          </cell>
          <cell r="W4052">
            <v>476.91543206899297</v>
          </cell>
          <cell r="X4052">
            <v>-1.83277857219592</v>
          </cell>
          <cell r="Y4052">
            <v>5.338063425929E-40</v>
          </cell>
        </row>
        <row r="4053">
          <cell r="A4053" t="str">
            <v>UMAG_02659</v>
          </cell>
          <cell r="B4053" t="str">
            <v>KIS69318</v>
          </cell>
          <cell r="C4053" t="str">
            <v>hypothetical protein</v>
          </cell>
          <cell r="D4053">
            <v>83.448538367622206</v>
          </cell>
          <cell r="E4053">
            <v>109.67829001895601</v>
          </cell>
          <cell r="F4053">
            <v>96.563414193289304</v>
          </cell>
          <cell r="G4053">
            <v>-0.37720203948008602</v>
          </cell>
          <cell r="H4053">
            <v>0.17629684331341799</v>
          </cell>
          <cell r="I4053">
            <v>2.81071036628192E-2</v>
          </cell>
          <cell r="J4053">
            <v>4.4843637851768897E-2</v>
          </cell>
          <cell r="K4053">
            <v>17.018284404413102</v>
          </cell>
          <cell r="L4053">
            <v>1.9097715013942731</v>
          </cell>
          <cell r="M4053">
            <v>28.303385504094095</v>
          </cell>
          <cell r="N4053">
            <v>3.0301413177610188</v>
          </cell>
          <cell r="O4053" t="str">
            <v>N</v>
          </cell>
          <cell r="P4053" t="str">
            <v>Y</v>
          </cell>
          <cell r="Q4053">
            <v>8</v>
          </cell>
          <cell r="R4053">
            <v>81.586082211383697</v>
          </cell>
          <cell r="S4053">
            <v>-0.22373199999999999</v>
          </cell>
          <cell r="T4053">
            <v>0.38737070000000001</v>
          </cell>
          <cell r="U4053" t="str">
            <v>yellow</v>
          </cell>
          <cell r="V4053">
            <v>539.30111491610899</v>
          </cell>
          <cell r="W4053">
            <v>1150.9362319831869</v>
          </cell>
          <cell r="X4053">
            <v>-1.09138331457371</v>
          </cell>
          <cell r="Y4053">
            <v>3.4761318052208201E-27</v>
          </cell>
        </row>
        <row r="4054">
          <cell r="A4054" t="str">
            <v>UMAG_00734</v>
          </cell>
          <cell r="B4054" t="str">
            <v>KIS72327</v>
          </cell>
          <cell r="C4054" t="str">
            <v>hypothetical protein</v>
          </cell>
          <cell r="D4054">
            <v>130.68095181181801</v>
          </cell>
          <cell r="E4054">
            <v>171.38334216678601</v>
          </cell>
          <cell r="F4054">
            <v>151.03214698930199</v>
          </cell>
          <cell r="G4054">
            <v>-0.37763611723098001</v>
          </cell>
          <cell r="H4054">
            <v>0.16367117669466599</v>
          </cell>
          <cell r="I4054">
            <v>1.8351971767914501E-2</v>
          </cell>
          <cell r="J4054">
            <v>3.05393450851951E-2</v>
          </cell>
          <cell r="K4054">
            <v>28.204029222817898</v>
          </cell>
          <cell r="L4054">
            <v>1.7813584737847776</v>
          </cell>
          <cell r="M4054">
            <v>47.061548873960284</v>
          </cell>
          <cell r="N4054">
            <v>8.550379504801608</v>
          </cell>
          <cell r="O4054" t="str">
            <v>N</v>
          </cell>
          <cell r="P4054" t="str">
            <v>Y</v>
          </cell>
          <cell r="Q4054">
            <v>0.5</v>
          </cell>
          <cell r="R4054">
            <v>75.272778947853595</v>
          </cell>
          <cell r="S4054">
            <v>-0.71501918389497998</v>
          </cell>
          <cell r="T4054">
            <v>3.0011192157822198E-3</v>
          </cell>
          <cell r="U4054" t="str">
            <v>dark-green</v>
          </cell>
          <cell r="V4054">
            <v>1253.4048831074467</v>
          </cell>
          <cell r="W4054">
            <v>936.35209757455698</v>
          </cell>
          <cell r="X4054">
            <v>0.41927297688078302</v>
          </cell>
          <cell r="Y4054">
            <v>1.46315041936363E-5</v>
          </cell>
        </row>
        <row r="4055">
          <cell r="A4055" t="str">
            <v>UMAG_00569</v>
          </cell>
          <cell r="B4055" t="str">
            <v>KIS72151</v>
          </cell>
          <cell r="C4055" t="str">
            <v>related to GTP-binding protein</v>
          </cell>
          <cell r="D4055">
            <v>183.99646787984599</v>
          </cell>
          <cell r="E4055">
            <v>242.35311421305599</v>
          </cell>
          <cell r="F4055">
            <v>213.17479104645099</v>
          </cell>
          <cell r="G4055">
            <v>-0.37795438906936102</v>
          </cell>
          <cell r="H4055">
            <v>0.189320162692968</v>
          </cell>
          <cell r="I4055">
            <v>3.9702545299174899E-2</v>
          </cell>
          <cell r="J4055">
            <v>6.1314473495737501E-2</v>
          </cell>
          <cell r="K4055">
            <v>50.346832285239778</v>
          </cell>
          <cell r="L4055">
            <v>10.494044841280941</v>
          </cell>
          <cell r="M4055">
            <v>84.097555414887765</v>
          </cell>
          <cell r="N4055">
            <v>14.810011094377176</v>
          </cell>
          <cell r="O4055" t="str">
            <v>N</v>
          </cell>
          <cell r="P4055" t="str">
            <v>Y</v>
          </cell>
          <cell r="Q4055">
            <v>0</v>
          </cell>
          <cell r="R4055">
            <v>55.2015552196941</v>
          </cell>
          <cell r="S4055">
            <v>-1.10969879564528</v>
          </cell>
          <cell r="T4055">
            <v>2.9927376416481001E-7</v>
          </cell>
          <cell r="U4055" t="str">
            <v>burlywood</v>
          </cell>
          <cell r="V4055">
            <v>1148.7106605882834</v>
          </cell>
          <cell r="W4055">
            <v>1566.3082391412834</v>
          </cell>
          <cell r="X4055">
            <v>-0.44663838474587902</v>
          </cell>
          <cell r="Y4055">
            <v>2.4495209895277101E-5</v>
          </cell>
        </row>
        <row r="4056">
          <cell r="A4056" t="str">
            <v>UMAG_03358</v>
          </cell>
          <cell r="B4056" t="str">
            <v>KIS68791</v>
          </cell>
          <cell r="C4056" t="str">
            <v>related to SNF1-related protein kinase KIN10</v>
          </cell>
          <cell r="D4056">
            <v>153.28980549626399</v>
          </cell>
          <cell r="E4056">
            <v>202.70031558648799</v>
          </cell>
          <cell r="F4056">
            <v>177.99506054137601</v>
          </cell>
          <cell r="G4056">
            <v>-0.37840262883140202</v>
          </cell>
          <cell r="H4056">
            <v>0.20661772541960999</v>
          </cell>
          <cell r="I4056">
            <v>5.7626091899910303E-2</v>
          </cell>
          <cell r="J4056">
            <v>8.5538730163929294E-2</v>
          </cell>
          <cell r="K4056">
            <v>33.162048947805502</v>
          </cell>
          <cell r="L4056">
            <v>7.0374530223792409</v>
          </cell>
          <cell r="M4056">
            <v>54.971877913003603</v>
          </cell>
          <cell r="N4056">
            <v>10.443076784663198</v>
          </cell>
          <cell r="O4056" t="str">
            <v>N</v>
          </cell>
          <cell r="P4056" t="str">
            <v>Y</v>
          </cell>
          <cell r="Q4056">
            <v>8</v>
          </cell>
          <cell r="R4056">
            <v>164.39352593900199</v>
          </cell>
          <cell r="S4056">
            <v>1.2799720000000001</v>
          </cell>
          <cell r="T4056">
            <v>3.7862240000000002E-8</v>
          </cell>
          <cell r="U4056" t="str">
            <v>cyan</v>
          </cell>
          <cell r="V4056">
            <v>1233.2295393398933</v>
          </cell>
          <cell r="W4056">
            <v>1005.0852015464426</v>
          </cell>
          <cell r="X4056">
            <v>0.29547664825508302</v>
          </cell>
          <cell r="Y4056">
            <v>2.0054819665389901E-2</v>
          </cell>
        </row>
        <row r="4057">
          <cell r="A4057" t="str">
            <v>UMAG_11712</v>
          </cell>
          <cell r="B4057" t="str">
            <v>KIS69195</v>
          </cell>
          <cell r="C4057" t="str">
            <v>hypothetical protein</v>
          </cell>
          <cell r="D4057">
            <v>71.114293744521007</v>
          </cell>
          <cell r="E4057">
            <v>93.702065924307405</v>
          </cell>
          <cell r="F4057">
            <v>82.408179834414199</v>
          </cell>
          <cell r="G4057">
            <v>-0.37877870679357301</v>
          </cell>
          <cell r="H4057">
            <v>0.189272881876037</v>
          </cell>
          <cell r="I4057">
            <v>3.9219795184877497E-2</v>
          </cell>
          <cell r="J4057">
            <v>6.0612410740265202E-2</v>
          </cell>
          <cell r="K4057">
            <v>28.487504502220588</v>
          </cell>
          <cell r="L4057">
            <v>2.6221160254365303</v>
          </cell>
          <cell r="M4057">
            <v>47.605947070873313</v>
          </cell>
          <cell r="N4057">
            <v>7.4086868424746219</v>
          </cell>
          <cell r="O4057" t="str">
            <v>N</v>
          </cell>
          <cell r="P4057" t="str">
            <v>Y</v>
          </cell>
          <cell r="Q4057">
            <v>0</v>
          </cell>
          <cell r="R4057">
            <v>28.130796521413501</v>
          </cell>
          <cell r="S4057">
            <v>-0.67393420000000004</v>
          </cell>
          <cell r="T4057">
            <v>2.6044899999999999E-2</v>
          </cell>
          <cell r="U4057" t="str">
            <v>yellow</v>
          </cell>
          <cell r="V4057">
            <v>638.765366279977</v>
          </cell>
          <cell r="W4057">
            <v>905.97288827802868</v>
          </cell>
          <cell r="X4057">
            <v>-0.50253832701517098</v>
          </cell>
          <cell r="Y4057">
            <v>4.3345951845456898E-7</v>
          </cell>
        </row>
        <row r="4058">
          <cell r="A4058" t="str">
            <v>UMAG_05915</v>
          </cell>
          <cell r="B4058" t="str">
            <v>KIS66178</v>
          </cell>
          <cell r="C4058" t="str">
            <v>related to DUG3 - probable glutamine amidotransferase</v>
          </cell>
          <cell r="D4058">
            <v>39.281955328551099</v>
          </cell>
          <cell r="E4058">
            <v>52.125757860695202</v>
          </cell>
          <cell r="F4058">
            <v>45.703856594623097</v>
          </cell>
          <cell r="G4058">
            <v>-0.37945697260824701</v>
          </cell>
          <cell r="H4058">
            <v>0.23595121026056201</v>
          </cell>
          <cell r="I4058">
            <v>9.1999758208855406E-2</v>
          </cell>
          <cell r="J4058">
            <v>0.13017537726463099</v>
          </cell>
          <cell r="K4058">
            <v>24.145162012928893</v>
          </cell>
          <cell r="L4058">
            <v>3.215909105378274</v>
          </cell>
          <cell r="M4058">
            <v>41.030152928679961</v>
          </cell>
          <cell r="N4058">
            <v>10.476687764521888</v>
          </cell>
          <cell r="O4058" t="str">
            <v>Y</v>
          </cell>
          <cell r="P4058" t="str">
            <v>Y</v>
          </cell>
          <cell r="Q4058">
            <v>4</v>
          </cell>
          <cell r="R4058">
            <v>105.11674200279801</v>
          </cell>
          <cell r="S4058">
            <v>1.859748</v>
          </cell>
          <cell r="T4058">
            <v>3.6683750000000001E-14</v>
          </cell>
          <cell r="U4058" t="str">
            <v>magenta</v>
          </cell>
          <cell r="V4058">
            <v>488.58469468807834</v>
          </cell>
          <cell r="W4058">
            <v>477.98374139872232</v>
          </cell>
          <cell r="X4058">
            <v>3.0278512220200299E-2</v>
          </cell>
          <cell r="Y4058">
            <v>0.83370781155509899</v>
          </cell>
        </row>
        <row r="4059">
          <cell r="A4059" t="str">
            <v>UMAG_03317</v>
          </cell>
          <cell r="B4059" t="str">
            <v>KIS68751</v>
          </cell>
          <cell r="C4059" t="str">
            <v>related to PRM1 - Pheromone-regulated multispanning membrane protein</v>
          </cell>
          <cell r="D4059">
            <v>23.862483434716101</v>
          </cell>
          <cell r="E4059">
            <v>32.098148360394397</v>
          </cell>
          <cell r="F4059">
            <v>27.980315897555201</v>
          </cell>
          <cell r="G4059">
            <v>-0.38002914674315103</v>
          </cell>
          <cell r="H4059">
            <v>0.29378672304234699</v>
          </cell>
          <cell r="I4059">
            <v>0.16394523158544899</v>
          </cell>
          <cell r="J4059">
            <v>0.21583170899572099</v>
          </cell>
          <cell r="K4059">
            <v>5.3966597677127393</v>
          </cell>
          <cell r="L4059">
            <v>1.5702704539710146</v>
          </cell>
          <cell r="M4059">
            <v>9.336976203057997</v>
          </cell>
          <cell r="N4059">
            <v>2.4900596835804198</v>
          </cell>
          <cell r="O4059" t="str">
            <v>N</v>
          </cell>
          <cell r="P4059" t="str">
            <v>N</v>
          </cell>
          <cell r="Q4059">
            <v>2</v>
          </cell>
          <cell r="R4059">
            <v>257.78912377726402</v>
          </cell>
          <cell r="S4059">
            <v>5.9167820000000004</v>
          </cell>
          <cell r="T4059">
            <v>4.6782840000000002E-129</v>
          </cell>
          <cell r="U4059" t="str">
            <v>magenta</v>
          </cell>
          <cell r="V4059">
            <v>149.95806529868233</v>
          </cell>
          <cell r="W4059">
            <v>55.0552524933996</v>
          </cell>
          <cell r="X4059">
            <v>1.4276866038945499</v>
          </cell>
          <cell r="Y4059">
            <v>1.1047511830555601E-8</v>
          </cell>
        </row>
        <row r="4060">
          <cell r="A4060" t="str">
            <v>UMAG_11427</v>
          </cell>
          <cell r="B4060" t="str">
            <v>KIS71802</v>
          </cell>
          <cell r="C4060" t="str">
            <v>related to SYF2 - pre-mRNA-splicing factor</v>
          </cell>
          <cell r="D4060">
            <v>30.326476624541101</v>
          </cell>
          <cell r="E4060">
            <v>40.741687669558402</v>
          </cell>
          <cell r="F4060">
            <v>35.534082147049801</v>
          </cell>
          <cell r="G4060">
            <v>-0.380313549997355</v>
          </cell>
          <cell r="H4060">
            <v>0.28014933111350698</v>
          </cell>
          <cell r="I4060">
            <v>0.14663208396340899</v>
          </cell>
          <cell r="J4060">
            <v>0.19636054361600799</v>
          </cell>
          <cell r="K4060">
            <v>20.984949354082669</v>
          </cell>
          <cell r="L4060">
            <v>7.9231419784742014</v>
          </cell>
          <cell r="M4060">
            <v>35.565237364185727</v>
          </cell>
          <cell r="N4060">
            <v>4.2788567790835978</v>
          </cell>
          <cell r="O4060" t="str">
            <v>Y</v>
          </cell>
          <cell r="P4060" t="str">
            <v>Y</v>
          </cell>
          <cell r="Q4060">
            <v>12</v>
          </cell>
          <cell r="R4060">
            <v>31.952057242561899</v>
          </cell>
          <cell r="S4060">
            <v>0.150556</v>
          </cell>
          <cell r="T4060">
            <v>0.65825630000000002</v>
          </cell>
          <cell r="U4060" t="str">
            <v>blue</v>
          </cell>
          <cell r="V4060">
            <v>262.25237100400966</v>
          </cell>
          <cell r="W4060">
            <v>611.57313964532796</v>
          </cell>
          <cell r="X4060">
            <v>-1.2144440803599399</v>
          </cell>
          <cell r="Y4060">
            <v>4.9507199805594001E-11</v>
          </cell>
        </row>
        <row r="4061">
          <cell r="A4061" t="str">
            <v>UMAG_12302</v>
          </cell>
          <cell r="B4061" t="str">
            <v>KIS66296</v>
          </cell>
          <cell r="C4061" t="str">
            <v>hypothetical protein</v>
          </cell>
          <cell r="D4061">
            <v>0.76611759037335403</v>
          </cell>
          <cell r="E4061">
            <v>1.91976853261421</v>
          </cell>
          <cell r="F4061">
            <v>1.3429430614937801</v>
          </cell>
          <cell r="G4061">
            <v>-0.38055521432230099</v>
          </cell>
          <cell r="H4061">
            <v>0.766197923565482</v>
          </cell>
          <cell r="I4061">
            <v>0.32690105462949198</v>
          </cell>
          <cell r="J4061">
            <v>0.39318205416245</v>
          </cell>
          <cell r="K4061">
            <v>1.0133623391410989</v>
          </cell>
          <cell r="L4061">
            <v>2.0267246782821977</v>
          </cell>
          <cell r="M4061">
            <v>3.0155065864761692</v>
          </cell>
          <cell r="N4061">
            <v>1.4337504633305858</v>
          </cell>
          <cell r="O4061" t="str">
            <v>N</v>
          </cell>
          <cell r="P4061" t="str">
            <v>N</v>
          </cell>
          <cell r="Q4061">
            <v>2</v>
          </cell>
          <cell r="R4061">
            <v>538.979010532713</v>
          </cell>
          <cell r="S4061">
            <v>7.153022</v>
          </cell>
          <cell r="T4061">
            <v>6.4007940000000001E-90</v>
          </cell>
          <cell r="U4061" t="str">
            <v>magenta</v>
          </cell>
          <cell r="V4061">
            <v>11.923758038103797</v>
          </cell>
          <cell r="W4061">
            <v>16.8534420006118</v>
          </cell>
          <cell r="X4061">
            <v>-0.48036894350387799</v>
          </cell>
          <cell r="Y4061">
            <v>0.34343272712296802</v>
          </cell>
        </row>
        <row r="4062">
          <cell r="A4062" t="str">
            <v>UMAG_10908</v>
          </cell>
          <cell r="B4062" t="str">
            <v>KIS67476</v>
          </cell>
          <cell r="C4062" t="str">
            <v>probable OPT1 - High-affinity glutathione transporter</v>
          </cell>
          <cell r="D4062">
            <v>73.970055051171997</v>
          </cell>
          <cell r="E4062">
            <v>97.98260506183</v>
          </cell>
          <cell r="F4062">
            <v>85.976330056500998</v>
          </cell>
          <cell r="G4062">
            <v>-0.38099714621456798</v>
          </cell>
          <cell r="H4062">
            <v>0.218331014639184</v>
          </cell>
          <cell r="I4062">
            <v>6.9379045964068395E-2</v>
          </cell>
          <cell r="J4062">
            <v>0.101057189837177</v>
          </cell>
          <cell r="K4062">
            <v>19.869967659226415</v>
          </cell>
          <cell r="L4062">
            <v>4.0638256336565695</v>
          </cell>
          <cell r="M4062">
            <v>33.519890419925432</v>
          </cell>
          <cell r="N4062">
            <v>9.1779134763642922</v>
          </cell>
          <cell r="O4062" t="str">
            <v>N</v>
          </cell>
          <cell r="P4062" t="str">
            <v>Y</v>
          </cell>
          <cell r="Q4062">
            <v>2</v>
          </cell>
          <cell r="R4062">
            <v>169.458232094289</v>
          </cell>
          <cell r="S4062">
            <v>1.3211660000000001</v>
          </cell>
          <cell r="T4062">
            <v>5.4608539999999999E-17</v>
          </cell>
          <cell r="U4062" t="str">
            <v>magenta</v>
          </cell>
          <cell r="V4062">
            <v>987.5620591032299</v>
          </cell>
          <cell r="W4062">
            <v>689.44710528570931</v>
          </cell>
          <cell r="X4062">
            <v>0.51468099461126204</v>
          </cell>
          <cell r="Y4062">
            <v>3.3225749577433199E-4</v>
          </cell>
        </row>
        <row r="4063">
          <cell r="A4063" t="str">
            <v>UMAG_05399</v>
          </cell>
          <cell r="B4063" t="str">
            <v>KIS66406</v>
          </cell>
          <cell r="C4063" t="str">
            <v>hypothetical protein</v>
          </cell>
          <cell r="D4063">
            <v>0.51074506024890198</v>
          </cell>
          <cell r="E4063">
            <v>1.6735104165739101</v>
          </cell>
          <cell r="F4063">
            <v>1.0921277384114001</v>
          </cell>
          <cell r="G4063">
            <v>-0.38173868290353502</v>
          </cell>
          <cell r="H4063">
            <v>0.80738440112944798</v>
          </cell>
          <cell r="I4063">
            <v>0.28880711020745897</v>
          </cell>
          <cell r="J4063">
            <v>0.35355200529471098</v>
          </cell>
          <cell r="K4063">
            <v>0.82952226876594137</v>
          </cell>
          <cell r="L4063">
            <v>1.6590445375318827</v>
          </cell>
          <cell r="M4063">
            <v>4.0285511290042892</v>
          </cell>
          <cell r="N4063">
            <v>3.5645047289417087</v>
          </cell>
          <cell r="O4063" t="str">
            <v>N</v>
          </cell>
          <cell r="P4063" t="str">
            <v>N</v>
          </cell>
          <cell r="Q4063">
            <v>4</v>
          </cell>
          <cell r="R4063">
            <v>17.326931079824998</v>
          </cell>
          <cell r="S4063">
            <v>5.8922280000000002</v>
          </cell>
          <cell r="T4063">
            <v>3.6058119999999999E-28</v>
          </cell>
          <cell r="U4063" t="str">
            <v>cyan</v>
          </cell>
          <cell r="V4063">
            <v>13.081167555191499</v>
          </cell>
          <cell r="W4063">
            <v>5.7515024042771907</v>
          </cell>
          <cell r="X4063">
            <v>1.1066090132138999</v>
          </cell>
          <cell r="Y4063">
            <v>7.4596759665940704E-2</v>
          </cell>
        </row>
        <row r="4064">
          <cell r="A4064" t="str">
            <v>UMAG_03977</v>
          </cell>
          <cell r="B4064" t="str">
            <v>KIS67926</v>
          </cell>
          <cell r="C4064" t="str">
            <v>hypothetical protein</v>
          </cell>
          <cell r="D4064">
            <v>960.23193102662299</v>
          </cell>
          <cell r="E4064">
            <v>1258.3461163417601</v>
          </cell>
          <cell r="F4064">
            <v>1109.2890236841899</v>
          </cell>
          <cell r="G4064">
            <v>-0.38175592496675198</v>
          </cell>
          <cell r="H4064">
            <v>0.12367923999754001</v>
          </cell>
          <cell r="I4064">
            <v>1.7733062510456299E-3</v>
          </cell>
          <cell r="J4064">
            <v>3.5894754797564398E-3</v>
          </cell>
          <cell r="K4064">
            <v>1014.7914482567639</v>
          </cell>
          <cell r="L4064">
            <v>112.40474283231282</v>
          </cell>
          <cell r="M4064">
            <v>1681.476659593462</v>
          </cell>
          <cell r="N4064">
            <v>46.47172535219832</v>
          </cell>
          <cell r="O4064" t="str">
            <v>Y</v>
          </cell>
          <cell r="P4064" t="str">
            <v>Y</v>
          </cell>
          <cell r="Q4064">
            <v>2</v>
          </cell>
          <cell r="R4064">
            <v>602.28929096322702</v>
          </cell>
          <cell r="S4064">
            <v>-0.55137999999999998</v>
          </cell>
          <cell r="T4064">
            <v>3.387283E-2</v>
          </cell>
          <cell r="U4064" t="str">
            <v>yellow</v>
          </cell>
          <cell r="V4064">
            <v>13441.963309000834</v>
          </cell>
          <cell r="W4064">
            <v>4072.2779689737067</v>
          </cell>
          <cell r="X4064">
            <v>1.71665795882129</v>
          </cell>
          <cell r="Y4064">
            <v>5.2158937305026402E-34</v>
          </cell>
        </row>
        <row r="4065">
          <cell r="A4065" t="str">
            <v>UMAG_01808</v>
          </cell>
          <cell r="B4065" t="str">
            <v>KIS70644</v>
          </cell>
          <cell r="C4065" t="str">
            <v>related to ERV2 - Flavin dependent sulfhydryl oxidase</v>
          </cell>
          <cell r="D4065">
            <v>114.75545336534</v>
          </cell>
          <cell r="E4065">
            <v>151.55573009295199</v>
          </cell>
          <cell r="F4065">
            <v>133.15559172914601</v>
          </cell>
          <cell r="G4065">
            <v>-0.38194357015831698</v>
          </cell>
          <cell r="H4065">
            <v>0.190432054867678</v>
          </cell>
          <cell r="I4065">
            <v>3.87168598732179E-2</v>
          </cell>
          <cell r="J4065">
            <v>5.9921158308813602E-2</v>
          </cell>
          <cell r="K4065">
            <v>88.84137503049638</v>
          </cell>
          <cell r="L4065">
            <v>12.079722474363468</v>
          </cell>
          <cell r="M4065">
            <v>149.01992447627427</v>
          </cell>
          <cell r="N4065">
            <v>33.995346357685079</v>
          </cell>
          <cell r="O4065" t="str">
            <v>Y</v>
          </cell>
          <cell r="P4065" t="str">
            <v>Y</v>
          </cell>
          <cell r="Q4065">
            <v>2</v>
          </cell>
          <cell r="R4065">
            <v>136.832640333867</v>
          </cell>
          <cell r="S4065">
            <v>1.264327</v>
          </cell>
          <cell r="T4065">
            <v>5.8234100000000003E-16</v>
          </cell>
          <cell r="U4065" t="str">
            <v>magenta</v>
          </cell>
          <cell r="V4065">
            <v>3269.2110669144299</v>
          </cell>
          <cell r="W4065">
            <v>892.70608085495678</v>
          </cell>
          <cell r="X4065">
            <v>1.8660669280045701</v>
          </cell>
          <cell r="Y4065">
            <v>1.0490425105921701E-54</v>
          </cell>
        </row>
        <row r="4066">
          <cell r="A4066" t="str">
            <v>UMAG_10837</v>
          </cell>
          <cell r="B4066" t="str">
            <v>KIS68749</v>
          </cell>
          <cell r="C4066" t="str">
            <v>hypothetical protein</v>
          </cell>
          <cell r="D4066">
            <v>78.031336847394797</v>
          </cell>
          <cell r="E4066">
            <v>102.980493870443</v>
          </cell>
          <cell r="F4066">
            <v>90.5059153589186</v>
          </cell>
          <cell r="G4066">
            <v>-0.38243516640349101</v>
          </cell>
          <cell r="H4066">
            <v>0.18260849351715</v>
          </cell>
          <cell r="I4066">
            <v>3.1300797759928597E-2</v>
          </cell>
          <cell r="J4066">
            <v>4.9426339166252498E-2</v>
          </cell>
          <cell r="K4066">
            <v>45.093827229707244</v>
          </cell>
          <cell r="L4066">
            <v>4.5699891492931988</v>
          </cell>
          <cell r="M4066">
            <v>75.276821630319503</v>
          </cell>
          <cell r="N4066">
            <v>12.144874937714592</v>
          </cell>
          <cell r="O4066" t="str">
            <v>Y</v>
          </cell>
          <cell r="P4066" t="str">
            <v>Y</v>
          </cell>
          <cell r="Q4066">
            <v>4</v>
          </cell>
          <cell r="R4066">
            <v>141.77846875421301</v>
          </cell>
          <cell r="S4066">
            <v>1.7146129999999999</v>
          </cell>
          <cell r="T4066">
            <v>2.3441929999999999E-14</v>
          </cell>
          <cell r="U4066" t="str">
            <v>magenta</v>
          </cell>
          <cell r="V4066">
            <v>1085.8713790424074</v>
          </cell>
          <cell r="W4066">
            <v>283.48936827227931</v>
          </cell>
          <cell r="X4066">
            <v>1.9308512008474701</v>
          </cell>
          <cell r="Y4066">
            <v>9.1826267672914107E-49</v>
          </cell>
        </row>
        <row r="4067">
          <cell r="A4067" t="str">
            <v>UMAG_12097</v>
          </cell>
          <cell r="B4067" t="str">
            <v>KIS69649</v>
          </cell>
          <cell r="C4067" t="str">
            <v>hypothetical protein</v>
          </cell>
          <cell r="D4067">
            <v>3.34152398057233</v>
          </cell>
          <cell r="E4067">
            <v>5.2489283086875096</v>
          </cell>
          <cell r="F4067">
            <v>4.29522614462992</v>
          </cell>
          <cell r="G4067">
            <v>-0.38377545276297897</v>
          </cell>
          <cell r="H4067">
            <v>0.56728345706271199</v>
          </cell>
          <cell r="I4067">
            <v>0.35804981567823402</v>
          </cell>
          <cell r="J4067">
            <v>0.42531422896528998</v>
          </cell>
          <cell r="K4067">
            <v>9.0933618084549401</v>
          </cell>
          <cell r="L4067">
            <v>6.5566487721934914</v>
          </cell>
          <cell r="M4067">
            <v>17.415555311422722</v>
          </cell>
          <cell r="N4067">
            <v>4.1424451558810294</v>
          </cell>
          <cell r="O4067" t="str">
            <v>Y</v>
          </cell>
          <cell r="P4067" t="str">
            <v>Y</v>
          </cell>
          <cell r="Q4067">
            <v>0</v>
          </cell>
          <cell r="R4067">
            <v>11.880833514402401</v>
          </cell>
          <cell r="S4067">
            <v>-0.83854220000000002</v>
          </cell>
          <cell r="T4067">
            <v>0.14344199999999999</v>
          </cell>
          <cell r="U4067" t="str">
            <v>beige</v>
          </cell>
          <cell r="V4067">
            <v>182.46673379439699</v>
          </cell>
          <cell r="W4067">
            <v>348.19554271577107</v>
          </cell>
          <cell r="X4067">
            <v>-0.92651356607316404</v>
          </cell>
          <cell r="Y4067">
            <v>2.7051287459244998E-5</v>
          </cell>
        </row>
        <row r="4068">
          <cell r="A4068" t="str">
            <v>UMAG_05110</v>
          </cell>
          <cell r="B4068" t="str">
            <v>KIS70036</v>
          </cell>
          <cell r="C4068" t="str">
            <v>related to UTP13 - U3 snoRNP protein</v>
          </cell>
          <cell r="D4068">
            <v>214.757474048012</v>
          </cell>
          <cell r="E4068">
            <v>284.69356003077002</v>
          </cell>
          <cell r="F4068">
            <v>249.72551703939101</v>
          </cell>
          <cell r="G4068">
            <v>-0.38435299807907303</v>
          </cell>
          <cell r="H4068">
            <v>0.19856990852892101</v>
          </cell>
          <cell r="I4068">
            <v>4.54633748606088E-2</v>
          </cell>
          <cell r="J4068">
            <v>6.9153143771964395E-2</v>
          </cell>
          <cell r="K4068">
            <v>42.70403290631458</v>
          </cell>
          <cell r="L4068">
            <v>6.4525829753602659</v>
          </cell>
          <cell r="M4068">
            <v>71.48644595506093</v>
          </cell>
          <cell r="N4068">
            <v>16.043935913767559</v>
          </cell>
          <cell r="O4068" t="str">
            <v>N</v>
          </cell>
          <cell r="P4068" t="str">
            <v>Y</v>
          </cell>
          <cell r="Q4068">
            <v>2</v>
          </cell>
          <cell r="R4068">
            <v>113.94496701462801</v>
          </cell>
          <cell r="S4068">
            <v>0.2046433</v>
          </cell>
          <cell r="T4068">
            <v>0.66356179999999998</v>
          </cell>
          <cell r="U4068" t="str">
            <v>green-yellow</v>
          </cell>
          <cell r="V4068">
            <v>843.00070431050142</v>
          </cell>
          <cell r="W4068">
            <v>4189.1185227594369</v>
          </cell>
          <cell r="X4068">
            <v>-2.3081005141281601</v>
          </cell>
          <cell r="Y4068">
            <v>5.8626527363316396E-106</v>
          </cell>
        </row>
        <row r="4069">
          <cell r="A4069" t="str">
            <v>UMAG_02326</v>
          </cell>
          <cell r="B4069" t="str">
            <v>KIS69803</v>
          </cell>
          <cell r="C4069" t="str">
            <v>hypothetical protein</v>
          </cell>
          <cell r="D4069">
            <v>115.534236588314</v>
          </cell>
          <cell r="E4069">
            <v>152.640513691537</v>
          </cell>
          <cell r="F4069">
            <v>134.087375139926</v>
          </cell>
          <cell r="G4069">
            <v>-0.38439956763447303</v>
          </cell>
          <cell r="H4069">
            <v>0.17846711323060699</v>
          </cell>
          <cell r="I4069">
            <v>2.6985310892306599E-2</v>
          </cell>
          <cell r="J4069">
            <v>4.31711511551017E-2</v>
          </cell>
          <cell r="K4069">
            <v>22.930595192341606</v>
          </cell>
          <cell r="L4069">
            <v>4.6192880535805987</v>
          </cell>
          <cell r="M4069">
            <v>38.426820322766687</v>
          </cell>
          <cell r="N4069">
            <v>3.1108716624748891</v>
          </cell>
          <cell r="O4069" t="str">
            <v>N</v>
          </cell>
          <cell r="P4069" t="str">
            <v>Y</v>
          </cell>
          <cell r="Q4069">
            <v>1</v>
          </cell>
          <cell r="R4069">
            <v>134.71863696897799</v>
          </cell>
          <cell r="S4069">
            <v>0.11695990000000001</v>
          </cell>
          <cell r="T4069">
            <v>0.56960719999999998</v>
          </cell>
          <cell r="U4069" t="str">
            <v>red</v>
          </cell>
          <cell r="V4069">
            <v>1034.1979249502081</v>
          </cell>
          <cell r="W4069">
            <v>1514.2867066659301</v>
          </cell>
          <cell r="X4069">
            <v>-0.54915438512926096</v>
          </cell>
          <cell r="Y4069">
            <v>4.9178196034681997E-9</v>
          </cell>
        </row>
        <row r="4070">
          <cell r="A4070" t="str">
            <v>UMAG_03941</v>
          </cell>
          <cell r="B4070" t="str">
            <v>KIS67885</v>
          </cell>
          <cell r="C4070" t="str">
            <v>related to Cyclophilin-16</v>
          </cell>
          <cell r="D4070">
            <v>69.338227444019097</v>
          </cell>
          <cell r="E4070">
            <v>91.919932198023901</v>
          </cell>
          <cell r="F4070">
            <v>80.629079821021506</v>
          </cell>
          <cell r="G4070">
            <v>-0.385570185498118</v>
          </cell>
          <cell r="H4070">
            <v>0.189914998334409</v>
          </cell>
          <cell r="I4070">
            <v>3.6373301683056199E-2</v>
          </cell>
          <cell r="J4070">
            <v>5.66742713151333E-2</v>
          </cell>
          <cell r="K4070">
            <v>32.006238777248541</v>
          </cell>
          <cell r="L4070">
            <v>4.3355314487632102</v>
          </cell>
          <cell r="M4070">
            <v>53.446206150581943</v>
          </cell>
          <cell r="N4070">
            <v>4.900823822708376</v>
          </cell>
          <cell r="O4070" t="str">
            <v>Y</v>
          </cell>
          <cell r="P4070" t="str">
            <v>Y</v>
          </cell>
          <cell r="Q4070">
            <v>0</v>
          </cell>
          <cell r="R4070">
            <v>49.052214145947097</v>
          </cell>
          <cell r="S4070">
            <v>-0.67281349999999995</v>
          </cell>
          <cell r="T4070">
            <v>1.0374309999999999E-2</v>
          </cell>
          <cell r="U4070" t="str">
            <v>burlywood</v>
          </cell>
          <cell r="V4070">
            <v>689.87759380196769</v>
          </cell>
          <cell r="W4070">
            <v>916.21051842761062</v>
          </cell>
          <cell r="X4070">
            <v>-0.40854419110846402</v>
          </cell>
          <cell r="Y4070">
            <v>4.3262231046147702E-5</v>
          </cell>
        </row>
        <row r="4071">
          <cell r="A4071" t="str">
            <v>UMAG_05255</v>
          </cell>
          <cell r="B4071" t="str">
            <v>KIS66255</v>
          </cell>
          <cell r="C4071" t="str">
            <v>hypothetical protein</v>
          </cell>
          <cell r="D4071">
            <v>8.2067083689766491</v>
          </cell>
          <cell r="E4071">
            <v>11.851782507688499</v>
          </cell>
          <cell r="F4071">
            <v>10.0292454383326</v>
          </cell>
          <cell r="G4071">
            <v>-0.38562283159685901</v>
          </cell>
          <cell r="H4071">
            <v>0.44731103766035601</v>
          </cell>
          <cell r="I4071">
            <v>0.30196094441414301</v>
          </cell>
          <cell r="J4071">
            <v>0.366942757884756</v>
          </cell>
          <cell r="K4071">
            <v>17.181860988776823</v>
          </cell>
          <cell r="L4071">
            <v>11.191317863811717</v>
          </cell>
          <cell r="M4071">
            <v>29.883473992490167</v>
          </cell>
          <cell r="N4071">
            <v>9.6181201795845208</v>
          </cell>
          <cell r="O4071" t="str">
            <v>Y</v>
          </cell>
          <cell r="P4071" t="str">
            <v>Y</v>
          </cell>
          <cell r="Q4071">
            <v>4</v>
          </cell>
          <cell r="R4071">
            <v>44.607533704864402</v>
          </cell>
          <cell r="S4071">
            <v>3.8038180000000001</v>
          </cell>
          <cell r="T4071">
            <v>3.5562919999999997E-30</v>
          </cell>
          <cell r="U4071" t="str">
            <v>magenta</v>
          </cell>
          <cell r="V4071">
            <v>138.44097396577402</v>
          </cell>
          <cell r="W4071">
            <v>38.452805517193731</v>
          </cell>
          <cell r="X4071">
            <v>1.82785992373961</v>
          </cell>
          <cell r="Y4071">
            <v>1.10871911836243E-8</v>
          </cell>
        </row>
        <row r="4072">
          <cell r="A4072" t="str">
            <v>UMAG_00989</v>
          </cell>
          <cell r="B4072" t="str">
            <v>KIS71078</v>
          </cell>
          <cell r="C4072" t="str">
            <v>hypothetical protein</v>
          </cell>
          <cell r="D4072">
            <v>86.768411026511401</v>
          </cell>
          <cell r="E4072">
            <v>114.734868696855</v>
          </cell>
          <cell r="F4072">
            <v>100.751639861683</v>
          </cell>
          <cell r="G4072">
            <v>-0.38610679256408298</v>
          </cell>
          <cell r="H4072">
            <v>0.18498653378830701</v>
          </cell>
          <cell r="I4072">
            <v>3.1819309481817701E-2</v>
          </cell>
          <cell r="J4072">
            <v>5.0171525324027903E-2</v>
          </cell>
          <cell r="K4072">
            <v>28.369191824281415</v>
          </cell>
          <cell r="L4072">
            <v>1.5391278606291552</v>
          </cell>
          <cell r="M4072">
            <v>47.611010076320824</v>
          </cell>
          <cell r="N4072">
            <v>10.854905358414328</v>
          </cell>
          <cell r="O4072" t="str">
            <v>N</v>
          </cell>
          <cell r="P4072" t="str">
            <v>Y</v>
          </cell>
          <cell r="Q4072">
            <v>2</v>
          </cell>
          <cell r="R4072">
            <v>66.179564868253607</v>
          </cell>
          <cell r="S4072">
            <v>-4.4108089711191499E-3</v>
          </cell>
          <cell r="T4072">
            <v>0.98825943547984596</v>
          </cell>
          <cell r="U4072" t="str">
            <v>green</v>
          </cell>
          <cell r="V4072">
            <v>714.08919272642595</v>
          </cell>
          <cell r="W4072">
            <v>709.54532515353537</v>
          </cell>
          <cell r="X4072">
            <v>8.9872256269502397E-3</v>
          </cell>
          <cell r="Y4072">
            <v>0.95091814905262195</v>
          </cell>
        </row>
        <row r="4073">
          <cell r="A4073" t="str">
            <v>UMAG_10526</v>
          </cell>
          <cell r="B4073" t="str">
            <v>KIS67334</v>
          </cell>
          <cell r="C4073" t="str">
            <v>probable SSB2 - heat shock protein of HSP70 family</v>
          </cell>
          <cell r="D4073">
            <v>1210.6919017278301</v>
          </cell>
          <cell r="E4073">
            <v>1600.51313178135</v>
          </cell>
          <cell r="F4073">
            <v>1405.6025167545899</v>
          </cell>
          <cell r="G4073">
            <v>-0.386486336668379</v>
          </cell>
          <cell r="H4073">
            <v>0.17148223351349901</v>
          </cell>
          <cell r="I4073">
            <v>2.0927537002368799E-2</v>
          </cell>
          <cell r="J4073">
            <v>3.4260488858414199E-2</v>
          </cell>
          <cell r="K4073">
            <v>437.56150914178721</v>
          </cell>
          <cell r="L4073">
            <v>26.856066467619424</v>
          </cell>
          <cell r="M4073">
            <v>730.04204011041793</v>
          </cell>
          <cell r="N4073">
            <v>164.45744775418481</v>
          </cell>
          <cell r="O4073" t="str">
            <v>Y</v>
          </cell>
          <cell r="P4073" t="str">
            <v>Y</v>
          </cell>
          <cell r="Q4073">
            <v>0</v>
          </cell>
          <cell r="R4073">
            <v>1746.2592760452401</v>
          </cell>
          <cell r="S4073">
            <v>-1.4781960000000001</v>
          </cell>
          <cell r="T4073">
            <v>2.9890569999999998E-10</v>
          </cell>
          <cell r="U4073" t="str">
            <v>yellow</v>
          </cell>
          <cell r="V4073">
            <v>8110.6874891681873</v>
          </cell>
          <cell r="W4073">
            <v>62994.570384765568</v>
          </cell>
          <cell r="X4073">
            <v>-2.9516103929944202</v>
          </cell>
          <cell r="Y4073">
            <v>3.7231610659400398E-169</v>
          </cell>
        </row>
        <row r="4074">
          <cell r="A4074" t="str">
            <v>UMAG_00786</v>
          </cell>
          <cell r="B4074" t="str">
            <v>KIS72383</v>
          </cell>
          <cell r="C4074" t="str">
            <v>hypothetical protein</v>
          </cell>
          <cell r="D4074">
            <v>51.616193991211397</v>
          </cell>
          <cell r="E4074">
            <v>68.749388414264004</v>
          </cell>
          <cell r="F4074">
            <v>60.182791202737697</v>
          </cell>
          <cell r="G4074">
            <v>-0.38748212686184702</v>
          </cell>
          <cell r="H4074">
            <v>0.21903013116103101</v>
          </cell>
          <cell r="I4074">
            <v>6.5476028736913605E-2</v>
          </cell>
          <cell r="J4074">
            <v>9.6087038991472501E-2</v>
          </cell>
          <cell r="K4074">
            <v>17.887246659518311</v>
          </cell>
          <cell r="L4074">
            <v>2.3557654241722439</v>
          </cell>
          <cell r="M4074">
            <v>30.173267927894194</v>
          </cell>
          <cell r="N4074">
            <v>6.7885060220284608</v>
          </cell>
          <cell r="O4074" t="str">
            <v>N</v>
          </cell>
          <cell r="P4074" t="str">
            <v>Y</v>
          </cell>
          <cell r="Q4074">
            <v>8</v>
          </cell>
          <cell r="R4074">
            <v>117.12412009778799</v>
          </cell>
          <cell r="S4074">
            <v>1.7069957283119801</v>
          </cell>
          <cell r="T4074">
            <v>1.3612019480489401E-26</v>
          </cell>
          <cell r="U4074" t="str">
            <v>magenta</v>
          </cell>
          <cell r="V4074">
            <v>541.01809226609203</v>
          </cell>
          <cell r="W4074">
            <v>583.66253902382005</v>
          </cell>
          <cell r="X4074">
            <v>-0.11128231767472301</v>
          </cell>
          <cell r="Y4074">
            <v>0.44591507128435398</v>
          </cell>
        </row>
        <row r="4075">
          <cell r="A4075" t="str">
            <v>UMAG_04392</v>
          </cell>
          <cell r="B4075" t="str">
            <v>KIS67293</v>
          </cell>
          <cell r="C4075" t="str">
            <v>hypothetical protein</v>
          </cell>
          <cell r="D4075">
            <v>259.035029014408</v>
          </cell>
          <cell r="E4075">
            <v>343.15449789896701</v>
          </cell>
          <cell r="F4075">
            <v>301.09476345668702</v>
          </cell>
          <cell r="G4075">
            <v>-0.388726569084625</v>
          </cell>
          <cell r="H4075">
            <v>0.17514353209709099</v>
          </cell>
          <cell r="I4075">
            <v>2.2791286335445901E-2</v>
          </cell>
          <cell r="J4075">
            <v>3.7039423830687E-2</v>
          </cell>
          <cell r="K4075">
            <v>94.895286161760126</v>
          </cell>
          <cell r="L4075">
            <v>12.14534354427391</v>
          </cell>
          <cell r="M4075">
            <v>159.48280764294336</v>
          </cell>
          <cell r="N4075">
            <v>33.706843028970113</v>
          </cell>
          <cell r="O4075" t="str">
            <v>Y</v>
          </cell>
          <cell r="P4075" t="str">
            <v>Y</v>
          </cell>
          <cell r="Q4075">
            <v>0.5</v>
          </cell>
          <cell r="R4075">
            <v>39.057812537859803</v>
          </cell>
          <cell r="S4075">
            <v>-1.4475830000000001</v>
          </cell>
          <cell r="T4075">
            <v>8.4488319999999999E-7</v>
          </cell>
          <cell r="U4075" t="str">
            <v>dark-green</v>
          </cell>
          <cell r="V4075">
            <v>1130.5253538008901</v>
          </cell>
          <cell r="W4075">
            <v>922.03001376725717</v>
          </cell>
          <cell r="X4075">
            <v>0.29307176515562899</v>
          </cell>
          <cell r="Y4075">
            <v>3.0069148229919501E-3</v>
          </cell>
        </row>
        <row r="4076">
          <cell r="A4076" t="str">
            <v>UMAG_10134</v>
          </cell>
          <cell r="B4076" t="str">
            <v>KIS69848</v>
          </cell>
          <cell r="C4076" t="str">
            <v>hypothetical protein</v>
          </cell>
          <cell r="D4076">
            <v>58.820592357311803</v>
          </cell>
          <cell r="E4076">
            <v>78.743246555038098</v>
          </cell>
          <cell r="F4076">
            <v>68.781919456174904</v>
          </cell>
          <cell r="G4076">
            <v>-0.38959056662907898</v>
          </cell>
          <cell r="H4076">
            <v>0.230210751164132</v>
          </cell>
          <cell r="I4076">
            <v>7.6686961807374901E-2</v>
          </cell>
          <cell r="J4076">
            <v>0.11067868035648799</v>
          </cell>
          <cell r="K4076">
            <v>36.350381405101842</v>
          </cell>
          <cell r="L4076">
            <v>9.2789387988502021</v>
          </cell>
          <cell r="M4076">
            <v>61.02486590015679</v>
          </cell>
          <cell r="N4076">
            <v>10.800135050657218</v>
          </cell>
          <cell r="O4076" t="str">
            <v>Y</v>
          </cell>
          <cell r="P4076" t="str">
            <v>Y</v>
          </cell>
          <cell r="Q4076">
            <v>4</v>
          </cell>
          <cell r="R4076">
            <v>113.60606333574</v>
          </cell>
          <cell r="S4076">
            <v>0.82397799999999999</v>
          </cell>
          <cell r="T4076">
            <v>6.0720739999999999E-5</v>
          </cell>
          <cell r="U4076" t="str">
            <v>cyan</v>
          </cell>
          <cell r="V4076">
            <v>518.39063855671532</v>
          </cell>
          <cell r="W4076">
            <v>528.39680971566736</v>
          </cell>
          <cell r="X4076">
            <v>-2.8002950837695099E-2</v>
          </cell>
          <cell r="Y4076">
            <v>0.82220898764990602</v>
          </cell>
        </row>
        <row r="4077">
          <cell r="A4077" t="str">
            <v>UMAG_00961</v>
          </cell>
          <cell r="B4077" t="str">
            <v>KIS71044</v>
          </cell>
          <cell r="C4077" t="str">
            <v>hypothetical protein</v>
          </cell>
          <cell r="D4077">
            <v>2022.56507582924</v>
          </cell>
          <cell r="E4077">
            <v>2667.04779378271</v>
          </cell>
          <cell r="F4077">
            <v>2344.8064348059802</v>
          </cell>
          <cell r="G4077">
            <v>-0.389903355859339</v>
          </cell>
          <cell r="H4077">
            <v>0.13209455839975601</v>
          </cell>
          <cell r="I4077">
            <v>2.7853178834255201E-3</v>
          </cell>
          <cell r="J4077">
            <v>5.4277989523164099E-3</v>
          </cell>
          <cell r="K4077">
            <v>1557.4394675451861</v>
          </cell>
          <cell r="L4077">
            <v>58.181933404879786</v>
          </cell>
          <cell r="M4077">
            <v>2592.3707258685786</v>
          </cell>
          <cell r="N4077">
            <v>305.3209600673016</v>
          </cell>
          <cell r="O4077" t="str">
            <v>Y</v>
          </cell>
          <cell r="P4077" t="str">
            <v>Y</v>
          </cell>
          <cell r="Q4077">
            <v>0</v>
          </cell>
          <cell r="R4077">
            <v>479.098373628817</v>
          </cell>
          <cell r="S4077">
            <v>-2.29582247094153</v>
          </cell>
          <cell r="T4077">
            <v>7.9967784817711105E-33</v>
          </cell>
          <cell r="U4077" t="str">
            <v>dark-green</v>
          </cell>
          <cell r="V4077">
            <v>24394.432640306604</v>
          </cell>
          <cell r="W4077">
            <v>12086.502450507402</v>
          </cell>
          <cell r="X4077">
            <v>1.0109396521682601</v>
          </cell>
          <cell r="Y4077">
            <v>1.4246298598949401E-18</v>
          </cell>
        </row>
        <row r="4078">
          <cell r="A4078" t="str">
            <v>UMAG_10658</v>
          </cell>
          <cell r="B4078" t="str">
            <v>KIS68776</v>
          </cell>
          <cell r="C4078" t="str">
            <v>related to component of the spindle assembly checkpoint dma1</v>
          </cell>
          <cell r="D4078">
            <v>251.622392046637</v>
          </cell>
          <cell r="E4078">
            <v>334.04136434134199</v>
          </cell>
          <cell r="F4078">
            <v>292.83187819399001</v>
          </cell>
          <cell r="G4078">
            <v>-0.38990453605483999</v>
          </cell>
          <cell r="H4078">
            <v>0.184880308126639</v>
          </cell>
          <cell r="I4078">
            <v>3.0017203666238002E-2</v>
          </cell>
          <cell r="J4078">
            <v>4.7562211352439897E-2</v>
          </cell>
          <cell r="K4078">
            <v>57.297079597687826</v>
          </cell>
          <cell r="L4078">
            <v>15.677832603437835</v>
          </cell>
          <cell r="M4078">
            <v>96.312929523955958</v>
          </cell>
          <cell r="N4078">
            <v>13.839419826635552</v>
          </cell>
          <cell r="O4078" t="str">
            <v>N</v>
          </cell>
          <cell r="P4078" t="str">
            <v>Y</v>
          </cell>
          <cell r="Q4078">
            <v>6</v>
          </cell>
          <cell r="R4078">
            <v>291.36178480314999</v>
          </cell>
          <cell r="S4078">
            <v>0.64608270000000001</v>
          </cell>
          <cell r="T4078">
            <v>1.0913799999999999E-6</v>
          </cell>
          <cell r="U4078" t="str">
            <v>magenta</v>
          </cell>
          <cell r="V4078">
            <v>1780.1562089210699</v>
          </cell>
          <cell r="W4078">
            <v>1428.1806153058399</v>
          </cell>
          <cell r="X4078">
            <v>0.31691226647731902</v>
          </cell>
          <cell r="Y4078">
            <v>3.1453375137309702E-4</v>
          </cell>
        </row>
        <row r="4079">
          <cell r="A4079" t="str">
            <v>UMAG_03494</v>
          </cell>
          <cell r="B4079" t="str">
            <v>KIS68403</v>
          </cell>
          <cell r="C4079" t="str">
            <v>mRNA polyadenylate-binding protein PAB1</v>
          </cell>
          <cell r="D4079">
            <v>876.53162514451901</v>
          </cell>
          <cell r="E4079">
            <v>1161.7604076349201</v>
          </cell>
          <cell r="F4079">
            <v>1019.14601638972</v>
          </cell>
          <cell r="G4079">
            <v>-0.39071590972853298</v>
          </cell>
          <cell r="H4079">
            <v>0.16961185932079101</v>
          </cell>
          <cell r="I4079">
            <v>1.8391278770945499E-2</v>
          </cell>
          <cell r="J4079">
            <v>3.0588996102036001E-2</v>
          </cell>
          <cell r="K4079">
            <v>301.97820993635384</v>
          </cell>
          <cell r="L4079">
            <v>59.456183293560983</v>
          </cell>
          <cell r="M4079">
            <v>504.56475145679076</v>
          </cell>
          <cell r="N4079">
            <v>77.495560510351964</v>
          </cell>
          <cell r="O4079" t="str">
            <v>Y</v>
          </cell>
          <cell r="P4079" t="str">
            <v>Y</v>
          </cell>
          <cell r="Q4079">
            <v>0</v>
          </cell>
          <cell r="R4079">
            <v>465.60351946535798</v>
          </cell>
          <cell r="S4079">
            <v>-0.72008570000000005</v>
          </cell>
          <cell r="T4079">
            <v>1.275097E-3</v>
          </cell>
          <cell r="U4079" t="str">
            <v>yellow</v>
          </cell>
          <cell r="V4079">
            <v>7073.9870922694363</v>
          </cell>
          <cell r="W4079">
            <v>17024.763572732565</v>
          </cell>
          <cell r="X4079">
            <v>-1.26453138203547</v>
          </cell>
          <cell r="Y4079">
            <v>8.7792343306240606E-33</v>
          </cell>
        </row>
        <row r="4080">
          <cell r="A4080" t="str">
            <v>UMAG_03829</v>
          </cell>
          <cell r="B4080" t="str">
            <v>KIS68247</v>
          </cell>
          <cell r="C4080" t="str">
            <v>hypothetical protein</v>
          </cell>
          <cell r="D4080">
            <v>30.5228654005614</v>
          </cell>
          <cell r="E4080">
            <v>42.265029515346498</v>
          </cell>
          <cell r="F4080">
            <v>36.3939474579539</v>
          </cell>
          <cell r="G4080">
            <v>-0.39073990733583502</v>
          </cell>
          <cell r="H4080">
            <v>0.354219546370733</v>
          </cell>
          <cell r="I4080">
            <v>0.218343877804384</v>
          </cell>
          <cell r="J4080">
            <v>0.276677412831761</v>
          </cell>
          <cell r="K4080">
            <v>10.881457650133953</v>
          </cell>
          <cell r="L4080">
            <v>5.4546619070969466</v>
          </cell>
          <cell r="M4080">
            <v>19.394274005743501</v>
          </cell>
          <cell r="N4080">
            <v>6.6371396033720176</v>
          </cell>
          <cell r="O4080" t="str">
            <v>N</v>
          </cell>
          <cell r="P4080" t="str">
            <v>Y</v>
          </cell>
          <cell r="Q4080">
            <v>8</v>
          </cell>
          <cell r="R4080">
            <v>21.530422266329499</v>
          </cell>
          <cell r="S4080">
            <v>-0.740116</v>
          </cell>
          <cell r="T4080">
            <v>2.7270180000000002E-2</v>
          </cell>
          <cell r="U4080" t="str">
            <v>beige</v>
          </cell>
          <cell r="V4080">
            <v>241.05932008646869</v>
          </cell>
          <cell r="W4080">
            <v>368.12845582272638</v>
          </cell>
          <cell r="X4080">
            <v>-0.60884396557033704</v>
          </cell>
          <cell r="Y4080">
            <v>1.8938433887428001E-6</v>
          </cell>
        </row>
        <row r="4081">
          <cell r="A4081" t="str">
            <v>UMAG_01482</v>
          </cell>
          <cell r="B4081" t="str">
            <v>KIS70311</v>
          </cell>
          <cell r="C4081" t="str">
            <v>hypothetical protein</v>
          </cell>
          <cell r="D4081">
            <v>123.30018082237299</v>
          </cell>
          <cell r="E4081">
            <v>164.94429364198101</v>
          </cell>
          <cell r="F4081">
            <v>144.12223723217701</v>
          </cell>
          <cell r="G4081">
            <v>-0.39124996738030898</v>
          </cell>
          <cell r="H4081">
            <v>0.22576650428380299</v>
          </cell>
          <cell r="I4081">
            <v>7.0466781353627994E-2</v>
          </cell>
          <cell r="J4081">
            <v>0.102525992690189</v>
          </cell>
          <cell r="K4081">
            <v>27.073812552725478</v>
          </cell>
          <cell r="L4081">
            <v>5.731951216259918</v>
          </cell>
          <cell r="M4081">
            <v>46.011774754236676</v>
          </cell>
          <cell r="N4081">
            <v>13.184299732585732</v>
          </cell>
          <cell r="O4081" t="str">
            <v>N</v>
          </cell>
          <cell r="P4081" t="str">
            <v>Y</v>
          </cell>
          <cell r="Q4081">
            <v>0.5</v>
          </cell>
          <cell r="R4081">
            <v>60.544908017721603</v>
          </cell>
          <cell r="S4081">
            <v>-0.14621319999999999</v>
          </cell>
          <cell r="T4081">
            <v>0.69312240000000003</v>
          </cell>
          <cell r="U4081" t="str">
            <v>dark-green</v>
          </cell>
          <cell r="V4081">
            <v>1461.3486666114466</v>
          </cell>
          <cell r="W4081">
            <v>454.35965409219563</v>
          </cell>
          <cell r="X4081">
            <v>1.68217406222766</v>
          </cell>
          <cell r="Y4081">
            <v>9.7420762432354102E-47</v>
          </cell>
        </row>
        <row r="4082">
          <cell r="A4082" t="str">
            <v>UMAG_04175</v>
          </cell>
          <cell r="B4082" t="str">
            <v>KIS67671</v>
          </cell>
          <cell r="C4082" t="str">
            <v>probable GCV2 - glycine decarboxylase P subunit</v>
          </cell>
          <cell r="D4082">
            <v>824.36022242476099</v>
          </cell>
          <cell r="E4082">
            <v>1089.41314592811</v>
          </cell>
          <cell r="F4082">
            <v>956.88668417643396</v>
          </cell>
          <cell r="G4082">
            <v>-0.39131883453123301</v>
          </cell>
          <cell r="H4082">
            <v>0.13903453432905599</v>
          </cell>
          <cell r="I4082">
            <v>4.2363319190276199E-3</v>
          </cell>
          <cell r="J4082">
            <v>7.9856154645224497E-3</v>
          </cell>
          <cell r="K4082">
            <v>171.14914741197279</v>
          </cell>
          <cell r="L4082">
            <v>11.457858707261654</v>
          </cell>
          <cell r="M4082">
            <v>285.13750155555749</v>
          </cell>
          <cell r="N4082">
            <v>35.732125256156309</v>
          </cell>
          <cell r="O4082" t="str">
            <v>Y</v>
          </cell>
          <cell r="P4082" t="str">
            <v>Y</v>
          </cell>
          <cell r="Q4082">
            <v>8</v>
          </cell>
          <cell r="R4082">
            <v>334.43105368462301</v>
          </cell>
          <cell r="S4082">
            <v>-0.44635540000000001</v>
          </cell>
          <cell r="T4082">
            <v>8.3165130000000004E-2</v>
          </cell>
          <cell r="U4082" t="str">
            <v>beige</v>
          </cell>
          <cell r="V4082">
            <v>5055.8854157019969</v>
          </cell>
          <cell r="W4082">
            <v>4805.7775260695298</v>
          </cell>
          <cell r="X4082">
            <v>7.3046514872565096E-2</v>
          </cell>
          <cell r="Y4082">
            <v>0.46914129844964297</v>
          </cell>
        </row>
        <row r="4083">
          <cell r="A4083" t="str">
            <v>UMAG_10391</v>
          </cell>
          <cell r="B4083" t="str">
            <v>KIS68603</v>
          </cell>
          <cell r="C4083" t="str">
            <v>related to SKT5 - protoplast regeneration and killer toxin resistance protein</v>
          </cell>
          <cell r="D4083">
            <v>93.948443909174401</v>
          </cell>
          <cell r="E4083">
            <v>125.28971922098999</v>
          </cell>
          <cell r="F4083">
            <v>109.619081565082</v>
          </cell>
          <cell r="G4083">
            <v>-0.39348118201185101</v>
          </cell>
          <cell r="H4083">
            <v>0.19971452743433599</v>
          </cell>
          <cell r="I4083">
            <v>4.1646904001221001E-2</v>
          </cell>
          <cell r="J4083">
            <v>6.3965525403682194E-2</v>
          </cell>
          <cell r="K4083">
            <v>25.964706172292601</v>
          </cell>
          <cell r="L4083">
            <v>2.4054725514494617</v>
          </cell>
          <cell r="M4083">
            <v>44.09838585023266</v>
          </cell>
          <cell r="N4083">
            <v>10.739842237562817</v>
          </cell>
          <cell r="O4083" t="str">
            <v>N</v>
          </cell>
          <cell r="P4083" t="str">
            <v>Y</v>
          </cell>
          <cell r="Q4083">
            <v>6</v>
          </cell>
          <cell r="R4083">
            <v>51.819427773286797</v>
          </cell>
          <cell r="S4083">
            <v>2.3378130000000001</v>
          </cell>
          <cell r="T4083">
            <v>5.4245780000000004E-13</v>
          </cell>
          <cell r="U4083" t="str">
            <v>light-cyan</v>
          </cell>
          <cell r="V4083">
            <v>1086.1099963255767</v>
          </cell>
          <cell r="W4083">
            <v>231.95742285247468</v>
          </cell>
          <cell r="X4083">
            <v>2.2207275942041398</v>
          </cell>
          <cell r="Y4083">
            <v>5.1421169211235099E-88</v>
          </cell>
        </row>
        <row r="4084">
          <cell r="A4084" t="str">
            <v>UMAG_01476</v>
          </cell>
          <cell r="B4084" t="str">
            <v>KIS70303</v>
          </cell>
          <cell r="C4084" t="str">
            <v>related to HXT1 - Low-affinity hexose facilitator</v>
          </cell>
          <cell r="D4084">
            <v>26.172640820699499</v>
          </cell>
          <cell r="E4084">
            <v>35.535907511371803</v>
          </cell>
          <cell r="F4084">
            <v>30.854274166035701</v>
          </cell>
          <cell r="G4084">
            <v>-0.39428634789337602</v>
          </cell>
          <cell r="H4084">
            <v>0.27500278236601899</v>
          </cell>
          <cell r="I4084">
            <v>0.126289367171981</v>
          </cell>
          <cell r="J4084">
            <v>0.172552730949872</v>
          </cell>
          <cell r="K4084">
            <v>10.100045991719504</v>
          </cell>
          <cell r="L4084">
            <v>2.8581546333309125</v>
          </cell>
          <cell r="M4084">
            <v>17.406323166666891</v>
          </cell>
          <cell r="N4084">
            <v>1.56255539654982</v>
          </cell>
          <cell r="O4084" t="str">
            <v>N</v>
          </cell>
          <cell r="P4084" t="str">
            <v>Y</v>
          </cell>
          <cell r="Q4084">
            <v>12</v>
          </cell>
          <cell r="R4084">
            <v>765.82743155278604</v>
          </cell>
          <cell r="S4084">
            <v>-0.69804100000000002</v>
          </cell>
          <cell r="T4084">
            <v>8.6978509999999995E-3</v>
          </cell>
          <cell r="U4084" t="str">
            <v>salmon</v>
          </cell>
          <cell r="V4084">
            <v>214.39957036902766</v>
          </cell>
          <cell r="W4084">
            <v>3596.7360163277467</v>
          </cell>
          <cell r="X4084">
            <v>-4.0594811626407399</v>
          </cell>
          <cell r="Y4084">
            <v>5.9962756126736899E-288</v>
          </cell>
        </row>
        <row r="4085">
          <cell r="A4085" t="str">
            <v>UMAG_12239</v>
          </cell>
          <cell r="B4085" t="str">
            <v>KIS68087</v>
          </cell>
          <cell r="C4085" t="str">
            <v>related to MGS1 - Maintenance of Genome Stability 1</v>
          </cell>
          <cell r="D4085">
            <v>213.81505530595501</v>
          </cell>
          <cell r="E4085">
            <v>283.20079231504002</v>
          </cell>
          <cell r="F4085">
            <v>248.507923810497</v>
          </cell>
          <cell r="G4085">
            <v>-0.39430712283179598</v>
          </cell>
          <cell r="H4085">
            <v>0.14106082938613801</v>
          </cell>
          <cell r="I4085">
            <v>4.4843947456154696E-3</v>
          </cell>
          <cell r="J4085">
            <v>8.4139384422526695E-3</v>
          </cell>
          <cell r="K4085">
            <v>70.059071275742156</v>
          </cell>
          <cell r="L4085">
            <v>6.6296595113233279</v>
          </cell>
          <cell r="M4085">
            <v>117.49285098232397</v>
          </cell>
          <cell r="N4085">
            <v>10.459893890562981</v>
          </cell>
          <cell r="O4085" t="str">
            <v>Y</v>
          </cell>
          <cell r="P4085" t="str">
            <v>Y</v>
          </cell>
          <cell r="Q4085">
            <v>0.5</v>
          </cell>
          <cell r="R4085">
            <v>91.922781504088604</v>
          </cell>
          <cell r="S4085">
            <v>-3.935553E-2</v>
          </cell>
          <cell r="T4085">
            <v>0.86370190000000002</v>
          </cell>
          <cell r="U4085" t="str">
            <v>light-cyan</v>
          </cell>
          <cell r="V4085">
            <v>1231.0351364323499</v>
          </cell>
          <cell r="W4085">
            <v>1434.4703112362133</v>
          </cell>
          <cell r="X4085">
            <v>-0.22056897314628399</v>
          </cell>
          <cell r="Y4085">
            <v>6.5548970567143094E-2</v>
          </cell>
        </row>
        <row r="4086">
          <cell r="A4086" t="str">
            <v>UMAG_11577</v>
          </cell>
          <cell r="B4086" t="str">
            <v>KIS66463</v>
          </cell>
          <cell r="C4086" t="str">
            <v>probable eukaryotic translation initiation factor eIF-3</v>
          </cell>
          <cell r="D4086">
            <v>561.62904869740305</v>
          </cell>
          <cell r="E4086">
            <v>744.15274317899298</v>
          </cell>
          <cell r="F4086">
            <v>652.89089593819801</v>
          </cell>
          <cell r="G4086">
            <v>-0.39485743354706998</v>
          </cell>
          <cell r="H4086">
            <v>0.14221860262674799</v>
          </cell>
          <cell r="I4086">
            <v>4.7591533914885104E-3</v>
          </cell>
          <cell r="J4086">
            <v>8.8958712120994696E-3</v>
          </cell>
          <cell r="K4086">
            <v>122.89144231499068</v>
          </cell>
          <cell r="L4086">
            <v>19.367197657240148</v>
          </cell>
          <cell r="M4086">
            <v>206.22684826502194</v>
          </cell>
          <cell r="N4086">
            <v>19.614748691619749</v>
          </cell>
          <cell r="O4086" t="str">
            <v>N</v>
          </cell>
          <cell r="P4086" t="str">
            <v>Y</v>
          </cell>
          <cell r="Q4086">
            <v>2</v>
          </cell>
          <cell r="R4086">
            <v>497.49196743912898</v>
          </cell>
          <cell r="S4086">
            <v>-0.43570930000000002</v>
          </cell>
          <cell r="T4086">
            <v>6.9295229999999999E-2</v>
          </cell>
          <cell r="U4086" t="str">
            <v>yellow</v>
          </cell>
          <cell r="V4086">
            <v>4109.5937323798935</v>
          </cell>
          <cell r="W4086">
            <v>15377.069954163968</v>
          </cell>
          <cell r="X4086">
            <v>-1.9016360291515999</v>
          </cell>
          <cell r="Y4086">
            <v>2.1354449305637099E-120</v>
          </cell>
        </row>
        <row r="4087">
          <cell r="A4087" t="str">
            <v>UMAG_10417</v>
          </cell>
          <cell r="B4087" t="str">
            <v>KIS67756</v>
          </cell>
          <cell r="C4087" t="str">
            <v>related to transcription factor ScGATA-6</v>
          </cell>
          <cell r="D4087">
            <v>302.82926407401999</v>
          </cell>
          <cell r="E4087">
            <v>402.47457368403002</v>
          </cell>
          <cell r="F4087">
            <v>352.651918879025</v>
          </cell>
          <cell r="G4087">
            <v>-0.39491076090342098</v>
          </cell>
          <cell r="H4087">
            <v>0.16540554984120601</v>
          </cell>
          <cell r="I4087">
            <v>1.4581971477764299E-2</v>
          </cell>
          <cell r="J4087">
            <v>2.47113157781629E-2</v>
          </cell>
          <cell r="K4087">
            <v>49.337237658389498</v>
          </cell>
          <cell r="L4087">
            <v>7.4532434151412703</v>
          </cell>
          <cell r="M4087">
            <v>83.104822019931916</v>
          </cell>
          <cell r="N4087">
            <v>13.260594751064497</v>
          </cell>
          <cell r="O4087" t="str">
            <v>N</v>
          </cell>
          <cell r="P4087" t="str">
            <v>Y</v>
          </cell>
          <cell r="Q4087">
            <v>8</v>
          </cell>
          <cell r="R4087">
            <v>151.59541370165201</v>
          </cell>
          <cell r="S4087">
            <v>0.27431369999999999</v>
          </cell>
          <cell r="T4087" t="e">
            <v>#N/A</v>
          </cell>
          <cell r="U4087" t="str">
            <v>light-cyan</v>
          </cell>
          <cell r="V4087">
            <v>2141.3053939760434</v>
          </cell>
          <cell r="W4087">
            <v>843.73710544336529</v>
          </cell>
          <cell r="X4087">
            <v>1.3402974601175099</v>
          </cell>
          <cell r="Y4087">
            <v>2.1096039927228398E-34</v>
          </cell>
        </row>
        <row r="4088">
          <cell r="A4088" t="str">
            <v>UMAG_06414</v>
          </cell>
          <cell r="B4088" t="str">
            <v>KIS65714</v>
          </cell>
          <cell r="C4088" t="str">
            <v>related to Polyketide synthase</v>
          </cell>
          <cell r="D4088">
            <v>44.699055609846901</v>
          </cell>
          <cell r="E4088">
            <v>61.056483998742799</v>
          </cell>
          <cell r="F4088">
            <v>52.8777698042948</v>
          </cell>
          <cell r="G4088">
            <v>-0.39502148443388602</v>
          </cell>
          <cell r="H4088">
            <v>0.30362920618685602</v>
          </cell>
          <cell r="I4088">
            <v>0.15910527429836599</v>
          </cell>
          <cell r="J4088">
            <v>0.21005928305077601</v>
          </cell>
          <cell r="K4088">
            <v>4.7103958674950537</v>
          </cell>
          <cell r="L4088">
            <v>1.5287329741549884</v>
          </cell>
          <cell r="M4088">
            <v>8.1972167125061279</v>
          </cell>
          <cell r="N4088">
            <v>3.0832453750981599</v>
          </cell>
          <cell r="O4088" t="str">
            <v>N</v>
          </cell>
          <cell r="P4088" t="str">
            <v>N</v>
          </cell>
          <cell r="Q4088">
            <v>12</v>
          </cell>
          <cell r="R4088">
            <v>80.809802926127901</v>
          </cell>
          <cell r="S4088">
            <v>2.643186</v>
          </cell>
          <cell r="T4088">
            <v>2.8446600000000001E-8</v>
          </cell>
          <cell r="U4088" t="str">
            <v>cyan</v>
          </cell>
          <cell r="V4088">
            <v>240.93279754826531</v>
          </cell>
          <cell r="W4088">
            <v>114.72435269876233</v>
          </cell>
          <cell r="X4088">
            <v>1.06956248156329</v>
          </cell>
          <cell r="Y4088">
            <v>2.6059041902932699E-11</v>
          </cell>
        </row>
        <row r="4089">
          <cell r="A4089" t="str">
            <v>UMAG_05326</v>
          </cell>
          <cell r="B4089" t="str">
            <v>KIS66325</v>
          </cell>
          <cell r="C4089" t="str">
            <v>hypothetical protein</v>
          </cell>
          <cell r="D4089">
            <v>323.52438801614301</v>
          </cell>
          <cell r="E4089">
            <v>430.74325601459299</v>
          </cell>
          <cell r="F4089">
            <v>377.13382201536803</v>
          </cell>
          <cell r="G4089">
            <v>-0.39623609769295498</v>
          </cell>
          <cell r="H4089">
            <v>0.17251521073248599</v>
          </cell>
          <cell r="I4089">
            <v>1.8538228664154201E-2</v>
          </cell>
          <cell r="J4089">
            <v>3.0763949204428501E-2</v>
          </cell>
          <cell r="K4089">
            <v>34.741132765883414</v>
          </cell>
          <cell r="L4089">
            <v>7.554124389278364</v>
          </cell>
          <cell r="M4089">
            <v>58.524494579913423</v>
          </cell>
          <cell r="N4089">
            <v>9.0636780920212789</v>
          </cell>
          <cell r="O4089" t="str">
            <v>N</v>
          </cell>
          <cell r="P4089" t="str">
            <v>Y</v>
          </cell>
          <cell r="Q4089">
            <v>12</v>
          </cell>
          <cell r="R4089">
            <v>164.27460842509399</v>
          </cell>
          <cell r="S4089">
            <v>0.63385179999999997</v>
          </cell>
          <cell r="T4089">
            <v>1.9070159999999999E-2</v>
          </cell>
          <cell r="U4089" t="str">
            <v>light-cyan</v>
          </cell>
          <cell r="V4089">
            <v>2035.8163792328069</v>
          </cell>
          <cell r="W4089">
            <v>1032.2628936936401</v>
          </cell>
          <cell r="X4089">
            <v>0.97836187943092601</v>
          </cell>
          <cell r="Y4089">
            <v>1.12139036497921E-27</v>
          </cell>
        </row>
        <row r="4090">
          <cell r="A4090" t="str">
            <v>UMAG_04318</v>
          </cell>
          <cell r="B4090" t="str">
            <v>KIS67212</v>
          </cell>
          <cell r="C4090" t="str">
            <v>related to Prenylcysteine oxidase precursor</v>
          </cell>
          <cell r="D4090">
            <v>242.16019834556701</v>
          </cell>
          <cell r="E4090">
            <v>321.54076107956701</v>
          </cell>
          <cell r="F4090">
            <v>281.85047971256699</v>
          </cell>
          <cell r="G4090">
            <v>-0.39686615939011399</v>
          </cell>
          <cell r="H4090">
            <v>0.151109603917635</v>
          </cell>
          <cell r="I4090">
            <v>7.4379914882866799E-3</v>
          </cell>
          <cell r="J4090">
            <v>1.3395434907814901E-2</v>
          </cell>
          <cell r="K4090">
            <v>85.864500039016377</v>
          </cell>
          <cell r="L4090">
            <v>12.271073095167216</v>
          </cell>
          <cell r="M4090">
            <v>144.75320031474331</v>
          </cell>
          <cell r="N4090">
            <v>21.280370477125768</v>
          </cell>
          <cell r="O4090" t="str">
            <v>Y</v>
          </cell>
          <cell r="P4090" t="str">
            <v>Y</v>
          </cell>
          <cell r="Q4090">
            <v>6</v>
          </cell>
          <cell r="R4090">
            <v>661.160923455069</v>
          </cell>
          <cell r="S4090">
            <v>1.6495439999999999</v>
          </cell>
          <cell r="T4090">
            <v>1.2906979999999999E-25</v>
          </cell>
          <cell r="U4090" t="str">
            <v>cyan</v>
          </cell>
          <cell r="V4090">
            <v>3350.5055862036202</v>
          </cell>
          <cell r="W4090">
            <v>1213.3075107257366</v>
          </cell>
          <cell r="X4090">
            <v>1.46171091960633</v>
          </cell>
          <cell r="Y4090">
            <v>4.1401800097436797E-45</v>
          </cell>
        </row>
        <row r="4091">
          <cell r="A4091" t="str">
            <v>UMAG_03638</v>
          </cell>
          <cell r="B4091" t="str">
            <v>KIS68055</v>
          </cell>
          <cell r="C4091" t="str">
            <v>hypothetical protein</v>
          </cell>
          <cell r="D4091">
            <v>40.314790358231697</v>
          </cell>
          <cell r="E4091">
            <v>54.334284267850698</v>
          </cell>
          <cell r="F4091">
            <v>47.324537313041198</v>
          </cell>
          <cell r="G4091">
            <v>-0.39911260013042399</v>
          </cell>
          <cell r="H4091">
            <v>0.23228446582586401</v>
          </cell>
          <cell r="I4091">
            <v>7.2158605644350601E-2</v>
          </cell>
          <cell r="J4091">
            <v>0.10475159381179899</v>
          </cell>
          <cell r="K4091">
            <v>18.073841396435597</v>
          </cell>
          <cell r="L4091">
            <v>3.5720295042696768</v>
          </cell>
          <cell r="M4091">
            <v>30.809313122890387</v>
          </cell>
          <cell r="N4091">
            <v>4.7473583953942757</v>
          </cell>
          <cell r="O4091" t="str">
            <v>N</v>
          </cell>
          <cell r="P4091" t="str">
            <v>Y</v>
          </cell>
          <cell r="Q4091">
            <v>0</v>
          </cell>
          <cell r="R4091">
            <v>57.103281038334401</v>
          </cell>
          <cell r="S4091">
            <v>-0.85801970000000005</v>
          </cell>
          <cell r="T4091">
            <v>1.4422600000000001E-4</v>
          </cell>
          <cell r="U4091" t="str">
            <v>yellow</v>
          </cell>
          <cell r="V4091">
            <v>615.98395227892229</v>
          </cell>
          <cell r="W4091">
            <v>746.53872443354066</v>
          </cell>
          <cell r="X4091">
            <v>-0.27626115205407797</v>
          </cell>
          <cell r="Y4091">
            <v>1.0040278643999E-2</v>
          </cell>
        </row>
        <row r="4092">
          <cell r="A4092" t="str">
            <v>UMAG_04799</v>
          </cell>
          <cell r="B4092" t="str">
            <v>KIS66735</v>
          </cell>
          <cell r="C4092" t="str">
            <v>hypothetical protein</v>
          </cell>
          <cell r="D4092">
            <v>63.3904838430309</v>
          </cell>
          <cell r="E4092">
            <v>85.138577002614596</v>
          </cell>
          <cell r="F4092">
            <v>74.264530422822702</v>
          </cell>
          <cell r="G4092">
            <v>-0.39940055367092298</v>
          </cell>
          <cell r="H4092">
            <v>0.20890677666521501</v>
          </cell>
          <cell r="I4092">
            <v>4.73021968351163E-2</v>
          </cell>
          <cell r="J4092">
            <v>7.16464692977377E-2</v>
          </cell>
          <cell r="K4092">
            <v>56.386102363167645</v>
          </cell>
          <cell r="L4092">
            <v>11.645005589265548</v>
          </cell>
          <cell r="M4092">
            <v>95.66585230954</v>
          </cell>
          <cell r="N4092">
            <v>9.1886422686931724</v>
          </cell>
          <cell r="O4092" t="str">
            <v>Y</v>
          </cell>
          <cell r="P4092" t="str">
            <v>Y</v>
          </cell>
          <cell r="Q4092">
            <v>0.5</v>
          </cell>
          <cell r="R4092">
            <v>34.127278029838997</v>
          </cell>
          <cell r="S4092">
            <v>-0.31382539999999998</v>
          </cell>
          <cell r="T4092">
            <v>0.26921519999999999</v>
          </cell>
          <cell r="U4092" t="str">
            <v>burlywood</v>
          </cell>
          <cell r="V4092">
            <v>629.54508449566299</v>
          </cell>
          <cell r="W4092">
            <v>756.1341542771753</v>
          </cell>
          <cell r="X4092">
            <v>-0.26417208005582798</v>
          </cell>
          <cell r="Y4092">
            <v>7.41972455630725E-2</v>
          </cell>
        </row>
        <row r="4093">
          <cell r="A4093" t="str">
            <v>UMAG_01129</v>
          </cell>
          <cell r="B4093" t="str">
            <v>KIS71225</v>
          </cell>
          <cell r="C4093" t="str">
            <v>hypothetical protein</v>
          </cell>
          <cell r="D4093">
            <v>151.738922532391</v>
          </cell>
          <cell r="E4093">
            <v>202.561084852991</v>
          </cell>
          <cell r="F4093">
            <v>177.150003692691</v>
          </cell>
          <cell r="G4093">
            <v>-0.40028720797819001</v>
          </cell>
          <cell r="H4093">
            <v>0.168565946264115</v>
          </cell>
          <cell r="I4093">
            <v>1.50214598129546E-2</v>
          </cell>
          <cell r="J4093">
            <v>2.53894898984004E-2</v>
          </cell>
          <cell r="K4093">
            <v>24.536209035080518</v>
          </cell>
          <cell r="L4093">
            <v>3.3610013777008514</v>
          </cell>
          <cell r="M4093">
            <v>41.320473317827236</v>
          </cell>
          <cell r="N4093">
            <v>5.0788443071590033</v>
          </cell>
          <cell r="O4093" t="str">
            <v>N</v>
          </cell>
          <cell r="P4093" t="str">
            <v>Y</v>
          </cell>
          <cell r="Q4093">
            <v>2</v>
          </cell>
          <cell r="R4093">
            <v>118.48396787429201</v>
          </cell>
          <cell r="S4093">
            <v>0.50548960936939802</v>
          </cell>
          <cell r="T4093">
            <v>6.73539289949346E-2</v>
          </cell>
          <cell r="U4093" t="str">
            <v>magenta</v>
          </cell>
          <cell r="V4093">
            <v>954.04972926833068</v>
          </cell>
          <cell r="W4093">
            <v>2177.1280746296434</v>
          </cell>
          <cell r="X4093">
            <v>-1.1891220728432601</v>
          </cell>
          <cell r="Y4093">
            <v>2.3246092619893499E-49</v>
          </cell>
        </row>
        <row r="4094">
          <cell r="A4094" t="str">
            <v>UMAG_02862</v>
          </cell>
          <cell r="B4094" t="str">
            <v>KIS68875</v>
          </cell>
          <cell r="C4094" t="str">
            <v>hypothetical protein</v>
          </cell>
          <cell r="D4094">
            <v>52.075825041419101</v>
          </cell>
          <cell r="E4094">
            <v>70.164863623247498</v>
          </cell>
          <cell r="F4094">
            <v>61.120344332333303</v>
          </cell>
          <cell r="G4094">
            <v>-0.40034056503327498</v>
          </cell>
          <cell r="H4094">
            <v>0.22808569246507701</v>
          </cell>
          <cell r="I4094">
            <v>6.6616270068377698E-2</v>
          </cell>
          <cell r="J4094">
            <v>9.7516679048656199E-2</v>
          </cell>
          <cell r="K4094">
            <v>20.659857911767425</v>
          </cell>
          <cell r="L4094">
            <v>5.1969051934086599</v>
          </cell>
          <cell r="M4094">
            <v>35.468684479118089</v>
          </cell>
          <cell r="N4094">
            <v>6.3513808365637621</v>
          </cell>
          <cell r="O4094" t="str">
            <v>N</v>
          </cell>
          <cell r="P4094" t="str">
            <v>Y</v>
          </cell>
          <cell r="Q4094">
            <v>4</v>
          </cell>
          <cell r="R4094">
            <v>154.455987361334</v>
          </cell>
          <cell r="S4094">
            <v>1.173913</v>
          </cell>
          <cell r="T4094">
            <v>1.9551449999999999E-6</v>
          </cell>
          <cell r="U4094" t="str">
            <v>cyan</v>
          </cell>
          <cell r="V4094">
            <v>542.93973196123261</v>
          </cell>
          <cell r="W4094">
            <v>452.28587224824105</v>
          </cell>
          <cell r="X4094">
            <v>0.26004682945586499</v>
          </cell>
          <cell r="Y4094">
            <v>0.12024495797884301</v>
          </cell>
        </row>
        <row r="4095">
          <cell r="A4095" t="str">
            <v>UMAG_01438</v>
          </cell>
          <cell r="B4095" t="str">
            <v>KIS71545</v>
          </cell>
          <cell r="C4095" t="str">
            <v>hypothetical protein</v>
          </cell>
          <cell r="D4095">
            <v>4.3559720661424199</v>
          </cell>
          <cell r="E4095">
            <v>6.7971772367325496</v>
          </cell>
          <cell r="F4095">
            <v>5.5765746514374896</v>
          </cell>
          <cell r="G4095">
            <v>-0.40095592694996302</v>
          </cell>
          <cell r="H4095">
            <v>0.53549301822342299</v>
          </cell>
          <cell r="I4095">
            <v>0.32797207004143297</v>
          </cell>
          <cell r="J4095">
            <v>0.39432338962733199</v>
          </cell>
          <cell r="K4095">
            <v>1.7436482279773746</v>
          </cell>
          <cell r="L4095">
            <v>1.0725947881398572</v>
          </cell>
          <cell r="M4095">
            <v>3.2839898453281204</v>
          </cell>
          <cell r="N4095">
            <v>1.5855247885142074</v>
          </cell>
          <cell r="O4095" t="str">
            <v>N</v>
          </cell>
          <cell r="P4095" t="str">
            <v>N</v>
          </cell>
          <cell r="Q4095">
            <v>1</v>
          </cell>
          <cell r="R4095">
            <v>4.1949852856378502</v>
          </cell>
          <cell r="S4095">
            <v>-0.44257760000000002</v>
          </cell>
          <cell r="T4095">
            <v>0.54672900000000002</v>
          </cell>
          <cell r="U4095" t="str">
            <v>green</v>
          </cell>
          <cell r="V4095">
            <v>16.8069419021935</v>
          </cell>
          <cell r="W4095">
            <v>285.48739854215529</v>
          </cell>
          <cell r="X4095">
            <v>-4.0291829660586398</v>
          </cell>
          <cell r="Y4095">
            <v>1.21723263353605E-51</v>
          </cell>
        </row>
        <row r="4096">
          <cell r="A4096" t="str">
            <v>UMAG_04896</v>
          </cell>
          <cell r="B4096" t="str">
            <v>KIS67023</v>
          </cell>
          <cell r="C4096" t="str">
            <v>hypothetical protein</v>
          </cell>
          <cell r="D4096">
            <v>229.228639189299</v>
          </cell>
          <cell r="E4096">
            <v>306.32492584229101</v>
          </cell>
          <cell r="F4096">
            <v>267.77678251579499</v>
          </cell>
          <cell r="G4096">
            <v>-0.40149075538963303</v>
          </cell>
          <cell r="H4096">
            <v>0.17582387300680699</v>
          </cell>
          <cell r="I4096">
            <v>1.9132057496642801E-2</v>
          </cell>
          <cell r="J4096">
            <v>3.1625663108575397E-2</v>
          </cell>
          <cell r="K4096">
            <v>117.88818044189276</v>
          </cell>
          <cell r="L4096">
            <v>17.631844173204186</v>
          </cell>
          <cell r="M4096">
            <v>200.85668674327729</v>
          </cell>
          <cell r="N4096">
            <v>46.999460512252888</v>
          </cell>
          <cell r="O4096" t="str">
            <v>Y</v>
          </cell>
          <cell r="P4096" t="str">
            <v>Y</v>
          </cell>
          <cell r="Q4096">
            <v>2</v>
          </cell>
          <cell r="R4096">
            <v>626.12487260315004</v>
          </cell>
          <cell r="S4096">
            <v>1.5968230000000001</v>
          </cell>
          <cell r="T4096">
            <v>2.9765229999999998E-29</v>
          </cell>
          <cell r="U4096" t="str">
            <v>light-green</v>
          </cell>
          <cell r="V4096">
            <v>4369.9953989823371</v>
          </cell>
          <cell r="W4096">
            <v>1846.6312641723932</v>
          </cell>
          <cell r="X4096">
            <v>1.23958294436462</v>
          </cell>
          <cell r="Y4096">
            <v>2.3025329056922001E-34</v>
          </cell>
        </row>
        <row r="4097">
          <cell r="A4097" t="str">
            <v>UMAG_01697</v>
          </cell>
          <cell r="B4097" t="str">
            <v>KIS70527</v>
          </cell>
          <cell r="C4097" t="str">
            <v>probable LYS2 - L-aminoadipate-semialdehyde dehydrogenase</v>
          </cell>
          <cell r="D4097">
            <v>674.20678561106399</v>
          </cell>
          <cell r="E4097">
            <v>898.23709044863404</v>
          </cell>
          <cell r="F4097">
            <v>786.22193802984896</v>
          </cell>
          <cell r="G4097">
            <v>-0.40165422450937699</v>
          </cell>
          <cell r="H4097">
            <v>0.146001301605937</v>
          </cell>
          <cell r="I4097">
            <v>5.1098039822317903E-3</v>
          </cell>
          <cell r="J4097">
            <v>9.4990888417891602E-3</v>
          </cell>
          <cell r="K4097">
            <v>99.471050388482269</v>
          </cell>
          <cell r="L4097">
            <v>6.8838422637686181</v>
          </cell>
          <cell r="M4097">
            <v>166.98459170790218</v>
          </cell>
          <cell r="N4097">
            <v>22.605296305354791</v>
          </cell>
          <cell r="O4097" t="str">
            <v>N</v>
          </cell>
          <cell r="P4097" t="str">
            <v>Y</v>
          </cell>
          <cell r="Q4097">
            <v>2</v>
          </cell>
          <cell r="R4097">
            <v>455.15816622798599</v>
          </cell>
          <cell r="S4097">
            <v>0.2268136</v>
          </cell>
          <cell r="T4097">
            <v>0.30732989999999999</v>
          </cell>
          <cell r="U4097" t="str">
            <v>light-green</v>
          </cell>
          <cell r="V4097">
            <v>3211.9722422014297</v>
          </cell>
          <cell r="W4097">
            <v>6668.4866484382974</v>
          </cell>
          <cell r="X4097">
            <v>-1.05161188854262</v>
          </cell>
          <cell r="Y4097">
            <v>6.3369249636304698E-19</v>
          </cell>
        </row>
        <row r="4098">
          <cell r="A4098" t="str">
            <v>UMAG_11853</v>
          </cell>
          <cell r="B4098" t="str">
            <v>KIS71118</v>
          </cell>
          <cell r="C4098" t="str">
            <v>hypothetical protein</v>
          </cell>
          <cell r="D4098">
            <v>192.362758763274</v>
          </cell>
          <cell r="E4098">
            <v>257.12729069839997</v>
          </cell>
          <cell r="F4098">
            <v>224.745024730837</v>
          </cell>
          <cell r="G4098">
            <v>-0.40168584594884899</v>
          </cell>
          <cell r="H4098">
            <v>0.17610592561353999</v>
          </cell>
          <cell r="I4098">
            <v>1.9245880194552301E-2</v>
          </cell>
          <cell r="J4098">
            <v>3.1773162805215499E-2</v>
          </cell>
          <cell r="K4098">
            <v>46.756793020928946</v>
          </cell>
          <cell r="L4098">
            <v>7.5850083096210854</v>
          </cell>
          <cell r="M4098">
            <v>79.60211898049738</v>
          </cell>
          <cell r="N4098">
            <v>16.795258288701728</v>
          </cell>
          <cell r="O4098" t="str">
            <v>N</v>
          </cell>
          <cell r="P4098" t="str">
            <v>Y</v>
          </cell>
          <cell r="Q4098">
            <v>0.5</v>
          </cell>
          <cell r="R4098">
            <v>204.789901611716</v>
          </cell>
          <cell r="S4098">
            <v>1.8316950000000001</v>
          </cell>
          <cell r="T4098">
            <v>5.8132169999999996E-13</v>
          </cell>
          <cell r="U4098" t="str">
            <v>light-cyan</v>
          </cell>
          <cell r="V4098">
            <v>2207.6219068848063</v>
          </cell>
          <cell r="W4098">
            <v>201.60653948200334</v>
          </cell>
          <cell r="X4098">
            <v>3.4334579690933</v>
          </cell>
          <cell r="Y4098">
            <v>1.04830438769264E-124</v>
          </cell>
        </row>
        <row r="4099">
          <cell r="A4099" t="str">
            <v>UMAG_11281</v>
          </cell>
          <cell r="B4099" t="str">
            <v>KIS71190</v>
          </cell>
          <cell r="C4099" t="str">
            <v>probable PRP43 - involved in spliceosome disassembly</v>
          </cell>
          <cell r="D4099">
            <v>200.212669273562</v>
          </cell>
          <cell r="E4099">
            <v>267.58694893687198</v>
          </cell>
          <cell r="F4099">
            <v>233.899809105217</v>
          </cell>
          <cell r="G4099">
            <v>-0.40204697210238899</v>
          </cell>
          <cell r="H4099">
            <v>0.16704740619177699</v>
          </cell>
          <cell r="I4099">
            <v>1.37490694805556E-2</v>
          </cell>
          <cell r="J4099">
            <v>2.3453654302717002E-2</v>
          </cell>
          <cell r="K4099">
            <v>57.138907101025914</v>
          </cell>
          <cell r="L4099">
            <v>2.5240051712496401</v>
          </cell>
          <cell r="M4099">
            <v>96.33281085642389</v>
          </cell>
          <cell r="N4099">
            <v>16.430547937036007</v>
          </cell>
          <cell r="O4099" t="str">
            <v>Y</v>
          </cell>
          <cell r="P4099" t="str">
            <v>Y</v>
          </cell>
          <cell r="Q4099">
            <v>0</v>
          </cell>
          <cell r="R4099">
            <v>120.21666138109801</v>
          </cell>
          <cell r="S4099">
            <v>-0.37256689999999998</v>
          </cell>
          <cell r="T4099">
            <v>0.1950818</v>
          </cell>
          <cell r="U4099" t="str">
            <v>green</v>
          </cell>
          <cell r="V4099">
            <v>1623.05780295616</v>
          </cell>
          <cell r="W4099">
            <v>3818.7020527775871</v>
          </cell>
          <cell r="X4099">
            <v>-1.23269001052839</v>
          </cell>
          <cell r="Y4099">
            <v>5.2344168709607398E-55</v>
          </cell>
        </row>
        <row r="4100">
          <cell r="A4100" t="str">
            <v>UMAG_02370</v>
          </cell>
          <cell r="B4100" t="str">
            <v>KIS69851</v>
          </cell>
          <cell r="C4100" t="str">
            <v>hypothetical protein</v>
          </cell>
          <cell r="D4100">
            <v>0</v>
          </cell>
          <cell r="E4100">
            <v>1.22027630577463</v>
          </cell>
          <cell r="F4100">
            <v>0.61013815288731599</v>
          </cell>
          <cell r="G4100">
            <v>-0.40216012539840101</v>
          </cell>
          <cell r="H4100">
            <v>0.90813645557623501</v>
          </cell>
          <cell r="I4100">
            <v>0.20096223419717801</v>
          </cell>
          <cell r="J4100">
            <v>0.25732726123166899</v>
          </cell>
          <cell r="K4100">
            <v>0</v>
          </cell>
          <cell r="L4100">
            <v>0</v>
          </cell>
          <cell r="M4100">
            <v>2.3547232589845972</v>
          </cell>
          <cell r="N4100">
            <v>2.91486499878794</v>
          </cell>
          <cell r="O4100" t="str">
            <v>N</v>
          </cell>
          <cell r="P4100" t="str">
            <v>N</v>
          </cell>
          <cell r="Q4100">
            <v>2</v>
          </cell>
          <cell r="R4100">
            <v>1.37765686037185</v>
          </cell>
          <cell r="S4100">
            <v>3.0382220000000002</v>
          </cell>
          <cell r="T4100">
            <v>1.175462E-2</v>
          </cell>
          <cell r="U4100" t="e">
            <v>#N/A</v>
          </cell>
          <cell r="V4100">
            <v>7.3382615191563003</v>
          </cell>
          <cell r="W4100">
            <v>6.0221156800429725</v>
          </cell>
          <cell r="X4100">
            <v>0.27377017811048898</v>
          </cell>
          <cell r="Y4100">
            <v>0.72540922539043995</v>
          </cell>
        </row>
        <row r="4101">
          <cell r="A4101" t="str">
            <v>UMAG_04066</v>
          </cell>
          <cell r="B4101" t="str">
            <v>KIS68025</v>
          </cell>
          <cell r="C4101" t="str">
            <v>hypothetical protein</v>
          </cell>
          <cell r="D4101">
            <v>7.9585374551659802</v>
          </cell>
          <cell r="E4101">
            <v>11.6141638959411</v>
          </cell>
          <cell r="F4101">
            <v>9.7863506755535603</v>
          </cell>
          <cell r="G4101">
            <v>-0.40249541614447498</v>
          </cell>
          <cell r="H4101">
            <v>0.45413179970728201</v>
          </cell>
          <cell r="I4101">
            <v>0.286389094800794</v>
          </cell>
          <cell r="J4101">
            <v>0.35092442192965301</v>
          </cell>
          <cell r="K4101">
            <v>8.2204057109230497</v>
          </cell>
          <cell r="L4101">
            <v>4.4142896681821213</v>
          </cell>
          <cell r="M4101">
            <v>15.685260817171031</v>
          </cell>
          <cell r="N4101">
            <v>7.3679654952527045</v>
          </cell>
          <cell r="O4101" t="str">
            <v>Y</v>
          </cell>
          <cell r="P4101" t="str">
            <v>Y</v>
          </cell>
          <cell r="Q4101">
            <v>0.5</v>
          </cell>
          <cell r="R4101">
            <v>34.577432376989201</v>
          </cell>
          <cell r="S4101">
            <v>0.50398929999999997</v>
          </cell>
          <cell r="T4101">
            <v>0.26440150000000001</v>
          </cell>
          <cell r="U4101" t="str">
            <v>light-cyan</v>
          </cell>
          <cell r="V4101">
            <v>294.68078246023833</v>
          </cell>
          <cell r="W4101">
            <v>180.55677003102969</v>
          </cell>
          <cell r="X4101">
            <v>0.69930472977248104</v>
          </cell>
          <cell r="Y4101">
            <v>3.1201673850928002E-4</v>
          </cell>
        </row>
        <row r="4102">
          <cell r="A4102" t="str">
            <v>UMAG_10934</v>
          </cell>
          <cell r="B4102" t="str">
            <v>KIS66927</v>
          </cell>
          <cell r="C4102" t="str">
            <v>related to Protein scd2/ral3</v>
          </cell>
          <cell r="D4102">
            <v>59.846475862202503</v>
          </cell>
          <cell r="E4102">
            <v>81.014586066471907</v>
          </cell>
          <cell r="F4102">
            <v>70.430530964337194</v>
          </cell>
          <cell r="G4102">
            <v>-0.402672089227393</v>
          </cell>
          <cell r="H4102">
            <v>0.24289669112116299</v>
          </cell>
          <cell r="I4102">
            <v>8.1366904553286906E-2</v>
          </cell>
          <cell r="J4102">
            <v>0.11659942400493201</v>
          </cell>
          <cell r="K4102">
            <v>18.84157136275622</v>
          </cell>
          <cell r="L4102">
            <v>6.733088824699311</v>
          </cell>
          <cell r="M4102">
            <v>32.24428611773159</v>
          </cell>
          <cell r="N4102">
            <v>3.1467598156900842</v>
          </cell>
          <cell r="O4102" t="str">
            <v>N</v>
          </cell>
          <cell r="P4102" t="str">
            <v>Y</v>
          </cell>
          <cell r="Q4102">
            <v>8</v>
          </cell>
          <cell r="R4102">
            <v>96.517009056815994</v>
          </cell>
          <cell r="S4102">
            <v>-8.0205659999999998E-2</v>
          </cell>
          <cell r="T4102">
            <v>0.76352279999999995</v>
          </cell>
          <cell r="U4102" t="str">
            <v>salmon</v>
          </cell>
          <cell r="V4102">
            <v>585.57289010263094</v>
          </cell>
          <cell r="W4102">
            <v>1290.8649712870802</v>
          </cell>
          <cell r="X4102">
            <v>-1.1393289175758701</v>
          </cell>
          <cell r="Y4102">
            <v>1.8451803404774E-33</v>
          </cell>
        </row>
        <row r="4103">
          <cell r="A4103" t="str">
            <v>UMAG_04468</v>
          </cell>
          <cell r="B4103" t="str">
            <v>KIS67366</v>
          </cell>
          <cell r="C4103" t="str">
            <v>related to SPA2 protein</v>
          </cell>
          <cell r="D4103">
            <v>173.05073188794799</v>
          </cell>
          <cell r="E4103">
            <v>232.708854895499</v>
          </cell>
          <cell r="F4103">
            <v>202.87979339172301</v>
          </cell>
          <cell r="G4103">
            <v>-0.40270262151803898</v>
          </cell>
          <cell r="H4103">
            <v>0.20682117396067701</v>
          </cell>
          <cell r="I4103">
            <v>4.3536032860590199E-2</v>
          </cell>
          <cell r="J4103">
            <v>6.6534840851528901E-2</v>
          </cell>
          <cell r="K4103">
            <v>37.843278257997611</v>
          </cell>
          <cell r="L4103">
            <v>6.3841901026189358</v>
          </cell>
          <cell r="M4103">
            <v>64.51400870672083</v>
          </cell>
          <cell r="N4103">
            <v>17.458397775984846</v>
          </cell>
          <cell r="O4103" t="str">
            <v>N</v>
          </cell>
          <cell r="P4103" t="str">
            <v>Y</v>
          </cell>
          <cell r="Q4103">
            <v>0.5</v>
          </cell>
          <cell r="R4103">
            <v>99.134675572511</v>
          </cell>
          <cell r="S4103">
            <v>6.3707689999999997E-2</v>
          </cell>
          <cell r="T4103">
            <v>0.7746381</v>
          </cell>
          <cell r="U4103" t="str">
            <v>red</v>
          </cell>
          <cell r="V4103">
            <v>1802.0443121701701</v>
          </cell>
          <cell r="W4103">
            <v>1202.1066181338301</v>
          </cell>
          <cell r="X4103">
            <v>0.58177654485802899</v>
          </cell>
          <cell r="Y4103">
            <v>2.3299771097533399E-8</v>
          </cell>
        </row>
        <row r="4104">
          <cell r="A4104" t="str">
            <v>UMAG_03042</v>
          </cell>
          <cell r="B4104" t="str">
            <v>KIS69063</v>
          </cell>
          <cell r="C4104" t="str">
            <v>hypothetical protein</v>
          </cell>
          <cell r="D4104">
            <v>30.306723676358899</v>
          </cell>
          <cell r="E4104">
            <v>41.111766332709102</v>
          </cell>
          <cell r="F4104">
            <v>35.709245004533997</v>
          </cell>
          <cell r="G4104">
            <v>-0.40300061599944598</v>
          </cell>
          <cell r="H4104">
            <v>0.25219295500447803</v>
          </cell>
          <cell r="I4104">
            <v>9.1716714921611098E-2</v>
          </cell>
          <cell r="J4104">
            <v>0.129818137246627</v>
          </cell>
          <cell r="K4104">
            <v>22.707949923755844</v>
          </cell>
          <cell r="L4104">
            <v>5.0405748075680625</v>
          </cell>
          <cell r="M4104">
            <v>38.926208600857066</v>
          </cell>
          <cell r="N4104">
            <v>5.518364965273066</v>
          </cell>
          <cell r="O4104" t="str">
            <v>N</v>
          </cell>
          <cell r="P4104" t="str">
            <v>Y</v>
          </cell>
          <cell r="Q4104">
            <v>8</v>
          </cell>
          <cell r="R4104">
            <v>43.903411362353197</v>
          </cell>
          <cell r="S4104">
            <v>-0.31583220000000001</v>
          </cell>
          <cell r="T4104">
            <v>0.27967589999999998</v>
          </cell>
          <cell r="U4104" t="str">
            <v>green</v>
          </cell>
          <cell r="V4104">
            <v>241.17457463131868</v>
          </cell>
          <cell r="W4104">
            <v>675.37203444139107</v>
          </cell>
          <cell r="X4104">
            <v>-1.48144343087946</v>
          </cell>
          <cell r="Y4104">
            <v>6.3534434471805497E-37</v>
          </cell>
        </row>
        <row r="4105">
          <cell r="A4105" t="str">
            <v>UMAG_05380</v>
          </cell>
          <cell r="B4105" t="str">
            <v>KIS66386</v>
          </cell>
          <cell r="C4105" t="str">
            <v>related to MRPL49 - mitochondrial ribosomal protein of the large subunit</v>
          </cell>
          <cell r="D4105">
            <v>41.3229728931504</v>
          </cell>
          <cell r="E4105">
            <v>56.559240200976497</v>
          </cell>
          <cell r="F4105">
            <v>48.941106547063399</v>
          </cell>
          <cell r="G4105">
            <v>-0.40313807421424203</v>
          </cell>
          <cell r="H4105">
            <v>0.28102913529580797</v>
          </cell>
          <cell r="I4105">
            <v>0.124765915766476</v>
          </cell>
          <cell r="J4105">
            <v>0.170832517136802</v>
          </cell>
          <cell r="K4105">
            <v>33.105759972712058</v>
          </cell>
          <cell r="L4105">
            <v>10.966280882142142</v>
          </cell>
          <cell r="M4105">
            <v>56.92675304328553</v>
          </cell>
          <cell r="N4105">
            <v>12.39377160056242</v>
          </cell>
          <cell r="O4105" t="str">
            <v>Y</v>
          </cell>
          <cell r="P4105" t="str">
            <v>Y</v>
          </cell>
          <cell r="Q4105">
            <v>0</v>
          </cell>
          <cell r="R4105">
            <v>57.924644778431599</v>
          </cell>
          <cell r="S4105">
            <v>-1.3903220000000001</v>
          </cell>
          <cell r="T4105">
            <v>5.7491419999999997E-9</v>
          </cell>
          <cell r="U4105" t="str">
            <v>yellow</v>
          </cell>
          <cell r="V4105">
            <v>569.22487465157201</v>
          </cell>
          <cell r="W4105">
            <v>3355.6878201554864</v>
          </cell>
          <cell r="X4105">
            <v>-2.55251352995991</v>
          </cell>
          <cell r="Y4105">
            <v>2.6760804157360601E-85</v>
          </cell>
        </row>
        <row r="4106">
          <cell r="A4106" t="str">
            <v>UMAG_10713</v>
          </cell>
          <cell r="B4106" t="str">
            <v>KIS67181</v>
          </cell>
          <cell r="C4106" t="str">
            <v>hypothetical protein</v>
          </cell>
          <cell r="D4106">
            <v>16.178259245868102</v>
          </cell>
          <cell r="E4106">
            <v>22.472842777212801</v>
          </cell>
          <cell r="F4106">
            <v>19.325551011540401</v>
          </cell>
          <cell r="G4106">
            <v>-0.40325582189051801</v>
          </cell>
          <cell r="H4106">
            <v>0.33634689467342899</v>
          </cell>
          <cell r="I4106">
            <v>0.18612055921808399</v>
          </cell>
          <cell r="J4106">
            <v>0.24051586568290201</v>
          </cell>
          <cell r="K4106">
            <v>7.5925945969607103</v>
          </cell>
          <cell r="L4106">
            <v>2.3597066847679007</v>
          </cell>
          <cell r="M4106">
            <v>13.097790080335008</v>
          </cell>
          <cell r="N4106">
            <v>3.9343935831779016</v>
          </cell>
          <cell r="O4106" t="str">
            <v>N</v>
          </cell>
          <cell r="P4106" t="str">
            <v>Y</v>
          </cell>
          <cell r="Q4106">
            <v>4</v>
          </cell>
          <cell r="R4106">
            <v>120.382299687203</v>
          </cell>
          <cell r="S4106">
            <v>3.6034060000000001</v>
          </cell>
          <cell r="T4106">
            <v>9.945485E-55</v>
          </cell>
          <cell r="U4106" t="str">
            <v>cyan</v>
          </cell>
          <cell r="V4106">
            <v>333.22320961226166</v>
          </cell>
          <cell r="W4106">
            <v>328.68870701729401</v>
          </cell>
          <cell r="X4106">
            <v>1.7575740708646499E-2</v>
          </cell>
          <cell r="Y4106">
            <v>0.90043773163410901</v>
          </cell>
        </row>
        <row r="4107">
          <cell r="A4107" t="str">
            <v>UMAG_06237</v>
          </cell>
          <cell r="B4107" t="str">
            <v>KIS65861</v>
          </cell>
          <cell r="C4107" t="str">
            <v>related to Tetratricopeptide repeat protein 1</v>
          </cell>
          <cell r="D4107">
            <v>241.61875803443701</v>
          </cell>
          <cell r="E4107">
            <v>323.93354146172197</v>
          </cell>
          <cell r="F4107">
            <v>282.77614974807898</v>
          </cell>
          <cell r="G4107">
            <v>-0.40508528623969497</v>
          </cell>
          <cell r="H4107">
            <v>0.17846382412416201</v>
          </cell>
          <cell r="I4107">
            <v>1.97489157716817E-2</v>
          </cell>
          <cell r="J4107">
            <v>3.25039479961945E-2</v>
          </cell>
          <cell r="K4107">
            <v>37.640692896942383</v>
          </cell>
          <cell r="L4107">
            <v>7.8974362147384172</v>
          </cell>
          <cell r="M4107">
            <v>64.06916079520451</v>
          </cell>
          <cell r="N4107">
            <v>11.692047738894342</v>
          </cell>
          <cell r="O4107" t="str">
            <v>N</v>
          </cell>
          <cell r="P4107" t="str">
            <v>Y</v>
          </cell>
          <cell r="Q4107">
            <v>0</v>
          </cell>
          <cell r="R4107">
            <v>157.43815681057001</v>
          </cell>
          <cell r="S4107">
            <v>-0.82119920000000002</v>
          </cell>
          <cell r="T4107">
            <v>9.3169499999999996E-5</v>
          </cell>
          <cell r="U4107" t="str">
            <v>yellow</v>
          </cell>
          <cell r="V4107">
            <v>1282.6738606674169</v>
          </cell>
          <cell r="W4107">
            <v>3373.8028511505331</v>
          </cell>
          <cell r="X4107">
            <v>-1.39194919628822</v>
          </cell>
          <cell r="Y4107">
            <v>2.01215576718366E-39</v>
          </cell>
        </row>
        <row r="4108">
          <cell r="A4108" t="str">
            <v>UMAG_04538</v>
          </cell>
          <cell r="B4108" t="str">
            <v>KIS67440</v>
          </cell>
          <cell r="C4108" t="str">
            <v>related to DAL5 - Allantoate and ureidosuccinate permease</v>
          </cell>
          <cell r="D4108">
            <v>45.180634529767701</v>
          </cell>
          <cell r="E4108">
            <v>60.943192700080701</v>
          </cell>
          <cell r="F4108">
            <v>53.061913614924201</v>
          </cell>
          <cell r="G4108">
            <v>-0.40546892322206102</v>
          </cell>
          <cell r="H4108">
            <v>0.214221923295877</v>
          </cell>
          <cell r="I4108">
            <v>4.9095483654918899E-2</v>
          </cell>
          <cell r="J4108">
            <v>7.4015594961674702E-2</v>
          </cell>
          <cell r="K4108">
            <v>17.933598233266185</v>
          </cell>
          <cell r="L4108">
            <v>1.7976987833218516</v>
          </cell>
          <cell r="M4108">
            <v>30.619478749248472</v>
          </cell>
          <cell r="N4108">
            <v>4.6685127682517162</v>
          </cell>
          <cell r="O4108" t="str">
            <v>N</v>
          </cell>
          <cell r="P4108" t="str">
            <v>Y</v>
          </cell>
          <cell r="Q4108">
            <v>4</v>
          </cell>
          <cell r="R4108">
            <v>71.5517478225579</v>
          </cell>
          <cell r="S4108">
            <v>0.96650990000000003</v>
          </cell>
          <cell r="T4108">
            <v>2.5050490000000002E-2</v>
          </cell>
          <cell r="U4108" t="str">
            <v>cyan</v>
          </cell>
          <cell r="V4108">
            <v>1313.2073562534433</v>
          </cell>
          <cell r="W4108">
            <v>495.03943268939673</v>
          </cell>
          <cell r="X4108">
            <v>1.3978043432993399</v>
          </cell>
          <cell r="Y4108">
            <v>5.9433827723275E-17</v>
          </cell>
        </row>
        <row r="4109">
          <cell r="A4109" t="str">
            <v>UMAG_03824</v>
          </cell>
          <cell r="B4109" t="str">
            <v>KIS68242</v>
          </cell>
          <cell r="C4109" t="str">
            <v>probable Pyridoxine biosynthesis protein PDX1</v>
          </cell>
          <cell r="D4109">
            <v>221.36636666086599</v>
          </cell>
          <cell r="E4109">
            <v>296.519179967529</v>
          </cell>
          <cell r="F4109">
            <v>258.94277331419698</v>
          </cell>
          <cell r="G4109">
            <v>-0.40559067720831099</v>
          </cell>
          <cell r="H4109">
            <v>0.16118041926724899</v>
          </cell>
          <cell r="I4109">
            <v>9.9107159254860997E-3</v>
          </cell>
          <cell r="J4109">
            <v>1.7374009465031301E-2</v>
          </cell>
          <cell r="K4109">
            <v>152.10231695065681</v>
          </cell>
          <cell r="L4109">
            <v>25.522975337590857</v>
          </cell>
          <cell r="M4109">
            <v>257.39661437057185</v>
          </cell>
          <cell r="N4109">
            <v>27.116128991326789</v>
          </cell>
          <cell r="O4109" t="str">
            <v>Y</v>
          </cell>
          <cell r="P4109" t="str">
            <v>Y</v>
          </cell>
          <cell r="Q4109">
            <v>8</v>
          </cell>
          <cell r="R4109">
            <v>400.786359318238</v>
          </cell>
          <cell r="S4109">
            <v>-0.16315460000000001</v>
          </cell>
          <cell r="T4109">
            <v>0.42427429999999999</v>
          </cell>
          <cell r="U4109" t="str">
            <v>salmon</v>
          </cell>
          <cell r="V4109">
            <v>2614.9001036480872</v>
          </cell>
          <cell r="W4109">
            <v>7112.6563134723174</v>
          </cell>
          <cell r="X4109">
            <v>-1.44126285326475</v>
          </cell>
          <cell r="Y4109">
            <v>1.31227757198294E-50</v>
          </cell>
        </row>
        <row r="4110">
          <cell r="A4110" t="str">
            <v>UMAG_02721</v>
          </cell>
          <cell r="B4110" t="str">
            <v>KIS69387</v>
          </cell>
          <cell r="C4110" t="str">
            <v>hypothetical protein</v>
          </cell>
          <cell r="D4110">
            <v>29.011495504280099</v>
          </cell>
          <cell r="E4110">
            <v>39.9728245219952</v>
          </cell>
          <cell r="F4110">
            <v>34.4921600131376</v>
          </cell>
          <cell r="G4110">
            <v>-0.40575712964161298</v>
          </cell>
          <cell r="H4110">
            <v>0.29693961971479998</v>
          </cell>
          <cell r="I4110">
            <v>0.14040641333624501</v>
          </cell>
          <cell r="J4110">
            <v>0.18922501323542301</v>
          </cell>
          <cell r="K4110">
            <v>14.541915452853294</v>
          </cell>
          <cell r="L4110">
            <v>4.8816638858719417</v>
          </cell>
          <cell r="M4110">
            <v>25.205710540158151</v>
          </cell>
          <cell r="N4110">
            <v>6.2038556645759373</v>
          </cell>
          <cell r="O4110" t="str">
            <v>N</v>
          </cell>
          <cell r="P4110" t="str">
            <v>Y</v>
          </cell>
          <cell r="Q4110">
            <v>8</v>
          </cell>
          <cell r="R4110">
            <v>31.595344479805799</v>
          </cell>
          <cell r="S4110">
            <v>-1.0490950000000001</v>
          </cell>
          <cell r="T4110">
            <v>2.3723069999999999E-2</v>
          </cell>
          <cell r="U4110" t="str">
            <v>beige</v>
          </cell>
          <cell r="V4110">
            <v>271.36636458564101</v>
          </cell>
          <cell r="W4110">
            <v>856.18464329702635</v>
          </cell>
          <cell r="X4110">
            <v>-1.6552934757503801</v>
          </cell>
          <cell r="Y4110">
            <v>3.5508680870024798E-40</v>
          </cell>
        </row>
        <row r="4111">
          <cell r="A4111" t="str">
            <v>UMAG_00796</v>
          </cell>
          <cell r="B4111" t="str">
            <v>KIS72393</v>
          </cell>
          <cell r="C4111" t="str">
            <v>hypothetical protein</v>
          </cell>
          <cell r="D4111">
            <v>117.35402830182601</v>
          </cell>
          <cell r="E4111">
            <v>159.113395269649</v>
          </cell>
          <cell r="F4111">
            <v>138.233711785738</v>
          </cell>
          <cell r="G4111">
            <v>-0.40595323383078102</v>
          </cell>
          <cell r="H4111">
            <v>0.232454065403326</v>
          </cell>
          <cell r="I4111">
            <v>6.74705372779075E-2</v>
          </cell>
          <cell r="J4111">
            <v>9.8610785252326305E-2</v>
          </cell>
          <cell r="K4111">
            <v>71.745982533622993</v>
          </cell>
          <cell r="L4111">
            <v>13.487611187621232</v>
          </cell>
          <cell r="M4111">
            <v>121.72487894316843</v>
          </cell>
          <cell r="N4111">
            <v>34.478496972601768</v>
          </cell>
          <cell r="O4111" t="str">
            <v>Y</v>
          </cell>
          <cell r="P4111" t="str">
            <v>Y</v>
          </cell>
          <cell r="Q4111">
            <v>8</v>
          </cell>
          <cell r="R4111">
            <v>30.0707372313842</v>
          </cell>
          <cell r="S4111">
            <v>-1.5303452849104</v>
          </cell>
          <cell r="T4111">
            <v>1.1418999037390799E-3</v>
          </cell>
          <cell r="U4111" t="str">
            <v>beige</v>
          </cell>
          <cell r="V4111">
            <v>983.33865693996859</v>
          </cell>
          <cell r="W4111">
            <v>4898.3557661479699</v>
          </cell>
          <cell r="X4111">
            <v>-2.2947872697901701</v>
          </cell>
          <cell r="Y4111">
            <v>4.3532596915638999E-23</v>
          </cell>
        </row>
        <row r="4112">
          <cell r="A4112" t="str">
            <v>UMAG_01963</v>
          </cell>
          <cell r="B4112" t="str">
            <v>KIS70815</v>
          </cell>
          <cell r="C4112" t="str">
            <v>hypothetical protein</v>
          </cell>
          <cell r="D4112">
            <v>72.699809265420896</v>
          </cell>
          <cell r="E4112">
            <v>98.267096227273001</v>
          </cell>
          <cell r="F4112">
            <v>85.483452746346998</v>
          </cell>
          <cell r="G4112">
            <v>-0.40595742813961</v>
          </cell>
          <cell r="H4112">
            <v>0.21808093500869399</v>
          </cell>
          <cell r="I4112">
            <v>5.2601995635414303E-2</v>
          </cell>
          <cell r="J4112">
            <v>7.8841970256328595E-2</v>
          </cell>
          <cell r="K4112">
            <v>15.988280790368862</v>
          </cell>
          <cell r="L4112">
            <v>4.185296189164899</v>
          </cell>
          <cell r="M4112">
            <v>27.079115808212471</v>
          </cell>
          <cell r="N4112">
            <v>4.1071190454139481</v>
          </cell>
          <cell r="O4112" t="str">
            <v>N</v>
          </cell>
          <cell r="P4112" t="str">
            <v>Y</v>
          </cell>
          <cell r="Q4112">
            <v>1</v>
          </cell>
          <cell r="R4112">
            <v>45.839958066594598</v>
          </cell>
          <cell r="S4112">
            <v>-0.56862230000000002</v>
          </cell>
          <cell r="T4112">
            <v>4.0168210000000003E-2</v>
          </cell>
          <cell r="U4112" t="str">
            <v>dark-green</v>
          </cell>
          <cell r="V4112">
            <v>422.68337526316401</v>
          </cell>
          <cell r="W4112">
            <v>775.556019687157</v>
          </cell>
          <cell r="X4112">
            <v>-0.87506669821487704</v>
          </cell>
          <cell r="Y4112">
            <v>2.2117436394455598E-15</v>
          </cell>
        </row>
        <row r="4113">
          <cell r="A4113" t="str">
            <v>UMAG_00562</v>
          </cell>
          <cell r="B4113" t="str">
            <v>KIS72144</v>
          </cell>
          <cell r="C4113" t="str">
            <v>hypothetical protein</v>
          </cell>
          <cell r="D4113">
            <v>88.578246465890999</v>
          </cell>
          <cell r="E4113">
            <v>118.876252719978</v>
          </cell>
          <cell r="F4113">
            <v>103.727249592935</v>
          </cell>
          <cell r="G4113">
            <v>-0.40630974537374798</v>
          </cell>
          <cell r="H4113">
            <v>0.174825827582307</v>
          </cell>
          <cell r="I4113">
            <v>1.7096497501599101E-2</v>
          </cell>
          <cell r="J4113">
            <v>2.8597455686258499E-2</v>
          </cell>
          <cell r="K4113">
            <v>48.085533189422776</v>
          </cell>
          <cell r="L4113">
            <v>6.2382595788026167</v>
          </cell>
          <cell r="M4113">
            <v>81.486931554059964</v>
          </cell>
          <cell r="N4113">
            <v>7.6035501650823303</v>
          </cell>
          <cell r="O4113" t="str">
            <v>Y</v>
          </cell>
          <cell r="P4113" t="str">
            <v>Y</v>
          </cell>
          <cell r="Q4113">
            <v>0.5</v>
          </cell>
          <cell r="R4113">
            <v>76.636020730086997</v>
          </cell>
          <cell r="S4113">
            <v>0.67509770678015102</v>
          </cell>
          <cell r="T4113">
            <v>1.55579768157808E-2</v>
          </cell>
          <cell r="U4113" t="str">
            <v>light-cyan</v>
          </cell>
          <cell r="V4113">
            <v>1431.3053833099466</v>
          </cell>
          <cell r="W4113">
            <v>752.40017094318262</v>
          </cell>
          <cell r="X4113">
            <v>0.92689507354631195</v>
          </cell>
          <cell r="Y4113">
            <v>1.3904253602064799E-12</v>
          </cell>
        </row>
        <row r="4114">
          <cell r="A4114" t="str">
            <v>UMAG_10830</v>
          </cell>
          <cell r="B4114" t="str">
            <v>KIS68720</v>
          </cell>
          <cell r="C4114" t="str">
            <v>hypothetical protein</v>
          </cell>
          <cell r="D4114">
            <v>86.548148640417807</v>
          </cell>
          <cell r="E4114">
            <v>116.27408113689</v>
          </cell>
          <cell r="F4114">
            <v>101.411114888654</v>
          </cell>
          <cell r="G4114">
            <v>-0.40696070084417302</v>
          </cell>
          <cell r="H4114">
            <v>0.18948186979232801</v>
          </cell>
          <cell r="I4114">
            <v>2.6929174156125502E-2</v>
          </cell>
          <cell r="J4114">
            <v>4.3102692033838097E-2</v>
          </cell>
          <cell r="K4114">
            <v>20.332868485266886</v>
          </cell>
          <cell r="L4114">
            <v>3.154263898733801</v>
          </cell>
          <cell r="M4114">
            <v>34.69584514955428</v>
          </cell>
          <cell r="N4114">
            <v>7.0073972787353371</v>
          </cell>
          <cell r="O4114" t="str">
            <v>N</v>
          </cell>
          <cell r="P4114" t="str">
            <v>Y</v>
          </cell>
          <cell r="Q4114">
            <v>8</v>
          </cell>
          <cell r="R4114">
            <v>73.915527894944404</v>
          </cell>
          <cell r="S4114">
            <v>1.956933</v>
          </cell>
          <cell r="T4114">
            <v>3.067002E-15</v>
          </cell>
          <cell r="U4114" t="str">
            <v>light-cyan</v>
          </cell>
          <cell r="V4114">
            <v>813.75302039425367</v>
          </cell>
          <cell r="W4114">
            <v>358.88844847709765</v>
          </cell>
          <cell r="X4114">
            <v>1.1742139933453399</v>
          </cell>
          <cell r="Y4114">
            <v>9.5043057618644297E-19</v>
          </cell>
        </row>
        <row r="4115">
          <cell r="A4115" t="str">
            <v>UMAG_03231</v>
          </cell>
          <cell r="B4115" t="str">
            <v>KIS68659</v>
          </cell>
          <cell r="C4115" t="str">
            <v>hypothetical protein</v>
          </cell>
          <cell r="D4115">
            <v>3.3410666590680802</v>
          </cell>
          <cell r="E4115">
            <v>5.2883093005598596</v>
          </cell>
          <cell r="F4115">
            <v>4.3146879798139697</v>
          </cell>
          <cell r="G4115">
            <v>-0.40699292899734901</v>
          </cell>
          <cell r="H4115">
            <v>0.55054438066740796</v>
          </cell>
          <cell r="I4115">
            <v>0.32674692800181898</v>
          </cell>
          <cell r="J4115">
            <v>0.39306986124613602</v>
          </cell>
          <cell r="K4115">
            <v>3.7291345031192176</v>
          </cell>
          <cell r="L4115">
            <v>1.7736787609828708</v>
          </cell>
          <cell r="M4115">
            <v>7.2271552713654597</v>
          </cell>
          <cell r="N4115">
            <v>1.3781686959808648</v>
          </cell>
          <cell r="O4115" t="str">
            <v>N</v>
          </cell>
          <cell r="P4115" t="str">
            <v>N</v>
          </cell>
          <cell r="Q4115">
            <v>4</v>
          </cell>
          <cell r="R4115">
            <v>760.67770616779706</v>
          </cell>
          <cell r="S4115">
            <v>11.694089999999999</v>
          </cell>
          <cell r="T4115">
            <v>3.9291809999999998E-119</v>
          </cell>
          <cell r="U4115" t="str">
            <v>cyan</v>
          </cell>
          <cell r="V4115">
            <v>24.950607435565733</v>
          </cell>
          <cell r="W4115">
            <v>11.792325679081491</v>
          </cell>
          <cell r="X4115">
            <v>1.0589944068538799</v>
          </cell>
          <cell r="Y4115">
            <v>1.66739737839245E-2</v>
          </cell>
        </row>
        <row r="4116">
          <cell r="A4116" t="str">
            <v>UMAG_00882</v>
          </cell>
          <cell r="B4116" t="str">
            <v>KIS70964</v>
          </cell>
          <cell r="C4116" t="str">
            <v>related to PPN1 - vacuolar endopolyphosphatase</v>
          </cell>
          <cell r="D4116">
            <v>85.979303509713802</v>
          </cell>
          <cell r="E4116">
            <v>116.033431454047</v>
          </cell>
          <cell r="F4116">
            <v>101.006367481881</v>
          </cell>
          <cell r="G4116">
            <v>-0.40709189357276698</v>
          </cell>
          <cell r="H4116">
            <v>0.21250154365680801</v>
          </cell>
          <cell r="I4116">
            <v>4.6607268621548403E-2</v>
          </cell>
          <cell r="J4116">
            <v>7.0759801479483603E-2</v>
          </cell>
          <cell r="K4116">
            <v>26.830690251416833</v>
          </cell>
          <cell r="L4116">
            <v>6.443285913758678</v>
          </cell>
          <cell r="M4116">
            <v>46.25534262611167</v>
          </cell>
          <cell r="N4116">
            <v>10.935099571772851</v>
          </cell>
          <cell r="O4116" t="str">
            <v>N</v>
          </cell>
          <cell r="P4116" t="str">
            <v>Y</v>
          </cell>
          <cell r="Q4116">
            <v>2</v>
          </cell>
          <cell r="R4116">
            <v>147.780062157776</v>
          </cell>
          <cell r="S4116">
            <v>-0.32655947835659999</v>
          </cell>
          <cell r="T4116">
            <v>0.108230412174405</v>
          </cell>
          <cell r="U4116" t="str">
            <v>yellow</v>
          </cell>
          <cell r="V4116">
            <v>974.10775898381542</v>
          </cell>
          <cell r="W4116">
            <v>1511.2947662131864</v>
          </cell>
          <cell r="X4116">
            <v>-0.63263339765547899</v>
          </cell>
          <cell r="Y4116">
            <v>1.6499749139087099E-10</v>
          </cell>
        </row>
        <row r="4117">
          <cell r="A4117" t="str">
            <v>UMAG_01153</v>
          </cell>
          <cell r="B4117" t="str">
            <v>KIS71253</v>
          </cell>
          <cell r="C4117" t="str">
            <v>related to DIP2 - Dom34p-interacting protein</v>
          </cell>
          <cell r="D4117">
            <v>211.54659516160299</v>
          </cell>
          <cell r="E4117">
            <v>283.93241162237001</v>
          </cell>
          <cell r="F4117">
            <v>247.73950339198601</v>
          </cell>
          <cell r="G4117">
            <v>-0.40713893202995199</v>
          </cell>
          <cell r="H4117">
            <v>0.170361030533901</v>
          </cell>
          <cell r="I4117">
            <v>1.43295738730494E-2</v>
          </cell>
          <cell r="J4117">
            <v>2.43218726274038E-2</v>
          </cell>
          <cell r="K4117">
            <v>44.415225517450885</v>
          </cell>
          <cell r="L4117">
            <v>4.5168788653766603</v>
          </cell>
          <cell r="M4117">
            <v>74.990077031885107</v>
          </cell>
          <cell r="N4117">
            <v>12.218454570164365</v>
          </cell>
          <cell r="O4117" t="str">
            <v>N</v>
          </cell>
          <cell r="P4117" t="str">
            <v>Y</v>
          </cell>
          <cell r="Q4117">
            <v>2</v>
          </cell>
          <cell r="R4117">
            <v>128.13946580349099</v>
          </cell>
          <cell r="S4117">
            <v>0.84004895204017305</v>
          </cell>
          <cell r="T4117">
            <v>2.18262890563517E-2</v>
          </cell>
          <cell r="U4117" t="str">
            <v>magenta</v>
          </cell>
          <cell r="V4117">
            <v>1477.2691424896166</v>
          </cell>
          <cell r="W4117">
            <v>3560.13902954374</v>
          </cell>
          <cell r="X4117">
            <v>-1.2675998679131999</v>
          </cell>
          <cell r="Y4117">
            <v>1.18573786349015E-54</v>
          </cell>
        </row>
        <row r="4118">
          <cell r="A4118" t="str">
            <v>UMAG_05361</v>
          </cell>
          <cell r="B4118" t="str">
            <v>KIS66366</v>
          </cell>
          <cell r="C4118" t="str">
            <v>related to Laccase I precursor</v>
          </cell>
          <cell r="D4118">
            <v>6.1676403678035703</v>
          </cell>
          <cell r="E4118">
            <v>9.3549201745550192</v>
          </cell>
          <cell r="F4118">
            <v>7.7612802711792899</v>
          </cell>
          <cell r="G4118">
            <v>-0.40744616560416202</v>
          </cell>
          <cell r="H4118">
            <v>0.50127858699890804</v>
          </cell>
          <cell r="I4118">
            <v>0.306262437892802</v>
          </cell>
          <cell r="J4118">
            <v>0.37147115072990999</v>
          </cell>
          <cell r="K4118">
            <v>1.0723368206151929</v>
          </cell>
          <cell r="L4118">
            <v>0.5350707471616527</v>
          </cell>
          <cell r="M4118">
            <v>2.0530128938605525</v>
          </cell>
          <cell r="N4118">
            <v>1.3495539701854391</v>
          </cell>
          <cell r="O4118" t="str">
            <v>N</v>
          </cell>
          <cell r="P4118" t="str">
            <v>N</v>
          </cell>
          <cell r="Q4118">
            <v>8</v>
          </cell>
          <cell r="R4118">
            <v>7.38603827539331</v>
          </cell>
          <cell r="S4118">
            <v>0.50181370000000003</v>
          </cell>
          <cell r="T4118">
            <v>0.59354479999999998</v>
          </cell>
          <cell r="U4118" t="str">
            <v>cyan</v>
          </cell>
          <cell r="V4118">
            <v>102.29808947237098</v>
          </cell>
          <cell r="W4118">
            <v>66.755662066227273</v>
          </cell>
          <cell r="X4118">
            <v>0.61284052333226802</v>
          </cell>
          <cell r="Y4118">
            <v>4.0428042488781903E-3</v>
          </cell>
        </row>
        <row r="4119">
          <cell r="A4119" t="str">
            <v>UMAG_01458</v>
          </cell>
          <cell r="B4119" t="str">
            <v>KIS70283</v>
          </cell>
          <cell r="C4119" t="str">
            <v>probable DNA polymerase delta catalytic subunit</v>
          </cell>
          <cell r="D4119">
            <v>118.110345658122</v>
          </cell>
          <cell r="E4119">
            <v>158.31548848635899</v>
          </cell>
          <cell r="F4119">
            <v>138.21291707224</v>
          </cell>
          <cell r="G4119">
            <v>-0.40749013697932002</v>
          </cell>
          <cell r="H4119">
            <v>0.16909423175958799</v>
          </cell>
          <cell r="I4119">
            <v>1.35907089926694E-2</v>
          </cell>
          <cell r="J4119">
            <v>2.3214167131846701E-2</v>
          </cell>
          <cell r="K4119">
            <v>24.963735844028555</v>
          </cell>
          <cell r="L4119">
            <v>1.9256434148931691</v>
          </cell>
          <cell r="M4119">
            <v>42.693658587137676</v>
          </cell>
          <cell r="N4119">
            <v>8.5494306826923818</v>
          </cell>
          <cell r="O4119" t="str">
            <v>N</v>
          </cell>
          <cell r="P4119" t="str">
            <v>Y</v>
          </cell>
          <cell r="Q4119">
            <v>2</v>
          </cell>
          <cell r="R4119">
            <v>76.393952641322002</v>
          </cell>
          <cell r="S4119">
            <v>-0.185007</v>
          </cell>
          <cell r="T4119">
            <v>0.46430959999999999</v>
          </cell>
          <cell r="U4119" t="str">
            <v>yellow</v>
          </cell>
          <cell r="V4119">
            <v>603.39148827770566</v>
          </cell>
          <cell r="W4119">
            <v>533.14602388456626</v>
          </cell>
          <cell r="X4119">
            <v>0.17615798163988799</v>
          </cell>
          <cell r="Y4119">
            <v>0.25513994862746597</v>
          </cell>
        </row>
        <row r="4120">
          <cell r="A4120" t="str">
            <v>UMAG_00067</v>
          </cell>
          <cell r="B4120" t="str">
            <v>KIS71625</v>
          </cell>
          <cell r="C4120" t="str">
            <v>related to ubiquitin-protein ligase e3 component</v>
          </cell>
          <cell r="D4120">
            <v>640.69908343401801</v>
          </cell>
          <cell r="E4120">
            <v>859.58039438977096</v>
          </cell>
          <cell r="F4120">
            <v>750.13973891189403</v>
          </cell>
          <cell r="G4120">
            <v>-0.40751262982578801</v>
          </cell>
          <cell r="H4120">
            <v>0.169501329885684</v>
          </cell>
          <cell r="I4120">
            <v>1.37959819526078E-2</v>
          </cell>
          <cell r="J4120">
            <v>2.35274665823248E-2</v>
          </cell>
          <cell r="K4120">
            <v>64.736206184573035</v>
          </cell>
          <cell r="L4120">
            <v>15.113183030471795</v>
          </cell>
          <cell r="M4120">
            <v>109.76193842360276</v>
          </cell>
          <cell r="N4120">
            <v>14.438202302088675</v>
          </cell>
          <cell r="O4120" t="str">
            <v>N</v>
          </cell>
          <cell r="P4120" t="str">
            <v>Y</v>
          </cell>
          <cell r="Q4120">
            <v>1</v>
          </cell>
          <cell r="R4120">
            <v>242.643404214041</v>
          </cell>
          <cell r="S4120">
            <v>0.76058915564184104</v>
          </cell>
          <cell r="T4120">
            <v>2.54213480129776E-9</v>
          </cell>
          <cell r="U4120" t="str">
            <v>light-cyan</v>
          </cell>
          <cell r="V4120">
            <v>4149.0722684454395</v>
          </cell>
          <cell r="W4120">
            <v>2262.365982855637</v>
          </cell>
          <cell r="X4120">
            <v>0.87367645767298696</v>
          </cell>
          <cell r="Y4120">
            <v>5.1657203730661804E-25</v>
          </cell>
        </row>
        <row r="4121">
          <cell r="A4121" t="str">
            <v>UMAG_10103</v>
          </cell>
          <cell r="B4121" t="str">
            <v>KIS71988</v>
          </cell>
          <cell r="C4121" t="str">
            <v>hypothetical protein (N-terminal fragment)</v>
          </cell>
          <cell r="D4121">
            <v>215.39917738851901</v>
          </cell>
          <cell r="E4121">
            <v>287.95700385568</v>
          </cell>
          <cell r="F4121">
            <v>251.6780906221</v>
          </cell>
          <cell r="G4121">
            <v>-0.40799926355337801</v>
          </cell>
          <cell r="H4121">
            <v>0.14045506756384901</v>
          </cell>
          <cell r="I4121">
            <v>3.14824865941781E-3</v>
          </cell>
          <cell r="J4121">
            <v>6.0691394627988898E-3</v>
          </cell>
          <cell r="K4121">
            <v>36.477230202926641</v>
          </cell>
          <cell r="L4121">
            <v>4.152183576974589</v>
          </cell>
          <cell r="M4121">
            <v>61.913742840738209</v>
          </cell>
          <cell r="N4121">
            <v>6.436165880888705</v>
          </cell>
          <cell r="O4121" t="str">
            <v>N</v>
          </cell>
          <cell r="P4121" t="str">
            <v>N</v>
          </cell>
          <cell r="Q4121">
            <v>0.5</v>
          </cell>
          <cell r="R4121">
            <v>128.042630213367</v>
          </cell>
          <cell r="S4121">
            <v>0.40229619999999999</v>
          </cell>
          <cell r="T4121">
            <v>1.923037E-2</v>
          </cell>
          <cell r="U4121" t="str">
            <v>magenta</v>
          </cell>
          <cell r="V4121">
            <v>1334.5232780976166</v>
          </cell>
          <cell r="W4121">
            <v>1326.1179627812132</v>
          </cell>
          <cell r="X4121">
            <v>8.96832240037484E-3</v>
          </cell>
          <cell r="Y4121">
            <v>0.94637602010738997</v>
          </cell>
        </row>
        <row r="4122">
          <cell r="A4122" t="str">
            <v>UMAG_03796</v>
          </cell>
          <cell r="B4122" t="str">
            <v>KIS68216</v>
          </cell>
          <cell r="C4122" t="str">
            <v>related to dis1-suppressing protein kinase dsk1</v>
          </cell>
          <cell r="D4122">
            <v>151.45548904569301</v>
          </cell>
          <cell r="E4122">
            <v>202.67372350476199</v>
          </cell>
          <cell r="F4122">
            <v>177.06460627522699</v>
          </cell>
          <cell r="G4122">
            <v>-0.40804835944019302</v>
          </cell>
          <cell r="H4122">
            <v>0.14861647063305899</v>
          </cell>
          <cell r="I4122">
            <v>5.1637793755346696E-3</v>
          </cell>
          <cell r="J4122">
            <v>9.5911485813553708E-3</v>
          </cell>
          <cell r="K4122">
            <v>40.396027063595568</v>
          </cell>
          <cell r="L4122">
            <v>0.45788773053729187</v>
          </cell>
          <cell r="M4122">
            <v>68.68115335793135</v>
          </cell>
          <cell r="N4122">
            <v>10.293300115294885</v>
          </cell>
          <cell r="O4122" t="str">
            <v>N</v>
          </cell>
          <cell r="P4122" t="str">
            <v>Y</v>
          </cell>
          <cell r="Q4122">
            <v>0</v>
          </cell>
          <cell r="R4122">
            <v>203.168540325224</v>
          </cell>
          <cell r="S4122">
            <v>-0.28697230000000001</v>
          </cell>
          <cell r="T4122">
            <v>0.2067119</v>
          </cell>
          <cell r="U4122" t="str">
            <v>beige</v>
          </cell>
          <cell r="V4122">
            <v>1444.4067764372467</v>
          </cell>
          <cell r="W4122">
            <v>1387.9396572710036</v>
          </cell>
          <cell r="X4122">
            <v>5.7098002662953201E-2</v>
          </cell>
          <cell r="Y4122">
            <v>0.56500194857782104</v>
          </cell>
        </row>
        <row r="4123">
          <cell r="A4123" t="str">
            <v>UMAG_10138</v>
          </cell>
          <cell r="B4123" t="str">
            <v>KIS69855</v>
          </cell>
          <cell r="C4123" t="str">
            <v>hypothetical protein</v>
          </cell>
          <cell r="D4123">
            <v>84.960966974915706</v>
          </cell>
          <cell r="E4123">
            <v>115.045447497442</v>
          </cell>
          <cell r="F4123">
            <v>100.00320723617899</v>
          </cell>
          <cell r="G4123">
            <v>-0.40810785791980703</v>
          </cell>
          <cell r="H4123">
            <v>0.21910539163383899</v>
          </cell>
          <cell r="I4123">
            <v>5.2389906817712301E-2</v>
          </cell>
          <cell r="J4123">
            <v>7.8560538078556494E-2</v>
          </cell>
          <cell r="K4123">
            <v>31.217256724012849</v>
          </cell>
          <cell r="L4123">
            <v>7.1397908971030235</v>
          </cell>
          <cell r="M4123">
            <v>53.130370643023198</v>
          </cell>
          <cell r="N4123">
            <v>9.3644806223040025</v>
          </cell>
          <cell r="O4123" t="str">
            <v>Y</v>
          </cell>
          <cell r="P4123" t="str">
            <v>Y</v>
          </cell>
          <cell r="Q4123">
            <v>6</v>
          </cell>
          <cell r="R4123">
            <v>89.175973684211598</v>
          </cell>
          <cell r="S4123">
            <v>0.82298329999999997</v>
          </cell>
          <cell r="T4123">
            <v>6.296593E-6</v>
          </cell>
          <cell r="U4123" t="str">
            <v>cyan</v>
          </cell>
          <cell r="V4123">
            <v>1015.8271277029147</v>
          </cell>
          <cell r="W4123">
            <v>1066.6128397395867</v>
          </cell>
          <cell r="X4123">
            <v>-7.0429834859243201E-2</v>
          </cell>
          <cell r="Y4123">
            <v>0.46056060003937699</v>
          </cell>
        </row>
        <row r="4124">
          <cell r="A4124" t="str">
            <v>UMAG_12183</v>
          </cell>
          <cell r="B4124" t="str">
            <v>KIS69564</v>
          </cell>
          <cell r="C4124" t="str">
            <v>hypothetical protein</v>
          </cell>
          <cell r="D4124">
            <v>379.445434068081</v>
          </cell>
          <cell r="E4124">
            <v>507.49964000055098</v>
          </cell>
          <cell r="F4124">
            <v>443.47253703431602</v>
          </cell>
          <cell r="G4124">
            <v>-0.40819127538639599</v>
          </cell>
          <cell r="H4124">
            <v>0.14139400014874201</v>
          </cell>
          <cell r="I4124">
            <v>3.3186744132800501E-3</v>
          </cell>
          <cell r="J4124">
            <v>6.36917311639606E-3</v>
          </cell>
          <cell r="K4124">
            <v>66.062664822541748</v>
          </cell>
          <cell r="L4124">
            <v>5.2140202194458682</v>
          </cell>
          <cell r="M4124">
            <v>112.13686839800107</v>
          </cell>
          <cell r="N4124">
            <v>19.30484310637075</v>
          </cell>
          <cell r="O4124" t="str">
            <v>N</v>
          </cell>
          <cell r="P4124" t="str">
            <v>Y</v>
          </cell>
          <cell r="Q4124">
            <v>2</v>
          </cell>
          <cell r="R4124">
            <v>169.322384330701</v>
          </cell>
          <cell r="S4124">
            <v>0.69388119999999998</v>
          </cell>
          <cell r="T4124">
            <v>9.4109059999999994E-5</v>
          </cell>
          <cell r="U4124" t="str">
            <v>magenta</v>
          </cell>
          <cell r="V4124">
            <v>2462.2167533477937</v>
          </cell>
          <cell r="W4124">
            <v>1676.6628038731667</v>
          </cell>
          <cell r="X4124">
            <v>0.55351874775256105</v>
          </cell>
          <cell r="Y4124">
            <v>3.7004946693846803E-8</v>
          </cell>
        </row>
        <row r="4125">
          <cell r="A4125" t="str">
            <v>UMAG_04154</v>
          </cell>
          <cell r="B4125" t="str">
            <v>KIS67650</v>
          </cell>
          <cell r="C4125" t="str">
            <v>hypothetical protein</v>
          </cell>
          <cell r="D4125">
            <v>49.288701270769998</v>
          </cell>
          <cell r="E4125">
            <v>66.657264080100205</v>
          </cell>
          <cell r="F4125">
            <v>57.972982675435098</v>
          </cell>
          <cell r="G4125">
            <v>-0.40934286968657102</v>
          </cell>
          <cell r="H4125">
            <v>0.213975019587513</v>
          </cell>
          <cell r="I4125">
            <v>4.6800665992895098E-2</v>
          </cell>
          <cell r="J4125">
            <v>7.1036725167787196E-2</v>
          </cell>
          <cell r="K4125">
            <v>36.214579234987269</v>
          </cell>
          <cell r="L4125">
            <v>3.4958089000805161</v>
          </cell>
          <cell r="M4125">
            <v>62.323985513886768</v>
          </cell>
          <cell r="N4125">
            <v>12.090918148743027</v>
          </cell>
          <cell r="O4125" t="str">
            <v>Y</v>
          </cell>
          <cell r="P4125" t="str">
            <v>Y</v>
          </cell>
          <cell r="Q4125">
            <v>6</v>
          </cell>
          <cell r="R4125">
            <v>100.574347137405</v>
          </cell>
          <cell r="S4125">
            <v>0.52935980000000005</v>
          </cell>
          <cell r="T4125">
            <v>3.74669E-3</v>
          </cell>
          <cell r="U4125" t="str">
            <v>cyan</v>
          </cell>
          <cell r="V4125">
            <v>644.59387411628461</v>
          </cell>
          <cell r="W4125">
            <v>688.4339373633826</v>
          </cell>
          <cell r="X4125">
            <v>-9.5245030109509701E-2</v>
          </cell>
          <cell r="Y4125">
            <v>0.49196721750987399</v>
          </cell>
        </row>
        <row r="4126">
          <cell r="A4126" t="str">
            <v>UMAG_01454</v>
          </cell>
          <cell r="B4126" t="str">
            <v>KIS70279</v>
          </cell>
          <cell r="C4126" t="str">
            <v>hypothetical protein</v>
          </cell>
          <cell r="D4126">
            <v>106.26722415329</v>
          </cell>
          <cell r="E4126">
            <v>144.04584792258899</v>
          </cell>
          <cell r="F4126">
            <v>125.15653603794</v>
          </cell>
          <cell r="G4126">
            <v>-0.40981989601240498</v>
          </cell>
          <cell r="H4126">
            <v>0.215205456656131</v>
          </cell>
          <cell r="I4126">
            <v>4.7632317185339799E-2</v>
          </cell>
          <cell r="J4126">
            <v>7.2062006795619499E-2</v>
          </cell>
          <cell r="K4126">
            <v>44.697022956492937</v>
          </cell>
          <cell r="L4126">
            <v>3.5856631344302907</v>
          </cell>
          <cell r="M4126">
            <v>76.079326896499794</v>
          </cell>
          <cell r="N4126">
            <v>19.350332550729625</v>
          </cell>
          <cell r="O4126" t="str">
            <v>Y</v>
          </cell>
          <cell r="P4126" t="str">
            <v>Y</v>
          </cell>
          <cell r="Q4126">
            <v>0</v>
          </cell>
          <cell r="R4126">
            <v>37.368445817520801</v>
          </cell>
          <cell r="S4126">
            <v>-0.62284660000000003</v>
          </cell>
          <cell r="T4126">
            <v>0.13524130000000001</v>
          </cell>
          <cell r="U4126" t="str">
            <v>burlywood</v>
          </cell>
          <cell r="V4126">
            <v>649.22163476099558</v>
          </cell>
          <cell r="W4126">
            <v>2462.4182505506501</v>
          </cell>
          <cell r="X4126">
            <v>-1.9190689164519099</v>
          </cell>
          <cell r="Y4126">
            <v>1.12776321268044E-67</v>
          </cell>
        </row>
        <row r="4127">
          <cell r="A4127" t="str">
            <v>UMAG_04666</v>
          </cell>
          <cell r="B4127" t="str">
            <v>KIS67570</v>
          </cell>
          <cell r="C4127" t="str">
            <v>hypothetical protein</v>
          </cell>
          <cell r="D4127">
            <v>50.601319543496601</v>
          </cell>
          <cell r="E4127">
            <v>68.598728201969706</v>
          </cell>
          <cell r="F4127">
            <v>59.600023872733097</v>
          </cell>
          <cell r="G4127">
            <v>-0.41043362580825898</v>
          </cell>
          <cell r="H4127">
            <v>0.21717184411929799</v>
          </cell>
          <cell r="I4127">
            <v>4.9183714045200298E-2</v>
          </cell>
          <cell r="J4127">
            <v>7.4131309550162006E-2</v>
          </cell>
          <cell r="K4127">
            <v>62.795326559031537</v>
          </cell>
          <cell r="L4127">
            <v>13.748894059757129</v>
          </cell>
          <cell r="M4127">
            <v>108.14738971174206</v>
          </cell>
          <cell r="N4127">
            <v>11.659489251779224</v>
          </cell>
          <cell r="O4127" t="str">
            <v>Y</v>
          </cell>
          <cell r="P4127" t="str">
            <v>Y</v>
          </cell>
          <cell r="Q4127">
            <v>4</v>
          </cell>
          <cell r="R4127">
            <v>71.736913101938001</v>
          </cell>
          <cell r="S4127">
            <v>9.0201920000000005E-2</v>
          </cell>
          <cell r="T4127">
            <v>0.70534229999999998</v>
          </cell>
          <cell r="U4127" t="str">
            <v>green</v>
          </cell>
          <cell r="V4127">
            <v>1164.7301112987</v>
          </cell>
          <cell r="W4127">
            <v>884.05859939622371</v>
          </cell>
          <cell r="X4127">
            <v>0.39656141709513498</v>
          </cell>
          <cell r="Y4127">
            <v>2.1192955088269999E-4</v>
          </cell>
        </row>
        <row r="4128">
          <cell r="A4128" t="str">
            <v>UMAG_04042</v>
          </cell>
          <cell r="B4128" t="str">
            <v>KIS68000</v>
          </cell>
          <cell r="C4128" t="str">
            <v>hypothetical protein</v>
          </cell>
          <cell r="D4128">
            <v>16.934207390384898</v>
          </cell>
          <cell r="E4128">
            <v>23.5497596535923</v>
          </cell>
          <cell r="F4128">
            <v>20.241983521988601</v>
          </cell>
          <cell r="G4128">
            <v>-0.41060038397987703</v>
          </cell>
          <cell r="H4128">
            <v>0.32696809855199299</v>
          </cell>
          <cell r="I4128">
            <v>0.16855959260675701</v>
          </cell>
          <cell r="J4128">
            <v>0.220960829594085</v>
          </cell>
          <cell r="K4128">
            <v>5.9445045285841704</v>
          </cell>
          <cell r="L4128">
            <v>1.8970152955209714</v>
          </cell>
          <cell r="M4128">
            <v>10.700680783595374</v>
          </cell>
          <cell r="N4128">
            <v>2.6681562213084948</v>
          </cell>
          <cell r="O4128" t="str">
            <v>N</v>
          </cell>
          <cell r="P4128" t="str">
            <v>N</v>
          </cell>
          <cell r="Q4128">
            <v>0.5</v>
          </cell>
          <cell r="R4128">
            <v>6.7736396278681301</v>
          </cell>
          <cell r="S4128">
            <v>-0.63419139999999996</v>
          </cell>
          <cell r="T4128">
            <v>0.24636259999999999</v>
          </cell>
          <cell r="U4128" t="str">
            <v>dark-green</v>
          </cell>
          <cell r="V4128">
            <v>239.21812842202667</v>
          </cell>
          <cell r="W4128">
            <v>156.31627582046102</v>
          </cell>
          <cell r="X4128">
            <v>0.61166630504413999</v>
          </cell>
          <cell r="Y4128">
            <v>1.19804369738493E-4</v>
          </cell>
        </row>
        <row r="4129">
          <cell r="A4129" t="str">
            <v>UMAG_02890</v>
          </cell>
          <cell r="B4129" t="str">
            <v>KIS68904</v>
          </cell>
          <cell r="C4129" t="str">
            <v>hypothetical protein</v>
          </cell>
          <cell r="D4129">
            <v>69.075170977158095</v>
          </cell>
          <cell r="E4129">
            <v>93.277809281696605</v>
          </cell>
          <cell r="F4129">
            <v>81.176490129427293</v>
          </cell>
          <cell r="G4129">
            <v>-0.41073741050322399</v>
          </cell>
          <cell r="H4129">
            <v>0.20196797580808801</v>
          </cell>
          <cell r="I4129">
            <v>3.5331936658409599E-2</v>
          </cell>
          <cell r="J4129">
            <v>5.5211492697950199E-2</v>
          </cell>
          <cell r="K4129">
            <v>16.450890792911466</v>
          </cell>
          <cell r="L4129">
            <v>3.6838448081021147</v>
          </cell>
          <cell r="M4129">
            <v>28.336689212282323</v>
          </cell>
          <cell r="N4129">
            <v>4.444934227544806</v>
          </cell>
          <cell r="O4129" t="str">
            <v>N</v>
          </cell>
          <cell r="P4129" t="str">
            <v>Y</v>
          </cell>
          <cell r="Q4129">
            <v>6</v>
          </cell>
          <cell r="R4129">
            <v>163.701303503086</v>
          </cell>
          <cell r="S4129">
            <v>1.3787020000000001</v>
          </cell>
          <cell r="T4129">
            <v>2.7454289999999998E-20</v>
          </cell>
          <cell r="U4129" t="str">
            <v>cyan</v>
          </cell>
          <cell r="V4129">
            <v>1306.7940277916734</v>
          </cell>
          <cell r="W4129">
            <v>698.25775987245049</v>
          </cell>
          <cell r="X4129">
            <v>0.89927256885701901</v>
          </cell>
          <cell r="Y4129">
            <v>3.2208312051052398E-11</v>
          </cell>
        </row>
        <row r="4130">
          <cell r="A4130" t="str">
            <v>UMAG_10811</v>
          </cell>
          <cell r="B4130" t="str">
            <v>KIS70372</v>
          </cell>
          <cell r="C4130" t="str">
            <v>related to ARL1 - ADP-ribosylation factor</v>
          </cell>
          <cell r="D4130">
            <v>26.183823764319701</v>
          </cell>
          <cell r="E4130">
            <v>35.747845312072002</v>
          </cell>
          <cell r="F4130">
            <v>30.965834538195899</v>
          </cell>
          <cell r="G4130">
            <v>-0.41115328750336899</v>
          </cell>
          <cell r="H4130">
            <v>0.25820863207998901</v>
          </cell>
          <cell r="I4130">
            <v>9.2009407521718795E-2</v>
          </cell>
          <cell r="J4130">
            <v>0.13017537726463099</v>
          </cell>
          <cell r="K4130">
            <v>30.668130908664018</v>
          </cell>
          <cell r="L4130">
            <v>3.1429296881117024</v>
          </cell>
          <cell r="M4130">
            <v>53.079110792156214</v>
          </cell>
          <cell r="N4130">
            <v>10.41799935168474</v>
          </cell>
          <cell r="O4130" t="str">
            <v>Y</v>
          </cell>
          <cell r="P4130" t="str">
            <v>Y</v>
          </cell>
          <cell r="Q4130">
            <v>0.5</v>
          </cell>
          <cell r="R4130">
            <v>29.5967830710421</v>
          </cell>
          <cell r="S4130">
            <v>-0.68534589999999995</v>
          </cell>
          <cell r="T4130">
            <v>2.3596349999999999E-2</v>
          </cell>
          <cell r="U4130" t="str">
            <v>dark-green</v>
          </cell>
          <cell r="V4130">
            <v>1407.3663411054733</v>
          </cell>
          <cell r="W4130">
            <v>955.13125091328129</v>
          </cell>
          <cell r="X4130">
            <v>0.55700141629600397</v>
          </cell>
          <cell r="Y4130">
            <v>2.6190595958063901E-9</v>
          </cell>
        </row>
        <row r="4131">
          <cell r="A4131" t="str">
            <v>UMAG_10779</v>
          </cell>
          <cell r="B4131" t="str">
            <v>KIS70235</v>
          </cell>
          <cell r="C4131" t="str">
            <v>related to CEX1 û cytoplasmic component of the nuclear aminoacylation-dependent tRNA export pathway</v>
          </cell>
          <cell r="D4131">
            <v>233.85334496148201</v>
          </cell>
          <cell r="E4131">
            <v>314.12047186734799</v>
          </cell>
          <cell r="F4131">
            <v>273.98690841441498</v>
          </cell>
          <cell r="G4131">
            <v>-0.41115615340557099</v>
          </cell>
          <cell r="H4131">
            <v>0.159652626704919</v>
          </cell>
          <cell r="I4131">
            <v>8.5440192483025E-3</v>
          </cell>
          <cell r="J4131">
            <v>1.5188322604302199E-2</v>
          </cell>
          <cell r="K4131">
            <v>56.40211857461955</v>
          </cell>
          <cell r="L4131">
            <v>6.152745387175214</v>
          </cell>
          <cell r="M4131">
            <v>96.007066621018637</v>
          </cell>
          <cell r="N4131">
            <v>16.229204493817992</v>
          </cell>
          <cell r="O4131" t="str">
            <v>N</v>
          </cell>
          <cell r="P4131" t="str">
            <v>Y</v>
          </cell>
          <cell r="Q4131">
            <v>2</v>
          </cell>
          <cell r="R4131">
            <v>94.789345893094193</v>
          </cell>
          <cell r="S4131">
            <v>-0.19870360000000001</v>
          </cell>
          <cell r="T4131">
            <v>0.4003198</v>
          </cell>
          <cell r="U4131" t="str">
            <v>green</v>
          </cell>
          <cell r="V4131">
            <v>1784.0192763665734</v>
          </cell>
          <cell r="W4131">
            <v>1476.7244239655531</v>
          </cell>
          <cell r="X4131">
            <v>0.27144886293720299</v>
          </cell>
          <cell r="Y4131">
            <v>2.5851292928754498E-3</v>
          </cell>
        </row>
        <row r="4132">
          <cell r="A4132" t="str">
            <v>UMAG_05845</v>
          </cell>
          <cell r="B4132" t="str">
            <v>KIS66105</v>
          </cell>
          <cell r="C4132" t="str">
            <v>hypothetical protein</v>
          </cell>
          <cell r="D4132">
            <v>230.30937624969701</v>
          </cell>
          <cell r="E4132">
            <v>308.63509471271698</v>
          </cell>
          <cell r="F4132">
            <v>269.47223548120701</v>
          </cell>
          <cell r="G4132">
            <v>-0.41116688737016699</v>
          </cell>
          <cell r="H4132">
            <v>0.142561772293993</v>
          </cell>
          <cell r="I4132">
            <v>3.3540257480071198E-3</v>
          </cell>
          <cell r="J4132">
            <v>6.4312871273748996E-3</v>
          </cell>
          <cell r="K4132">
            <v>36.50682786780132</v>
          </cell>
          <cell r="L4132">
            <v>3.8415879093991201</v>
          </cell>
          <cell r="M4132">
            <v>62.106555162273992</v>
          </cell>
          <cell r="N4132">
            <v>8.5760763546841865</v>
          </cell>
          <cell r="O4132" t="str">
            <v>N</v>
          </cell>
          <cell r="P4132" t="str">
            <v>Y</v>
          </cell>
          <cell r="Q4132">
            <v>8</v>
          </cell>
          <cell r="R4132">
            <v>184.89453997993601</v>
          </cell>
          <cell r="S4132">
            <v>5.5342290000000002E-2</v>
          </cell>
          <cell r="T4132">
            <v>0.83756940000000002</v>
          </cell>
          <cell r="U4132" t="str">
            <v>beige</v>
          </cell>
          <cell r="V4132">
            <v>1973.2979127798965</v>
          </cell>
          <cell r="W4132">
            <v>1121.41356295627</v>
          </cell>
          <cell r="X4132">
            <v>0.81262323208646803</v>
          </cell>
          <cell r="Y4132">
            <v>2.44154687080435E-13</v>
          </cell>
        </row>
        <row r="4133">
          <cell r="A4133" t="str">
            <v>UMAG_10704</v>
          </cell>
          <cell r="B4133" t="str">
            <v>KIS66781</v>
          </cell>
          <cell r="C4133" t="str">
            <v>related to ERF2 - subunit of a palmitoyltransferase</v>
          </cell>
          <cell r="D4133">
            <v>121.21252720052</v>
          </cell>
          <cell r="E4133">
            <v>165.243524649813</v>
          </cell>
          <cell r="F4133">
            <v>143.228025925167</v>
          </cell>
          <cell r="G4133">
            <v>-0.411888523785648</v>
          </cell>
          <cell r="H4133">
            <v>0.244785090859232</v>
          </cell>
          <cell r="I4133">
            <v>7.6684347796822594E-2</v>
          </cell>
          <cell r="J4133">
            <v>0.11067868035648799</v>
          </cell>
          <cell r="K4133">
            <v>30.489853916788192</v>
          </cell>
          <cell r="L4133">
            <v>8.2199324344164566</v>
          </cell>
          <cell r="M4133">
            <v>53.047105943064899</v>
          </cell>
          <cell r="N4133">
            <v>16.929360889333811</v>
          </cell>
          <cell r="O4133" t="str">
            <v>N</v>
          </cell>
          <cell r="P4133" t="str">
            <v>Y</v>
          </cell>
          <cell r="Q4133">
            <v>0.5</v>
          </cell>
          <cell r="R4133">
            <v>87.695490504392197</v>
          </cell>
          <cell r="S4133">
            <v>-5.4144600000000001E-2</v>
          </cell>
          <cell r="T4133">
            <v>0.82230000000000003</v>
          </cell>
          <cell r="U4133" t="str">
            <v>dark-green</v>
          </cell>
          <cell r="V4133">
            <v>1353.5920986759866</v>
          </cell>
          <cell r="W4133">
            <v>746.32625470089999</v>
          </cell>
          <cell r="X4133">
            <v>0.85557633798820598</v>
          </cell>
          <cell r="Y4133">
            <v>4.33769193817469E-16</v>
          </cell>
        </row>
        <row r="4134">
          <cell r="A4134" t="str">
            <v>UMAG_10259</v>
          </cell>
          <cell r="B4134" t="str">
            <v>KIS70681</v>
          </cell>
          <cell r="C4134" t="str">
            <v>hypothetical protein</v>
          </cell>
          <cell r="D4134">
            <v>13.597962845795101</v>
          </cell>
          <cell r="E4134">
            <v>19.2164128383797</v>
          </cell>
          <cell r="F4134">
            <v>16.407187842087399</v>
          </cell>
          <cell r="G4134">
            <v>-0.412159652881747</v>
          </cell>
          <cell r="H4134">
            <v>0.35887979971554701</v>
          </cell>
          <cell r="I4134">
            <v>0.198885100623759</v>
          </cell>
          <cell r="J4134">
            <v>0.25527473674339102</v>
          </cell>
          <cell r="K4134">
            <v>30.15603908137394</v>
          </cell>
          <cell r="L4134">
            <v>9.9020015566759483</v>
          </cell>
          <cell r="M4134">
            <v>54.7017961431266</v>
          </cell>
          <cell r="N4134">
            <v>15.235324958365773</v>
          </cell>
          <cell r="O4134" t="str">
            <v>Y</v>
          </cell>
          <cell r="P4134" t="str">
            <v>Y</v>
          </cell>
          <cell r="Q4134">
            <v>0.5</v>
          </cell>
          <cell r="R4134">
            <v>20.429654380323701</v>
          </cell>
          <cell r="S4134">
            <v>0.30099290000000001</v>
          </cell>
          <cell r="T4134">
            <v>0.44641380000000003</v>
          </cell>
          <cell r="U4134" t="str">
            <v>light-cyan</v>
          </cell>
          <cell r="V4134">
            <v>336.53357836164236</v>
          </cell>
          <cell r="W4134">
            <v>136.9685295785707</v>
          </cell>
          <cell r="X4134">
            <v>1.2833521633282301</v>
          </cell>
          <cell r="Y4134">
            <v>5.2149792655375795E-7</v>
          </cell>
        </row>
        <row r="4135">
          <cell r="A4135" t="str">
            <v>UMAG_00678</v>
          </cell>
          <cell r="B4135" t="str">
            <v>KIS72269</v>
          </cell>
          <cell r="C4135" t="str">
            <v>related to RRP5 - processing of pre-ribosomal RNA</v>
          </cell>
          <cell r="D4135">
            <v>314.65545995223698</v>
          </cell>
          <cell r="E4135">
            <v>425.92028821070602</v>
          </cell>
          <cell r="F4135">
            <v>370.28787408147201</v>
          </cell>
          <cell r="G4135">
            <v>-0.41236563145327298</v>
          </cell>
          <cell r="H4135">
            <v>0.20282532494788799</v>
          </cell>
          <cell r="I4135">
            <v>3.5321074743197199E-2</v>
          </cell>
          <cell r="J4135">
            <v>5.5207873902989202E-2</v>
          </cell>
          <cell r="K4135">
            <v>45.081898247957092</v>
          </cell>
          <cell r="L4135">
            <v>8.8492877915880186</v>
          </cell>
          <cell r="M4135">
            <v>76.783631599968587</v>
          </cell>
          <cell r="N4135">
            <v>17.090242817125162</v>
          </cell>
          <cell r="O4135" t="str">
            <v>N</v>
          </cell>
          <cell r="P4135" t="str">
            <v>Y</v>
          </cell>
          <cell r="Q4135">
            <v>0</v>
          </cell>
          <cell r="R4135">
            <v>148.05355712641301</v>
          </cell>
          <cell r="S4135">
            <v>-0.83112438593970706</v>
          </cell>
          <cell r="T4135">
            <v>2.45074196838314E-2</v>
          </cell>
          <cell r="U4135" t="str">
            <v>green-yellow</v>
          </cell>
          <cell r="V4135">
            <v>1700.4508598765667</v>
          </cell>
          <cell r="W4135">
            <v>7777.2999136834333</v>
          </cell>
          <cell r="X4135">
            <v>-2.19108150406249</v>
          </cell>
          <cell r="Y4135">
            <v>7.8652039509500596E-172</v>
          </cell>
        </row>
        <row r="4136">
          <cell r="A4136" t="str">
            <v>UMAG_06312</v>
          </cell>
          <cell r="B4136" t="str">
            <v>KIS70224</v>
          </cell>
          <cell r="C4136" t="str">
            <v>hypothetical protein</v>
          </cell>
          <cell r="D4136">
            <v>196.453734300901</v>
          </cell>
          <cell r="E4136">
            <v>265.46627651665301</v>
          </cell>
          <cell r="F4136">
            <v>230.96000540877699</v>
          </cell>
          <cell r="G4136">
            <v>-0.412845749935911</v>
          </cell>
          <cell r="H4136">
            <v>0.19287012820143601</v>
          </cell>
          <cell r="I4136">
            <v>2.7212686841456699E-2</v>
          </cell>
          <cell r="J4136">
            <v>4.3481067770420601E-2</v>
          </cell>
          <cell r="K4136">
            <v>38.474862160050648</v>
          </cell>
          <cell r="L4136">
            <v>5.2431876033412372</v>
          </cell>
          <cell r="M4136">
            <v>65.836467178401065</v>
          </cell>
          <cell r="N4136">
            <v>16.748298555318641</v>
          </cell>
          <cell r="O4136" t="str">
            <v>N</v>
          </cell>
          <cell r="P4136" t="str">
            <v>Y</v>
          </cell>
          <cell r="Q4136">
            <v>12</v>
          </cell>
          <cell r="R4136">
            <v>167.18366054534599</v>
          </cell>
          <cell r="S4136">
            <v>0.55396579999999995</v>
          </cell>
          <cell r="T4136">
            <v>2.7753710000000001E-2</v>
          </cell>
          <cell r="U4136" t="str">
            <v>magenta</v>
          </cell>
          <cell r="V4136">
            <v>1465.3290892377033</v>
          </cell>
          <cell r="W4136">
            <v>950.31333259805831</v>
          </cell>
          <cell r="X4136">
            <v>0.62463485270854802</v>
          </cell>
          <cell r="Y4136">
            <v>3.4471003287205202E-12</v>
          </cell>
        </row>
        <row r="4137">
          <cell r="A4137" t="str">
            <v>UMAG_06358</v>
          </cell>
          <cell r="B4137" t="str">
            <v>KIS65655</v>
          </cell>
          <cell r="C4137" t="str">
            <v>hypothetical protein</v>
          </cell>
          <cell r="D4137">
            <v>118.861932585929</v>
          </cell>
          <cell r="E4137">
            <v>159.763353359174</v>
          </cell>
          <cell r="F4137">
            <v>139.312642972552</v>
          </cell>
          <cell r="G4137">
            <v>-0.413259328682342</v>
          </cell>
          <cell r="H4137">
            <v>0.15706625148318201</v>
          </cell>
          <cell r="I4137">
            <v>7.2502911762776998E-3</v>
          </cell>
          <cell r="J4137">
            <v>1.3086583123429399E-2</v>
          </cell>
          <cell r="K4137">
            <v>30.7627594957684</v>
          </cell>
          <cell r="L4137">
            <v>2.6904633629105783</v>
          </cell>
          <cell r="M4137">
            <v>52.414996202584568</v>
          </cell>
          <cell r="N4137">
            <v>7.4528368560444997</v>
          </cell>
          <cell r="O4137" t="str">
            <v>N</v>
          </cell>
          <cell r="P4137" t="str">
            <v>Y</v>
          </cell>
          <cell r="Q4137">
            <v>0.5</v>
          </cell>
          <cell r="R4137">
            <v>96.789664970231499</v>
          </cell>
          <cell r="S4137">
            <v>0.41758899999999999</v>
          </cell>
          <cell r="T4137">
            <v>4.9176449999999997E-2</v>
          </cell>
          <cell r="U4137" t="str">
            <v>light-cyan</v>
          </cell>
          <cell r="V4137">
            <v>915.15027158383066</v>
          </cell>
          <cell r="W4137">
            <v>783.13153792574212</v>
          </cell>
          <cell r="X4137">
            <v>0.22272769285424199</v>
          </cell>
          <cell r="Y4137">
            <v>4.26015421663518E-2</v>
          </cell>
        </row>
        <row r="4138">
          <cell r="A4138" t="str">
            <v>UMAG_02308</v>
          </cell>
          <cell r="B4138" t="str">
            <v>KIS69785</v>
          </cell>
          <cell r="C4138" t="str">
            <v>hypothetical protein</v>
          </cell>
          <cell r="D4138">
            <v>6.4082130704270197</v>
          </cell>
          <cell r="E4138">
            <v>9.5060856514714303</v>
          </cell>
          <cell r="F4138">
            <v>7.9571493609492201</v>
          </cell>
          <cell r="G4138">
            <v>-0.41345452297344698</v>
          </cell>
          <cell r="H4138">
            <v>0.463831877737585</v>
          </cell>
          <cell r="I4138">
            <v>0.279825957034815</v>
          </cell>
          <cell r="J4138">
            <v>0.34401822663294201</v>
          </cell>
          <cell r="K4138">
            <v>2.3383504914906266</v>
          </cell>
          <cell r="L4138">
            <v>1.2882782199539944</v>
          </cell>
          <cell r="M4138">
            <v>4.4833816773316864</v>
          </cell>
          <cell r="N4138">
            <v>1.3958505279222122</v>
          </cell>
          <cell r="O4138" t="str">
            <v>N</v>
          </cell>
          <cell r="P4138" t="str">
            <v>N</v>
          </cell>
          <cell r="Q4138">
            <v>0.5</v>
          </cell>
          <cell r="R4138">
            <v>10.6034062498832</v>
          </cell>
          <cell r="S4138">
            <v>2.984013</v>
          </cell>
          <cell r="T4138">
            <v>5.3368239999999997E-7</v>
          </cell>
          <cell r="U4138" t="e">
            <v>#N/A</v>
          </cell>
          <cell r="V4138">
            <v>53.391954722734503</v>
          </cell>
          <cell r="W4138">
            <v>20.259729700132635</v>
          </cell>
          <cell r="X4138">
            <v>1.3858176021913</v>
          </cell>
          <cell r="Y4138">
            <v>4.8505570074936703E-5</v>
          </cell>
        </row>
        <row r="4139">
          <cell r="A4139" t="str">
            <v>UMAG_11931</v>
          </cell>
          <cell r="B4139" t="str">
            <v>KIS69430</v>
          </cell>
          <cell r="C4139" t="str">
            <v>hypothetical protein</v>
          </cell>
          <cell r="D4139">
            <v>0.76716085540841605</v>
          </cell>
          <cell r="E4139">
            <v>1.90639981003464</v>
          </cell>
          <cell r="F4139">
            <v>1.33678033272153</v>
          </cell>
          <cell r="G4139">
            <v>-0.41347260974021199</v>
          </cell>
          <cell r="H4139">
            <v>0.76468938226439298</v>
          </cell>
          <cell r="I4139">
            <v>0.30519164197103799</v>
          </cell>
          <cell r="J4139">
            <v>0.37049383128783703</v>
          </cell>
          <cell r="K4139">
            <v>0.80714119148644947</v>
          </cell>
          <cell r="L4139">
            <v>0.93727726792788268</v>
          </cell>
          <cell r="M4139">
            <v>2.3202190707425832</v>
          </cell>
          <cell r="N4139">
            <v>0.98694779900323992</v>
          </cell>
          <cell r="O4139" t="str">
            <v>N</v>
          </cell>
          <cell r="P4139" t="str">
            <v>N</v>
          </cell>
          <cell r="Q4139">
            <v>0.5</v>
          </cell>
          <cell r="R4139">
            <v>4.1949852856378502</v>
          </cell>
          <cell r="S4139">
            <v>2.5547650000000002</v>
          </cell>
          <cell r="T4139">
            <v>6.1991029999999999E-5</v>
          </cell>
          <cell r="U4139" t="str">
            <v>red</v>
          </cell>
          <cell r="V4139">
            <v>22.887867546459532</v>
          </cell>
          <cell r="W4139">
            <v>7.8663315257137327</v>
          </cell>
          <cell r="X4139">
            <v>1.4560067234734699</v>
          </cell>
          <cell r="Y4139">
            <v>3.9210615796934304E-3</v>
          </cell>
        </row>
        <row r="4140">
          <cell r="A4140" t="str">
            <v>UMAG_11169</v>
          </cell>
          <cell r="B4140" t="str">
            <v>KIS72309</v>
          </cell>
          <cell r="C4140" t="str">
            <v>hypothetical protein</v>
          </cell>
          <cell r="D4140">
            <v>9.5016649919439402</v>
          </cell>
          <cell r="E4140">
            <v>13.6699176406185</v>
          </cell>
          <cell r="F4140">
            <v>11.585791316281201</v>
          </cell>
          <cell r="G4140">
            <v>-0.41391200228964797</v>
          </cell>
          <cell r="H4140">
            <v>0.40056454480624698</v>
          </cell>
          <cell r="I4140">
            <v>0.234074188991131</v>
          </cell>
          <cell r="J4140">
            <v>0.294473079042396</v>
          </cell>
          <cell r="K4140">
            <v>10.254544407224143</v>
          </cell>
          <cell r="L4140">
            <v>4.7510229139409779</v>
          </cell>
          <cell r="M4140">
            <v>18.214705747461611</v>
          </cell>
          <cell r="N4140">
            <v>3.6702551884487482</v>
          </cell>
          <cell r="O4140" t="str">
            <v>N</v>
          </cell>
          <cell r="P4140" t="str">
            <v>N</v>
          </cell>
          <cell r="Q4140">
            <v>0.5</v>
          </cell>
          <cell r="R4140">
            <v>3.4059272595992498</v>
          </cell>
          <cell r="S4140">
            <v>-0.97859929999999995</v>
          </cell>
          <cell r="T4140">
            <v>0.21100569999999999</v>
          </cell>
          <cell r="U4140" t="e">
            <v>#N/A</v>
          </cell>
          <cell r="V4140">
            <v>57.339402748090357</v>
          </cell>
          <cell r="W4140">
            <v>138.75557199397301</v>
          </cell>
          <cell r="X4140">
            <v>-1.2598007576375401</v>
          </cell>
          <cell r="Y4140">
            <v>1.2332678842516301E-9</v>
          </cell>
        </row>
        <row r="4141">
          <cell r="A4141" t="str">
            <v>UMAG_11518</v>
          </cell>
          <cell r="B4141" t="str">
            <v>KIS67878</v>
          </cell>
          <cell r="C4141" t="str">
            <v>related to SKT5 - activator of chitin synthase III</v>
          </cell>
          <cell r="D4141">
            <v>194.105752644066</v>
          </cell>
          <cell r="E4141">
            <v>261.60453043857302</v>
          </cell>
          <cell r="F4141">
            <v>227.855141541319</v>
          </cell>
          <cell r="G4141">
            <v>-0.41512966218216302</v>
          </cell>
          <cell r="H4141">
            <v>0.16565477538943901</v>
          </cell>
          <cell r="I4141">
            <v>1.0338348659723899E-2</v>
          </cell>
          <cell r="J4141">
            <v>1.8020974727959198E-2</v>
          </cell>
          <cell r="K4141">
            <v>46.879358108996691</v>
          </cell>
          <cell r="L4141">
            <v>5.3595330868862971</v>
          </cell>
          <cell r="M4141">
            <v>80.234914034544559</v>
          </cell>
          <cell r="N4141">
            <v>15.653211601942434</v>
          </cell>
          <cell r="O4141" t="str">
            <v>N</v>
          </cell>
          <cell r="P4141" t="str">
            <v>Y</v>
          </cell>
          <cell r="Q4141">
            <v>0.5</v>
          </cell>
          <cell r="R4141">
            <v>103.01715371604701</v>
          </cell>
          <cell r="S4141">
            <v>-0.19811519999999999</v>
          </cell>
          <cell r="T4141">
            <v>0.30912679999999998</v>
          </cell>
          <cell r="U4141" t="str">
            <v>green</v>
          </cell>
          <cell r="V4141">
            <v>1871.9389931669266</v>
          </cell>
          <cell r="W4141">
            <v>960.17119711059161</v>
          </cell>
          <cell r="X4141">
            <v>0.96023452880671201</v>
          </cell>
          <cell r="Y4141">
            <v>1.06223756594338E-17</v>
          </cell>
        </row>
        <row r="4142">
          <cell r="A4142" t="str">
            <v>UMAG_03687</v>
          </cell>
          <cell r="B4142" t="str">
            <v>KIS68108</v>
          </cell>
          <cell r="C4142" t="str">
            <v>related to Neural Wiskott-Aldrich syndrome protein</v>
          </cell>
          <cell r="D4142">
            <v>71.111001983853299</v>
          </cell>
          <cell r="E4142">
            <v>96.696828244026094</v>
          </cell>
          <cell r="F4142">
            <v>83.903915113939703</v>
          </cell>
          <cell r="G4142">
            <v>-0.41545642535996602</v>
          </cell>
          <cell r="H4142">
            <v>0.21328879211998999</v>
          </cell>
          <cell r="I4142">
            <v>4.2927564338626101E-2</v>
          </cell>
          <cell r="J4142">
            <v>6.5667076871305893E-2</v>
          </cell>
          <cell r="K4142">
            <v>34.609872568945249</v>
          </cell>
          <cell r="L4142">
            <v>2.6697114841485234</v>
          </cell>
          <cell r="M4142">
            <v>59.202456321896179</v>
          </cell>
          <cell r="N4142">
            <v>13.945335293114193</v>
          </cell>
          <cell r="O4142" t="str">
            <v>N</v>
          </cell>
          <cell r="P4142" t="str">
            <v>Y</v>
          </cell>
          <cell r="Q4142">
            <v>4</v>
          </cell>
          <cell r="R4142">
            <v>113.19072987419101</v>
          </cell>
          <cell r="S4142">
            <v>0.36413820000000002</v>
          </cell>
          <cell r="T4142">
            <v>0.1221795</v>
          </cell>
          <cell r="U4142" t="str">
            <v>green</v>
          </cell>
          <cell r="V4142">
            <v>929.70077280327268</v>
          </cell>
          <cell r="W4142">
            <v>695.32563752255999</v>
          </cell>
          <cell r="X4142">
            <v>0.41906780588957898</v>
          </cell>
          <cell r="Y4142">
            <v>3.77955176408967E-6</v>
          </cell>
        </row>
        <row r="4143">
          <cell r="A4143" t="str">
            <v>UMAG_15087</v>
          </cell>
          <cell r="B4143" t="str">
            <v>KIS68538</v>
          </cell>
          <cell r="C4143" t="str">
            <v>hypothetical protein</v>
          </cell>
          <cell r="D4143">
            <v>33.124429640414199</v>
          </cell>
          <cell r="E4143">
            <v>45.395651710337901</v>
          </cell>
          <cell r="F4143">
            <v>39.260040675376104</v>
          </cell>
          <cell r="G4143">
            <v>-0.41652288306962199</v>
          </cell>
          <cell r="H4143">
            <v>0.253074962250733</v>
          </cell>
          <cell r="I4143">
            <v>8.2240792216991307E-2</v>
          </cell>
          <cell r="J4143">
            <v>0.11766899617314799</v>
          </cell>
          <cell r="K4143">
            <v>10.508225814231976</v>
          </cell>
          <cell r="L4143">
            <v>3.0191220334402029</v>
          </cell>
          <cell r="M4143">
            <v>18.322476006713408</v>
          </cell>
          <cell r="N4143">
            <v>2.5253626297889515</v>
          </cell>
          <cell r="O4143" t="str">
            <v>N</v>
          </cell>
          <cell r="P4143" t="str">
            <v>N</v>
          </cell>
          <cell r="Q4143">
            <v>0</v>
          </cell>
          <cell r="R4143">
            <v>41.074183030491298</v>
          </cell>
          <cell r="S4143">
            <v>-0.44136439999999999</v>
          </cell>
          <cell r="T4143">
            <v>7.0275809999999994E-2</v>
          </cell>
          <cell r="U4143" t="str">
            <v>yellow</v>
          </cell>
          <cell r="V4143">
            <v>238.86930712787398</v>
          </cell>
          <cell r="W4143">
            <v>610.51705044014898</v>
          </cell>
          <cell r="X4143">
            <v>-1.3522539766419499</v>
          </cell>
          <cell r="Y4143">
            <v>2.73389332536277E-29</v>
          </cell>
        </row>
        <row r="4144">
          <cell r="A4144" t="str">
            <v>UMAG_01646</v>
          </cell>
          <cell r="B4144" t="str">
            <v>KIS70471</v>
          </cell>
          <cell r="C4144" t="str">
            <v>probable replication licensing factor MCM4</v>
          </cell>
          <cell r="D4144">
            <v>62.121267052190099</v>
          </cell>
          <cell r="E4144">
            <v>84.401192248203998</v>
          </cell>
          <cell r="F4144">
            <v>73.261229650196995</v>
          </cell>
          <cell r="G4144">
            <v>-0.41693468685192903</v>
          </cell>
          <cell r="H4144">
            <v>0.215213134657154</v>
          </cell>
          <cell r="I4144">
            <v>4.4029902715563597E-2</v>
          </cell>
          <cell r="J4144">
            <v>6.7178358890538706E-2</v>
          </cell>
          <cell r="K4144">
            <v>13.670917590449083</v>
          </cell>
          <cell r="L4144">
            <v>2.2124830205102044</v>
          </cell>
          <cell r="M4144">
            <v>23.679087023979712</v>
          </cell>
          <cell r="N4144">
            <v>6.2925477299808303</v>
          </cell>
          <cell r="O4144" t="str">
            <v>N</v>
          </cell>
          <cell r="P4144" t="str">
            <v>Y</v>
          </cell>
          <cell r="Q4144">
            <v>0</v>
          </cell>
          <cell r="R4144">
            <v>54.683476990749803</v>
          </cell>
          <cell r="S4144">
            <v>-0.78241879999999997</v>
          </cell>
          <cell r="T4144">
            <v>1.051006E-2</v>
          </cell>
          <cell r="U4144" t="str">
            <v>pink</v>
          </cell>
          <cell r="V4144">
            <v>620.2599916446153</v>
          </cell>
          <cell r="W4144">
            <v>566.22404907066027</v>
          </cell>
          <cell r="X4144">
            <v>0.12893456056171501</v>
          </cell>
          <cell r="Y4144">
            <v>0.50851712287726203</v>
          </cell>
        </row>
        <row r="4145">
          <cell r="A4145" t="str">
            <v>UMAG_05537</v>
          </cell>
          <cell r="B4145" t="str">
            <v>KIS66546</v>
          </cell>
          <cell r="C4145" t="str">
            <v>hypothetical protein (N-terminal fragment)</v>
          </cell>
          <cell r="D4145">
            <v>84.952120687823097</v>
          </cell>
          <cell r="E4145">
            <v>115.896271445341</v>
          </cell>
          <cell r="F4145">
            <v>100.424196066582</v>
          </cell>
          <cell r="G4145">
            <v>-0.41709748052533901</v>
          </cell>
          <cell r="H4145">
            <v>0.22286373203539001</v>
          </cell>
          <cell r="I4145">
            <v>5.0906514186573097E-2</v>
          </cell>
          <cell r="J4145">
            <v>7.6495948277567297E-2</v>
          </cell>
          <cell r="K4145">
            <v>20.829568572886668</v>
          </cell>
          <cell r="L4145">
            <v>3.6338677841869793</v>
          </cell>
          <cell r="M4145">
            <v>35.842375087259711</v>
          </cell>
          <cell r="N4145">
            <v>8.6708667220011435</v>
          </cell>
          <cell r="O4145" t="str">
            <v>N</v>
          </cell>
          <cell r="P4145" t="str">
            <v>N</v>
          </cell>
          <cell r="Q4145">
            <v>12</v>
          </cell>
          <cell r="R4145">
            <v>88.964493420097099</v>
          </cell>
          <cell r="S4145">
            <v>0.55807949999999995</v>
          </cell>
          <cell r="T4145">
            <v>3.3206960000000001E-2</v>
          </cell>
          <cell r="U4145" t="str">
            <v>magenta</v>
          </cell>
          <cell r="V4145">
            <v>865.06265585592803</v>
          </cell>
          <cell r="W4145">
            <v>601.95204585073861</v>
          </cell>
          <cell r="X4145">
            <v>0.52099480040358004</v>
          </cell>
          <cell r="Y4145">
            <v>4.6423467453275197E-5</v>
          </cell>
        </row>
        <row r="4146">
          <cell r="A4146" t="str">
            <v>UMAG_02533</v>
          </cell>
          <cell r="B4146" t="str">
            <v>KIS69182</v>
          </cell>
          <cell r="C4146" t="str">
            <v>hypothetical protein</v>
          </cell>
          <cell r="D4146">
            <v>0.76716085540841605</v>
          </cell>
          <cell r="E4146">
            <v>1.93833594492665</v>
          </cell>
          <cell r="F4146">
            <v>1.3527484001675301</v>
          </cell>
          <cell r="G4146">
            <v>-0.41815653853728302</v>
          </cell>
          <cell r="H4146">
            <v>0.76702760597069897</v>
          </cell>
          <cell r="I4146">
            <v>0.30017123015431102</v>
          </cell>
          <cell r="J4146">
            <v>0.36511130611878201</v>
          </cell>
          <cell r="K4146">
            <v>0.40544766828156531</v>
          </cell>
          <cell r="L4146">
            <v>0.47081834854051785</v>
          </cell>
          <cell r="M4146">
            <v>1.2878020904425773</v>
          </cell>
          <cell r="N4146">
            <v>0.42445399299144831</v>
          </cell>
          <cell r="O4146" t="str">
            <v>N</v>
          </cell>
          <cell r="P4146" t="str">
            <v>N</v>
          </cell>
          <cell r="Q4146">
            <v>4</v>
          </cell>
          <cell r="R4146">
            <v>4040.21484493658</v>
          </cell>
          <cell r="S4146">
            <v>13.697990000000001</v>
          </cell>
          <cell r="T4146">
            <v>7.4193829999999995E-237</v>
          </cell>
          <cell r="U4146" t="str">
            <v>cyan</v>
          </cell>
          <cell r="V4146">
            <v>18.3143895521508</v>
          </cell>
          <cell r="W4146">
            <v>14.245631560701668</v>
          </cell>
          <cell r="X4146">
            <v>0.355018068568206</v>
          </cell>
          <cell r="Y4146">
            <v>0.47262907044368602</v>
          </cell>
        </row>
        <row r="4147">
          <cell r="A4147" t="str">
            <v>UMAG_11682</v>
          </cell>
          <cell r="B4147" t="str">
            <v>KIS70404</v>
          </cell>
          <cell r="C4147" t="str">
            <v>related to STE14 - farnesyl cysteine carboxyl-methyltransferase</v>
          </cell>
          <cell r="D4147">
            <v>251.83109864743599</v>
          </cell>
          <cell r="E4147">
            <v>339.23932057808202</v>
          </cell>
          <cell r="F4147">
            <v>295.53520961275899</v>
          </cell>
          <cell r="G4147">
            <v>-0.41852218195547702</v>
          </cell>
          <cell r="H4147">
            <v>0.13705420406371299</v>
          </cell>
          <cell r="I4147">
            <v>1.91968638200173E-3</v>
          </cell>
          <cell r="J4147">
            <v>3.8524927082109902E-3</v>
          </cell>
          <cell r="K4147">
            <v>184.27532750905692</v>
          </cell>
          <cell r="L4147">
            <v>19.412995755590927</v>
          </cell>
          <cell r="M4147">
            <v>314.14749665389854</v>
          </cell>
          <cell r="N4147">
            <v>4.0091727915090063</v>
          </cell>
          <cell r="O4147" t="str">
            <v>Y</v>
          </cell>
          <cell r="P4147" t="str">
            <v>Y</v>
          </cell>
          <cell r="Q4147">
            <v>2</v>
          </cell>
          <cell r="R4147">
            <v>234.797826856444</v>
          </cell>
          <cell r="S4147">
            <v>0.83666019999999997</v>
          </cell>
          <cell r="T4147">
            <v>5.2818160000000002E-8</v>
          </cell>
          <cell r="U4147" t="str">
            <v>light-green</v>
          </cell>
          <cell r="V4147">
            <v>4559.7247103633445</v>
          </cell>
          <cell r="W4147">
            <v>3016.4159180981169</v>
          </cell>
          <cell r="X4147">
            <v>0.59529713470200696</v>
          </cell>
          <cell r="Y4147">
            <v>4.31714139116294E-11</v>
          </cell>
        </row>
        <row r="4148">
          <cell r="A4148" t="str">
            <v>UMAG_11462</v>
          </cell>
          <cell r="B4148" t="str">
            <v>KIS69522</v>
          </cell>
          <cell r="C4148" t="str">
            <v>hypothetical protein</v>
          </cell>
          <cell r="D4148">
            <v>46.727482573534502</v>
          </cell>
          <cell r="E4148">
            <v>63.773027102682597</v>
          </cell>
          <cell r="F4148">
            <v>55.250254838108503</v>
          </cell>
          <cell r="G4148">
            <v>-0.41855730948313802</v>
          </cell>
          <cell r="H4148">
            <v>0.226520498927203</v>
          </cell>
          <cell r="I4148">
            <v>5.3588642158385498E-2</v>
          </cell>
          <cell r="J4148">
            <v>8.0153421704832195E-2</v>
          </cell>
          <cell r="K4148">
            <v>11.564934535068405</v>
          </cell>
          <cell r="L4148">
            <v>2.8722545942223441</v>
          </cell>
          <cell r="M4148">
            <v>19.882717365834033</v>
          </cell>
          <cell r="N4148">
            <v>3.1317156890423927</v>
          </cell>
          <cell r="O4148" t="str">
            <v>N</v>
          </cell>
          <cell r="P4148" t="str">
            <v>Y</v>
          </cell>
          <cell r="Q4148">
            <v>12</v>
          </cell>
          <cell r="R4148">
            <v>23.932417230046401</v>
          </cell>
          <cell r="S4148">
            <v>0.72474620000000001</v>
          </cell>
          <cell r="T4148">
            <v>0.1128623</v>
          </cell>
          <cell r="U4148" t="str">
            <v>light-cyan</v>
          </cell>
          <cell r="V4148">
            <v>356.2045096453964</v>
          </cell>
          <cell r="W4148">
            <v>211.59389635656831</v>
          </cell>
          <cell r="X4148">
            <v>0.74664960510593903</v>
          </cell>
          <cell r="Y4148">
            <v>1.17239647000949E-6</v>
          </cell>
        </row>
        <row r="4149">
          <cell r="A4149" t="str">
            <v>UMAG_01297</v>
          </cell>
          <cell r="B4149" t="str">
            <v>KIS71398</v>
          </cell>
          <cell r="C4149" t="str">
            <v>hypothetical protein</v>
          </cell>
          <cell r="D4149">
            <v>100.892255769218</v>
          </cell>
          <cell r="E4149">
            <v>137.78623177485201</v>
          </cell>
          <cell r="F4149">
            <v>119.339243772035</v>
          </cell>
          <cell r="G4149">
            <v>-0.41910356044243902</v>
          </cell>
          <cell r="H4149">
            <v>0.224165216347187</v>
          </cell>
          <cell r="I4149">
            <v>5.1045011550646002E-2</v>
          </cell>
          <cell r="J4149">
            <v>7.6686226655156495E-2</v>
          </cell>
          <cell r="K4149">
            <v>126.91552663777487</v>
          </cell>
          <cell r="L4149">
            <v>32.232876219904504</v>
          </cell>
          <cell r="M4149">
            <v>219.66463862988158</v>
          </cell>
          <cell r="N4149">
            <v>44.763854369446378</v>
          </cell>
          <cell r="O4149" t="str">
            <v>Y</v>
          </cell>
          <cell r="P4149" t="str">
            <v>Y</v>
          </cell>
          <cell r="Q4149">
            <v>8</v>
          </cell>
          <cell r="R4149">
            <v>9586.6627391990296</v>
          </cell>
          <cell r="S4149">
            <v>13.7931039118911</v>
          </cell>
          <cell r="T4149">
            <v>5.4016139434151695E-231</v>
          </cell>
          <cell r="U4149" t="str">
            <v>magenta</v>
          </cell>
          <cell r="V4149">
            <v>435.59902921404364</v>
          </cell>
          <cell r="W4149">
            <v>3.45804610802168</v>
          </cell>
          <cell r="X4149">
            <v>6.6631796130656804</v>
          </cell>
          <cell r="Y4149">
            <v>8.8969435402191199E-54</v>
          </cell>
        </row>
        <row r="4150">
          <cell r="A4150" t="str">
            <v>UMAG_10858</v>
          </cell>
          <cell r="B4150" t="str">
            <v>KIS66818</v>
          </cell>
          <cell r="C4150" t="str">
            <v>probable RPA12 - 13.7 kD subunit of DNA-directed RNA polymerase I</v>
          </cell>
          <cell r="D4150">
            <v>26.1914803179614</v>
          </cell>
          <cell r="E4150">
            <v>36.269403119797303</v>
          </cell>
          <cell r="F4150">
            <v>31.230441718879302</v>
          </cell>
          <cell r="G4150">
            <v>-0.41927795690724001</v>
          </cell>
          <cell r="H4150">
            <v>0.27941736623110103</v>
          </cell>
          <cell r="I4150">
            <v>0.10862109048169399</v>
          </cell>
          <cell r="J4150">
            <v>0.15119419187928099</v>
          </cell>
          <cell r="K4150">
            <v>45.067274816338283</v>
          </cell>
          <cell r="L4150">
            <v>9.3983391667865241</v>
          </cell>
          <cell r="M4150">
            <v>78.271868763653686</v>
          </cell>
          <cell r="N4150">
            <v>17.382336624503218</v>
          </cell>
          <cell r="O4150" t="str">
            <v>Y</v>
          </cell>
          <cell r="P4150" t="str">
            <v>Y</v>
          </cell>
          <cell r="Q4150">
            <v>0</v>
          </cell>
          <cell r="R4150">
            <v>36.8324769526564</v>
          </cell>
          <cell r="S4150">
            <v>-1.0539970000000001</v>
          </cell>
          <cell r="T4150">
            <v>3.2467049999999999E-3</v>
          </cell>
          <cell r="U4150" t="str">
            <v>yellow</v>
          </cell>
          <cell r="V4150">
            <v>403.097542869498</v>
          </cell>
          <cell r="W4150">
            <v>1229.94678364179</v>
          </cell>
          <cell r="X4150">
            <v>-1.59580090142173</v>
          </cell>
          <cell r="Y4150">
            <v>3.8413074291257403E-12</v>
          </cell>
        </row>
        <row r="4151">
          <cell r="A4151" t="str">
            <v>UMAG_00419</v>
          </cell>
          <cell r="B4151" t="str">
            <v>KIS71996</v>
          </cell>
          <cell r="C4151" t="str">
            <v>related to atp-dependent rna helicase</v>
          </cell>
          <cell r="D4151">
            <v>89.314430933431893</v>
          </cell>
          <cell r="E4151">
            <v>121.79471913444399</v>
          </cell>
          <cell r="F4151">
            <v>105.55457503393799</v>
          </cell>
          <cell r="G4151">
            <v>-0.419653333451314</v>
          </cell>
          <cell r="H4151">
            <v>0.21327912758637099</v>
          </cell>
          <cell r="I4151">
            <v>4.0858285138744399E-2</v>
          </cell>
          <cell r="J4151">
            <v>6.2888854418939502E-2</v>
          </cell>
          <cell r="K4151">
            <v>21.197727662882023</v>
          </cell>
          <cell r="L4151">
            <v>4.4806032295350802</v>
          </cell>
          <cell r="M4151">
            <v>36.554515696972736</v>
          </cell>
          <cell r="N4151">
            <v>6.7180209990955388</v>
          </cell>
          <cell r="O4151" t="str">
            <v>N</v>
          </cell>
          <cell r="P4151" t="str">
            <v>Y</v>
          </cell>
          <cell r="Q4151">
            <v>0</v>
          </cell>
          <cell r="R4151">
            <v>46.570395393840201</v>
          </cell>
          <cell r="S4151">
            <v>-0.300717392922144</v>
          </cell>
          <cell r="T4151">
            <v>0.34603473148813402</v>
          </cell>
          <cell r="U4151" t="str">
            <v>yellow</v>
          </cell>
          <cell r="V4151">
            <v>547.17453085781392</v>
          </cell>
          <cell r="W4151">
            <v>1094.5066729920466</v>
          </cell>
          <cell r="X4151">
            <v>-0.99880463107730799</v>
          </cell>
          <cell r="Y4151">
            <v>1.4233656128426201E-23</v>
          </cell>
        </row>
        <row r="4152">
          <cell r="A4152" t="str">
            <v>UMAG_02911</v>
          </cell>
          <cell r="B4152" t="str">
            <v>KIS68926</v>
          </cell>
          <cell r="C4152" t="str">
            <v>related to UBP2 - ubiquitin-specific proteinase</v>
          </cell>
          <cell r="D4152">
            <v>285.28097817895201</v>
          </cell>
          <cell r="E4152">
            <v>386.23912669673598</v>
          </cell>
          <cell r="F4152">
            <v>335.76005243784402</v>
          </cell>
          <cell r="G4152">
            <v>-0.419832608189252</v>
          </cell>
          <cell r="H4152">
            <v>0.17299024578133801</v>
          </cell>
          <cell r="I4152">
            <v>1.28307427536115E-2</v>
          </cell>
          <cell r="J4152">
            <v>2.20390543928696E-2</v>
          </cell>
          <cell r="K4152">
            <v>43.979710803704066</v>
          </cell>
          <cell r="L4152">
            <v>8.7939004487701204</v>
          </cell>
          <cell r="M4152">
            <v>75.729514426341211</v>
          </cell>
          <cell r="N4152">
            <v>12.264011390549088</v>
          </cell>
          <cell r="O4152" t="str">
            <v>N</v>
          </cell>
          <cell r="P4152" t="str">
            <v>Y</v>
          </cell>
          <cell r="Q4152">
            <v>8</v>
          </cell>
          <cell r="R4152">
            <v>253.832812574662</v>
          </cell>
          <cell r="S4152">
            <v>0.16506270000000001</v>
          </cell>
          <cell r="T4152">
            <v>0.3207275</v>
          </cell>
          <cell r="U4152" t="str">
            <v>light-green</v>
          </cell>
          <cell r="V4152">
            <v>1967.0452649794699</v>
          </cell>
          <cell r="W4152">
            <v>2273.4761394382299</v>
          </cell>
          <cell r="X4152">
            <v>-0.20862436838470699</v>
          </cell>
          <cell r="Y4152">
            <v>2.7335650380161801E-2</v>
          </cell>
        </row>
        <row r="4153">
          <cell r="A4153" t="str">
            <v>UMAG_00909</v>
          </cell>
          <cell r="B4153" t="str">
            <v>KIS70991</v>
          </cell>
          <cell r="C4153" t="str">
            <v>hypothetical protein</v>
          </cell>
          <cell r="D4153">
            <v>209.265145418591</v>
          </cell>
          <cell r="E4153">
            <v>283.94470635961397</v>
          </cell>
          <cell r="F4153">
            <v>246.60492588910199</v>
          </cell>
          <cell r="G4153">
            <v>-0.42020481493567102</v>
          </cell>
          <cell r="H4153">
            <v>0.186862072956609</v>
          </cell>
          <cell r="I4153">
            <v>2.0577532566271001E-2</v>
          </cell>
          <cell r="J4153">
            <v>3.3755932041165698E-2</v>
          </cell>
          <cell r="K4153">
            <v>37.104329377838042</v>
          </cell>
          <cell r="L4153">
            <v>8.6656198738277563</v>
          </cell>
          <cell r="M4153">
            <v>64.041336782256977</v>
          </cell>
          <cell r="N4153">
            <v>11.927567518432328</v>
          </cell>
          <cell r="O4153" t="str">
            <v>N</v>
          </cell>
          <cell r="P4153" t="str">
            <v>N</v>
          </cell>
          <cell r="Q4153">
            <v>8</v>
          </cell>
          <cell r="R4153">
            <v>136.938860659044</v>
          </cell>
          <cell r="S4153">
            <v>-6.8563266418879804E-2</v>
          </cell>
          <cell r="T4153">
            <v>0.75435792987975303</v>
          </cell>
          <cell r="U4153" t="str">
            <v>cyan</v>
          </cell>
          <cell r="V4153">
            <v>1567.2771717028234</v>
          </cell>
          <cell r="W4153">
            <v>1436.5754414932235</v>
          </cell>
          <cell r="X4153">
            <v>0.12528887616590101</v>
          </cell>
          <cell r="Y4153">
            <v>0.28941196613907999</v>
          </cell>
        </row>
        <row r="4154">
          <cell r="A4154" t="str">
            <v>UMAG_03694</v>
          </cell>
          <cell r="B4154" t="str">
            <v>KIS68115</v>
          </cell>
          <cell r="C4154" t="str">
            <v>hypothetical protein</v>
          </cell>
          <cell r="D4154">
            <v>15.1494615017721</v>
          </cell>
          <cell r="E4154">
            <v>21.250946609465998</v>
          </cell>
          <cell r="F4154">
            <v>18.200204055619</v>
          </cell>
          <cell r="G4154">
            <v>-0.420537367712773</v>
          </cell>
          <cell r="H4154">
            <v>0.32722450879984599</v>
          </cell>
          <cell r="I4154">
            <v>0.15878848574865101</v>
          </cell>
          <cell r="J4154">
            <v>0.209726767110261</v>
          </cell>
          <cell r="K4154">
            <v>8.2175879693520226</v>
          </cell>
          <cell r="L4154">
            <v>2.1636708562525229</v>
          </cell>
          <cell r="M4154">
            <v>14.497175688147829</v>
          </cell>
          <cell r="N4154">
            <v>2.4941606491977524</v>
          </cell>
          <cell r="O4154" t="str">
            <v>N</v>
          </cell>
          <cell r="P4154" t="str">
            <v>Y</v>
          </cell>
          <cell r="Q4154">
            <v>0</v>
          </cell>
          <cell r="R4154">
            <v>33.153054724420301</v>
          </cell>
          <cell r="S4154">
            <v>-1.7532909999999999</v>
          </cell>
          <cell r="T4154">
            <v>9.7278619999999997E-4</v>
          </cell>
          <cell r="U4154" t="str">
            <v>beige</v>
          </cell>
          <cell r="V4154">
            <v>108.28168120643257</v>
          </cell>
          <cell r="W4154">
            <v>139.19136934374333</v>
          </cell>
          <cell r="X4154">
            <v>-0.36252926409500302</v>
          </cell>
          <cell r="Y4154">
            <v>0.12722753710857099</v>
          </cell>
        </row>
        <row r="4155">
          <cell r="A4155" t="str">
            <v>UMAG_15041</v>
          </cell>
          <cell r="B4155" t="str">
            <v>KIS71951</v>
          </cell>
          <cell r="C4155" t="str">
            <v>hypothetical protein</v>
          </cell>
          <cell r="D4155">
            <v>41.039248835098697</v>
          </cell>
          <cell r="E4155">
            <v>57.326362445914498</v>
          </cell>
          <cell r="F4155">
            <v>49.182805640506601</v>
          </cell>
          <cell r="G4155">
            <v>-0.42186759776468802</v>
          </cell>
          <cell r="H4155">
            <v>0.30360364076651403</v>
          </cell>
          <cell r="I4155">
            <v>0.132517223851319</v>
          </cell>
          <cell r="J4155">
            <v>0.179882594259198</v>
          </cell>
          <cell r="K4155">
            <v>10.333756256091046</v>
          </cell>
          <cell r="L4155">
            <v>5.0428610890687242</v>
          </cell>
          <cell r="M4155">
            <v>18.185588093590312</v>
          </cell>
          <cell r="N4155">
            <v>3.4793353001075866</v>
          </cell>
          <cell r="O4155" t="str">
            <v>N</v>
          </cell>
          <cell r="P4155" t="str">
            <v>N</v>
          </cell>
          <cell r="Q4155">
            <v>4</v>
          </cell>
          <cell r="R4155">
            <v>39.469751993679701</v>
          </cell>
          <cell r="S4155">
            <v>1.9353450000000001</v>
          </cell>
          <cell r="T4155">
            <v>3.1817640000000002E-7</v>
          </cell>
          <cell r="U4155" t="str">
            <v>light-cyan</v>
          </cell>
          <cell r="V4155">
            <v>213.32026624699401</v>
          </cell>
          <cell r="W4155">
            <v>336.09300674630464</v>
          </cell>
          <cell r="X4155">
            <v>-0.65252323743846896</v>
          </cell>
          <cell r="Y4155">
            <v>3.4079188389573002E-5</v>
          </cell>
        </row>
        <row r="4156">
          <cell r="A4156" t="str">
            <v>UMAG_11969</v>
          </cell>
          <cell r="B4156" t="str">
            <v>KIS67847</v>
          </cell>
          <cell r="C4156" t="str">
            <v>hypothetical protein</v>
          </cell>
          <cell r="D4156">
            <v>189.42611830092201</v>
          </cell>
          <cell r="E4156">
            <v>257.33429307602103</v>
          </cell>
          <cell r="F4156">
            <v>223.38020568847099</v>
          </cell>
          <cell r="G4156">
            <v>-0.42197924688653099</v>
          </cell>
          <cell r="H4156">
            <v>0.184822315587125</v>
          </cell>
          <cell r="I4156">
            <v>1.8788564198128001E-2</v>
          </cell>
          <cell r="J4156">
            <v>3.1121570441001799E-2</v>
          </cell>
          <cell r="K4156">
            <v>48.127551183507016</v>
          </cell>
          <cell r="L4156">
            <v>7.1984308336610834</v>
          </cell>
          <cell r="M4156">
            <v>83.189819807838006</v>
          </cell>
          <cell r="N4156">
            <v>18.374866051555273</v>
          </cell>
          <cell r="O4156" t="str">
            <v>N</v>
          </cell>
          <cell r="P4156" t="str">
            <v>Y</v>
          </cell>
          <cell r="Q4156">
            <v>0.5</v>
          </cell>
          <cell r="R4156">
            <v>110.25703888552501</v>
          </cell>
          <cell r="S4156">
            <v>-0.1518912</v>
          </cell>
          <cell r="T4156">
            <v>0.59284619999999999</v>
          </cell>
          <cell r="U4156" t="str">
            <v>dark-green</v>
          </cell>
          <cell r="V4156">
            <v>2152.4386153566802</v>
          </cell>
          <cell r="W4156">
            <v>1223.4211651450501</v>
          </cell>
          <cell r="X4156">
            <v>0.812699444815973</v>
          </cell>
          <cell r="Y4156">
            <v>2.3523411549090902E-19</v>
          </cell>
        </row>
        <row r="4157">
          <cell r="A4157" t="str">
            <v>UMAG_15014</v>
          </cell>
          <cell r="B4157" t="str">
            <v>KIS67455</v>
          </cell>
          <cell r="C4157" t="str">
            <v>related to KAP123 - Importin beta-4 subunit</v>
          </cell>
          <cell r="D4157">
            <v>1195.7714288402899</v>
          </cell>
          <cell r="E4157">
            <v>1615.6775457272499</v>
          </cell>
          <cell r="F4157">
            <v>1405.72448728377</v>
          </cell>
          <cell r="G4157">
            <v>-0.42254505088817901</v>
          </cell>
          <cell r="H4157">
            <v>0.14696321922261801</v>
          </cell>
          <cell r="I4157">
            <v>3.4951391394781399E-3</v>
          </cell>
          <cell r="J4157">
            <v>6.67808306448648E-3</v>
          </cell>
          <cell r="K4157">
            <v>251.37708784931959</v>
          </cell>
          <cell r="L4157">
            <v>30.11326487356656</v>
          </cell>
          <cell r="M4157">
            <v>427.9679274020213</v>
          </cell>
          <cell r="N4157">
            <v>50.608035399621286</v>
          </cell>
          <cell r="O4157" t="str">
            <v>Y</v>
          </cell>
          <cell r="P4157" t="str">
            <v>Y</v>
          </cell>
          <cell r="Q4157">
            <v>2</v>
          </cell>
          <cell r="R4157">
            <v>592.79687638962503</v>
          </cell>
          <cell r="S4157">
            <v>-0.38434079999999998</v>
          </cell>
          <cell r="T4157">
            <v>0.2491062</v>
          </cell>
          <cell r="U4157" t="str">
            <v>green-yellow</v>
          </cell>
          <cell r="V4157">
            <v>9591.9476738864159</v>
          </cell>
          <cell r="W4157">
            <v>18641.7111685155</v>
          </cell>
          <cell r="X4157">
            <v>-0.95706467939238704</v>
          </cell>
          <cell r="Y4157">
            <v>2.03219345084845E-22</v>
          </cell>
        </row>
        <row r="4158">
          <cell r="A4158" t="str">
            <v>UMAG_10501</v>
          </cell>
          <cell r="B4158" t="str">
            <v>KIS68151</v>
          </cell>
          <cell r="C4158" t="str">
            <v>hypothetical protein</v>
          </cell>
          <cell r="D4158">
            <v>91.386415384126593</v>
          </cell>
          <cell r="E4158">
            <v>123.991470214793</v>
          </cell>
          <cell r="F4158">
            <v>107.68894279945999</v>
          </cell>
          <cell r="G4158">
            <v>-0.42340506866801397</v>
          </cell>
          <cell r="H4158">
            <v>0.16774365833431801</v>
          </cell>
          <cell r="I4158">
            <v>9.7497362297635903E-3</v>
          </cell>
          <cell r="J4158">
            <v>1.7119678185450599E-2</v>
          </cell>
          <cell r="K4158">
            <v>24.827207417711957</v>
          </cell>
          <cell r="L4158">
            <v>3.4205871408380557</v>
          </cell>
          <cell r="M4158">
            <v>42.643233918956241</v>
          </cell>
          <cell r="N4158">
            <v>1.8773560177029613</v>
          </cell>
          <cell r="O4158" t="str">
            <v>N</v>
          </cell>
          <cell r="P4158" t="str">
            <v>Y</v>
          </cell>
          <cell r="Q4158">
            <v>0.5</v>
          </cell>
          <cell r="R4158">
            <v>83.478504847023004</v>
          </cell>
          <cell r="S4158">
            <v>0.82527419999999996</v>
          </cell>
          <cell r="T4158">
            <v>1.5324119999999999E-4</v>
          </cell>
          <cell r="U4158" t="str">
            <v>light-cyan</v>
          </cell>
          <cell r="V4158">
            <v>914.52926664448296</v>
          </cell>
          <cell r="W4158">
            <v>872.92100646730489</v>
          </cell>
          <cell r="X4158">
            <v>6.7851430495625503E-2</v>
          </cell>
          <cell r="Y4158">
            <v>0.55094473870723204</v>
          </cell>
        </row>
        <row r="4159">
          <cell r="A4159" t="str">
            <v>UMAG_03813</v>
          </cell>
          <cell r="B4159" t="str">
            <v>KIS68231</v>
          </cell>
          <cell r="C4159" t="str">
            <v>related to NIC96 - nuclear pore protein</v>
          </cell>
          <cell r="D4159">
            <v>227.381690433427</v>
          </cell>
          <cell r="E4159">
            <v>307.993194078996</v>
          </cell>
          <cell r="F4159">
            <v>267.687442256211</v>
          </cell>
          <cell r="G4159">
            <v>-0.42422645511669299</v>
          </cell>
          <cell r="H4159">
            <v>0.14958735123896499</v>
          </cell>
          <cell r="I4159">
            <v>3.8549890667762101E-3</v>
          </cell>
          <cell r="J4159">
            <v>7.3223256016978298E-3</v>
          </cell>
          <cell r="K4159">
            <v>55.429533405047962</v>
          </cell>
          <cell r="L4159">
            <v>8.4204839996980496</v>
          </cell>
          <cell r="M4159">
            <v>95.072828333381793</v>
          </cell>
          <cell r="N4159">
            <v>1.7986843403181199</v>
          </cell>
          <cell r="O4159" t="str">
            <v>Y</v>
          </cell>
          <cell r="P4159" t="str">
            <v>Y</v>
          </cell>
          <cell r="Q4159">
            <v>8</v>
          </cell>
          <cell r="R4159">
            <v>245.358703601993</v>
          </cell>
          <cell r="S4159">
            <v>0.33359889999999998</v>
          </cell>
          <cell r="T4159">
            <v>4.4102639999999999E-2</v>
          </cell>
          <cell r="U4159" t="str">
            <v>cyan</v>
          </cell>
          <cell r="V4159">
            <v>1013.6253427453572</v>
          </cell>
          <cell r="W4159">
            <v>3074.9364530344997</v>
          </cell>
          <cell r="X4159">
            <v>-1.59792228286656</v>
          </cell>
          <cell r="Y4159">
            <v>6.9146226495127397E-54</v>
          </cell>
        </row>
        <row r="4160">
          <cell r="A4160" t="str">
            <v>UMAG_10087</v>
          </cell>
          <cell r="B4160" t="str">
            <v>KIS71853</v>
          </cell>
          <cell r="C4160" t="str">
            <v>hypothetical protein</v>
          </cell>
          <cell r="D4160">
            <v>87.303936011460394</v>
          </cell>
          <cell r="E4160">
            <v>119.928124417563</v>
          </cell>
          <cell r="F4160">
            <v>103.61603021451199</v>
          </cell>
          <cell r="G4160">
            <v>-0.424289639148479</v>
          </cell>
          <cell r="H4160">
            <v>0.23797731016737</v>
          </cell>
          <cell r="I4160">
            <v>6.1388359319853203E-2</v>
          </cell>
          <cell r="J4160">
            <v>9.0602878959618799E-2</v>
          </cell>
          <cell r="K4160">
            <v>16.935032109366333</v>
          </cell>
          <cell r="L4160">
            <v>1.9943249459171828</v>
          </cell>
          <cell r="M4160">
            <v>29.606329764628896</v>
          </cell>
          <cell r="N4160">
            <v>9.900619701945379</v>
          </cell>
          <cell r="O4160" t="str">
            <v>N</v>
          </cell>
          <cell r="P4160" t="str">
            <v>Y</v>
          </cell>
          <cell r="Q4160">
            <v>0</v>
          </cell>
          <cell r="R4160">
            <v>75.119040548345296</v>
          </cell>
          <cell r="S4160">
            <v>-1.0515540000000001</v>
          </cell>
          <cell r="T4160">
            <v>1.206162E-5</v>
          </cell>
          <cell r="U4160" t="str">
            <v>yellow</v>
          </cell>
          <cell r="V4160">
            <v>1093.1253166116001</v>
          </cell>
          <cell r="W4160">
            <v>1004.0483384654195</v>
          </cell>
          <cell r="X4160">
            <v>0.12055852720780801</v>
          </cell>
          <cell r="Y4160">
            <v>0.32909120976935402</v>
          </cell>
        </row>
        <row r="4161">
          <cell r="A4161" t="str">
            <v>UMAG_10763</v>
          </cell>
          <cell r="B4161" t="str">
            <v>KIS70199</v>
          </cell>
          <cell r="C4161" t="str">
            <v>hypothetical protein</v>
          </cell>
          <cell r="D4161">
            <v>68.992744727242396</v>
          </cell>
          <cell r="E4161">
            <v>94.808941149161896</v>
          </cell>
          <cell r="F4161">
            <v>81.900842938202203</v>
          </cell>
          <cell r="G4161">
            <v>-0.42440423463273602</v>
          </cell>
          <cell r="H4161">
            <v>0.23713266306628</v>
          </cell>
          <cell r="I4161">
            <v>6.049018044967E-2</v>
          </cell>
          <cell r="J4161">
            <v>8.9399809129459606E-2</v>
          </cell>
          <cell r="K4161">
            <v>27.643125351603558</v>
          </cell>
          <cell r="L4161">
            <v>9.6229435383119437</v>
          </cell>
          <cell r="M4161">
            <v>48.551181053491078</v>
          </cell>
          <cell r="N4161">
            <v>5.7838832971208403</v>
          </cell>
          <cell r="O4161" t="str">
            <v>Y</v>
          </cell>
          <cell r="P4161" t="str">
            <v>Y</v>
          </cell>
          <cell r="Q4161">
            <v>1</v>
          </cell>
          <cell r="R4161">
            <v>38.836947538691902</v>
          </cell>
          <cell r="S4161">
            <v>-0.85850649999999995</v>
          </cell>
          <cell r="T4161">
            <v>7.9414040000000005E-2</v>
          </cell>
          <cell r="U4161" t="str">
            <v>dark-green</v>
          </cell>
          <cell r="V4161">
            <v>819.2397559659039</v>
          </cell>
          <cell r="W4161">
            <v>892.36769516633524</v>
          </cell>
          <cell r="X4161">
            <v>-0.124478137799691</v>
          </cell>
          <cell r="Y4161">
            <v>0.20384721315319401</v>
          </cell>
        </row>
        <row r="4162">
          <cell r="A4162" t="str">
            <v>UMAG_02830</v>
          </cell>
          <cell r="B4162" t="str">
            <v>KIS68839</v>
          </cell>
          <cell r="C4162" t="str">
            <v>related to MSS51 - mRNA processing protein</v>
          </cell>
          <cell r="D4162">
            <v>185.098007097666</v>
          </cell>
          <cell r="E4162">
            <v>251.49250658409201</v>
          </cell>
          <cell r="F4162">
            <v>218.29525684087901</v>
          </cell>
          <cell r="G4162">
            <v>-0.42461870665389101</v>
          </cell>
          <cell r="H4162">
            <v>0.170574841369005</v>
          </cell>
          <cell r="I4162">
            <v>1.0736539274103901E-2</v>
          </cell>
          <cell r="J4162">
            <v>1.8664704981353801E-2</v>
          </cell>
          <cell r="K4162">
            <v>68.23340845976189</v>
          </cell>
          <cell r="L4162">
            <v>5.1840117416812257</v>
          </cell>
          <cell r="M4162">
            <v>116.85579998030209</v>
          </cell>
          <cell r="N4162">
            <v>21.671030927797037</v>
          </cell>
          <cell r="O4162" t="str">
            <v>Y</v>
          </cell>
          <cell r="P4162" t="str">
            <v>Y</v>
          </cell>
          <cell r="Q4162">
            <v>0</v>
          </cell>
          <cell r="R4162">
            <v>172.03437126497701</v>
          </cell>
          <cell r="S4162">
            <v>-0.31802999999999998</v>
          </cell>
          <cell r="T4162">
            <v>0.1070675</v>
          </cell>
          <cell r="U4162" t="str">
            <v>yellow</v>
          </cell>
          <cell r="V4162">
            <v>1346.3413385987299</v>
          </cell>
          <cell r="W4162">
            <v>4159.9590717974397</v>
          </cell>
          <cell r="X4162">
            <v>-1.6252223386473199</v>
          </cell>
          <cell r="Y4162">
            <v>4.7107891507358197E-73</v>
          </cell>
        </row>
        <row r="4163">
          <cell r="A4163" t="str">
            <v>UMAG_10678</v>
          </cell>
          <cell r="B4163" t="str">
            <v>KIS66664</v>
          </cell>
          <cell r="C4163" t="str">
            <v>related to KIP1 - kinesin-related protein</v>
          </cell>
          <cell r="D4163">
            <v>56.737052226122898</v>
          </cell>
          <cell r="E4163">
            <v>77.477037585163799</v>
          </cell>
          <cell r="F4163">
            <v>67.107044905643406</v>
          </cell>
          <cell r="G4163">
            <v>-0.42507610793653999</v>
          </cell>
          <cell r="H4163">
            <v>0.20285042248457999</v>
          </cell>
          <cell r="I4163">
            <v>3.0042691720235899E-2</v>
          </cell>
          <cell r="J4163">
            <v>4.7590924108073598E-2</v>
          </cell>
          <cell r="K4163">
            <v>10.60376305315156</v>
          </cell>
          <cell r="L4163">
            <v>1.5940577911145382</v>
          </cell>
          <cell r="M4163">
            <v>18.28433073072426</v>
          </cell>
          <cell r="N4163">
            <v>2.4915458764534115</v>
          </cell>
          <cell r="O4163" t="str">
            <v>N</v>
          </cell>
          <cell r="P4163" t="str">
            <v>N</v>
          </cell>
          <cell r="Q4163">
            <v>4</v>
          </cell>
          <cell r="R4163">
            <v>59.867100659944803</v>
          </cell>
          <cell r="S4163">
            <v>0.34713189999999999</v>
          </cell>
          <cell r="T4163">
            <v>0.14790229999999999</v>
          </cell>
          <cell r="U4163" t="str">
            <v>light-green</v>
          </cell>
          <cell r="V4163">
            <v>244.87275135925532</v>
          </cell>
          <cell r="W4163">
            <v>421.42353102548265</v>
          </cell>
          <cell r="X4163">
            <v>-0.77985130869640895</v>
          </cell>
          <cell r="Y4163">
            <v>1.8171439092903701E-8</v>
          </cell>
        </row>
        <row r="4164">
          <cell r="A4164" t="str">
            <v>UMAG_06187</v>
          </cell>
          <cell r="B4164" t="str">
            <v>KIS65807</v>
          </cell>
          <cell r="C4164" t="str">
            <v>related to CDC14 - dual specificity phosphatase</v>
          </cell>
          <cell r="D4164">
            <v>177.13269796459599</v>
          </cell>
          <cell r="E4164">
            <v>240.33250624819101</v>
          </cell>
          <cell r="F4164">
            <v>208.73260210639401</v>
          </cell>
          <cell r="G4164">
            <v>-0.426067757031803</v>
          </cell>
          <cell r="H4164">
            <v>0.154262442629576</v>
          </cell>
          <cell r="I4164">
            <v>4.8365220433707499E-3</v>
          </cell>
          <cell r="J4164">
            <v>9.0300382659465397E-3</v>
          </cell>
          <cell r="K4164">
            <v>36.379807186101367</v>
          </cell>
          <cell r="L4164">
            <v>5.7973259315490449</v>
          </cell>
          <cell r="M4164">
            <v>62.563238546985218</v>
          </cell>
          <cell r="N4164">
            <v>5.6674789381929882</v>
          </cell>
          <cell r="O4164" t="str">
            <v>N</v>
          </cell>
          <cell r="P4164" t="str">
            <v>Y</v>
          </cell>
          <cell r="Q4164">
            <v>0</v>
          </cell>
          <cell r="R4164">
            <v>98.383832437802795</v>
          </cell>
          <cell r="S4164">
            <v>-0.87001379999999995</v>
          </cell>
          <cell r="T4164">
            <v>4.6349349999999997E-5</v>
          </cell>
          <cell r="U4164" t="str">
            <v>burlywood</v>
          </cell>
          <cell r="V4164">
            <v>1036.3294362945464</v>
          </cell>
          <cell r="W4164">
            <v>1210.5430831715432</v>
          </cell>
          <cell r="X4164">
            <v>-0.224459256313575</v>
          </cell>
          <cell r="Y4164">
            <v>2.0564380343538E-2</v>
          </cell>
        </row>
        <row r="4165">
          <cell r="A4165" t="str">
            <v>UMAG_03416</v>
          </cell>
          <cell r="B4165" t="str">
            <v>KIS68317</v>
          </cell>
          <cell r="C4165" t="str">
            <v>carbon source-regulated protein (putative arabinase)</v>
          </cell>
          <cell r="D4165">
            <v>13.0886850285496</v>
          </cell>
          <cell r="E4165">
            <v>18.593915309797801</v>
          </cell>
          <cell r="F4165">
            <v>15.841300169173699</v>
          </cell>
          <cell r="G4165">
            <v>-0.42639906955349</v>
          </cell>
          <cell r="H4165">
            <v>0.35155451340307903</v>
          </cell>
          <cell r="I4165">
            <v>0.17712758449864299</v>
          </cell>
          <cell r="J4165">
            <v>0.23078745378403301</v>
          </cell>
          <cell r="K4165">
            <v>8.2982238623626667</v>
          </cell>
          <cell r="L4165">
            <v>1.9876901460137724</v>
          </cell>
          <cell r="M4165">
            <v>14.951653113002475</v>
          </cell>
          <cell r="N4165">
            <v>4.2731417515923802</v>
          </cell>
          <cell r="O4165" t="str">
            <v>N</v>
          </cell>
          <cell r="P4165" t="str">
            <v>Y</v>
          </cell>
          <cell r="Q4165">
            <v>0.5</v>
          </cell>
          <cell r="R4165">
            <v>194.297746030095</v>
          </cell>
          <cell r="S4165">
            <v>6.3522210000000001</v>
          </cell>
          <cell r="T4165">
            <v>1.2716269999999999E-56</v>
          </cell>
          <cell r="U4165" t="str">
            <v>light-cyan</v>
          </cell>
          <cell r="V4165">
            <v>137.65688909954801</v>
          </cell>
          <cell r="W4165">
            <v>8.5700801761472789</v>
          </cell>
          <cell r="X4165">
            <v>3.9281801715362898</v>
          </cell>
          <cell r="Y4165">
            <v>5.6299468681265899E-25</v>
          </cell>
        </row>
        <row r="4166">
          <cell r="A4166" t="str">
            <v>UMAG_10599</v>
          </cell>
          <cell r="B4166" t="str">
            <v>KIS69446</v>
          </cell>
          <cell r="C4166" t="str">
            <v>probable branched-chain alpha-keto acid dehydrogenase e1-beta subunit</v>
          </cell>
          <cell r="D4166">
            <v>150.75404551040401</v>
          </cell>
          <cell r="E4166">
            <v>204.775707902081</v>
          </cell>
          <cell r="F4166">
            <v>177.764876706243</v>
          </cell>
          <cell r="G4166">
            <v>-0.42644173024584903</v>
          </cell>
          <cell r="H4166">
            <v>0.15915197036574899</v>
          </cell>
          <cell r="I4166">
            <v>6.1923042492941999E-3</v>
          </cell>
          <cell r="J4166">
            <v>1.1342483867864701E-2</v>
          </cell>
          <cell r="K4166">
            <v>115.25368084386426</v>
          </cell>
          <cell r="L4166">
            <v>18.726009553687621</v>
          </cell>
          <cell r="M4166">
            <v>198.05076699494424</v>
          </cell>
          <cell r="N4166">
            <v>8.0448644873897948</v>
          </cell>
          <cell r="O4166" t="str">
            <v>Y</v>
          </cell>
          <cell r="P4166" t="str">
            <v>Y</v>
          </cell>
          <cell r="Q4166">
            <v>12</v>
          </cell>
          <cell r="R4166">
            <v>185.80503069142401</v>
          </cell>
          <cell r="S4166">
            <v>1.1844380000000001</v>
          </cell>
          <cell r="T4166">
            <v>3.0350850000000001E-5</v>
          </cell>
          <cell r="U4166" t="str">
            <v>light-cyan</v>
          </cell>
          <cell r="V4166">
            <v>1645.8999734516165</v>
          </cell>
          <cell r="W4166">
            <v>1126.6571206837</v>
          </cell>
          <cell r="X4166">
            <v>0.54613171999900301</v>
          </cell>
          <cell r="Y4166">
            <v>1.35676055439643E-9</v>
          </cell>
        </row>
        <row r="4167">
          <cell r="A4167" t="str">
            <v>UMAG_03611</v>
          </cell>
          <cell r="B4167" t="str">
            <v>KIS68524</v>
          </cell>
          <cell r="C4167" t="str">
            <v>related to LAG1 - longevity-assurance protein</v>
          </cell>
          <cell r="D4167">
            <v>8.4685072232267</v>
          </cell>
          <cell r="E4167">
            <v>12.6268284913673</v>
          </cell>
          <cell r="F4167">
            <v>10.547667857297</v>
          </cell>
          <cell r="G4167">
            <v>-0.42704456113249001</v>
          </cell>
          <cell r="H4167">
            <v>0.45256967162290201</v>
          </cell>
          <cell r="I4167">
            <v>0.25720117407084198</v>
          </cell>
          <cell r="J4167">
            <v>0.31903217828295699</v>
          </cell>
          <cell r="K4167">
            <v>3.5189973353474633</v>
          </cell>
          <cell r="L4167">
            <v>2.486092119935853</v>
          </cell>
          <cell r="M4167">
            <v>6.8842237209072605</v>
          </cell>
          <cell r="N4167">
            <v>1.7524023859965296</v>
          </cell>
          <cell r="O4167" t="str">
            <v>N</v>
          </cell>
          <cell r="P4167" t="str">
            <v>N</v>
          </cell>
          <cell r="Q4167">
            <v>8</v>
          </cell>
          <cell r="R4167">
            <v>463.730786907099</v>
          </cell>
          <cell r="S4167">
            <v>2.5789140000000002</v>
          </cell>
          <cell r="T4167">
            <v>1.172891E-92</v>
          </cell>
          <cell r="U4167" t="str">
            <v>cyan</v>
          </cell>
          <cell r="V4167">
            <v>114.69853363523733</v>
          </cell>
          <cell r="W4167">
            <v>619.07685071745971</v>
          </cell>
          <cell r="X4167">
            <v>-2.4182591304992598</v>
          </cell>
          <cell r="Y4167">
            <v>1.3460017632375599E-35</v>
          </cell>
        </row>
        <row r="4168">
          <cell r="A4168" t="str">
            <v>UMAG_10049</v>
          </cell>
          <cell r="B4168" t="str">
            <v>KIS71751</v>
          </cell>
          <cell r="C4168" t="str">
            <v>related to MNR2 - Manganese resistance protein</v>
          </cell>
          <cell r="D4168">
            <v>121.438239314078</v>
          </cell>
          <cell r="E4168">
            <v>164.99078484982999</v>
          </cell>
          <cell r="F4168">
            <v>143.21451208195401</v>
          </cell>
          <cell r="G4168">
            <v>-0.42771593258899498</v>
          </cell>
          <cell r="H4168">
            <v>0.15170987903755101</v>
          </cell>
          <cell r="I4168">
            <v>4.0420732744468604E-3</v>
          </cell>
          <cell r="J4168">
            <v>7.6529288842106403E-3</v>
          </cell>
          <cell r="K4168">
            <v>18.96648119974779</v>
          </cell>
          <cell r="L4168">
            <v>1.2783882495949981</v>
          </cell>
          <cell r="M4168">
            <v>32.629848692597641</v>
          </cell>
          <cell r="N4168">
            <v>1.2105947880294055</v>
          </cell>
          <cell r="O4168" t="str">
            <v>N</v>
          </cell>
          <cell r="P4168" t="str">
            <v>N</v>
          </cell>
          <cell r="Q4168">
            <v>8</v>
          </cell>
          <cell r="R4168">
            <v>124.003101216646</v>
          </cell>
          <cell r="S4168">
            <v>0.19134100000000001</v>
          </cell>
          <cell r="T4168">
            <v>0.36921009999999999</v>
          </cell>
          <cell r="U4168" t="str">
            <v>cyan</v>
          </cell>
          <cell r="V4168">
            <v>1007.7228596269188</v>
          </cell>
          <cell r="W4168">
            <v>1554.25113590195</v>
          </cell>
          <cell r="X4168">
            <v>-0.62437941360483995</v>
          </cell>
          <cell r="Y4168">
            <v>1.44356007326972E-8</v>
          </cell>
        </row>
        <row r="4169">
          <cell r="A4169" t="str">
            <v>UMAG_11267</v>
          </cell>
          <cell r="B4169" t="str">
            <v>KIS71126</v>
          </cell>
          <cell r="C4169" t="str">
            <v>related to EPT1 - sn-1</v>
          </cell>
          <cell r="D4169">
            <v>202.53818145498201</v>
          </cell>
          <cell r="E4169">
            <v>274.69531637630001</v>
          </cell>
          <cell r="F4169">
            <v>238.61674891564101</v>
          </cell>
          <cell r="G4169">
            <v>-0.42778899729246</v>
          </cell>
          <cell r="H4169">
            <v>0.14045623318522801</v>
          </cell>
          <cell r="I4169">
            <v>1.9576623523673499E-3</v>
          </cell>
          <cell r="J4169">
            <v>3.9238283575219E-3</v>
          </cell>
          <cell r="K4169">
            <v>98.57434485833349</v>
          </cell>
          <cell r="L4169">
            <v>10.67641367542414</v>
          </cell>
          <cell r="M4169">
            <v>169.4119716371159</v>
          </cell>
          <cell r="N4169">
            <v>6.8389303455255099</v>
          </cell>
          <cell r="O4169" t="str">
            <v>Y</v>
          </cell>
          <cell r="P4169" t="str">
            <v>Y</v>
          </cell>
          <cell r="Q4169">
            <v>4</v>
          </cell>
          <cell r="R4169">
            <v>331.06154187489398</v>
          </cell>
          <cell r="S4169">
            <v>1.3316049999999999</v>
          </cell>
          <cell r="T4169">
            <v>3.1839799999999999E-10</v>
          </cell>
          <cell r="U4169" t="str">
            <v>cyan</v>
          </cell>
          <cell r="V4169">
            <v>3205.5662036524632</v>
          </cell>
          <cell r="W4169">
            <v>1695.7374043151333</v>
          </cell>
          <cell r="X4169">
            <v>0.91800575161301401</v>
          </cell>
          <cell r="Y4169">
            <v>1.3170619995416799E-28</v>
          </cell>
        </row>
        <row r="4170">
          <cell r="A4170" t="str">
            <v>UMAG_03153</v>
          </cell>
          <cell r="B4170" t="str">
            <v>KIS68581</v>
          </cell>
          <cell r="C4170" t="str">
            <v>related to ATP-binding cassette (ABC) transporter</v>
          </cell>
          <cell r="D4170">
            <v>244.4921011234</v>
          </cell>
          <cell r="E4170">
            <v>332.45802949012898</v>
          </cell>
          <cell r="F4170">
            <v>288.47506530676401</v>
          </cell>
          <cell r="G4170">
            <v>-0.42799472102824898</v>
          </cell>
          <cell r="H4170">
            <v>0.159970172591717</v>
          </cell>
          <cell r="I4170">
            <v>6.2817372852043401E-3</v>
          </cell>
          <cell r="J4170">
            <v>1.1489247696041901E-2</v>
          </cell>
          <cell r="K4170">
            <v>98.577420510466467</v>
          </cell>
          <cell r="L4170">
            <v>15.823936787068654</v>
          </cell>
          <cell r="M4170">
            <v>168.99499105694025</v>
          </cell>
          <cell r="N4170">
            <v>15.988032206449271</v>
          </cell>
          <cell r="O4170" t="str">
            <v>Y</v>
          </cell>
          <cell r="P4170" t="str">
            <v>Y</v>
          </cell>
          <cell r="Q4170">
            <v>8</v>
          </cell>
          <cell r="R4170">
            <v>134.57508058665701</v>
          </cell>
          <cell r="S4170">
            <v>-0.23562520000000001</v>
          </cell>
          <cell r="T4170">
            <v>0.19954769999999999</v>
          </cell>
          <cell r="U4170" t="str">
            <v>salmon</v>
          </cell>
          <cell r="V4170">
            <v>1692.3882685469134</v>
          </cell>
          <cell r="W4170">
            <v>2274.4605923560534</v>
          </cell>
          <cell r="X4170">
            <v>-0.42541921732951998</v>
          </cell>
          <cell r="Y4170">
            <v>3.5139483144958399E-7</v>
          </cell>
        </row>
        <row r="4171">
          <cell r="A4171" t="str">
            <v>UMAG_00424</v>
          </cell>
          <cell r="B4171" t="str">
            <v>KIS72001</v>
          </cell>
          <cell r="C4171" t="str">
            <v>related to Choline dehydrogenase</v>
          </cell>
          <cell r="D4171">
            <v>454.20994045856997</v>
          </cell>
          <cell r="E4171">
            <v>624.45999458731205</v>
          </cell>
          <cell r="F4171">
            <v>539.33496752294104</v>
          </cell>
          <cell r="G4171">
            <v>-0.42807764259773601</v>
          </cell>
          <cell r="H4171">
            <v>0.22436311859744501</v>
          </cell>
          <cell r="I4171">
            <v>4.6378484496489597E-2</v>
          </cell>
          <cell r="J4171">
            <v>7.04290103073162E-2</v>
          </cell>
          <cell r="K4171">
            <v>170.50813416991068</v>
          </cell>
          <cell r="L4171">
            <v>35.524385928153485</v>
          </cell>
          <cell r="M4171">
            <v>294.25964673752316</v>
          </cell>
          <cell r="N4171">
            <v>86.542925373249986</v>
          </cell>
          <cell r="O4171" t="str">
            <v>Y</v>
          </cell>
          <cell r="P4171" t="str">
            <v>Y</v>
          </cell>
          <cell r="Q4171">
            <v>0</v>
          </cell>
          <cell r="R4171">
            <v>158.030946932766</v>
          </cell>
          <cell r="S4171">
            <v>-2.8493508700202002</v>
          </cell>
          <cell r="T4171">
            <v>3.0728091290341702E-29</v>
          </cell>
          <cell r="U4171" t="str">
            <v>pink</v>
          </cell>
          <cell r="V4171">
            <v>2342.4067196761066</v>
          </cell>
          <cell r="W4171">
            <v>2858.9586160558902</v>
          </cell>
          <cell r="X4171">
            <v>-0.27783224239492499</v>
          </cell>
          <cell r="Y4171">
            <v>0.55775113149707001</v>
          </cell>
        </row>
        <row r="4172">
          <cell r="A4172" t="str">
            <v>UMAG_01102</v>
          </cell>
          <cell r="B4172" t="str">
            <v>KIS71194</v>
          </cell>
          <cell r="C4172" t="str">
            <v>hypothetical protein</v>
          </cell>
          <cell r="D4172">
            <v>118.888995541886</v>
          </cell>
          <cell r="E4172">
            <v>162.581148433614</v>
          </cell>
          <cell r="F4172">
            <v>140.73507198774999</v>
          </cell>
          <cell r="G4172">
            <v>-0.42875226952357598</v>
          </cell>
          <cell r="H4172">
            <v>0.195566395606705</v>
          </cell>
          <cell r="I4172">
            <v>2.3557240631871701E-2</v>
          </cell>
          <cell r="J4172">
            <v>3.8159421886131299E-2</v>
          </cell>
          <cell r="K4172">
            <v>20.390447400404238</v>
          </cell>
          <cell r="L4172">
            <v>3.216664906954732</v>
          </cell>
          <cell r="M4172">
            <v>35.297764006130322</v>
          </cell>
          <cell r="N4172">
            <v>8.0115724094086804</v>
          </cell>
          <cell r="O4172" t="str">
            <v>N</v>
          </cell>
          <cell r="P4172" t="str">
            <v>Y</v>
          </cell>
          <cell r="Q4172">
            <v>2</v>
          </cell>
          <cell r="R4172">
            <v>119.025845916428</v>
          </cell>
          <cell r="S4172">
            <v>0.70542876200623295</v>
          </cell>
          <cell r="T4172">
            <v>1.1457479210499199E-4</v>
          </cell>
          <cell r="U4172" t="str">
            <v>magenta</v>
          </cell>
          <cell r="V4172">
            <v>886.05764043971487</v>
          </cell>
          <cell r="W4172">
            <v>1651.7602878852902</v>
          </cell>
          <cell r="X4172">
            <v>-0.89790315366939599</v>
          </cell>
          <cell r="Y4172">
            <v>7.13958808923839E-17</v>
          </cell>
        </row>
        <row r="4173">
          <cell r="A4173" t="str">
            <v>UMAG_00510</v>
          </cell>
          <cell r="B4173" t="str">
            <v>KIS72088</v>
          </cell>
          <cell r="C4173" t="str">
            <v>probable MSP1 - intra-mitochondrial sorting protein</v>
          </cell>
          <cell r="D4173">
            <v>88.304242860573098</v>
          </cell>
          <cell r="E4173">
            <v>120.884895262425</v>
          </cell>
          <cell r="F4173">
            <v>104.594569061499</v>
          </cell>
          <cell r="G4173">
            <v>-0.42881396615669198</v>
          </cell>
          <cell r="H4173">
            <v>0.202245651712846</v>
          </cell>
          <cell r="I4173">
            <v>2.8200875104412201E-2</v>
          </cell>
          <cell r="J4173">
            <v>4.49599341496799E-2</v>
          </cell>
          <cell r="K4173">
            <v>49.740000645293804</v>
          </cell>
          <cell r="L4173">
            <v>8.7947243201577638</v>
          </cell>
          <cell r="M4173">
            <v>86.157249231874687</v>
          </cell>
          <cell r="N4173">
            <v>18.531632224437171</v>
          </cell>
          <cell r="O4173" t="str">
            <v>Y</v>
          </cell>
          <cell r="P4173" t="str">
            <v>Y</v>
          </cell>
          <cell r="Q4173">
            <v>2</v>
          </cell>
          <cell r="R4173">
            <v>95.8170780021685</v>
          </cell>
          <cell r="S4173">
            <v>0.33966739662738199</v>
          </cell>
          <cell r="T4173">
            <v>0.14925785957014201</v>
          </cell>
          <cell r="U4173" t="str">
            <v>cyan</v>
          </cell>
          <cell r="V4173">
            <v>1174.2205194118433</v>
          </cell>
          <cell r="W4173">
            <v>943.68515009465898</v>
          </cell>
          <cell r="X4173">
            <v>0.31369346908384399</v>
          </cell>
          <cell r="Y4173">
            <v>1.56072845951467E-3</v>
          </cell>
        </row>
        <row r="4174">
          <cell r="A4174" t="str">
            <v>UMAG_01178</v>
          </cell>
          <cell r="B4174" t="str">
            <v>KIS71278</v>
          </cell>
          <cell r="C4174" t="str">
            <v>related to dedicator of cytokinesis protein 3</v>
          </cell>
          <cell r="D4174">
            <v>257.20453666146199</v>
          </cell>
          <cell r="E4174">
            <v>348.54003454223403</v>
          </cell>
          <cell r="F4174">
            <v>302.87228560184798</v>
          </cell>
          <cell r="G4174">
            <v>-0.429084217510869</v>
          </cell>
          <cell r="H4174">
            <v>0.12389487897318099</v>
          </cell>
          <cell r="I4174">
            <v>4.5119926369259402E-4</v>
          </cell>
          <cell r="J4174">
            <v>1.0012872701663201E-3</v>
          </cell>
          <cell r="K4174">
            <v>25.209152476610779</v>
          </cell>
          <cell r="L4174">
            <v>0.67525854456904033</v>
          </cell>
          <cell r="M4174">
            <v>43.275606172867334</v>
          </cell>
          <cell r="N4174">
            <v>2.8389842729975974</v>
          </cell>
          <cell r="O4174" t="str">
            <v>N</v>
          </cell>
          <cell r="P4174" t="str">
            <v>Y</v>
          </cell>
          <cell r="Q4174">
            <v>1</v>
          </cell>
          <cell r="R4174">
            <v>136.607584046835</v>
          </cell>
          <cell r="S4174">
            <v>-5.6156604141510802E-2</v>
          </cell>
          <cell r="T4174">
            <v>0.81136880342114004</v>
          </cell>
          <cell r="U4174" t="str">
            <v>green</v>
          </cell>
          <cell r="V4174">
            <v>1654.5093924930034</v>
          </cell>
          <cell r="W4174">
            <v>1592.5885649894901</v>
          </cell>
          <cell r="X4174">
            <v>5.5028412376369698E-2</v>
          </cell>
          <cell r="Y4174">
            <v>0.62885868156720404</v>
          </cell>
        </row>
        <row r="4175">
          <cell r="A4175" t="str">
            <v>UMAG_02115</v>
          </cell>
          <cell r="B4175" t="str">
            <v>KIS69580</v>
          </cell>
          <cell r="C4175" t="str">
            <v>hypothetical protein</v>
          </cell>
          <cell r="D4175">
            <v>4.6261444237678804</v>
          </cell>
          <cell r="E4175">
            <v>7.1820561535670802</v>
          </cell>
          <cell r="F4175">
            <v>5.9041002886674798</v>
          </cell>
          <cell r="G4175">
            <v>-0.42912701562322703</v>
          </cell>
          <cell r="H4175">
            <v>0.50812786551381695</v>
          </cell>
          <cell r="I4175">
            <v>0.28565468300058799</v>
          </cell>
          <cell r="J4175">
            <v>0.35015735335555997</v>
          </cell>
          <cell r="K4175">
            <v>2.0424646039291603</v>
          </cell>
          <cell r="L4175">
            <v>1.1189912058941722</v>
          </cell>
          <cell r="M4175">
            <v>4.0741089154019292</v>
          </cell>
          <cell r="N4175">
            <v>1.0875688866011828</v>
          </cell>
          <cell r="O4175" t="str">
            <v>N</v>
          </cell>
          <cell r="P4175" t="str">
            <v>N</v>
          </cell>
          <cell r="Q4175">
            <v>0</v>
          </cell>
          <cell r="R4175">
            <v>4.4803801608706104</v>
          </cell>
          <cell r="S4175">
            <v>-3.9567999999999999</v>
          </cell>
          <cell r="T4175">
            <v>1.319743E-8</v>
          </cell>
          <cell r="U4175" t="str">
            <v>dark-green</v>
          </cell>
          <cell r="V4175">
            <v>24.769641285943266</v>
          </cell>
          <cell r="W4175">
            <v>17.183901220183397</v>
          </cell>
          <cell r="X4175">
            <v>0.50785401739410896</v>
          </cell>
          <cell r="Y4175">
            <v>0.22535798895637599</v>
          </cell>
        </row>
        <row r="4176">
          <cell r="A4176" t="str">
            <v>UMAG_01371</v>
          </cell>
          <cell r="B4176" t="str">
            <v>KIS71476</v>
          </cell>
          <cell r="C4176" t="str">
            <v>related to RRN3 - RNA polymerase I specific transcription factor</v>
          </cell>
          <cell r="D4176">
            <v>159.437735777429</v>
          </cell>
          <cell r="E4176">
            <v>216.729854099497</v>
          </cell>
          <cell r="F4176">
            <v>188.083794938463</v>
          </cell>
          <cell r="G4176">
            <v>-0.42927346974688102</v>
          </cell>
          <cell r="H4176">
            <v>0.15276194841034901</v>
          </cell>
          <cell r="I4176">
            <v>4.1690485811590999E-3</v>
          </cell>
          <cell r="J4176">
            <v>7.8794774237237603E-3</v>
          </cell>
          <cell r="K4176">
            <v>43.285628483992184</v>
          </cell>
          <cell r="L4176">
            <v>4.8050509783865012</v>
          </cell>
          <cell r="M4176">
            <v>74.491385236651979</v>
          </cell>
          <cell r="N4176">
            <v>8.3530122926510035</v>
          </cell>
          <cell r="O4176" t="str">
            <v>N</v>
          </cell>
          <cell r="P4176" t="str">
            <v>Y</v>
          </cell>
          <cell r="Q4176">
            <v>6</v>
          </cell>
          <cell r="R4176">
            <v>138.386159290618</v>
          </cell>
          <cell r="S4176">
            <v>0.79714161663532002</v>
          </cell>
          <cell r="T4176">
            <v>5.2096635190653504E-4</v>
          </cell>
          <cell r="U4176" t="str">
            <v>magenta</v>
          </cell>
          <cell r="V4176">
            <v>1464.3279504268901</v>
          </cell>
          <cell r="W4176">
            <v>2833.1513121831599</v>
          </cell>
          <cell r="X4176">
            <v>-0.95133199285315395</v>
          </cell>
          <cell r="Y4176">
            <v>5.0561869788104199E-34</v>
          </cell>
        </row>
        <row r="4177">
          <cell r="A4177" t="str">
            <v>UMAG_06085</v>
          </cell>
          <cell r="B4177" t="str">
            <v>KIS65995</v>
          </cell>
          <cell r="C4177" t="str">
            <v>related to ATO2 - putative transmembrane protein involved in export of ammonia</v>
          </cell>
          <cell r="D4177">
            <v>1.7943246225857801</v>
          </cell>
          <cell r="E4177">
            <v>3.34028233140541</v>
          </cell>
          <cell r="F4177">
            <v>2.56730347699559</v>
          </cell>
          <cell r="G4177">
            <v>-0.43006541823001498</v>
          </cell>
          <cell r="H4177">
            <v>0.660145378033831</v>
          </cell>
          <cell r="I4177">
            <v>0.31805943844620099</v>
          </cell>
          <cell r="J4177">
            <v>0.38404934062849699</v>
          </cell>
          <cell r="K4177">
            <v>1.1839092706756544</v>
          </cell>
          <cell r="L4177">
            <v>0.89151563160493119</v>
          </cell>
          <cell r="M4177">
            <v>3.2579048696516444</v>
          </cell>
          <cell r="N4177">
            <v>1.3597392235770875</v>
          </cell>
          <cell r="O4177" t="str">
            <v>N</v>
          </cell>
          <cell r="P4177" t="str">
            <v>N</v>
          </cell>
          <cell r="Q4177">
            <v>0.5</v>
          </cell>
          <cell r="R4177">
            <v>48.331958835889402</v>
          </cell>
          <cell r="S4177">
            <v>5.6461819999999996</v>
          </cell>
          <cell r="T4177">
            <v>1.755975E-26</v>
          </cell>
          <cell r="U4177" t="str">
            <v>red</v>
          </cell>
          <cell r="V4177">
            <v>45.052245760071798</v>
          </cell>
          <cell r="W4177">
            <v>17.324132554188235</v>
          </cell>
          <cell r="X4177">
            <v>1.36324254575957</v>
          </cell>
          <cell r="Y4177">
            <v>1.1580580592555601E-3</v>
          </cell>
        </row>
        <row r="4178">
          <cell r="A4178" t="str">
            <v>UMAG_05563</v>
          </cell>
          <cell r="B4178" t="str">
            <v>KIS66574</v>
          </cell>
          <cell r="C4178" t="str">
            <v>related to cullin 4A</v>
          </cell>
          <cell r="D4178">
            <v>214.83003092519601</v>
          </cell>
          <cell r="E4178">
            <v>292.74503839952098</v>
          </cell>
          <cell r="F4178">
            <v>253.78753466235901</v>
          </cell>
          <cell r="G4178">
            <v>-0.43012641106420801</v>
          </cell>
          <cell r="H4178">
            <v>0.16766076839007499</v>
          </cell>
          <cell r="I4178">
            <v>8.6217158999501407E-3</v>
          </cell>
          <cell r="J4178">
            <v>1.5312637030222899E-2</v>
          </cell>
          <cell r="K4178">
            <v>58.419898118772814</v>
          </cell>
          <cell r="L4178">
            <v>10.489982425598249</v>
          </cell>
          <cell r="M4178">
            <v>101.36272092339512</v>
          </cell>
          <cell r="N4178">
            <v>15.042131795941883</v>
          </cell>
          <cell r="O4178" t="str">
            <v>Y</v>
          </cell>
          <cell r="P4178" t="str">
            <v>Y</v>
          </cell>
          <cell r="Q4178">
            <v>8</v>
          </cell>
          <cell r="R4178">
            <v>213.84749752358101</v>
          </cell>
          <cell r="S4178">
            <v>0.45405489999999998</v>
          </cell>
          <cell r="T4178">
            <v>2.4985290000000002E-3</v>
          </cell>
          <cell r="U4178" t="str">
            <v>magenta</v>
          </cell>
          <cell r="V4178">
            <v>2036.2849249430467</v>
          </cell>
          <cell r="W4178">
            <v>1539.9139487468935</v>
          </cell>
          <cell r="X4178">
            <v>0.401995484490068</v>
          </cell>
          <cell r="Y4178">
            <v>1.52258941067753E-6</v>
          </cell>
        </row>
        <row r="4179">
          <cell r="A4179" t="str">
            <v>UMAG_02519</v>
          </cell>
          <cell r="B4179" t="str">
            <v>KIS69168</v>
          </cell>
          <cell r="C4179" t="str">
            <v>related to ALG6 - glucosyltransferase</v>
          </cell>
          <cell r="D4179">
            <v>104.190207992658</v>
          </cell>
          <cell r="E4179">
            <v>142.508607859455</v>
          </cell>
          <cell r="F4179">
            <v>123.349407926057</v>
          </cell>
          <cell r="G4179">
            <v>-0.43074117591104599</v>
          </cell>
          <cell r="H4179">
            <v>0.19203733358901701</v>
          </cell>
          <cell r="I4179">
            <v>2.0741159271471899E-2</v>
          </cell>
          <cell r="J4179">
            <v>3.3972588461893598E-2</v>
          </cell>
          <cell r="K4179">
            <v>19.103627071162105</v>
          </cell>
          <cell r="L4179">
            <v>2.371838553134118</v>
          </cell>
          <cell r="M4179">
            <v>33.323535640353484</v>
          </cell>
          <cell r="N4179">
            <v>7.6264750191646673</v>
          </cell>
          <cell r="O4179" t="str">
            <v>N</v>
          </cell>
          <cell r="P4179" t="str">
            <v>Y</v>
          </cell>
          <cell r="Q4179">
            <v>4</v>
          </cell>
          <cell r="R4179">
            <v>129.07208021184999</v>
          </cell>
          <cell r="S4179">
            <v>0.1953087</v>
          </cell>
          <cell r="T4179">
            <v>0.2752115</v>
          </cell>
          <cell r="U4179" t="str">
            <v>cyan</v>
          </cell>
          <cell r="V4179">
            <v>934.61485956713238</v>
          </cell>
          <cell r="W4179">
            <v>1146.0077990666214</v>
          </cell>
          <cell r="X4179">
            <v>-0.29394825588537199</v>
          </cell>
          <cell r="Y4179">
            <v>4.2711783764573102E-2</v>
          </cell>
        </row>
        <row r="4180">
          <cell r="A4180" t="str">
            <v>UMAG_01308</v>
          </cell>
          <cell r="B4180" t="str">
            <v>KIS71410</v>
          </cell>
          <cell r="C4180" t="str">
            <v>related to Trophinin</v>
          </cell>
          <cell r="D4180">
            <v>107.591913821639</v>
          </cell>
          <cell r="E4180">
            <v>146.74031289471</v>
          </cell>
          <cell r="F4180">
            <v>127.166113358175</v>
          </cell>
          <cell r="G4180">
            <v>-0.43075468960174901</v>
          </cell>
          <cell r="H4180">
            <v>0.16640012668681001</v>
          </cell>
          <cell r="I4180">
            <v>8.0010443559759403E-3</v>
          </cell>
          <cell r="J4180">
            <v>1.43375163771441E-2</v>
          </cell>
          <cell r="K4180">
            <v>38.935189078052368</v>
          </cell>
          <cell r="L4180">
            <v>5.99486732921007</v>
          </cell>
          <cell r="M4180">
            <v>67.222862621226113</v>
          </cell>
          <cell r="N4180">
            <v>5.5332310667209486</v>
          </cell>
          <cell r="O4180" t="str">
            <v>Y</v>
          </cell>
          <cell r="P4180" t="str">
            <v>Y</v>
          </cell>
          <cell r="Q4180">
            <v>0</v>
          </cell>
          <cell r="R4180">
            <v>52.599979898458699</v>
          </cell>
          <cell r="S4180">
            <v>-0.708717334063517</v>
          </cell>
          <cell r="T4180">
            <v>4.8996834940262897E-3</v>
          </cell>
          <cell r="U4180" t="str">
            <v>pink</v>
          </cell>
          <cell r="V4180">
            <v>784.36425959745372</v>
          </cell>
          <cell r="W4180">
            <v>1126.7219127632932</v>
          </cell>
          <cell r="X4180">
            <v>-0.52044349656375</v>
          </cell>
          <cell r="Y4180">
            <v>4.2533831446057601E-7</v>
          </cell>
        </row>
        <row r="4181">
          <cell r="A4181" t="str">
            <v>UMAG_05603</v>
          </cell>
          <cell r="B4181" t="str">
            <v>KIS66615</v>
          </cell>
          <cell r="C4181" t="str">
            <v>related to Gluconolactonase</v>
          </cell>
          <cell r="D4181">
            <v>23.8869691955626</v>
          </cell>
          <cell r="E4181">
            <v>33.280005733954802</v>
          </cell>
          <cell r="F4181">
            <v>28.583487464758701</v>
          </cell>
          <cell r="G4181">
            <v>-0.43247143989659398</v>
          </cell>
          <cell r="H4181">
            <v>0.26972189619797399</v>
          </cell>
          <cell r="I4181">
            <v>8.79839895933473E-2</v>
          </cell>
          <cell r="J4181">
            <v>0.12507489465129101</v>
          </cell>
          <cell r="K4181">
            <v>13.714926126474653</v>
          </cell>
          <cell r="L4181">
            <v>3.0696693325481577</v>
          </cell>
          <cell r="M4181">
            <v>24.12482762693519</v>
          </cell>
          <cell r="N4181">
            <v>0.775217388107592</v>
          </cell>
          <cell r="O4181" t="str">
            <v>N</v>
          </cell>
          <cell r="P4181" t="str">
            <v>Y</v>
          </cell>
          <cell r="Q4181">
            <v>6</v>
          </cell>
          <cell r="R4181">
            <v>187.51899450708899</v>
          </cell>
          <cell r="S4181">
            <v>1.9587779999999999</v>
          </cell>
          <cell r="T4181">
            <v>1.3706810000000001E-7</v>
          </cell>
          <cell r="U4181" t="str">
            <v>cyan</v>
          </cell>
          <cell r="V4181">
            <v>223.31886062292301</v>
          </cell>
          <cell r="W4181">
            <v>100.53413271139037</v>
          </cell>
          <cell r="X4181">
            <v>1.13774947075697</v>
          </cell>
          <cell r="Y4181">
            <v>2.27162430641381E-8</v>
          </cell>
        </row>
        <row r="4182">
          <cell r="A4182" t="str">
            <v>UMAG_04472</v>
          </cell>
          <cell r="B4182" t="str">
            <v>KIS67370</v>
          </cell>
          <cell r="C4182" t="str">
            <v>related to PXR1 - essential protein involved in rRNA and snoRNA maturation</v>
          </cell>
          <cell r="D4182">
            <v>81.848173021384198</v>
          </cell>
          <cell r="E4182">
            <v>113.59314498727301</v>
          </cell>
          <cell r="F4182">
            <v>97.720659004328695</v>
          </cell>
          <cell r="G4182">
            <v>-0.43276952194670398</v>
          </cell>
          <cell r="H4182">
            <v>0.24958049561437001</v>
          </cell>
          <cell r="I4182">
            <v>6.7419210770999896E-2</v>
          </cell>
          <cell r="J4182">
            <v>9.8558067793767704E-2</v>
          </cell>
          <cell r="K4182">
            <v>44.139989347220002</v>
          </cell>
          <cell r="L4182">
            <v>13.142730977323003</v>
          </cell>
          <cell r="M4182">
            <v>77.215973892175441</v>
          </cell>
          <cell r="N4182">
            <v>17.49412781064834</v>
          </cell>
          <cell r="O4182" t="str">
            <v>Y</v>
          </cell>
          <cell r="P4182" t="str">
            <v>Y</v>
          </cell>
          <cell r="Q4182">
            <v>1</v>
          </cell>
          <cell r="R4182">
            <v>35.690100169590899</v>
          </cell>
          <cell r="S4182">
            <v>-0.1460369</v>
          </cell>
          <cell r="T4182">
            <v>0.73732140000000002</v>
          </cell>
          <cell r="U4182" t="str">
            <v>green-yellow</v>
          </cell>
          <cell r="V4182">
            <v>723.49990334015672</v>
          </cell>
          <cell r="W4182">
            <v>1752.0337094053332</v>
          </cell>
          <cell r="X4182">
            <v>-1.27388591361229</v>
          </cell>
          <cell r="Y4182">
            <v>8.3184669486156E-39</v>
          </cell>
        </row>
        <row r="4183">
          <cell r="A4183" t="str">
            <v>UMAG_00202</v>
          </cell>
          <cell r="B4183" t="str">
            <v>KIS71767</v>
          </cell>
          <cell r="C4183" t="str">
            <v>related to Cytochrome P450 4F8</v>
          </cell>
          <cell r="D4183">
            <v>8.2225871892249902</v>
          </cell>
          <cell r="E4183">
            <v>12.162391775273299</v>
          </cell>
          <cell r="F4183">
            <v>10.192489482249099</v>
          </cell>
          <cell r="G4183">
            <v>-0.43279195840576801</v>
          </cell>
          <cell r="H4183">
            <v>0.43063640925367003</v>
          </cell>
          <cell r="I4183">
            <v>0.23633012122909799</v>
          </cell>
          <cell r="J4183">
            <v>0.29690637556203298</v>
          </cell>
          <cell r="K4183">
            <v>3.0191137391594758</v>
          </cell>
          <cell r="L4183">
            <v>1.2480637431299439</v>
          </cell>
          <cell r="M4183">
            <v>5.6801331040488368</v>
          </cell>
          <cell r="N4183">
            <v>2.2095062988110308</v>
          </cell>
          <cell r="O4183" t="str">
            <v>N</v>
          </cell>
          <cell r="P4183" t="str">
            <v>N</v>
          </cell>
          <cell r="Q4183">
            <v>8</v>
          </cell>
          <cell r="R4183">
            <v>23.235082898993799</v>
          </cell>
          <cell r="S4183">
            <v>0.41647439269430397</v>
          </cell>
          <cell r="T4183">
            <v>0.50007775841343405</v>
          </cell>
          <cell r="U4183" t="str">
            <v>light-cyan</v>
          </cell>
          <cell r="V4183">
            <v>101.12916105455098</v>
          </cell>
          <cell r="W4183">
            <v>94.625383240593123</v>
          </cell>
          <cell r="X4183">
            <v>9.2766660642733395E-2</v>
          </cell>
          <cell r="Y4183">
            <v>0.71352964310329103</v>
          </cell>
        </row>
        <row r="4184">
          <cell r="A4184" t="str">
            <v>UMAG_10792</v>
          </cell>
          <cell r="B4184" t="str">
            <v>KIS71088</v>
          </cell>
          <cell r="C4184" t="str">
            <v>related to S-adenosylmethionine decarboxylase (spe-2)</v>
          </cell>
          <cell r="D4184">
            <v>169.477124235882</v>
          </cell>
          <cell r="E4184">
            <v>233.81118398079599</v>
          </cell>
          <cell r="F4184">
            <v>201.644154108339</v>
          </cell>
          <cell r="G4184">
            <v>-0.43309145449068598</v>
          </cell>
          <cell r="H4184">
            <v>0.22350539621798499</v>
          </cell>
          <cell r="I4184">
            <v>4.3196601870415803E-2</v>
          </cell>
          <cell r="J4184">
            <v>6.6031719849239501E-2</v>
          </cell>
          <cell r="K4184">
            <v>68.339896066164982</v>
          </cell>
          <cell r="L4184">
            <v>12.234023541262859</v>
          </cell>
          <cell r="M4184">
            <v>118.25113436199531</v>
          </cell>
          <cell r="N4184">
            <v>36.083582890850693</v>
          </cell>
          <cell r="O4184" t="str">
            <v>Y</v>
          </cell>
          <cell r="P4184" t="str">
            <v>Y</v>
          </cell>
          <cell r="Q4184">
            <v>2</v>
          </cell>
          <cell r="R4184">
            <v>235.72952065752901</v>
          </cell>
          <cell r="S4184">
            <v>5.3367049999999997E-3</v>
          </cell>
          <cell r="T4184">
            <v>0.98848789999999997</v>
          </cell>
          <cell r="U4184" t="str">
            <v>green-yellow</v>
          </cell>
          <cell r="V4184">
            <v>2307.5242573635169</v>
          </cell>
          <cell r="W4184">
            <v>4906.7025833581001</v>
          </cell>
          <cell r="X4184">
            <v>-1.08689703808476</v>
          </cell>
          <cell r="Y4184">
            <v>1.0622545212948899E-29</v>
          </cell>
        </row>
        <row r="4185">
          <cell r="A4185" t="str">
            <v>UMAG_15011</v>
          </cell>
          <cell r="B4185" t="str">
            <v>KIS67678</v>
          </cell>
          <cell r="C4185" t="str">
            <v>related to TEL1 - telomere length control protein</v>
          </cell>
          <cell r="D4185">
            <v>241.623521790225</v>
          </cell>
          <cell r="E4185">
            <v>330.11976082298099</v>
          </cell>
          <cell r="F4185">
            <v>285.87164130660301</v>
          </cell>
          <cell r="G4185">
            <v>-0.43310169323448899</v>
          </cell>
          <cell r="H4185">
            <v>0.169949107374536</v>
          </cell>
          <cell r="I4185">
            <v>9.02365743262162E-3</v>
          </cell>
          <cell r="J4185">
            <v>1.5951490696759801E-2</v>
          </cell>
          <cell r="K4185">
            <v>17.267082196419572</v>
          </cell>
          <cell r="L4185">
            <v>3.3218133135091739</v>
          </cell>
          <cell r="M4185">
            <v>29.917250945352933</v>
          </cell>
          <cell r="N4185">
            <v>4.9327269368195736</v>
          </cell>
          <cell r="O4185" t="str">
            <v>N</v>
          </cell>
          <cell r="P4185" t="str">
            <v>N</v>
          </cell>
          <cell r="Q4185">
            <v>8</v>
          </cell>
          <cell r="R4185">
            <v>90.203705793285906</v>
          </cell>
          <cell r="S4185">
            <v>-9.7820799999999999E-2</v>
          </cell>
          <cell r="T4185">
            <v>0.63165490000000002</v>
          </cell>
          <cell r="U4185" t="str">
            <v>green</v>
          </cell>
          <cell r="V4185">
            <v>1430.5411254367734</v>
          </cell>
          <cell r="W4185">
            <v>1072.3849199696469</v>
          </cell>
          <cell r="X4185">
            <v>0.41383219006976402</v>
          </cell>
          <cell r="Y4185">
            <v>1.5080724417646801E-4</v>
          </cell>
        </row>
        <row r="4186">
          <cell r="A4186" t="str">
            <v>UMAG_10588</v>
          </cell>
          <cell r="B4186" t="str">
            <v>KIS71043</v>
          </cell>
          <cell r="C4186" t="str">
            <v>related to decapping enzyme</v>
          </cell>
          <cell r="D4186">
            <v>130.46802083991699</v>
          </cell>
          <cell r="E4186">
            <v>178.30835348670101</v>
          </cell>
          <cell r="F4186">
            <v>154.388187163309</v>
          </cell>
          <cell r="G4186">
            <v>-0.43320022294405502</v>
          </cell>
          <cell r="H4186">
            <v>0.17266232874842399</v>
          </cell>
          <cell r="I4186">
            <v>1.00884734446851E-2</v>
          </cell>
          <cell r="J4186">
            <v>1.76473161258234E-2</v>
          </cell>
          <cell r="K4186">
            <v>35.436446528201529</v>
          </cell>
          <cell r="L4186">
            <v>7.0045135496476165</v>
          </cell>
          <cell r="M4186">
            <v>61.448338078659404</v>
          </cell>
          <cell r="N4186">
            <v>7.339017656218723</v>
          </cell>
          <cell r="O4186" t="str">
            <v>Y</v>
          </cell>
          <cell r="P4186" t="str">
            <v>Y</v>
          </cell>
          <cell r="Q4186">
            <v>8</v>
          </cell>
          <cell r="R4186">
            <v>199.00921498040799</v>
          </cell>
          <cell r="S4186">
            <v>-2.1369429999999998E-2</v>
          </cell>
          <cell r="T4186">
            <v>0.92820789999999997</v>
          </cell>
          <cell r="U4186" t="str">
            <v>beige</v>
          </cell>
          <cell r="V4186">
            <v>1374.1886491063167</v>
          </cell>
          <cell r="W4186">
            <v>2045.9519652818769</v>
          </cell>
          <cell r="X4186">
            <v>-0.57324902310557002</v>
          </cell>
          <cell r="Y4186">
            <v>1.9865859854395499E-8</v>
          </cell>
        </row>
        <row r="4187">
          <cell r="A4187" t="str">
            <v>UMAG_01128</v>
          </cell>
          <cell r="B4187" t="str">
            <v>KIS71224</v>
          </cell>
          <cell r="C4187" t="str">
            <v>related to YAF9 - Component of a chromatin modifying complex</v>
          </cell>
          <cell r="D4187">
            <v>32.855380312932198</v>
          </cell>
          <cell r="E4187">
            <v>46.941414321247699</v>
          </cell>
          <cell r="F4187">
            <v>39.898397317089902</v>
          </cell>
          <cell r="G4187">
            <v>-0.433340647742465</v>
          </cell>
          <cell r="H4187">
            <v>0.34868695018498103</v>
          </cell>
          <cell r="I4187">
            <v>0.16721621896355399</v>
          </cell>
          <cell r="J4187">
            <v>0.21955494212187701</v>
          </cell>
          <cell r="K4187">
            <v>16.962739614987075</v>
          </cell>
          <cell r="L4187">
            <v>8.2075184057619754</v>
          </cell>
          <cell r="M4187">
            <v>30.742575060059327</v>
          </cell>
          <cell r="N4187">
            <v>10.932492018281517</v>
          </cell>
          <cell r="O4187" t="str">
            <v>N</v>
          </cell>
          <cell r="P4187" t="str">
            <v>Y</v>
          </cell>
          <cell r="Q4187">
            <v>0</v>
          </cell>
          <cell r="R4187">
            <v>34.892536242685701</v>
          </cell>
          <cell r="S4187">
            <v>-0.72311909191955404</v>
          </cell>
          <cell r="T4187">
            <v>1.1242857146133199E-2</v>
          </cell>
          <cell r="U4187" t="str">
            <v>pink</v>
          </cell>
          <cell r="V4187">
            <v>236.6126155377427</v>
          </cell>
          <cell r="W4187">
            <v>631.06681222176292</v>
          </cell>
          <cell r="X4187">
            <v>-1.41186512652662</v>
          </cell>
          <cell r="Y4187">
            <v>6.6149574109587903E-34</v>
          </cell>
        </row>
        <row r="4188">
          <cell r="A4188" t="str">
            <v>UMAG_05338</v>
          </cell>
          <cell r="B4188" t="str">
            <v>KIS66337</v>
          </cell>
          <cell r="C4188" t="str">
            <v>related to transcription factor MBP1</v>
          </cell>
          <cell r="D4188">
            <v>84.235262822555498</v>
          </cell>
          <cell r="E4188">
            <v>115.75333946665999</v>
          </cell>
          <cell r="F4188">
            <v>99.994301144608002</v>
          </cell>
          <cell r="G4188">
            <v>-0.43437376820267198</v>
          </cell>
          <cell r="H4188">
            <v>0.20506305217975701</v>
          </cell>
          <cell r="I4188">
            <v>2.8181615083745101E-2</v>
          </cell>
          <cell r="J4188">
            <v>4.4940319289309603E-2</v>
          </cell>
          <cell r="K4188">
            <v>17.085387215513418</v>
          </cell>
          <cell r="L4188">
            <v>3.499234159158735</v>
          </cell>
          <cell r="M4188">
            <v>29.946001987982442</v>
          </cell>
          <cell r="N4188">
            <v>6.7061396678369114</v>
          </cell>
          <cell r="O4188" t="str">
            <v>N</v>
          </cell>
          <cell r="P4188" t="str">
            <v>Y</v>
          </cell>
          <cell r="Q4188">
            <v>8</v>
          </cell>
          <cell r="R4188">
            <v>125.245707595564</v>
          </cell>
          <cell r="S4188">
            <v>-0.2056461</v>
          </cell>
          <cell r="T4188">
            <v>0.33936739999999999</v>
          </cell>
          <cell r="U4188" t="str">
            <v>salmon</v>
          </cell>
          <cell r="V4188">
            <v>641.03885161239862</v>
          </cell>
          <cell r="W4188">
            <v>1291.0329685896033</v>
          </cell>
          <cell r="X4188">
            <v>-1.0080003193926499</v>
          </cell>
          <cell r="Y4188">
            <v>2.8417634104298301E-16</v>
          </cell>
        </row>
        <row r="4189">
          <cell r="A4189" t="str">
            <v>UMAG_02770</v>
          </cell>
          <cell r="B4189" t="str">
            <v>KIS69438</v>
          </cell>
          <cell r="C4189" t="str">
            <v>hypothetical protein</v>
          </cell>
          <cell r="D4189">
            <v>0.51433217685833499</v>
          </cell>
          <cell r="E4189">
            <v>1.65789552674687</v>
          </cell>
          <cell r="F4189">
            <v>1.0861138518025999</v>
          </cell>
          <cell r="G4189">
            <v>-0.43453784429578801</v>
          </cell>
          <cell r="H4189">
            <v>0.81502682830519102</v>
          </cell>
          <cell r="I4189">
            <v>0.26024552299952097</v>
          </cell>
          <cell r="J4189">
            <v>0.32237508697543699</v>
          </cell>
          <cell r="K4189">
            <v>0.13647975496478423</v>
          </cell>
          <cell r="L4189">
            <v>0.27295950992956847</v>
          </cell>
          <cell r="M4189">
            <v>0.68548684511914471</v>
          </cell>
          <cell r="N4189">
            <v>0.42165623609943081</v>
          </cell>
          <cell r="O4189" t="str">
            <v>N</v>
          </cell>
          <cell r="P4189" t="str">
            <v>N</v>
          </cell>
          <cell r="Q4189">
            <v>8</v>
          </cell>
          <cell r="R4189">
            <v>964.332021002028</v>
          </cell>
          <cell r="S4189">
            <v>8.1510470000000002</v>
          </cell>
          <cell r="T4189">
            <v>0</v>
          </cell>
          <cell r="U4189" t="str">
            <v>cyan</v>
          </cell>
          <cell r="V4189">
            <v>16.2926070037289</v>
          </cell>
          <cell r="W4189">
            <v>22.166464003146569</v>
          </cell>
          <cell r="X4189">
            <v>-0.429001292411825</v>
          </cell>
          <cell r="Y4189">
            <v>0.34686613010050998</v>
          </cell>
        </row>
        <row r="4190">
          <cell r="A4190" t="str">
            <v>UMAG_06178</v>
          </cell>
          <cell r="B4190" t="str">
            <v>KIS65798</v>
          </cell>
          <cell r="C4190" t="str">
            <v>Mig2-1</v>
          </cell>
          <cell r="D4190">
            <v>0.51583037922125496</v>
          </cell>
          <cell r="E4190">
            <v>1.66085745954648</v>
          </cell>
          <cell r="F4190">
            <v>1.08834391938387</v>
          </cell>
          <cell r="G4190">
            <v>-0.434603799611606</v>
          </cell>
          <cell r="H4190">
            <v>0.81506510733227799</v>
          </cell>
          <cell r="I4190">
            <v>0.25978823953722902</v>
          </cell>
          <cell r="J4190">
            <v>0.32187035431731797</v>
          </cell>
          <cell r="K4190">
            <v>0.57422683641708128</v>
          </cell>
          <cell r="L4190">
            <v>1.1484536728341626</v>
          </cell>
          <cell r="M4190">
            <v>2.6214069353794871</v>
          </cell>
          <cell r="N4190">
            <v>1.640270692410192</v>
          </cell>
          <cell r="O4190" t="str">
            <v>N</v>
          </cell>
          <cell r="P4190" t="str">
            <v>N</v>
          </cell>
          <cell r="Q4190">
            <v>4</v>
          </cell>
          <cell r="R4190">
            <v>1292.44050801909</v>
          </cell>
          <cell r="S4190">
            <v>12.94895</v>
          </cell>
          <cell r="T4190">
            <v>1.424436E-151</v>
          </cell>
          <cell r="U4190" t="str">
            <v>cyan</v>
          </cell>
          <cell r="V4190">
            <v>6.6327838627429729</v>
          </cell>
          <cell r="W4190">
            <v>2.2988013233301734</v>
          </cell>
          <cell r="X4190">
            <v>1.33279004968334</v>
          </cell>
          <cell r="Y4190">
            <v>0.14011332233234999</v>
          </cell>
        </row>
        <row r="4191">
          <cell r="A4191" t="str">
            <v>UMAG_10843</v>
          </cell>
          <cell r="B4191" t="str">
            <v>KIS67224</v>
          </cell>
          <cell r="C4191" t="str">
            <v>hypothetical protein (N-terminal fragment)</v>
          </cell>
          <cell r="D4191">
            <v>132.22239298966301</v>
          </cell>
          <cell r="E4191">
            <v>182.66338781553199</v>
          </cell>
          <cell r="F4191">
            <v>157.44289040259801</v>
          </cell>
          <cell r="G4191">
            <v>-0.43513166894313898</v>
          </cell>
          <cell r="H4191">
            <v>0.22440902473668001</v>
          </cell>
          <cell r="I4191">
            <v>4.2995021825516497E-2</v>
          </cell>
          <cell r="J4191">
            <v>6.5754697204743501E-2</v>
          </cell>
          <cell r="K4191">
            <v>54.131465949611638</v>
          </cell>
          <cell r="L4191">
            <v>9.2050426218729413</v>
          </cell>
          <cell r="M4191">
            <v>94.662390119665901</v>
          </cell>
          <cell r="N4191">
            <v>29.200086101164231</v>
          </cell>
          <cell r="O4191" t="str">
            <v>N</v>
          </cell>
          <cell r="P4191" t="str">
            <v>N</v>
          </cell>
          <cell r="Q4191">
            <v>8</v>
          </cell>
          <cell r="R4191">
            <v>110.84823444345299</v>
          </cell>
          <cell r="S4191">
            <v>0.62155839999999996</v>
          </cell>
          <cell r="T4191">
            <v>1.0753749999999999E-2</v>
          </cell>
          <cell r="U4191" t="str">
            <v>magenta</v>
          </cell>
          <cell r="V4191">
            <v>2050.6390841245766</v>
          </cell>
          <cell r="W4191">
            <v>1265.3683000550866</v>
          </cell>
          <cell r="X4191">
            <v>0.69447281994094101</v>
          </cell>
          <cell r="Y4191">
            <v>1.6328635094907001E-8</v>
          </cell>
        </row>
        <row r="4192">
          <cell r="A4192" t="str">
            <v>UMAG_02999</v>
          </cell>
          <cell r="B4192" t="str">
            <v>KIS69019</v>
          </cell>
          <cell r="C4192" t="str">
            <v>related to AIM27 - member of a transmembrane complex required for efficient folding of proteins in the ER</v>
          </cell>
          <cell r="D4192">
            <v>99.349938111421494</v>
          </cell>
          <cell r="E4192">
            <v>135.77861613422101</v>
          </cell>
          <cell r="F4192">
            <v>117.564277122821</v>
          </cell>
          <cell r="G4192">
            <v>-0.43615683979672099</v>
          </cell>
          <cell r="H4192">
            <v>0.157828373119558</v>
          </cell>
          <cell r="I4192">
            <v>4.7749284283902897E-3</v>
          </cell>
          <cell r="J4192">
            <v>8.9201959651247203E-3</v>
          </cell>
          <cell r="K4192">
            <v>82.596989960870971</v>
          </cell>
          <cell r="L4192">
            <v>3.5097715414253456</v>
          </cell>
          <cell r="M4192">
            <v>142.7214449623502</v>
          </cell>
          <cell r="N4192">
            <v>14.737333172119483</v>
          </cell>
          <cell r="O4192" t="str">
            <v>Y</v>
          </cell>
          <cell r="P4192" t="str">
            <v>Y</v>
          </cell>
          <cell r="Q4192">
            <v>4</v>
          </cell>
          <cell r="R4192">
            <v>248.41902072329799</v>
          </cell>
          <cell r="S4192">
            <v>0.92170790000000002</v>
          </cell>
          <cell r="T4192">
            <v>1.188799E-8</v>
          </cell>
          <cell r="U4192" t="str">
            <v>magenta</v>
          </cell>
          <cell r="V4192">
            <v>2238.4579915827467</v>
          </cell>
          <cell r="W4192">
            <v>1187.1360677984701</v>
          </cell>
          <cell r="X4192">
            <v>0.91229035038821304</v>
          </cell>
          <cell r="Y4192">
            <v>1.96209041871883E-23</v>
          </cell>
        </row>
        <row r="4193">
          <cell r="A4193" t="str">
            <v>UMAG_10091</v>
          </cell>
          <cell r="B4193" t="str">
            <v>KIS71866</v>
          </cell>
          <cell r="C4193" t="str">
            <v>hypothetical protein</v>
          </cell>
          <cell r="D4193">
            <v>233.73962651529101</v>
          </cell>
          <cell r="E4193">
            <v>320.29872099294499</v>
          </cell>
          <cell r="F4193">
            <v>277.01917375411801</v>
          </cell>
          <cell r="G4193">
            <v>-0.43635203428177299</v>
          </cell>
          <cell r="H4193">
            <v>0.17375842718635101</v>
          </cell>
          <cell r="I4193">
            <v>9.9949939746140706E-3</v>
          </cell>
          <cell r="J4193">
            <v>1.7502754425591498E-2</v>
          </cell>
          <cell r="K4193">
            <v>80.32038302339204</v>
          </cell>
          <cell r="L4193">
            <v>16.408249913282948</v>
          </cell>
          <cell r="M4193">
            <v>139.13118956773809</v>
          </cell>
          <cell r="N4193">
            <v>21.027840571201612</v>
          </cell>
          <cell r="O4193" t="str">
            <v>Y</v>
          </cell>
          <cell r="P4193" t="str">
            <v>Y</v>
          </cell>
          <cell r="Q4193">
            <v>0.5</v>
          </cell>
          <cell r="R4193">
            <v>21.5686371576599</v>
          </cell>
          <cell r="S4193">
            <v>-1.7642469999999999</v>
          </cell>
          <cell r="T4193">
            <v>2.8306590000000002E-8</v>
          </cell>
          <cell r="U4193" t="str">
            <v>dark-green</v>
          </cell>
          <cell r="V4193">
            <v>3718.1561351980695</v>
          </cell>
          <cell r="W4193">
            <v>531.13761515461727</v>
          </cell>
          <cell r="X4193">
            <v>2.8040341248237901</v>
          </cell>
          <cell r="Y4193">
            <v>9.0849379294805306E-207</v>
          </cell>
        </row>
        <row r="4194">
          <cell r="A4194" t="str">
            <v>UMAG_03023</v>
          </cell>
          <cell r="B4194" t="str">
            <v>KIS69044</v>
          </cell>
          <cell r="C4194" t="str">
            <v>related to Ribonuclease Trv</v>
          </cell>
          <cell r="D4194">
            <v>3.0761106266179299</v>
          </cell>
          <cell r="E4194">
            <v>5.2763721090845896</v>
          </cell>
          <cell r="F4194">
            <v>4.1762413678512598</v>
          </cell>
          <cell r="G4194">
            <v>-0.43691268860725002</v>
          </cell>
          <cell r="H4194">
            <v>0.60115364187719</v>
          </cell>
          <cell r="I4194">
            <v>0.30623465501359198</v>
          </cell>
          <cell r="J4194">
            <v>0.37147115072990999</v>
          </cell>
          <cell r="K4194">
            <v>2.3678185413513129</v>
          </cell>
          <cell r="L4194">
            <v>1.783031263209863</v>
          </cell>
          <cell r="M4194">
            <v>4.9410497875245207</v>
          </cell>
          <cell r="N4194">
            <v>1.8714955676567293</v>
          </cell>
          <cell r="O4194" t="str">
            <v>N</v>
          </cell>
          <cell r="P4194" t="str">
            <v>N</v>
          </cell>
          <cell r="Q4194">
            <v>0.5</v>
          </cell>
          <cell r="R4194">
            <v>14.324437375178899</v>
          </cell>
          <cell r="S4194">
            <v>0.1168413</v>
          </cell>
          <cell r="T4194">
            <v>0.82374429999999998</v>
          </cell>
          <cell r="U4194" t="str">
            <v>dark-green</v>
          </cell>
          <cell r="V4194">
            <v>24.933812597848569</v>
          </cell>
          <cell r="W4194">
            <v>356.21351737902836</v>
          </cell>
          <cell r="X4194">
            <v>-3.7653804360772001</v>
          </cell>
          <cell r="Y4194">
            <v>1.56181163177307E-36</v>
          </cell>
        </row>
        <row r="4195">
          <cell r="A4195" t="str">
            <v>UMAG_00420</v>
          </cell>
          <cell r="B4195" t="str">
            <v>KIS71997</v>
          </cell>
          <cell r="C4195" t="str">
            <v>hypothetical protein</v>
          </cell>
          <cell r="D4195">
            <v>1.2829912346296699</v>
          </cell>
          <cell r="E4195">
            <v>2.6378281717662202</v>
          </cell>
          <cell r="F4195">
            <v>1.9604097031979499</v>
          </cell>
          <cell r="G4195">
            <v>-0.43761290236863998</v>
          </cell>
          <cell r="H4195">
            <v>0.704043070981341</v>
          </cell>
          <cell r="I4195">
            <v>0.30683689704389799</v>
          </cell>
          <cell r="J4195">
            <v>0.37207269155088302</v>
          </cell>
          <cell r="K4195">
            <v>1.6529959995008792</v>
          </cell>
          <cell r="L4195">
            <v>1.1241459554767685</v>
          </cell>
          <cell r="M4195">
            <v>4.3718598115996725</v>
          </cell>
          <cell r="N4195">
            <v>1.3485922086377549</v>
          </cell>
          <cell r="O4195" t="str">
            <v>N</v>
          </cell>
          <cell r="P4195" t="str">
            <v>N</v>
          </cell>
          <cell r="Q4195">
            <v>0</v>
          </cell>
          <cell r="R4195">
            <v>1.2893271711151399</v>
          </cell>
          <cell r="S4195">
            <v>-2.0414204241724199</v>
          </cell>
          <cell r="T4195">
            <v>3.0368376537428E-2</v>
          </cell>
          <cell r="U4195" t="e">
            <v>#N/A</v>
          </cell>
          <cell r="V4195">
            <v>21.525954454377935</v>
          </cell>
          <cell r="W4195">
            <v>43.814072752786423</v>
          </cell>
          <cell r="X4195">
            <v>-0.98470518272919905</v>
          </cell>
          <cell r="Y4195">
            <v>2.2251202722204301E-2</v>
          </cell>
        </row>
        <row r="4196">
          <cell r="A4196" t="str">
            <v>UMAG_03113</v>
          </cell>
          <cell r="B4196" t="str">
            <v>KIS69142</v>
          </cell>
          <cell r="C4196" t="str">
            <v>hypothetical protein</v>
          </cell>
          <cell r="D4196">
            <v>240.801874137044</v>
          </cell>
          <cell r="E4196">
            <v>329.72217760141098</v>
          </cell>
          <cell r="F4196">
            <v>285.26202586922699</v>
          </cell>
          <cell r="G4196">
            <v>-0.43779318398436001</v>
          </cell>
          <cell r="H4196">
            <v>0.16376075188681599</v>
          </cell>
          <cell r="I4196">
            <v>6.2613485326587304E-3</v>
          </cell>
          <cell r="J4196">
            <v>1.1455200090902101E-2</v>
          </cell>
          <cell r="K4196">
            <v>31.658834642748442</v>
          </cell>
          <cell r="L4196">
            <v>3.2371809857020319</v>
          </cell>
          <cell r="M4196">
            <v>55.221783068059331</v>
          </cell>
          <cell r="N4196">
            <v>11.096520880416389</v>
          </cell>
          <cell r="O4196" t="str">
            <v>N</v>
          </cell>
          <cell r="P4196" t="str">
            <v>Y</v>
          </cell>
          <cell r="Q4196">
            <v>0.5</v>
          </cell>
          <cell r="R4196">
            <v>65.293671252091599</v>
          </cell>
          <cell r="S4196">
            <v>0.25222139999999998</v>
          </cell>
          <cell r="T4196" t="e">
            <v>#N/A</v>
          </cell>
          <cell r="U4196" t="str">
            <v>beige</v>
          </cell>
          <cell r="V4196">
            <v>1573.5395308995733</v>
          </cell>
          <cell r="W4196">
            <v>615.08573558790431</v>
          </cell>
          <cell r="X4196">
            <v>1.34733642851636</v>
          </cell>
          <cell r="Y4196">
            <v>2.1864280943428701E-18</v>
          </cell>
        </row>
        <row r="4197">
          <cell r="A4197" t="str">
            <v>UMAG_11476</v>
          </cell>
          <cell r="B4197" t="str">
            <v>KIS68842</v>
          </cell>
          <cell r="C4197" t="str">
            <v>related to Guanyl nucleotide exchange factor Sql2</v>
          </cell>
          <cell r="D4197">
            <v>355.57601576287601</v>
          </cell>
          <cell r="E4197">
            <v>487.25221700033001</v>
          </cell>
          <cell r="F4197">
            <v>421.41411638160298</v>
          </cell>
          <cell r="G4197">
            <v>-0.43812943338489801</v>
          </cell>
          <cell r="H4197">
            <v>0.163937035963415</v>
          </cell>
          <cell r="I4197">
            <v>6.2608209375625201E-3</v>
          </cell>
          <cell r="J4197">
            <v>1.1455200090902101E-2</v>
          </cell>
          <cell r="K4197">
            <v>48.254305485810185</v>
          </cell>
          <cell r="L4197">
            <v>5.416306461450878</v>
          </cell>
          <cell r="M4197">
            <v>83.737151971407684</v>
          </cell>
          <cell r="N4197">
            <v>16.902130811039783</v>
          </cell>
          <cell r="O4197" t="str">
            <v>N</v>
          </cell>
          <cell r="P4197" t="str">
            <v>Y</v>
          </cell>
          <cell r="Q4197">
            <v>6</v>
          </cell>
          <cell r="R4197">
            <v>256.39269744678501</v>
          </cell>
          <cell r="S4197">
            <v>1.218836</v>
          </cell>
          <cell r="T4197">
            <v>2.576396E-18</v>
          </cell>
          <cell r="U4197" t="str">
            <v>magenta</v>
          </cell>
          <cell r="V4197">
            <v>2833.7844126292603</v>
          </cell>
          <cell r="W4197">
            <v>1208.18121324617</v>
          </cell>
          <cell r="X4197">
            <v>1.22819711490938</v>
          </cell>
          <cell r="Y4197">
            <v>4.19973722459616E-37</v>
          </cell>
        </row>
        <row r="4198">
          <cell r="A4198" t="str">
            <v>UMAG_10068</v>
          </cell>
          <cell r="B4198" t="str">
            <v>KIS69655</v>
          </cell>
          <cell r="C4198" t="str">
            <v>related to Acid phosphatase precursor</v>
          </cell>
          <cell r="D4198">
            <v>1.7965755023947401</v>
          </cell>
          <cell r="E4198">
            <v>3.5658257384768302</v>
          </cell>
          <cell r="F4198">
            <v>2.6812006204357801</v>
          </cell>
          <cell r="G4198">
            <v>-0.44031307570790801</v>
          </cell>
          <cell r="H4198">
            <v>0.69112502462095005</v>
          </cell>
          <cell r="I4198">
            <v>0.30496681863434599</v>
          </cell>
          <cell r="J4198">
            <v>0.370316851198849</v>
          </cell>
          <cell r="K4198">
            <v>0.74481532557654506</v>
          </cell>
          <cell r="L4198">
            <v>1.0646507015155697</v>
          </cell>
          <cell r="M4198">
            <v>2.0320852071462836</v>
          </cell>
          <cell r="N4198">
            <v>0.71355188996387109</v>
          </cell>
          <cell r="O4198" t="str">
            <v>N</v>
          </cell>
          <cell r="P4198" t="str">
            <v>N</v>
          </cell>
          <cell r="Q4198">
            <v>0.5</v>
          </cell>
          <cell r="R4198">
            <v>9.2792581931669496</v>
          </cell>
          <cell r="S4198">
            <v>1.695022</v>
          </cell>
          <cell r="T4198">
            <v>3.7884129999999998E-4</v>
          </cell>
          <cell r="U4198" t="str">
            <v>light-cyan</v>
          </cell>
          <cell r="V4198">
            <v>28.969292814631601</v>
          </cell>
          <cell r="W4198">
            <v>46.514709955548966</v>
          </cell>
          <cell r="X4198">
            <v>-0.65928865857631702</v>
          </cell>
          <cell r="Y4198">
            <v>6.7020580835071106E-2</v>
          </cell>
        </row>
        <row r="4199">
          <cell r="A4199" t="str">
            <v>UMAG_03431</v>
          </cell>
          <cell r="B4199" t="str">
            <v>KIS68333</v>
          </cell>
          <cell r="C4199" t="str">
            <v>related to PUF4 - member of the PUF protein family</v>
          </cell>
          <cell r="D4199">
            <v>326.62606697261901</v>
          </cell>
          <cell r="E4199">
            <v>449.359145606168</v>
          </cell>
          <cell r="F4199">
            <v>387.99260628939402</v>
          </cell>
          <cell r="G4199">
            <v>-0.44114173772084098</v>
          </cell>
          <cell r="H4199">
            <v>0.178365631964233</v>
          </cell>
          <cell r="I4199">
            <v>1.10727605570005E-2</v>
          </cell>
          <cell r="J4199">
            <v>1.9202693476033001E-2</v>
          </cell>
          <cell r="K4199">
            <v>71.569591305763993</v>
          </cell>
          <cell r="L4199">
            <v>18.291505842904922</v>
          </cell>
          <cell r="M4199">
            <v>124.94055143140177</v>
          </cell>
          <cell r="N4199">
            <v>19.69914180969867</v>
          </cell>
          <cell r="O4199" t="str">
            <v>Y</v>
          </cell>
          <cell r="P4199" t="str">
            <v>Y</v>
          </cell>
          <cell r="Q4199">
            <v>2</v>
          </cell>
          <cell r="R4199">
            <v>244.12372428975499</v>
          </cell>
          <cell r="S4199">
            <v>0.60286490000000004</v>
          </cell>
          <cell r="T4199">
            <v>9.1204500000000004E-3</v>
          </cell>
          <cell r="U4199" t="str">
            <v>magenta</v>
          </cell>
          <cell r="V4199">
            <v>3037.5000444008401</v>
          </cell>
          <cell r="W4199">
            <v>2818.7230886887332</v>
          </cell>
          <cell r="X4199">
            <v>0.10735334367732199</v>
          </cell>
          <cell r="Y4199">
            <v>0.29307735060239198</v>
          </cell>
        </row>
        <row r="4200">
          <cell r="A4200" t="str">
            <v>UMAG_05383</v>
          </cell>
          <cell r="B4200" t="str">
            <v>KIS66390</v>
          </cell>
          <cell r="C4200" t="str">
            <v>hypothetical protein</v>
          </cell>
          <cell r="D4200">
            <v>317.07810047854002</v>
          </cell>
          <cell r="E4200">
            <v>434.71314674192098</v>
          </cell>
          <cell r="F4200">
            <v>375.89562361023098</v>
          </cell>
          <cell r="G4200">
            <v>-0.44135312707155</v>
          </cell>
          <cell r="H4200">
            <v>0.15268885172220001</v>
          </cell>
          <cell r="I4200">
            <v>3.20150474372053E-3</v>
          </cell>
          <cell r="J4200">
            <v>6.1589400370561697E-3</v>
          </cell>
          <cell r="K4200">
            <v>35.189199030463229</v>
          </cell>
          <cell r="L4200">
            <v>2.5615722942889825</v>
          </cell>
          <cell r="M4200">
            <v>61.284258218020533</v>
          </cell>
          <cell r="N4200">
            <v>11.351043491675851</v>
          </cell>
          <cell r="O4200" t="str">
            <v>N</v>
          </cell>
          <cell r="P4200" t="str">
            <v>Y</v>
          </cell>
          <cell r="Q4200">
            <v>0.5</v>
          </cell>
          <cell r="R4200">
            <v>190.433240074531</v>
          </cell>
          <cell r="S4200">
            <v>0.35322399999999998</v>
          </cell>
          <cell r="T4200">
            <v>9.8701639999999993E-2</v>
          </cell>
          <cell r="U4200" t="str">
            <v>light-cyan</v>
          </cell>
          <cell r="V4200">
            <v>1759.5170480341033</v>
          </cell>
          <cell r="W4200">
            <v>1124.7293464330066</v>
          </cell>
          <cell r="X4200">
            <v>0.64362313382213598</v>
          </cell>
          <cell r="Y4200">
            <v>5.12698712969081E-8</v>
          </cell>
        </row>
        <row r="4201">
          <cell r="A4201" t="str">
            <v>UMAG_11559</v>
          </cell>
          <cell r="B4201" t="str">
            <v>KIS67129</v>
          </cell>
          <cell r="C4201" t="str">
            <v>hypothetical protein</v>
          </cell>
          <cell r="D4201">
            <v>126.54545530349201</v>
          </cell>
          <cell r="E4201">
            <v>174.41859530827799</v>
          </cell>
          <cell r="F4201">
            <v>150.482025305885</v>
          </cell>
          <cell r="G4201">
            <v>-0.44175875243627799</v>
          </cell>
          <cell r="H4201">
            <v>0.18700517206811901</v>
          </cell>
          <cell r="I4201">
            <v>1.4969017910755E-2</v>
          </cell>
          <cell r="J4201">
            <v>2.53090448666351E-2</v>
          </cell>
          <cell r="K4201">
            <v>36.606872261536033</v>
          </cell>
          <cell r="L4201">
            <v>6.4881230991809824</v>
          </cell>
          <cell r="M4201">
            <v>64.019969751656589</v>
          </cell>
          <cell r="N4201">
            <v>10.937641951499332</v>
          </cell>
          <cell r="O4201" t="str">
            <v>Y</v>
          </cell>
          <cell r="P4201" t="str">
            <v>Y</v>
          </cell>
          <cell r="Q4201">
            <v>2</v>
          </cell>
          <cell r="R4201">
            <v>64.156406364163601</v>
          </cell>
          <cell r="S4201">
            <v>-0.1063128</v>
          </cell>
          <cell r="T4201">
            <v>0.72379800000000005</v>
          </cell>
          <cell r="U4201" t="str">
            <v>yellow</v>
          </cell>
          <cell r="V4201">
            <v>612.13430447120231</v>
          </cell>
          <cell r="W4201">
            <v>1148.4757386844233</v>
          </cell>
          <cell r="X4201">
            <v>-0.90697374541572096</v>
          </cell>
          <cell r="Y4201">
            <v>1.05725599333444E-15</v>
          </cell>
        </row>
        <row r="4202">
          <cell r="A4202" t="str">
            <v>UMAG_03823</v>
          </cell>
          <cell r="B4202" t="str">
            <v>KIS68241</v>
          </cell>
          <cell r="C4202" t="str">
            <v>hypothetical protein</v>
          </cell>
          <cell r="D4202">
            <v>1.0250772371072401</v>
          </cell>
          <cell r="E4202">
            <v>2.37371840896563</v>
          </cell>
          <cell r="F4202">
            <v>1.6993978230364299</v>
          </cell>
          <cell r="G4202">
            <v>-0.44210314728514599</v>
          </cell>
          <cell r="H4202">
            <v>0.74704363235751503</v>
          </cell>
          <cell r="I4202">
            <v>0.29145307149475103</v>
          </cell>
          <cell r="J4202">
            <v>0.356453396792141</v>
          </cell>
          <cell r="K4202">
            <v>1.4192000050392715</v>
          </cell>
          <cell r="L4202">
            <v>1.6395086195799258</v>
          </cell>
          <cell r="M4202">
            <v>5.4025558768967077</v>
          </cell>
          <cell r="N4202">
            <v>2.8960952559090458</v>
          </cell>
          <cell r="O4202" t="str">
            <v>N</v>
          </cell>
          <cell r="P4202" t="str">
            <v>N</v>
          </cell>
          <cell r="Q4202">
            <v>8</v>
          </cell>
          <cell r="R4202">
            <v>0.73894322811225899</v>
          </cell>
          <cell r="S4202">
            <v>-0.23327510000000001</v>
          </cell>
          <cell r="T4202">
            <v>0.86030139999999999</v>
          </cell>
          <cell r="U4202" t="e">
            <v>#N/A</v>
          </cell>
          <cell r="V4202">
            <v>13.444941770748978</v>
          </cell>
          <cell r="W4202">
            <v>32.835268224813397</v>
          </cell>
          <cell r="X4202">
            <v>-1.2535306336622301</v>
          </cell>
          <cell r="Y4202">
            <v>2.58391738053021E-3</v>
          </cell>
        </row>
        <row r="4203">
          <cell r="A4203" t="str">
            <v>UMAG_12288</v>
          </cell>
          <cell r="B4203" t="str">
            <v>KIS66830</v>
          </cell>
          <cell r="C4203" t="str">
            <v>hypothetical protein (N-terminal fragment)</v>
          </cell>
          <cell r="D4203">
            <v>26.451772625231101</v>
          </cell>
          <cell r="E4203">
            <v>37.4686383725345</v>
          </cell>
          <cell r="F4203">
            <v>31.9602054988828</v>
          </cell>
          <cell r="G4203">
            <v>-0.442954167256845</v>
          </cell>
          <cell r="H4203">
            <v>0.30378531644705897</v>
          </cell>
          <cell r="I4203">
            <v>0.114398862581728</v>
          </cell>
          <cell r="J4203">
            <v>0.158315478208647</v>
          </cell>
          <cell r="K4203">
            <v>5.8998249741232689</v>
          </cell>
          <cell r="L4203">
            <v>1.6368671741539496</v>
          </cell>
          <cell r="M4203">
            <v>10.63550596611983</v>
          </cell>
          <cell r="N4203">
            <v>3.6768854759440908</v>
          </cell>
          <cell r="O4203" t="str">
            <v>N</v>
          </cell>
          <cell r="P4203" t="str">
            <v>N</v>
          </cell>
          <cell r="Q4203">
            <v>2</v>
          </cell>
          <cell r="R4203">
            <v>1869.92195857666</v>
          </cell>
          <cell r="S4203">
            <v>3.6583299999999999</v>
          </cell>
          <cell r="T4203">
            <v>1.3160450000000001E-19</v>
          </cell>
          <cell r="U4203" t="str">
            <v>magenta</v>
          </cell>
          <cell r="V4203">
            <v>143.90679349441947</v>
          </cell>
          <cell r="W4203">
            <v>456.98341908020205</v>
          </cell>
          <cell r="X4203">
            <v>-1.6426152623990899</v>
          </cell>
          <cell r="Y4203">
            <v>3.7841791272187397E-9</v>
          </cell>
        </row>
        <row r="4204">
          <cell r="A4204" t="str">
            <v>UMAG_05518</v>
          </cell>
          <cell r="B4204" t="str">
            <v>KIS66524</v>
          </cell>
          <cell r="C4204" t="str">
            <v>hypothetical protein</v>
          </cell>
          <cell r="D4204">
            <v>94.769398400754199</v>
          </cell>
          <cell r="E4204">
            <v>130.36646746592299</v>
          </cell>
          <cell r="F4204">
            <v>112.567932933338</v>
          </cell>
          <cell r="G4204">
            <v>-0.44315937301270902</v>
          </cell>
          <cell r="H4204">
            <v>0.16831686273895699</v>
          </cell>
          <cell r="I4204">
            <v>7.0049928888535496E-3</v>
          </cell>
          <cell r="J4204">
            <v>1.26934794002788E-2</v>
          </cell>
          <cell r="K4204">
            <v>37.483963532708877</v>
          </cell>
          <cell r="L4204">
            <v>6.0069940757282385</v>
          </cell>
          <cell r="M4204">
            <v>65.153340729636909</v>
          </cell>
          <cell r="N4204">
            <v>4.761610454662029</v>
          </cell>
          <cell r="O4204" t="str">
            <v>Y</v>
          </cell>
          <cell r="P4204" t="str">
            <v>Y</v>
          </cell>
          <cell r="Q4204">
            <v>0</v>
          </cell>
          <cell r="R4204">
            <v>67.6039425208225</v>
          </cell>
          <cell r="S4204">
            <v>-1.1626289999999999</v>
          </cell>
          <cell r="T4204">
            <v>5.7597160000000001E-8</v>
          </cell>
          <cell r="U4204" t="str">
            <v>beige</v>
          </cell>
          <cell r="V4204">
            <v>1283.0038230907032</v>
          </cell>
          <cell r="W4204">
            <v>1566.6800677708468</v>
          </cell>
          <cell r="X4204">
            <v>-0.28793285368393301</v>
          </cell>
          <cell r="Y4204">
            <v>1.40903336704394E-2</v>
          </cell>
        </row>
        <row r="4205">
          <cell r="A4205" t="str">
            <v>UMAG_02166</v>
          </cell>
          <cell r="B4205" t="str">
            <v>KIS69631</v>
          </cell>
          <cell r="C4205" t="str">
            <v>hypothetical protein</v>
          </cell>
          <cell r="D4205">
            <v>39.300896064744698</v>
          </cell>
          <cell r="E4205">
            <v>55.152586682935599</v>
          </cell>
          <cell r="F4205">
            <v>47.226741373840198</v>
          </cell>
          <cell r="G4205">
            <v>-0.44453197739510703</v>
          </cell>
          <cell r="H4205">
            <v>0.266072675551351</v>
          </cell>
          <cell r="I4205">
            <v>7.5889133435787196E-2</v>
          </cell>
          <cell r="J4205">
            <v>0.10972332184314799</v>
          </cell>
          <cell r="K4205">
            <v>17.77989079139293</v>
          </cell>
          <cell r="L4205">
            <v>6.8901301083454358</v>
          </cell>
          <cell r="M4205">
            <v>31.507037944359489</v>
          </cell>
          <cell r="N4205">
            <v>4.4168701217212938</v>
          </cell>
          <cell r="O4205" t="str">
            <v>N</v>
          </cell>
          <cell r="P4205" t="str">
            <v>Y</v>
          </cell>
          <cell r="Q4205">
            <v>6</v>
          </cell>
          <cell r="R4205">
            <v>47.1215766189775</v>
          </cell>
          <cell r="S4205">
            <v>0.45993489999999998</v>
          </cell>
          <cell r="T4205">
            <v>9.9658250000000004E-2</v>
          </cell>
          <cell r="U4205" t="str">
            <v>light-cyan</v>
          </cell>
          <cell r="V4205">
            <v>460.03936194483896</v>
          </cell>
          <cell r="W4205">
            <v>368.8706808471016</v>
          </cell>
          <cell r="X4205">
            <v>0.32069726580713698</v>
          </cell>
          <cell r="Y4205">
            <v>1.29690520889677E-2</v>
          </cell>
        </row>
        <row r="4206">
          <cell r="A4206" t="str">
            <v>UMAG_12305</v>
          </cell>
          <cell r="B4206" t="str">
            <v>KIS66515</v>
          </cell>
          <cell r="C4206" t="str">
            <v>probable GTP-binding protein 1</v>
          </cell>
          <cell r="D4206">
            <v>168.444463057712</v>
          </cell>
          <cell r="E4206">
            <v>231.390697990853</v>
          </cell>
          <cell r="F4206">
            <v>199.91758052428199</v>
          </cell>
          <cell r="G4206">
            <v>-0.44540309198560102</v>
          </cell>
          <cell r="H4206">
            <v>0.141236249286226</v>
          </cell>
          <cell r="I4206">
            <v>1.3398007222569701E-3</v>
          </cell>
          <cell r="J4206">
            <v>2.76609545087249E-3</v>
          </cell>
          <cell r="K4206">
            <v>56.646816270852199</v>
          </cell>
          <cell r="L4206">
            <v>5.3375805868287909</v>
          </cell>
          <cell r="M4206">
            <v>98.273489267021944</v>
          </cell>
          <cell r="N4206">
            <v>5.0243302613532199</v>
          </cell>
          <cell r="O4206" t="str">
            <v>Y</v>
          </cell>
          <cell r="P4206" t="str">
            <v>Y</v>
          </cell>
          <cell r="Q4206">
            <v>12</v>
          </cell>
          <cell r="R4206">
            <v>179.58177500655901</v>
          </cell>
          <cell r="S4206">
            <v>2.502456</v>
          </cell>
          <cell r="T4206">
            <v>2.1405499999999999E-20</v>
          </cell>
          <cell r="U4206" t="str">
            <v>cyan</v>
          </cell>
          <cell r="V4206">
            <v>883.46468121130295</v>
          </cell>
          <cell r="W4206">
            <v>224.433932462728</v>
          </cell>
          <cell r="X4206">
            <v>1.97193347731623</v>
          </cell>
          <cell r="Y4206">
            <v>2.6479117395273098E-53</v>
          </cell>
        </row>
        <row r="4207">
          <cell r="A4207" t="str">
            <v>UMAG_05533</v>
          </cell>
          <cell r="B4207" t="str">
            <v>KIS66540</v>
          </cell>
          <cell r="C4207" t="str">
            <v>related to EDE1 protein involved in endocytosis</v>
          </cell>
          <cell r="D4207">
            <v>415.22609575016099</v>
          </cell>
          <cell r="E4207">
            <v>571.95323662142505</v>
          </cell>
          <cell r="F4207">
            <v>493.58966618579302</v>
          </cell>
          <cell r="G4207">
            <v>-0.445610671269355</v>
          </cell>
          <cell r="H4207">
            <v>0.164390419256356</v>
          </cell>
          <cell r="I4207">
            <v>5.5528833433269396E-3</v>
          </cell>
          <cell r="J4207">
            <v>1.0257828538144701E-2</v>
          </cell>
          <cell r="K4207">
            <v>59.139759916260765</v>
          </cell>
          <cell r="L4207">
            <v>12.408224856247408</v>
          </cell>
          <cell r="M4207">
            <v>103.1866391960267</v>
          </cell>
          <cell r="N4207">
            <v>14.923726645176531</v>
          </cell>
          <cell r="O4207" t="str">
            <v>N</v>
          </cell>
          <cell r="P4207" t="str">
            <v>Y</v>
          </cell>
          <cell r="Q4207">
            <v>0</v>
          </cell>
          <cell r="R4207">
            <v>160.98332583948601</v>
          </cell>
          <cell r="S4207">
            <v>-1.0537380000000001</v>
          </cell>
          <cell r="T4207">
            <v>1.1915249999999999E-10</v>
          </cell>
          <cell r="U4207" t="str">
            <v>burlywood</v>
          </cell>
          <cell r="V4207">
            <v>2296.90781456184</v>
          </cell>
          <cell r="W4207">
            <v>2050.1042711599898</v>
          </cell>
          <cell r="X4207">
            <v>0.163859876362035</v>
          </cell>
          <cell r="Y4207">
            <v>9.6031242433315095E-2</v>
          </cell>
        </row>
        <row r="4208">
          <cell r="A4208" t="str">
            <v>UMAG_00810</v>
          </cell>
          <cell r="B4208" t="str">
            <v>KIS72411</v>
          </cell>
          <cell r="C4208" t="str">
            <v>related to ALK1 - protein kinase</v>
          </cell>
          <cell r="D4208">
            <v>14.3812931090409</v>
          </cell>
          <cell r="E4208">
            <v>20.919286878529601</v>
          </cell>
          <cell r="F4208">
            <v>17.6502899937853</v>
          </cell>
          <cell r="G4208">
            <v>-0.44581586746972302</v>
          </cell>
          <cell r="H4208">
            <v>0.37493064619088201</v>
          </cell>
          <cell r="I4208">
            <v>0.178906295121839</v>
          </cell>
          <cell r="J4208">
            <v>0.23244864571341201</v>
          </cell>
          <cell r="K4208">
            <v>3.6598024717033577</v>
          </cell>
          <cell r="L4208">
            <v>1.7099514063847914</v>
          </cell>
          <cell r="M4208">
            <v>6.8971796375818748</v>
          </cell>
          <cell r="N4208">
            <v>1.9423955795530805</v>
          </cell>
          <cell r="O4208" t="str">
            <v>N</v>
          </cell>
          <cell r="P4208" t="str">
            <v>N</v>
          </cell>
          <cell r="Q4208">
            <v>0</v>
          </cell>
          <cell r="R4208">
            <v>41.439401694114103</v>
          </cell>
          <cell r="S4208">
            <v>-0.54498194754487095</v>
          </cell>
          <cell r="T4208">
            <v>0.130555433567519</v>
          </cell>
          <cell r="U4208" t="str">
            <v>yellow</v>
          </cell>
          <cell r="V4208">
            <v>141.85988251169331</v>
          </cell>
          <cell r="W4208">
            <v>348.99914447994297</v>
          </cell>
          <cell r="X4208">
            <v>-1.2868416234229201</v>
          </cell>
          <cell r="Y4208">
            <v>3.39604423797694E-11</v>
          </cell>
        </row>
        <row r="4209">
          <cell r="A4209" t="str">
            <v>UMAG_02320</v>
          </cell>
          <cell r="B4209" t="str">
            <v>KIS69797</v>
          </cell>
          <cell r="C4209" t="str">
            <v>hypothetical protein</v>
          </cell>
          <cell r="D4209">
            <v>17.707395590869101</v>
          </cell>
          <cell r="E4209">
            <v>25.414142883023501</v>
          </cell>
          <cell r="F4209">
            <v>21.5607692369463</v>
          </cell>
          <cell r="G4209">
            <v>-0.44636478513099498</v>
          </cell>
          <cell r="H4209">
            <v>0.330995383264025</v>
          </cell>
          <cell r="I4209">
            <v>0.13812418398968301</v>
          </cell>
          <cell r="J4209">
            <v>0.18643857381166601</v>
          </cell>
          <cell r="K4209">
            <v>46.294258866305036</v>
          </cell>
          <cell r="L4209">
            <v>14.700571388029999</v>
          </cell>
          <cell r="M4209">
            <v>86.303550030416517</v>
          </cell>
          <cell r="N4209">
            <v>22.65656701139601</v>
          </cell>
          <cell r="O4209" t="str">
            <v>Y</v>
          </cell>
          <cell r="P4209" t="str">
            <v>Y</v>
          </cell>
          <cell r="Q4209">
            <v>0.5</v>
          </cell>
          <cell r="R4209">
            <v>38.872647258479702</v>
          </cell>
          <cell r="S4209">
            <v>-0.68721370000000004</v>
          </cell>
          <cell r="T4209">
            <v>2.0489569999999999E-2</v>
          </cell>
          <cell r="U4209" t="str">
            <v>beige</v>
          </cell>
          <cell r="V4209">
            <v>973.20627450086374</v>
          </cell>
          <cell r="W4209">
            <v>716.32688103611372</v>
          </cell>
          <cell r="X4209">
            <v>0.44175597783677101</v>
          </cell>
          <cell r="Y4209">
            <v>1.5465381959221399E-3</v>
          </cell>
        </row>
        <row r="4210">
          <cell r="A4210" t="str">
            <v>UMAG_00164</v>
          </cell>
          <cell r="B4210" t="str">
            <v>KIS71726</v>
          </cell>
          <cell r="C4210" t="str">
            <v>related to splicing factor HCC1</v>
          </cell>
          <cell r="D4210">
            <v>80.366128846817006</v>
          </cell>
          <cell r="E4210">
            <v>112.061113707499</v>
          </cell>
          <cell r="F4210">
            <v>96.213621277158197</v>
          </cell>
          <cell r="G4210">
            <v>-0.44638743926237801</v>
          </cell>
          <cell r="H4210">
            <v>0.22596556200898599</v>
          </cell>
          <cell r="I4210">
            <v>3.9058930360375103E-2</v>
          </cell>
          <cell r="J4210">
            <v>6.0392697493543097E-2</v>
          </cell>
          <cell r="K4210">
            <v>27.606567544406992</v>
          </cell>
          <cell r="L4210">
            <v>3.5791723909885804</v>
          </cell>
          <cell r="M4210">
            <v>48.497244507070533</v>
          </cell>
          <cell r="N4210">
            <v>15.026274146359198</v>
          </cell>
          <cell r="O4210" t="str">
            <v>N</v>
          </cell>
          <cell r="P4210" t="str">
            <v>Y</v>
          </cell>
          <cell r="Q4210">
            <v>6</v>
          </cell>
          <cell r="R4210">
            <v>215.251469368687</v>
          </cell>
          <cell r="S4210">
            <v>2.1344346163035102</v>
          </cell>
          <cell r="T4210">
            <v>1.5340962116333E-16</v>
          </cell>
          <cell r="U4210" t="str">
            <v>magenta</v>
          </cell>
          <cell r="V4210">
            <v>528.14398741701734</v>
          </cell>
          <cell r="W4210">
            <v>1180.4876085249334</v>
          </cell>
          <cell r="X4210">
            <v>-1.15752665201873</v>
          </cell>
          <cell r="Y4210">
            <v>2.21819874102905E-26</v>
          </cell>
        </row>
        <row r="4211">
          <cell r="A4211" t="str">
            <v>UMAG_02031</v>
          </cell>
          <cell r="B4211" t="str">
            <v>KIS70885</v>
          </cell>
          <cell r="C4211" t="str">
            <v>hypothetical protein</v>
          </cell>
          <cell r="D4211">
            <v>10.7919948095313</v>
          </cell>
          <cell r="E4211">
            <v>15.7431072277108</v>
          </cell>
          <cell r="F4211">
            <v>13.267551018621001</v>
          </cell>
          <cell r="G4211">
            <v>-0.44674896207035403</v>
          </cell>
          <cell r="H4211">
            <v>0.37879162425360802</v>
          </cell>
          <cell r="I4211">
            <v>0.18144479231519201</v>
          </cell>
          <cell r="J4211">
            <v>0.235226441572574</v>
          </cell>
          <cell r="K4211">
            <v>7.8541383144143229</v>
          </cell>
          <cell r="L4211">
            <v>3.1942036318214715</v>
          </cell>
          <cell r="M4211">
            <v>14.248223309044761</v>
          </cell>
          <cell r="N4211">
            <v>2.6211627881697761</v>
          </cell>
          <cell r="O4211" t="str">
            <v>N</v>
          </cell>
          <cell r="P4211" t="str">
            <v>Y</v>
          </cell>
          <cell r="Q4211">
            <v>6</v>
          </cell>
          <cell r="R4211">
            <v>14.2361076859222</v>
          </cell>
          <cell r="S4211">
            <v>2.4757009999999999</v>
          </cell>
          <cell r="T4211">
            <v>6.0158790000000003E-7</v>
          </cell>
          <cell r="U4211" t="str">
            <v>light-cyan</v>
          </cell>
          <cell r="V4211">
            <v>172.19867367456098</v>
          </cell>
          <cell r="W4211">
            <v>8.5379400190062995</v>
          </cell>
          <cell r="X4211">
            <v>4.2202613452757696</v>
          </cell>
          <cell r="Y4211">
            <v>5.4876611249935099E-35</v>
          </cell>
        </row>
        <row r="4212">
          <cell r="A4212" t="str">
            <v>UMAG_10688</v>
          </cell>
          <cell r="B4212" t="str">
            <v>KIS66724</v>
          </cell>
          <cell r="C4212" t="str">
            <v>related to PET112 - putative glutamyl-tRNA(Gln)amidotransferase subunit B</v>
          </cell>
          <cell r="D4212">
            <v>83.626452073570604</v>
          </cell>
          <cell r="E4212">
            <v>116.804587002389</v>
          </cell>
          <cell r="F4212">
            <v>100.21551953798</v>
          </cell>
          <cell r="G4212">
            <v>-0.44680838316852201</v>
          </cell>
          <cell r="H4212">
            <v>0.230732684396316</v>
          </cell>
          <cell r="I4212">
            <v>4.2698428342535497E-2</v>
          </cell>
          <cell r="J4212">
            <v>6.5378489474467699E-2</v>
          </cell>
          <cell r="K4212">
            <v>28.802035827482509</v>
          </cell>
          <cell r="L4212">
            <v>6.4224075608741744</v>
          </cell>
          <cell r="M4212">
            <v>50.775787516507826</v>
          </cell>
          <cell r="N4212">
            <v>10.693194994971885</v>
          </cell>
          <cell r="O4212" t="str">
            <v>N</v>
          </cell>
          <cell r="P4212" t="str">
            <v>Y</v>
          </cell>
          <cell r="Q4212">
            <v>2</v>
          </cell>
          <cell r="R4212">
            <v>59.117136359423398</v>
          </cell>
          <cell r="S4212">
            <v>0.2029715</v>
          </cell>
          <cell r="T4212">
            <v>0.5029148</v>
          </cell>
          <cell r="U4212" t="str">
            <v>light-green</v>
          </cell>
          <cell r="V4212">
            <v>696.41594045309159</v>
          </cell>
          <cell r="W4212">
            <v>1289.3988194033734</v>
          </cell>
          <cell r="X4212">
            <v>-0.886657326437718</v>
          </cell>
          <cell r="Y4212">
            <v>1.7366082994321701E-14</v>
          </cell>
        </row>
        <row r="4213">
          <cell r="A4213" t="str">
            <v>UMAG_00884</v>
          </cell>
          <cell r="B4213" t="str">
            <v>KIS70966</v>
          </cell>
          <cell r="C4213" t="str">
            <v>related to Ral2 protein</v>
          </cell>
          <cell r="D4213">
            <v>300.39539510154401</v>
          </cell>
          <cell r="E4213">
            <v>414.30411516519001</v>
          </cell>
          <cell r="F4213">
            <v>357.34975513336701</v>
          </cell>
          <cell r="G4213">
            <v>-0.44680912902154202</v>
          </cell>
          <cell r="H4213">
            <v>0.16863725961071999</v>
          </cell>
          <cell r="I4213">
            <v>6.6599588145390704E-3</v>
          </cell>
          <cell r="J4213">
            <v>1.21090160264347E-2</v>
          </cell>
          <cell r="K4213">
            <v>47.9351858331177</v>
          </cell>
          <cell r="L4213">
            <v>6.3442598486645441</v>
          </cell>
          <cell r="M4213">
            <v>83.959767356996011</v>
          </cell>
          <cell r="N4213">
            <v>17.846332199102054</v>
          </cell>
          <cell r="O4213" t="str">
            <v>N</v>
          </cell>
          <cell r="P4213" t="str">
            <v>Y</v>
          </cell>
          <cell r="Q4213">
            <v>4</v>
          </cell>
          <cell r="R4213">
            <v>711.85142913719005</v>
          </cell>
          <cell r="S4213">
            <v>3.5581758596936801</v>
          </cell>
          <cell r="T4213">
            <v>1.6353891783876201E-95</v>
          </cell>
          <cell r="U4213" t="str">
            <v>cyan</v>
          </cell>
          <cell r="V4213">
            <v>1584.0219858834498</v>
          </cell>
          <cell r="W4213">
            <v>569.00100834347961</v>
          </cell>
          <cell r="X4213">
            <v>1.4728340589045401</v>
          </cell>
          <cell r="Y4213">
            <v>9.8819473235734204E-48</v>
          </cell>
        </row>
        <row r="4214">
          <cell r="A4214" t="str">
            <v>UMAG_05705</v>
          </cell>
          <cell r="B4214" t="str">
            <v>KIS66921</v>
          </cell>
          <cell r="C4214" t="str">
            <v>hypothetical protein</v>
          </cell>
          <cell r="D4214">
            <v>93.466252854716103</v>
          </cell>
          <cell r="E4214">
            <v>129.23596926640101</v>
          </cell>
          <cell r="F4214">
            <v>111.351111060558</v>
          </cell>
          <cell r="G4214">
            <v>-0.44735677225291498</v>
          </cell>
          <cell r="H4214">
            <v>0.18578648288810801</v>
          </cell>
          <cell r="I4214">
            <v>1.3173901436397E-2</v>
          </cell>
          <cell r="J4214">
            <v>2.25738470236405E-2</v>
          </cell>
          <cell r="K4214">
            <v>76.527153439212256</v>
          </cell>
          <cell r="L4214">
            <v>9.0166203558971745</v>
          </cell>
          <cell r="M4214">
            <v>134.23167613406736</v>
          </cell>
          <cell r="N4214">
            <v>28.570731698223021</v>
          </cell>
          <cell r="O4214" t="str">
            <v>Y</v>
          </cell>
          <cell r="P4214" t="str">
            <v>Y</v>
          </cell>
          <cell r="Q4214">
            <v>1</v>
          </cell>
          <cell r="R4214">
            <v>21.6102460547195</v>
          </cell>
          <cell r="S4214">
            <v>-1.576508</v>
          </cell>
          <cell r="T4214">
            <v>1.1796610000000001E-5</v>
          </cell>
          <cell r="U4214" t="str">
            <v>dark-green</v>
          </cell>
          <cell r="V4214">
            <v>1449.8177847568168</v>
          </cell>
          <cell r="W4214">
            <v>480.93911786228199</v>
          </cell>
          <cell r="X4214">
            <v>1.5895182433050601</v>
          </cell>
          <cell r="Y4214">
            <v>2.2764490659017201E-37</v>
          </cell>
        </row>
        <row r="4215">
          <cell r="A4215" t="str">
            <v>UMAG_05225</v>
          </cell>
          <cell r="B4215" t="str">
            <v>KIS70154</v>
          </cell>
          <cell r="C4215" t="str">
            <v>hypothetical protein</v>
          </cell>
          <cell r="D4215">
            <v>55.7082866334746</v>
          </cell>
          <cell r="E4215">
            <v>77.266911326737301</v>
          </cell>
          <cell r="F4215">
            <v>66.487598980106</v>
          </cell>
          <cell r="G4215">
            <v>-0.44762889881278201</v>
          </cell>
          <cell r="H4215">
            <v>0.198247010789041</v>
          </cell>
          <cell r="I4215">
            <v>1.9583447928216601E-2</v>
          </cell>
          <cell r="J4215">
            <v>3.2264492123509098E-2</v>
          </cell>
          <cell r="K4215">
            <v>47.379845026778838</v>
          </cell>
          <cell r="L4215">
            <v>2.174667622326611</v>
          </cell>
          <cell r="M4215">
            <v>82.962015514929021</v>
          </cell>
          <cell r="N4215">
            <v>11.492356484831102</v>
          </cell>
          <cell r="O4215" t="str">
            <v>Y</v>
          </cell>
          <cell r="P4215" t="str">
            <v>Y</v>
          </cell>
          <cell r="Q4215">
            <v>0</v>
          </cell>
          <cell r="R4215">
            <v>56.888406768490597</v>
          </cell>
          <cell r="S4215">
            <v>-1.6330800000000001</v>
          </cell>
          <cell r="T4215">
            <v>1.819863E-13</v>
          </cell>
          <cell r="U4215" t="str">
            <v>pink</v>
          </cell>
          <cell r="V4215">
            <v>584.97361508424331</v>
          </cell>
          <cell r="W4215">
            <v>1538.66989473996</v>
          </cell>
          <cell r="X4215">
            <v>-1.3935262658602099</v>
          </cell>
          <cell r="Y4215">
            <v>4.9061913256809998E-53</v>
          </cell>
        </row>
        <row r="4216">
          <cell r="A4216" t="str">
            <v>UMAG_01776</v>
          </cell>
          <cell r="B4216" t="str">
            <v>KIS70611</v>
          </cell>
          <cell r="C4216" t="str">
            <v>hypothetical protein</v>
          </cell>
          <cell r="D4216">
            <v>12.596649651447899</v>
          </cell>
          <cell r="E4216">
            <v>18.339397700633999</v>
          </cell>
          <cell r="F4216">
            <v>15.4680236760409</v>
          </cell>
          <cell r="G4216">
            <v>-0.44789820969595701</v>
          </cell>
          <cell r="H4216">
            <v>0.37349872541310902</v>
          </cell>
          <cell r="I4216">
            <v>0.17570737560319</v>
          </cell>
          <cell r="J4216">
            <v>0.229260683982348</v>
          </cell>
          <cell r="K4216">
            <v>7.8791849701961443</v>
          </cell>
          <cell r="L4216">
            <v>3.8970528704219358</v>
          </cell>
          <cell r="M4216">
            <v>14.621628467108415</v>
          </cell>
          <cell r="N4216">
            <v>3.4815746827509644</v>
          </cell>
          <cell r="O4216" t="str">
            <v>N</v>
          </cell>
          <cell r="P4216" t="str">
            <v>Y</v>
          </cell>
          <cell r="Q4216">
            <v>2</v>
          </cell>
          <cell r="R4216">
            <v>28.892660728530899</v>
          </cell>
          <cell r="S4216">
            <v>0.18989700000000001</v>
          </cell>
          <cell r="T4216">
            <v>0.57591700000000001</v>
          </cell>
          <cell r="U4216" t="str">
            <v>green</v>
          </cell>
          <cell r="V4216">
            <v>432.17231782106529</v>
          </cell>
          <cell r="W4216">
            <v>336.33976684587867</v>
          </cell>
          <cell r="X4216">
            <v>0.35805209070680899</v>
          </cell>
          <cell r="Y4216">
            <v>7.8623312867916306E-3</v>
          </cell>
        </row>
        <row r="4217">
          <cell r="A4217" t="str">
            <v>UMAG_04158</v>
          </cell>
          <cell r="B4217" t="str">
            <v>KIS67654</v>
          </cell>
          <cell r="C4217" t="str">
            <v>related to RRP12 - Protein required for normal pre-rRNA Processing</v>
          </cell>
          <cell r="D4217">
            <v>351.89564616342602</v>
          </cell>
          <cell r="E4217">
            <v>486.74616928046902</v>
          </cell>
          <cell r="F4217">
            <v>419.320907721948</v>
          </cell>
          <cell r="G4217">
            <v>-0.44803926054073401</v>
          </cell>
          <cell r="H4217">
            <v>0.17772903213154001</v>
          </cell>
          <cell r="I4217">
            <v>9.6191745333876998E-3</v>
          </cell>
          <cell r="J4217">
            <v>1.6908807479097801E-2</v>
          </cell>
          <cell r="K4217">
            <v>52.883966092261318</v>
          </cell>
          <cell r="L4217">
            <v>4.7590173867057572</v>
          </cell>
          <cell r="M4217">
            <v>92.099878173555709</v>
          </cell>
          <cell r="N4217">
            <v>18.420294832322949</v>
          </cell>
          <cell r="O4217" t="str">
            <v>N</v>
          </cell>
          <cell r="P4217" t="str">
            <v>Y</v>
          </cell>
          <cell r="Q4217">
            <v>2</v>
          </cell>
          <cell r="R4217">
            <v>127.86177954698999</v>
          </cell>
          <cell r="S4217">
            <v>-0.29496440000000002</v>
          </cell>
          <cell r="T4217">
            <v>0.55753730000000001</v>
          </cell>
          <cell r="U4217" t="str">
            <v>green-yellow</v>
          </cell>
          <cell r="V4217">
            <v>1812.3333527751101</v>
          </cell>
          <cell r="W4217">
            <v>5362.7059296602229</v>
          </cell>
          <cell r="X4217">
            <v>-1.5635287963273099</v>
          </cell>
          <cell r="Y4217">
            <v>3.1143507329537199E-77</v>
          </cell>
        </row>
        <row r="4218">
          <cell r="A4218" t="str">
            <v>UMAG_05417</v>
          </cell>
          <cell r="B4218" t="str">
            <v>KIS66426</v>
          </cell>
          <cell r="C4218" t="str">
            <v>related to F-box/WD40 repeat protein 7</v>
          </cell>
          <cell r="D4218">
            <v>251.28074657046599</v>
          </cell>
          <cell r="E4218">
            <v>350.38637861207701</v>
          </cell>
          <cell r="F4218">
            <v>300.83356259127203</v>
          </cell>
          <cell r="G4218">
            <v>-0.44918787813011701</v>
          </cell>
          <cell r="H4218">
            <v>0.220583773801831</v>
          </cell>
          <cell r="I4218">
            <v>3.3803374447238597E-2</v>
          </cell>
          <cell r="J4218">
            <v>5.3002378380864398E-2</v>
          </cell>
          <cell r="K4218">
            <v>44.156837637680049</v>
          </cell>
          <cell r="L4218">
            <v>15.712700794895751</v>
          </cell>
          <cell r="M4218">
            <v>78.179276634735913</v>
          </cell>
          <cell r="N4218">
            <v>11.248900603762134</v>
          </cell>
          <cell r="O4218" t="str">
            <v>N</v>
          </cell>
          <cell r="P4218" t="str">
            <v>Y</v>
          </cell>
          <cell r="Q4218">
            <v>0.5</v>
          </cell>
          <cell r="R4218">
            <v>152.71139394793099</v>
          </cell>
          <cell r="S4218">
            <v>0.76062180000000001</v>
          </cell>
          <cell r="T4218">
            <v>1.3246060000000001E-5</v>
          </cell>
          <cell r="U4218" t="str">
            <v>light-cyan</v>
          </cell>
          <cell r="V4218">
            <v>2000.9261841366099</v>
          </cell>
          <cell r="W4218">
            <v>1417.0118734095067</v>
          </cell>
          <cell r="X4218">
            <v>0.49715819703317099</v>
          </cell>
          <cell r="Y4218">
            <v>2.7346372496144997E-10</v>
          </cell>
        </row>
        <row r="4219">
          <cell r="A4219" t="str">
            <v>UMAG_11509</v>
          </cell>
          <cell r="B4219" t="str">
            <v>KIS67821</v>
          </cell>
          <cell r="C4219" t="str">
            <v>related to TSR2 - protein with a potential role in pre-rRNA processing</v>
          </cell>
          <cell r="D4219">
            <v>77.013417154271707</v>
          </cell>
          <cell r="E4219">
            <v>107.32701119574099</v>
          </cell>
          <cell r="F4219">
            <v>92.170214175006294</v>
          </cell>
          <cell r="G4219">
            <v>-0.449508670341984</v>
          </cell>
          <cell r="H4219">
            <v>0.211959848848084</v>
          </cell>
          <cell r="I4219">
            <v>2.7528321011809201E-2</v>
          </cell>
          <cell r="J4219">
            <v>4.3952781447426502E-2</v>
          </cell>
          <cell r="K4219">
            <v>76.561611519187707</v>
          </cell>
          <cell r="L4219">
            <v>11.81394950331341</v>
          </cell>
          <cell r="M4219">
            <v>134.81317845636841</v>
          </cell>
          <cell r="N4219">
            <v>26.972712471675326</v>
          </cell>
          <cell r="O4219" t="str">
            <v>Y</v>
          </cell>
          <cell r="P4219" t="str">
            <v>Y</v>
          </cell>
          <cell r="Q4219">
            <v>0</v>
          </cell>
          <cell r="R4219">
            <v>62.876382376049499</v>
          </cell>
          <cell r="S4219">
            <v>-0.93800760000000005</v>
          </cell>
          <cell r="T4219">
            <v>6.0252129999999995E-4</v>
          </cell>
          <cell r="U4219" t="str">
            <v>yellow</v>
          </cell>
          <cell r="V4219">
            <v>605.48707059723995</v>
          </cell>
          <cell r="W4219">
            <v>3150.0550518176133</v>
          </cell>
          <cell r="X4219">
            <v>-2.37384514975211</v>
          </cell>
          <cell r="Y4219">
            <v>4.8418765201476799E-93</v>
          </cell>
        </row>
        <row r="4220">
          <cell r="A4220" t="str">
            <v>UMAG_04084</v>
          </cell>
          <cell r="B4220" t="str">
            <v>KIS68042</v>
          </cell>
          <cell r="C4220" t="str">
            <v>related to Per-hexamer repeat protein 5</v>
          </cell>
          <cell r="D4220">
            <v>0.51074506024890198</v>
          </cell>
          <cell r="E4220">
            <v>1.67126424932644</v>
          </cell>
          <cell r="F4220">
            <v>1.0910046547876699</v>
          </cell>
          <cell r="G4220">
            <v>-0.44992788149967999</v>
          </cell>
          <cell r="H4220">
            <v>0.81893127466335702</v>
          </cell>
          <cell r="I4220">
            <v>0.25143320768312599</v>
          </cell>
          <cell r="J4220">
            <v>0.31295925272311997</v>
          </cell>
          <cell r="K4220">
            <v>0.4129339928218122</v>
          </cell>
          <cell r="L4220">
            <v>0.8258679856436244</v>
          </cell>
          <cell r="M4220">
            <v>2.0528922423898948</v>
          </cell>
          <cell r="N4220">
            <v>0.74787636951917957</v>
          </cell>
          <cell r="O4220" t="str">
            <v>N</v>
          </cell>
          <cell r="P4220" t="str">
            <v>N</v>
          </cell>
          <cell r="Q4220">
            <v>0</v>
          </cell>
          <cell r="R4220">
            <v>2.0282703992274</v>
          </cell>
          <cell r="S4220">
            <v>-0.65985910000000003</v>
          </cell>
          <cell r="T4220">
            <v>0.53358649999999996</v>
          </cell>
          <cell r="U4220" t="e">
            <v>#N/A</v>
          </cell>
          <cell r="V4220">
            <v>22.218071293746032</v>
          </cell>
          <cell r="W4220">
            <v>60.656754704555929</v>
          </cell>
          <cell r="X4220">
            <v>-1.4122314899036399</v>
          </cell>
          <cell r="Y4220">
            <v>2.5115396176139399E-5</v>
          </cell>
        </row>
        <row r="4221">
          <cell r="A4221" t="str">
            <v>UMAG_00968</v>
          </cell>
          <cell r="B4221" t="str">
            <v>KIS71053</v>
          </cell>
          <cell r="C4221" t="str">
            <v>hypothetical protein</v>
          </cell>
          <cell r="D4221">
            <v>0.51074506024890198</v>
          </cell>
          <cell r="E4221">
            <v>1.67126424932644</v>
          </cell>
          <cell r="F4221">
            <v>1.0910046547876699</v>
          </cell>
          <cell r="G4221">
            <v>-0.44992788149967999</v>
          </cell>
          <cell r="H4221">
            <v>0.81893127466335702</v>
          </cell>
          <cell r="I4221">
            <v>0.25143320768312599</v>
          </cell>
          <cell r="J4221">
            <v>0.31295925272311997</v>
          </cell>
          <cell r="K4221">
            <v>0.26629550105270278</v>
          </cell>
          <cell r="L4221">
            <v>0.53259100210540555</v>
          </cell>
          <cell r="M4221">
            <v>1.3294188697095846</v>
          </cell>
          <cell r="N4221">
            <v>0.50516864272058859</v>
          </cell>
          <cell r="O4221" t="str">
            <v>N</v>
          </cell>
          <cell r="P4221" t="str">
            <v>N</v>
          </cell>
          <cell r="Q4221">
            <v>0.5</v>
          </cell>
          <cell r="R4221">
            <v>17.766064354566002</v>
          </cell>
          <cell r="S4221">
            <v>3.7899618052625401</v>
          </cell>
          <cell r="T4221">
            <v>3.8928359644606401E-12</v>
          </cell>
          <cell r="U4221" t="str">
            <v>light-cyan</v>
          </cell>
          <cell r="V4221">
            <v>13.362060062616569</v>
          </cell>
          <cell r="W4221">
            <v>18.128795502779131</v>
          </cell>
          <cell r="X4221">
            <v>-0.41648145381509699</v>
          </cell>
          <cell r="Y4221">
            <v>0.39491522859707401</v>
          </cell>
        </row>
        <row r="4222">
          <cell r="A4222" t="str">
            <v>UMAG_03917</v>
          </cell>
          <cell r="B4222" t="str">
            <v>KIS67861</v>
          </cell>
          <cell r="C4222" t="str">
            <v>cell cycle regulatory protein</v>
          </cell>
          <cell r="D4222">
            <v>49.287033950315397</v>
          </cell>
          <cell r="E4222">
            <v>68.678867103014397</v>
          </cell>
          <cell r="F4222">
            <v>58.982950526664901</v>
          </cell>
          <cell r="G4222">
            <v>-0.45018441041672402</v>
          </cell>
          <cell r="H4222">
            <v>0.21775971040158401</v>
          </cell>
          <cell r="I4222">
            <v>3.1389253391550298E-2</v>
          </cell>
          <cell r="J4222">
            <v>4.9529696362827301E-2</v>
          </cell>
          <cell r="K4222">
            <v>17.260880795177854</v>
          </cell>
          <cell r="L4222">
            <v>1.2923772768863755</v>
          </cell>
          <cell r="M4222">
            <v>30.551218952224218</v>
          </cell>
          <cell r="N4222">
            <v>7.4534131426827086</v>
          </cell>
          <cell r="O4222" t="str">
            <v>N</v>
          </cell>
          <cell r="P4222" t="str">
            <v>Y</v>
          </cell>
          <cell r="Q4222">
            <v>12</v>
          </cell>
          <cell r="R4222">
            <v>44.718784373126198</v>
          </cell>
          <cell r="S4222">
            <v>-0.37017220000000001</v>
          </cell>
          <cell r="T4222">
            <v>0.22675000000000001</v>
          </cell>
          <cell r="U4222" t="str">
            <v>beige</v>
          </cell>
          <cell r="V4222">
            <v>623.24323132262293</v>
          </cell>
          <cell r="W4222">
            <v>669.48452436391642</v>
          </cell>
          <cell r="X4222">
            <v>-0.101091990205652</v>
          </cell>
          <cell r="Y4222">
            <v>0.46342774078707299</v>
          </cell>
        </row>
        <row r="4223">
          <cell r="A4223" t="str">
            <v>UMAG_01897</v>
          </cell>
          <cell r="B4223" t="str">
            <v>KIS70742</v>
          </cell>
          <cell r="C4223" t="str">
            <v>hypothetical protein</v>
          </cell>
          <cell r="D4223">
            <v>8.7303334605716607</v>
          </cell>
          <cell r="E4223">
            <v>13.1068989179167</v>
          </cell>
          <cell r="F4223">
            <v>10.918616189244201</v>
          </cell>
          <cell r="G4223">
            <v>-0.451102517565728</v>
          </cell>
          <cell r="H4223">
            <v>0.43074428696738898</v>
          </cell>
          <cell r="I4223">
            <v>0.217318038697384</v>
          </cell>
          <cell r="J4223">
            <v>0.27559374361701999</v>
          </cell>
          <cell r="K4223">
            <v>3.7419085350169938</v>
          </cell>
          <cell r="L4223">
            <v>1.0556975086895153</v>
          </cell>
          <cell r="M4223">
            <v>7.1011022808647555</v>
          </cell>
          <cell r="N4223">
            <v>3.7201106024425101</v>
          </cell>
          <cell r="O4223" t="str">
            <v>N</v>
          </cell>
          <cell r="P4223" t="str">
            <v>Y</v>
          </cell>
          <cell r="Q4223">
            <v>4</v>
          </cell>
          <cell r="R4223">
            <v>469.76540175480301</v>
          </cell>
          <cell r="S4223">
            <v>10.18726</v>
          </cell>
          <cell r="T4223">
            <v>6.4439089999999996E-205</v>
          </cell>
          <cell r="U4223" t="str">
            <v>magenta</v>
          </cell>
          <cell r="V4223">
            <v>166.59175066567136</v>
          </cell>
          <cell r="W4223">
            <v>24.1669462640461</v>
          </cell>
          <cell r="X4223">
            <v>2.76353924354992</v>
          </cell>
          <cell r="Y4223">
            <v>5.1784940389126903E-27</v>
          </cell>
        </row>
        <row r="4224">
          <cell r="A4224" t="str">
            <v>UMAG_10747</v>
          </cell>
          <cell r="B4224" t="str">
            <v>KIS66474</v>
          </cell>
          <cell r="C4224" t="str">
            <v>related to Exosome complex exonuclease RRP43</v>
          </cell>
          <cell r="D4224">
            <v>35.148169020921699</v>
          </cell>
          <cell r="E4224">
            <v>49.439458541945797</v>
          </cell>
          <cell r="F4224">
            <v>42.293813781433798</v>
          </cell>
          <cell r="G4224">
            <v>-0.45127594772115098</v>
          </cell>
          <cell r="H4224">
            <v>0.24694159517434799</v>
          </cell>
          <cell r="I4224">
            <v>5.4197557438456501E-2</v>
          </cell>
          <cell r="J4224">
            <v>8.0989179054459598E-2</v>
          </cell>
          <cell r="K4224">
            <v>25.822249964073521</v>
          </cell>
          <cell r="L4224">
            <v>6.106280680261766</v>
          </cell>
          <cell r="M4224">
            <v>46.079215995828008</v>
          </cell>
          <cell r="N4224">
            <v>4.3861404024204962</v>
          </cell>
          <cell r="O4224" t="str">
            <v>Y</v>
          </cell>
          <cell r="P4224" t="str">
            <v>Y</v>
          </cell>
          <cell r="Q4224">
            <v>0.5</v>
          </cell>
          <cell r="R4224">
            <v>46.428556900927902</v>
          </cell>
          <cell r="S4224">
            <v>-0.47599360000000002</v>
          </cell>
          <cell r="T4224">
            <v>0.11105429999999999</v>
          </cell>
          <cell r="U4224" t="str">
            <v>burlywood</v>
          </cell>
          <cell r="V4224">
            <v>729.72121305900362</v>
          </cell>
          <cell r="W4224">
            <v>1200.9951489706234</v>
          </cell>
          <cell r="X4224">
            <v>-0.71775535424774295</v>
          </cell>
          <cell r="Y4224">
            <v>4.3749936039917399E-13</v>
          </cell>
        </row>
        <row r="4225">
          <cell r="A4225" t="str">
            <v>UMAG_03842</v>
          </cell>
          <cell r="B4225" t="str">
            <v>KIS68261</v>
          </cell>
          <cell r="C4225" t="str">
            <v>related to SYF1 - member of the NineTeen Complex involved in splicing</v>
          </cell>
          <cell r="D4225">
            <v>159.689365185822</v>
          </cell>
          <cell r="E4225">
            <v>220.975397328778</v>
          </cell>
          <cell r="F4225">
            <v>190.3323812573</v>
          </cell>
          <cell r="G4225">
            <v>-0.45133616818921002</v>
          </cell>
          <cell r="H4225">
            <v>0.16539293685727399</v>
          </cell>
          <cell r="I4225">
            <v>5.2212836609077202E-3</v>
          </cell>
          <cell r="J4225">
            <v>9.6840345821027404E-3</v>
          </cell>
          <cell r="K4225">
            <v>33.085632239510375</v>
          </cell>
          <cell r="L4225">
            <v>3.9686838443660726</v>
          </cell>
          <cell r="M4225">
            <v>57.857973031231182</v>
          </cell>
          <cell r="N4225">
            <v>7.7779564282943472</v>
          </cell>
          <cell r="O4225" t="str">
            <v>N</v>
          </cell>
          <cell r="P4225" t="str">
            <v>Y</v>
          </cell>
          <cell r="Q4225">
            <v>2</v>
          </cell>
          <cell r="R4225">
            <v>87.265741964704603</v>
          </cell>
          <cell r="S4225">
            <v>-0.37717669999999998</v>
          </cell>
          <cell r="T4225">
            <v>2.7675780000000001E-2</v>
          </cell>
          <cell r="U4225" t="str">
            <v>yellow</v>
          </cell>
          <cell r="V4225">
            <v>886.23027080189729</v>
          </cell>
          <cell r="W4225">
            <v>1624.8122106542003</v>
          </cell>
          <cell r="X4225">
            <v>-0.873327259220258</v>
          </cell>
          <cell r="Y4225">
            <v>3.5059775567112802E-20</v>
          </cell>
        </row>
        <row r="4226">
          <cell r="A4226" t="str">
            <v>UMAG_10923</v>
          </cell>
          <cell r="B4226" t="str">
            <v>KIS72196</v>
          </cell>
          <cell r="C4226" t="str">
            <v>related to BYE1 - negative regulator of transcription elongation</v>
          </cell>
          <cell r="D4226">
            <v>96.977382549080701</v>
          </cell>
          <cell r="E4226">
            <v>135.01099442215099</v>
          </cell>
          <cell r="F4226">
            <v>115.99418848561599</v>
          </cell>
          <cell r="G4226">
            <v>-0.45146071923943498</v>
          </cell>
          <cell r="H4226">
            <v>0.19907311596239999</v>
          </cell>
          <cell r="I4226">
            <v>1.90473721570836E-2</v>
          </cell>
          <cell r="J4226">
            <v>3.1493735381305302E-2</v>
          </cell>
          <cell r="K4226">
            <v>19.948832804028822</v>
          </cell>
          <cell r="L4226">
            <v>3.5902563313053331</v>
          </cell>
          <cell r="M4226">
            <v>34.959050977009483</v>
          </cell>
          <cell r="N4226">
            <v>4.8028211977862565</v>
          </cell>
          <cell r="O4226" t="str">
            <v>N</v>
          </cell>
          <cell r="P4226" t="str">
            <v>Y</v>
          </cell>
          <cell r="Q4226">
            <v>1</v>
          </cell>
          <cell r="R4226">
            <v>67.713475299676205</v>
          </cell>
          <cell r="S4226">
            <v>-2.5409500000000002E-2</v>
          </cell>
          <cell r="T4226">
            <v>0.93702620000000003</v>
          </cell>
          <cell r="U4226" t="str">
            <v>dark-green</v>
          </cell>
          <cell r="V4226">
            <v>505.90715391555204</v>
          </cell>
          <cell r="W4226">
            <v>877.78085487565477</v>
          </cell>
          <cell r="X4226">
            <v>-0.79369901049459601</v>
          </cell>
          <cell r="Y4226">
            <v>2.3870554605874901E-14</v>
          </cell>
        </row>
        <row r="4227">
          <cell r="A4227" t="str">
            <v>UMAG_00964</v>
          </cell>
          <cell r="B4227" t="str">
            <v>KIS71048</v>
          </cell>
          <cell r="C4227" t="str">
            <v>related to NOG2 - GTPase involved in ribosomal large subunit-nucleus export</v>
          </cell>
          <cell r="D4227">
            <v>216.44861654903499</v>
          </cell>
          <cell r="E4227">
            <v>305.05943004588801</v>
          </cell>
          <cell r="F4227">
            <v>260.754023297461</v>
          </cell>
          <cell r="G4227">
            <v>-0.45349368889862401</v>
          </cell>
          <cell r="H4227">
            <v>0.252203554882795</v>
          </cell>
          <cell r="I4227">
            <v>5.7608425350121603E-2</v>
          </cell>
          <cell r="J4227">
            <v>8.5532159908477498E-2</v>
          </cell>
          <cell r="K4227">
            <v>65.892947817165009</v>
          </cell>
          <cell r="L4227">
            <v>7.0128031989634447</v>
          </cell>
          <cell r="M4227">
            <v>115.81792940591222</v>
          </cell>
          <cell r="N4227">
            <v>49.413245480650367</v>
          </cell>
          <cell r="O4227" t="str">
            <v>Y</v>
          </cell>
          <cell r="P4227" t="str">
            <v>Y</v>
          </cell>
          <cell r="Q4227">
            <v>1</v>
          </cell>
          <cell r="R4227">
            <v>125.937930031479</v>
          </cell>
          <cell r="S4227">
            <v>5.6985963400528999E-2</v>
          </cell>
          <cell r="T4227">
            <v>0.911297448223643</v>
          </cell>
          <cell r="U4227" t="str">
            <v>green-yellow</v>
          </cell>
          <cell r="V4227">
            <v>1420.8468654259232</v>
          </cell>
          <cell r="W4227">
            <v>4587.5062716942166</v>
          </cell>
          <cell r="X4227">
            <v>-1.6881497903135101</v>
          </cell>
          <cell r="Y4227">
            <v>1.2054190743570701E-53</v>
          </cell>
        </row>
        <row r="4228">
          <cell r="A4228" t="str">
            <v>UMAG_05115</v>
          </cell>
          <cell r="B4228" t="str">
            <v>KIS70041</v>
          </cell>
          <cell r="C4228" t="str">
            <v>hypothetical protein</v>
          </cell>
          <cell r="D4228">
            <v>333.81567138555698</v>
          </cell>
          <cell r="E4228">
            <v>468.11127475491497</v>
          </cell>
          <cell r="F4228">
            <v>400.96347307023598</v>
          </cell>
          <cell r="G4228">
            <v>-0.453890096781631</v>
          </cell>
          <cell r="H4228">
            <v>0.231238915143051</v>
          </cell>
          <cell r="I4228">
            <v>3.9954931318260098E-2</v>
          </cell>
          <cell r="J4228">
            <v>6.16158644822059E-2</v>
          </cell>
          <cell r="K4228">
            <v>78.314528564730892</v>
          </cell>
          <cell r="L4228">
            <v>9.5394011419323892</v>
          </cell>
          <cell r="M4228">
            <v>139.36261818744745</v>
          </cell>
          <cell r="N4228">
            <v>53.965845405680824</v>
          </cell>
          <cell r="O4228" t="str">
            <v>Y</v>
          </cell>
          <cell r="P4228" t="str">
            <v>Y</v>
          </cell>
          <cell r="Q4228">
            <v>0.5</v>
          </cell>
          <cell r="R4228">
            <v>102.510893841647</v>
          </cell>
          <cell r="S4228">
            <v>-1.9062180000000001E-2</v>
          </cell>
          <cell r="T4228">
            <v>0.94901519999999995</v>
          </cell>
          <cell r="U4228" t="str">
            <v>red</v>
          </cell>
          <cell r="V4228">
            <v>4046.4312887236902</v>
          </cell>
          <cell r="W4228">
            <v>774.14788117002865</v>
          </cell>
          <cell r="X4228">
            <v>2.3810977752393501</v>
          </cell>
          <cell r="Y4228">
            <v>1.3566938861843399E-138</v>
          </cell>
        </row>
        <row r="4229">
          <cell r="A4229" t="str">
            <v>UMAG_00742</v>
          </cell>
          <cell r="B4229" t="str">
            <v>KIS72335</v>
          </cell>
          <cell r="C4229" t="str">
            <v>hypothetical protein</v>
          </cell>
          <cell r="D4229">
            <v>133.20591706937901</v>
          </cell>
          <cell r="E4229">
            <v>184.47233258808299</v>
          </cell>
          <cell r="F4229">
            <v>158.839124828731</v>
          </cell>
          <cell r="G4229">
            <v>-0.45402678915324801</v>
          </cell>
          <cell r="H4229">
            <v>0.15692392777608799</v>
          </cell>
          <cell r="I4229">
            <v>3.1342809085690699E-3</v>
          </cell>
          <cell r="J4229">
            <v>6.0494337225444304E-3</v>
          </cell>
          <cell r="K4229">
            <v>32.033604634821756</v>
          </cell>
          <cell r="L4229">
            <v>3.3942600332877686</v>
          </cell>
          <cell r="M4229">
            <v>56.190571882801834</v>
          </cell>
          <cell r="N4229">
            <v>3.9805736491049455</v>
          </cell>
          <cell r="O4229" t="str">
            <v>N</v>
          </cell>
          <cell r="P4229" t="str">
            <v>Y</v>
          </cell>
          <cell r="Q4229">
            <v>0.5</v>
          </cell>
          <cell r="R4229">
            <v>45.027979061550901</v>
          </cell>
          <cell r="S4229">
            <v>-0.36053245161372999</v>
          </cell>
          <cell r="T4229">
            <v>0.32060473250464999</v>
          </cell>
          <cell r="U4229" t="str">
            <v>beige</v>
          </cell>
          <cell r="V4229">
            <v>668.91107953594201</v>
          </cell>
          <cell r="W4229">
            <v>857.38369580600568</v>
          </cell>
          <cell r="X4229">
            <v>-0.35748293730122599</v>
          </cell>
          <cell r="Y4229">
            <v>1.8613593925595499E-3</v>
          </cell>
        </row>
        <row r="4230">
          <cell r="A4230" t="str">
            <v>UMAG_05660</v>
          </cell>
          <cell r="B4230" t="str">
            <v>KIS66874</v>
          </cell>
          <cell r="C4230" t="str">
            <v>hypothetical protein</v>
          </cell>
          <cell r="D4230">
            <v>143.00660734070999</v>
          </cell>
          <cell r="E4230">
            <v>198.624940772787</v>
          </cell>
          <cell r="F4230">
            <v>170.81577405674901</v>
          </cell>
          <cell r="G4230">
            <v>-0.45471606138138998</v>
          </cell>
          <cell r="H4230">
            <v>0.17692693657525499</v>
          </cell>
          <cell r="I4230">
            <v>8.3123842426853604E-3</v>
          </cell>
          <cell r="J4230">
            <v>1.48419022133077E-2</v>
          </cell>
          <cell r="K4230">
            <v>27.329782957310911</v>
          </cell>
          <cell r="L4230">
            <v>2.5283767418596548</v>
          </cell>
          <cell r="M4230">
            <v>48.116795828038384</v>
          </cell>
          <cell r="N4230">
            <v>9.9866854609708131</v>
          </cell>
          <cell r="O4230" t="str">
            <v>N</v>
          </cell>
          <cell r="P4230" t="str">
            <v>Y</v>
          </cell>
          <cell r="Q4230">
            <v>12</v>
          </cell>
          <cell r="R4230">
            <v>128.81978833280999</v>
          </cell>
          <cell r="S4230">
            <v>0.16714570000000001</v>
          </cell>
          <cell r="T4230">
            <v>0.52695970000000003</v>
          </cell>
          <cell r="U4230" t="str">
            <v>light-cyan</v>
          </cell>
          <cell r="V4230">
            <v>1155.70580974123</v>
          </cell>
          <cell r="W4230">
            <v>615.16823280850667</v>
          </cell>
          <cell r="X4230">
            <v>0.90517232571023198</v>
          </cell>
          <cell r="Y4230">
            <v>5.06396067461476E-16</v>
          </cell>
        </row>
        <row r="4231">
          <cell r="A4231" t="str">
            <v>UMAG_05045</v>
          </cell>
          <cell r="B4231" t="str">
            <v>KIS67179</v>
          </cell>
          <cell r="C4231" t="str">
            <v>related to GCN2 - ser/thr protein kinase</v>
          </cell>
          <cell r="D4231">
            <v>126.05586373112099</v>
          </cell>
          <cell r="E4231">
            <v>175.07045787845101</v>
          </cell>
          <cell r="F4231">
            <v>150.56316080478601</v>
          </cell>
          <cell r="G4231">
            <v>-0.45532995737106502</v>
          </cell>
          <cell r="H4231">
            <v>0.17332822441854601</v>
          </cell>
          <cell r="I4231">
            <v>7.0460690881636503E-3</v>
          </cell>
          <cell r="J4231">
            <v>1.2760753100515001E-2</v>
          </cell>
          <cell r="K4231">
            <v>15.185153311472957</v>
          </cell>
          <cell r="L4231">
            <v>2.4087945314029073</v>
          </cell>
          <cell r="M4231">
            <v>26.703800269078585</v>
          </cell>
          <cell r="N4231">
            <v>3.6667648340178163</v>
          </cell>
          <cell r="O4231" t="str">
            <v>N</v>
          </cell>
          <cell r="P4231" t="str">
            <v>Y</v>
          </cell>
          <cell r="Q4231">
            <v>0.5</v>
          </cell>
          <cell r="R4231">
            <v>100.21172519737701</v>
          </cell>
          <cell r="S4231">
            <v>0.1684089</v>
          </cell>
          <cell r="T4231">
            <v>0.45372580000000001</v>
          </cell>
          <cell r="U4231" t="str">
            <v>light-cyan</v>
          </cell>
          <cell r="V4231">
            <v>782.18202288622626</v>
          </cell>
          <cell r="W4231">
            <v>1612.8848195738265</v>
          </cell>
          <cell r="X4231">
            <v>-1.0398962172509401</v>
          </cell>
          <cell r="Y4231">
            <v>4.6186411112404997E-18</v>
          </cell>
        </row>
        <row r="4232">
          <cell r="A4232" t="str">
            <v>UMAG_11401</v>
          </cell>
          <cell r="B4232" t="str">
            <v>KIS69756</v>
          </cell>
          <cell r="C4232" t="str">
            <v>related to tRNA Exportin</v>
          </cell>
          <cell r="D4232">
            <v>211.99713577493699</v>
          </cell>
          <cell r="E4232">
            <v>294.90686682600801</v>
          </cell>
          <cell r="F4232">
            <v>253.45200130047201</v>
          </cell>
          <cell r="G4232">
            <v>-0.45537326223845798</v>
          </cell>
          <cell r="H4232">
            <v>0.180106847619636</v>
          </cell>
          <cell r="I4232">
            <v>9.3503062101640295E-3</v>
          </cell>
          <cell r="J4232">
            <v>1.64945325280338E-2</v>
          </cell>
          <cell r="K4232">
            <v>42.939383378905923</v>
          </cell>
          <cell r="L4232">
            <v>7.4669009239102095</v>
          </cell>
          <cell r="M4232">
            <v>75.332277238425974</v>
          </cell>
          <cell r="N4232">
            <v>10.884093511524652</v>
          </cell>
          <cell r="O4232" t="str">
            <v>N</v>
          </cell>
          <cell r="P4232" t="str">
            <v>Y</v>
          </cell>
          <cell r="Q4232">
            <v>2</v>
          </cell>
          <cell r="R4232">
            <v>193.79416443134099</v>
          </cell>
          <cell r="S4232">
            <v>0.16860510000000001</v>
          </cell>
          <cell r="T4232">
            <v>0.45581060000000001</v>
          </cell>
          <cell r="U4232" t="str">
            <v>green-yellow</v>
          </cell>
          <cell r="V4232">
            <v>2172.6952798536263</v>
          </cell>
          <cell r="W4232">
            <v>3224.9222934668364</v>
          </cell>
          <cell r="X4232">
            <v>-0.569123606011251</v>
          </cell>
          <cell r="Y4232">
            <v>2.5689895213648201E-14</v>
          </cell>
        </row>
        <row r="4233">
          <cell r="A4233" t="str">
            <v>UMAG_02311</v>
          </cell>
          <cell r="B4233" t="str">
            <v>KIS69788</v>
          </cell>
          <cell r="C4233" t="str">
            <v>hypothetical protein</v>
          </cell>
          <cell r="D4233">
            <v>113.476965082416</v>
          </cell>
          <cell r="E4233">
            <v>157.35889775876601</v>
          </cell>
          <cell r="F4233">
            <v>135.417931420591</v>
          </cell>
          <cell r="G4233">
            <v>-0.45585704167566998</v>
          </cell>
          <cell r="H4233">
            <v>0.157573629456461</v>
          </cell>
          <cell r="I4233">
            <v>3.1275406470962601E-3</v>
          </cell>
          <cell r="J4233">
            <v>6.0400336562755896E-3</v>
          </cell>
          <cell r="K4233">
            <v>23.117811644517932</v>
          </cell>
          <cell r="L4233">
            <v>2.5361446662760283</v>
          </cell>
          <cell r="M4233">
            <v>40.571335380340471</v>
          </cell>
          <cell r="N4233">
            <v>3.0666619197974785</v>
          </cell>
          <cell r="O4233" t="str">
            <v>N</v>
          </cell>
          <cell r="P4233" t="str">
            <v>Y</v>
          </cell>
          <cell r="Q4233">
            <v>0</v>
          </cell>
          <cell r="R4233">
            <v>44.333159902040798</v>
          </cell>
          <cell r="S4233">
            <v>-0.992228</v>
          </cell>
          <cell r="T4233">
            <v>8.1189510000000007E-6</v>
          </cell>
          <cell r="U4233" t="str">
            <v>burlywood</v>
          </cell>
          <cell r="V4233">
            <v>671.67557993236198</v>
          </cell>
          <cell r="W4233">
            <v>1600.7971446271433</v>
          </cell>
          <cell r="X4233">
            <v>-1.2505945794508699</v>
          </cell>
          <cell r="Y4233">
            <v>1.5020461809685E-28</v>
          </cell>
        </row>
        <row r="4234">
          <cell r="A4234" t="str">
            <v>UMAG_02345</v>
          </cell>
          <cell r="B4234" t="str">
            <v>KIS69824</v>
          </cell>
          <cell r="C4234" t="str">
            <v>hypothetical protein</v>
          </cell>
          <cell r="D4234">
            <v>74.986202624880207</v>
          </cell>
          <cell r="E4234">
            <v>105.19508392114101</v>
          </cell>
          <cell r="F4234">
            <v>90.090643273010699</v>
          </cell>
          <cell r="G4234">
            <v>-0.45605388607402397</v>
          </cell>
          <cell r="H4234">
            <v>0.22661877269227099</v>
          </cell>
          <cell r="I4234">
            <v>3.5553997675710602E-2</v>
          </cell>
          <cell r="J4234">
            <v>5.5491380764699297E-2</v>
          </cell>
          <cell r="K4234">
            <v>13.46596597091148</v>
          </cell>
          <cell r="L4234">
            <v>4.472817708165115</v>
          </cell>
          <cell r="M4234">
            <v>23.915740164171055</v>
          </cell>
          <cell r="N4234">
            <v>2.5988558130781079</v>
          </cell>
          <cell r="O4234" t="str">
            <v>N</v>
          </cell>
          <cell r="P4234" t="str">
            <v>Y</v>
          </cell>
          <cell r="Q4234">
            <v>8</v>
          </cell>
          <cell r="R4234">
            <v>51.018469840652202</v>
          </cell>
          <cell r="S4234">
            <v>-5.4730180000000003E-2</v>
          </cell>
          <cell r="T4234">
            <v>0.85975959999999996</v>
          </cell>
          <cell r="U4234" t="str">
            <v>yellow</v>
          </cell>
          <cell r="V4234">
            <v>497.57518788378167</v>
          </cell>
          <cell r="W4234">
            <v>425.58068142938328</v>
          </cell>
          <cell r="X4234">
            <v>0.22309767670063599</v>
          </cell>
          <cell r="Y4234">
            <v>6.2099925192566102E-2</v>
          </cell>
        </row>
        <row r="4235">
          <cell r="A4235" t="str">
            <v>UMAG_02204</v>
          </cell>
          <cell r="B4235" t="str">
            <v>KIS69673</v>
          </cell>
          <cell r="C4235" t="str">
            <v>related to beta-galactosidase</v>
          </cell>
          <cell r="D4235">
            <v>5.3915152971361602</v>
          </cell>
          <cell r="E4235">
            <v>8.3622357019172107</v>
          </cell>
          <cell r="F4235">
            <v>6.8768754995266903</v>
          </cell>
          <cell r="G4235">
            <v>-0.45617728911508199</v>
          </cell>
          <cell r="H4235">
            <v>0.475886947931908</v>
          </cell>
          <cell r="I4235">
            <v>0.240958131831675</v>
          </cell>
          <cell r="J4235">
            <v>0.302015819098296</v>
          </cell>
          <cell r="K4235">
            <v>1.5489568929378941</v>
          </cell>
          <cell r="L4235">
            <v>0.64407576806810607</v>
          </cell>
          <cell r="M4235">
            <v>3.0089369443754657</v>
          </cell>
          <cell r="N4235">
            <v>0.77294836942323975</v>
          </cell>
          <cell r="O4235" t="str">
            <v>N</v>
          </cell>
          <cell r="P4235" t="str">
            <v>N</v>
          </cell>
          <cell r="Q4235">
            <v>0.5</v>
          </cell>
          <cell r="R4235">
            <v>19.779040841468198</v>
          </cell>
          <cell r="S4235">
            <v>3.7103269999999999</v>
          </cell>
          <cell r="T4235">
            <v>1.489828E-15</v>
          </cell>
          <cell r="U4235" t="str">
            <v>light-cyan</v>
          </cell>
          <cell r="V4235">
            <v>52.459652904672602</v>
          </cell>
          <cell r="W4235">
            <v>31.372359350616563</v>
          </cell>
          <cell r="X4235">
            <v>0.73446097878215699</v>
          </cell>
          <cell r="Y4235">
            <v>2.19202579333489E-2</v>
          </cell>
        </row>
        <row r="4236">
          <cell r="A4236" t="str">
            <v>UMAG_15039</v>
          </cell>
          <cell r="B4236" t="str">
            <v>KIS71502</v>
          </cell>
          <cell r="C4236" t="str">
            <v>related to UAF30 - subunit of upstream activation factor of RNA polymerase I</v>
          </cell>
          <cell r="D4236">
            <v>31.071501453667199</v>
          </cell>
          <cell r="E4236">
            <v>43.856448680617</v>
          </cell>
          <cell r="F4236">
            <v>37.463975067142101</v>
          </cell>
          <cell r="G4236">
            <v>-0.45639422187947998</v>
          </cell>
          <cell r="H4236">
            <v>0.25702597661715298</v>
          </cell>
          <cell r="I4236">
            <v>6.0317168763729098E-2</v>
          </cell>
          <cell r="J4236">
            <v>8.9205336587383305E-2</v>
          </cell>
          <cell r="K4236">
            <v>28.979414043550001</v>
          </cell>
          <cell r="L4236">
            <v>4.8918411511595501</v>
          </cell>
          <cell r="M4236">
            <v>51.808814928422869</v>
          </cell>
          <cell r="N4236">
            <v>12.529697871782044</v>
          </cell>
          <cell r="O4236" t="str">
            <v>N</v>
          </cell>
          <cell r="P4236" t="str">
            <v>N</v>
          </cell>
          <cell r="Q4236">
            <v>0</v>
          </cell>
          <cell r="R4236">
            <v>28.0687818168912</v>
          </cell>
          <cell r="S4236">
            <v>-1.0229779999999999</v>
          </cell>
          <cell r="T4236">
            <v>3.9166590000000001E-4</v>
          </cell>
          <cell r="U4236" t="str">
            <v>burlywood</v>
          </cell>
          <cell r="V4236">
            <v>623.15751064121901</v>
          </cell>
          <cell r="W4236">
            <v>629.71318515980045</v>
          </cell>
          <cell r="X4236">
            <v>-1.5949567444397399E-2</v>
          </cell>
          <cell r="Y4236">
            <v>0.909970170145188</v>
          </cell>
        </row>
        <row r="4237">
          <cell r="A4237" t="str">
            <v>UMAG_04936</v>
          </cell>
          <cell r="B4237" t="str">
            <v>KIS67068</v>
          </cell>
          <cell r="C4237" t="str">
            <v>hypothetical protein</v>
          </cell>
          <cell r="D4237">
            <v>70.062796680287505</v>
          </cell>
          <cell r="E4237">
            <v>99.071987594410203</v>
          </cell>
          <cell r="F4237">
            <v>84.567392137348804</v>
          </cell>
          <cell r="G4237">
            <v>-0.45654138391100102</v>
          </cell>
          <cell r="H4237">
            <v>0.25612278715314502</v>
          </cell>
          <cell r="I4237">
            <v>5.9290672922414897E-2</v>
          </cell>
          <cell r="J4237">
            <v>8.7851668781207301E-2</v>
          </cell>
          <cell r="K4237">
            <v>21.287314063599339</v>
          </cell>
          <cell r="L4237">
            <v>6.3837710839752786</v>
          </cell>
          <cell r="M4237">
            <v>37.939592502756447</v>
          </cell>
          <cell r="N4237">
            <v>10.261279909460923</v>
          </cell>
          <cell r="O4237" t="str">
            <v>N</v>
          </cell>
          <cell r="P4237" t="str">
            <v>Y</v>
          </cell>
          <cell r="Q4237">
            <v>1</v>
          </cell>
          <cell r="R4237">
            <v>69.334918138221099</v>
          </cell>
          <cell r="S4237">
            <v>0.530138</v>
          </cell>
          <cell r="T4237">
            <v>4.139313E-2</v>
          </cell>
          <cell r="U4237" t="str">
            <v>magenta</v>
          </cell>
          <cell r="V4237">
            <v>530.37654982065601</v>
          </cell>
          <cell r="W4237">
            <v>1358.7738715433832</v>
          </cell>
          <cell r="X4237">
            <v>-1.3549052173296099</v>
          </cell>
          <cell r="Y4237">
            <v>9.1804156181382502E-29</v>
          </cell>
        </row>
        <row r="4238">
          <cell r="A4238" t="str">
            <v>UMAG_05790</v>
          </cell>
          <cell r="B4238" t="str">
            <v>KIS67008</v>
          </cell>
          <cell r="C4238" t="str">
            <v>hypothetical protein</v>
          </cell>
          <cell r="D4238">
            <v>26.440433676489398</v>
          </cell>
          <cell r="E4238">
            <v>37.550512978689802</v>
          </cell>
          <cell r="F4238">
            <v>31.9954733275896</v>
          </cell>
          <cell r="G4238">
            <v>-0.45726211729335298</v>
          </cell>
          <cell r="H4238">
            <v>0.27313082303597103</v>
          </cell>
          <cell r="I4238">
            <v>7.4333868884883997E-2</v>
          </cell>
          <cell r="J4238">
            <v>0.107715745400707</v>
          </cell>
          <cell r="K4238">
            <v>7.5093859775196634</v>
          </cell>
          <cell r="L4238">
            <v>2.0600883736786928</v>
          </cell>
          <cell r="M4238">
            <v>13.416110377630105</v>
          </cell>
          <cell r="N4238">
            <v>1.7926304183916055</v>
          </cell>
          <cell r="O4238" t="str">
            <v>N</v>
          </cell>
          <cell r="P4238" t="str">
            <v>Y</v>
          </cell>
          <cell r="Q4238">
            <v>0.5</v>
          </cell>
          <cell r="R4238">
            <v>29.181449609492901</v>
          </cell>
          <cell r="S4238">
            <v>-0.2185568</v>
          </cell>
          <cell r="T4238">
            <v>0.57825950000000004</v>
          </cell>
          <cell r="U4238" t="str">
            <v>dark-green</v>
          </cell>
          <cell r="V4238">
            <v>325.759390390813</v>
          </cell>
          <cell r="W4238">
            <v>232.96202308949034</v>
          </cell>
          <cell r="X4238">
            <v>0.47975164300164602</v>
          </cell>
          <cell r="Y4238">
            <v>3.4315461290856798E-3</v>
          </cell>
        </row>
        <row r="4239">
          <cell r="A4239" t="str">
            <v>UMAG_00872</v>
          </cell>
          <cell r="B4239" t="str">
            <v>KIS70948</v>
          </cell>
          <cell r="C4239" t="str">
            <v>probable HOM3 - L-aspartate 4-P-transferase</v>
          </cell>
          <cell r="D4239">
            <v>118.36978524110199</v>
          </cell>
          <cell r="E4239">
            <v>164.26666333187799</v>
          </cell>
          <cell r="F4239">
            <v>141.31822428648999</v>
          </cell>
          <cell r="G4239">
            <v>-0.45756621979791001</v>
          </cell>
          <cell r="H4239">
            <v>0.15543834914476501</v>
          </cell>
          <cell r="I4239">
            <v>2.6596190422576598E-3</v>
          </cell>
          <cell r="J4239">
            <v>5.2016769642701998E-3</v>
          </cell>
          <cell r="K4239">
            <v>41.504962516868829</v>
          </cell>
          <cell r="L4239">
            <v>4.9764291400831908</v>
          </cell>
          <cell r="M4239">
            <v>72.872208188448823</v>
          </cell>
          <cell r="N4239">
            <v>3.0442529528986939</v>
          </cell>
          <cell r="O4239" t="str">
            <v>Y</v>
          </cell>
          <cell r="P4239" t="str">
            <v>Y</v>
          </cell>
          <cell r="Q4239">
            <v>2</v>
          </cell>
          <cell r="R4239">
            <v>159.30837419728601</v>
          </cell>
          <cell r="S4239">
            <v>-0.17921462039754099</v>
          </cell>
          <cell r="T4239">
            <v>0.35027579530845399</v>
          </cell>
          <cell r="U4239" t="str">
            <v>yellow</v>
          </cell>
          <cell r="V4239">
            <v>1631.0862727654267</v>
          </cell>
          <cell r="W4239">
            <v>1925.0521415520034</v>
          </cell>
          <cell r="X4239">
            <v>-0.239227732578768</v>
          </cell>
          <cell r="Y4239">
            <v>0.107590579971965</v>
          </cell>
        </row>
        <row r="4240">
          <cell r="A4240" t="str">
            <v>UMAG_12337</v>
          </cell>
          <cell r="B4240" t="str">
            <v>KIS65661</v>
          </cell>
          <cell r="C4240" t="str">
            <v>related to acyl-coa thioester hydrolase</v>
          </cell>
          <cell r="D4240">
            <v>61.640013255482302</v>
          </cell>
          <cell r="E4240">
            <v>86.335110794421297</v>
          </cell>
          <cell r="F4240">
            <v>73.987562024951799</v>
          </cell>
          <cell r="G4240">
            <v>-0.45795405010087498</v>
          </cell>
          <cell r="H4240">
            <v>0.20807945762167801</v>
          </cell>
          <cell r="I4240">
            <v>2.23873230713614E-2</v>
          </cell>
          <cell r="J4240">
            <v>3.6502298596919398E-2</v>
          </cell>
          <cell r="K4240">
            <v>28.186998136434855</v>
          </cell>
          <cell r="L4240">
            <v>5.0005996766164458</v>
          </cell>
          <cell r="M4240">
            <v>49.640109794071797</v>
          </cell>
          <cell r="N4240">
            <v>8.6202256939290276</v>
          </cell>
          <cell r="O4240" t="str">
            <v>Y</v>
          </cell>
          <cell r="P4240" t="str">
            <v>Y</v>
          </cell>
          <cell r="Q4240">
            <v>12</v>
          </cell>
          <cell r="R4240">
            <v>59.679420209022197</v>
          </cell>
          <cell r="S4240">
            <v>-0.27988190000000002</v>
          </cell>
          <cell r="T4240">
            <v>0.30551889999999998</v>
          </cell>
          <cell r="U4240" t="str">
            <v>beige</v>
          </cell>
          <cell r="V4240">
            <v>525.51138091927965</v>
          </cell>
          <cell r="W4240">
            <v>366.83961030192103</v>
          </cell>
          <cell r="X4240">
            <v>0.51601267767178804</v>
          </cell>
          <cell r="Y4240">
            <v>3.2773677652623199E-3</v>
          </cell>
        </row>
        <row r="4241">
          <cell r="A4241" t="str">
            <v>UMAG_05035</v>
          </cell>
          <cell r="B4241" t="str">
            <v>KIS67168</v>
          </cell>
          <cell r="C4241" t="str">
            <v>probable AGP3 - Protein of the amino-acid permease family</v>
          </cell>
          <cell r="D4241">
            <v>64.185001818249702</v>
          </cell>
          <cell r="E4241">
            <v>89.634400180943601</v>
          </cell>
          <cell r="F4241">
            <v>76.909700999596694</v>
          </cell>
          <cell r="G4241">
            <v>-0.458378583908707</v>
          </cell>
          <cell r="H4241">
            <v>0.19478541623357701</v>
          </cell>
          <cell r="I4241">
            <v>1.5092733489033E-2</v>
          </cell>
          <cell r="J4241">
            <v>2.55032849435399E-2</v>
          </cell>
          <cell r="K4241">
            <v>25.329667478127462</v>
          </cell>
          <cell r="L4241">
            <v>3.8836454390165991</v>
          </cell>
          <cell r="M4241">
            <v>44.676822699783393</v>
          </cell>
          <cell r="N4241">
            <v>5.9068196333978555</v>
          </cell>
          <cell r="O4241" t="str">
            <v>N</v>
          </cell>
          <cell r="P4241" t="str">
            <v>Y</v>
          </cell>
          <cell r="Q4241">
            <v>4</v>
          </cell>
          <cell r="R4241">
            <v>567.02558710068104</v>
          </cell>
          <cell r="S4241">
            <v>3.408814</v>
          </cell>
          <cell r="T4241">
            <v>1.152899E-117</v>
          </cell>
          <cell r="U4241" t="str">
            <v>cyan</v>
          </cell>
          <cell r="V4241">
            <v>709.82360981120735</v>
          </cell>
          <cell r="W4241">
            <v>554.02737606486437</v>
          </cell>
          <cell r="X4241">
            <v>0.35670772110995402</v>
          </cell>
          <cell r="Y4241">
            <v>6.3556536265818597E-4</v>
          </cell>
        </row>
        <row r="4242">
          <cell r="A4242" t="str">
            <v>UMAG_05291</v>
          </cell>
          <cell r="B4242" t="str">
            <v>KIS66291</v>
          </cell>
          <cell r="C4242" t="str">
            <v>hypothetical protein</v>
          </cell>
          <cell r="D4242">
            <v>119.118429338285</v>
          </cell>
          <cell r="E4242">
            <v>166.07657055205999</v>
          </cell>
          <cell r="F4242">
            <v>142.59749994517301</v>
          </cell>
          <cell r="G4242">
            <v>-0.45903329252707198</v>
          </cell>
          <cell r="H4242">
            <v>0.18173534414541501</v>
          </cell>
          <cell r="I4242">
            <v>9.3908228338468701E-3</v>
          </cell>
          <cell r="J4242">
            <v>1.6556963839151399E-2</v>
          </cell>
          <cell r="K4242">
            <v>79.988931151557622</v>
          </cell>
          <cell r="L4242">
            <v>9.2444933857968774</v>
          </cell>
          <cell r="M4242">
            <v>141.24684023053618</v>
          </cell>
          <cell r="N4242">
            <v>27.63452879674362</v>
          </cell>
          <cell r="O4242" t="str">
            <v>Y</v>
          </cell>
          <cell r="P4242" t="str">
            <v>Y</v>
          </cell>
          <cell r="Q4242">
            <v>0</v>
          </cell>
          <cell r="R4242">
            <v>61.842741089703402</v>
          </cell>
          <cell r="S4242">
            <v>-2.3526449999999999</v>
          </cell>
          <cell r="T4242">
            <v>1.2859719999999999E-18</v>
          </cell>
          <cell r="U4242" t="str">
            <v>burlywood</v>
          </cell>
          <cell r="V4242">
            <v>1981.4030067835367</v>
          </cell>
          <cell r="W4242">
            <v>2770.7672827970468</v>
          </cell>
          <cell r="X4242">
            <v>-0.48180547267767898</v>
          </cell>
          <cell r="Y4242">
            <v>7.6676208282359297E-4</v>
          </cell>
        </row>
        <row r="4243">
          <cell r="A4243" t="str">
            <v>UMAG_11519</v>
          </cell>
          <cell r="B4243" t="str">
            <v>KIS67892</v>
          </cell>
          <cell r="C4243" t="str">
            <v>probable 50s ribosomal protein L33</v>
          </cell>
          <cell r="D4243">
            <v>63.091927789794703</v>
          </cell>
          <cell r="E4243">
            <v>89.088157650261806</v>
          </cell>
          <cell r="F4243">
            <v>76.090042720028194</v>
          </cell>
          <cell r="G4243">
            <v>-0.45908849869781798</v>
          </cell>
          <cell r="H4243">
            <v>0.240536428537129</v>
          </cell>
          <cell r="I4243">
            <v>4.4895792899189997E-2</v>
          </cell>
          <cell r="J4243">
            <v>6.8418688872084799E-2</v>
          </cell>
          <cell r="K4243">
            <v>242.97211457203198</v>
          </cell>
          <cell r="L4243">
            <v>74.384004486333197</v>
          </cell>
          <cell r="M4243">
            <v>435.58532004668115</v>
          </cell>
          <cell r="N4243">
            <v>69.178641813207506</v>
          </cell>
          <cell r="O4243" t="str">
            <v>Y</v>
          </cell>
          <cell r="P4243" t="str">
            <v>Y</v>
          </cell>
          <cell r="Q4243">
            <v>0</v>
          </cell>
          <cell r="R4243">
            <v>75.2634757648526</v>
          </cell>
          <cell r="S4243">
            <v>-1.0429550000000001</v>
          </cell>
          <cell r="T4243">
            <v>2.317489E-7</v>
          </cell>
          <cell r="U4243" t="str">
            <v>yellow</v>
          </cell>
          <cell r="V4243">
            <v>730.19112970797096</v>
          </cell>
          <cell r="W4243">
            <v>600.08154591472237</v>
          </cell>
          <cell r="X4243">
            <v>0.26228208870491898</v>
          </cell>
          <cell r="Y4243">
            <v>0.71119574901656202</v>
          </cell>
        </row>
        <row r="4244">
          <cell r="A4244" t="str">
            <v>UMAG_03463</v>
          </cell>
          <cell r="B4244" t="str">
            <v>KIS68369</v>
          </cell>
          <cell r="C4244" t="str">
            <v>related to SMP2 protein</v>
          </cell>
          <cell r="D4244">
            <v>328.262785789139</v>
          </cell>
          <cell r="E4244">
            <v>464.05518577505597</v>
          </cell>
          <cell r="F4244">
            <v>396.158985782098</v>
          </cell>
          <cell r="G4244">
            <v>-0.45931992874160199</v>
          </cell>
          <cell r="H4244">
            <v>0.24960200695922699</v>
          </cell>
          <cell r="I4244">
            <v>5.2315382451442599E-2</v>
          </cell>
          <cell r="J4244">
            <v>7.8485223092503303E-2</v>
          </cell>
          <cell r="K4244">
            <v>44.503264338266611</v>
          </cell>
          <cell r="L4244">
            <v>13.875615837944148</v>
          </cell>
          <cell r="M4244">
            <v>79.786840470755976</v>
          </cell>
          <cell r="N4244">
            <v>26.025545163214804</v>
          </cell>
          <cell r="O4244" t="str">
            <v>N</v>
          </cell>
          <cell r="P4244" t="str">
            <v>Y</v>
          </cell>
          <cell r="Q4244">
            <v>4</v>
          </cell>
          <cell r="R4244">
            <v>736.13553078102905</v>
          </cell>
          <cell r="S4244">
            <v>2.2841079999999998</v>
          </cell>
          <cell r="T4244">
            <v>1.1125570000000001E-34</v>
          </cell>
          <cell r="U4244" t="str">
            <v>cyan</v>
          </cell>
          <cell r="V4244">
            <v>3003.5602627485664</v>
          </cell>
          <cell r="W4244">
            <v>1230.70168858944</v>
          </cell>
          <cell r="X4244">
            <v>1.2849892359416</v>
          </cell>
          <cell r="Y4244">
            <v>9.91425314627309E-54</v>
          </cell>
        </row>
        <row r="4245">
          <cell r="A4245" t="str">
            <v>UMAG_02784</v>
          </cell>
          <cell r="B4245" t="str">
            <v>KIS69453</v>
          </cell>
          <cell r="C4245" t="str">
            <v>hypothetical protein</v>
          </cell>
          <cell r="D4245">
            <v>78.807005788646094</v>
          </cell>
          <cell r="E4245">
            <v>109.904216703293</v>
          </cell>
          <cell r="F4245">
            <v>94.355611245969698</v>
          </cell>
          <cell r="G4245">
            <v>-0.46021105331881301</v>
          </cell>
          <cell r="H4245">
            <v>0.18277414790546201</v>
          </cell>
          <cell r="I4245">
            <v>9.6010387233657502E-3</v>
          </cell>
          <cell r="J4245">
            <v>1.6886117656668299E-2</v>
          </cell>
          <cell r="K4245">
            <v>18.879888556565675</v>
          </cell>
          <cell r="L4245">
            <v>1.3516382049954263</v>
          </cell>
          <cell r="M4245">
            <v>33.455116270983723</v>
          </cell>
          <cell r="N4245">
            <v>6.8583005788080369</v>
          </cell>
          <cell r="O4245" t="str">
            <v>N</v>
          </cell>
          <cell r="P4245" t="str">
            <v>Y</v>
          </cell>
          <cell r="Q4245">
            <v>0</v>
          </cell>
          <cell r="R4245">
            <v>80.396984636121203</v>
          </cell>
          <cell r="S4245">
            <v>-0.62827319999999998</v>
          </cell>
          <cell r="T4245">
            <v>9.3254870000000004E-3</v>
          </cell>
          <cell r="U4245" t="str">
            <v>pink</v>
          </cell>
          <cell r="V4245">
            <v>912.98261362379174</v>
          </cell>
          <cell r="W4245">
            <v>821.22399661160273</v>
          </cell>
          <cell r="X4245">
            <v>0.15091699099373701</v>
          </cell>
          <cell r="Y4245">
            <v>0.20111603279245899</v>
          </cell>
        </row>
        <row r="4246">
          <cell r="A4246" t="str">
            <v>UMAG_10865</v>
          </cell>
          <cell r="B4246" t="str">
            <v>KIS66226</v>
          </cell>
          <cell r="C4246" t="str">
            <v>related to ELO1 - Elongase I</v>
          </cell>
          <cell r="D4246">
            <v>1.2814930322667499</v>
          </cell>
          <cell r="E4246">
            <v>3.0145464660682602</v>
          </cell>
          <cell r="F4246">
            <v>2.1480197491675099</v>
          </cell>
          <cell r="G4246">
            <v>-0.46099321670605597</v>
          </cell>
          <cell r="H4246">
            <v>0.754973716168861</v>
          </cell>
          <cell r="I4246">
            <v>0.273610067360048</v>
          </cell>
          <cell r="J4246">
            <v>0.33705588008121901</v>
          </cell>
          <cell r="K4246">
            <v>0.76033095438777465</v>
          </cell>
          <cell r="L4246">
            <v>0.51350622465334328</v>
          </cell>
          <cell r="M4246">
            <v>2.4363252548079921</v>
          </cell>
          <cell r="N4246">
            <v>2.9886839332195896</v>
          </cell>
          <cell r="O4246" t="str">
            <v>N</v>
          </cell>
          <cell r="P4246" t="str">
            <v>N</v>
          </cell>
          <cell r="Q4246">
            <v>8</v>
          </cell>
          <cell r="R4246">
            <v>29.3113881958093</v>
          </cell>
          <cell r="S4246">
            <v>1.8232360000000001</v>
          </cell>
          <cell r="T4246">
            <v>3.519479E-6</v>
          </cell>
          <cell r="U4246" t="str">
            <v>cyan</v>
          </cell>
          <cell r="V4246">
            <v>55.894607947876331</v>
          </cell>
          <cell r="W4246">
            <v>47.833804325605065</v>
          </cell>
          <cell r="X4246">
            <v>0.219782727737035</v>
          </cell>
          <cell r="Y4246">
            <v>0.45057363315582399</v>
          </cell>
        </row>
        <row r="4247">
          <cell r="A4247" t="str">
            <v>UMAG_00219</v>
          </cell>
          <cell r="B4247" t="str">
            <v>KIS71787</v>
          </cell>
          <cell r="C4247" t="str">
            <v>hypothetical protein</v>
          </cell>
          <cell r="D4247">
            <v>88.351014692382407</v>
          </cell>
          <cell r="E4247">
            <v>124.80916767662499</v>
          </cell>
          <cell r="F4247">
            <v>106.580091184504</v>
          </cell>
          <cell r="G4247">
            <v>-0.462326104105658</v>
          </cell>
          <cell r="H4247">
            <v>0.230687073799939</v>
          </cell>
          <cell r="I4247">
            <v>3.5902757708418803E-2</v>
          </cell>
          <cell r="J4247">
            <v>5.5995126701203699E-2</v>
          </cell>
          <cell r="K4247">
            <v>28.303488524010312</v>
          </cell>
          <cell r="L4247">
            <v>4.7139157720306333</v>
          </cell>
          <cell r="M4247">
            <v>50.239732422719996</v>
          </cell>
          <cell r="N4247">
            <v>12.501435394154912</v>
          </cell>
          <cell r="O4247" t="str">
            <v>N</v>
          </cell>
          <cell r="P4247" t="str">
            <v>Y</v>
          </cell>
          <cell r="Q4247">
            <v>12</v>
          </cell>
          <cell r="R4247">
            <v>103.369593638887</v>
          </cell>
          <cell r="S4247">
            <v>0.81786005704446496</v>
          </cell>
          <cell r="T4247">
            <v>3.0388858785050099E-3</v>
          </cell>
          <cell r="U4247" t="str">
            <v>magenta</v>
          </cell>
          <cell r="V4247">
            <v>1403.6000058059901</v>
          </cell>
          <cell r="W4247">
            <v>2053.2692100663803</v>
          </cell>
          <cell r="X4247">
            <v>-0.54411687923070096</v>
          </cell>
          <cell r="Y4247">
            <v>9.8302959415907509E-3</v>
          </cell>
        </row>
        <row r="4248">
          <cell r="A4248" t="str">
            <v>UMAG_00505</v>
          </cell>
          <cell r="B4248" t="str">
            <v>KIS72083</v>
          </cell>
          <cell r="C4248" t="str">
            <v>related to BRO1 - cytoplasmic class E vacuolar protein sorting (VPS) factor</v>
          </cell>
          <cell r="D4248">
            <v>366.33296715038199</v>
          </cell>
          <cell r="E4248">
            <v>508.53441105545397</v>
          </cell>
          <cell r="F4248">
            <v>437.43368910291798</v>
          </cell>
          <cell r="G4248">
            <v>-0.462556966425822</v>
          </cell>
          <cell r="H4248">
            <v>0.131277283256165</v>
          </cell>
          <cell r="I4248">
            <v>3.5008367430434099E-4</v>
          </cell>
          <cell r="J4248">
            <v>7.8881776630835101E-4</v>
          </cell>
          <cell r="K4248">
            <v>76.261067345522633</v>
          </cell>
          <cell r="L4248">
            <v>8.39875703306007</v>
          </cell>
          <cell r="M4248">
            <v>134.24791294429718</v>
          </cell>
          <cell r="N4248">
            <v>14.634547419688589</v>
          </cell>
          <cell r="O4248" t="str">
            <v>N</v>
          </cell>
          <cell r="P4248" t="str">
            <v>Y</v>
          </cell>
          <cell r="Q4248">
            <v>0</v>
          </cell>
          <cell r="R4248">
            <v>189.023195948048</v>
          </cell>
          <cell r="S4248">
            <v>-0.36061148167886897</v>
          </cell>
          <cell r="T4248">
            <v>0.127004109504117</v>
          </cell>
          <cell r="U4248" t="str">
            <v>pink</v>
          </cell>
          <cell r="V4248">
            <v>2138.0517259090702</v>
          </cell>
          <cell r="W4248">
            <v>1898.8088041610765</v>
          </cell>
          <cell r="X4248">
            <v>0.17018571230040799</v>
          </cell>
          <cell r="Y4248">
            <v>0.11087446831480099</v>
          </cell>
        </row>
        <row r="4249">
          <cell r="A4249" t="str">
            <v>UMAG_02458</v>
          </cell>
          <cell r="B4249" t="str">
            <v>KIS69946</v>
          </cell>
          <cell r="C4249" t="str">
            <v>hypothetical protein</v>
          </cell>
          <cell r="D4249">
            <v>112.20242715120401</v>
          </cell>
          <cell r="E4249">
            <v>156.49120815857</v>
          </cell>
          <cell r="F4249">
            <v>134.34681765488699</v>
          </cell>
          <cell r="G4249">
            <v>-0.46269440380769</v>
          </cell>
          <cell r="H4249">
            <v>0.170562383189443</v>
          </cell>
          <cell r="I4249">
            <v>5.4323226662203903E-3</v>
          </cell>
          <cell r="J4249">
            <v>1.00494858029163E-2</v>
          </cell>
          <cell r="K4249">
            <v>16.482708422429042</v>
          </cell>
          <cell r="L4249">
            <v>2.5553431442923</v>
          </cell>
          <cell r="M4249">
            <v>29.166860396300404</v>
          </cell>
          <cell r="N4249">
            <v>4.700433299271479</v>
          </cell>
          <cell r="O4249" t="str">
            <v>N</v>
          </cell>
          <cell r="P4249" t="str">
            <v>Y</v>
          </cell>
          <cell r="Q4249">
            <v>8</v>
          </cell>
          <cell r="R4249">
            <v>99.081166768855397</v>
          </cell>
          <cell r="S4249">
            <v>0.18650459999999999</v>
          </cell>
          <cell r="T4249">
            <v>0.39798299999999998</v>
          </cell>
          <cell r="U4249" t="str">
            <v>cyan</v>
          </cell>
          <cell r="V4249">
            <v>686.3464850845221</v>
          </cell>
          <cell r="W4249">
            <v>669.65308162397798</v>
          </cell>
          <cell r="X4249">
            <v>3.5074922492092001E-2</v>
          </cell>
          <cell r="Y4249">
            <v>0.78811602980497297</v>
          </cell>
        </row>
        <row r="4250">
          <cell r="A4250" t="str">
            <v>UMAG_11802</v>
          </cell>
          <cell r="B4250" t="str">
            <v>KIS66184</v>
          </cell>
          <cell r="C4250" t="str">
            <v>probable PPA1 - H -ATPase 23 KD subunit</v>
          </cell>
          <cell r="D4250">
            <v>388.79809207184002</v>
          </cell>
          <cell r="E4250">
            <v>541.59050205872802</v>
          </cell>
          <cell r="F4250">
            <v>465.19429706528399</v>
          </cell>
          <cell r="G4250">
            <v>-0.463075858206283</v>
          </cell>
          <cell r="H4250">
            <v>0.15482702132835899</v>
          </cell>
          <cell r="I4250">
            <v>2.2741438103981398E-3</v>
          </cell>
          <cell r="J4250">
            <v>4.5022890025044303E-3</v>
          </cell>
          <cell r="K4250">
            <v>424.90926745327835</v>
          </cell>
          <cell r="L4250">
            <v>55.307876287832791</v>
          </cell>
          <cell r="M4250">
            <v>748.90236742977697</v>
          </cell>
          <cell r="N4250">
            <v>94.871515496928268</v>
          </cell>
          <cell r="O4250" t="str">
            <v>Y</v>
          </cell>
          <cell r="P4250" t="str">
            <v>Y</v>
          </cell>
          <cell r="Q4250">
            <v>0.5</v>
          </cell>
          <cell r="R4250">
            <v>240.638852075953</v>
          </cell>
          <cell r="S4250">
            <v>-0.40063860000000001</v>
          </cell>
          <cell r="T4250">
            <v>2.6927420000000001E-2</v>
          </cell>
          <cell r="U4250" t="str">
            <v>pink</v>
          </cell>
          <cell r="V4250">
            <v>9102.1424613341169</v>
          </cell>
          <cell r="W4250">
            <v>4451.0929326205533</v>
          </cell>
          <cell r="X4250">
            <v>1.02912425661975</v>
          </cell>
          <cell r="Y4250">
            <v>7.3804001683833597E-16</v>
          </cell>
        </row>
        <row r="4251">
          <cell r="A4251" t="str">
            <v>UMAG_02663</v>
          </cell>
          <cell r="B4251" t="str">
            <v>KIS69322</v>
          </cell>
          <cell r="C4251" t="str">
            <v>hypothetical protein</v>
          </cell>
          <cell r="D4251">
            <v>133.50875694215699</v>
          </cell>
          <cell r="E4251">
            <v>186.54767776876699</v>
          </cell>
          <cell r="F4251">
            <v>160.028217355462</v>
          </cell>
          <cell r="G4251">
            <v>-0.46380586820472097</v>
          </cell>
          <cell r="H4251">
            <v>0.17745494384001201</v>
          </cell>
          <cell r="I4251">
            <v>7.2704566376001201E-3</v>
          </cell>
          <cell r="J4251">
            <v>1.3115652018681E-2</v>
          </cell>
          <cell r="K4251">
            <v>52.637835410098248</v>
          </cell>
          <cell r="L4251">
            <v>3.6158057222396938</v>
          </cell>
          <cell r="M4251">
            <v>93.858459113320023</v>
          </cell>
          <cell r="N4251">
            <v>21.437505889092819</v>
          </cell>
          <cell r="O4251" t="str">
            <v>Y</v>
          </cell>
          <cell r="P4251" t="str">
            <v>Y</v>
          </cell>
          <cell r="Q4251">
            <v>8</v>
          </cell>
          <cell r="R4251">
            <v>109.011038500878</v>
          </cell>
          <cell r="S4251">
            <v>0.27499259999999998</v>
          </cell>
          <cell r="T4251">
            <v>0.1826806</v>
          </cell>
          <cell r="U4251" t="str">
            <v>light-cyan</v>
          </cell>
          <cell r="V4251">
            <v>1777.9352320511168</v>
          </cell>
          <cell r="W4251">
            <v>1078.7015720963366</v>
          </cell>
          <cell r="X4251">
            <v>0.71911022877222797</v>
          </cell>
          <cell r="Y4251">
            <v>3.0715920446107503E-14</v>
          </cell>
        </row>
        <row r="4252">
          <cell r="A4252" t="str">
            <v>UMAG_11747</v>
          </cell>
          <cell r="B4252" t="str">
            <v>KIS67955</v>
          </cell>
          <cell r="C4252" t="str">
            <v>hypothetical protein</v>
          </cell>
          <cell r="D4252">
            <v>8.9889953671873606</v>
          </cell>
          <cell r="E4252">
            <v>13.4511033249753</v>
          </cell>
          <cell r="F4252">
            <v>11.2200493460813</v>
          </cell>
          <cell r="G4252">
            <v>-0.46495138224902399</v>
          </cell>
          <cell r="H4252">
            <v>0.39623679135871798</v>
          </cell>
          <cell r="I4252">
            <v>0.178320946248927</v>
          </cell>
          <cell r="J4252">
            <v>0.231782798894279</v>
          </cell>
          <cell r="K4252">
            <v>11.751676825212709</v>
          </cell>
          <cell r="L4252">
            <v>2.9639254871509086</v>
          </cell>
          <cell r="M4252">
            <v>22.765739017704817</v>
          </cell>
          <cell r="N4252">
            <v>5.3557995533884064</v>
          </cell>
          <cell r="O4252" t="str">
            <v>Y</v>
          </cell>
          <cell r="P4252" t="str">
            <v>Y</v>
          </cell>
          <cell r="Q4252">
            <v>0.5</v>
          </cell>
          <cell r="R4252">
            <v>16.322998783942602</v>
          </cell>
          <cell r="S4252">
            <v>0.39919769999999999</v>
          </cell>
          <cell r="T4252">
            <v>0.41087099999999999</v>
          </cell>
          <cell r="U4252" t="str">
            <v>green</v>
          </cell>
          <cell r="V4252">
            <v>148.08915165691099</v>
          </cell>
          <cell r="W4252">
            <v>535.43143479925595</v>
          </cell>
          <cell r="X4252">
            <v>-1.8398518494474201</v>
          </cell>
          <cell r="Y4252">
            <v>1.66646278967588E-23</v>
          </cell>
        </row>
        <row r="4253">
          <cell r="A4253" t="str">
            <v>UMAG_05758</v>
          </cell>
          <cell r="B4253" t="str">
            <v>KIS66976</v>
          </cell>
          <cell r="C4253" t="str">
            <v>related to HST4 - member of the Sir2p family of NAD( )-dependent histone deacetylases</v>
          </cell>
          <cell r="D4253">
            <v>72.926818346736198</v>
          </cell>
          <cell r="E4253">
            <v>102.750687367097</v>
          </cell>
          <cell r="F4253">
            <v>87.838752856916599</v>
          </cell>
          <cell r="G4253">
            <v>-0.46504479083198602</v>
          </cell>
          <cell r="H4253">
            <v>0.219018687839763</v>
          </cell>
          <cell r="I4253">
            <v>2.70331277580209E-2</v>
          </cell>
          <cell r="J4253">
            <v>4.3226238939805699E-2</v>
          </cell>
          <cell r="K4253">
            <v>15.790195762608509</v>
          </cell>
          <cell r="L4253">
            <v>3.5038827690886807</v>
          </cell>
          <cell r="M4253">
            <v>28.328221758937492</v>
          </cell>
          <cell r="N4253">
            <v>6.442973642926983</v>
          </cell>
          <cell r="O4253" t="str">
            <v>N</v>
          </cell>
          <cell r="P4253" t="str">
            <v>Y</v>
          </cell>
          <cell r="Q4253">
            <v>0.5</v>
          </cell>
          <cell r="R4253">
            <v>149.40230227845501</v>
          </cell>
          <cell r="S4253">
            <v>0.54999799999999999</v>
          </cell>
          <cell r="T4253">
            <v>3.2773310000000001E-3</v>
          </cell>
          <cell r="U4253" t="str">
            <v>red</v>
          </cell>
          <cell r="V4253">
            <v>686.82207872883134</v>
          </cell>
          <cell r="W4253">
            <v>967.27350353547206</v>
          </cell>
          <cell r="X4253">
            <v>-0.493089007190256</v>
          </cell>
          <cell r="Y4253">
            <v>8.0979340977268004E-4</v>
          </cell>
        </row>
        <row r="4254">
          <cell r="A4254" t="str">
            <v>UMAG_03621</v>
          </cell>
          <cell r="B4254" t="str">
            <v>KIS68534</v>
          </cell>
          <cell r="C4254" t="str">
            <v>related to RKM4 - ribosomal lysine methyltransferase</v>
          </cell>
          <cell r="D4254">
            <v>106.57228871487</v>
          </cell>
          <cell r="E4254">
            <v>149.51298388031299</v>
          </cell>
          <cell r="F4254">
            <v>128.042636297592</v>
          </cell>
          <cell r="G4254">
            <v>-0.46549389440388</v>
          </cell>
          <cell r="H4254">
            <v>0.19258252815451701</v>
          </cell>
          <cell r="I4254">
            <v>1.2637317930526901E-2</v>
          </cell>
          <cell r="J4254">
            <v>2.1735110178701701E-2</v>
          </cell>
          <cell r="K4254">
            <v>34.951748113406275</v>
          </cell>
          <cell r="L4254">
            <v>4.5685917537140508</v>
          </cell>
          <cell r="M4254">
            <v>61.979027318284956</v>
          </cell>
          <cell r="N4254">
            <v>13.778231878666526</v>
          </cell>
          <cell r="O4254" t="str">
            <v>N</v>
          </cell>
          <cell r="P4254" t="str">
            <v>Y</v>
          </cell>
          <cell r="Q4254">
            <v>0</v>
          </cell>
          <cell r="R4254">
            <v>71.616277698622696</v>
          </cell>
          <cell r="S4254">
            <v>-0.80411140000000003</v>
          </cell>
          <cell r="T4254">
            <v>2.406526E-3</v>
          </cell>
          <cell r="U4254" t="str">
            <v>yellow</v>
          </cell>
          <cell r="V4254">
            <v>986.02193327013936</v>
          </cell>
          <cell r="W4254">
            <v>3265.2110549641166</v>
          </cell>
          <cell r="X4254">
            <v>-1.72582994293403</v>
          </cell>
          <cell r="Y4254">
            <v>2.1562560378960501E-107</v>
          </cell>
        </row>
        <row r="4255">
          <cell r="A4255" t="str">
            <v>UMAG_15049</v>
          </cell>
          <cell r="B4255" t="str">
            <v>KIS72188</v>
          </cell>
          <cell r="C4255" t="str">
            <v>related to PUF3 - transcript-specific regulator of mRNA degradation</v>
          </cell>
          <cell r="D4255">
            <v>194.65936325674301</v>
          </cell>
          <cell r="E4255">
            <v>275.42472273607302</v>
          </cell>
          <cell r="F4255">
            <v>235.04204299640799</v>
          </cell>
          <cell r="G4255">
            <v>-0.46651850036590098</v>
          </cell>
          <cell r="H4255">
            <v>0.22915180384390399</v>
          </cell>
          <cell r="I4255">
            <v>3.3239560935951901E-2</v>
          </cell>
          <cell r="J4255">
            <v>5.2194351882899601E-2</v>
          </cell>
          <cell r="K4255">
            <v>43.34235422426832</v>
          </cell>
          <cell r="L4255">
            <v>6.292425056537537</v>
          </cell>
          <cell r="M4255">
            <v>77.566030421255235</v>
          </cell>
          <cell r="N4255">
            <v>27.174821162063758</v>
          </cell>
          <cell r="O4255" t="str">
            <v>N</v>
          </cell>
          <cell r="P4255" t="str">
            <v>Y</v>
          </cell>
          <cell r="Q4255">
            <v>1</v>
          </cell>
          <cell r="R4255">
            <v>61.5904492106636</v>
          </cell>
          <cell r="S4255">
            <v>-0.41544379999999997</v>
          </cell>
          <cell r="T4255">
            <v>7.2051630000000005E-2</v>
          </cell>
          <cell r="U4255" t="str">
            <v>red</v>
          </cell>
          <cell r="V4255">
            <v>1278.3356691713134</v>
          </cell>
          <cell r="W4255">
            <v>936.02465030355268</v>
          </cell>
          <cell r="X4255">
            <v>0.44820246213758103</v>
          </cell>
          <cell r="Y4255">
            <v>7.15578617520931E-6</v>
          </cell>
        </row>
        <row r="4256">
          <cell r="A4256" t="str">
            <v>UMAG_00177</v>
          </cell>
          <cell r="B4256" t="str">
            <v>KIS71742</v>
          </cell>
          <cell r="C4256" t="str">
            <v>hypothetical protein</v>
          </cell>
          <cell r="D4256">
            <v>319.30460847021601</v>
          </cell>
          <cell r="E4256">
            <v>452.95647989086098</v>
          </cell>
          <cell r="F4256">
            <v>386.13054418053798</v>
          </cell>
          <cell r="G4256">
            <v>-0.46671991978142102</v>
          </cell>
          <cell r="H4256">
            <v>0.240386214942821</v>
          </cell>
          <cell r="I4256">
            <v>4.1371453053504897E-2</v>
          </cell>
          <cell r="J4256">
            <v>6.3572689516089798E-2</v>
          </cell>
          <cell r="K4256">
            <v>166.08324381874939</v>
          </cell>
          <cell r="L4256">
            <v>26.823604832828817</v>
          </cell>
          <cell r="M4256">
            <v>298.31303603369111</v>
          </cell>
          <cell r="N4256">
            <v>108.77724416670733</v>
          </cell>
          <cell r="O4256" t="str">
            <v>Y</v>
          </cell>
          <cell r="P4256" t="str">
            <v>Y</v>
          </cell>
          <cell r="Q4256">
            <v>8</v>
          </cell>
          <cell r="R4256">
            <v>142.69918325597601</v>
          </cell>
          <cell r="S4256">
            <v>0.31638202219556</v>
          </cell>
          <cell r="T4256">
            <v>0.169796604754053</v>
          </cell>
          <cell r="U4256" t="str">
            <v>cyan</v>
          </cell>
          <cell r="V4256">
            <v>1137.0060759181533</v>
          </cell>
          <cell r="W4256">
            <v>367.33968796597333</v>
          </cell>
          <cell r="X4256">
            <v>1.6259904509552801</v>
          </cell>
          <cell r="Y4256">
            <v>8.6370374623398999E-60</v>
          </cell>
        </row>
        <row r="4257">
          <cell r="A4257" t="str">
            <v>UMAG_10499</v>
          </cell>
          <cell r="B4257" t="str">
            <v>KIS68146</v>
          </cell>
          <cell r="C4257" t="str">
            <v>related to HOS4 - subunit of the Set3 complex</v>
          </cell>
          <cell r="D4257">
            <v>67.501424327173396</v>
          </cell>
          <cell r="E4257">
            <v>94.849962324987601</v>
          </cell>
          <cell r="F4257">
            <v>81.175693326080506</v>
          </cell>
          <cell r="G4257">
            <v>-0.46841261750638902</v>
          </cell>
          <cell r="H4257">
            <v>0.18443736963874999</v>
          </cell>
          <cell r="I4257">
            <v>8.9452051551657408E-3</v>
          </cell>
          <cell r="J4257">
            <v>1.5827451466001299E-2</v>
          </cell>
          <cell r="K4257">
            <v>21.245481420089927</v>
          </cell>
          <cell r="L4257">
            <v>1.4032506729545331</v>
          </cell>
          <cell r="M4257">
            <v>37.91696772298225</v>
          </cell>
          <cell r="N4257">
            <v>4.4530846183852084</v>
          </cell>
          <cell r="O4257" t="str">
            <v>N</v>
          </cell>
          <cell r="P4257" t="str">
            <v>Y</v>
          </cell>
          <cell r="Q4257">
            <v>12</v>
          </cell>
          <cell r="R4257">
            <v>62.737937888866398</v>
          </cell>
          <cell r="S4257">
            <v>6.9634979999999999E-2</v>
          </cell>
          <cell r="T4257">
            <v>0.82439850000000003</v>
          </cell>
          <cell r="U4257" t="str">
            <v>blue</v>
          </cell>
          <cell r="V4257">
            <v>585.74355419023766</v>
          </cell>
          <cell r="W4257">
            <v>527.3903287091963</v>
          </cell>
          <cell r="X4257">
            <v>0.15296647666281499</v>
          </cell>
          <cell r="Y4257">
            <v>0.24672787166211499</v>
          </cell>
        </row>
        <row r="4258">
          <cell r="A4258" t="str">
            <v>UMAG_02656</v>
          </cell>
          <cell r="B4258" t="str">
            <v>KIS69315</v>
          </cell>
          <cell r="C4258" t="str">
            <v>related to SOG2 - key component of the RAM signaling network</v>
          </cell>
          <cell r="D4258">
            <v>113.525632887314</v>
          </cell>
          <cell r="E4258">
            <v>159.05666256946</v>
          </cell>
          <cell r="F4258">
            <v>136.29114772838699</v>
          </cell>
          <cell r="G4258">
            <v>-0.46870020272538399</v>
          </cell>
          <cell r="H4258">
            <v>0.16911844227262801</v>
          </cell>
          <cell r="I4258">
            <v>4.51677648639001E-3</v>
          </cell>
          <cell r="J4258">
            <v>8.4697753561914293E-3</v>
          </cell>
          <cell r="K4258">
            <v>17.8203874965082</v>
          </cell>
          <cell r="L4258">
            <v>3.1824852021328485</v>
          </cell>
          <cell r="M4258">
            <v>31.68898941683895</v>
          </cell>
          <cell r="N4258">
            <v>3.0056674377075425</v>
          </cell>
          <cell r="O4258" t="str">
            <v>N</v>
          </cell>
          <cell r="P4258" t="str">
            <v>Y</v>
          </cell>
          <cell r="Q4258">
            <v>8</v>
          </cell>
          <cell r="R4258">
            <v>116.29684718041899</v>
          </cell>
          <cell r="S4258">
            <v>0.53324150000000003</v>
          </cell>
          <cell r="T4258">
            <v>7.2477520000000005E-4</v>
          </cell>
          <cell r="U4258" t="str">
            <v>magenta</v>
          </cell>
          <cell r="V4258">
            <v>1009.9887274821373</v>
          </cell>
          <cell r="W4258">
            <v>1161.3901950143165</v>
          </cell>
          <cell r="X4258">
            <v>-0.20080924944970199</v>
          </cell>
          <cell r="Y4258">
            <v>2.75443809231775E-2</v>
          </cell>
        </row>
        <row r="4259">
          <cell r="A4259" t="str">
            <v>UMAG_03936</v>
          </cell>
          <cell r="B4259" t="str">
            <v>KIS67880</v>
          </cell>
          <cell r="C4259" t="str">
            <v>probable ATP dependent RNA helicase</v>
          </cell>
          <cell r="D4259">
            <v>386.46669049841199</v>
          </cell>
          <cell r="E4259">
            <v>544.88892011578002</v>
          </cell>
          <cell r="F4259">
            <v>465.67780530709598</v>
          </cell>
          <cell r="G4259">
            <v>-0.46930131561184102</v>
          </cell>
          <cell r="H4259">
            <v>0.200799710623707</v>
          </cell>
          <cell r="I4259">
            <v>1.55725604233005E-2</v>
          </cell>
          <cell r="J4259">
            <v>2.6245431863950199E-2</v>
          </cell>
          <cell r="K4259">
            <v>72.193183210093508</v>
          </cell>
          <cell r="L4259">
            <v>12.371711449597273</v>
          </cell>
          <cell r="M4259">
            <v>127.53447371718745</v>
          </cell>
          <cell r="N4259">
            <v>28.909255698062037</v>
          </cell>
          <cell r="O4259" t="str">
            <v>Y</v>
          </cell>
          <cell r="P4259" t="str">
            <v>Y</v>
          </cell>
          <cell r="Q4259">
            <v>8</v>
          </cell>
          <cell r="R4259">
            <v>139.758704255852</v>
          </cell>
          <cell r="S4259">
            <v>0.26435130000000001</v>
          </cell>
          <cell r="T4259">
            <v>0.2437617</v>
          </cell>
          <cell r="U4259" t="str">
            <v>light-cyan</v>
          </cell>
          <cell r="V4259">
            <v>1866.6001347888002</v>
          </cell>
          <cell r="W4259">
            <v>1959.8693801732768</v>
          </cell>
          <cell r="X4259">
            <v>-6.9148176530090699E-2</v>
          </cell>
          <cell r="Y4259">
            <v>0.64453141829485905</v>
          </cell>
        </row>
        <row r="4260">
          <cell r="A4260" t="str">
            <v>UMAG_06459</v>
          </cell>
          <cell r="B4260" t="str">
            <v>KIS65755</v>
          </cell>
          <cell r="C4260" t="str">
            <v>Cytochrome P450 monooxygenase involved in Ustilagic Acid production</v>
          </cell>
          <cell r="D4260">
            <v>8.7317006567316309</v>
          </cell>
          <cell r="E4260">
            <v>13.183226403546101</v>
          </cell>
          <cell r="F4260">
            <v>10.957463530138901</v>
          </cell>
          <cell r="G4260">
            <v>-0.46935992000764898</v>
          </cell>
          <cell r="H4260">
            <v>0.40931262894486697</v>
          </cell>
          <cell r="I4260">
            <v>0.18417890446743301</v>
          </cell>
          <cell r="J4260">
            <v>0.23824503861826499</v>
          </cell>
          <cell r="K4260">
            <v>3.6024812488680995</v>
          </cell>
          <cell r="L4260">
            <v>1.609312671915812</v>
          </cell>
          <cell r="M4260">
            <v>6.8926032677457645</v>
          </cell>
          <cell r="N4260">
            <v>0.48142914372076784</v>
          </cell>
          <cell r="O4260" t="str">
            <v>N</v>
          </cell>
          <cell r="P4260" t="str">
            <v>N</v>
          </cell>
          <cell r="Q4260">
            <v>1</v>
          </cell>
          <cell r="R4260">
            <v>11.2922346800691</v>
          </cell>
          <cell r="S4260">
            <v>3.2224750000000002</v>
          </cell>
          <cell r="T4260">
            <v>2.4003109999999998E-7</v>
          </cell>
          <cell r="U4260" t="str">
            <v>red</v>
          </cell>
          <cell r="V4260">
            <v>60.410583575736631</v>
          </cell>
          <cell r="W4260">
            <v>18.188641446584935</v>
          </cell>
          <cell r="X4260">
            <v>1.68695926635462</v>
          </cell>
          <cell r="Y4260">
            <v>3.4182960263873899E-7</v>
          </cell>
        </row>
        <row r="4261">
          <cell r="A4261" t="str">
            <v>UMAG_05951</v>
          </cell>
          <cell r="B4261" t="str">
            <v>KIS66215</v>
          </cell>
          <cell r="C4261" t="str">
            <v>related to ABC transporter family members</v>
          </cell>
          <cell r="D4261">
            <v>33.328284413094799</v>
          </cell>
          <cell r="E4261">
            <v>48.176034085670302</v>
          </cell>
          <cell r="F4261">
            <v>40.752159249382601</v>
          </cell>
          <cell r="G4261">
            <v>-0.46957702453337602</v>
          </cell>
          <cell r="H4261">
            <v>0.29955652169083402</v>
          </cell>
          <cell r="I4261">
            <v>9.0312499458122697E-2</v>
          </cell>
          <cell r="J4261">
            <v>0.12808314961569101</v>
          </cell>
          <cell r="K4261">
            <v>11.069826790938979</v>
          </cell>
          <cell r="L4261">
            <v>5.4906402955394116</v>
          </cell>
          <cell r="M4261">
            <v>20.287693743170387</v>
          </cell>
          <cell r="N4261">
            <v>1.929544093484685</v>
          </cell>
          <cell r="O4261" t="str">
            <v>N</v>
          </cell>
          <cell r="P4261" t="str">
            <v>Y</v>
          </cell>
          <cell r="Q4261">
            <v>8</v>
          </cell>
          <cell r="R4261">
            <v>101.836480489599</v>
          </cell>
          <cell r="S4261">
            <v>1.2553589999999999</v>
          </cell>
          <cell r="T4261">
            <v>1.179513E-6</v>
          </cell>
          <cell r="U4261" t="str">
            <v>cyan</v>
          </cell>
          <cell r="V4261">
            <v>141.72465001583333</v>
          </cell>
          <cell r="W4261">
            <v>322.90148128573998</v>
          </cell>
          <cell r="X4261">
            <v>-1.1773774770662</v>
          </cell>
          <cell r="Y4261">
            <v>2.8119252605089801E-11</v>
          </cell>
        </row>
        <row r="4262">
          <cell r="A4262" t="str">
            <v>UMAG_04551</v>
          </cell>
          <cell r="B4262" t="str">
            <v>KIS67453</v>
          </cell>
          <cell r="C4262" t="str">
            <v>related to CTK2 - beta subunit of C-terminal domain kinase I</v>
          </cell>
          <cell r="D4262">
            <v>122.440206347352</v>
          </cell>
          <cell r="E4262">
            <v>171.419825333315</v>
          </cell>
          <cell r="F4262">
            <v>146.93001584033399</v>
          </cell>
          <cell r="G4262">
            <v>-0.46979636273481701</v>
          </cell>
          <cell r="H4262">
            <v>0.15609293205443001</v>
          </cell>
          <cell r="I4262">
            <v>2.1223171977806901E-3</v>
          </cell>
          <cell r="J4262">
            <v>4.2315336721183002E-3</v>
          </cell>
          <cell r="K4262">
            <v>38.892461477385751</v>
          </cell>
          <cell r="L4262">
            <v>5.4272567165409926</v>
          </cell>
          <cell r="M4262">
            <v>68.97528357627408</v>
          </cell>
          <cell r="N4262">
            <v>2.2839544374180485</v>
          </cell>
          <cell r="O4262" t="str">
            <v>Y</v>
          </cell>
          <cell r="P4262" t="str">
            <v>Y</v>
          </cell>
          <cell r="Q4262">
            <v>1</v>
          </cell>
          <cell r="R4262">
            <v>113.78619827203499</v>
          </cell>
          <cell r="S4262">
            <v>-1.180894E-2</v>
          </cell>
          <cell r="T4262">
            <v>0.95802849999999995</v>
          </cell>
          <cell r="U4262" t="str">
            <v>green</v>
          </cell>
          <cell r="V4262">
            <v>1224.1579164060067</v>
          </cell>
          <cell r="W4262">
            <v>1788.4104805331935</v>
          </cell>
          <cell r="X4262">
            <v>-0.54639787139222495</v>
          </cell>
          <cell r="Y4262">
            <v>7.1577529256118103E-12</v>
          </cell>
        </row>
        <row r="4263">
          <cell r="A4263" t="str">
            <v>UMAG_01989</v>
          </cell>
          <cell r="B4263" t="str">
            <v>KIS70841</v>
          </cell>
          <cell r="C4263" t="str">
            <v>hypothetical protein</v>
          </cell>
          <cell r="D4263">
            <v>75.979419774235097</v>
          </cell>
          <cell r="E4263">
            <v>107.60356053651699</v>
          </cell>
          <cell r="F4263">
            <v>91.791490155375996</v>
          </cell>
          <cell r="G4263">
            <v>-0.47007651075072798</v>
          </cell>
          <cell r="H4263">
            <v>0.22033103306259999</v>
          </cell>
          <cell r="I4263">
            <v>2.6151178444089401E-2</v>
          </cell>
          <cell r="J4263">
            <v>4.1961404060809102E-2</v>
          </cell>
          <cell r="K4263">
            <v>33.095773424477244</v>
          </cell>
          <cell r="L4263">
            <v>4.0623316872651243</v>
          </cell>
          <cell r="M4263">
            <v>59.37778910695269</v>
          </cell>
          <cell r="N4263">
            <v>15.628710778489344</v>
          </cell>
          <cell r="O4263" t="str">
            <v>Y</v>
          </cell>
          <cell r="P4263" t="str">
            <v>Y</v>
          </cell>
          <cell r="Q4263">
            <v>6</v>
          </cell>
          <cell r="R4263">
            <v>44.9718735343004</v>
          </cell>
          <cell r="S4263">
            <v>0.50371699999999997</v>
          </cell>
          <cell r="T4263">
            <v>7.8176599999999999E-2</v>
          </cell>
          <cell r="U4263" t="str">
            <v>light-cyan</v>
          </cell>
          <cell r="V4263">
            <v>572.04837409530569</v>
          </cell>
          <cell r="W4263">
            <v>212.27471302584331</v>
          </cell>
          <cell r="X4263">
            <v>1.4241519116224099</v>
          </cell>
          <cell r="Y4263">
            <v>2.90476999673507E-26</v>
          </cell>
        </row>
        <row r="4264">
          <cell r="A4264" t="str">
            <v>UMAG_10361</v>
          </cell>
          <cell r="B4264" t="str">
            <v>KIS69043</v>
          </cell>
          <cell r="C4264" t="str">
            <v>probable 60S ribosomal protein L38</v>
          </cell>
          <cell r="D4264">
            <v>66.948906977368694</v>
          </cell>
          <cell r="E4264">
            <v>96.080424091282794</v>
          </cell>
          <cell r="F4264">
            <v>81.5146655343258</v>
          </cell>
          <cell r="G4264">
            <v>-0.47110243556871401</v>
          </cell>
          <cell r="H4264">
            <v>0.272386557583221</v>
          </cell>
          <cell r="I4264">
            <v>6.5231174836212796E-2</v>
          </cell>
          <cell r="J4264">
            <v>9.5814777044550797E-2</v>
          </cell>
          <cell r="K4264">
            <v>179.2968908607541</v>
          </cell>
          <cell r="L4264">
            <v>78.62951690378263</v>
          </cell>
          <cell r="M4264">
            <v>327.86900094650383</v>
          </cell>
          <cell r="N4264">
            <v>51.639527879796098</v>
          </cell>
          <cell r="O4264" t="str">
            <v>Y</v>
          </cell>
          <cell r="P4264" t="str">
            <v>Y</v>
          </cell>
          <cell r="Q4264">
            <v>0</v>
          </cell>
          <cell r="R4264">
            <v>424.72740378016903</v>
          </cell>
          <cell r="S4264">
            <v>-1.6166259999999999</v>
          </cell>
          <cell r="T4264">
            <v>1.3671379999999999E-14</v>
          </cell>
          <cell r="U4264" t="str">
            <v>yellow</v>
          </cell>
          <cell r="V4264">
            <v>2901.8666585498163</v>
          </cell>
          <cell r="W4264">
            <v>24465.135293439729</v>
          </cell>
          <cell r="X4264">
            <v>-3.06646502163722</v>
          </cell>
          <cell r="Y4264">
            <v>4.85609154497836E-118</v>
          </cell>
        </row>
        <row r="4265">
          <cell r="A4265" t="str">
            <v>UMAG_04849</v>
          </cell>
          <cell r="B4265" t="str">
            <v>KIS66787</v>
          </cell>
          <cell r="C4265" t="str">
            <v>hypothetical protein</v>
          </cell>
          <cell r="D4265">
            <v>30.027421561647401</v>
          </cell>
          <cell r="E4265">
            <v>42.912922418260003</v>
          </cell>
          <cell r="F4265">
            <v>36.470171989953698</v>
          </cell>
          <cell r="G4265">
            <v>-0.47179877185730401</v>
          </cell>
          <cell r="H4265">
            <v>0.25200033100716901</v>
          </cell>
          <cell r="I4265">
            <v>4.80683260904873E-2</v>
          </cell>
          <cell r="J4265">
            <v>7.2602615511935503E-2</v>
          </cell>
          <cell r="K4265">
            <v>23.949495726713451</v>
          </cell>
          <cell r="L4265">
            <v>3.8673425777127655</v>
          </cell>
          <cell r="M4265">
            <v>43.329269642878934</v>
          </cell>
          <cell r="N4265">
            <v>6.0649616873918859</v>
          </cell>
          <cell r="O4265" t="str">
            <v>Y</v>
          </cell>
          <cell r="P4265" t="str">
            <v>Y</v>
          </cell>
          <cell r="Q4265">
            <v>0</v>
          </cell>
          <cell r="R4265">
            <v>39.119827242382101</v>
          </cell>
          <cell r="S4265">
            <v>-0.63395950000000001</v>
          </cell>
          <cell r="T4265">
            <v>2.744715E-2</v>
          </cell>
          <cell r="U4265" t="str">
            <v>pink</v>
          </cell>
          <cell r="V4265">
            <v>389.56924979690598</v>
          </cell>
          <cell r="W4265">
            <v>739.86048519673034</v>
          </cell>
          <cell r="X4265">
            <v>-0.92228813799373799</v>
          </cell>
          <cell r="Y4265">
            <v>1.03859256314706E-12</v>
          </cell>
        </row>
        <row r="4266">
          <cell r="A4266" t="str">
            <v>UMAG_05438</v>
          </cell>
          <cell r="B4266" t="str">
            <v>KIS66447</v>
          </cell>
          <cell r="C4266" t="str">
            <v>hypothetical protein</v>
          </cell>
          <cell r="D4266">
            <v>162.397626000099</v>
          </cell>
          <cell r="E4266">
            <v>230.19514945880701</v>
          </cell>
          <cell r="F4266">
            <v>196.29638772945299</v>
          </cell>
          <cell r="G4266">
            <v>-0.47180196365703397</v>
          </cell>
          <cell r="H4266">
            <v>0.216890565226347</v>
          </cell>
          <cell r="I4266">
            <v>2.3523435788944499E-2</v>
          </cell>
          <cell r="J4266">
            <v>3.8114220014191499E-2</v>
          </cell>
          <cell r="K4266">
            <v>33.781109621132174</v>
          </cell>
          <cell r="L4266">
            <v>6.9771988764860602</v>
          </cell>
          <cell r="M4266">
            <v>60.261230319595533</v>
          </cell>
          <cell r="N4266">
            <v>13.96042739647433</v>
          </cell>
          <cell r="O4266" t="str">
            <v>N</v>
          </cell>
          <cell r="P4266" t="str">
            <v>Y</v>
          </cell>
          <cell r="Q4266">
            <v>2</v>
          </cell>
          <cell r="R4266">
            <v>87.227527073374304</v>
          </cell>
          <cell r="S4266">
            <v>-5.790228E-2</v>
          </cell>
          <cell r="T4266">
            <v>0.88193180000000004</v>
          </cell>
          <cell r="U4266" t="str">
            <v>green-yellow</v>
          </cell>
          <cell r="V4266">
            <v>963.93084972660029</v>
          </cell>
          <cell r="W4266">
            <v>3221.2871547543332</v>
          </cell>
          <cell r="X4266">
            <v>-1.7370191974153499</v>
          </cell>
          <cell r="Y4266">
            <v>1.3047416142974999E-63</v>
          </cell>
        </row>
        <row r="4267">
          <cell r="A4267" t="str">
            <v>UMAG_12173</v>
          </cell>
          <cell r="B4267" t="str">
            <v>KIS70732</v>
          </cell>
          <cell r="C4267" t="str">
            <v>hypothetical protein</v>
          </cell>
          <cell r="D4267">
            <v>13.601384420577499</v>
          </cell>
          <cell r="E4267">
            <v>19.904693049610401</v>
          </cell>
          <cell r="F4267">
            <v>16.753038735093899</v>
          </cell>
          <cell r="G4267">
            <v>-0.47244004062928502</v>
          </cell>
          <cell r="H4267">
            <v>0.32865088610320398</v>
          </cell>
          <cell r="I4267">
            <v>0.114689191379848</v>
          </cell>
          <cell r="J4267">
            <v>0.15864928828989699</v>
          </cell>
          <cell r="K4267">
            <v>40.776088817252649</v>
          </cell>
          <cell r="L4267">
            <v>3.8935375159220733</v>
          </cell>
          <cell r="M4267">
            <v>75.116019986753855</v>
          </cell>
          <cell r="N4267">
            <v>5.9903330684324496</v>
          </cell>
          <cell r="O4267" t="str">
            <v>Y</v>
          </cell>
          <cell r="P4267" t="str">
            <v>Y</v>
          </cell>
          <cell r="Q4267">
            <v>0.5</v>
          </cell>
          <cell r="R4267">
            <v>11.157184198615401</v>
          </cell>
          <cell r="S4267">
            <v>8.8698559999999996E-2</v>
          </cell>
          <cell r="T4267">
            <v>0.88695690000000005</v>
          </cell>
          <cell r="U4267" t="str">
            <v>dark-green</v>
          </cell>
          <cell r="V4267">
            <v>394.82576159813669</v>
          </cell>
          <cell r="W4267">
            <v>106.26517620240251</v>
          </cell>
          <cell r="X4267">
            <v>1.8761932091169899</v>
          </cell>
          <cell r="Y4267">
            <v>9.0063897766829202E-14</v>
          </cell>
        </row>
        <row r="4268">
          <cell r="A4268" t="str">
            <v>UMAG_11658</v>
          </cell>
          <cell r="B4268" t="str">
            <v>KIS70282</v>
          </cell>
          <cell r="C4268" t="str">
            <v>HMG-box protein Hmg3</v>
          </cell>
          <cell r="D4268">
            <v>4.6200170318486604</v>
          </cell>
          <cell r="E4268">
            <v>7.3570960134340497</v>
          </cell>
          <cell r="F4268">
            <v>5.9885565226413497</v>
          </cell>
          <cell r="G4268">
            <v>-0.47267585234079301</v>
          </cell>
          <cell r="H4268">
            <v>0.498430646592399</v>
          </cell>
          <cell r="I4268">
            <v>0.236891563361049</v>
          </cell>
          <cell r="J4268">
            <v>0.29755385948131002</v>
          </cell>
          <cell r="K4268">
            <v>1.1789367582057853</v>
          </cell>
          <cell r="L4268">
            <v>0.18193766121655586</v>
          </cell>
          <cell r="M4268">
            <v>2.3580310048486806</v>
          </cell>
          <cell r="N4268">
            <v>0.72356777659008753</v>
          </cell>
          <cell r="O4268" t="str">
            <v>N</v>
          </cell>
          <cell r="P4268" t="str">
            <v>N</v>
          </cell>
          <cell r="Q4268">
            <v>2</v>
          </cell>
          <cell r="R4268">
            <v>215.053606900576</v>
          </cell>
          <cell r="S4268">
            <v>6.365545</v>
          </cell>
          <cell r="T4268">
            <v>8.7299280000000003E-107</v>
          </cell>
          <cell r="U4268" t="str">
            <v>magenta</v>
          </cell>
          <cell r="V4268">
            <v>52.669807682293701</v>
          </cell>
          <cell r="W4268">
            <v>44.342707403843896</v>
          </cell>
          <cell r="X4268">
            <v>0.25332047705545802</v>
          </cell>
          <cell r="Y4268">
            <v>0.45271327927961302</v>
          </cell>
        </row>
        <row r="4269">
          <cell r="A4269" t="str">
            <v>UMAG_01289</v>
          </cell>
          <cell r="B4269" t="str">
            <v>KIS71389</v>
          </cell>
          <cell r="C4269" t="str">
            <v>related to AXL2 - required for axial pattern of budding</v>
          </cell>
          <cell r="D4269">
            <v>0.25641579515951302</v>
          </cell>
          <cell r="E4269">
            <v>1.42572189883829</v>
          </cell>
          <cell r="F4269">
            <v>0.84106884699890005</v>
          </cell>
          <cell r="G4269">
            <v>-0.47398992108469101</v>
          </cell>
          <cell r="H4269">
            <v>0.88344722062558201</v>
          </cell>
          <cell r="I4269">
            <v>0.17821984915681899</v>
          </cell>
          <cell r="J4269">
            <v>0.231782798894279</v>
          </cell>
          <cell r="K4269">
            <v>6.2437243214966444E-2</v>
          </cell>
          <cell r="L4269">
            <v>0.12487448642993289</v>
          </cell>
          <cell r="M4269">
            <v>0.29299626580534827</v>
          </cell>
          <cell r="N4269">
            <v>0.20077166497352492</v>
          </cell>
          <cell r="O4269" t="str">
            <v>N</v>
          </cell>
          <cell r="P4269" t="str">
            <v>N</v>
          </cell>
          <cell r="Q4269">
            <v>0.5</v>
          </cell>
          <cell r="R4269">
            <v>1.3394419690414801</v>
          </cell>
          <cell r="S4269">
            <v>2.9924259477440902</v>
          </cell>
          <cell r="T4269">
            <v>5.3346075158021301E-3</v>
          </cell>
          <cell r="U4269" t="e">
            <v>#N/A</v>
          </cell>
          <cell r="V4269">
            <v>20.05590467074331</v>
          </cell>
          <cell r="W4269">
            <v>22.780899066170594</v>
          </cell>
          <cell r="X4269">
            <v>-0.165376550538229</v>
          </cell>
          <cell r="Y4269">
            <v>0.78325941541908095</v>
          </cell>
        </row>
        <row r="4270">
          <cell r="A4270" t="str">
            <v>UMAG_10982</v>
          </cell>
          <cell r="B4270" t="str">
            <v>KIS68661</v>
          </cell>
          <cell r="C4270" t="str">
            <v>related to ribonucleoprotein</v>
          </cell>
          <cell r="D4270">
            <v>9.2454111623468798</v>
          </cell>
          <cell r="E4270">
            <v>13.8790503423481</v>
          </cell>
          <cell r="F4270">
            <v>11.562230752347499</v>
          </cell>
          <cell r="G4270">
            <v>-0.47416810651463798</v>
          </cell>
          <cell r="H4270">
            <v>0.39118053110852002</v>
          </cell>
          <cell r="I4270">
            <v>0.16608377726746801</v>
          </cell>
          <cell r="J4270">
            <v>0.21824678623837299</v>
          </cell>
          <cell r="K4270">
            <v>14.509891671255927</v>
          </cell>
          <cell r="L4270">
            <v>4.1273330578971938</v>
          </cell>
          <cell r="M4270">
            <v>27.85366797037711</v>
          </cell>
          <cell r="N4270">
            <v>5.3371209100232253</v>
          </cell>
          <cell r="O4270" t="str">
            <v>Y</v>
          </cell>
          <cell r="P4270" t="str">
            <v>Y</v>
          </cell>
          <cell r="Q4270">
            <v>1</v>
          </cell>
          <cell r="R4270">
            <v>14.8867212247777</v>
          </cell>
          <cell r="S4270">
            <v>0.27052019999999999</v>
          </cell>
          <cell r="T4270">
            <v>0.54801290000000003</v>
          </cell>
          <cell r="U4270" t="str">
            <v>green</v>
          </cell>
          <cell r="V4270">
            <v>133.78670489617198</v>
          </cell>
          <cell r="W4270">
            <v>232.750555085011</v>
          </cell>
          <cell r="X4270">
            <v>-0.79198413960976899</v>
          </cell>
          <cell r="Y4270">
            <v>2.3010624738420401E-6</v>
          </cell>
        </row>
        <row r="4271">
          <cell r="A4271" t="str">
            <v>UMAG_05921</v>
          </cell>
          <cell r="B4271" t="str">
            <v>KIS66185</v>
          </cell>
          <cell r="C4271" t="str">
            <v>related to DUS3 - member of dihydrouridine synthase family</v>
          </cell>
          <cell r="D4271">
            <v>292.82756981793199</v>
          </cell>
          <cell r="E4271">
            <v>414.05533661094597</v>
          </cell>
          <cell r="F4271">
            <v>353.44145321443898</v>
          </cell>
          <cell r="G4271">
            <v>-0.474665358935349</v>
          </cell>
          <cell r="H4271">
            <v>0.19653234863908101</v>
          </cell>
          <cell r="I4271">
            <v>1.25577492010656E-2</v>
          </cell>
          <cell r="J4271">
            <v>2.1622610390015201E-2</v>
          </cell>
          <cell r="K4271">
            <v>75.715905189464294</v>
          </cell>
          <cell r="L4271">
            <v>23.131233383478897</v>
          </cell>
          <cell r="M4271">
            <v>135.08274748887942</v>
          </cell>
          <cell r="N4271">
            <v>11.067803702403689</v>
          </cell>
          <cell r="O4271" t="str">
            <v>Y</v>
          </cell>
          <cell r="P4271" t="str">
            <v>Y</v>
          </cell>
          <cell r="Q4271">
            <v>1</v>
          </cell>
          <cell r="R4271">
            <v>113.09389428406701</v>
          </cell>
          <cell r="S4271">
            <v>-0.15504119999999999</v>
          </cell>
          <cell r="T4271">
            <v>0.61819080000000004</v>
          </cell>
          <cell r="U4271" t="str">
            <v>green-yellow</v>
          </cell>
          <cell r="V4271">
            <v>1294.6097326536533</v>
          </cell>
          <cell r="W4271">
            <v>3476.8625492190499</v>
          </cell>
          <cell r="X4271">
            <v>-1.4231081980165301</v>
          </cell>
          <cell r="Y4271">
            <v>2.2307898244216898E-59</v>
          </cell>
        </row>
        <row r="4272">
          <cell r="A4272" t="str">
            <v>UMAG_05770</v>
          </cell>
          <cell r="B4272" t="str">
            <v>KIS66988</v>
          </cell>
          <cell r="C4272" t="str">
            <v>TSD2 protein</v>
          </cell>
          <cell r="D4272">
            <v>96.293907940375306</v>
          </cell>
          <cell r="E4272">
            <v>135.867210421491</v>
          </cell>
          <cell r="F4272">
            <v>116.08055918093299</v>
          </cell>
          <cell r="G4272">
            <v>-0.475129292747138</v>
          </cell>
          <cell r="H4272">
            <v>0.184020604651846</v>
          </cell>
          <cell r="I4272">
            <v>7.8770422179475202E-3</v>
          </cell>
          <cell r="J4272">
            <v>1.41388421027899E-2</v>
          </cell>
          <cell r="K4272">
            <v>25.462676467792278</v>
          </cell>
          <cell r="L4272">
            <v>3.7103163730164987</v>
          </cell>
          <cell r="M4272">
            <v>45.728745505442546</v>
          </cell>
          <cell r="N4272">
            <v>7.7139025163015704</v>
          </cell>
          <cell r="O4272" t="str">
            <v>N</v>
          </cell>
          <cell r="P4272" t="str">
            <v>Y</v>
          </cell>
          <cell r="Q4272">
            <v>2</v>
          </cell>
          <cell r="R4272">
            <v>61.848650266975199</v>
          </cell>
          <cell r="S4272">
            <v>0.34114149999999999</v>
          </cell>
          <cell r="T4272">
            <v>0.22702600000000001</v>
          </cell>
          <cell r="U4272" t="str">
            <v>cyan</v>
          </cell>
          <cell r="V4272">
            <v>488.62134202311535</v>
          </cell>
          <cell r="W4272">
            <v>349.17952297326565</v>
          </cell>
          <cell r="X4272">
            <v>0.48089125999483001</v>
          </cell>
          <cell r="Y4272">
            <v>6.6183191398440095E-4</v>
          </cell>
        </row>
        <row r="4273">
          <cell r="A4273" t="str">
            <v>UMAG_05014</v>
          </cell>
          <cell r="B4273" t="str">
            <v>KIS67147</v>
          </cell>
          <cell r="C4273" t="str">
            <v>related to Serine/threonine kinase</v>
          </cell>
          <cell r="D4273">
            <v>261.07007049372402</v>
          </cell>
          <cell r="E4273">
            <v>369.62385600823399</v>
          </cell>
          <cell r="F4273">
            <v>315.346963250979</v>
          </cell>
          <cell r="G4273">
            <v>-0.47564891112345198</v>
          </cell>
          <cell r="H4273">
            <v>0.200763279885246</v>
          </cell>
          <cell r="I4273">
            <v>1.42128517597738E-2</v>
          </cell>
          <cell r="J4273">
            <v>2.4149137919026599E-2</v>
          </cell>
          <cell r="K4273">
            <v>34.462583908377852</v>
          </cell>
          <cell r="L4273">
            <v>8.9975311682660113</v>
          </cell>
          <cell r="M4273">
            <v>62.017100556798958</v>
          </cell>
          <cell r="N4273">
            <v>12.613667964838603</v>
          </cell>
          <cell r="O4273" t="str">
            <v>N</v>
          </cell>
          <cell r="P4273" t="str">
            <v>Y</v>
          </cell>
          <cell r="Q4273">
            <v>1</v>
          </cell>
          <cell r="R4273">
            <v>192.47081365675899</v>
          </cell>
          <cell r="S4273">
            <v>0.7266338</v>
          </cell>
          <cell r="T4273">
            <v>1.9392550000000001E-5</v>
          </cell>
          <cell r="U4273" t="str">
            <v>red</v>
          </cell>
          <cell r="V4273">
            <v>1946.5726113232733</v>
          </cell>
          <cell r="W4273">
            <v>1385.8481695604498</v>
          </cell>
          <cell r="X4273">
            <v>0.48911889585164298</v>
          </cell>
          <cell r="Y4273">
            <v>1.6845550323008599E-8</v>
          </cell>
        </row>
        <row r="4274">
          <cell r="A4274" t="str">
            <v>UMAG_04093</v>
          </cell>
          <cell r="B4274" t="str">
            <v>KIS68051</v>
          </cell>
          <cell r="C4274" t="str">
            <v>hypothetical protein</v>
          </cell>
          <cell r="D4274">
            <v>9.2431626667142996</v>
          </cell>
          <cell r="E4274">
            <v>13.9948482801267</v>
          </cell>
          <cell r="F4274">
            <v>11.619005473420501</v>
          </cell>
          <cell r="G4274">
            <v>-0.47715051769998101</v>
          </cell>
          <cell r="H4274">
            <v>0.396399606901428</v>
          </cell>
          <cell r="I4274">
            <v>0.167249205910488</v>
          </cell>
          <cell r="J4274">
            <v>0.21955494212187701</v>
          </cell>
          <cell r="K4274">
            <v>7.7892495240196924</v>
          </cell>
          <cell r="L4274">
            <v>1.8971655090891306</v>
          </cell>
          <cell r="M4274">
            <v>15.173307497212058</v>
          </cell>
          <cell r="N4274">
            <v>3.3276613553414971</v>
          </cell>
          <cell r="O4274" t="str">
            <v>N</v>
          </cell>
          <cell r="P4274" t="str">
            <v>N</v>
          </cell>
          <cell r="Q4274">
            <v>0.5</v>
          </cell>
          <cell r="R4274">
            <v>16.3263927896719</v>
          </cell>
          <cell r="S4274">
            <v>1.220019</v>
          </cell>
          <cell r="T4274">
            <v>3.287192E-3</v>
          </cell>
          <cell r="U4274" t="str">
            <v>red</v>
          </cell>
          <cell r="V4274">
            <v>187.04108558282834</v>
          </cell>
          <cell r="W4274">
            <v>146.35593459847601</v>
          </cell>
          <cell r="X4274">
            <v>0.35740525904282799</v>
          </cell>
          <cell r="Y4274">
            <v>0.11614278424076099</v>
          </cell>
        </row>
        <row r="4275">
          <cell r="A4275" t="str">
            <v>UMAG_01694</v>
          </cell>
          <cell r="B4275" t="str">
            <v>KIS70524</v>
          </cell>
          <cell r="C4275" t="str">
            <v>hypothetical protein</v>
          </cell>
          <cell r="D4275">
            <v>42.613147897704501</v>
          </cell>
          <cell r="E4275">
            <v>60.554537214303402</v>
          </cell>
          <cell r="F4275">
            <v>51.583842556004001</v>
          </cell>
          <cell r="G4275">
            <v>-0.47753284561767401</v>
          </cell>
          <cell r="H4275">
            <v>0.210977965054296</v>
          </cell>
          <cell r="I4275">
            <v>1.8707254182277099E-2</v>
          </cell>
          <cell r="J4275">
            <v>3.1010742113808099E-2</v>
          </cell>
          <cell r="K4275">
            <v>10.885419182009159</v>
          </cell>
          <cell r="L4275">
            <v>0.25733078573006091</v>
          </cell>
          <cell r="M4275">
            <v>19.678098857501961</v>
          </cell>
          <cell r="N4275">
            <v>2.2634018574433465</v>
          </cell>
          <cell r="O4275" t="str">
            <v>N</v>
          </cell>
          <cell r="P4275" t="str">
            <v>Y</v>
          </cell>
          <cell r="Q4275">
            <v>0</v>
          </cell>
          <cell r="R4275">
            <v>34.4041670042051</v>
          </cell>
          <cell r="S4275">
            <v>-2.0956290000000002</v>
          </cell>
          <cell r="T4275">
            <v>1.040236E-8</v>
          </cell>
          <cell r="U4275" t="str">
            <v>yellow</v>
          </cell>
          <cell r="V4275">
            <v>226.23629546351665</v>
          </cell>
          <cell r="W4275">
            <v>1124.5142741815218</v>
          </cell>
          <cell r="X4275">
            <v>-2.3020057386986998</v>
          </cell>
          <cell r="Y4275">
            <v>2.4352098479678999E-49</v>
          </cell>
        </row>
        <row r="4276">
          <cell r="A4276" t="str">
            <v>UMAG_06131</v>
          </cell>
          <cell r="B4276" t="str">
            <v>KIS66041</v>
          </cell>
          <cell r="C4276" t="str">
            <v>related to 35 kDa ribonuclease H</v>
          </cell>
          <cell r="D4276">
            <v>33.899730561975304</v>
          </cell>
          <cell r="E4276">
            <v>48.580119396502901</v>
          </cell>
          <cell r="F4276">
            <v>41.239924979239099</v>
          </cell>
          <cell r="G4276">
            <v>-0.47763079861278401</v>
          </cell>
          <cell r="H4276">
            <v>0.25606952877265998</v>
          </cell>
          <cell r="I4276">
            <v>4.8536223980893002E-2</v>
          </cell>
          <cell r="J4276">
            <v>7.3206632481103998E-2</v>
          </cell>
          <cell r="K4276">
            <v>13.669169959011015</v>
          </cell>
          <cell r="L4276">
            <v>3.6743866352701726</v>
          </cell>
          <cell r="M4276">
            <v>25.1811946680569</v>
          </cell>
          <cell r="N4276">
            <v>5.6529498339182709</v>
          </cell>
          <cell r="O4276" t="str">
            <v>N</v>
          </cell>
          <cell r="P4276" t="str">
            <v>Y</v>
          </cell>
          <cell r="Q4276">
            <v>0</v>
          </cell>
          <cell r="R4276">
            <v>44.895443751639597</v>
          </cell>
          <cell r="S4276">
            <v>-0.18158550000000001</v>
          </cell>
          <cell r="T4276">
            <v>0.58633000000000002</v>
          </cell>
          <cell r="U4276" t="str">
            <v>yellow</v>
          </cell>
          <cell r="V4276">
            <v>256.08663178893636</v>
          </cell>
          <cell r="W4276">
            <v>260.68174407073565</v>
          </cell>
          <cell r="X4276">
            <v>-2.5713498088901401E-2</v>
          </cell>
          <cell r="Y4276">
            <v>0.87245470003077197</v>
          </cell>
        </row>
        <row r="4277">
          <cell r="A4277" t="str">
            <v>UMAG_03015</v>
          </cell>
          <cell r="B4277" t="str">
            <v>KIS69036</v>
          </cell>
          <cell r="C4277" t="str">
            <v>hypothetical protein</v>
          </cell>
          <cell r="D4277">
            <v>73.149997321277894</v>
          </cell>
          <cell r="E4277">
            <v>103.954262499975</v>
          </cell>
          <cell r="F4277">
            <v>88.552129910626306</v>
          </cell>
          <cell r="G4277">
            <v>-0.47783472808169197</v>
          </cell>
          <cell r="H4277">
            <v>0.212003499360196</v>
          </cell>
          <cell r="I4277">
            <v>1.9169823316427598E-2</v>
          </cell>
          <cell r="J4277">
            <v>3.1671882001054301E-2</v>
          </cell>
          <cell r="K4277">
            <v>72.134029356421152</v>
          </cell>
          <cell r="L4277">
            <v>14.327815248878917</v>
          </cell>
          <cell r="M4277">
            <v>130.39215692217408</v>
          </cell>
          <cell r="N4277">
            <v>25.67627290312209</v>
          </cell>
          <cell r="O4277" t="str">
            <v>Y</v>
          </cell>
          <cell r="P4277" t="str">
            <v>Y</v>
          </cell>
          <cell r="Q4277">
            <v>12</v>
          </cell>
          <cell r="R4277">
            <v>111.21936228434799</v>
          </cell>
          <cell r="S4277">
            <v>3.0875690000000001E-3</v>
          </cell>
          <cell r="T4277">
            <v>0.99087650000000005</v>
          </cell>
          <cell r="U4277" t="str">
            <v>beige</v>
          </cell>
          <cell r="V4277">
            <v>1182.2967934805736</v>
          </cell>
          <cell r="W4277">
            <v>1730.8027584529334</v>
          </cell>
          <cell r="X4277">
            <v>-0.54840424777522401</v>
          </cell>
          <cell r="Y4277">
            <v>1.1102402819745701E-5</v>
          </cell>
        </row>
        <row r="4278">
          <cell r="A4278" t="str">
            <v>UMAG_01074</v>
          </cell>
          <cell r="B4278" t="str">
            <v>KIS71165</v>
          </cell>
          <cell r="C4278" t="str">
            <v>hypothetical protein</v>
          </cell>
          <cell r="D4278">
            <v>205.897117044959</v>
          </cell>
          <cell r="E4278">
            <v>290.29720820517599</v>
          </cell>
          <cell r="F4278">
            <v>248.097162625067</v>
          </cell>
          <cell r="G4278">
            <v>-0.47908282419047798</v>
          </cell>
          <cell r="H4278">
            <v>0.15954625345569701</v>
          </cell>
          <cell r="I4278">
            <v>2.1509364943744901E-3</v>
          </cell>
          <cell r="J4278">
            <v>4.2833075689455097E-3</v>
          </cell>
          <cell r="K4278">
            <v>71.021169267629105</v>
          </cell>
          <cell r="L4278">
            <v>13.86427688487043</v>
          </cell>
          <cell r="M4278">
            <v>126.39177367162162</v>
          </cell>
          <cell r="N4278">
            <v>7.5081110455558244</v>
          </cell>
          <cell r="O4278" t="str">
            <v>Y</v>
          </cell>
          <cell r="P4278" t="str">
            <v>Y</v>
          </cell>
          <cell r="Q4278">
            <v>4</v>
          </cell>
          <cell r="R4278">
            <v>142.83511257161601</v>
          </cell>
          <cell r="S4278">
            <v>0.77693507459990496</v>
          </cell>
          <cell r="T4278">
            <v>3.4469087942056603E-5</v>
          </cell>
          <cell r="U4278" t="str">
            <v>cyan</v>
          </cell>
          <cell r="V4278">
            <v>1641.8499133882167</v>
          </cell>
          <cell r="W4278">
            <v>1127.0954610960569</v>
          </cell>
          <cell r="X4278">
            <v>0.54227860574974296</v>
          </cell>
          <cell r="Y4278">
            <v>1.4856245423580801E-10</v>
          </cell>
        </row>
        <row r="4279">
          <cell r="A4279" t="str">
            <v>UMAG_10333</v>
          </cell>
          <cell r="B4279" t="str">
            <v>KIS68973</v>
          </cell>
          <cell r="C4279" t="str">
            <v>hypothetical protein</v>
          </cell>
          <cell r="D4279">
            <v>163.52122023583601</v>
          </cell>
          <cell r="E4279">
            <v>232.49468145124399</v>
          </cell>
          <cell r="F4279">
            <v>198.00795084353999</v>
          </cell>
          <cell r="G4279">
            <v>-0.47924772169937802</v>
          </cell>
          <cell r="H4279">
            <v>0.20612307739197899</v>
          </cell>
          <cell r="I4279">
            <v>1.5892659910397001E-2</v>
          </cell>
          <cell r="J4279">
            <v>2.6756993229388799E-2</v>
          </cell>
          <cell r="K4279">
            <v>73.734909184472713</v>
          </cell>
          <cell r="L4279">
            <v>18.308271577736193</v>
          </cell>
          <cell r="M4279">
            <v>132.21427755912185</v>
          </cell>
          <cell r="N4279">
            <v>17.632115163630004</v>
          </cell>
          <cell r="O4279" t="str">
            <v>Y</v>
          </cell>
          <cell r="P4279" t="str">
            <v>Y</v>
          </cell>
          <cell r="Q4279">
            <v>1</v>
          </cell>
          <cell r="R4279">
            <v>85.981526688726902</v>
          </cell>
          <cell r="S4279">
            <v>0.95451439999999999</v>
          </cell>
          <cell r="T4279">
            <v>1.320787E-2</v>
          </cell>
          <cell r="U4279" t="str">
            <v>magenta</v>
          </cell>
          <cell r="V4279">
            <v>1094.6718785905034</v>
          </cell>
          <cell r="W4279">
            <v>1330.3463423659134</v>
          </cell>
          <cell r="X4279">
            <v>-0.27901330592864898</v>
          </cell>
          <cell r="Y4279">
            <v>5.5319570066795803E-2</v>
          </cell>
        </row>
        <row r="4280">
          <cell r="A4280" t="str">
            <v>UMAG_10979</v>
          </cell>
          <cell r="B4280" t="str">
            <v>KIS65886</v>
          </cell>
          <cell r="C4280" t="str">
            <v>related to pantothenate kinase</v>
          </cell>
          <cell r="D4280">
            <v>75.500235853296303</v>
          </cell>
          <cell r="E4280">
            <v>107.156563012272</v>
          </cell>
          <cell r="F4280">
            <v>91.328399432783996</v>
          </cell>
          <cell r="G4280">
            <v>-0.479399341823178</v>
          </cell>
          <cell r="H4280">
            <v>0.20239387506305001</v>
          </cell>
          <cell r="I4280">
            <v>1.4178357749052101E-2</v>
          </cell>
          <cell r="J4280">
            <v>2.4109552792544599E-2</v>
          </cell>
          <cell r="K4280">
            <v>21.849973522156883</v>
          </cell>
          <cell r="L4280">
            <v>4.3219091542672539</v>
          </cell>
          <cell r="M4280">
            <v>39.395348525718077</v>
          </cell>
          <cell r="N4280">
            <v>7.9448368596449166</v>
          </cell>
          <cell r="O4280" t="str">
            <v>N</v>
          </cell>
          <cell r="P4280" t="str">
            <v>Y</v>
          </cell>
          <cell r="Q4280">
            <v>0</v>
          </cell>
          <cell r="R4280">
            <v>94.267873658420598</v>
          </cell>
          <cell r="S4280">
            <v>-0.68337409999999998</v>
          </cell>
          <cell r="T4280">
            <v>8.6906310000000007E-3</v>
          </cell>
          <cell r="U4280" t="str">
            <v>burlywood</v>
          </cell>
          <cell r="V4280">
            <v>674.5411991164616</v>
          </cell>
          <cell r="W4280">
            <v>1224.5010157292702</v>
          </cell>
          <cell r="X4280">
            <v>-0.85822933891756104</v>
          </cell>
          <cell r="Y4280">
            <v>1.4300556525932699E-16</v>
          </cell>
        </row>
        <row r="4281">
          <cell r="A4281" t="str">
            <v>UMAG_01397</v>
          </cell>
          <cell r="B4281" t="str">
            <v>KIS71501</v>
          </cell>
          <cell r="C4281" t="str">
            <v>related to REX4 - strong similarity to X.laevis XPMC2 protein</v>
          </cell>
          <cell r="D4281">
            <v>66.731664854000798</v>
          </cell>
          <cell r="E4281">
            <v>95.276739659894403</v>
          </cell>
          <cell r="F4281">
            <v>81.004202256947593</v>
          </cell>
          <cell r="G4281">
            <v>-0.47944115510641699</v>
          </cell>
          <cell r="H4281">
            <v>0.222467135407834</v>
          </cell>
          <cell r="I4281">
            <v>2.4546963250781002E-2</v>
          </cell>
          <cell r="J4281">
            <v>3.9603741908103202E-2</v>
          </cell>
          <cell r="K4281">
            <v>39.921488757509131</v>
          </cell>
          <cell r="L4281">
            <v>7.1696748410024451</v>
          </cell>
          <cell r="M4281">
            <v>71.182422497182614</v>
          </cell>
          <cell r="N4281">
            <v>14.257007956632734</v>
          </cell>
          <cell r="O4281" t="str">
            <v>Y</v>
          </cell>
          <cell r="P4281" t="str">
            <v>Y</v>
          </cell>
          <cell r="Q4281">
            <v>1</v>
          </cell>
          <cell r="R4281">
            <v>17.977544618680501</v>
          </cell>
          <cell r="S4281">
            <v>-0.64145030000000003</v>
          </cell>
          <cell r="T4281">
            <v>0.15798509999999999</v>
          </cell>
          <cell r="U4281" t="str">
            <v>green-yellow</v>
          </cell>
          <cell r="V4281">
            <v>604.60540091342932</v>
          </cell>
          <cell r="W4281">
            <v>1118.8094967527502</v>
          </cell>
          <cell r="X4281">
            <v>-0.88648667026153105</v>
          </cell>
          <cell r="Y4281">
            <v>1.4550898627844599E-23</v>
          </cell>
        </row>
        <row r="4282">
          <cell r="A4282" t="str">
            <v>UMAG_03559</v>
          </cell>
          <cell r="B4282" t="str">
            <v>KIS68472</v>
          </cell>
          <cell r="C4282" t="str">
            <v>related to beta-1</v>
          </cell>
          <cell r="D4282">
            <v>0.51583037922125496</v>
          </cell>
          <cell r="E4282">
            <v>1.8900785649696601</v>
          </cell>
          <cell r="F4282">
            <v>1.2029544720954599</v>
          </cell>
          <cell r="G4282">
            <v>-0.48002955337487402</v>
          </cell>
          <cell r="H4282">
            <v>0.84691949704245895</v>
          </cell>
          <cell r="I4282">
            <v>0.21901412722948499</v>
          </cell>
          <cell r="J4282">
            <v>0.27747230082417601</v>
          </cell>
          <cell r="K4282">
            <v>0.21623604718634862</v>
          </cell>
          <cell r="L4282">
            <v>0.43247209437269724</v>
          </cell>
          <cell r="M4282">
            <v>1.1473043526053748</v>
          </cell>
          <cell r="N4282">
            <v>0.78089862370813623</v>
          </cell>
          <cell r="O4282" t="str">
            <v>N</v>
          </cell>
          <cell r="P4282" t="str">
            <v>N</v>
          </cell>
          <cell r="Q4282">
            <v>0.5</v>
          </cell>
          <cell r="R4282">
            <v>0.68882843018592499</v>
          </cell>
          <cell r="S4282">
            <v>3.2644540000000002</v>
          </cell>
          <cell r="T4282">
            <v>3.5308990000000001E-3</v>
          </cell>
          <cell r="U4282" t="e">
            <v>#N/A</v>
          </cell>
          <cell r="V4282">
            <v>16.595570285855668</v>
          </cell>
          <cell r="W4282">
            <v>7.3572451313231495</v>
          </cell>
          <cell r="X4282">
            <v>1.08617765508972</v>
          </cell>
          <cell r="Y4282">
            <v>6.6532748985583104E-2</v>
          </cell>
        </row>
        <row r="4283">
          <cell r="A4283" t="str">
            <v>UMAG_06398</v>
          </cell>
          <cell r="B4283" t="str">
            <v>KIS65697</v>
          </cell>
          <cell r="C4283" t="str">
            <v>related to calcineurin temperature suppressor cts1</v>
          </cell>
          <cell r="D4283">
            <v>98.571312050723407</v>
          </cell>
          <cell r="E4283">
            <v>140.92418440169999</v>
          </cell>
          <cell r="F4283">
            <v>119.747748226212</v>
          </cell>
          <cell r="G4283">
            <v>-0.48003126699125598</v>
          </cell>
          <cell r="H4283">
            <v>0.23201968343159299</v>
          </cell>
          <cell r="I4283">
            <v>3.0265636068752599E-2</v>
          </cell>
          <cell r="J4283">
            <v>4.7908848077466801E-2</v>
          </cell>
          <cell r="K4283">
            <v>27.302974071407576</v>
          </cell>
          <cell r="L4283">
            <v>8.937219629111425</v>
          </cell>
          <cell r="M4283">
            <v>49.540779198742918</v>
          </cell>
          <cell r="N4283">
            <v>8.3971113184493138</v>
          </cell>
          <cell r="O4283" t="str">
            <v>N</v>
          </cell>
          <cell r="P4283" t="str">
            <v>Y</v>
          </cell>
          <cell r="Q4283">
            <v>1</v>
          </cell>
          <cell r="R4283">
            <v>91.8021461007733</v>
          </cell>
          <cell r="S4283">
            <v>-0.18940709999999999</v>
          </cell>
          <cell r="T4283">
            <v>0.34289209999999998</v>
          </cell>
          <cell r="U4283" t="str">
            <v>dark-green</v>
          </cell>
          <cell r="V4283">
            <v>997.40690968295678</v>
          </cell>
          <cell r="W4283">
            <v>640.60076371560399</v>
          </cell>
          <cell r="X4283">
            <v>0.63585681742034394</v>
          </cell>
          <cell r="Y4283">
            <v>6.5619028310239795E-10</v>
          </cell>
        </row>
        <row r="4284">
          <cell r="A4284" t="str">
            <v>UMAG_06402</v>
          </cell>
          <cell r="B4284" t="str">
            <v>KIS65701</v>
          </cell>
          <cell r="C4284" t="str">
            <v>probable DNA replication licensing factor</v>
          </cell>
          <cell r="D4284">
            <v>80.663143836146602</v>
          </cell>
          <cell r="E4284">
            <v>114.825977615539</v>
          </cell>
          <cell r="F4284">
            <v>97.744560725843002</v>
          </cell>
          <cell r="G4284">
            <v>-0.48059049300780199</v>
          </cell>
          <cell r="H4284">
            <v>0.21471075794710001</v>
          </cell>
          <cell r="I4284">
            <v>1.99111033770684E-2</v>
          </cell>
          <cell r="J4284">
            <v>3.2737522986984402E-2</v>
          </cell>
          <cell r="K4284">
            <v>21.384556769271843</v>
          </cell>
          <cell r="L4284">
            <v>5.8392112466034014</v>
          </cell>
          <cell r="M4284">
            <v>38.710312620565155</v>
          </cell>
          <cell r="N4284">
            <v>8.315033224393817</v>
          </cell>
          <cell r="O4284" t="str">
            <v>N</v>
          </cell>
          <cell r="P4284" t="str">
            <v>Y</v>
          </cell>
          <cell r="Q4284">
            <v>0</v>
          </cell>
          <cell r="R4284">
            <v>72.233788241285296</v>
          </cell>
          <cell r="S4284">
            <v>-0.6980092</v>
          </cell>
          <cell r="T4284">
            <v>7.2500580000000002E-3</v>
          </cell>
          <cell r="U4284" t="str">
            <v>yellow</v>
          </cell>
          <cell r="V4284">
            <v>486.42115245619442</v>
          </cell>
          <cell r="W4284">
            <v>901.30028364763302</v>
          </cell>
          <cell r="X4284">
            <v>-0.88884556170198004</v>
          </cell>
          <cell r="Y4284">
            <v>4.0913743276981297E-12</v>
          </cell>
        </row>
        <row r="4285">
          <cell r="A4285" t="str">
            <v>UMAG_02554</v>
          </cell>
          <cell r="B4285" t="str">
            <v>KIS69205</v>
          </cell>
          <cell r="C4285" t="str">
            <v>related to SEC8 - protein transport protein</v>
          </cell>
          <cell r="D4285">
            <v>243.17069970685901</v>
          </cell>
          <cell r="E4285">
            <v>345.77075908436399</v>
          </cell>
          <cell r="F4285">
            <v>294.47072939561201</v>
          </cell>
          <cell r="G4285">
            <v>-0.48250557284334</v>
          </cell>
          <cell r="H4285">
            <v>0.19679858178416801</v>
          </cell>
          <cell r="I4285">
            <v>1.1259926620526E-2</v>
          </cell>
          <cell r="J4285">
            <v>1.9511568124623901E-2</v>
          </cell>
          <cell r="K4285">
            <v>33.040043127018549</v>
          </cell>
          <cell r="L4285">
            <v>6.7144201383009738</v>
          </cell>
          <cell r="M4285">
            <v>59.557449786574239</v>
          </cell>
          <cell r="N4285">
            <v>13.425233992634153</v>
          </cell>
          <cell r="O4285" t="str">
            <v>N</v>
          </cell>
          <cell r="P4285" t="str">
            <v>Y</v>
          </cell>
          <cell r="Q4285">
            <v>2</v>
          </cell>
          <cell r="R4285">
            <v>174.066035669934</v>
          </cell>
          <cell r="S4285">
            <v>0.9872592</v>
          </cell>
          <cell r="T4285">
            <v>9.8093190000000003E-10</v>
          </cell>
          <cell r="U4285" t="str">
            <v>light-green</v>
          </cell>
          <cell r="V4285">
            <v>1333.6458872938299</v>
          </cell>
          <cell r="W4285">
            <v>991.71728037956871</v>
          </cell>
          <cell r="X4285">
            <v>0.42660831202384403</v>
          </cell>
          <cell r="Y4285">
            <v>3.84191738493293E-5</v>
          </cell>
        </row>
        <row r="4286">
          <cell r="A4286" t="str">
            <v>UMAG_12045</v>
          </cell>
          <cell r="B4286" t="str">
            <v>KIS65739</v>
          </cell>
          <cell r="C4286" t="str">
            <v>related to alpha glucosidase II beta subunit</v>
          </cell>
          <cell r="D4286">
            <v>136.62271925765501</v>
          </cell>
          <cell r="E4286">
            <v>192.97381251794801</v>
          </cell>
          <cell r="F4286">
            <v>164.79826588780199</v>
          </cell>
          <cell r="G4286">
            <v>-0.48255539686210602</v>
          </cell>
          <cell r="H4286">
            <v>0.159313555321282</v>
          </cell>
          <cell r="I4286">
            <v>1.9693220539652701E-3</v>
          </cell>
          <cell r="J4286">
            <v>3.9447505329040702E-3</v>
          </cell>
          <cell r="K4286">
            <v>52.603598175240535</v>
          </cell>
          <cell r="L4286">
            <v>7.1828449025861429</v>
          </cell>
          <cell r="M4286">
            <v>94.163846558786531</v>
          </cell>
          <cell r="N4286">
            <v>13.832795907563625</v>
          </cell>
          <cell r="O4286" t="str">
            <v>N</v>
          </cell>
          <cell r="P4286" t="str">
            <v>Y</v>
          </cell>
          <cell r="Q4286">
            <v>2</v>
          </cell>
          <cell r="R4286">
            <v>291.679403840389</v>
          </cell>
          <cell r="S4286">
            <v>0.58314960000000005</v>
          </cell>
          <cell r="T4286">
            <v>8.4167420000000001E-4</v>
          </cell>
          <cell r="U4286" t="str">
            <v>light-green</v>
          </cell>
          <cell r="V4286">
            <v>1267.0019188447197</v>
          </cell>
          <cell r="W4286">
            <v>1855.0738765197032</v>
          </cell>
          <cell r="X4286">
            <v>-0.54883269902645304</v>
          </cell>
          <cell r="Y4286">
            <v>6.8858142270657305E-10</v>
          </cell>
        </row>
        <row r="4287">
          <cell r="A4287" t="str">
            <v>UMAG_01829</v>
          </cell>
          <cell r="B4287" t="str">
            <v>KIS70669</v>
          </cell>
          <cell r="C4287" t="str">
            <v>related to alpha-L-arabinofuranosidase I precursor</v>
          </cell>
          <cell r="D4287">
            <v>2.3076111502326602</v>
          </cell>
          <cell r="E4287">
            <v>4.3016475641123204</v>
          </cell>
          <cell r="F4287">
            <v>3.3046293571724901</v>
          </cell>
          <cell r="G4287">
            <v>-0.48258671209859599</v>
          </cell>
          <cell r="H4287">
            <v>0.63684935480123805</v>
          </cell>
          <cell r="I4287">
            <v>0.26875191736408299</v>
          </cell>
          <cell r="J4287">
            <v>0.33183054017048502</v>
          </cell>
          <cell r="K4287">
            <v>0.75660838958486221</v>
          </cell>
          <cell r="L4287">
            <v>0.59930162945265464</v>
          </cell>
          <cell r="M4287">
            <v>1.7101802945398688</v>
          </cell>
          <cell r="N4287">
            <v>0.60390405539511982</v>
          </cell>
          <cell r="O4287" t="str">
            <v>N</v>
          </cell>
          <cell r="P4287" t="str">
            <v>N</v>
          </cell>
          <cell r="Q4287">
            <v>2</v>
          </cell>
          <cell r="R4287">
            <v>19230.5140703916</v>
          </cell>
          <cell r="S4287">
            <v>13.41183</v>
          </cell>
          <cell r="T4287">
            <v>9.3572320000000001E-236</v>
          </cell>
          <cell r="U4287" t="str">
            <v>magenta</v>
          </cell>
          <cell r="V4287">
            <v>27.084460320118634</v>
          </cell>
          <cell r="W4287">
            <v>37.776762653425031</v>
          </cell>
          <cell r="X4287">
            <v>-0.46373059313382398</v>
          </cell>
          <cell r="Y4287">
            <v>0.18901459696907899</v>
          </cell>
        </row>
        <row r="4288">
          <cell r="A4288" t="str">
            <v>UMAG_05684</v>
          </cell>
          <cell r="B4288" t="str">
            <v>KIS66899</v>
          </cell>
          <cell r="C4288" t="str">
            <v>related to cystinosin</v>
          </cell>
          <cell r="D4288">
            <v>34.897591222180601</v>
          </cell>
          <cell r="E4288">
            <v>50.233209951137702</v>
          </cell>
          <cell r="F4288">
            <v>42.565400586659202</v>
          </cell>
          <cell r="G4288">
            <v>-0.48295220799722899</v>
          </cell>
          <cell r="H4288">
            <v>0.244635479202923</v>
          </cell>
          <cell r="I4288">
            <v>3.7682252155788E-2</v>
          </cell>
          <cell r="J4288">
            <v>5.8445942119181402E-2</v>
          </cell>
          <cell r="K4288">
            <v>25.023003963670121</v>
          </cell>
          <cell r="L4288">
            <v>5.3993782020206185</v>
          </cell>
          <cell r="M4288">
            <v>45.479624925177461</v>
          </cell>
          <cell r="N4288">
            <v>4.6281255138749708</v>
          </cell>
          <cell r="O4288" t="str">
            <v>Y</v>
          </cell>
          <cell r="P4288" t="str">
            <v>Y</v>
          </cell>
          <cell r="Q4288">
            <v>2</v>
          </cell>
          <cell r="R4288">
            <v>70.674360107262601</v>
          </cell>
          <cell r="S4288">
            <v>2.0312399999999999</v>
          </cell>
          <cell r="T4288">
            <v>2.645186E-14</v>
          </cell>
          <cell r="U4288" t="str">
            <v>magenta</v>
          </cell>
          <cell r="V4288">
            <v>696.80119696850863</v>
          </cell>
          <cell r="W4288">
            <v>451.30281318577931</v>
          </cell>
          <cell r="X4288">
            <v>0.62674862642365403</v>
          </cell>
          <cell r="Y4288">
            <v>1.62723976811617E-7</v>
          </cell>
        </row>
        <row r="4289">
          <cell r="A4289" t="str">
            <v>UMAG_06418</v>
          </cell>
          <cell r="B4289" t="str">
            <v>KIS65718</v>
          </cell>
          <cell r="C4289" t="str">
            <v>related to polyketide synthase</v>
          </cell>
          <cell r="D4289">
            <v>8.7390035119770602</v>
          </cell>
          <cell r="E4289">
            <v>13.3775588515919</v>
          </cell>
          <cell r="F4289">
            <v>11.058281181784499</v>
          </cell>
          <cell r="G4289">
            <v>-0.48317970080176198</v>
          </cell>
          <cell r="H4289">
            <v>0.41859903052203701</v>
          </cell>
          <cell r="I4289">
            <v>0.178347255956367</v>
          </cell>
          <cell r="J4289">
            <v>0.231782798894279</v>
          </cell>
          <cell r="K4289">
            <v>0.99341698218240748</v>
          </cell>
          <cell r="L4289">
            <v>0.41140918587305692</v>
          </cell>
          <cell r="M4289">
            <v>1.9213608894734653</v>
          </cell>
          <cell r="N4289">
            <v>0.43481769099235418</v>
          </cell>
          <cell r="O4289" t="str">
            <v>N</v>
          </cell>
          <cell r="P4289" t="str">
            <v>N</v>
          </cell>
          <cell r="Q4289">
            <v>12</v>
          </cell>
          <cell r="R4289">
            <v>6.50865056009801</v>
          </cell>
          <cell r="S4289">
            <v>1.774545</v>
          </cell>
          <cell r="T4289">
            <v>4.8980089999999997E-2</v>
          </cell>
          <cell r="U4289" t="str">
            <v>cyan</v>
          </cell>
          <cell r="V4289">
            <v>80.29360697691817</v>
          </cell>
          <cell r="W4289">
            <v>123.828552542428</v>
          </cell>
          <cell r="X4289">
            <v>-0.61564546581021096</v>
          </cell>
          <cell r="Y4289">
            <v>3.26849113629847E-3</v>
          </cell>
        </row>
        <row r="4290">
          <cell r="A4290" t="str">
            <v>UMAG_11771</v>
          </cell>
          <cell r="B4290" t="str">
            <v>KIS67078</v>
          </cell>
          <cell r="C4290" t="str">
            <v>related to ALG14 - component of UDP-GlcNAc transferase</v>
          </cell>
          <cell r="D4290">
            <v>48.2805449268579</v>
          </cell>
          <cell r="E4290">
            <v>68.947268109694093</v>
          </cell>
          <cell r="F4290">
            <v>58.613906518276004</v>
          </cell>
          <cell r="G4290">
            <v>-0.48345582658698</v>
          </cell>
          <cell r="H4290">
            <v>0.21524077384444501</v>
          </cell>
          <cell r="I4290">
            <v>1.9450469856679201E-2</v>
          </cell>
          <cell r="J4290">
            <v>3.2094517311404301E-2</v>
          </cell>
          <cell r="K4290">
            <v>39.441907350796292</v>
          </cell>
          <cell r="L4290">
            <v>7.8381049530688127</v>
          </cell>
          <cell r="M4290">
            <v>71.188210002922162</v>
          </cell>
          <cell r="N4290">
            <v>8.3696186400911188</v>
          </cell>
          <cell r="O4290" t="str">
            <v>Y</v>
          </cell>
          <cell r="P4290" t="str">
            <v>Y</v>
          </cell>
          <cell r="Q4290">
            <v>6</v>
          </cell>
          <cell r="R4290">
            <v>136.320552834247</v>
          </cell>
          <cell r="S4290">
            <v>1.6920630000000001</v>
          </cell>
          <cell r="T4290">
            <v>4.5333359999999998E-10</v>
          </cell>
          <cell r="U4290" t="str">
            <v>cyan</v>
          </cell>
          <cell r="V4290">
            <v>818.61672812209235</v>
          </cell>
          <cell r="W4290">
            <v>182.35437304963068</v>
          </cell>
          <cell r="X4290">
            <v>2.1621288519338902</v>
          </cell>
          <cell r="Y4290">
            <v>2.2785081306566199E-53</v>
          </cell>
        </row>
        <row r="4291">
          <cell r="A4291" t="str">
            <v>UMAG_10990</v>
          </cell>
          <cell r="B4291" t="str">
            <v>KIS67513</v>
          </cell>
          <cell r="C4291" t="str">
            <v>related to DEG1 - pseudouridine synthase</v>
          </cell>
          <cell r="D4291">
            <v>122.413339892582</v>
          </cell>
          <cell r="E4291">
            <v>173.465312149494</v>
          </cell>
          <cell r="F4291">
            <v>147.939326021038</v>
          </cell>
          <cell r="G4291">
            <v>-0.48566929052785801</v>
          </cell>
          <cell r="H4291">
            <v>0.162312787386654</v>
          </cell>
          <cell r="I4291">
            <v>2.2140790708253099E-3</v>
          </cell>
          <cell r="J4291">
            <v>4.3954980938941401E-3</v>
          </cell>
          <cell r="K4291">
            <v>41.449550797594952</v>
          </cell>
          <cell r="L4291">
            <v>4.1535545649142049</v>
          </cell>
          <cell r="M4291">
            <v>74.488705963733679</v>
          </cell>
          <cell r="N4291">
            <v>8.2054842729009092</v>
          </cell>
          <cell r="O4291" t="str">
            <v>Y</v>
          </cell>
          <cell r="P4291" t="str">
            <v>Y</v>
          </cell>
          <cell r="Q4291">
            <v>0</v>
          </cell>
          <cell r="R4291">
            <v>46.299415596745902</v>
          </cell>
          <cell r="S4291">
            <v>-0.54495729999999998</v>
          </cell>
          <cell r="T4291">
            <v>3.4553E-2</v>
          </cell>
          <cell r="U4291" t="str">
            <v>yellow</v>
          </cell>
          <cell r="V4291">
            <v>595.98798365206073</v>
          </cell>
          <cell r="W4291">
            <v>1511.9845426949767</v>
          </cell>
          <cell r="X4291">
            <v>-1.34109089825485</v>
          </cell>
          <cell r="Y4291">
            <v>3.3033518610431899E-50</v>
          </cell>
        </row>
        <row r="4292">
          <cell r="A4292" t="str">
            <v>UMAG_05009</v>
          </cell>
          <cell r="B4292" t="str">
            <v>KIS67141</v>
          </cell>
          <cell r="C4292" t="str">
            <v>hypothetical protein</v>
          </cell>
          <cell r="D4292">
            <v>1.2829912346296699</v>
          </cell>
          <cell r="E4292">
            <v>2.84919763042911</v>
          </cell>
          <cell r="F4292">
            <v>2.0660944325293902</v>
          </cell>
          <cell r="G4292">
            <v>-0.486491869469941</v>
          </cell>
          <cell r="H4292">
            <v>0.72800640419213303</v>
          </cell>
          <cell r="I4292">
            <v>0.26374628727104998</v>
          </cell>
          <cell r="J4292">
            <v>0.32627365296265398</v>
          </cell>
          <cell r="K4292">
            <v>1.8891382851438618</v>
          </cell>
          <cell r="L4292">
            <v>1.284738234830592</v>
          </cell>
          <cell r="M4292">
            <v>5.5864436929023249</v>
          </cell>
          <cell r="N4292">
            <v>3.2313463562765525</v>
          </cell>
          <cell r="O4292" t="str">
            <v>N</v>
          </cell>
          <cell r="P4292" t="str">
            <v>N</v>
          </cell>
          <cell r="Q4292">
            <v>4</v>
          </cell>
          <cell r="R4292">
            <v>1.3394419690414801</v>
          </cell>
          <cell r="S4292">
            <v>3.3863300000000001</v>
          </cell>
          <cell r="T4292">
            <v>4.0120939999999999E-3</v>
          </cell>
          <cell r="U4292" t="e">
            <v>#N/A</v>
          </cell>
          <cell r="V4292">
            <v>23.783271122104836</v>
          </cell>
          <cell r="W4292">
            <v>1.3458895001224767</v>
          </cell>
          <cell r="X4292">
            <v>3.6144178024418201</v>
          </cell>
          <cell r="Y4292">
            <v>8.28865805652339E-7</v>
          </cell>
        </row>
        <row r="4293">
          <cell r="A4293" t="str">
            <v>UMAG_06338</v>
          </cell>
          <cell r="B4293" t="str">
            <v>KIS70253</v>
          </cell>
          <cell r="C4293" t="str">
            <v>related to Restin (intermediate filament-associated protein)</v>
          </cell>
          <cell r="D4293">
            <v>195.41022374927999</v>
          </cell>
          <cell r="E4293">
            <v>282.31650793267897</v>
          </cell>
          <cell r="F4293">
            <v>238.86336584098001</v>
          </cell>
          <cell r="G4293">
            <v>-0.487956579974618</v>
          </cell>
          <cell r="H4293">
            <v>0.25224784805193001</v>
          </cell>
          <cell r="I4293">
            <v>4.1078156023851703E-2</v>
          </cell>
          <cell r="J4293">
            <v>6.3197163113618102E-2</v>
          </cell>
          <cell r="K4293">
            <v>34.737003275953754</v>
          </cell>
          <cell r="L4293">
            <v>10.363234707800238</v>
          </cell>
          <cell r="M4293">
            <v>63.477991320414979</v>
          </cell>
          <cell r="N4293">
            <v>20.930504980578768</v>
          </cell>
          <cell r="O4293" t="str">
            <v>N</v>
          </cell>
          <cell r="P4293" t="str">
            <v>Y</v>
          </cell>
          <cell r="Q4293">
            <v>2</v>
          </cell>
          <cell r="R4293">
            <v>106.425596147189</v>
          </cell>
          <cell r="S4293">
            <v>0.27664349999999999</v>
          </cell>
          <cell r="T4293">
            <v>0.26563750000000003</v>
          </cell>
          <cell r="U4293" t="str">
            <v>light-green</v>
          </cell>
          <cell r="V4293">
            <v>1856.0253953331633</v>
          </cell>
          <cell r="W4293">
            <v>1088.7666313091302</v>
          </cell>
          <cell r="X4293">
            <v>0.76724152475511198</v>
          </cell>
          <cell r="Y4293">
            <v>1.0681877873182299E-11</v>
          </cell>
        </row>
        <row r="4294">
          <cell r="A4294" t="str">
            <v>UMAG_11571</v>
          </cell>
          <cell r="B4294" t="str">
            <v>KIS70148</v>
          </cell>
          <cell r="C4294" t="str">
            <v>related to CRD1 - cardiolipin synthase</v>
          </cell>
          <cell r="D4294">
            <v>30.572254923546101</v>
          </cell>
          <cell r="E4294">
            <v>44.725769401180301</v>
          </cell>
          <cell r="F4294">
            <v>37.649012162363199</v>
          </cell>
          <cell r="G4294">
            <v>-0.48814275530675</v>
          </cell>
          <cell r="H4294">
            <v>0.29705870675634599</v>
          </cell>
          <cell r="I4294">
            <v>7.61466545359437E-2</v>
          </cell>
          <cell r="J4294">
            <v>0.110021782219234</v>
          </cell>
          <cell r="K4294">
            <v>17.850956005547477</v>
          </cell>
          <cell r="L4294">
            <v>8.0705303322769062</v>
          </cell>
          <cell r="M4294">
            <v>33.215295850965013</v>
          </cell>
          <cell r="N4294">
            <v>5.9302089716874722</v>
          </cell>
          <cell r="O4294" t="str">
            <v>Y</v>
          </cell>
          <cell r="P4294" t="str">
            <v>Y</v>
          </cell>
          <cell r="Q4294">
            <v>12</v>
          </cell>
          <cell r="R4294">
            <v>121.322499389155</v>
          </cell>
          <cell r="S4294">
            <v>0.38006879999999998</v>
          </cell>
          <cell r="T4294">
            <v>0.10456269999999999</v>
          </cell>
          <cell r="U4294" t="str">
            <v>cyan</v>
          </cell>
          <cell r="V4294">
            <v>425.38173106385494</v>
          </cell>
          <cell r="W4294">
            <v>787.02827441958505</v>
          </cell>
          <cell r="X4294">
            <v>-0.88675462160918095</v>
          </cell>
          <cell r="Y4294">
            <v>6.0157952756614299E-14</v>
          </cell>
        </row>
        <row r="4295">
          <cell r="A4295" t="str">
            <v>UMAG_06351</v>
          </cell>
          <cell r="B4295" t="str">
            <v>KIS70265</v>
          </cell>
          <cell r="C4295" t="str">
            <v>hypothetical protein</v>
          </cell>
          <cell r="D4295">
            <v>43.6606374785583</v>
          </cell>
          <cell r="E4295">
            <v>63.6903190397557</v>
          </cell>
          <cell r="F4295">
            <v>53.675478259157003</v>
          </cell>
          <cell r="G4295">
            <v>-0.48853741159819603</v>
          </cell>
          <cell r="H4295">
            <v>0.28778254355698402</v>
          </cell>
          <cell r="I4295">
            <v>6.8245463780637602E-2</v>
          </cell>
          <cell r="J4295">
            <v>9.9630665767891202E-2</v>
          </cell>
          <cell r="K4295">
            <v>11.193536171725977</v>
          </cell>
          <cell r="L4295">
            <v>4.9772415719075402</v>
          </cell>
          <cell r="M4295">
            <v>20.516677696360691</v>
          </cell>
          <cell r="N4295">
            <v>5.6135865687227833</v>
          </cell>
          <cell r="O4295" t="str">
            <v>N</v>
          </cell>
          <cell r="P4295" t="str">
            <v>N</v>
          </cell>
          <cell r="Q4295">
            <v>12</v>
          </cell>
          <cell r="R4295">
            <v>43.232392016035</v>
          </cell>
          <cell r="S4295">
            <v>1.1460619999999999</v>
          </cell>
          <cell r="T4295">
            <v>3.3071929999999999E-6</v>
          </cell>
          <cell r="U4295" t="str">
            <v>cyan</v>
          </cell>
          <cell r="V4295">
            <v>551.34031301314405</v>
          </cell>
          <cell r="W4295">
            <v>300.13303413065734</v>
          </cell>
          <cell r="X4295">
            <v>0.86265635225507298</v>
          </cell>
          <cell r="Y4295">
            <v>8.9585237095454705E-3</v>
          </cell>
        </row>
        <row r="4296">
          <cell r="A4296" t="str">
            <v>UMAG_05485</v>
          </cell>
          <cell r="B4296" t="str">
            <v>KIS66492</v>
          </cell>
          <cell r="C4296" t="str">
            <v>related to SWR1 - DEAH-box protein</v>
          </cell>
          <cell r="D4296">
            <v>323.23894774578503</v>
          </cell>
          <cell r="E4296">
            <v>458.71850715956401</v>
          </cell>
          <cell r="F4296">
            <v>390.978727452675</v>
          </cell>
          <cell r="G4296">
            <v>-0.48875519131402401</v>
          </cell>
          <cell r="H4296">
            <v>0.15859777995893601</v>
          </cell>
          <cell r="I4296">
            <v>1.6419442761553299E-3</v>
          </cell>
          <cell r="J4296">
            <v>3.3460441715973E-3</v>
          </cell>
          <cell r="K4296">
            <v>39.601362199271769</v>
          </cell>
          <cell r="L4296">
            <v>3.9402485847230224</v>
          </cell>
          <cell r="M4296">
            <v>71.232895947285954</v>
          </cell>
          <cell r="N4296">
            <v>13.571082322096986</v>
          </cell>
          <cell r="O4296" t="str">
            <v>N</v>
          </cell>
          <cell r="P4296" t="str">
            <v>Y</v>
          </cell>
          <cell r="Q4296">
            <v>4</v>
          </cell>
          <cell r="R4296">
            <v>321.12165122978797</v>
          </cell>
          <cell r="S4296">
            <v>1.616703</v>
          </cell>
          <cell r="T4296">
            <v>5.6335180000000003E-33</v>
          </cell>
          <cell r="U4296" t="str">
            <v>cyan</v>
          </cell>
          <cell r="V4296">
            <v>1598.6526842262101</v>
          </cell>
          <cell r="W4296">
            <v>1887.5920970104532</v>
          </cell>
          <cell r="X4296">
            <v>-0.23967778063048401</v>
          </cell>
          <cell r="Y4296">
            <v>1.07778687125944E-2</v>
          </cell>
        </row>
        <row r="4297">
          <cell r="A4297" t="str">
            <v>UMAG_04422</v>
          </cell>
          <cell r="B4297" t="str">
            <v>KIS67322</v>
          </cell>
          <cell r="C4297" t="str">
            <v>related to endo-1</v>
          </cell>
          <cell r="D4297">
            <v>117.79552611064599</v>
          </cell>
          <cell r="E4297">
            <v>169.61729697332899</v>
          </cell>
          <cell r="F4297">
            <v>143.70641154198799</v>
          </cell>
          <cell r="G4297">
            <v>-0.48997541784420301</v>
          </cell>
          <cell r="H4297">
            <v>0.23028643115184999</v>
          </cell>
          <cell r="I4297">
            <v>2.5951195133772299E-2</v>
          </cell>
          <cell r="J4297">
            <v>4.1670468126952499E-2</v>
          </cell>
          <cell r="K4297">
            <v>41.725628624763672</v>
          </cell>
          <cell r="L4297">
            <v>10.292271098388857</v>
          </cell>
          <cell r="M4297">
            <v>75.796595666986747</v>
          </cell>
          <cell r="N4297">
            <v>18.967721639866408</v>
          </cell>
          <cell r="O4297" t="str">
            <v>Y</v>
          </cell>
          <cell r="P4297" t="str">
            <v>Y</v>
          </cell>
          <cell r="Q4297">
            <v>2</v>
          </cell>
          <cell r="R4297">
            <v>12074.9324870813</v>
          </cell>
          <cell r="S4297">
            <v>13.33295</v>
          </cell>
          <cell r="T4297" t="e">
            <v>#N/A</v>
          </cell>
          <cell r="U4297" t="str">
            <v>magenta</v>
          </cell>
          <cell r="V4297">
            <v>956.21356024999841</v>
          </cell>
          <cell r="W4297">
            <v>112.82471474132727</v>
          </cell>
          <cell r="X4297">
            <v>3.0489903931757398</v>
          </cell>
          <cell r="Y4297">
            <v>3.6317285166822599E-37</v>
          </cell>
        </row>
        <row r="4298">
          <cell r="A4298" t="str">
            <v>UMAG_00567</v>
          </cell>
          <cell r="B4298" t="str">
            <v>KIS72149</v>
          </cell>
          <cell r="C4298" t="str">
            <v>related to B2-aldehyde-forming enzyme</v>
          </cell>
          <cell r="D4298">
            <v>59.3397633029495</v>
          </cell>
          <cell r="E4298">
            <v>85.829414170628993</v>
          </cell>
          <cell r="F4298">
            <v>72.5845887367892</v>
          </cell>
          <cell r="G4298">
            <v>-0.490369354536974</v>
          </cell>
          <cell r="H4298">
            <v>0.24863023464433701</v>
          </cell>
          <cell r="I4298">
            <v>3.7507665500086697E-2</v>
          </cell>
          <cell r="J4298">
            <v>5.8217087729591603E-2</v>
          </cell>
          <cell r="K4298">
            <v>47.167548084243023</v>
          </cell>
          <cell r="L4298">
            <v>14.450274373998392</v>
          </cell>
          <cell r="M4298">
            <v>86.017212674711715</v>
          </cell>
          <cell r="N4298">
            <v>21.385741448137829</v>
          </cell>
          <cell r="O4298" t="str">
            <v>Y</v>
          </cell>
          <cell r="P4298" t="str">
            <v>Y</v>
          </cell>
          <cell r="Q4298">
            <v>0.5</v>
          </cell>
          <cell r="R4298">
            <v>17.465375567008</v>
          </cell>
          <cell r="S4298">
            <v>-0.98910583963537302</v>
          </cell>
          <cell r="T4298">
            <v>1.5151636162177099E-2</v>
          </cell>
          <cell r="U4298" t="str">
            <v>dark-green</v>
          </cell>
          <cell r="V4298">
            <v>1415.2863000529633</v>
          </cell>
          <cell r="W4298">
            <v>474.89596223456033</v>
          </cell>
          <cell r="X4298">
            <v>1.56807819955132</v>
          </cell>
          <cell r="Y4298">
            <v>9.45156279175355E-35</v>
          </cell>
        </row>
        <row r="4299">
          <cell r="A4299" t="str">
            <v>UMAG_05558</v>
          </cell>
          <cell r="B4299" t="str">
            <v>KIS66569</v>
          </cell>
          <cell r="C4299" t="str">
            <v>related to ATP-dependent protease La</v>
          </cell>
          <cell r="D4299">
            <v>339.43357538719198</v>
          </cell>
          <cell r="E4299">
            <v>488.76620086890603</v>
          </cell>
          <cell r="F4299">
            <v>414.09988812804897</v>
          </cell>
          <cell r="G4299">
            <v>-0.49175258633497299</v>
          </cell>
          <cell r="H4299">
            <v>0.22524503228565099</v>
          </cell>
          <cell r="I4299">
            <v>2.2592617628227899E-2</v>
          </cell>
          <cell r="J4299">
            <v>3.6762798458023299E-2</v>
          </cell>
          <cell r="K4299">
            <v>67.539225222072901</v>
          </cell>
          <cell r="L4299">
            <v>22.498295142420794</v>
          </cell>
          <cell r="M4299">
            <v>122.16884899086031</v>
          </cell>
          <cell r="N4299">
            <v>20.669554293941143</v>
          </cell>
          <cell r="O4299" t="str">
            <v>N</v>
          </cell>
          <cell r="P4299" t="str">
            <v>Y</v>
          </cell>
          <cell r="Q4299">
            <v>0.5</v>
          </cell>
          <cell r="R4299">
            <v>198.95574595571799</v>
          </cell>
          <cell r="S4299">
            <v>7.2820960000000004E-2</v>
          </cell>
          <cell r="T4299">
            <v>0.82008769999999998</v>
          </cell>
          <cell r="U4299" t="str">
            <v>dark-green</v>
          </cell>
          <cell r="V4299">
            <v>2435.3041395420964</v>
          </cell>
          <cell r="W4299">
            <v>999.63598296350335</v>
          </cell>
          <cell r="X4299">
            <v>1.27921475550584</v>
          </cell>
          <cell r="Y4299">
            <v>4.1825582387694701E-13</v>
          </cell>
        </row>
        <row r="4300">
          <cell r="A4300" t="str">
            <v>UMAG_06223</v>
          </cell>
          <cell r="B4300" t="str">
            <v>KIS65845</v>
          </cell>
          <cell r="C4300" t="str">
            <v>hypothetical protein</v>
          </cell>
          <cell r="D4300">
            <v>0</v>
          </cell>
          <cell r="E4300">
            <v>1.1742556827509101</v>
          </cell>
          <cell r="F4300">
            <v>0.58712784137545304</v>
          </cell>
          <cell r="G4300">
            <v>-0.49396150566647901</v>
          </cell>
          <cell r="H4300">
            <v>0.96330974168121797</v>
          </cell>
          <cell r="I4300">
            <v>0.16191804994281001</v>
          </cell>
          <cell r="J4300">
            <v>0.21329335290182599</v>
          </cell>
          <cell r="K4300">
            <v>0</v>
          </cell>
          <cell r="L4300">
            <v>0</v>
          </cell>
          <cell r="M4300">
            <v>1.7004368390343394</v>
          </cell>
          <cell r="N4300">
            <v>1.0313820055968768</v>
          </cell>
          <cell r="O4300" t="str">
            <v>N</v>
          </cell>
          <cell r="P4300" t="str">
            <v>N</v>
          </cell>
          <cell r="Q4300">
            <v>2</v>
          </cell>
          <cell r="R4300">
            <v>977.559635128786</v>
          </cell>
          <cell r="S4300">
            <v>12.27036</v>
          </cell>
          <cell r="T4300">
            <v>1.2633859999999999E-94</v>
          </cell>
          <cell r="U4300" t="str">
            <v>magenta</v>
          </cell>
          <cell r="V4300">
            <v>2.7394041831636304</v>
          </cell>
          <cell r="W4300">
            <v>5.7621924584265232</v>
          </cell>
          <cell r="X4300">
            <v>-0.94656963711455</v>
          </cell>
          <cell r="Y4300">
            <v>0.27011499584897097</v>
          </cell>
        </row>
        <row r="4301">
          <cell r="A4301" t="str">
            <v>UMAG_00282</v>
          </cell>
          <cell r="B4301" t="str">
            <v>KIS71854</v>
          </cell>
          <cell r="C4301" t="str">
            <v>probable RNA helicase</v>
          </cell>
          <cell r="D4301">
            <v>279.38219532215498</v>
          </cell>
          <cell r="E4301">
            <v>399.47992677414902</v>
          </cell>
          <cell r="F4301">
            <v>339.43106104815303</v>
          </cell>
          <cell r="G4301">
            <v>-0.49444985825063698</v>
          </cell>
          <cell r="H4301">
            <v>0.18156887470945299</v>
          </cell>
          <cell r="I4301">
            <v>5.0987633913499699E-3</v>
          </cell>
          <cell r="J4301">
            <v>9.4840228932107102E-3</v>
          </cell>
          <cell r="K4301">
            <v>31.853745645419338</v>
          </cell>
          <cell r="L4301">
            <v>7.562189006585017</v>
          </cell>
          <cell r="M4301">
            <v>57.944670404071957</v>
          </cell>
          <cell r="N4301">
            <v>9.9352709463521229</v>
          </cell>
          <cell r="O4301" t="str">
            <v>N</v>
          </cell>
          <cell r="P4301" t="str">
            <v>Y</v>
          </cell>
          <cell r="Q4301">
            <v>2</v>
          </cell>
          <cell r="R4301">
            <v>95.551210100211605</v>
          </cell>
          <cell r="S4301">
            <v>0.156909238679034</v>
          </cell>
          <cell r="T4301">
            <v>0.46812418108591197</v>
          </cell>
          <cell r="U4301" t="str">
            <v>light-green</v>
          </cell>
          <cell r="V4301">
            <v>937.17614095564932</v>
          </cell>
          <cell r="W4301">
            <v>1140.4871127522567</v>
          </cell>
          <cell r="X4301">
            <v>-0.28298458678211103</v>
          </cell>
          <cell r="Y4301">
            <v>1.50044134345407E-2</v>
          </cell>
        </row>
        <row r="4302">
          <cell r="A4302" t="str">
            <v>UMAG_00874</v>
          </cell>
          <cell r="B4302" t="str">
            <v>KIS70951</v>
          </cell>
          <cell r="C4302" t="str">
            <v>hypothetical protein</v>
          </cell>
          <cell r="D4302">
            <v>0</v>
          </cell>
          <cell r="E4302">
            <v>1.1772176155505201</v>
          </cell>
          <cell r="F4302">
            <v>0.58860880777526003</v>
          </cell>
          <cell r="G4302">
            <v>-0.49470296452395401</v>
          </cell>
          <cell r="H4302">
            <v>0.96390442955878597</v>
          </cell>
          <cell r="I4302">
            <v>0.16134557762889501</v>
          </cell>
          <cell r="J4302">
            <v>0.212756160743552</v>
          </cell>
          <cell r="K4302">
            <v>0</v>
          </cell>
          <cell r="L4302">
            <v>0</v>
          </cell>
          <cell r="M4302">
            <v>2.8405423814909159</v>
          </cell>
          <cell r="N4302">
            <v>2.2429251261359191</v>
          </cell>
          <cell r="O4302" t="str">
            <v>N</v>
          </cell>
          <cell r="P4302" t="str">
            <v>N</v>
          </cell>
          <cell r="Q4302">
            <v>4</v>
          </cell>
          <cell r="R4302">
            <v>2.817328425266</v>
          </cell>
          <cell r="S4302">
            <v>2.2514423939538601</v>
          </cell>
          <cell r="T4302">
            <v>4.2711149289485599E-2</v>
          </cell>
          <cell r="U4302" t="e">
            <v>#N/A</v>
          </cell>
          <cell r="V4302">
            <v>7.2892192984112567</v>
          </cell>
          <cell r="W4302">
            <v>3.1356044290620666</v>
          </cell>
          <cell r="X4302">
            <v>1.00298925250545</v>
          </cell>
          <cell r="Y4302">
            <v>0.28469441500003401</v>
          </cell>
        </row>
        <row r="4303">
          <cell r="A4303" t="str">
            <v>UMAG_01012</v>
          </cell>
          <cell r="B4303" t="str">
            <v>KIS71101</v>
          </cell>
          <cell r="C4303" t="str">
            <v>hypothetical protein</v>
          </cell>
          <cell r="D4303">
            <v>220.794370328638</v>
          </cell>
          <cell r="E4303">
            <v>314.51839186926202</v>
          </cell>
          <cell r="F4303">
            <v>267.65638109895002</v>
          </cell>
          <cell r="G4303">
            <v>-0.49523802755597401</v>
          </cell>
          <cell r="H4303">
            <v>0.15365942322125301</v>
          </cell>
          <cell r="I4303">
            <v>1.00789616039874E-3</v>
          </cell>
          <cell r="J4303">
            <v>2.1187794325336399E-3</v>
          </cell>
          <cell r="K4303">
            <v>29.369909474927219</v>
          </cell>
          <cell r="L4303">
            <v>3.0863816937995718</v>
          </cell>
          <cell r="M4303">
            <v>53.111243004442144</v>
          </cell>
          <cell r="N4303">
            <v>8.8886673994445431</v>
          </cell>
          <cell r="O4303" t="str">
            <v>N</v>
          </cell>
          <cell r="P4303" t="str">
            <v>Y</v>
          </cell>
          <cell r="Q4303">
            <v>1</v>
          </cell>
          <cell r="R4303">
            <v>134.55128077346501</v>
          </cell>
          <cell r="S4303">
            <v>-0.31044723473296199</v>
          </cell>
          <cell r="T4303">
            <v>5.6444743903805897E-2</v>
          </cell>
          <cell r="U4303" t="str">
            <v>dark-green</v>
          </cell>
          <cell r="V4303">
            <v>2026.1594904885831</v>
          </cell>
          <cell r="W4303">
            <v>1647.2155153699869</v>
          </cell>
          <cell r="X4303">
            <v>0.29761651931295102</v>
          </cell>
          <cell r="Y4303">
            <v>1.90275877081963E-3</v>
          </cell>
        </row>
        <row r="4304">
          <cell r="A4304" t="str">
            <v>UMAG_11416</v>
          </cell>
          <cell r="B4304" t="str">
            <v>KIS69185</v>
          </cell>
          <cell r="C4304" t="str">
            <v>hypothetical protein</v>
          </cell>
          <cell r="D4304">
            <v>0</v>
          </cell>
          <cell r="E4304">
            <v>1.18241630528339</v>
          </cell>
          <cell r="F4304">
            <v>0.59120815264169602</v>
          </cell>
          <cell r="G4304">
            <v>-0.49600794526074299</v>
          </cell>
          <cell r="H4304">
            <v>0.96495619459248005</v>
          </cell>
          <cell r="I4304">
            <v>0.16033570551385901</v>
          </cell>
          <cell r="J4304">
            <v>0.21155405588634099</v>
          </cell>
          <cell r="K4304">
            <v>0</v>
          </cell>
          <cell r="L4304">
            <v>0</v>
          </cell>
          <cell r="M4304">
            <v>1.726381207788372</v>
          </cell>
          <cell r="N4304">
            <v>1.265506126766069</v>
          </cell>
          <cell r="O4304" t="str">
            <v>N</v>
          </cell>
          <cell r="P4304" t="str">
            <v>N</v>
          </cell>
          <cell r="Q4304">
            <v>4</v>
          </cell>
          <cell r="R4304">
            <v>1340.08543786625</v>
          </cell>
          <cell r="S4304">
            <v>13.02408</v>
          </cell>
          <cell r="T4304">
            <v>3.0821289999999999E-136</v>
          </cell>
          <cell r="U4304" t="str">
            <v>cyan</v>
          </cell>
          <cell r="V4304">
            <v>4.5836546026349838</v>
          </cell>
          <cell r="W4304">
            <v>4.4350805477583597</v>
          </cell>
          <cell r="X4304">
            <v>8.0613743522311099E-2</v>
          </cell>
          <cell r="Y4304">
            <v>0.93553678716768995</v>
          </cell>
        </row>
        <row r="4305">
          <cell r="A4305" t="str">
            <v>UMAG_12068</v>
          </cell>
          <cell r="B4305" t="str">
            <v>KIS66054</v>
          </cell>
          <cell r="C4305" t="str">
            <v>related to N-acetylglucosaminyltransferase (C-terminal fragment)</v>
          </cell>
          <cell r="D4305">
            <v>9.2406211993163208</v>
          </cell>
          <cell r="E4305">
            <v>14.0756101370129</v>
          </cell>
          <cell r="F4305">
            <v>11.6581156681646</v>
          </cell>
          <cell r="G4305">
            <v>-0.49630512410656102</v>
          </cell>
          <cell r="H4305">
            <v>0.38792579384686099</v>
          </cell>
          <cell r="I4305">
            <v>0.14497799335796699</v>
          </cell>
          <cell r="J4305">
            <v>0.194430529011688</v>
          </cell>
          <cell r="K4305">
            <v>10.312737355393828</v>
          </cell>
          <cell r="L4305">
            <v>2.0708798235912571</v>
          </cell>
          <cell r="M4305">
            <v>19.37259098798387</v>
          </cell>
          <cell r="N4305">
            <v>3.711660389639754</v>
          </cell>
          <cell r="O4305" t="str">
            <v>Y</v>
          </cell>
          <cell r="P4305" t="str">
            <v>Y</v>
          </cell>
          <cell r="Q4305">
            <v>4</v>
          </cell>
          <cell r="R4305">
            <v>63.532107810042397</v>
          </cell>
          <cell r="S4305">
            <v>4.0225770000000001</v>
          </cell>
          <cell r="T4305">
            <v>2.8530090000000001E-64</v>
          </cell>
          <cell r="U4305" t="str">
            <v>magenta</v>
          </cell>
          <cell r="V4305">
            <v>369.8799616012713</v>
          </cell>
          <cell r="W4305">
            <v>92.425674902223022</v>
          </cell>
          <cell r="X4305">
            <v>1.98954594655643</v>
          </cell>
          <cell r="Y4305">
            <v>7.7923575592056797E-32</v>
          </cell>
        </row>
        <row r="4306">
          <cell r="A4306" t="str">
            <v>UMAG_05635</v>
          </cell>
          <cell r="B4306" t="str">
            <v>KIS66847</v>
          </cell>
          <cell r="C4306" t="str">
            <v>hypothetical protein</v>
          </cell>
          <cell r="D4306">
            <v>50.5982874110585</v>
          </cell>
          <cell r="E4306">
            <v>73.455766415112706</v>
          </cell>
          <cell r="F4306">
            <v>62.027026913085599</v>
          </cell>
          <cell r="G4306">
            <v>-0.49671800914506398</v>
          </cell>
          <cell r="H4306">
            <v>0.25172234541730598</v>
          </cell>
          <cell r="I4306">
            <v>3.7245816432233902E-2</v>
          </cell>
          <cell r="J4306">
            <v>5.7866275649887201E-2</v>
          </cell>
          <cell r="K4306">
            <v>13.62951145946867</v>
          </cell>
          <cell r="L4306">
            <v>3.0411808481476186</v>
          </cell>
          <cell r="M4306">
            <v>25.149828129754709</v>
          </cell>
          <cell r="N4306">
            <v>8.5869478970861941</v>
          </cell>
          <cell r="O4306" t="str">
            <v>N</v>
          </cell>
          <cell r="P4306" t="str">
            <v>Y</v>
          </cell>
          <cell r="Q4306">
            <v>12</v>
          </cell>
          <cell r="R4306">
            <v>39.175851217580203</v>
          </cell>
          <cell r="S4306">
            <v>1.9919150000000001</v>
          </cell>
          <cell r="T4306">
            <v>1.4845410000000001E-7</v>
          </cell>
          <cell r="U4306" t="str">
            <v>magenta</v>
          </cell>
          <cell r="V4306">
            <v>461.11803989385066</v>
          </cell>
          <cell r="W4306">
            <v>124.89918441222949</v>
          </cell>
          <cell r="X4306">
            <v>1.8637953092638599</v>
          </cell>
          <cell r="Y4306">
            <v>1.04059310306941E-23</v>
          </cell>
        </row>
        <row r="4307">
          <cell r="A4307" t="str">
            <v>UMAG_10620</v>
          </cell>
          <cell r="B4307" t="str">
            <v>KIS71007</v>
          </cell>
          <cell r="C4307" t="str">
            <v>related to TAF7 - TFIID subunit (TBP-associated factor)</v>
          </cell>
          <cell r="D4307">
            <v>91.667153782482103</v>
          </cell>
          <cell r="E4307">
            <v>131.80849793341599</v>
          </cell>
          <cell r="F4307">
            <v>111.73782585794901</v>
          </cell>
          <cell r="G4307">
            <v>-0.49674034932190497</v>
          </cell>
          <cell r="H4307">
            <v>0.20057605877637999</v>
          </cell>
          <cell r="I4307">
            <v>1.0361143876299999E-2</v>
          </cell>
          <cell r="J4307">
            <v>1.8055320680014399E-2</v>
          </cell>
          <cell r="K4307">
            <v>33.09917766216563</v>
          </cell>
          <cell r="L4307">
            <v>8.7058017434882693</v>
          </cell>
          <cell r="M4307">
            <v>60.062028692427809</v>
          </cell>
          <cell r="N4307">
            <v>4.1681322237646627</v>
          </cell>
          <cell r="O4307" t="str">
            <v>N</v>
          </cell>
          <cell r="P4307" t="str">
            <v>Y</v>
          </cell>
          <cell r="Q4307">
            <v>8</v>
          </cell>
          <cell r="R4307">
            <v>56.237793229635102</v>
          </cell>
          <cell r="S4307">
            <v>-0.27747579999999999</v>
          </cell>
          <cell r="T4307">
            <v>0.2362467</v>
          </cell>
          <cell r="U4307" t="str">
            <v>salmon</v>
          </cell>
          <cell r="V4307">
            <v>654.30576163029127</v>
          </cell>
          <cell r="W4307">
            <v>1116.9015612759301</v>
          </cell>
          <cell r="X4307">
            <v>-0.77053922963914101</v>
          </cell>
          <cell r="Y4307">
            <v>3.7595983912207301E-13</v>
          </cell>
        </row>
        <row r="4308">
          <cell r="A4308" t="str">
            <v>UMAG_01746</v>
          </cell>
          <cell r="B4308" t="str">
            <v>KIS70579</v>
          </cell>
          <cell r="C4308" t="str">
            <v>hypothetical protein</v>
          </cell>
          <cell r="D4308">
            <v>103.214717988046</v>
          </cell>
          <cell r="E4308">
            <v>147.382483022641</v>
          </cell>
          <cell r="F4308">
            <v>125.298600505343</v>
          </cell>
          <cell r="G4308">
            <v>-0.497224196633754</v>
          </cell>
          <cell r="H4308">
            <v>0.15978877864600299</v>
          </cell>
          <cell r="I4308">
            <v>1.47210904489803E-3</v>
          </cell>
          <cell r="J4308">
            <v>3.0209099205976099E-3</v>
          </cell>
          <cell r="K4308">
            <v>19.665853207319714</v>
          </cell>
          <cell r="L4308">
            <v>2.3507217736437207</v>
          </cell>
          <cell r="M4308">
            <v>35.640759303877566</v>
          </cell>
          <cell r="N4308">
            <v>2.7582632315086282</v>
          </cell>
          <cell r="O4308" t="str">
            <v>N</v>
          </cell>
          <cell r="P4308" t="str">
            <v>Y</v>
          </cell>
          <cell r="Q4308">
            <v>0</v>
          </cell>
          <cell r="R4308">
            <v>44.786708254920299</v>
          </cell>
          <cell r="S4308">
            <v>-1.149664</v>
          </cell>
          <cell r="T4308">
            <v>4.4218729999999999E-5</v>
          </cell>
          <cell r="U4308" t="str">
            <v>burlywood</v>
          </cell>
          <cell r="V4308">
            <v>1112.1085331988468</v>
          </cell>
          <cell r="W4308">
            <v>697.4922845087558</v>
          </cell>
          <cell r="X4308">
            <v>0.67079527699093</v>
          </cell>
          <cell r="Y4308">
            <v>2.4658994369614202E-9</v>
          </cell>
        </row>
        <row r="4309">
          <cell r="A4309" t="str">
            <v>UMAG_11881</v>
          </cell>
          <cell r="B4309" t="str">
            <v>KIS70329</v>
          </cell>
          <cell r="C4309" t="str">
            <v>hypothetical protein</v>
          </cell>
          <cell r="D4309">
            <v>106.77656746551899</v>
          </cell>
          <cell r="E4309">
            <v>153.119653638805</v>
          </cell>
          <cell r="F4309">
            <v>129.94811055216201</v>
          </cell>
          <cell r="G4309">
            <v>-0.49724068994435699</v>
          </cell>
          <cell r="H4309">
            <v>0.188419637387891</v>
          </cell>
          <cell r="I4309">
            <v>6.5280190552462402E-3</v>
          </cell>
          <cell r="J4309">
            <v>1.1905986193362699E-2</v>
          </cell>
          <cell r="K4309">
            <v>20.165466848943783</v>
          </cell>
          <cell r="L4309">
            <v>2.9685641235996933</v>
          </cell>
          <cell r="M4309">
            <v>36.833212745411586</v>
          </cell>
          <cell r="N4309">
            <v>7.3128402982895464</v>
          </cell>
          <cell r="O4309" t="str">
            <v>N</v>
          </cell>
          <cell r="P4309" t="str">
            <v>Y</v>
          </cell>
          <cell r="Q4309">
            <v>8</v>
          </cell>
          <cell r="R4309">
            <v>82.840588496897794</v>
          </cell>
          <cell r="S4309">
            <v>0.15628500000000001</v>
          </cell>
          <cell r="T4309">
            <v>0.42073500000000003</v>
          </cell>
          <cell r="U4309" t="str">
            <v>cyan</v>
          </cell>
          <cell r="V4309">
            <v>1055.0696633417301</v>
          </cell>
          <cell r="W4309">
            <v>971.45429640589657</v>
          </cell>
          <cell r="X4309">
            <v>0.117477567171288</v>
          </cell>
          <cell r="Y4309">
            <v>0.24381912062261099</v>
          </cell>
        </row>
        <row r="4310">
          <cell r="A4310" t="str">
            <v>UMAG_12263</v>
          </cell>
          <cell r="B4310" t="str">
            <v>KIS67270</v>
          </cell>
          <cell r="C4310" t="str">
            <v>hypothetical protein</v>
          </cell>
          <cell r="D4310">
            <v>7.1880872232663204</v>
          </cell>
          <cell r="E4310">
            <v>11.289390090262099</v>
          </cell>
          <cell r="F4310">
            <v>9.2387386567641894</v>
          </cell>
          <cell r="G4310">
            <v>-0.497769976718</v>
          </cell>
          <cell r="H4310">
            <v>0.43861744194766999</v>
          </cell>
          <cell r="I4310">
            <v>0.17907859478899901</v>
          </cell>
          <cell r="J4310">
            <v>0.23262572337360399</v>
          </cell>
          <cell r="K4310">
            <v>7.3279802309912823</v>
          </cell>
          <cell r="L4310">
            <v>0.3057299723241011</v>
          </cell>
          <cell r="M4310">
            <v>14.581813339316099</v>
          </cell>
          <cell r="N4310">
            <v>6.0246509422586643</v>
          </cell>
          <cell r="O4310" t="str">
            <v>N</v>
          </cell>
          <cell r="P4310" t="str">
            <v>Y</v>
          </cell>
          <cell r="Q4310">
            <v>0</v>
          </cell>
          <cell r="R4310">
            <v>20.636022749300899</v>
          </cell>
          <cell r="S4310">
            <v>-0.41187580000000001</v>
          </cell>
          <cell r="T4310">
            <v>0.24883939999999999</v>
          </cell>
          <cell r="U4310" t="str">
            <v>yellow</v>
          </cell>
          <cell r="V4310">
            <v>166.261691579238</v>
          </cell>
          <cell r="W4310">
            <v>388.35063034395034</v>
          </cell>
          <cell r="X4310">
            <v>-1.2219065577856301</v>
          </cell>
          <cell r="Y4310">
            <v>5.03543157490634E-20</v>
          </cell>
        </row>
        <row r="4311">
          <cell r="A4311" t="str">
            <v>UMAG_01668</v>
          </cell>
          <cell r="B4311" t="str">
            <v>KIS70497</v>
          </cell>
          <cell r="C4311" t="str">
            <v>related to TGF beta receptor associated protein-1</v>
          </cell>
          <cell r="D4311">
            <v>136.38500483595899</v>
          </cell>
          <cell r="E4311">
            <v>195.50073821436499</v>
          </cell>
          <cell r="F4311">
            <v>165.94287152516199</v>
          </cell>
          <cell r="G4311">
            <v>-0.49862371040197401</v>
          </cell>
          <cell r="H4311">
            <v>0.17793403313851799</v>
          </cell>
          <cell r="I4311">
            <v>3.98594740900315E-3</v>
          </cell>
          <cell r="J4311">
            <v>7.5555223773944701E-3</v>
          </cell>
          <cell r="K4311">
            <v>25.660086861219739</v>
          </cell>
          <cell r="L4311">
            <v>6.3854806548713556</v>
          </cell>
          <cell r="M4311">
            <v>46.460109606169524</v>
          </cell>
          <cell r="N4311">
            <v>3.3196339055872732</v>
          </cell>
          <cell r="O4311" t="str">
            <v>N</v>
          </cell>
          <cell r="P4311" t="str">
            <v>Y</v>
          </cell>
          <cell r="Q4311">
            <v>1</v>
          </cell>
          <cell r="R4311">
            <v>77.115086785566604</v>
          </cell>
          <cell r="S4311">
            <v>-0.28949710000000001</v>
          </cell>
          <cell r="T4311">
            <v>0.17310529999999999</v>
          </cell>
          <cell r="U4311" t="str">
            <v>burlywood</v>
          </cell>
          <cell r="V4311">
            <v>778.66230871125026</v>
          </cell>
          <cell r="W4311">
            <v>1259.90121526488</v>
          </cell>
          <cell r="X4311">
            <v>-0.69164188736277099</v>
          </cell>
          <cell r="Y4311">
            <v>5.8638756112885103E-9</v>
          </cell>
        </row>
        <row r="4312">
          <cell r="A4312" t="str">
            <v>UMAG_02880</v>
          </cell>
          <cell r="B4312" t="str">
            <v>KIS68894</v>
          </cell>
          <cell r="C4312" t="str">
            <v>hypothetical protein</v>
          </cell>
          <cell r="D4312">
            <v>25.683734046614699</v>
          </cell>
          <cell r="E4312">
            <v>37.600945886245903</v>
          </cell>
          <cell r="F4312">
            <v>31.642339966430299</v>
          </cell>
          <cell r="G4312">
            <v>-0.49873256808463501</v>
          </cell>
          <cell r="H4312">
            <v>0.27156291167551899</v>
          </cell>
          <cell r="I4312">
            <v>5.0432268362825203E-2</v>
          </cell>
          <cell r="J4312">
            <v>7.5871554174161901E-2</v>
          </cell>
          <cell r="K4312">
            <v>21.41270951726494</v>
          </cell>
          <cell r="L4312">
            <v>5.7228712331323086</v>
          </cell>
          <cell r="M4312">
            <v>39.522071928554979</v>
          </cell>
          <cell r="N4312">
            <v>4.576447316779273</v>
          </cell>
          <cell r="O4312" t="str">
            <v>Y</v>
          </cell>
          <cell r="P4312" t="str">
            <v>Y</v>
          </cell>
          <cell r="Q4312">
            <v>4</v>
          </cell>
          <cell r="R4312">
            <v>66.426744852155906</v>
          </cell>
          <cell r="S4312">
            <v>0.55784469999999997</v>
          </cell>
          <cell r="T4312">
            <v>2.0346759999999998E-2</v>
          </cell>
          <cell r="U4312" t="str">
            <v>red</v>
          </cell>
          <cell r="V4312">
            <v>380.86639060085537</v>
          </cell>
          <cell r="W4312">
            <v>674.71850286503297</v>
          </cell>
          <cell r="X4312">
            <v>-0.822061192670001</v>
          </cell>
          <cell r="Y4312">
            <v>7.6020320910867307E-15</v>
          </cell>
        </row>
        <row r="4313">
          <cell r="A4313" t="str">
            <v>UMAG_11835</v>
          </cell>
          <cell r="B4313" t="str">
            <v>KIS72345</v>
          </cell>
          <cell r="C4313" t="str">
            <v>hypothetical protein</v>
          </cell>
          <cell r="D4313">
            <v>0</v>
          </cell>
          <cell r="E4313">
            <v>1.19353886061549</v>
          </cell>
          <cell r="F4313">
            <v>0.59676943030774698</v>
          </cell>
          <cell r="G4313">
            <v>-0.49879304427285898</v>
          </cell>
          <cell r="H4313">
            <v>0.96721299974047004</v>
          </cell>
          <cell r="I4313">
            <v>0.15821510523940999</v>
          </cell>
          <cell r="J4313">
            <v>0.20914049106744201</v>
          </cell>
          <cell r="K4313">
            <v>0</v>
          </cell>
          <cell r="L4313">
            <v>0</v>
          </cell>
          <cell r="M4313">
            <v>2.8922680846237729</v>
          </cell>
          <cell r="N4313">
            <v>2.1634483453478959</v>
          </cell>
          <cell r="O4313" t="str">
            <v>N</v>
          </cell>
          <cell r="P4313" t="str">
            <v>N</v>
          </cell>
          <cell r="Q4313">
            <v>8</v>
          </cell>
          <cell r="R4313">
            <v>2.1166000884841099</v>
          </cell>
          <cell r="S4313">
            <v>0.4753059</v>
          </cell>
          <cell r="T4313">
            <v>0.63716439999999996</v>
          </cell>
          <cell r="U4313" t="e">
            <v>#N/A</v>
          </cell>
          <cell r="V4313">
            <v>16.624133836258501</v>
          </cell>
          <cell r="W4313">
            <v>11.684234502217718</v>
          </cell>
          <cell r="X4313">
            <v>0.46807143052273797</v>
          </cell>
          <cell r="Y4313">
            <v>0.39878378161101502</v>
          </cell>
        </row>
        <row r="4314">
          <cell r="A4314" t="str">
            <v>UMAG_15102</v>
          </cell>
          <cell r="B4314" t="str">
            <v>KIS66007</v>
          </cell>
          <cell r="C4314" t="str">
            <v>hypothetical protein</v>
          </cell>
          <cell r="D4314">
            <v>211.76979680205599</v>
          </cell>
          <cell r="E4314">
            <v>302.282698648615</v>
          </cell>
          <cell r="F4314">
            <v>257.026247725335</v>
          </cell>
          <cell r="G4314">
            <v>-0.499680668690827</v>
          </cell>
          <cell r="H4314">
            <v>0.14408350759758301</v>
          </cell>
          <cell r="I4314">
            <v>4.1577136938979902E-4</v>
          </cell>
          <cell r="J4314">
            <v>9.2648604562197497E-4</v>
          </cell>
          <cell r="K4314">
            <v>23.850921118701397</v>
          </cell>
          <cell r="L4314">
            <v>2.951449679952117</v>
          </cell>
          <cell r="M4314">
            <v>43.201738032394061</v>
          </cell>
          <cell r="N4314">
            <v>4.3793652414245985</v>
          </cell>
          <cell r="O4314" t="str">
            <v>N</v>
          </cell>
          <cell r="P4314" t="str">
            <v>N</v>
          </cell>
          <cell r="Q4314">
            <v>6</v>
          </cell>
          <cell r="R4314">
            <v>139.40877950455501</v>
          </cell>
          <cell r="S4314">
            <v>-0.2506427</v>
          </cell>
          <cell r="T4314">
            <v>0.27871940000000001</v>
          </cell>
          <cell r="U4314" t="str">
            <v>green</v>
          </cell>
          <cell r="V4314">
            <v>1345.9308948282701</v>
          </cell>
          <cell r="W4314">
            <v>2061.7025652608536</v>
          </cell>
          <cell r="X4314">
            <v>-0.61419063260728901</v>
          </cell>
          <cell r="Y4314">
            <v>4.19925883944182E-12</v>
          </cell>
        </row>
        <row r="4315">
          <cell r="A4315" t="str">
            <v>UMAG_03200</v>
          </cell>
          <cell r="B4315" t="str">
            <v>KIS68625</v>
          </cell>
          <cell r="C4315" t="str">
            <v>Rad51-associated protein Brh2</v>
          </cell>
          <cell r="D4315">
            <v>93.715552810280499</v>
          </cell>
          <cell r="E4315">
            <v>135.48527981434199</v>
          </cell>
          <cell r="F4315">
            <v>114.600416312311</v>
          </cell>
          <cell r="G4315">
            <v>-0.50063943873379702</v>
          </cell>
          <cell r="H4315">
            <v>0.21829989570481201</v>
          </cell>
          <cell r="I4315">
            <v>1.69100466940659E-2</v>
          </cell>
          <cell r="J4315">
            <v>2.8314904521427001E-2</v>
          </cell>
          <cell r="K4315">
            <v>19.540034541642498</v>
          </cell>
          <cell r="L4315">
            <v>4.8427445574959025</v>
          </cell>
          <cell r="M4315">
            <v>35.959985078721672</v>
          </cell>
          <cell r="N4315">
            <v>9.8662279573506293</v>
          </cell>
          <cell r="O4315" t="str">
            <v>N</v>
          </cell>
          <cell r="P4315" t="str">
            <v>Y</v>
          </cell>
          <cell r="Q4315">
            <v>4</v>
          </cell>
          <cell r="R4315">
            <v>282.43324864341503</v>
          </cell>
          <cell r="S4315">
            <v>1.5486599999999999</v>
          </cell>
          <cell r="T4315">
            <v>7.3792569999999999E-18</v>
          </cell>
          <cell r="U4315" t="str">
            <v>cyan</v>
          </cell>
          <cell r="V4315">
            <v>482.57266376187698</v>
          </cell>
          <cell r="W4315">
            <v>584.73276073830857</v>
          </cell>
          <cell r="X4315">
            <v>-0.275965824095805</v>
          </cell>
          <cell r="Y4315">
            <v>2.5035984622873899E-2</v>
          </cell>
        </row>
        <row r="4316">
          <cell r="A4316" t="str">
            <v>UMAG_00636</v>
          </cell>
          <cell r="B4316" t="str">
            <v>KIS72221</v>
          </cell>
          <cell r="C4316" t="str">
            <v>hypothetical protein</v>
          </cell>
          <cell r="D4316">
            <v>45.412984965784503</v>
          </cell>
          <cell r="E4316">
            <v>66.102831277928004</v>
          </cell>
          <cell r="F4316">
            <v>55.757908121856197</v>
          </cell>
          <cell r="G4316">
            <v>-0.500997161805389</v>
          </cell>
          <cell r="H4316">
            <v>0.24158465409681901</v>
          </cell>
          <cell r="I4316">
            <v>2.9227090149789602E-2</v>
          </cell>
          <cell r="J4316">
            <v>4.6446987052310103E-2</v>
          </cell>
          <cell r="K4316">
            <v>26.328257142777169</v>
          </cell>
          <cell r="L4316">
            <v>5.8400692507968808</v>
          </cell>
          <cell r="M4316">
            <v>48.545046557082159</v>
          </cell>
          <cell r="N4316">
            <v>9.9545051996470857</v>
          </cell>
          <cell r="O4316" t="str">
            <v>Y</v>
          </cell>
          <cell r="P4316" t="str">
            <v>Y</v>
          </cell>
          <cell r="Q4316">
            <v>0.5</v>
          </cell>
          <cell r="R4316">
            <v>46.308800331799397</v>
          </cell>
          <cell r="S4316">
            <v>-0.86568392509425696</v>
          </cell>
          <cell r="T4316">
            <v>2.3446615646097501E-3</v>
          </cell>
          <cell r="U4316" t="str">
            <v>dark-green</v>
          </cell>
          <cell r="V4316">
            <v>766.94813919391243</v>
          </cell>
          <cell r="W4316">
            <v>985.16419696996343</v>
          </cell>
          <cell r="X4316">
            <v>-0.36060228855753501</v>
          </cell>
          <cell r="Y4316">
            <v>1.09112001072206E-2</v>
          </cell>
        </row>
        <row r="4317">
          <cell r="A4317" t="str">
            <v>UMAG_11440</v>
          </cell>
          <cell r="B4317" t="str">
            <v>KIS72109</v>
          </cell>
          <cell r="C4317" t="str">
            <v>hypothetical protein</v>
          </cell>
          <cell r="D4317">
            <v>80.906378283577297</v>
          </cell>
          <cell r="E4317">
            <v>116.79942457714399</v>
          </cell>
          <cell r="F4317">
            <v>98.852901430360603</v>
          </cell>
          <cell r="G4317">
            <v>-0.50120520675566005</v>
          </cell>
          <cell r="H4317">
            <v>0.20205154051426599</v>
          </cell>
          <cell r="I4317">
            <v>1.01968350041286E-2</v>
          </cell>
          <cell r="J4317">
            <v>1.7798033155152101E-2</v>
          </cell>
          <cell r="K4317">
            <v>24.628500078059712</v>
          </cell>
          <cell r="L4317">
            <v>4.4922939752130571</v>
          </cell>
          <cell r="M4317">
            <v>44.862559984635425</v>
          </cell>
          <cell r="N4317">
            <v>7.9212387805669859</v>
          </cell>
          <cell r="O4317" t="str">
            <v>N</v>
          </cell>
          <cell r="P4317" t="str">
            <v>Y</v>
          </cell>
          <cell r="Q4317">
            <v>12</v>
          </cell>
          <cell r="R4317">
            <v>80.611858905964993</v>
          </cell>
          <cell r="S4317">
            <v>1.41821</v>
          </cell>
          <cell r="T4317">
            <v>1.6085829999999999E-4</v>
          </cell>
          <cell r="U4317" t="str">
            <v>light-cyan</v>
          </cell>
          <cell r="V4317">
            <v>648.07146964632102</v>
          </cell>
          <cell r="W4317">
            <v>753.99101281687661</v>
          </cell>
          <cell r="X4317">
            <v>-0.20787274980710499</v>
          </cell>
          <cell r="Y4317">
            <v>0.71363549857266295</v>
          </cell>
        </row>
        <row r="4318">
          <cell r="A4318" t="str">
            <v>UMAG_03791</v>
          </cell>
          <cell r="B4318" t="str">
            <v>KIS68211</v>
          </cell>
          <cell r="C4318" t="str">
            <v>heat shock 70 kd protein 2</v>
          </cell>
          <cell r="D4318">
            <v>4699.0199590955499</v>
          </cell>
          <cell r="E4318">
            <v>7157.2427589331601</v>
          </cell>
          <cell r="F4318">
            <v>5928.13135901435</v>
          </cell>
          <cell r="G4318">
            <v>-0.50120997239264997</v>
          </cell>
          <cell r="H4318">
            <v>0.38713601703311901</v>
          </cell>
          <cell r="I4318">
            <v>0.143532205687813</v>
          </cell>
          <cell r="J4318">
            <v>0.192768825102551</v>
          </cell>
          <cell r="K4318">
            <v>1630.4339369142351</v>
          </cell>
          <cell r="L4318">
            <v>99.260630883470682</v>
          </cell>
          <cell r="M4318">
            <v>3082.3706540532949</v>
          </cell>
          <cell r="N4318">
            <v>1633.281962649462</v>
          </cell>
          <cell r="O4318" t="str">
            <v>Y</v>
          </cell>
          <cell r="P4318" t="str">
            <v>Y</v>
          </cell>
          <cell r="Q4318">
            <v>4</v>
          </cell>
          <cell r="R4318">
            <v>3385.72578699012</v>
          </cell>
          <cell r="S4318">
            <v>0.1791219</v>
          </cell>
          <cell r="T4318">
            <v>0.61480380000000001</v>
          </cell>
          <cell r="U4318" t="str">
            <v>cyan</v>
          </cell>
          <cell r="V4318">
            <v>32569.598943997833</v>
          </cell>
          <cell r="W4318">
            <v>114823.20833320473</v>
          </cell>
          <cell r="X4318">
            <v>-1.80739744054659</v>
          </cell>
          <cell r="Y4318">
            <v>3.8474435186938599E-23</v>
          </cell>
        </row>
        <row r="4319">
          <cell r="A4319" t="str">
            <v>UMAG_02449</v>
          </cell>
          <cell r="B4319" t="str">
            <v>KIS69937</v>
          </cell>
          <cell r="C4319" t="str">
            <v>related to centromere binding factor 1</v>
          </cell>
          <cell r="D4319">
            <v>30.5551839856704</v>
          </cell>
          <cell r="E4319">
            <v>44.527928765022203</v>
          </cell>
          <cell r="F4319">
            <v>37.541556375346303</v>
          </cell>
          <cell r="G4319">
            <v>-0.50133221881742196</v>
          </cell>
          <cell r="H4319">
            <v>0.24685440458428301</v>
          </cell>
          <cell r="I4319">
            <v>3.23833622273818E-2</v>
          </cell>
          <cell r="J4319">
            <v>5.0924177212484503E-2</v>
          </cell>
          <cell r="K4319">
            <v>19.706186057576005</v>
          </cell>
          <cell r="L4319">
            <v>3.4657152284776904</v>
          </cell>
          <cell r="M4319">
            <v>36.436074709325197</v>
          </cell>
          <cell r="N4319">
            <v>5.352985244645871</v>
          </cell>
          <cell r="O4319" t="str">
            <v>Y</v>
          </cell>
          <cell r="P4319" t="str">
            <v>Y</v>
          </cell>
          <cell r="Q4319">
            <v>0</v>
          </cell>
          <cell r="R4319">
            <v>42.451839890863099</v>
          </cell>
          <cell r="S4319">
            <v>-0.68850990000000001</v>
          </cell>
          <cell r="T4319">
            <v>1.171383E-2</v>
          </cell>
          <cell r="U4319" t="str">
            <v>beige</v>
          </cell>
          <cell r="V4319">
            <v>317.50549862847498</v>
          </cell>
          <cell r="W4319">
            <v>824.28979660494326</v>
          </cell>
          <cell r="X4319">
            <v>-1.3712041315674299</v>
          </cell>
          <cell r="Y4319">
            <v>1.51622824739991E-19</v>
          </cell>
        </row>
        <row r="4320">
          <cell r="A4320" t="str">
            <v>UMAG_04591</v>
          </cell>
          <cell r="B4320" t="str">
            <v>KIS67494</v>
          </cell>
          <cell r="C4320" t="str">
            <v>related to PAN2 - component of Pab1p-stimulated poly(A) ribonuclease</v>
          </cell>
          <cell r="D4320">
            <v>125.60587098436299</v>
          </cell>
          <cell r="E4320">
            <v>180.46452136563201</v>
          </cell>
          <cell r="F4320">
            <v>153.035196174997</v>
          </cell>
          <cell r="G4320">
            <v>-0.50211932287585503</v>
          </cell>
          <cell r="H4320">
            <v>0.18083589683916501</v>
          </cell>
          <cell r="I4320">
            <v>4.3040249930746703E-3</v>
          </cell>
          <cell r="J4320">
            <v>8.1013990254260905E-3</v>
          </cell>
          <cell r="K4320">
            <v>19.496117577733671</v>
          </cell>
          <cell r="L4320">
            <v>3.8660613799103709</v>
          </cell>
          <cell r="M4320">
            <v>35.570065902200056</v>
          </cell>
          <cell r="N4320">
            <v>6.3668448965635944</v>
          </cell>
          <cell r="O4320" t="str">
            <v>N</v>
          </cell>
          <cell r="P4320" t="str">
            <v>Y</v>
          </cell>
          <cell r="Q4320">
            <v>8</v>
          </cell>
          <cell r="R4320">
            <v>155.33337507662901</v>
          </cell>
          <cell r="S4320">
            <v>0.119134</v>
          </cell>
          <cell r="T4320">
            <v>0.59894979999999998</v>
          </cell>
          <cell r="U4320" t="str">
            <v>cyan</v>
          </cell>
          <cell r="V4320">
            <v>730.18010071653168</v>
          </cell>
          <cell r="W4320">
            <v>1524.7685967318266</v>
          </cell>
          <cell r="X4320">
            <v>-1.05917333989036</v>
          </cell>
          <cell r="Y4320">
            <v>3.3713810154987698E-16</v>
          </cell>
        </row>
        <row r="4321">
          <cell r="A4321" t="str">
            <v>UMAG_03132</v>
          </cell>
          <cell r="B4321" t="str">
            <v>KIS68559</v>
          </cell>
          <cell r="C4321" t="str">
            <v>hypothetical protein</v>
          </cell>
          <cell r="D4321">
            <v>93.693036843425901</v>
          </cell>
          <cell r="E4321">
            <v>134.61938491253599</v>
          </cell>
          <cell r="F4321">
            <v>114.156210877981</v>
          </cell>
          <cell r="G4321">
            <v>-0.50222040957452696</v>
          </cell>
          <cell r="H4321">
            <v>0.171348803831712</v>
          </cell>
          <cell r="I4321">
            <v>2.6499145808490301E-3</v>
          </cell>
          <cell r="J4321">
            <v>5.1842665633811897E-3</v>
          </cell>
          <cell r="K4321">
            <v>40.592618923710575</v>
          </cell>
          <cell r="L4321">
            <v>1.8861411505996379</v>
          </cell>
          <cell r="M4321">
            <v>73.681451088529457</v>
          </cell>
          <cell r="N4321">
            <v>7.251217855557976</v>
          </cell>
          <cell r="O4321" t="str">
            <v>Y</v>
          </cell>
          <cell r="P4321" t="str">
            <v>Y</v>
          </cell>
          <cell r="Q4321">
            <v>0</v>
          </cell>
          <cell r="R4321">
            <v>90.421095234672194</v>
          </cell>
          <cell r="S4321">
            <v>-0.33285789999999998</v>
          </cell>
          <cell r="T4321">
            <v>0.1024828</v>
          </cell>
          <cell r="U4321" t="str">
            <v>yellow</v>
          </cell>
          <cell r="V4321">
            <v>723.87472686273668</v>
          </cell>
          <cell r="W4321">
            <v>1289.1973302420831</v>
          </cell>
          <cell r="X4321">
            <v>-0.83066362607895905</v>
          </cell>
          <cell r="Y4321">
            <v>1.56379163794979E-13</v>
          </cell>
        </row>
        <row r="4322">
          <cell r="A4322" t="str">
            <v>UMAG_04931</v>
          </cell>
          <cell r="B4322" t="str">
            <v>KIS67060</v>
          </cell>
          <cell r="C4322" t="str">
            <v>related to PIK1 - phosphatidylinositol 4-kinase</v>
          </cell>
          <cell r="D4322">
            <v>155.80315792050399</v>
          </cell>
          <cell r="E4322">
            <v>228.082752862192</v>
          </cell>
          <cell r="F4322">
            <v>191.94295539134799</v>
          </cell>
          <cell r="G4322">
            <v>-0.50244596020379995</v>
          </cell>
          <cell r="H4322">
            <v>0.26282067440621198</v>
          </cell>
          <cell r="I4322">
            <v>4.2475579760780098E-2</v>
          </cell>
          <cell r="J4322">
            <v>6.5083549633453294E-2</v>
          </cell>
          <cell r="K4322">
            <v>26.833824283102651</v>
          </cell>
          <cell r="L4322">
            <v>12.69466388998746</v>
          </cell>
          <cell r="M4322">
            <v>50.020763368133551</v>
          </cell>
          <cell r="N4322">
            <v>10.884378511466654</v>
          </cell>
          <cell r="O4322" t="str">
            <v>N</v>
          </cell>
          <cell r="P4322" t="str">
            <v>Y</v>
          </cell>
          <cell r="Q4322">
            <v>2</v>
          </cell>
          <cell r="R4322">
            <v>163.33356966792101</v>
          </cell>
          <cell r="S4322">
            <v>0.22145709999999999</v>
          </cell>
          <cell r="T4322">
            <v>0.1573782</v>
          </cell>
          <cell r="U4322" t="str">
            <v>magenta</v>
          </cell>
          <cell r="V4322">
            <v>1143.2056546206102</v>
          </cell>
          <cell r="W4322">
            <v>1303.24002310423</v>
          </cell>
          <cell r="X4322">
            <v>-0.18860932218450299</v>
          </cell>
          <cell r="Y4322">
            <v>4.4557810554878799E-2</v>
          </cell>
        </row>
        <row r="4323">
          <cell r="A4323" t="str">
            <v>UMAG_03837</v>
          </cell>
          <cell r="B4323" t="str">
            <v>KIS68256</v>
          </cell>
          <cell r="C4323" t="str">
            <v>KH domain protein</v>
          </cell>
          <cell r="D4323">
            <v>184.48583073217699</v>
          </cell>
          <cell r="E4323">
            <v>264.97372221325003</v>
          </cell>
          <cell r="F4323">
            <v>224.72977647271301</v>
          </cell>
          <cell r="G4323">
            <v>-0.50269319535263601</v>
          </cell>
          <cell r="H4323">
            <v>0.17009684293866301</v>
          </cell>
          <cell r="I4323">
            <v>2.44980999249504E-3</v>
          </cell>
          <cell r="J4323">
            <v>4.82473284828414E-3</v>
          </cell>
          <cell r="K4323">
            <v>29.107087951407252</v>
          </cell>
          <cell r="L4323">
            <v>5.2181399093295591</v>
          </cell>
          <cell r="M4323">
            <v>53.036826824339578</v>
          </cell>
          <cell r="N4323">
            <v>5.8070498418115939</v>
          </cell>
          <cell r="O4323" t="str">
            <v>N</v>
          </cell>
          <cell r="P4323" t="str">
            <v>Y</v>
          </cell>
          <cell r="Q4323">
            <v>2</v>
          </cell>
          <cell r="R4323">
            <v>173.91401515983401</v>
          </cell>
          <cell r="S4323">
            <v>1.0018849999999999</v>
          </cell>
          <cell r="T4323">
            <v>4.9443050000000002E-11</v>
          </cell>
          <cell r="U4323" t="str">
            <v>magenta</v>
          </cell>
          <cell r="V4323">
            <v>1572.6322897874368</v>
          </cell>
          <cell r="W4323">
            <v>2038.0194832108634</v>
          </cell>
          <cell r="X4323">
            <v>-0.37299391727325498</v>
          </cell>
          <cell r="Y4323">
            <v>2.0456815556202E-4</v>
          </cell>
        </row>
        <row r="4324">
          <cell r="A4324" t="str">
            <v>UMAG_01959</v>
          </cell>
          <cell r="B4324" t="str">
            <v>KIS70808</v>
          </cell>
          <cell r="C4324" t="str">
            <v>hypothetical protein</v>
          </cell>
          <cell r="D4324">
            <v>108.610241979348</v>
          </cell>
          <cell r="E4324">
            <v>157.18923542584801</v>
          </cell>
          <cell r="F4324">
            <v>132.899738702598</v>
          </cell>
          <cell r="G4324">
            <v>-0.50282042394447202</v>
          </cell>
          <cell r="H4324">
            <v>0.21176732981489299</v>
          </cell>
          <cell r="I4324">
            <v>1.36001763064433E-2</v>
          </cell>
          <cell r="J4324">
            <v>2.3224197446371601E-2</v>
          </cell>
          <cell r="K4324">
            <v>30.596899146993316</v>
          </cell>
          <cell r="L4324">
            <v>4.9831205395156255</v>
          </cell>
          <cell r="M4324">
            <v>55.940505177388225</v>
          </cell>
          <cell r="N4324">
            <v>14.284627473396412</v>
          </cell>
          <cell r="O4324" t="str">
            <v>N</v>
          </cell>
          <cell r="P4324" t="str">
            <v>Y</v>
          </cell>
          <cell r="Q4324">
            <v>1</v>
          </cell>
          <cell r="R4324">
            <v>56.121430666235902</v>
          </cell>
          <cell r="S4324">
            <v>2.4082650000000001</v>
          </cell>
          <cell r="T4324">
            <v>1.062077E-15</v>
          </cell>
          <cell r="U4324" t="str">
            <v>red</v>
          </cell>
          <cell r="V4324">
            <v>604.34460961985133</v>
          </cell>
          <cell r="W4324">
            <v>239.49977136480365</v>
          </cell>
          <cell r="X4324">
            <v>1.33190789533044</v>
          </cell>
          <cell r="Y4324">
            <v>1.62878577058569E-13</v>
          </cell>
        </row>
        <row r="4325">
          <cell r="A4325" t="str">
            <v>UMAG_00755</v>
          </cell>
          <cell r="B4325" t="str">
            <v>KIS72350</v>
          </cell>
          <cell r="C4325" t="str">
            <v>hypothetical protein</v>
          </cell>
          <cell r="D4325">
            <v>122.97147130335399</v>
          </cell>
          <cell r="E4325">
            <v>176.95416854253401</v>
          </cell>
          <cell r="F4325">
            <v>149.96281992294399</v>
          </cell>
          <cell r="G4325">
            <v>-0.503015551401509</v>
          </cell>
          <cell r="H4325">
            <v>0.183624010324173</v>
          </cell>
          <cell r="I4325">
            <v>4.8130668334336697E-3</v>
          </cell>
          <cell r="J4325">
            <v>8.9888441006017693E-3</v>
          </cell>
          <cell r="K4325">
            <v>50.569907091512718</v>
          </cell>
          <cell r="L4325">
            <v>10.746149304575953</v>
          </cell>
          <cell r="M4325">
            <v>92.48983174817775</v>
          </cell>
          <cell r="N4325">
            <v>12.570282056897764</v>
          </cell>
          <cell r="O4325" t="str">
            <v>Y</v>
          </cell>
          <cell r="P4325" t="str">
            <v>Y</v>
          </cell>
          <cell r="Q4325">
            <v>0</v>
          </cell>
          <cell r="R4325">
            <v>150.547275785115</v>
          </cell>
          <cell r="S4325">
            <v>-0.26306546932814601</v>
          </cell>
          <cell r="T4325">
            <v>0.23730908805863199</v>
          </cell>
          <cell r="U4325" t="str">
            <v>beige</v>
          </cell>
          <cell r="V4325">
            <v>1319.8204130725601</v>
          </cell>
          <cell r="W4325">
            <v>1042.9217190721131</v>
          </cell>
          <cell r="X4325">
            <v>0.33947882057184597</v>
          </cell>
          <cell r="Y4325">
            <v>7.6844486566152696E-5</v>
          </cell>
        </row>
        <row r="4326">
          <cell r="A4326" t="str">
            <v>UMAG_06389</v>
          </cell>
          <cell r="B4326" t="str">
            <v>KIS65688</v>
          </cell>
          <cell r="C4326" t="str">
            <v>hypothetical protein</v>
          </cell>
          <cell r="D4326">
            <v>107.074301804995</v>
          </cell>
          <cell r="E4326">
            <v>153.85761764692</v>
          </cell>
          <cell r="F4326">
            <v>130.46595972595699</v>
          </cell>
          <cell r="G4326">
            <v>-0.50313017229336698</v>
          </cell>
          <cell r="H4326">
            <v>0.170775233561683</v>
          </cell>
          <cell r="I4326">
            <v>2.5218643502771701E-3</v>
          </cell>
          <cell r="J4326">
            <v>4.9547578171503896E-3</v>
          </cell>
          <cell r="K4326">
            <v>63.999421974137491</v>
          </cell>
          <cell r="L4326">
            <v>9.0381163591684253</v>
          </cell>
          <cell r="M4326">
            <v>116.07337943589694</v>
          </cell>
          <cell r="N4326">
            <v>11.83211990390963</v>
          </cell>
          <cell r="O4326" t="str">
            <v>Y</v>
          </cell>
          <cell r="P4326" t="str">
            <v>Y</v>
          </cell>
          <cell r="Q4326">
            <v>1</v>
          </cell>
          <cell r="R4326">
            <v>41.074183030491298</v>
          </cell>
          <cell r="S4326">
            <v>-0.46073589999999998</v>
          </cell>
          <cell r="T4326">
            <v>0.13293969999999999</v>
          </cell>
          <cell r="U4326" t="str">
            <v>green</v>
          </cell>
          <cell r="V4326">
            <v>993.5956966875533</v>
          </cell>
          <cell r="W4326">
            <v>1394.3461513273398</v>
          </cell>
          <cell r="X4326">
            <v>-0.48932733689026398</v>
          </cell>
          <cell r="Y4326">
            <v>1.1321731314569601E-6</v>
          </cell>
        </row>
        <row r="4327">
          <cell r="A4327" t="str">
            <v>UMAG_10220</v>
          </cell>
          <cell r="B4327" t="str">
            <v>KIS66427</v>
          </cell>
          <cell r="C4327" t="str">
            <v>hypothetical protein</v>
          </cell>
          <cell r="D4327">
            <v>29.236814634162901</v>
          </cell>
          <cell r="E4327">
            <v>43.501559692633798</v>
          </cell>
          <cell r="F4327">
            <v>36.369187163398301</v>
          </cell>
          <cell r="G4327">
            <v>-0.50350029370669802</v>
          </cell>
          <cell r="H4327">
            <v>0.31603698594535201</v>
          </cell>
          <cell r="I4327">
            <v>8.2429267568485107E-2</v>
          </cell>
          <cell r="J4327">
            <v>0.11791254838184501</v>
          </cell>
          <cell r="K4327">
            <v>6.6531923808659794</v>
          </cell>
          <cell r="L4327">
            <v>2.9642990535193143</v>
          </cell>
          <cell r="M4327">
            <v>12.737072702944381</v>
          </cell>
          <cell r="N4327">
            <v>4.3063104159029253</v>
          </cell>
          <cell r="O4327" t="str">
            <v>N</v>
          </cell>
          <cell r="P4327" t="str">
            <v>N</v>
          </cell>
          <cell r="Q4327">
            <v>0</v>
          </cell>
          <cell r="R4327">
            <v>41.896344052722803</v>
          </cell>
          <cell r="S4327">
            <v>-0.79277149999999996</v>
          </cell>
          <cell r="T4327">
            <v>4.7140810000000002E-3</v>
          </cell>
          <cell r="U4327" t="str">
            <v>beige</v>
          </cell>
          <cell r="V4327">
            <v>216.99603134648768</v>
          </cell>
          <cell r="W4327">
            <v>437.71689889041568</v>
          </cell>
          <cell r="X4327">
            <v>-1.0064288093125999</v>
          </cell>
          <cell r="Y4327">
            <v>6.9030113178092994E-11</v>
          </cell>
        </row>
        <row r="4328">
          <cell r="A4328" t="str">
            <v>UMAG_04462</v>
          </cell>
          <cell r="B4328" t="str">
            <v>KIS67360</v>
          </cell>
          <cell r="C4328" t="str">
            <v>hypothetical protein</v>
          </cell>
          <cell r="D4328">
            <v>175.855662603382</v>
          </cell>
          <cell r="E4328">
            <v>253.32312211901299</v>
          </cell>
          <cell r="F4328">
            <v>214.58939236119701</v>
          </cell>
          <cell r="G4328">
            <v>-0.503780335986171</v>
          </cell>
          <cell r="H4328">
            <v>0.18511344642272301</v>
          </cell>
          <cell r="I4328">
            <v>5.07769946476144E-3</v>
          </cell>
          <cell r="J4328">
            <v>9.4557332206281104E-3</v>
          </cell>
          <cell r="K4328">
            <v>42.96137255700264</v>
          </cell>
          <cell r="L4328">
            <v>5.4423298669088211</v>
          </cell>
          <cell r="M4328">
            <v>78.533731466452977</v>
          </cell>
          <cell r="N4328">
            <v>17.910854049457146</v>
          </cell>
          <cell r="O4328" t="str">
            <v>N</v>
          </cell>
          <cell r="P4328" t="str">
            <v>Y</v>
          </cell>
          <cell r="Q4328">
            <v>2</v>
          </cell>
          <cell r="R4328">
            <v>128.31872190559901</v>
          </cell>
          <cell r="S4328">
            <v>-0.28593619999999997</v>
          </cell>
          <cell r="T4328">
            <v>0.21146090000000001</v>
          </cell>
          <cell r="U4328" t="str">
            <v>yellow</v>
          </cell>
          <cell r="V4328">
            <v>1353.2105270886198</v>
          </cell>
          <cell r="W4328">
            <v>1979.7719119312703</v>
          </cell>
          <cell r="X4328">
            <v>-0.54787322867163601</v>
          </cell>
          <cell r="Y4328">
            <v>1.83267381399149E-6</v>
          </cell>
        </row>
        <row r="4329">
          <cell r="A4329" t="str">
            <v>UMAG_02624</v>
          </cell>
          <cell r="B4329" t="str">
            <v>KIS69281</v>
          </cell>
          <cell r="C4329" t="str">
            <v>related to Alpha-1</v>
          </cell>
          <cell r="D4329">
            <v>161.465317134423</v>
          </cell>
          <cell r="E4329">
            <v>231.298638270905</v>
          </cell>
          <cell r="F4329">
            <v>196.38197770266399</v>
          </cell>
          <cell r="G4329">
            <v>-0.50403559217571003</v>
          </cell>
          <cell r="H4329">
            <v>0.14984667956850001</v>
          </cell>
          <cell r="I4329">
            <v>6.0690096853376204E-4</v>
          </cell>
          <cell r="J4329">
            <v>1.31430782994573E-3</v>
          </cell>
          <cell r="K4329">
            <v>67.604159097776929</v>
          </cell>
          <cell r="L4329">
            <v>7.1437335766047791</v>
          </cell>
          <cell r="M4329">
            <v>122.87274672362091</v>
          </cell>
          <cell r="N4329">
            <v>14.321425373858844</v>
          </cell>
          <cell r="O4329" t="str">
            <v>Y</v>
          </cell>
          <cell r="P4329" t="str">
            <v>Y</v>
          </cell>
          <cell r="Q4329">
            <v>0.5</v>
          </cell>
          <cell r="R4329">
            <v>150.98301505412701</v>
          </cell>
          <cell r="S4329">
            <v>0.46786539999999999</v>
          </cell>
          <cell r="T4329">
            <v>8.689146E-3</v>
          </cell>
          <cell r="U4329" t="str">
            <v>light-cyan</v>
          </cell>
          <cell r="V4329">
            <v>1879.2862865657735</v>
          </cell>
          <cell r="W4329">
            <v>826.26864661972661</v>
          </cell>
          <cell r="X4329">
            <v>1.18123032919572</v>
          </cell>
          <cell r="Y4329">
            <v>1.46202667110911E-28</v>
          </cell>
        </row>
        <row r="4330">
          <cell r="A4330" t="str">
            <v>UMAG_03642</v>
          </cell>
          <cell r="B4330" t="str">
            <v>KIS68059</v>
          </cell>
          <cell r="C4330" t="str">
            <v>hypothetical protein</v>
          </cell>
          <cell r="D4330">
            <v>0</v>
          </cell>
          <cell r="E4330">
            <v>1.2150682057275499</v>
          </cell>
          <cell r="F4330">
            <v>0.60753410286377496</v>
          </cell>
          <cell r="G4330">
            <v>-0.50417533464391895</v>
          </cell>
          <cell r="H4330">
            <v>0.97163235002568704</v>
          </cell>
          <cell r="I4330">
            <v>0.15418446687136</v>
          </cell>
          <cell r="J4330">
            <v>0.20469207891265601</v>
          </cell>
          <cell r="K4330">
            <v>0</v>
          </cell>
          <cell r="L4330">
            <v>0</v>
          </cell>
          <cell r="M4330">
            <v>1.6078813432787444</v>
          </cell>
          <cell r="N4330">
            <v>0.91096774857477703</v>
          </cell>
          <cell r="O4330" t="str">
            <v>N</v>
          </cell>
          <cell r="P4330" t="str">
            <v>N</v>
          </cell>
          <cell r="Q4330">
            <v>0.5</v>
          </cell>
          <cell r="R4330">
            <v>2.0783851971537399</v>
          </cell>
          <cell r="S4330">
            <v>2.0381749999999998</v>
          </cell>
          <cell r="T4330">
            <v>5.1465650000000002E-2</v>
          </cell>
          <cell r="U4330" t="e">
            <v>#N/A</v>
          </cell>
          <cell r="V4330">
            <v>6.1014043146081844</v>
          </cell>
          <cell r="W4330">
            <v>7.5546498955964196</v>
          </cell>
          <cell r="X4330">
            <v>-0.26782624768761298</v>
          </cell>
          <cell r="Y4330">
            <v>0.71915834558540404</v>
          </cell>
        </row>
        <row r="4331">
          <cell r="A4331" t="str">
            <v>UMAG_03761</v>
          </cell>
          <cell r="B4331" t="str">
            <v>KIS68181</v>
          </cell>
          <cell r="C4331" t="str">
            <v>related to aldehyde dehydrogenase</v>
          </cell>
          <cell r="D4331">
            <v>114.46777534684</v>
          </cell>
          <cell r="E4331">
            <v>165.29678873456501</v>
          </cell>
          <cell r="F4331">
            <v>139.88228204070299</v>
          </cell>
          <cell r="G4331">
            <v>-0.504322784328192</v>
          </cell>
          <cell r="H4331">
            <v>0.19445266203629499</v>
          </cell>
          <cell r="I4331">
            <v>7.3842109235347101E-3</v>
          </cell>
          <cell r="J4331">
            <v>1.3309710537397899E-2</v>
          </cell>
          <cell r="K4331">
            <v>39.759484505343693</v>
          </cell>
          <cell r="L4331">
            <v>6.0186081319805229</v>
          </cell>
          <cell r="M4331">
            <v>72.783148426471698</v>
          </cell>
          <cell r="N4331">
            <v>12.868590692559584</v>
          </cell>
          <cell r="O4331" t="str">
            <v>N</v>
          </cell>
          <cell r="P4331" t="str">
            <v>Y</v>
          </cell>
          <cell r="Q4331">
            <v>2</v>
          </cell>
          <cell r="R4331">
            <v>92.965807525488202</v>
          </cell>
          <cell r="S4331">
            <v>0.46324100000000001</v>
          </cell>
          <cell r="T4331">
            <v>5.1917690000000002E-2</v>
          </cell>
          <cell r="U4331" t="str">
            <v>light-green</v>
          </cell>
          <cell r="V4331">
            <v>2683.1990462280933</v>
          </cell>
          <cell r="W4331">
            <v>628.47988066327605</v>
          </cell>
          <cell r="X4331">
            <v>2.0899336994512798</v>
          </cell>
          <cell r="Y4331">
            <v>2.6630574054955999E-90</v>
          </cell>
        </row>
        <row r="4332">
          <cell r="A4332" t="str">
            <v>UMAG_11360</v>
          </cell>
          <cell r="B4332" t="str">
            <v>KIS70534</v>
          </cell>
          <cell r="C4332" t="str">
            <v>related to ASE1 - mitotic spindle midzone localized MAP family member</v>
          </cell>
          <cell r="D4332">
            <v>68.553377555756398</v>
          </cell>
          <cell r="E4332">
            <v>99.425531633443896</v>
          </cell>
          <cell r="F4332">
            <v>83.989454594600204</v>
          </cell>
          <cell r="G4332">
            <v>-0.50435111294679802</v>
          </cell>
          <cell r="H4332">
            <v>0.21859188455105799</v>
          </cell>
          <cell r="I4332">
            <v>1.6228053373049899E-2</v>
          </cell>
          <cell r="J4332">
            <v>2.7264817890741901E-2</v>
          </cell>
          <cell r="K4332">
            <v>15.248368945173993</v>
          </cell>
          <cell r="L4332">
            <v>3.2203534836247769</v>
          </cell>
          <cell r="M4332">
            <v>28.015813096988214</v>
          </cell>
          <cell r="N4332">
            <v>6.2852925469599565</v>
          </cell>
          <cell r="O4332" t="str">
            <v>N</v>
          </cell>
          <cell r="P4332" t="str">
            <v>Y</v>
          </cell>
          <cell r="Q4332">
            <v>8</v>
          </cell>
          <cell r="R4332">
            <v>76.044027890024495</v>
          </cell>
          <cell r="S4332">
            <v>-8.1990640000000004E-2</v>
          </cell>
          <cell r="T4332">
            <v>0.78420400000000001</v>
          </cell>
          <cell r="U4332" t="str">
            <v>salmon</v>
          </cell>
          <cell r="V4332">
            <v>757.55298107491626</v>
          </cell>
          <cell r="W4332">
            <v>525.17344357205559</v>
          </cell>
          <cell r="X4332">
            <v>0.52707266228146799</v>
          </cell>
          <cell r="Y4332">
            <v>2.8548868708929002E-6</v>
          </cell>
        </row>
        <row r="4333">
          <cell r="A4333" t="str">
            <v>UMAG_02808</v>
          </cell>
          <cell r="B4333" t="str">
            <v>KIS69477</v>
          </cell>
          <cell r="C4333" t="str">
            <v>related to nitrogen assimilation transcription factor nit-4</v>
          </cell>
          <cell r="D4333">
            <v>43.924727673748798</v>
          </cell>
          <cell r="E4333">
            <v>63.928736733114</v>
          </cell>
          <cell r="F4333">
            <v>53.926732203431399</v>
          </cell>
          <cell r="G4333">
            <v>-0.50543392300554002</v>
          </cell>
          <cell r="H4333">
            <v>0.23425543142073399</v>
          </cell>
          <cell r="I4333">
            <v>2.37330896946822E-2</v>
          </cell>
          <cell r="J4333">
            <v>3.8425002362818803E-2</v>
          </cell>
          <cell r="K4333">
            <v>10.294161279472481</v>
          </cell>
          <cell r="L4333">
            <v>2.4691332938199761</v>
          </cell>
          <cell r="M4333">
            <v>19.100884335952902</v>
          </cell>
          <cell r="N4333">
            <v>3.9297411871622039</v>
          </cell>
          <cell r="O4333" t="str">
            <v>N</v>
          </cell>
          <cell r="P4333" t="str">
            <v>Y</v>
          </cell>
          <cell r="Q4333">
            <v>0.5</v>
          </cell>
          <cell r="R4333">
            <v>22.3228742980974</v>
          </cell>
          <cell r="S4333">
            <v>-0.49668430000000002</v>
          </cell>
          <cell r="T4333">
            <v>0.29070109999999999</v>
          </cell>
          <cell r="U4333" t="str">
            <v>dark-green</v>
          </cell>
          <cell r="V4333">
            <v>201.53249123603567</v>
          </cell>
          <cell r="W4333">
            <v>197.38954313429736</v>
          </cell>
          <cell r="X4333">
            <v>3.07048550701156E-2</v>
          </cell>
          <cell r="Y4333">
            <v>0.86871306694746797</v>
          </cell>
        </row>
        <row r="4334">
          <cell r="A4334" t="str">
            <v>UMAG_11588</v>
          </cell>
          <cell r="B4334" t="str">
            <v>KIS65891</v>
          </cell>
          <cell r="C4334" t="str">
            <v>related to copper transport protein</v>
          </cell>
          <cell r="D4334">
            <v>299.140741054849</v>
          </cell>
          <cell r="E4334">
            <v>429.17578754482798</v>
          </cell>
          <cell r="F4334">
            <v>364.15826429983798</v>
          </cell>
          <cell r="G4334">
            <v>-0.506332129393677</v>
          </cell>
          <cell r="H4334">
            <v>0.14567255498088899</v>
          </cell>
          <cell r="I4334">
            <v>4.0084737996804202E-4</v>
          </cell>
          <cell r="J4334">
            <v>8.9477334989410899E-4</v>
          </cell>
          <cell r="K4334">
            <v>309.19630336049431</v>
          </cell>
          <cell r="L4334">
            <v>41.863682673104627</v>
          </cell>
          <cell r="M4334">
            <v>559.99391465782639</v>
          </cell>
          <cell r="N4334">
            <v>43.182546150140432</v>
          </cell>
          <cell r="O4334" t="str">
            <v>Y</v>
          </cell>
          <cell r="P4334" t="str">
            <v>Y</v>
          </cell>
          <cell r="Q4334">
            <v>1</v>
          </cell>
          <cell r="R4334">
            <v>42.458627902321702</v>
          </cell>
          <cell r="S4334">
            <v>-1.4691000000000001</v>
          </cell>
          <cell r="T4334">
            <v>2.6814249999999998E-4</v>
          </cell>
          <cell r="U4334" t="str">
            <v>burlywood</v>
          </cell>
          <cell r="V4334">
            <v>3448.8917290173831</v>
          </cell>
          <cell r="W4334">
            <v>976.66273968142002</v>
          </cell>
          <cell r="X4334">
            <v>1.8148339741916799</v>
          </cell>
          <cell r="Y4334">
            <v>1.2582370749370101E-46</v>
          </cell>
        </row>
        <row r="4335">
          <cell r="A4335" t="str">
            <v>UMAG_11212</v>
          </cell>
          <cell r="B4335" t="str">
            <v>KIS66032</v>
          </cell>
          <cell r="C4335" t="str">
            <v>probable QCR9 - ubiquinol--cytochrome-c reductase subunit 9</v>
          </cell>
          <cell r="D4335">
            <v>54.850817881903502</v>
          </cell>
          <cell r="E4335">
            <v>81.201074825739497</v>
          </cell>
          <cell r="F4335">
            <v>68.025946353821496</v>
          </cell>
          <cell r="G4335">
            <v>-0.50732621524417099</v>
          </cell>
          <cell r="H4335">
            <v>0.28679201099667101</v>
          </cell>
          <cell r="I4335">
            <v>5.7514015442575298E-2</v>
          </cell>
          <cell r="J4335">
            <v>8.5431257704998098E-2</v>
          </cell>
          <cell r="K4335">
            <v>193.57669284256744</v>
          </cell>
          <cell r="L4335">
            <v>98.545568116930255</v>
          </cell>
          <cell r="M4335">
            <v>364.90063386345753</v>
          </cell>
          <cell r="N4335">
            <v>34.671917952162708</v>
          </cell>
          <cell r="O4335" t="str">
            <v>Y</v>
          </cell>
          <cell r="P4335" t="str">
            <v>Y</v>
          </cell>
          <cell r="Q4335">
            <v>0</v>
          </cell>
          <cell r="R4335">
            <v>241.10010904756399</v>
          </cell>
          <cell r="S4335">
            <v>-1.107208</v>
          </cell>
          <cell r="T4335">
            <v>5.5717840000000004E-10</v>
          </cell>
          <cell r="U4335" t="str">
            <v>yellow</v>
          </cell>
          <cell r="V4335">
            <v>1730.1836115897097</v>
          </cell>
          <cell r="W4335">
            <v>1701.4566680010332</v>
          </cell>
          <cell r="X4335">
            <v>2.1715137017103401E-2</v>
          </cell>
          <cell r="Y4335">
            <v>0.97941478916977998</v>
          </cell>
        </row>
        <row r="4336">
          <cell r="A4336" t="str">
            <v>UMAG_12320</v>
          </cell>
          <cell r="B4336" t="str">
            <v>KIS66243</v>
          </cell>
          <cell r="C4336" t="str">
            <v>hypothetical protein</v>
          </cell>
          <cell r="D4336">
            <v>1.8039081249114699</v>
          </cell>
          <cell r="E4336">
            <v>3.8343289651813302</v>
          </cell>
          <cell r="F4336">
            <v>2.8191185450464</v>
          </cell>
          <cell r="G4336">
            <v>-0.50741540684913899</v>
          </cell>
          <cell r="H4336">
            <v>0.70510568942845597</v>
          </cell>
          <cell r="I4336">
            <v>0.24921085665161199</v>
          </cell>
          <cell r="J4336">
            <v>0.31088196778462701</v>
          </cell>
          <cell r="K4336">
            <v>2.3717353254358997</v>
          </cell>
          <cell r="L4336">
            <v>3.4000046463172477</v>
          </cell>
          <cell r="M4336">
            <v>6.6624564223609015</v>
          </cell>
          <cell r="N4336">
            <v>2.0275138154326267</v>
          </cell>
          <cell r="O4336" t="str">
            <v>N</v>
          </cell>
          <cell r="P4336" t="str">
            <v>Y</v>
          </cell>
          <cell r="Q4336">
            <v>0</v>
          </cell>
          <cell r="R4336">
            <v>7.0089197051745602</v>
          </cell>
          <cell r="S4336">
            <v>-0.85807169999999999</v>
          </cell>
          <cell r="T4336">
            <v>0.12535550000000001</v>
          </cell>
          <cell r="U4336" t="str">
            <v>pink</v>
          </cell>
          <cell r="V4336">
            <v>29.444887554367067</v>
          </cell>
          <cell r="W4336">
            <v>131.85473365350634</v>
          </cell>
          <cell r="X4336">
            <v>-2.1296215086106698</v>
          </cell>
          <cell r="Y4336">
            <v>2.1347993689086701E-16</v>
          </cell>
        </row>
        <row r="4337">
          <cell r="A4337" t="str">
            <v>UMAG_00006</v>
          </cell>
          <cell r="B4337" t="str">
            <v>KIS71560</v>
          </cell>
          <cell r="C4337" t="str">
            <v>related to IZH3 - membrane protein involved in zinc ion homeostasis</v>
          </cell>
          <cell r="D4337">
            <v>89.009447363981806</v>
          </cell>
          <cell r="E4337">
            <v>129.30308452622501</v>
          </cell>
          <cell r="F4337">
            <v>109.156265945103</v>
          </cell>
          <cell r="G4337">
            <v>-0.50766375814641895</v>
          </cell>
          <cell r="H4337">
            <v>0.216395736177172</v>
          </cell>
          <cell r="I4337">
            <v>1.46148241988222E-2</v>
          </cell>
          <cell r="J4337">
            <v>2.4760494184209701E-2</v>
          </cell>
          <cell r="K4337">
            <v>25.748144571921063</v>
          </cell>
          <cell r="L4337">
            <v>6.1508146596991065</v>
          </cell>
          <cell r="M4337">
            <v>47.95861106847218</v>
          </cell>
          <cell r="N4337">
            <v>10.696588143822488</v>
          </cell>
          <cell r="O4337" t="str">
            <v>N</v>
          </cell>
          <cell r="P4337" t="str">
            <v>Y</v>
          </cell>
          <cell r="Q4337">
            <v>12</v>
          </cell>
          <cell r="R4337">
            <v>91.734222218979298</v>
          </cell>
          <cell r="S4337">
            <v>-0.121983473052408</v>
          </cell>
          <cell r="T4337">
            <v>0.70886231148126799</v>
          </cell>
          <cell r="U4337" t="str">
            <v>beige</v>
          </cell>
          <cell r="V4337">
            <v>1058.9990641833235</v>
          </cell>
          <cell r="W4337">
            <v>1179.5834213592</v>
          </cell>
          <cell r="X4337">
            <v>-0.154226155836792</v>
          </cell>
          <cell r="Y4337">
            <v>0.136811014231628</v>
          </cell>
        </row>
        <row r="4338">
          <cell r="A4338" t="str">
            <v>UMAG_03081</v>
          </cell>
          <cell r="B4338" t="str">
            <v>KIS69103</v>
          </cell>
          <cell r="C4338" t="str">
            <v>related to ARK1 - Actin Regulating Kinase</v>
          </cell>
          <cell r="D4338">
            <v>298.101651254481</v>
          </cell>
          <cell r="E4338">
            <v>427.74623820065</v>
          </cell>
          <cell r="F4338">
            <v>362.92394472756502</v>
          </cell>
          <cell r="G4338">
            <v>-0.50855651561970605</v>
          </cell>
          <cell r="H4338">
            <v>0.137734071359357</v>
          </cell>
          <cell r="I4338">
            <v>1.7513117178116601E-4</v>
          </cell>
          <cell r="J4338">
            <v>4.1124949825748299E-4</v>
          </cell>
          <cell r="K4338">
            <v>49.566261932054658</v>
          </cell>
          <cell r="L4338">
            <v>4.6528249996174456</v>
          </cell>
          <cell r="M4338">
            <v>90.180999425080032</v>
          </cell>
          <cell r="N4338">
            <v>12.890525058228393</v>
          </cell>
          <cell r="O4338" t="str">
            <v>N</v>
          </cell>
          <cell r="P4338" t="str">
            <v>Y</v>
          </cell>
          <cell r="Q4338">
            <v>1</v>
          </cell>
          <cell r="R4338">
            <v>124.079530999306</v>
          </cell>
          <cell r="S4338">
            <v>0.18846840000000001</v>
          </cell>
          <cell r="T4338">
            <v>0.36288340000000002</v>
          </cell>
          <cell r="U4338" t="str">
            <v>magenta</v>
          </cell>
          <cell r="V4338">
            <v>1732.3343355946965</v>
          </cell>
          <cell r="W4338">
            <v>1152.8236385520468</v>
          </cell>
          <cell r="X4338">
            <v>0.58665946096045396</v>
          </cell>
          <cell r="Y4338">
            <v>6.4270053317971099E-8</v>
          </cell>
        </row>
        <row r="4339">
          <cell r="A4339" t="str">
            <v>UMAG_06381</v>
          </cell>
          <cell r="B4339" t="str">
            <v>KIS65680</v>
          </cell>
          <cell r="C4339" t="str">
            <v>hypothetical protein</v>
          </cell>
          <cell r="D4339">
            <v>526.47168769513496</v>
          </cell>
          <cell r="E4339">
            <v>759.01663731720396</v>
          </cell>
          <cell r="F4339">
            <v>642.744162506169</v>
          </cell>
          <cell r="G4339">
            <v>-0.50873378766008304</v>
          </cell>
          <cell r="H4339">
            <v>0.170608024952767</v>
          </cell>
          <cell r="I4339">
            <v>2.24525345822966E-3</v>
          </cell>
          <cell r="J4339">
            <v>4.4543391818922997E-3</v>
          </cell>
          <cell r="K4339">
            <v>87.917782834455451</v>
          </cell>
          <cell r="L4339">
            <v>16.089244086439233</v>
          </cell>
          <cell r="M4339">
            <v>161.25102409694603</v>
          </cell>
          <cell r="N4339">
            <v>32.604677650881897</v>
          </cell>
          <cell r="O4339" t="str">
            <v>N</v>
          </cell>
          <cell r="P4339" t="str">
            <v>Y</v>
          </cell>
          <cell r="Q4339">
            <v>12</v>
          </cell>
          <cell r="R4339">
            <v>153.399425095982</v>
          </cell>
          <cell r="S4339">
            <v>-0.71452269999999996</v>
          </cell>
          <cell r="T4339">
            <v>1.422395E-5</v>
          </cell>
          <cell r="U4339" t="str">
            <v>beige</v>
          </cell>
          <cell r="V4339">
            <v>4587.2384755366502</v>
          </cell>
          <cell r="W4339">
            <v>1517.3906503622666</v>
          </cell>
          <cell r="X4339">
            <v>1.5928161856007099</v>
          </cell>
          <cell r="Y4339">
            <v>7.4913584181393E-58</v>
          </cell>
        </row>
        <row r="4340">
          <cell r="A4340" t="str">
            <v>UMAG_01891</v>
          </cell>
          <cell r="B4340" t="str">
            <v>KIS70736</v>
          </cell>
          <cell r="C4340" t="str">
            <v>probable GUF1 - GTP-binding protein</v>
          </cell>
          <cell r="D4340">
            <v>113.768234969641</v>
          </cell>
          <cell r="E4340">
            <v>163.928255688885</v>
          </cell>
          <cell r="F4340">
            <v>138.84824532926299</v>
          </cell>
          <cell r="G4340">
            <v>-0.50891344865386601</v>
          </cell>
          <cell r="H4340">
            <v>0.16479622236678701</v>
          </cell>
          <cell r="I4340">
            <v>1.57408659789968E-3</v>
          </cell>
          <cell r="J4340">
            <v>3.2118128308376301E-3</v>
          </cell>
          <cell r="K4340">
            <v>35.06003306291943</v>
          </cell>
          <cell r="L4340">
            <v>6.0686732790510245</v>
          </cell>
          <cell r="M4340">
            <v>63.883817746314278</v>
          </cell>
          <cell r="N4340">
            <v>3.2532464362728657</v>
          </cell>
          <cell r="O4340" t="str">
            <v>Y</v>
          </cell>
          <cell r="P4340" t="str">
            <v>Y</v>
          </cell>
          <cell r="Q4340">
            <v>0</v>
          </cell>
          <cell r="R4340">
            <v>23.399842370911198</v>
          </cell>
          <cell r="S4340">
            <v>-2.1959849999999999</v>
          </cell>
          <cell r="T4340">
            <v>1.3432749999999999E-13</v>
          </cell>
          <cell r="U4340" t="str">
            <v>burlywood</v>
          </cell>
          <cell r="V4340">
            <v>579.78365865171202</v>
          </cell>
          <cell r="W4340">
            <v>1705.2655908137465</v>
          </cell>
          <cell r="X4340">
            <v>-1.5544738654561701</v>
          </cell>
          <cell r="Y4340">
            <v>7.5992928067262898E-74</v>
          </cell>
        </row>
        <row r="4341">
          <cell r="A4341" t="str">
            <v>UMAG_00275</v>
          </cell>
          <cell r="B4341" t="str">
            <v>KIS71846</v>
          </cell>
          <cell r="C4341" t="str">
            <v>related to DNA polymerase V</v>
          </cell>
          <cell r="D4341">
            <v>249.76176169012101</v>
          </cell>
          <cell r="E4341">
            <v>361.84005501374099</v>
          </cell>
          <cell r="F4341">
            <v>305.80090835193101</v>
          </cell>
          <cell r="G4341">
            <v>-0.50912549904112403</v>
          </cell>
          <cell r="H4341">
            <v>0.19304050981193899</v>
          </cell>
          <cell r="I4341">
            <v>6.4691271204232199E-3</v>
          </cell>
          <cell r="J4341">
            <v>1.181525620524E-2</v>
          </cell>
          <cell r="K4341">
            <v>44.827957138821354</v>
          </cell>
          <cell r="L4341">
            <v>3.7546490374752564</v>
          </cell>
          <cell r="M4341">
            <v>81.726972234921334</v>
          </cell>
          <cell r="N4341">
            <v>19.976575451728177</v>
          </cell>
          <cell r="O4341" t="str">
            <v>N</v>
          </cell>
          <cell r="P4341" t="str">
            <v>Y</v>
          </cell>
          <cell r="Q4341">
            <v>2</v>
          </cell>
          <cell r="R4341">
            <v>156.010303600219</v>
          </cell>
          <cell r="S4341">
            <v>-2.0300917267418499E-2</v>
          </cell>
          <cell r="T4341">
            <v>0.96597975849878104</v>
          </cell>
          <cell r="U4341" t="str">
            <v>green-yellow</v>
          </cell>
          <cell r="V4341">
            <v>1453.5228273352434</v>
          </cell>
          <cell r="W4341">
            <v>4829.6957516570073</v>
          </cell>
          <cell r="X4341">
            <v>-1.7304429342044301</v>
          </cell>
          <cell r="Y4341">
            <v>7.56591313696438E-90</v>
          </cell>
        </row>
        <row r="4342">
          <cell r="A4342" t="str">
            <v>UMAG_03073</v>
          </cell>
          <cell r="B4342" t="str">
            <v>KIS69095</v>
          </cell>
          <cell r="C4342" t="str">
            <v>related to GTT1 - glutathione S-transferase</v>
          </cell>
          <cell r="D4342">
            <v>3.84327148202635</v>
          </cell>
          <cell r="E4342">
            <v>6.7437211670426898</v>
          </cell>
          <cell r="F4342">
            <v>5.2934963245345203</v>
          </cell>
          <cell r="G4342">
            <v>-0.50929113787136904</v>
          </cell>
          <cell r="H4342">
            <v>0.56804931696618199</v>
          </cell>
          <cell r="I4342">
            <v>0.23046736098221199</v>
          </cell>
          <cell r="J4342">
            <v>0.29038797580360698</v>
          </cell>
          <cell r="K4342">
            <v>3.7444783943989997</v>
          </cell>
          <cell r="L4342">
            <v>2.8858836073757828</v>
          </cell>
          <cell r="M4342">
            <v>8.1915449671284897</v>
          </cell>
          <cell r="N4342">
            <v>1.9536387151670427</v>
          </cell>
          <cell r="O4342" t="str">
            <v>N</v>
          </cell>
          <cell r="P4342" t="str">
            <v>Y</v>
          </cell>
          <cell r="Q4342">
            <v>1</v>
          </cell>
          <cell r="R4342">
            <v>3.3677123682688799</v>
          </cell>
          <cell r="S4342">
            <v>-1.793928</v>
          </cell>
          <cell r="T4342">
            <v>8.5463320000000002E-3</v>
          </cell>
          <cell r="U4342" t="str">
            <v>beige</v>
          </cell>
          <cell r="V4342">
            <v>35.64253439415284</v>
          </cell>
          <cell r="W4342">
            <v>94.390503830538862</v>
          </cell>
          <cell r="X4342">
            <v>-1.3831775699087601</v>
          </cell>
          <cell r="Y4342">
            <v>4.7539817694384303E-7</v>
          </cell>
        </row>
        <row r="4343">
          <cell r="A4343" t="str">
            <v>UMAG_12250</v>
          </cell>
          <cell r="B4343" t="str">
            <v>KIS67950</v>
          </cell>
          <cell r="C4343" t="str">
            <v>hypothetical protein</v>
          </cell>
          <cell r="D4343">
            <v>425.180377054377</v>
          </cell>
          <cell r="E4343">
            <v>608.88440809144504</v>
          </cell>
          <cell r="F4343">
            <v>517.03239257291102</v>
          </cell>
          <cell r="G4343">
            <v>-0.50970560996058101</v>
          </cell>
          <cell r="H4343">
            <v>0.115542285201234</v>
          </cell>
          <cell r="I4343">
            <v>8.2933248937267698E-6</v>
          </cell>
          <cell r="J4343">
            <v>2.4100260374932501E-5</v>
          </cell>
          <cell r="K4343">
            <v>85.130049252302001</v>
          </cell>
          <cell r="L4343">
            <v>6.8117147747380749</v>
          </cell>
          <cell r="M4343">
            <v>154.29220587496425</v>
          </cell>
          <cell r="N4343">
            <v>7.9671229503970986</v>
          </cell>
          <cell r="O4343" t="str">
            <v>Y</v>
          </cell>
          <cell r="P4343" t="str">
            <v>Y</v>
          </cell>
          <cell r="Q4343">
            <v>4</v>
          </cell>
          <cell r="R4343">
            <v>344.43567908298502</v>
          </cell>
          <cell r="S4343">
            <v>0.53614930000000005</v>
          </cell>
          <cell r="T4343">
            <v>1.0608009999999999E-4</v>
          </cell>
          <cell r="U4343" t="str">
            <v>magenta</v>
          </cell>
          <cell r="V4343">
            <v>3475.122521473173</v>
          </cell>
          <cell r="W4343">
            <v>3237.3242314856129</v>
          </cell>
          <cell r="X4343">
            <v>0.102311547085546</v>
          </cell>
          <cell r="Y4343">
            <v>0.24248305577593399</v>
          </cell>
        </row>
        <row r="4344">
          <cell r="A4344" t="str">
            <v>UMAG_06119</v>
          </cell>
          <cell r="B4344" t="str">
            <v>KIS66029</v>
          </cell>
          <cell r="C4344" t="str">
            <v>hypothetical protein</v>
          </cell>
          <cell r="D4344">
            <v>6.1579246671867196</v>
          </cell>
          <cell r="E4344">
            <v>10.0260645045775</v>
          </cell>
          <cell r="F4344">
            <v>8.0919945858821194</v>
          </cell>
          <cell r="G4344">
            <v>-0.510296433793889</v>
          </cell>
          <cell r="H4344">
            <v>0.48337580492737597</v>
          </cell>
          <cell r="I4344">
            <v>0.19447659617831001</v>
          </cell>
          <cell r="J4344">
            <v>0.25011324135215601</v>
          </cell>
          <cell r="K4344">
            <v>2.6467948563779538</v>
          </cell>
          <cell r="L4344">
            <v>0.3988659276487076</v>
          </cell>
          <cell r="M4344">
            <v>5.4267456164200301</v>
          </cell>
          <cell r="N4344">
            <v>2.8383358528882172</v>
          </cell>
          <cell r="O4344" t="str">
            <v>N</v>
          </cell>
          <cell r="P4344" t="str">
            <v>N</v>
          </cell>
          <cell r="Q4344">
            <v>12</v>
          </cell>
          <cell r="R4344">
            <v>6.1731408869389099</v>
          </cell>
          <cell r="S4344">
            <v>-0.47409489999999999</v>
          </cell>
          <cell r="T4344">
            <v>0.46345920000000002</v>
          </cell>
          <cell r="U4344" t="str">
            <v>blue</v>
          </cell>
          <cell r="V4344">
            <v>136.70205019935301</v>
          </cell>
          <cell r="W4344">
            <v>105.55404068918334</v>
          </cell>
          <cell r="X4344">
            <v>0.362702657425923</v>
          </cell>
          <cell r="Y4344">
            <v>9.6093246836604307E-2</v>
          </cell>
        </row>
        <row r="4345">
          <cell r="A4345" t="str">
            <v>UMAG_02724</v>
          </cell>
          <cell r="B4345" t="str">
            <v>KIS69390</v>
          </cell>
          <cell r="C4345" t="str">
            <v>hypothetical protein</v>
          </cell>
          <cell r="D4345">
            <v>147.348178558401</v>
          </cell>
          <cell r="E4345">
            <v>212.35147845321501</v>
          </cell>
          <cell r="F4345">
            <v>179.84982850580801</v>
          </cell>
          <cell r="G4345">
            <v>-0.51072817899909095</v>
          </cell>
          <cell r="H4345">
            <v>0.15298841970733701</v>
          </cell>
          <cell r="I4345">
            <v>6.5906240440314701E-4</v>
          </cell>
          <cell r="J4345">
            <v>1.42345139834314E-3</v>
          </cell>
          <cell r="K4345">
            <v>32.67760634805331</v>
          </cell>
          <cell r="L4345">
            <v>1.3094201403751602</v>
          </cell>
          <cell r="M4345">
            <v>59.413097891724931</v>
          </cell>
          <cell r="N4345">
            <v>5.7823094374232173</v>
          </cell>
          <cell r="O4345" t="str">
            <v>N</v>
          </cell>
          <cell r="P4345" t="str">
            <v>Y</v>
          </cell>
          <cell r="Q4345">
            <v>6</v>
          </cell>
          <cell r="R4345">
            <v>192.758723703535</v>
          </cell>
          <cell r="S4345">
            <v>0.97295529999999997</v>
          </cell>
          <cell r="T4345">
            <v>1.9951480000000001E-7</v>
          </cell>
          <cell r="U4345" t="str">
            <v>cyan</v>
          </cell>
          <cell r="V4345">
            <v>1125.8024975504866</v>
          </cell>
          <cell r="W4345">
            <v>1058.49030815178</v>
          </cell>
          <cell r="X4345">
            <v>8.9068106294381E-2</v>
          </cell>
          <cell r="Y4345">
            <v>0.31778973429263202</v>
          </cell>
        </row>
        <row r="4346">
          <cell r="A4346" t="str">
            <v>UMAG_05680</v>
          </cell>
          <cell r="B4346" t="str">
            <v>KIS66895</v>
          </cell>
          <cell r="C4346" t="str">
            <v>hypothetical protein</v>
          </cell>
          <cell r="D4346">
            <v>138.708310191202</v>
          </cell>
          <cell r="E4346">
            <v>200.38080459393899</v>
          </cell>
          <cell r="F4346">
            <v>169.54455739257099</v>
          </cell>
          <cell r="G4346">
            <v>-0.51093241206640205</v>
          </cell>
          <cell r="H4346">
            <v>0.174110625267271</v>
          </cell>
          <cell r="I4346">
            <v>2.59929172945927E-3</v>
          </cell>
          <cell r="J4346">
            <v>5.0991268060452096E-3</v>
          </cell>
          <cell r="K4346">
            <v>40.724663385255319</v>
          </cell>
          <cell r="L4346">
            <v>8.2899683551455166</v>
          </cell>
          <cell r="M4346">
            <v>74.518147130736864</v>
          </cell>
          <cell r="N4346">
            <v>10.046070606688728</v>
          </cell>
          <cell r="O4346" t="str">
            <v>N</v>
          </cell>
          <cell r="P4346" t="str">
            <v>N</v>
          </cell>
          <cell r="Q4346">
            <v>0.5</v>
          </cell>
          <cell r="R4346">
            <v>77.521035512062198</v>
          </cell>
          <cell r="S4346">
            <v>-0.79931260000000004</v>
          </cell>
          <cell r="T4346">
            <v>3.9480609999999997E-5</v>
          </cell>
          <cell r="U4346" t="str">
            <v>dark-green</v>
          </cell>
          <cell r="V4346">
            <v>1701.12948934977</v>
          </cell>
          <cell r="W4346">
            <v>1682.2906285540532</v>
          </cell>
          <cell r="X4346">
            <v>1.50653827394274E-2</v>
          </cell>
          <cell r="Y4346">
            <v>0.90739861875844796</v>
          </cell>
        </row>
        <row r="4347">
          <cell r="A4347" t="str">
            <v>UMAG_02936</v>
          </cell>
          <cell r="B4347" t="str">
            <v>KIS68953</v>
          </cell>
          <cell r="C4347" t="str">
            <v>hypothetical protein</v>
          </cell>
          <cell r="D4347">
            <v>181.98260018884099</v>
          </cell>
          <cell r="E4347">
            <v>262.943096755505</v>
          </cell>
          <cell r="F4347">
            <v>222.46284847217299</v>
          </cell>
          <cell r="G4347">
            <v>-0.51135039324598497</v>
          </cell>
          <cell r="H4347">
            <v>0.16909282637358999</v>
          </cell>
          <cell r="I4347">
            <v>1.94113172541509E-3</v>
          </cell>
          <cell r="J4347">
            <v>3.8931111288983099E-3</v>
          </cell>
          <cell r="K4347">
            <v>25.391099801701444</v>
          </cell>
          <cell r="L4347">
            <v>5.1885788654291041</v>
          </cell>
          <cell r="M4347">
            <v>46.363964845106288</v>
          </cell>
          <cell r="N4347">
            <v>2.5718877583875703</v>
          </cell>
          <cell r="O4347" t="str">
            <v>N</v>
          </cell>
          <cell r="P4347" t="str">
            <v>Y</v>
          </cell>
          <cell r="Q4347">
            <v>2</v>
          </cell>
          <cell r="R4347">
            <v>66.261106546051707</v>
          </cell>
          <cell r="S4347">
            <v>-0.21200089999999999</v>
          </cell>
          <cell r="T4347">
            <v>0.50197159999999996</v>
          </cell>
          <cell r="U4347" t="str">
            <v>yellow</v>
          </cell>
          <cell r="V4347">
            <v>790.73981383183309</v>
          </cell>
          <cell r="W4347">
            <v>2051.4325247882066</v>
          </cell>
          <cell r="X4347">
            <v>-1.3730889161111499</v>
          </cell>
          <cell r="Y4347">
            <v>2.3462514637581999E-59</v>
          </cell>
        </row>
        <row r="4348">
          <cell r="A4348" t="str">
            <v>UMAG_06068</v>
          </cell>
          <cell r="B4348" t="str">
            <v>KIS65979</v>
          </cell>
          <cell r="C4348" t="str">
            <v>hypothetical protein</v>
          </cell>
          <cell r="D4348">
            <v>177.20628618593301</v>
          </cell>
          <cell r="E4348">
            <v>256.90672456846499</v>
          </cell>
          <cell r="F4348">
            <v>217.05650537719899</v>
          </cell>
          <cell r="G4348">
            <v>-0.511872132679008</v>
          </cell>
          <cell r="H4348">
            <v>0.190200643316389</v>
          </cell>
          <cell r="I4348">
            <v>5.5060310541869403E-3</v>
          </cell>
          <cell r="J4348">
            <v>1.0182926026352001E-2</v>
          </cell>
          <cell r="K4348">
            <v>65.888381501455882</v>
          </cell>
          <cell r="L4348">
            <v>11.110656941626731</v>
          </cell>
          <cell r="M4348">
            <v>121.43838100703412</v>
          </cell>
          <cell r="N4348">
            <v>28.006075045647858</v>
          </cell>
          <cell r="O4348" t="str">
            <v>Y</v>
          </cell>
          <cell r="P4348" t="str">
            <v>Y</v>
          </cell>
          <cell r="Q4348">
            <v>1</v>
          </cell>
          <cell r="R4348">
            <v>247.06759729560801</v>
          </cell>
          <cell r="S4348">
            <v>0.4351582</v>
          </cell>
          <cell r="T4348">
            <v>3.8137969999999998E-3</v>
          </cell>
          <cell r="U4348" t="str">
            <v>magenta</v>
          </cell>
          <cell r="V4348">
            <v>4179.104015009927</v>
          </cell>
          <cell r="W4348">
            <v>1543.3520153660636</v>
          </cell>
          <cell r="X4348">
            <v>1.43469470754818</v>
          </cell>
          <cell r="Y4348">
            <v>2.4449439042066999E-62</v>
          </cell>
        </row>
        <row r="4349">
          <cell r="A4349" t="str">
            <v>UMAG_01206</v>
          </cell>
          <cell r="B4349" t="str">
            <v>KIS71306</v>
          </cell>
          <cell r="C4349" t="str">
            <v>hypothetical protein</v>
          </cell>
          <cell r="D4349">
            <v>359.758428171015</v>
          </cell>
          <cell r="E4349">
            <v>518.52072362057595</v>
          </cell>
          <cell r="F4349">
            <v>439.13957589579502</v>
          </cell>
          <cell r="G4349">
            <v>-0.51275558307999203</v>
          </cell>
          <cell r="H4349">
            <v>0.14748477180366201</v>
          </cell>
          <cell r="I4349">
            <v>3.9778472249386003E-4</v>
          </cell>
          <cell r="J4349">
            <v>8.8855093613773699E-4</v>
          </cell>
          <cell r="K4349">
            <v>73.447848718916873</v>
          </cell>
          <cell r="L4349">
            <v>9.2146291839469079</v>
          </cell>
          <cell r="M4349">
            <v>134.00166948881139</v>
          </cell>
          <cell r="N4349">
            <v>18.356184292072886</v>
          </cell>
          <cell r="O4349" t="str">
            <v>Y</v>
          </cell>
          <cell r="P4349" t="str">
            <v>Y</v>
          </cell>
          <cell r="Q4349">
            <v>8</v>
          </cell>
          <cell r="R4349">
            <v>162.254843926734</v>
          </cell>
          <cell r="S4349">
            <v>0.50684490425836504</v>
          </cell>
          <cell r="T4349">
            <v>8.7719508757481501E-4</v>
          </cell>
          <cell r="U4349" t="str">
            <v>cyan</v>
          </cell>
          <cell r="V4349">
            <v>2613.0062126741936</v>
          </cell>
          <cell r="W4349">
            <v>1605.6130843372632</v>
          </cell>
          <cell r="X4349">
            <v>0.70223790728714597</v>
          </cell>
          <cell r="Y4349">
            <v>4.7590100116768098E-11</v>
          </cell>
        </row>
        <row r="4350">
          <cell r="A4350" t="str">
            <v>UMAG_05459</v>
          </cell>
          <cell r="B4350" t="str">
            <v>KIS66467</v>
          </cell>
          <cell r="C4350" t="str">
            <v>hypothetical protein</v>
          </cell>
          <cell r="D4350">
            <v>29.270858898416598</v>
          </cell>
          <cell r="E4350">
            <v>43.383570201412098</v>
          </cell>
          <cell r="F4350">
            <v>36.327214549914402</v>
          </cell>
          <cell r="G4350">
            <v>-0.51319489086357994</v>
          </cell>
          <cell r="H4350">
            <v>0.27618870835735998</v>
          </cell>
          <cell r="I4350">
            <v>4.7198339529802603E-2</v>
          </cell>
          <cell r="J4350">
            <v>7.1505927148809795E-2</v>
          </cell>
          <cell r="K4350">
            <v>55.778385194811733</v>
          </cell>
          <cell r="L4350">
            <v>14.163761265741595</v>
          </cell>
          <cell r="M4350">
            <v>104.58022103463028</v>
          </cell>
          <cell r="N4350">
            <v>27.49799336000963</v>
          </cell>
          <cell r="O4350" t="str">
            <v>Y</v>
          </cell>
          <cell r="P4350" t="str">
            <v>Y</v>
          </cell>
          <cell r="Q4350">
            <v>0.5</v>
          </cell>
          <cell r="R4350">
            <v>3.3677123682688799</v>
          </cell>
          <cell r="S4350">
            <v>-2.883982</v>
          </cell>
          <cell r="T4350">
            <v>2.6815550000000001E-6</v>
          </cell>
          <cell r="U4350" t="str">
            <v>dark-green</v>
          </cell>
          <cell r="V4350">
            <v>540.28945244995009</v>
          </cell>
          <cell r="W4350">
            <v>243.17110679050199</v>
          </cell>
          <cell r="X4350">
            <v>1.1470729101760799</v>
          </cell>
          <cell r="Y4350">
            <v>3.4469083227873998E-19</v>
          </cell>
        </row>
        <row r="4351">
          <cell r="A4351" t="str">
            <v>UMAG_11136</v>
          </cell>
          <cell r="B4351" t="str">
            <v>KIS70460</v>
          </cell>
          <cell r="C4351" t="str">
            <v>related to PFA4 - Palmitoyltransferase</v>
          </cell>
          <cell r="D4351">
            <v>173.53349934923099</v>
          </cell>
          <cell r="E4351">
            <v>250.405961594225</v>
          </cell>
          <cell r="F4351">
            <v>211.96973047172801</v>
          </cell>
          <cell r="G4351">
            <v>-0.51329612998209595</v>
          </cell>
          <cell r="H4351">
            <v>0.152721768603304</v>
          </cell>
          <cell r="I4351">
            <v>6.06566882936785E-4</v>
          </cell>
          <cell r="J4351">
            <v>1.31402483694555E-3</v>
          </cell>
          <cell r="K4351">
            <v>80.581827621488472</v>
          </cell>
          <cell r="L4351">
            <v>12.602829841602937</v>
          </cell>
          <cell r="M4351">
            <v>147.52027500640583</v>
          </cell>
          <cell r="N4351">
            <v>11.23037602851397</v>
          </cell>
          <cell r="O4351" t="str">
            <v>Y</v>
          </cell>
          <cell r="P4351" t="str">
            <v>Y</v>
          </cell>
          <cell r="Q4351">
            <v>6</v>
          </cell>
          <cell r="R4351">
            <v>128.84610331754399</v>
          </cell>
          <cell r="S4351">
            <v>0.91335529999999998</v>
          </cell>
          <cell r="T4351">
            <v>8.1970800000000002E-8</v>
          </cell>
          <cell r="U4351" t="str">
            <v>magenta</v>
          </cell>
          <cell r="V4351">
            <v>2200.7329558439565</v>
          </cell>
          <cell r="W4351">
            <v>587.13430821142799</v>
          </cell>
          <cell r="X4351">
            <v>1.9024626871861701</v>
          </cell>
          <cell r="Y4351">
            <v>6.5315802904507106E-101</v>
          </cell>
        </row>
        <row r="4352">
          <cell r="A4352" t="str">
            <v>UMAG_11113</v>
          </cell>
          <cell r="B4352" t="str">
            <v>KIS67608</v>
          </cell>
          <cell r="C4352" t="str">
            <v>related to NADP( )-dependent dehydrogenase</v>
          </cell>
          <cell r="D4352">
            <v>5.8968796824709102</v>
          </cell>
          <cell r="E4352">
            <v>9.5402585432966998</v>
          </cell>
          <cell r="F4352">
            <v>7.7185691128838103</v>
          </cell>
          <cell r="G4352">
            <v>-0.51422648705944396</v>
          </cell>
          <cell r="H4352">
            <v>0.469496114688223</v>
          </cell>
          <cell r="I4352">
            <v>0.184036695152344</v>
          </cell>
          <cell r="J4352">
            <v>0.23810876240419501</v>
          </cell>
          <cell r="K4352">
            <v>4.6259757277811087</v>
          </cell>
          <cell r="L4352">
            <v>2.2909452331916507</v>
          </cell>
          <cell r="M4352">
            <v>9.668258156084935</v>
          </cell>
          <cell r="N4352">
            <v>2.4145076362932034</v>
          </cell>
          <cell r="O4352" t="str">
            <v>N</v>
          </cell>
          <cell r="P4352" t="str">
            <v>Y</v>
          </cell>
          <cell r="Q4352">
            <v>12</v>
          </cell>
          <cell r="R4352">
            <v>2.817328425266</v>
          </cell>
          <cell r="S4352">
            <v>-1.867864</v>
          </cell>
          <cell r="T4352">
            <v>2.7484499999999999E-2</v>
          </cell>
          <cell r="U4352" t="str">
            <v>beige</v>
          </cell>
          <cell r="V4352">
            <v>57.674363601291965</v>
          </cell>
          <cell r="W4352">
            <v>102.45331892549274</v>
          </cell>
          <cell r="X4352">
            <v>-0.82692491814400104</v>
          </cell>
          <cell r="Y4352">
            <v>2.2799022421107301E-4</v>
          </cell>
        </row>
        <row r="4353">
          <cell r="A4353" t="str">
            <v>UMAG_04388</v>
          </cell>
          <cell r="B4353" t="str">
            <v>KIS67288</v>
          </cell>
          <cell r="C4353" t="str">
            <v>hypothetical protein</v>
          </cell>
          <cell r="D4353">
            <v>133.99636921876399</v>
          </cell>
          <cell r="E4353">
            <v>195.946147457015</v>
          </cell>
          <cell r="F4353">
            <v>164.97125833788999</v>
          </cell>
          <cell r="G4353">
            <v>-0.51458402574935302</v>
          </cell>
          <cell r="H4353">
            <v>0.220923757987672</v>
          </cell>
          <cell r="I4353">
            <v>1.51505476252956E-2</v>
          </cell>
          <cell r="J4353">
            <v>2.55875915449436E-2</v>
          </cell>
          <cell r="K4353">
            <v>69.724374612750665</v>
          </cell>
          <cell r="L4353">
            <v>25.343515099099349</v>
          </cell>
          <cell r="M4353">
            <v>128.68981968018352</v>
          </cell>
          <cell r="N4353">
            <v>8.7071378124842074</v>
          </cell>
          <cell r="O4353" t="str">
            <v>Y</v>
          </cell>
          <cell r="P4353" t="str">
            <v>Y</v>
          </cell>
          <cell r="Q4353">
            <v>4</v>
          </cell>
          <cell r="R4353">
            <v>253.93132428110701</v>
          </cell>
          <cell r="S4353">
            <v>1.351874</v>
          </cell>
          <cell r="T4353">
            <v>3.4793670000000002E-10</v>
          </cell>
          <cell r="U4353" t="str">
            <v>cyan</v>
          </cell>
          <cell r="V4353">
            <v>1025.1654074376343</v>
          </cell>
          <cell r="W4353">
            <v>705.04968745101689</v>
          </cell>
          <cell r="X4353">
            <v>0.53845780665140597</v>
          </cell>
          <cell r="Y4353">
            <v>3.12506226928746E-5</v>
          </cell>
        </row>
        <row r="4354">
          <cell r="A4354" t="str">
            <v>UMAG_11699</v>
          </cell>
          <cell r="B4354" t="str">
            <v>KIS70444</v>
          </cell>
          <cell r="C4354" t="str">
            <v>hypothetical protein</v>
          </cell>
          <cell r="D4354">
            <v>8.7318316629345905</v>
          </cell>
          <cell r="E4354">
            <v>13.5866821430073</v>
          </cell>
          <cell r="F4354">
            <v>11.159256902970901</v>
          </cell>
          <cell r="G4354">
            <v>-0.51470460851035105</v>
          </cell>
          <cell r="H4354">
            <v>0.40381704880738201</v>
          </cell>
          <cell r="I4354">
            <v>0.14212137570136901</v>
          </cell>
          <cell r="J4354">
            <v>0.19115221466392801</v>
          </cell>
          <cell r="K4354">
            <v>13.171295369524938</v>
          </cell>
          <cell r="L4354">
            <v>2.3724915945072498</v>
          </cell>
          <cell r="M4354">
            <v>26.112391828663391</v>
          </cell>
          <cell r="N4354">
            <v>7.3176528047997724</v>
          </cell>
          <cell r="O4354" t="str">
            <v>Y</v>
          </cell>
          <cell r="P4354" t="str">
            <v>Y</v>
          </cell>
          <cell r="Q4354">
            <v>0.5</v>
          </cell>
          <cell r="R4354">
            <v>9.5790681465381695</v>
          </cell>
          <cell r="S4354">
            <v>-0.91138070000000004</v>
          </cell>
          <cell r="T4354">
            <v>6.2220539999999998E-2</v>
          </cell>
          <cell r="U4354" t="str">
            <v>dark-green</v>
          </cell>
          <cell r="V4354">
            <v>164.74172468530932</v>
          </cell>
          <cell r="W4354">
            <v>233.429259923882</v>
          </cell>
          <cell r="X4354">
            <v>-0.50592118939419195</v>
          </cell>
          <cell r="Y4354">
            <v>2.9265527958946599E-3</v>
          </cell>
        </row>
        <row r="4355">
          <cell r="A4355" t="str">
            <v>UMAG_10006</v>
          </cell>
          <cell r="B4355" t="str">
            <v>KIS71579</v>
          </cell>
          <cell r="C4355" t="str">
            <v>related to SCJ1 protein</v>
          </cell>
          <cell r="D4355">
            <v>136.289940336537</v>
          </cell>
          <cell r="E4355">
            <v>197.21781443386701</v>
          </cell>
          <cell r="F4355">
            <v>166.753877385202</v>
          </cell>
          <cell r="G4355">
            <v>-0.51491544591301597</v>
          </cell>
          <cell r="H4355">
            <v>0.165076657251405</v>
          </cell>
          <cell r="I4355">
            <v>1.40970323223506E-3</v>
          </cell>
          <cell r="J4355">
            <v>2.9048034758323701E-3</v>
          </cell>
          <cell r="K4355">
            <v>73.396612979612556</v>
          </cell>
          <cell r="L4355">
            <v>13.642141015591466</v>
          </cell>
          <cell r="M4355">
            <v>134.47399293421239</v>
          </cell>
          <cell r="N4355">
            <v>11.610101461401515</v>
          </cell>
          <cell r="O4355" t="str">
            <v>Y</v>
          </cell>
          <cell r="P4355" t="str">
            <v>Y</v>
          </cell>
          <cell r="Q4355">
            <v>2</v>
          </cell>
          <cell r="R4355">
            <v>315.33572937820298</v>
          </cell>
          <cell r="S4355">
            <v>1.5935619999999999</v>
          </cell>
          <cell r="T4355">
            <v>5.2206719999999998E-45</v>
          </cell>
          <cell r="U4355" t="str">
            <v>light-green</v>
          </cell>
          <cell r="V4355">
            <v>1460.5383695938733</v>
          </cell>
          <cell r="W4355">
            <v>1671.2077292234269</v>
          </cell>
          <cell r="X4355">
            <v>-0.19415329424391101</v>
          </cell>
          <cell r="Y4355">
            <v>0.16230522730483499</v>
          </cell>
        </row>
        <row r="4356">
          <cell r="A4356" t="str">
            <v>UMAG_10159</v>
          </cell>
          <cell r="B4356" t="str">
            <v>KIS69935</v>
          </cell>
          <cell r="C4356" t="str">
            <v>related to transcription activator amyR</v>
          </cell>
          <cell r="D4356">
            <v>79.547268037836602</v>
          </cell>
          <cell r="E4356">
            <v>115.383337587376</v>
          </cell>
          <cell r="F4356">
            <v>97.465302812606396</v>
          </cell>
          <cell r="G4356">
            <v>-0.51508841154251095</v>
          </cell>
          <cell r="H4356">
            <v>0.179525939598117</v>
          </cell>
          <cell r="I4356">
            <v>3.18754664164585E-3</v>
          </cell>
          <cell r="J4356">
            <v>6.13391459786482E-3</v>
          </cell>
          <cell r="K4356">
            <v>18.744675099132792</v>
          </cell>
          <cell r="L4356">
            <v>2.5302291857440515</v>
          </cell>
          <cell r="M4356">
            <v>34.679236610833982</v>
          </cell>
          <cell r="N4356">
            <v>4.109242985721913</v>
          </cell>
          <cell r="O4356" t="str">
            <v>N</v>
          </cell>
          <cell r="P4356" t="str">
            <v>Y</v>
          </cell>
          <cell r="Q4356">
            <v>0</v>
          </cell>
          <cell r="R4356">
            <v>77.347770139278097</v>
          </cell>
          <cell r="S4356">
            <v>-0.85555639999999999</v>
          </cell>
          <cell r="T4356">
            <v>1.730205E-4</v>
          </cell>
          <cell r="U4356" t="str">
            <v>beige</v>
          </cell>
          <cell r="V4356">
            <v>714.80609386007802</v>
          </cell>
          <cell r="W4356">
            <v>735.11701567178363</v>
          </cell>
          <cell r="X4356">
            <v>-4.0040075188422203E-2</v>
          </cell>
          <cell r="Y4356">
            <v>0.76097958367820295</v>
          </cell>
        </row>
        <row r="4357">
          <cell r="A4357" t="str">
            <v>UMAG_03756</v>
          </cell>
          <cell r="B4357" t="str">
            <v>KIS68176</v>
          </cell>
          <cell r="C4357" t="str">
            <v>related to DNA helicase Fdhp</v>
          </cell>
          <cell r="D4357">
            <v>113.759588725066</v>
          </cell>
          <cell r="E4357">
            <v>166.02112105808399</v>
          </cell>
          <cell r="F4357">
            <v>139.89035489157499</v>
          </cell>
          <cell r="G4357">
            <v>-0.51706852366317302</v>
          </cell>
          <cell r="H4357">
            <v>0.205799586178328</v>
          </cell>
          <cell r="I4357">
            <v>9.1792756568147907E-3</v>
          </cell>
          <cell r="J4357">
            <v>1.6210530547573401E-2</v>
          </cell>
          <cell r="K4357">
            <v>21.862859307090453</v>
          </cell>
          <cell r="L4357">
            <v>2.7356157829986283</v>
          </cell>
          <cell r="M4357">
            <v>40.621108763447467</v>
          </cell>
          <cell r="N4357">
            <v>10.799172654590677</v>
          </cell>
          <cell r="O4357" t="str">
            <v>N</v>
          </cell>
          <cell r="P4357" t="str">
            <v>Y</v>
          </cell>
          <cell r="Q4357">
            <v>2</v>
          </cell>
          <cell r="R4357">
            <v>60.741094369510797</v>
          </cell>
          <cell r="S4357">
            <v>-0.22942609999999999</v>
          </cell>
          <cell r="T4357">
            <v>0.45246160000000002</v>
          </cell>
          <cell r="U4357" t="str">
            <v>yellow</v>
          </cell>
          <cell r="V4357">
            <v>1266.6297755252465</v>
          </cell>
          <cell r="W4357">
            <v>769.22924872788269</v>
          </cell>
          <cell r="X4357">
            <v>0.717032241184276</v>
          </cell>
          <cell r="Y4357">
            <v>5.0491951085714801E-11</v>
          </cell>
        </row>
        <row r="4358">
          <cell r="A4358" t="str">
            <v>UMAG_01889</v>
          </cell>
          <cell r="B4358" t="str">
            <v>KIS70734</v>
          </cell>
          <cell r="C4358" t="str">
            <v>hypothetical protein</v>
          </cell>
          <cell r="D4358">
            <v>171.439581368815</v>
          </cell>
          <cell r="E4358">
            <v>248.522430405346</v>
          </cell>
          <cell r="F4358">
            <v>209.98100588707999</v>
          </cell>
          <cell r="G4358">
            <v>-0.51752081661544702</v>
          </cell>
          <cell r="H4358">
            <v>0.16472794945943001</v>
          </cell>
          <cell r="I4358">
            <v>1.30333229901706E-3</v>
          </cell>
          <cell r="J4358">
            <v>2.6933866448017401E-3</v>
          </cell>
          <cell r="K4358">
            <v>38.128062149790793</v>
          </cell>
          <cell r="L4358">
            <v>6.2833677896243918</v>
          </cell>
          <cell r="M4358">
            <v>70.242087699748936</v>
          </cell>
          <cell r="N4358">
            <v>9.8306994438219988</v>
          </cell>
          <cell r="O4358" t="str">
            <v>N</v>
          </cell>
          <cell r="P4358" t="str">
            <v>Y</v>
          </cell>
          <cell r="Q4358">
            <v>0.5</v>
          </cell>
          <cell r="R4358">
            <v>101.024501484555</v>
          </cell>
          <cell r="S4358">
            <v>-0.1241497</v>
          </cell>
          <cell r="T4358">
            <v>0.58250460000000004</v>
          </cell>
          <cell r="U4358" t="str">
            <v>dark-green</v>
          </cell>
          <cell r="V4358">
            <v>1420.9436709216768</v>
          </cell>
          <cell r="W4358">
            <v>991.48919553386474</v>
          </cell>
          <cell r="X4358">
            <v>0.51775759634733398</v>
          </cell>
          <cell r="Y4358">
            <v>1.55367395215256E-7</v>
          </cell>
        </row>
        <row r="4359">
          <cell r="A4359" t="str">
            <v>UMAG_10405</v>
          </cell>
          <cell r="B4359" t="str">
            <v>KIS67722</v>
          </cell>
          <cell r="C4359" t="str">
            <v>hypothetical protein</v>
          </cell>
          <cell r="D4359">
            <v>55.135467327993297</v>
          </cell>
          <cell r="E4359">
            <v>81.324166930887401</v>
          </cell>
          <cell r="F4359">
            <v>68.229817129440306</v>
          </cell>
          <cell r="G4359">
            <v>-0.51823580621805299</v>
          </cell>
          <cell r="H4359">
            <v>0.243014949579896</v>
          </cell>
          <cell r="I4359">
            <v>2.4839019783583102E-2</v>
          </cell>
          <cell r="J4359">
            <v>4.0024960788712101E-2</v>
          </cell>
          <cell r="K4359">
            <v>19.265299927021744</v>
          </cell>
          <cell r="L4359">
            <v>6.3025540125181143</v>
          </cell>
          <cell r="M4359">
            <v>36.157081931686108</v>
          </cell>
          <cell r="N4359">
            <v>4.0475022019284257</v>
          </cell>
          <cell r="O4359" t="str">
            <v>N</v>
          </cell>
          <cell r="P4359" t="str">
            <v>Y</v>
          </cell>
          <cell r="Q4359">
            <v>1</v>
          </cell>
          <cell r="R4359">
            <v>22.419709888220801</v>
          </cell>
          <cell r="S4359">
            <v>-1.239074</v>
          </cell>
          <cell r="T4359">
            <v>1.8423189999999999E-4</v>
          </cell>
          <cell r="U4359" t="str">
            <v>dark-green</v>
          </cell>
          <cell r="V4359">
            <v>421.28949791648233</v>
          </cell>
          <cell r="W4359">
            <v>830.3561333028814</v>
          </cell>
          <cell r="X4359">
            <v>-0.97501879238988098</v>
          </cell>
          <cell r="Y4359">
            <v>2.10795114006785E-18</v>
          </cell>
        </row>
        <row r="4360">
          <cell r="A4360" t="str">
            <v>UMAG_06071</v>
          </cell>
          <cell r="B4360" t="str">
            <v>KIS65982</v>
          </cell>
          <cell r="C4360" t="str">
            <v>related to Para-nitrobenzyl esterase</v>
          </cell>
          <cell r="D4360">
            <v>12.055231903890601</v>
          </cell>
          <cell r="E4360">
            <v>18.708818561470601</v>
          </cell>
          <cell r="F4360">
            <v>15.382025232680601</v>
          </cell>
          <cell r="G4360">
            <v>-0.51829950107195699</v>
          </cell>
          <cell r="H4360">
            <v>0.38634420616116399</v>
          </cell>
          <cell r="I4360">
            <v>0.12658064510425299</v>
          </cell>
          <cell r="J4360">
            <v>0.17287758295422301</v>
          </cell>
          <cell r="K4360">
            <v>4.4655490848492549</v>
          </cell>
          <cell r="L4360">
            <v>2.1142425895039509</v>
          </cell>
          <cell r="M4360">
            <v>8.5579339758084974</v>
          </cell>
          <cell r="N4360">
            <v>2.1006656493937199</v>
          </cell>
          <cell r="O4360" t="str">
            <v>N</v>
          </cell>
          <cell r="P4360" t="str">
            <v>N</v>
          </cell>
          <cell r="Q4360">
            <v>4</v>
          </cell>
          <cell r="R4360">
            <v>520.97586665938002</v>
          </cell>
          <cell r="S4360">
            <v>4.2546419999999996</v>
          </cell>
          <cell r="T4360">
            <v>6.9932829999999997E-134</v>
          </cell>
          <cell r="U4360" t="str">
            <v>magenta</v>
          </cell>
          <cell r="V4360">
            <v>134.69216072188033</v>
          </cell>
          <cell r="W4360">
            <v>255.75973844253235</v>
          </cell>
          <cell r="X4360">
            <v>-0.91725110381282704</v>
          </cell>
          <cell r="Y4360">
            <v>6.5318446983687399E-7</v>
          </cell>
        </row>
        <row r="4361">
          <cell r="A4361" t="str">
            <v>UMAG_00119</v>
          </cell>
          <cell r="B4361" t="str">
            <v>KIS71678</v>
          </cell>
          <cell r="C4361" t="str">
            <v>related to protein FR</v>
          </cell>
          <cell r="D4361">
            <v>61.3761016801555</v>
          </cell>
          <cell r="E4361">
            <v>89.8238371665594</v>
          </cell>
          <cell r="F4361">
            <v>75.599969423357393</v>
          </cell>
          <cell r="G4361">
            <v>-0.51843999790261996</v>
          </cell>
          <cell r="H4361">
            <v>0.22017717502914999</v>
          </cell>
          <cell r="I4361">
            <v>1.41361693232904E-2</v>
          </cell>
          <cell r="J4361">
            <v>2.4050475066751599E-2</v>
          </cell>
          <cell r="K4361">
            <v>22.866917715368434</v>
          </cell>
          <cell r="L4361">
            <v>2.8977378963683642</v>
          </cell>
          <cell r="M4361">
            <v>42.78950044749115</v>
          </cell>
          <cell r="N4361">
            <v>12.288351559816123</v>
          </cell>
          <cell r="O4361" t="str">
            <v>N</v>
          </cell>
          <cell r="P4361" t="str">
            <v>Y</v>
          </cell>
          <cell r="Q4361">
            <v>0.5</v>
          </cell>
          <cell r="R4361">
            <v>48.048281850064697</v>
          </cell>
          <cell r="S4361">
            <v>-0.81375813420749099</v>
          </cell>
          <cell r="T4361">
            <v>9.1434417069882203E-4</v>
          </cell>
          <cell r="U4361" t="str">
            <v>beige</v>
          </cell>
          <cell r="V4361">
            <v>850.24209932231031</v>
          </cell>
          <cell r="W4361">
            <v>737.90448285562798</v>
          </cell>
          <cell r="X4361">
            <v>0.201582731490897</v>
          </cell>
          <cell r="Y4361">
            <v>0.12800447763754999</v>
          </cell>
        </row>
        <row r="4362">
          <cell r="A4362" t="str">
            <v>UMAG_11007</v>
          </cell>
          <cell r="B4362" t="str">
            <v>KIS65702</v>
          </cell>
          <cell r="C4362" t="str">
            <v>related to GTP-binding protein Rab5c</v>
          </cell>
          <cell r="D4362">
            <v>97.054716327494802</v>
          </cell>
          <cell r="E4362">
            <v>141.15363762346601</v>
          </cell>
          <cell r="F4362">
            <v>119.10417697548</v>
          </cell>
          <cell r="G4362">
            <v>-0.52082945061522201</v>
          </cell>
          <cell r="H4362">
            <v>0.16725953596512899</v>
          </cell>
          <cell r="I4362">
            <v>1.4239693646507E-3</v>
          </cell>
          <cell r="J4362">
            <v>2.9305008269014101E-3</v>
          </cell>
          <cell r="K4362">
            <v>31.399868990265105</v>
          </cell>
          <cell r="L4362">
            <v>3.1523687278610306</v>
          </cell>
          <cell r="M4362">
            <v>57.77658205003199</v>
          </cell>
          <cell r="N4362">
            <v>5.25267100438609</v>
          </cell>
          <cell r="O4362" t="str">
            <v>N</v>
          </cell>
          <cell r="P4362" t="str">
            <v>Y</v>
          </cell>
          <cell r="Q4362">
            <v>1</v>
          </cell>
          <cell r="R4362">
            <v>132.102565017551</v>
          </cell>
          <cell r="S4362">
            <v>1.4119470000000001</v>
          </cell>
          <cell r="T4362">
            <v>8.9817290000000004E-5</v>
          </cell>
          <cell r="U4362" t="str">
            <v>light-cyan</v>
          </cell>
          <cell r="V4362">
            <v>957.08263734010598</v>
          </cell>
          <cell r="W4362">
            <v>443.20068105497802</v>
          </cell>
          <cell r="X4362">
            <v>1.1096971254530501</v>
          </cell>
          <cell r="Y4362">
            <v>7.2734268340866398E-22</v>
          </cell>
        </row>
        <row r="4363">
          <cell r="A4363" t="str">
            <v>UMAG_05839</v>
          </cell>
          <cell r="B4363" t="str">
            <v>KIS66099</v>
          </cell>
          <cell r="C4363" t="str">
            <v>related to TRS130 - subunit of the TRAPP complex of the cis-Golgi</v>
          </cell>
          <cell r="D4363">
            <v>168.99091731849299</v>
          </cell>
          <cell r="E4363">
            <v>246.894753962333</v>
          </cell>
          <cell r="F4363">
            <v>207.94283564041299</v>
          </cell>
          <cell r="G4363">
            <v>-0.52105364201012105</v>
          </cell>
          <cell r="H4363">
            <v>0.19621695043272899</v>
          </cell>
          <cell r="I4363">
            <v>6.0564597158317603E-3</v>
          </cell>
          <cell r="J4363">
            <v>1.1111823278691599E-2</v>
          </cell>
          <cell r="K4363">
            <v>26.481205737061948</v>
          </cell>
          <cell r="L4363">
            <v>4.5761195955940384</v>
          </cell>
          <cell r="M4363">
            <v>49.132406559605286</v>
          </cell>
          <cell r="N4363">
            <v>11.83239918365469</v>
          </cell>
          <cell r="O4363" t="str">
            <v>N</v>
          </cell>
          <cell r="P4363" t="str">
            <v>Y</v>
          </cell>
          <cell r="Q4363">
            <v>0.5</v>
          </cell>
          <cell r="R4363">
            <v>124.125412736282</v>
          </cell>
          <cell r="S4363">
            <v>0.37549670000000002</v>
          </cell>
          <cell r="T4363">
            <v>4.5808330000000001E-2</v>
          </cell>
          <cell r="U4363" t="str">
            <v>red</v>
          </cell>
          <cell r="V4363">
            <v>1186.5297460791369</v>
          </cell>
          <cell r="W4363">
            <v>1061.7248761148501</v>
          </cell>
          <cell r="X4363">
            <v>0.16101026682397701</v>
          </cell>
          <cell r="Y4363">
            <v>0.113508667980713</v>
          </cell>
        </row>
        <row r="4364">
          <cell r="A4364" t="str">
            <v>UMAG_06298</v>
          </cell>
          <cell r="B4364" t="str">
            <v>KIS70210</v>
          </cell>
          <cell r="C4364" t="str">
            <v>related to CCC1 - Proposed vacuolar iron transport protein</v>
          </cell>
          <cell r="D4364">
            <v>158.90447236614901</v>
          </cell>
          <cell r="E4364">
            <v>231.143606418041</v>
          </cell>
          <cell r="F4364">
            <v>195.02403939209501</v>
          </cell>
          <cell r="G4364">
            <v>-0.52228600074811904</v>
          </cell>
          <cell r="H4364">
            <v>0.16229476305812701</v>
          </cell>
          <cell r="I4364">
            <v>9.9712437504232494E-4</v>
          </cell>
          <cell r="J4364">
            <v>2.1022922528633899E-3</v>
          </cell>
          <cell r="K4364">
            <v>89.025273211725036</v>
          </cell>
          <cell r="L4364">
            <v>13.232332079101107</v>
          </cell>
          <cell r="M4364">
            <v>163.65004361039001</v>
          </cell>
          <cell r="N4364">
            <v>13.594033516711333</v>
          </cell>
          <cell r="O4364" t="str">
            <v>Y</v>
          </cell>
          <cell r="P4364" t="str">
            <v>Y</v>
          </cell>
          <cell r="Q4364">
            <v>8</v>
          </cell>
          <cell r="R4364">
            <v>276.23211665541999</v>
          </cell>
          <cell r="S4364">
            <v>0.14707000000000001</v>
          </cell>
          <cell r="T4364">
            <v>0.54352319999999998</v>
          </cell>
          <cell r="U4364" t="str">
            <v>cyan</v>
          </cell>
          <cell r="V4364">
            <v>1308.2962372028269</v>
          </cell>
          <cell r="W4364">
            <v>4194.1130249625867</v>
          </cell>
          <cell r="X4364">
            <v>-1.67807503999944</v>
          </cell>
          <cell r="Y4364">
            <v>5.0501243117572901E-75</v>
          </cell>
        </row>
        <row r="4365">
          <cell r="A4365" t="str">
            <v>UMAG_04911</v>
          </cell>
          <cell r="B4365" t="str">
            <v>KIS67039</v>
          </cell>
          <cell r="C4365" t="str">
            <v>hypothetical protein</v>
          </cell>
          <cell r="D4365">
            <v>0.25641579515951302</v>
          </cell>
          <cell r="E4365">
            <v>1.4227599660386701</v>
          </cell>
          <cell r="F4365">
            <v>0.83958788059909295</v>
          </cell>
          <cell r="G4365">
            <v>-0.52232333486029303</v>
          </cell>
          <cell r="H4365">
            <v>0.90332598235408801</v>
          </cell>
          <cell r="I4365">
            <v>0.15876843895899501</v>
          </cell>
          <cell r="J4365">
            <v>0.209726767110261</v>
          </cell>
          <cell r="K4365">
            <v>0.48267353886539932</v>
          </cell>
          <cell r="L4365">
            <v>0.96534707773079864</v>
          </cell>
          <cell r="M4365">
            <v>2.4134644563670236</v>
          </cell>
          <cell r="N4365">
            <v>0.78564176100501493</v>
          </cell>
          <cell r="O4365" t="str">
            <v>N</v>
          </cell>
          <cell r="P4365" t="str">
            <v>N</v>
          </cell>
          <cell r="Q4365">
            <v>8</v>
          </cell>
          <cell r="R4365">
            <v>0.68882843018592499</v>
          </cell>
          <cell r="S4365">
            <v>1.8518829999999999</v>
          </cell>
          <cell r="T4365">
            <v>0.1470379</v>
          </cell>
          <cell r="U4365" t="e">
            <v>#N/A</v>
          </cell>
          <cell r="V4365">
            <v>10.586974475753081</v>
          </cell>
          <cell r="W4365">
            <v>12.729202421065182</v>
          </cell>
          <cell r="X4365">
            <v>-0.237056188955729</v>
          </cell>
          <cell r="Y4365">
            <v>0.68190216099040901</v>
          </cell>
        </row>
        <row r="4366">
          <cell r="A4366" t="str">
            <v>UMAG_00990</v>
          </cell>
          <cell r="B4366" t="str">
            <v>KIS71079</v>
          </cell>
          <cell r="C4366" t="str">
            <v>related to RKM1 - SET-domain lysine-N-methyltransferase</v>
          </cell>
          <cell r="D4366">
            <v>75.458470732505603</v>
          </cell>
          <cell r="E4366">
            <v>109.903158567829</v>
          </cell>
          <cell r="F4366">
            <v>92.680814650167093</v>
          </cell>
          <cell r="G4366">
            <v>-0.52239497787951095</v>
          </cell>
          <cell r="H4366">
            <v>0.17390273717939</v>
          </cell>
          <cell r="I4366">
            <v>2.0544779082890801E-3</v>
          </cell>
          <cell r="J4366">
            <v>4.10514299027141E-3</v>
          </cell>
          <cell r="K4366">
            <v>35.131919477130658</v>
          </cell>
          <cell r="L4366">
            <v>2.4519156161296904</v>
          </cell>
          <cell r="M4366">
            <v>65.196716612184133</v>
          </cell>
          <cell r="N4366">
            <v>7.4278178253261196</v>
          </cell>
          <cell r="O4366" t="str">
            <v>N</v>
          </cell>
          <cell r="P4366" t="str">
            <v>Y</v>
          </cell>
          <cell r="Q4366">
            <v>8</v>
          </cell>
          <cell r="R4366">
            <v>81.147827770829494</v>
          </cell>
          <cell r="S4366">
            <v>0.20591738074881899</v>
          </cell>
          <cell r="T4366">
            <v>0.29318835254495901</v>
          </cell>
          <cell r="U4366" t="str">
            <v>light-green</v>
          </cell>
          <cell r="V4366">
            <v>772.19825816886566</v>
          </cell>
          <cell r="W4366">
            <v>818.56900212305356</v>
          </cell>
          <cell r="X4366">
            <v>-8.4588885267146294E-2</v>
          </cell>
          <cell r="Y4366">
            <v>0.44583384608495502</v>
          </cell>
        </row>
        <row r="4367">
          <cell r="A4367" t="str">
            <v>UMAG_05213</v>
          </cell>
          <cell r="B4367" t="str">
            <v>KIS70141</v>
          </cell>
          <cell r="C4367" t="str">
            <v>related to ADA2 - general transcriptional adaptor or co-activator</v>
          </cell>
          <cell r="D4367">
            <v>61.114243291362797</v>
          </cell>
          <cell r="E4367">
            <v>89.960021621157395</v>
          </cell>
          <cell r="F4367">
            <v>75.537132456260096</v>
          </cell>
          <cell r="G4367">
            <v>-0.52240711374799997</v>
          </cell>
          <cell r="H4367">
            <v>0.228838120673588</v>
          </cell>
          <cell r="I4367">
            <v>1.6984265986730598E-2</v>
          </cell>
          <cell r="J4367">
            <v>2.8424445148777101E-2</v>
          </cell>
          <cell r="K4367">
            <v>16.572110894916968</v>
          </cell>
          <cell r="L4367">
            <v>3.428621693558028</v>
          </cell>
          <cell r="M4367">
            <v>30.884161539852293</v>
          </cell>
          <cell r="N4367">
            <v>7.5929790412403007</v>
          </cell>
          <cell r="O4367" t="str">
            <v>N</v>
          </cell>
          <cell r="P4367" t="str">
            <v>Y</v>
          </cell>
          <cell r="Q4367">
            <v>12</v>
          </cell>
          <cell r="R4367">
            <v>68.776028294351605</v>
          </cell>
          <cell r="S4367">
            <v>-0.41440060000000001</v>
          </cell>
          <cell r="T4367">
            <v>0.1074785</v>
          </cell>
          <cell r="U4367" t="str">
            <v>beige</v>
          </cell>
          <cell r="V4367">
            <v>686.62578548758768</v>
          </cell>
          <cell r="W4367">
            <v>1515.7028725365133</v>
          </cell>
          <cell r="X4367">
            <v>-1.1385248780116799</v>
          </cell>
          <cell r="Y4367">
            <v>3.1473821385051402E-22</v>
          </cell>
        </row>
        <row r="4368">
          <cell r="A4368" t="str">
            <v>UMAG_10383</v>
          </cell>
          <cell r="B4368" t="str">
            <v>KIS68585</v>
          </cell>
          <cell r="C4368" t="str">
            <v>related to KIP1 - kinesin-related protein</v>
          </cell>
          <cell r="D4368">
            <v>253.59498047860501</v>
          </cell>
          <cell r="E4368">
            <v>368.93301269600198</v>
          </cell>
          <cell r="F4368">
            <v>311.26399658730401</v>
          </cell>
          <cell r="G4368">
            <v>-0.52253632124897398</v>
          </cell>
          <cell r="H4368">
            <v>0.16514548372363999</v>
          </cell>
          <cell r="I4368">
            <v>1.20074975110821E-3</v>
          </cell>
          <cell r="J4368">
            <v>2.4885606006285E-3</v>
          </cell>
          <cell r="K4368">
            <v>29.164133172625938</v>
          </cell>
          <cell r="L4368">
            <v>2.7780149098821139</v>
          </cell>
          <cell r="M4368">
            <v>53.992838749182901</v>
          </cell>
          <cell r="N4368">
            <v>11.015043434371126</v>
          </cell>
          <cell r="O4368" t="str">
            <v>N</v>
          </cell>
          <cell r="P4368" t="str">
            <v>Y</v>
          </cell>
          <cell r="Q4368">
            <v>12</v>
          </cell>
          <cell r="R4368">
            <v>132.87632913126501</v>
          </cell>
          <cell r="S4368">
            <v>-0.35499419999999998</v>
          </cell>
          <cell r="T4368">
            <v>9.604857E-2</v>
          </cell>
          <cell r="U4368" t="str">
            <v>blue</v>
          </cell>
          <cell r="V4368">
            <v>1965.1406388083767</v>
          </cell>
          <cell r="W4368">
            <v>1584.9594241498799</v>
          </cell>
          <cell r="X4368">
            <v>0.30915828244676902</v>
          </cell>
          <cell r="Y4368">
            <v>1.10212294391768E-3</v>
          </cell>
        </row>
        <row r="4369">
          <cell r="A4369" t="str">
            <v>UMAG_04770</v>
          </cell>
          <cell r="B4369" t="str">
            <v>KIS66706</v>
          </cell>
          <cell r="C4369" t="str">
            <v>related to splicing factor SPF30</v>
          </cell>
          <cell r="D4369">
            <v>8.2187035245855693</v>
          </cell>
          <cell r="E4369">
            <v>12.985225667462799</v>
          </cell>
          <cell r="F4369">
            <v>10.601964596024199</v>
          </cell>
          <cell r="G4369">
            <v>-0.52354146454532102</v>
          </cell>
          <cell r="H4369">
            <v>0.41264265202734102</v>
          </cell>
          <cell r="I4369">
            <v>0.14119684216820999</v>
          </cell>
          <cell r="J4369">
            <v>0.19010662784631799</v>
          </cell>
          <cell r="K4369">
            <v>7.6161542484683027</v>
          </cell>
          <cell r="L4369">
            <v>2.9428393458084896</v>
          </cell>
          <cell r="M4369">
            <v>14.768826961627042</v>
          </cell>
          <cell r="N4369">
            <v>1.5503097228140406</v>
          </cell>
          <cell r="O4369" t="str">
            <v>N</v>
          </cell>
          <cell r="P4369" t="str">
            <v>Y</v>
          </cell>
          <cell r="Q4369">
            <v>0</v>
          </cell>
          <cell r="R4369">
            <v>23.3149066873838</v>
          </cell>
          <cell r="S4369">
            <v>-0.67138260000000005</v>
          </cell>
          <cell r="T4369">
            <v>6.9322839999999997E-2</v>
          </cell>
          <cell r="U4369" t="str">
            <v>yellow</v>
          </cell>
          <cell r="V4369">
            <v>123.18967926578233</v>
          </cell>
          <cell r="W4369">
            <v>532.90327746172068</v>
          </cell>
          <cell r="X4369">
            <v>-2.1050290780629202</v>
          </cell>
          <cell r="Y4369">
            <v>4.3707092221265198E-57</v>
          </cell>
        </row>
        <row r="4370">
          <cell r="A4370" t="str">
            <v>UMAG_06124</v>
          </cell>
          <cell r="B4370" t="str">
            <v>KIS66033</v>
          </cell>
          <cell r="C4370" t="str">
            <v>hypothetical protein</v>
          </cell>
          <cell r="D4370">
            <v>0.25641579515951302</v>
          </cell>
          <cell r="E4370">
            <v>1.43092058857116</v>
          </cell>
          <cell r="F4370">
            <v>0.84366819186533604</v>
          </cell>
          <cell r="G4370">
            <v>-0.52397065617410599</v>
          </cell>
          <cell r="H4370">
            <v>0.90447945748772896</v>
          </cell>
          <cell r="I4370">
            <v>0.15770568144677299</v>
          </cell>
          <cell r="J4370">
            <v>0.20868060265181401</v>
          </cell>
          <cell r="K4370">
            <v>0.63469670071276918</v>
          </cell>
          <cell r="L4370">
            <v>1.2693934014255384</v>
          </cell>
          <cell r="M4370">
            <v>2.9952829538459937</v>
          </cell>
          <cell r="N4370">
            <v>0.92242684442548684</v>
          </cell>
          <cell r="O4370" t="str">
            <v>N</v>
          </cell>
          <cell r="P4370" t="str">
            <v>N</v>
          </cell>
          <cell r="Q4370">
            <v>2</v>
          </cell>
          <cell r="R4370">
            <v>0</v>
          </cell>
          <cell r="S4370">
            <v>0.1252953</v>
          </cell>
          <cell r="T4370">
            <v>0.93149020000000005</v>
          </cell>
          <cell r="U4370" t="e">
            <v>#N/A</v>
          </cell>
          <cell r="V4370">
            <v>8.6412055941196417</v>
          </cell>
          <cell r="W4370">
            <v>14.963723430113367</v>
          </cell>
          <cell r="X4370">
            <v>-0.75615679155254201</v>
          </cell>
          <cell r="Y4370">
            <v>0.172612257427364</v>
          </cell>
        </row>
        <row r="4371">
          <cell r="A4371" t="str">
            <v>UMAG_00770</v>
          </cell>
          <cell r="B4371" t="str">
            <v>KIS72366</v>
          </cell>
          <cell r="C4371" t="str">
            <v>probable URA7 - CTP synthase 1</v>
          </cell>
          <cell r="D4371">
            <v>353.28918769665501</v>
          </cell>
          <cell r="E4371">
            <v>512.18668021381097</v>
          </cell>
          <cell r="F4371">
            <v>432.73793395523302</v>
          </cell>
          <cell r="G4371">
            <v>-0.52427373869941696</v>
          </cell>
          <cell r="H4371">
            <v>0.12941718623689</v>
          </cell>
          <cell r="I4371">
            <v>3.9644814071514899E-5</v>
          </cell>
          <cell r="J4371">
            <v>1.03770461467579E-4</v>
          </cell>
          <cell r="K4371">
            <v>115.12407287361739</v>
          </cell>
          <cell r="L4371">
            <v>10.648898742235396</v>
          </cell>
          <cell r="M4371">
            <v>210.93200917142281</v>
          </cell>
          <cell r="N4371">
            <v>12.926999391112833</v>
          </cell>
          <cell r="O4371" t="str">
            <v>Y</v>
          </cell>
          <cell r="P4371" t="str">
            <v>Y</v>
          </cell>
          <cell r="Q4371">
            <v>0</v>
          </cell>
          <cell r="R4371">
            <v>150.59826941722801</v>
          </cell>
          <cell r="S4371">
            <v>-1.2759581847241399</v>
          </cell>
          <cell r="T4371">
            <v>3.8311358067839503E-6</v>
          </cell>
          <cell r="U4371" t="str">
            <v>burlywood</v>
          </cell>
          <cell r="V4371">
            <v>2511.9583334112035</v>
          </cell>
          <cell r="W4371">
            <v>7427.2942031639541</v>
          </cell>
          <cell r="X4371">
            <v>-1.5629084301348699</v>
          </cell>
          <cell r="Y4371">
            <v>1.2289405444033499E-124</v>
          </cell>
        </row>
        <row r="4372">
          <cell r="A4372" t="str">
            <v>UMAG_01445</v>
          </cell>
          <cell r="B4372" t="str">
            <v>KIS70269</v>
          </cell>
          <cell r="C4372" t="str">
            <v>probable DNA replication licensing factor (nimQ)</v>
          </cell>
          <cell r="D4372">
            <v>78.308969241239495</v>
          </cell>
          <cell r="E4372">
            <v>116.807722529564</v>
          </cell>
          <cell r="F4372">
            <v>97.558345885401806</v>
          </cell>
          <cell r="G4372">
            <v>-0.52447941655173302</v>
          </cell>
          <cell r="H4372">
            <v>0.27426607958992799</v>
          </cell>
          <cell r="I4372">
            <v>4.1300308402605297E-2</v>
          </cell>
          <cell r="J4372">
            <v>6.3493572651316194E-2</v>
          </cell>
          <cell r="K4372">
            <v>18.190497258042033</v>
          </cell>
          <cell r="L4372">
            <v>6.519778323502142</v>
          </cell>
          <cell r="M4372">
            <v>34.816411909400841</v>
          </cell>
          <cell r="N4372">
            <v>10.836772265690596</v>
          </cell>
          <cell r="O4372" t="str">
            <v>N</v>
          </cell>
          <cell r="P4372" t="str">
            <v>Y</v>
          </cell>
          <cell r="Q4372">
            <v>0</v>
          </cell>
          <cell r="R4372">
            <v>57.9925686602257</v>
          </cell>
          <cell r="S4372">
            <v>-0.92507609999999996</v>
          </cell>
          <cell r="T4372">
            <v>5.6459840000000001E-5</v>
          </cell>
          <cell r="U4372" t="str">
            <v>pink</v>
          </cell>
          <cell r="V4372">
            <v>658.30400165548974</v>
          </cell>
          <cell r="W4372">
            <v>757.94156453428104</v>
          </cell>
          <cell r="X4372">
            <v>-0.203954662401405</v>
          </cell>
          <cell r="Y4372">
            <v>0.166868284559202</v>
          </cell>
        </row>
        <row r="4373">
          <cell r="A4373" t="str">
            <v>UMAG_02119</v>
          </cell>
          <cell r="B4373" t="str">
            <v>KIS69584</v>
          </cell>
          <cell r="C4373" t="str">
            <v>hypothetical protein</v>
          </cell>
          <cell r="D4373">
            <v>2.31240588161599</v>
          </cell>
          <cell r="E4373">
            <v>4.5286225022880302</v>
          </cell>
          <cell r="F4373">
            <v>3.4205141919520101</v>
          </cell>
          <cell r="G4373">
            <v>-0.52449761250312099</v>
          </cell>
          <cell r="H4373">
            <v>0.652046725316208</v>
          </cell>
          <cell r="I4373">
            <v>0.235787168366938</v>
          </cell>
          <cell r="J4373">
            <v>0.29639717992808301</v>
          </cell>
          <cell r="K4373">
            <v>2.9033420109756101</v>
          </cell>
          <cell r="L4373">
            <v>2.9137129266996036</v>
          </cell>
          <cell r="M4373">
            <v>7.8234232470993517</v>
          </cell>
          <cell r="N4373">
            <v>3.3948741235421251</v>
          </cell>
          <cell r="O4373" t="str">
            <v>N</v>
          </cell>
          <cell r="P4373" t="str">
            <v>N</v>
          </cell>
          <cell r="Q4373">
            <v>4</v>
          </cell>
          <cell r="R4373">
            <v>352.46118649968503</v>
          </cell>
          <cell r="S4373">
            <v>10.846209999999999</v>
          </cell>
          <cell r="T4373">
            <v>4.8659850000000002E-82</v>
          </cell>
          <cell r="U4373" t="str">
            <v>cyan</v>
          </cell>
          <cell r="V4373">
            <v>24.422661908102935</v>
          </cell>
          <cell r="W4373">
            <v>32.596865100881537</v>
          </cell>
          <cell r="X4373">
            <v>-0.41057283046736798</v>
          </cell>
          <cell r="Y4373">
            <v>0.24828986405779299</v>
          </cell>
        </row>
        <row r="4374">
          <cell r="A4374" t="str">
            <v>UMAG_04322</v>
          </cell>
          <cell r="B4374" t="str">
            <v>KIS67216</v>
          </cell>
          <cell r="C4374" t="str">
            <v>hypothetical protein</v>
          </cell>
          <cell r="D4374">
            <v>87.254340434347895</v>
          </cell>
          <cell r="E4374">
            <v>128.72295823659499</v>
          </cell>
          <cell r="F4374">
            <v>107.988649335472</v>
          </cell>
          <cell r="G4374">
            <v>-0.52453103188799199</v>
          </cell>
          <cell r="H4374">
            <v>0.23159426159865401</v>
          </cell>
          <cell r="I4374">
            <v>1.77239562497379E-2</v>
          </cell>
          <cell r="J4374">
            <v>2.95628085136347E-2</v>
          </cell>
          <cell r="K4374">
            <v>92.832014963839427</v>
          </cell>
          <cell r="L4374">
            <v>13.288902797328317</v>
          </cell>
          <cell r="M4374">
            <v>174.90956165709599</v>
          </cell>
          <cell r="N4374">
            <v>58.383766599485945</v>
          </cell>
          <cell r="O4374" t="str">
            <v>Y</v>
          </cell>
          <cell r="P4374" t="str">
            <v>Y</v>
          </cell>
          <cell r="Q4374">
            <v>1</v>
          </cell>
          <cell r="R4374">
            <v>36.717750726612799</v>
          </cell>
          <cell r="S4374">
            <v>3.4641169999999999</v>
          </cell>
          <cell r="T4374">
            <v>2.7680139999999998E-11</v>
          </cell>
          <cell r="U4374" t="str">
            <v>red</v>
          </cell>
          <cell r="V4374">
            <v>2759.0092789590403</v>
          </cell>
          <cell r="W4374">
            <v>155.61167596968733</v>
          </cell>
          <cell r="X4374">
            <v>4.1226075933596498</v>
          </cell>
          <cell r="Y4374">
            <v>7.5380325899211601E-161</v>
          </cell>
        </row>
        <row r="4375">
          <cell r="A4375" t="str">
            <v>UMAG_12271</v>
          </cell>
          <cell r="B4375" t="str">
            <v>KIS67473</v>
          </cell>
          <cell r="C4375" t="str">
            <v>putative dioxygenase Ssp1</v>
          </cell>
          <cell r="D4375">
            <v>67.772406512611099</v>
          </cell>
          <cell r="E4375">
            <v>99.787352651551998</v>
          </cell>
          <cell r="F4375">
            <v>83.779879582081506</v>
          </cell>
          <cell r="G4375">
            <v>-0.52461689473988404</v>
          </cell>
          <cell r="H4375">
            <v>0.22562321361913801</v>
          </cell>
          <cell r="I4375">
            <v>1.51554925056318E-2</v>
          </cell>
          <cell r="J4375">
            <v>2.55892528976428E-2</v>
          </cell>
          <cell r="K4375">
            <v>14.093771492215748</v>
          </cell>
          <cell r="L4375">
            <v>2.8337377146060128</v>
          </cell>
          <cell r="M4375">
            <v>26.568315439031181</v>
          </cell>
          <cell r="N4375">
            <v>7.7891680663708591</v>
          </cell>
          <cell r="O4375" t="str">
            <v>N</v>
          </cell>
          <cell r="P4375" t="str">
            <v>Y</v>
          </cell>
          <cell r="Q4375">
            <v>12</v>
          </cell>
          <cell r="R4375">
            <v>98.669227313035606</v>
          </cell>
          <cell r="S4375">
            <v>-1.0270049999999999</v>
          </cell>
          <cell r="T4375">
            <v>2.4314620000000001E-3</v>
          </cell>
          <cell r="U4375" t="str">
            <v>blue</v>
          </cell>
          <cell r="V4375">
            <v>771.16275474249358</v>
          </cell>
          <cell r="W4375">
            <v>303.74388239628837</v>
          </cell>
          <cell r="X4375">
            <v>1.33574773969574</v>
          </cell>
          <cell r="Y4375">
            <v>1.1226452476361299E-18</v>
          </cell>
        </row>
        <row r="4376">
          <cell r="A4376" t="str">
            <v>UMAG_02262</v>
          </cell>
          <cell r="B4376" t="str">
            <v>KIS69739</v>
          </cell>
          <cell r="C4376" t="str">
            <v>related to MAK21 - protein required for 60S ribosomal subunit biogenesis</v>
          </cell>
          <cell r="D4376">
            <v>260.15876982336198</v>
          </cell>
          <cell r="E4376">
            <v>384.97490314955201</v>
          </cell>
          <cell r="F4376">
            <v>322.56683648645702</v>
          </cell>
          <cell r="G4376">
            <v>-0.52592389637733294</v>
          </cell>
          <cell r="H4376">
            <v>0.23659601852193701</v>
          </cell>
          <cell r="I4376">
            <v>1.97006466301511E-2</v>
          </cell>
          <cell r="J4376">
            <v>3.2441034216358897E-2</v>
          </cell>
          <cell r="K4376">
            <v>49.379106898777977</v>
          </cell>
          <cell r="L4376">
            <v>14.264252341295419</v>
          </cell>
          <cell r="M4376">
            <v>91.449787243197804</v>
          </cell>
          <cell r="N4376">
            <v>26.360643962414059</v>
          </cell>
          <cell r="O4376" t="str">
            <v>N</v>
          </cell>
          <cell r="P4376" t="str">
            <v>Y</v>
          </cell>
          <cell r="Q4376">
            <v>2</v>
          </cell>
          <cell r="R4376">
            <v>145.90213615232699</v>
          </cell>
          <cell r="S4376">
            <v>8.5977739999999997E-2</v>
          </cell>
          <cell r="T4376">
            <v>0.8538673</v>
          </cell>
          <cell r="U4376" t="str">
            <v>green-yellow</v>
          </cell>
          <cell r="V4376">
            <v>1471.6425501624101</v>
          </cell>
          <cell r="W4376">
            <v>5629.4013722535137</v>
          </cell>
          <cell r="X4376">
            <v>-1.9335205995273601</v>
          </cell>
          <cell r="Y4376">
            <v>3.6134057050451398E-125</v>
          </cell>
        </row>
        <row r="4377">
          <cell r="A4377" t="str">
            <v>UMAG_06430</v>
          </cell>
          <cell r="B4377" t="str">
            <v>KIS65730</v>
          </cell>
          <cell r="C4377" t="str">
            <v>probable heat shock protein HSP104 (endopeptidase Clp ATP-binding chain HSP104)</v>
          </cell>
          <cell r="D4377">
            <v>4034.3556238763799</v>
          </cell>
          <cell r="E4377">
            <v>6248.1248523455597</v>
          </cell>
          <cell r="F4377">
            <v>5141.2402381109696</v>
          </cell>
          <cell r="G4377">
            <v>-0.526509460664773</v>
          </cell>
          <cell r="H4377">
            <v>0.38583653275130703</v>
          </cell>
          <cell r="I4377">
            <v>0.12595600699943499</v>
          </cell>
          <cell r="J4377">
            <v>0.17213696612908999</v>
          </cell>
          <cell r="K4377">
            <v>985.42234630514827</v>
          </cell>
          <cell r="L4377">
            <v>139.83303894259549</v>
          </cell>
          <cell r="M4377">
            <v>1896.5741257346356</v>
          </cell>
          <cell r="N4377">
            <v>971.38896877668935</v>
          </cell>
          <cell r="O4377" t="str">
            <v>Y</v>
          </cell>
          <cell r="P4377" t="str">
            <v>Y</v>
          </cell>
          <cell r="Q4377">
            <v>0.5</v>
          </cell>
          <cell r="R4377">
            <v>160.619067562103</v>
          </cell>
          <cell r="S4377">
            <v>-0.94282790000000005</v>
          </cell>
          <cell r="T4377" t="e">
            <v>#N/A</v>
          </cell>
          <cell r="U4377" t="str">
            <v>dark-green</v>
          </cell>
          <cell r="V4377">
            <v>14862.338726231334</v>
          </cell>
          <cell r="W4377">
            <v>30909.748098347063</v>
          </cell>
          <cell r="X4377">
            <v>-1.00891907725953</v>
          </cell>
          <cell r="Y4377">
            <v>5.2552051515860801E-2</v>
          </cell>
        </row>
        <row r="4378">
          <cell r="A4378" t="str">
            <v>UMAG_05028</v>
          </cell>
          <cell r="B4378" t="str">
            <v>KIS67161</v>
          </cell>
          <cell r="C4378" t="str">
            <v>related to DNA2 - DNA helicase</v>
          </cell>
          <cell r="D4378">
            <v>150.41132696945499</v>
          </cell>
          <cell r="E4378">
            <v>219.92956319651199</v>
          </cell>
          <cell r="F4378">
            <v>185.17044508298301</v>
          </cell>
          <cell r="G4378">
            <v>-0.52690935706588404</v>
          </cell>
          <cell r="H4378">
            <v>0.177290266849157</v>
          </cell>
          <cell r="I4378">
            <v>2.2652062124446102E-3</v>
          </cell>
          <cell r="J4378">
            <v>4.4873450267992002E-3</v>
          </cell>
          <cell r="K4378">
            <v>23.145008624396155</v>
          </cell>
          <cell r="L4378">
            <v>4.4209140764604182</v>
          </cell>
          <cell r="M4378">
            <v>43.014254447542626</v>
          </cell>
          <cell r="N4378">
            <v>6.3880176747012998</v>
          </cell>
          <cell r="O4378" t="str">
            <v>N</v>
          </cell>
          <cell r="P4378" t="str">
            <v>Y</v>
          </cell>
          <cell r="Q4378">
            <v>4</v>
          </cell>
          <cell r="R4378">
            <v>90.792304627619203</v>
          </cell>
          <cell r="S4378">
            <v>0.84052530000000003</v>
          </cell>
          <cell r="T4378">
            <v>2.5510570000000001E-4</v>
          </cell>
          <cell r="U4378" t="str">
            <v>magenta</v>
          </cell>
          <cell r="V4378">
            <v>901.22474445564239</v>
          </cell>
          <cell r="W4378">
            <v>336.08511865664366</v>
          </cell>
          <cell r="X4378">
            <v>1.41509827219679</v>
          </cell>
          <cell r="Y4378">
            <v>4.1685253806745799E-29</v>
          </cell>
        </row>
        <row r="4379">
          <cell r="A4379" t="str">
            <v>UMAG_00529</v>
          </cell>
          <cell r="B4379" t="str">
            <v>KIS72107</v>
          </cell>
          <cell r="C4379" t="str">
            <v>probable carboxylic acid transport protein JEN1</v>
          </cell>
          <cell r="D4379">
            <v>9.5136613396410503</v>
          </cell>
          <cell r="E4379">
            <v>15.007285402075301</v>
          </cell>
          <cell r="F4379">
            <v>12.2604733708582</v>
          </cell>
          <cell r="G4379">
            <v>-0.52741502954760999</v>
          </cell>
          <cell r="H4379">
            <v>0.41254142617777001</v>
          </cell>
          <cell r="I4379">
            <v>0.138211613051899</v>
          </cell>
          <cell r="J4379">
            <v>0.18651494052961501</v>
          </cell>
          <cell r="K4379">
            <v>4.1917339010433103</v>
          </cell>
          <cell r="L4379">
            <v>2.364710082138699</v>
          </cell>
          <cell r="M4379">
            <v>8.4631890996164607</v>
          </cell>
          <cell r="N4379">
            <v>2.0865992742247856</v>
          </cell>
          <cell r="O4379" t="str">
            <v>N</v>
          </cell>
          <cell r="P4379" t="str">
            <v>N</v>
          </cell>
          <cell r="Q4379">
            <v>0.5</v>
          </cell>
          <cell r="R4379">
            <v>58.783344575672402</v>
          </cell>
          <cell r="S4379">
            <v>-0.34307085079259902</v>
          </cell>
          <cell r="T4379">
            <v>0.61072398753335499</v>
          </cell>
          <cell r="U4379" t="str">
            <v>green</v>
          </cell>
          <cell r="V4379">
            <v>292.9878787622867</v>
          </cell>
          <cell r="W4379">
            <v>188.03794197479701</v>
          </cell>
          <cell r="X4379">
            <v>0.636545111222374</v>
          </cell>
          <cell r="Y4379">
            <v>3.6800289681421798E-3</v>
          </cell>
        </row>
        <row r="4380">
          <cell r="A4380" t="str">
            <v>UMAG_05559</v>
          </cell>
          <cell r="B4380" t="str">
            <v>KIS66570</v>
          </cell>
          <cell r="C4380" t="str">
            <v>probable TIF5 - translation initiation factor eIF5</v>
          </cell>
          <cell r="D4380">
            <v>349.19252538314203</v>
          </cell>
          <cell r="E4380">
            <v>508.45150636472403</v>
          </cell>
          <cell r="F4380">
            <v>428.82201587393303</v>
          </cell>
          <cell r="G4380">
            <v>-0.52855266380931998</v>
          </cell>
          <cell r="H4380">
            <v>0.140174488373421</v>
          </cell>
          <cell r="I4380">
            <v>1.25702212669083E-4</v>
          </cell>
          <cell r="J4380">
            <v>3.02659818800699E-4</v>
          </cell>
          <cell r="K4380">
            <v>177.7364480743237</v>
          </cell>
          <cell r="L4380">
            <v>23.390330471338185</v>
          </cell>
          <cell r="M4380">
            <v>327.63024652830774</v>
          </cell>
          <cell r="N4380">
            <v>25.30230936682058</v>
          </cell>
          <cell r="O4380" t="str">
            <v>Y</v>
          </cell>
          <cell r="P4380" t="str">
            <v>Y</v>
          </cell>
          <cell r="Q4380">
            <v>4</v>
          </cell>
          <cell r="R4380">
            <v>402.63289822278</v>
          </cell>
          <cell r="S4380">
            <v>0.94597070000000005</v>
          </cell>
          <cell r="T4380">
            <v>2.7757389999999998E-7</v>
          </cell>
          <cell r="U4380" t="str">
            <v>magenta</v>
          </cell>
          <cell r="V4380">
            <v>4192.3773810355297</v>
          </cell>
          <cell r="W4380">
            <v>5721.2686739695564</v>
          </cell>
          <cell r="X4380">
            <v>-0.44750350506873299</v>
          </cell>
          <cell r="Y4380">
            <v>6.2838383701529897E-5</v>
          </cell>
        </row>
        <row r="4381">
          <cell r="A4381" t="str">
            <v>UMAG_04944</v>
          </cell>
          <cell r="B4381" t="str">
            <v>KIS67076</v>
          </cell>
          <cell r="C4381" t="str">
            <v>related to cleavage and polyadenylation specificity factor</v>
          </cell>
          <cell r="D4381">
            <v>212.27981537586501</v>
          </cell>
          <cell r="E4381">
            <v>309.119189503668</v>
          </cell>
          <cell r="F4381">
            <v>260.69950243976598</v>
          </cell>
          <cell r="G4381">
            <v>-0.52859505027601295</v>
          </cell>
          <cell r="H4381">
            <v>0.141322959329264</v>
          </cell>
          <cell r="I4381">
            <v>1.4195097204720299E-4</v>
          </cell>
          <cell r="J4381">
            <v>3.39003060785558E-4</v>
          </cell>
          <cell r="K4381">
            <v>29.754715299004879</v>
          </cell>
          <cell r="L4381">
            <v>2.2051028383573015</v>
          </cell>
          <cell r="M4381">
            <v>55.043454787145961</v>
          </cell>
          <cell r="N4381">
            <v>7.0281419310825761</v>
          </cell>
          <cell r="O4381" t="str">
            <v>N</v>
          </cell>
          <cell r="P4381" t="str">
            <v>Y</v>
          </cell>
          <cell r="Q4381">
            <v>12</v>
          </cell>
          <cell r="R4381">
            <v>107.221442184686</v>
          </cell>
          <cell r="S4381">
            <v>-3.001999E-2</v>
          </cell>
          <cell r="T4381">
            <v>0.90230980000000005</v>
          </cell>
          <cell r="U4381" t="str">
            <v>cyan</v>
          </cell>
          <cell r="V4381">
            <v>1179.0887836710033</v>
          </cell>
          <cell r="W4381">
            <v>1621.7788511480533</v>
          </cell>
          <cell r="X4381">
            <v>-0.45935900174993399</v>
          </cell>
          <cell r="Y4381">
            <v>1.62511906413397E-8</v>
          </cell>
        </row>
        <row r="4382">
          <cell r="A4382" t="str">
            <v>UMAG_00903</v>
          </cell>
          <cell r="B4382" t="str">
            <v>KIS70985</v>
          </cell>
          <cell r="C4382" t="str">
            <v>related to UBP8 - Ubiquitin-specific protease component of the SAGA complex</v>
          </cell>
          <cell r="D4382">
            <v>51.614989952702103</v>
          </cell>
          <cell r="E4382">
            <v>75.968668852732804</v>
          </cell>
          <cell r="F4382">
            <v>63.791829402717397</v>
          </cell>
          <cell r="G4382">
            <v>-0.52936999065976698</v>
          </cell>
          <cell r="H4382">
            <v>0.20465335557091099</v>
          </cell>
          <cell r="I4382">
            <v>7.3423998368912103E-3</v>
          </cell>
          <cell r="J4382">
            <v>1.32417372826123E-2</v>
          </cell>
          <cell r="K4382">
            <v>14.811220676998657</v>
          </cell>
          <cell r="L4382">
            <v>1.8910958611195836</v>
          </cell>
          <cell r="M4382">
            <v>27.691171669918841</v>
          </cell>
          <cell r="N4382">
            <v>4.3788200857746258</v>
          </cell>
          <cell r="O4382" t="str">
            <v>N</v>
          </cell>
          <cell r="P4382" t="str">
            <v>Y</v>
          </cell>
          <cell r="Q4382">
            <v>0</v>
          </cell>
          <cell r="R4382">
            <v>46.965323047926702</v>
          </cell>
          <cell r="S4382">
            <v>-0.73989191619667305</v>
          </cell>
          <cell r="T4382">
            <v>1.1829591106578699E-3</v>
          </cell>
          <cell r="U4382" t="str">
            <v>burlywood</v>
          </cell>
          <cell r="V4382">
            <v>559.42491615253198</v>
          </cell>
          <cell r="W4382">
            <v>972.08997158783257</v>
          </cell>
          <cell r="X4382">
            <v>-0.79739895988493903</v>
          </cell>
          <cell r="Y4382">
            <v>4.4091818313178397E-14</v>
          </cell>
        </row>
        <row r="4383">
          <cell r="A4383" t="str">
            <v>UMAG_01089</v>
          </cell>
          <cell r="B4383" t="str">
            <v>KIS71180</v>
          </cell>
          <cell r="C4383" t="str">
            <v>related to nucleoporin</v>
          </cell>
          <cell r="D4383">
            <v>252.53223977659201</v>
          </cell>
          <cell r="E4383">
            <v>372.212469203198</v>
          </cell>
          <cell r="F4383">
            <v>312.37235448989497</v>
          </cell>
          <cell r="G4383">
            <v>-0.52940109529989798</v>
          </cell>
          <cell r="H4383">
            <v>0.20871358518504499</v>
          </cell>
          <cell r="I4383">
            <v>8.4673683045915198E-3</v>
          </cell>
          <cell r="J4383">
            <v>1.50769567937324E-2</v>
          </cell>
          <cell r="K4383">
            <v>21.147621566462011</v>
          </cell>
          <cell r="L4383">
            <v>6.4815422106677962</v>
          </cell>
          <cell r="M4383">
            <v>39.483862287490446</v>
          </cell>
          <cell r="N4383">
            <v>5.5494104339879504</v>
          </cell>
          <cell r="O4383" t="str">
            <v>N</v>
          </cell>
          <cell r="P4383" t="str">
            <v>Y</v>
          </cell>
          <cell r="Q4383">
            <v>2</v>
          </cell>
          <cell r="R4383">
            <v>128.26010120680601</v>
          </cell>
          <cell r="S4383">
            <v>-0.17284109636919601</v>
          </cell>
          <cell r="T4383">
            <v>0.45764090621547798</v>
          </cell>
          <cell r="U4383" t="str">
            <v>yellow</v>
          </cell>
          <cell r="V4383">
            <v>1653.4271938632367</v>
          </cell>
          <cell r="W4383">
            <v>2072.0884059056666</v>
          </cell>
          <cell r="X4383">
            <v>-0.32468257644767001</v>
          </cell>
          <cell r="Y4383">
            <v>4.6628885869665001E-4</v>
          </cell>
        </row>
        <row r="4384">
          <cell r="A4384" t="str">
            <v>UMAG_10533</v>
          </cell>
          <cell r="B4384" t="str">
            <v>KIS67350</v>
          </cell>
          <cell r="C4384" t="str">
            <v>probable KGD1 - alpha-ketoglutarate dehydrogenase</v>
          </cell>
          <cell r="D4384">
            <v>1041.8042830091599</v>
          </cell>
          <cell r="E4384">
            <v>1518.62393332327</v>
          </cell>
          <cell r="F4384">
            <v>1280.2141081662201</v>
          </cell>
          <cell r="G4384">
            <v>-0.52994722369576597</v>
          </cell>
          <cell r="H4384">
            <v>0.141920198706875</v>
          </cell>
          <cell r="I4384">
            <v>1.4538580348721401E-4</v>
          </cell>
          <cell r="J4384">
            <v>3.4630984163989899E-4</v>
          </cell>
          <cell r="K4384">
            <v>224.79241519653073</v>
          </cell>
          <cell r="L4384">
            <v>28.764847379460367</v>
          </cell>
          <cell r="M4384">
            <v>414.28787048662775</v>
          </cell>
          <cell r="N4384">
            <v>54.743059380327907</v>
          </cell>
          <cell r="O4384" t="str">
            <v>Y</v>
          </cell>
          <cell r="P4384" t="str">
            <v>Y</v>
          </cell>
          <cell r="Q4384">
            <v>0</v>
          </cell>
          <cell r="R4384">
            <v>662.03403833044899</v>
          </cell>
          <cell r="S4384">
            <v>-0.58773240000000004</v>
          </cell>
          <cell r="T4384">
            <v>3.4493650000000001E-5</v>
          </cell>
          <cell r="U4384" t="str">
            <v>burlywood</v>
          </cell>
          <cell r="V4384">
            <v>5460.7711188361527</v>
          </cell>
          <cell r="W4384">
            <v>12071.736488432702</v>
          </cell>
          <cell r="X4384">
            <v>-1.14314492799983</v>
          </cell>
          <cell r="Y4384">
            <v>2.28072368995035E-40</v>
          </cell>
        </row>
        <row r="4385">
          <cell r="A4385" t="str">
            <v>UMAG_04689</v>
          </cell>
          <cell r="B4385" t="str">
            <v>KIS67590</v>
          </cell>
          <cell r="C4385" t="str">
            <v>hypothetical protein</v>
          </cell>
          <cell r="D4385">
            <v>17.462780834308401</v>
          </cell>
          <cell r="E4385">
            <v>26.603754485085201</v>
          </cell>
          <cell r="F4385">
            <v>22.033267659696801</v>
          </cell>
          <cell r="G4385">
            <v>-0.53134090168361503</v>
          </cell>
          <cell r="H4385">
            <v>0.319376179047411</v>
          </cell>
          <cell r="I4385">
            <v>6.9250311729739403E-2</v>
          </cell>
          <cell r="J4385">
            <v>0.100915184699778</v>
          </cell>
          <cell r="K4385">
            <v>5.3101344765781171</v>
          </cell>
          <cell r="L4385">
            <v>1.1565426191540316</v>
          </cell>
          <cell r="M4385">
            <v>10.358028982827712</v>
          </cell>
          <cell r="N4385">
            <v>2.5987754929702369</v>
          </cell>
          <cell r="O4385" t="str">
            <v>N</v>
          </cell>
          <cell r="P4385" t="str">
            <v>N</v>
          </cell>
          <cell r="Q4385">
            <v>12</v>
          </cell>
          <cell r="R4385">
            <v>3.9682111091981001</v>
          </cell>
          <cell r="S4385">
            <v>1.4944549999999999E-2</v>
          </cell>
          <cell r="T4385">
            <v>0.98583810000000005</v>
          </cell>
          <cell r="U4385" t="str">
            <v>blue</v>
          </cell>
          <cell r="V4385">
            <v>298.35751458649537</v>
          </cell>
          <cell r="W4385">
            <v>177.11821272341669</v>
          </cell>
          <cell r="X4385">
            <v>0.75043035786329304</v>
          </cell>
          <cell r="Y4385">
            <v>1.14034626582461E-6</v>
          </cell>
        </row>
        <row r="4386">
          <cell r="A4386" t="str">
            <v>UMAG_00573</v>
          </cell>
          <cell r="B4386" t="str">
            <v>KIS72155</v>
          </cell>
          <cell r="C4386" t="str">
            <v>hypothetical protein</v>
          </cell>
          <cell r="D4386">
            <v>78.580371844616806</v>
          </cell>
          <cell r="E4386">
            <v>116.644117127944</v>
          </cell>
          <cell r="F4386">
            <v>97.612244486280503</v>
          </cell>
          <cell r="G4386">
            <v>-0.53174102547036795</v>
          </cell>
          <cell r="H4386">
            <v>0.23200784086206899</v>
          </cell>
          <cell r="I4386">
            <v>1.6355167405706299E-2</v>
          </cell>
          <cell r="J4386">
            <v>2.7456959833904001E-2</v>
          </cell>
          <cell r="K4386">
            <v>69.800297280936149</v>
          </cell>
          <cell r="L4386">
            <v>13.207287570413216</v>
          </cell>
          <cell r="M4386">
            <v>131.31335501010642</v>
          </cell>
          <cell r="N4386">
            <v>36.111123833762946</v>
          </cell>
          <cell r="O4386" t="str">
            <v>Y</v>
          </cell>
          <cell r="P4386" t="str">
            <v>Y</v>
          </cell>
          <cell r="Q4386">
            <v>1</v>
          </cell>
          <cell r="R4386">
            <v>408.199589418431</v>
          </cell>
          <cell r="S4386">
            <v>-0.78005695435670197</v>
          </cell>
          <cell r="T4386">
            <v>3.6130373118338999E-2</v>
          </cell>
          <cell r="U4386" t="str">
            <v>dark-green</v>
          </cell>
          <cell r="V4386">
            <v>717.88364967771997</v>
          </cell>
          <cell r="W4386">
            <v>3890.8692263562202</v>
          </cell>
          <cell r="X4386">
            <v>-2.42331814018761</v>
          </cell>
          <cell r="Y4386">
            <v>3.1396252550378601E-36</v>
          </cell>
        </row>
        <row r="4387">
          <cell r="A4387" t="str">
            <v>UMAG_04980</v>
          </cell>
          <cell r="B4387" t="str">
            <v>KIS67113</v>
          </cell>
          <cell r="C4387" t="str">
            <v>hypothetical protein</v>
          </cell>
          <cell r="D4387">
            <v>80.332787262172303</v>
          </cell>
          <cell r="E4387">
            <v>117.98298697681599</v>
          </cell>
          <cell r="F4387">
            <v>99.157887119494205</v>
          </cell>
          <cell r="G4387">
            <v>-0.53195191550776999</v>
          </cell>
          <cell r="H4387">
            <v>0.179807584606788</v>
          </cell>
          <cell r="I4387">
            <v>2.3536227030505801E-3</v>
          </cell>
          <cell r="J4387">
            <v>4.65108677323547E-3</v>
          </cell>
          <cell r="K4387">
            <v>52.94478693419773</v>
          </cell>
          <cell r="L4387">
            <v>5.1244162015855705</v>
          </cell>
          <cell r="M4387">
            <v>99.04719543751898</v>
          </cell>
          <cell r="N4387">
            <v>14.181248349977073</v>
          </cell>
          <cell r="O4387" t="str">
            <v>Y</v>
          </cell>
          <cell r="P4387" t="str">
            <v>Y</v>
          </cell>
          <cell r="Q4387">
            <v>12</v>
          </cell>
          <cell r="R4387">
            <v>120.57337414385501</v>
          </cell>
          <cell r="S4387">
            <v>0.61022650000000001</v>
          </cell>
          <cell r="T4387">
            <v>4.529243E-4</v>
          </cell>
          <cell r="U4387" t="str">
            <v>cyan</v>
          </cell>
          <cell r="V4387">
            <v>1023.6731403030475</v>
          </cell>
          <cell r="W4387">
            <v>807.20460678095139</v>
          </cell>
          <cell r="X4387">
            <v>0.34102867879906001</v>
          </cell>
          <cell r="Y4387">
            <v>5.8575419288624795E-4</v>
          </cell>
        </row>
        <row r="4388">
          <cell r="A4388" t="str">
            <v>UMAG_04258</v>
          </cell>
          <cell r="B4388" t="str">
            <v>KIS67763</v>
          </cell>
          <cell r="C4388" t="str">
            <v>MAPKK kinase</v>
          </cell>
          <cell r="D4388">
            <v>157.10630815125299</v>
          </cell>
          <cell r="E4388">
            <v>232.957481637455</v>
          </cell>
          <cell r="F4388">
            <v>195.031894894354</v>
          </cell>
          <cell r="G4388">
            <v>-0.53207424477530196</v>
          </cell>
          <cell r="H4388">
            <v>0.22500387773824099</v>
          </cell>
          <cell r="I4388">
            <v>1.3389801373639499E-2</v>
          </cell>
          <cell r="J4388">
            <v>2.2907340273758299E-2</v>
          </cell>
          <cell r="K4388">
            <v>22.590196469620231</v>
          </cell>
          <cell r="L4388">
            <v>2.2509842195683629</v>
          </cell>
          <cell r="M4388">
            <v>42.644356916445361</v>
          </cell>
          <cell r="N4388">
            <v>13.883107201020664</v>
          </cell>
          <cell r="O4388" t="str">
            <v>N</v>
          </cell>
          <cell r="P4388" t="str">
            <v>Y</v>
          </cell>
          <cell r="Q4388">
            <v>1</v>
          </cell>
          <cell r="R4388">
            <v>121.516170569401</v>
          </cell>
          <cell r="S4388">
            <v>0.71950550000000002</v>
          </cell>
          <cell r="T4388">
            <v>4.7776120000000001E-4</v>
          </cell>
          <cell r="U4388" t="str">
            <v>red</v>
          </cell>
          <cell r="V4388">
            <v>1355.5400481368233</v>
          </cell>
          <cell r="W4388">
            <v>817.32727065619429</v>
          </cell>
          <cell r="X4388">
            <v>0.72731953243785896</v>
          </cell>
          <cell r="Y4388">
            <v>2.10108350591375E-8</v>
          </cell>
        </row>
        <row r="4389">
          <cell r="A4389" t="str">
            <v>UMAG_11110</v>
          </cell>
          <cell r="B4389" t="str">
            <v>KIS67597</v>
          </cell>
          <cell r="C4389" t="str">
            <v>related to HAP1 - heme activator protein</v>
          </cell>
          <cell r="D4389">
            <v>41.364689208192303</v>
          </cell>
          <cell r="E4389">
            <v>62.1392980111317</v>
          </cell>
          <cell r="F4389">
            <v>51.751993609662001</v>
          </cell>
          <cell r="G4389">
            <v>-0.53239418209900602</v>
          </cell>
          <cell r="H4389">
            <v>0.27708004408273501</v>
          </cell>
          <cell r="I4389">
            <v>4.0043563059697598E-2</v>
          </cell>
          <cell r="J4389">
            <v>6.1737808440488498E-2</v>
          </cell>
          <cell r="K4389">
            <v>9.1007616268623064</v>
          </cell>
          <cell r="L4389">
            <v>3.2623990181786535</v>
          </cell>
          <cell r="M4389">
            <v>17.238836584101321</v>
          </cell>
          <cell r="N4389">
            <v>4.3526433522635273</v>
          </cell>
          <cell r="O4389" t="str">
            <v>N</v>
          </cell>
          <cell r="P4389" t="str">
            <v>N</v>
          </cell>
          <cell r="Q4389">
            <v>0</v>
          </cell>
          <cell r="R4389">
            <v>43.7445610677076</v>
          </cell>
          <cell r="S4389">
            <v>-1.0507679999999999</v>
          </cell>
          <cell r="T4389">
            <v>1.785542E-5</v>
          </cell>
          <cell r="U4389" t="str">
            <v>burlywood</v>
          </cell>
          <cell r="V4389">
            <v>390.016778419292</v>
          </cell>
          <cell r="W4389">
            <v>472.96523476596866</v>
          </cell>
          <cell r="X4389">
            <v>-0.27837907093615599</v>
          </cell>
          <cell r="Y4389">
            <v>0.12345272280338999</v>
          </cell>
        </row>
        <row r="4390">
          <cell r="A4390" t="str">
            <v>UMAG_01821</v>
          </cell>
          <cell r="B4390" t="str">
            <v>KIS70657</v>
          </cell>
          <cell r="C4390" t="str">
            <v>probable KRE2 - alpha-1</v>
          </cell>
          <cell r="D4390">
            <v>34.6570161353808</v>
          </cell>
          <cell r="E4390">
            <v>51.485284378603701</v>
          </cell>
          <cell r="F4390">
            <v>43.071150256992198</v>
          </cell>
          <cell r="G4390">
            <v>-0.53246756599422296</v>
          </cell>
          <cell r="H4390">
            <v>0.23225311920876901</v>
          </cell>
          <cell r="I4390">
            <v>1.63463214207589E-2</v>
          </cell>
          <cell r="J4390">
            <v>2.74492426249291E-2</v>
          </cell>
          <cell r="K4390">
            <v>19.628850877325803</v>
          </cell>
          <cell r="L4390">
            <v>2.8004988686783046</v>
          </cell>
          <cell r="M4390">
            <v>36.890505519446037</v>
          </cell>
          <cell r="N4390">
            <v>3.4514396298788168</v>
          </cell>
          <cell r="O4390" t="str">
            <v>Y</v>
          </cell>
          <cell r="P4390" t="str">
            <v>Y</v>
          </cell>
          <cell r="Q4390">
            <v>0.5</v>
          </cell>
          <cell r="R4390">
            <v>24.939743531657999</v>
          </cell>
          <cell r="S4390">
            <v>-1.581091</v>
          </cell>
          <cell r="T4390">
            <v>4.1617549999999999E-7</v>
          </cell>
          <cell r="U4390" t="str">
            <v>dark-green</v>
          </cell>
          <cell r="V4390">
            <v>1177.2525859105433</v>
          </cell>
          <cell r="W4390">
            <v>599.88109758657697</v>
          </cell>
          <cell r="X4390">
            <v>0.970048405266835</v>
          </cell>
          <cell r="Y4390">
            <v>1.99836673581866E-22</v>
          </cell>
        </row>
        <row r="4391">
          <cell r="A4391" t="str">
            <v>UMAG_03260</v>
          </cell>
          <cell r="B4391" t="str">
            <v>KIS68688</v>
          </cell>
          <cell r="C4391" t="str">
            <v>hypothetical protein</v>
          </cell>
          <cell r="D4391">
            <v>39.000697689972498</v>
          </cell>
          <cell r="E4391">
            <v>58.072216164337497</v>
          </cell>
          <cell r="F4391">
            <v>48.536456927155001</v>
          </cell>
          <cell r="G4391">
            <v>-0.53260892897242695</v>
          </cell>
          <cell r="H4391">
            <v>0.243121267536548</v>
          </cell>
          <cell r="I4391">
            <v>2.11882059967296E-2</v>
          </cell>
          <cell r="J4391">
            <v>3.4652103984524799E-2</v>
          </cell>
          <cell r="K4391">
            <v>38.299927975816871</v>
          </cell>
          <cell r="L4391">
            <v>7.5107631322239605</v>
          </cell>
          <cell r="M4391">
            <v>72.433210959900649</v>
          </cell>
          <cell r="N4391">
            <v>14.05749141050301</v>
          </cell>
          <cell r="O4391" t="str">
            <v>Y</v>
          </cell>
          <cell r="P4391" t="str">
            <v>Y</v>
          </cell>
          <cell r="Q4391">
            <v>0</v>
          </cell>
          <cell r="R4391">
            <v>25.4170916977295</v>
          </cell>
          <cell r="S4391">
            <v>-0.70193000000000005</v>
          </cell>
          <cell r="T4391">
            <v>3.8992069999999997E-2</v>
          </cell>
          <cell r="U4391" t="str">
            <v>beige</v>
          </cell>
          <cell r="V4391">
            <v>562.50983415829262</v>
          </cell>
          <cell r="W4391">
            <v>620.03984299385945</v>
          </cell>
          <cell r="X4391">
            <v>-0.14082667766919699</v>
          </cell>
          <cell r="Y4391">
            <v>0.28933842641179203</v>
          </cell>
        </row>
        <row r="4392">
          <cell r="A4392" t="str">
            <v>UMAG_02524</v>
          </cell>
          <cell r="B4392" t="str">
            <v>KIS69173</v>
          </cell>
          <cell r="C4392" t="str">
            <v>related to nucleoporin</v>
          </cell>
          <cell r="D4392">
            <v>247.74026012762201</v>
          </cell>
          <cell r="E4392">
            <v>361.83854747471901</v>
          </cell>
          <cell r="F4392">
            <v>304.78940380117098</v>
          </cell>
          <cell r="G4392">
            <v>-0.53323166813917</v>
          </cell>
          <cell r="H4392">
            <v>0.139325212590029</v>
          </cell>
          <cell r="I4392">
            <v>9.96873787563127E-5</v>
          </cell>
          <cell r="J4392">
            <v>2.4532589210124901E-4</v>
          </cell>
          <cell r="K4392">
            <v>23.956039132694073</v>
          </cell>
          <cell r="L4392">
            <v>3.15243988842923</v>
          </cell>
          <cell r="M4392">
            <v>44.327896669318392</v>
          </cell>
          <cell r="N4392">
            <v>4.1095214403473523</v>
          </cell>
          <cell r="O4392" t="str">
            <v>N</v>
          </cell>
          <cell r="P4392" t="str">
            <v>Y</v>
          </cell>
          <cell r="Q4392">
            <v>2</v>
          </cell>
          <cell r="R4392">
            <v>204.624263305612</v>
          </cell>
          <cell r="S4392">
            <v>-0.16844580000000001</v>
          </cell>
          <cell r="T4392">
            <v>0.42268699999999998</v>
          </cell>
          <cell r="U4392" t="str">
            <v>yellow</v>
          </cell>
          <cell r="V4392">
            <v>1361.7271797053934</v>
          </cell>
          <cell r="W4392">
            <v>3482.3405836908969</v>
          </cell>
          <cell r="X4392">
            <v>-1.35290172524414</v>
          </cell>
          <cell r="Y4392">
            <v>2.49756630685433E-65</v>
          </cell>
        </row>
        <row r="4393">
          <cell r="A4393" t="str">
            <v>UMAG_12304</v>
          </cell>
          <cell r="B4393" t="str">
            <v>KIS66490</v>
          </cell>
          <cell r="C4393" t="str">
            <v>hypothetical protein</v>
          </cell>
          <cell r="D4393">
            <v>5.1374778117239801</v>
          </cell>
          <cell r="E4393">
            <v>8.7821115570343995</v>
          </cell>
          <cell r="F4393">
            <v>6.9597946843791902</v>
          </cell>
          <cell r="G4393">
            <v>-0.53375132955009097</v>
          </cell>
          <cell r="H4393">
            <v>0.52646024116534795</v>
          </cell>
          <cell r="I4393">
            <v>0.19527946428585</v>
          </cell>
          <cell r="J4393">
            <v>0.25094595967507299</v>
          </cell>
          <cell r="K4393">
            <v>3.1244056796512134</v>
          </cell>
          <cell r="L4393">
            <v>1.687834445997533</v>
          </cell>
          <cell r="M4393">
            <v>6.4159396846835168</v>
          </cell>
          <cell r="N4393">
            <v>3.791372813550435</v>
          </cell>
          <cell r="O4393" t="str">
            <v>N</v>
          </cell>
          <cell r="P4393" t="str">
            <v>Y</v>
          </cell>
          <cell r="Q4393">
            <v>8</v>
          </cell>
          <cell r="R4393">
            <v>49.2339854195979</v>
          </cell>
          <cell r="S4393">
            <v>3.7962609999999999</v>
          </cell>
          <cell r="T4393">
            <v>4.7829600000000002E-18</v>
          </cell>
          <cell r="U4393" t="str">
            <v>cyan</v>
          </cell>
          <cell r="V4393">
            <v>98.402026303405307</v>
          </cell>
          <cell r="W4393">
            <v>96.683038931760919</v>
          </cell>
          <cell r="X4393">
            <v>2.4393253029499299E-2</v>
          </cell>
          <cell r="Y4393">
            <v>0.92817120970450995</v>
          </cell>
        </row>
        <row r="4394">
          <cell r="A4394" t="str">
            <v>UMAG_03942</v>
          </cell>
          <cell r="B4394" t="str">
            <v>KIS67886</v>
          </cell>
          <cell r="C4394" t="str">
            <v>hypothetical protein</v>
          </cell>
          <cell r="D4394">
            <v>1028.20131869697</v>
          </cell>
          <cell r="E4394">
            <v>1503.28786145295</v>
          </cell>
          <cell r="F4394">
            <v>1265.7445900749599</v>
          </cell>
          <cell r="G4394">
            <v>-0.53605656440222005</v>
          </cell>
          <cell r="H4394">
            <v>0.13725252241135699</v>
          </cell>
          <cell r="I4394">
            <v>7.4329976063219398E-5</v>
          </cell>
          <cell r="J4394">
            <v>1.8756704897202999E-4</v>
          </cell>
          <cell r="K4394">
            <v>166.84979112480588</v>
          </cell>
          <cell r="L4394">
            <v>25.387978749913646</v>
          </cell>
          <cell r="M4394">
            <v>309.31182891065822</v>
          </cell>
          <cell r="N4394">
            <v>27.669289828515694</v>
          </cell>
          <cell r="O4394" t="str">
            <v>N</v>
          </cell>
          <cell r="P4394" t="str">
            <v>Y</v>
          </cell>
          <cell r="Q4394">
            <v>0</v>
          </cell>
          <cell r="R4394">
            <v>178.90652259929001</v>
          </cell>
          <cell r="S4394">
            <v>-2.4431590000000001</v>
          </cell>
          <cell r="T4394">
            <v>7.1516529999999999E-30</v>
          </cell>
          <cell r="U4394" t="str">
            <v>burlywood</v>
          </cell>
          <cell r="V4394">
            <v>11986.241222025166</v>
          </cell>
          <cell r="W4394">
            <v>11299.0822173826</v>
          </cell>
          <cell r="X4394">
            <v>8.4965131326842996E-2</v>
          </cell>
          <cell r="Y4394">
            <v>0.40595245366336602</v>
          </cell>
        </row>
        <row r="4395">
          <cell r="A4395" t="str">
            <v>UMAG_02623</v>
          </cell>
          <cell r="B4395" t="str">
            <v>KIS69280</v>
          </cell>
          <cell r="C4395" t="str">
            <v>hypothetical protein</v>
          </cell>
          <cell r="D4395">
            <v>120.43421911050601</v>
          </cell>
          <cell r="E4395">
            <v>177.91125335969099</v>
          </cell>
          <cell r="F4395">
            <v>149.172736235098</v>
          </cell>
          <cell r="G4395">
            <v>-0.53703704871375502</v>
          </cell>
          <cell r="H4395">
            <v>0.19437529586383201</v>
          </cell>
          <cell r="I4395">
            <v>4.31889614913223E-3</v>
          </cell>
          <cell r="J4395">
            <v>8.1246561221299408E-3</v>
          </cell>
          <cell r="K4395">
            <v>29.360427191133635</v>
          </cell>
          <cell r="L4395">
            <v>4.816604865017112</v>
          </cell>
          <cell r="M4395">
            <v>55.211349214424501</v>
          </cell>
          <cell r="N4395">
            <v>12.326832641810753</v>
          </cell>
          <cell r="O4395" t="str">
            <v>N</v>
          </cell>
          <cell r="P4395" t="str">
            <v>Y</v>
          </cell>
          <cell r="Q4395">
            <v>1</v>
          </cell>
          <cell r="R4395">
            <v>128.19217732501201</v>
          </cell>
          <cell r="S4395">
            <v>0.47414240000000002</v>
          </cell>
          <cell r="T4395">
            <v>1.1862670000000001E-2</v>
          </cell>
          <cell r="U4395" t="str">
            <v>red</v>
          </cell>
          <cell r="V4395">
            <v>1135.5088926320334</v>
          </cell>
          <cell r="W4395">
            <v>1280.6323045758068</v>
          </cell>
          <cell r="X4395">
            <v>-0.17370574274272299</v>
          </cell>
          <cell r="Y4395">
            <v>0.19267838112312</v>
          </cell>
        </row>
        <row r="4396">
          <cell r="A4396" t="str">
            <v>UMAG_01038</v>
          </cell>
          <cell r="B4396" t="str">
            <v>KIS71128</v>
          </cell>
          <cell r="C4396" t="str">
            <v>hypothetical protein</v>
          </cell>
          <cell r="D4396">
            <v>69.836196096029894</v>
          </cell>
          <cell r="E4396">
            <v>103.170522314861</v>
          </cell>
          <cell r="F4396">
            <v>86.503359205445506</v>
          </cell>
          <cell r="G4396">
            <v>-0.53727779646113805</v>
          </cell>
          <cell r="H4396">
            <v>0.19462380720261099</v>
          </cell>
          <cell r="I4396">
            <v>4.3506123846487697E-3</v>
          </cell>
          <cell r="J4396">
            <v>8.1795564624071709E-3</v>
          </cell>
          <cell r="K4396">
            <v>25.446960282082138</v>
          </cell>
          <cell r="L4396">
            <v>4.7743829377577214</v>
          </cell>
          <cell r="M4396">
            <v>47.655269655073987</v>
          </cell>
          <cell r="N4396">
            <v>7.1064495104898064</v>
          </cell>
          <cell r="O4396" t="str">
            <v>N</v>
          </cell>
          <cell r="P4396" t="str">
            <v>Y</v>
          </cell>
          <cell r="Q4396">
            <v>1</v>
          </cell>
          <cell r="R4396">
            <v>55.914183463072</v>
          </cell>
          <cell r="S4396">
            <v>-1.18389795967631</v>
          </cell>
          <cell r="T4396">
            <v>1.0340304423849E-4</v>
          </cell>
          <cell r="U4396" t="str">
            <v>dark-green</v>
          </cell>
          <cell r="V4396">
            <v>459.3581711496563</v>
          </cell>
          <cell r="W4396">
            <v>899.73873337193766</v>
          </cell>
          <cell r="X4396">
            <v>-0.96589209172750101</v>
          </cell>
          <cell r="Y4396">
            <v>1.74110832909707E-17</v>
          </cell>
        </row>
        <row r="4397">
          <cell r="A4397" t="str">
            <v>UMAG_01560</v>
          </cell>
          <cell r="B4397" t="str">
            <v>KIS70390</v>
          </cell>
          <cell r="C4397" t="str">
            <v>related to kinesin</v>
          </cell>
          <cell r="D4397">
            <v>235.36799706548999</v>
          </cell>
          <cell r="E4397">
            <v>344.497548041458</v>
          </cell>
          <cell r="F4397">
            <v>289.93277255347402</v>
          </cell>
          <cell r="G4397">
            <v>-0.53775401459959005</v>
          </cell>
          <cell r="H4397">
            <v>0.132154324556124</v>
          </cell>
          <cell r="I4397">
            <v>3.6250851993665099E-5</v>
          </cell>
          <cell r="J4397">
            <v>9.5428078190332594E-5</v>
          </cell>
          <cell r="K4397">
            <v>47.743997191741734</v>
          </cell>
          <cell r="L4397">
            <v>3.0239717252942917</v>
          </cell>
          <cell r="M4397">
            <v>88.69392008706545</v>
          </cell>
          <cell r="N4397">
            <v>8.9780932265247042</v>
          </cell>
          <cell r="O4397" t="str">
            <v>N</v>
          </cell>
          <cell r="P4397" t="str">
            <v>Y</v>
          </cell>
          <cell r="Q4397">
            <v>4</v>
          </cell>
          <cell r="R4397">
            <v>438.81819741539698</v>
          </cell>
          <cell r="S4397">
            <v>1.4997050000000001</v>
          </cell>
          <cell r="T4397">
            <v>4.0592220000000001E-26</v>
          </cell>
          <cell r="U4397" t="str">
            <v>light-green</v>
          </cell>
          <cell r="V4397">
            <v>2386.8944046504998</v>
          </cell>
          <cell r="W4397">
            <v>1143.2607379439951</v>
          </cell>
          <cell r="X4397">
            <v>1.05757553144687</v>
          </cell>
          <cell r="Y4397">
            <v>2.24984229366104E-16</v>
          </cell>
        </row>
        <row r="4398">
          <cell r="A4398" t="str">
            <v>UMAG_03551</v>
          </cell>
          <cell r="B4398" t="str">
            <v>KIS68464</v>
          </cell>
          <cell r="C4398" t="str">
            <v>related to Glucose oxidase</v>
          </cell>
          <cell r="D4398">
            <v>4.3645123034330497</v>
          </cell>
          <cell r="E4398">
            <v>7.6486589869459198</v>
          </cell>
          <cell r="F4398">
            <v>6.0065856451894897</v>
          </cell>
          <cell r="G4398">
            <v>-0.53860156462147102</v>
          </cell>
          <cell r="H4398">
            <v>0.54727858541299901</v>
          </cell>
          <cell r="I4398">
            <v>0.199545412565899</v>
          </cell>
          <cell r="J4398">
            <v>0.25586807566012398</v>
          </cell>
          <cell r="K4398">
            <v>1.549762765861429</v>
          </cell>
          <cell r="L4398">
            <v>1.1935787404915061</v>
          </cell>
          <cell r="M4398">
            <v>3.3315028852241104</v>
          </cell>
          <cell r="N4398">
            <v>0.37842858589915435</v>
          </cell>
          <cell r="O4398" t="str">
            <v>N</v>
          </cell>
          <cell r="P4398" t="str">
            <v>N</v>
          </cell>
          <cell r="Q4398">
            <v>0.5</v>
          </cell>
          <cell r="R4398">
            <v>0.68882843018592499</v>
          </cell>
          <cell r="S4398">
            <v>-4.2779109999999996</v>
          </cell>
          <cell r="T4398">
            <v>9.1627660000000001E-6</v>
          </cell>
          <cell r="U4398" t="str">
            <v>dark-green</v>
          </cell>
          <cell r="V4398">
            <v>30.314286710732734</v>
          </cell>
          <cell r="W4398">
            <v>52.721638499391105</v>
          </cell>
          <cell r="X4398">
            <v>-0.79597905395107504</v>
          </cell>
          <cell r="Y4398">
            <v>1.65351163565234E-2</v>
          </cell>
        </row>
        <row r="4399">
          <cell r="A4399" t="str">
            <v>UMAG_06073</v>
          </cell>
          <cell r="B4399" t="str">
            <v>KIS65984</v>
          </cell>
          <cell r="C4399" t="str">
            <v>related to DCW1 - Mannosidase</v>
          </cell>
          <cell r="D4399">
            <v>2.3076111502326602</v>
          </cell>
          <cell r="E4399">
            <v>4.5820879822920997</v>
          </cell>
          <cell r="F4399">
            <v>3.4448495662623801</v>
          </cell>
          <cell r="G4399">
            <v>-0.53882788876051202</v>
          </cell>
          <cell r="H4399">
            <v>0.65080152093812005</v>
          </cell>
          <cell r="I4399">
            <v>0.22474886899008101</v>
          </cell>
          <cell r="J4399">
            <v>0.28401363334818602</v>
          </cell>
          <cell r="K4399">
            <v>1.4357205020693882</v>
          </cell>
          <cell r="L4399">
            <v>1.1372192645139325</v>
          </cell>
          <cell r="M4399">
            <v>3.4909217330520814</v>
          </cell>
          <cell r="N4399">
            <v>1.31709394146729</v>
          </cell>
          <cell r="O4399" t="str">
            <v>N</v>
          </cell>
          <cell r="P4399" t="str">
            <v>N</v>
          </cell>
          <cell r="Q4399">
            <v>1</v>
          </cell>
          <cell r="R4399">
            <v>11.530908763104801</v>
          </cell>
          <cell r="S4399">
            <v>2.0665209999999998</v>
          </cell>
          <cell r="T4399">
            <v>1.6085829999999999E-4</v>
          </cell>
          <cell r="U4399" t="str">
            <v>light-cyan</v>
          </cell>
          <cell r="V4399">
            <v>44.782746699689731</v>
          </cell>
          <cell r="W4399">
            <v>42.084974434865266</v>
          </cell>
          <cell r="X4399">
            <v>8.3607320343131106E-2</v>
          </cell>
          <cell r="Y4399">
            <v>0.79113767462277795</v>
          </cell>
        </row>
        <row r="4400">
          <cell r="A4400" t="str">
            <v>UMAG_04346</v>
          </cell>
          <cell r="B4400" t="str">
            <v>KIS67242</v>
          </cell>
          <cell r="C4400" t="str">
            <v>related to Symplekin</v>
          </cell>
          <cell r="D4400">
            <v>116.315205247283</v>
          </cell>
          <cell r="E4400">
            <v>171.09702316983501</v>
          </cell>
          <cell r="F4400">
            <v>143.706114208559</v>
          </cell>
          <cell r="G4400">
            <v>-0.53925387177694495</v>
          </cell>
          <cell r="H4400">
            <v>0.15881732098041901</v>
          </cell>
          <cell r="I4400">
            <v>5.1980957041202402E-4</v>
          </cell>
          <cell r="J4400">
            <v>1.14061475029269E-3</v>
          </cell>
          <cell r="K4400">
            <v>21.03172103920031</v>
          </cell>
          <cell r="L4400">
            <v>3.0682773076806593</v>
          </cell>
          <cell r="M4400">
            <v>39.075129958844329</v>
          </cell>
          <cell r="N4400">
            <v>2.6149315398252497</v>
          </cell>
          <cell r="O4400" t="str">
            <v>N</v>
          </cell>
          <cell r="P4400" t="str">
            <v>Y</v>
          </cell>
          <cell r="Q4400">
            <v>8</v>
          </cell>
          <cell r="R4400">
            <v>189.175339783288</v>
          </cell>
          <cell r="S4400">
            <v>0.89227369999999995</v>
          </cell>
          <cell r="T4400">
            <v>1.209951E-8</v>
          </cell>
          <cell r="U4400" t="str">
            <v>cyan</v>
          </cell>
          <cell r="V4400">
            <v>879.53839027749439</v>
          </cell>
          <cell r="W4400">
            <v>1682.4092419547267</v>
          </cell>
          <cell r="X4400">
            <v>-0.93271538998418702</v>
          </cell>
          <cell r="Y4400">
            <v>1.31900827480243E-13</v>
          </cell>
        </row>
        <row r="4401">
          <cell r="A4401" t="str">
            <v>UMAG_11246</v>
          </cell>
          <cell r="B4401" t="str">
            <v>KIS70916</v>
          </cell>
          <cell r="C4401" t="str">
            <v>related to BZZ1 - Myo3/5p-Bee1p-Vrp1p actin assembly complex component</v>
          </cell>
          <cell r="D4401">
            <v>136.806372105267</v>
          </cell>
          <cell r="E4401">
            <v>204.466012307906</v>
          </cell>
          <cell r="F4401">
            <v>170.636192206586</v>
          </cell>
          <cell r="G4401">
            <v>-0.53984793837431799</v>
          </cell>
          <cell r="H4401">
            <v>0.235371474038443</v>
          </cell>
          <cell r="I4401">
            <v>1.6125567564064702E-2</v>
          </cell>
          <cell r="J4401">
            <v>2.7099679100899499E-2</v>
          </cell>
          <cell r="K4401">
            <v>45.972957212439233</v>
          </cell>
          <cell r="L4401">
            <v>5.4017050688637935</v>
          </cell>
          <cell r="M4401">
            <v>86.91565812824696</v>
          </cell>
          <cell r="N4401">
            <v>29.442540870472467</v>
          </cell>
          <cell r="O4401" t="str">
            <v>N</v>
          </cell>
          <cell r="P4401" t="str">
            <v>Y</v>
          </cell>
          <cell r="Q4401">
            <v>0</v>
          </cell>
          <cell r="R4401">
            <v>70.677754112991906</v>
          </cell>
          <cell r="S4401">
            <v>-1.3569659999999999</v>
          </cell>
          <cell r="T4401">
            <v>7.3064780000000001E-7</v>
          </cell>
          <cell r="U4401" t="str">
            <v>burlywood</v>
          </cell>
          <cell r="V4401">
            <v>1034.3945634268991</v>
          </cell>
          <cell r="W4401">
            <v>1497.6263148666533</v>
          </cell>
          <cell r="X4401">
            <v>-0.53245526051050196</v>
          </cell>
          <cell r="Y4401">
            <v>5.9138752803272498E-6</v>
          </cell>
        </row>
        <row r="4402">
          <cell r="A4402" t="str">
            <v>UMAG_03717</v>
          </cell>
          <cell r="B4402" t="str">
            <v>KIS68135</v>
          </cell>
          <cell r="C4402" t="str">
            <v>hypothetical protein</v>
          </cell>
          <cell r="D4402">
            <v>203.54305678325599</v>
          </cell>
          <cell r="E4402">
            <v>298.753385042312</v>
          </cell>
          <cell r="F4402">
            <v>251.14822091278401</v>
          </cell>
          <cell r="G4402">
            <v>-0.539912417796231</v>
          </cell>
          <cell r="H4402">
            <v>0.14419048740113399</v>
          </cell>
          <cell r="I4402">
            <v>1.3834985490212699E-4</v>
          </cell>
          <cell r="J4402">
            <v>3.3113748153676902E-4</v>
          </cell>
          <cell r="K4402">
            <v>34.124089353741155</v>
          </cell>
          <cell r="L4402">
            <v>2.0511578974042348</v>
          </cell>
          <cell r="M4402">
            <v>63.717667063668969</v>
          </cell>
          <cell r="N4402">
            <v>10.092332475548838</v>
          </cell>
          <cell r="O4402" t="str">
            <v>N</v>
          </cell>
          <cell r="P4402" t="str">
            <v>Y</v>
          </cell>
          <cell r="Q4402">
            <v>8</v>
          </cell>
          <cell r="R4402">
            <v>196.390627857439</v>
          </cell>
          <cell r="S4402">
            <v>0.17277819999999999</v>
          </cell>
          <cell r="T4402">
            <v>0.37926959999999998</v>
          </cell>
          <cell r="U4402" t="str">
            <v>cyan</v>
          </cell>
          <cell r="V4402">
            <v>1517.5228925027168</v>
          </cell>
          <cell r="W4402">
            <v>1321.3948919876834</v>
          </cell>
          <cell r="X4402">
            <v>0.19896263841842499</v>
          </cell>
          <cell r="Y4402">
            <v>2.8562697295716401E-2</v>
          </cell>
        </row>
        <row r="4403">
          <cell r="A4403" t="str">
            <v>UMAG_03199</v>
          </cell>
          <cell r="B4403" t="str">
            <v>KIS68624</v>
          </cell>
          <cell r="C4403" t="str">
            <v>probable GFA1 - glucosamine--fructose-6-phosphate transaminase</v>
          </cell>
          <cell r="D4403">
            <v>2197.39271873285</v>
          </cell>
          <cell r="E4403">
            <v>3282.82986746399</v>
          </cell>
          <cell r="F4403">
            <v>2740.11129309842</v>
          </cell>
          <cell r="G4403">
            <v>-0.53999688325237105</v>
          </cell>
          <cell r="H4403">
            <v>0.23496926383539199</v>
          </cell>
          <cell r="I4403">
            <v>1.5971266867878201E-2</v>
          </cell>
          <cell r="J4403">
            <v>2.6875327941258999E-2</v>
          </cell>
          <cell r="K4403">
            <v>703.84548435008912</v>
          </cell>
          <cell r="L4403">
            <v>108.03908274617424</v>
          </cell>
          <cell r="M4403">
            <v>1331.9203775588119</v>
          </cell>
          <cell r="N4403">
            <v>511.10665732135197</v>
          </cell>
          <cell r="O4403" t="str">
            <v>Y</v>
          </cell>
          <cell r="P4403" t="str">
            <v>Y</v>
          </cell>
          <cell r="Q4403">
            <v>0</v>
          </cell>
          <cell r="R4403">
            <v>601.57586543771504</v>
          </cell>
          <cell r="S4403">
            <v>-1.536295</v>
          </cell>
          <cell r="T4403">
            <v>7.1829720000000003E-63</v>
          </cell>
          <cell r="U4403" t="str">
            <v>burlywood</v>
          </cell>
          <cell r="V4403">
            <v>20693.290813491301</v>
          </cell>
          <cell r="W4403">
            <v>6436.000491794337</v>
          </cell>
          <cell r="X4403">
            <v>1.68255529047431</v>
          </cell>
          <cell r="Y4403">
            <v>7.1592963961832103E-73</v>
          </cell>
        </row>
        <row r="4404">
          <cell r="A4404" t="str">
            <v>UMAG_11022</v>
          </cell>
          <cell r="B4404" t="str">
            <v>KIS66125</v>
          </cell>
          <cell r="C4404" t="str">
            <v>related to SRY1 - 3-hydroxyaspartate dehydratase</v>
          </cell>
          <cell r="D4404">
            <v>373.36149173058999</v>
          </cell>
          <cell r="E4404">
            <v>553.11750838587602</v>
          </cell>
          <cell r="F4404">
            <v>463.23950005823298</v>
          </cell>
          <cell r="G4404">
            <v>-0.54050784725802303</v>
          </cell>
          <cell r="H4404">
            <v>0.19336621872541401</v>
          </cell>
          <cell r="I4404">
            <v>3.8936819137818401E-3</v>
          </cell>
          <cell r="J4404">
            <v>7.3914737475846799E-3</v>
          </cell>
          <cell r="K4404">
            <v>188.71713100196575</v>
          </cell>
          <cell r="L4404">
            <v>47.985260870639436</v>
          </cell>
          <cell r="M4404">
            <v>352.35242531316231</v>
          </cell>
          <cell r="N4404">
            <v>40.741495239766536</v>
          </cell>
          <cell r="O4404" t="str">
            <v>Y</v>
          </cell>
          <cell r="P4404" t="str">
            <v>Y</v>
          </cell>
          <cell r="Q4404">
            <v>0</v>
          </cell>
          <cell r="R4404">
            <v>37.856815056001402</v>
          </cell>
          <cell r="S4404">
            <v>-1.6836979999999999</v>
          </cell>
          <cell r="T4404">
            <v>1.290203E-10</v>
          </cell>
          <cell r="U4404" t="str">
            <v>burlywood</v>
          </cell>
          <cell r="V4404">
            <v>1023.691185295957</v>
          </cell>
          <cell r="W4404">
            <v>1280.2644023257569</v>
          </cell>
          <cell r="X4404">
            <v>-0.321350932504057</v>
          </cell>
          <cell r="Y4404">
            <v>2.1509246422276198E-3</v>
          </cell>
        </row>
        <row r="4405">
          <cell r="A4405" t="str">
            <v>UMAG_04607</v>
          </cell>
          <cell r="B4405" t="str">
            <v>KIS67512</v>
          </cell>
          <cell r="C4405" t="str">
            <v>related to Asparaginyl-tRNA synthetase</v>
          </cell>
          <cell r="D4405">
            <v>140.97227692055401</v>
          </cell>
          <cell r="E4405">
            <v>207.66214257716001</v>
          </cell>
          <cell r="F4405">
            <v>174.31720974885701</v>
          </cell>
          <cell r="G4405">
            <v>-0.540636357485759</v>
          </cell>
          <cell r="H4405">
            <v>0.160603005557931</v>
          </cell>
          <cell r="I4405">
            <v>5.7681635133603705E-4</v>
          </cell>
          <cell r="J4405">
            <v>1.2558926962018199E-3</v>
          </cell>
          <cell r="K4405">
            <v>30.161983514983277</v>
          </cell>
          <cell r="L4405">
            <v>3.6113098977153704</v>
          </cell>
          <cell r="M4405">
            <v>56.180656701085283</v>
          </cell>
          <cell r="N4405">
            <v>6.8119359345411823</v>
          </cell>
          <cell r="O4405" t="str">
            <v>N</v>
          </cell>
          <cell r="P4405" t="str">
            <v>Y</v>
          </cell>
          <cell r="Q4405">
            <v>2</v>
          </cell>
          <cell r="R4405">
            <v>57.203510634187097</v>
          </cell>
          <cell r="S4405">
            <v>-0.4466059</v>
          </cell>
          <cell r="T4405">
            <v>0.1693074</v>
          </cell>
          <cell r="U4405" t="str">
            <v>yellow</v>
          </cell>
          <cell r="V4405">
            <v>552.67666124946038</v>
          </cell>
          <cell r="W4405">
            <v>1909.9848238205234</v>
          </cell>
          <cell r="X4405">
            <v>-1.78548130489695</v>
          </cell>
          <cell r="Y4405">
            <v>9.6339275321933508E-84</v>
          </cell>
        </row>
        <row r="4406">
          <cell r="A4406" t="str">
            <v>UMAG_02668</v>
          </cell>
          <cell r="B4406" t="str">
            <v>KIS69327</v>
          </cell>
          <cell r="C4406" t="str">
            <v>hypothetical protein</v>
          </cell>
          <cell r="D4406">
            <v>124.02026972167801</v>
          </cell>
          <cell r="E4406">
            <v>188.58805007463801</v>
          </cell>
          <cell r="F4406">
            <v>156.30415989815799</v>
          </cell>
          <cell r="G4406">
            <v>-0.54165035795763905</v>
          </cell>
          <cell r="H4406">
            <v>0.29362900793684898</v>
          </cell>
          <cell r="I4406">
            <v>4.6841357629102701E-2</v>
          </cell>
          <cell r="J4406">
            <v>7.1081787710595104E-2</v>
          </cell>
          <cell r="K4406">
            <v>35.043781621469904</v>
          </cell>
          <cell r="L4406">
            <v>3.8960670257976764</v>
          </cell>
          <cell r="M4406">
            <v>67.753394757371183</v>
          </cell>
          <cell r="N4406">
            <v>33.43527984939692</v>
          </cell>
          <cell r="O4406" t="str">
            <v>Y</v>
          </cell>
          <cell r="P4406" t="str">
            <v>Y</v>
          </cell>
          <cell r="Q4406">
            <v>6</v>
          </cell>
          <cell r="R4406">
            <v>110.341177286918</v>
          </cell>
          <cell r="S4406">
            <v>1.0879270000000001</v>
          </cell>
          <cell r="T4406">
            <v>1.3967E-4</v>
          </cell>
          <cell r="U4406" t="str">
            <v>magenta</v>
          </cell>
          <cell r="V4406">
            <v>3013.3979910932899</v>
          </cell>
          <cell r="W4406">
            <v>375.1247129064547</v>
          </cell>
          <cell r="X4406">
            <v>2.99311795448049</v>
          </cell>
          <cell r="Y4406">
            <v>1.16189260626972E-118</v>
          </cell>
        </row>
        <row r="4407">
          <cell r="A4407" t="str">
            <v>UMAG_10791</v>
          </cell>
          <cell r="B4407" t="str">
            <v>KIS71083</v>
          </cell>
          <cell r="C4407" t="str">
            <v>hypothetical protein</v>
          </cell>
          <cell r="D4407">
            <v>54.183678239098199</v>
          </cell>
          <cell r="E4407">
            <v>81.3977461674057</v>
          </cell>
          <cell r="F4407">
            <v>67.790712203251999</v>
          </cell>
          <cell r="G4407">
            <v>-0.54202415586598895</v>
          </cell>
          <cell r="H4407">
            <v>0.25263046046082399</v>
          </cell>
          <cell r="I4407">
            <v>2.3399602598509699E-2</v>
          </cell>
          <cell r="J4407">
            <v>3.7923089008121601E-2</v>
          </cell>
          <cell r="K4407">
            <v>18.613862186063649</v>
          </cell>
          <cell r="L4407">
            <v>2.2390596399636866</v>
          </cell>
          <cell r="M4407">
            <v>35.558024032655368</v>
          </cell>
          <cell r="N4407">
            <v>11.935111630774575</v>
          </cell>
          <cell r="O4407" t="str">
            <v>N</v>
          </cell>
          <cell r="P4407" t="str">
            <v>Y</v>
          </cell>
          <cell r="Q4407">
            <v>0.5</v>
          </cell>
          <cell r="R4407">
            <v>61.3449871161693</v>
          </cell>
          <cell r="S4407">
            <v>3.2291449999999999</v>
          </cell>
          <cell r="T4407">
            <v>6.0096400000000001E-21</v>
          </cell>
          <cell r="U4407" t="str">
            <v>light-cyan</v>
          </cell>
          <cell r="V4407">
            <v>837.94535420080774</v>
          </cell>
          <cell r="W4407">
            <v>65.718781682684735</v>
          </cell>
          <cell r="X4407">
            <v>3.6484173388872598</v>
          </cell>
          <cell r="Y4407">
            <v>1.8282418942703901E-92</v>
          </cell>
        </row>
        <row r="4408">
          <cell r="A4408" t="str">
            <v>UMAG_01854</v>
          </cell>
          <cell r="B4408" t="str">
            <v>KIS70696</v>
          </cell>
          <cell r="C4408" t="str">
            <v>hypothetical protein</v>
          </cell>
          <cell r="D4408">
            <v>1.5386591206959199</v>
          </cell>
          <cell r="E4408">
            <v>3.34772718838575</v>
          </cell>
          <cell r="F4408">
            <v>2.4431931545408299</v>
          </cell>
          <cell r="G4408">
            <v>-0.54223101766981896</v>
          </cell>
          <cell r="H4408">
            <v>0.705183939788803</v>
          </cell>
          <cell r="I4408">
            <v>0.22657975114411699</v>
          </cell>
          <cell r="J4408">
            <v>0.28610343870035099</v>
          </cell>
          <cell r="K4408">
            <v>0.55815153239905602</v>
          </cell>
          <cell r="L4408">
            <v>0.48456063135277788</v>
          </cell>
          <cell r="M4408">
            <v>1.4444863647683301</v>
          </cell>
          <cell r="N4408">
            <v>0.3528425098768691</v>
          </cell>
          <cell r="O4408" t="str">
            <v>N</v>
          </cell>
          <cell r="P4408" t="str">
            <v>N</v>
          </cell>
          <cell r="Q4408">
            <v>0.5</v>
          </cell>
          <cell r="R4408">
            <v>7.5125828559803898</v>
          </cell>
          <cell r="S4408">
            <v>2.2388699999999999</v>
          </cell>
          <cell r="T4408">
            <v>1.3661009999999999E-4</v>
          </cell>
          <cell r="U4408" t="str">
            <v>light-cyan</v>
          </cell>
          <cell r="V4408">
            <v>16.818960426832259</v>
          </cell>
          <cell r="W4408">
            <v>41.365260697900673</v>
          </cell>
          <cell r="X4408">
            <v>-1.21442637821632</v>
          </cell>
          <cell r="Y4408">
            <v>3.75137999647909E-2</v>
          </cell>
        </row>
        <row r="4409">
          <cell r="A4409" t="str">
            <v>UMAG_06363</v>
          </cell>
          <cell r="B4409" t="str">
            <v>KIS65660</v>
          </cell>
          <cell r="C4409" t="str">
            <v>related to APG1 - essential for autophagocytosis</v>
          </cell>
          <cell r="D4409">
            <v>278.00440407078997</v>
          </cell>
          <cell r="E4409">
            <v>408.50048996963699</v>
          </cell>
          <cell r="F4409">
            <v>343.25244702021303</v>
          </cell>
          <cell r="G4409">
            <v>-0.54226411962548005</v>
          </cell>
          <cell r="H4409">
            <v>0.13732717437749301</v>
          </cell>
          <cell r="I4409">
            <v>5.9930918715897402E-5</v>
          </cell>
          <cell r="J4409">
            <v>1.5266314467850801E-4</v>
          </cell>
          <cell r="K4409">
            <v>62.872188133309216</v>
          </cell>
          <cell r="L4409">
            <v>6.2666387592009212</v>
          </cell>
          <cell r="M4409">
            <v>117.29119479818901</v>
          </cell>
          <cell r="N4409">
            <v>14.799191053504899</v>
          </cell>
          <cell r="O4409" t="str">
            <v>Y</v>
          </cell>
          <cell r="P4409" t="str">
            <v>Y</v>
          </cell>
          <cell r="Q4409">
            <v>0.5</v>
          </cell>
          <cell r="R4409">
            <v>128.28302218581101</v>
          </cell>
          <cell r="S4409">
            <v>0.26752009999999998</v>
          </cell>
          <cell r="T4409">
            <v>0.20219989999999999</v>
          </cell>
          <cell r="U4409" t="str">
            <v>light-cyan</v>
          </cell>
          <cell r="V4409">
            <v>2246.23269362366</v>
          </cell>
          <cell r="W4409">
            <v>623.91074393205793</v>
          </cell>
          <cell r="X4409">
            <v>1.8402062374292101</v>
          </cell>
          <cell r="Y4409">
            <v>1.2373973327097199E-44</v>
          </cell>
        </row>
        <row r="4410">
          <cell r="A4410" t="str">
            <v>UMAG_00159</v>
          </cell>
          <cell r="B4410" t="str">
            <v>KIS71721</v>
          </cell>
          <cell r="C4410" t="str">
            <v>hypothetical protein</v>
          </cell>
          <cell r="D4410">
            <v>67.714192125187694</v>
          </cell>
          <cell r="E4410">
            <v>100.93721081280501</v>
          </cell>
          <cell r="F4410">
            <v>84.325701468996499</v>
          </cell>
          <cell r="G4410">
            <v>-0.54297680903376899</v>
          </cell>
          <cell r="H4410">
            <v>0.214687159384716</v>
          </cell>
          <cell r="I4410">
            <v>8.5057639723084208E-3</v>
          </cell>
          <cell r="J4410">
            <v>1.5132810592429701E-2</v>
          </cell>
          <cell r="K4410">
            <v>46.687374826515807</v>
          </cell>
          <cell r="L4410">
            <v>12.871813251916985</v>
          </cell>
          <cell r="M4410">
            <v>88.659197195845422</v>
          </cell>
          <cell r="N4410">
            <v>8.778486170317036</v>
          </cell>
          <cell r="O4410" t="str">
            <v>Y</v>
          </cell>
          <cell r="P4410" t="str">
            <v>Y</v>
          </cell>
          <cell r="Q4410">
            <v>12</v>
          </cell>
          <cell r="R4410">
            <v>101.407610784098</v>
          </cell>
          <cell r="S4410">
            <v>1.30867753596228</v>
          </cell>
          <cell r="T4410">
            <v>2.7137126442302298E-10</v>
          </cell>
          <cell r="U4410" t="str">
            <v>light-cyan</v>
          </cell>
          <cell r="V4410">
            <v>1372.3255143117133</v>
          </cell>
          <cell r="W4410">
            <v>459.04318660177364</v>
          </cell>
          <cell r="X4410">
            <v>1.5771166294678001</v>
          </cell>
          <cell r="Y4410">
            <v>2.46317774217929E-53</v>
          </cell>
        </row>
        <row r="4411">
          <cell r="A4411" t="str">
            <v>UMAG_12116</v>
          </cell>
          <cell r="B4411" t="str">
            <v>KIS70981</v>
          </cell>
          <cell r="C4411" t="str">
            <v>hypothetical protein</v>
          </cell>
          <cell r="D4411">
            <v>205.63900058580899</v>
          </cell>
          <cell r="E4411">
            <v>303.63454508713602</v>
          </cell>
          <cell r="F4411">
            <v>254.636772836473</v>
          </cell>
          <cell r="G4411">
            <v>-0.54329134293915804</v>
          </cell>
          <cell r="H4411">
            <v>0.16547010807016199</v>
          </cell>
          <cell r="I4411">
            <v>7.7566878177135596E-4</v>
          </cell>
          <cell r="J4411">
            <v>1.6564695306588301E-3</v>
          </cell>
          <cell r="K4411">
            <v>34.621422309291674</v>
          </cell>
          <cell r="L4411">
            <v>5.2454607036941869</v>
          </cell>
          <cell r="M4411">
            <v>64.901830926560351</v>
          </cell>
          <cell r="N4411">
            <v>11.650381229048932</v>
          </cell>
          <cell r="O4411" t="str">
            <v>N</v>
          </cell>
          <cell r="P4411" t="str">
            <v>Y</v>
          </cell>
          <cell r="Q4411">
            <v>8</v>
          </cell>
          <cell r="R4411">
            <v>204.843491967424</v>
          </cell>
          <cell r="S4411">
            <v>0.1493099</v>
          </cell>
          <cell r="T4411">
            <v>0.4877669</v>
          </cell>
          <cell r="U4411" t="str">
            <v>cyan</v>
          </cell>
          <cell r="V4411">
            <v>2057.2596717608099</v>
          </cell>
          <cell r="W4411">
            <v>2661.7903390182969</v>
          </cell>
          <cell r="X4411">
            <v>-0.37060953489314002</v>
          </cell>
          <cell r="Y4411">
            <v>3.1750932326394599E-4</v>
          </cell>
        </row>
        <row r="4412">
          <cell r="A4412" t="str">
            <v>UMAG_02627</v>
          </cell>
          <cell r="B4412" t="str">
            <v>KIS69284</v>
          </cell>
          <cell r="C4412" t="str">
            <v>hypothetical protein</v>
          </cell>
          <cell r="D4412">
            <v>35.169850109876201</v>
          </cell>
          <cell r="E4412">
            <v>52.882255252689902</v>
          </cell>
          <cell r="F4412">
            <v>44.026052681282998</v>
          </cell>
          <cell r="G4412">
            <v>-0.54377093297233903</v>
          </cell>
          <cell r="H4412">
            <v>0.25854989971618503</v>
          </cell>
          <cell r="I4412">
            <v>2.59569603317116E-2</v>
          </cell>
          <cell r="J4412">
            <v>4.1670468126952499E-2</v>
          </cell>
          <cell r="K4412">
            <v>10.905993118506098</v>
          </cell>
          <cell r="L4412">
            <v>0.96254443394225542</v>
          </cell>
          <cell r="M4412">
            <v>21.051022471487741</v>
          </cell>
          <cell r="N4412">
            <v>7.366742674775157</v>
          </cell>
          <cell r="O4412" t="str">
            <v>N</v>
          </cell>
          <cell r="P4412" t="str">
            <v>Y</v>
          </cell>
          <cell r="Q4412">
            <v>8</v>
          </cell>
          <cell r="R4412">
            <v>37.609635072099003</v>
          </cell>
          <cell r="S4412">
            <v>1.1208739999999999</v>
          </cell>
          <cell r="T4412">
            <v>1.618774E-4</v>
          </cell>
          <cell r="U4412" t="str">
            <v>light-cyan</v>
          </cell>
          <cell r="V4412">
            <v>413.21606939358202</v>
          </cell>
          <cell r="W4412">
            <v>102.5372174911344</v>
          </cell>
          <cell r="X4412">
            <v>1.9967768785576101</v>
          </cell>
          <cell r="Y4412">
            <v>1.8664142869017901E-35</v>
          </cell>
        </row>
        <row r="4413">
          <cell r="A4413" t="str">
            <v>UMAG_04950</v>
          </cell>
          <cell r="B4413" t="str">
            <v>KIS67082</v>
          </cell>
          <cell r="C4413" t="str">
            <v>related to cyclin dependent kinase C</v>
          </cell>
          <cell r="D4413">
            <v>136.432116061106</v>
          </cell>
          <cell r="E4413">
            <v>202.917510774862</v>
          </cell>
          <cell r="F4413">
            <v>169.67481341798401</v>
          </cell>
          <cell r="G4413">
            <v>-0.544489307440709</v>
          </cell>
          <cell r="H4413">
            <v>0.20068449858080101</v>
          </cell>
          <cell r="I4413">
            <v>4.9700047491190004E-3</v>
          </cell>
          <cell r="J4413">
            <v>9.2738967877841506E-3</v>
          </cell>
          <cell r="K4413">
            <v>27.509440343420792</v>
          </cell>
          <cell r="L4413">
            <v>8.1696216174599972</v>
          </cell>
          <cell r="M4413">
            <v>51.661592924295249</v>
          </cell>
          <cell r="N4413">
            <v>5.0167854942938703</v>
          </cell>
          <cell r="O4413" t="str">
            <v>N</v>
          </cell>
          <cell r="P4413" t="str">
            <v>N</v>
          </cell>
          <cell r="Q4413">
            <v>1</v>
          </cell>
          <cell r="R4413">
            <v>98.349011552201702</v>
          </cell>
          <cell r="S4413">
            <v>-0.1565869</v>
          </cell>
          <cell r="T4413">
            <v>0.4924055</v>
          </cell>
          <cell r="U4413" t="str">
            <v>dark-green</v>
          </cell>
          <cell r="V4413">
            <v>1060.6601312712166</v>
          </cell>
          <cell r="W4413">
            <v>1280.6153904532866</v>
          </cell>
          <cell r="X4413">
            <v>-0.27114278207473702</v>
          </cell>
          <cell r="Y4413">
            <v>6.1031417478441497E-3</v>
          </cell>
        </row>
        <row r="4414">
          <cell r="A4414" t="str">
            <v>UMAG_10107</v>
          </cell>
          <cell r="B4414" t="str">
            <v>KIS71998</v>
          </cell>
          <cell r="C4414" t="str">
            <v>probable mitogen-activated protein kinase MpkA</v>
          </cell>
          <cell r="D4414">
            <v>243.38716294553899</v>
          </cell>
          <cell r="E4414">
            <v>394.533883481636</v>
          </cell>
          <cell r="F4414">
            <v>318.96052321358701</v>
          </cell>
          <cell r="G4414">
            <v>-0.54471969101923701</v>
          </cell>
          <cell r="H4414">
            <v>0.434985645436054</v>
          </cell>
          <cell r="I4414">
            <v>0.13933263706555599</v>
          </cell>
          <cell r="J4414">
            <v>0.18790998652264901</v>
          </cell>
          <cell r="K4414">
            <v>121.98675847768885</v>
          </cell>
          <cell r="L4414">
            <v>8.3287081306047472</v>
          </cell>
          <cell r="M4414">
            <v>245.91233141126469</v>
          </cell>
          <cell r="N4414">
            <v>167.92917562778825</v>
          </cell>
          <cell r="O4414" t="str">
            <v>Y</v>
          </cell>
          <cell r="P4414" t="str">
            <v>Y</v>
          </cell>
          <cell r="Q4414">
            <v>0</v>
          </cell>
          <cell r="R4414">
            <v>111.62790773443901</v>
          </cell>
          <cell r="S4414">
            <v>-1.751215</v>
          </cell>
          <cell r="T4414">
            <v>1.7839839999999999E-9</v>
          </cell>
          <cell r="U4414" t="str">
            <v>burlywood</v>
          </cell>
          <cell r="V4414">
            <v>2541.1325116390331</v>
          </cell>
          <cell r="W4414">
            <v>1682.4757876759934</v>
          </cell>
          <cell r="X4414">
            <v>0.59241077521019003</v>
          </cell>
          <cell r="Y4414">
            <v>1.41393353412889E-3</v>
          </cell>
        </row>
        <row r="4415">
          <cell r="A4415" t="str">
            <v>UMAG_03978</v>
          </cell>
          <cell r="B4415" t="str">
            <v>KIS67927</v>
          </cell>
          <cell r="C4415" t="str">
            <v>hypothetical protein</v>
          </cell>
          <cell r="D4415">
            <v>4.1107713660508702</v>
          </cell>
          <cell r="E4415">
            <v>7.1687863015785398</v>
          </cell>
          <cell r="F4415">
            <v>5.6397788338146997</v>
          </cell>
          <cell r="G4415">
            <v>-0.54489836537761505</v>
          </cell>
          <cell r="H4415">
            <v>0.536781444570118</v>
          </cell>
          <cell r="I4415">
            <v>0.19110430787580701</v>
          </cell>
          <cell r="J4415">
            <v>0.24621735717545201</v>
          </cell>
          <cell r="K4415">
            <v>1.7538405880600796</v>
          </cell>
          <cell r="L4415">
            <v>0.55015640637679797</v>
          </cell>
          <cell r="M4415">
            <v>3.8816128157546981</v>
          </cell>
          <cell r="N4415">
            <v>1.6498935395871235</v>
          </cell>
          <cell r="O4415" t="str">
            <v>N</v>
          </cell>
          <cell r="P4415" t="str">
            <v>N</v>
          </cell>
          <cell r="Q4415">
            <v>6</v>
          </cell>
          <cell r="R4415">
            <v>235.402516885236</v>
          </cell>
          <cell r="S4415">
            <v>6.338762</v>
          </cell>
          <cell r="T4415">
            <v>2.3641610000000001E-164</v>
          </cell>
          <cell r="U4415" t="str">
            <v>cyan</v>
          </cell>
          <cell r="V4415">
            <v>91.892081146240557</v>
          </cell>
          <cell r="W4415">
            <v>25.296723405133932</v>
          </cell>
          <cell r="X4415">
            <v>1.8215928487895701</v>
          </cell>
          <cell r="Y4415">
            <v>3.6201437692976197E-11</v>
          </cell>
        </row>
        <row r="4416">
          <cell r="A4416" t="str">
            <v>UMAG_10759</v>
          </cell>
          <cell r="B4416" t="str">
            <v>KIS66505</v>
          </cell>
          <cell r="C4416" t="str">
            <v>hypothetical protein (C-terminal fragment)</v>
          </cell>
          <cell r="D4416">
            <v>7.4539257472772702</v>
          </cell>
          <cell r="E4416">
            <v>12.104532831365299</v>
          </cell>
          <cell r="F4416">
            <v>9.7792292893212807</v>
          </cell>
          <cell r="G4416">
            <v>-0.54531485108515299</v>
          </cell>
          <cell r="H4416">
            <v>0.44214015361638798</v>
          </cell>
          <cell r="I4416">
            <v>0.14393331528387801</v>
          </cell>
          <cell r="J4416">
            <v>0.193227185522413</v>
          </cell>
          <cell r="K4416">
            <v>5.9315443278678757</v>
          </cell>
          <cell r="L4416">
            <v>2.4468779233375035</v>
          </cell>
          <cell r="M4416">
            <v>12.169220936734462</v>
          </cell>
          <cell r="N4416">
            <v>3.885636904278476</v>
          </cell>
          <cell r="O4416" t="str">
            <v>N</v>
          </cell>
          <cell r="P4416" t="str">
            <v>N</v>
          </cell>
          <cell r="Q4416">
            <v>0</v>
          </cell>
          <cell r="R4416">
            <v>27.603333557415802</v>
          </cell>
          <cell r="S4416">
            <v>-0.87392369999999997</v>
          </cell>
          <cell r="T4416">
            <v>1.52742E-2</v>
          </cell>
          <cell r="U4416" t="str">
            <v>yellow</v>
          </cell>
          <cell r="V4416">
            <v>78.268140595871301</v>
          </cell>
          <cell r="W4416">
            <v>331.81010821676364</v>
          </cell>
          <cell r="X4416">
            <v>-2.0714496144661498</v>
          </cell>
          <cell r="Y4416">
            <v>4.01974444537937E-39</v>
          </cell>
        </row>
        <row r="4417">
          <cell r="A4417" t="str">
            <v>UMAG_00338</v>
          </cell>
          <cell r="B4417" t="str">
            <v>KIS71909</v>
          </cell>
          <cell r="C4417" t="str">
            <v>hypothetical protein</v>
          </cell>
          <cell r="D4417">
            <v>134.00816785448899</v>
          </cell>
          <cell r="E4417">
            <v>200.997966920941</v>
          </cell>
          <cell r="F4417">
            <v>167.50306738771499</v>
          </cell>
          <cell r="G4417">
            <v>-0.54612860260992602</v>
          </cell>
          <cell r="H4417">
            <v>0.23302280199174899</v>
          </cell>
          <cell r="I4417">
            <v>1.4047166071650199E-2</v>
          </cell>
          <cell r="J4417">
            <v>2.3917947502071699E-2</v>
          </cell>
          <cell r="K4417">
            <v>15.717641288567098</v>
          </cell>
          <cell r="L4417">
            <v>6.0437723741831766</v>
          </cell>
          <cell r="M4417">
            <v>29.87628682613542</v>
          </cell>
          <cell r="N4417">
            <v>4.734400147153246</v>
          </cell>
          <cell r="O4417" t="str">
            <v>N</v>
          </cell>
          <cell r="P4417" t="str">
            <v>Y</v>
          </cell>
          <cell r="Q4417">
            <v>6</v>
          </cell>
          <cell r="R4417">
            <v>381.921242972953</v>
          </cell>
          <cell r="S4417">
            <v>1.55293180581519</v>
          </cell>
          <cell r="T4417">
            <v>6.6715675152136203E-27</v>
          </cell>
          <cell r="U4417" t="str">
            <v>magenta</v>
          </cell>
          <cell r="V4417">
            <v>1153.1435935469965</v>
          </cell>
          <cell r="W4417">
            <v>1169.3975180028133</v>
          </cell>
          <cell r="X4417">
            <v>-2.0188401042411801E-2</v>
          </cell>
          <cell r="Y4417">
            <v>0.871969509520643</v>
          </cell>
        </row>
        <row r="4418">
          <cell r="A4418" t="str">
            <v>UMAG_02160</v>
          </cell>
          <cell r="B4418" t="str">
            <v>KIS69625</v>
          </cell>
          <cell r="C4418" t="str">
            <v>hypothetical protein</v>
          </cell>
          <cell r="D4418">
            <v>24.1260436958231</v>
          </cell>
          <cell r="E4418">
            <v>36.631154916272102</v>
          </cell>
          <cell r="F4418">
            <v>30.378599306047601</v>
          </cell>
          <cell r="G4418">
            <v>-0.54630654345031804</v>
          </cell>
          <cell r="H4418">
            <v>0.28332807888105199</v>
          </cell>
          <cell r="I4418">
            <v>3.8885063209930799E-2</v>
          </cell>
          <cell r="J4418">
            <v>6.0167067864946799E-2</v>
          </cell>
          <cell r="K4418">
            <v>7.6092990733282848</v>
          </cell>
          <cell r="L4418">
            <v>1.4613603282405705</v>
          </cell>
          <cell r="M4418">
            <v>14.844064690123611</v>
          </cell>
          <cell r="N4418">
            <v>4.4636306351092578</v>
          </cell>
          <cell r="O4418" t="str">
            <v>N</v>
          </cell>
          <cell r="P4418" t="str">
            <v>Y</v>
          </cell>
          <cell r="Q4418">
            <v>0</v>
          </cell>
          <cell r="R4418">
            <v>37.150974824082098</v>
          </cell>
          <cell r="S4418">
            <v>-1.216</v>
          </cell>
          <cell r="T4418">
            <v>6.8447449999999997E-4</v>
          </cell>
          <cell r="U4418" t="str">
            <v>beige</v>
          </cell>
          <cell r="V4418">
            <v>241.466860585787</v>
          </cell>
          <cell r="W4418">
            <v>116.169405178538</v>
          </cell>
          <cell r="X4418">
            <v>1.0594812738799</v>
          </cell>
          <cell r="Y4418">
            <v>2.8244051652525999E-9</v>
          </cell>
        </row>
        <row r="4419">
          <cell r="A4419" t="str">
            <v>UMAG_06383</v>
          </cell>
          <cell r="B4419" t="str">
            <v>KIS65682</v>
          </cell>
          <cell r="C4419" t="str">
            <v>related to MAP kinase</v>
          </cell>
          <cell r="D4419">
            <v>408.82207712759401</v>
          </cell>
          <cell r="E4419">
            <v>606.954437347061</v>
          </cell>
          <cell r="F4419">
            <v>507.88825723732799</v>
          </cell>
          <cell r="G4419">
            <v>-0.54700779447518899</v>
          </cell>
          <cell r="H4419">
            <v>0.182200848457898</v>
          </cell>
          <cell r="I4419">
            <v>2.0117222808281902E-3</v>
          </cell>
          <cell r="J4419">
            <v>4.0234445616563804E-3</v>
          </cell>
          <cell r="K4419">
            <v>69.112802525753523</v>
          </cell>
          <cell r="L4419">
            <v>9.3444203711875122</v>
          </cell>
          <cell r="M4419">
            <v>130.23189484123043</v>
          </cell>
          <cell r="N4419">
            <v>31.289300973590606</v>
          </cell>
          <cell r="O4419" t="str">
            <v>N</v>
          </cell>
          <cell r="P4419" t="str">
            <v>Y</v>
          </cell>
          <cell r="Q4419">
            <v>8</v>
          </cell>
          <cell r="R4419">
            <v>472.21332022858201</v>
          </cell>
          <cell r="S4419">
            <v>0.7916685</v>
          </cell>
          <cell r="T4419">
            <v>1.4827589999999999E-4</v>
          </cell>
          <cell r="U4419" t="str">
            <v>cyan</v>
          </cell>
          <cell r="V4419">
            <v>4091.6129602931069</v>
          </cell>
          <cell r="W4419">
            <v>1276.2133291039665</v>
          </cell>
          <cell r="X4419">
            <v>1.6761903853812601</v>
          </cell>
          <cell r="Y4419">
            <v>1.2508084236855901E-55</v>
          </cell>
        </row>
        <row r="4420">
          <cell r="A4420" t="str">
            <v>UMAG_05044</v>
          </cell>
          <cell r="B4420" t="str">
            <v>KIS67178</v>
          </cell>
          <cell r="C4420" t="str">
            <v>hypothetical protein</v>
          </cell>
          <cell r="D4420">
            <v>48.253156847687997</v>
          </cell>
          <cell r="E4420">
            <v>71.900734728538595</v>
          </cell>
          <cell r="F4420">
            <v>60.076945788113299</v>
          </cell>
          <cell r="G4420">
            <v>-0.54717378041389997</v>
          </cell>
          <cell r="H4420">
            <v>0.20202392612412701</v>
          </cell>
          <cell r="I4420">
            <v>5.0416077895898198E-3</v>
          </cell>
          <cell r="J4420">
            <v>9.3993611315296502E-3</v>
          </cell>
          <cell r="K4420">
            <v>19.795628207309804</v>
          </cell>
          <cell r="L4420">
            <v>1.1953802770619639</v>
          </cell>
          <cell r="M4420">
            <v>37.622192283241425</v>
          </cell>
          <cell r="N4420">
            <v>4.8126570866354603</v>
          </cell>
          <cell r="O4420" t="str">
            <v>N</v>
          </cell>
          <cell r="P4420" t="str">
            <v>Y</v>
          </cell>
          <cell r="Q4420">
            <v>1</v>
          </cell>
          <cell r="R4420">
            <v>33.988833542656003</v>
          </cell>
          <cell r="S4420">
            <v>-9.7361569999999995E-2</v>
          </cell>
          <cell r="T4420">
            <v>0.74846559999999995</v>
          </cell>
          <cell r="U4420" t="str">
            <v>blue</v>
          </cell>
          <cell r="V4420">
            <v>231.30032002353934</v>
          </cell>
          <cell r="W4420">
            <v>748.03757715752783</v>
          </cell>
          <cell r="X4420">
            <v>-1.6835319698540701</v>
          </cell>
          <cell r="Y4420">
            <v>8.9703416328911893E-31</v>
          </cell>
        </row>
        <row r="4421">
          <cell r="A4421" t="str">
            <v>UMAG_01762</v>
          </cell>
          <cell r="B4421" t="str">
            <v>KIS70597</v>
          </cell>
          <cell r="C4421" t="str">
            <v>related to large neutral amino acid transporter 1</v>
          </cell>
          <cell r="D4421">
            <v>68.319420525915902</v>
          </cell>
          <cell r="E4421">
            <v>101.67727867883001</v>
          </cell>
          <cell r="F4421">
            <v>84.998349602372798</v>
          </cell>
          <cell r="G4421">
            <v>-0.54761466030891803</v>
          </cell>
          <cell r="H4421">
            <v>0.198051941089431</v>
          </cell>
          <cell r="I4421">
            <v>4.2814882271601301E-3</v>
          </cell>
          <cell r="J4421">
            <v>8.0613272945072607E-3</v>
          </cell>
          <cell r="K4421">
            <v>22.164354140816435</v>
          </cell>
          <cell r="L4421">
            <v>4.7535173083438655</v>
          </cell>
          <cell r="M4421">
            <v>41.860614706553235</v>
          </cell>
          <cell r="N4421">
            <v>5.9445029499852549</v>
          </cell>
          <cell r="O4421" t="str">
            <v>N</v>
          </cell>
          <cell r="P4421" t="str">
            <v>Y</v>
          </cell>
          <cell r="Q4421">
            <v>6</v>
          </cell>
          <cell r="R4421">
            <v>37.656355864296103</v>
          </cell>
          <cell r="S4421">
            <v>-0.15349270000000001</v>
          </cell>
          <cell r="T4421">
            <v>0.6306136</v>
          </cell>
          <cell r="U4421" t="str">
            <v>green</v>
          </cell>
          <cell r="V4421">
            <v>572.16927874735632</v>
          </cell>
          <cell r="W4421">
            <v>571.54883285019798</v>
          </cell>
          <cell r="X4421">
            <v>6.9089594234962104E-4</v>
          </cell>
          <cell r="Y4421">
            <v>0.99618472082434095</v>
          </cell>
        </row>
        <row r="4422">
          <cell r="A4422" t="str">
            <v>UMAG_00156</v>
          </cell>
          <cell r="B4422" t="str">
            <v>KIS71718</v>
          </cell>
          <cell r="C4422" t="str">
            <v>hypothetical protein</v>
          </cell>
          <cell r="D4422">
            <v>6.4020821022432104</v>
          </cell>
          <cell r="E4422">
            <v>10.960762931773701</v>
          </cell>
          <cell r="F4422">
            <v>8.6814225170084498</v>
          </cell>
          <cell r="G4422">
            <v>-0.54773326345486095</v>
          </cell>
          <cell r="H4422">
            <v>0.51151053610285702</v>
          </cell>
          <cell r="I4422">
            <v>0.17765217149547999</v>
          </cell>
          <cell r="J4422">
            <v>0.23133098727288801</v>
          </cell>
          <cell r="K4422">
            <v>4.5804206154308966</v>
          </cell>
          <cell r="L4422">
            <v>3.6183413818089241</v>
          </cell>
          <cell r="M4422">
            <v>9.8342684131222384</v>
          </cell>
          <cell r="N4422">
            <v>4.4375458982281755</v>
          </cell>
          <cell r="O4422" t="str">
            <v>N</v>
          </cell>
          <cell r="P4422" t="str">
            <v>N</v>
          </cell>
          <cell r="Q4422">
            <v>12</v>
          </cell>
          <cell r="R4422">
            <v>8.7254802444347899</v>
          </cell>
          <cell r="S4422">
            <v>-0.13022017467081101</v>
          </cell>
          <cell r="T4422">
            <v>0.85128064140937498</v>
          </cell>
          <cell r="U4422" t="str">
            <v>blue</v>
          </cell>
          <cell r="V4422">
            <v>81.34409773659597</v>
          </cell>
          <cell r="W4422">
            <v>129.95961059967468</v>
          </cell>
          <cell r="X4422">
            <v>-0.66346792252041698</v>
          </cell>
          <cell r="Y4422">
            <v>1.0977036738145001E-2</v>
          </cell>
        </row>
        <row r="4423">
          <cell r="A4423" t="str">
            <v>UMAG_11135</v>
          </cell>
          <cell r="B4423" t="str">
            <v>KIS70459</v>
          </cell>
          <cell r="C4423" t="str">
            <v>probable 40S ribosomal protein S27</v>
          </cell>
          <cell r="D4423">
            <v>101.878343966008</v>
          </cell>
          <cell r="E4423">
            <v>152.78470992713801</v>
          </cell>
          <cell r="F4423">
            <v>127.33152694657301</v>
          </cell>
          <cell r="G4423">
            <v>-0.54856521992694995</v>
          </cell>
          <cell r="H4423">
            <v>0.224626634928177</v>
          </cell>
          <cell r="I4423">
            <v>1.0751818831842499E-2</v>
          </cell>
          <cell r="J4423">
            <v>1.8684534071444402E-2</v>
          </cell>
          <cell r="K4423">
            <v>270.26503162431578</v>
          </cell>
          <cell r="L4423">
            <v>84.221590769099933</v>
          </cell>
          <cell r="M4423">
            <v>516.55478673373727</v>
          </cell>
          <cell r="N4423">
            <v>72.720120750253358</v>
          </cell>
          <cell r="O4423" t="str">
            <v>Y</v>
          </cell>
          <cell r="P4423" t="str">
            <v>Y</v>
          </cell>
          <cell r="Q4423">
            <v>0</v>
          </cell>
          <cell r="R4423">
            <v>546.02941580980803</v>
          </cell>
          <cell r="S4423">
            <v>-1.234812</v>
          </cell>
          <cell r="T4423">
            <v>8.2719819999999996E-12</v>
          </cell>
          <cell r="U4423" t="str">
            <v>yellow</v>
          </cell>
          <cell r="V4423">
            <v>3816.5936450529566</v>
          </cell>
          <cell r="W4423">
            <v>29536.543220340769</v>
          </cell>
          <cell r="X4423">
            <v>-2.9425786107695902</v>
          </cell>
          <cell r="Y4423">
            <v>4.9913932972355199E-101</v>
          </cell>
        </row>
        <row r="4424">
          <cell r="A4424" t="str">
            <v>UMAG_03877</v>
          </cell>
          <cell r="B4424" t="str">
            <v>KIS67820</v>
          </cell>
          <cell r="C4424" t="str">
            <v>hypothetical protein</v>
          </cell>
          <cell r="D4424">
            <v>0</v>
          </cell>
          <cell r="E4424">
            <v>1.65341260256614</v>
          </cell>
          <cell r="F4424">
            <v>0.82670630128307199</v>
          </cell>
          <cell r="G4424">
            <v>-0.54890733395626601</v>
          </cell>
          <cell r="H4424">
            <v>1.02565841503592</v>
          </cell>
          <cell r="I4424">
            <v>0.10523873424845399</v>
          </cell>
          <cell r="J4424">
            <v>0.14702470225886899</v>
          </cell>
          <cell r="K4424">
            <v>0</v>
          </cell>
          <cell r="L4424">
            <v>0</v>
          </cell>
          <cell r="M4424">
            <v>0.52531857007548421</v>
          </cell>
          <cell r="N4424">
            <v>0.55823334789149859</v>
          </cell>
          <cell r="O4424" t="str">
            <v>N</v>
          </cell>
          <cell r="P4424" t="str">
            <v>N</v>
          </cell>
          <cell r="Q4424">
            <v>8</v>
          </cell>
          <cell r="R4424">
            <v>1.2009974818584399</v>
          </cell>
          <cell r="S4424">
            <v>0.44435829999999998</v>
          </cell>
          <cell r="T4424">
            <v>0.68934490000000004</v>
          </cell>
          <cell r="U4424" t="e">
            <v>#N/A</v>
          </cell>
          <cell r="V4424">
            <v>14.527804271717997</v>
          </cell>
          <cell r="W4424">
            <v>28.740496288870435</v>
          </cell>
          <cell r="X4424">
            <v>-0.93785369608179203</v>
          </cell>
          <cell r="Y4424">
            <v>2.5886270680633601E-2</v>
          </cell>
        </row>
        <row r="4425">
          <cell r="A4425" t="str">
            <v>UMAG_02351</v>
          </cell>
          <cell r="B4425" t="str">
            <v>KIS69829</v>
          </cell>
          <cell r="C4425" t="str">
            <v>related to mitochondrial carrier protein</v>
          </cell>
          <cell r="D4425">
            <v>138.139566283194</v>
          </cell>
          <cell r="E4425">
            <v>206.90471522252099</v>
          </cell>
          <cell r="F4425">
            <v>172.52214075285701</v>
          </cell>
          <cell r="G4425">
            <v>-0.54911870208215496</v>
          </cell>
          <cell r="H4425">
            <v>0.21509179514815799</v>
          </cell>
          <cell r="I4425">
            <v>7.9223004690132694E-3</v>
          </cell>
          <cell r="J4425">
            <v>1.42149876997078E-2</v>
          </cell>
          <cell r="K4425">
            <v>62.610936437244874</v>
          </cell>
          <cell r="L4425">
            <v>5.4378313981954509</v>
          </cell>
          <cell r="M4425">
            <v>117.53957329948071</v>
          </cell>
          <cell r="N4425">
            <v>33.230080900389538</v>
          </cell>
          <cell r="O4425" t="str">
            <v>Y</v>
          </cell>
          <cell r="P4425" t="str">
            <v>Y</v>
          </cell>
          <cell r="Q4425">
            <v>0</v>
          </cell>
          <cell r="R4425">
            <v>91.2755619709624</v>
          </cell>
          <cell r="S4425">
            <v>-0.6690026</v>
          </cell>
          <cell r="T4425">
            <v>7.0049359999999998E-3</v>
          </cell>
          <cell r="U4425" t="str">
            <v>beige</v>
          </cell>
          <cell r="V4425">
            <v>1348.1319946478432</v>
          </cell>
          <cell r="W4425">
            <v>3212.838590102167</v>
          </cell>
          <cell r="X4425">
            <v>-1.24570945306465</v>
          </cell>
          <cell r="Y4425">
            <v>1.15461811533279E-11</v>
          </cell>
        </row>
        <row r="4426">
          <cell r="A4426" t="str">
            <v>UMAG_11201</v>
          </cell>
          <cell r="B4426" t="str">
            <v>KIS72361</v>
          </cell>
          <cell r="C4426" t="str">
            <v>hypothetical protein</v>
          </cell>
          <cell r="D4426">
            <v>64.960139582160096</v>
          </cell>
          <cell r="E4426">
            <v>97.587505921340096</v>
          </cell>
          <cell r="F4426">
            <v>81.273822751750103</v>
          </cell>
          <cell r="G4426">
            <v>-0.54920084513282497</v>
          </cell>
          <cell r="H4426">
            <v>0.230343633413816</v>
          </cell>
          <cell r="I4426">
            <v>1.2568388931116699E-2</v>
          </cell>
          <cell r="J4426">
            <v>2.1628074718969999E-2</v>
          </cell>
          <cell r="K4426">
            <v>16.86142342480677</v>
          </cell>
          <cell r="L4426">
            <v>4.5472386278469727</v>
          </cell>
          <cell r="M4426">
            <v>31.956640019048418</v>
          </cell>
          <cell r="N4426">
            <v>6.0879994801347221</v>
          </cell>
          <cell r="O4426" t="str">
            <v>N</v>
          </cell>
          <cell r="P4426" t="str">
            <v>Y</v>
          </cell>
          <cell r="Q4426">
            <v>0</v>
          </cell>
          <cell r="R4426">
            <v>77.291746164079996</v>
          </cell>
          <cell r="S4426">
            <v>-0.1635008</v>
          </cell>
          <cell r="T4426">
            <v>0.54745060000000001</v>
          </cell>
          <cell r="U4426" t="str">
            <v>yellow</v>
          </cell>
          <cell r="V4426">
            <v>485.31521883728504</v>
          </cell>
          <cell r="W4426">
            <v>1718.6342021147036</v>
          </cell>
          <cell r="X4426">
            <v>-1.8215728791860999</v>
          </cell>
          <cell r="Y4426">
            <v>1.34210113969983E-76</v>
          </cell>
        </row>
        <row r="4427">
          <cell r="A4427" t="str">
            <v>UMAG_01372</v>
          </cell>
          <cell r="B4427" t="str">
            <v>KIS71477</v>
          </cell>
          <cell r="C4427" t="str">
            <v>related to nuclear GTPase</v>
          </cell>
          <cell r="D4427">
            <v>171.471422350685</v>
          </cell>
          <cell r="E4427">
            <v>258.22778048587298</v>
          </cell>
          <cell r="F4427">
            <v>214.84960141827901</v>
          </cell>
          <cell r="G4427">
            <v>-0.55002998862701502</v>
          </cell>
          <cell r="H4427">
            <v>0.23520599398123901</v>
          </cell>
          <cell r="I4427">
            <v>1.4159856624397799E-2</v>
          </cell>
          <cell r="J4427">
            <v>2.4084432278465E-2</v>
          </cell>
          <cell r="K4427">
            <v>58.547160183953764</v>
          </cell>
          <cell r="L4427">
            <v>6.1477466460126813</v>
          </cell>
          <cell r="M4427">
            <v>110.29325205563325</v>
          </cell>
          <cell r="N4427">
            <v>39.155818061505457</v>
          </cell>
          <cell r="O4427" t="str">
            <v>Y</v>
          </cell>
          <cell r="P4427" t="str">
            <v>Y</v>
          </cell>
          <cell r="Q4427">
            <v>2</v>
          </cell>
          <cell r="R4427">
            <v>90.353171352878107</v>
          </cell>
          <cell r="S4427">
            <v>-0.65945692573543002</v>
          </cell>
          <cell r="T4427">
            <v>0.166912993473147</v>
          </cell>
          <cell r="U4427" t="str">
            <v>green-yellow</v>
          </cell>
          <cell r="V4427">
            <v>1127.2223815073</v>
          </cell>
          <cell r="W4427">
            <v>6756.0491906999305</v>
          </cell>
          <cell r="X4427">
            <v>-2.5779972149447499</v>
          </cell>
          <cell r="Y4427">
            <v>2.6428556411612201E-117</v>
          </cell>
        </row>
        <row r="4428">
          <cell r="A4428" t="str">
            <v>UMAG_12335</v>
          </cell>
          <cell r="B4428" t="str">
            <v>KIS70241</v>
          </cell>
          <cell r="C4428" t="str">
            <v>related to nuclear distribution protein RO11</v>
          </cell>
          <cell r="D4428">
            <v>56.997867349880501</v>
          </cell>
          <cell r="E4428">
            <v>84.952775777956603</v>
          </cell>
          <cell r="F4428">
            <v>70.975321563918499</v>
          </cell>
          <cell r="G4428">
            <v>-0.550033813142071</v>
          </cell>
          <cell r="H4428">
            <v>0.190587134955679</v>
          </cell>
          <cell r="I4428">
            <v>2.9094191983867201E-3</v>
          </cell>
          <cell r="J4428">
            <v>5.6559879691779197E-3</v>
          </cell>
          <cell r="K4428">
            <v>20.15827652765833</v>
          </cell>
          <cell r="L4428">
            <v>2.4978711377898901</v>
          </cell>
          <cell r="M4428">
            <v>37.856947851748075</v>
          </cell>
          <cell r="N4428">
            <v>2.7675797510185647</v>
          </cell>
          <cell r="O4428" t="str">
            <v>N</v>
          </cell>
          <cell r="P4428" t="str">
            <v>Y</v>
          </cell>
          <cell r="Q4428">
            <v>0</v>
          </cell>
          <cell r="R4428">
            <v>81.1274219633668</v>
          </cell>
          <cell r="S4428">
            <v>-0.33800530000000001</v>
          </cell>
          <cell r="T4428">
            <v>0.1750845</v>
          </cell>
          <cell r="U4428" t="str">
            <v>yellow</v>
          </cell>
          <cell r="V4428">
            <v>791.98450610448856</v>
          </cell>
          <cell r="W4428">
            <v>1252.2473813127601</v>
          </cell>
          <cell r="X4428">
            <v>-0.66131045860131699</v>
          </cell>
          <cell r="Y4428">
            <v>3.9567441969267903E-11</v>
          </cell>
        </row>
        <row r="4429">
          <cell r="A4429" t="str">
            <v>UMAG_03035</v>
          </cell>
          <cell r="B4429" t="str">
            <v>KIS69056</v>
          </cell>
          <cell r="C4429" t="str">
            <v>hypothetical protein</v>
          </cell>
          <cell r="D4429">
            <v>235.527508381351</v>
          </cell>
          <cell r="E4429">
            <v>352.29312445017501</v>
          </cell>
          <cell r="F4429">
            <v>293.91031641576302</v>
          </cell>
          <cell r="G4429">
            <v>-0.55077248746973195</v>
          </cell>
          <cell r="H4429">
            <v>0.20516238488543201</v>
          </cell>
          <cell r="I4429">
            <v>5.37515328932204E-3</v>
          </cell>
          <cell r="J4429">
            <v>9.95512908515493E-3</v>
          </cell>
          <cell r="K4429">
            <v>36.624924121752599</v>
          </cell>
          <cell r="L4429">
            <v>7.9909101854485609</v>
          </cell>
          <cell r="M4429">
            <v>69.565903453448087</v>
          </cell>
          <cell r="N4429">
            <v>14.534760776252648</v>
          </cell>
          <cell r="O4429" t="str">
            <v>N</v>
          </cell>
          <cell r="P4429" t="str">
            <v>Y</v>
          </cell>
          <cell r="Q4429">
            <v>0.5</v>
          </cell>
          <cell r="R4429">
            <v>108.907414899296</v>
          </cell>
          <cell r="S4429">
            <v>-7.2577760000000005E-2</v>
          </cell>
          <cell r="T4429">
            <v>0.78308080000000002</v>
          </cell>
          <cell r="U4429" t="str">
            <v>red</v>
          </cell>
          <cell r="V4429">
            <v>2829.4583341300863</v>
          </cell>
          <cell r="W4429">
            <v>1419.7237018932935</v>
          </cell>
          <cell r="X4429">
            <v>0.99353661419080597</v>
          </cell>
          <cell r="Y4429">
            <v>3.6492710454863997E-30</v>
          </cell>
        </row>
        <row r="4430">
          <cell r="A4430" t="str">
            <v>UMAG_04488</v>
          </cell>
          <cell r="B4430" t="str">
            <v>KIS67387</v>
          </cell>
          <cell r="C4430" t="str">
            <v>related to MRP7 - mitochondrial ribosomal protein</v>
          </cell>
          <cell r="D4430">
            <v>40.041061843356303</v>
          </cell>
          <cell r="E4430">
            <v>60.6428410340177</v>
          </cell>
          <cell r="F4430">
            <v>50.341951438686998</v>
          </cell>
          <cell r="G4430">
            <v>-0.55105397459963101</v>
          </cell>
          <cell r="H4430">
            <v>0.25028772785069903</v>
          </cell>
          <cell r="I4430">
            <v>2.0105583940709899E-2</v>
          </cell>
          <cell r="J4430">
            <v>3.3032063137585499E-2</v>
          </cell>
          <cell r="K4430">
            <v>37.888936188984161</v>
          </cell>
          <cell r="L4430">
            <v>7.8390518436926913</v>
          </cell>
          <cell r="M4430">
            <v>72.136556108825161</v>
          </cell>
          <cell r="N4430">
            <v>14.375108950091521</v>
          </cell>
          <cell r="O4430" t="str">
            <v>Y</v>
          </cell>
          <cell r="P4430" t="str">
            <v>Y</v>
          </cell>
          <cell r="Q4430">
            <v>0</v>
          </cell>
          <cell r="R4430">
            <v>59.208860054409399</v>
          </cell>
          <cell r="S4430">
            <v>-1.187298</v>
          </cell>
          <cell r="T4430">
            <v>2.4891640000000002E-9</v>
          </cell>
          <cell r="U4430" t="str">
            <v>pink</v>
          </cell>
          <cell r="V4430">
            <v>634.83705682340928</v>
          </cell>
          <cell r="W4430">
            <v>1641.1303619776199</v>
          </cell>
          <cell r="X4430">
            <v>-1.3656480397481301</v>
          </cell>
          <cell r="Y4430">
            <v>7.2038708887683693E-27</v>
          </cell>
        </row>
        <row r="4431">
          <cell r="A4431" t="str">
            <v>UMAG_06293</v>
          </cell>
          <cell r="B4431" t="str">
            <v>KIS70205</v>
          </cell>
          <cell r="C4431" t="str">
            <v>hypothetical protein</v>
          </cell>
          <cell r="D4431">
            <v>11.8190216100647</v>
          </cell>
          <cell r="E4431">
            <v>18.7658943662741</v>
          </cell>
          <cell r="F4431">
            <v>15.292457988169399</v>
          </cell>
          <cell r="G4431">
            <v>-0.55232851970961605</v>
          </cell>
          <cell r="H4431">
            <v>0.38861235284323098</v>
          </cell>
          <cell r="I4431">
            <v>0.10532721160779</v>
          </cell>
          <cell r="J4431">
            <v>0.14711649448352901</v>
          </cell>
          <cell r="K4431">
            <v>3.17475230734206</v>
          </cell>
          <cell r="L4431">
            <v>1.4066063892331493</v>
          </cell>
          <cell r="M4431">
            <v>6.4850333023265891</v>
          </cell>
          <cell r="N4431">
            <v>2.2621810104807683</v>
          </cell>
          <cell r="O4431" t="str">
            <v>N</v>
          </cell>
          <cell r="P4431" t="str">
            <v>N</v>
          </cell>
          <cell r="Q4431">
            <v>0.5</v>
          </cell>
          <cell r="R4431">
            <v>29.570468086307699</v>
          </cell>
          <cell r="S4431">
            <v>2.1823269999999999</v>
          </cell>
          <cell r="T4431">
            <v>2.2242459999999998E-6</v>
          </cell>
          <cell r="U4431" t="str">
            <v>light-cyan</v>
          </cell>
          <cell r="V4431">
            <v>221.98538453212834</v>
          </cell>
          <cell r="W4431">
            <v>56.694186023571035</v>
          </cell>
          <cell r="X4431">
            <v>1.94809028967542</v>
          </cell>
          <cell r="Y4431">
            <v>6.4207776751893998E-22</v>
          </cell>
        </row>
        <row r="4432">
          <cell r="A4432" t="str">
            <v>UMAG_03175</v>
          </cell>
          <cell r="B4432" t="str">
            <v>KIS68605</v>
          </cell>
          <cell r="C4432" t="str">
            <v>hypothetical protein</v>
          </cell>
          <cell r="D4432">
            <v>90.624819783936999</v>
          </cell>
          <cell r="E4432">
            <v>135.05238972831901</v>
          </cell>
          <cell r="F4432">
            <v>112.83860475612801</v>
          </cell>
          <cell r="G4432">
            <v>-0.55325677536593498</v>
          </cell>
          <cell r="H4432">
            <v>0.181020079553599</v>
          </cell>
          <cell r="I4432">
            <v>1.66952900603367E-3</v>
          </cell>
          <cell r="J4432">
            <v>3.3947615294232002E-3</v>
          </cell>
          <cell r="K4432">
            <v>17.473942576463642</v>
          </cell>
          <cell r="L4432">
            <v>0.8580453419670474</v>
          </cell>
          <cell r="M4432">
            <v>33.154935920582957</v>
          </cell>
          <cell r="N4432">
            <v>6.6687366854367358</v>
          </cell>
          <cell r="O4432" t="str">
            <v>N</v>
          </cell>
          <cell r="P4432" t="str">
            <v>Y</v>
          </cell>
          <cell r="Q4432">
            <v>8</v>
          </cell>
          <cell r="R4432">
            <v>97.456329924581198</v>
          </cell>
          <cell r="S4432">
            <v>0.59103779999999995</v>
          </cell>
          <cell r="T4432">
            <v>3.5997859999999998E-3</v>
          </cell>
          <cell r="U4432" t="str">
            <v>light-cyan</v>
          </cell>
          <cell r="V4432">
            <v>1151.2240466755466</v>
          </cell>
          <cell r="W4432">
            <v>740.75339000987663</v>
          </cell>
          <cell r="X4432">
            <v>0.63485181673262603</v>
          </cell>
          <cell r="Y4432">
            <v>3.42097370830914E-10</v>
          </cell>
        </row>
        <row r="4433">
          <cell r="A4433" t="str">
            <v>UMAG_12041</v>
          </cell>
          <cell r="B4433" t="str">
            <v>KIS70254</v>
          </cell>
          <cell r="C4433" t="str">
            <v>related to LSB6 - Phosphatidylinositol 4-kinase</v>
          </cell>
          <cell r="D4433">
            <v>137.654312120702</v>
          </cell>
          <cell r="E4433">
            <v>204.959783219917</v>
          </cell>
          <cell r="F4433">
            <v>171.307047670309</v>
          </cell>
          <cell r="G4433">
            <v>-0.55380677348430396</v>
          </cell>
          <cell r="H4433">
            <v>0.173535637230263</v>
          </cell>
          <cell r="I4433">
            <v>1.05737825944239E-3</v>
          </cell>
          <cell r="J4433">
            <v>2.2134360194419498E-3</v>
          </cell>
          <cell r="K4433">
            <v>33.008256844203501</v>
          </cell>
          <cell r="L4433">
            <v>6.0460349535870259</v>
          </cell>
          <cell r="M4433">
            <v>62.369198264654727</v>
          </cell>
          <cell r="N4433">
            <v>10.108706346181009</v>
          </cell>
          <cell r="O4433" t="str">
            <v>N</v>
          </cell>
          <cell r="P4433" t="str">
            <v>Y</v>
          </cell>
          <cell r="Q4433">
            <v>2</v>
          </cell>
          <cell r="R4433">
            <v>166.98320135364099</v>
          </cell>
          <cell r="S4433">
            <v>0.28445500000000001</v>
          </cell>
          <cell r="T4433">
            <v>0.10659349999999999</v>
          </cell>
          <cell r="U4433" t="str">
            <v>red</v>
          </cell>
          <cell r="V4433">
            <v>1668.7986383022865</v>
          </cell>
          <cell r="W4433">
            <v>1060.5386051391399</v>
          </cell>
          <cell r="X4433">
            <v>0.65244277571291098</v>
          </cell>
          <cell r="Y4433">
            <v>8.7401572233496898E-11</v>
          </cell>
        </row>
        <row r="4434">
          <cell r="A4434" t="str">
            <v>UMAG_00898</v>
          </cell>
          <cell r="B4434" t="str">
            <v>KIS70980</v>
          </cell>
          <cell r="C4434" t="str">
            <v>probable AFG3 - protease of the SEC18/CDC48/PAS1 family of ATPases (AAA)</v>
          </cell>
          <cell r="D4434">
            <v>844.26299701984999</v>
          </cell>
          <cell r="E4434">
            <v>1248.5148018821901</v>
          </cell>
          <cell r="F4434">
            <v>1046.3888994510201</v>
          </cell>
          <cell r="G4434">
            <v>-0.55464761703084198</v>
          </cell>
          <cell r="H4434">
            <v>0.12107399164475301</v>
          </cell>
          <cell r="I4434">
            <v>3.56699522628314E-6</v>
          </cell>
          <cell r="J4434">
            <v>1.09675341084194E-5</v>
          </cell>
          <cell r="K4434">
            <v>219.96358733237273</v>
          </cell>
          <cell r="L4434">
            <v>20.639587498118871</v>
          </cell>
          <cell r="M4434">
            <v>410.70218184978285</v>
          </cell>
          <cell r="N4434">
            <v>25.403043400613303</v>
          </cell>
          <cell r="O4434" t="str">
            <v>Y</v>
          </cell>
          <cell r="P4434" t="str">
            <v>Y</v>
          </cell>
          <cell r="Q4434">
            <v>0</v>
          </cell>
          <cell r="R4434">
            <v>259.26189833835099</v>
          </cell>
          <cell r="S4434">
            <v>-0.82511008720033197</v>
          </cell>
          <cell r="T4434">
            <v>3.2831680190267002E-8</v>
          </cell>
          <cell r="U4434" t="str">
            <v>yellow</v>
          </cell>
          <cell r="V4434">
            <v>4866.8182819590538</v>
          </cell>
          <cell r="W4434">
            <v>5336.2705807243301</v>
          </cell>
          <cell r="X4434">
            <v>-0.132390365185513</v>
          </cell>
          <cell r="Y4434">
            <v>0.200936166467445</v>
          </cell>
        </row>
        <row r="4435">
          <cell r="A4435" t="str">
            <v>UMAG_02919</v>
          </cell>
          <cell r="B4435" t="str">
            <v>KIS68934</v>
          </cell>
          <cell r="C4435" t="str">
            <v>related to tRNA dihydrouridine synthase</v>
          </cell>
          <cell r="D4435">
            <v>113.99077561863901</v>
          </cell>
          <cell r="E4435">
            <v>169.400732645679</v>
          </cell>
          <cell r="F4435">
            <v>141.69575413215901</v>
          </cell>
          <cell r="G4435">
            <v>-0.55513633635534498</v>
          </cell>
          <cell r="H4435">
            <v>0.157723957700103</v>
          </cell>
          <cell r="I4435">
            <v>3.2480656341685898E-4</v>
          </cell>
          <cell r="J4435">
            <v>7.3519635587698297E-4</v>
          </cell>
          <cell r="K4435">
            <v>33.247736830808591</v>
          </cell>
          <cell r="L4435">
            <v>2.1004356665973494</v>
          </cell>
          <cell r="M4435">
            <v>62.908190817866654</v>
          </cell>
          <cell r="N4435">
            <v>9.8124297718719369</v>
          </cell>
          <cell r="O4435" t="str">
            <v>N</v>
          </cell>
          <cell r="P4435" t="str">
            <v>Y</v>
          </cell>
          <cell r="Q4435">
            <v>12</v>
          </cell>
          <cell r="R4435">
            <v>124.645208854635</v>
          </cell>
          <cell r="S4435">
            <v>-0.38101210000000002</v>
          </cell>
          <cell r="T4435">
            <v>1.435883E-2</v>
          </cell>
          <cell r="U4435" t="str">
            <v>beige</v>
          </cell>
          <cell r="V4435">
            <v>1273.6989132496667</v>
          </cell>
          <cell r="W4435">
            <v>1989.5505809633833</v>
          </cell>
          <cell r="X4435">
            <v>-0.642663885337316</v>
          </cell>
          <cell r="Y4435">
            <v>3.7326971633182998E-10</v>
          </cell>
        </row>
        <row r="4436">
          <cell r="A4436" t="str">
            <v>UMAG_00551</v>
          </cell>
          <cell r="B4436" t="str">
            <v>KIS72132</v>
          </cell>
          <cell r="C4436" t="str">
            <v>related to putative C2H2 zinc finger protein flbC</v>
          </cell>
          <cell r="D4436">
            <v>114.51828796737399</v>
          </cell>
          <cell r="E4436">
            <v>171.52860594816499</v>
          </cell>
          <cell r="F4436">
            <v>143.02344695777001</v>
          </cell>
          <cell r="G4436">
            <v>-0.55522152709537298</v>
          </cell>
          <cell r="H4436">
            <v>0.199995903922533</v>
          </cell>
          <cell r="I4436">
            <v>4.0608383348339199E-3</v>
          </cell>
          <cell r="J4436">
            <v>7.6839530295920002E-3</v>
          </cell>
          <cell r="K4436">
            <v>27.957234387469072</v>
          </cell>
          <cell r="L4436">
            <v>6.3595853023616726</v>
          </cell>
          <cell r="M4436">
            <v>53.250927637981619</v>
          </cell>
          <cell r="N4436">
            <v>12.122651976478874</v>
          </cell>
          <cell r="O4436" t="str">
            <v>N</v>
          </cell>
          <cell r="P4436" t="str">
            <v>Y</v>
          </cell>
          <cell r="Q4436">
            <v>12</v>
          </cell>
          <cell r="R4436">
            <v>151.05433294165101</v>
          </cell>
          <cell r="S4436">
            <v>2.3341923159485001</v>
          </cell>
          <cell r="T4436">
            <v>5.9918746533949203E-25</v>
          </cell>
          <cell r="U4436" t="str">
            <v>magenta</v>
          </cell>
          <cell r="V4436">
            <v>1240.9156906337701</v>
          </cell>
          <cell r="W4436">
            <v>493.19938104827469</v>
          </cell>
          <cell r="X4436">
            <v>1.32929953748122</v>
          </cell>
          <cell r="Y4436">
            <v>3.49719364589185E-41</v>
          </cell>
        </row>
        <row r="4437">
          <cell r="A4437" t="str">
            <v>UMAG_11445</v>
          </cell>
          <cell r="B4437" t="str">
            <v>KIS72122</v>
          </cell>
          <cell r="C4437" t="str">
            <v>hypothetical protein</v>
          </cell>
          <cell r="D4437">
            <v>21.294964651205099</v>
          </cell>
          <cell r="E4437">
            <v>33.556755777372402</v>
          </cell>
          <cell r="F4437">
            <v>27.4258602142888</v>
          </cell>
          <cell r="G4437">
            <v>-0.55571338497407397</v>
          </cell>
          <cell r="H4437">
            <v>0.35503049488773197</v>
          </cell>
          <cell r="I4437">
            <v>8.0628614882809202E-2</v>
          </cell>
          <cell r="J4437">
            <v>0.115644061310601</v>
          </cell>
          <cell r="K4437">
            <v>24.85023494906924</v>
          </cell>
          <cell r="L4437">
            <v>8.1195253063432986</v>
          </cell>
          <cell r="M4437">
            <v>49.143921779485659</v>
          </cell>
          <cell r="N4437">
            <v>22.347011495785019</v>
          </cell>
          <cell r="O4437" t="str">
            <v>Y</v>
          </cell>
          <cell r="P4437" t="str">
            <v>Y</v>
          </cell>
          <cell r="Q4437">
            <v>0.5</v>
          </cell>
          <cell r="R4437">
            <v>11.203904990812401</v>
          </cell>
          <cell r="S4437">
            <v>-0.85370630000000003</v>
          </cell>
          <cell r="T4437">
            <v>5.0217440000000002E-2</v>
          </cell>
          <cell r="U4437" t="str">
            <v>beige</v>
          </cell>
          <cell r="V4437">
            <v>317.10960248357935</v>
          </cell>
          <cell r="W4437">
            <v>391.23624147676765</v>
          </cell>
          <cell r="X4437">
            <v>-0.30126266132333002</v>
          </cell>
          <cell r="Y4437">
            <v>8.0183208115200896E-2</v>
          </cell>
        </row>
        <row r="4438">
          <cell r="A4438" t="str">
            <v>UMAG_10121</v>
          </cell>
          <cell r="B4438" t="str">
            <v>KIS72057</v>
          </cell>
          <cell r="C4438" t="str">
            <v>hypothetical protein</v>
          </cell>
          <cell r="D4438">
            <v>115.246836095603</v>
          </cell>
          <cell r="E4438">
            <v>171.51487092086799</v>
          </cell>
          <cell r="F4438">
            <v>143.38085350823499</v>
          </cell>
          <cell r="G4438">
            <v>-0.55691119845382497</v>
          </cell>
          <cell r="H4438">
            <v>0.15115439725156701</v>
          </cell>
          <cell r="I4438">
            <v>1.71317636847467E-4</v>
          </cell>
          <cell r="J4438">
            <v>4.0346771200679501E-4</v>
          </cell>
          <cell r="K4438">
            <v>17.873410868435933</v>
          </cell>
          <cell r="L4438">
            <v>0.75485009946896242</v>
          </cell>
          <cell r="M4438">
            <v>33.705498682551038</v>
          </cell>
          <cell r="N4438">
            <v>2.5779161587569384</v>
          </cell>
          <cell r="O4438" t="str">
            <v>N</v>
          </cell>
          <cell r="P4438" t="str">
            <v>Y</v>
          </cell>
          <cell r="Q4438">
            <v>8</v>
          </cell>
          <cell r="R4438">
            <v>96.970557409695502</v>
          </cell>
          <cell r="S4438">
            <v>5.2643919999999997E-3</v>
          </cell>
          <cell r="T4438">
            <v>0.98782579999999998</v>
          </cell>
          <cell r="U4438" t="str">
            <v>green</v>
          </cell>
          <cell r="V4438">
            <v>810.75572709322932</v>
          </cell>
          <cell r="W4438">
            <v>1196.4711649907701</v>
          </cell>
          <cell r="X4438">
            <v>-0.56101941872749195</v>
          </cell>
          <cell r="Y4438">
            <v>3.2379401767020799E-8</v>
          </cell>
        </row>
        <row r="4439">
          <cell r="A4439" t="str">
            <v>UMAG_06399</v>
          </cell>
          <cell r="B4439" t="str">
            <v>KIS65698</v>
          </cell>
          <cell r="C4439" t="str">
            <v>hypothetical protein</v>
          </cell>
          <cell r="D4439">
            <v>98.884633414534306</v>
          </cell>
          <cell r="E4439">
            <v>147.714938569092</v>
          </cell>
          <cell r="F4439">
            <v>123.299785991813</v>
          </cell>
          <cell r="G4439">
            <v>-0.55710949224068895</v>
          </cell>
          <cell r="H4439">
            <v>0.175776078193355</v>
          </cell>
          <cell r="I4439">
            <v>1.13450606005962E-3</v>
          </cell>
          <cell r="J4439">
            <v>2.3626399574420199E-3</v>
          </cell>
          <cell r="K4439">
            <v>63.604362171481888</v>
          </cell>
          <cell r="L4439">
            <v>12.155880612265182</v>
          </cell>
          <cell r="M4439">
            <v>120.20934868397666</v>
          </cell>
          <cell r="N4439">
            <v>9.903412675940519</v>
          </cell>
          <cell r="O4439" t="str">
            <v>Y</v>
          </cell>
          <cell r="P4439" t="str">
            <v>Y</v>
          </cell>
          <cell r="Q4439">
            <v>0</v>
          </cell>
          <cell r="R4439">
            <v>43.556001782598202</v>
          </cell>
          <cell r="S4439">
            <v>-1.039703</v>
          </cell>
          <cell r="T4439" t="e">
            <v>#N/A</v>
          </cell>
          <cell r="U4439" t="str">
            <v>beige</v>
          </cell>
          <cell r="V4439">
            <v>917.74040074660627</v>
          </cell>
          <cell r="W4439">
            <v>846.60413843237222</v>
          </cell>
          <cell r="X4439">
            <v>0.11656278758597401</v>
          </cell>
          <cell r="Y4439">
            <v>0.290963488056106</v>
          </cell>
        </row>
        <row r="4440">
          <cell r="A4440" t="str">
            <v>UMAG_00355</v>
          </cell>
          <cell r="B4440" t="str">
            <v>KIS71928</v>
          </cell>
          <cell r="C4440" t="str">
            <v>related to SGT1 protein</v>
          </cell>
          <cell r="D4440">
            <v>80.3725372896197</v>
          </cell>
          <cell r="E4440">
            <v>122.438722891372</v>
          </cell>
          <cell r="F4440">
            <v>101.405630090496</v>
          </cell>
          <cell r="G4440">
            <v>-0.55967191507266201</v>
          </cell>
          <cell r="H4440">
            <v>0.256107944816722</v>
          </cell>
          <cell r="I4440">
            <v>2.0735704695371199E-2</v>
          </cell>
          <cell r="J4440">
            <v>3.3972267900608102E-2</v>
          </cell>
          <cell r="K4440">
            <v>18.407692091131839</v>
          </cell>
          <cell r="L4440">
            <v>6.0765786037056824</v>
          </cell>
          <cell r="M4440">
            <v>35.72257949171432</v>
          </cell>
          <cell r="N4440">
            <v>9.8653590749595406</v>
          </cell>
          <cell r="O4440" t="str">
            <v>N</v>
          </cell>
          <cell r="P4440" t="str">
            <v>Y</v>
          </cell>
          <cell r="Q4440">
            <v>2</v>
          </cell>
          <cell r="R4440">
            <v>54.359867224186701</v>
          </cell>
          <cell r="S4440">
            <v>9.3776062905711402E-2</v>
          </cell>
          <cell r="T4440">
            <v>0.76207411088413002</v>
          </cell>
          <cell r="U4440" t="str">
            <v>yellow</v>
          </cell>
          <cell r="V4440">
            <v>594.33562433097075</v>
          </cell>
          <cell r="W4440">
            <v>1178.62753596681</v>
          </cell>
          <cell r="X4440">
            <v>-0.98517411439276803</v>
          </cell>
          <cell r="Y4440">
            <v>8.8594505084695499E-20</v>
          </cell>
        </row>
        <row r="4441">
          <cell r="A4441" t="str">
            <v>UMAG_11842</v>
          </cell>
          <cell r="B4441" t="str">
            <v>KIS70963</v>
          </cell>
          <cell r="C4441" t="str">
            <v>hypothetical protein</v>
          </cell>
          <cell r="D4441">
            <v>7.7052562234644304</v>
          </cell>
          <cell r="E4441">
            <v>12.5718420199821</v>
          </cell>
          <cell r="F4441">
            <v>10.138549121723299</v>
          </cell>
          <cell r="G4441">
            <v>-0.55975091262156895</v>
          </cell>
          <cell r="H4441">
            <v>0.431133338674554</v>
          </cell>
          <cell r="I4441">
            <v>0.12747830031584101</v>
          </cell>
          <cell r="J4441">
            <v>0.173809586331856</v>
          </cell>
          <cell r="K4441">
            <v>7.8813667997035228</v>
          </cell>
          <cell r="L4441">
            <v>2.2930061132530737</v>
          </cell>
          <cell r="M4441">
            <v>15.800660086937251</v>
          </cell>
          <cell r="N4441">
            <v>6.4714714654561956</v>
          </cell>
          <cell r="O4441" t="str">
            <v>N</v>
          </cell>
          <cell r="P4441" t="str">
            <v>Y</v>
          </cell>
          <cell r="Q4441">
            <v>8</v>
          </cell>
          <cell r="R4441">
            <v>24.289129992802501</v>
          </cell>
          <cell r="S4441">
            <v>0.35707680000000003</v>
          </cell>
          <cell r="T4441">
            <v>0.3204572</v>
          </cell>
          <cell r="U4441" t="str">
            <v>cyan</v>
          </cell>
          <cell r="V4441">
            <v>173.16225694431333</v>
          </cell>
          <cell r="W4441">
            <v>145.9521163395913</v>
          </cell>
          <cell r="X4441">
            <v>0.24370951884455899</v>
          </cell>
          <cell r="Y4441">
            <v>0.17794435227642499</v>
          </cell>
        </row>
        <row r="4442">
          <cell r="A4442" t="str">
            <v>UMAG_02021</v>
          </cell>
          <cell r="B4442" t="str">
            <v>KIS70877</v>
          </cell>
          <cell r="C4442" t="str">
            <v>hypothetical protein</v>
          </cell>
          <cell r="D4442">
            <v>2.5716561159389002</v>
          </cell>
          <cell r="E4442">
            <v>5.03532209309137</v>
          </cell>
          <cell r="F4442">
            <v>3.80348910451514</v>
          </cell>
          <cell r="G4442">
            <v>-0.560876157586366</v>
          </cell>
          <cell r="H4442">
            <v>0.632803349966372</v>
          </cell>
          <cell r="I4442">
            <v>0.20615478935459799</v>
          </cell>
          <cell r="J4442">
            <v>0.26303771266654202</v>
          </cell>
          <cell r="K4442">
            <v>1.4928882196488102</v>
          </cell>
          <cell r="L4442">
            <v>1.1996800726439592</v>
          </cell>
          <cell r="M4442">
            <v>3.9841169283094269</v>
          </cell>
          <cell r="N4442">
            <v>1.0784853725227821</v>
          </cell>
          <cell r="O4442" t="str">
            <v>N</v>
          </cell>
          <cell r="P4442" t="str">
            <v>Y</v>
          </cell>
          <cell r="Q4442">
            <v>0</v>
          </cell>
          <cell r="R4442">
            <v>1.9781556013010699</v>
          </cell>
          <cell r="S4442">
            <v>-3.8693599999999999</v>
          </cell>
          <cell r="T4442">
            <v>6.7454830000000004E-7</v>
          </cell>
          <cell r="U4442" t="str">
            <v>burlywood</v>
          </cell>
          <cell r="V4442">
            <v>45.271952068423424</v>
          </cell>
          <cell r="W4442">
            <v>35.259106462829862</v>
          </cell>
          <cell r="X4442">
            <v>0.33972500710706399</v>
          </cell>
          <cell r="Y4442">
            <v>0.33823000426882699</v>
          </cell>
        </row>
        <row r="4443">
          <cell r="A4443" t="str">
            <v>UMAG_03588</v>
          </cell>
          <cell r="B4443" t="str">
            <v>KIS68502</v>
          </cell>
          <cell r="C4443" t="str">
            <v>related to transcription factor medusa</v>
          </cell>
          <cell r="D4443">
            <v>38.768249591288701</v>
          </cell>
          <cell r="E4443">
            <v>59.419949808221297</v>
          </cell>
          <cell r="F4443">
            <v>49.094099699754999</v>
          </cell>
          <cell r="G4443">
            <v>-0.56172717432736896</v>
          </cell>
          <cell r="H4443">
            <v>0.26976720346480298</v>
          </cell>
          <cell r="I4443">
            <v>2.6574505593526199E-2</v>
          </cell>
          <cell r="J4443">
            <v>4.2598338991111602E-2</v>
          </cell>
          <cell r="K4443">
            <v>12.032005406073214</v>
          </cell>
          <cell r="L4443">
            <v>2.429940820703917</v>
          </cell>
          <cell r="M4443">
            <v>23.327948476691894</v>
          </cell>
          <cell r="N4443">
            <v>7.2012638339760144</v>
          </cell>
          <cell r="O4443" t="str">
            <v>N</v>
          </cell>
          <cell r="P4443" t="str">
            <v>Y</v>
          </cell>
          <cell r="Q4443">
            <v>0</v>
          </cell>
          <cell r="R4443">
            <v>23.570592572152901</v>
          </cell>
          <cell r="S4443">
            <v>-3.646083</v>
          </cell>
          <cell r="T4443">
            <v>3.1927360000000002E-26</v>
          </cell>
          <cell r="U4443" t="str">
            <v>beige</v>
          </cell>
          <cell r="V4443">
            <v>724.78395975371131</v>
          </cell>
          <cell r="W4443">
            <v>2394.6794029607431</v>
          </cell>
          <cell r="X4443">
            <v>-1.7220177528787901</v>
          </cell>
          <cell r="Y4443">
            <v>1.59811454882278E-65</v>
          </cell>
        </row>
        <row r="4444">
          <cell r="A4444" t="str">
            <v>UMAG_06126</v>
          </cell>
          <cell r="B4444" t="str">
            <v>KIS66036</v>
          </cell>
          <cell r="C4444" t="str">
            <v>Mig2-6</v>
          </cell>
          <cell r="D4444">
            <v>0.51583037922125496</v>
          </cell>
          <cell r="E4444">
            <v>1.91680659981459</v>
          </cell>
          <cell r="F4444">
            <v>1.21631848951792</v>
          </cell>
          <cell r="G4444">
            <v>-0.56253180494750699</v>
          </cell>
          <cell r="H4444">
            <v>0.87032339777960699</v>
          </cell>
          <cell r="I4444">
            <v>0.18591166184913399</v>
          </cell>
          <cell r="J4444">
            <v>0.24029398470296201</v>
          </cell>
          <cell r="K4444">
            <v>0.25521192729648057</v>
          </cell>
          <cell r="L4444">
            <v>0.51042385459296113</v>
          </cell>
          <cell r="M4444">
            <v>1.2943822582739959</v>
          </cell>
          <cell r="N4444">
            <v>0.19418385661753518</v>
          </cell>
          <cell r="O4444" t="str">
            <v>N</v>
          </cell>
          <cell r="P4444" t="str">
            <v>N</v>
          </cell>
          <cell r="Q4444">
            <v>4</v>
          </cell>
          <cell r="R4444">
            <v>24006.3453146633</v>
          </cell>
          <cell r="S4444">
            <v>13.66825</v>
          </cell>
          <cell r="T4444">
            <v>1.4317119999999999E-120</v>
          </cell>
          <cell r="U4444" t="str">
            <v>magenta</v>
          </cell>
          <cell r="V4444">
            <v>9.7579075824760135</v>
          </cell>
          <cell r="W4444">
            <v>5.3237120566840872</v>
          </cell>
          <cell r="X4444">
            <v>0.793716576926777</v>
          </cell>
          <cell r="Y4444">
            <v>0.26652295232502299</v>
          </cell>
        </row>
        <row r="4445">
          <cell r="A4445" t="str">
            <v>UMAG_11244</v>
          </cell>
          <cell r="B4445" t="str">
            <v>KIS70910</v>
          </cell>
          <cell r="C4445" t="str">
            <v>related to FRE4 - Ferric reductase</v>
          </cell>
          <cell r="D4445">
            <v>0.76716085540841605</v>
          </cell>
          <cell r="E4445">
            <v>2.5605965897168401</v>
          </cell>
          <cell r="F4445">
            <v>1.6638787225626299</v>
          </cell>
          <cell r="G4445">
            <v>-0.56276686071580295</v>
          </cell>
          <cell r="H4445">
            <v>0.85496470581951101</v>
          </cell>
          <cell r="I4445">
            <v>0.18736215948728599</v>
          </cell>
          <cell r="J4445">
            <v>0.241926754005171</v>
          </cell>
          <cell r="K4445">
            <v>0.24417716717237126</v>
          </cell>
          <cell r="L4445">
            <v>0.28354606424709056</v>
          </cell>
          <cell r="M4445">
            <v>1.0973990533709774</v>
          </cell>
          <cell r="N4445">
            <v>1.170224517795333</v>
          </cell>
          <cell r="O4445" t="str">
            <v>N</v>
          </cell>
          <cell r="P4445" t="str">
            <v>N</v>
          </cell>
          <cell r="Q4445">
            <v>1</v>
          </cell>
          <cell r="R4445">
            <v>1.9781556013010699</v>
          </cell>
          <cell r="S4445">
            <v>1.03322</v>
          </cell>
          <cell r="T4445">
            <v>0.20645069999999999</v>
          </cell>
          <cell r="U4445" t="str">
            <v>red</v>
          </cell>
          <cell r="V4445">
            <v>83.847716893075201</v>
          </cell>
          <cell r="W4445">
            <v>13.9857783337782</v>
          </cell>
          <cell r="X4445">
            <v>2.54320860727299</v>
          </cell>
          <cell r="Y4445">
            <v>9.3316501494066203E-14</v>
          </cell>
        </row>
        <row r="4446">
          <cell r="A4446" t="str">
            <v>UMAG_00238</v>
          </cell>
          <cell r="B4446" t="str">
            <v>KIS71806</v>
          </cell>
          <cell r="C4446" t="str">
            <v>hypothetical protein</v>
          </cell>
          <cell r="D4446">
            <v>257.69939459177903</v>
          </cell>
          <cell r="E4446">
            <v>386.21399355901599</v>
          </cell>
          <cell r="F4446">
            <v>321.95669407539799</v>
          </cell>
          <cell r="G4446">
            <v>-0.56282758502444497</v>
          </cell>
          <cell r="H4446">
            <v>0.172585923066993</v>
          </cell>
          <cell r="I4446">
            <v>8.22363221518493E-4</v>
          </cell>
          <cell r="J4446">
            <v>1.74924807738211E-3</v>
          </cell>
          <cell r="K4446">
            <v>38.666869096292103</v>
          </cell>
          <cell r="L4446">
            <v>3.2857972763877812</v>
          </cell>
          <cell r="M4446">
            <v>73.753739951407709</v>
          </cell>
          <cell r="N4446">
            <v>16.539906396481108</v>
          </cell>
          <cell r="O4446" t="str">
            <v>N</v>
          </cell>
          <cell r="P4446" t="str">
            <v>Y</v>
          </cell>
          <cell r="Q4446">
            <v>1</v>
          </cell>
          <cell r="R4446">
            <v>191.251925538981</v>
          </cell>
          <cell r="S4446">
            <v>3.3765695535117302</v>
          </cell>
          <cell r="T4446">
            <v>3.2571726579373001E-56</v>
          </cell>
          <cell r="U4446" t="str">
            <v>magenta</v>
          </cell>
          <cell r="V4446">
            <v>1949.8066455792566</v>
          </cell>
          <cell r="W4446">
            <v>189.548185425453</v>
          </cell>
          <cell r="X4446">
            <v>3.3560076299136701</v>
          </cell>
          <cell r="Y4446">
            <v>2.0999153992989799E-122</v>
          </cell>
        </row>
        <row r="4447">
          <cell r="A4447" t="str">
            <v>UMAG_06462</v>
          </cell>
          <cell r="B4447" t="str">
            <v>KIS65758</v>
          </cell>
          <cell r="C4447" t="str">
            <v>Ustilagic Acid acyltransferase</v>
          </cell>
          <cell r="D4447">
            <v>3.8507696463701202</v>
          </cell>
          <cell r="E4447">
            <v>7.0676897468928201</v>
          </cell>
          <cell r="F4447">
            <v>5.4592296966314704</v>
          </cell>
          <cell r="G4447">
            <v>-0.56325342318891902</v>
          </cell>
          <cell r="H4447">
            <v>0.58094351865945204</v>
          </cell>
          <cell r="I4447">
            <v>0.192042791878344</v>
          </cell>
          <cell r="J4447">
            <v>0.24722926176446799</v>
          </cell>
          <cell r="K4447">
            <v>1.6772454166178568</v>
          </cell>
          <cell r="L4447">
            <v>0.76096947729449671</v>
          </cell>
          <cell r="M4447">
            <v>3.9603988511006198</v>
          </cell>
          <cell r="N4447">
            <v>2.6909730777988354</v>
          </cell>
          <cell r="O4447" t="str">
            <v>N</v>
          </cell>
          <cell r="P4447" t="str">
            <v>N</v>
          </cell>
          <cell r="Q4447">
            <v>0.5</v>
          </cell>
          <cell r="R4447">
            <v>26.476250686675598</v>
          </cell>
          <cell r="S4447">
            <v>4.0376310000000002</v>
          </cell>
          <cell r="T4447">
            <v>3.4074340000000001E-19</v>
          </cell>
          <cell r="U4447" t="str">
            <v>light-cyan</v>
          </cell>
          <cell r="V4447">
            <v>54.700174734682342</v>
          </cell>
          <cell r="W4447">
            <v>20.8553871737024</v>
          </cell>
          <cell r="X4447">
            <v>1.3673012194159799</v>
          </cell>
          <cell r="Y4447">
            <v>3.2945272725805401E-4</v>
          </cell>
        </row>
        <row r="4448">
          <cell r="A4448" t="str">
            <v>UMAG_05261</v>
          </cell>
          <cell r="B4448" t="str">
            <v>KIS66261</v>
          </cell>
          <cell r="C4448" t="str">
            <v>MAP kinase pathway-interacting protein</v>
          </cell>
          <cell r="D4448">
            <v>143.51548265381001</v>
          </cell>
          <cell r="E4448">
            <v>216.64121048250999</v>
          </cell>
          <cell r="F4448">
            <v>180.07834656815999</v>
          </cell>
          <cell r="G4448">
            <v>-0.56330950270411095</v>
          </cell>
          <cell r="H4448">
            <v>0.20416756345435699</v>
          </cell>
          <cell r="I4448">
            <v>4.2310354053299902E-3</v>
          </cell>
          <cell r="J4448">
            <v>7.9779593457185403E-3</v>
          </cell>
          <cell r="K4448">
            <v>38.763211741561669</v>
          </cell>
          <cell r="L4448">
            <v>5.4194875428157108</v>
          </cell>
          <cell r="M4448">
            <v>73.891761328307638</v>
          </cell>
          <cell r="N4448">
            <v>19.728725347468092</v>
          </cell>
          <cell r="O4448" t="str">
            <v>N</v>
          </cell>
          <cell r="P4448" t="str">
            <v>Y</v>
          </cell>
          <cell r="Q4448">
            <v>12</v>
          </cell>
          <cell r="R4448">
            <v>231.946474827711</v>
          </cell>
          <cell r="S4448">
            <v>2.3200430000000001</v>
          </cell>
          <cell r="T4448">
            <v>4.8239049999999997E-53</v>
          </cell>
          <cell r="U4448" t="str">
            <v>cyan</v>
          </cell>
          <cell r="V4448">
            <v>992.03957770078796</v>
          </cell>
          <cell r="W4448">
            <v>449.84876251410032</v>
          </cell>
          <cell r="X4448">
            <v>1.14002730290037</v>
          </cell>
          <cell r="Y4448">
            <v>1.82113030644608E-23</v>
          </cell>
        </row>
        <row r="4449">
          <cell r="A4449" t="str">
            <v>UMAG_10172</v>
          </cell>
          <cell r="B4449" t="str">
            <v>KIS70025</v>
          </cell>
          <cell r="C4449" t="str">
            <v>related to peroxisomal targeting signal receptor</v>
          </cell>
          <cell r="D4449">
            <v>274.95524204822698</v>
          </cell>
          <cell r="E4449">
            <v>409.31184299407499</v>
          </cell>
          <cell r="F4449">
            <v>342.13354252115101</v>
          </cell>
          <cell r="G4449">
            <v>-0.56359152969940896</v>
          </cell>
          <cell r="H4449">
            <v>0.119505241883056</v>
          </cell>
          <cell r="I4449">
            <v>1.8023038272152401E-6</v>
          </cell>
          <cell r="J4449">
            <v>5.7953622318618403E-6</v>
          </cell>
          <cell r="K4449">
            <v>69.566401061554075</v>
          </cell>
          <cell r="L4449">
            <v>3.9500302698201017</v>
          </cell>
          <cell r="M4449">
            <v>131.01928031214246</v>
          </cell>
          <cell r="N4449">
            <v>4.1872108484121702</v>
          </cell>
          <cell r="O4449" t="str">
            <v>Y</v>
          </cell>
          <cell r="P4449" t="str">
            <v>Y</v>
          </cell>
          <cell r="Q4449">
            <v>0.5</v>
          </cell>
          <cell r="R4449">
            <v>96.768380328581998</v>
          </cell>
          <cell r="S4449">
            <v>-1.024208</v>
          </cell>
          <cell r="T4449">
            <v>2.9539849999999998E-6</v>
          </cell>
          <cell r="U4449" t="str">
            <v>dark-green</v>
          </cell>
          <cell r="V4449">
            <v>1415.4629884179867</v>
          </cell>
          <cell r="W4449">
            <v>1662.17674842969</v>
          </cell>
          <cell r="X4449">
            <v>-0.230806778401248</v>
          </cell>
          <cell r="Y4449">
            <v>2.4582704314072001E-2</v>
          </cell>
        </row>
        <row r="4450">
          <cell r="A4450" t="str">
            <v>UMAG_12018</v>
          </cell>
          <cell r="B4450" t="str">
            <v>KIS66841</v>
          </cell>
          <cell r="C4450" t="str">
            <v>hypothetical protein (C-terminal fragment)</v>
          </cell>
          <cell r="D4450">
            <v>37.237507844552098</v>
          </cell>
          <cell r="E4450">
            <v>57.517821391396403</v>
          </cell>
          <cell r="F4450">
            <v>47.377664617974197</v>
          </cell>
          <cell r="G4450">
            <v>-0.56381223146210502</v>
          </cell>
          <cell r="H4450">
            <v>0.29796849228393202</v>
          </cell>
          <cell r="I4450">
            <v>4.1114672804396402E-2</v>
          </cell>
          <cell r="J4450">
            <v>6.3232862696867995E-2</v>
          </cell>
          <cell r="K4450">
            <v>17.730021577589884</v>
          </cell>
          <cell r="L4450">
            <v>3.4156035481168954</v>
          </cell>
          <cell r="M4450">
            <v>35.08818883536717</v>
          </cell>
          <cell r="N4450">
            <v>15.049140889216348</v>
          </cell>
          <cell r="O4450" t="str">
            <v>N</v>
          </cell>
          <cell r="P4450" t="str">
            <v>N</v>
          </cell>
          <cell r="Q4450">
            <v>0.5</v>
          </cell>
          <cell r="R4450">
            <v>47.724672083501602</v>
          </cell>
          <cell r="S4450">
            <v>2.2560229999999999</v>
          </cell>
          <cell r="T4450">
            <v>1.173567E-15</v>
          </cell>
          <cell r="U4450" t="str">
            <v>light-cyan</v>
          </cell>
          <cell r="V4450">
            <v>1411.7876319006134</v>
          </cell>
          <cell r="W4450">
            <v>62.166146954871898</v>
          </cell>
          <cell r="X4450">
            <v>4.4902200390953402</v>
          </cell>
          <cell r="Y4450">
            <v>7.8811535153605998E-202</v>
          </cell>
        </row>
        <row r="4451">
          <cell r="A4451" t="str">
            <v>UMAG_11160</v>
          </cell>
          <cell r="B4451" t="str">
            <v>KIS67045</v>
          </cell>
          <cell r="C4451" t="str">
            <v>hypothetical protein</v>
          </cell>
          <cell r="D4451">
            <v>54.161568403822599</v>
          </cell>
          <cell r="E4451">
            <v>82.309499356255401</v>
          </cell>
          <cell r="F4451">
            <v>68.235533880039</v>
          </cell>
          <cell r="G4451">
            <v>-0.56389917512452603</v>
          </cell>
          <cell r="H4451">
            <v>0.233359368637789</v>
          </cell>
          <cell r="I4451">
            <v>1.1312635885901401E-2</v>
          </cell>
          <cell r="J4451">
            <v>1.9592393518209902E-2</v>
          </cell>
          <cell r="K4451">
            <v>28.136110854428569</v>
          </cell>
          <cell r="L4451">
            <v>5.2857595027305102</v>
          </cell>
          <cell r="M4451">
            <v>54.179804884429778</v>
          </cell>
          <cell r="N4451">
            <v>12.457907110450826</v>
          </cell>
          <cell r="O4451" t="str">
            <v>Y</v>
          </cell>
          <cell r="P4451" t="str">
            <v>Y</v>
          </cell>
          <cell r="Q4451">
            <v>6</v>
          </cell>
          <cell r="R4451">
            <v>66.411450939830701</v>
          </cell>
          <cell r="S4451">
            <v>-0.27531440000000001</v>
          </cell>
          <cell r="T4451">
            <v>0.33745900000000001</v>
          </cell>
          <cell r="U4451" t="str">
            <v>yellow</v>
          </cell>
          <cell r="V4451">
            <v>628.85802381152166</v>
          </cell>
          <cell r="W4451">
            <v>710.10543766860337</v>
          </cell>
          <cell r="X4451">
            <v>-0.17658933107376901</v>
          </cell>
          <cell r="Y4451">
            <v>0.164335074707011</v>
          </cell>
        </row>
        <row r="4452">
          <cell r="A4452" t="str">
            <v>UMAG_02696</v>
          </cell>
          <cell r="B4452" t="str">
            <v>KIS69360</v>
          </cell>
          <cell r="C4452" t="str">
            <v>related to MOT2 - transcriptional repressor</v>
          </cell>
          <cell r="D4452">
            <v>338.39700070970702</v>
          </cell>
          <cell r="E4452">
            <v>504.660088666251</v>
          </cell>
          <cell r="F4452">
            <v>421.52854468797898</v>
          </cell>
          <cell r="G4452">
            <v>-0.56448821726586895</v>
          </cell>
          <cell r="H4452">
            <v>0.13020779194843199</v>
          </cell>
          <cell r="I4452">
            <v>1.08782505688041E-5</v>
          </cell>
          <cell r="J4452">
            <v>3.1135799146865103E-5</v>
          </cell>
          <cell r="K4452">
            <v>73.317895059417054</v>
          </cell>
          <cell r="L4452">
            <v>8.5618088865476043</v>
          </cell>
          <cell r="M4452">
            <v>138.31943126257471</v>
          </cell>
          <cell r="N4452">
            <v>9.9921116367727851</v>
          </cell>
          <cell r="O4452" t="str">
            <v>Y</v>
          </cell>
          <cell r="P4452" t="str">
            <v>Y</v>
          </cell>
          <cell r="Q4452">
            <v>0.5</v>
          </cell>
          <cell r="R4452">
            <v>275.396337837185</v>
          </cell>
          <cell r="S4452">
            <v>0.2523667</v>
          </cell>
          <cell r="T4452">
            <v>0.17263049999999999</v>
          </cell>
          <cell r="U4452" t="str">
            <v>light-cyan</v>
          </cell>
          <cell r="V4452">
            <v>2941.8756061855333</v>
          </cell>
          <cell r="W4452">
            <v>2958.7743918394203</v>
          </cell>
          <cell r="X4452">
            <v>-8.5999435292294195E-3</v>
          </cell>
          <cell r="Y4452">
            <v>0.92840657677298499</v>
          </cell>
        </row>
        <row r="4453">
          <cell r="A4453" t="str">
            <v>UMAG_10974</v>
          </cell>
          <cell r="B4453" t="str">
            <v>KIS65871</v>
          </cell>
          <cell r="C4453" t="str">
            <v>related to tetrahydrofolylpolyglutamate synthase</v>
          </cell>
          <cell r="D4453">
            <v>112.397595234413</v>
          </cell>
          <cell r="E4453">
            <v>169.723916238344</v>
          </cell>
          <cell r="F4453">
            <v>141.06075573637901</v>
          </cell>
          <cell r="G4453">
            <v>-0.56504459297476795</v>
          </cell>
          <cell r="H4453">
            <v>0.203493451653258</v>
          </cell>
          <cell r="I4453">
            <v>4.0096158407373298E-3</v>
          </cell>
          <cell r="J4453">
            <v>7.5959291293733596E-3</v>
          </cell>
          <cell r="K4453">
            <v>18.242771548494453</v>
          </cell>
          <cell r="L4453">
            <v>4.375197381982928</v>
          </cell>
          <cell r="M4453">
            <v>35.071641528552647</v>
          </cell>
          <cell r="N4453">
            <v>6.2094591153482295</v>
          </cell>
          <cell r="O4453" t="str">
            <v>N</v>
          </cell>
          <cell r="P4453" t="str">
            <v>Y</v>
          </cell>
          <cell r="Q4453">
            <v>0</v>
          </cell>
          <cell r="R4453">
            <v>66.732463982798905</v>
          </cell>
          <cell r="S4453">
            <v>-0.57878560000000001</v>
          </cell>
          <cell r="T4453">
            <v>3.8992069999999997E-2</v>
          </cell>
          <cell r="U4453" t="str">
            <v>pink</v>
          </cell>
          <cell r="V4453">
            <v>823.16416509436795</v>
          </cell>
          <cell r="W4453">
            <v>1909.1844823683869</v>
          </cell>
          <cell r="X4453">
            <v>-1.21186812204678</v>
          </cell>
          <cell r="Y4453">
            <v>5.3104122192826098E-37</v>
          </cell>
        </row>
        <row r="4454">
          <cell r="A4454" t="str">
            <v>UMAG_10921</v>
          </cell>
          <cell r="B4454" t="str">
            <v>KIS72192</v>
          </cell>
          <cell r="C4454" t="str">
            <v>hypothetical protein</v>
          </cell>
          <cell r="D4454">
            <v>142.99770032698601</v>
          </cell>
          <cell r="E4454">
            <v>215.77305089423001</v>
          </cell>
          <cell r="F4454">
            <v>179.38537561060801</v>
          </cell>
          <cell r="G4454">
            <v>-0.56512934342256504</v>
          </cell>
          <cell r="H4454">
            <v>0.201049788710192</v>
          </cell>
          <cell r="I4454">
            <v>3.6119171246646901E-3</v>
          </cell>
          <cell r="J4454">
            <v>6.8849172692044503E-3</v>
          </cell>
          <cell r="K4454">
            <v>38.728065575801381</v>
          </cell>
          <cell r="L4454">
            <v>6.5572629992930604</v>
          </cell>
          <cell r="M4454">
            <v>74.335103918867546</v>
          </cell>
          <cell r="N4454">
            <v>21.051514146327303</v>
          </cell>
          <cell r="O4454" t="str">
            <v>N</v>
          </cell>
          <cell r="P4454" t="str">
            <v>Y</v>
          </cell>
          <cell r="Q4454">
            <v>2</v>
          </cell>
          <cell r="R4454">
            <v>281.44624659721302</v>
          </cell>
          <cell r="S4454">
            <v>0.91868309999999997</v>
          </cell>
          <cell r="T4454">
            <v>1.1186239999999999E-7</v>
          </cell>
          <cell r="U4454" t="str">
            <v>magenta</v>
          </cell>
          <cell r="V4454">
            <v>1790.4984741078567</v>
          </cell>
          <cell r="W4454">
            <v>1314.4323653133467</v>
          </cell>
          <cell r="X4454">
            <v>0.44381312039939602</v>
          </cell>
          <cell r="Y4454">
            <v>1.2650064221209299E-5</v>
          </cell>
        </row>
        <row r="4455">
          <cell r="A4455" t="str">
            <v>UMAG_01450</v>
          </cell>
          <cell r="B4455" t="str">
            <v>KIS70274</v>
          </cell>
          <cell r="C4455" t="str">
            <v>related to COQ2 - para-hydroxybenzoate--polyprenyltransferase</v>
          </cell>
          <cell r="D4455">
            <v>106.53881135567001</v>
          </cell>
          <cell r="E4455">
            <v>160.264865435302</v>
          </cell>
          <cell r="F4455">
            <v>133.40183839548601</v>
          </cell>
          <cell r="G4455">
            <v>-0.566168973590365</v>
          </cell>
          <cell r="H4455">
            <v>0.183542718929843</v>
          </cell>
          <cell r="I4455">
            <v>1.49839621260147E-3</v>
          </cell>
          <cell r="J4455">
            <v>3.0670594212311498E-3</v>
          </cell>
          <cell r="K4455">
            <v>24.248853161322089</v>
          </cell>
          <cell r="L4455">
            <v>2.9315960716564242</v>
          </cell>
          <cell r="M4455">
            <v>46.430030727102462</v>
          </cell>
          <cell r="N4455">
            <v>10.233659884385821</v>
          </cell>
          <cell r="O4455" t="str">
            <v>N</v>
          </cell>
          <cell r="P4455" t="str">
            <v>Y</v>
          </cell>
          <cell r="Q4455">
            <v>0</v>
          </cell>
          <cell r="R4455">
            <v>78.403535122494901</v>
          </cell>
          <cell r="S4455">
            <v>-0.79405700000000001</v>
          </cell>
          <cell r="T4455">
            <v>3.6231650000000001E-4</v>
          </cell>
          <cell r="U4455" t="str">
            <v>burlywood</v>
          </cell>
          <cell r="V4455">
            <v>1067.2690690758939</v>
          </cell>
          <cell r="W4455">
            <v>1308.0876679649566</v>
          </cell>
          <cell r="X4455">
            <v>-0.29336343509958002</v>
          </cell>
          <cell r="Y4455">
            <v>1.7807880229953998E-2</v>
          </cell>
        </row>
        <row r="4456">
          <cell r="A4456" t="str">
            <v>UMAG_10274</v>
          </cell>
          <cell r="B4456" t="str">
            <v>KIS70764</v>
          </cell>
          <cell r="C4456" t="str">
            <v>hypothetical protein</v>
          </cell>
          <cell r="D4456">
            <v>44.407437984666203</v>
          </cell>
          <cell r="E4456">
            <v>67.352350166625499</v>
          </cell>
          <cell r="F4456">
            <v>55.8798940756459</v>
          </cell>
          <cell r="G4456">
            <v>-0.56671801912580599</v>
          </cell>
          <cell r="H4456">
            <v>0.21410878583362</v>
          </cell>
          <cell r="I4456">
            <v>5.9031661414690097E-3</v>
          </cell>
          <cell r="J4456">
            <v>1.0845976471527199E-2</v>
          </cell>
          <cell r="K4456">
            <v>80.631795221093682</v>
          </cell>
          <cell r="L4456">
            <v>14.514056934943028</v>
          </cell>
          <cell r="M4456">
            <v>154.64938447157971</v>
          </cell>
          <cell r="N4456">
            <v>3.5949194671775184</v>
          </cell>
          <cell r="O4456" t="str">
            <v>Y</v>
          </cell>
          <cell r="P4456" t="str">
            <v>Y</v>
          </cell>
          <cell r="Q4456">
            <v>0</v>
          </cell>
          <cell r="R4456">
            <v>29.396323879336698</v>
          </cell>
          <cell r="S4456">
            <v>-1.394145</v>
          </cell>
          <cell r="T4456">
            <v>3.9131410000000004E-6</v>
          </cell>
          <cell r="U4456" t="str">
            <v>pink</v>
          </cell>
          <cell r="V4456">
            <v>729.78327524305223</v>
          </cell>
          <cell r="W4456">
            <v>1043.5668929472381</v>
          </cell>
          <cell r="X4456">
            <v>-0.51437645738086801</v>
          </cell>
          <cell r="Y4456">
            <v>5.4276054620947398E-6</v>
          </cell>
        </row>
        <row r="4457">
          <cell r="A4457" t="str">
            <v>UMAG_05527</v>
          </cell>
          <cell r="B4457" t="str">
            <v>KIS66533</v>
          </cell>
          <cell r="C4457" t="str">
            <v>hypothetical protein</v>
          </cell>
          <cell r="D4457">
            <v>53.151460112308001</v>
          </cell>
          <cell r="E4457">
            <v>80.653060713433504</v>
          </cell>
          <cell r="F4457">
            <v>66.902260412870802</v>
          </cell>
          <cell r="G4457">
            <v>-0.56709253592755304</v>
          </cell>
          <cell r="H4457">
            <v>0.22406165172362799</v>
          </cell>
          <cell r="I4457">
            <v>8.2289109110480693E-3</v>
          </cell>
          <cell r="J4457">
            <v>1.46995289332896E-2</v>
          </cell>
          <cell r="K4457">
            <v>17.415147779605547</v>
          </cell>
          <cell r="L4457">
            <v>2.9182887219816633</v>
          </cell>
          <cell r="M4457">
            <v>33.869736615947424</v>
          </cell>
          <cell r="N4457">
            <v>8.7232013332254521</v>
          </cell>
          <cell r="O4457" t="str">
            <v>N</v>
          </cell>
          <cell r="P4457" t="str">
            <v>Y</v>
          </cell>
          <cell r="Q4457">
            <v>2</v>
          </cell>
          <cell r="R4457">
            <v>97.865754208858505</v>
          </cell>
          <cell r="S4457">
            <v>0.37267080000000002</v>
          </cell>
          <cell r="T4457">
            <v>0.1119539</v>
          </cell>
          <cell r="U4457" t="str">
            <v>light-green</v>
          </cell>
          <cell r="V4457">
            <v>944.17375710250064</v>
          </cell>
          <cell r="W4457">
            <v>726.64255368454269</v>
          </cell>
          <cell r="X4457">
            <v>0.37469369865270302</v>
          </cell>
          <cell r="Y4457">
            <v>5.1021494176494197E-3</v>
          </cell>
        </row>
        <row r="4458">
          <cell r="A4458" t="str">
            <v>UMAG_00876</v>
          </cell>
          <cell r="B4458" t="str">
            <v>KIS70953</v>
          </cell>
          <cell r="C4458" t="str">
            <v>related to SPR1 - exo-1</v>
          </cell>
          <cell r="D4458">
            <v>6370.4790450277696</v>
          </cell>
          <cell r="E4458">
            <v>9505.0446475256995</v>
          </cell>
          <cell r="F4458">
            <v>7937.7618462767396</v>
          </cell>
          <cell r="G4458">
            <v>-0.56712901053718101</v>
          </cell>
          <cell r="H4458">
            <v>0.11707560150187001</v>
          </cell>
          <cell r="I4458">
            <v>9.3753669700027904E-7</v>
          </cell>
          <cell r="J4458">
            <v>3.1283507554864698E-6</v>
          </cell>
          <cell r="K4458">
            <v>2304.5196604235493</v>
          </cell>
          <cell r="L4458">
            <v>215.3180351967483</v>
          </cell>
          <cell r="M4458">
            <v>4357.044824621993</v>
          </cell>
          <cell r="N4458">
            <v>487.51729717285667</v>
          </cell>
          <cell r="O4458" t="str">
            <v>Y</v>
          </cell>
          <cell r="P4458" t="str">
            <v>Y</v>
          </cell>
          <cell r="Q4458">
            <v>12</v>
          </cell>
          <cell r="R4458">
            <v>22.823143443173901</v>
          </cell>
          <cell r="S4458">
            <v>-5.9807309164592803</v>
          </cell>
          <cell r="T4458">
            <v>3.6666838686140701E-55</v>
          </cell>
          <cell r="U4458" t="str">
            <v>beige</v>
          </cell>
          <cell r="V4458">
            <v>79925.506429633024</v>
          </cell>
          <cell r="W4458">
            <v>5418.5717974070767</v>
          </cell>
          <cell r="X4458">
            <v>3.8743660823819002</v>
          </cell>
          <cell r="Y4458">
            <v>1.06380798129746E-277</v>
          </cell>
        </row>
        <row r="4459">
          <cell r="A4459" t="str">
            <v>UMAG_00116</v>
          </cell>
          <cell r="B4459" t="str">
            <v>KIS71675</v>
          </cell>
          <cell r="C4459" t="str">
            <v>related to nicotinamide mononucleotide permease</v>
          </cell>
          <cell r="D4459">
            <v>25.1697984646298</v>
          </cell>
          <cell r="E4459">
            <v>39.2960436111699</v>
          </cell>
          <cell r="F4459">
            <v>32.232921037899899</v>
          </cell>
          <cell r="G4459">
            <v>-0.56738432114246695</v>
          </cell>
          <cell r="H4459">
            <v>0.30943783963768601</v>
          </cell>
          <cell r="I4459">
            <v>4.6302837236740099E-2</v>
          </cell>
          <cell r="J4459">
            <v>7.0347208031359604E-2</v>
          </cell>
          <cell r="K4459">
            <v>10.111659606287613</v>
          </cell>
          <cell r="L4459">
            <v>2.7218020425691449</v>
          </cell>
          <cell r="M4459">
            <v>19.762557183229305</v>
          </cell>
          <cell r="N4459">
            <v>6.5565129962530504</v>
          </cell>
          <cell r="O4459" t="str">
            <v>N</v>
          </cell>
          <cell r="P4459" t="str">
            <v>Y</v>
          </cell>
          <cell r="Q4459">
            <v>4</v>
          </cell>
          <cell r="R4459">
            <v>720.10391560752203</v>
          </cell>
          <cell r="S4459">
            <v>5.82267598024817</v>
          </cell>
          <cell r="T4459">
            <v>1.8678488843380599E-97</v>
          </cell>
          <cell r="U4459" t="str">
            <v>magenta</v>
          </cell>
          <cell r="V4459">
            <v>128.57639524698834</v>
          </cell>
          <cell r="W4459">
            <v>62.536693877503531</v>
          </cell>
          <cell r="X4459">
            <v>1.0324594586537801</v>
          </cell>
          <cell r="Y4459">
            <v>3.7648808080344399E-6</v>
          </cell>
        </row>
        <row r="4460">
          <cell r="A4460" t="str">
            <v>UMAG_11359</v>
          </cell>
          <cell r="B4460" t="str">
            <v>KIS70523</v>
          </cell>
          <cell r="C4460" t="str">
            <v>related to BOR1 - boron efflux transporter</v>
          </cell>
          <cell r="D4460">
            <v>86.291569687607705</v>
          </cell>
          <cell r="E4460">
            <v>131.16702037093401</v>
          </cell>
          <cell r="F4460">
            <v>108.729295029271</v>
          </cell>
          <cell r="G4460">
            <v>-0.56946760304937905</v>
          </cell>
          <cell r="H4460">
            <v>0.220675182330278</v>
          </cell>
          <cell r="I4460">
            <v>7.1203054532187199E-3</v>
          </cell>
          <cell r="J4460">
            <v>1.2884362248681501E-2</v>
          </cell>
          <cell r="K4460">
            <v>22.173395291570806</v>
          </cell>
          <cell r="L4460">
            <v>3.7160000902237829</v>
          </cell>
          <cell r="M4460">
            <v>42.875380009332069</v>
          </cell>
          <cell r="N4460">
            <v>11.763424013275319</v>
          </cell>
          <cell r="O4460" t="str">
            <v>N</v>
          </cell>
          <cell r="P4460" t="str">
            <v>Y</v>
          </cell>
          <cell r="Q4460">
            <v>1</v>
          </cell>
          <cell r="R4460">
            <v>57.980668753629701</v>
          </cell>
          <cell r="S4460">
            <v>0.2713294</v>
          </cell>
          <cell r="T4460">
            <v>0.452102</v>
          </cell>
          <cell r="U4460" t="str">
            <v>red</v>
          </cell>
          <cell r="V4460">
            <v>2047.6227942840767</v>
          </cell>
          <cell r="W4460">
            <v>486.66444527588504</v>
          </cell>
          <cell r="X4460">
            <v>2.0664631000741598</v>
          </cell>
          <cell r="Y4460">
            <v>2.17292320625804E-92</v>
          </cell>
        </row>
        <row r="4461">
          <cell r="A4461" t="str">
            <v>UMAG_02057</v>
          </cell>
          <cell r="B4461" t="str">
            <v>KIS69518</v>
          </cell>
          <cell r="C4461" t="str">
            <v>probable STI1 - Hsp90 cochaperone</v>
          </cell>
          <cell r="D4461">
            <v>1246.7785439040099</v>
          </cell>
          <cell r="E4461">
            <v>1926.2573370058899</v>
          </cell>
          <cell r="F4461">
            <v>1586.5179404549499</v>
          </cell>
          <cell r="G4461">
            <v>-0.56969425201169399</v>
          </cell>
          <cell r="H4461">
            <v>0.27996304879199502</v>
          </cell>
          <cell r="I4461">
            <v>2.9563314355916599E-2</v>
          </cell>
          <cell r="J4461">
            <v>4.6900542912382402E-2</v>
          </cell>
          <cell r="K4461">
            <v>459.25909736551398</v>
          </cell>
          <cell r="L4461">
            <v>48.264712656143814</v>
          </cell>
          <cell r="M4461">
            <v>882.17861248158704</v>
          </cell>
          <cell r="N4461">
            <v>412.94651894367399</v>
          </cell>
          <cell r="O4461" t="str">
            <v>Y</v>
          </cell>
          <cell r="P4461" t="str">
            <v>Y</v>
          </cell>
          <cell r="Q4461">
            <v>0</v>
          </cell>
          <cell r="R4461">
            <v>447.38918175715401</v>
          </cell>
          <cell r="S4461">
            <v>-0.13248979999999999</v>
          </cell>
          <cell r="T4461">
            <v>0.74334180000000005</v>
          </cell>
          <cell r="U4461" t="str">
            <v>yellow</v>
          </cell>
          <cell r="V4461">
            <v>6541.9193915277538</v>
          </cell>
          <cell r="W4461">
            <v>24205.159740436065</v>
          </cell>
          <cell r="X4461">
            <v>-1.87046306180891</v>
          </cell>
          <cell r="Y4461">
            <v>3.2246739358594599E-16</v>
          </cell>
        </row>
        <row r="4462">
          <cell r="A4462" t="str">
            <v>UMAG_03234</v>
          </cell>
          <cell r="B4462" t="str">
            <v>KIS68663</v>
          </cell>
          <cell r="C4462" t="str">
            <v>related to CDC5 - Serine/threonine-protein kinase</v>
          </cell>
          <cell r="D4462">
            <v>91.709813264546199</v>
          </cell>
          <cell r="E4462">
            <v>139.10272614542899</v>
          </cell>
          <cell r="F4462">
            <v>115.40626970498801</v>
          </cell>
          <cell r="G4462">
            <v>-0.57033092758775195</v>
          </cell>
          <cell r="H4462">
            <v>0.20434876016482301</v>
          </cell>
          <cell r="I4462">
            <v>3.8079813775326499E-3</v>
          </cell>
          <cell r="J4462">
            <v>7.2372932329688002E-3</v>
          </cell>
          <cell r="K4462">
            <v>21.921348002878972</v>
          </cell>
          <cell r="L4462">
            <v>6.0770686570953663</v>
          </cell>
          <cell r="M4462">
            <v>41.951108786040585</v>
          </cell>
          <cell r="N4462">
            <v>4.236164414210184</v>
          </cell>
          <cell r="O4462" t="str">
            <v>N</v>
          </cell>
          <cell r="P4462" t="str">
            <v>Y</v>
          </cell>
          <cell r="Q4462">
            <v>0</v>
          </cell>
          <cell r="R4462">
            <v>181.93365517234901</v>
          </cell>
          <cell r="S4462">
            <v>-0.52043720000000004</v>
          </cell>
          <cell r="T4462">
            <v>2.7168880000000002E-3</v>
          </cell>
          <cell r="U4462" t="str">
            <v>yellow</v>
          </cell>
          <cell r="V4462">
            <v>515.15566168280623</v>
          </cell>
          <cell r="W4462">
            <v>1582.28715430132</v>
          </cell>
          <cell r="X4462">
            <v>-1.6140502568930499</v>
          </cell>
          <cell r="Y4462">
            <v>2.2697927783899901E-48</v>
          </cell>
        </row>
        <row r="4463">
          <cell r="A4463" t="str">
            <v>UMAG_10910</v>
          </cell>
          <cell r="B4463" t="str">
            <v>KIS67487</v>
          </cell>
          <cell r="C4463" t="str">
            <v>related to DNA repair protein rad9</v>
          </cell>
          <cell r="D4463">
            <v>60.611354862206603</v>
          </cell>
          <cell r="E4463">
            <v>91.706130005988996</v>
          </cell>
          <cell r="F4463">
            <v>76.158742434097803</v>
          </cell>
          <cell r="G4463">
            <v>-0.57122259058365299</v>
          </cell>
          <cell r="H4463">
            <v>0.19416832590764699</v>
          </cell>
          <cell r="I4463">
            <v>2.3781119298295801E-3</v>
          </cell>
          <cell r="J4463">
            <v>4.6980437512841302E-3</v>
          </cell>
          <cell r="K4463">
            <v>35.598223669733109</v>
          </cell>
          <cell r="L4463">
            <v>6.0455233335994496</v>
          </cell>
          <cell r="M4463">
            <v>68.4368443004076</v>
          </cell>
          <cell r="N4463">
            <v>8.9337445765420913</v>
          </cell>
          <cell r="O4463" t="str">
            <v>Y</v>
          </cell>
          <cell r="P4463" t="str">
            <v>Y</v>
          </cell>
          <cell r="Q4463">
            <v>4</v>
          </cell>
          <cell r="R4463">
            <v>58.639788193351997</v>
          </cell>
          <cell r="S4463">
            <v>0.79748600000000003</v>
          </cell>
          <cell r="T4463">
            <v>5.4081379999999996E-4</v>
          </cell>
          <cell r="U4463" t="str">
            <v>cyan</v>
          </cell>
          <cell r="V4463">
            <v>655.96065567366531</v>
          </cell>
          <cell r="W4463">
            <v>263.04242263514766</v>
          </cell>
          <cell r="X4463">
            <v>1.31014173640734</v>
          </cell>
          <cell r="Y4463">
            <v>2.1347993689086701E-16</v>
          </cell>
        </row>
        <row r="4464">
          <cell r="A4464" t="str">
            <v>UMAG_10603</v>
          </cell>
          <cell r="B4464" t="str">
            <v>KIS69450</v>
          </cell>
          <cell r="C4464" t="str">
            <v>hypothetical protein</v>
          </cell>
          <cell r="D4464">
            <v>65.990150901470997</v>
          </cell>
          <cell r="E4464">
            <v>99.821699349753899</v>
          </cell>
          <cell r="F4464">
            <v>82.905925125612399</v>
          </cell>
          <cell r="G4464">
            <v>-0.57133305053290095</v>
          </cell>
          <cell r="H4464">
            <v>0.188594368614527</v>
          </cell>
          <cell r="I4464">
            <v>1.78741068406436E-3</v>
          </cell>
          <cell r="J4464">
            <v>3.61398216558865E-3</v>
          </cell>
          <cell r="K4464">
            <v>15.538689737176538</v>
          </cell>
          <cell r="L4464">
            <v>1.6390447496908376</v>
          </cell>
          <cell r="M4464">
            <v>29.798892715015104</v>
          </cell>
          <cell r="N4464">
            <v>4.1674253036751612</v>
          </cell>
          <cell r="O4464" t="str">
            <v>N</v>
          </cell>
          <cell r="P4464" t="str">
            <v>Y</v>
          </cell>
          <cell r="Q4464">
            <v>12</v>
          </cell>
          <cell r="R4464">
            <v>24.901528640327701</v>
          </cell>
          <cell r="S4464">
            <v>3.8966229999999998E-2</v>
          </cell>
          <cell r="T4464">
            <v>0.9223865</v>
          </cell>
          <cell r="U4464" t="str">
            <v>dark-green</v>
          </cell>
          <cell r="V4464">
            <v>454.97312020286171</v>
          </cell>
          <cell r="W4464">
            <v>458.37207933535637</v>
          </cell>
          <cell r="X4464">
            <v>-1.08394094787484E-2</v>
          </cell>
          <cell r="Y4464">
            <v>0.93787817546863095</v>
          </cell>
        </row>
        <row r="4465">
          <cell r="A4465" t="str">
            <v>UMAG_00168</v>
          </cell>
          <cell r="B4465" t="str">
            <v>KIS71730</v>
          </cell>
          <cell r="C4465" t="str">
            <v>related to Cell division control protein 15</v>
          </cell>
          <cell r="D4465">
            <v>166.38179774769401</v>
          </cell>
          <cell r="E4465">
            <v>249.737308778852</v>
          </cell>
          <cell r="F4465">
            <v>208.05955326327299</v>
          </cell>
          <cell r="G4465">
            <v>-0.57151137226895798</v>
          </cell>
          <cell r="H4465">
            <v>0.14565509003435201</v>
          </cell>
          <cell r="I4465">
            <v>6.4652015193883807E-5</v>
          </cell>
          <cell r="J4465">
            <v>1.6430055788846899E-4</v>
          </cell>
          <cell r="K4465">
            <v>34.050565665924651</v>
          </cell>
          <cell r="L4465">
            <v>3.8097108980012035</v>
          </cell>
          <cell r="M4465">
            <v>64.884927647715216</v>
          </cell>
          <cell r="N4465">
            <v>8.6277251572662426</v>
          </cell>
          <cell r="O4465" t="str">
            <v>N</v>
          </cell>
          <cell r="P4465" t="str">
            <v>Y</v>
          </cell>
          <cell r="Q4465">
            <v>4</v>
          </cell>
          <cell r="R4465">
            <v>155.601839702181</v>
          </cell>
          <cell r="S4465">
            <v>4.5740704111941401E-2</v>
          </cell>
          <cell r="T4465">
            <v>0.85196975141808096</v>
          </cell>
          <cell r="U4465" t="str">
            <v>salmon</v>
          </cell>
          <cell r="V4465">
            <v>1450.8505414913568</v>
          </cell>
          <cell r="W4465">
            <v>1570.2961421510365</v>
          </cell>
          <cell r="X4465">
            <v>-0.113342708995152</v>
          </cell>
          <cell r="Y4465">
            <v>0.24414659955153201</v>
          </cell>
        </row>
        <row r="4466">
          <cell r="A4466" t="str">
            <v>UMAG_04669</v>
          </cell>
          <cell r="B4466" t="str">
            <v>KIS67573</v>
          </cell>
          <cell r="C4466" t="str">
            <v>related to DNA ligase I</v>
          </cell>
          <cell r="D4466">
            <v>135.79524079551899</v>
          </cell>
          <cell r="E4466">
            <v>204.67687066236499</v>
          </cell>
          <cell r="F4466">
            <v>170.23605572894201</v>
          </cell>
          <cell r="G4466">
            <v>-0.57216148612356699</v>
          </cell>
          <cell r="H4466">
            <v>0.16876665386012801</v>
          </cell>
          <cell r="I4466">
            <v>5.1267397252979905E-4</v>
          </cell>
          <cell r="J4466">
            <v>1.12610467954522E-3</v>
          </cell>
          <cell r="K4466">
            <v>28.427704152517357</v>
          </cell>
          <cell r="L4466">
            <v>2.7520806313222423</v>
          </cell>
          <cell r="M4466">
            <v>54.563534698595454</v>
          </cell>
          <cell r="N4466">
            <v>10.973629756210956</v>
          </cell>
          <cell r="O4466" t="str">
            <v>N</v>
          </cell>
          <cell r="P4466" t="str">
            <v>Y</v>
          </cell>
          <cell r="Q4466">
            <v>0.5</v>
          </cell>
          <cell r="R4466">
            <v>47.347553513282897</v>
          </cell>
          <cell r="S4466">
            <v>-0.75821839999999996</v>
          </cell>
          <cell r="T4466" t="e">
            <v>#N/A</v>
          </cell>
          <cell r="U4466" t="str">
            <v>beige</v>
          </cell>
          <cell r="V4466">
            <v>820.44024786841635</v>
          </cell>
          <cell r="W4466">
            <v>604.93284394028001</v>
          </cell>
          <cell r="X4466">
            <v>0.43741162490847901</v>
          </cell>
          <cell r="Y4466">
            <v>5.5227916460496196E-4</v>
          </cell>
        </row>
        <row r="4467">
          <cell r="A4467" t="str">
            <v>UMAG_12043</v>
          </cell>
          <cell r="B4467" t="str">
            <v>KIS65736</v>
          </cell>
          <cell r="C4467" t="str">
            <v>hypothetical protein</v>
          </cell>
          <cell r="D4467">
            <v>3.3326883873398998</v>
          </cell>
          <cell r="E4467">
            <v>6.1501884302389804</v>
          </cell>
          <cell r="F4467">
            <v>4.7414384087894401</v>
          </cell>
          <cell r="G4467">
            <v>-0.57275386663079497</v>
          </cell>
          <cell r="H4467">
            <v>0.57748096565849805</v>
          </cell>
          <cell r="I4467">
            <v>0.18495727210504001</v>
          </cell>
          <cell r="J4467">
            <v>0.23915612045607701</v>
          </cell>
          <cell r="K4467">
            <v>5.2864547952412062</v>
          </cell>
          <cell r="L4467">
            <v>2.7534880221449329</v>
          </cell>
          <cell r="M4467">
            <v>12.55064735162197</v>
          </cell>
          <cell r="N4467">
            <v>5.7058619798360617</v>
          </cell>
          <cell r="O4467" t="str">
            <v>N</v>
          </cell>
          <cell r="P4467" t="str">
            <v>Y</v>
          </cell>
          <cell r="Q4467">
            <v>4</v>
          </cell>
          <cell r="R4467">
            <v>5.6227569439360296</v>
          </cell>
          <cell r="S4467">
            <v>3.9235980000000001</v>
          </cell>
          <cell r="T4467">
            <v>5.2818160000000002E-8</v>
          </cell>
          <cell r="U4467" t="e">
            <v>#N/A</v>
          </cell>
          <cell r="V4467">
            <v>39.659377856906197</v>
          </cell>
          <cell r="W4467">
            <v>50.424669027692737</v>
          </cell>
          <cell r="X4467">
            <v>-0.33651719222167098</v>
          </cell>
          <cell r="Y4467">
            <v>0.23774259064389699</v>
          </cell>
        </row>
        <row r="4468">
          <cell r="A4468" t="str">
            <v>UMAG_05254</v>
          </cell>
          <cell r="B4468" t="str">
            <v>KIS66254</v>
          </cell>
          <cell r="C4468" t="str">
            <v>hypothetical protein</v>
          </cell>
          <cell r="D4468">
            <v>3.85614674501968</v>
          </cell>
          <cell r="E4468">
            <v>6.9276374149942903</v>
          </cell>
          <cell r="F4468">
            <v>5.3918920800069898</v>
          </cell>
          <cell r="G4468">
            <v>-0.57342294787305303</v>
          </cell>
          <cell r="H4468">
            <v>0.54627341386793804</v>
          </cell>
          <cell r="I4468">
            <v>0.17379032569460301</v>
          </cell>
          <cell r="J4468">
            <v>0.227034480078289</v>
          </cell>
          <cell r="K4468">
            <v>2.5818742861956276</v>
          </cell>
          <cell r="L4468">
            <v>1.8425467859533011</v>
          </cell>
          <cell r="M4468">
            <v>5.9040233914539355</v>
          </cell>
          <cell r="N4468">
            <v>0.86253768927633301</v>
          </cell>
          <cell r="O4468" t="str">
            <v>N</v>
          </cell>
          <cell r="P4468" t="str">
            <v>Y</v>
          </cell>
          <cell r="Q4468">
            <v>1</v>
          </cell>
          <cell r="R4468">
            <v>5.8198221299120796</v>
          </cell>
          <cell r="S4468">
            <v>4.3492870000000003</v>
          </cell>
          <cell r="T4468">
            <v>1.5977529999999999E-6</v>
          </cell>
          <cell r="U4468" t="e">
            <v>#N/A</v>
          </cell>
          <cell r="V4468">
            <v>16.915202952009835</v>
          </cell>
          <cell r="W4468">
            <v>5.2638661128782536</v>
          </cell>
          <cell r="X4468">
            <v>1.6110985515093099</v>
          </cell>
          <cell r="Y4468">
            <v>7.5657717514932997E-3</v>
          </cell>
        </row>
        <row r="4469">
          <cell r="A4469" t="str">
            <v>UMAG_00780</v>
          </cell>
          <cell r="B4469" t="str">
            <v>KIS72376</v>
          </cell>
          <cell r="C4469" t="str">
            <v>hypothetical protein</v>
          </cell>
          <cell r="D4469">
            <v>80.386915558262302</v>
          </cell>
          <cell r="E4469">
            <v>122.21485396007699</v>
          </cell>
          <cell r="F4469">
            <v>101.30088475917</v>
          </cell>
          <cell r="G4469">
            <v>-0.57392559980928803</v>
          </cell>
          <cell r="H4469">
            <v>0.203548824615367</v>
          </cell>
          <cell r="I4469">
            <v>3.4738434988120901E-3</v>
          </cell>
          <cell r="J4469">
            <v>6.6413225813335697E-3</v>
          </cell>
          <cell r="K4469">
            <v>16.556143502324716</v>
          </cell>
          <cell r="L4469">
            <v>4.7127399855189838</v>
          </cell>
          <cell r="M4469">
            <v>31.685434424405486</v>
          </cell>
          <cell r="N4469">
            <v>1.5924265952731023</v>
          </cell>
          <cell r="O4469" t="str">
            <v>N</v>
          </cell>
          <cell r="P4469" t="str">
            <v>Y</v>
          </cell>
          <cell r="Q4469">
            <v>12</v>
          </cell>
          <cell r="R4469">
            <v>55.717118277095899</v>
          </cell>
          <cell r="S4469">
            <v>0.20394121914763</v>
          </cell>
          <cell r="T4469">
            <v>0.51282309291681605</v>
          </cell>
          <cell r="U4469" t="str">
            <v>cyan</v>
          </cell>
          <cell r="V4469">
            <v>397.24908711237595</v>
          </cell>
          <cell r="W4469">
            <v>972.05805195320602</v>
          </cell>
          <cell r="X4469">
            <v>-1.2868267349084901</v>
          </cell>
          <cell r="Y4469">
            <v>1.7124356037993599E-23</v>
          </cell>
        </row>
        <row r="4470">
          <cell r="A4470" t="str">
            <v>UMAG_11428</v>
          </cell>
          <cell r="B4470" t="str">
            <v>KIS71805</v>
          </cell>
          <cell r="C4470" t="str">
            <v>probable NAM7 - nonsense-mediated mRNA decay protein</v>
          </cell>
          <cell r="D4470">
            <v>161.48368861631999</v>
          </cell>
          <cell r="E4470">
            <v>243.55420109738</v>
          </cell>
          <cell r="F4470">
            <v>202.51894485685</v>
          </cell>
          <cell r="G4470">
            <v>-0.57470809446475701</v>
          </cell>
          <cell r="H4470">
            <v>0.15699321189422</v>
          </cell>
          <cell r="I4470">
            <v>1.84593031848404E-4</v>
          </cell>
          <cell r="J4470">
            <v>4.3127341256444601E-4</v>
          </cell>
          <cell r="K4470">
            <v>33.096392588165067</v>
          </cell>
          <cell r="L4470">
            <v>4.0595405351056773</v>
          </cell>
          <cell r="M4470">
            <v>63.037334635351584</v>
          </cell>
          <cell r="N4470">
            <v>6.5379129077151754</v>
          </cell>
          <cell r="O4470" t="str">
            <v>N</v>
          </cell>
          <cell r="P4470" t="str">
            <v>Y</v>
          </cell>
          <cell r="Q4470">
            <v>4</v>
          </cell>
          <cell r="R4470">
            <v>266.33794464318601</v>
          </cell>
          <cell r="S4470">
            <v>1.5322709999999999</v>
          </cell>
          <cell r="T4470">
            <v>1.1137430000000001E-15</v>
          </cell>
          <cell r="U4470" t="str">
            <v>cyan</v>
          </cell>
          <cell r="V4470">
            <v>963.07200134877701</v>
          </cell>
          <cell r="W4470">
            <v>1699.3942459940365</v>
          </cell>
          <cell r="X4470">
            <v>-0.81762070845763501</v>
          </cell>
          <cell r="Y4470">
            <v>2.35091495981275E-14</v>
          </cell>
        </row>
        <row r="4471">
          <cell r="A4471" t="str">
            <v>UMAG_01008</v>
          </cell>
          <cell r="B4471" t="str">
            <v>KIS71097</v>
          </cell>
          <cell r="C4471" t="str">
            <v>probable POL2 - DNA polymerase epsilon</v>
          </cell>
          <cell r="D4471">
            <v>55.169998681022498</v>
          </cell>
          <cell r="E4471">
            <v>83.898017818060495</v>
          </cell>
          <cell r="F4471">
            <v>69.5340082495415</v>
          </cell>
          <cell r="G4471">
            <v>-0.57480890361779602</v>
          </cell>
          <cell r="H4471">
            <v>0.20315430578324201</v>
          </cell>
          <cell r="I4471">
            <v>3.37381290558846E-3</v>
          </cell>
          <cell r="J4471">
            <v>6.46539049839854E-3</v>
          </cell>
          <cell r="K4471">
            <v>5.3430719541370513</v>
          </cell>
          <cell r="L4471">
            <v>0.825870780308259</v>
          </cell>
          <cell r="M4471">
            <v>10.359128437946993</v>
          </cell>
          <cell r="N4471">
            <v>1.4758478266422788</v>
          </cell>
          <cell r="O4471" t="str">
            <v>N</v>
          </cell>
          <cell r="P4471" t="str">
            <v>N</v>
          </cell>
          <cell r="Q4471">
            <v>0</v>
          </cell>
          <cell r="R4471">
            <v>60.8651237785554</v>
          </cell>
          <cell r="S4471">
            <v>-1.0645028603023201</v>
          </cell>
          <cell r="T4471">
            <v>8.06238105503274E-7</v>
          </cell>
          <cell r="U4471" t="str">
            <v>yellow</v>
          </cell>
          <cell r="V4471">
            <v>191.31775112154367</v>
          </cell>
          <cell r="W4471">
            <v>712.5129013903653</v>
          </cell>
          <cell r="X4471">
            <v>-1.88954899735182</v>
          </cell>
          <cell r="Y4471">
            <v>4.0093282661601902E-41</v>
          </cell>
        </row>
        <row r="4472">
          <cell r="A4472" t="str">
            <v>UMAG_00208</v>
          </cell>
          <cell r="B4472" t="str">
            <v>KIS71773</v>
          </cell>
          <cell r="C4472" t="str">
            <v>related to SRC1 - involved in sister chromatid segregation</v>
          </cell>
          <cell r="D4472">
            <v>68.057023807253103</v>
          </cell>
          <cell r="E4472">
            <v>103.636933551276</v>
          </cell>
          <cell r="F4472">
            <v>85.846978679264595</v>
          </cell>
          <cell r="G4472">
            <v>-0.57545171050692101</v>
          </cell>
          <cell r="H4472">
            <v>0.207024160941958</v>
          </cell>
          <cell r="I4472">
            <v>3.9224518062598596E-3</v>
          </cell>
          <cell r="J4472">
            <v>7.4417147337558602E-3</v>
          </cell>
          <cell r="K4472">
            <v>19.231704676294626</v>
          </cell>
          <cell r="L4472">
            <v>3.7818462998913742</v>
          </cell>
          <cell r="M4472">
            <v>37.036393034349366</v>
          </cell>
          <cell r="N4472">
            <v>6.1019296224122366</v>
          </cell>
          <cell r="O4472" t="str">
            <v>N</v>
          </cell>
          <cell r="P4472" t="str">
            <v>Y</v>
          </cell>
          <cell r="Q4472">
            <v>2</v>
          </cell>
          <cell r="R4472">
            <v>101.32091743219701</v>
          </cell>
          <cell r="S4472">
            <v>0.79382638693142904</v>
          </cell>
          <cell r="T4472">
            <v>5.3984079679300599E-3</v>
          </cell>
          <cell r="U4472" t="str">
            <v>cyan</v>
          </cell>
          <cell r="V4472">
            <v>652.78289475149768</v>
          </cell>
          <cell r="W4472">
            <v>561.07123716538956</v>
          </cell>
          <cell r="X4472">
            <v>0.21591370684546701</v>
          </cell>
          <cell r="Y4472">
            <v>8.8145121243369901E-2</v>
          </cell>
        </row>
        <row r="4473">
          <cell r="A4473" t="str">
            <v>UMAG_02765</v>
          </cell>
          <cell r="B4473" t="str">
            <v>KIS69433</v>
          </cell>
          <cell r="C4473" t="str">
            <v>hypothetical protein</v>
          </cell>
          <cell r="D4473">
            <v>61.070660789201199</v>
          </cell>
          <cell r="E4473">
            <v>93.290631748963406</v>
          </cell>
          <cell r="F4473">
            <v>77.180646269082303</v>
          </cell>
          <cell r="G4473">
            <v>-0.57620262904266195</v>
          </cell>
          <cell r="H4473">
            <v>0.220839872239388</v>
          </cell>
          <cell r="I4473">
            <v>6.5186570027749302E-3</v>
          </cell>
          <cell r="J4473">
            <v>1.1895628315798301E-2</v>
          </cell>
          <cell r="K4473">
            <v>15.303596141589814</v>
          </cell>
          <cell r="L4473">
            <v>3.3175088742370833</v>
          </cell>
          <cell r="M4473">
            <v>29.851886303269087</v>
          </cell>
          <cell r="N4473">
            <v>6.0017858367215453</v>
          </cell>
          <cell r="O4473" t="str">
            <v>N</v>
          </cell>
          <cell r="P4473" t="str">
            <v>Y</v>
          </cell>
          <cell r="Q4473">
            <v>4</v>
          </cell>
          <cell r="R4473">
            <v>313.89777570271701</v>
          </cell>
          <cell r="S4473">
            <v>2.994132</v>
          </cell>
          <cell r="T4473">
            <v>3.5897819999999999E-69</v>
          </cell>
          <cell r="U4473" t="str">
            <v>cyan</v>
          </cell>
          <cell r="V4473">
            <v>494.81861359725872</v>
          </cell>
          <cell r="W4473">
            <v>373.05644769426499</v>
          </cell>
          <cell r="X4473">
            <v>0.405991214627136</v>
          </cell>
          <cell r="Y4473">
            <v>4.35526566671255E-4</v>
          </cell>
        </row>
        <row r="4474">
          <cell r="A4474" t="str">
            <v>UMAG_04856</v>
          </cell>
          <cell r="B4474" t="str">
            <v>KIS66797</v>
          </cell>
          <cell r="C4474" t="str">
            <v>related to KEI1 - component of inositol phosphorylceramide synthase</v>
          </cell>
          <cell r="D4474">
            <v>84.224144198066398</v>
          </cell>
          <cell r="E4474">
            <v>128.31788684796101</v>
          </cell>
          <cell r="F4474">
            <v>106.271015523014</v>
          </cell>
          <cell r="G4474">
            <v>-0.57659142759228099</v>
          </cell>
          <cell r="H4474">
            <v>0.205259522940061</v>
          </cell>
          <cell r="I4474">
            <v>3.5783347523502301E-3</v>
          </cell>
          <cell r="J4474">
            <v>6.8229169126866798E-3</v>
          </cell>
          <cell r="K4474">
            <v>61.59260090488398</v>
          </cell>
          <cell r="L4474">
            <v>16.427054776201821</v>
          </cell>
          <cell r="M4474">
            <v>118.28235221628373</v>
          </cell>
          <cell r="N4474">
            <v>12.619063999716872</v>
          </cell>
          <cell r="O4474" t="str">
            <v>Y</v>
          </cell>
          <cell r="P4474" t="str">
            <v>Y</v>
          </cell>
          <cell r="Q4474">
            <v>0</v>
          </cell>
          <cell r="R4474">
            <v>116.843837117692</v>
          </cell>
          <cell r="S4474">
            <v>-7.1001700000000001E-2</v>
          </cell>
          <cell r="T4474">
            <v>0.76792289999999996</v>
          </cell>
          <cell r="U4474" t="str">
            <v>yellow</v>
          </cell>
          <cell r="V4474">
            <v>1337.7046917267833</v>
          </cell>
          <cell r="W4474">
            <v>2071.8609901171731</v>
          </cell>
          <cell r="X4474">
            <v>-0.63112904646749701</v>
          </cell>
          <cell r="Y4474">
            <v>1.38551585932224E-12</v>
          </cell>
        </row>
        <row r="4475">
          <cell r="A4475" t="str">
            <v>UMAG_04385</v>
          </cell>
          <cell r="B4475" t="str">
            <v>KIS67284</v>
          </cell>
          <cell r="C4475" t="str">
            <v>hypothetical protein</v>
          </cell>
          <cell r="D4475">
            <v>115.104873320857</v>
          </cell>
          <cell r="E4475">
            <v>175.86885231174901</v>
          </cell>
          <cell r="F4475">
            <v>145.48686281630299</v>
          </cell>
          <cell r="G4475">
            <v>-0.57706463042185796</v>
          </cell>
          <cell r="H4475">
            <v>0.217221312747093</v>
          </cell>
          <cell r="I4475">
            <v>5.6480067383465902E-3</v>
          </cell>
          <cell r="J4475">
            <v>1.0412706486791899E-2</v>
          </cell>
          <cell r="K4475">
            <v>34.357815956559755</v>
          </cell>
          <cell r="L4475">
            <v>10.289295875013734</v>
          </cell>
          <cell r="M4475">
            <v>66.444848749629799</v>
          </cell>
          <cell r="N4475">
            <v>12.712845570808204</v>
          </cell>
          <cell r="O4475" t="str">
            <v>N</v>
          </cell>
          <cell r="P4475" t="str">
            <v>N</v>
          </cell>
          <cell r="Q4475">
            <v>2</v>
          </cell>
          <cell r="R4475">
            <v>156.277050336363</v>
          </cell>
          <cell r="S4475">
            <v>3.8472149999999998</v>
          </cell>
          <cell r="T4475">
            <v>7.1644469999999995E-42</v>
          </cell>
          <cell r="U4475" t="str">
            <v>red</v>
          </cell>
          <cell r="V4475">
            <v>767.99798046715534</v>
          </cell>
          <cell r="W4475">
            <v>170.80515430529366</v>
          </cell>
          <cell r="X4475">
            <v>2.1577157787721202</v>
          </cell>
          <cell r="Y4475">
            <v>1.6187264251126101E-43</v>
          </cell>
        </row>
        <row r="4476">
          <cell r="A4476" t="str">
            <v>UMAG_03286</v>
          </cell>
          <cell r="B4476" t="str">
            <v>KIS68719</v>
          </cell>
          <cell r="C4476" t="str">
            <v>related to MYO1 - myosin-1 isoform (type II myosin) heavy chain</v>
          </cell>
          <cell r="D4476">
            <v>422.97804151887698</v>
          </cell>
          <cell r="E4476">
            <v>645.79255810643201</v>
          </cell>
          <cell r="F4476">
            <v>534.38529981265503</v>
          </cell>
          <cell r="G4476">
            <v>-0.57841125794683901</v>
          </cell>
          <cell r="H4476">
            <v>0.20959413270779001</v>
          </cell>
          <cell r="I4476">
            <v>4.1553858350295604E-3</v>
          </cell>
          <cell r="J4476">
            <v>7.8582530720992198E-3</v>
          </cell>
          <cell r="K4476">
            <v>51.839501107420716</v>
          </cell>
          <cell r="L4476">
            <v>8.3054031026003692</v>
          </cell>
          <cell r="M4476">
            <v>100.39044046973039</v>
          </cell>
          <cell r="N4476">
            <v>29.811366905485933</v>
          </cell>
          <cell r="O4476" t="str">
            <v>N</v>
          </cell>
          <cell r="P4476" t="str">
            <v>Y</v>
          </cell>
          <cell r="Q4476">
            <v>0.5</v>
          </cell>
          <cell r="R4476">
            <v>169.50323499707801</v>
          </cell>
          <cell r="S4476">
            <v>-0.1488293</v>
          </cell>
          <cell r="T4476">
            <v>0.43242449999999999</v>
          </cell>
          <cell r="U4476" t="str">
            <v>red</v>
          </cell>
          <cell r="V4476">
            <v>4957.9081999506934</v>
          </cell>
          <cell r="W4476">
            <v>872.02441759961596</v>
          </cell>
          <cell r="X4476">
            <v>2.4999279357119901</v>
          </cell>
          <cell r="Y4476">
            <v>5.4300632875754097E-103</v>
          </cell>
        </row>
        <row r="4477">
          <cell r="A4477" t="str">
            <v>UMAG_10364</v>
          </cell>
          <cell r="B4477" t="str">
            <v>KIS69062</v>
          </cell>
          <cell r="C4477" t="str">
            <v>related to KRE6 - glucan synthase subunit</v>
          </cell>
          <cell r="D4477">
            <v>29.2427193338889</v>
          </cell>
          <cell r="E4477">
            <v>45.340862980134801</v>
          </cell>
          <cell r="F4477">
            <v>37.2917911570119</v>
          </cell>
          <cell r="G4477">
            <v>-0.57870587914248495</v>
          </cell>
          <cell r="H4477">
            <v>0.26984206629969498</v>
          </cell>
          <cell r="I4477">
            <v>2.24310618304015E-2</v>
          </cell>
          <cell r="J4477">
            <v>3.6545941847262002E-2</v>
          </cell>
          <cell r="K4477">
            <v>10.275102316631006</v>
          </cell>
          <cell r="L4477">
            <v>3.0849245764063125</v>
          </cell>
          <cell r="M4477">
            <v>20.41325983927592</v>
          </cell>
          <cell r="N4477">
            <v>3.5832297210376916</v>
          </cell>
          <cell r="O4477" t="str">
            <v>N</v>
          </cell>
          <cell r="P4477" t="str">
            <v>N</v>
          </cell>
          <cell r="Q4477">
            <v>2</v>
          </cell>
          <cell r="R4477">
            <v>488.89382905741502</v>
          </cell>
          <cell r="S4477">
            <v>7.6494809999999998</v>
          </cell>
          <cell r="T4477">
            <v>1.4244520000000001E-174</v>
          </cell>
          <cell r="U4477" t="str">
            <v>magenta</v>
          </cell>
          <cell r="V4477">
            <v>181.46054225886098</v>
          </cell>
          <cell r="W4477">
            <v>37.915092141105028</v>
          </cell>
          <cell r="X4477">
            <v>2.2128580415975101</v>
          </cell>
          <cell r="Y4477">
            <v>3.8482405698363299E-14</v>
          </cell>
        </row>
        <row r="4478">
          <cell r="A4478" t="str">
            <v>UMAG_00758</v>
          </cell>
          <cell r="B4478" t="str">
            <v>KIS72353</v>
          </cell>
          <cell r="C4478" t="str">
            <v>hypothetical protein</v>
          </cell>
          <cell r="D4478">
            <v>154.05127005531699</v>
          </cell>
          <cell r="E4478">
            <v>232.45563526705101</v>
          </cell>
          <cell r="F4478">
            <v>193.25345266118401</v>
          </cell>
          <cell r="G4478">
            <v>-0.57883875975766597</v>
          </cell>
          <cell r="H4478">
            <v>0.14091808819917201</v>
          </cell>
          <cell r="I4478">
            <v>2.93327253208431E-5</v>
          </cell>
          <cell r="J4478">
            <v>7.8593697873349805E-5</v>
          </cell>
          <cell r="K4478">
            <v>48.975514894278859</v>
          </cell>
          <cell r="L4478">
            <v>3.8027038811040503</v>
          </cell>
          <cell r="M4478">
            <v>93.441743537408712</v>
          </cell>
          <cell r="N4478">
            <v>4.1749889880983506</v>
          </cell>
          <cell r="O4478" t="str">
            <v>Y</v>
          </cell>
          <cell r="P4478" t="str">
            <v>Y</v>
          </cell>
          <cell r="Q4478">
            <v>0</v>
          </cell>
          <cell r="R4478">
            <v>71.766622092401704</v>
          </cell>
          <cell r="S4478">
            <v>-2.09056438697767E-2</v>
          </cell>
          <cell r="T4478">
            <v>0.94194845508013003</v>
          </cell>
          <cell r="U4478" t="str">
            <v>yellow</v>
          </cell>
          <cell r="V4478">
            <v>933.03945200482394</v>
          </cell>
          <cell r="W4478">
            <v>1231.6247128008899</v>
          </cell>
          <cell r="X4478">
            <v>-0.40102537907989999</v>
          </cell>
          <cell r="Y4478">
            <v>1.8858500098468701E-4</v>
          </cell>
        </row>
        <row r="4479">
          <cell r="A4479" t="str">
            <v>UMAG_03663</v>
          </cell>
          <cell r="B4479" t="str">
            <v>KIS68082</v>
          </cell>
          <cell r="C4479" t="str">
            <v>probable uracil permease</v>
          </cell>
          <cell r="D4479">
            <v>91.139691482753605</v>
          </cell>
          <cell r="E4479">
            <v>143.28578352925601</v>
          </cell>
          <cell r="F4479">
            <v>117.212737506005</v>
          </cell>
          <cell r="G4479">
            <v>-0.57884336509827605</v>
          </cell>
          <cell r="H4479">
            <v>0.31148043404263698</v>
          </cell>
          <cell r="I4479">
            <v>4.3193802320001397E-2</v>
          </cell>
          <cell r="J4479">
            <v>6.6031719849239501E-2</v>
          </cell>
          <cell r="K4479">
            <v>35.102964357743893</v>
          </cell>
          <cell r="L4479">
            <v>9.2929939641062482</v>
          </cell>
          <cell r="M4479">
            <v>70.075047554428096</v>
          </cell>
          <cell r="N4479">
            <v>35.457451957792365</v>
          </cell>
          <cell r="O4479" t="str">
            <v>N</v>
          </cell>
          <cell r="P4479" t="str">
            <v>Y</v>
          </cell>
          <cell r="Q4479">
            <v>0.5</v>
          </cell>
          <cell r="R4479">
            <v>7.0505286022342197</v>
          </cell>
          <cell r="S4479">
            <v>-1.1480600000000001</v>
          </cell>
          <cell r="T4479">
            <v>3.3586129999999999E-2</v>
          </cell>
          <cell r="U4479" t="str">
            <v>dark-green</v>
          </cell>
          <cell r="V4479">
            <v>5956.0685661093494</v>
          </cell>
          <cell r="W4479">
            <v>90.335949048607176</v>
          </cell>
          <cell r="X4479">
            <v>6.0176415474285596</v>
          </cell>
          <cell r="Y4479">
            <v>0</v>
          </cell>
        </row>
        <row r="4480">
          <cell r="A4480" t="str">
            <v>UMAG_02216</v>
          </cell>
          <cell r="B4480" t="str">
            <v>KIS69685</v>
          </cell>
          <cell r="C4480" t="str">
            <v>related to Carrier protein YMC1</v>
          </cell>
          <cell r="D4480">
            <v>83.9430485088144</v>
          </cell>
          <cell r="E4480">
            <v>127.346207635185</v>
          </cell>
          <cell r="F4480">
            <v>105.644628072</v>
          </cell>
          <cell r="G4480">
            <v>-0.578932786900755</v>
          </cell>
          <cell r="H4480">
            <v>0.17739747686732099</v>
          </cell>
          <cell r="I4480">
            <v>8.0007286411464505E-4</v>
          </cell>
          <cell r="J4480">
            <v>1.7040787016751101E-3</v>
          </cell>
          <cell r="K4480">
            <v>50.751959011752561</v>
          </cell>
          <cell r="L4480">
            <v>7.123072743752334</v>
          </cell>
          <cell r="M4480">
            <v>98.017239340166157</v>
          </cell>
          <cell r="N4480">
            <v>12.505993430306045</v>
          </cell>
          <cell r="O4480" t="str">
            <v>Y</v>
          </cell>
          <cell r="P4480" t="str">
            <v>Y</v>
          </cell>
          <cell r="Q4480">
            <v>0</v>
          </cell>
          <cell r="R4480">
            <v>72.234667075472103</v>
          </cell>
          <cell r="S4480">
            <v>-0.2666268</v>
          </cell>
          <cell r="T4480">
            <v>0.28133429999999998</v>
          </cell>
          <cell r="U4480" t="str">
            <v>yellow</v>
          </cell>
          <cell r="V4480">
            <v>978.3890786681992</v>
          </cell>
          <cell r="W4480">
            <v>991.04087627831325</v>
          </cell>
          <cell r="X4480">
            <v>-1.8686932222722601E-2</v>
          </cell>
          <cell r="Y4480">
            <v>0.88481788760951596</v>
          </cell>
        </row>
        <row r="4481">
          <cell r="A4481" t="str">
            <v>UMAG_00302</v>
          </cell>
          <cell r="B4481" t="str">
            <v>KIS71874</v>
          </cell>
          <cell r="C4481" t="str">
            <v>related to N-acetylglucosaminyl-phosphatidylinositol de-N-acetylase</v>
          </cell>
          <cell r="D4481">
            <v>18.745481481349</v>
          </cell>
          <cell r="E4481">
            <v>29.560442007245499</v>
          </cell>
          <cell r="F4481">
            <v>24.152961744297301</v>
          </cell>
          <cell r="G4481">
            <v>-0.57907460295212698</v>
          </cell>
          <cell r="H4481">
            <v>0.32197197665060501</v>
          </cell>
          <cell r="I4481">
            <v>4.9273432802917801E-2</v>
          </cell>
          <cell r="J4481">
            <v>7.4249212947713805E-2</v>
          </cell>
          <cell r="K4481">
            <v>13.958589123149238</v>
          </cell>
          <cell r="L4481">
            <v>4.3882207386309009</v>
          </cell>
          <cell r="M4481">
            <v>28.004398217733183</v>
          </cell>
          <cell r="N4481">
            <v>7.2976912080739593</v>
          </cell>
          <cell r="O4481" t="str">
            <v>N</v>
          </cell>
          <cell r="P4481" t="str">
            <v>Y</v>
          </cell>
          <cell r="Q4481">
            <v>2</v>
          </cell>
          <cell r="R4481">
            <v>31.348164495903401</v>
          </cell>
          <cell r="S4481">
            <v>-0.142585296242521</v>
          </cell>
          <cell r="T4481">
            <v>0.65361313975006496</v>
          </cell>
          <cell r="U4481" t="str">
            <v>cyan</v>
          </cell>
          <cell r="V4481">
            <v>365.50805278519073</v>
          </cell>
          <cell r="W4481">
            <v>411.91572290701168</v>
          </cell>
          <cell r="X4481">
            <v>-0.17407985662987999</v>
          </cell>
          <cell r="Y4481">
            <v>0.20959349380577999</v>
          </cell>
        </row>
        <row r="4482">
          <cell r="A4482" t="str">
            <v>UMAG_04820</v>
          </cell>
          <cell r="B4482" t="str">
            <v>KIS66757</v>
          </cell>
          <cell r="C4482" t="str">
            <v>related to ITC1 - subunit of Isw2 chromatin remodelling complex</v>
          </cell>
          <cell r="D4482">
            <v>112.73475207771099</v>
          </cell>
          <cell r="E4482">
            <v>171.836485315956</v>
          </cell>
          <cell r="F4482">
            <v>142.28561869683301</v>
          </cell>
          <cell r="G4482">
            <v>-0.57928016607291699</v>
          </cell>
          <cell r="H4482">
            <v>0.20164354645947899</v>
          </cell>
          <cell r="I4482">
            <v>2.9289740888993601E-3</v>
          </cell>
          <cell r="J4482">
            <v>5.6888672923300901E-3</v>
          </cell>
          <cell r="K4482">
            <v>25.009883969104159</v>
          </cell>
          <cell r="L4482">
            <v>5.2698747697132493</v>
          </cell>
          <cell r="M4482">
            <v>48.530154734254403</v>
          </cell>
          <cell r="N4482">
            <v>10.894323639616417</v>
          </cell>
          <cell r="O4482" t="str">
            <v>N</v>
          </cell>
          <cell r="P4482" t="str">
            <v>Y</v>
          </cell>
          <cell r="Q4482">
            <v>6</v>
          </cell>
          <cell r="R4482">
            <v>106.402675168184</v>
          </cell>
          <cell r="S4482">
            <v>0.49372129999999997</v>
          </cell>
          <cell r="T4482">
            <v>4.8713439999999997E-2</v>
          </cell>
          <cell r="U4482" t="str">
            <v>light-green</v>
          </cell>
          <cell r="V4482">
            <v>900.96613702754439</v>
          </cell>
          <cell r="W4482">
            <v>876.17757467806689</v>
          </cell>
          <cell r="X4482">
            <v>4.0346798712835502E-2</v>
          </cell>
          <cell r="Y4482">
            <v>0.72526818877205601</v>
          </cell>
        </row>
        <row r="4483">
          <cell r="A4483" t="str">
            <v>UMAG_04707</v>
          </cell>
          <cell r="B4483" t="str">
            <v>KIS66645</v>
          </cell>
          <cell r="C4483" t="str">
            <v>related to asparaginase 2</v>
          </cell>
          <cell r="D4483">
            <v>88.013876887562304</v>
          </cell>
          <cell r="E4483">
            <v>133.602710130471</v>
          </cell>
          <cell r="F4483">
            <v>110.80829350901701</v>
          </cell>
          <cell r="G4483">
            <v>-0.57969576471200601</v>
          </cell>
          <cell r="H4483">
            <v>0.176487368748174</v>
          </cell>
          <cell r="I4483">
            <v>7.4212475821934997E-4</v>
          </cell>
          <cell r="J4483">
            <v>1.5911470089933601E-3</v>
          </cell>
          <cell r="K4483">
            <v>44.468609444850152</v>
          </cell>
          <cell r="L4483">
            <v>6.843368747774651</v>
          </cell>
          <cell r="M4483">
            <v>85.73385123388843</v>
          </cell>
          <cell r="N4483">
            <v>7.9669263228384457</v>
          </cell>
          <cell r="O4483" t="str">
            <v>Y</v>
          </cell>
          <cell r="P4483" t="str">
            <v>Y</v>
          </cell>
          <cell r="Q4483">
            <v>8</v>
          </cell>
          <cell r="R4483">
            <v>92.251503165789202</v>
          </cell>
          <cell r="S4483">
            <v>0.44408829999999999</v>
          </cell>
          <cell r="T4483">
            <v>0.13261490000000001</v>
          </cell>
          <cell r="U4483" t="str">
            <v>cyan</v>
          </cell>
          <cell r="V4483">
            <v>855.80206964786839</v>
          </cell>
          <cell r="W4483">
            <v>577.23478377169533</v>
          </cell>
          <cell r="X4483">
            <v>0.56337571725049496</v>
          </cell>
          <cell r="Y4483">
            <v>1.25651904907487E-3</v>
          </cell>
        </row>
        <row r="4484">
          <cell r="A4484" t="str">
            <v>UMAG_06253</v>
          </cell>
          <cell r="B4484" t="str">
            <v>KIS65878</v>
          </cell>
          <cell r="C4484" t="str">
            <v>probable DUR3 - Urea permease</v>
          </cell>
          <cell r="D4484">
            <v>2.3109076792530701</v>
          </cell>
          <cell r="E4484">
            <v>5.0330759258439004</v>
          </cell>
          <cell r="F4484">
            <v>3.6719918025484901</v>
          </cell>
          <cell r="G4484">
            <v>-0.57970476976067098</v>
          </cell>
          <cell r="H4484">
            <v>0.69761279158432898</v>
          </cell>
          <cell r="I4484">
            <v>0.19938647428425499</v>
          </cell>
          <cell r="J4484">
            <v>0.25571503352715702</v>
          </cell>
          <cell r="K4484">
            <v>0.69706889886430146</v>
          </cell>
          <cell r="L4484">
            <v>1.0656960582164146</v>
          </cell>
          <cell r="M4484">
            <v>2.1003859031818028</v>
          </cell>
          <cell r="N4484">
            <v>0.47606410618867945</v>
          </cell>
          <cell r="O4484" t="str">
            <v>N</v>
          </cell>
          <cell r="P4484" t="str">
            <v>N</v>
          </cell>
          <cell r="Q4484">
            <v>4</v>
          </cell>
          <cell r="R4484">
            <v>229.47064680492801</v>
          </cell>
          <cell r="S4484">
            <v>10.05294</v>
          </cell>
          <cell r="T4484">
            <v>1.3401189999999999E-85</v>
          </cell>
          <cell r="U4484" t="str">
            <v>magenta</v>
          </cell>
          <cell r="V4484">
            <v>67.248246279116202</v>
          </cell>
          <cell r="W4484">
            <v>23.140825929345898</v>
          </cell>
          <cell r="X4484">
            <v>1.5236483987786</v>
          </cell>
          <cell r="Y4484">
            <v>2.1960380733477999E-6</v>
          </cell>
        </row>
        <row r="4485">
          <cell r="A4485" t="str">
            <v>UMAG_02135</v>
          </cell>
          <cell r="B4485" t="str">
            <v>KIS69600</v>
          </cell>
          <cell r="C4485" t="str">
            <v>effector family protein Eff1-5</v>
          </cell>
          <cell r="D4485">
            <v>1.53836376475412</v>
          </cell>
          <cell r="E4485">
            <v>3.5717496040760599</v>
          </cell>
          <cell r="F4485">
            <v>2.5550566844150899</v>
          </cell>
          <cell r="G4485">
            <v>-0.57985556845148101</v>
          </cell>
          <cell r="H4485">
            <v>0.73115266503976495</v>
          </cell>
          <cell r="I4485">
            <v>0.20169663631934401</v>
          </cell>
          <cell r="J4485">
            <v>0.25806303636818401</v>
          </cell>
          <cell r="K4485">
            <v>0.80224480407494525</v>
          </cell>
          <cell r="L4485">
            <v>0.66612063981980019</v>
          </cell>
          <cell r="M4485">
            <v>2.1769879710563886</v>
          </cell>
          <cell r="N4485">
            <v>1.1763695299082069</v>
          </cell>
          <cell r="O4485" t="str">
            <v>N</v>
          </cell>
          <cell r="P4485" t="str">
            <v>N</v>
          </cell>
          <cell r="Q4485">
            <v>2</v>
          </cell>
          <cell r="R4485">
            <v>803.79717339337105</v>
          </cell>
          <cell r="S4485">
            <v>9.6720620000000004</v>
          </cell>
          <cell r="T4485">
            <v>5.6379820000000003E-211</v>
          </cell>
          <cell r="U4485" t="str">
            <v>magenta</v>
          </cell>
          <cell r="V4485">
            <v>106.88998772523121</v>
          </cell>
          <cell r="W4485">
            <v>35.975307024351601</v>
          </cell>
          <cell r="X4485">
            <v>1.5367626892934201</v>
          </cell>
          <cell r="Y4485">
            <v>7.9801693163364899E-5</v>
          </cell>
        </row>
        <row r="4486">
          <cell r="A4486" t="str">
            <v>UMAG_03521</v>
          </cell>
          <cell r="B4486" t="str">
            <v>KIS68432</v>
          </cell>
          <cell r="C4486" t="str">
            <v>hypothetical protein</v>
          </cell>
          <cell r="D4486">
            <v>51.871300932665399</v>
          </cell>
          <cell r="E4486">
            <v>79.297122273568107</v>
          </cell>
          <cell r="F4486">
            <v>65.584211603116799</v>
          </cell>
          <cell r="G4486">
            <v>-0.58029582807620805</v>
          </cell>
          <cell r="H4486">
            <v>0.211430582107756</v>
          </cell>
          <cell r="I4486">
            <v>4.3409217523518598E-3</v>
          </cell>
          <cell r="J4486">
            <v>8.1637131063152894E-3</v>
          </cell>
          <cell r="K4486">
            <v>18.329806816093701</v>
          </cell>
          <cell r="L4486">
            <v>3.6399303909946816</v>
          </cell>
          <cell r="M4486">
            <v>35.573041786516349</v>
          </cell>
          <cell r="N4486">
            <v>5.4312490233999586</v>
          </cell>
          <cell r="O4486" t="str">
            <v>N</v>
          </cell>
          <cell r="P4486" t="str">
            <v>Y</v>
          </cell>
          <cell r="Q4486">
            <v>0.5</v>
          </cell>
          <cell r="R4486">
            <v>67.094288640692398</v>
          </cell>
          <cell r="S4486">
            <v>0.26940540000000002</v>
          </cell>
          <cell r="T4486">
            <v>0.4779292</v>
          </cell>
          <cell r="U4486" t="str">
            <v>red</v>
          </cell>
          <cell r="V4486">
            <v>305.5851724201903</v>
          </cell>
          <cell r="W4486">
            <v>831.92157834278839</v>
          </cell>
          <cell r="X4486">
            <v>-1.4398189852588901</v>
          </cell>
          <cell r="Y4486">
            <v>6.0796660771588801E-25</v>
          </cell>
        </row>
        <row r="4487">
          <cell r="A4487" t="str">
            <v>UMAG_00171</v>
          </cell>
          <cell r="B4487" t="str">
            <v>KIS71735</v>
          </cell>
          <cell r="C4487" t="str">
            <v>hypothetical protein</v>
          </cell>
          <cell r="D4487">
            <v>15.903190917927599</v>
          </cell>
          <cell r="E4487">
            <v>25.2922515694063</v>
          </cell>
          <cell r="F4487">
            <v>20.597721243666999</v>
          </cell>
          <cell r="G4487">
            <v>-0.58048300747140502</v>
          </cell>
          <cell r="H4487">
            <v>0.33903815295640299</v>
          </cell>
          <cell r="I4487">
            <v>5.8729101236247402E-2</v>
          </cell>
          <cell r="J4487">
            <v>8.7115957287292295E-2</v>
          </cell>
          <cell r="K4487">
            <v>17.752614300182181</v>
          </cell>
          <cell r="L4487">
            <v>7.4436422508125784</v>
          </cell>
          <cell r="M4487">
            <v>35.97366862599565</v>
          </cell>
          <cell r="N4487">
            <v>6.5477759346188318</v>
          </cell>
          <cell r="O4487" t="str">
            <v>Y</v>
          </cell>
          <cell r="P4487" t="str">
            <v>Y</v>
          </cell>
          <cell r="Q4487">
            <v>4</v>
          </cell>
          <cell r="R4487">
            <v>99.054851784120999</v>
          </cell>
          <cell r="S4487">
            <v>3.7840534587042498</v>
          </cell>
          <cell r="T4487">
            <v>2.02159724714957E-81</v>
          </cell>
          <cell r="U4487" t="str">
            <v>magenta</v>
          </cell>
          <cell r="V4487">
            <v>495.90060011325232</v>
          </cell>
          <cell r="W4487">
            <v>104.29225973878154</v>
          </cell>
          <cell r="X4487">
            <v>2.2353103203059002</v>
          </cell>
          <cell r="Y4487">
            <v>3.3901467545350199E-40</v>
          </cell>
        </row>
        <row r="4488">
          <cell r="A4488" t="str">
            <v>UMAG_11195</v>
          </cell>
          <cell r="B4488" t="str">
            <v>KIS66097</v>
          </cell>
          <cell r="C4488" t="str">
            <v>related to serine/threonine-specific protein kinase KIN1</v>
          </cell>
          <cell r="D4488">
            <v>181.74493097793101</v>
          </cell>
          <cell r="E4488">
            <v>276.20615634264499</v>
          </cell>
          <cell r="F4488">
            <v>228.975543660288</v>
          </cell>
          <cell r="G4488">
            <v>-0.58050750734332601</v>
          </cell>
          <cell r="H4488">
            <v>0.17995798964599</v>
          </cell>
          <cell r="I4488">
            <v>9.0774630418779298E-4</v>
          </cell>
          <cell r="J4488">
            <v>1.9220062684540001E-3</v>
          </cell>
          <cell r="K4488">
            <v>23.825567414575517</v>
          </cell>
          <cell r="L4488">
            <v>1.9488950636147686</v>
          </cell>
          <cell r="M4488">
            <v>46.086218927578223</v>
          </cell>
          <cell r="N4488">
            <v>10.71322014822853</v>
          </cell>
          <cell r="O4488" t="str">
            <v>N</v>
          </cell>
          <cell r="P4488" t="str">
            <v>Y</v>
          </cell>
          <cell r="Q4488">
            <v>0.5</v>
          </cell>
          <cell r="R4488">
            <v>108.410539759949</v>
          </cell>
          <cell r="S4488">
            <v>-0.6389281</v>
          </cell>
          <cell r="T4488">
            <v>1.2805210000000001E-4</v>
          </cell>
          <cell r="U4488" t="str">
            <v>burlywood</v>
          </cell>
          <cell r="V4488">
            <v>1498.7127370777569</v>
          </cell>
          <cell r="W4488">
            <v>1608.2496895892134</v>
          </cell>
          <cell r="X4488">
            <v>-0.10190715250695399</v>
          </cell>
          <cell r="Y4488">
            <v>0.34830278492068201</v>
          </cell>
        </row>
        <row r="4489">
          <cell r="A4489" t="str">
            <v>UMAG_00374</v>
          </cell>
          <cell r="B4489" t="str">
            <v>KIS71948</v>
          </cell>
          <cell r="C4489" t="str">
            <v>probable DAL5 - Allantoate and ureidosuccinate permease</v>
          </cell>
          <cell r="D4489">
            <v>121.93139300414001</v>
          </cell>
          <cell r="E4489">
            <v>211.12407320755099</v>
          </cell>
          <cell r="F4489">
            <v>166.52773310584499</v>
          </cell>
          <cell r="G4489">
            <v>-0.58083185297244599</v>
          </cell>
          <cell r="H4489">
            <v>0.49515403954061199</v>
          </cell>
          <cell r="I4489">
            <v>0.145863016281504</v>
          </cell>
          <cell r="J4489">
            <v>0.19541167257953401</v>
          </cell>
          <cell r="K4489">
            <v>52.579692738576611</v>
          </cell>
          <cell r="L4489">
            <v>8.9710443018806298</v>
          </cell>
          <cell r="M4489">
            <v>116.10890168092531</v>
          </cell>
          <cell r="N4489">
            <v>73.963017694349077</v>
          </cell>
          <cell r="O4489" t="str">
            <v>Y</v>
          </cell>
          <cell r="P4489" t="str">
            <v>Y</v>
          </cell>
          <cell r="Q4489">
            <v>1</v>
          </cell>
          <cell r="R4489">
            <v>32.199237226464298</v>
          </cell>
          <cell r="S4489">
            <v>1.6157204602520501</v>
          </cell>
          <cell r="T4489">
            <v>4.0151620232919797E-4</v>
          </cell>
          <cell r="U4489" t="str">
            <v>red</v>
          </cell>
          <cell r="V4489">
            <v>9562.6197235255313</v>
          </cell>
          <cell r="W4489">
            <v>25.044887718822466</v>
          </cell>
          <cell r="X4489">
            <v>8.4976961085150204</v>
          </cell>
          <cell r="Y4489">
            <v>0</v>
          </cell>
        </row>
        <row r="4490">
          <cell r="A4490" t="str">
            <v>UMAG_10774</v>
          </cell>
          <cell r="B4490" t="str">
            <v>KIS70225</v>
          </cell>
          <cell r="C4490" t="str">
            <v>hypothetical protein</v>
          </cell>
          <cell r="D4490">
            <v>14.3742189226655</v>
          </cell>
          <cell r="E4490">
            <v>22.796939959949398</v>
          </cell>
          <cell r="F4490">
            <v>18.585579441307399</v>
          </cell>
          <cell r="G4490">
            <v>-0.58091378092880197</v>
          </cell>
          <cell r="H4490">
            <v>0.32640622886849702</v>
          </cell>
          <cell r="I4490">
            <v>5.1199236297990502E-2</v>
          </cell>
          <cell r="J4490">
            <v>7.6900038708444196E-2</v>
          </cell>
          <cell r="K4490">
            <v>13.116409249697822</v>
          </cell>
          <cell r="L4490">
            <v>2.152283320270624</v>
          </cell>
          <cell r="M4490">
            <v>26.019129200025748</v>
          </cell>
          <cell r="N4490">
            <v>4.5438004276946113</v>
          </cell>
          <cell r="O4490" t="str">
            <v>N</v>
          </cell>
          <cell r="P4490" t="str">
            <v>Y</v>
          </cell>
          <cell r="Q4490">
            <v>4</v>
          </cell>
          <cell r="R4490">
            <v>785.25846642131398</v>
          </cell>
          <cell r="S4490">
            <v>2.7705479999999998</v>
          </cell>
          <cell r="T4490">
            <v>5.7893700000000002E-17</v>
          </cell>
          <cell r="U4490" t="str">
            <v>magenta</v>
          </cell>
          <cell r="V4490">
            <v>327.51367675618235</v>
          </cell>
          <cell r="W4490">
            <v>270.20051168369298</v>
          </cell>
          <cell r="X4490">
            <v>0.27580724555661301</v>
          </cell>
          <cell r="Y4490">
            <v>7.04581510188029E-2</v>
          </cell>
        </row>
        <row r="4491">
          <cell r="A4491" t="str">
            <v>UMAG_02220</v>
          </cell>
          <cell r="B4491" t="str">
            <v>KIS69690</v>
          </cell>
          <cell r="C4491" t="str">
            <v>related to DNA repair protein MUS-42</v>
          </cell>
          <cell r="D4491">
            <v>81.170572136809398</v>
          </cell>
          <cell r="E4491">
            <v>124.830186430936</v>
          </cell>
          <cell r="F4491">
            <v>103.000379283873</v>
          </cell>
          <cell r="G4491">
            <v>-0.58143653684632601</v>
          </cell>
          <cell r="H4491">
            <v>0.235380971346625</v>
          </cell>
          <cell r="I4491">
            <v>9.5874039066254305E-3</v>
          </cell>
          <cell r="J4491">
            <v>1.6866729094989201E-2</v>
          </cell>
          <cell r="K4491">
            <v>12.251176953550502</v>
          </cell>
          <cell r="L4491">
            <v>3.8015148062812467</v>
          </cell>
          <cell r="M4491">
            <v>23.981802750926917</v>
          </cell>
          <cell r="N4491">
            <v>6.8386855110112421</v>
          </cell>
          <cell r="O4491" t="str">
            <v>N</v>
          </cell>
          <cell r="P4491" t="str">
            <v>N</v>
          </cell>
          <cell r="Q4491">
            <v>0.5</v>
          </cell>
          <cell r="R4491">
            <v>42.817058554485897</v>
          </cell>
          <cell r="S4491">
            <v>0.57334229999999997</v>
          </cell>
          <cell r="T4491">
            <v>6.3719629999999999E-2</v>
          </cell>
          <cell r="U4491" t="str">
            <v>beige</v>
          </cell>
          <cell r="V4491">
            <v>797.93045016027429</v>
          </cell>
          <cell r="W4491">
            <v>288.03879568057465</v>
          </cell>
          <cell r="X4491">
            <v>1.46398531812882</v>
          </cell>
          <cell r="Y4491">
            <v>1.61284466414109E-35</v>
          </cell>
        </row>
        <row r="4492">
          <cell r="A4492" t="str">
            <v>UMAG_02238</v>
          </cell>
          <cell r="B4492" t="str">
            <v>KIS69711</v>
          </cell>
          <cell r="C4492" t="str">
            <v>hypothetical protein</v>
          </cell>
          <cell r="D4492">
            <v>6.4275098891931703</v>
          </cell>
          <cell r="E4492">
            <v>10.9184388277301</v>
          </cell>
          <cell r="F4492">
            <v>8.6729743584616603</v>
          </cell>
          <cell r="G4492">
            <v>-0.58144969035405103</v>
          </cell>
          <cell r="H4492">
            <v>0.469829445020642</v>
          </cell>
          <cell r="I4492">
            <v>0.134382957268079</v>
          </cell>
          <cell r="J4492">
            <v>0.182109063132324</v>
          </cell>
          <cell r="K4492">
            <v>3.5590772324072244</v>
          </cell>
          <cell r="L4492">
            <v>1.8548113937328332</v>
          </cell>
          <cell r="M4492">
            <v>7.6352261579619789</v>
          </cell>
          <cell r="N4492">
            <v>2.5043813572759177</v>
          </cell>
          <cell r="O4492" t="str">
            <v>N</v>
          </cell>
          <cell r="P4492" t="str">
            <v>Y</v>
          </cell>
          <cell r="Q4492">
            <v>2</v>
          </cell>
          <cell r="R4492">
            <v>712.20654733567699</v>
          </cell>
          <cell r="S4492">
            <v>6.3744839999999998</v>
          </cell>
          <cell r="T4492">
            <v>4.7866190000000003E-161</v>
          </cell>
          <cell r="U4492" t="str">
            <v>magenta</v>
          </cell>
          <cell r="V4492">
            <v>62.286831566282835</v>
          </cell>
          <cell r="W4492">
            <v>208.72546202252269</v>
          </cell>
          <cell r="X4492">
            <v>-1.7319893571606699</v>
          </cell>
          <cell r="Y4492">
            <v>3.2145062301340501E-21</v>
          </cell>
        </row>
        <row r="4493">
          <cell r="A4493" t="str">
            <v>UMAG_03814</v>
          </cell>
          <cell r="B4493" t="str">
            <v>KIS68232</v>
          </cell>
          <cell r="C4493" t="str">
            <v>hypothetical protein</v>
          </cell>
          <cell r="D4493">
            <v>139.388761012087</v>
          </cell>
          <cell r="E4493">
            <v>211.84066550904501</v>
          </cell>
          <cell r="F4493">
            <v>175.61471326056599</v>
          </cell>
          <cell r="G4493">
            <v>-0.58150655098348203</v>
          </cell>
          <cell r="H4493">
            <v>0.17756730167920701</v>
          </cell>
          <cell r="I4493">
            <v>7.6565421711760802E-4</v>
          </cell>
          <cell r="J4493">
            <v>1.6372480114464601E-3</v>
          </cell>
          <cell r="K4493">
            <v>59.745163242570442</v>
          </cell>
          <cell r="L4493">
            <v>9.7350871711649134</v>
          </cell>
          <cell r="M4493">
            <v>115.35156763734606</v>
          </cell>
          <cell r="N4493">
            <v>23.435798208126794</v>
          </cell>
          <cell r="O4493" t="str">
            <v>Y</v>
          </cell>
          <cell r="P4493" t="str">
            <v>Y</v>
          </cell>
          <cell r="Q4493">
            <v>4</v>
          </cell>
          <cell r="R4493">
            <v>210.27676901897701</v>
          </cell>
          <cell r="S4493">
            <v>0.93653430000000004</v>
          </cell>
          <cell r="T4493">
            <v>2.4994550000000002E-6</v>
          </cell>
          <cell r="U4493" t="str">
            <v>magenta</v>
          </cell>
          <cell r="V4493">
            <v>2094.99113926371</v>
          </cell>
          <cell r="W4493">
            <v>329.91483463511196</v>
          </cell>
          <cell r="X4493">
            <v>2.6610909109868199</v>
          </cell>
          <cell r="Y4493">
            <v>1.9250753828283401E-145</v>
          </cell>
        </row>
        <row r="4494">
          <cell r="A4494" t="str">
            <v>UMAG_00891</v>
          </cell>
          <cell r="B4494" t="str">
            <v>KIS70973</v>
          </cell>
          <cell r="C4494" t="str">
            <v>related to cell wall protein UTR2</v>
          </cell>
          <cell r="D4494">
            <v>3.5926889149324599</v>
          </cell>
          <cell r="E4494">
            <v>6.8422358000982202</v>
          </cell>
          <cell r="F4494">
            <v>5.2174623575153403</v>
          </cell>
          <cell r="G4494">
            <v>-0.58245771546034897</v>
          </cell>
          <cell r="H4494">
            <v>0.60173722960725695</v>
          </cell>
          <cell r="I4494">
            <v>0.18399729729490799</v>
          </cell>
          <cell r="J4494">
            <v>0.23810547686800901</v>
          </cell>
          <cell r="K4494">
            <v>1.0629681317384814</v>
          </cell>
          <cell r="L4494">
            <v>0.8786379466995986</v>
          </cell>
          <cell r="M4494">
            <v>2.574420655391747</v>
          </cell>
          <cell r="N4494">
            <v>1.4206979905753503</v>
          </cell>
          <cell r="O4494" t="str">
            <v>N</v>
          </cell>
          <cell r="P4494" t="str">
            <v>N</v>
          </cell>
          <cell r="Q4494">
            <v>12</v>
          </cell>
          <cell r="R4494">
            <v>0.68882843018592499</v>
          </cell>
          <cell r="S4494">
            <v>-1.80724238765905</v>
          </cell>
          <cell r="T4494">
            <v>7.1464535003769397E-2</v>
          </cell>
          <cell r="U4494" t="e">
            <v>#N/A</v>
          </cell>
          <cell r="V4494">
            <v>59.8301618068568</v>
          </cell>
          <cell r="W4494">
            <v>28.443087883038334</v>
          </cell>
          <cell r="X4494">
            <v>1.0540546683993099</v>
          </cell>
          <cell r="Y4494">
            <v>3.3151071223935802E-4</v>
          </cell>
        </row>
        <row r="4495">
          <cell r="A4495" t="str">
            <v>UMAG_05162</v>
          </cell>
          <cell r="B4495" t="str">
            <v>KIS70089</v>
          </cell>
          <cell r="C4495" t="str">
            <v>probable ADE6 - phosphoribosylformyl glycinamidine synthetase</v>
          </cell>
          <cell r="D4495">
            <v>443.68744627017799</v>
          </cell>
          <cell r="E4495">
            <v>670.84386856944002</v>
          </cell>
          <cell r="F4495">
            <v>557.26565741980903</v>
          </cell>
          <cell r="G4495">
            <v>-0.582473845138894</v>
          </cell>
          <cell r="H4495">
            <v>0.13813206524639399</v>
          </cell>
          <cell r="I4495">
            <v>1.8180175159582001E-5</v>
          </cell>
          <cell r="J4495">
            <v>5.0448424197121801E-5</v>
          </cell>
          <cell r="K4495">
            <v>70.977914939318765</v>
          </cell>
          <cell r="L4495">
            <v>9.2762212009139411</v>
          </cell>
          <cell r="M4495">
            <v>135.39738149328849</v>
          </cell>
          <cell r="N4495">
            <v>9.6914962236565358</v>
          </cell>
          <cell r="O4495" t="str">
            <v>Y</v>
          </cell>
          <cell r="P4495" t="str">
            <v>Y</v>
          </cell>
          <cell r="Q4495">
            <v>2</v>
          </cell>
          <cell r="R4495">
            <v>336.342124459351</v>
          </cell>
          <cell r="S4495">
            <v>-0.5706888</v>
          </cell>
          <cell r="T4495">
            <v>2.4603799999999999E-2</v>
          </cell>
          <cell r="U4495" t="str">
            <v>yellow</v>
          </cell>
          <cell r="V4495">
            <v>2412.7394386318829</v>
          </cell>
          <cell r="W4495">
            <v>9492.4273412582934</v>
          </cell>
          <cell r="X4495">
            <v>-1.97352316890878</v>
          </cell>
          <cell r="Y4495">
            <v>1.4882259470076E-111</v>
          </cell>
        </row>
        <row r="4496">
          <cell r="A4496" t="str">
            <v>UMAG_00012</v>
          </cell>
          <cell r="B4496" t="str">
            <v>KIS71566</v>
          </cell>
          <cell r="C4496" t="str">
            <v>related to ZIM17 - Zinc finger Motif protein</v>
          </cell>
          <cell r="D4496">
            <v>69.275660149570101</v>
          </cell>
          <cell r="E4496">
            <v>109.37212379824</v>
          </cell>
          <cell r="F4496">
            <v>89.323891973905205</v>
          </cell>
          <cell r="G4496">
            <v>-0.58262854989435098</v>
          </cell>
          <cell r="H4496">
            <v>0.31145886587615101</v>
          </cell>
          <cell r="I4496">
            <v>4.1822216123091498E-2</v>
          </cell>
          <cell r="J4496">
            <v>6.4219518933960398E-2</v>
          </cell>
          <cell r="K4496">
            <v>74.030689860400287</v>
          </cell>
          <cell r="L4496">
            <v>19.94142906235362</v>
          </cell>
          <cell r="M4496">
            <v>145.39230534456712</v>
          </cell>
          <cell r="N4496">
            <v>65.852629214081702</v>
          </cell>
          <cell r="O4496" t="str">
            <v>Y</v>
          </cell>
          <cell r="P4496" t="str">
            <v>Y</v>
          </cell>
          <cell r="Q4496">
            <v>0</v>
          </cell>
          <cell r="R4496">
            <v>12.0812927061077</v>
          </cell>
          <cell r="S4496">
            <v>-2.0642885527105799</v>
          </cell>
          <cell r="T4496">
            <v>1.4194761453196599E-7</v>
          </cell>
          <cell r="U4496" t="str">
            <v>burlywood</v>
          </cell>
          <cell r="V4496">
            <v>684.97573986737336</v>
          </cell>
          <cell r="W4496">
            <v>2329.2965271937301</v>
          </cell>
          <cell r="X4496">
            <v>-1.7495310249585401</v>
          </cell>
          <cell r="Y4496">
            <v>1.7009395841143299E-14</v>
          </cell>
        </row>
        <row r="4497">
          <cell r="A4497" t="str">
            <v>UMAG_00584</v>
          </cell>
          <cell r="B4497" t="str">
            <v>KIS72166</v>
          </cell>
          <cell r="C4497" t="str">
            <v>probable casein kinase-1 hhp1</v>
          </cell>
          <cell r="D4497">
            <v>162.521961471281</v>
          </cell>
          <cell r="E4497">
            <v>246.213108434752</v>
          </cell>
          <cell r="F4497">
            <v>204.36753495301701</v>
          </cell>
          <cell r="G4497">
            <v>-0.58281899958110805</v>
          </cell>
          <cell r="H4497">
            <v>0.150981405259449</v>
          </cell>
          <cell r="I4497">
            <v>8.2603519716589001E-5</v>
          </cell>
          <cell r="J4497">
            <v>2.07230577619093E-4</v>
          </cell>
          <cell r="K4497">
            <v>97.248248204689688</v>
          </cell>
          <cell r="L4497">
            <v>8.5347598218911802</v>
          </cell>
          <cell r="M4497">
            <v>186.46168051883745</v>
          </cell>
          <cell r="N4497">
            <v>24.831610699302097</v>
          </cell>
          <cell r="O4497" t="str">
            <v>Y</v>
          </cell>
          <cell r="P4497" t="str">
            <v>Y</v>
          </cell>
          <cell r="Q4497">
            <v>8</v>
          </cell>
          <cell r="R4497">
            <v>270.56942693074598</v>
          </cell>
          <cell r="S4497">
            <v>0.30771329556980398</v>
          </cell>
          <cell r="T4497">
            <v>7.9414039961377497E-2</v>
          </cell>
          <cell r="U4497" t="str">
            <v>magenta</v>
          </cell>
          <cell r="V4497">
            <v>2191.0852967084334</v>
          </cell>
          <cell r="W4497">
            <v>1569.4693675319097</v>
          </cell>
          <cell r="X4497">
            <v>0.47927239439098301</v>
          </cell>
          <cell r="Y4497">
            <v>1.31777675442098E-4</v>
          </cell>
        </row>
        <row r="4498">
          <cell r="A4498" t="str">
            <v>UMAG_05489</v>
          </cell>
          <cell r="B4498" t="str">
            <v>KIS66496</v>
          </cell>
          <cell r="C4498" t="str">
            <v>related to Nuclear pore complex protein Nup214</v>
          </cell>
          <cell r="D4498">
            <v>238.56444278127</v>
          </cell>
          <cell r="E4498">
            <v>361.70111758382899</v>
          </cell>
          <cell r="F4498">
            <v>300.13278018254999</v>
          </cell>
          <cell r="G4498">
            <v>-0.58361191748239105</v>
          </cell>
          <cell r="H4498">
            <v>0.150859814868812</v>
          </cell>
          <cell r="I4498">
            <v>7.9656892144001901E-5</v>
          </cell>
          <cell r="J4498">
            <v>2.0030499153376899E-4</v>
          </cell>
          <cell r="K4498">
            <v>33.34406936488368</v>
          </cell>
          <cell r="L4498">
            <v>5.4627562807222425</v>
          </cell>
          <cell r="M4498">
            <v>63.796728378972801</v>
          </cell>
          <cell r="N4498">
            <v>2.5978969897620154</v>
          </cell>
          <cell r="O4498" t="str">
            <v>N</v>
          </cell>
          <cell r="P4498" t="str">
            <v>Y</v>
          </cell>
          <cell r="Q4498">
            <v>2</v>
          </cell>
          <cell r="R4498">
            <v>199.18834775737699</v>
          </cell>
          <cell r="S4498">
            <v>1.5364949999999999</v>
          </cell>
          <cell r="T4498">
            <v>5.6291E-5</v>
          </cell>
          <cell r="U4498" t="str">
            <v>magenta</v>
          </cell>
          <cell r="V4498">
            <v>1279.4495855300067</v>
          </cell>
          <cell r="W4498">
            <v>2620.3892533831204</v>
          </cell>
          <cell r="X4498">
            <v>-1.0316123466939999</v>
          </cell>
          <cell r="Y4498">
            <v>5.19659156562099E-18</v>
          </cell>
        </row>
        <row r="4499">
          <cell r="A4499" t="str">
            <v>UMAG_05747</v>
          </cell>
          <cell r="B4499" t="str">
            <v>KIS66967</v>
          </cell>
          <cell r="C4499" t="str">
            <v>related to SEC31 - component of the COPII coat of ER-golgi vesicles</v>
          </cell>
          <cell r="D4499">
            <v>322.99388638027801</v>
          </cell>
          <cell r="E4499">
            <v>491.84631204709501</v>
          </cell>
          <cell r="F4499">
            <v>407.42009921368702</v>
          </cell>
          <cell r="G4499">
            <v>-0.58368592215680104</v>
          </cell>
          <cell r="H4499">
            <v>0.17841131020898099</v>
          </cell>
          <cell r="I4499">
            <v>7.7254830440549903E-4</v>
          </cell>
          <cell r="J4499">
            <v>1.6508971374328599E-3</v>
          </cell>
          <cell r="K4499">
            <v>51.107517319523723</v>
          </cell>
          <cell r="L4499">
            <v>5.5102755473793481</v>
          </cell>
          <cell r="M4499">
            <v>98.931713141632343</v>
          </cell>
          <cell r="N4499">
            <v>23.868604579771464</v>
          </cell>
          <cell r="O4499" t="str">
            <v>N</v>
          </cell>
          <cell r="P4499" t="str">
            <v>Y</v>
          </cell>
          <cell r="Q4499">
            <v>2</v>
          </cell>
          <cell r="R4499">
            <v>531.862110839867</v>
          </cell>
          <cell r="S4499">
            <v>0.41246969999999999</v>
          </cell>
          <cell r="T4499">
            <v>1.4203739999999999E-2</v>
          </cell>
          <cell r="U4499" t="str">
            <v>light-green</v>
          </cell>
          <cell r="V4499">
            <v>3822.5238369825965</v>
          </cell>
          <cell r="W4499">
            <v>3726.8260283484701</v>
          </cell>
          <cell r="X4499">
            <v>3.6024051883805697E-2</v>
          </cell>
          <cell r="Y4499">
            <v>0.71846290206405095</v>
          </cell>
        </row>
        <row r="4500">
          <cell r="A4500" t="str">
            <v>UMAG_00792</v>
          </cell>
          <cell r="B4500" t="str">
            <v>KIS72389</v>
          </cell>
          <cell r="C4500" t="str">
            <v>hypothetical protein</v>
          </cell>
          <cell r="D4500">
            <v>215.78190107362701</v>
          </cell>
          <cell r="E4500">
            <v>333.18890812253102</v>
          </cell>
          <cell r="F4500">
            <v>274.48540459807901</v>
          </cell>
          <cell r="G4500">
            <v>-0.584119276177683</v>
          </cell>
          <cell r="H4500">
            <v>0.23878233396614501</v>
          </cell>
          <cell r="I4500">
            <v>1.01852617706456E-2</v>
          </cell>
          <cell r="J4500">
            <v>1.7787723989827101E-2</v>
          </cell>
          <cell r="K4500">
            <v>276.12390245253732</v>
          </cell>
          <cell r="L4500">
            <v>68.203300687727477</v>
          </cell>
          <cell r="M4500">
            <v>537.15494649893208</v>
          </cell>
          <cell r="N4500">
            <v>149.06190544002149</v>
          </cell>
          <cell r="O4500" t="str">
            <v>Y</v>
          </cell>
          <cell r="P4500" t="str">
            <v>Y</v>
          </cell>
          <cell r="Q4500">
            <v>2</v>
          </cell>
          <cell r="R4500">
            <v>791.33532633822801</v>
          </cell>
          <cell r="S4500">
            <v>9.2179732486236805</v>
          </cell>
          <cell r="T4500">
            <v>7.4452427915212605E-91</v>
          </cell>
          <cell r="U4500" t="str">
            <v>magenta</v>
          </cell>
          <cell r="V4500">
            <v>2810.3123906426031</v>
          </cell>
          <cell r="W4500">
            <v>18.399408778544863</v>
          </cell>
          <cell r="X4500">
            <v>7.1730658216021999</v>
          </cell>
          <cell r="Y4500">
            <v>6.3624900540375405E-153</v>
          </cell>
        </row>
        <row r="4501">
          <cell r="A4501" t="str">
            <v>UMAG_03344</v>
          </cell>
          <cell r="B4501" t="str">
            <v>KIS68778</v>
          </cell>
          <cell r="C4501" t="str">
            <v>related to TUL1 - Golgi-localized RING-finger ubiquitin ligase</v>
          </cell>
          <cell r="D4501">
            <v>145.30336664721199</v>
          </cell>
          <cell r="E4501">
            <v>219.89604307616199</v>
          </cell>
          <cell r="F4501">
            <v>182.599704861687</v>
          </cell>
          <cell r="G4501">
            <v>-0.58418708274249898</v>
          </cell>
          <cell r="H4501">
            <v>0.137179049567242</v>
          </cell>
          <cell r="I4501">
            <v>1.5055238702276401E-5</v>
          </cell>
          <cell r="J4501">
            <v>4.2139013005505002E-5</v>
          </cell>
          <cell r="K4501">
            <v>38.884747182904647</v>
          </cell>
          <cell r="L4501">
            <v>2.0557425911612599</v>
          </cell>
          <cell r="M4501">
            <v>74.535196619914132</v>
          </cell>
          <cell r="N4501">
            <v>4.3708636524230675</v>
          </cell>
          <cell r="O4501" t="str">
            <v>N</v>
          </cell>
          <cell r="P4501" t="str">
            <v>Y</v>
          </cell>
          <cell r="Q4501">
            <v>1</v>
          </cell>
          <cell r="R4501">
            <v>88.583980844149096</v>
          </cell>
          <cell r="S4501">
            <v>0.58015989999999995</v>
          </cell>
          <cell r="T4501">
            <v>1.3249759999999999E-2</v>
          </cell>
          <cell r="U4501" t="str">
            <v>light-cyan</v>
          </cell>
          <cell r="V4501">
            <v>1667.2122458750566</v>
          </cell>
          <cell r="W4501">
            <v>1439.8308777992834</v>
          </cell>
          <cell r="X4501">
            <v>0.21060280547110399</v>
          </cell>
          <cell r="Y4501">
            <v>2.8047346898957399E-2</v>
          </cell>
        </row>
        <row r="4502">
          <cell r="A4502" t="str">
            <v>UMAG_10241</v>
          </cell>
          <cell r="B4502" t="str">
            <v>KIS71438</v>
          </cell>
          <cell r="C4502" t="str">
            <v>related to DBP8 - ATP-dependent RNA helicase</v>
          </cell>
          <cell r="D4502">
            <v>52.086896017313897</v>
          </cell>
          <cell r="E4502">
            <v>82.643657692763298</v>
          </cell>
          <cell r="F4502">
            <v>67.365276855038601</v>
          </cell>
          <cell r="G4502">
            <v>-0.58419867636879697</v>
          </cell>
          <cell r="H4502">
            <v>0.32283253148031299</v>
          </cell>
          <cell r="I4502">
            <v>4.7566340640321697E-2</v>
          </cell>
          <cell r="J4502">
            <v>7.19790490832697E-2</v>
          </cell>
          <cell r="K4502">
            <v>21.77970348179748</v>
          </cell>
          <cell r="L4502">
            <v>6.5475079899940418</v>
          </cell>
          <cell r="M4502">
            <v>43.483742854743056</v>
          </cell>
          <cell r="N4502">
            <v>20.218623896029705</v>
          </cell>
          <cell r="O4502" t="str">
            <v>N</v>
          </cell>
          <cell r="P4502" t="str">
            <v>Y</v>
          </cell>
          <cell r="Q4502">
            <v>4</v>
          </cell>
          <cell r="R4502">
            <v>52.920195659292602</v>
          </cell>
          <cell r="S4502">
            <v>0.4369864</v>
          </cell>
          <cell r="T4502">
            <v>0.30358829999999998</v>
          </cell>
          <cell r="U4502" t="str">
            <v>green-yellow</v>
          </cell>
          <cell r="V4502">
            <v>358.23144486796565</v>
          </cell>
          <cell r="W4502">
            <v>1685.4702154503866</v>
          </cell>
          <cell r="X4502">
            <v>-2.2313523548827101</v>
          </cell>
          <cell r="Y4502">
            <v>4.5972816151395499E-89</v>
          </cell>
        </row>
        <row r="4503">
          <cell r="A4503" t="str">
            <v>UMAG_10480</v>
          </cell>
          <cell r="B4503" t="str">
            <v>KIS68091</v>
          </cell>
          <cell r="C4503" t="str">
            <v>hypothetical protein</v>
          </cell>
          <cell r="D4503">
            <v>101.35660536196499</v>
          </cell>
          <cell r="E4503">
            <v>154.531257704392</v>
          </cell>
          <cell r="F4503">
            <v>127.943931533179</v>
          </cell>
          <cell r="G4503">
            <v>-0.58485815812272102</v>
          </cell>
          <cell r="H4503">
            <v>0.17748111996384899</v>
          </cell>
          <cell r="I4503">
            <v>7.0915208895299699E-4</v>
          </cell>
          <cell r="J4503">
            <v>1.52551531622922E-3</v>
          </cell>
          <cell r="K4503">
            <v>25.84700868956077</v>
          </cell>
          <cell r="L4503">
            <v>4.7935615267534724</v>
          </cell>
          <cell r="M4503">
            <v>49.94875015780049</v>
          </cell>
          <cell r="N4503">
            <v>2.2136340135743571</v>
          </cell>
          <cell r="O4503" t="str">
            <v>N</v>
          </cell>
          <cell r="P4503" t="str">
            <v>Y</v>
          </cell>
          <cell r="Q4503">
            <v>8</v>
          </cell>
          <cell r="R4503">
            <v>131.498672270893</v>
          </cell>
          <cell r="S4503">
            <v>0.84020709999999998</v>
          </cell>
          <cell r="T4503">
            <v>1.343342E-6</v>
          </cell>
          <cell r="U4503" t="str">
            <v>cyan</v>
          </cell>
          <cell r="V4503">
            <v>1090.9397036050132</v>
          </cell>
          <cell r="W4503">
            <v>1387.8167427251531</v>
          </cell>
          <cell r="X4503">
            <v>-0.34619418099745802</v>
          </cell>
          <cell r="Y4503">
            <v>7.6080915539501097E-4</v>
          </cell>
        </row>
        <row r="4504">
          <cell r="A4504" t="str">
            <v>UMAG_00181</v>
          </cell>
          <cell r="B4504" t="str">
            <v>KIS71746</v>
          </cell>
          <cell r="C4504" t="str">
            <v>hypothetical protein</v>
          </cell>
          <cell r="D4504">
            <v>53.925539165206203</v>
          </cell>
          <cell r="E4504">
            <v>83.356634956632703</v>
          </cell>
          <cell r="F4504">
            <v>68.641087060919403</v>
          </cell>
          <cell r="G4504">
            <v>-0.58516234716125903</v>
          </cell>
          <cell r="H4504">
            <v>0.23742249270708199</v>
          </cell>
          <cell r="I4504">
            <v>9.6515157858552605E-3</v>
          </cell>
          <cell r="J4504">
            <v>1.6961042431073201E-2</v>
          </cell>
          <cell r="K4504">
            <v>9.3013946377283929</v>
          </cell>
          <cell r="L4504">
            <v>2.7060918429126959</v>
          </cell>
          <cell r="M4504">
            <v>18.068002750503176</v>
          </cell>
          <cell r="N4504">
            <v>2.6328420991172772</v>
          </cell>
          <cell r="O4504" t="str">
            <v>N</v>
          </cell>
          <cell r="P4504" t="str">
            <v>N</v>
          </cell>
          <cell r="Q4504">
            <v>12</v>
          </cell>
          <cell r="R4504">
            <v>58.731511888337998</v>
          </cell>
          <cell r="S4504">
            <v>-0.97640949064785199</v>
          </cell>
          <cell r="T4504">
            <v>3.4210268751860601E-3</v>
          </cell>
          <cell r="U4504" t="str">
            <v>beige</v>
          </cell>
          <cell r="V4504">
            <v>373.51389227967894</v>
          </cell>
          <cell r="W4504">
            <v>728.20999164233672</v>
          </cell>
          <cell r="X4504">
            <v>-0.96068377475201305</v>
          </cell>
          <cell r="Y4504">
            <v>7.4463448545632999E-19</v>
          </cell>
        </row>
        <row r="4505">
          <cell r="A4505" t="str">
            <v>UMAG_06336</v>
          </cell>
          <cell r="B4505" t="str">
            <v>KIS70251</v>
          </cell>
          <cell r="C4505" t="str">
            <v>hypothetical protein</v>
          </cell>
          <cell r="D4505">
            <v>89.837556999133596</v>
          </cell>
          <cell r="E4505">
            <v>137.812307038222</v>
          </cell>
          <cell r="F4505">
            <v>113.824932018678</v>
          </cell>
          <cell r="G4505">
            <v>-0.58541395014884201</v>
          </cell>
          <cell r="H4505">
            <v>0.20917366149828301</v>
          </cell>
          <cell r="I4505">
            <v>3.65849675727017E-3</v>
          </cell>
          <cell r="J4505">
            <v>6.9695927608272703E-3</v>
          </cell>
          <cell r="K4505">
            <v>52.332955405425572</v>
          </cell>
          <cell r="L4505">
            <v>14.6288511432838</v>
          </cell>
          <cell r="M4505">
            <v>102.28452263918082</v>
          </cell>
          <cell r="N4505">
            <v>11.79643830857386</v>
          </cell>
          <cell r="O4505" t="str">
            <v>Y</v>
          </cell>
          <cell r="P4505" t="str">
            <v>Y</v>
          </cell>
          <cell r="Q4505">
            <v>0.5</v>
          </cell>
          <cell r="R4505">
            <v>18.955161929828499</v>
          </cell>
          <cell r="S4505">
            <v>2.5428329999999999E-2</v>
          </cell>
          <cell r="T4505">
            <v>0.96936869999999997</v>
          </cell>
          <cell r="U4505" t="str">
            <v>red</v>
          </cell>
          <cell r="V4505">
            <v>1106.0224348533</v>
          </cell>
          <cell r="W4505">
            <v>181.33290760791965</v>
          </cell>
          <cell r="X4505">
            <v>2.5839734304075401</v>
          </cell>
          <cell r="Y4505">
            <v>1.1192044650675101E-22</v>
          </cell>
        </row>
        <row r="4506">
          <cell r="A4506" t="str">
            <v>UMAG_05395</v>
          </cell>
          <cell r="B4506" t="str">
            <v>KIS66402</v>
          </cell>
          <cell r="C4506" t="str">
            <v>hypothetical protein</v>
          </cell>
          <cell r="D4506">
            <v>198.21461615108001</v>
          </cell>
          <cell r="E4506">
            <v>301.42101072792599</v>
          </cell>
          <cell r="F4506">
            <v>249.817813439503</v>
          </cell>
          <cell r="G4506">
            <v>-0.58603991169248604</v>
          </cell>
          <cell r="H4506">
            <v>0.158798064854235</v>
          </cell>
          <cell r="I4506">
            <v>1.62201744264454E-4</v>
          </cell>
          <cell r="J4506">
            <v>3.83116368536883E-4</v>
          </cell>
          <cell r="K4506">
            <v>68.629947225582015</v>
          </cell>
          <cell r="L4506">
            <v>13.392924141765631</v>
          </cell>
          <cell r="M4506">
            <v>131.50497278300062</v>
          </cell>
          <cell r="N4506">
            <v>2.6271643242277878</v>
          </cell>
          <cell r="O4506" t="str">
            <v>Y</v>
          </cell>
          <cell r="P4506" t="str">
            <v>Y</v>
          </cell>
          <cell r="Q4506">
            <v>8</v>
          </cell>
          <cell r="R4506">
            <v>160.795645388564</v>
          </cell>
          <cell r="S4506">
            <v>0.22706770000000001</v>
          </cell>
          <cell r="T4506">
            <v>0.21961159999999999</v>
          </cell>
          <cell r="U4506" t="str">
            <v>light-cyan</v>
          </cell>
          <cell r="V4506">
            <v>1112.2300673101965</v>
          </cell>
          <cell r="W4506">
            <v>1564.1906780500501</v>
          </cell>
          <cell r="X4506">
            <v>-0.49189826417305299</v>
          </cell>
          <cell r="Y4506">
            <v>9.0930951682754692E-9</v>
          </cell>
        </row>
        <row r="4507">
          <cell r="A4507" t="str">
            <v>UMAG_02430</v>
          </cell>
          <cell r="B4507" t="str">
            <v>KIS69916</v>
          </cell>
          <cell r="C4507" t="str">
            <v>hypothetical protein</v>
          </cell>
          <cell r="D4507">
            <v>45.903457837627897</v>
          </cell>
          <cell r="E4507">
            <v>71.596906371402</v>
          </cell>
          <cell r="F4507">
            <v>58.750182104514899</v>
          </cell>
          <cell r="G4507">
            <v>-0.58616629382823904</v>
          </cell>
          <cell r="H4507">
            <v>0.268443084567907</v>
          </cell>
          <cell r="I4507">
            <v>2.0122500328701401E-2</v>
          </cell>
          <cell r="J4507">
            <v>3.3051449815258399E-2</v>
          </cell>
          <cell r="K4507">
            <v>37.007992740915057</v>
          </cell>
          <cell r="L4507">
            <v>13.382310390441548</v>
          </cell>
          <cell r="M4507">
            <v>73.706293258856562</v>
          </cell>
          <cell r="N4507">
            <v>13.647522205785338</v>
          </cell>
          <cell r="O4507" t="str">
            <v>Y</v>
          </cell>
          <cell r="P4507" t="str">
            <v>Y</v>
          </cell>
          <cell r="Q4507">
            <v>8</v>
          </cell>
          <cell r="R4507">
            <v>1153.95743358041</v>
          </cell>
          <cell r="S4507">
            <v>2.0406</v>
          </cell>
          <cell r="T4507">
            <v>1.0300740000000001E-8</v>
          </cell>
          <cell r="U4507" t="str">
            <v>magenta</v>
          </cell>
          <cell r="V4507">
            <v>695.25741733299037</v>
          </cell>
          <cell r="W4507">
            <v>1208.59162807494</v>
          </cell>
          <cell r="X4507">
            <v>-0.79316911909091303</v>
          </cell>
          <cell r="Y4507">
            <v>8.3313254455126295E-6</v>
          </cell>
        </row>
        <row r="4508">
          <cell r="A4508" t="str">
            <v>UMAG_06018</v>
          </cell>
          <cell r="B4508" t="str">
            <v>KIS65931</v>
          </cell>
          <cell r="C4508" t="str">
            <v>hypothetical protein</v>
          </cell>
          <cell r="D4508">
            <v>311.389890546934</v>
          </cell>
          <cell r="E4508">
            <v>481.13660065381998</v>
          </cell>
          <cell r="F4508">
            <v>396.26324560037699</v>
          </cell>
          <cell r="G4508">
            <v>-0.58749561760822799</v>
          </cell>
          <cell r="H4508">
            <v>0.23296951616733999</v>
          </cell>
          <cell r="I4508">
            <v>8.2303709213170997E-3</v>
          </cell>
          <cell r="J4508">
            <v>1.46995289332896E-2</v>
          </cell>
          <cell r="K4508">
            <v>69.436201984800448</v>
          </cell>
          <cell r="L4508">
            <v>8.8152490852433587</v>
          </cell>
          <cell r="M4508">
            <v>136.67320415539439</v>
          </cell>
          <cell r="N4508">
            <v>48.064702172962775</v>
          </cell>
          <cell r="O4508" t="str">
            <v>N</v>
          </cell>
          <cell r="P4508" t="str">
            <v>Y</v>
          </cell>
          <cell r="Q4508">
            <v>2</v>
          </cell>
          <cell r="R4508">
            <v>142.76798597195699</v>
          </cell>
          <cell r="S4508">
            <v>0.60651060000000001</v>
          </cell>
          <cell r="T4508">
            <v>5.5273659999999997E-3</v>
          </cell>
          <cell r="U4508" t="str">
            <v>light-green</v>
          </cell>
          <cell r="V4508">
            <v>3441.8738342642732</v>
          </cell>
          <cell r="W4508">
            <v>937.85601534684736</v>
          </cell>
          <cell r="X4508">
            <v>1.8718229456637201</v>
          </cell>
          <cell r="Y4508">
            <v>2.3850771350250801E-64</v>
          </cell>
        </row>
        <row r="4509">
          <cell r="A4509" t="str">
            <v>UMAG_05805</v>
          </cell>
          <cell r="B4509" t="str">
            <v>KIS66063</v>
          </cell>
          <cell r="C4509" t="str">
            <v>hypothetical protein</v>
          </cell>
          <cell r="D4509">
            <v>40.295686464387401</v>
          </cell>
          <cell r="E4509">
            <v>62.309944407094797</v>
          </cell>
          <cell r="F4509">
            <v>51.302815435741103</v>
          </cell>
          <cell r="G4509">
            <v>-0.588121267779667</v>
          </cell>
          <cell r="H4509">
            <v>0.23569543045556199</v>
          </cell>
          <cell r="I4509">
            <v>8.8671852911571501E-3</v>
          </cell>
          <cell r="J4509">
            <v>1.5702307286424098E-2</v>
          </cell>
          <cell r="K4509">
            <v>27.363430874711483</v>
          </cell>
          <cell r="L4509">
            <v>4.7679795774076137</v>
          </cell>
          <cell r="M4509">
            <v>53.623571310508481</v>
          </cell>
          <cell r="N4509">
            <v>11.34128676660491</v>
          </cell>
          <cell r="O4509" t="str">
            <v>Y</v>
          </cell>
          <cell r="P4509" t="str">
            <v>Y</v>
          </cell>
          <cell r="Q4509">
            <v>0.5</v>
          </cell>
          <cell r="R4509">
            <v>21.386865884009101</v>
          </cell>
          <cell r="S4509">
            <v>-0.78786780000000001</v>
          </cell>
          <cell r="T4509">
            <v>9.2366519999999994E-2</v>
          </cell>
          <cell r="U4509" t="str">
            <v>dark-green</v>
          </cell>
          <cell r="V4509">
            <v>615.03825632734038</v>
          </cell>
          <cell r="W4509">
            <v>335.05928883915004</v>
          </cell>
          <cell r="X4509">
            <v>0.87607754760626999</v>
          </cell>
          <cell r="Y4509">
            <v>3.3402738534677399E-13</v>
          </cell>
        </row>
        <row r="4510">
          <cell r="A4510" t="str">
            <v>UMAG_11893</v>
          </cell>
          <cell r="B4510" t="str">
            <v>KIS70504</v>
          </cell>
          <cell r="C4510" t="str">
            <v>hypothetical protein</v>
          </cell>
          <cell r="D4510">
            <v>66.741791403380006</v>
          </cell>
          <cell r="E4510">
            <v>102.262619296062</v>
          </cell>
          <cell r="F4510">
            <v>84.502205349721095</v>
          </cell>
          <cell r="G4510">
            <v>-0.58816737677332498</v>
          </cell>
          <cell r="H4510">
            <v>0.191669852846685</v>
          </cell>
          <cell r="I4510">
            <v>1.53887220778488E-3</v>
          </cell>
          <cell r="J4510">
            <v>3.1449270681082899E-3</v>
          </cell>
          <cell r="K4510">
            <v>17.151180734145143</v>
          </cell>
          <cell r="L4510">
            <v>2.7942263463098191</v>
          </cell>
          <cell r="M4510">
            <v>33.239960144215516</v>
          </cell>
          <cell r="N4510">
            <v>2.7225742765403655</v>
          </cell>
          <cell r="O4510" t="str">
            <v>N</v>
          </cell>
          <cell r="P4510" t="str">
            <v>Y</v>
          </cell>
          <cell r="Q4510">
            <v>0.5</v>
          </cell>
          <cell r="R4510">
            <v>57.6774647945292</v>
          </cell>
          <cell r="S4510">
            <v>0.24483530000000001</v>
          </cell>
          <cell r="T4510">
            <v>0.3116236</v>
          </cell>
          <cell r="U4510" t="str">
            <v>green</v>
          </cell>
          <cell r="V4510">
            <v>555.58916319766433</v>
          </cell>
          <cell r="W4510">
            <v>973.84493330235125</v>
          </cell>
          <cell r="X4510">
            <v>-0.80952535513574697</v>
          </cell>
          <cell r="Y4510">
            <v>1.38932934483847E-11</v>
          </cell>
        </row>
        <row r="4511">
          <cell r="A4511" t="str">
            <v>UMAG_01293</v>
          </cell>
          <cell r="B4511" t="str">
            <v>KIS71394</v>
          </cell>
          <cell r="C4511" t="str">
            <v>related to DNA Polymerase iota (POLI)</v>
          </cell>
          <cell r="D4511">
            <v>124.03046535854099</v>
          </cell>
          <cell r="E4511">
            <v>190.295002396303</v>
          </cell>
          <cell r="F4511">
            <v>157.162733877422</v>
          </cell>
          <cell r="G4511">
            <v>-0.58818613359851701</v>
          </cell>
          <cell r="H4511">
            <v>0.20104717206381101</v>
          </cell>
          <cell r="I4511">
            <v>2.4504564203127401E-3</v>
          </cell>
          <cell r="J4511">
            <v>4.82473284828414E-3</v>
          </cell>
          <cell r="K4511">
            <v>36.334671557816208</v>
          </cell>
          <cell r="L4511">
            <v>5.3565747759216924</v>
          </cell>
          <cell r="M4511">
            <v>70.849596931546728</v>
          </cell>
          <cell r="N4511">
            <v>18.476345477916048</v>
          </cell>
          <cell r="O4511" t="str">
            <v>Y</v>
          </cell>
          <cell r="P4511" t="str">
            <v>Y</v>
          </cell>
          <cell r="Q4511">
            <v>0.5</v>
          </cell>
          <cell r="R4511">
            <v>109.01615039601499</v>
          </cell>
          <cell r="S4511">
            <v>1.3479692076198999</v>
          </cell>
          <cell r="T4511">
            <v>1.6923319986411601E-7</v>
          </cell>
          <cell r="U4511" t="str">
            <v>light-cyan</v>
          </cell>
          <cell r="V4511">
            <v>722.55221451430737</v>
          </cell>
          <cell r="W4511">
            <v>535.68963454332265</v>
          </cell>
          <cell r="X4511">
            <v>0.42965472112258202</v>
          </cell>
          <cell r="Y4511">
            <v>1.02865599525543E-3</v>
          </cell>
        </row>
        <row r="4512">
          <cell r="A4512" t="str">
            <v>UMAG_05198</v>
          </cell>
          <cell r="B4512" t="str">
            <v>KIS70126</v>
          </cell>
          <cell r="C4512" t="str">
            <v>hypothetical protein</v>
          </cell>
          <cell r="D4512">
            <v>56.724400847410998</v>
          </cell>
          <cell r="E4512">
            <v>86.937681867315803</v>
          </cell>
          <cell r="F4512">
            <v>71.831041357363404</v>
          </cell>
          <cell r="G4512">
            <v>-0.58848863862283896</v>
          </cell>
          <cell r="H4512">
            <v>0.19579440451343</v>
          </cell>
          <cell r="I4512">
            <v>1.89783209718823E-3</v>
          </cell>
          <cell r="J4512">
            <v>3.8169350397994802E-3</v>
          </cell>
          <cell r="K4512">
            <v>11.663317798865513</v>
          </cell>
          <cell r="L4512">
            <v>1.3528793926224152</v>
          </cell>
          <cell r="M4512">
            <v>22.614994501306917</v>
          </cell>
          <cell r="N4512">
            <v>3.2494685917633217</v>
          </cell>
          <cell r="O4512" t="str">
            <v>N</v>
          </cell>
          <cell r="P4512" t="str">
            <v>N</v>
          </cell>
          <cell r="Q4512">
            <v>0</v>
          </cell>
          <cell r="R4512">
            <v>31.574938672343102</v>
          </cell>
          <cell r="S4512">
            <v>-1.289733</v>
          </cell>
          <cell r="T4512">
            <v>1.05037E-4</v>
          </cell>
          <cell r="U4512" t="str">
            <v>pink</v>
          </cell>
          <cell r="V4512">
            <v>347.17490102532037</v>
          </cell>
          <cell r="W4512">
            <v>618.61924202720832</v>
          </cell>
          <cell r="X4512">
            <v>-0.83238883147832399</v>
          </cell>
          <cell r="Y4512">
            <v>1.20215349912875E-9</v>
          </cell>
        </row>
        <row r="4513">
          <cell r="A4513" t="str">
            <v>UMAG_03099</v>
          </cell>
          <cell r="B4513" t="str">
            <v>KIS69124</v>
          </cell>
          <cell r="C4513" t="str">
            <v>hypothetical protein</v>
          </cell>
          <cell r="D4513">
            <v>125.30612873900699</v>
          </cell>
          <cell r="E4513">
            <v>191.07623577562501</v>
          </cell>
          <cell r="F4513">
            <v>158.191182257316</v>
          </cell>
          <cell r="G4513">
            <v>-0.588685266794714</v>
          </cell>
          <cell r="H4513">
            <v>0.16917214338216799</v>
          </cell>
          <cell r="I4513">
            <v>3.6198118616251801E-4</v>
          </cell>
          <cell r="J4513">
            <v>8.1420559283073299E-4</v>
          </cell>
          <cell r="K4513">
            <v>28.033634941174302</v>
          </cell>
          <cell r="L4513">
            <v>3.8930419122701654</v>
          </cell>
          <cell r="M4513">
            <v>54.336756469336436</v>
          </cell>
          <cell r="N4513">
            <v>9.1409539280521876</v>
          </cell>
          <cell r="O4513" t="str">
            <v>N</v>
          </cell>
          <cell r="P4513" t="str">
            <v>Y</v>
          </cell>
          <cell r="Q4513">
            <v>0</v>
          </cell>
          <cell r="R4513">
            <v>50.076552249292099</v>
          </cell>
          <cell r="S4513">
            <v>-0.95289579999999996</v>
          </cell>
          <cell r="T4513">
            <v>4.3054820000000001E-4</v>
          </cell>
          <cell r="U4513" t="str">
            <v>pink</v>
          </cell>
          <cell r="V4513">
            <v>952.3887854432752</v>
          </cell>
          <cell r="W4513">
            <v>1210.1392159948366</v>
          </cell>
          <cell r="X4513">
            <v>-0.34483121169366499</v>
          </cell>
          <cell r="Y4513">
            <v>3.1741527491814102E-4</v>
          </cell>
        </row>
        <row r="4514">
          <cell r="A4514" t="str">
            <v>UMAG_02498</v>
          </cell>
          <cell r="B4514" t="str">
            <v>KIS69986</v>
          </cell>
          <cell r="C4514" t="str">
            <v>related to delta-6 fatty acid desaturase</v>
          </cell>
          <cell r="D4514">
            <v>184.844793710191</v>
          </cell>
          <cell r="E4514">
            <v>280.85740620483801</v>
          </cell>
          <cell r="F4514">
            <v>232.851099957515</v>
          </cell>
          <cell r="G4514">
            <v>-0.58960560540624996</v>
          </cell>
          <cell r="H4514">
            <v>0.139942366171037</v>
          </cell>
          <cell r="I4514">
            <v>1.8301965869267501E-5</v>
          </cell>
          <cell r="J4514">
            <v>5.0721020813156697E-5</v>
          </cell>
          <cell r="K4514">
            <v>64.944245379018625</v>
          </cell>
          <cell r="L4514">
            <v>6.3670401781309627</v>
          </cell>
          <cell r="M4514">
            <v>125.34743278846543</v>
          </cell>
          <cell r="N4514">
            <v>12.0509695972017</v>
          </cell>
          <cell r="O4514" t="str">
            <v>Y</v>
          </cell>
          <cell r="P4514" t="str">
            <v>Y</v>
          </cell>
          <cell r="Q4514">
            <v>2</v>
          </cell>
          <cell r="R4514">
            <v>266.94523139557299</v>
          </cell>
          <cell r="S4514">
            <v>2.0174789999999998</v>
          </cell>
          <cell r="T4514">
            <v>2.8219360000000001E-33</v>
          </cell>
          <cell r="U4514" t="str">
            <v>magenta</v>
          </cell>
          <cell r="V4514">
            <v>2332.24948616554</v>
          </cell>
          <cell r="W4514">
            <v>878.62490485478565</v>
          </cell>
          <cell r="X4514">
            <v>1.4070501330673399</v>
          </cell>
          <cell r="Y4514">
            <v>6.7549654129789203E-57</v>
          </cell>
        </row>
        <row r="4515">
          <cell r="A4515" t="str">
            <v>UMAG_02341</v>
          </cell>
          <cell r="B4515" t="str">
            <v>KIS69820</v>
          </cell>
          <cell r="C4515" t="str">
            <v>hypothetical protein</v>
          </cell>
          <cell r="D4515">
            <v>210.540642083839</v>
          </cell>
          <cell r="E4515">
            <v>321.68500083725201</v>
          </cell>
          <cell r="F4515">
            <v>266.11282146054498</v>
          </cell>
          <cell r="G4515">
            <v>-0.59036086914767605</v>
          </cell>
          <cell r="H4515">
            <v>0.17005680597172601</v>
          </cell>
          <cell r="I4515">
            <v>3.7188582432873003E-4</v>
          </cell>
          <cell r="J4515">
            <v>8.3416056429291396E-4</v>
          </cell>
          <cell r="K4515">
            <v>44.293930646497067</v>
          </cell>
          <cell r="L4515">
            <v>9.2637496607566803</v>
          </cell>
          <cell r="M4515">
            <v>85.582708035251059</v>
          </cell>
          <cell r="N4515">
            <v>10.23102579112796</v>
          </cell>
          <cell r="O4515" t="str">
            <v>N</v>
          </cell>
          <cell r="P4515" t="str">
            <v>Y</v>
          </cell>
          <cell r="Q4515">
            <v>0.5</v>
          </cell>
          <cell r="R4515">
            <v>224.18759082201501</v>
          </cell>
          <cell r="S4515">
            <v>0.8207544</v>
          </cell>
          <cell r="T4515">
            <v>6.6244779999999998E-4</v>
          </cell>
          <cell r="U4515" t="str">
            <v>light-cyan</v>
          </cell>
          <cell r="V4515">
            <v>2697.7396350569434</v>
          </cell>
          <cell r="W4515">
            <v>3188.7835040435698</v>
          </cell>
          <cell r="X4515">
            <v>-0.24058346136023501</v>
          </cell>
          <cell r="Y4515">
            <v>2.5797916764901601E-2</v>
          </cell>
        </row>
        <row r="4516">
          <cell r="A4516" t="str">
            <v>UMAG_03881</v>
          </cell>
          <cell r="B4516" t="str">
            <v>KIS67824</v>
          </cell>
          <cell r="C4516" t="str">
            <v>related to Heat shock protein Hsp20</v>
          </cell>
          <cell r="D4516">
            <v>170.17865705428599</v>
          </cell>
          <cell r="E4516">
            <v>302.70602926545899</v>
          </cell>
          <cell r="F4516">
            <v>236.44234315987299</v>
          </cell>
          <cell r="G4516">
            <v>-0.59094302362196105</v>
          </cell>
          <cell r="H4516">
            <v>0.52036741658111896</v>
          </cell>
          <cell r="I4516">
            <v>0.14959467183282901</v>
          </cell>
          <cell r="J4516">
            <v>0.19970687746230101</v>
          </cell>
          <cell r="K4516">
            <v>176.53551021572628</v>
          </cell>
          <cell r="L4516">
            <v>40.168217975722925</v>
          </cell>
          <cell r="M4516">
            <v>391.04058045381367</v>
          </cell>
          <cell r="N4516">
            <v>290.60206255835448</v>
          </cell>
          <cell r="O4516" t="str">
            <v>Y</v>
          </cell>
          <cell r="P4516" t="str">
            <v>Y</v>
          </cell>
          <cell r="Q4516">
            <v>0.5</v>
          </cell>
          <cell r="R4516">
            <v>101.072101110939</v>
          </cell>
          <cell r="S4516">
            <v>2.5091329999999998</v>
          </cell>
          <cell r="T4516" t="e">
            <v>#N/A</v>
          </cell>
          <cell r="U4516" t="str">
            <v>light-cyan</v>
          </cell>
          <cell r="V4516">
            <v>437.09215230647169</v>
          </cell>
          <cell r="W4516">
            <v>7154.9998975531807</v>
          </cell>
          <cell r="X4516">
            <v>-3.6546674522176801</v>
          </cell>
          <cell r="Y4516">
            <v>2.5877285975418101E-7</v>
          </cell>
        </row>
        <row r="4517">
          <cell r="A4517" t="str">
            <v>UMAG_11553</v>
          </cell>
          <cell r="B4517" t="str">
            <v>KIS67086</v>
          </cell>
          <cell r="C4517" t="str">
            <v>related to spindle assembly checkpoint protein</v>
          </cell>
          <cell r="D4517">
            <v>56.9949947988285</v>
          </cell>
          <cell r="E4517">
            <v>87.856338688672594</v>
          </cell>
          <cell r="F4517">
            <v>72.425666743750497</v>
          </cell>
          <cell r="G4517">
            <v>-0.591077718538493</v>
          </cell>
          <cell r="H4517">
            <v>0.21982302060215</v>
          </cell>
          <cell r="I4517">
            <v>5.0773146261699296E-3</v>
          </cell>
          <cell r="J4517">
            <v>9.4557332206281104E-3</v>
          </cell>
          <cell r="K4517">
            <v>13.972518200587741</v>
          </cell>
          <cell r="L4517">
            <v>0.76846230246937708</v>
          </cell>
          <cell r="M4517">
            <v>27.599277245424858</v>
          </cell>
          <cell r="N4517">
            <v>8.5075653684963424</v>
          </cell>
          <cell r="O4517" t="str">
            <v>N</v>
          </cell>
          <cell r="P4517" t="str">
            <v>Y</v>
          </cell>
          <cell r="Q4517">
            <v>2</v>
          </cell>
          <cell r="R4517">
            <v>88.548281124361196</v>
          </cell>
          <cell r="S4517">
            <v>0.85968610000000001</v>
          </cell>
          <cell r="T4517">
            <v>4.1258419999999999E-5</v>
          </cell>
          <cell r="U4517" t="str">
            <v>cyan</v>
          </cell>
          <cell r="V4517">
            <v>588.7779600383044</v>
          </cell>
          <cell r="W4517">
            <v>475.77566554627566</v>
          </cell>
          <cell r="X4517">
            <v>0.304684983282624</v>
          </cell>
          <cell r="Y4517">
            <v>2.7088600064522201E-2</v>
          </cell>
        </row>
        <row r="4518">
          <cell r="A4518" t="str">
            <v>UMAG_04187</v>
          </cell>
          <cell r="B4518" t="str">
            <v>KIS67685</v>
          </cell>
          <cell r="C4518" t="str">
            <v>hypothetical protein</v>
          </cell>
          <cell r="D4518">
            <v>29.7630836241757</v>
          </cell>
          <cell r="E4518">
            <v>46.837823457127698</v>
          </cell>
          <cell r="F4518">
            <v>38.300453540651702</v>
          </cell>
          <cell r="G4518">
            <v>-0.59132578183814799</v>
          </cell>
          <cell r="H4518">
            <v>0.28228828755417001</v>
          </cell>
          <cell r="I4518">
            <v>2.48030384665099E-2</v>
          </cell>
          <cell r="J4518">
            <v>3.9976953216979499E-2</v>
          </cell>
          <cell r="K4518">
            <v>21.829486372240215</v>
          </cell>
          <cell r="L4518">
            <v>5.1843422924840468</v>
          </cell>
          <cell r="M4518">
            <v>43.246461717522713</v>
          </cell>
          <cell r="N4518">
            <v>11.400911567289086</v>
          </cell>
          <cell r="O4518" t="str">
            <v>Y</v>
          </cell>
          <cell r="P4518" t="str">
            <v>Y</v>
          </cell>
          <cell r="Q4518">
            <v>0</v>
          </cell>
          <cell r="R4518">
            <v>3.3175975703425502</v>
          </cell>
          <cell r="S4518">
            <v>-3.82816</v>
          </cell>
          <cell r="T4518">
            <v>2.5997759999999999E-9</v>
          </cell>
          <cell r="U4518" t="str">
            <v>burlywood</v>
          </cell>
          <cell r="V4518">
            <v>480.90944393412565</v>
          </cell>
          <cell r="W4518">
            <v>356.921899845582</v>
          </cell>
          <cell r="X4518">
            <v>0.42681341798941902</v>
          </cell>
          <cell r="Y4518">
            <v>0.15458150500672099</v>
          </cell>
        </row>
        <row r="4519">
          <cell r="A4519" t="str">
            <v>UMAG_04713</v>
          </cell>
          <cell r="B4519" t="str">
            <v>KIS66652</v>
          </cell>
          <cell r="C4519" t="str">
            <v>hypothetical protein</v>
          </cell>
          <cell r="D4519">
            <v>136.34268473099701</v>
          </cell>
          <cell r="E4519">
            <v>209.36344810304601</v>
          </cell>
          <cell r="F4519">
            <v>172.85306641702101</v>
          </cell>
          <cell r="G4519">
            <v>-0.59164416940420295</v>
          </cell>
          <cell r="H4519">
            <v>0.19041868966828801</v>
          </cell>
          <cell r="I4519">
            <v>1.35051404006521E-3</v>
          </cell>
          <cell r="J4519">
            <v>2.7873229069716402E-3</v>
          </cell>
          <cell r="K4519">
            <v>40.23767590221285</v>
          </cell>
          <cell r="L4519">
            <v>6.5688466563559187</v>
          </cell>
          <cell r="M4519">
            <v>77.732187857610711</v>
          </cell>
          <cell r="N4519">
            <v>14.295443010413615</v>
          </cell>
          <cell r="O4519" t="str">
            <v>Y</v>
          </cell>
          <cell r="P4519" t="str">
            <v>Y</v>
          </cell>
          <cell r="Q4519">
            <v>4</v>
          </cell>
          <cell r="R4519">
            <v>106.65149148944199</v>
          </cell>
          <cell r="S4519">
            <v>1.416436</v>
          </cell>
          <cell r="T4519">
            <v>1.179027E-6</v>
          </cell>
          <cell r="U4519" t="str">
            <v>magenta</v>
          </cell>
          <cell r="V4519">
            <v>722.10929905313003</v>
          </cell>
          <cell r="W4519">
            <v>1121.8545269643366</v>
          </cell>
          <cell r="X4519">
            <v>-0.63375237679901297</v>
          </cell>
          <cell r="Y4519">
            <v>1.8202650197126899E-8</v>
          </cell>
        </row>
        <row r="4520">
          <cell r="A4520" t="str">
            <v>UMAG_05036</v>
          </cell>
          <cell r="B4520" t="str">
            <v>KIS67169</v>
          </cell>
          <cell r="C4520" t="str">
            <v>related to endo-1</v>
          </cell>
          <cell r="D4520">
            <v>454.26220737181302</v>
          </cell>
          <cell r="E4520">
            <v>694.26578890108897</v>
          </cell>
          <cell r="F4520">
            <v>574.26399813645105</v>
          </cell>
          <cell r="G4520">
            <v>-0.59186420642695503</v>
          </cell>
          <cell r="H4520">
            <v>0.16439780111678701</v>
          </cell>
          <cell r="I4520">
            <v>2.2843420288778401E-4</v>
          </cell>
          <cell r="J4520">
            <v>5.2854045510568803E-4</v>
          </cell>
          <cell r="K4520">
            <v>206.67539778325565</v>
          </cell>
          <cell r="L4520">
            <v>35.345323559736912</v>
          </cell>
          <cell r="M4520">
            <v>399.09143237634328</v>
          </cell>
          <cell r="N4520">
            <v>34.64548565683252</v>
          </cell>
          <cell r="O4520" t="str">
            <v>Y</v>
          </cell>
          <cell r="P4520" t="str">
            <v>Y</v>
          </cell>
          <cell r="Q4520">
            <v>0.5</v>
          </cell>
          <cell r="R4520">
            <v>87.124782305979096</v>
          </cell>
          <cell r="S4520">
            <v>-0.16210330000000001</v>
          </cell>
          <cell r="T4520">
            <v>0.67036039999999997</v>
          </cell>
          <cell r="U4520" t="str">
            <v>dark-green</v>
          </cell>
          <cell r="V4520">
            <v>13994.9366633874</v>
          </cell>
          <cell r="W4520">
            <v>2653.3107675058432</v>
          </cell>
          <cell r="X4520">
            <v>2.3873330337955898</v>
          </cell>
          <cell r="Y4520">
            <v>7.3308942505011504E-48</v>
          </cell>
        </row>
        <row r="4521">
          <cell r="A4521" t="str">
            <v>UMAG_02482</v>
          </cell>
          <cell r="B4521" t="str">
            <v>KIS69970</v>
          </cell>
          <cell r="C4521" t="str">
            <v>hypothetical protein</v>
          </cell>
          <cell r="D4521">
            <v>80.386928636298904</v>
          </cell>
          <cell r="E4521">
            <v>123.34049768785999</v>
          </cell>
          <cell r="F4521">
            <v>101.86371316208</v>
          </cell>
          <cell r="G4521">
            <v>-0.59249859194646004</v>
          </cell>
          <cell r="H4521">
            <v>0.18683802686718301</v>
          </cell>
          <cell r="I4521">
            <v>1.085243574316E-3</v>
          </cell>
          <cell r="J4521">
            <v>2.26735882602889E-3</v>
          </cell>
          <cell r="K4521">
            <v>29.463352170018844</v>
          </cell>
          <cell r="L4521">
            <v>5.1531053166599454</v>
          </cell>
          <cell r="M4521">
            <v>57.274334126830247</v>
          </cell>
          <cell r="N4521">
            <v>8.1680993429115425</v>
          </cell>
          <cell r="O4521" t="str">
            <v>N</v>
          </cell>
          <cell r="P4521" t="str">
            <v>Y</v>
          </cell>
          <cell r="Q4521">
            <v>0</v>
          </cell>
          <cell r="R4521">
            <v>65.207856734377401</v>
          </cell>
          <cell r="S4521">
            <v>-0.14164389999999999</v>
          </cell>
          <cell r="T4521">
            <v>0.55709089999999994</v>
          </cell>
          <cell r="U4521" t="str">
            <v>burlywood</v>
          </cell>
          <cell r="V4521">
            <v>862.90345694616565</v>
          </cell>
          <cell r="W4521">
            <v>1075.9489665009967</v>
          </cell>
          <cell r="X4521">
            <v>-0.31854976871845903</v>
          </cell>
          <cell r="Y4521">
            <v>1.8042760699344201E-3</v>
          </cell>
        </row>
        <row r="4522">
          <cell r="A4522" t="str">
            <v>UMAG_12329</v>
          </cell>
          <cell r="B4522" t="str">
            <v>KIS65865</v>
          </cell>
          <cell r="C4522" t="str">
            <v>hypothetical protein</v>
          </cell>
          <cell r="D4522">
            <v>194.628516666754</v>
          </cell>
          <cell r="E4522">
            <v>297.086419419045</v>
          </cell>
          <cell r="F4522">
            <v>245.8574680429</v>
          </cell>
          <cell r="G4522">
            <v>-0.59277390934195795</v>
          </cell>
          <cell r="H4522">
            <v>0.152529127323415</v>
          </cell>
          <cell r="I4522">
            <v>7.3295647264296897E-5</v>
          </cell>
          <cell r="J4522">
            <v>1.85246432444193E-4</v>
          </cell>
          <cell r="K4522">
            <v>57.33384091238247</v>
          </cell>
          <cell r="L4522">
            <v>6.6079396630547826</v>
          </cell>
          <cell r="M4522">
            <v>110.56300401457347</v>
          </cell>
          <cell r="N4522">
            <v>13.072996507829687</v>
          </cell>
          <cell r="O4522" t="str">
            <v>Y</v>
          </cell>
          <cell r="P4522" t="str">
            <v>Y</v>
          </cell>
          <cell r="Q4522">
            <v>12</v>
          </cell>
          <cell r="R4522">
            <v>164.10645494744799</v>
          </cell>
          <cell r="S4522">
            <v>0.36188229999999999</v>
          </cell>
          <cell r="T4522">
            <v>4.317671E-2</v>
          </cell>
          <cell r="U4522" t="str">
            <v>light-cyan</v>
          </cell>
          <cell r="V4522">
            <v>1849.6345506099167</v>
          </cell>
          <cell r="W4522">
            <v>1294.55142059897</v>
          </cell>
          <cell r="X4522">
            <v>0.51323177866123704</v>
          </cell>
          <cell r="Y4522">
            <v>1.2395810449521E-8</v>
          </cell>
        </row>
        <row r="4523">
          <cell r="A4523" t="str">
            <v>UMAG_01363</v>
          </cell>
          <cell r="B4523" t="str">
            <v>KIS71469</v>
          </cell>
          <cell r="C4523" t="str">
            <v>related to Rpa43 - 43 kD subunit of DNA-directed RNA polymerase I</v>
          </cell>
          <cell r="D4523">
            <v>68.541001267487005</v>
          </cell>
          <cell r="E4523">
            <v>106.168977887464</v>
          </cell>
          <cell r="F4523">
            <v>87.354989577475493</v>
          </cell>
          <cell r="G4523">
            <v>-0.59283561467386603</v>
          </cell>
          <cell r="H4523">
            <v>0.22384380382104699</v>
          </cell>
          <cell r="I4523">
            <v>5.6782811805955596E-3</v>
          </cell>
          <cell r="J4523">
            <v>1.0465533930569801E-2</v>
          </cell>
          <cell r="K4523">
            <v>42.228821600391456</v>
          </cell>
          <cell r="L4523">
            <v>6.9884424184735305</v>
          </cell>
          <cell r="M4523">
            <v>82.222118578139998</v>
          </cell>
          <cell r="N4523">
            <v>18.426206122563276</v>
          </cell>
          <cell r="O4523" t="str">
            <v>Y</v>
          </cell>
          <cell r="P4523" t="str">
            <v>Y</v>
          </cell>
          <cell r="Q4523">
            <v>0</v>
          </cell>
          <cell r="R4523">
            <v>54.521232690374902</v>
          </cell>
          <cell r="S4523">
            <v>-0.99867907871130102</v>
          </cell>
          <cell r="T4523">
            <v>1.36414540510994E-2</v>
          </cell>
          <cell r="U4523" t="str">
            <v>yellow</v>
          </cell>
          <cell r="V4523">
            <v>735.34914877404299</v>
          </cell>
          <cell r="W4523">
            <v>3515.3999743256832</v>
          </cell>
          <cell r="X4523">
            <v>-2.2521925034044901</v>
          </cell>
          <cell r="Y4523">
            <v>5.6227557647386104E-96</v>
          </cell>
        </row>
        <row r="4524">
          <cell r="A4524" t="str">
            <v>UMAG_02252</v>
          </cell>
          <cell r="B4524" t="str">
            <v>KIS69727</v>
          </cell>
          <cell r="C4524" t="str">
            <v>related to GCD1 - gamma subunit of the translation initiation factor eIF2B</v>
          </cell>
          <cell r="D4524">
            <v>99.626405786969599</v>
          </cell>
          <cell r="E4524">
            <v>152.969817209578</v>
          </cell>
          <cell r="F4524">
            <v>126.298111498274</v>
          </cell>
          <cell r="G4524">
            <v>-0.59334030348067701</v>
          </cell>
          <cell r="H4524">
            <v>0.18165833804994799</v>
          </cell>
          <cell r="I4524">
            <v>7.7668671099078996E-4</v>
          </cell>
          <cell r="J4524">
            <v>1.65809522571067E-3</v>
          </cell>
          <cell r="K4524">
            <v>30.933702575323128</v>
          </cell>
          <cell r="L4524">
            <v>3.4580189800914978</v>
          </cell>
          <cell r="M4524">
            <v>59.944385900426667</v>
          </cell>
          <cell r="N4524">
            <v>8.8644523155840869</v>
          </cell>
          <cell r="O4524" t="str">
            <v>Y</v>
          </cell>
          <cell r="P4524" t="str">
            <v>Y</v>
          </cell>
          <cell r="Q4524">
            <v>0</v>
          </cell>
          <cell r="R4524">
            <v>123.022968733955</v>
          </cell>
          <cell r="S4524">
            <v>-0.68876000000000004</v>
          </cell>
          <cell r="T4524">
            <v>7.6887820000000001E-5</v>
          </cell>
          <cell r="U4524" t="str">
            <v>yellow</v>
          </cell>
          <cell r="V4524">
            <v>880.95421732689272</v>
          </cell>
          <cell r="W4524">
            <v>1926.2257220659967</v>
          </cell>
          <cell r="X4524">
            <v>-1.1273834268057601</v>
          </cell>
          <cell r="Y4524">
            <v>4.2920445408136603E-27</v>
          </cell>
        </row>
        <row r="4525">
          <cell r="A4525" t="str">
            <v>UMAG_03170</v>
          </cell>
          <cell r="B4525" t="str">
            <v>KIS68599</v>
          </cell>
          <cell r="C4525" t="str">
            <v>related to DRS1 - RNA helicase of the DEAD box family</v>
          </cell>
          <cell r="D4525">
            <v>184.57650307176601</v>
          </cell>
          <cell r="E4525">
            <v>282.53367857697401</v>
          </cell>
          <cell r="F4525">
            <v>233.55509082437001</v>
          </cell>
          <cell r="G4525">
            <v>-0.59354100368601603</v>
          </cell>
          <cell r="H4525">
            <v>0.165305107333868</v>
          </cell>
          <cell r="I4525">
            <v>2.3640943325752199E-4</v>
          </cell>
          <cell r="J4525">
            <v>5.45820206877624E-4</v>
          </cell>
          <cell r="K4525">
            <v>44.29814227173641</v>
          </cell>
          <cell r="L4525">
            <v>2.9818034689437996</v>
          </cell>
          <cell r="M4525">
            <v>85.541159804908503</v>
          </cell>
          <cell r="N4525">
            <v>13.542613958211014</v>
          </cell>
          <cell r="O4525" t="str">
            <v>N</v>
          </cell>
          <cell r="P4525" t="str">
            <v>Y</v>
          </cell>
          <cell r="Q4525">
            <v>2</v>
          </cell>
          <cell r="R4525">
            <v>122.953245410701</v>
          </cell>
          <cell r="S4525">
            <v>0.25921309999999997</v>
          </cell>
          <cell r="T4525">
            <v>0.51561509999999999</v>
          </cell>
          <cell r="U4525" t="str">
            <v>green-yellow</v>
          </cell>
          <cell r="V4525">
            <v>1277.5804009537201</v>
          </cell>
          <cell r="W4525">
            <v>4114.1965980503564</v>
          </cell>
          <cell r="X4525">
            <v>-1.6840289792290499</v>
          </cell>
          <cell r="Y4525">
            <v>3.06481887879029E-68</v>
          </cell>
        </row>
        <row r="4526">
          <cell r="A4526" t="str">
            <v>UMAG_11200</v>
          </cell>
          <cell r="B4526" t="str">
            <v>KIS72360</v>
          </cell>
          <cell r="C4526" t="str">
            <v>hypothetical protein</v>
          </cell>
          <cell r="D4526">
            <v>241.112576617591</v>
          </cell>
          <cell r="E4526">
            <v>371.90340932869202</v>
          </cell>
          <cell r="F4526">
            <v>306.50799297314097</v>
          </cell>
          <cell r="G4526">
            <v>-0.59498265926068294</v>
          </cell>
          <cell r="H4526">
            <v>0.200038093789457</v>
          </cell>
          <cell r="I4526">
            <v>2.0761845863597399E-3</v>
          </cell>
          <cell r="J4526">
            <v>4.1459512914633501E-3</v>
          </cell>
          <cell r="K4526">
            <v>64.424584165623088</v>
          </cell>
          <cell r="L4526">
            <v>8.6438391981729499</v>
          </cell>
          <cell r="M4526">
            <v>124.59025390853549</v>
          </cell>
          <cell r="N4526">
            <v>30.110890590645255</v>
          </cell>
          <cell r="O4526" t="str">
            <v>Y</v>
          </cell>
          <cell r="P4526" t="str">
            <v>Y</v>
          </cell>
          <cell r="Q4526">
            <v>2</v>
          </cell>
          <cell r="R4526">
            <v>240.99556483870899</v>
          </cell>
          <cell r="S4526">
            <v>0.25090649999999998</v>
          </cell>
          <cell r="T4526">
            <v>0.53872730000000002</v>
          </cell>
          <cell r="U4526" t="str">
            <v>green-yellow</v>
          </cell>
          <cell r="V4526">
            <v>1543.5077521140367</v>
          </cell>
          <cell r="W4526">
            <v>7312.5923557141032</v>
          </cell>
          <cell r="X4526">
            <v>-2.2403233937495299</v>
          </cell>
          <cell r="Y4526">
            <v>2.3847189759477398E-115</v>
          </cell>
        </row>
        <row r="4527">
          <cell r="A4527" t="str">
            <v>UMAG_10884</v>
          </cell>
          <cell r="B4527" t="str">
            <v>KIS67637</v>
          </cell>
          <cell r="C4527" t="str">
            <v>related to LPE10 - strong similarity to Mrs2p</v>
          </cell>
          <cell r="D4527">
            <v>239.995599195556</v>
          </cell>
          <cell r="E4527">
            <v>366.08910097952702</v>
          </cell>
          <cell r="F4527">
            <v>303.04235008754102</v>
          </cell>
          <cell r="G4527">
            <v>-0.59524112574563304</v>
          </cell>
          <cell r="H4527">
            <v>0.13677384994223299</v>
          </cell>
          <cell r="I4527">
            <v>9.7439423777634603E-6</v>
          </cell>
          <cell r="J4527">
            <v>2.8050743208713001E-5</v>
          </cell>
          <cell r="K4527">
            <v>80.887845937206464</v>
          </cell>
          <cell r="L4527">
            <v>2.5690494375152997</v>
          </cell>
          <cell r="M4527">
            <v>156.55648649966417</v>
          </cell>
          <cell r="N4527">
            <v>18.196719012839832</v>
          </cell>
          <cell r="O4527" t="str">
            <v>Y</v>
          </cell>
          <cell r="P4527" t="str">
            <v>Y</v>
          </cell>
          <cell r="Q4527">
            <v>4</v>
          </cell>
          <cell r="R4527">
            <v>76.060958139705406</v>
          </cell>
          <cell r="S4527">
            <v>3.5701790000000001E-3</v>
          </cell>
          <cell r="T4527">
            <v>0.98859909999999995</v>
          </cell>
          <cell r="U4527" t="str">
            <v>green</v>
          </cell>
          <cell r="V4527">
            <v>1576.4012785461134</v>
          </cell>
          <cell r="W4527">
            <v>1554.6982848734103</v>
          </cell>
          <cell r="X4527">
            <v>1.97201749397427E-2</v>
          </cell>
          <cell r="Y4527">
            <v>0.84536911756560695</v>
          </cell>
        </row>
        <row r="4528">
          <cell r="A4528" t="str">
            <v>UMAG_10402</v>
          </cell>
          <cell r="B4528" t="str">
            <v>KIS68623</v>
          </cell>
          <cell r="C4528" t="str">
            <v>related to lipoamide acyltransferase component of branched-chain alpha-keto acid dehydrogenase complex</v>
          </cell>
          <cell r="D4528">
            <v>182.34251348640601</v>
          </cell>
          <cell r="E4528">
            <v>312.30399658575402</v>
          </cell>
          <cell r="F4528">
            <v>247.32325503608001</v>
          </cell>
          <cell r="G4528">
            <v>-0.59552900301804002</v>
          </cell>
          <cell r="H4528">
            <v>0.46233998963350897</v>
          </cell>
          <cell r="I4528">
            <v>0.12065470614646</v>
          </cell>
          <cell r="J4528">
            <v>0.16604801911080799</v>
          </cell>
          <cell r="K4528">
            <v>78.517492179880406</v>
          </cell>
          <cell r="L4528">
            <v>17.852131658810894</v>
          </cell>
          <cell r="M4528">
            <v>169.65156152650223</v>
          </cell>
          <cell r="N4528">
            <v>104.98263358773528</v>
          </cell>
          <cell r="O4528" t="str">
            <v>Y</v>
          </cell>
          <cell r="P4528" t="str">
            <v>Y</v>
          </cell>
          <cell r="Q4528">
            <v>0</v>
          </cell>
          <cell r="R4528">
            <v>76.122972844227704</v>
          </cell>
          <cell r="S4528">
            <v>-2.9523299999999999</v>
          </cell>
          <cell r="T4528">
            <v>7.923563E-10</v>
          </cell>
          <cell r="U4528" t="str">
            <v>burlywood</v>
          </cell>
          <cell r="V4528">
            <v>643.67777647024536</v>
          </cell>
          <cell r="W4528">
            <v>956.8088218836516</v>
          </cell>
          <cell r="X4528">
            <v>-0.56902323338766503</v>
          </cell>
          <cell r="Y4528">
            <v>5.9960806701598104E-4</v>
          </cell>
        </row>
        <row r="4529">
          <cell r="A4529" t="str">
            <v>UMAG_10733</v>
          </cell>
          <cell r="B4529" t="str">
            <v>KIS66887</v>
          </cell>
          <cell r="C4529" t="str">
            <v>hypothetical protein</v>
          </cell>
          <cell r="D4529">
            <v>190.55047236663401</v>
          </cell>
          <cell r="E4529">
            <v>291.21536452935902</v>
          </cell>
          <cell r="F4529">
            <v>240.88291844799701</v>
          </cell>
          <cell r="G4529">
            <v>-0.59577012398990603</v>
          </cell>
          <cell r="H4529">
            <v>0.15060204927463999</v>
          </cell>
          <cell r="I4529">
            <v>5.4865880186510202E-5</v>
          </cell>
          <cell r="J4529">
            <v>1.40481009118056E-4</v>
          </cell>
          <cell r="K4529">
            <v>74.917139674313773</v>
          </cell>
          <cell r="L4529">
            <v>10.20897654857729</v>
          </cell>
          <cell r="M4529">
            <v>145.20682420372043</v>
          </cell>
          <cell r="N4529">
            <v>20.019136188762964</v>
          </cell>
          <cell r="O4529" t="str">
            <v>Y</v>
          </cell>
          <cell r="P4529" t="str">
            <v>Y</v>
          </cell>
          <cell r="Q4529">
            <v>12</v>
          </cell>
          <cell r="R4529">
            <v>227.112775909813</v>
          </cell>
          <cell r="S4529">
            <v>1.0924069999999999</v>
          </cell>
          <cell r="T4529">
            <v>1.4007350000000001E-5</v>
          </cell>
          <cell r="U4529" t="str">
            <v>light-cyan</v>
          </cell>
          <cell r="V4529">
            <v>3032.1164980783528</v>
          </cell>
          <cell r="W4529">
            <v>1023.0524729041332</v>
          </cell>
          <cell r="X4529">
            <v>1.56212792513637</v>
          </cell>
          <cell r="Y4529">
            <v>3.2168128181070198E-41</v>
          </cell>
        </row>
        <row r="4530">
          <cell r="A4530" t="str">
            <v>UMAG_00957</v>
          </cell>
          <cell r="B4530" t="str">
            <v>KIS71040</v>
          </cell>
          <cell r="C4530" t="str">
            <v>related to serine/threonine-protein kinase</v>
          </cell>
          <cell r="D4530">
            <v>264.50287412889998</v>
          </cell>
          <cell r="E4530">
            <v>403.98590628067899</v>
          </cell>
          <cell r="F4530">
            <v>334.244390204789</v>
          </cell>
          <cell r="G4530">
            <v>-0.595841776255428</v>
          </cell>
          <cell r="H4530">
            <v>0.144187419654775</v>
          </cell>
          <cell r="I4530">
            <v>2.5831542681561801E-5</v>
          </cell>
          <cell r="J4530">
            <v>6.99667215411659E-5</v>
          </cell>
          <cell r="K4530">
            <v>48.866698863779753</v>
          </cell>
          <cell r="L4530">
            <v>8.3839939659194815</v>
          </cell>
          <cell r="M4530">
            <v>94.419766116678261</v>
          </cell>
          <cell r="N4530">
            <v>5.4070089169613818</v>
          </cell>
          <cell r="O4530" t="str">
            <v>N</v>
          </cell>
          <cell r="P4530" t="str">
            <v>Y</v>
          </cell>
          <cell r="Q4530">
            <v>8</v>
          </cell>
          <cell r="R4530">
            <v>361.36935862504498</v>
          </cell>
          <cell r="S4530">
            <v>1.64093269566459</v>
          </cell>
          <cell r="T4530">
            <v>1.28673142886469E-19</v>
          </cell>
          <cell r="U4530" t="str">
            <v>magenta</v>
          </cell>
          <cell r="V4530">
            <v>2329.163312527457</v>
          </cell>
          <cell r="W4530">
            <v>2204.7878269802168</v>
          </cell>
          <cell r="X4530">
            <v>7.8313553765901697E-2</v>
          </cell>
          <cell r="Y4530">
            <v>0.49822943000229403</v>
          </cell>
        </row>
        <row r="4531">
          <cell r="A4531" t="str">
            <v>UMAG_02635</v>
          </cell>
          <cell r="B4531" t="str">
            <v>KIS69292</v>
          </cell>
          <cell r="C4531" t="str">
            <v>hypothetical protein</v>
          </cell>
          <cell r="D4531">
            <v>71.359358670056807</v>
          </cell>
          <cell r="E4531">
            <v>110.45384453335301</v>
          </cell>
          <cell r="F4531">
            <v>90.906601601705106</v>
          </cell>
          <cell r="G4531">
            <v>-0.59733890030583803</v>
          </cell>
          <cell r="H4531">
            <v>0.210748800613731</v>
          </cell>
          <cell r="I4531">
            <v>3.2300015681618298E-3</v>
          </cell>
          <cell r="J4531">
            <v>6.2100625387873304E-3</v>
          </cell>
          <cell r="K4531">
            <v>31.846678485554754</v>
          </cell>
          <cell r="L4531">
            <v>5.1968828872622108</v>
          </cell>
          <cell r="M4531">
            <v>62.805262633727949</v>
          </cell>
          <cell r="N4531">
            <v>13.372506412056147</v>
          </cell>
          <cell r="O4531" t="str">
            <v>N</v>
          </cell>
          <cell r="P4531" t="str">
            <v>Y</v>
          </cell>
          <cell r="Q4531">
            <v>6</v>
          </cell>
          <cell r="R4531">
            <v>81.767014429813202</v>
          </cell>
          <cell r="S4531">
            <v>0.71815269999999998</v>
          </cell>
          <cell r="T4531">
            <v>7.808845E-3</v>
          </cell>
          <cell r="U4531" t="str">
            <v>magenta</v>
          </cell>
          <cell r="V4531">
            <v>1459.23526908382</v>
          </cell>
          <cell r="W4531">
            <v>224.00184773404467</v>
          </cell>
          <cell r="X4531">
            <v>2.6977362107104699</v>
          </cell>
          <cell r="Y4531">
            <v>4.7618954062594404E-136</v>
          </cell>
        </row>
        <row r="4532">
          <cell r="A4532" t="str">
            <v>UMAG_05201</v>
          </cell>
          <cell r="B4532" t="str">
            <v>KIS70129</v>
          </cell>
          <cell r="C4532" t="str">
            <v>hypothetical protein</v>
          </cell>
          <cell r="D4532">
            <v>90.631699853302194</v>
          </cell>
          <cell r="E4532">
            <v>138.89053113895599</v>
          </cell>
          <cell r="F4532">
            <v>114.76111549612899</v>
          </cell>
          <cell r="G4532">
            <v>-0.59738333398009202</v>
          </cell>
          <cell r="H4532">
            <v>0.15742213480223299</v>
          </cell>
          <cell r="I4532">
            <v>1.05976390962447E-4</v>
          </cell>
          <cell r="J4532">
            <v>2.5892870106558499E-4</v>
          </cell>
          <cell r="K4532">
            <v>24.021837767568055</v>
          </cell>
          <cell r="L4532">
            <v>1.5886340792983824</v>
          </cell>
          <cell r="M4532">
            <v>46.517625468505173</v>
          </cell>
          <cell r="N4532">
            <v>1.1820151853899861</v>
          </cell>
          <cell r="O4532" t="str">
            <v>N</v>
          </cell>
          <cell r="P4532" t="str">
            <v>Y</v>
          </cell>
          <cell r="Q4532">
            <v>2</v>
          </cell>
          <cell r="R4532">
            <v>112.15449186425001</v>
          </cell>
          <cell r="S4532">
            <v>4.4798999999999999E-2</v>
          </cell>
          <cell r="T4532">
            <v>0.8276464</v>
          </cell>
          <cell r="U4532" t="str">
            <v>light-green</v>
          </cell>
          <cell r="V4532">
            <v>908.54546060579605</v>
          </cell>
          <cell r="W4532">
            <v>990.80816888050902</v>
          </cell>
          <cell r="X4532">
            <v>-0.126068549422612</v>
          </cell>
          <cell r="Y4532">
            <v>0.21365526847094499</v>
          </cell>
        </row>
        <row r="4533">
          <cell r="A4533" t="str">
            <v>UMAG_10399</v>
          </cell>
          <cell r="B4533" t="str">
            <v>KIS68619</v>
          </cell>
          <cell r="C4533" t="str">
            <v>related to C-type cyclin</v>
          </cell>
          <cell r="D4533">
            <v>19.262193160042901</v>
          </cell>
          <cell r="E4533">
            <v>30.5863858649744</v>
          </cell>
          <cell r="F4533">
            <v>24.924289512508601</v>
          </cell>
          <cell r="G4533">
            <v>-0.59750815180680195</v>
          </cell>
          <cell r="H4533">
            <v>0.30182032760093802</v>
          </cell>
          <cell r="I4533">
            <v>3.2317065251023402E-2</v>
          </cell>
          <cell r="J4533">
            <v>5.0832296450355703E-2</v>
          </cell>
          <cell r="K4533">
            <v>15.169821326160747</v>
          </cell>
          <cell r="L4533">
            <v>3.6423919162729947</v>
          </cell>
          <cell r="M4533">
            <v>30.278623556081961</v>
          </cell>
          <cell r="N4533">
            <v>6.7168002574108474</v>
          </cell>
          <cell r="O4533" t="str">
            <v>Y</v>
          </cell>
          <cell r="P4533" t="str">
            <v>Y</v>
          </cell>
          <cell r="Q4533">
            <v>0</v>
          </cell>
          <cell r="R4533">
            <v>29.619704050047201</v>
          </cell>
          <cell r="S4533">
            <v>-0.95395129999999995</v>
          </cell>
          <cell r="T4533">
            <v>1.113331E-3</v>
          </cell>
          <cell r="U4533" t="str">
            <v>pink</v>
          </cell>
          <cell r="V4533">
            <v>210.037589444747</v>
          </cell>
          <cell r="W4533">
            <v>742.25013090346022</v>
          </cell>
          <cell r="X4533">
            <v>-1.81835556143689</v>
          </cell>
          <cell r="Y4533">
            <v>2.7817681643921798E-57</v>
          </cell>
        </row>
        <row r="4534">
          <cell r="A4534" t="str">
            <v>UMAG_04026</v>
          </cell>
          <cell r="B4534" t="str">
            <v>KIS67982</v>
          </cell>
          <cell r="C4534" t="str">
            <v>related to PUS7 - Pseudouridine synthase</v>
          </cell>
          <cell r="D4534">
            <v>107.247317156452</v>
          </cell>
          <cell r="E4534">
            <v>166.029596461653</v>
          </cell>
          <cell r="F4534">
            <v>136.638456809052</v>
          </cell>
          <cell r="G4534">
            <v>-0.59949364652206705</v>
          </cell>
          <cell r="H4534">
            <v>0.19921624920527101</v>
          </cell>
          <cell r="I4534">
            <v>1.8412097819561701E-3</v>
          </cell>
          <cell r="J4534">
            <v>3.7146206094431302E-3</v>
          </cell>
          <cell r="K4534">
            <v>29.584991871193786</v>
          </cell>
          <cell r="L4534">
            <v>4.6869515892806</v>
          </cell>
          <cell r="M4534">
            <v>57.68996667323816</v>
          </cell>
          <cell r="N4534">
            <v>9.2546658575166134</v>
          </cell>
          <cell r="O4534" t="str">
            <v>N</v>
          </cell>
          <cell r="P4534" t="str">
            <v>Y</v>
          </cell>
          <cell r="Q4534">
            <v>2</v>
          </cell>
          <cell r="R4534">
            <v>70.727868910918204</v>
          </cell>
          <cell r="S4534">
            <v>-0.28405340000000001</v>
          </cell>
          <cell r="T4534">
            <v>0.36660700000000002</v>
          </cell>
          <cell r="U4534" t="str">
            <v>burlywood</v>
          </cell>
          <cell r="V4534">
            <v>913.95237212891641</v>
          </cell>
          <cell r="W4534">
            <v>2675.4515638427097</v>
          </cell>
          <cell r="X4534">
            <v>-1.5464928495082999</v>
          </cell>
          <cell r="Y4534">
            <v>6.6298271584496403E-46</v>
          </cell>
        </row>
        <row r="4535">
          <cell r="A4535" t="str">
            <v>UMAG_10040</v>
          </cell>
          <cell r="B4535" t="str">
            <v>KIS71717</v>
          </cell>
          <cell r="C4535" t="str">
            <v>hypothetical protein</v>
          </cell>
          <cell r="D4535">
            <v>47.2498917057382</v>
          </cell>
          <cell r="E4535">
            <v>74.380724447117302</v>
          </cell>
          <cell r="F4535">
            <v>60.815308076427797</v>
          </cell>
          <cell r="G4535">
            <v>-0.60068994362678396</v>
          </cell>
          <cell r="H4535">
            <v>0.25973875796557999</v>
          </cell>
          <cell r="I4535">
            <v>1.4191187314198E-2</v>
          </cell>
          <cell r="J4535">
            <v>2.4125018434136499E-2</v>
          </cell>
          <cell r="K4535">
            <v>36.395385198890139</v>
          </cell>
          <cell r="L4535">
            <v>5.5202788982593765</v>
          </cell>
          <cell r="M4535">
            <v>71.223428683494291</v>
          </cell>
          <cell r="N4535">
            <v>21.010771344448322</v>
          </cell>
          <cell r="O4535" t="str">
            <v>Y</v>
          </cell>
          <cell r="P4535" t="str">
            <v>Y</v>
          </cell>
          <cell r="Q4535">
            <v>12</v>
          </cell>
          <cell r="R4535">
            <v>203.26110307543101</v>
          </cell>
          <cell r="S4535">
            <v>2.8687689999999999</v>
          </cell>
          <cell r="T4535">
            <v>3.2815150000000001E-17</v>
          </cell>
          <cell r="U4535" t="str">
            <v>cyan</v>
          </cell>
          <cell r="V4535">
            <v>630.4377701700206</v>
          </cell>
          <cell r="W4535">
            <v>656.66897516053575</v>
          </cell>
          <cell r="X4535">
            <v>-5.6210889035178797E-2</v>
          </cell>
          <cell r="Y4535">
            <v>0.88265358042203101</v>
          </cell>
        </row>
        <row r="4536">
          <cell r="A4536" t="str">
            <v>UMAG_02802</v>
          </cell>
          <cell r="B4536" t="str">
            <v>KIS69471</v>
          </cell>
          <cell r="C4536" t="str">
            <v>related to NAR1 - similarity to human nuclear prelamin A recognition factor</v>
          </cell>
          <cell r="D4536">
            <v>230.75594862999799</v>
          </cell>
          <cell r="E4536">
            <v>356.82812081751501</v>
          </cell>
          <cell r="F4536">
            <v>293.79203472375599</v>
          </cell>
          <cell r="G4536">
            <v>-0.60392513313868701</v>
          </cell>
          <cell r="H4536">
            <v>0.18119485570954999</v>
          </cell>
          <cell r="I4536">
            <v>6.0561040672281301E-4</v>
          </cell>
          <cell r="J4536">
            <v>1.31239289749392E-3</v>
          </cell>
          <cell r="K4536">
            <v>62.402258042162082</v>
          </cell>
          <cell r="L4536">
            <v>14.15769954291933</v>
          </cell>
          <cell r="M4536">
            <v>121.88792265450105</v>
          </cell>
          <cell r="N4536">
            <v>11.766857680834828</v>
          </cell>
          <cell r="O4536" t="str">
            <v>N</v>
          </cell>
          <cell r="P4536" t="str">
            <v>Y</v>
          </cell>
          <cell r="Q4536">
            <v>0.5</v>
          </cell>
          <cell r="R4536">
            <v>90.883149488418397</v>
          </cell>
          <cell r="S4536">
            <v>0.43362079999999997</v>
          </cell>
          <cell r="T4536">
            <v>8.7576929999999997E-2</v>
          </cell>
          <cell r="U4536" t="str">
            <v>light-cyan</v>
          </cell>
          <cell r="V4536">
            <v>727.64820223350364</v>
          </cell>
          <cell r="W4536">
            <v>858.79680829987444</v>
          </cell>
          <cell r="X4536">
            <v>-0.23937839117134499</v>
          </cell>
          <cell r="Y4536">
            <v>0.12676639318344399</v>
          </cell>
        </row>
        <row r="4537">
          <cell r="A4537" t="str">
            <v>UMAG_12114</v>
          </cell>
          <cell r="B4537" t="str">
            <v>KIS70935</v>
          </cell>
          <cell r="C4537" t="str">
            <v>hypothetical protein</v>
          </cell>
          <cell r="D4537">
            <v>1.54599174321265</v>
          </cell>
          <cell r="E4537">
            <v>3.81800772011636</v>
          </cell>
          <cell r="F4537">
            <v>2.6819997316644999</v>
          </cell>
          <cell r="G4537">
            <v>-0.60466495177815804</v>
          </cell>
          <cell r="H4537">
            <v>0.75893223097023299</v>
          </cell>
          <cell r="I4537">
            <v>0.18568217708144499</v>
          </cell>
          <cell r="J4537">
            <v>0.24004540002924399</v>
          </cell>
          <cell r="K4537">
            <v>0.70905439683438498</v>
          </cell>
          <cell r="L4537">
            <v>1.0643657302687493</v>
          </cell>
          <cell r="M4537">
            <v>1.9013246764255922</v>
          </cell>
          <cell r="N4537">
            <v>0.74071028180776499</v>
          </cell>
          <cell r="O4537" t="str">
            <v>N</v>
          </cell>
          <cell r="P4537" t="str">
            <v>N</v>
          </cell>
          <cell r="Q4537">
            <v>2</v>
          </cell>
          <cell r="R4537">
            <v>97.894665917187893</v>
          </cell>
          <cell r="S4537">
            <v>6.9858820000000001</v>
          </cell>
          <cell r="T4537">
            <v>1.943057E-76</v>
          </cell>
          <cell r="U4537" t="str">
            <v>magenta</v>
          </cell>
          <cell r="V4537">
            <v>21.939020702633467</v>
          </cell>
          <cell r="W4537">
            <v>35.973615162105766</v>
          </cell>
          <cell r="X4537">
            <v>-0.69247436419299802</v>
          </cell>
          <cell r="Y4537">
            <v>6.8927673528749497E-2</v>
          </cell>
        </row>
        <row r="4538">
          <cell r="A4538" t="str">
            <v>UMAG_03476</v>
          </cell>
          <cell r="B4538" t="str">
            <v>KIS68382</v>
          </cell>
          <cell r="C4538" t="str">
            <v>hypothetical protein</v>
          </cell>
          <cell r="D4538">
            <v>30.024288190277598</v>
          </cell>
          <cell r="E4538">
            <v>47.101814027355999</v>
          </cell>
          <cell r="F4538">
            <v>38.563051108816801</v>
          </cell>
          <cell r="G4538">
            <v>-0.60479918145285305</v>
          </cell>
          <cell r="H4538">
            <v>0.24316656780186799</v>
          </cell>
          <cell r="I4538">
            <v>8.8926540073856804E-3</v>
          </cell>
          <cell r="J4538">
            <v>1.5743092597344899E-2</v>
          </cell>
          <cell r="K4538">
            <v>17.087761562991695</v>
          </cell>
          <cell r="L4538">
            <v>2.7004817125935605</v>
          </cell>
          <cell r="M4538">
            <v>33.839635192015706</v>
          </cell>
          <cell r="N4538">
            <v>3.3483310364062122</v>
          </cell>
          <cell r="O4538" t="str">
            <v>N</v>
          </cell>
          <cell r="P4538" t="str">
            <v>Y</v>
          </cell>
          <cell r="Q4538">
            <v>1</v>
          </cell>
          <cell r="R4538">
            <v>24.4657893713159</v>
          </cell>
          <cell r="S4538">
            <v>0.32966479999999998</v>
          </cell>
          <cell r="T4538">
            <v>0.4051709</v>
          </cell>
          <cell r="U4538" t="str">
            <v>red</v>
          </cell>
          <cell r="V4538">
            <v>246.85311025956136</v>
          </cell>
          <cell r="W4538">
            <v>384.77978924825129</v>
          </cell>
          <cell r="X4538">
            <v>-0.63687617991107903</v>
          </cell>
          <cell r="Y4538">
            <v>9.4150749675434498E-6</v>
          </cell>
        </row>
        <row r="4539">
          <cell r="A4539" t="str">
            <v>UMAG_04613</v>
          </cell>
          <cell r="B4539" t="str">
            <v>KIS67518</v>
          </cell>
          <cell r="C4539" t="str">
            <v>related to APP1 - Actin Patch Protein</v>
          </cell>
          <cell r="D4539">
            <v>41.090035321514598</v>
          </cell>
          <cell r="E4539">
            <v>64.326981106431901</v>
          </cell>
          <cell r="F4539">
            <v>52.708508213973303</v>
          </cell>
          <cell r="G4539">
            <v>-0.60588964555244595</v>
          </cell>
          <cell r="H4539">
            <v>0.23296502350526699</v>
          </cell>
          <cell r="I4539">
            <v>6.4240514606957603E-3</v>
          </cell>
          <cell r="J4539">
            <v>1.1739567874425601E-2</v>
          </cell>
          <cell r="K4539">
            <v>12.872902955634075</v>
          </cell>
          <cell r="L4539">
            <v>2.851280287448962</v>
          </cell>
          <cell r="M4539">
            <v>25.714924831966105</v>
          </cell>
          <cell r="N4539">
            <v>4.0749945162647574</v>
          </cell>
          <cell r="O4539" t="str">
            <v>N</v>
          </cell>
          <cell r="P4539" t="str">
            <v>Y</v>
          </cell>
          <cell r="Q4539">
            <v>0</v>
          </cell>
          <cell r="R4539">
            <v>43.291012714828</v>
          </cell>
          <cell r="S4539">
            <v>-1.137087</v>
          </cell>
          <cell r="T4539">
            <v>1.320302E-5</v>
          </cell>
          <cell r="U4539" t="str">
            <v>burlywood</v>
          </cell>
          <cell r="V4539">
            <v>742.41338363626573</v>
          </cell>
          <cell r="W4539">
            <v>1153.7378745556668</v>
          </cell>
          <cell r="X4539">
            <v>-0.63384686979189098</v>
          </cell>
          <cell r="Y4539">
            <v>1.4682281408483701E-10</v>
          </cell>
        </row>
        <row r="4540">
          <cell r="A4540" t="str">
            <v>UMAG_00209</v>
          </cell>
          <cell r="B4540" t="str">
            <v>KIS71774</v>
          </cell>
          <cell r="C4540" t="str">
            <v>hypothetical protein</v>
          </cell>
          <cell r="D4540">
            <v>39.2677474050219</v>
          </cell>
          <cell r="E4540">
            <v>61.895763096018399</v>
          </cell>
          <cell r="F4540">
            <v>50.581755250520203</v>
          </cell>
          <cell r="G4540">
            <v>-0.60648796669106098</v>
          </cell>
          <cell r="H4540">
            <v>0.25299487486540501</v>
          </cell>
          <cell r="I4540">
            <v>1.1294553382834201E-2</v>
          </cell>
          <cell r="J4540">
            <v>1.95663220308686E-2</v>
          </cell>
          <cell r="K4540">
            <v>45.877523983931539</v>
          </cell>
          <cell r="L4540">
            <v>4.3168976887699602</v>
          </cell>
          <cell r="M4540">
            <v>91.770404541395322</v>
          </cell>
          <cell r="N4540">
            <v>28.502520618105585</v>
          </cell>
          <cell r="O4540" t="str">
            <v>Y</v>
          </cell>
          <cell r="P4540" t="str">
            <v>Y</v>
          </cell>
          <cell r="Q4540">
            <v>12</v>
          </cell>
          <cell r="R4540">
            <v>87.662387508199203</v>
          </cell>
          <cell r="S4540">
            <v>0.72890167332547096</v>
          </cell>
          <cell r="T4540">
            <v>7.0889600085056195E-2</v>
          </cell>
          <cell r="U4540" t="str">
            <v>beige</v>
          </cell>
          <cell r="V4540">
            <v>866.58693385092965</v>
          </cell>
          <cell r="W4540">
            <v>382.32339015934639</v>
          </cell>
          <cell r="X4540">
            <v>1.17949747341648</v>
          </cell>
          <cell r="Y4540">
            <v>3.2806106278600999E-19</v>
          </cell>
        </row>
        <row r="4541">
          <cell r="A4541" t="str">
            <v>UMAG_11953</v>
          </cell>
          <cell r="B4541" t="str">
            <v>KIS68685</v>
          </cell>
          <cell r="C4541" t="str">
            <v>related to STE23 - Metalloprotease involved in a-factor processing</v>
          </cell>
          <cell r="D4541">
            <v>455.491402412902</v>
          </cell>
          <cell r="E4541">
            <v>698.60978218057801</v>
          </cell>
          <cell r="F4541">
            <v>577.05059229673998</v>
          </cell>
          <cell r="G4541">
            <v>-0.60774349107002801</v>
          </cell>
          <cell r="H4541">
            <v>0.112094365697349</v>
          </cell>
          <cell r="I4541">
            <v>4.23314142268534E-8</v>
          </cell>
          <cell r="J4541">
            <v>1.66136656078659E-7</v>
          </cell>
          <cell r="K4541">
            <v>85.415365498783274</v>
          </cell>
          <cell r="L4541">
            <v>6.8955159662118106</v>
          </cell>
          <cell r="M4541">
            <v>165.90596834986331</v>
          </cell>
          <cell r="N4541">
            <v>7.5561863931817514</v>
          </cell>
          <cell r="O4541" t="str">
            <v>Y</v>
          </cell>
          <cell r="P4541" t="str">
            <v>Y</v>
          </cell>
          <cell r="Q4541">
            <v>8</v>
          </cell>
          <cell r="R4541">
            <v>551.82975273953195</v>
          </cell>
          <cell r="S4541">
            <v>1.4561249999999999</v>
          </cell>
          <cell r="T4541">
            <v>3.3430999999999997E-30</v>
          </cell>
          <cell r="U4541" t="str">
            <v>cyan</v>
          </cell>
          <cell r="V4541">
            <v>2858.5048929575501</v>
          </cell>
          <cell r="W4541">
            <v>3683.9035576840529</v>
          </cell>
          <cell r="X4541">
            <v>-0.36464459002756899</v>
          </cell>
          <cell r="Y4541">
            <v>1.17507451012391E-3</v>
          </cell>
        </row>
        <row r="4542">
          <cell r="A4542" t="str">
            <v>UMAG_12038</v>
          </cell>
          <cell r="B4542" t="str">
            <v>KIS65827</v>
          </cell>
          <cell r="C4542" t="str">
            <v>probable GOT1 - Membrane protein required for ER to Golgi transport</v>
          </cell>
          <cell r="D4542">
            <v>24.645616004687099</v>
          </cell>
          <cell r="E4542">
            <v>39.097837488333603</v>
          </cell>
          <cell r="F4542">
            <v>31.871726746510401</v>
          </cell>
          <cell r="G4542">
            <v>-0.60842588474816905</v>
          </cell>
          <cell r="H4542">
            <v>0.27682995152482698</v>
          </cell>
          <cell r="I4542">
            <v>1.8938058249019899E-2</v>
          </cell>
          <cell r="J4542">
            <v>3.1345082318388E-2</v>
          </cell>
          <cell r="K4542">
            <v>39.396838129398034</v>
          </cell>
          <cell r="L4542">
            <v>8.5231612512193067</v>
          </cell>
          <cell r="M4542">
            <v>80.485126900683795</v>
          </cell>
          <cell r="N4542">
            <v>17.553673212667583</v>
          </cell>
          <cell r="O4542" t="str">
            <v>Y</v>
          </cell>
          <cell r="P4542" t="str">
            <v>Y</v>
          </cell>
          <cell r="Q4542">
            <v>0</v>
          </cell>
          <cell r="R4542">
            <v>100.838538923041</v>
          </cell>
          <cell r="S4542">
            <v>-0.1922594</v>
          </cell>
          <cell r="T4542">
            <v>0.41634409999999999</v>
          </cell>
          <cell r="U4542" t="str">
            <v>yellow</v>
          </cell>
          <cell r="V4542">
            <v>792.7968102368726</v>
          </cell>
          <cell r="W4542">
            <v>1229.2307132568101</v>
          </cell>
          <cell r="X4542">
            <v>-0.62746447358042301</v>
          </cell>
          <cell r="Y4542">
            <v>9.2194064673836E-3</v>
          </cell>
        </row>
        <row r="4543">
          <cell r="A4543" t="str">
            <v>UMAG_01159</v>
          </cell>
          <cell r="B4543" t="str">
            <v>KIS71259</v>
          </cell>
          <cell r="C4543" t="str">
            <v>hypothetical protein</v>
          </cell>
          <cell r="D4543">
            <v>53.9290857695147</v>
          </cell>
          <cell r="E4543">
            <v>84.142227508035404</v>
          </cell>
          <cell r="F4543">
            <v>69.035656638775095</v>
          </cell>
          <cell r="G4543">
            <v>-0.60842762509467596</v>
          </cell>
          <cell r="H4543">
            <v>0.212214438381163</v>
          </cell>
          <cell r="I4543">
            <v>2.8802855519470399E-3</v>
          </cell>
          <cell r="J4543">
            <v>5.6010369252191203E-3</v>
          </cell>
          <cell r="K4543">
            <v>31.453484322683771</v>
          </cell>
          <cell r="L4543">
            <v>5.6083471652738144</v>
          </cell>
          <cell r="M4543">
            <v>61.670206795542057</v>
          </cell>
          <cell r="N4543">
            <v>10.739239283955401</v>
          </cell>
          <cell r="O4543" t="str">
            <v>Y</v>
          </cell>
          <cell r="P4543" t="str">
            <v>Y</v>
          </cell>
          <cell r="Q4543">
            <v>4</v>
          </cell>
          <cell r="R4543">
            <v>197.251003771001</v>
          </cell>
          <cell r="S4543">
            <v>1.8931796248700401</v>
          </cell>
          <cell r="T4543">
            <v>1.45694446882263E-15</v>
          </cell>
          <cell r="U4543" t="str">
            <v>cyan</v>
          </cell>
          <cell r="V4543">
            <v>864.17468876933492</v>
          </cell>
          <cell r="W4543">
            <v>224.96340777569102</v>
          </cell>
          <cell r="X4543">
            <v>1.9297501667622801</v>
          </cell>
          <cell r="Y4543">
            <v>1.38269912685951E-39</v>
          </cell>
        </row>
        <row r="4544">
          <cell r="A4544" t="str">
            <v>UMAG_02813</v>
          </cell>
          <cell r="B4544" t="str">
            <v>KIS69482</v>
          </cell>
          <cell r="C4544" t="str">
            <v>hypothetical protein</v>
          </cell>
          <cell r="D4544">
            <v>0</v>
          </cell>
          <cell r="E4544">
            <v>1.4390812111036499</v>
          </cell>
          <cell r="F4544">
            <v>0.71954060555182298</v>
          </cell>
          <cell r="G4544">
            <v>-0.60899299387399297</v>
          </cell>
          <cell r="H4544">
            <v>1.0671445847818299</v>
          </cell>
          <cell r="I4544">
            <v>0.104008802710482</v>
          </cell>
          <cell r="J4544">
            <v>0.145463707622801</v>
          </cell>
          <cell r="K4544">
            <v>0</v>
          </cell>
          <cell r="L4544">
            <v>0</v>
          </cell>
          <cell r="M4544">
            <v>1.1830567139393069</v>
          </cell>
          <cell r="N4544">
            <v>0.92834585063762809</v>
          </cell>
          <cell r="O4544" t="str">
            <v>N</v>
          </cell>
          <cell r="P4544" t="str">
            <v>N</v>
          </cell>
          <cell r="Q4544">
            <v>1</v>
          </cell>
          <cell r="R4544">
            <v>0</v>
          </cell>
          <cell r="S4544">
            <v>-1.0962240000000001</v>
          </cell>
          <cell r="T4544">
            <v>0.30837419999999999</v>
          </cell>
          <cell r="U4544" t="str">
            <v>dark-green</v>
          </cell>
          <cell r="V4544">
            <v>9.4044354289344678</v>
          </cell>
          <cell r="W4544">
            <v>14.072419407650349</v>
          </cell>
          <cell r="X4544">
            <v>-0.52635403583555396</v>
          </cell>
          <cell r="Y4544">
            <v>0.38775169559974199</v>
          </cell>
        </row>
        <row r="4545">
          <cell r="A4545" t="str">
            <v>UMAG_03909</v>
          </cell>
          <cell r="B4545" t="str">
            <v>KIS67853</v>
          </cell>
          <cell r="C4545" t="str">
            <v>hypothetical protein</v>
          </cell>
          <cell r="D4545">
            <v>85.228000035663996</v>
          </cell>
          <cell r="E4545">
            <v>133.78182364236599</v>
          </cell>
          <cell r="F4545">
            <v>109.50491183901499</v>
          </cell>
          <cell r="G4545">
            <v>-0.60947061519114298</v>
          </cell>
          <cell r="H4545">
            <v>0.23685455583245499</v>
          </cell>
          <cell r="I4545">
            <v>6.9504580018236398E-3</v>
          </cell>
          <cell r="J4545">
            <v>1.26017285129893E-2</v>
          </cell>
          <cell r="K4545">
            <v>28.886459840445653</v>
          </cell>
          <cell r="L4545">
            <v>5.968871404226654</v>
          </cell>
          <cell r="M4545">
            <v>57.880151896037617</v>
          </cell>
          <cell r="N4545">
            <v>18.228585798461388</v>
          </cell>
          <cell r="O4545" t="str">
            <v>Y</v>
          </cell>
          <cell r="P4545" t="str">
            <v>Y</v>
          </cell>
          <cell r="Q4545">
            <v>12</v>
          </cell>
          <cell r="R4545">
            <v>136.181229512877</v>
          </cell>
          <cell r="S4545">
            <v>2.0914450000000002</v>
          </cell>
          <cell r="T4545">
            <v>6.0552969999999997E-8</v>
          </cell>
          <cell r="U4545" t="str">
            <v>light-cyan</v>
          </cell>
          <cell r="V4545">
            <v>666.27838090098896</v>
          </cell>
          <cell r="W4545">
            <v>74.426420679299497</v>
          </cell>
          <cell r="X4545">
            <v>3.15602070265082</v>
          </cell>
          <cell r="Y4545">
            <v>3.4843263869961102E-80</v>
          </cell>
        </row>
        <row r="4546">
          <cell r="A4546" t="str">
            <v>UMAG_11447</v>
          </cell>
          <cell r="B4546" t="str">
            <v>KIS72216</v>
          </cell>
          <cell r="C4546" t="str">
            <v>hypothetical protein</v>
          </cell>
          <cell r="D4546">
            <v>194.80495837758201</v>
          </cell>
          <cell r="E4546">
            <v>301.07859835919999</v>
          </cell>
          <cell r="F4546">
            <v>247.941778368391</v>
          </cell>
          <cell r="G4546">
            <v>-0.60958431852841999</v>
          </cell>
          <cell r="H4546">
            <v>0.16128712418232199</v>
          </cell>
          <cell r="I4546">
            <v>1.11263110616274E-4</v>
          </cell>
          <cell r="J4546">
            <v>2.7071928232810902E-4</v>
          </cell>
          <cell r="K4546">
            <v>56.030983701590216</v>
          </cell>
          <cell r="L4546">
            <v>3.1307509522617183</v>
          </cell>
          <cell r="M4546">
            <v>110.37213634091614</v>
          </cell>
          <cell r="N4546">
            <v>23.529735366162626</v>
          </cell>
          <cell r="O4546" t="str">
            <v>Y</v>
          </cell>
          <cell r="P4546" t="str">
            <v>Y</v>
          </cell>
          <cell r="Q4546">
            <v>4</v>
          </cell>
          <cell r="R4546">
            <v>352.617563395876</v>
          </cell>
          <cell r="S4546">
            <v>1.2352780000000001</v>
          </cell>
          <cell r="T4546">
            <v>6.34257E-17</v>
          </cell>
          <cell r="U4546" t="str">
            <v>cyan</v>
          </cell>
          <cell r="V4546">
            <v>2346.2116351245036</v>
          </cell>
          <cell r="W4546">
            <v>1211.4919918564567</v>
          </cell>
          <cell r="X4546">
            <v>0.95139835887393398</v>
          </cell>
          <cell r="Y4546">
            <v>1.57925730639376E-26</v>
          </cell>
        </row>
        <row r="4547">
          <cell r="A4547" t="str">
            <v>UMAG_11940</v>
          </cell>
          <cell r="B4547" t="str">
            <v>KIS69032</v>
          </cell>
          <cell r="C4547" t="str">
            <v>hypothetical protein</v>
          </cell>
          <cell r="D4547">
            <v>29.260257129974399</v>
          </cell>
          <cell r="E4547">
            <v>46.260221042552502</v>
          </cell>
          <cell r="F4547">
            <v>37.760239086263397</v>
          </cell>
          <cell r="G4547">
            <v>-0.61000712976398197</v>
          </cell>
          <cell r="H4547">
            <v>0.25498590714891201</v>
          </cell>
          <cell r="I4547">
            <v>1.1416892239682799E-2</v>
          </cell>
          <cell r="J4547">
            <v>1.9764978264741901E-2</v>
          </cell>
          <cell r="K4547">
            <v>75.080189513765418</v>
          </cell>
          <cell r="L4547">
            <v>5.1169130490185424</v>
          </cell>
          <cell r="M4547">
            <v>150.53126993187479</v>
          </cell>
          <cell r="N4547">
            <v>32.820807149038203</v>
          </cell>
          <cell r="O4547" t="str">
            <v>Y</v>
          </cell>
          <cell r="P4547" t="str">
            <v>Y</v>
          </cell>
          <cell r="Q4547">
            <v>8</v>
          </cell>
          <cell r="R4547">
            <v>925.55138386777799</v>
          </cell>
          <cell r="S4547">
            <v>12.23302</v>
          </cell>
          <cell r="T4547">
            <v>8.3655100000000003E-144</v>
          </cell>
          <cell r="U4547" t="str">
            <v>cyan</v>
          </cell>
          <cell r="V4547">
            <v>626.13429757678261</v>
          </cell>
          <cell r="W4547">
            <v>5.6076879001365434</v>
          </cell>
          <cell r="X4547">
            <v>6.6212700969815801</v>
          </cell>
          <cell r="Y4547">
            <v>5.7929019463197698E-58</v>
          </cell>
        </row>
        <row r="4548">
          <cell r="A4548" t="str">
            <v>UMAG_02565</v>
          </cell>
          <cell r="B4548" t="str">
            <v>KIS69217</v>
          </cell>
          <cell r="C4548" t="str">
            <v>hypothetical protein</v>
          </cell>
          <cell r="D4548">
            <v>31.8253309166662</v>
          </cell>
          <cell r="E4548">
            <v>50.749738579369499</v>
          </cell>
          <cell r="F4548">
            <v>41.287534748017897</v>
          </cell>
          <cell r="G4548">
            <v>-0.61003831158526201</v>
          </cell>
          <cell r="H4548">
            <v>0.27666105841593702</v>
          </cell>
          <cell r="I4548">
            <v>1.84378279022036E-2</v>
          </cell>
          <cell r="J4548">
            <v>3.06506351642396E-2</v>
          </cell>
          <cell r="K4548">
            <v>14.473753686400324</v>
          </cell>
          <cell r="L4548">
            <v>1.3430276756920421</v>
          </cell>
          <cell r="M4548">
            <v>28.850993805756623</v>
          </cell>
          <cell r="N4548">
            <v>8.2720262393721171</v>
          </cell>
          <cell r="O4548" t="str">
            <v>N</v>
          </cell>
          <cell r="P4548" t="str">
            <v>Y</v>
          </cell>
          <cell r="Q4548">
            <v>0.5</v>
          </cell>
          <cell r="R4548">
            <v>24.969452522121699</v>
          </cell>
          <cell r="S4548">
            <v>-0.35817460000000001</v>
          </cell>
          <cell r="T4548">
            <v>0.33972720000000001</v>
          </cell>
          <cell r="U4548" t="str">
            <v>dark-green</v>
          </cell>
          <cell r="V4548">
            <v>587.85630442227932</v>
          </cell>
          <cell r="W4548">
            <v>1005.1813029341165</v>
          </cell>
          <cell r="X4548">
            <v>-0.76751897914818801</v>
          </cell>
          <cell r="Y4548">
            <v>1.8770947477394199E-4</v>
          </cell>
        </row>
        <row r="4549">
          <cell r="A4549" t="str">
            <v>UMAG_05392</v>
          </cell>
          <cell r="B4549" t="str">
            <v>KIS66399</v>
          </cell>
          <cell r="C4549" t="str">
            <v>hypothetical protein</v>
          </cell>
          <cell r="D4549">
            <v>156.53709026743999</v>
          </cell>
          <cell r="E4549">
            <v>245.91608509362399</v>
          </cell>
          <cell r="F4549">
            <v>201.22658768053199</v>
          </cell>
          <cell r="G4549">
            <v>-0.61037993909188804</v>
          </cell>
          <cell r="H4549">
            <v>0.230781482777659</v>
          </cell>
          <cell r="I4549">
            <v>5.6095597384447204E-3</v>
          </cell>
          <cell r="J4549">
            <v>1.03506872066132E-2</v>
          </cell>
          <cell r="K4549">
            <v>45.740551735533828</v>
          </cell>
          <cell r="L4549">
            <v>5.5340403353313361</v>
          </cell>
          <cell r="M4549">
            <v>90.18368828162356</v>
          </cell>
          <cell r="N4549">
            <v>29.310459302805146</v>
          </cell>
          <cell r="O4549" t="str">
            <v>N</v>
          </cell>
          <cell r="P4549" t="str">
            <v>Y</v>
          </cell>
          <cell r="Q4549">
            <v>2</v>
          </cell>
          <cell r="R4549">
            <v>99.217096084496006</v>
          </cell>
          <cell r="S4549">
            <v>-0.1204298</v>
          </cell>
          <cell r="T4549">
            <v>0.81358490000000006</v>
          </cell>
          <cell r="U4549" t="str">
            <v>green-yellow</v>
          </cell>
          <cell r="V4549">
            <v>1264.8557654025265</v>
          </cell>
          <cell r="W4549">
            <v>3471.5824275024297</v>
          </cell>
          <cell r="X4549">
            <v>-1.4548488429350299</v>
          </cell>
          <cell r="Y4549">
            <v>5.9692239981746799E-67</v>
          </cell>
        </row>
        <row r="4550">
          <cell r="A4550" t="str">
            <v>UMAG_06401</v>
          </cell>
          <cell r="B4550" t="str">
            <v>KIS65700</v>
          </cell>
          <cell r="C4550" t="str">
            <v>related to SSU1 - plasma membrane sulfite pump</v>
          </cell>
          <cell r="D4550">
            <v>40.551946254425502</v>
          </cell>
          <cell r="E4550">
            <v>63.747862467924598</v>
          </cell>
          <cell r="F4550">
            <v>52.149904361174997</v>
          </cell>
          <cell r="G4550">
            <v>-0.61038139118429202</v>
          </cell>
          <cell r="H4550">
            <v>0.23763814841500699</v>
          </cell>
          <cell r="I4550">
            <v>7.0168884467480602E-3</v>
          </cell>
          <cell r="J4550">
            <v>1.2711469255746601E-2</v>
          </cell>
          <cell r="K4550">
            <v>15.180253372019969</v>
          </cell>
          <cell r="L4550">
            <v>2.1073795039290837</v>
          </cell>
          <cell r="M4550">
            <v>30.204578834136974</v>
          </cell>
          <cell r="N4550">
            <v>7.2044504250304033</v>
          </cell>
          <cell r="O4550" t="str">
            <v>N</v>
          </cell>
          <cell r="P4550" t="str">
            <v>Y</v>
          </cell>
          <cell r="Q4550">
            <v>8</v>
          </cell>
          <cell r="R4550">
            <v>75.581094802091499</v>
          </cell>
          <cell r="S4550">
            <v>0.1606959</v>
          </cell>
          <cell r="T4550">
            <v>0.54116839999999999</v>
          </cell>
          <cell r="U4550" t="str">
            <v>cyan</v>
          </cell>
          <cell r="V4550">
            <v>426.35352138107868</v>
          </cell>
          <cell r="W4550">
            <v>513.00677781612774</v>
          </cell>
          <cell r="X4550">
            <v>-0.265161493061215</v>
          </cell>
          <cell r="Y4550">
            <v>8.8878751538028405E-2</v>
          </cell>
        </row>
        <row r="4551">
          <cell r="A4551" t="str">
            <v>UMAG_02744</v>
          </cell>
          <cell r="B4551" t="str">
            <v>KIS69413</v>
          </cell>
          <cell r="C4551" t="str">
            <v>related to Iron transport protein 1</v>
          </cell>
          <cell r="D4551">
            <v>41.094569232580298</v>
          </cell>
          <cell r="E4551">
            <v>64.751352562140198</v>
          </cell>
          <cell r="F4551">
            <v>52.922960897360198</v>
          </cell>
          <cell r="G4551">
            <v>-0.61039980593369003</v>
          </cell>
          <cell r="H4551">
            <v>0.24927808687184499</v>
          </cell>
          <cell r="I4551">
            <v>9.7778283114286005E-3</v>
          </cell>
          <cell r="J4551">
            <v>1.7164339916257799E-2</v>
          </cell>
          <cell r="K4551">
            <v>12.472502554024985</v>
          </cell>
          <cell r="L4551">
            <v>3.1976663758042227</v>
          </cell>
          <cell r="M4551">
            <v>25.004626752074433</v>
          </cell>
          <cell r="N4551">
            <v>6.1233041580327496</v>
          </cell>
          <cell r="O4551" t="str">
            <v>N</v>
          </cell>
          <cell r="P4551" t="str">
            <v>Y</v>
          </cell>
          <cell r="Q4551">
            <v>12</v>
          </cell>
          <cell r="R4551">
            <v>21.6102460547195</v>
          </cell>
          <cell r="S4551">
            <v>-0.94725269999999995</v>
          </cell>
          <cell r="T4551">
            <v>1.8984580000000001E-2</v>
          </cell>
          <cell r="U4551" t="str">
            <v>beige</v>
          </cell>
          <cell r="V4551">
            <v>426.05177493766899</v>
          </cell>
          <cell r="W4551">
            <v>418.04100543059138</v>
          </cell>
          <cell r="X4551">
            <v>2.5576439416263599E-2</v>
          </cell>
          <cell r="Y4551">
            <v>0.90258079500924904</v>
          </cell>
        </row>
        <row r="4552">
          <cell r="A4552" t="str">
            <v>UMAG_05431</v>
          </cell>
          <cell r="B4552" t="str">
            <v>KIS66437</v>
          </cell>
          <cell r="C4552" t="str">
            <v>hypothetical protein</v>
          </cell>
          <cell r="D4552">
            <v>260.59111633140401</v>
          </cell>
          <cell r="E4552">
            <v>402.33015599458599</v>
          </cell>
          <cell r="F4552">
            <v>331.460636162995</v>
          </cell>
          <cell r="G4552">
            <v>-0.61048088011684398</v>
          </cell>
          <cell r="H4552">
            <v>0.146524786243586</v>
          </cell>
          <cell r="I4552">
            <v>2.1916984986853601E-5</v>
          </cell>
          <cell r="J4552">
            <v>6.01715779919566E-5</v>
          </cell>
          <cell r="K4552">
            <v>151.26406048711303</v>
          </cell>
          <cell r="L4552">
            <v>10.281786882382379</v>
          </cell>
          <cell r="M4552">
            <v>295.33466115590153</v>
          </cell>
          <cell r="N4552">
            <v>41.316132163940743</v>
          </cell>
          <cell r="O4552" t="str">
            <v>Y</v>
          </cell>
          <cell r="P4552" t="str">
            <v>Y</v>
          </cell>
          <cell r="Q4552">
            <v>4</v>
          </cell>
          <cell r="R4552">
            <v>586.03673123262104</v>
          </cell>
          <cell r="S4552">
            <v>4.1605679999999996</v>
          </cell>
          <cell r="T4552">
            <v>4.1418619999999999E-111</v>
          </cell>
          <cell r="U4552" t="str">
            <v>magenta</v>
          </cell>
          <cell r="V4552">
            <v>4145.8616960532336</v>
          </cell>
          <cell r="W4552">
            <v>593.1611487791539</v>
          </cell>
          <cell r="X4552">
            <v>2.8006186105625899</v>
          </cell>
          <cell r="Y4552">
            <v>1.5727036707877002E-123</v>
          </cell>
        </row>
        <row r="4553">
          <cell r="A4553" t="str">
            <v>UMAG_11313</v>
          </cell>
          <cell r="B4553" t="str">
            <v>KIS71464</v>
          </cell>
          <cell r="C4553" t="str">
            <v>related to MSS1 - mitochondrial GTPase involved in expression of COX1</v>
          </cell>
          <cell r="D4553">
            <v>64.217995648703393</v>
          </cell>
          <cell r="E4553">
            <v>100.308918021511</v>
          </cell>
          <cell r="F4553">
            <v>82.263456835106993</v>
          </cell>
          <cell r="G4553">
            <v>-0.61059096325312301</v>
          </cell>
          <cell r="H4553">
            <v>0.208923753684186</v>
          </cell>
          <cell r="I4553">
            <v>2.40694145926718E-3</v>
          </cell>
          <cell r="J4553">
            <v>4.74918072942687E-3</v>
          </cell>
          <cell r="K4553">
            <v>24.911482963245071</v>
          </cell>
          <cell r="L4553">
            <v>6.5432688124631513</v>
          </cell>
          <cell r="M4553">
            <v>49.226975733725666</v>
          </cell>
          <cell r="N4553">
            <v>5.5637252076018546</v>
          </cell>
          <cell r="O4553" t="str">
            <v>N</v>
          </cell>
          <cell r="P4553" t="str">
            <v>Y</v>
          </cell>
          <cell r="Q4553">
            <v>2</v>
          </cell>
          <cell r="R4553">
            <v>66.983037972430594</v>
          </cell>
          <cell r="S4553">
            <v>1.1377269999999999</v>
          </cell>
          <cell r="T4553">
            <v>4.390642E-7</v>
          </cell>
          <cell r="U4553" t="str">
            <v>magenta</v>
          </cell>
          <cell r="V4553">
            <v>445.49229255521669</v>
          </cell>
          <cell r="W4553">
            <v>575.03191223134775</v>
          </cell>
          <cell r="X4553">
            <v>-0.36679606889862898</v>
          </cell>
          <cell r="Y4553">
            <v>3.2426379886136301E-2</v>
          </cell>
        </row>
        <row r="4554">
          <cell r="A4554" t="str">
            <v>UMAG_12191</v>
          </cell>
          <cell r="B4554" t="str">
            <v>KIS69943</v>
          </cell>
          <cell r="C4554" t="str">
            <v>hypothetical protein</v>
          </cell>
          <cell r="D4554">
            <v>49.302125557493703</v>
          </cell>
          <cell r="E4554">
            <v>77.115698798249895</v>
          </cell>
          <cell r="F4554">
            <v>63.208912177871802</v>
          </cell>
          <cell r="G4554">
            <v>-0.61086388865601504</v>
          </cell>
          <cell r="H4554">
            <v>0.21297953260208</v>
          </cell>
          <cell r="I4554">
            <v>2.8611908091049402E-3</v>
          </cell>
          <cell r="J4554">
            <v>5.5706126060331203E-3</v>
          </cell>
          <cell r="K4554">
            <v>24.911513430784009</v>
          </cell>
          <cell r="L4554">
            <v>4.9802197006919577</v>
          </cell>
          <cell r="M4554">
            <v>49.529705805023106</v>
          </cell>
          <cell r="N4554">
            <v>5.7426401696107217</v>
          </cell>
          <cell r="O4554" t="str">
            <v>Y</v>
          </cell>
          <cell r="P4554" t="str">
            <v>Y</v>
          </cell>
          <cell r="Q4554">
            <v>0.5</v>
          </cell>
          <cell r="R4554">
            <v>30.4622708797414</v>
          </cell>
          <cell r="S4554">
            <v>0.28887889999999999</v>
          </cell>
          <cell r="T4554">
            <v>0.45243939999999999</v>
          </cell>
          <cell r="U4554" t="str">
            <v>magenta</v>
          </cell>
          <cell r="V4554">
            <v>265.237861180447</v>
          </cell>
          <cell r="W4554">
            <v>752.53038128025366</v>
          </cell>
          <cell r="X4554">
            <v>-1.49553449707882</v>
          </cell>
          <cell r="Y4554">
            <v>1.4909891727030201E-17</v>
          </cell>
        </row>
        <row r="4555">
          <cell r="A4555" t="str">
            <v>UMAG_06287</v>
          </cell>
          <cell r="B4555" t="str">
            <v>KIS70197</v>
          </cell>
          <cell r="C4555" t="str">
            <v>related to Phytoene synthase</v>
          </cell>
          <cell r="D4555">
            <v>37.492824416398498</v>
          </cell>
          <cell r="E4555">
            <v>58.986807367211703</v>
          </cell>
          <cell r="F4555">
            <v>48.239815891805101</v>
          </cell>
          <cell r="G4555">
            <v>-0.61220124319121105</v>
          </cell>
          <cell r="H4555">
            <v>0.236481699642941</v>
          </cell>
          <cell r="I4555">
            <v>6.6081030528232897E-3</v>
          </cell>
          <cell r="J4555">
            <v>1.20262403269417E-2</v>
          </cell>
          <cell r="K4555">
            <v>12.238115896340526</v>
          </cell>
          <cell r="L4555">
            <v>3.1377672214936361</v>
          </cell>
          <cell r="M4555">
            <v>24.422330453849632</v>
          </cell>
          <cell r="N4555">
            <v>3.4971026629709252</v>
          </cell>
          <cell r="O4555" t="str">
            <v>N</v>
          </cell>
          <cell r="P4555" t="str">
            <v>Y</v>
          </cell>
          <cell r="Q4555">
            <v>0.5</v>
          </cell>
          <cell r="R4555">
            <v>23.335312494846399</v>
          </cell>
          <cell r="S4555">
            <v>-1.4507030000000001</v>
          </cell>
          <cell r="T4555">
            <v>1.7256840000000001E-4</v>
          </cell>
          <cell r="U4555" t="str">
            <v>dark-green</v>
          </cell>
          <cell r="V4555">
            <v>607.08439235493699</v>
          </cell>
          <cell r="W4555">
            <v>1105.7459885401333</v>
          </cell>
          <cell r="X4555">
            <v>-0.863371775055368</v>
          </cell>
          <cell r="Y4555">
            <v>2.43086143681114E-9</v>
          </cell>
        </row>
        <row r="4556">
          <cell r="A4556" t="str">
            <v>UMAG_00101</v>
          </cell>
          <cell r="B4556" t="str">
            <v>KIS71660</v>
          </cell>
          <cell r="C4556" t="str">
            <v>related to DNA polymerase eta</v>
          </cell>
          <cell r="D4556">
            <v>116.06423681410899</v>
          </cell>
          <cell r="E4556">
            <v>179.98110723036999</v>
          </cell>
          <cell r="F4556">
            <v>148.02267202223899</v>
          </cell>
          <cell r="G4556">
            <v>-0.61307835673542199</v>
          </cell>
          <cell r="H4556">
            <v>0.164682630108415</v>
          </cell>
          <cell r="I4556">
            <v>1.3971811556304101E-4</v>
          </cell>
          <cell r="J4556">
            <v>3.34164763619861E-4</v>
          </cell>
          <cell r="K4556">
            <v>30.110476611691492</v>
          </cell>
          <cell r="L4556">
            <v>2.9129969812959327</v>
          </cell>
          <cell r="M4556">
            <v>58.973464513872095</v>
          </cell>
          <cell r="N4556">
            <v>8.2534912509224796</v>
          </cell>
          <cell r="O4556" t="str">
            <v>N</v>
          </cell>
          <cell r="P4556" t="str">
            <v>Y</v>
          </cell>
          <cell r="Q4556">
            <v>1</v>
          </cell>
          <cell r="R4556">
            <v>45.9996056433747</v>
          </cell>
          <cell r="S4556">
            <v>0.158472465425471</v>
          </cell>
          <cell r="T4556">
            <v>0.56872173537582704</v>
          </cell>
          <cell r="U4556" t="str">
            <v>light-cyan</v>
          </cell>
          <cell r="V4556">
            <v>809.57983959227624</v>
          </cell>
          <cell r="W4556">
            <v>733.05064176748408</v>
          </cell>
          <cell r="X4556">
            <v>0.14447017119218</v>
          </cell>
          <cell r="Y4556">
            <v>0.172517905409243</v>
          </cell>
        </row>
        <row r="4557">
          <cell r="A4557" t="str">
            <v>UMAG_03481</v>
          </cell>
          <cell r="B4557" t="str">
            <v>KIS68387</v>
          </cell>
          <cell r="C4557" t="str">
            <v>related to MLH3 - insertion and deletion mismatch repair protein</v>
          </cell>
          <cell r="D4557">
            <v>59.779125741016301</v>
          </cell>
          <cell r="E4557">
            <v>93.681939879357003</v>
          </cell>
          <cell r="F4557">
            <v>76.730532810186602</v>
          </cell>
          <cell r="G4557">
            <v>-0.61319922158446405</v>
          </cell>
          <cell r="H4557">
            <v>0.21501238060130701</v>
          </cell>
          <cell r="I4557">
            <v>3.0014982701115399E-3</v>
          </cell>
          <cell r="J4557">
            <v>5.8192313400121602E-3</v>
          </cell>
          <cell r="K4557">
            <v>16.073927944170769</v>
          </cell>
          <cell r="L4557">
            <v>3.2276561226740932</v>
          </cell>
          <cell r="M4557">
            <v>32.040186042927154</v>
          </cell>
          <cell r="N4557">
            <v>5.8405166013381447</v>
          </cell>
          <cell r="O4557" t="str">
            <v>N</v>
          </cell>
          <cell r="P4557" t="str">
            <v>Y</v>
          </cell>
          <cell r="Q4557">
            <v>8</v>
          </cell>
          <cell r="R4557">
            <v>67.135897537752101</v>
          </cell>
          <cell r="S4557">
            <v>2.0267680000000001</v>
          </cell>
          <cell r="T4557">
            <v>5.6932919999999996E-18</v>
          </cell>
          <cell r="U4557" t="str">
            <v>cyan</v>
          </cell>
          <cell r="V4557">
            <v>670.98659176725175</v>
          </cell>
          <cell r="W4557">
            <v>346.93269004251533</v>
          </cell>
          <cell r="X4557">
            <v>0.94588418346879399</v>
          </cell>
          <cell r="Y4557">
            <v>6.00145124920695E-13</v>
          </cell>
        </row>
        <row r="4558">
          <cell r="A4558" t="str">
            <v>UMAG_06500</v>
          </cell>
          <cell r="B4558" t="str">
            <v>KIS69487</v>
          </cell>
          <cell r="C4558" t="str">
            <v>hypothetical protein</v>
          </cell>
          <cell r="D4558">
            <v>19.777270861818099</v>
          </cell>
          <cell r="E4558">
            <v>31.617617872712898</v>
          </cell>
          <cell r="F4558">
            <v>25.697444367265501</v>
          </cell>
          <cell r="G4558">
            <v>-0.61322786998724998</v>
          </cell>
          <cell r="H4558">
            <v>0.285371876371039</v>
          </cell>
          <cell r="I4558">
            <v>2.1232509350493201E-2</v>
          </cell>
          <cell r="J4558">
            <v>3.47157707932641E-2</v>
          </cell>
          <cell r="K4558">
            <v>31.405002771418978</v>
          </cell>
          <cell r="L4558">
            <v>6.6504601255211959</v>
          </cell>
          <cell r="M4558">
            <v>63.734756375885077</v>
          </cell>
          <cell r="N4558">
            <v>4.7599833395309945</v>
          </cell>
          <cell r="O4558" t="str">
            <v>N</v>
          </cell>
          <cell r="P4558" t="str">
            <v>Y</v>
          </cell>
          <cell r="Q4558">
            <v>4</v>
          </cell>
          <cell r="R4558">
            <v>13.1998696759812</v>
          </cell>
          <cell r="S4558">
            <v>0.50467150000000005</v>
          </cell>
          <cell r="T4558">
            <v>0.43074440000000003</v>
          </cell>
          <cell r="U4558" t="str">
            <v>yellow</v>
          </cell>
          <cell r="V4558">
            <v>127.88172037192334</v>
          </cell>
          <cell r="W4558">
            <v>71.114861588955762</v>
          </cell>
          <cell r="X4558">
            <v>0.84712314579433401</v>
          </cell>
          <cell r="Y4558">
            <v>6.2242969396102105E-5</v>
          </cell>
        </row>
        <row r="4559">
          <cell r="A4559" t="str">
            <v>UMAG_04481</v>
          </cell>
          <cell r="B4559" t="str">
            <v>KIS67379</v>
          </cell>
          <cell r="C4559" t="str">
            <v>related to ADH2 - Alcohol dehydrogenase II</v>
          </cell>
          <cell r="D4559">
            <v>0</v>
          </cell>
          <cell r="E4559">
            <v>1.45989479066355</v>
          </cell>
          <cell r="F4559">
            <v>0.72994739533177699</v>
          </cell>
          <cell r="G4559">
            <v>-0.61489297092215101</v>
          </cell>
          <cell r="H4559">
            <v>1.0733598313708399</v>
          </cell>
          <cell r="I4559">
            <v>0.101518404875759</v>
          </cell>
          <cell r="J4559">
            <v>0.142257894901823</v>
          </cell>
          <cell r="K4559">
            <v>0</v>
          </cell>
          <cell r="L4559">
            <v>0</v>
          </cell>
          <cell r="M4559">
            <v>1.0354752614110601</v>
          </cell>
          <cell r="N4559">
            <v>0.79070520610665929</v>
          </cell>
          <cell r="O4559" t="str">
            <v>N</v>
          </cell>
          <cell r="P4559" t="str">
            <v>N</v>
          </cell>
          <cell r="Q4559">
            <v>12</v>
          </cell>
          <cell r="R4559">
            <v>25.110493732899702</v>
          </cell>
          <cell r="S4559">
            <v>6.41587</v>
          </cell>
          <cell r="T4559">
            <v>1.1936019999999999E-18</v>
          </cell>
          <cell r="U4559" t="str">
            <v>magenta</v>
          </cell>
          <cell r="V4559">
            <v>11.512533706160703</v>
          </cell>
          <cell r="W4559">
            <v>11.269876717004232</v>
          </cell>
          <cell r="X4559">
            <v>2.67479072035368E-2</v>
          </cell>
          <cell r="Y4559">
            <v>0.96365955356018096</v>
          </cell>
        </row>
        <row r="4560">
          <cell r="A4560" t="str">
            <v>UMAG_02595</v>
          </cell>
          <cell r="B4560" t="str">
            <v>KIS69247</v>
          </cell>
          <cell r="C4560" t="str">
            <v>related to phosphatidylinositol phosphate phosphatase</v>
          </cell>
          <cell r="D4560">
            <v>203.90257471296999</v>
          </cell>
          <cell r="E4560">
            <v>318.18547150965702</v>
          </cell>
          <cell r="F4560">
            <v>261.04402311131298</v>
          </cell>
          <cell r="G4560">
            <v>-0.61527179178665303</v>
          </cell>
          <cell r="H4560">
            <v>0.18968863278773901</v>
          </cell>
          <cell r="I4560">
            <v>8.2010675901080996E-4</v>
          </cell>
          <cell r="J4560">
            <v>1.7450229457212901E-3</v>
          </cell>
          <cell r="K4560">
            <v>38.783122340301311</v>
          </cell>
          <cell r="L4560">
            <v>7.3322518174196096</v>
          </cell>
          <cell r="M4560">
            <v>76.836141196203386</v>
          </cell>
          <cell r="N4560">
            <v>17.251916601493537</v>
          </cell>
          <cell r="O4560" t="str">
            <v>Y</v>
          </cell>
          <cell r="P4560" t="str">
            <v>Y</v>
          </cell>
          <cell r="Q4560">
            <v>8</v>
          </cell>
          <cell r="R4560">
            <v>260.93085925122801</v>
          </cell>
          <cell r="S4560">
            <v>0.74233640000000001</v>
          </cell>
          <cell r="T4560">
            <v>6.2852729999999997E-5</v>
          </cell>
          <cell r="U4560" t="str">
            <v>magenta</v>
          </cell>
          <cell r="V4560">
            <v>1627.5764620734099</v>
          </cell>
          <cell r="W4560">
            <v>988.02369256836425</v>
          </cell>
          <cell r="X4560">
            <v>0.71742455257913396</v>
          </cell>
          <cell r="Y4560">
            <v>4.9979917786049097E-14</v>
          </cell>
        </row>
        <row r="4561">
          <cell r="A4561" t="str">
            <v>UMAG_04173</v>
          </cell>
          <cell r="B4561" t="str">
            <v>KIS67669</v>
          </cell>
          <cell r="C4561" t="str">
            <v>probable COP1 - coatomer complex alpha chain of secretory pathway vesicles</v>
          </cell>
          <cell r="D4561">
            <v>416.09567651298102</v>
          </cell>
          <cell r="E4561">
            <v>646.51965693166301</v>
          </cell>
          <cell r="F4561">
            <v>531.30766672232198</v>
          </cell>
          <cell r="G4561">
            <v>-0.61557361413665801</v>
          </cell>
          <cell r="H4561">
            <v>0.16386881831157099</v>
          </cell>
          <cell r="I4561">
            <v>1.20683032115563E-4</v>
          </cell>
          <cell r="J4561">
            <v>2.9111739636539902E-4</v>
          </cell>
          <cell r="K4561">
            <v>75.259519743635636</v>
          </cell>
          <cell r="L4561">
            <v>8.8722759828370403</v>
          </cell>
          <cell r="M4561">
            <v>148.17532757382389</v>
          </cell>
          <cell r="N4561">
            <v>28.495678943085167</v>
          </cell>
          <cell r="O4561" t="str">
            <v>N</v>
          </cell>
          <cell r="P4561" t="str">
            <v>Y</v>
          </cell>
          <cell r="Q4561">
            <v>2</v>
          </cell>
          <cell r="R4561">
            <v>480.81564989815899</v>
          </cell>
          <cell r="S4561">
            <v>9.0217699999999998E-2</v>
          </cell>
          <cell r="T4561">
            <v>0.55753730000000001</v>
          </cell>
          <cell r="U4561" t="str">
            <v>light-green</v>
          </cell>
          <cell r="V4561">
            <v>3624.7844582145967</v>
          </cell>
          <cell r="W4561">
            <v>4097.3211000611236</v>
          </cell>
          <cell r="X4561">
            <v>-0.177006325330681</v>
          </cell>
          <cell r="Y4561">
            <v>3.30921056295451E-2</v>
          </cell>
        </row>
        <row r="4562">
          <cell r="A4562" t="str">
            <v>UMAG_05351</v>
          </cell>
          <cell r="B4562" t="str">
            <v>KIS66353</v>
          </cell>
          <cell r="C4562" t="str">
            <v>hypothetical protein</v>
          </cell>
          <cell r="D4562">
            <v>184.07716487435201</v>
          </cell>
          <cell r="E4562">
            <v>291.52843622136498</v>
          </cell>
          <cell r="F4562">
            <v>237.80280054785899</v>
          </cell>
          <cell r="G4562">
            <v>-0.615664665215782</v>
          </cell>
          <cell r="H4562">
            <v>0.24929324210901699</v>
          </cell>
          <cell r="I4562">
            <v>9.1602286178326803E-3</v>
          </cell>
          <cell r="J4562">
            <v>1.6181317164670299E-2</v>
          </cell>
          <cell r="K4562">
            <v>55.62941597467794</v>
          </cell>
          <cell r="L4562">
            <v>14.481642085932005</v>
          </cell>
          <cell r="M4562">
            <v>111.16643526577721</v>
          </cell>
          <cell r="N4562">
            <v>37.832811503519636</v>
          </cell>
          <cell r="O4562" t="str">
            <v>Y</v>
          </cell>
          <cell r="P4562" t="str">
            <v>Y</v>
          </cell>
          <cell r="Q4562">
            <v>0</v>
          </cell>
          <cell r="R4562">
            <v>19.393416370382798</v>
          </cell>
          <cell r="S4562">
            <v>-4.5006659999999998</v>
          </cell>
          <cell r="T4562">
            <v>6.3400590000000003E-41</v>
          </cell>
          <cell r="U4562" t="str">
            <v>dark-green</v>
          </cell>
          <cell r="V4562">
            <v>3013.9167170361266</v>
          </cell>
          <cell r="W4562">
            <v>4198.1007555830365</v>
          </cell>
          <cell r="X4562">
            <v>-0.47699414172563598</v>
          </cell>
          <cell r="Y4562">
            <v>5.4442101240041599E-4</v>
          </cell>
        </row>
        <row r="4563">
          <cell r="A4563" t="str">
            <v>UMAG_04929</v>
          </cell>
          <cell r="B4563" t="str">
            <v>KIS67056</v>
          </cell>
          <cell r="C4563" t="str">
            <v>hypothetical protein</v>
          </cell>
          <cell r="D4563">
            <v>0</v>
          </cell>
          <cell r="E4563">
            <v>1.4635724890153201</v>
          </cell>
          <cell r="F4563">
            <v>0.73178624450765795</v>
          </cell>
          <cell r="G4563">
            <v>-0.61582599730652898</v>
          </cell>
          <cell r="H4563">
            <v>1.0743488281312401</v>
          </cell>
          <cell r="I4563">
            <v>0.101123169598827</v>
          </cell>
          <cell r="J4563">
            <v>0.141734796183212</v>
          </cell>
          <cell r="K4563">
            <v>0</v>
          </cell>
          <cell r="L4563">
            <v>0</v>
          </cell>
          <cell r="M4563">
            <v>2.9505520502449598</v>
          </cell>
          <cell r="N4563">
            <v>1.8959771095604934</v>
          </cell>
          <cell r="O4563" t="str">
            <v>N</v>
          </cell>
          <cell r="P4563" t="str">
            <v>N</v>
          </cell>
          <cell r="Q4563">
            <v>4</v>
          </cell>
          <cell r="R4563">
            <v>16.1845542967596</v>
          </cell>
          <cell r="S4563">
            <v>7.8900119999999996</v>
          </cell>
          <cell r="T4563">
            <v>1.7047739999999999E-23</v>
          </cell>
          <cell r="U4563" t="e">
            <v>#N/A</v>
          </cell>
          <cell r="V4563">
            <v>9.6579812246734402</v>
          </cell>
          <cell r="W4563">
            <v>3.132931915524733</v>
          </cell>
          <cell r="X4563">
            <v>1.4046291456955999</v>
          </cell>
          <cell r="Y4563">
            <v>8.3141899546584005E-2</v>
          </cell>
        </row>
        <row r="4564">
          <cell r="A4564" t="str">
            <v>UMAG_12042</v>
          </cell>
          <cell r="B4564" t="str">
            <v>KIS70255</v>
          </cell>
          <cell r="C4564" t="str">
            <v>hypothetical protein</v>
          </cell>
          <cell r="D4564">
            <v>74.995294253841706</v>
          </cell>
          <cell r="E4564">
            <v>117.195156167127</v>
          </cell>
          <cell r="F4564">
            <v>96.0952252104845</v>
          </cell>
          <cell r="G4564">
            <v>-0.61774327214347602</v>
          </cell>
          <cell r="H4564">
            <v>0.18568880213749001</v>
          </cell>
          <cell r="I4564">
            <v>6.1021445649126697E-4</v>
          </cell>
          <cell r="J4564">
            <v>1.32059812024576E-3</v>
          </cell>
          <cell r="K4564">
            <v>16.0980010233801</v>
          </cell>
          <cell r="L4564">
            <v>3.1449707804784284</v>
          </cell>
          <cell r="M4564">
            <v>31.727132176658131</v>
          </cell>
          <cell r="N4564">
            <v>1.326651594229971</v>
          </cell>
          <cell r="O4564" t="str">
            <v>N</v>
          </cell>
          <cell r="P4564" t="str">
            <v>N</v>
          </cell>
          <cell r="Q4564">
            <v>12</v>
          </cell>
          <cell r="R4564">
            <v>69.800366397696607</v>
          </cell>
          <cell r="S4564">
            <v>0.35480719999999999</v>
          </cell>
          <cell r="T4564">
            <v>0.17608080000000001</v>
          </cell>
          <cell r="U4564" t="str">
            <v>light-cyan</v>
          </cell>
          <cell r="V4564">
            <v>729.83709158602312</v>
          </cell>
          <cell r="W4564">
            <v>721.24036862241894</v>
          </cell>
          <cell r="X4564">
            <v>1.52071599989318E-2</v>
          </cell>
          <cell r="Y4564">
            <v>0.89559406084860105</v>
          </cell>
        </row>
        <row r="4565">
          <cell r="A4565" t="str">
            <v>UMAG_03730</v>
          </cell>
          <cell r="B4565" t="str">
            <v>KIS68149</v>
          </cell>
          <cell r="C4565" t="str">
            <v>hypothetical protein</v>
          </cell>
          <cell r="D4565">
            <v>67.276566095059394</v>
          </cell>
          <cell r="E4565">
            <v>105.501734433133</v>
          </cell>
          <cell r="F4565">
            <v>86.3891502640965</v>
          </cell>
          <cell r="G4565">
            <v>-0.61788818983667604</v>
          </cell>
          <cell r="H4565">
            <v>0.20359002534951301</v>
          </cell>
          <cell r="I4565">
            <v>1.66018540816732E-3</v>
          </cell>
          <cell r="J4565">
            <v>3.3768254838667799E-3</v>
          </cell>
          <cell r="K4565">
            <v>14.019739566950669</v>
          </cell>
          <cell r="L4565">
            <v>1.461417485532811</v>
          </cell>
          <cell r="M4565">
            <v>27.861603278820027</v>
          </cell>
          <cell r="N4565">
            <v>5.592493239308336</v>
          </cell>
          <cell r="O4565" t="str">
            <v>N</v>
          </cell>
          <cell r="P4565" t="str">
            <v>Y</v>
          </cell>
          <cell r="Q4565">
            <v>1</v>
          </cell>
          <cell r="R4565">
            <v>88.949199507771894</v>
          </cell>
          <cell r="S4565">
            <v>0.20861060000000001</v>
          </cell>
          <cell r="T4565">
            <v>0.32497969999999998</v>
          </cell>
          <cell r="U4565" t="str">
            <v>green-yellow</v>
          </cell>
          <cell r="V4565">
            <v>664.590522259777</v>
          </cell>
          <cell r="W4565">
            <v>1874.8602115374199</v>
          </cell>
          <cell r="X4565">
            <v>-1.4928150823976301</v>
          </cell>
          <cell r="Y4565">
            <v>6.2350120302752199E-37</v>
          </cell>
        </row>
        <row r="4566">
          <cell r="A4566" t="str">
            <v>UMAG_05981</v>
          </cell>
          <cell r="B4566" t="str">
            <v>KIS65892</v>
          </cell>
          <cell r="C4566" t="str">
            <v>related to TPO1 - Vacuolar polyamine-H  antiporter</v>
          </cell>
          <cell r="D4566">
            <v>44.934838349439801</v>
          </cell>
          <cell r="E4566">
            <v>72.548461470646401</v>
          </cell>
          <cell r="F4566">
            <v>58.741649910043101</v>
          </cell>
          <cell r="G4566">
            <v>-0.61880231696503496</v>
          </cell>
          <cell r="H4566">
            <v>0.30438139335678099</v>
          </cell>
          <cell r="I4566">
            <v>2.7622512051492701E-2</v>
          </cell>
          <cell r="J4566">
            <v>4.4092272758251297E-2</v>
          </cell>
          <cell r="K4566">
            <v>19.183689910158954</v>
          </cell>
          <cell r="L4566">
            <v>3.2798175126952414</v>
          </cell>
          <cell r="M4566">
            <v>39.169886649836315</v>
          </cell>
          <cell r="N4566">
            <v>18.040245344676684</v>
          </cell>
          <cell r="O4566" t="str">
            <v>N</v>
          </cell>
          <cell r="P4566" t="str">
            <v>Y</v>
          </cell>
          <cell r="Q4566">
            <v>0.5</v>
          </cell>
          <cell r="R4566">
            <v>42.987808755727599</v>
          </cell>
          <cell r="S4566">
            <v>1.590714</v>
          </cell>
          <cell r="T4566">
            <v>2.606108E-8</v>
          </cell>
          <cell r="U4566" t="str">
            <v>light-cyan</v>
          </cell>
          <cell r="V4566">
            <v>410.43018212079636</v>
          </cell>
          <cell r="W4566">
            <v>336.79787603741534</v>
          </cell>
          <cell r="X4566">
            <v>0.28435213500293799</v>
          </cell>
          <cell r="Y4566">
            <v>2.1356658743329201E-2</v>
          </cell>
        </row>
        <row r="4567">
          <cell r="A4567" t="str">
            <v>UMAG_10003</v>
          </cell>
          <cell r="B4567" t="str">
            <v>KIS71575</v>
          </cell>
          <cell r="C4567" t="str">
            <v>hypothetical protein</v>
          </cell>
          <cell r="D4567">
            <v>56.179948583239302</v>
          </cell>
          <cell r="E4567">
            <v>89.158374787504997</v>
          </cell>
          <cell r="F4567">
            <v>72.669161685372103</v>
          </cell>
          <cell r="G4567">
            <v>-0.61880297242401305</v>
          </cell>
          <cell r="H4567">
            <v>0.24832597980114701</v>
          </cell>
          <cell r="I4567">
            <v>8.5860696352594093E-3</v>
          </cell>
          <cell r="J4567">
            <v>1.52588747850828E-2</v>
          </cell>
          <cell r="K4567">
            <v>216.88724786807347</v>
          </cell>
          <cell r="L4567">
            <v>51.333993082877733</v>
          </cell>
          <cell r="M4567">
            <v>435.80579124136034</v>
          </cell>
          <cell r="N4567">
            <v>112.02618786698973</v>
          </cell>
          <cell r="O4567" t="str">
            <v>Y</v>
          </cell>
          <cell r="P4567" t="str">
            <v>Y</v>
          </cell>
          <cell r="Q4567">
            <v>12</v>
          </cell>
          <cell r="R4567">
            <v>396.24236789445501</v>
          </cell>
          <cell r="S4567">
            <v>-0.66560940000000002</v>
          </cell>
          <cell r="T4567">
            <v>2.6350620000000002E-2</v>
          </cell>
          <cell r="U4567" t="str">
            <v>beige</v>
          </cell>
          <cell r="V4567">
            <v>4470.7225224916201</v>
          </cell>
          <cell r="W4567">
            <v>5074.4224647800102</v>
          </cell>
          <cell r="X4567">
            <v>-0.18119432875973199</v>
          </cell>
          <cell r="Y4567">
            <v>0.45582247485013699</v>
          </cell>
        </row>
        <row r="4568">
          <cell r="A4568" t="str">
            <v>UMAG_10649</v>
          </cell>
          <cell r="B4568" t="str">
            <v>KIS68665</v>
          </cell>
          <cell r="C4568" t="str">
            <v>hypothetical protein</v>
          </cell>
          <cell r="D4568">
            <v>138.11477091251601</v>
          </cell>
          <cell r="E4568">
            <v>214.884982939423</v>
          </cell>
          <cell r="F4568">
            <v>176.49987692597</v>
          </cell>
          <cell r="G4568">
            <v>-0.61917306974397901</v>
          </cell>
          <cell r="H4568">
            <v>0.155938476099199</v>
          </cell>
          <cell r="I4568">
            <v>5.0153948017412299E-5</v>
          </cell>
          <cell r="J4568">
            <v>1.2918441156000099E-4</v>
          </cell>
          <cell r="K4568">
            <v>91.849588343588636</v>
          </cell>
          <cell r="L4568">
            <v>13.762012453249254</v>
          </cell>
          <cell r="M4568">
            <v>181.1152399017904</v>
          </cell>
          <cell r="N4568">
            <v>12.710551403678853</v>
          </cell>
          <cell r="O4568" t="str">
            <v>Y</v>
          </cell>
          <cell r="P4568" t="str">
            <v>Y</v>
          </cell>
          <cell r="Q4568">
            <v>2</v>
          </cell>
          <cell r="R4568">
            <v>226.22089156432699</v>
          </cell>
          <cell r="S4568">
            <v>6.6503019999999996E-2</v>
          </cell>
          <cell r="T4568">
            <v>0.75348850000000001</v>
          </cell>
          <cell r="U4568" t="str">
            <v>light-green</v>
          </cell>
          <cell r="V4568">
            <v>2097.4899864888134</v>
          </cell>
          <cell r="W4568">
            <v>2698.6457377072165</v>
          </cell>
          <cell r="X4568">
            <v>-0.362571443613945</v>
          </cell>
          <cell r="Y4568">
            <v>8.0655250190116606E-6</v>
          </cell>
        </row>
        <row r="4569">
          <cell r="A4569" t="str">
            <v>UMAG_03314</v>
          </cell>
          <cell r="B4569" t="str">
            <v>KIS68747</v>
          </cell>
          <cell r="C4569" t="str">
            <v>effector family protein Eff1-4</v>
          </cell>
          <cell r="D4569">
            <v>0.51074506024890198</v>
          </cell>
          <cell r="E4569">
            <v>2.1244983601257101</v>
          </cell>
          <cell r="F4569">
            <v>1.31762171018731</v>
          </cell>
          <cell r="G4569">
            <v>-0.61950833046706799</v>
          </cell>
          <cell r="H4569">
            <v>0.91312896292297796</v>
          </cell>
          <cell r="I4569">
            <v>0.15654049701960901</v>
          </cell>
          <cell r="J4569">
            <v>0.20739368555099999</v>
          </cell>
          <cell r="K4569">
            <v>0.20923217939855218</v>
          </cell>
          <cell r="L4569">
            <v>0.41846435879710436</v>
          </cell>
          <cell r="M4569">
            <v>1.3281419680325754</v>
          </cell>
          <cell r="N4569">
            <v>0.91006058094366782</v>
          </cell>
          <cell r="O4569" t="str">
            <v>N</v>
          </cell>
          <cell r="P4569" t="str">
            <v>N</v>
          </cell>
          <cell r="Q4569">
            <v>2</v>
          </cell>
          <cell r="R4569">
            <v>474.27720879554499</v>
          </cell>
          <cell r="S4569">
            <v>9.66845</v>
          </cell>
          <cell r="T4569">
            <v>1.6326019999999999E-218</v>
          </cell>
          <cell r="U4569" t="str">
            <v>magenta</v>
          </cell>
          <cell r="V4569">
            <v>25.838893157914033</v>
          </cell>
          <cell r="W4569">
            <v>19.2281943436648</v>
          </cell>
          <cell r="X4569">
            <v>0.41735760606008698</v>
          </cell>
          <cell r="Y4569">
            <v>0.28533608694763402</v>
          </cell>
        </row>
        <row r="4570">
          <cell r="A4570" t="str">
            <v>UMAG_01111</v>
          </cell>
          <cell r="B4570" t="str">
            <v>KIS71204</v>
          </cell>
          <cell r="C4570" t="str">
            <v>hypothetical protein</v>
          </cell>
          <cell r="D4570">
            <v>214.776229011813</v>
          </cell>
          <cell r="E4570">
            <v>334.13220002841001</v>
          </cell>
          <cell r="F4570">
            <v>274.45421452011101</v>
          </cell>
          <cell r="G4570">
            <v>-0.61971486083712002</v>
          </cell>
          <cell r="H4570">
            <v>0.154842727532088</v>
          </cell>
          <cell r="I4570">
            <v>4.3941805409251199E-5</v>
          </cell>
          <cell r="J4570">
            <v>1.1446131570312999E-4</v>
          </cell>
          <cell r="K4570">
            <v>78.028118103328381</v>
          </cell>
          <cell r="L4570">
            <v>10.928453917768071</v>
          </cell>
          <cell r="M4570">
            <v>154.26089095520902</v>
          </cell>
          <cell r="N4570">
            <v>17.886697888580443</v>
          </cell>
          <cell r="O4570" t="str">
            <v>Y</v>
          </cell>
          <cell r="P4570" t="str">
            <v>Y</v>
          </cell>
          <cell r="Q4570">
            <v>0</v>
          </cell>
          <cell r="R4570">
            <v>44.047765026808001</v>
          </cell>
          <cell r="S4570">
            <v>-0.91928445234718204</v>
          </cell>
          <cell r="T4570">
            <v>7.5424863102697502E-3</v>
          </cell>
          <cell r="U4570" t="str">
            <v>burlywood</v>
          </cell>
          <cell r="V4570">
            <v>3528.0158714940499</v>
          </cell>
          <cell r="W4570">
            <v>199.13726851385204</v>
          </cell>
          <cell r="X4570">
            <v>4.1278963224738403</v>
          </cell>
          <cell r="Y4570">
            <v>1.42916567704199E-228</v>
          </cell>
        </row>
        <row r="4571">
          <cell r="A4571" t="str">
            <v>UMAG_00722</v>
          </cell>
          <cell r="B4571" t="str">
            <v>KIS72314</v>
          </cell>
          <cell r="C4571" t="str">
            <v>hypothetical protein</v>
          </cell>
          <cell r="D4571">
            <v>96.306016220864194</v>
          </cell>
          <cell r="E4571">
            <v>151.81132233881601</v>
          </cell>
          <cell r="F4571">
            <v>124.05866927984</v>
          </cell>
          <cell r="G4571">
            <v>-0.62201826610883704</v>
          </cell>
          <cell r="H4571">
            <v>0.210915436543201</v>
          </cell>
          <cell r="I4571">
            <v>2.1765934328135598E-3</v>
          </cell>
          <cell r="J4571">
            <v>4.3317293826172498E-3</v>
          </cell>
          <cell r="K4571">
            <v>32.412640912086594</v>
          </cell>
          <cell r="L4571">
            <v>8.4239096899639989</v>
          </cell>
          <cell r="M4571">
            <v>64.420974109037445</v>
          </cell>
          <cell r="N4571">
            <v>8.6658353758113762</v>
          </cell>
          <cell r="O4571" t="str">
            <v>N</v>
          </cell>
          <cell r="P4571" t="str">
            <v>Y</v>
          </cell>
          <cell r="Q4571">
            <v>0.5</v>
          </cell>
          <cell r="R4571">
            <v>49.617892001275301</v>
          </cell>
          <cell r="S4571">
            <v>-0.39936537228309199</v>
          </cell>
          <cell r="T4571">
            <v>0.119346819565547</v>
          </cell>
          <cell r="U4571" t="str">
            <v>dark-green</v>
          </cell>
          <cell r="V4571">
            <v>605.46315681079966</v>
          </cell>
          <cell r="W4571">
            <v>1294.7641213925601</v>
          </cell>
          <cell r="X4571">
            <v>-1.0939215878733299</v>
          </cell>
          <cell r="Y4571">
            <v>4.7528671240192297E-27</v>
          </cell>
        </row>
        <row r="4572">
          <cell r="A4572" t="str">
            <v>UMAG_00258</v>
          </cell>
          <cell r="B4572" t="str">
            <v>KIS71828</v>
          </cell>
          <cell r="C4572" t="str">
            <v>hypothetical protein</v>
          </cell>
          <cell r="D4572">
            <v>84.961637503077</v>
          </cell>
          <cell r="E4572">
            <v>132.764292845493</v>
          </cell>
          <cell r="F4572">
            <v>108.86296517428499</v>
          </cell>
          <cell r="G4572">
            <v>-0.62236283844573204</v>
          </cell>
          <cell r="H4572">
            <v>0.174619182698209</v>
          </cell>
          <cell r="I4572">
            <v>2.5395380272958198E-4</v>
          </cell>
          <cell r="J4572">
            <v>5.8403046124353699E-4</v>
          </cell>
          <cell r="K4572">
            <v>33.614683435188674</v>
          </cell>
          <cell r="L4572">
            <v>2.0440650504385025</v>
          </cell>
          <cell r="M4572">
            <v>66.771952826269569</v>
          </cell>
          <cell r="N4572">
            <v>12.22719170643146</v>
          </cell>
          <cell r="O4572" t="str">
            <v>Y</v>
          </cell>
          <cell r="P4572" t="str">
            <v>Y</v>
          </cell>
          <cell r="Q4572">
            <v>0.5</v>
          </cell>
          <cell r="R4572">
            <v>67.507106930699095</v>
          </cell>
          <cell r="S4572">
            <v>1.1687194972282799</v>
          </cell>
          <cell r="T4572">
            <v>1.10660438925753E-5</v>
          </cell>
          <cell r="U4572" t="str">
            <v>light-cyan</v>
          </cell>
          <cell r="V4572">
            <v>1177.8930092608266</v>
          </cell>
          <cell r="W4572">
            <v>176.69660806480366</v>
          </cell>
          <cell r="X4572">
            <v>2.72445119529289</v>
          </cell>
          <cell r="Y4572">
            <v>8.9198783857057301E-113</v>
          </cell>
        </row>
        <row r="4573">
          <cell r="A4573" t="str">
            <v>UMAG_05215</v>
          </cell>
          <cell r="B4573" t="str">
            <v>KIS70143</v>
          </cell>
          <cell r="C4573" t="str">
            <v>hypothetical protein</v>
          </cell>
          <cell r="D4573">
            <v>70.113368784193995</v>
          </cell>
          <cell r="E4573">
            <v>111.684310679123</v>
          </cell>
          <cell r="F4573">
            <v>90.898839731658697</v>
          </cell>
          <cell r="G4573">
            <v>-0.62285703328258002</v>
          </cell>
          <cell r="H4573">
            <v>0.248613549995676</v>
          </cell>
          <cell r="I4573">
            <v>8.2082830002948998E-3</v>
          </cell>
          <cell r="J4573">
            <v>1.4672249081877401E-2</v>
          </cell>
          <cell r="K4573">
            <v>24.128704822595886</v>
          </cell>
          <cell r="L4573">
            <v>5.7385056648314396</v>
          </cell>
          <cell r="M4573">
            <v>48.292982230463366</v>
          </cell>
          <cell r="N4573">
            <v>13.8625794070712</v>
          </cell>
          <cell r="O4573" t="str">
            <v>N</v>
          </cell>
          <cell r="P4573" t="str">
            <v>Y</v>
          </cell>
          <cell r="Q4573">
            <v>0.5</v>
          </cell>
          <cell r="R4573">
            <v>46.376724213593398</v>
          </cell>
          <cell r="S4573">
            <v>0.588812</v>
          </cell>
          <cell r="T4573">
            <v>6.6753480000000004E-2</v>
          </cell>
          <cell r="U4573" t="str">
            <v>magenta</v>
          </cell>
          <cell r="V4573">
            <v>344.91905100826335</v>
          </cell>
          <cell r="W4573">
            <v>717.55624185060242</v>
          </cell>
          <cell r="X4573">
            <v>-1.0541302493645399</v>
          </cell>
          <cell r="Y4573">
            <v>1.20287820011159E-23</v>
          </cell>
        </row>
        <row r="4574">
          <cell r="A4574" t="str">
            <v>UMAG_01648</v>
          </cell>
          <cell r="B4574" t="str">
            <v>KIS70473</v>
          </cell>
          <cell r="C4574" t="str">
            <v>hypothetical protein</v>
          </cell>
          <cell r="D4574">
            <v>52.354048163383197</v>
          </cell>
          <cell r="E4574">
            <v>82.412088671379607</v>
          </cell>
          <cell r="F4574">
            <v>67.383068417381395</v>
          </cell>
          <cell r="G4574">
            <v>-0.62298318217555904</v>
          </cell>
          <cell r="H4574">
            <v>0.20128130833676899</v>
          </cell>
          <cell r="I4574">
            <v>1.3524742121096801E-3</v>
          </cell>
          <cell r="J4574">
            <v>2.7904769754802002E-3</v>
          </cell>
          <cell r="K4574">
            <v>14.168318894077856</v>
          </cell>
          <cell r="L4574">
            <v>1.1171839330434556</v>
          </cell>
          <cell r="M4574">
            <v>28.266953896904045</v>
          </cell>
          <cell r="N4574">
            <v>3.4762918105182226</v>
          </cell>
          <cell r="O4574" t="str">
            <v>N</v>
          </cell>
          <cell r="P4574" t="str">
            <v>N</v>
          </cell>
          <cell r="Q4574">
            <v>0</v>
          </cell>
          <cell r="R4574">
            <v>67.076479556824694</v>
          </cell>
          <cell r="S4574">
            <v>-0.63424380000000002</v>
          </cell>
          <cell r="T4574">
            <v>3.5448790000000001E-2</v>
          </cell>
          <cell r="U4574" t="str">
            <v>pink</v>
          </cell>
          <cell r="V4574">
            <v>443.42477854388471</v>
          </cell>
          <cell r="W4574">
            <v>1245.5428376343268</v>
          </cell>
          <cell r="X4574">
            <v>-1.48739884742746</v>
          </cell>
          <cell r="Y4574">
            <v>5.2750869729780402E-45</v>
          </cell>
        </row>
        <row r="4575">
          <cell r="A4575" t="str">
            <v>UMAG_02827</v>
          </cell>
          <cell r="B4575" t="str">
            <v>KIS68836</v>
          </cell>
          <cell r="C4575" t="str">
            <v>hypothetical protein</v>
          </cell>
          <cell r="D4575">
            <v>157.59134084857399</v>
          </cell>
          <cell r="E4575">
            <v>247.43321617699101</v>
          </cell>
          <cell r="F4575">
            <v>202.51227851278199</v>
          </cell>
          <cell r="G4575">
            <v>-0.623992037481649</v>
          </cell>
          <cell r="H4575">
            <v>0.185832405964894</v>
          </cell>
          <cell r="I4575">
            <v>5.4059256801519304E-4</v>
          </cell>
          <cell r="J4575">
            <v>1.18260345051749E-3</v>
          </cell>
          <cell r="K4575">
            <v>31.754237667591269</v>
          </cell>
          <cell r="L4575">
            <v>7.1614442732933199</v>
          </cell>
          <cell r="M4575">
            <v>62.746532265255986</v>
          </cell>
          <cell r="N4575">
            <v>5.2081478047420156</v>
          </cell>
          <cell r="O4575" t="str">
            <v>N</v>
          </cell>
          <cell r="P4575" t="str">
            <v>Y</v>
          </cell>
          <cell r="Q4575">
            <v>0.5</v>
          </cell>
          <cell r="R4575">
            <v>87.948661217618806</v>
          </cell>
          <cell r="S4575">
            <v>6.0509420000000001E-2</v>
          </cell>
          <cell r="T4575">
            <v>0.82374429999999998</v>
          </cell>
          <cell r="U4575" t="str">
            <v>light-cyan</v>
          </cell>
          <cell r="V4575">
            <v>1318.7445096547233</v>
          </cell>
          <cell r="W4575">
            <v>2024.0706504550333</v>
          </cell>
          <cell r="X4575">
            <v>-0.61641651944014997</v>
          </cell>
          <cell r="Y4575">
            <v>5.4222464189310303E-10</v>
          </cell>
        </row>
        <row r="4576">
          <cell r="A4576" t="str">
            <v>UMAG_06191</v>
          </cell>
          <cell r="B4576" t="str">
            <v>KIS65811</v>
          </cell>
          <cell r="C4576" t="str">
            <v>hypothetical protein</v>
          </cell>
          <cell r="D4576">
            <v>3.0816532670945298</v>
          </cell>
          <cell r="E4576">
            <v>5.9825934273523602</v>
          </cell>
          <cell r="F4576">
            <v>4.5321233472234503</v>
          </cell>
          <cell r="G4576">
            <v>-0.62424424675132895</v>
          </cell>
          <cell r="H4576">
            <v>0.58661625452317501</v>
          </cell>
          <cell r="I4576">
            <v>0.15409821499728399</v>
          </cell>
          <cell r="J4576">
            <v>0.20466169179326801</v>
          </cell>
          <cell r="K4576">
            <v>2.0244650988693209</v>
          </cell>
          <cell r="L4576">
            <v>1.1431611365832497</v>
          </cell>
          <cell r="M4576">
            <v>5.3161730676157415</v>
          </cell>
          <cell r="N4576">
            <v>1.6281136190951622</v>
          </cell>
          <cell r="O4576" t="str">
            <v>N</v>
          </cell>
          <cell r="P4576" t="str">
            <v>N</v>
          </cell>
          <cell r="Q4576">
            <v>4</v>
          </cell>
          <cell r="R4576">
            <v>653.83103248001396</v>
          </cell>
          <cell r="S4576">
            <v>10.84219</v>
          </cell>
          <cell r="T4576">
            <v>3.77793E-188</v>
          </cell>
          <cell r="U4576" t="str">
            <v>cyan</v>
          </cell>
          <cell r="V4576">
            <v>81.42366978231972</v>
          </cell>
          <cell r="W4576">
            <v>165.98666549409268</v>
          </cell>
          <cell r="X4576">
            <v>-1.0204394179765699</v>
          </cell>
          <cell r="Y4576">
            <v>7.5800323814329294E-8</v>
          </cell>
        </row>
        <row r="4577">
          <cell r="A4577" t="str">
            <v>UMAG_03819</v>
          </cell>
          <cell r="B4577" t="str">
            <v>KIS68237</v>
          </cell>
          <cell r="C4577" t="str">
            <v>hypothetical protein</v>
          </cell>
          <cell r="D4577">
            <v>90.637699815283099</v>
          </cell>
          <cell r="E4577">
            <v>141.98106783491801</v>
          </cell>
          <cell r="F4577">
            <v>116.30938382510099</v>
          </cell>
          <cell r="G4577">
            <v>-0.624541552546934</v>
          </cell>
          <cell r="H4577">
            <v>0.17806815101352599</v>
          </cell>
          <cell r="I4577">
            <v>3.1327319350494198E-4</v>
          </cell>
          <cell r="J4577">
            <v>7.1058456111022697E-4</v>
          </cell>
          <cell r="K4577">
            <v>24.506247263162315</v>
          </cell>
          <cell r="L4577">
            <v>2.2123888965157175</v>
          </cell>
          <cell r="M4577">
            <v>48.765675775741087</v>
          </cell>
          <cell r="N4577">
            <v>8.8038395387951631</v>
          </cell>
          <cell r="O4577" t="str">
            <v>N</v>
          </cell>
          <cell r="P4577" t="str">
            <v>Y</v>
          </cell>
          <cell r="Q4577">
            <v>2</v>
          </cell>
          <cell r="R4577">
            <v>116.29093800314701</v>
          </cell>
          <cell r="S4577">
            <v>0.46606829999999999</v>
          </cell>
          <cell r="T4577">
            <v>3.817342E-2</v>
          </cell>
          <cell r="U4577" t="str">
            <v>magenta</v>
          </cell>
          <cell r="V4577">
            <v>1205.3910010412067</v>
          </cell>
          <cell r="W4577">
            <v>794.37694205275238</v>
          </cell>
          <cell r="X4577">
            <v>0.59854977618762195</v>
          </cell>
          <cell r="Y4577">
            <v>2.5979835384542802E-7</v>
          </cell>
        </row>
        <row r="4578">
          <cell r="A4578" t="str">
            <v>UMAG_11431</v>
          </cell>
          <cell r="B4578" t="str">
            <v>KIS72079</v>
          </cell>
          <cell r="C4578" t="str">
            <v>hypothetical protein</v>
          </cell>
          <cell r="D4578">
            <v>20.032804165416799</v>
          </cell>
          <cell r="E4578">
            <v>33.006454507128403</v>
          </cell>
          <cell r="F4578">
            <v>26.519629336272601</v>
          </cell>
          <cell r="G4578">
            <v>-0.62482002435621298</v>
          </cell>
          <cell r="H4578">
            <v>0.34519633209900702</v>
          </cell>
          <cell r="I4578">
            <v>4.4889144131542297E-2</v>
          </cell>
          <cell r="J4578">
            <v>6.8418688872084799E-2</v>
          </cell>
          <cell r="K4578">
            <v>17.484540903889609</v>
          </cell>
          <cell r="L4578">
            <v>5.5863587212376249</v>
          </cell>
          <cell r="M4578">
            <v>36.266632903075902</v>
          </cell>
          <cell r="N4578">
            <v>14.115876733094799</v>
          </cell>
          <cell r="O4578" t="str">
            <v>Y</v>
          </cell>
          <cell r="P4578" t="str">
            <v>Y</v>
          </cell>
          <cell r="Q4578">
            <v>0.5</v>
          </cell>
          <cell r="R4578">
            <v>21.9491497336079</v>
          </cell>
          <cell r="S4578">
            <v>-0.4259597</v>
          </cell>
          <cell r="T4578">
            <v>0.2713663</v>
          </cell>
          <cell r="U4578" t="str">
            <v>beige</v>
          </cell>
          <cell r="V4578">
            <v>276.13697520341503</v>
          </cell>
          <cell r="W4578">
            <v>527.69478454278362</v>
          </cell>
          <cell r="X4578">
            <v>-0.92425288684970497</v>
          </cell>
          <cell r="Y4578">
            <v>3.98736018398224E-5</v>
          </cell>
        </row>
        <row r="4579">
          <cell r="A4579" t="str">
            <v>UMAG_04076</v>
          </cell>
          <cell r="B4579" t="str">
            <v>KIS68035</v>
          </cell>
          <cell r="C4579" t="str">
            <v>hypothetical protein</v>
          </cell>
          <cell r="D4579">
            <v>32.352827752018698</v>
          </cell>
          <cell r="E4579">
            <v>51.713722344922402</v>
          </cell>
          <cell r="F4579">
            <v>42.0332750484706</v>
          </cell>
          <cell r="G4579">
            <v>-0.62488796344719599</v>
          </cell>
          <cell r="H4579">
            <v>0.26263586694579</v>
          </cell>
          <cell r="I4579">
            <v>1.15956981162165E-2</v>
          </cell>
          <cell r="J4579">
            <v>2.0057384842820901E-2</v>
          </cell>
          <cell r="K4579">
            <v>10.456135844920265</v>
          </cell>
          <cell r="L4579">
            <v>1.5072714247171566</v>
          </cell>
          <cell r="M4579">
            <v>21.100154801012081</v>
          </cell>
          <cell r="N4579">
            <v>6.245398728034016</v>
          </cell>
          <cell r="O4579" t="str">
            <v>N</v>
          </cell>
          <cell r="P4579" t="str">
            <v>Y</v>
          </cell>
          <cell r="Q4579">
            <v>0</v>
          </cell>
          <cell r="R4579">
            <v>36.052722109618799</v>
          </cell>
          <cell r="S4579">
            <v>-3.2019639999999998</v>
          </cell>
          <cell r="T4579">
            <v>4.890882E-19</v>
          </cell>
          <cell r="U4579" t="str">
            <v>burlywood</v>
          </cell>
          <cell r="V4579">
            <v>1664.2080113271797</v>
          </cell>
          <cell r="W4579">
            <v>1507.3419769297534</v>
          </cell>
          <cell r="X4579">
            <v>0.142114533721271</v>
          </cell>
          <cell r="Y4579">
            <v>0.27863664918090197</v>
          </cell>
        </row>
        <row r="4580">
          <cell r="A4580" t="str">
            <v>UMAG_05039</v>
          </cell>
          <cell r="B4580" t="str">
            <v>KIS67172</v>
          </cell>
          <cell r="C4580" t="str">
            <v>related to GTPase activating protein</v>
          </cell>
          <cell r="D4580">
            <v>125.98615438983499</v>
          </cell>
          <cell r="E4580">
            <v>197.59091728919199</v>
          </cell>
          <cell r="F4580">
            <v>161.788535839513</v>
          </cell>
          <cell r="G4580">
            <v>-0.62592354229713898</v>
          </cell>
          <cell r="H4580">
            <v>0.171747540938499</v>
          </cell>
          <cell r="I4580">
            <v>1.84955125466385E-4</v>
          </cell>
          <cell r="J4580">
            <v>4.3180705114306101E-4</v>
          </cell>
          <cell r="K4580">
            <v>18.406983470043368</v>
          </cell>
          <cell r="L4580">
            <v>2.746437009092316</v>
          </cell>
          <cell r="M4580">
            <v>36.492282436896616</v>
          </cell>
          <cell r="N4580">
            <v>2.3199441859430077</v>
          </cell>
          <cell r="O4580" t="str">
            <v>N</v>
          </cell>
          <cell r="P4580" t="str">
            <v>Y</v>
          </cell>
          <cell r="Q4580">
            <v>4</v>
          </cell>
          <cell r="R4580">
            <v>136.01978249463599</v>
          </cell>
          <cell r="S4580">
            <v>0.66175419999999996</v>
          </cell>
          <cell r="T4580">
            <v>2.045837E-3</v>
          </cell>
          <cell r="U4580" t="str">
            <v>magenta</v>
          </cell>
          <cell r="V4580">
            <v>969.53421435655707</v>
          </cell>
          <cell r="W4580">
            <v>1581.7659772333366</v>
          </cell>
          <cell r="X4580">
            <v>-0.70422759585102102</v>
          </cell>
          <cell r="Y4580">
            <v>1.5904605170013201E-11</v>
          </cell>
        </row>
        <row r="4581">
          <cell r="A4581" t="str">
            <v>UMAG_10016</v>
          </cell>
          <cell r="B4581" t="str">
            <v>KIS71627</v>
          </cell>
          <cell r="C4581" t="str">
            <v>hypothetical protein</v>
          </cell>
          <cell r="D4581">
            <v>43.890308288444899</v>
          </cell>
          <cell r="E4581">
            <v>69.601158867289001</v>
          </cell>
          <cell r="F4581">
            <v>56.745733577867</v>
          </cell>
          <cell r="G4581">
            <v>-0.62620592962116395</v>
          </cell>
          <cell r="H4581">
            <v>0.225105886654729</v>
          </cell>
          <cell r="I4581">
            <v>3.6603215019277401E-3</v>
          </cell>
          <cell r="J4581">
            <v>6.9710132377515301E-3</v>
          </cell>
          <cell r="K4581">
            <v>8.4664956269222351</v>
          </cell>
          <cell r="L4581">
            <v>0.9285780244901819</v>
          </cell>
          <cell r="M4581">
            <v>17.04765212495742</v>
          </cell>
          <cell r="N4581">
            <v>3.5106422300489131</v>
          </cell>
          <cell r="O4581" t="str">
            <v>N</v>
          </cell>
          <cell r="P4581" t="str">
            <v>Y</v>
          </cell>
          <cell r="Q4581">
            <v>0</v>
          </cell>
          <cell r="R4581">
            <v>41.274642222196597</v>
          </cell>
          <cell r="S4581">
            <v>-1.148001</v>
          </cell>
          <cell r="T4581">
            <v>1.0205009999999999E-4</v>
          </cell>
          <cell r="U4581" t="str">
            <v>beige</v>
          </cell>
          <cell r="V4581">
            <v>221.356887569267</v>
          </cell>
          <cell r="W4581">
            <v>272.38475616240731</v>
          </cell>
          <cell r="X4581">
            <v>-0.29991486948867302</v>
          </cell>
          <cell r="Y4581">
            <v>3.4345733138880202E-2</v>
          </cell>
        </row>
        <row r="4582">
          <cell r="A4582" t="str">
            <v>UMAG_05422</v>
          </cell>
          <cell r="B4582" t="str">
            <v>KIS66431</v>
          </cell>
          <cell r="C4582" t="str">
            <v>hypothetical protein</v>
          </cell>
          <cell r="D4582">
            <v>11.5748975185441</v>
          </cell>
          <cell r="E4582">
            <v>32.866810500679499</v>
          </cell>
          <cell r="F4582">
            <v>22.220854009611799</v>
          </cell>
          <cell r="G4582">
            <v>-0.626466138065782</v>
          </cell>
          <cell r="H4582">
            <v>0.83298491419243004</v>
          </cell>
          <cell r="I4582">
            <v>0.160312072288288</v>
          </cell>
          <cell r="J4582">
            <v>0.21155405588634099</v>
          </cell>
          <cell r="K4582">
            <v>5.2883293089638528</v>
          </cell>
          <cell r="L4582">
            <v>4.2501331324543195</v>
          </cell>
          <cell r="M4582">
            <v>19.344901597465832</v>
          </cell>
          <cell r="N4582">
            <v>18.601121406184312</v>
          </cell>
          <cell r="O4582" t="str">
            <v>N</v>
          </cell>
          <cell r="P4582" t="str">
            <v>Y</v>
          </cell>
          <cell r="Q4582">
            <v>8</v>
          </cell>
          <cell r="R4582">
            <v>481.48407252088202</v>
          </cell>
          <cell r="S4582">
            <v>0.1121634</v>
          </cell>
          <cell r="T4582">
            <v>0.69558489999999995</v>
          </cell>
          <cell r="U4582" t="str">
            <v>light-cyan</v>
          </cell>
          <cell r="V4582">
            <v>62.609397533776622</v>
          </cell>
          <cell r="W4582">
            <v>147.69810093907665</v>
          </cell>
          <cell r="X4582">
            <v>-1.21380998182212</v>
          </cell>
          <cell r="Y4582">
            <v>9.8563224826667996E-5</v>
          </cell>
        </row>
        <row r="4583">
          <cell r="A4583" t="str">
            <v>UMAG_04259</v>
          </cell>
          <cell r="B4583" t="str">
            <v>KIS67764</v>
          </cell>
          <cell r="C4583" t="str">
            <v>hypothetical protein</v>
          </cell>
          <cell r="D4583">
            <v>57.487416042009897</v>
          </cell>
          <cell r="E4583">
            <v>92.032342905005706</v>
          </cell>
          <cell r="F4583">
            <v>74.759879473507795</v>
          </cell>
          <cell r="G4583">
            <v>-0.62742491729164396</v>
          </cell>
          <cell r="H4583">
            <v>0.25621931686641097</v>
          </cell>
          <cell r="I4583">
            <v>9.5447370967231999E-3</v>
          </cell>
          <cell r="J4583">
            <v>1.6796241254380801E-2</v>
          </cell>
          <cell r="K4583">
            <v>33.612508063100691</v>
          </cell>
          <cell r="L4583">
            <v>10.403522359453223</v>
          </cell>
          <cell r="M4583">
            <v>68.511091142377055</v>
          </cell>
          <cell r="N4583">
            <v>18.067541343887527</v>
          </cell>
          <cell r="O4583" t="str">
            <v>Y</v>
          </cell>
          <cell r="P4583" t="str">
            <v>Y</v>
          </cell>
          <cell r="Q4583">
            <v>0</v>
          </cell>
          <cell r="R4583">
            <v>27.774881040791801</v>
          </cell>
          <cell r="S4583">
            <v>-2.7886799999999998</v>
          </cell>
          <cell r="T4583">
            <v>5.9768459999999994E-14</v>
          </cell>
          <cell r="U4583" t="str">
            <v>burlywood</v>
          </cell>
          <cell r="V4583">
            <v>848.58952569659505</v>
          </cell>
          <cell r="W4583">
            <v>744.89042093554133</v>
          </cell>
          <cell r="X4583">
            <v>0.18700212178574899</v>
          </cell>
          <cell r="Y4583">
            <v>7.5456947495220403E-2</v>
          </cell>
        </row>
        <row r="4584">
          <cell r="A4584" t="str">
            <v>UMAG_10098</v>
          </cell>
          <cell r="B4584" t="str">
            <v>KIS71894</v>
          </cell>
          <cell r="C4584" t="str">
            <v>related to TAO3 - Transcriptional Activator of OCH1</v>
          </cell>
          <cell r="D4584">
            <v>217.968561218231</v>
          </cell>
          <cell r="E4584">
            <v>339.98736297182597</v>
          </cell>
          <cell r="F4584">
            <v>278.977962095029</v>
          </cell>
          <cell r="G4584">
            <v>-0.62751770219354497</v>
          </cell>
          <cell r="H4584">
            <v>0.138273239985196</v>
          </cell>
          <cell r="I4584">
            <v>3.9592256143200701E-6</v>
          </cell>
          <cell r="J4584">
            <v>1.2066487975237199E-5</v>
          </cell>
          <cell r="K4584">
            <v>16.492147774500658</v>
          </cell>
          <cell r="L4584">
            <v>1.5727715042102153</v>
          </cell>
          <cell r="M4584">
            <v>32.672927948794346</v>
          </cell>
          <cell r="N4584">
            <v>4.5862406995554945</v>
          </cell>
          <cell r="O4584" t="str">
            <v>N</v>
          </cell>
          <cell r="P4584" t="str">
            <v>Y</v>
          </cell>
          <cell r="Q4584">
            <v>6</v>
          </cell>
          <cell r="R4584">
            <v>191.456699343689</v>
          </cell>
          <cell r="S4584">
            <v>1.612733</v>
          </cell>
          <cell r="T4584">
            <v>5.9475309999999998E-23</v>
          </cell>
          <cell r="U4584" t="str">
            <v>cyan</v>
          </cell>
          <cell r="V4584">
            <v>1565.0243493151766</v>
          </cell>
          <cell r="W4584">
            <v>516.38464851802928</v>
          </cell>
          <cell r="X4584">
            <v>1.5956735932430599</v>
          </cell>
          <cell r="Y4584">
            <v>3.1264449384170998E-64</v>
          </cell>
        </row>
        <row r="4585">
          <cell r="A4585" t="str">
            <v>UMAG_00596</v>
          </cell>
          <cell r="B4585" t="str">
            <v>KIS72178</v>
          </cell>
          <cell r="C4585" t="str">
            <v>hypothetical protein</v>
          </cell>
          <cell r="D4585">
            <v>125.580506324456</v>
          </cell>
          <cell r="E4585">
            <v>200.84548498011</v>
          </cell>
          <cell r="F4585">
            <v>163.21299565228301</v>
          </cell>
          <cell r="G4585">
            <v>-0.62764442582199198</v>
          </cell>
          <cell r="H4585">
            <v>0.25132283111417603</v>
          </cell>
          <cell r="I4585">
            <v>8.3377869246317807E-3</v>
          </cell>
          <cell r="J4585">
            <v>1.48831454913295E-2</v>
          </cell>
          <cell r="K4585">
            <v>30.673485420342473</v>
          </cell>
          <cell r="L4585">
            <v>5.6828262943400256</v>
          </cell>
          <cell r="M4585">
            <v>61.410931642933114</v>
          </cell>
          <cell r="N4585">
            <v>21.826725417185614</v>
          </cell>
          <cell r="O4585" t="str">
            <v>N</v>
          </cell>
          <cell r="P4585" t="str">
            <v>Y</v>
          </cell>
          <cell r="Q4585">
            <v>2</v>
          </cell>
          <cell r="R4585">
            <v>82.940818092750405</v>
          </cell>
          <cell r="S4585">
            <v>-7.1755530846117702E-2</v>
          </cell>
          <cell r="T4585">
            <v>0.87336791754021303</v>
          </cell>
          <cell r="U4585" t="str">
            <v>green-yellow</v>
          </cell>
          <cell r="V4585">
            <v>803.61363664790599</v>
          </cell>
          <cell r="W4585">
            <v>3439.2748938105137</v>
          </cell>
          <cell r="X4585">
            <v>-2.09450898419253</v>
          </cell>
          <cell r="Y4585">
            <v>2.1723611766883999E-105</v>
          </cell>
        </row>
        <row r="4586">
          <cell r="A4586" t="str">
            <v>UMAG_11663</v>
          </cell>
          <cell r="B4586" t="str">
            <v>KIS70297</v>
          </cell>
          <cell r="C4586" t="str">
            <v>hypothetical protein</v>
          </cell>
          <cell r="D4586">
            <v>58.800271311988098</v>
          </cell>
          <cell r="E4586">
            <v>92.749107608238901</v>
          </cell>
          <cell r="F4586">
            <v>75.774689460113507</v>
          </cell>
          <cell r="G4586">
            <v>-0.62776346440874398</v>
          </cell>
          <cell r="H4586">
            <v>0.19567086949483001</v>
          </cell>
          <cell r="I4586">
            <v>9.1385441502529502E-4</v>
          </cell>
          <cell r="J4586">
            <v>1.93367164135716E-3</v>
          </cell>
          <cell r="K4586">
            <v>19.559867425165884</v>
          </cell>
          <cell r="L4586">
            <v>2.0831787816234293</v>
          </cell>
          <cell r="M4586">
            <v>39.156638172971192</v>
          </cell>
          <cell r="N4586">
            <v>4.5079211939258874</v>
          </cell>
          <cell r="O4586" t="str">
            <v>N</v>
          </cell>
          <cell r="P4586" t="str">
            <v>Y</v>
          </cell>
          <cell r="Q4586">
            <v>0</v>
          </cell>
          <cell r="R4586">
            <v>59.243680940010499</v>
          </cell>
          <cell r="S4586">
            <v>-0.76734809999999998</v>
          </cell>
          <cell r="T4586">
            <v>1.6669109999999999E-4</v>
          </cell>
          <cell r="U4586" t="str">
            <v>yellow</v>
          </cell>
          <cell r="V4586">
            <v>682.64487543133998</v>
          </cell>
          <cell r="W4586">
            <v>1450.0119968117299</v>
          </cell>
          <cell r="X4586">
            <v>-1.0855475833027499</v>
          </cell>
          <cell r="Y4586">
            <v>1.31499518952636E-36</v>
          </cell>
        </row>
        <row r="4587">
          <cell r="A4587" t="str">
            <v>UMAG_10835</v>
          </cell>
          <cell r="B4587" t="str">
            <v>KIS68743</v>
          </cell>
          <cell r="C4587" t="str">
            <v>related to Cytochrome b561</v>
          </cell>
          <cell r="D4587">
            <v>41.313824097586803</v>
          </cell>
          <cell r="E4587">
            <v>66.202962423521996</v>
          </cell>
          <cell r="F4587">
            <v>53.758393260554399</v>
          </cell>
          <cell r="G4587">
            <v>-0.62781480474124696</v>
          </cell>
          <cell r="H4587">
            <v>0.25732461744709101</v>
          </cell>
          <cell r="I4587">
            <v>9.7872472834609897E-3</v>
          </cell>
          <cell r="J4587">
            <v>1.71762068598636E-2</v>
          </cell>
          <cell r="K4587">
            <v>36.104234596616323</v>
          </cell>
          <cell r="L4587">
            <v>6.2361630678901214</v>
          </cell>
          <cell r="M4587">
            <v>73.729679121719585</v>
          </cell>
          <cell r="N4587">
            <v>21.351078659819407</v>
          </cell>
          <cell r="O4587" t="str">
            <v>Y</v>
          </cell>
          <cell r="P4587" t="str">
            <v>Y</v>
          </cell>
          <cell r="Q4587">
            <v>4</v>
          </cell>
          <cell r="R4587">
            <v>52.208446250101503</v>
          </cell>
          <cell r="S4587">
            <v>1.2401610000000001</v>
          </cell>
          <cell r="T4587">
            <v>3.3132669999999999E-3</v>
          </cell>
          <cell r="U4587" t="str">
            <v>light-cyan</v>
          </cell>
          <cell r="V4587">
            <v>300.97127221643103</v>
          </cell>
          <cell r="W4587">
            <v>180.32175063158968</v>
          </cell>
          <cell r="X4587">
            <v>0.73762060441000499</v>
          </cell>
          <cell r="Y4587">
            <v>7.13352011344382E-7</v>
          </cell>
        </row>
        <row r="4588">
          <cell r="A4588" t="str">
            <v>UMAG_04629</v>
          </cell>
          <cell r="B4588" t="str">
            <v>KIS67530</v>
          </cell>
          <cell r="C4588" t="str">
            <v>acetyl-CoA carboxylase</v>
          </cell>
          <cell r="D4588">
            <v>588.45310263371903</v>
          </cell>
          <cell r="E4588">
            <v>927.29549192755803</v>
          </cell>
          <cell r="F4588">
            <v>757.87429728063898</v>
          </cell>
          <cell r="G4588">
            <v>-0.62846795478711204</v>
          </cell>
          <cell r="H4588">
            <v>0.190501896523389</v>
          </cell>
          <cell r="I4588">
            <v>6.6435438951604597E-4</v>
          </cell>
          <cell r="J4588">
            <v>1.43440152281874E-3</v>
          </cell>
          <cell r="K4588">
            <v>60.408836863113862</v>
          </cell>
          <cell r="L4588">
            <v>12.116423904521977</v>
          </cell>
          <cell r="M4588">
            <v>120.33580770965169</v>
          </cell>
          <cell r="N4588">
            <v>27.717376404249613</v>
          </cell>
          <cell r="O4588" t="str">
            <v>N</v>
          </cell>
          <cell r="P4588" t="str">
            <v>Y</v>
          </cell>
          <cell r="Q4588">
            <v>0</v>
          </cell>
          <cell r="R4588">
            <v>305.829778560649</v>
          </cell>
          <cell r="S4588">
            <v>-1.235662</v>
          </cell>
          <cell r="T4588">
            <v>6.0396300000000001E-6</v>
          </cell>
          <cell r="U4588" t="str">
            <v>burlywood</v>
          </cell>
          <cell r="V4588">
            <v>3206.7283417603771</v>
          </cell>
          <cell r="W4588">
            <v>7122.785666440187</v>
          </cell>
          <cell r="X4588">
            <v>-1.1482652977661201</v>
          </cell>
          <cell r="Y4588">
            <v>5.41477169242778E-21</v>
          </cell>
        </row>
        <row r="4589">
          <cell r="A4589" t="str">
            <v>UMAG_02582</v>
          </cell>
          <cell r="B4589" t="str">
            <v>KIS69234</v>
          </cell>
          <cell r="C4589" t="str">
            <v>regulator Ustilago maydis 1 protein (Rum1)</v>
          </cell>
          <cell r="D4589">
            <v>308.02366504395098</v>
          </cell>
          <cell r="E4589">
            <v>485.52684528660802</v>
          </cell>
          <cell r="F4589">
            <v>396.77525516527999</v>
          </cell>
          <cell r="G4589">
            <v>-0.62859749583422198</v>
          </cell>
          <cell r="H4589">
            <v>0.19165921689462601</v>
          </cell>
          <cell r="I4589">
            <v>7.1028825131305197E-4</v>
          </cell>
          <cell r="J4589">
            <v>1.5269424637212399E-3</v>
          </cell>
          <cell r="K4589">
            <v>30.21657039990486</v>
          </cell>
          <cell r="L4589">
            <v>8.4656093062257298</v>
          </cell>
          <cell r="M4589">
            <v>60.231624964677977</v>
          </cell>
          <cell r="N4589">
            <v>8.4363541218486393</v>
          </cell>
          <cell r="O4589" t="str">
            <v>N</v>
          </cell>
          <cell r="P4589" t="str">
            <v>Y</v>
          </cell>
          <cell r="Q4589">
            <v>6</v>
          </cell>
          <cell r="R4589">
            <v>185.47211774185999</v>
          </cell>
          <cell r="S4589">
            <v>1.110849</v>
          </cell>
          <cell r="T4589">
            <v>7.6913669999999998E-10</v>
          </cell>
          <cell r="U4589" t="str">
            <v>magenta</v>
          </cell>
          <cell r="V4589">
            <v>2000.1986001981668</v>
          </cell>
          <cell r="W4589">
            <v>1415.6075009312299</v>
          </cell>
          <cell r="X4589">
            <v>0.49864741133865997</v>
          </cell>
          <cell r="Y4589">
            <v>3.9712576262168601E-7</v>
          </cell>
        </row>
        <row r="4590">
          <cell r="A4590" t="str">
            <v>UMAG_01184</v>
          </cell>
          <cell r="B4590" t="str">
            <v>KIS71284</v>
          </cell>
          <cell r="C4590" t="str">
            <v>related to Rpc19 - DNA-directed RNA polymerases I and III</v>
          </cell>
          <cell r="D4590">
            <v>34.675671052338103</v>
          </cell>
          <cell r="E4590">
            <v>56.564170509878899</v>
          </cell>
          <cell r="F4590">
            <v>45.619920781108497</v>
          </cell>
          <cell r="G4590">
            <v>-0.62918410261747104</v>
          </cell>
          <cell r="H4590">
            <v>0.30820247103308701</v>
          </cell>
          <cell r="I4590">
            <v>2.6655430860406799E-2</v>
          </cell>
          <cell r="J4590">
            <v>4.26962765579538E-2</v>
          </cell>
          <cell r="K4590">
            <v>47.337596570283424</v>
          </cell>
          <cell r="L4590">
            <v>12.192005041646841</v>
          </cell>
          <cell r="M4590">
            <v>96.629541549327186</v>
          </cell>
          <cell r="N4590">
            <v>38.49920715814487</v>
          </cell>
          <cell r="O4590" t="str">
            <v>Y</v>
          </cell>
          <cell r="P4590" t="str">
            <v>Y</v>
          </cell>
          <cell r="Q4590">
            <v>0</v>
          </cell>
          <cell r="R4590">
            <v>60.087965659112797</v>
          </cell>
          <cell r="S4590">
            <v>-1.06588296646283</v>
          </cell>
          <cell r="T4590">
            <v>5.8358325691331098E-4</v>
          </cell>
          <cell r="U4590" t="str">
            <v>burlywood</v>
          </cell>
          <cell r="V4590">
            <v>922.20137088789795</v>
          </cell>
          <cell r="W4590">
            <v>2642.7748311554369</v>
          </cell>
          <cell r="X4590">
            <v>-1.51342969599497</v>
          </cell>
          <cell r="Y4590">
            <v>1.2644974996738301E-22</v>
          </cell>
        </row>
        <row r="4591">
          <cell r="A4591" t="str">
            <v>UMAG_05159</v>
          </cell>
          <cell r="B4591" t="str">
            <v>KIS70086</v>
          </cell>
          <cell r="C4591" t="str">
            <v xml:space="preserve">related to SNU23 - component of snRNP involved in mRNA splicing </v>
          </cell>
          <cell r="D4591">
            <v>12.3284030504183</v>
          </cell>
          <cell r="E4591">
            <v>20.545431646436199</v>
          </cell>
          <cell r="F4591">
            <v>16.436917348427201</v>
          </cell>
          <cell r="G4591">
            <v>-0.62928986138153398</v>
          </cell>
          <cell r="H4591">
            <v>0.36466886964262502</v>
          </cell>
          <cell r="I4591">
            <v>5.3224886682623401E-2</v>
          </cell>
          <cell r="J4591">
            <v>7.9683144373058498E-2</v>
          </cell>
          <cell r="K4591">
            <v>10.875922041323392</v>
          </cell>
          <cell r="L4591">
            <v>3.8487019136388501</v>
          </cell>
          <cell r="M4591">
            <v>22.800212935954814</v>
          </cell>
          <cell r="N4591">
            <v>6.2141966156909696</v>
          </cell>
          <cell r="O4591" t="str">
            <v>N</v>
          </cell>
          <cell r="P4591" t="str">
            <v>Y</v>
          </cell>
          <cell r="Q4591">
            <v>0.5</v>
          </cell>
          <cell r="R4591">
            <v>17.138371794715599</v>
          </cell>
          <cell r="S4591">
            <v>-0.53565099999999999</v>
          </cell>
          <cell r="T4591">
            <v>0.1850329</v>
          </cell>
          <cell r="U4591" t="str">
            <v>beige</v>
          </cell>
          <cell r="V4591">
            <v>240.30957652238865</v>
          </cell>
          <cell r="W4591">
            <v>311.36556565283166</v>
          </cell>
          <cell r="X4591">
            <v>-0.37063278377624798</v>
          </cell>
          <cell r="Y4591">
            <v>5.7632754820961104E-3</v>
          </cell>
        </row>
        <row r="4592">
          <cell r="A4592" t="str">
            <v>UMAG_00154</v>
          </cell>
          <cell r="B4592" t="str">
            <v>KIS71716</v>
          </cell>
          <cell r="C4592" t="str">
            <v>related to Para-nitrobenzyl esterase</v>
          </cell>
          <cell r="D4592">
            <v>45.167485333486503</v>
          </cell>
          <cell r="E4592">
            <v>71.851282701269</v>
          </cell>
          <cell r="F4592">
            <v>58.509384017377798</v>
          </cell>
          <cell r="G4592">
            <v>-0.62950487503674202</v>
          </cell>
          <cell r="H4592">
            <v>0.22654889872060699</v>
          </cell>
          <cell r="I4592">
            <v>3.6774351043267601E-3</v>
          </cell>
          <cell r="J4592">
            <v>6.9962388075457604E-3</v>
          </cell>
          <cell r="K4592">
            <v>14.343196833264887</v>
          </cell>
          <cell r="L4592">
            <v>3.6579717345057019</v>
          </cell>
          <cell r="M4592">
            <v>29.073609054642599</v>
          </cell>
          <cell r="N4592">
            <v>0.99803185742082789</v>
          </cell>
          <cell r="O4592" t="str">
            <v>N</v>
          </cell>
          <cell r="P4592" t="str">
            <v>Y</v>
          </cell>
          <cell r="Q4592">
            <v>12</v>
          </cell>
          <cell r="R4592">
            <v>1198.7873452966601</v>
          </cell>
          <cell r="S4592">
            <v>9.1249180496793691</v>
          </cell>
          <cell r="T4592">
            <v>3.0224943081776798E-135</v>
          </cell>
          <cell r="U4592" t="str">
            <v>light-cyan</v>
          </cell>
          <cell r="V4592">
            <v>946.77043786171907</v>
          </cell>
          <cell r="W4592">
            <v>32.770077253932897</v>
          </cell>
          <cell r="X4592">
            <v>4.8139623854912799</v>
          </cell>
          <cell r="Y4592">
            <v>7.2909619532257703E-147</v>
          </cell>
        </row>
        <row r="4593">
          <cell r="A4593" t="str">
            <v>UMAG_04778</v>
          </cell>
          <cell r="B4593" t="str">
            <v>KIS66714</v>
          </cell>
          <cell r="C4593" t="str">
            <v>hypothetical protein</v>
          </cell>
          <cell r="D4593">
            <v>0.77149826528750198</v>
          </cell>
          <cell r="E4593">
            <v>2.6155830611020199</v>
          </cell>
          <cell r="F4593">
            <v>1.69354066319476</v>
          </cell>
          <cell r="G4593">
            <v>-0.63045284570942905</v>
          </cell>
          <cell r="H4593">
            <v>0.87170987366705399</v>
          </cell>
          <cell r="I4593">
            <v>0.161662944996708</v>
          </cell>
          <cell r="J4593">
            <v>0.213087660615943</v>
          </cell>
          <cell r="K4593">
            <v>0.45941776671244405</v>
          </cell>
          <cell r="L4593">
            <v>0.91883553342488811</v>
          </cell>
          <cell r="M4593">
            <v>1.6082505420361051</v>
          </cell>
          <cell r="N4593">
            <v>0.56875527337933796</v>
          </cell>
          <cell r="O4593" t="str">
            <v>N</v>
          </cell>
          <cell r="P4593" t="str">
            <v>N</v>
          </cell>
          <cell r="Q4593">
            <v>8</v>
          </cell>
          <cell r="R4593">
            <v>849.45225260982897</v>
          </cell>
          <cell r="S4593">
            <v>9.9291070000000001</v>
          </cell>
          <cell r="T4593">
            <v>1.8993110000000001E-281</v>
          </cell>
          <cell r="U4593" t="str">
            <v>cyan</v>
          </cell>
          <cell r="V4593">
            <v>27.334947360828298</v>
          </cell>
          <cell r="W4593">
            <v>28.559196600514099</v>
          </cell>
          <cell r="X4593">
            <v>-5.07470121196852E-2</v>
          </cell>
          <cell r="Y4593">
            <v>0.90622791561240901</v>
          </cell>
        </row>
        <row r="4594">
          <cell r="A4594" t="str">
            <v>UMAG_02899</v>
          </cell>
          <cell r="B4594" t="str">
            <v>KIS68914</v>
          </cell>
          <cell r="C4594" t="str">
            <v>probable aconitase</v>
          </cell>
          <cell r="D4594">
            <v>2391.11224599773</v>
          </cell>
          <cell r="E4594">
            <v>3725.5324659998601</v>
          </cell>
          <cell r="F4594">
            <v>3058.3223559988</v>
          </cell>
          <cell r="G4594">
            <v>-0.63052917868932001</v>
          </cell>
          <cell r="H4594">
            <v>0.111775359980599</v>
          </cell>
          <cell r="I4594">
            <v>1.19651736095743E-8</v>
          </cell>
          <cell r="J4594">
            <v>5.0224185521669999E-8</v>
          </cell>
          <cell r="K4594">
            <v>672.44686808740914</v>
          </cell>
          <cell r="L4594">
            <v>19.751744722600566</v>
          </cell>
          <cell r="M4594">
            <v>1323.3957227900416</v>
          </cell>
          <cell r="N4594">
            <v>97.81444748807003</v>
          </cell>
          <cell r="O4594" t="str">
            <v>Y</v>
          </cell>
          <cell r="P4594" t="str">
            <v>Y</v>
          </cell>
          <cell r="Q4594">
            <v>0</v>
          </cell>
          <cell r="R4594">
            <v>1404.4193008910599</v>
          </cell>
          <cell r="S4594">
            <v>-1.414679</v>
          </cell>
          <cell r="T4594">
            <v>2.058731E-18</v>
          </cell>
          <cell r="U4594" t="str">
            <v>burlywood</v>
          </cell>
          <cell r="V4594">
            <v>8637.5273536581535</v>
          </cell>
          <cell r="W4594">
            <v>41092.5419921258</v>
          </cell>
          <cell r="X4594">
            <v>-2.24792586357071</v>
          </cell>
          <cell r="Y4594">
            <v>8.4723812801743298E-190</v>
          </cell>
        </row>
        <row r="4595">
          <cell r="A4595" t="str">
            <v>UMAG_00337</v>
          </cell>
          <cell r="B4595" t="str">
            <v>KIS71908</v>
          </cell>
          <cell r="C4595" t="str">
            <v>hypothetical protein</v>
          </cell>
          <cell r="D4595">
            <v>1.2873286445087599</v>
          </cell>
          <cell r="E4595">
            <v>3.3209991535408201</v>
          </cell>
          <cell r="F4595">
            <v>2.3041638990247901</v>
          </cell>
          <cell r="G4595">
            <v>-0.630873094000033</v>
          </cell>
          <cell r="H4595">
            <v>0.775309411918086</v>
          </cell>
          <cell r="I4595">
            <v>0.173533929577291</v>
          </cell>
          <cell r="J4595">
            <v>0.22674538532955099</v>
          </cell>
          <cell r="K4595">
            <v>1.4309703309788318</v>
          </cell>
          <cell r="L4595">
            <v>1.803025933331049</v>
          </cell>
          <cell r="M4595">
            <v>4.4317590093089763</v>
          </cell>
          <cell r="N4595">
            <v>1.8086791940849047</v>
          </cell>
          <cell r="O4595" t="str">
            <v>N</v>
          </cell>
          <cell r="P4595" t="str">
            <v>N</v>
          </cell>
          <cell r="Q4595">
            <v>12</v>
          </cell>
          <cell r="R4595">
            <v>6.4967506535020503</v>
          </cell>
          <cell r="S4595">
            <v>0.21414302483766801</v>
          </cell>
          <cell r="T4595">
            <v>0.76321593356823603</v>
          </cell>
          <cell r="U4595" t="e">
            <v>#N/A</v>
          </cell>
          <cell r="V4595">
            <v>22.338101056248103</v>
          </cell>
          <cell r="W4595">
            <v>53.997061996251404</v>
          </cell>
          <cell r="X4595">
            <v>-1.2455914983019101</v>
          </cell>
          <cell r="Y4595">
            <v>2.1192955088269999E-4</v>
          </cell>
        </row>
        <row r="4596">
          <cell r="A4596" t="str">
            <v>UMAG_12350</v>
          </cell>
          <cell r="B4596" t="str">
            <v>KIS67794</v>
          </cell>
          <cell r="C4596" t="str">
            <v>probable ribosomal protein L41</v>
          </cell>
          <cell r="D4596">
            <v>0.51074506024890198</v>
          </cell>
          <cell r="E4596">
            <v>2.1950008507468999</v>
          </cell>
          <cell r="F4596">
            <v>1.3528729554979</v>
          </cell>
          <cell r="G4596">
            <v>-0.63154409468752204</v>
          </cell>
          <cell r="H4596">
            <v>0.92238997842840398</v>
          </cell>
          <cell r="I4596">
            <v>0.15058468174402001</v>
          </cell>
          <cell r="J4596">
            <v>0.20049608420371101</v>
          </cell>
          <cell r="K4596">
            <v>3.6052313988673608</v>
          </cell>
          <cell r="L4596">
            <v>7.2104627977347215</v>
          </cell>
          <cell r="M4596">
            <v>21.910950992761546</v>
          </cell>
          <cell r="N4596">
            <v>16.825443446072505</v>
          </cell>
          <cell r="O4596" t="str">
            <v>Y</v>
          </cell>
          <cell r="P4596" t="str">
            <v>Y</v>
          </cell>
          <cell r="Q4596">
            <v>0</v>
          </cell>
          <cell r="R4596">
            <v>580.36649798744099</v>
          </cell>
          <cell r="S4596">
            <v>-1.721341</v>
          </cell>
          <cell r="T4596">
            <v>4.5441060000000002E-20</v>
          </cell>
          <cell r="U4596" t="str">
            <v>yellow</v>
          </cell>
          <cell r="V4596">
            <v>9238.6285325424924</v>
          </cell>
          <cell r="W4596">
            <v>53159.471101747702</v>
          </cell>
          <cell r="X4596">
            <v>-2.5170550407740802</v>
          </cell>
          <cell r="Y4596">
            <v>7.6505410162960398E-82</v>
          </cell>
        </row>
        <row r="4597">
          <cell r="A4597" t="str">
            <v>UMAG_01657</v>
          </cell>
          <cell r="B4597" t="str">
            <v>KIS70483</v>
          </cell>
          <cell r="C4597" t="str">
            <v>hypothetical protein</v>
          </cell>
          <cell r="D4597">
            <v>402.10310095232802</v>
          </cell>
          <cell r="E4597">
            <v>635.67836550655795</v>
          </cell>
          <cell r="F4597">
            <v>518.89073322944296</v>
          </cell>
          <cell r="G4597">
            <v>-0.63167523425324801</v>
          </cell>
          <cell r="H4597">
            <v>0.195299163569472</v>
          </cell>
          <cell r="I4597">
            <v>8.3024111969284397E-4</v>
          </cell>
          <cell r="J4597">
            <v>1.76484291978143E-3</v>
          </cell>
          <cell r="K4597">
            <v>46.830111677308736</v>
          </cell>
          <cell r="L4597">
            <v>13.840210829789662</v>
          </cell>
          <cell r="M4597">
            <v>93.596815302259742</v>
          </cell>
          <cell r="N4597">
            <v>11.127154184860856</v>
          </cell>
          <cell r="O4597" t="str">
            <v>N</v>
          </cell>
          <cell r="P4597" t="str">
            <v>Y</v>
          </cell>
          <cell r="Q4597">
            <v>0.5</v>
          </cell>
          <cell r="R4597">
            <v>190.23609333650199</v>
          </cell>
          <cell r="S4597">
            <v>-0.42826340000000002</v>
          </cell>
          <cell r="T4597">
            <v>1.3523729999999999E-2</v>
          </cell>
          <cell r="U4597" t="str">
            <v>dark-green</v>
          </cell>
          <cell r="V4597">
            <v>3270.69424992114</v>
          </cell>
          <cell r="W4597">
            <v>3692.7048979848732</v>
          </cell>
          <cell r="X4597">
            <v>-0.174851762603388</v>
          </cell>
          <cell r="Y4597">
            <v>4.6993677377087498E-2</v>
          </cell>
        </row>
        <row r="4598">
          <cell r="A4598" t="str">
            <v>UMAG_00996</v>
          </cell>
          <cell r="B4598" t="str">
            <v>KIS71085</v>
          </cell>
          <cell r="C4598" t="str">
            <v>hypothetical protein</v>
          </cell>
          <cell r="D4598">
            <v>188.657961794139</v>
          </cell>
          <cell r="E4598">
            <v>296.77799526942698</v>
          </cell>
          <cell r="F4598">
            <v>242.71797853178299</v>
          </cell>
          <cell r="G4598">
            <v>-0.63290698128027501</v>
          </cell>
          <cell r="H4598">
            <v>0.16566946084305501</v>
          </cell>
          <cell r="I4598">
            <v>9.2019569902690199E-5</v>
          </cell>
          <cell r="J4598">
            <v>2.2793191011172501E-4</v>
          </cell>
          <cell r="K4598">
            <v>27.721236684038182</v>
          </cell>
          <cell r="L4598">
            <v>1.2553686864384315</v>
          </cell>
          <cell r="M4598">
            <v>55.247766807634576</v>
          </cell>
          <cell r="N4598">
            <v>10.893821907763895</v>
          </cell>
          <cell r="O4598" t="str">
            <v>N</v>
          </cell>
          <cell r="P4598" t="str">
            <v>Y</v>
          </cell>
          <cell r="Q4598">
            <v>12</v>
          </cell>
          <cell r="R4598">
            <v>101.811044339052</v>
          </cell>
          <cell r="S4598">
            <v>0.76522877110075904</v>
          </cell>
          <cell r="T4598">
            <v>5.5138287393296498E-5</v>
          </cell>
          <cell r="U4598" t="str">
            <v>magenta</v>
          </cell>
          <cell r="V4598">
            <v>1890.2070573041935</v>
          </cell>
          <cell r="W4598">
            <v>674.41919261287637</v>
          </cell>
          <cell r="X4598">
            <v>1.4836401885166799</v>
          </cell>
          <cell r="Y4598">
            <v>8.60163406256772E-43</v>
          </cell>
        </row>
        <row r="4599">
          <cell r="A4599" t="str">
            <v>UMAG_05741</v>
          </cell>
          <cell r="B4599" t="str">
            <v>KIS66958</v>
          </cell>
          <cell r="C4599" t="str">
            <v>hypothetical protein</v>
          </cell>
          <cell r="D4599">
            <v>88.273771407870399</v>
          </cell>
          <cell r="E4599">
            <v>140.05139601240299</v>
          </cell>
          <cell r="F4599">
            <v>114.162583710137</v>
          </cell>
          <cell r="G4599">
            <v>-0.633653292234715</v>
          </cell>
          <cell r="H4599">
            <v>0.20269882478197801</v>
          </cell>
          <cell r="I4599">
            <v>1.1988833459280199E-3</v>
          </cell>
          <cell r="J4599">
            <v>2.48628777357785E-3</v>
          </cell>
          <cell r="K4599">
            <v>122.97578887911422</v>
          </cell>
          <cell r="L4599">
            <v>29.557950363614008</v>
          </cell>
          <cell r="M4599">
            <v>247.19289818408734</v>
          </cell>
          <cell r="N4599">
            <v>19.360801928624557</v>
          </cell>
          <cell r="O4599" t="str">
            <v>Y</v>
          </cell>
          <cell r="P4599" t="str">
            <v>Y</v>
          </cell>
          <cell r="Q4599">
            <v>0.5</v>
          </cell>
          <cell r="R4599">
            <v>88.324900953650697</v>
          </cell>
          <cell r="S4599">
            <v>0.60342779999999996</v>
          </cell>
          <cell r="T4599">
            <v>1.271547E-2</v>
          </cell>
          <cell r="U4599" t="str">
            <v>magenta</v>
          </cell>
          <cell r="V4599">
            <v>2576.4224753688832</v>
          </cell>
          <cell r="W4599">
            <v>500.66168433102501</v>
          </cell>
          <cell r="X4599">
            <v>2.3534155827634602</v>
          </cell>
          <cell r="Y4599">
            <v>3.80353818649919E-67</v>
          </cell>
        </row>
        <row r="4600">
          <cell r="A4600" t="str">
            <v>UMAG_06425</v>
          </cell>
          <cell r="B4600" t="str">
            <v>KIS65725</v>
          </cell>
          <cell r="C4600" t="str">
            <v>hypothetical protein</v>
          </cell>
          <cell r="D4600">
            <v>99.614558291864796</v>
          </cell>
          <cell r="E4600">
            <v>156.89465263963601</v>
          </cell>
          <cell r="F4600">
            <v>128.25460546575101</v>
          </cell>
          <cell r="G4600">
            <v>-0.63385694306040496</v>
          </cell>
          <cell r="H4600">
            <v>0.16613200605266601</v>
          </cell>
          <cell r="I4600">
            <v>9.1708985144381595E-5</v>
          </cell>
          <cell r="J4600">
            <v>2.27424201164186E-4</v>
          </cell>
          <cell r="K4600">
            <v>20.963274677107606</v>
          </cell>
          <cell r="L4600">
            <v>2.5589260781704399</v>
          </cell>
          <cell r="M4600">
            <v>41.838757528848632</v>
          </cell>
          <cell r="N4600">
            <v>4.8612290858147489</v>
          </cell>
          <cell r="O4600" t="str">
            <v>N</v>
          </cell>
          <cell r="P4600" t="str">
            <v>Y</v>
          </cell>
          <cell r="Q4600">
            <v>12</v>
          </cell>
          <cell r="R4600">
            <v>149.048983521428</v>
          </cell>
          <cell r="S4600">
            <v>2.1031680000000001</v>
          </cell>
          <cell r="T4600">
            <v>1.1669519999999999E-11</v>
          </cell>
          <cell r="U4600" t="str">
            <v>light-cyan</v>
          </cell>
          <cell r="V4600">
            <v>704.91495556364532</v>
          </cell>
          <cell r="W4600">
            <v>230.14443650734634</v>
          </cell>
          <cell r="X4600">
            <v>1.6145259717982301</v>
          </cell>
          <cell r="Y4600">
            <v>5.66140207048771E-40</v>
          </cell>
        </row>
        <row r="4601">
          <cell r="A4601" t="str">
            <v>UMAG_10113</v>
          </cell>
          <cell r="B4601" t="str">
            <v>KIS72011</v>
          </cell>
          <cell r="C4601" t="str">
            <v>hypothetical protein</v>
          </cell>
          <cell r="D4601">
            <v>109.654436239505</v>
          </cell>
          <cell r="E4601">
            <v>173.52175838292601</v>
          </cell>
          <cell r="F4601">
            <v>141.58809731121599</v>
          </cell>
          <cell r="G4601">
            <v>-0.633860608309611</v>
          </cell>
          <cell r="H4601">
            <v>0.19253676565031899</v>
          </cell>
          <cell r="I4601">
            <v>6.7548866994926601E-4</v>
          </cell>
          <cell r="J4601">
            <v>1.45698057024115E-3</v>
          </cell>
          <cell r="K4601">
            <v>35.041279343989601</v>
          </cell>
          <cell r="L4601">
            <v>7.785950665174707</v>
          </cell>
          <cell r="M4601">
            <v>70.156541056494035</v>
          </cell>
          <cell r="N4601">
            <v>9.0284068579007943</v>
          </cell>
          <cell r="O4601" t="str">
            <v>N</v>
          </cell>
          <cell r="P4601" t="str">
            <v>Y</v>
          </cell>
          <cell r="Q4601">
            <v>1</v>
          </cell>
          <cell r="R4601">
            <v>54.325046338585601</v>
          </cell>
          <cell r="S4601">
            <v>-9.1122700000000001E-2</v>
          </cell>
          <cell r="T4601">
            <v>0.77695999999999998</v>
          </cell>
          <cell r="U4601" t="str">
            <v>green-yellow</v>
          </cell>
          <cell r="V4601">
            <v>1033.3108915739067</v>
          </cell>
          <cell r="W4601">
            <v>1436.0093532732565</v>
          </cell>
          <cell r="X4601">
            <v>-0.47308283006761498</v>
          </cell>
          <cell r="Y4601">
            <v>1.79872475107367E-7</v>
          </cell>
        </row>
        <row r="4602">
          <cell r="A4602" t="str">
            <v>UMAG_02460</v>
          </cell>
          <cell r="B4602" t="str">
            <v>KIS69948</v>
          </cell>
          <cell r="C4602" t="str">
            <v>hypothetical protein</v>
          </cell>
          <cell r="D4602">
            <v>120.894944666843</v>
          </cell>
          <cell r="E4602">
            <v>192.25461989088299</v>
          </cell>
          <cell r="F4602">
            <v>156.57478227886301</v>
          </cell>
          <cell r="G4602">
            <v>-0.63450804799706195</v>
          </cell>
          <cell r="H4602">
            <v>0.214477421152237</v>
          </cell>
          <cell r="I4602">
            <v>2.08312758628786E-3</v>
          </cell>
          <cell r="J4602">
            <v>4.1572456618534301E-3</v>
          </cell>
          <cell r="K4602">
            <v>37.121740779979497</v>
          </cell>
          <cell r="L4602">
            <v>7.6792787362043269</v>
          </cell>
          <cell r="M4602">
            <v>75.328094043712525</v>
          </cell>
          <cell r="N4602">
            <v>20.981222996899671</v>
          </cell>
          <cell r="O4602" t="str">
            <v>N</v>
          </cell>
          <cell r="P4602" t="str">
            <v>Y</v>
          </cell>
          <cell r="Q4602">
            <v>8</v>
          </cell>
          <cell r="R4602">
            <v>918.08979464391098</v>
          </cell>
          <cell r="S4602">
            <v>2.919508</v>
          </cell>
          <cell r="T4602">
            <v>4.602026E-44</v>
          </cell>
          <cell r="U4602" t="str">
            <v>cyan</v>
          </cell>
          <cell r="V4602">
            <v>1087.1472284084873</v>
          </cell>
          <cell r="W4602">
            <v>1227.3736639112801</v>
          </cell>
          <cell r="X4602">
            <v>-0.17512419105434299</v>
          </cell>
          <cell r="Y4602">
            <v>0.20199051785862401</v>
          </cell>
        </row>
        <row r="4603">
          <cell r="A4603" t="str">
            <v>UMAG_12303</v>
          </cell>
          <cell r="B4603" t="str">
            <v>KIS66489</v>
          </cell>
          <cell r="C4603" t="str">
            <v>hypothetical protein</v>
          </cell>
          <cell r="D4603">
            <v>24.395459799737999</v>
          </cell>
          <cell r="E4603">
            <v>39.475489611351101</v>
          </cell>
          <cell r="F4603">
            <v>31.9354747055445</v>
          </cell>
          <cell r="G4603">
            <v>-0.63491383170954396</v>
          </cell>
          <cell r="H4603">
            <v>0.27540246343368702</v>
          </cell>
          <cell r="I4603">
            <v>1.3892416265278601E-2</v>
          </cell>
          <cell r="J4603">
            <v>2.3685671436711499E-2</v>
          </cell>
          <cell r="K4603">
            <v>12.142029254294771</v>
          </cell>
          <cell r="L4603">
            <v>3.8823687317853821</v>
          </cell>
          <cell r="M4603">
            <v>25.018295945068186</v>
          </cell>
          <cell r="N4603">
            <v>1.9756924750754317</v>
          </cell>
          <cell r="O4603" t="str">
            <v>N</v>
          </cell>
          <cell r="P4603" t="str">
            <v>Y</v>
          </cell>
          <cell r="Q4603">
            <v>8</v>
          </cell>
          <cell r="R4603">
            <v>96.454994352293696</v>
          </cell>
          <cell r="S4603">
            <v>2.2017220000000002</v>
          </cell>
          <cell r="T4603">
            <v>3.7556740000000001E-7</v>
          </cell>
          <cell r="U4603" t="str">
            <v>cyan</v>
          </cell>
          <cell r="V4603">
            <v>96.076280129618098</v>
          </cell>
          <cell r="W4603">
            <v>245.46611495961733</v>
          </cell>
          <cell r="X4603">
            <v>-1.3484379922923699</v>
          </cell>
          <cell r="Y4603">
            <v>1.2490178579264999E-15</v>
          </cell>
        </row>
        <row r="4604">
          <cell r="A4604" t="str">
            <v>UMAG_11488</v>
          </cell>
          <cell r="B4604" t="str">
            <v>KIS68884</v>
          </cell>
          <cell r="C4604" t="str">
            <v>probable ERV14 - ER-derived vesicles</v>
          </cell>
          <cell r="D4604">
            <v>25.676497894676899</v>
          </cell>
          <cell r="E4604">
            <v>41.596140762885597</v>
          </cell>
          <cell r="F4604">
            <v>33.636319328781198</v>
          </cell>
          <cell r="G4604">
            <v>-0.63694696525230399</v>
          </cell>
          <cell r="H4604">
            <v>0.27495018243636399</v>
          </cell>
          <cell r="I4604">
            <v>1.34530533029367E-2</v>
          </cell>
          <cell r="J4604">
            <v>2.3003368008727099E-2</v>
          </cell>
          <cell r="K4604">
            <v>41.995732180182607</v>
          </cell>
          <cell r="L4604">
            <v>11.344326555495325</v>
          </cell>
          <cell r="M4604">
            <v>85.810801729339929</v>
          </cell>
          <cell r="N4604">
            <v>15.132071655730757</v>
          </cell>
          <cell r="O4604" t="str">
            <v>Y</v>
          </cell>
          <cell r="P4604" t="str">
            <v>Y</v>
          </cell>
          <cell r="Q4604">
            <v>0</v>
          </cell>
          <cell r="R4604">
            <v>116.57972688410899</v>
          </cell>
          <cell r="S4604">
            <v>-1.1748559999999999</v>
          </cell>
          <cell r="T4604">
            <v>4.800135E-14</v>
          </cell>
          <cell r="U4604" t="str">
            <v>yellow</v>
          </cell>
          <cell r="V4604">
            <v>2264.4167355616396</v>
          </cell>
          <cell r="W4604">
            <v>3082.0905653345267</v>
          </cell>
          <cell r="X4604">
            <v>-0.44349944634384802</v>
          </cell>
          <cell r="Y4604">
            <v>3.1665407316635698E-3</v>
          </cell>
        </row>
        <row r="4605">
          <cell r="A4605" t="str">
            <v>UMAG_11274</v>
          </cell>
          <cell r="B4605" t="str">
            <v>KIS71159</v>
          </cell>
          <cell r="C4605" t="str">
            <v>hypothetical protein</v>
          </cell>
          <cell r="D4605">
            <v>298.82676832239099</v>
          </cell>
          <cell r="E4605">
            <v>470.48645852998698</v>
          </cell>
          <cell r="F4605">
            <v>384.65661342618898</v>
          </cell>
          <cell r="G4605">
            <v>-0.63765236671284398</v>
          </cell>
          <cell r="H4605">
            <v>0.14800311509288999</v>
          </cell>
          <cell r="I4605">
            <v>1.1273342083114301E-5</v>
          </cell>
          <cell r="J4605">
            <v>3.21810825704456E-5</v>
          </cell>
          <cell r="K4605">
            <v>788.47880963596845</v>
          </cell>
          <cell r="L4605">
            <v>74.238577635576902</v>
          </cell>
          <cell r="M4605">
            <v>1565.900346231999</v>
          </cell>
          <cell r="N4605">
            <v>176.08814448876487</v>
          </cell>
          <cell r="O4605" t="str">
            <v>Y</v>
          </cell>
          <cell r="P4605" t="str">
            <v>Y</v>
          </cell>
          <cell r="Q4605">
            <v>0.5</v>
          </cell>
          <cell r="R4605">
            <v>265.49202358672801</v>
          </cell>
          <cell r="S4605">
            <v>7.1042480000000005E-2</v>
          </cell>
          <cell r="T4605">
            <v>0.73297840000000003</v>
          </cell>
          <cell r="U4605" t="str">
            <v>dark-green</v>
          </cell>
          <cell r="V4605">
            <v>10447.78591148162</v>
          </cell>
          <cell r="W4605">
            <v>4305.088362571877</v>
          </cell>
          <cell r="X4605">
            <v>1.2696543330862</v>
          </cell>
          <cell r="Y4605">
            <v>1.48138074801857E-9</v>
          </cell>
        </row>
        <row r="4606">
          <cell r="A4606" t="str">
            <v>UMAG_02083</v>
          </cell>
          <cell r="B4606" t="str">
            <v>KIS69546</v>
          </cell>
          <cell r="C4606" t="str">
            <v>probable RAD54 - DNA-dependent ATPase of the Snf2p family</v>
          </cell>
          <cell r="D4606">
            <v>173.85902067952199</v>
          </cell>
          <cell r="E4606">
            <v>274.61814284082601</v>
          </cell>
          <cell r="F4606">
            <v>224.23858176017399</v>
          </cell>
          <cell r="G4606">
            <v>-0.63790802015283599</v>
          </cell>
          <cell r="H4606">
            <v>0.167684131260561</v>
          </cell>
          <cell r="I4606">
            <v>9.7069228394420294E-5</v>
          </cell>
          <cell r="J4606">
            <v>2.39207098040625E-4</v>
          </cell>
          <cell r="K4606">
            <v>44.794736573037866</v>
          </cell>
          <cell r="L4606">
            <v>6.0954206929751802</v>
          </cell>
          <cell r="M4606">
            <v>89.343346190711543</v>
          </cell>
          <cell r="N4606">
            <v>13.201093677267581</v>
          </cell>
          <cell r="O4606" t="str">
            <v>Y</v>
          </cell>
          <cell r="P4606" t="str">
            <v>Y</v>
          </cell>
          <cell r="Q4606">
            <v>4</v>
          </cell>
          <cell r="R4606">
            <v>161.58554246982399</v>
          </cell>
          <cell r="S4606">
            <v>1.3549059999999999</v>
          </cell>
          <cell r="T4606">
            <v>8.6691939999999992E-15</v>
          </cell>
          <cell r="U4606" t="str">
            <v>magenta</v>
          </cell>
          <cell r="V4606">
            <v>806.40533170263041</v>
          </cell>
          <cell r="W4606">
            <v>841.31507798011125</v>
          </cell>
          <cell r="X4606">
            <v>-6.1680731065795698E-2</v>
          </cell>
          <cell r="Y4606">
            <v>0.67797271882865595</v>
          </cell>
        </row>
        <row r="4607">
          <cell r="A4607" t="str">
            <v>UMAG_02501</v>
          </cell>
          <cell r="B4607" t="str">
            <v>KIS69989</v>
          </cell>
          <cell r="C4607" t="str">
            <v>related to Pab1 dependent poly(A)-specific ribonuclease PAN3</v>
          </cell>
          <cell r="D4607">
            <v>72.664771785138598</v>
          </cell>
          <cell r="E4607">
            <v>115.573149469984</v>
          </cell>
          <cell r="F4607">
            <v>94.118960627561506</v>
          </cell>
          <cell r="G4607">
            <v>-0.63806005469132798</v>
          </cell>
          <cell r="H4607">
            <v>0.204299014280304</v>
          </cell>
          <cell r="I4607">
            <v>1.2063216645216001E-3</v>
          </cell>
          <cell r="J4607">
            <v>2.4985052750271099E-3</v>
          </cell>
          <cell r="K4607">
            <v>18.865119951782738</v>
          </cell>
          <cell r="L4607">
            <v>4.6420606638321251</v>
          </cell>
          <cell r="M4607">
            <v>37.912522888818714</v>
          </cell>
          <cell r="N4607">
            <v>6.5633730028269426</v>
          </cell>
          <cell r="O4607" t="str">
            <v>N</v>
          </cell>
          <cell r="P4607" t="str">
            <v>Y</v>
          </cell>
          <cell r="Q4607">
            <v>0</v>
          </cell>
          <cell r="R4607">
            <v>84.963976596840396</v>
          </cell>
          <cell r="S4607">
            <v>-0.75051869999999998</v>
          </cell>
          <cell r="T4607">
            <v>2.9008659999999999E-4</v>
          </cell>
          <cell r="U4607" t="str">
            <v>pink</v>
          </cell>
          <cell r="V4607">
            <v>788.06892910109184</v>
          </cell>
          <cell r="W4607">
            <v>1457.53744850406</v>
          </cell>
          <cell r="X4607">
            <v>-0.885735662727131</v>
          </cell>
          <cell r="Y4607">
            <v>5.2476536693211501E-20</v>
          </cell>
        </row>
        <row r="4608">
          <cell r="A4608" t="str">
            <v>UMAG_05879</v>
          </cell>
          <cell r="B4608" t="str">
            <v>KIS66140</v>
          </cell>
          <cell r="C4608" t="str">
            <v>hypothetical protein</v>
          </cell>
          <cell r="D4608">
            <v>274.25023406224</v>
          </cell>
          <cell r="E4608">
            <v>437.077056005374</v>
          </cell>
          <cell r="F4608">
            <v>355.66364503380697</v>
          </cell>
          <cell r="G4608">
            <v>-0.63811173279043798</v>
          </cell>
          <cell r="H4608">
            <v>0.211078127071331</v>
          </cell>
          <cell r="I4608">
            <v>1.6791758187711099E-3</v>
          </cell>
          <cell r="J4608">
            <v>3.4122289365402202E-3</v>
          </cell>
          <cell r="K4608">
            <v>43.826582638777261</v>
          </cell>
          <cell r="L4608">
            <v>7.1377423780391993</v>
          </cell>
          <cell r="M4608">
            <v>88.435886165941866</v>
          </cell>
          <cell r="N4608">
            <v>26.181252457491311</v>
          </cell>
          <cell r="O4608" t="str">
            <v>N</v>
          </cell>
          <cell r="P4608" t="str">
            <v>Y</v>
          </cell>
          <cell r="Q4608">
            <v>0.5</v>
          </cell>
          <cell r="R4608">
            <v>262.87591185633602</v>
          </cell>
          <cell r="S4608">
            <v>1.6320490000000001</v>
          </cell>
          <cell r="T4608">
            <v>5.52762E-18</v>
          </cell>
          <cell r="U4608" t="str">
            <v>magenta</v>
          </cell>
          <cell r="V4608">
            <v>2673.6326699795632</v>
          </cell>
          <cell r="W4608">
            <v>1008.5842249372557</v>
          </cell>
          <cell r="X4608">
            <v>1.4032159579761501</v>
          </cell>
          <cell r="Y4608">
            <v>7.3025790954746603E-34</v>
          </cell>
        </row>
        <row r="4609">
          <cell r="A4609" t="str">
            <v>UMAG_04951</v>
          </cell>
          <cell r="B4609" t="str">
            <v>KIS67083</v>
          </cell>
          <cell r="C4609" t="str">
            <v>related to step II splicing factor SLU7</v>
          </cell>
          <cell r="D4609">
            <v>112.20563551932899</v>
          </cell>
          <cell r="E4609">
            <v>177.297146805241</v>
          </cell>
          <cell r="F4609">
            <v>144.75139116228499</v>
          </cell>
          <cell r="G4609">
            <v>-0.63848230953602303</v>
          </cell>
          <cell r="H4609">
            <v>0.16690788478468199</v>
          </cell>
          <cell r="I4609">
            <v>8.9091342281326903E-5</v>
          </cell>
          <cell r="J4609">
            <v>2.2169879473704599E-4</v>
          </cell>
          <cell r="K4609">
            <v>38.658532738392729</v>
          </cell>
          <cell r="L4609">
            <v>6.6821290852016055</v>
          </cell>
          <cell r="M4609">
            <v>77.279121113025084</v>
          </cell>
          <cell r="N4609">
            <v>3.448137159829197</v>
          </cell>
          <cell r="O4609" t="str">
            <v>N</v>
          </cell>
          <cell r="P4609" t="str">
            <v>Y</v>
          </cell>
          <cell r="Q4609">
            <v>8</v>
          </cell>
          <cell r="R4609">
            <v>79.031227682345303</v>
          </cell>
          <cell r="S4609">
            <v>0.12953580000000001</v>
          </cell>
          <cell r="T4609">
            <v>0.61409080000000005</v>
          </cell>
          <cell r="U4609" t="str">
            <v>light-cyan</v>
          </cell>
          <cell r="V4609">
            <v>956.59346200156676</v>
          </cell>
          <cell r="W4609">
            <v>1325.7942597465999</v>
          </cell>
          <cell r="X4609">
            <v>-0.469301393393462</v>
          </cell>
          <cell r="Y4609">
            <v>1.3956591221142599E-5</v>
          </cell>
        </row>
        <row r="4610">
          <cell r="A4610" t="str">
            <v>UMAG_04131</v>
          </cell>
          <cell r="B4610" t="str">
            <v>KIS67627</v>
          </cell>
          <cell r="C4610" t="str">
            <v>hypothetical protein</v>
          </cell>
          <cell r="D4610">
            <v>108.63629979839401</v>
          </cell>
          <cell r="E4610">
            <v>171.77313210058301</v>
          </cell>
          <cell r="F4610">
            <v>140.20471594948799</v>
          </cell>
          <cell r="G4610">
            <v>-0.63876141598466096</v>
          </cell>
          <cell r="H4610">
            <v>0.17005217542473799</v>
          </cell>
          <cell r="I4610">
            <v>1.1747048922096001E-4</v>
          </cell>
          <cell r="J4610">
            <v>2.8432347709531698E-4</v>
          </cell>
          <cell r="K4610">
            <v>49.51226073025768</v>
          </cell>
          <cell r="L4610">
            <v>8.6940341934320724</v>
          </cell>
          <cell r="M4610">
            <v>98.80774823861482</v>
          </cell>
          <cell r="N4610">
            <v>6.8125773185865892</v>
          </cell>
          <cell r="O4610" t="str">
            <v>Y</v>
          </cell>
          <cell r="P4610" t="str">
            <v>Y</v>
          </cell>
          <cell r="Q4610">
            <v>2</v>
          </cell>
          <cell r="R4610">
            <v>74.306182709114793</v>
          </cell>
          <cell r="S4610">
            <v>0.30490440000000002</v>
          </cell>
          <cell r="T4610">
            <v>0.25520599999999999</v>
          </cell>
          <cell r="U4610" t="str">
            <v>light-green</v>
          </cell>
          <cell r="V4610">
            <v>571.55548489394698</v>
          </cell>
          <cell r="W4610">
            <v>1064.6191843839267</v>
          </cell>
          <cell r="X4610">
            <v>-0.89555925593200303</v>
          </cell>
          <cell r="Y4610">
            <v>5.0979893135197403E-15</v>
          </cell>
        </row>
        <row r="4611">
          <cell r="A4611" t="str">
            <v>UMAG_05849</v>
          </cell>
          <cell r="B4611" t="str">
            <v>KIS66109</v>
          </cell>
          <cell r="C4611" t="str">
            <v>hypothetical protein</v>
          </cell>
          <cell r="D4611">
            <v>68.306567877664705</v>
          </cell>
          <cell r="E4611">
            <v>108.131593579331</v>
          </cell>
          <cell r="F4611">
            <v>88.219080728498</v>
          </cell>
          <cell r="G4611">
            <v>-0.639138594837657</v>
          </cell>
          <cell r="H4611">
            <v>0.18003604463105999</v>
          </cell>
          <cell r="I4611">
            <v>2.6240945571912201E-4</v>
          </cell>
          <cell r="J4611">
            <v>6.0197623719656398E-4</v>
          </cell>
          <cell r="K4611">
            <v>14.539960810507051</v>
          </cell>
          <cell r="L4611">
            <v>1.6562212195328607</v>
          </cell>
          <cell r="M4611">
            <v>29.285081528892341</v>
          </cell>
          <cell r="N4611">
            <v>3.9152760065218115</v>
          </cell>
          <cell r="O4611" t="str">
            <v>N</v>
          </cell>
          <cell r="P4611" t="str">
            <v>Y</v>
          </cell>
          <cell r="Q4611">
            <v>0</v>
          </cell>
          <cell r="R4611">
            <v>65.513657417072807</v>
          </cell>
          <cell r="S4611">
            <v>-0.76476889999999997</v>
          </cell>
          <cell r="T4611">
            <v>5.4161919999999998E-4</v>
          </cell>
          <cell r="U4611" t="str">
            <v>yellow</v>
          </cell>
          <cell r="V4611">
            <v>532.7391931414337</v>
          </cell>
          <cell r="W4611">
            <v>1319.90679931254</v>
          </cell>
          <cell r="X4611">
            <v>-1.3058707485072201</v>
          </cell>
          <cell r="Y4611">
            <v>7.8836721100555397E-32</v>
          </cell>
        </row>
        <row r="4612">
          <cell r="A4612" t="str">
            <v>UMAG_05959</v>
          </cell>
          <cell r="B4612" t="str">
            <v>KIS66223</v>
          </cell>
          <cell r="C4612" t="str">
            <v>hypothetical protein</v>
          </cell>
          <cell r="D4612">
            <v>7.6994182270460296</v>
          </cell>
          <cell r="E4612">
            <v>13.421403947016501</v>
          </cell>
          <cell r="F4612">
            <v>10.5604110870313</v>
          </cell>
          <cell r="G4612">
            <v>-0.63925701914329702</v>
          </cell>
          <cell r="H4612">
            <v>0.43412620431416199</v>
          </cell>
          <cell r="I4612">
            <v>8.3937507822331295E-2</v>
          </cell>
          <cell r="J4612">
            <v>0.11983122663696399</v>
          </cell>
          <cell r="K4612">
            <v>1.8331286502716886</v>
          </cell>
          <cell r="L4612">
            <v>0.63962029809339993</v>
          </cell>
          <cell r="M4612">
            <v>4.0688496501077962</v>
          </cell>
          <cell r="N4612">
            <v>1.4101872486160067</v>
          </cell>
          <cell r="O4612" t="str">
            <v>N</v>
          </cell>
          <cell r="P4612" t="str">
            <v>N</v>
          </cell>
          <cell r="Q4612">
            <v>1</v>
          </cell>
          <cell r="R4612">
            <v>33.237990407947699</v>
          </cell>
          <cell r="S4612">
            <v>-1.211965</v>
          </cell>
          <cell r="T4612">
            <v>2.974945E-2</v>
          </cell>
          <cell r="U4612" t="str">
            <v>burlywood</v>
          </cell>
          <cell r="V4612">
            <v>86.675528533308693</v>
          </cell>
          <cell r="W4612">
            <v>69.553560402318297</v>
          </cell>
          <cell r="X4612">
            <v>0.304130341015869</v>
          </cell>
          <cell r="Y4612">
            <v>0.37364821367142997</v>
          </cell>
        </row>
        <row r="4613">
          <cell r="A4613" t="str">
            <v>UMAG_02242</v>
          </cell>
          <cell r="B4613" t="str">
            <v>KIS69717</v>
          </cell>
          <cell r="C4613" t="str">
            <v>related to translation initiation protein SUA5</v>
          </cell>
          <cell r="D4613">
            <v>88.031855367086706</v>
          </cell>
          <cell r="E4613">
            <v>144.20629149750999</v>
          </cell>
          <cell r="F4613">
            <v>116.11907343229799</v>
          </cell>
          <cell r="G4613">
            <v>-0.64001076729139605</v>
          </cell>
          <cell r="H4613">
            <v>0.29869904252294999</v>
          </cell>
          <cell r="I4613">
            <v>2.0612472641871799E-2</v>
          </cell>
          <cell r="J4613">
            <v>3.3787509075486402E-2</v>
          </cell>
          <cell r="K4613">
            <v>38.114533912670936</v>
          </cell>
          <cell r="L4613">
            <v>8.5799801225479317</v>
          </cell>
          <cell r="M4613">
            <v>78.090343643155364</v>
          </cell>
          <cell r="N4613">
            <v>38.06088236389099</v>
          </cell>
          <cell r="O4613" t="str">
            <v>Y</v>
          </cell>
          <cell r="P4613" t="str">
            <v>Y</v>
          </cell>
          <cell r="Q4613">
            <v>0</v>
          </cell>
          <cell r="R4613">
            <v>48.863654860837698</v>
          </cell>
          <cell r="S4613">
            <v>-0.45533600000000002</v>
          </cell>
          <cell r="T4613">
            <v>0.27108710000000003</v>
          </cell>
          <cell r="U4613" t="str">
            <v>yellow</v>
          </cell>
          <cell r="V4613">
            <v>678.67732619213723</v>
          </cell>
          <cell r="W4613">
            <v>1811.9544067463867</v>
          </cell>
          <cell r="X4613">
            <v>-1.4107303778654099</v>
          </cell>
          <cell r="Y4613">
            <v>1.64963304447356E-20</v>
          </cell>
        </row>
        <row r="4614">
          <cell r="A4614" t="str">
            <v>UMAG_11544</v>
          </cell>
          <cell r="B4614" t="str">
            <v>KIS67547</v>
          </cell>
          <cell r="C4614" t="str">
            <v>hypothetical protein</v>
          </cell>
          <cell r="D4614">
            <v>85.678356033760096</v>
          </cell>
          <cell r="E4614">
            <v>137.88752925347799</v>
          </cell>
          <cell r="F4614">
            <v>111.78294264361899</v>
          </cell>
          <cell r="G4614">
            <v>-0.64017915079703502</v>
          </cell>
          <cell r="H4614">
            <v>0.24301725461296</v>
          </cell>
          <cell r="I4614">
            <v>5.5676962113779399E-3</v>
          </cell>
          <cell r="J4614">
            <v>1.02793133825383E-2</v>
          </cell>
          <cell r="K4614">
            <v>23.806274643219499</v>
          </cell>
          <cell r="L4614">
            <v>5.9543256270231364</v>
          </cell>
          <cell r="M4614">
            <v>48.627471985120231</v>
          </cell>
          <cell r="N4614">
            <v>13.326600686138871</v>
          </cell>
          <cell r="O4614" t="str">
            <v>N</v>
          </cell>
          <cell r="P4614" t="str">
            <v>Y</v>
          </cell>
          <cell r="Q4614">
            <v>12</v>
          </cell>
          <cell r="R4614">
            <v>262.77827898407799</v>
          </cell>
          <cell r="S4614">
            <v>0.29534919999999998</v>
          </cell>
          <cell r="T4614">
            <v>0.4051073</v>
          </cell>
          <cell r="U4614" t="str">
            <v>beige</v>
          </cell>
          <cell r="V4614">
            <v>1056.7070276615289</v>
          </cell>
          <cell r="W4614">
            <v>1846.8879436589098</v>
          </cell>
          <cell r="X4614">
            <v>-0.80211665660959797</v>
          </cell>
          <cell r="Y4614">
            <v>5.0191935403501499E-7</v>
          </cell>
        </row>
        <row r="4615">
          <cell r="A4615" t="str">
            <v>UMAG_04639</v>
          </cell>
          <cell r="B4615" t="str">
            <v>KIS67544</v>
          </cell>
          <cell r="C4615" t="str">
            <v>hypothetical protein</v>
          </cell>
          <cell r="D4615">
            <v>414.569217496036</v>
          </cell>
          <cell r="E4615">
            <v>667.45440810712398</v>
          </cell>
          <cell r="F4615">
            <v>541.01181280158005</v>
          </cell>
          <cell r="G4615">
            <v>-0.64148676128237703</v>
          </cell>
          <cell r="H4615">
            <v>0.24119718227047601</v>
          </cell>
          <cell r="I4615">
            <v>5.1555475686034403E-3</v>
          </cell>
          <cell r="J4615">
            <v>9.5786129689899996E-3</v>
          </cell>
          <cell r="K4615">
            <v>70.205326373181762</v>
          </cell>
          <cell r="L4615">
            <v>22.174503001433298</v>
          </cell>
          <cell r="M4615">
            <v>143.1549489389115</v>
          </cell>
          <cell r="N4615">
            <v>41.761248115104564</v>
          </cell>
          <cell r="O4615" t="str">
            <v>N</v>
          </cell>
          <cell r="P4615" t="str">
            <v>Y</v>
          </cell>
          <cell r="Q4615">
            <v>2</v>
          </cell>
          <cell r="R4615">
            <v>162.196223227941</v>
          </cell>
          <cell r="S4615">
            <v>9.5629619999999999E-2</v>
          </cell>
          <cell r="T4615">
            <v>0.62382280000000001</v>
          </cell>
          <cell r="U4615" t="str">
            <v>red</v>
          </cell>
          <cell r="V4615">
            <v>2730.1170458300599</v>
          </cell>
          <cell r="W4615">
            <v>1962.9514507497033</v>
          </cell>
          <cell r="X4615">
            <v>0.47459745841267198</v>
          </cell>
          <cell r="Y4615">
            <v>4.9176388540257403E-6</v>
          </cell>
        </row>
        <row r="4616">
          <cell r="A4616" t="str">
            <v>UMAG_05389</v>
          </cell>
          <cell r="B4616" t="str">
            <v>KIS66396</v>
          </cell>
          <cell r="C4616" t="str">
            <v>hypothetical protein</v>
          </cell>
          <cell r="D4616">
            <v>0.51433217685833499</v>
          </cell>
          <cell r="E4616">
            <v>2.1460277052377701</v>
          </cell>
          <cell r="F4616">
            <v>1.3301799410480499</v>
          </cell>
          <cell r="G4616">
            <v>-0.64195266518121397</v>
          </cell>
          <cell r="H4616">
            <v>0.92161475680072102</v>
          </cell>
          <cell r="I4616">
            <v>0.14971426903979301</v>
          </cell>
          <cell r="J4616">
            <v>0.19978396570895801</v>
          </cell>
          <cell r="K4616">
            <v>0.90607392879398418</v>
          </cell>
          <cell r="L4616">
            <v>1.8121478575879684</v>
          </cell>
          <cell r="M4616">
            <v>5.0217477576140652</v>
          </cell>
          <cell r="N4616">
            <v>2.8632567988980551</v>
          </cell>
          <cell r="O4616" t="str">
            <v>Y</v>
          </cell>
          <cell r="P4616" t="str">
            <v>Y</v>
          </cell>
          <cell r="Q4616">
            <v>2</v>
          </cell>
          <cell r="R4616">
            <v>7.4624680580540597</v>
          </cell>
          <cell r="S4616">
            <v>2.7088649999999999</v>
          </cell>
          <cell r="T4616">
            <v>8.7594969999999999E-6</v>
          </cell>
          <cell r="U4616" t="e">
            <v>#N/A</v>
          </cell>
          <cell r="V4616">
            <v>70.447541749325254</v>
          </cell>
          <cell r="W4616">
            <v>28.364464349778164</v>
          </cell>
          <cell r="X4616">
            <v>1.2879081917636499</v>
          </cell>
          <cell r="Y4616">
            <v>5.1531444437155E-6</v>
          </cell>
        </row>
        <row r="4617">
          <cell r="A4617" t="str">
            <v>UMAG_11049</v>
          </cell>
          <cell r="B4617" t="str">
            <v>KIS67965</v>
          </cell>
          <cell r="C4617" t="str">
            <v>related to Exoribonuclease II</v>
          </cell>
          <cell r="D4617">
            <v>137.698734252881</v>
          </cell>
          <cell r="E4617">
            <v>219.471882038046</v>
          </cell>
          <cell r="F4617">
            <v>178.58530814546299</v>
          </cell>
          <cell r="G4617">
            <v>-0.64212788268497301</v>
          </cell>
          <cell r="H4617">
            <v>0.19911912591015399</v>
          </cell>
          <cell r="I4617">
            <v>8.4582623655292605E-4</v>
          </cell>
          <cell r="J4617">
            <v>1.7967897034304201E-3</v>
          </cell>
          <cell r="K4617">
            <v>26.820867409936337</v>
          </cell>
          <cell r="L4617">
            <v>8.2293690794417635</v>
          </cell>
          <cell r="M4617">
            <v>54.055886416679975</v>
          </cell>
          <cell r="N4617">
            <v>2.3656881800434482</v>
          </cell>
          <cell r="O4617" t="str">
            <v>N</v>
          </cell>
          <cell r="P4617" t="str">
            <v>Y</v>
          </cell>
          <cell r="Q4617">
            <v>2</v>
          </cell>
          <cell r="R4617">
            <v>60.2824341214939</v>
          </cell>
          <cell r="S4617">
            <v>-0.49037259999999999</v>
          </cell>
          <cell r="T4617">
            <v>6.3429029999999997E-2</v>
          </cell>
          <cell r="U4617" t="str">
            <v>yellow</v>
          </cell>
          <cell r="V4617">
            <v>837.66093772634838</v>
          </cell>
          <cell r="W4617">
            <v>1785.03238930878</v>
          </cell>
          <cell r="X4617">
            <v>-1.08949314966138</v>
          </cell>
          <cell r="Y4617">
            <v>8.9807083676682304E-28</v>
          </cell>
        </row>
        <row r="4618">
          <cell r="A4618" t="str">
            <v>UMAG_00326</v>
          </cell>
          <cell r="B4618" t="str">
            <v>KIS71896</v>
          </cell>
          <cell r="C4618" t="str">
            <v>hypothetical protein</v>
          </cell>
          <cell r="D4618">
            <v>905.55102121101299</v>
          </cell>
          <cell r="E4618">
            <v>1437.2173141767601</v>
          </cell>
          <cell r="F4618">
            <v>1171.38416769389</v>
          </cell>
          <cell r="G4618">
            <v>-0.64256424654906796</v>
          </cell>
          <cell r="H4618">
            <v>0.17652212135511799</v>
          </cell>
          <cell r="I4618">
            <v>1.8492531910949199E-4</v>
          </cell>
          <cell r="J4618">
            <v>4.3180705114306101E-4</v>
          </cell>
          <cell r="K4618">
            <v>673.47934100930604</v>
          </cell>
          <cell r="L4618">
            <v>154.96399225870073</v>
          </cell>
          <cell r="M4618">
            <v>1351.9245512970067</v>
          </cell>
          <cell r="N4618">
            <v>109.01333722613023</v>
          </cell>
          <cell r="O4618" t="str">
            <v>Y</v>
          </cell>
          <cell r="P4618" t="str">
            <v>Y</v>
          </cell>
          <cell r="Q4618">
            <v>2</v>
          </cell>
          <cell r="R4618">
            <v>539.592083137234</v>
          </cell>
          <cell r="S4618">
            <v>0.25671574173575001</v>
          </cell>
          <cell r="T4618">
            <v>0.44217286842644898</v>
          </cell>
          <cell r="U4618" t="str">
            <v>light-green</v>
          </cell>
          <cell r="V4618">
            <v>15272.129589467166</v>
          </cell>
          <cell r="W4618">
            <v>3358.789207927633</v>
          </cell>
          <cell r="X4618">
            <v>2.1814318324034998</v>
          </cell>
          <cell r="Y4618">
            <v>2.0218033416872099E-132</v>
          </cell>
        </row>
        <row r="4619">
          <cell r="A4619" t="str">
            <v>UMAG_04525</v>
          </cell>
          <cell r="B4619" t="str">
            <v>KIS67427</v>
          </cell>
          <cell r="C4619" t="str">
            <v>hypothetical protein</v>
          </cell>
          <cell r="D4619">
            <v>15.150372568516</v>
          </cell>
          <cell r="E4619">
            <v>25.3803688229961</v>
          </cell>
          <cell r="F4619">
            <v>20.265370695756001</v>
          </cell>
          <cell r="G4619">
            <v>-0.64256998157533896</v>
          </cell>
          <cell r="H4619">
            <v>0.35902240195504798</v>
          </cell>
          <cell r="I4619">
            <v>4.5704832009527498E-2</v>
          </cell>
          <cell r="J4619">
            <v>6.9487694700293604E-2</v>
          </cell>
          <cell r="K4619">
            <v>19.770887579659124</v>
          </cell>
          <cell r="L4619">
            <v>7.0198441322842742</v>
          </cell>
          <cell r="M4619">
            <v>41.585659225535046</v>
          </cell>
          <cell r="N4619">
            <v>15.360142559795882</v>
          </cell>
          <cell r="O4619" t="str">
            <v>Y</v>
          </cell>
          <cell r="P4619" t="str">
            <v>Y</v>
          </cell>
          <cell r="Q4619">
            <v>12</v>
          </cell>
          <cell r="R4619">
            <v>37.1475808183528</v>
          </cell>
          <cell r="S4619">
            <v>-0.1803236</v>
          </cell>
          <cell r="T4619">
            <v>0.57743560000000005</v>
          </cell>
          <cell r="U4619" t="str">
            <v>beige</v>
          </cell>
          <cell r="V4619">
            <v>605.99416109329161</v>
          </cell>
          <cell r="W4619">
            <v>262.485872213346</v>
          </cell>
          <cell r="X4619">
            <v>1.20105844621058</v>
          </cell>
          <cell r="Y4619">
            <v>1.1783778479648001E-24</v>
          </cell>
        </row>
        <row r="4620">
          <cell r="A4620" t="str">
            <v>UMAG_02138</v>
          </cell>
          <cell r="B4620" t="str">
            <v>KIS69603</v>
          </cell>
          <cell r="C4620" t="str">
            <v>effector family protein Eff1-8</v>
          </cell>
          <cell r="D4620">
            <v>0.51074506024890198</v>
          </cell>
          <cell r="E4620">
            <v>2.1460277052377701</v>
          </cell>
          <cell r="F4620">
            <v>1.32838638274334</v>
          </cell>
          <cell r="G4620">
            <v>-0.64311707571394905</v>
          </cell>
          <cell r="H4620">
            <v>0.92249593896572601</v>
          </cell>
          <cell r="I4620">
            <v>0.149436359190602</v>
          </cell>
          <cell r="J4620">
            <v>0.199578019510293</v>
          </cell>
          <cell r="K4620">
            <v>0.20923217939855218</v>
          </cell>
          <cell r="L4620">
            <v>0.41846435879710436</v>
          </cell>
          <cell r="M4620">
            <v>1.3453838167261116</v>
          </cell>
          <cell r="N4620">
            <v>0.67371894293276569</v>
          </cell>
          <cell r="O4620" t="str">
            <v>N</v>
          </cell>
          <cell r="P4620" t="str">
            <v>N</v>
          </cell>
          <cell r="Q4620">
            <v>2</v>
          </cell>
          <cell r="R4620">
            <v>342.05568449100002</v>
          </cell>
          <cell r="S4620">
            <v>8.8669250000000002</v>
          </cell>
          <cell r="T4620">
            <v>4.937647E-222</v>
          </cell>
          <cell r="U4620" t="str">
            <v>magenta</v>
          </cell>
          <cell r="V4620">
            <v>24.608903994709902</v>
          </cell>
          <cell r="W4620">
            <v>20.666069944734065</v>
          </cell>
          <cell r="X4620">
            <v>0.246834518569471</v>
          </cell>
          <cell r="Y4620">
            <v>0.54753652975762301</v>
          </cell>
        </row>
        <row r="4621">
          <cell r="A4621" t="str">
            <v>UMAG_00365</v>
          </cell>
          <cell r="B4621" t="str">
            <v>KIS71938</v>
          </cell>
          <cell r="C4621" t="str">
            <v>hypothetical protein</v>
          </cell>
          <cell r="D4621">
            <v>16.678571655766401</v>
          </cell>
          <cell r="E4621">
            <v>27.714844253290099</v>
          </cell>
          <cell r="F4621">
            <v>22.1967079545282</v>
          </cell>
          <cell r="G4621">
            <v>-0.64329466656368595</v>
          </cell>
          <cell r="H4621">
            <v>0.33259315715790599</v>
          </cell>
          <cell r="I4621">
            <v>3.3517289893419101E-2</v>
          </cell>
          <cell r="J4621">
            <v>5.25866796815425E-2</v>
          </cell>
          <cell r="K4621">
            <v>22.555224746043081</v>
          </cell>
          <cell r="L4621">
            <v>6.1238923741922751</v>
          </cell>
          <cell r="M4621">
            <v>46.980492855433042</v>
          </cell>
          <cell r="N4621">
            <v>13.752134639615887</v>
          </cell>
          <cell r="O4621" t="str">
            <v>Y</v>
          </cell>
          <cell r="P4621" t="str">
            <v>Y</v>
          </cell>
          <cell r="Q4621">
            <v>0</v>
          </cell>
          <cell r="R4621">
            <v>10.6034062498832</v>
          </cell>
          <cell r="S4621">
            <v>-0.97969093005265095</v>
          </cell>
          <cell r="T4621">
            <v>4.0325879101044203E-2</v>
          </cell>
          <cell r="U4621" t="str">
            <v>pink</v>
          </cell>
          <cell r="V4621">
            <v>434.80124377245733</v>
          </cell>
          <cell r="W4621">
            <v>267.75402216887966</v>
          </cell>
          <cell r="X4621">
            <v>0.69132343602059698</v>
          </cell>
          <cell r="Y4621">
            <v>3.01850196935181E-5</v>
          </cell>
        </row>
        <row r="4622">
          <cell r="A4622" t="str">
            <v>UMAG_11967</v>
          </cell>
          <cell r="B4622" t="str">
            <v>KIS67843</v>
          </cell>
          <cell r="C4622" t="str">
            <v>hypothetical protein</v>
          </cell>
          <cell r="D4622">
            <v>102.201905071483</v>
          </cell>
          <cell r="E4622">
            <v>162.12223993408</v>
          </cell>
          <cell r="F4622">
            <v>132.162072502781</v>
          </cell>
          <cell r="G4622">
            <v>-0.64342658361108496</v>
          </cell>
          <cell r="H4622">
            <v>0.17148263996254001</v>
          </cell>
          <cell r="I4622">
            <v>1.18713332663019E-4</v>
          </cell>
          <cell r="J4622">
            <v>2.8703297160948303E-4</v>
          </cell>
          <cell r="K4622">
            <v>28.13492587369343</v>
          </cell>
          <cell r="L4622">
            <v>3.7978424008050999</v>
          </cell>
          <cell r="M4622">
            <v>56.527031287550813</v>
          </cell>
          <cell r="N4622">
            <v>7.8357022503028144</v>
          </cell>
          <cell r="O4622" t="str">
            <v>N</v>
          </cell>
          <cell r="P4622" t="str">
            <v>Y</v>
          </cell>
          <cell r="Q4622">
            <v>1</v>
          </cell>
          <cell r="R4622">
            <v>86.773978720494796</v>
          </cell>
          <cell r="S4622">
            <v>0.83361479999999999</v>
          </cell>
          <cell r="T4622">
            <v>9.1373059999999996E-4</v>
          </cell>
          <cell r="U4622" t="str">
            <v>light-cyan</v>
          </cell>
          <cell r="V4622">
            <v>1004.3063492511037</v>
          </cell>
          <cell r="W4622">
            <v>665.38670886410171</v>
          </cell>
          <cell r="X4622">
            <v>0.59075720651544505</v>
          </cell>
          <cell r="Y4622">
            <v>3.1891023289888998E-7</v>
          </cell>
        </row>
        <row r="4623">
          <cell r="A4623" t="str">
            <v>UMAG_01173</v>
          </cell>
          <cell r="B4623" t="str">
            <v>KIS71273</v>
          </cell>
          <cell r="C4623" t="str">
            <v>related to KTI12 - Elongator associated protein</v>
          </cell>
          <cell r="D4623">
            <v>39.0161501480761</v>
          </cell>
          <cell r="E4623">
            <v>63.109922437877003</v>
          </cell>
          <cell r="F4623">
            <v>51.063036292976598</v>
          </cell>
          <cell r="G4623">
            <v>-0.64529930713209804</v>
          </cell>
          <cell r="H4623">
            <v>0.24556504964666101</v>
          </cell>
          <cell r="I4623">
            <v>5.6413896849940304E-3</v>
          </cell>
          <cell r="J4623">
            <v>1.0403476267502499E-2</v>
          </cell>
          <cell r="K4623">
            <v>23.852241014837958</v>
          </cell>
          <cell r="L4623">
            <v>5.3986016184126964</v>
          </cell>
          <cell r="M4623">
            <v>48.606016853452658</v>
          </cell>
          <cell r="N4623">
            <v>7.8918363804695604</v>
          </cell>
          <cell r="O4623" t="str">
            <v>Y</v>
          </cell>
          <cell r="P4623" t="str">
            <v>Y</v>
          </cell>
          <cell r="Q4623">
            <v>0</v>
          </cell>
          <cell r="R4623">
            <v>64.4740254014025</v>
          </cell>
          <cell r="S4623">
            <v>-0.29653357771529298</v>
          </cell>
          <cell r="T4623">
            <v>0.21104988200476599</v>
          </cell>
          <cell r="U4623" t="str">
            <v>yellow</v>
          </cell>
          <cell r="V4623">
            <v>406.0144170745927</v>
          </cell>
          <cell r="W4623">
            <v>1199.76881136873</v>
          </cell>
          <cell r="X4623">
            <v>-1.5574623867423301</v>
          </cell>
          <cell r="Y4623">
            <v>5.3227516887154599E-39</v>
          </cell>
        </row>
        <row r="4624">
          <cell r="A4624" t="str">
            <v>UMAG_10065</v>
          </cell>
          <cell r="B4624" t="str">
            <v>KIS69642</v>
          </cell>
          <cell r="C4624" t="str">
            <v>related to ACN9 - protein of gluconeogenesis in mitochondrial intermembrane space</v>
          </cell>
          <cell r="D4624">
            <v>34.381110596533098</v>
          </cell>
          <cell r="E4624">
            <v>56.533375355198601</v>
          </cell>
          <cell r="F4624">
            <v>45.457242975865903</v>
          </cell>
          <cell r="G4624">
            <v>-0.64555023559467195</v>
          </cell>
          <cell r="H4624">
            <v>0.29371284699156602</v>
          </cell>
          <cell r="I4624">
            <v>1.7871546358850601E-2</v>
          </cell>
          <cell r="J4624">
            <v>2.9793597284690301E-2</v>
          </cell>
          <cell r="K4624">
            <v>44.023443791705375</v>
          </cell>
          <cell r="L4624">
            <v>9.1688543159593543</v>
          </cell>
          <cell r="M4624">
            <v>91.089137874651016</v>
          </cell>
          <cell r="N4624">
            <v>31.790944699170996</v>
          </cell>
          <cell r="O4624" t="str">
            <v>Y</v>
          </cell>
          <cell r="P4624" t="str">
            <v>Y</v>
          </cell>
          <cell r="Q4624">
            <v>2</v>
          </cell>
          <cell r="R4624">
            <v>77.648458926836099</v>
          </cell>
          <cell r="S4624">
            <v>0.17619599999999999</v>
          </cell>
          <cell r="T4624">
            <v>0.6130293</v>
          </cell>
          <cell r="U4624" t="str">
            <v>light-green</v>
          </cell>
          <cell r="V4624">
            <v>768.83685308482143</v>
          </cell>
          <cell r="W4624">
            <v>3132.5613610007899</v>
          </cell>
          <cell r="X4624">
            <v>-2.0215898698676602</v>
          </cell>
          <cell r="Y4624">
            <v>7.3213004644972997E-60</v>
          </cell>
        </row>
        <row r="4625">
          <cell r="A4625" t="str">
            <v>UMAG_12295</v>
          </cell>
          <cell r="B4625" t="str">
            <v>KIS67153</v>
          </cell>
          <cell r="C4625" t="str">
            <v>hypothetical protein</v>
          </cell>
          <cell r="D4625">
            <v>13.1018580316611</v>
          </cell>
          <cell r="E4625">
            <v>22.098252958938801</v>
          </cell>
          <cell r="F4625">
            <v>17.600055495299902</v>
          </cell>
          <cell r="G4625">
            <v>-0.645862165825698</v>
          </cell>
          <cell r="H4625">
            <v>0.36025898165918702</v>
          </cell>
          <cell r="I4625">
            <v>4.5173555612904197E-2</v>
          </cell>
          <cell r="J4625">
            <v>6.8757586157194406E-2</v>
          </cell>
          <cell r="K4625">
            <v>12.495143383317259</v>
          </cell>
          <cell r="L4625">
            <v>4.9872908226354884</v>
          </cell>
          <cell r="M4625">
            <v>25.860063519811217</v>
          </cell>
          <cell r="N4625">
            <v>5.3980635138476361</v>
          </cell>
          <cell r="O4625" t="str">
            <v>N</v>
          </cell>
          <cell r="P4625" t="str">
            <v>Y</v>
          </cell>
          <cell r="Q4625">
            <v>6</v>
          </cell>
          <cell r="R4625">
            <v>69.561692314660903</v>
          </cell>
          <cell r="S4625">
            <v>0.59834100000000001</v>
          </cell>
          <cell r="T4625">
            <v>9.4056609999999992E-3</v>
          </cell>
          <cell r="U4625" t="str">
            <v>cyan</v>
          </cell>
          <cell r="V4625">
            <v>194.06511582650433</v>
          </cell>
          <cell r="W4625">
            <v>724.22528272427542</v>
          </cell>
          <cell r="X4625">
            <v>-1.8940420817858801</v>
          </cell>
          <cell r="Y4625">
            <v>1.0163632778067099E-42</v>
          </cell>
        </row>
        <row r="4626">
          <cell r="A4626" t="str">
            <v>UMAG_02859</v>
          </cell>
          <cell r="B4626" t="str">
            <v>KIS68872</v>
          </cell>
          <cell r="C4626" t="str">
            <v>probable CRM1 - nuclear export factor</v>
          </cell>
          <cell r="D4626">
            <v>532.26650845691699</v>
          </cell>
          <cell r="E4626">
            <v>849.20221856468197</v>
          </cell>
          <cell r="F4626">
            <v>690.73436351079999</v>
          </cell>
          <cell r="G4626">
            <v>-0.64606148134845298</v>
          </cell>
          <cell r="H4626">
            <v>0.18950985641633</v>
          </cell>
          <cell r="I4626">
            <v>4.3721366984212701E-4</v>
          </cell>
          <cell r="J4626">
            <v>9.7158593298250502E-4</v>
          </cell>
          <cell r="K4626">
            <v>110.51364365621966</v>
          </cell>
          <cell r="L4626">
            <v>12.624943758178309</v>
          </cell>
          <cell r="M4626">
            <v>221.49417366897742</v>
          </cell>
          <cell r="N4626">
            <v>51.056994038077242</v>
          </cell>
          <cell r="O4626" t="str">
            <v>Y</v>
          </cell>
          <cell r="P4626" t="str">
            <v>Y</v>
          </cell>
          <cell r="Q4626">
            <v>0</v>
          </cell>
          <cell r="R4626">
            <v>357.301796754181</v>
          </cell>
          <cell r="S4626">
            <v>-0.58068120000000001</v>
          </cell>
          <cell r="T4626">
            <v>3.9965940000000003E-8</v>
          </cell>
          <cell r="U4626" t="str">
            <v>yellow</v>
          </cell>
          <cell r="V4626">
            <v>4335.7009172393127</v>
          </cell>
          <cell r="W4626">
            <v>5436.4145031182534</v>
          </cell>
          <cell r="X4626">
            <v>-0.32547242469593501</v>
          </cell>
          <cell r="Y4626">
            <v>3.3513446899990202E-3</v>
          </cell>
        </row>
        <row r="4627">
          <cell r="A4627" t="str">
            <v>UMAG_06228</v>
          </cell>
          <cell r="B4627" t="str">
            <v>KIS65851</v>
          </cell>
          <cell r="C4627" t="str">
            <v>related to DBP7 - RNA helicase required for 60S ribosomal subunit assembly</v>
          </cell>
          <cell r="D4627">
            <v>117.110665232369</v>
          </cell>
          <cell r="E4627">
            <v>187.90111321428901</v>
          </cell>
          <cell r="F4627">
            <v>152.50588922332901</v>
          </cell>
          <cell r="G4627">
            <v>-0.64610269606886495</v>
          </cell>
          <cell r="H4627">
            <v>0.21353040432537099</v>
          </cell>
          <cell r="I4627">
            <v>1.6445058029416601E-3</v>
          </cell>
          <cell r="J4627">
            <v>3.3502073437411402E-3</v>
          </cell>
          <cell r="K4627">
            <v>26.918622373215538</v>
          </cell>
          <cell r="L4627">
            <v>6.4544901588543322</v>
          </cell>
          <cell r="M4627">
            <v>54.358985008494756</v>
          </cell>
          <cell r="N4627">
            <v>9.903673763432213</v>
          </cell>
          <cell r="O4627" t="str">
            <v>N</v>
          </cell>
          <cell r="P4627" t="str">
            <v>Y</v>
          </cell>
          <cell r="Q4627">
            <v>2</v>
          </cell>
          <cell r="R4627">
            <v>64.400989624470995</v>
          </cell>
          <cell r="S4627">
            <v>0.10215490000000001</v>
          </cell>
          <cell r="T4627">
            <v>0.82351969999999997</v>
          </cell>
          <cell r="U4627" t="str">
            <v>green-yellow</v>
          </cell>
          <cell r="V4627">
            <v>819.95943272615739</v>
          </cell>
          <cell r="W4627">
            <v>2162.3481141429334</v>
          </cell>
          <cell r="X4627">
            <v>-1.3948524496477801</v>
          </cell>
          <cell r="Y4627">
            <v>9.2941615978001202E-27</v>
          </cell>
        </row>
        <row r="4628">
          <cell r="A4628" t="str">
            <v>UMAG_11800</v>
          </cell>
          <cell r="B4628" t="str">
            <v>KIS66181</v>
          </cell>
          <cell r="C4628" t="str">
            <v>probable heat shock protein Hsp88</v>
          </cell>
          <cell r="D4628">
            <v>747.68437051096703</v>
          </cell>
          <cell r="E4628">
            <v>1202.48771297912</v>
          </cell>
          <cell r="F4628">
            <v>975.08604174504399</v>
          </cell>
          <cell r="G4628">
            <v>-0.64666772330461497</v>
          </cell>
          <cell r="H4628">
            <v>0.22341873927287001</v>
          </cell>
          <cell r="I4628">
            <v>2.5149388601177799E-3</v>
          </cell>
          <cell r="J4628">
            <v>4.9426544071679004E-3</v>
          </cell>
          <cell r="K4628">
            <v>212.71252439984991</v>
          </cell>
          <cell r="L4628">
            <v>19.099261908674357</v>
          </cell>
          <cell r="M4628">
            <v>428.51628401720598</v>
          </cell>
          <cell r="N4628">
            <v>144.52668124820443</v>
          </cell>
          <cell r="O4628" t="str">
            <v>Y</v>
          </cell>
          <cell r="P4628" t="str">
            <v>Y</v>
          </cell>
          <cell r="Q4628">
            <v>0</v>
          </cell>
          <cell r="R4628">
            <v>1098.0646978631</v>
          </cell>
          <cell r="S4628">
            <v>-0.43192360000000002</v>
          </cell>
          <cell r="T4628">
            <v>8.5015730000000001E-3</v>
          </cell>
          <cell r="U4628" t="str">
            <v>yellow</v>
          </cell>
          <cell r="V4628">
            <v>5310.0117716797458</v>
          </cell>
          <cell r="W4628">
            <v>25130.523708363136</v>
          </cell>
          <cell r="X4628">
            <v>-2.2327931224213602</v>
          </cell>
          <cell r="Y4628">
            <v>2.7435224292988998E-44</v>
          </cell>
        </row>
        <row r="4629">
          <cell r="A4629" t="str">
            <v>UMAG_02929</v>
          </cell>
          <cell r="B4629" t="str">
            <v>KIS68944</v>
          </cell>
          <cell r="C4629" t="str">
            <v>related to longevity-assurance protein LAG1</v>
          </cell>
          <cell r="D4629">
            <v>134.24451504755299</v>
          </cell>
          <cell r="E4629">
            <v>212.71470268814701</v>
          </cell>
          <cell r="F4629">
            <v>173.47960886785</v>
          </cell>
          <cell r="G4629">
            <v>-0.64683462678229997</v>
          </cell>
          <cell r="H4629">
            <v>0.150030922888088</v>
          </cell>
          <cell r="I4629">
            <v>1.10539116197276E-5</v>
          </cell>
          <cell r="J4629">
            <v>3.1624565572825702E-5</v>
          </cell>
          <cell r="K4629">
            <v>64.70522206574536</v>
          </cell>
          <cell r="L4629">
            <v>7.2267711016626084</v>
          </cell>
          <cell r="M4629">
            <v>130.23419544533394</v>
          </cell>
          <cell r="N4629">
            <v>7.6715515563846823</v>
          </cell>
          <cell r="O4629" t="str">
            <v>Y</v>
          </cell>
          <cell r="P4629" t="str">
            <v>Y</v>
          </cell>
          <cell r="Q4629">
            <v>2</v>
          </cell>
          <cell r="R4629">
            <v>198.62446934350899</v>
          </cell>
          <cell r="S4629">
            <v>-0.204261</v>
          </cell>
          <cell r="T4629">
            <v>0.30540630000000002</v>
          </cell>
          <cell r="U4629" t="str">
            <v>yellow</v>
          </cell>
          <cell r="V4629">
            <v>3436.0621633455667</v>
          </cell>
          <cell r="W4629">
            <v>2854.6768929179166</v>
          </cell>
          <cell r="X4629">
            <v>0.26620759184053799</v>
          </cell>
          <cell r="Y4629">
            <v>2.6103534290615699E-2</v>
          </cell>
        </row>
        <row r="4630">
          <cell r="A4630" t="str">
            <v>UMAG_00998</v>
          </cell>
          <cell r="B4630" t="str">
            <v>KIS71087</v>
          </cell>
          <cell r="C4630" t="str">
            <v>hypothetical protein</v>
          </cell>
          <cell r="D4630">
            <v>99.368269097253901</v>
          </cell>
          <cell r="E4630">
            <v>158.543142578871</v>
          </cell>
          <cell r="F4630">
            <v>128.95570583806199</v>
          </cell>
          <cell r="G4630">
            <v>-0.647458961661175</v>
          </cell>
          <cell r="H4630">
            <v>0.18347299519251301</v>
          </cell>
          <cell r="I4630">
            <v>2.7976037865786899E-4</v>
          </cell>
          <cell r="J4630">
            <v>6.3950886274941195E-4</v>
          </cell>
          <cell r="K4630">
            <v>49.662996468475711</v>
          </cell>
          <cell r="L4630">
            <v>9.6914869499055083</v>
          </cell>
          <cell r="M4630">
            <v>100.11040265967532</v>
          </cell>
          <cell r="N4630">
            <v>11.849088674971286</v>
          </cell>
          <cell r="O4630" t="str">
            <v>Y</v>
          </cell>
          <cell r="P4630" t="str">
            <v>Y</v>
          </cell>
          <cell r="Q4630">
            <v>0.5</v>
          </cell>
          <cell r="R4630">
            <v>48.369294893033</v>
          </cell>
          <cell r="S4630">
            <v>0.13637623794182599</v>
          </cell>
          <cell r="T4630">
            <v>0.65945804018632803</v>
          </cell>
          <cell r="U4630" t="str">
            <v>light-cyan</v>
          </cell>
          <cell r="V4630">
            <v>563.07186679424296</v>
          </cell>
          <cell r="W4630">
            <v>625.87496325941663</v>
          </cell>
          <cell r="X4630">
            <v>-0.14998956094076199</v>
          </cell>
          <cell r="Y4630">
            <v>0.24886609538950399</v>
          </cell>
        </row>
        <row r="4631">
          <cell r="A4631" t="str">
            <v>UMAG_10937</v>
          </cell>
          <cell r="B4631" t="str">
            <v>KIS66930</v>
          </cell>
          <cell r="C4631" t="str">
            <v>hypothetical protein</v>
          </cell>
          <cell r="D4631">
            <v>208.50378089014501</v>
          </cell>
          <cell r="E4631">
            <v>330.93489423710798</v>
          </cell>
          <cell r="F4631">
            <v>269.71933756362699</v>
          </cell>
          <cell r="G4631">
            <v>-0.64784580633256905</v>
          </cell>
          <cell r="H4631">
            <v>0.15588064140466601</v>
          </cell>
          <cell r="I4631">
            <v>2.17441291938398E-5</v>
          </cell>
          <cell r="J4631">
            <v>5.9722395659951303E-5</v>
          </cell>
          <cell r="K4631">
            <v>94.620659001352493</v>
          </cell>
          <cell r="L4631">
            <v>17.804704809105687</v>
          </cell>
          <cell r="M4631">
            <v>190.35281646955451</v>
          </cell>
          <cell r="N4631">
            <v>20.099224679861791</v>
          </cell>
          <cell r="O4631" t="str">
            <v>Y</v>
          </cell>
          <cell r="P4631" t="str">
            <v>Y</v>
          </cell>
          <cell r="Q4631">
            <v>0.5</v>
          </cell>
          <cell r="R4631">
            <v>117.13262599865401</v>
          </cell>
          <cell r="S4631">
            <v>1.275552</v>
          </cell>
          <cell r="T4631">
            <v>6.6050589999999998E-7</v>
          </cell>
          <cell r="U4631" t="str">
            <v>red</v>
          </cell>
          <cell r="V4631">
            <v>3762.1351586946166</v>
          </cell>
          <cell r="W4631">
            <v>996.03498031576544</v>
          </cell>
          <cell r="X4631">
            <v>1.9133759139190401</v>
          </cell>
          <cell r="Y4631">
            <v>7.4987329874723103E-70</v>
          </cell>
        </row>
        <row r="4632">
          <cell r="A4632" t="str">
            <v>UMAG_03681</v>
          </cell>
          <cell r="B4632" t="str">
            <v>KIS68102</v>
          </cell>
          <cell r="C4632" t="str">
            <v>hypothetical protein</v>
          </cell>
          <cell r="D4632">
            <v>101.930940716199</v>
          </cell>
          <cell r="E4632">
            <v>162.89337094764099</v>
          </cell>
          <cell r="F4632">
            <v>132.41215583191999</v>
          </cell>
          <cell r="G4632">
            <v>-0.64816748623676201</v>
          </cell>
          <cell r="H4632">
            <v>0.19076573529146501</v>
          </cell>
          <cell r="I4632">
            <v>4.5601670991493202E-4</v>
          </cell>
          <cell r="J4632">
            <v>1.0105893468440701E-3</v>
          </cell>
          <cell r="K4632">
            <v>27.920161819363024</v>
          </cell>
          <cell r="L4632">
            <v>4.2951595976487313</v>
          </cell>
          <cell r="M4632">
            <v>56.367131149140711</v>
          </cell>
          <cell r="N4632">
            <v>9.0175162201073658</v>
          </cell>
          <cell r="O4632" t="str">
            <v>N</v>
          </cell>
          <cell r="P4632" t="str">
            <v>Y</v>
          </cell>
          <cell r="Q4632">
            <v>2</v>
          </cell>
          <cell r="R4632">
            <v>106.52071384790401</v>
          </cell>
          <cell r="S4632">
            <v>1.4900960000000001</v>
          </cell>
          <cell r="T4632">
            <v>3.1427820000000001E-6</v>
          </cell>
          <cell r="U4632" t="str">
            <v>magenta</v>
          </cell>
          <cell r="V4632">
            <v>808.92914530559801</v>
          </cell>
          <cell r="W4632">
            <v>1038.2964001003531</v>
          </cell>
          <cell r="X4632">
            <v>-0.35912989781230997</v>
          </cell>
          <cell r="Y4632">
            <v>1.9633207539298601E-3</v>
          </cell>
        </row>
        <row r="4633">
          <cell r="A4633" t="str">
            <v>UMAG_10729</v>
          </cell>
          <cell r="B4633" t="str">
            <v>KIS66882</v>
          </cell>
          <cell r="C4633" t="str">
            <v>hypothetical protein</v>
          </cell>
          <cell r="D4633">
            <v>211.62681814537001</v>
          </cell>
          <cell r="E4633">
            <v>337.91456237615199</v>
          </cell>
          <cell r="F4633">
            <v>274.770690260761</v>
          </cell>
          <cell r="G4633">
            <v>-0.648178879434401</v>
          </cell>
          <cell r="H4633">
            <v>0.18762237235999499</v>
          </cell>
          <cell r="I4633">
            <v>3.6910911262491499E-4</v>
          </cell>
          <cell r="J4633">
            <v>8.2850759817823202E-4</v>
          </cell>
          <cell r="K4633">
            <v>36.676362146924788</v>
          </cell>
          <cell r="L4633">
            <v>5.998077595843597</v>
          </cell>
          <cell r="M4633">
            <v>74.288161659196788</v>
          </cell>
          <cell r="N4633">
            <v>17.009589513595103</v>
          </cell>
          <cell r="O4633" t="str">
            <v>N</v>
          </cell>
          <cell r="P4633" t="str">
            <v>Y</v>
          </cell>
          <cell r="Q4633">
            <v>8</v>
          </cell>
          <cell r="R4633">
            <v>196.01950001654501</v>
          </cell>
          <cell r="S4633">
            <v>1.0146219999999999</v>
          </cell>
          <cell r="T4633">
            <v>2.4894600000000001E-7</v>
          </cell>
          <cell r="U4633" t="str">
            <v>cyan</v>
          </cell>
          <cell r="V4633">
            <v>1509.0263110695998</v>
          </cell>
          <cell r="W4633">
            <v>1207.1685156610067</v>
          </cell>
          <cell r="X4633">
            <v>0.32054069385480499</v>
          </cell>
          <cell r="Y4633">
            <v>6.7057992004991296E-3</v>
          </cell>
        </row>
        <row r="4634">
          <cell r="A4634" t="str">
            <v>UMAG_10909</v>
          </cell>
          <cell r="B4634" t="str">
            <v>KIS67484</v>
          </cell>
          <cell r="C4634" t="str">
            <v>related to GTPase-activating protein beta-chimerin</v>
          </cell>
          <cell r="D4634">
            <v>95.238546266215806</v>
          </cell>
          <cell r="E4634">
            <v>151.514065209237</v>
          </cell>
          <cell r="F4634">
            <v>123.37630573772699</v>
          </cell>
          <cell r="G4634">
            <v>-0.64857654608829096</v>
          </cell>
          <cell r="H4634">
            <v>0.17004554596112001</v>
          </cell>
          <cell r="I4634">
            <v>9.2389427540424599E-5</v>
          </cell>
          <cell r="J4634">
            <v>2.2867268272457601E-4</v>
          </cell>
          <cell r="K4634">
            <v>27.815404612865837</v>
          </cell>
          <cell r="L4634">
            <v>1.3725717555104167</v>
          </cell>
          <cell r="M4634">
            <v>56.270217561199246</v>
          </cell>
          <cell r="N4634">
            <v>10.167762349756552</v>
          </cell>
          <cell r="O4634" t="str">
            <v>N</v>
          </cell>
          <cell r="P4634" t="str">
            <v>Y</v>
          </cell>
          <cell r="Q4634">
            <v>0.5</v>
          </cell>
          <cell r="R4634">
            <v>69.4962836044093</v>
          </cell>
          <cell r="S4634">
            <v>-0.57793779999999995</v>
          </cell>
          <cell r="T4634">
            <v>3.5922969999999999E-3</v>
          </cell>
          <cell r="U4634" t="str">
            <v>burlywood</v>
          </cell>
          <cell r="V4634">
            <v>787.46668636946367</v>
          </cell>
          <cell r="W4634">
            <v>999.23121189428036</v>
          </cell>
          <cell r="X4634">
            <v>-0.34211652839947698</v>
          </cell>
          <cell r="Y4634">
            <v>1.52786334786408E-3</v>
          </cell>
        </row>
        <row r="4635">
          <cell r="A4635" t="str">
            <v>UMAG_12223</v>
          </cell>
          <cell r="B4635" t="str">
            <v>KIS68773</v>
          </cell>
          <cell r="C4635" t="str">
            <v>hypothetical protein</v>
          </cell>
          <cell r="D4635">
            <v>83.441817879642997</v>
          </cell>
          <cell r="E4635">
            <v>137.47749768568499</v>
          </cell>
          <cell r="F4635">
            <v>110.459657782664</v>
          </cell>
          <cell r="G4635">
            <v>-0.64859196103084304</v>
          </cell>
          <cell r="H4635">
            <v>0.29736510470036498</v>
          </cell>
          <cell r="I4635">
            <v>1.8531042287188201E-2</v>
          </cell>
          <cell r="J4635">
            <v>3.0763949204428501E-2</v>
          </cell>
          <cell r="K4635">
            <v>70.265437121209843</v>
          </cell>
          <cell r="L4635">
            <v>4.8987477988332992</v>
          </cell>
          <cell r="M4635">
            <v>144.6034960888951</v>
          </cell>
          <cell r="N4635">
            <v>76.613397108083632</v>
          </cell>
          <cell r="O4635" t="str">
            <v>Y</v>
          </cell>
          <cell r="P4635" t="str">
            <v>Y</v>
          </cell>
          <cell r="Q4635">
            <v>0</v>
          </cell>
          <cell r="R4635">
            <v>98.215678960156097</v>
          </cell>
          <cell r="S4635">
            <v>-0.99566469999999996</v>
          </cell>
          <cell r="T4635">
            <v>3.5523720000000001E-4</v>
          </cell>
          <cell r="U4635" t="str">
            <v>yellow</v>
          </cell>
          <cell r="V4635">
            <v>799.69572139056925</v>
          </cell>
          <cell r="W4635">
            <v>4130.33157190569</v>
          </cell>
          <cell r="X4635">
            <v>-2.3633410400304902</v>
          </cell>
          <cell r="Y4635">
            <v>3.9029118879354499E-80</v>
          </cell>
        </row>
        <row r="4636">
          <cell r="A4636" t="str">
            <v>UMAG_00549</v>
          </cell>
          <cell r="B4636" t="str">
            <v>KIS72130</v>
          </cell>
          <cell r="C4636" t="str">
            <v>related to UTR1 (associated with ferric reductase activity)</v>
          </cell>
          <cell r="D4636">
            <v>169.462934158742</v>
          </cell>
          <cell r="E4636">
            <v>268.48391485308503</v>
          </cell>
          <cell r="F4636">
            <v>218.97342450591299</v>
          </cell>
          <cell r="G4636">
            <v>-0.64939580444102296</v>
          </cell>
          <cell r="H4636">
            <v>0.138130343904692</v>
          </cell>
          <cell r="I4636">
            <v>1.7608362220199301E-6</v>
          </cell>
          <cell r="J4636">
            <v>5.6733177028672004E-6</v>
          </cell>
          <cell r="K4636">
            <v>36.760181413139954</v>
          </cell>
          <cell r="L4636">
            <v>4.1556333484228452</v>
          </cell>
          <cell r="M4636">
            <v>73.800084423258227</v>
          </cell>
          <cell r="N4636">
            <v>5.3459081045519206</v>
          </cell>
          <cell r="O4636" t="str">
            <v>N</v>
          </cell>
          <cell r="P4636" t="str">
            <v>Y</v>
          </cell>
          <cell r="Q4636">
            <v>8</v>
          </cell>
          <cell r="R4636">
            <v>80.149804652218805</v>
          </cell>
          <cell r="S4636">
            <v>-0.38241321277428603</v>
          </cell>
          <cell r="T4636">
            <v>9.8234720728271094E-2</v>
          </cell>
          <cell r="U4636" t="str">
            <v>green</v>
          </cell>
          <cell r="V4636">
            <v>1221.5420992688566</v>
          </cell>
          <cell r="W4636">
            <v>1316.79983240361</v>
          </cell>
          <cell r="X4636">
            <v>-0.10822980270464599</v>
          </cell>
          <cell r="Y4636">
            <v>0.23450539549687299</v>
          </cell>
        </row>
        <row r="4637">
          <cell r="A4637" t="str">
            <v>UMAG_02298</v>
          </cell>
          <cell r="B4637" t="str">
            <v>KIS69776</v>
          </cell>
          <cell r="C4637" t="str">
            <v>hypothetical protein</v>
          </cell>
          <cell r="D4637">
            <v>4.3561340317048698</v>
          </cell>
          <cell r="E4637">
            <v>8.6574763737808507</v>
          </cell>
          <cell r="F4637">
            <v>6.5068052027428598</v>
          </cell>
          <cell r="G4637">
            <v>-0.64995235163771203</v>
          </cell>
          <cell r="H4637">
            <v>0.59120349583845899</v>
          </cell>
          <cell r="I4637">
            <v>0.13885651306152599</v>
          </cell>
          <cell r="J4637">
            <v>0.18734608905126501</v>
          </cell>
          <cell r="K4637">
            <v>3.1798665256165348</v>
          </cell>
          <cell r="L4637">
            <v>3.0077535418755734</v>
          </cell>
          <cell r="M4637">
            <v>8.2515951615903713</v>
          </cell>
          <cell r="N4637">
            <v>4.0503588124079899</v>
          </cell>
          <cell r="O4637" t="str">
            <v>N</v>
          </cell>
          <cell r="P4637" t="str">
            <v>N</v>
          </cell>
          <cell r="Q4637">
            <v>4</v>
          </cell>
          <cell r="R4637">
            <v>1040.3110101572199</v>
          </cell>
          <cell r="S4637">
            <v>7.7917490000000003</v>
          </cell>
          <cell r="T4637">
            <v>5.36787E-215</v>
          </cell>
          <cell r="U4637" t="str">
            <v>cyan</v>
          </cell>
          <cell r="V4637">
            <v>31.305932811555596</v>
          </cell>
          <cell r="W4637">
            <v>14.578763293810633</v>
          </cell>
          <cell r="X4637">
            <v>1.07581343432762</v>
          </cell>
          <cell r="Y4637">
            <v>7.8728105103641199E-3</v>
          </cell>
        </row>
        <row r="4638">
          <cell r="A4638" t="str">
            <v>UMAG_05208</v>
          </cell>
          <cell r="B4638" t="str">
            <v>KIS70136</v>
          </cell>
          <cell r="C4638" t="str">
            <v>related to MLH1 - DNA mismatch repair protein</v>
          </cell>
          <cell r="D4638">
            <v>80.600737315171898</v>
          </cell>
          <cell r="E4638">
            <v>128.467019924657</v>
          </cell>
          <cell r="F4638">
            <v>104.53387861991401</v>
          </cell>
          <cell r="G4638">
            <v>-0.65000408279691801</v>
          </cell>
          <cell r="H4638">
            <v>0.17632552469311299</v>
          </cell>
          <cell r="I4638">
            <v>1.5332116946388199E-4</v>
          </cell>
          <cell r="J4638">
            <v>3.6346963476575298E-4</v>
          </cell>
          <cell r="K4638">
            <v>21.724788800646213</v>
          </cell>
          <cell r="L4638">
            <v>0.46672467496353165</v>
          </cell>
          <cell r="M4638">
            <v>44.125994571832798</v>
          </cell>
          <cell r="N4638">
            <v>8.3832432571946658</v>
          </cell>
          <cell r="O4638" t="str">
            <v>N</v>
          </cell>
          <cell r="P4638" t="str">
            <v>Y</v>
          </cell>
          <cell r="Q4638">
            <v>4</v>
          </cell>
          <cell r="R4638">
            <v>101.778738624993</v>
          </cell>
          <cell r="S4638">
            <v>0.73966469999999995</v>
          </cell>
          <cell r="T4638">
            <v>2.0054080000000002E-3</v>
          </cell>
          <cell r="U4638" t="str">
            <v>cyan</v>
          </cell>
          <cell r="V4638">
            <v>710.06838792397639</v>
          </cell>
          <cell r="W4638">
            <v>578.62645597541723</v>
          </cell>
          <cell r="X4638">
            <v>0.29273242224450402</v>
          </cell>
          <cell r="Y4638">
            <v>6.1417217945586099E-2</v>
          </cell>
        </row>
        <row r="4639">
          <cell r="A4639" t="str">
            <v>UMAG_02937</v>
          </cell>
          <cell r="B4639" t="str">
            <v>KIS68955</v>
          </cell>
          <cell r="C4639" t="str">
            <v>hypothetical protein</v>
          </cell>
          <cell r="D4639">
            <v>158.650233646131</v>
          </cell>
          <cell r="E4639">
            <v>251.75000812944299</v>
          </cell>
          <cell r="F4639">
            <v>205.20012088778699</v>
          </cell>
          <cell r="G4639">
            <v>-0.65086824766273199</v>
          </cell>
          <cell r="H4639">
            <v>0.13984879317038701</v>
          </cell>
          <cell r="I4639">
            <v>2.20860037146956E-6</v>
          </cell>
          <cell r="J4639">
            <v>7.0042014726035297E-6</v>
          </cell>
          <cell r="K4639">
            <v>55.798003190968664</v>
          </cell>
          <cell r="L4639">
            <v>5.4410146213510737</v>
          </cell>
          <cell r="M4639">
            <v>111.93999676600711</v>
          </cell>
          <cell r="N4639">
            <v>5.5681165478212895</v>
          </cell>
          <cell r="O4639" t="str">
            <v>Y</v>
          </cell>
          <cell r="P4639" t="str">
            <v>Y</v>
          </cell>
          <cell r="Q4639">
            <v>0</v>
          </cell>
          <cell r="R4639">
            <v>81.7457297881638</v>
          </cell>
          <cell r="S4639">
            <v>-0.3428505</v>
          </cell>
          <cell r="T4639">
            <v>0.12657299999999999</v>
          </cell>
          <cell r="U4639" t="str">
            <v>burlywood</v>
          </cell>
          <cell r="V4639">
            <v>894.56720413795881</v>
          </cell>
          <cell r="W4639">
            <v>1967.7795504025264</v>
          </cell>
          <cell r="X4639">
            <v>-1.13388264163562</v>
          </cell>
          <cell r="Y4639">
            <v>8.42975806306891E-28</v>
          </cell>
        </row>
        <row r="4640">
          <cell r="A4640" t="str">
            <v>UMAG_05749</v>
          </cell>
          <cell r="B4640" t="str">
            <v>KIS66969</v>
          </cell>
          <cell r="C4640" t="str">
            <v>hypothetical protein</v>
          </cell>
          <cell r="D4640">
            <v>55.717222273550497</v>
          </cell>
          <cell r="E4640">
            <v>89.920304874902399</v>
          </cell>
          <cell r="F4640">
            <v>72.818763574226395</v>
          </cell>
          <cell r="G4640">
            <v>-0.65099104517668305</v>
          </cell>
          <cell r="H4640">
            <v>0.230062566111678</v>
          </cell>
          <cell r="I4640">
            <v>3.0660273971666301E-3</v>
          </cell>
          <cell r="J4640">
            <v>5.9336539801367397E-3</v>
          </cell>
          <cell r="K4640">
            <v>8.4745802738677884</v>
          </cell>
          <cell r="L4640">
            <v>1.057012717288357</v>
          </cell>
          <cell r="M4640">
            <v>17.434775219257229</v>
          </cell>
          <cell r="N4640">
            <v>5.1341072220268558</v>
          </cell>
          <cell r="O4640" t="str">
            <v>N</v>
          </cell>
          <cell r="P4640" t="str">
            <v>N</v>
          </cell>
          <cell r="Q4640">
            <v>0.5</v>
          </cell>
          <cell r="R4640">
            <v>43.782775959037899</v>
          </cell>
          <cell r="S4640">
            <v>6.1509389999999997E-2</v>
          </cell>
          <cell r="T4640">
            <v>0.86549940000000003</v>
          </cell>
          <cell r="U4640" t="str">
            <v>beige</v>
          </cell>
          <cell r="V4640">
            <v>552.38668351873639</v>
          </cell>
          <cell r="W4640">
            <v>141.40529145014</v>
          </cell>
          <cell r="X4640">
            <v>1.95381625932632</v>
          </cell>
          <cell r="Y4640">
            <v>3.4212711241977199E-45</v>
          </cell>
        </row>
        <row r="4641">
          <cell r="A4641" t="str">
            <v>UMAG_03652</v>
          </cell>
          <cell r="B4641" t="str">
            <v>KIS68069</v>
          </cell>
          <cell r="C4641" t="str">
            <v>hypothetical protein</v>
          </cell>
          <cell r="D4641">
            <v>102.194042463713</v>
          </cell>
          <cell r="E4641">
            <v>162.757405974221</v>
          </cell>
          <cell r="F4641">
            <v>132.475724218967</v>
          </cell>
          <cell r="G4641">
            <v>-0.65120226738867604</v>
          </cell>
          <cell r="H4641">
            <v>0.16008744126140201</v>
          </cell>
          <cell r="I4641">
            <v>3.19930960661092E-5</v>
          </cell>
          <cell r="J4641">
            <v>8.5121664162712295E-5</v>
          </cell>
          <cell r="K4641">
            <v>48.855297964358456</v>
          </cell>
          <cell r="L4641">
            <v>5.0378731511001265</v>
          </cell>
          <cell r="M4641">
            <v>98.72018373643661</v>
          </cell>
          <cell r="N4641">
            <v>5.4945387530430789</v>
          </cell>
          <cell r="O4641" t="str">
            <v>Y</v>
          </cell>
          <cell r="P4641" t="str">
            <v>Y</v>
          </cell>
          <cell r="Q4641">
            <v>8</v>
          </cell>
          <cell r="R4641">
            <v>167.95151548178799</v>
          </cell>
          <cell r="S4641">
            <v>1.033239</v>
          </cell>
          <cell r="T4641">
            <v>2.0704380000000001E-10</v>
          </cell>
          <cell r="U4641" t="str">
            <v>cyan</v>
          </cell>
          <cell r="V4641">
            <v>1580.1506791694235</v>
          </cell>
          <cell r="W4641">
            <v>917.13289088436102</v>
          </cell>
          <cell r="X4641">
            <v>0.78167505831419404</v>
          </cell>
          <cell r="Y4641">
            <v>8.43684990449162E-15</v>
          </cell>
        </row>
        <row r="4642">
          <cell r="A4642" t="str">
            <v>UMAG_01175</v>
          </cell>
          <cell r="B4642" t="str">
            <v>KIS71275</v>
          </cell>
          <cell r="C4642" t="str">
            <v>related to TRF4 - topoisomerase I-related protein</v>
          </cell>
          <cell r="D4642">
            <v>93.462185801860201</v>
          </cell>
          <cell r="E4642">
            <v>152.039243394143</v>
          </cell>
          <cell r="F4642">
            <v>122.75071459800201</v>
          </cell>
          <cell r="G4642">
            <v>-0.65121541311145403</v>
          </cell>
          <cell r="H4642">
            <v>0.25109831084491102</v>
          </cell>
          <cell r="I4642">
            <v>6.1651238713318103E-3</v>
          </cell>
          <cell r="J4642">
            <v>1.13015607856991E-2</v>
          </cell>
          <cell r="K4642">
            <v>28.818886159891743</v>
          </cell>
          <cell r="L4642">
            <v>2.4139349934763192</v>
          </cell>
          <cell r="M4642">
            <v>58.371662532628598</v>
          </cell>
          <cell r="N4642">
            <v>22.23136672824268</v>
          </cell>
          <cell r="O4642" t="str">
            <v>Y</v>
          </cell>
          <cell r="P4642" t="str">
            <v>Y</v>
          </cell>
          <cell r="Q4642">
            <v>0.5</v>
          </cell>
          <cell r="R4642">
            <v>59.467061110720898</v>
          </cell>
          <cell r="S4642">
            <v>0.70174850055326199</v>
          </cell>
          <cell r="T4642">
            <v>6.8983982058761897E-2</v>
          </cell>
          <cell r="U4642" t="str">
            <v>light-cyan</v>
          </cell>
          <cell r="V4642">
            <v>609.30255918639102</v>
          </cell>
          <cell r="W4642">
            <v>1683.6457300045101</v>
          </cell>
          <cell r="X4642">
            <v>-1.4629642507787599</v>
          </cell>
          <cell r="Y4642">
            <v>1.11410015136743E-36</v>
          </cell>
        </row>
        <row r="4643">
          <cell r="A4643" t="str">
            <v>UMAG_00617</v>
          </cell>
          <cell r="B4643" t="str">
            <v>KIS72200</v>
          </cell>
          <cell r="C4643" t="str">
            <v>related to O-sialoglycoprotein endopeptidase</v>
          </cell>
          <cell r="D4643">
            <v>123.20792217069599</v>
          </cell>
          <cell r="E4643">
            <v>196.744127116008</v>
          </cell>
          <cell r="F4643">
            <v>159.97602464335199</v>
          </cell>
          <cell r="G4643">
            <v>-0.65147718965072099</v>
          </cell>
          <cell r="H4643">
            <v>0.17033907060593201</v>
          </cell>
          <cell r="I4643">
            <v>8.7734572608292498E-5</v>
          </cell>
          <cell r="J4643">
            <v>2.18659467225914E-4</v>
          </cell>
          <cell r="K4643">
            <v>66.547080204711179</v>
          </cell>
          <cell r="L4643">
            <v>3.0096823828347934</v>
          </cell>
          <cell r="M4643">
            <v>133.77393680175152</v>
          </cell>
          <cell r="N4643">
            <v>17.460715888794141</v>
          </cell>
          <cell r="O4643" t="str">
            <v>Y</v>
          </cell>
          <cell r="P4643" t="str">
            <v>Y</v>
          </cell>
          <cell r="Q4643">
            <v>0</v>
          </cell>
          <cell r="R4643">
            <v>87.174018269718601</v>
          </cell>
          <cell r="S4643">
            <v>-0.26549713649109702</v>
          </cell>
          <cell r="T4643">
            <v>0.30329064179570597</v>
          </cell>
          <cell r="U4643" t="str">
            <v>beige</v>
          </cell>
          <cell r="V4643">
            <v>1962.2207468327133</v>
          </cell>
          <cell r="W4643">
            <v>1473.3241955528165</v>
          </cell>
          <cell r="X4643">
            <v>0.41161277943393498</v>
          </cell>
          <cell r="Y4643">
            <v>3.0892006485881501E-2</v>
          </cell>
        </row>
        <row r="4644">
          <cell r="A4644" t="str">
            <v>UMAG_03654</v>
          </cell>
          <cell r="B4644" t="str">
            <v>KIS68071</v>
          </cell>
          <cell r="C4644" t="str">
            <v>related to poly(rC)-binding protein 3</v>
          </cell>
          <cell r="D4644">
            <v>300.89728546267702</v>
          </cell>
          <cell r="E4644">
            <v>482.17291936169198</v>
          </cell>
          <cell r="F4644">
            <v>391.53510241218498</v>
          </cell>
          <cell r="G4644">
            <v>-0.65323889512903599</v>
          </cell>
          <cell r="H4644">
            <v>0.18646880387898701</v>
          </cell>
          <cell r="I4644">
            <v>3.0614735392918901E-4</v>
          </cell>
          <cell r="J4644">
            <v>6.9686818406714598E-4</v>
          </cell>
          <cell r="K4644">
            <v>152.19254516133313</v>
          </cell>
          <cell r="L4644">
            <v>28.389616575813378</v>
          </cell>
          <cell r="M4644">
            <v>308.02025107157073</v>
          </cell>
          <cell r="N4644">
            <v>51.976247121774236</v>
          </cell>
          <cell r="O4644" t="str">
            <v>Y</v>
          </cell>
          <cell r="P4644" t="str">
            <v>Y</v>
          </cell>
          <cell r="Q4644">
            <v>2</v>
          </cell>
          <cell r="R4644">
            <v>563.85062530538596</v>
          </cell>
          <cell r="S4644">
            <v>4.5926340000000003E-2</v>
          </cell>
          <cell r="T4644">
            <v>0.87226959999999998</v>
          </cell>
          <cell r="U4644" t="str">
            <v>light-green</v>
          </cell>
          <cell r="V4644">
            <v>4238.1633948980661</v>
          </cell>
          <cell r="W4644">
            <v>12125.417545125601</v>
          </cell>
          <cell r="X4644">
            <v>-1.5144057016910999</v>
          </cell>
          <cell r="Y4644">
            <v>7.5639087524618298E-60</v>
          </cell>
        </row>
        <row r="4645">
          <cell r="A4645" t="str">
            <v>UMAG_12140</v>
          </cell>
          <cell r="B4645" t="str">
            <v>KIS70296</v>
          </cell>
          <cell r="C4645" t="str">
            <v>related to MRPL44 - mitochondrial ribosomal protein</v>
          </cell>
          <cell r="D4645">
            <v>9.7452376755578101</v>
          </cell>
          <cell r="E4645">
            <v>16.766814328506399</v>
          </cell>
          <cell r="F4645">
            <v>13.256026002032099</v>
          </cell>
          <cell r="G4645">
            <v>-0.65393065615925505</v>
          </cell>
          <cell r="H4645">
            <v>0.38954921392540098</v>
          </cell>
          <cell r="I4645">
            <v>5.6276180037602402E-2</v>
          </cell>
          <cell r="J4645">
            <v>8.3785232321482203E-2</v>
          </cell>
          <cell r="K4645">
            <v>20.666840144128887</v>
          </cell>
          <cell r="L4645">
            <v>6.7932364023123961</v>
          </cell>
          <cell r="M4645">
            <v>43.36083757823863</v>
          </cell>
          <cell r="N4645">
            <v>7.6975347661182063</v>
          </cell>
          <cell r="O4645" t="str">
            <v>Y</v>
          </cell>
          <cell r="P4645" t="str">
            <v>Y</v>
          </cell>
          <cell r="Q4645">
            <v>0</v>
          </cell>
          <cell r="R4645">
            <v>39.935200253155102</v>
          </cell>
          <cell r="S4645">
            <v>-0.55135610000000002</v>
          </cell>
          <cell r="T4645">
            <v>5.8455229999999997E-2</v>
          </cell>
          <cell r="U4645" t="str">
            <v>pink</v>
          </cell>
          <cell r="V4645">
            <v>295.74341938909737</v>
          </cell>
          <cell r="W4645">
            <v>1071.4137032173155</v>
          </cell>
          <cell r="X4645">
            <v>-1.84790885107494</v>
          </cell>
          <cell r="Y4645">
            <v>8.6375325301759799E-26</v>
          </cell>
        </row>
        <row r="4646">
          <cell r="A4646" t="str">
            <v>UMAG_02961</v>
          </cell>
          <cell r="B4646" t="str">
            <v>KIS68982</v>
          </cell>
          <cell r="C4646" t="str">
            <v>hypothetical protein</v>
          </cell>
          <cell r="D4646">
            <v>68.531571421039999</v>
          </cell>
          <cell r="E4646">
            <v>110.204196003758</v>
          </cell>
          <cell r="F4646">
            <v>89.367883712398907</v>
          </cell>
          <cell r="G4646">
            <v>-0.65410340965970004</v>
          </cell>
          <cell r="H4646">
            <v>0.20107859003124701</v>
          </cell>
          <cell r="I4646">
            <v>7.5707431401507202E-4</v>
          </cell>
          <cell r="J4646">
            <v>1.61943710878721E-3</v>
          </cell>
          <cell r="K4646">
            <v>17.244325931105866</v>
          </cell>
          <cell r="L4646">
            <v>4.3107903124571907</v>
          </cell>
          <cell r="M4646">
            <v>35.367474708831828</v>
          </cell>
          <cell r="N4646">
            <v>3.6082289559052989</v>
          </cell>
          <cell r="O4646" t="str">
            <v>N</v>
          </cell>
          <cell r="P4646" t="str">
            <v>Y</v>
          </cell>
          <cell r="Q4646">
            <v>0</v>
          </cell>
          <cell r="R4646">
            <v>46.973828948793397</v>
          </cell>
          <cell r="S4646">
            <v>-0.96853719999999999</v>
          </cell>
          <cell r="T4646">
            <v>6.4327100000000003E-5</v>
          </cell>
          <cell r="U4646" t="str">
            <v>burlywood</v>
          </cell>
          <cell r="V4646">
            <v>679.14479944905827</v>
          </cell>
          <cell r="W4646">
            <v>992.96357566785571</v>
          </cell>
          <cell r="X4646">
            <v>-0.54793436975354204</v>
          </cell>
          <cell r="Y4646">
            <v>3.7500064926446103E-8</v>
          </cell>
        </row>
        <row r="4647">
          <cell r="A4647" t="str">
            <v>UMAG_02284</v>
          </cell>
          <cell r="B4647" t="str">
            <v>KIS69762</v>
          </cell>
          <cell r="C4647" t="str">
            <v>hypothetical protein</v>
          </cell>
          <cell r="D4647">
            <v>25.406618508816798</v>
          </cell>
          <cell r="E4647">
            <v>41.647203241813102</v>
          </cell>
          <cell r="F4647">
            <v>33.526910875314996</v>
          </cell>
          <cell r="G4647">
            <v>-0.65416328314303795</v>
          </cell>
          <cell r="H4647">
            <v>0.27696187697937502</v>
          </cell>
          <cell r="I4647">
            <v>1.1688247335040799E-2</v>
          </cell>
          <cell r="J4647">
            <v>2.0204998069136601E-2</v>
          </cell>
          <cell r="K4647">
            <v>8.3749431232812839</v>
          </cell>
          <cell r="L4647">
            <v>2.0750693626165897</v>
          </cell>
          <cell r="M4647">
            <v>17.651248612866269</v>
          </cell>
          <cell r="N4647">
            <v>4.4114942684590339</v>
          </cell>
          <cell r="O4647" t="str">
            <v>N</v>
          </cell>
          <cell r="P4647" t="str">
            <v>Y</v>
          </cell>
          <cell r="Q4647">
            <v>0</v>
          </cell>
          <cell r="R4647">
            <v>25.1130089044422</v>
          </cell>
          <cell r="S4647">
            <v>-0.98664700000000005</v>
          </cell>
          <cell r="T4647">
            <v>8.0562610000000003E-3</v>
          </cell>
          <cell r="U4647" t="str">
            <v>yellow</v>
          </cell>
          <cell r="V4647">
            <v>228.87418118451833</v>
          </cell>
          <cell r="W4647">
            <v>229.19060348910565</v>
          </cell>
          <cell r="X4647">
            <v>-1.8478693236507399E-3</v>
          </cell>
          <cell r="Y4647">
            <v>0.99244651345260404</v>
          </cell>
        </row>
        <row r="4648">
          <cell r="A4648" t="str">
            <v>UMAG_00087</v>
          </cell>
          <cell r="B4648" t="str">
            <v>KIS71646</v>
          </cell>
          <cell r="C4648" t="str">
            <v>hypothetical protein</v>
          </cell>
          <cell r="D4648">
            <v>81.090069259313296</v>
          </cell>
          <cell r="E4648">
            <v>130.37552127320799</v>
          </cell>
          <cell r="F4648">
            <v>105.73279526626099</v>
          </cell>
          <cell r="G4648">
            <v>-0.65504588554844101</v>
          </cell>
          <cell r="H4648">
            <v>0.19799634406709599</v>
          </cell>
          <cell r="I4648">
            <v>6.2229482412281601E-4</v>
          </cell>
          <cell r="J4648">
            <v>1.3462908787117899E-3</v>
          </cell>
          <cell r="K4648">
            <v>57.6823578404682</v>
          </cell>
          <cell r="L4648">
            <v>7.3931832486394153</v>
          </cell>
          <cell r="M4648">
            <v>117.91327356324219</v>
          </cell>
          <cell r="N4648">
            <v>25.422102279354938</v>
          </cell>
          <cell r="O4648" t="str">
            <v>Y</v>
          </cell>
          <cell r="P4648" t="str">
            <v>Y</v>
          </cell>
          <cell r="Q4648">
            <v>0</v>
          </cell>
          <cell r="R4648">
            <v>104.848358929299</v>
          </cell>
          <cell r="S4648">
            <v>-1.0454048314837801</v>
          </cell>
          <cell r="T4648">
            <v>4.05446714349227E-6</v>
          </cell>
          <cell r="U4648" t="str">
            <v>burlywood</v>
          </cell>
          <cell r="V4648">
            <v>2258.7891686839102</v>
          </cell>
          <cell r="W4648">
            <v>1750.2326699700698</v>
          </cell>
          <cell r="X4648">
            <v>0.366319074987077</v>
          </cell>
          <cell r="Y4648">
            <v>1.33380389646786E-3</v>
          </cell>
        </row>
        <row r="4649">
          <cell r="A4649" t="str">
            <v>UMAG_01813</v>
          </cell>
          <cell r="B4649" t="str">
            <v>KIS70649</v>
          </cell>
          <cell r="C4649" t="str">
            <v>related to putative acetyl-coenzyme A transporter</v>
          </cell>
          <cell r="D4649">
            <v>173.77484255945399</v>
          </cell>
          <cell r="E4649">
            <v>277.99312446869999</v>
          </cell>
          <cell r="F4649">
            <v>225.88398351407699</v>
          </cell>
          <cell r="G4649">
            <v>-0.65687713208577103</v>
          </cell>
          <cell r="H4649">
            <v>0.16571291839656799</v>
          </cell>
          <cell r="I4649">
            <v>4.9253804071789E-5</v>
          </cell>
          <cell r="J4649">
            <v>1.2711928657761E-4</v>
          </cell>
          <cell r="K4649">
            <v>63.989689137931066</v>
          </cell>
          <cell r="L4649">
            <v>4.4183205338937936</v>
          </cell>
          <cell r="M4649">
            <v>130.09539360279712</v>
          </cell>
          <cell r="N4649">
            <v>25.845179623006377</v>
          </cell>
          <cell r="O4649" t="str">
            <v>N</v>
          </cell>
          <cell r="P4649" t="str">
            <v>Y</v>
          </cell>
          <cell r="Q4649">
            <v>2</v>
          </cell>
          <cell r="R4649">
            <v>232.59620953237999</v>
          </cell>
          <cell r="S4649">
            <v>0.62039440000000001</v>
          </cell>
          <cell r="T4649">
            <v>2.0586549999999999E-4</v>
          </cell>
          <cell r="U4649" t="str">
            <v>light-green</v>
          </cell>
          <cell r="V4649">
            <v>1990.9462287055633</v>
          </cell>
          <cell r="W4649">
            <v>1466.1268142606234</v>
          </cell>
          <cell r="X4649">
            <v>0.43865117562879602</v>
          </cell>
          <cell r="Y4649">
            <v>2.5495973323943601E-3</v>
          </cell>
        </row>
        <row r="4650">
          <cell r="A4650" t="str">
            <v>UMAG_00362</v>
          </cell>
          <cell r="B4650" t="str">
            <v>KIS71935</v>
          </cell>
          <cell r="C4650" t="str">
            <v>hypothetical protein</v>
          </cell>
          <cell r="D4650">
            <v>81.577499253688998</v>
          </cell>
          <cell r="E4650">
            <v>131.45974649472001</v>
          </cell>
          <cell r="F4650">
            <v>106.51862287420499</v>
          </cell>
          <cell r="G4650">
            <v>-0.65688502217894695</v>
          </cell>
          <cell r="H4650">
            <v>0.20259934031809901</v>
          </cell>
          <cell r="I4650">
            <v>7.8334403939173299E-4</v>
          </cell>
          <cell r="J4650">
            <v>1.6717550361647199E-3</v>
          </cell>
          <cell r="K4650">
            <v>39.191512878485455</v>
          </cell>
          <cell r="L4650">
            <v>8.1637076122895156</v>
          </cell>
          <cell r="M4650">
            <v>80.754271253884554</v>
          </cell>
          <cell r="N4650">
            <v>14.230732734434744</v>
          </cell>
          <cell r="O4650" t="str">
            <v>Y</v>
          </cell>
          <cell r="P4650" t="str">
            <v>Y</v>
          </cell>
          <cell r="Q4650">
            <v>4</v>
          </cell>
          <cell r="R4650">
            <v>159.549645003916</v>
          </cell>
          <cell r="S4650">
            <v>0.50432744947447605</v>
          </cell>
          <cell r="T4650">
            <v>1.0538912524532099E-2</v>
          </cell>
          <cell r="U4650" t="str">
            <v>cyan</v>
          </cell>
          <cell r="V4650">
            <v>1213.1647770398201</v>
          </cell>
          <cell r="W4650">
            <v>925.43974464752773</v>
          </cell>
          <cell r="X4650">
            <v>0.38884261674090798</v>
          </cell>
          <cell r="Y4650">
            <v>4.3908063544849199E-5</v>
          </cell>
        </row>
        <row r="4651">
          <cell r="A4651" t="str">
            <v>UMAG_02462</v>
          </cell>
          <cell r="B4651" t="str">
            <v>KIS69950</v>
          </cell>
          <cell r="C4651" t="str">
            <v>hypothetical protein</v>
          </cell>
          <cell r="D4651">
            <v>153.708837352301</v>
          </cell>
          <cell r="E4651">
            <v>246.25697738164499</v>
          </cell>
          <cell r="F4651">
            <v>199.982907366973</v>
          </cell>
          <cell r="G4651">
            <v>-0.65720599614796804</v>
          </cell>
          <cell r="H4651">
            <v>0.17301280876654701</v>
          </cell>
          <cell r="I4651">
            <v>9.7089939792959794E-5</v>
          </cell>
          <cell r="J4651">
            <v>2.39207098040625E-4</v>
          </cell>
          <cell r="K4651">
            <v>22.059129376310118</v>
          </cell>
          <cell r="L4651">
            <v>3.7733392502385117</v>
          </cell>
          <cell r="M4651">
            <v>44.965809164825821</v>
          </cell>
          <cell r="N4651">
            <v>7.4018796896332804</v>
          </cell>
          <cell r="O4651" t="str">
            <v>N</v>
          </cell>
          <cell r="P4651" t="str">
            <v>Y</v>
          </cell>
          <cell r="Q4651">
            <v>4</v>
          </cell>
          <cell r="R4651">
            <v>616.04717164889098</v>
          </cell>
          <cell r="S4651">
            <v>2.4476019999999998</v>
          </cell>
          <cell r="T4651">
            <v>2.5890590000000001E-67</v>
          </cell>
          <cell r="U4651" t="str">
            <v>cyan</v>
          </cell>
          <cell r="V4651">
            <v>1211.9896611927099</v>
          </cell>
          <cell r="W4651">
            <v>1021.2508878241064</v>
          </cell>
          <cell r="X4651">
            <v>0.24537856421422499</v>
          </cell>
          <cell r="Y4651">
            <v>2.8647897916057499E-2</v>
          </cell>
        </row>
        <row r="4652">
          <cell r="A4652" t="str">
            <v>UMAG_15061</v>
          </cell>
          <cell r="B4652" t="str">
            <v>KIS69351</v>
          </cell>
          <cell r="C4652" t="str">
            <v>hypothetical protein</v>
          </cell>
          <cell r="D4652">
            <v>150.743142441815</v>
          </cell>
          <cell r="E4652">
            <v>242.25783131164599</v>
          </cell>
          <cell r="F4652">
            <v>196.50048687673001</v>
          </cell>
          <cell r="G4652">
            <v>-0.65758823472035799</v>
          </cell>
          <cell r="H4652">
            <v>0.18606693120885801</v>
          </cell>
          <cell r="I4652">
            <v>2.7103021014719398E-4</v>
          </cell>
          <cell r="J4652">
            <v>6.2087062324499005E-4</v>
          </cell>
          <cell r="K4652">
            <v>26.99908563475682</v>
          </cell>
          <cell r="L4652">
            <v>6.8322414090615302</v>
          </cell>
          <cell r="M4652">
            <v>54.989546189848667</v>
          </cell>
          <cell r="N4652">
            <v>5.0522172284221787</v>
          </cell>
          <cell r="O4652" t="str">
            <v>N</v>
          </cell>
          <cell r="P4652" t="str">
            <v>Y</v>
          </cell>
          <cell r="Q4652">
            <v>1</v>
          </cell>
          <cell r="R4652">
            <v>113.935663831627</v>
          </cell>
          <cell r="S4652">
            <v>-0.1826998</v>
          </cell>
          <cell r="T4652">
            <v>0.30731190000000003</v>
          </cell>
          <cell r="U4652" t="str">
            <v>beige</v>
          </cell>
          <cell r="V4652">
            <v>1482.08750966562</v>
          </cell>
          <cell r="W4652">
            <v>1335.56885637132</v>
          </cell>
          <cell r="X4652">
            <v>0.149249553377962</v>
          </cell>
          <cell r="Y4652">
            <v>0.23925951620656299</v>
          </cell>
        </row>
        <row r="4653">
          <cell r="A4653" t="str">
            <v>UMAG_03421</v>
          </cell>
          <cell r="B4653" t="str">
            <v>KIS68322</v>
          </cell>
          <cell r="C4653" t="str">
            <v>related to NOC3 protein</v>
          </cell>
          <cell r="D4653">
            <v>191.80152138046199</v>
          </cell>
          <cell r="E4653">
            <v>306.43494763332399</v>
          </cell>
          <cell r="F4653">
            <v>249.118234506893</v>
          </cell>
          <cell r="G4653">
            <v>-0.65774310952174497</v>
          </cell>
          <cell r="H4653">
            <v>0.15083091144601399</v>
          </cell>
          <cell r="I4653">
            <v>8.6791857333908706E-6</v>
          </cell>
          <cell r="J4653">
            <v>2.5095810539650198E-5</v>
          </cell>
          <cell r="K4653">
            <v>40.097080714896833</v>
          </cell>
          <cell r="L4653">
            <v>3.5633226456337317</v>
          </cell>
          <cell r="M4653">
            <v>80.702923324726527</v>
          </cell>
          <cell r="N4653">
            <v>7.367023015391216</v>
          </cell>
          <cell r="O4653" t="str">
            <v>N</v>
          </cell>
          <cell r="P4653" t="str">
            <v>Y</v>
          </cell>
          <cell r="Q4653">
            <v>2</v>
          </cell>
          <cell r="R4653">
            <v>124.400625594327</v>
          </cell>
          <cell r="S4653">
            <v>0.23949000000000001</v>
          </cell>
          <cell r="T4653">
            <v>0.58633000000000002</v>
          </cell>
          <cell r="U4653" t="str">
            <v>green-yellow</v>
          </cell>
          <cell r="V4653">
            <v>851.53964200659959</v>
          </cell>
          <cell r="W4653">
            <v>4096.61307134238</v>
          </cell>
          <cell r="X4653">
            <v>-2.2627009954266502</v>
          </cell>
          <cell r="Y4653">
            <v>2.37551859401125E-126</v>
          </cell>
        </row>
        <row r="4654">
          <cell r="A4654" t="str">
            <v>UMAG_03810</v>
          </cell>
          <cell r="B4654" t="str">
            <v>KIS68228</v>
          </cell>
          <cell r="C4654" t="str">
            <v>related to YPT7 - GTP-binding protein of the RAB family</v>
          </cell>
          <cell r="D4654">
            <v>97.581908270200003</v>
          </cell>
          <cell r="E4654">
            <v>156.51619529078999</v>
          </cell>
          <cell r="F4654">
            <v>127.04905178049501</v>
          </cell>
          <cell r="G4654">
            <v>-0.65800872319427695</v>
          </cell>
          <cell r="H4654">
            <v>0.17663205987609801</v>
          </cell>
          <cell r="I4654">
            <v>1.29903265466088E-4</v>
          </cell>
          <cell r="J4654">
            <v>3.1207701558606397E-4</v>
          </cell>
          <cell r="K4654">
            <v>28.934930307384548</v>
          </cell>
          <cell r="L4654">
            <v>5.6756024589728993</v>
          </cell>
          <cell r="M4654">
            <v>58.970781962970662</v>
          </cell>
          <cell r="N4654">
            <v>6.319973351283056</v>
          </cell>
          <cell r="O4654" t="str">
            <v>N</v>
          </cell>
          <cell r="P4654" t="str">
            <v>Y</v>
          </cell>
          <cell r="Q4654">
            <v>8</v>
          </cell>
          <cell r="R4654">
            <v>88.425130549503393</v>
          </cell>
          <cell r="S4654">
            <v>0.24040039999999999</v>
          </cell>
          <cell r="T4654">
            <v>0.36205929999999997</v>
          </cell>
          <cell r="U4654" t="str">
            <v>cyan</v>
          </cell>
          <cell r="V4654">
            <v>890.53990093845096</v>
          </cell>
          <cell r="W4654">
            <v>823.66955439294804</v>
          </cell>
          <cell r="X4654">
            <v>0.110330367832371</v>
          </cell>
          <cell r="Y4654">
            <v>0.39970060984438699</v>
          </cell>
        </row>
        <row r="4655">
          <cell r="A4655" t="str">
            <v>UMAG_06417</v>
          </cell>
          <cell r="B4655" t="str">
            <v>KIS65717</v>
          </cell>
          <cell r="C4655" t="str">
            <v>related to Superoxide dismutase</v>
          </cell>
          <cell r="D4655">
            <v>82.891625265484095</v>
          </cell>
          <cell r="E4655">
            <v>133.41074918646299</v>
          </cell>
          <cell r="F4655">
            <v>108.151187225974</v>
          </cell>
          <cell r="G4655">
            <v>-0.65834706428943901</v>
          </cell>
          <cell r="H4655">
            <v>0.187198949052477</v>
          </cell>
          <cell r="I4655">
            <v>2.8961851537651501E-4</v>
          </cell>
          <cell r="J4655">
            <v>6.6134167880250495E-4</v>
          </cell>
          <cell r="K4655">
            <v>60.369923846053247</v>
          </cell>
          <cell r="L4655">
            <v>6.1048952024686702</v>
          </cell>
          <cell r="M4655">
            <v>123.43120770280068</v>
          </cell>
          <cell r="N4655">
            <v>16.771750164927823</v>
          </cell>
          <cell r="O4655" t="str">
            <v>Y</v>
          </cell>
          <cell r="P4655" t="str">
            <v>Y</v>
          </cell>
          <cell r="Q4655">
            <v>0</v>
          </cell>
          <cell r="R4655">
            <v>65.009994266266901</v>
          </cell>
          <cell r="S4655">
            <v>-1.680151</v>
          </cell>
          <cell r="T4655">
            <v>3.339311E-12</v>
          </cell>
          <cell r="U4655" t="str">
            <v>yellow</v>
          </cell>
          <cell r="V4655">
            <v>908.95727779428671</v>
          </cell>
          <cell r="W4655">
            <v>3713.2924874344967</v>
          </cell>
          <cell r="X4655">
            <v>-2.0258416427778401</v>
          </cell>
          <cell r="Y4655">
            <v>2.8684184944427499E-71</v>
          </cell>
        </row>
        <row r="4656">
          <cell r="A4656" t="str">
            <v>UMAG_04555</v>
          </cell>
          <cell r="B4656" t="str">
            <v>KIS67456</v>
          </cell>
          <cell r="C4656" t="str">
            <v>myosin V</v>
          </cell>
          <cell r="D4656">
            <v>356.67449786803797</v>
          </cell>
          <cell r="E4656">
            <v>570.27618187683504</v>
          </cell>
          <cell r="F4656">
            <v>463.47533987243702</v>
          </cell>
          <cell r="G4656">
            <v>-0.65836155789504103</v>
          </cell>
          <cell r="H4656">
            <v>0.156047932725426</v>
          </cell>
          <cell r="I4656">
            <v>1.6428741230029601E-5</v>
          </cell>
          <cell r="J4656">
            <v>4.5864160910108602E-5</v>
          </cell>
          <cell r="K4656">
            <v>49.630674365578166</v>
          </cell>
          <cell r="L4656">
            <v>6.0507254406181232</v>
          </cell>
          <cell r="M4656">
            <v>100.70022817930163</v>
          </cell>
          <cell r="N4656">
            <v>17.977081170457989</v>
          </cell>
          <cell r="O4656" t="str">
            <v>N</v>
          </cell>
          <cell r="P4656" t="str">
            <v>Y</v>
          </cell>
          <cell r="Q4656">
            <v>2</v>
          </cell>
          <cell r="R4656">
            <v>305.84411208673498</v>
          </cell>
          <cell r="S4656">
            <v>0.17030970000000001</v>
          </cell>
          <cell r="T4656">
            <v>0.27766770000000002</v>
          </cell>
          <cell r="U4656" t="str">
            <v>light-green</v>
          </cell>
          <cell r="V4656">
            <v>3743.8580427947504</v>
          </cell>
          <cell r="W4656">
            <v>2484.4840877240836</v>
          </cell>
          <cell r="X4656">
            <v>0.59051504671851496</v>
          </cell>
          <cell r="Y4656">
            <v>2.3930507199384301E-10</v>
          </cell>
        </row>
        <row r="4657">
          <cell r="A4657" t="str">
            <v>UMAG_05803</v>
          </cell>
          <cell r="B4657" t="str">
            <v>KIS66061</v>
          </cell>
          <cell r="C4657" t="str">
            <v>related to acid phosphatase</v>
          </cell>
          <cell r="D4657">
            <v>1.7958228249487</v>
          </cell>
          <cell r="E4657">
            <v>4.2942027071319799</v>
          </cell>
          <cell r="F4657">
            <v>3.0450127660403399</v>
          </cell>
          <cell r="G4657">
            <v>-0.65974168723264504</v>
          </cell>
          <cell r="H4657">
            <v>0.72920542341632399</v>
          </cell>
          <cell r="I4657">
            <v>0.15812201628612099</v>
          </cell>
          <cell r="J4657">
            <v>0.209060218012349</v>
          </cell>
          <cell r="K4657">
            <v>0.74803717934586511</v>
          </cell>
          <cell r="L4657">
            <v>0.55733524389700451</v>
          </cell>
          <cell r="M4657">
            <v>2.5266089007439825</v>
          </cell>
          <cell r="N4657">
            <v>1.5932803224713643</v>
          </cell>
          <cell r="O4657" t="str">
            <v>N</v>
          </cell>
          <cell r="P4657" t="str">
            <v>N</v>
          </cell>
          <cell r="Q4657">
            <v>8</v>
          </cell>
          <cell r="R4657">
            <v>428.43821111518997</v>
          </cell>
          <cell r="S4657">
            <v>9.7027269999999994</v>
          </cell>
          <cell r="T4657">
            <v>2.9195920000000002E-187</v>
          </cell>
          <cell r="U4657" t="str">
            <v>magenta</v>
          </cell>
          <cell r="V4657">
            <v>23.023475307962002</v>
          </cell>
          <cell r="W4657">
            <v>5.9193695302538396</v>
          </cell>
          <cell r="X4657">
            <v>1.82368231010875</v>
          </cell>
          <cell r="Y4657">
            <v>9.0725449182445901E-4</v>
          </cell>
        </row>
        <row r="4658">
          <cell r="A4658" t="str">
            <v>UMAG_03906</v>
          </cell>
          <cell r="B4658" t="str">
            <v>KIS67849</v>
          </cell>
          <cell r="C4658" t="str">
            <v>hypothetical protein</v>
          </cell>
          <cell r="D4658">
            <v>118.620893025096</v>
          </cell>
          <cell r="E4658">
            <v>190.46195825082901</v>
          </cell>
          <cell r="F4658">
            <v>154.54142563796199</v>
          </cell>
          <cell r="G4658">
            <v>-0.66045055908803896</v>
          </cell>
          <cell r="H4658">
            <v>0.172618508827481</v>
          </cell>
          <cell r="I4658">
            <v>8.6550132737125006E-5</v>
          </cell>
          <cell r="J4658">
            <v>2.1604090320008799E-4</v>
          </cell>
          <cell r="K4658">
            <v>19.908525411658204</v>
          </cell>
          <cell r="L4658">
            <v>2.396140995918957</v>
          </cell>
          <cell r="M4658">
            <v>40.498605766916427</v>
          </cell>
          <cell r="N4658">
            <v>7.073884288302037</v>
          </cell>
          <cell r="O4658" t="str">
            <v>N</v>
          </cell>
          <cell r="P4658" t="str">
            <v>Y</v>
          </cell>
          <cell r="Q4658">
            <v>6</v>
          </cell>
          <cell r="R4658">
            <v>115.687842538623</v>
          </cell>
          <cell r="S4658">
            <v>1.6159730000000001</v>
          </cell>
          <cell r="T4658">
            <v>1.881174E-13</v>
          </cell>
          <cell r="U4658" t="str">
            <v>magenta</v>
          </cell>
          <cell r="V4658">
            <v>891.61371153259563</v>
          </cell>
          <cell r="W4658">
            <v>346.82727137918863</v>
          </cell>
          <cell r="X4658">
            <v>1.3551910219055201</v>
          </cell>
          <cell r="Y4658">
            <v>2.1203829055720601E-28</v>
          </cell>
        </row>
        <row r="4659">
          <cell r="A4659" t="str">
            <v>UMAG_10330</v>
          </cell>
          <cell r="B4659" t="str">
            <v>KIS68966</v>
          </cell>
          <cell r="C4659" t="str">
            <v>related to AVT3 - Vacuolar transporter</v>
          </cell>
          <cell r="D4659">
            <v>167.638146428071</v>
          </cell>
          <cell r="E4659">
            <v>267.79245791198798</v>
          </cell>
          <cell r="F4659">
            <v>217.71530217002899</v>
          </cell>
          <cell r="G4659">
            <v>-0.66054805170254005</v>
          </cell>
          <cell r="H4659">
            <v>0.14268693336646601</v>
          </cell>
          <cell r="I4659">
            <v>2.4649776242403001E-6</v>
          </cell>
          <cell r="J4659">
            <v>7.7601147429787296E-6</v>
          </cell>
          <cell r="K4659">
            <v>49.415925183315615</v>
          </cell>
          <cell r="L4659">
            <v>2.2457510769480136</v>
          </cell>
          <cell r="M4659">
            <v>100.4199368716796</v>
          </cell>
          <cell r="N4659">
            <v>13.838021450140111</v>
          </cell>
          <cell r="O4659" t="str">
            <v>Y</v>
          </cell>
          <cell r="P4659" t="str">
            <v>Y</v>
          </cell>
          <cell r="Q4659">
            <v>0</v>
          </cell>
          <cell r="R4659">
            <v>136.829246328137</v>
          </cell>
          <cell r="S4659">
            <v>-0.91957770000000005</v>
          </cell>
          <cell r="T4659">
            <v>5.8171490000000003E-7</v>
          </cell>
          <cell r="U4659" t="str">
            <v>burlywood</v>
          </cell>
          <cell r="V4659">
            <v>2156.9382591679732</v>
          </cell>
          <cell r="W4659">
            <v>2740.9677530259537</v>
          </cell>
          <cell r="X4659">
            <v>-0.34539943488587599</v>
          </cell>
          <cell r="Y4659">
            <v>1.1319339659186599E-4</v>
          </cell>
        </row>
        <row r="4660">
          <cell r="A4660" t="str">
            <v>UMAG_02637</v>
          </cell>
          <cell r="B4660" t="str">
            <v>KIS69294</v>
          </cell>
          <cell r="C4660" t="str">
            <v>related to PBP1 - Pab1p interacting protein</v>
          </cell>
          <cell r="D4660">
            <v>258.55019881364899</v>
          </cell>
          <cell r="E4660">
            <v>413.11485413734101</v>
          </cell>
          <cell r="F4660">
            <v>335.832526475495</v>
          </cell>
          <cell r="G4660">
            <v>-0.66104417162293905</v>
          </cell>
          <cell r="H4660">
            <v>0.138311548195303</v>
          </cell>
          <cell r="I4660">
            <v>1.17843445215264E-6</v>
          </cell>
          <cell r="J4660">
            <v>3.8879910934147298E-6</v>
          </cell>
          <cell r="K4660">
            <v>55.223475035412271</v>
          </cell>
          <cell r="L4660">
            <v>4.2042921964503099</v>
          </cell>
          <cell r="M4660">
            <v>111.57411052615784</v>
          </cell>
          <cell r="N4660">
            <v>12.944703046801871</v>
          </cell>
          <cell r="O4660" t="str">
            <v>N</v>
          </cell>
          <cell r="P4660" t="str">
            <v>Y</v>
          </cell>
          <cell r="Q4660">
            <v>2</v>
          </cell>
          <cell r="R4660">
            <v>268.87067547535298</v>
          </cell>
          <cell r="S4660">
            <v>0.4403822</v>
          </cell>
          <cell r="T4660">
            <v>2.37915E-2</v>
          </cell>
          <cell r="U4660" t="str">
            <v>magenta</v>
          </cell>
          <cell r="V4660">
            <v>1983.3854142367966</v>
          </cell>
          <cell r="W4660">
            <v>2737.4628239249337</v>
          </cell>
          <cell r="X4660">
            <v>-0.46376552649635899</v>
          </cell>
          <cell r="Y4660">
            <v>7.8627701387225901E-7</v>
          </cell>
        </row>
        <row r="4661">
          <cell r="A4661" t="str">
            <v>UMAG_01219</v>
          </cell>
          <cell r="B4661" t="str">
            <v>KIS71319</v>
          </cell>
          <cell r="C4661" t="str">
            <v>hypothetical protein</v>
          </cell>
          <cell r="D4661">
            <v>37.248857522087597</v>
          </cell>
          <cell r="E4661">
            <v>61.309540081116303</v>
          </cell>
          <cell r="F4661">
            <v>49.279198801602</v>
          </cell>
          <cell r="G4661">
            <v>-0.66149299575213905</v>
          </cell>
          <cell r="H4661">
            <v>0.26517951694792302</v>
          </cell>
          <cell r="I4661">
            <v>8.0349397689840098E-3</v>
          </cell>
          <cell r="J4661">
            <v>1.43862835109858E-2</v>
          </cell>
          <cell r="K4661">
            <v>15.384568347423215</v>
          </cell>
          <cell r="L4661">
            <v>3.5483023569195149</v>
          </cell>
          <cell r="M4661">
            <v>31.646817129665891</v>
          </cell>
          <cell r="N4661">
            <v>8.2081988069841501</v>
          </cell>
          <cell r="O4661" t="str">
            <v>N</v>
          </cell>
          <cell r="P4661" t="str">
            <v>N</v>
          </cell>
          <cell r="Q4661">
            <v>8</v>
          </cell>
          <cell r="R4661">
            <v>67.079873562553999</v>
          </cell>
          <cell r="S4661">
            <v>9.1276822036512301E-2</v>
          </cell>
          <cell r="T4661">
            <v>0.76658541698542704</v>
          </cell>
          <cell r="U4661" t="str">
            <v>cyan</v>
          </cell>
          <cell r="V4661">
            <v>330.87099161633699</v>
          </cell>
          <cell r="W4661">
            <v>1274.8007705291468</v>
          </cell>
          <cell r="X4661">
            <v>-1.93856778676716</v>
          </cell>
          <cell r="Y4661">
            <v>3.82006834052314E-43</v>
          </cell>
        </row>
        <row r="4662">
          <cell r="A4662" t="str">
            <v>UMAG_03501</v>
          </cell>
          <cell r="B4662" t="str">
            <v>KIS68411</v>
          </cell>
          <cell r="C4662" t="str">
            <v>probable DNA topoisomerase II</v>
          </cell>
          <cell r="D4662">
            <v>113.986311987145</v>
          </cell>
          <cell r="E4662">
            <v>183.192621649877</v>
          </cell>
          <cell r="F4662">
            <v>148.589466818511</v>
          </cell>
          <cell r="G4662">
            <v>-0.66241425633812401</v>
          </cell>
          <cell r="H4662">
            <v>0.17069603314582901</v>
          </cell>
          <cell r="I4662">
            <v>6.9180717723653701E-5</v>
          </cell>
          <cell r="J4662">
            <v>1.7518911661889601E-4</v>
          </cell>
          <cell r="K4662">
            <v>16.851973157268404</v>
          </cell>
          <cell r="L4662">
            <v>3.1071891073855413</v>
          </cell>
          <cell r="M4662">
            <v>34.34488041211317</v>
          </cell>
          <cell r="N4662">
            <v>4.2072400963576131</v>
          </cell>
          <cell r="O4662" t="str">
            <v>N</v>
          </cell>
          <cell r="P4662" t="str">
            <v>Y</v>
          </cell>
          <cell r="Q4662">
            <v>4</v>
          </cell>
          <cell r="R4662">
            <v>272.00901694358703</v>
          </cell>
          <cell r="S4662">
            <v>0.38016810000000001</v>
          </cell>
          <cell r="T4662">
            <v>9.9406410000000001E-3</v>
          </cell>
          <cell r="U4662" t="str">
            <v>light-green</v>
          </cell>
          <cell r="V4662">
            <v>771.78444029389823</v>
          </cell>
          <cell r="W4662">
            <v>1380.90213915136</v>
          </cell>
          <cell r="X4662">
            <v>-0.83764474990065696</v>
          </cell>
          <cell r="Y4662">
            <v>2.4670002171704799E-10</v>
          </cell>
        </row>
        <row r="4663">
          <cell r="A4663" t="str">
            <v>UMAG_11759</v>
          </cell>
          <cell r="B4663" t="str">
            <v>KIS67447</v>
          </cell>
          <cell r="C4663" t="str">
            <v>related to STU1 - component of the mitotic spindle</v>
          </cell>
          <cell r="D4663">
            <v>112.96490401593201</v>
          </cell>
          <cell r="E4663">
            <v>181.47307178965099</v>
          </cell>
          <cell r="F4663">
            <v>147.21898790279201</v>
          </cell>
          <cell r="G4663">
            <v>-0.66260577799771503</v>
          </cell>
          <cell r="H4663">
            <v>0.16802845718197301</v>
          </cell>
          <cell r="I4663">
            <v>5.3370882696030302E-5</v>
          </cell>
          <cell r="J4663">
            <v>1.3692450445447E-4</v>
          </cell>
          <cell r="K4663">
            <v>19.489303726931013</v>
          </cell>
          <cell r="L4663">
            <v>2.6755730396024946</v>
          </cell>
          <cell r="M4663">
            <v>39.890947795663593</v>
          </cell>
          <cell r="N4663">
            <v>5.9836709488951909</v>
          </cell>
          <cell r="O4663" t="str">
            <v>N</v>
          </cell>
          <cell r="P4663" t="str">
            <v>Y</v>
          </cell>
          <cell r="Q4663">
            <v>0</v>
          </cell>
          <cell r="R4663">
            <v>108.152338703637</v>
          </cell>
          <cell r="S4663">
            <v>-0.34856320000000002</v>
          </cell>
          <cell r="T4663">
            <v>8.3626690000000004E-2</v>
          </cell>
          <cell r="U4663" t="str">
            <v>yellow</v>
          </cell>
          <cell r="V4663">
            <v>931.34127017903575</v>
          </cell>
          <cell r="W4663">
            <v>1078.9202869742167</v>
          </cell>
          <cell r="X4663">
            <v>-0.21268238336752701</v>
          </cell>
          <cell r="Y4663">
            <v>3.1601191619631597E-2</v>
          </cell>
        </row>
        <row r="4664">
          <cell r="A4664" t="str">
            <v>UMAG_11977</v>
          </cell>
          <cell r="B4664" t="str">
            <v>KIS67374</v>
          </cell>
          <cell r="C4664" t="str">
            <v>related to YMC1 - putative mitochondrial inner membrane transporter</v>
          </cell>
          <cell r="D4664">
            <v>16.167364505660402</v>
          </cell>
          <cell r="E4664">
            <v>27.172629699834001</v>
          </cell>
          <cell r="F4664">
            <v>21.6699971027472</v>
          </cell>
          <cell r="G4664">
            <v>-0.66348952012423601</v>
          </cell>
          <cell r="H4664">
            <v>0.32667130366286001</v>
          </cell>
          <cell r="I4664">
            <v>2.61734952654923E-2</v>
          </cell>
          <cell r="J4664">
            <v>4.1986784061355802E-2</v>
          </cell>
          <cell r="K4664">
            <v>11.470919299529767</v>
          </cell>
          <cell r="L4664">
            <v>3.4933058924507208</v>
          </cell>
          <cell r="M4664">
            <v>24.680282465004428</v>
          </cell>
          <cell r="N4664">
            <v>5.0163452497716294</v>
          </cell>
          <cell r="O4664" t="str">
            <v>N</v>
          </cell>
          <cell r="P4664" t="str">
            <v>Y</v>
          </cell>
          <cell r="Q4664">
            <v>4</v>
          </cell>
          <cell r="R4664">
            <v>364.52135766824898</v>
          </cell>
          <cell r="S4664">
            <v>3.3996849999999998</v>
          </cell>
          <cell r="T4664">
            <v>3.8784269999999998E-53</v>
          </cell>
          <cell r="U4664" t="str">
            <v>cyan</v>
          </cell>
          <cell r="V4664">
            <v>290.51006974759531</v>
          </cell>
          <cell r="W4664">
            <v>324.77692663195302</v>
          </cell>
          <cell r="X4664">
            <v>-0.158122501688721</v>
          </cell>
          <cell r="Y4664">
            <v>0.25526515813998302</v>
          </cell>
        </row>
        <row r="4665">
          <cell r="A4665" t="str">
            <v>UMAG_06378</v>
          </cell>
          <cell r="B4665" t="str">
            <v>KIS65676</v>
          </cell>
          <cell r="C4665" t="str">
            <v>hypothetical protein</v>
          </cell>
          <cell r="D4665">
            <v>97.015555784909296</v>
          </cell>
          <cell r="E4665">
            <v>156.660742751968</v>
          </cell>
          <cell r="F4665">
            <v>126.838149268439</v>
          </cell>
          <cell r="G4665">
            <v>-0.66658351368867796</v>
          </cell>
          <cell r="H4665">
            <v>0.17671674077564001</v>
          </cell>
          <cell r="I4665">
            <v>1.06645014860484E-4</v>
          </cell>
          <cell r="J4665">
            <v>2.6036538019604102E-4</v>
          </cell>
          <cell r="K4665">
            <v>31.432420582393178</v>
          </cell>
          <cell r="L4665">
            <v>1.9126271348567878</v>
          </cell>
          <cell r="M4665">
            <v>64.433556992101742</v>
          </cell>
          <cell r="N4665">
            <v>10.13894562051189</v>
          </cell>
          <cell r="O4665" t="str">
            <v>N</v>
          </cell>
          <cell r="P4665" t="str">
            <v>Y</v>
          </cell>
          <cell r="Q4665">
            <v>12</v>
          </cell>
          <cell r="R4665">
            <v>82.170447984766398</v>
          </cell>
          <cell r="S4665">
            <v>0.13559070000000001</v>
          </cell>
          <cell r="T4665">
            <v>0.5206385</v>
          </cell>
          <cell r="U4665" t="str">
            <v>red</v>
          </cell>
          <cell r="V4665">
            <v>797.25022529642899</v>
          </cell>
          <cell r="W4665">
            <v>1226.70342819648</v>
          </cell>
          <cell r="X4665">
            <v>-0.61972700319221397</v>
          </cell>
          <cell r="Y4665">
            <v>1.2487046917843101E-10</v>
          </cell>
        </row>
        <row r="4666">
          <cell r="A4666" t="str">
            <v>UMAG_03793</v>
          </cell>
          <cell r="B4666" t="str">
            <v>KIS68213</v>
          </cell>
          <cell r="C4666" t="str">
            <v>related to HFI1 - adaptor protein required for structural integrity of the SAGA complex</v>
          </cell>
          <cell r="D4666">
            <v>61.5974502277613</v>
          </cell>
          <cell r="E4666">
            <v>100.812687176553</v>
          </cell>
          <cell r="F4666">
            <v>81.205068702157206</v>
          </cell>
          <cell r="G4666">
            <v>-0.66681887956052699</v>
          </cell>
          <cell r="H4666">
            <v>0.236347780919378</v>
          </cell>
          <cell r="I4666">
            <v>3.0734537472644199E-3</v>
          </cell>
          <cell r="J4666">
            <v>5.9426851862700303E-3</v>
          </cell>
          <cell r="K4666">
            <v>21.7587295864423</v>
          </cell>
          <cell r="L4666">
            <v>5.725520260812476</v>
          </cell>
          <cell r="M4666">
            <v>45.449818488694561</v>
          </cell>
          <cell r="N4666">
            <v>10.299058047186302</v>
          </cell>
          <cell r="O4666" t="str">
            <v>N</v>
          </cell>
          <cell r="P4666" t="str">
            <v>Y</v>
          </cell>
          <cell r="Q4666">
            <v>0</v>
          </cell>
          <cell r="R4666">
            <v>83.948144394362103</v>
          </cell>
          <cell r="S4666">
            <v>-0.31130029999999997</v>
          </cell>
          <cell r="T4666">
            <v>0.16698769999999999</v>
          </cell>
          <cell r="U4666" t="str">
            <v>burlywood</v>
          </cell>
          <cell r="V4666">
            <v>797.25756183605733</v>
          </cell>
          <cell r="W4666">
            <v>1290.8819064864667</v>
          </cell>
          <cell r="X4666">
            <v>-0.69520181035019601</v>
          </cell>
          <cell r="Y4666">
            <v>3.5792304106826198E-10</v>
          </cell>
        </row>
        <row r="4667">
          <cell r="A4667" t="str">
            <v>UMAG_00896</v>
          </cell>
          <cell r="B4667" t="str">
            <v>KIS70978</v>
          </cell>
          <cell r="C4667" t="str">
            <v>Kinesin-7a motor protein</v>
          </cell>
          <cell r="D4667">
            <v>76.230250048676595</v>
          </cell>
          <cell r="E4667">
            <v>124.105313954232</v>
          </cell>
          <cell r="F4667">
            <v>100.167782001454</v>
          </cell>
          <cell r="G4667">
            <v>-0.66762066241472395</v>
          </cell>
          <cell r="H4667">
            <v>0.211183006945071</v>
          </cell>
          <cell r="I4667">
            <v>1.0186768064484801E-3</v>
          </cell>
          <cell r="J4667">
            <v>2.1400494860673702E-3</v>
          </cell>
          <cell r="K4667">
            <v>11.670218483927117</v>
          </cell>
          <cell r="L4667">
            <v>1.7631257265847848</v>
          </cell>
          <cell r="M4667">
            <v>24.14153105778577</v>
          </cell>
          <cell r="N4667">
            <v>5.6173257922854054</v>
          </cell>
          <cell r="O4667" t="str">
            <v>N</v>
          </cell>
          <cell r="P4667" t="str">
            <v>N</v>
          </cell>
          <cell r="Q4667">
            <v>0</v>
          </cell>
          <cell r="R4667">
            <v>148.61072908087399</v>
          </cell>
          <cell r="S4667">
            <v>-0.82212610326297098</v>
          </cell>
          <cell r="T4667">
            <v>1.3098908231686299E-4</v>
          </cell>
          <cell r="U4667" t="str">
            <v>yellow</v>
          </cell>
          <cell r="V4667">
            <v>481.47531464693503</v>
          </cell>
          <cell r="W4667">
            <v>978.76269724163797</v>
          </cell>
          <cell r="X4667">
            <v>-1.0187068297158399</v>
          </cell>
          <cell r="Y4667">
            <v>7.9658668716202201E-16</v>
          </cell>
        </row>
        <row r="4668">
          <cell r="A4668" t="str">
            <v>UMAG_03843</v>
          </cell>
          <cell r="B4668" t="str">
            <v>KIS68262</v>
          </cell>
          <cell r="C4668" t="str">
            <v>hypothetical protein</v>
          </cell>
          <cell r="D4668">
            <v>79.076180110720799</v>
          </cell>
          <cell r="E4668">
            <v>128.60572507155101</v>
          </cell>
          <cell r="F4668">
            <v>103.840952591136</v>
          </cell>
          <cell r="G4668">
            <v>-0.66842645269178402</v>
          </cell>
          <cell r="H4668">
            <v>0.20495033830701001</v>
          </cell>
          <cell r="I4668">
            <v>7.2028036732385797E-4</v>
          </cell>
          <cell r="J4668">
            <v>1.54739314030998E-3</v>
          </cell>
          <cell r="K4668">
            <v>16.163327278611192</v>
          </cell>
          <cell r="L4668">
            <v>3.9386776494737705</v>
          </cell>
          <cell r="M4668">
            <v>33.36468872204815</v>
          </cell>
          <cell r="N4668">
            <v>4.0664177783293578</v>
          </cell>
          <cell r="O4668" t="str">
            <v>N</v>
          </cell>
          <cell r="P4668" t="str">
            <v>Y</v>
          </cell>
          <cell r="Q4668">
            <v>0.5</v>
          </cell>
          <cell r="R4668">
            <v>28.660774656953802</v>
          </cell>
          <cell r="S4668">
            <v>-0.63735830000000004</v>
          </cell>
          <cell r="T4668">
            <v>0.19740840000000001</v>
          </cell>
          <cell r="U4668" t="str">
            <v>dark-green</v>
          </cell>
          <cell r="V4668">
            <v>1050.3574500070843</v>
          </cell>
          <cell r="W4668">
            <v>599.13614059240592</v>
          </cell>
          <cell r="X4668">
            <v>0.807034129529559</v>
          </cell>
          <cell r="Y4668">
            <v>5.74879878814395E-11</v>
          </cell>
        </row>
        <row r="4669">
          <cell r="A4669" t="str">
            <v>UMAG_05186</v>
          </cell>
          <cell r="B4669" t="str">
            <v>KIS70114</v>
          </cell>
          <cell r="C4669" t="str">
            <v>related to BRE1 - E3 ubiquitin ligase</v>
          </cell>
          <cell r="D4669">
            <v>89.648985601398493</v>
          </cell>
          <cell r="E4669">
            <v>147.19575514352599</v>
          </cell>
          <cell r="F4669">
            <v>118.422370372462</v>
          </cell>
          <cell r="G4669">
            <v>-0.66929101279972003</v>
          </cell>
          <cell r="H4669">
            <v>0.23904806169235401</v>
          </cell>
          <cell r="I4669">
            <v>3.2627112513275401E-3</v>
          </cell>
          <cell r="J4669">
            <v>6.2673549460528898E-3</v>
          </cell>
          <cell r="K4669">
            <v>24.60004178405665</v>
          </cell>
          <cell r="L4669">
            <v>7.3781781261095807</v>
          </cell>
          <cell r="M4669">
            <v>50.632398726455158</v>
          </cell>
          <cell r="N4669">
            <v>11.725741995754101</v>
          </cell>
          <cell r="O4669" t="str">
            <v>N</v>
          </cell>
          <cell r="P4669" t="str">
            <v>Y</v>
          </cell>
          <cell r="Q4669">
            <v>8</v>
          </cell>
          <cell r="R4669">
            <v>103.256625081217</v>
          </cell>
          <cell r="S4669">
            <v>-8.7319939999999999E-2</v>
          </cell>
          <cell r="T4669">
            <v>0.6921678</v>
          </cell>
          <cell r="U4669" t="str">
            <v>cyan</v>
          </cell>
          <cell r="V4669">
            <v>614.71172011251463</v>
          </cell>
          <cell r="W4669">
            <v>1985.01036623101</v>
          </cell>
          <cell r="X4669">
            <v>-1.6866505140378201</v>
          </cell>
          <cell r="Y4669">
            <v>1.04349653400081E-43</v>
          </cell>
        </row>
        <row r="4670">
          <cell r="A4670" t="str">
            <v>UMAG_12259</v>
          </cell>
          <cell r="B4670" t="str">
            <v>KIS67204</v>
          </cell>
          <cell r="C4670" t="str">
            <v>related to PET8 - Protein of the mitochondrial carrier family (MCF)</v>
          </cell>
          <cell r="D4670">
            <v>87.036200306036704</v>
          </cell>
          <cell r="E4670">
            <v>140.61138869484901</v>
          </cell>
          <cell r="F4670">
            <v>113.823794500443</v>
          </cell>
          <cell r="G4670">
            <v>-0.67020613018244701</v>
          </cell>
          <cell r="H4670">
            <v>0.16838426468010101</v>
          </cell>
          <cell r="I4670">
            <v>4.5380384355668999E-5</v>
          </cell>
          <cell r="J4670">
            <v>1.17852166249865E-4</v>
          </cell>
          <cell r="K4670">
            <v>16.350651795699015</v>
          </cell>
          <cell r="L4670">
            <v>1.4429570280631445</v>
          </cell>
          <cell r="M4670">
            <v>33.460264865988101</v>
          </cell>
          <cell r="N4670">
            <v>4.3041118968263481</v>
          </cell>
          <cell r="O4670" t="str">
            <v>N</v>
          </cell>
          <cell r="P4670" t="str">
            <v>Y</v>
          </cell>
          <cell r="Q4670">
            <v>0</v>
          </cell>
          <cell r="R4670">
            <v>115.384638579522</v>
          </cell>
          <cell r="S4670">
            <v>-0.68220979999999998</v>
          </cell>
          <cell r="T4670">
            <v>1.6358220000000001E-3</v>
          </cell>
          <cell r="U4670" t="str">
            <v>yellow</v>
          </cell>
          <cell r="V4670">
            <v>834.60043422636079</v>
          </cell>
          <cell r="W4670">
            <v>1409.4853394558868</v>
          </cell>
          <cell r="X4670">
            <v>-0.75516559366804703</v>
          </cell>
          <cell r="Y4670">
            <v>8.7968836107153605E-13</v>
          </cell>
        </row>
        <row r="4671">
          <cell r="A4671" t="str">
            <v>UMAG_12083</v>
          </cell>
          <cell r="B4671" t="str">
            <v>KIS66335</v>
          </cell>
          <cell r="C4671" t="str">
            <v>related to COX9 - Cytochrome-c oxidase chain VIIA</v>
          </cell>
          <cell r="D4671">
            <v>112.116782980221</v>
          </cell>
          <cell r="E4671">
            <v>182.40325859041201</v>
          </cell>
          <cell r="F4671">
            <v>147.26002078531701</v>
          </cell>
          <cell r="G4671">
            <v>-0.67030583192544302</v>
          </cell>
          <cell r="H4671">
            <v>0.19951262778456999</v>
          </cell>
          <cell r="I4671">
            <v>5.0656712659271198E-4</v>
          </cell>
          <cell r="J4671">
            <v>1.11382696997581E-3</v>
          </cell>
          <cell r="K4671">
            <v>410.67116200475084</v>
          </cell>
          <cell r="L4671">
            <v>108.72070085130238</v>
          </cell>
          <cell r="M4671">
            <v>847.07515548440517</v>
          </cell>
          <cell r="N4671">
            <v>55.517425361627176</v>
          </cell>
          <cell r="O4671" t="str">
            <v>Y</v>
          </cell>
          <cell r="P4671" t="str">
            <v>Y</v>
          </cell>
          <cell r="Q4671">
            <v>0</v>
          </cell>
          <cell r="R4671">
            <v>282.42134873681903</v>
          </cell>
          <cell r="S4671">
            <v>-1.0650219999999999</v>
          </cell>
          <cell r="T4671">
            <v>4.3128599999999997E-11</v>
          </cell>
          <cell r="U4671" t="str">
            <v>yellow</v>
          </cell>
          <cell r="V4671">
            <v>2984.0001007230699</v>
          </cell>
          <cell r="W4671">
            <v>2834.4587870887667</v>
          </cell>
          <cell r="X4671">
            <v>6.9624437168588793E-2</v>
          </cell>
          <cell r="Y4671">
            <v>0.91719198063197105</v>
          </cell>
        </row>
        <row r="4672">
          <cell r="A4672" t="str">
            <v>UMAG_02825</v>
          </cell>
          <cell r="B4672" t="str">
            <v>KIS68834</v>
          </cell>
          <cell r="C4672" t="str">
            <v>hypothetical protein</v>
          </cell>
          <cell r="D4672">
            <v>233.65344048934401</v>
          </cell>
          <cell r="E4672">
            <v>377.44805835492599</v>
          </cell>
          <cell r="F4672">
            <v>305.55074942213503</v>
          </cell>
          <cell r="G4672">
            <v>-0.67100131251922701</v>
          </cell>
          <cell r="H4672">
            <v>0.163820807348391</v>
          </cell>
          <cell r="I4672">
            <v>2.76490807946606E-5</v>
          </cell>
          <cell r="J4672">
            <v>7.4515253205468407E-5</v>
          </cell>
          <cell r="K4672">
            <v>39.718742729754517</v>
          </cell>
          <cell r="L4672">
            <v>3.8016609369999212</v>
          </cell>
          <cell r="M4672">
            <v>81.274602411494854</v>
          </cell>
          <cell r="N4672">
            <v>15.874560607738498</v>
          </cell>
          <cell r="O4672" t="str">
            <v>N</v>
          </cell>
          <cell r="P4672" t="str">
            <v>Y</v>
          </cell>
          <cell r="Q4672">
            <v>1</v>
          </cell>
          <cell r="R4672">
            <v>122.31285566212</v>
          </cell>
          <cell r="S4672">
            <v>9.3976539999999997E-2</v>
          </cell>
          <cell r="T4672">
            <v>0.75281220000000004</v>
          </cell>
          <cell r="U4672" t="str">
            <v>red</v>
          </cell>
          <cell r="V4672">
            <v>2889.5230874383201</v>
          </cell>
          <cell r="W4672">
            <v>1007.4780308064311</v>
          </cell>
          <cell r="X4672">
            <v>1.5177662622805199</v>
          </cell>
          <cell r="Y4672">
            <v>1.4150408033062501E-34</v>
          </cell>
        </row>
        <row r="4673">
          <cell r="A4673" t="str">
            <v>UMAG_03534</v>
          </cell>
          <cell r="B4673" t="str">
            <v>KIS68446</v>
          </cell>
          <cell r="C4673" t="str">
            <v>hypothetical protein</v>
          </cell>
          <cell r="D4673">
            <v>121.395061751407</v>
          </cell>
          <cell r="E4673">
            <v>196.711131898948</v>
          </cell>
          <cell r="F4673">
            <v>159.05309682517799</v>
          </cell>
          <cell r="G4673">
            <v>-0.67161094458841297</v>
          </cell>
          <cell r="H4673">
            <v>0.176130944973688</v>
          </cell>
          <cell r="I4673">
            <v>8.9676186363759196E-5</v>
          </cell>
          <cell r="J4673">
            <v>2.2289656171984801E-4</v>
          </cell>
          <cell r="K4673">
            <v>25.026943937866378</v>
          </cell>
          <cell r="L4673">
            <v>4.4841147063970164</v>
          </cell>
          <cell r="M4673">
            <v>51.376307929641392</v>
          </cell>
          <cell r="N4673">
            <v>5.0329713126055893</v>
          </cell>
          <cell r="O4673" t="str">
            <v>N</v>
          </cell>
          <cell r="P4673" t="str">
            <v>Y</v>
          </cell>
          <cell r="Q4673">
            <v>12</v>
          </cell>
          <cell r="R4673">
            <v>94.924396374547996</v>
          </cell>
          <cell r="S4673">
            <v>-0.34631089999999998</v>
          </cell>
          <cell r="T4673">
            <v>0.13415340000000001</v>
          </cell>
          <cell r="U4673" t="str">
            <v>blue</v>
          </cell>
          <cell r="V4673">
            <v>1087.0844712276166</v>
          </cell>
          <cell r="W4673">
            <v>1522.64111552807</v>
          </cell>
          <cell r="X4673">
            <v>-0.48433652976311897</v>
          </cell>
          <cell r="Y4673">
            <v>7.1181878889021401E-6</v>
          </cell>
        </row>
        <row r="4674">
          <cell r="A4674" t="str">
            <v>UMAG_02481</v>
          </cell>
          <cell r="B4674" t="str">
            <v>KIS69969</v>
          </cell>
          <cell r="C4674" t="str">
            <v>hypothetical protein</v>
          </cell>
          <cell r="D4674">
            <v>100.14523018673999</v>
          </cell>
          <cell r="E4674">
            <v>163.671869992224</v>
          </cell>
          <cell r="F4674">
            <v>131.90855008948199</v>
          </cell>
          <cell r="G4674">
            <v>-0.67259249140185395</v>
          </cell>
          <cell r="H4674">
            <v>0.21336935931821599</v>
          </cell>
          <cell r="I4674">
            <v>1.0433014564284399E-3</v>
          </cell>
          <cell r="J4674">
            <v>2.1860938723735602E-3</v>
          </cell>
          <cell r="K4674">
            <v>28.118401232477247</v>
          </cell>
          <cell r="L4674">
            <v>2.8059754493510374</v>
          </cell>
          <cell r="M4674">
            <v>58.217789422221486</v>
          </cell>
          <cell r="N4674">
            <v>16.336457029604951</v>
          </cell>
          <cell r="O4674" t="str">
            <v>N</v>
          </cell>
          <cell r="P4674" t="str">
            <v>Y</v>
          </cell>
          <cell r="Q4674">
            <v>0.5</v>
          </cell>
          <cell r="R4674">
            <v>46.985728855389297</v>
          </cell>
          <cell r="S4674">
            <v>-0.58310070000000003</v>
          </cell>
          <cell r="T4674">
            <v>6.6382510000000006E-2</v>
          </cell>
          <cell r="U4674" t="str">
            <v>dark-green</v>
          </cell>
          <cell r="V4674">
            <v>1106.1781382072932</v>
          </cell>
          <cell r="W4674">
            <v>682.75145069950497</v>
          </cell>
          <cell r="X4674">
            <v>0.69522404307338104</v>
          </cell>
          <cell r="Y4674">
            <v>8.8378958005727295E-6</v>
          </cell>
        </row>
        <row r="4675">
          <cell r="A4675" t="str">
            <v>UMAG_05416</v>
          </cell>
          <cell r="B4675" t="str">
            <v>KIS66425</v>
          </cell>
          <cell r="C4675" t="str">
            <v>related to PUS1 - pseudouridine synthase 1</v>
          </cell>
          <cell r="D4675">
            <v>53.864754684032398</v>
          </cell>
          <cell r="E4675">
            <v>89.646814489435997</v>
          </cell>
          <cell r="F4675">
            <v>71.755784586734194</v>
          </cell>
          <cell r="G4675">
            <v>-0.67422445342151505</v>
          </cell>
          <cell r="H4675">
            <v>0.272995033365041</v>
          </cell>
          <cell r="I4675">
            <v>8.4493310950798806E-3</v>
          </cell>
          <cell r="J4675">
            <v>1.50572907239217E-2</v>
          </cell>
          <cell r="K4675">
            <v>19.548780483697129</v>
          </cell>
          <cell r="L4675">
            <v>7.3128031018263195</v>
          </cell>
          <cell r="M4675">
            <v>41.311731575739472</v>
          </cell>
          <cell r="N4675">
            <v>6.1433368415480629</v>
          </cell>
          <cell r="O4675" t="str">
            <v>N</v>
          </cell>
          <cell r="P4675" t="str">
            <v>Y</v>
          </cell>
          <cell r="Q4675">
            <v>2</v>
          </cell>
          <cell r="R4675">
            <v>77.5304202471157</v>
          </cell>
          <cell r="S4675">
            <v>-0.11001569999999999</v>
          </cell>
          <cell r="T4675">
            <v>0.80350739999999998</v>
          </cell>
          <cell r="U4675" t="str">
            <v>green-yellow</v>
          </cell>
          <cell r="V4675">
            <v>487.33581676803868</v>
          </cell>
          <cell r="W4675">
            <v>1907.3355250581033</v>
          </cell>
          <cell r="X4675">
            <v>-1.9616128229748999</v>
          </cell>
          <cell r="Y4675">
            <v>1.8824420212005901E-55</v>
          </cell>
        </row>
        <row r="4676">
          <cell r="A4676" t="str">
            <v>UMAG_10117</v>
          </cell>
          <cell r="B4676" t="str">
            <v>KIS72040</v>
          </cell>
          <cell r="C4676" t="str">
            <v>Chitin synthase 4</v>
          </cell>
          <cell r="D4676">
            <v>563.10775676590299</v>
          </cell>
          <cell r="E4676">
            <v>918.45466995556899</v>
          </cell>
          <cell r="F4676">
            <v>740.78121336073605</v>
          </cell>
          <cell r="G4676">
            <v>-0.67441541699727003</v>
          </cell>
          <cell r="H4676">
            <v>0.19960275307637601</v>
          </cell>
          <cell r="I4676">
            <v>4.7080867864421902E-4</v>
          </cell>
          <cell r="J4676">
            <v>1.0401587086325799E-3</v>
          </cell>
          <cell r="K4676">
            <v>133.93840875643954</v>
          </cell>
          <cell r="L4676">
            <v>13.428378392535661</v>
          </cell>
          <cell r="M4676">
            <v>275.43199878386002</v>
          </cell>
          <cell r="N4676">
            <v>78.678549097818149</v>
          </cell>
          <cell r="O4676" t="str">
            <v>Y</v>
          </cell>
          <cell r="P4676" t="str">
            <v>Y</v>
          </cell>
          <cell r="Q4676">
            <v>2</v>
          </cell>
          <cell r="R4676">
            <v>202.357318823349</v>
          </cell>
          <cell r="S4676">
            <v>0.4705474</v>
          </cell>
          <cell r="T4676">
            <v>3.0933710000000001E-3</v>
          </cell>
          <cell r="U4676" t="str">
            <v>light-green</v>
          </cell>
          <cell r="V4676">
            <v>5703.2998517231936</v>
          </cell>
          <cell r="W4676">
            <v>727.3835075404196</v>
          </cell>
          <cell r="X4676">
            <v>2.9588318415414601</v>
          </cell>
          <cell r="Y4676">
            <v>8.3914053166384598E-98</v>
          </cell>
        </row>
        <row r="4677">
          <cell r="A4677" t="str">
            <v>UMAG_04248</v>
          </cell>
          <cell r="B4677" t="str">
            <v>KIS67750</v>
          </cell>
          <cell r="C4677" t="str">
            <v>hypothetical protein</v>
          </cell>
          <cell r="D4677">
            <v>0.76716085540841605</v>
          </cell>
          <cell r="E4677">
            <v>2.6074224385695302</v>
          </cell>
          <cell r="F4677">
            <v>1.6872916469889701</v>
          </cell>
          <cell r="G4677">
            <v>-0.67482659095284503</v>
          </cell>
          <cell r="H4677">
            <v>0.87880193339580104</v>
          </cell>
          <cell r="I4677">
            <v>0.14816813900474701</v>
          </cell>
          <cell r="J4677">
            <v>0.19821208903927701</v>
          </cell>
          <cell r="K4677">
            <v>0.4763456212051177</v>
          </cell>
          <cell r="L4677">
            <v>0.55314724008858651</v>
          </cell>
          <cell r="M4677">
            <v>2.1653717783226281</v>
          </cell>
          <cell r="N4677">
            <v>1.2887192646894117</v>
          </cell>
          <cell r="O4677" t="str">
            <v>N</v>
          </cell>
          <cell r="P4677" t="str">
            <v>N</v>
          </cell>
          <cell r="Q4677">
            <v>0.5</v>
          </cell>
          <cell r="R4677">
            <v>114.880178146582</v>
          </cell>
          <cell r="S4677">
            <v>6.3950820000000004</v>
          </cell>
          <cell r="T4677">
            <v>8.9171180000000005E-118</v>
          </cell>
          <cell r="U4677" t="str">
            <v>red</v>
          </cell>
          <cell r="V4677">
            <v>9.4314068749778794</v>
          </cell>
          <cell r="W4677">
            <v>8.475421561663131</v>
          </cell>
          <cell r="X4677">
            <v>0.164021011716763</v>
          </cell>
          <cell r="Y4677">
            <v>0.80874403223862001</v>
          </cell>
        </row>
        <row r="4678">
          <cell r="A4678" t="str">
            <v>UMAG_05376</v>
          </cell>
          <cell r="B4678" t="str">
            <v>KIS66382</v>
          </cell>
          <cell r="C4678" t="str">
            <v>hypothetical protein</v>
          </cell>
          <cell r="D4678">
            <v>79.616181856369295</v>
          </cell>
          <cell r="E4678">
            <v>130.14714930367199</v>
          </cell>
          <cell r="F4678">
            <v>104.88166558002099</v>
          </cell>
          <cell r="G4678">
            <v>-0.67485005578174195</v>
          </cell>
          <cell r="H4678">
            <v>0.20862538672119199</v>
          </cell>
          <cell r="I4678">
            <v>7.8394403017002898E-4</v>
          </cell>
          <cell r="J4678">
            <v>1.6724829705740999E-3</v>
          </cell>
          <cell r="K4678">
            <v>18.18395350383361</v>
          </cell>
          <cell r="L4678">
            <v>3.0785487543784678</v>
          </cell>
          <cell r="M4678">
            <v>37.649171901528042</v>
          </cell>
          <cell r="N4678">
            <v>8.6193881554188359</v>
          </cell>
          <cell r="O4678" t="str">
            <v>N</v>
          </cell>
          <cell r="P4678" t="str">
            <v>Y</v>
          </cell>
          <cell r="Q4678">
            <v>1</v>
          </cell>
          <cell r="R4678">
            <v>83.112365576126393</v>
          </cell>
          <cell r="S4678">
            <v>-0.25679459999999998</v>
          </cell>
          <cell r="T4678">
            <v>0.25132490000000002</v>
          </cell>
          <cell r="U4678" t="str">
            <v>dark-green</v>
          </cell>
          <cell r="V4678">
            <v>880.06336918714226</v>
          </cell>
          <cell r="W4678">
            <v>1696.0422590400101</v>
          </cell>
          <cell r="X4678">
            <v>-0.94397666294129401</v>
          </cell>
          <cell r="Y4678">
            <v>2.9755871837836702E-16</v>
          </cell>
        </row>
        <row r="4679">
          <cell r="A4679" t="str">
            <v>UMAG_00322</v>
          </cell>
          <cell r="B4679" t="str">
            <v>KIS71893</v>
          </cell>
          <cell r="C4679" t="str">
            <v>probable LRO1 - a lecithin cholesterol acyltransferase-like gene</v>
          </cell>
          <cell r="D4679">
            <v>36.444896587451602</v>
          </cell>
          <cell r="E4679">
            <v>60.260767216153702</v>
          </cell>
          <cell r="F4679">
            <v>48.352831901802602</v>
          </cell>
          <cell r="G4679">
            <v>-0.67547168044573902</v>
          </cell>
          <cell r="H4679">
            <v>0.24627030660394</v>
          </cell>
          <cell r="I4679">
            <v>3.8609003598972201E-3</v>
          </cell>
          <cell r="J4679">
            <v>7.3313980966890104E-3</v>
          </cell>
          <cell r="K4679">
            <v>11.227026935217751</v>
          </cell>
          <cell r="L4679">
            <v>2.7193430133826526</v>
          </cell>
          <cell r="M4679">
            <v>23.260426365313872</v>
          </cell>
          <cell r="N4679">
            <v>3.5752613280794718</v>
          </cell>
          <cell r="O4679" t="str">
            <v>N</v>
          </cell>
          <cell r="P4679" t="str">
            <v>Y</v>
          </cell>
          <cell r="Q4679">
            <v>6</v>
          </cell>
          <cell r="R4679">
            <v>115.077161780506</v>
          </cell>
          <cell r="S4679">
            <v>0.62509870484980801</v>
          </cell>
          <cell r="T4679">
            <v>4.11727651172794E-3</v>
          </cell>
          <cell r="U4679" t="str">
            <v>magenta</v>
          </cell>
          <cell r="V4679">
            <v>465.7783332408697</v>
          </cell>
          <cell r="W4679">
            <v>1083.1565719510966</v>
          </cell>
          <cell r="X4679">
            <v>-1.2146381579426699</v>
          </cell>
          <cell r="Y4679">
            <v>1.45481861530635E-36</v>
          </cell>
        </row>
        <row r="4680">
          <cell r="A4680" t="str">
            <v>UMAG_00244</v>
          </cell>
          <cell r="B4680" t="str">
            <v>KIS71813</v>
          </cell>
          <cell r="C4680" t="str">
            <v>hypothetical protein</v>
          </cell>
          <cell r="D4680">
            <v>106.57628550439</v>
          </cell>
          <cell r="E4680">
            <v>173.31097471016</v>
          </cell>
          <cell r="F4680">
            <v>139.943630107275</v>
          </cell>
          <cell r="G4680">
            <v>-0.67573780562535901</v>
          </cell>
          <cell r="H4680">
            <v>0.18374475246158301</v>
          </cell>
          <cell r="I4680">
            <v>1.53291479648346E-4</v>
          </cell>
          <cell r="J4680">
            <v>3.6346963476575298E-4</v>
          </cell>
          <cell r="K4680">
            <v>68.313570193436092</v>
          </cell>
          <cell r="L4680">
            <v>13.02226367109102</v>
          </cell>
          <cell r="M4680">
            <v>140.92093597582331</v>
          </cell>
          <cell r="N4680">
            <v>24.362598258045477</v>
          </cell>
          <cell r="O4680" t="str">
            <v>Y</v>
          </cell>
          <cell r="P4680" t="str">
            <v>Y</v>
          </cell>
          <cell r="Q4680">
            <v>0.5</v>
          </cell>
          <cell r="R4680">
            <v>70.7916015048486</v>
          </cell>
          <cell r="S4680">
            <v>-0.90552224460897801</v>
          </cell>
          <cell r="T4680">
            <v>1.2896811118753E-4</v>
          </cell>
          <cell r="U4680" t="str">
            <v>beige</v>
          </cell>
          <cell r="V4680">
            <v>2171.5647418331569</v>
          </cell>
          <cell r="W4680">
            <v>973.95220489418068</v>
          </cell>
          <cell r="X4680">
            <v>1.15478905701538</v>
          </cell>
          <cell r="Y4680">
            <v>1.05518303242065E-34</v>
          </cell>
        </row>
        <row r="4681">
          <cell r="A4681" t="str">
            <v>UMAG_11365</v>
          </cell>
          <cell r="B4681" t="str">
            <v>KIS70551</v>
          </cell>
          <cell r="C4681" t="str">
            <v>hypothetical protein</v>
          </cell>
          <cell r="D4681">
            <v>103.94069130534101</v>
          </cell>
          <cell r="E4681">
            <v>170.901538913248</v>
          </cell>
          <cell r="F4681">
            <v>137.42111510929499</v>
          </cell>
          <cell r="G4681">
            <v>-0.67595040589074595</v>
          </cell>
          <cell r="H4681">
            <v>0.22919018168952501</v>
          </cell>
          <cell r="I4681">
            <v>2.0294900370980999E-3</v>
          </cell>
          <cell r="J4681">
            <v>4.0577238129537903E-3</v>
          </cell>
          <cell r="K4681">
            <v>31.812054284365054</v>
          </cell>
          <cell r="L4681">
            <v>6.7940638630610044</v>
          </cell>
          <cell r="M4681">
            <v>66.555929511050664</v>
          </cell>
          <cell r="N4681">
            <v>18.355686271511903</v>
          </cell>
          <cell r="O4681" t="str">
            <v>Y</v>
          </cell>
          <cell r="P4681" t="str">
            <v>Y</v>
          </cell>
          <cell r="Q4681">
            <v>8</v>
          </cell>
          <cell r="R4681">
            <v>147.40725820055999</v>
          </cell>
          <cell r="S4681">
            <v>6.0444839999999997</v>
          </cell>
          <cell r="T4681">
            <v>4.4141630000000002E-94</v>
          </cell>
          <cell r="U4681" t="str">
            <v>cyan</v>
          </cell>
          <cell r="V4681">
            <v>908.53406606332635</v>
          </cell>
          <cell r="W4681">
            <v>14.321582580424499</v>
          </cell>
          <cell r="X4681">
            <v>5.9359365613886004</v>
          </cell>
          <cell r="Y4681">
            <v>9.4061145043407495E-124</v>
          </cell>
        </row>
        <row r="4682">
          <cell r="A4682" t="str">
            <v>UMAG_00136</v>
          </cell>
          <cell r="B4682" t="str">
            <v>KIS71696</v>
          </cell>
          <cell r="C4682" t="str">
            <v>related to Zinc finger protein</v>
          </cell>
          <cell r="D4682">
            <v>39.049173762036901</v>
          </cell>
          <cell r="E4682">
            <v>65.160678583437303</v>
          </cell>
          <cell r="F4682">
            <v>52.104926172737102</v>
          </cell>
          <cell r="G4682">
            <v>-0.67629516457762495</v>
          </cell>
          <cell r="H4682">
            <v>0.27789125449887803</v>
          </cell>
          <cell r="I4682">
            <v>9.2986594452946301E-3</v>
          </cell>
          <cell r="J4682">
            <v>1.6412387982678502E-2</v>
          </cell>
          <cell r="K4682">
            <v>12.201447221965973</v>
          </cell>
          <cell r="L4682">
            <v>3.4707534891124761</v>
          </cell>
          <cell r="M4682">
            <v>25.542978944931825</v>
          </cell>
          <cell r="N4682">
            <v>7.5272494349513286</v>
          </cell>
          <cell r="O4682" t="str">
            <v>N</v>
          </cell>
          <cell r="P4682" t="str">
            <v>Y</v>
          </cell>
          <cell r="Q4682">
            <v>2</v>
          </cell>
          <cell r="R4682">
            <v>91.007178897463007</v>
          </cell>
          <cell r="S4682">
            <v>1.43120140985264</v>
          </cell>
          <cell r="T4682">
            <v>6.5078447508777897E-7</v>
          </cell>
          <cell r="U4682" t="str">
            <v>magenta</v>
          </cell>
          <cell r="V4682">
            <v>377.08985647505898</v>
          </cell>
          <cell r="W4682">
            <v>736.45825027891624</v>
          </cell>
          <cell r="X4682">
            <v>-0.96359127360647101</v>
          </cell>
          <cell r="Y4682">
            <v>2.2386916874371E-13</v>
          </cell>
        </row>
        <row r="4683">
          <cell r="A4683" t="str">
            <v>UMAG_10441</v>
          </cell>
          <cell r="B4683" t="str">
            <v>KIS68349</v>
          </cell>
          <cell r="C4683" t="str">
            <v>probable synaptobrevin (v-SNARE) homolog present on post-Golgi vesicles</v>
          </cell>
          <cell r="D4683">
            <v>114.765938381468</v>
          </cell>
          <cell r="E4683">
            <v>186.71045335838801</v>
          </cell>
          <cell r="F4683">
            <v>150.73819586992801</v>
          </cell>
          <cell r="G4683">
            <v>-0.67645208212121299</v>
          </cell>
          <cell r="H4683">
            <v>0.179493758623887</v>
          </cell>
          <cell r="I4683">
            <v>1.06638197411872E-4</v>
          </cell>
          <cell r="J4683">
            <v>2.6036538019604102E-4</v>
          </cell>
          <cell r="K4683">
            <v>212.7227609527954</v>
          </cell>
          <cell r="L4683">
            <v>44.510074611204871</v>
          </cell>
          <cell r="M4683">
            <v>437.15720767502745</v>
          </cell>
          <cell r="N4683">
            <v>25.409451036520689</v>
          </cell>
          <cell r="O4683" t="str">
            <v>Y</v>
          </cell>
          <cell r="P4683" t="str">
            <v>Y</v>
          </cell>
          <cell r="Q4683">
            <v>0</v>
          </cell>
          <cell r="R4683">
            <v>253.61622041541</v>
          </cell>
          <cell r="S4683">
            <v>-0.81584060000000003</v>
          </cell>
          <cell r="T4683">
            <v>5.2707120000000003E-7</v>
          </cell>
          <cell r="U4683" t="str">
            <v>beige</v>
          </cell>
          <cell r="V4683">
            <v>4702.4847132218965</v>
          </cell>
          <cell r="W4683">
            <v>2238.3414919044335</v>
          </cell>
          <cell r="X4683">
            <v>1.0609973160616</v>
          </cell>
          <cell r="Y4683">
            <v>6.5042772017080098E-6</v>
          </cell>
        </row>
        <row r="4684">
          <cell r="A4684" t="str">
            <v>UMAG_00290</v>
          </cell>
          <cell r="B4684" t="str">
            <v>KIS71862</v>
          </cell>
          <cell r="C4684" t="str">
            <v>related to DNA topoisomerase II binding protein</v>
          </cell>
          <cell r="D4684">
            <v>63.704079105196101</v>
          </cell>
          <cell r="E4684">
            <v>104.38478529475999</v>
          </cell>
          <cell r="F4684">
            <v>84.044432199977905</v>
          </cell>
          <cell r="G4684">
            <v>-0.67680818641252205</v>
          </cell>
          <cell r="H4684">
            <v>0.21446166032681199</v>
          </cell>
          <cell r="I4684">
            <v>1.02651578013328E-3</v>
          </cell>
          <cell r="J4684">
            <v>2.1544158348476201E-3</v>
          </cell>
          <cell r="K4684">
            <v>11.846485300340284</v>
          </cell>
          <cell r="L4684">
            <v>3.4641899131656038</v>
          </cell>
          <cell r="M4684">
            <v>24.580927727872595</v>
          </cell>
          <cell r="N4684">
            <v>3.3539977294026921</v>
          </cell>
          <cell r="O4684" t="str">
            <v>N</v>
          </cell>
          <cell r="P4684" t="str">
            <v>Y</v>
          </cell>
          <cell r="Q4684">
            <v>0</v>
          </cell>
          <cell r="R4684">
            <v>52.922710830835001</v>
          </cell>
          <cell r="S4684">
            <v>-0.42456865807076</v>
          </cell>
          <cell r="T4684">
            <v>0.158126572139001</v>
          </cell>
          <cell r="U4684" t="str">
            <v>pink</v>
          </cell>
          <cell r="V4684">
            <v>494.54312138508095</v>
          </cell>
          <cell r="W4684">
            <v>501.00908928841892</v>
          </cell>
          <cell r="X4684">
            <v>-2.0393287283784398E-2</v>
          </cell>
          <cell r="Y4684">
            <v>0.90521044857330901</v>
          </cell>
        </row>
        <row r="4685">
          <cell r="A4685" t="str">
            <v>UMAG_01913</v>
          </cell>
          <cell r="B4685" t="str">
            <v>KIS70758</v>
          </cell>
          <cell r="C4685" t="str">
            <v>hypothetical protein</v>
          </cell>
          <cell r="D4685">
            <v>94.959568082629204</v>
          </cell>
          <cell r="E4685">
            <v>160.499430237865</v>
          </cell>
          <cell r="F4685">
            <v>127.729499160247</v>
          </cell>
          <cell r="G4685">
            <v>-0.677002264017598</v>
          </cell>
          <cell r="H4685">
            <v>0.311653884619359</v>
          </cell>
          <cell r="I4685">
            <v>1.8152472854559201E-2</v>
          </cell>
          <cell r="J4685">
            <v>3.02307230318258E-2</v>
          </cell>
          <cell r="K4685">
            <v>37.977605863136603</v>
          </cell>
          <cell r="L4685">
            <v>2.5588981702615121</v>
          </cell>
          <cell r="M4685">
            <v>80.429414892489092</v>
          </cell>
          <cell r="N4685">
            <v>41.492818937335365</v>
          </cell>
          <cell r="O4685" t="str">
            <v>N</v>
          </cell>
          <cell r="P4685" t="str">
            <v>Y</v>
          </cell>
          <cell r="Q4685">
            <v>0</v>
          </cell>
          <cell r="R4685">
            <v>59.108630458556704</v>
          </cell>
          <cell r="S4685">
            <v>-0.59368699999999996</v>
          </cell>
          <cell r="T4685">
            <v>0.11116280000000001</v>
          </cell>
          <cell r="U4685" t="str">
            <v>beige</v>
          </cell>
          <cell r="V4685">
            <v>478.59627911132867</v>
          </cell>
          <cell r="W4685">
            <v>150.73988741555999</v>
          </cell>
          <cell r="X4685">
            <v>1.6663203610861601</v>
          </cell>
          <cell r="Y4685">
            <v>1.1982610835634899E-27</v>
          </cell>
        </row>
        <row r="4686">
          <cell r="A4686" t="str">
            <v>UMAG_10105</v>
          </cell>
          <cell r="B4686" t="str">
            <v>KIS71992</v>
          </cell>
          <cell r="C4686" t="str">
            <v>hypothetical protein</v>
          </cell>
          <cell r="D4686">
            <v>97.857986503403794</v>
          </cell>
          <cell r="E4686">
            <v>159.11127843999</v>
          </cell>
          <cell r="F4686">
            <v>128.48463247169701</v>
          </cell>
          <cell r="G4686">
            <v>-0.67718016493466004</v>
          </cell>
          <cell r="H4686">
            <v>0.17446222369429201</v>
          </cell>
          <cell r="I4686">
            <v>6.7520078580547997E-5</v>
          </cell>
          <cell r="J4686">
            <v>1.7111797082398599E-4</v>
          </cell>
          <cell r="K4686">
            <v>32.852558323882697</v>
          </cell>
          <cell r="L4686">
            <v>6.6712961202534595</v>
          </cell>
          <cell r="M4686">
            <v>67.577133807088771</v>
          </cell>
          <cell r="N4686">
            <v>0.36666881309948007</v>
          </cell>
          <cell r="O4686" t="str">
            <v>N</v>
          </cell>
          <cell r="P4686" t="str">
            <v>Y</v>
          </cell>
          <cell r="Q4686">
            <v>2</v>
          </cell>
          <cell r="R4686">
            <v>56.441646427069699</v>
          </cell>
          <cell r="S4686">
            <v>-0.25949460000000002</v>
          </cell>
          <cell r="T4686">
            <v>0.29563479999999998</v>
          </cell>
          <cell r="U4686" t="str">
            <v>burlywood</v>
          </cell>
          <cell r="V4686">
            <v>782.73703199694774</v>
          </cell>
          <cell r="W4686">
            <v>981.5291560931106</v>
          </cell>
          <cell r="X4686">
            <v>-0.32485873824489597</v>
          </cell>
          <cell r="Y4686">
            <v>5.3652481503136404E-4</v>
          </cell>
        </row>
        <row r="4687">
          <cell r="A4687" t="str">
            <v>UMAG_04291</v>
          </cell>
          <cell r="B4687" t="str">
            <v>KIS67797</v>
          </cell>
          <cell r="C4687" t="str">
            <v>related to NAN1 - U3 snoRNP protein</v>
          </cell>
          <cell r="D4687">
            <v>129.94187333563701</v>
          </cell>
          <cell r="E4687">
            <v>214.30035266893</v>
          </cell>
          <cell r="F4687">
            <v>172.12111300228301</v>
          </cell>
          <cell r="G4687">
            <v>-0.67722055155832805</v>
          </cell>
          <cell r="H4687">
            <v>0.234646341941287</v>
          </cell>
          <cell r="I4687">
            <v>2.47007211524106E-3</v>
          </cell>
          <cell r="J4687">
            <v>4.8589116517835798E-3</v>
          </cell>
          <cell r="K4687">
            <v>26.556107360663745</v>
          </cell>
          <cell r="L4687">
            <v>6.3022646344701982</v>
          </cell>
          <cell r="M4687">
            <v>55.140629949974148</v>
          </cell>
          <cell r="N4687">
            <v>15.033779039453529</v>
          </cell>
          <cell r="O4687" t="str">
            <v>N</v>
          </cell>
          <cell r="P4687" t="str">
            <v>Y</v>
          </cell>
          <cell r="Q4687">
            <v>1</v>
          </cell>
          <cell r="R4687">
            <v>66.732463982798905</v>
          </cell>
          <cell r="S4687">
            <v>-0.1460852</v>
          </cell>
          <cell r="T4687">
            <v>0.7441818</v>
          </cell>
          <cell r="U4687" t="str">
            <v>green-yellow</v>
          </cell>
          <cell r="V4687">
            <v>758.68376219055506</v>
          </cell>
          <cell r="W4687">
            <v>2462.3120190663699</v>
          </cell>
          <cell r="X4687">
            <v>-1.6962274374083399</v>
          </cell>
          <cell r="Y4687">
            <v>1.16859931098959E-87</v>
          </cell>
        </row>
        <row r="4688">
          <cell r="A4688" t="str">
            <v>UMAG_00344</v>
          </cell>
          <cell r="B4688" t="str">
            <v>KIS71917</v>
          </cell>
          <cell r="C4688" t="str">
            <v>hypothetical protein</v>
          </cell>
          <cell r="D4688">
            <v>76.974637744346595</v>
          </cell>
          <cell r="E4688">
            <v>127.23898470626899</v>
          </cell>
          <cell r="F4688">
            <v>102.10681122530799</v>
          </cell>
          <cell r="G4688">
            <v>-0.67765294115710295</v>
          </cell>
          <cell r="H4688">
            <v>0.2443312710145</v>
          </cell>
          <cell r="I4688">
            <v>3.50382179414106E-3</v>
          </cell>
          <cell r="J4688">
            <v>6.6926933146514598E-3</v>
          </cell>
          <cell r="K4688">
            <v>26.884273217675648</v>
          </cell>
          <cell r="L4688">
            <v>5.3721813268543306</v>
          </cell>
          <cell r="M4688">
            <v>56.45830736995655</v>
          </cell>
          <cell r="N4688">
            <v>16.783462032848416</v>
          </cell>
          <cell r="O4688" t="str">
            <v>N</v>
          </cell>
          <cell r="P4688" t="str">
            <v>Y</v>
          </cell>
          <cell r="Q4688">
            <v>8</v>
          </cell>
          <cell r="R4688">
            <v>104.377798774686</v>
          </cell>
          <cell r="S4688">
            <v>0.67175689036542896</v>
          </cell>
          <cell r="T4688">
            <v>8.85170100156287E-5</v>
          </cell>
          <cell r="U4688" t="str">
            <v>magenta</v>
          </cell>
          <cell r="V4688">
            <v>837.37467714472405</v>
          </cell>
          <cell r="W4688">
            <v>756.22520864465423</v>
          </cell>
          <cell r="X4688">
            <v>0.146153622642133</v>
          </cell>
          <cell r="Y4688">
            <v>0.26208552395539098</v>
          </cell>
        </row>
        <row r="4689">
          <cell r="A4689" t="str">
            <v>UMAG_00385</v>
          </cell>
          <cell r="B4689" t="str">
            <v>KIS71960</v>
          </cell>
          <cell r="C4689" t="str">
            <v>hypothetical protein</v>
          </cell>
          <cell r="D4689">
            <v>283.36939465573602</v>
          </cell>
          <cell r="E4689">
            <v>462.032754576223</v>
          </cell>
          <cell r="F4689">
            <v>372.70107461598002</v>
          </cell>
          <cell r="G4689">
            <v>-0.67818024164939905</v>
          </cell>
          <cell r="H4689">
            <v>0.18689903004772401</v>
          </cell>
          <cell r="I4689">
            <v>1.8454284152532799E-4</v>
          </cell>
          <cell r="J4689">
            <v>4.3127341256444601E-4</v>
          </cell>
          <cell r="K4689">
            <v>62.944802355092129</v>
          </cell>
          <cell r="L4689">
            <v>7.2637461070074023</v>
          </cell>
          <cell r="M4689">
            <v>130.98763259956166</v>
          </cell>
          <cell r="N4689">
            <v>32.098587437862236</v>
          </cell>
          <cell r="O4689" t="str">
            <v>Y</v>
          </cell>
          <cell r="P4689" t="str">
            <v>Y</v>
          </cell>
          <cell r="Q4689">
            <v>8</v>
          </cell>
          <cell r="R4689">
            <v>180.168655951484</v>
          </cell>
          <cell r="S4689">
            <v>2.04888662107569</v>
          </cell>
          <cell r="T4689">
            <v>1.7601546611296801E-18</v>
          </cell>
          <cell r="U4689" t="str">
            <v>light-cyan</v>
          </cell>
          <cell r="V4689">
            <v>3925.44051336231</v>
          </cell>
          <cell r="W4689">
            <v>213.12846186939836</v>
          </cell>
          <cell r="X4689">
            <v>4.1857365580827404</v>
          </cell>
          <cell r="Y4689">
            <v>9.4630805509044102E-228</v>
          </cell>
        </row>
        <row r="4690">
          <cell r="A4690" t="str">
            <v>UMAG_01470</v>
          </cell>
          <cell r="B4690" t="str">
            <v>KIS70295</v>
          </cell>
          <cell r="C4690" t="str">
            <v>related to YSH1 - component of pre-mRNA polyadenylation factor PF I</v>
          </cell>
          <cell r="D4690">
            <v>106.063586096126</v>
          </cell>
          <cell r="E4690">
            <v>173.77348691896299</v>
          </cell>
          <cell r="F4690">
            <v>139.91853650754501</v>
          </cell>
          <cell r="G4690">
            <v>-0.67885253171152404</v>
          </cell>
          <cell r="H4690">
            <v>0.20659451971852399</v>
          </cell>
          <cell r="I4690">
            <v>6.5229181243935195E-4</v>
          </cell>
          <cell r="J4690">
            <v>1.40977086261566E-3</v>
          </cell>
          <cell r="K4690">
            <v>26.950861067292166</v>
          </cell>
          <cell r="L4690">
            <v>6.5791243451918175</v>
          </cell>
          <cell r="M4690">
            <v>56.048585068887022</v>
          </cell>
          <cell r="N4690">
            <v>10.373522027678948</v>
          </cell>
          <cell r="O4690" t="str">
            <v>N</v>
          </cell>
          <cell r="P4690" t="str">
            <v>Y</v>
          </cell>
          <cell r="Q4690">
            <v>8</v>
          </cell>
          <cell r="R4690">
            <v>98.8433715200065</v>
          </cell>
          <cell r="S4690">
            <v>8.2374349999999995E-3</v>
          </cell>
          <cell r="T4690">
            <v>0.9709255</v>
          </cell>
          <cell r="U4690" t="str">
            <v>cyan</v>
          </cell>
          <cell r="V4690">
            <v>734.72885776322664</v>
          </cell>
          <cell r="W4690">
            <v>1269.3205993756735</v>
          </cell>
          <cell r="X4690">
            <v>-0.78676688992552002</v>
          </cell>
          <cell r="Y4690">
            <v>6.0804392924050803E-12</v>
          </cell>
        </row>
        <row r="4691">
          <cell r="A4691" t="str">
            <v>UMAG_15066</v>
          </cell>
          <cell r="B4691" t="str">
            <v>KIS66436</v>
          </cell>
          <cell r="C4691" t="str">
            <v>hypothetical protein</v>
          </cell>
          <cell r="D4691">
            <v>67.788984436203805</v>
          </cell>
          <cell r="E4691">
            <v>110.756836167622</v>
          </cell>
          <cell r="F4691">
            <v>89.272910301913001</v>
          </cell>
          <cell r="G4691">
            <v>-0.67912069746902104</v>
          </cell>
          <cell r="H4691">
            <v>0.19287706435726801</v>
          </cell>
          <cell r="I4691">
            <v>2.7766615264228101E-4</v>
          </cell>
          <cell r="J4691">
            <v>6.34946317192615E-4</v>
          </cell>
          <cell r="K4691">
            <v>13.074585736549659</v>
          </cell>
          <cell r="L4691">
            <v>2.7189883169732822</v>
          </cell>
          <cell r="M4691">
            <v>27.014047139220018</v>
          </cell>
          <cell r="N4691">
            <v>2.5054642468472141</v>
          </cell>
          <cell r="O4691" t="str">
            <v>N</v>
          </cell>
          <cell r="P4691" t="str">
            <v>Y</v>
          </cell>
          <cell r="Q4691">
            <v>0.5</v>
          </cell>
          <cell r="R4691">
            <v>67.102794541559106</v>
          </cell>
          <cell r="S4691">
            <v>-0.19386039999999999</v>
          </cell>
          <cell r="T4691">
            <v>0.44996910000000001</v>
          </cell>
          <cell r="U4691" t="str">
            <v>beige</v>
          </cell>
          <cell r="V4691">
            <v>692.191661209431</v>
          </cell>
          <cell r="W4691">
            <v>917.60823633092696</v>
          </cell>
          <cell r="X4691">
            <v>-0.405783289990163</v>
          </cell>
          <cell r="Y4691">
            <v>7.4704663741182899E-6</v>
          </cell>
        </row>
        <row r="4692">
          <cell r="A4692" t="str">
            <v>UMAG_03066</v>
          </cell>
          <cell r="B4692" t="str">
            <v>KIS69088</v>
          </cell>
          <cell r="C4692" t="str">
            <v>hypothetical protein</v>
          </cell>
          <cell r="D4692">
            <v>46.423389805329101</v>
          </cell>
          <cell r="E4692">
            <v>76.754367920297398</v>
          </cell>
          <cell r="F4692">
            <v>61.588878862813203</v>
          </cell>
          <cell r="G4692">
            <v>-0.68087430249579595</v>
          </cell>
          <cell r="H4692">
            <v>0.235085033725556</v>
          </cell>
          <cell r="I4692">
            <v>2.3881966912971302E-3</v>
          </cell>
          <cell r="J4692">
            <v>4.7165241900884898E-3</v>
          </cell>
          <cell r="K4692">
            <v>6.1501921576815537</v>
          </cell>
          <cell r="L4692">
            <v>1.8142034341326627</v>
          </cell>
          <cell r="M4692">
            <v>12.898820711601752</v>
          </cell>
          <cell r="N4692">
            <v>1.2687509532632608</v>
          </cell>
          <cell r="O4692" t="str">
            <v>N</v>
          </cell>
          <cell r="P4692" t="str">
            <v>N</v>
          </cell>
          <cell r="Q4692">
            <v>8</v>
          </cell>
          <cell r="R4692">
            <v>66.137955971193904</v>
          </cell>
          <cell r="S4692">
            <v>1.7727729999999999</v>
          </cell>
          <cell r="T4692">
            <v>3.2380149999999998E-11</v>
          </cell>
          <cell r="U4692" t="str">
            <v>cyan</v>
          </cell>
          <cell r="V4692">
            <v>308.13995993758135</v>
          </cell>
          <cell r="W4692">
            <v>406.10227326695963</v>
          </cell>
          <cell r="X4692">
            <v>-0.39599851528019803</v>
          </cell>
          <cell r="Y4692">
            <v>1.55992646862879E-2</v>
          </cell>
        </row>
        <row r="4693">
          <cell r="A4693" t="str">
            <v>UMAG_01018</v>
          </cell>
          <cell r="B4693" t="str">
            <v>KIS71107</v>
          </cell>
          <cell r="C4693" t="str">
            <v>probable cyclophilin b</v>
          </cell>
          <cell r="D4693">
            <v>271.029730139847</v>
          </cell>
          <cell r="E4693">
            <v>439.74195441606798</v>
          </cell>
          <cell r="F4693">
            <v>355.38584227795701</v>
          </cell>
          <cell r="G4693">
            <v>-0.68112983028473095</v>
          </cell>
          <cell r="H4693">
            <v>0.14767351524613601</v>
          </cell>
          <cell r="I4693">
            <v>2.6025842612289999E-6</v>
          </cell>
          <cell r="J4693">
            <v>8.1615021007472594E-6</v>
          </cell>
          <cell r="K4693">
            <v>287.58529052731512</v>
          </cell>
          <cell r="L4693">
            <v>37.065749018843221</v>
          </cell>
          <cell r="M4693">
            <v>591.84124696223353</v>
          </cell>
          <cell r="N4693">
            <v>69.270547448369939</v>
          </cell>
          <cell r="O4693" t="str">
            <v>Y</v>
          </cell>
          <cell r="P4693" t="str">
            <v>Y</v>
          </cell>
          <cell r="Q4693">
            <v>2</v>
          </cell>
          <cell r="R4693">
            <v>743.83331869535505</v>
          </cell>
          <cell r="S4693">
            <v>0.24095241633846201</v>
          </cell>
          <cell r="T4693">
            <v>0.18060631716940001</v>
          </cell>
          <cell r="U4693" t="str">
            <v>light-green</v>
          </cell>
          <cell r="V4693">
            <v>12371.055429323433</v>
          </cell>
          <cell r="W4693">
            <v>5654.2077250742832</v>
          </cell>
          <cell r="X4693">
            <v>1.12779023572666</v>
          </cell>
          <cell r="Y4693">
            <v>3.8690494121183298E-36</v>
          </cell>
        </row>
        <row r="4694">
          <cell r="A4694" t="str">
            <v>UMAG_05709</v>
          </cell>
          <cell r="B4694" t="str">
            <v>KIS66925</v>
          </cell>
          <cell r="C4694" t="str">
            <v>probable GPI8 - GPI-anchor transamidase</v>
          </cell>
          <cell r="D4694">
            <v>51.096357285765102</v>
          </cell>
          <cell r="E4694">
            <v>84.096404709531299</v>
          </cell>
          <cell r="F4694">
            <v>67.596380997648197</v>
          </cell>
          <cell r="G4694">
            <v>-0.68180817490309897</v>
          </cell>
          <cell r="H4694">
            <v>0.217592569185448</v>
          </cell>
          <cell r="I4694">
            <v>1.10207345611543E-3</v>
          </cell>
          <cell r="J4694">
            <v>2.3002890231036202E-3</v>
          </cell>
          <cell r="K4694">
            <v>28.382701245880355</v>
          </cell>
          <cell r="L4694">
            <v>3.657661033217718</v>
          </cell>
          <cell r="M4694">
            <v>59.114346863872683</v>
          </cell>
          <cell r="N4694">
            <v>12.5138777894248</v>
          </cell>
          <cell r="O4694" t="str">
            <v>Y</v>
          </cell>
          <cell r="P4694" t="str">
            <v>Y</v>
          </cell>
          <cell r="Q4694">
            <v>2</v>
          </cell>
          <cell r="R4694">
            <v>100.15050777498899</v>
          </cell>
          <cell r="S4694">
            <v>0.69358180000000003</v>
          </cell>
          <cell r="T4694">
            <v>9.5848050000000001E-4</v>
          </cell>
          <cell r="U4694" t="str">
            <v>magenta</v>
          </cell>
          <cell r="V4694">
            <v>814.23620039014406</v>
          </cell>
          <cell r="W4694">
            <v>767.90240625755177</v>
          </cell>
          <cell r="X4694">
            <v>8.2647499529642801E-2</v>
          </cell>
          <cell r="Y4694">
            <v>0.48157912282890297</v>
          </cell>
        </row>
        <row r="4695">
          <cell r="A4695" t="str">
            <v>UMAG_03859</v>
          </cell>
          <cell r="B4695" t="str">
            <v>KIS68278</v>
          </cell>
          <cell r="C4695" t="str">
            <v>hypothetical protein</v>
          </cell>
          <cell r="D4695">
            <v>116.80131092574</v>
          </cell>
          <cell r="E4695">
            <v>190.89776163338999</v>
          </cell>
          <cell r="F4695">
            <v>153.849536279565</v>
          </cell>
          <cell r="G4695">
            <v>-0.68182869959738501</v>
          </cell>
          <cell r="H4695">
            <v>0.187645156052339</v>
          </cell>
          <cell r="I4695">
            <v>1.8029077233716899E-4</v>
          </cell>
          <cell r="J4695">
            <v>4.2259738363501902E-4</v>
          </cell>
          <cell r="K4695">
            <v>31.349015194922259</v>
          </cell>
          <cell r="L4695">
            <v>1.7039646439711347</v>
          </cell>
          <cell r="M4695">
            <v>65.211487162623001</v>
          </cell>
          <cell r="N4695">
            <v>15.846334346174029</v>
          </cell>
          <cell r="O4695" t="str">
            <v>N</v>
          </cell>
          <cell r="P4695" t="str">
            <v>Y</v>
          </cell>
          <cell r="Q4695">
            <v>0.5</v>
          </cell>
          <cell r="R4695">
            <v>65.425327727816097</v>
          </cell>
          <cell r="S4695">
            <v>0.94970019999999999</v>
          </cell>
          <cell r="T4695">
            <v>4.6608350000000002E-6</v>
          </cell>
          <cell r="U4695" t="str">
            <v>red</v>
          </cell>
          <cell r="V4695">
            <v>1693.1547703459566</v>
          </cell>
          <cell r="W4695">
            <v>632.96291592688567</v>
          </cell>
          <cell r="X4695">
            <v>1.4143844663149501</v>
          </cell>
          <cell r="Y4695">
            <v>1.3157284020456001E-36</v>
          </cell>
        </row>
        <row r="4696">
          <cell r="A4696" t="str">
            <v>UMAG_11292</v>
          </cell>
          <cell r="B4696" t="str">
            <v>KIS67870</v>
          </cell>
          <cell r="C4696" t="str">
            <v>hypothetical protein</v>
          </cell>
          <cell r="D4696">
            <v>12.328270852127099</v>
          </cell>
          <cell r="E4696">
            <v>21.158905363418601</v>
          </cell>
          <cell r="F4696">
            <v>16.743588107772801</v>
          </cell>
          <cell r="G4696">
            <v>-0.68213041875717695</v>
          </cell>
          <cell r="H4696">
            <v>0.348709881681247</v>
          </cell>
          <cell r="I4696">
            <v>3.0258758672778899E-2</v>
          </cell>
          <cell r="J4696">
            <v>4.7908848077466801E-2</v>
          </cell>
          <cell r="K4696">
            <v>5.3862379829179332</v>
          </cell>
          <cell r="L4696">
            <v>0.9352738133177404</v>
          </cell>
          <cell r="M4696">
            <v>11.644426047111775</v>
          </cell>
          <cell r="N4696">
            <v>3.1227732552580485</v>
          </cell>
          <cell r="O4696" t="str">
            <v>N</v>
          </cell>
          <cell r="P4696" t="str">
            <v>N</v>
          </cell>
          <cell r="Q4696">
            <v>8</v>
          </cell>
          <cell r="R4696">
            <v>14.659947048337999</v>
          </cell>
          <cell r="S4696">
            <v>-0.53186449999999996</v>
          </cell>
          <cell r="T4696">
            <v>0.22082740000000001</v>
          </cell>
          <cell r="U4696" t="str">
            <v>pink</v>
          </cell>
          <cell r="V4696">
            <v>183.47127330940768</v>
          </cell>
          <cell r="W4696">
            <v>243.97218656895734</v>
          </cell>
          <cell r="X4696">
            <v>-0.41165511993412301</v>
          </cell>
          <cell r="Y4696">
            <v>8.4910869347608799E-3</v>
          </cell>
        </row>
        <row r="4697">
          <cell r="A4697" t="str">
            <v>UMAG_10156</v>
          </cell>
          <cell r="B4697" t="str">
            <v>KIS69929</v>
          </cell>
          <cell r="C4697" t="str">
            <v>probable proteine disulfate isomerase</v>
          </cell>
          <cell r="D4697">
            <v>1412.4667770552301</v>
          </cell>
          <cell r="E4697">
            <v>2287.9579357748298</v>
          </cell>
          <cell r="F4697">
            <v>1850.2123564150299</v>
          </cell>
          <cell r="G4697">
            <v>-0.68261976632334798</v>
          </cell>
          <cell r="H4697">
            <v>0.13074415204442999</v>
          </cell>
          <cell r="I4697">
            <v>1.17333448018586E-7</v>
          </cell>
          <cell r="J4697">
            <v>4.3238680787225799E-7</v>
          </cell>
          <cell r="K4697">
            <v>630.47774576856</v>
          </cell>
          <cell r="L4697">
            <v>98.224182909687698</v>
          </cell>
          <cell r="M4697">
            <v>1293.908141534406</v>
          </cell>
          <cell r="N4697">
            <v>58.733542051036459</v>
          </cell>
          <cell r="O4697" t="str">
            <v>Y</v>
          </cell>
          <cell r="P4697" t="str">
            <v>Y</v>
          </cell>
          <cell r="Q4697">
            <v>2</v>
          </cell>
          <cell r="R4697">
            <v>6031.8894329874602</v>
          </cell>
          <cell r="S4697">
            <v>2.7760470000000002</v>
          </cell>
          <cell r="T4697">
            <v>3.2973389999999999E-52</v>
          </cell>
          <cell r="U4697" t="str">
            <v>cyan</v>
          </cell>
          <cell r="V4697">
            <v>26903.582909602002</v>
          </cell>
          <cell r="W4697">
            <v>4926.4802030650399</v>
          </cell>
          <cell r="X4697">
            <v>2.4447352197486798</v>
          </cell>
          <cell r="Y4697">
            <v>5.8690512838012399E-136</v>
          </cell>
        </row>
        <row r="4698">
          <cell r="A4698" t="str">
            <v>UMAG_04079</v>
          </cell>
          <cell r="B4698" t="str">
            <v>KIS68037</v>
          </cell>
          <cell r="C4698" t="str">
            <v>hypothetical protein</v>
          </cell>
          <cell r="D4698">
            <v>60.098463737345</v>
          </cell>
          <cell r="E4698">
            <v>99.091577265673806</v>
          </cell>
          <cell r="F4698">
            <v>79.595020501509396</v>
          </cell>
          <cell r="G4698">
            <v>-0.68321152994860301</v>
          </cell>
          <cell r="H4698">
            <v>0.22345620984608999</v>
          </cell>
          <cell r="I4698">
            <v>1.4183990590595299E-3</v>
          </cell>
          <cell r="J4698">
            <v>2.9208982854716501E-3</v>
          </cell>
          <cell r="K4698">
            <v>17.584370601039545</v>
          </cell>
          <cell r="L4698">
            <v>3.8782327174824593</v>
          </cell>
          <cell r="M4698">
            <v>36.809311824832285</v>
          </cell>
          <cell r="N4698">
            <v>9.3156780691711916</v>
          </cell>
          <cell r="O4698" t="str">
            <v>N</v>
          </cell>
          <cell r="P4698" t="str">
            <v>Y</v>
          </cell>
          <cell r="Q4698">
            <v>8</v>
          </cell>
          <cell r="R4698">
            <v>148.72797047846001</v>
          </cell>
          <cell r="S4698">
            <v>1.610082</v>
          </cell>
          <cell r="T4698">
            <v>1.116561E-14</v>
          </cell>
          <cell r="U4698" t="str">
            <v>light-cyan</v>
          </cell>
          <cell r="V4698">
            <v>747.00324679074765</v>
          </cell>
          <cell r="W4698">
            <v>880.2390150959086</v>
          </cell>
          <cell r="X4698">
            <v>-0.23531086440204299</v>
          </cell>
          <cell r="Y4698">
            <v>4.39651741361681E-2</v>
          </cell>
        </row>
        <row r="4699">
          <cell r="A4699" t="str">
            <v>UMAG_15081</v>
          </cell>
          <cell r="B4699" t="str">
            <v>KIS68068</v>
          </cell>
          <cell r="C4699" t="str">
            <v>hypothetical protein</v>
          </cell>
          <cell r="D4699">
            <v>62.381790396270397</v>
          </cell>
          <cell r="E4699">
            <v>102.785084466304</v>
          </cell>
          <cell r="F4699">
            <v>82.583437431286995</v>
          </cell>
          <cell r="G4699">
            <v>-0.68330713690448097</v>
          </cell>
          <cell r="H4699">
            <v>0.21475587772912899</v>
          </cell>
          <cell r="I4699">
            <v>9.3072955835139099E-4</v>
          </cell>
          <cell r="J4699">
            <v>1.9687337743778599E-3</v>
          </cell>
          <cell r="K4699">
            <v>14.285753213957292</v>
          </cell>
          <cell r="L4699">
            <v>3.9675446517186943</v>
          </cell>
          <cell r="M4699">
            <v>29.747299410012229</v>
          </cell>
          <cell r="N4699">
            <v>2.1143126972344293</v>
          </cell>
          <cell r="O4699" t="str">
            <v>N</v>
          </cell>
          <cell r="P4699" t="str">
            <v>N</v>
          </cell>
          <cell r="Q4699">
            <v>6</v>
          </cell>
          <cell r="R4699">
            <v>17.3006160950906</v>
          </cell>
          <cell r="S4699">
            <v>-0.41620210000000002</v>
          </cell>
          <cell r="T4699">
            <v>0.33145590000000003</v>
          </cell>
          <cell r="U4699" t="str">
            <v>dark-green</v>
          </cell>
          <cell r="V4699">
            <v>483.09549321794674</v>
          </cell>
          <cell r="W4699">
            <v>337.59466143478033</v>
          </cell>
          <cell r="X4699">
            <v>0.51592776263208395</v>
          </cell>
          <cell r="Y4699">
            <v>8.1015445854356097E-4</v>
          </cell>
        </row>
        <row r="4700">
          <cell r="A4700" t="str">
            <v>UMAG_11961</v>
          </cell>
          <cell r="B4700" t="str">
            <v>KIS68054</v>
          </cell>
          <cell r="C4700" t="str">
            <v>hypothetical protein</v>
          </cell>
          <cell r="D4700">
            <v>194.27992678584999</v>
          </cell>
          <cell r="E4700">
            <v>328.356207426136</v>
          </cell>
          <cell r="F4700">
            <v>261.31806710599301</v>
          </cell>
          <cell r="G4700">
            <v>-0.68384522342380505</v>
          </cell>
          <cell r="H4700">
            <v>0.29915974307005599</v>
          </cell>
          <cell r="I4700">
            <v>1.3554031942074E-2</v>
          </cell>
          <cell r="J4700">
            <v>2.31698984773215E-2</v>
          </cell>
          <cell r="K4700">
            <v>339.26125072883769</v>
          </cell>
          <cell r="L4700">
            <v>48.890353786058107</v>
          </cell>
          <cell r="M4700">
            <v>718.81834732117318</v>
          </cell>
          <cell r="N4700">
            <v>378.66560034134613</v>
          </cell>
          <cell r="O4700" t="str">
            <v>Y</v>
          </cell>
          <cell r="P4700" t="str">
            <v>Y</v>
          </cell>
          <cell r="Q4700">
            <v>0</v>
          </cell>
          <cell r="R4700">
            <v>33.203169522346698</v>
          </cell>
          <cell r="S4700">
            <v>-3.5789770000000001</v>
          </cell>
          <cell r="T4700">
            <v>1.6105130000000001E-23</v>
          </cell>
          <cell r="U4700" t="str">
            <v>burlywood</v>
          </cell>
          <cell r="V4700">
            <v>4213.5481612795202</v>
          </cell>
          <cell r="W4700">
            <v>1642.7913379092167</v>
          </cell>
          <cell r="X4700">
            <v>1.3544687316012001</v>
          </cell>
          <cell r="Y4700">
            <v>2.5997809240628298E-19</v>
          </cell>
        </row>
        <row r="4701">
          <cell r="A4701" t="str">
            <v>UMAG_11187</v>
          </cell>
          <cell r="B4701" t="str">
            <v>KIS66067</v>
          </cell>
          <cell r="C4701" t="str">
            <v>related to ROT1 - molecular chaperone in the endoplasmic reticulum</v>
          </cell>
          <cell r="D4701">
            <v>87.232915432291904</v>
          </cell>
          <cell r="E4701">
            <v>144.27606005331501</v>
          </cell>
          <cell r="F4701">
            <v>115.754487742804</v>
          </cell>
          <cell r="G4701">
            <v>-0.68486602490064497</v>
          </cell>
          <cell r="H4701">
            <v>0.22604424361745901</v>
          </cell>
          <cell r="I4701">
            <v>1.5443561835941199E-3</v>
          </cell>
          <cell r="J4701">
            <v>3.1541387752191002E-3</v>
          </cell>
          <cell r="K4701">
            <v>92.543156505367278</v>
          </cell>
          <cell r="L4701">
            <v>28.99015809337309</v>
          </cell>
          <cell r="M4701">
            <v>193.97270465084301</v>
          </cell>
          <cell r="N4701">
            <v>23.630219111029518</v>
          </cell>
          <cell r="O4701" t="str">
            <v>Y</v>
          </cell>
          <cell r="P4701" t="str">
            <v>Y</v>
          </cell>
          <cell r="Q4701">
            <v>0.5</v>
          </cell>
          <cell r="R4701">
            <v>14.5631114582146</v>
          </cell>
          <cell r="S4701">
            <v>1.9536880000000001</v>
          </cell>
          <cell r="T4701">
            <v>1.72784E-5</v>
          </cell>
          <cell r="U4701" t="str">
            <v>light-cyan</v>
          </cell>
          <cell r="V4701">
            <v>3036.229145432957</v>
          </cell>
          <cell r="W4701">
            <v>181.10124031766702</v>
          </cell>
          <cell r="X4701">
            <v>4.0415193019284699</v>
          </cell>
          <cell r="Y4701">
            <v>4.2054346332265102E-104</v>
          </cell>
        </row>
        <row r="4702">
          <cell r="A4702" t="str">
            <v>UMAG_04900</v>
          </cell>
          <cell r="B4702" t="str">
            <v>KIS67027</v>
          </cell>
          <cell r="C4702" t="str">
            <v>related to histone transcription regulator HIP1</v>
          </cell>
          <cell r="D4702">
            <v>72.126930425397006</v>
          </cell>
          <cell r="E4702">
            <v>118.35843242192399</v>
          </cell>
          <cell r="F4702">
            <v>95.2426814236604</v>
          </cell>
          <cell r="G4702">
            <v>-0.68491386542723498</v>
          </cell>
          <cell r="H4702">
            <v>0.19600635117239101</v>
          </cell>
          <cell r="I4702">
            <v>3.0478926386055398E-4</v>
          </cell>
          <cell r="J4702">
            <v>6.9451098572810501E-4</v>
          </cell>
          <cell r="K4702">
            <v>15.877503397193685</v>
          </cell>
          <cell r="L4702">
            <v>2.7930958879307215</v>
          </cell>
          <cell r="M4702">
            <v>33.126952514967897</v>
          </cell>
          <cell r="N4702">
            <v>5.9957346385520953</v>
          </cell>
          <cell r="O4702" t="str">
            <v>N</v>
          </cell>
          <cell r="P4702" t="str">
            <v>Y</v>
          </cell>
          <cell r="Q4702">
            <v>0.5</v>
          </cell>
          <cell r="R4702">
            <v>50.980254949321903</v>
          </cell>
          <cell r="S4702">
            <v>-0.20852999999999999</v>
          </cell>
          <cell r="T4702">
            <v>0.40057609999999999</v>
          </cell>
          <cell r="U4702" t="str">
            <v>dark-green</v>
          </cell>
          <cell r="V4702">
            <v>572.67527895380726</v>
          </cell>
          <cell r="W4702">
            <v>801.3477451696059</v>
          </cell>
          <cell r="X4702">
            <v>-0.48435968160414899</v>
          </cell>
          <cell r="Y4702">
            <v>1.5518055682773899E-4</v>
          </cell>
        </row>
        <row r="4703">
          <cell r="A4703" t="str">
            <v>UMAG_01227</v>
          </cell>
          <cell r="B4703" t="str">
            <v>KIS71327</v>
          </cell>
          <cell r="C4703" t="str">
            <v>hypothetical protein</v>
          </cell>
          <cell r="D4703">
            <v>28.508996517468201</v>
          </cell>
          <cell r="E4703">
            <v>48.267899677260203</v>
          </cell>
          <cell r="F4703">
            <v>38.388448097364197</v>
          </cell>
          <cell r="G4703">
            <v>-0.68531060766758001</v>
          </cell>
          <cell r="H4703">
            <v>0.30271244016062598</v>
          </cell>
          <cell r="I4703">
            <v>1.43405011268738E-2</v>
          </cell>
          <cell r="J4703">
            <v>2.43278069689849E-2</v>
          </cell>
          <cell r="K4703">
            <v>7.9169644650897517</v>
          </cell>
          <cell r="L4703">
            <v>3.8541614697242457</v>
          </cell>
          <cell r="M4703">
            <v>17.015040401211206</v>
          </cell>
          <cell r="N4703">
            <v>2.2257247698813565</v>
          </cell>
          <cell r="O4703" t="str">
            <v>N</v>
          </cell>
          <cell r="P4703" t="str">
            <v>N</v>
          </cell>
          <cell r="Q4703">
            <v>1</v>
          </cell>
          <cell r="R4703">
            <v>30.7357658483782</v>
          </cell>
          <cell r="S4703">
            <v>-0.91668088816057203</v>
          </cell>
          <cell r="T4703">
            <v>5.0594299383866599E-4</v>
          </cell>
          <cell r="U4703" t="str">
            <v>dark-green</v>
          </cell>
          <cell r="V4703">
            <v>491.64700678790365</v>
          </cell>
          <cell r="W4703">
            <v>872.92429912023442</v>
          </cell>
          <cell r="X4703">
            <v>-0.828374072491597</v>
          </cell>
          <cell r="Y4703">
            <v>6.5009317456122501E-15</v>
          </cell>
        </row>
        <row r="4704">
          <cell r="A4704" t="str">
            <v>UMAG_05806</v>
          </cell>
          <cell r="B4704" t="str">
            <v>KIS66064</v>
          </cell>
          <cell r="C4704" t="str">
            <v>probable MEF1 - translation elongation factor G</v>
          </cell>
          <cell r="D4704">
            <v>218.99150545252601</v>
          </cell>
          <cell r="E4704">
            <v>360.74303336109602</v>
          </cell>
          <cell r="F4704">
            <v>289.86726940681098</v>
          </cell>
          <cell r="G4704">
            <v>-0.68557867099722802</v>
          </cell>
          <cell r="H4704">
            <v>0.20615876015682899</v>
          </cell>
          <cell r="I4704">
            <v>5.6038454286743604E-4</v>
          </cell>
          <cell r="J4704">
            <v>1.22258836437813E-3</v>
          </cell>
          <cell r="K4704">
            <v>58.224222893264397</v>
          </cell>
          <cell r="L4704">
            <v>2.986921116226295</v>
          </cell>
          <cell r="M4704">
            <v>120.13583930160782</v>
          </cell>
          <cell r="N4704">
            <v>32.333894743233735</v>
          </cell>
          <cell r="O4704" t="str">
            <v>Y</v>
          </cell>
          <cell r="P4704" t="str">
            <v>Y</v>
          </cell>
          <cell r="Q4704">
            <v>0</v>
          </cell>
          <cell r="R4704">
            <v>149.19002473220601</v>
          </cell>
          <cell r="S4704">
            <v>-0.90057200000000004</v>
          </cell>
          <cell r="T4704">
            <v>3.53835E-3</v>
          </cell>
          <cell r="U4704" t="str">
            <v>yellow</v>
          </cell>
          <cell r="V4704">
            <v>1034.218159285733</v>
          </cell>
          <cell r="W4704">
            <v>6875.2073866574037</v>
          </cell>
          <cell r="X4704">
            <v>-2.72770953220112</v>
          </cell>
          <cell r="Y4704">
            <v>1.97199743228352E-136</v>
          </cell>
        </row>
        <row r="4705">
          <cell r="A4705" t="str">
            <v>UMAG_03126</v>
          </cell>
          <cell r="B4705" t="str">
            <v>KIS68552</v>
          </cell>
          <cell r="C4705" t="str">
            <v>related to retinal short-chain dehydrogenase/reductase</v>
          </cell>
          <cell r="D4705">
            <v>5.3915152971361602</v>
          </cell>
          <cell r="E4705">
            <v>10.007577142227699</v>
          </cell>
          <cell r="F4705">
            <v>7.6995462196819204</v>
          </cell>
          <cell r="G4705">
            <v>-0.68578562394424603</v>
          </cell>
          <cell r="H4705">
            <v>0.48304173583372501</v>
          </cell>
          <cell r="I4705">
            <v>8.4830103340365601E-2</v>
          </cell>
          <cell r="J4705">
            <v>0.12094514843936501</v>
          </cell>
          <cell r="K4705">
            <v>2.9516442487702728</v>
          </cell>
          <cell r="L4705">
            <v>1.227330821960289</v>
          </cell>
          <cell r="M4705">
            <v>6.95977360553574</v>
          </cell>
          <cell r="N4705">
            <v>1.5538348469142593</v>
          </cell>
          <cell r="O4705" t="str">
            <v>N</v>
          </cell>
          <cell r="P4705" t="str">
            <v>Y</v>
          </cell>
          <cell r="Q4705">
            <v>0.5</v>
          </cell>
          <cell r="R4705">
            <v>12.131407504034</v>
          </cell>
          <cell r="S4705">
            <v>1.029242</v>
          </cell>
          <cell r="T4705">
            <v>5.7387889999999997E-2</v>
          </cell>
          <cell r="U4705" t="str">
            <v>red</v>
          </cell>
          <cell r="V4705">
            <v>128.42156006576167</v>
          </cell>
          <cell r="W4705">
            <v>32.453050596740901</v>
          </cell>
          <cell r="X4705">
            <v>1.9645886433919499</v>
          </cell>
          <cell r="Y4705">
            <v>5.8382867683780904E-14</v>
          </cell>
        </row>
        <row r="4706">
          <cell r="A4706" t="str">
            <v>UMAG_15103</v>
          </cell>
          <cell r="B4706" t="str">
            <v>KIS65748</v>
          </cell>
          <cell r="C4706" t="str">
            <v>related to transcription factor ATFA</v>
          </cell>
          <cell r="D4706">
            <v>50.836611618049297</v>
          </cell>
          <cell r="E4706">
            <v>84.284689456540306</v>
          </cell>
          <cell r="F4706">
            <v>67.560650537294805</v>
          </cell>
          <cell r="G4706">
            <v>-0.68768159215281299</v>
          </cell>
          <cell r="H4706">
            <v>0.232517164160576</v>
          </cell>
          <cell r="I4706">
            <v>1.9501344141426801E-3</v>
          </cell>
          <cell r="J4706">
            <v>3.9099529222103501E-3</v>
          </cell>
          <cell r="K4706">
            <v>23.317087217242555</v>
          </cell>
          <cell r="L4706">
            <v>2.7210216224830104</v>
          </cell>
          <cell r="M4706">
            <v>49.345424265498394</v>
          </cell>
          <cell r="N4706">
            <v>15.152308925044919</v>
          </cell>
          <cell r="O4706" t="str">
            <v>N</v>
          </cell>
          <cell r="P4706" t="str">
            <v>N</v>
          </cell>
          <cell r="Q4706">
            <v>12</v>
          </cell>
          <cell r="R4706">
            <v>62.7345438831371</v>
          </cell>
          <cell r="S4706">
            <v>-0.67464930000000001</v>
          </cell>
          <cell r="T4706">
            <v>1.85354E-2</v>
          </cell>
          <cell r="U4706" t="str">
            <v>blue</v>
          </cell>
          <cell r="V4706">
            <v>753.48032058271508</v>
          </cell>
          <cell r="W4706">
            <v>1573.1623232141135</v>
          </cell>
          <cell r="X4706">
            <v>-1.05887838340104</v>
          </cell>
          <cell r="Y4706">
            <v>1.1929575713032199E-16</v>
          </cell>
        </row>
        <row r="4707">
          <cell r="A4707" t="str">
            <v>UMAG_05084</v>
          </cell>
          <cell r="B4707" t="str">
            <v>KIS70010</v>
          </cell>
          <cell r="C4707" t="str">
            <v>related to lignostilbene alpha</v>
          </cell>
          <cell r="D4707">
            <v>22.852926551108201</v>
          </cell>
          <cell r="E4707">
            <v>38.503149246827</v>
          </cell>
          <cell r="F4707">
            <v>30.678037898967599</v>
          </cell>
          <cell r="G4707">
            <v>-0.68823458645454105</v>
          </cell>
          <cell r="H4707">
            <v>0.274870048326392</v>
          </cell>
          <cell r="I4707">
            <v>7.5738748895523298E-3</v>
          </cell>
          <cell r="J4707">
            <v>1.3624960118771399E-2</v>
          </cell>
          <cell r="K4707">
            <v>9.3170873123267945</v>
          </cell>
          <cell r="L4707">
            <v>1.2064584424650893</v>
          </cell>
          <cell r="M4707">
            <v>19.714421275655859</v>
          </cell>
          <cell r="N4707">
            <v>3.1945323854659176</v>
          </cell>
          <cell r="O4707" t="str">
            <v>N</v>
          </cell>
          <cell r="P4707" t="str">
            <v>Y</v>
          </cell>
          <cell r="Q4707">
            <v>1</v>
          </cell>
          <cell r="R4707">
            <v>185.82711261520799</v>
          </cell>
          <cell r="S4707">
            <v>3.8773179999999998</v>
          </cell>
          <cell r="T4707">
            <v>4.3138369999999999E-13</v>
          </cell>
          <cell r="U4707" t="str">
            <v>red</v>
          </cell>
          <cell r="V4707">
            <v>220.45477472244235</v>
          </cell>
          <cell r="W4707">
            <v>168.60797849107533</v>
          </cell>
          <cell r="X4707">
            <v>0.38561571862805499</v>
          </cell>
          <cell r="Y4707">
            <v>2.7006069321388701E-2</v>
          </cell>
        </row>
        <row r="4708">
          <cell r="A4708" t="str">
            <v>UMAG_02123</v>
          </cell>
          <cell r="B4708" t="str">
            <v>KIS69588</v>
          </cell>
          <cell r="C4708" t="str">
            <v>related to HRQ1 - putative RecQ helicase</v>
          </cell>
          <cell r="D4708">
            <v>144.28676180316899</v>
          </cell>
          <cell r="E4708">
            <v>236.64743746123901</v>
          </cell>
          <cell r="F4708">
            <v>190.467099632204</v>
          </cell>
          <cell r="G4708">
            <v>-0.68860580672856997</v>
          </cell>
          <cell r="H4708">
            <v>0.17997993253701999</v>
          </cell>
          <cell r="I4708">
            <v>8.3538705058314099E-5</v>
          </cell>
          <cell r="J4708">
            <v>2.0933282958755201E-4</v>
          </cell>
          <cell r="K4708">
            <v>21.407643332525456</v>
          </cell>
          <cell r="L4708">
            <v>4.911661639807356</v>
          </cell>
          <cell r="M4708">
            <v>44.59875345724231</v>
          </cell>
          <cell r="N4708">
            <v>6.7125755629177757</v>
          </cell>
          <cell r="O4708" t="str">
            <v>N</v>
          </cell>
          <cell r="P4708" t="str">
            <v>Y</v>
          </cell>
          <cell r="Q4708">
            <v>6</v>
          </cell>
          <cell r="R4708">
            <v>149.52972569322901</v>
          </cell>
          <cell r="S4708">
            <v>1.3728750000000001</v>
          </cell>
          <cell r="T4708">
            <v>1.337777E-15</v>
          </cell>
          <cell r="U4708" t="str">
            <v>magenta</v>
          </cell>
          <cell r="V4708">
            <v>985.86768765918112</v>
          </cell>
          <cell r="W4708">
            <v>1190.9802262987801</v>
          </cell>
          <cell r="X4708">
            <v>-0.27137832338248302</v>
          </cell>
          <cell r="Y4708">
            <v>3.3587239232748798E-3</v>
          </cell>
        </row>
        <row r="4709">
          <cell r="A4709" t="str">
            <v>UMAG_04621</v>
          </cell>
          <cell r="B4709" t="str">
            <v>KIS67522</v>
          </cell>
          <cell r="C4709" t="str">
            <v>hypothetical protein</v>
          </cell>
          <cell r="D4709">
            <v>29.015935345179098</v>
          </cell>
          <cell r="E4709">
            <v>48.479595479991602</v>
          </cell>
          <cell r="F4709">
            <v>38.747765412585302</v>
          </cell>
          <cell r="G4709">
            <v>-0.68997888709620103</v>
          </cell>
          <cell r="H4709">
            <v>0.24675369892917901</v>
          </cell>
          <cell r="I4709">
            <v>3.2266781532892101E-3</v>
          </cell>
          <cell r="J4709">
            <v>6.20551975893072E-3</v>
          </cell>
          <cell r="K4709">
            <v>10.46939539610899</v>
          </cell>
          <cell r="L4709">
            <v>1.5581002702810798</v>
          </cell>
          <cell r="M4709">
            <v>21.996708308103536</v>
          </cell>
          <cell r="N4709">
            <v>2.4312863760993726</v>
          </cell>
          <cell r="O4709" t="str">
            <v>N</v>
          </cell>
          <cell r="P4709" t="str">
            <v>Y</v>
          </cell>
          <cell r="Q4709">
            <v>8</v>
          </cell>
          <cell r="R4709">
            <v>96.369977116713898</v>
          </cell>
          <cell r="S4709">
            <v>0.96210439999999997</v>
          </cell>
          <cell r="T4709">
            <v>6.4327100000000003E-5</v>
          </cell>
          <cell r="U4709" t="str">
            <v>cyan</v>
          </cell>
          <cell r="V4709">
            <v>434.46050626293868</v>
          </cell>
          <cell r="W4709">
            <v>505.07426412980703</v>
          </cell>
          <cell r="X4709">
            <v>-0.21854095710754001</v>
          </cell>
          <cell r="Y4709">
            <v>0.121419906391635</v>
          </cell>
        </row>
        <row r="4710">
          <cell r="A4710" t="str">
            <v>UMAG_00599</v>
          </cell>
          <cell r="B4710" t="str">
            <v>KIS72181</v>
          </cell>
          <cell r="C4710" t="str">
            <v>related to DNA polymerase mu</v>
          </cell>
          <cell r="D4710">
            <v>69.332892033522697</v>
          </cell>
          <cell r="E4710">
            <v>114.29243509345601</v>
          </cell>
          <cell r="F4710">
            <v>91.812663563489394</v>
          </cell>
          <cell r="G4710">
            <v>-0.69030801092661198</v>
          </cell>
          <cell r="H4710">
            <v>0.19801911572491901</v>
          </cell>
          <cell r="I4710">
            <v>3.1166577070656202E-4</v>
          </cell>
          <cell r="J4710">
            <v>7.07683964416306E-4</v>
          </cell>
          <cell r="K4710">
            <v>25.208743669589801</v>
          </cell>
          <cell r="L4710">
            <v>6.2277538076580052</v>
          </cell>
          <cell r="M4710">
            <v>52.540296869886383</v>
          </cell>
          <cell r="N4710">
            <v>4.4013915259096521</v>
          </cell>
          <cell r="O4710" t="str">
            <v>Y</v>
          </cell>
          <cell r="P4710" t="str">
            <v>Y</v>
          </cell>
          <cell r="Q4710">
            <v>0.5</v>
          </cell>
          <cell r="R4710">
            <v>88.634095642075394</v>
          </cell>
          <cell r="S4710">
            <v>0.47469127377690401</v>
          </cell>
          <cell r="T4710">
            <v>7.3697910987470102E-3</v>
          </cell>
          <cell r="U4710" t="str">
            <v>light-cyan</v>
          </cell>
          <cell r="V4710">
            <v>1153.7589472837165</v>
          </cell>
          <cell r="W4710">
            <v>1006.3478615381397</v>
          </cell>
          <cell r="X4710">
            <v>0.196347072611504</v>
          </cell>
          <cell r="Y4710">
            <v>7.0921480878533602E-2</v>
          </cell>
        </row>
        <row r="4711">
          <cell r="A4711" t="str">
            <v>UMAG_01902</v>
          </cell>
          <cell r="B4711" t="str">
            <v>KIS70747</v>
          </cell>
          <cell r="C4711" t="str">
            <v>hypothetical protein</v>
          </cell>
          <cell r="D4711">
            <v>22.337091403534099</v>
          </cell>
          <cell r="E4711">
            <v>38.044032177781403</v>
          </cell>
          <cell r="F4711">
            <v>30.190561790657799</v>
          </cell>
          <cell r="G4711">
            <v>-0.69063125708064399</v>
          </cell>
          <cell r="H4711">
            <v>0.30735252885487202</v>
          </cell>
          <cell r="I4711">
            <v>1.48732551724367E-2</v>
          </cell>
          <cell r="J4711">
            <v>2.51633156070111E-2</v>
          </cell>
          <cell r="K4711">
            <v>10.313239183496462</v>
          </cell>
          <cell r="L4711">
            <v>2.8509382991452767</v>
          </cell>
          <cell r="M4711">
            <v>22.607823330066918</v>
          </cell>
          <cell r="N4711">
            <v>6.5145461780416882</v>
          </cell>
          <cell r="O4711" t="str">
            <v>N</v>
          </cell>
          <cell r="P4711" t="str">
            <v>Y</v>
          </cell>
          <cell r="Q4711">
            <v>0</v>
          </cell>
          <cell r="R4711">
            <v>23.188362106796699</v>
          </cell>
          <cell r="S4711">
            <v>-4.3870180000000003</v>
          </cell>
          <cell r="T4711">
            <v>6.1151909999999997E-37</v>
          </cell>
          <cell r="U4711" t="str">
            <v>beige</v>
          </cell>
          <cell r="V4711">
            <v>1043.5219744554656</v>
          </cell>
          <cell r="W4711">
            <v>3603.7023752612768</v>
          </cell>
          <cell r="X4711">
            <v>-1.78376945046209</v>
          </cell>
          <cell r="Y4711">
            <v>1.93310350515537E-44</v>
          </cell>
        </row>
        <row r="4712">
          <cell r="A4712" t="str">
            <v>UMAG_01976</v>
          </cell>
          <cell r="B4712" t="str">
            <v>KIS70828</v>
          </cell>
          <cell r="C4712" t="str">
            <v>hypothetical protein</v>
          </cell>
          <cell r="D4712">
            <v>15.149628235687301</v>
          </cell>
          <cell r="E4712">
            <v>26.090357299892499</v>
          </cell>
          <cell r="F4712">
            <v>20.619992767789899</v>
          </cell>
          <cell r="G4712">
            <v>-0.691583090317055</v>
          </cell>
          <cell r="H4712">
            <v>0.34128107730318202</v>
          </cell>
          <cell r="I4712">
            <v>2.53721650281215E-2</v>
          </cell>
          <cell r="J4712">
            <v>4.0802635320304897E-2</v>
          </cell>
          <cell r="K4712">
            <v>12.264560698022766</v>
          </cell>
          <cell r="L4712">
            <v>2.127075668510241</v>
          </cell>
          <cell r="M4712">
            <v>27.32656994392444</v>
          </cell>
          <cell r="N4712">
            <v>9.7926216839199629</v>
          </cell>
          <cell r="O4712" t="str">
            <v>Y</v>
          </cell>
          <cell r="P4712" t="str">
            <v>Y</v>
          </cell>
          <cell r="Q4712">
            <v>0</v>
          </cell>
          <cell r="R4712">
            <v>7.5244827625763504</v>
          </cell>
          <cell r="S4712">
            <v>-1.9582269999999999</v>
          </cell>
          <cell r="T4712">
            <v>6.4342320000000002E-4</v>
          </cell>
          <cell r="U4712" t="str">
            <v>dark-green</v>
          </cell>
          <cell r="V4712">
            <v>417.99270867047807</v>
          </cell>
          <cell r="W4712">
            <v>160.42193725619765</v>
          </cell>
          <cell r="X4712">
            <v>1.3650932273246601</v>
          </cell>
          <cell r="Y4712">
            <v>2.58843993528428E-11</v>
          </cell>
        </row>
        <row r="4713">
          <cell r="A4713" t="str">
            <v>UMAG_10851</v>
          </cell>
          <cell r="B4713" t="str">
            <v>KIS66793</v>
          </cell>
          <cell r="C4713" t="str">
            <v>hypothetical protein</v>
          </cell>
          <cell r="D4713">
            <v>64.943112716613996</v>
          </cell>
          <cell r="E4713">
            <v>108.166430070961</v>
          </cell>
          <cell r="F4713">
            <v>86.554771393787206</v>
          </cell>
          <cell r="G4713">
            <v>-0.69308413177464101</v>
          </cell>
          <cell r="H4713">
            <v>0.22784509583251999</v>
          </cell>
          <cell r="I4713">
            <v>1.4663650915518001E-3</v>
          </cell>
          <cell r="J4713">
            <v>3.0100789613678501E-3</v>
          </cell>
          <cell r="K4713">
            <v>37.4744031773876</v>
          </cell>
          <cell r="L4713">
            <v>8.3036560753446604</v>
          </cell>
          <cell r="M4713">
            <v>79.079225664677153</v>
          </cell>
          <cell r="N4713">
            <v>17.394408668815203</v>
          </cell>
          <cell r="O4713" t="str">
            <v>Y</v>
          </cell>
          <cell r="P4713" t="str">
            <v>Y</v>
          </cell>
          <cell r="Q4713">
            <v>6</v>
          </cell>
          <cell r="R4713">
            <v>95.770357209971394</v>
          </cell>
          <cell r="S4713">
            <v>0.55087039999999998</v>
          </cell>
          <cell r="T4713">
            <v>4.5981880000000003E-2</v>
          </cell>
          <cell r="U4713" t="str">
            <v>cyan</v>
          </cell>
          <cell r="V4713">
            <v>647.1244647188073</v>
          </cell>
          <cell r="W4713">
            <v>499.40688081368535</v>
          </cell>
          <cell r="X4713">
            <v>0.37255730802869802</v>
          </cell>
          <cell r="Y4713">
            <v>1.54165621913708E-3</v>
          </cell>
        </row>
        <row r="4714">
          <cell r="A4714" t="str">
            <v>UMAG_10813</v>
          </cell>
          <cell r="B4714" t="str">
            <v>KIS70375</v>
          </cell>
          <cell r="C4714" t="str">
            <v>hypothetical protein</v>
          </cell>
          <cell r="D4714">
            <v>156.095744922411</v>
          </cell>
          <cell r="E4714">
            <v>255.55585874683999</v>
          </cell>
          <cell r="F4714">
            <v>205.825801834625</v>
          </cell>
          <cell r="G4714">
            <v>-0.693459561833492</v>
          </cell>
          <cell r="H4714">
            <v>0.14808269099645099</v>
          </cell>
          <cell r="I4714">
            <v>1.82007796229093E-6</v>
          </cell>
          <cell r="J4714">
            <v>5.8490084321380701E-6</v>
          </cell>
          <cell r="K4714">
            <v>25.646140247475671</v>
          </cell>
          <cell r="L4714">
            <v>2.0587742468798309</v>
          </cell>
          <cell r="M4714">
            <v>53.090350482698199</v>
          </cell>
          <cell r="N4714">
            <v>5.2427331040780354</v>
          </cell>
          <cell r="O4714" t="str">
            <v>N</v>
          </cell>
          <cell r="P4714" t="str">
            <v>Y</v>
          </cell>
          <cell r="Q4714">
            <v>8</v>
          </cell>
          <cell r="R4714">
            <v>101.50184965062699</v>
          </cell>
          <cell r="S4714">
            <v>-5.41764E-2</v>
          </cell>
          <cell r="T4714">
            <v>0.83857000000000004</v>
          </cell>
          <cell r="U4714" t="str">
            <v>salmon</v>
          </cell>
          <cell r="V4714">
            <v>1031.0455799724803</v>
          </cell>
          <cell r="W4714">
            <v>1331.0656248706966</v>
          </cell>
          <cell r="X4714">
            <v>-0.36583800593287003</v>
          </cell>
          <cell r="Y4714">
            <v>9.6178786226607405E-3</v>
          </cell>
        </row>
        <row r="4715">
          <cell r="A4715" t="str">
            <v>UMAG_02344</v>
          </cell>
          <cell r="B4715" t="str">
            <v>KIS69823</v>
          </cell>
          <cell r="C4715" t="str">
            <v>related to translation initiation factor IF-2</v>
          </cell>
          <cell r="D4715">
            <v>273.76831574898102</v>
          </cell>
          <cell r="E4715">
            <v>449.961628807556</v>
          </cell>
          <cell r="F4715">
            <v>361.86497227826902</v>
          </cell>
          <cell r="G4715">
            <v>-0.69393790501071395</v>
          </cell>
          <cell r="H4715">
            <v>0.16946002152918799</v>
          </cell>
          <cell r="I4715">
            <v>2.6953397554864599E-5</v>
          </cell>
          <cell r="J4715">
            <v>7.2752588538729996E-5</v>
          </cell>
          <cell r="K4715">
            <v>60.248225728791915</v>
          </cell>
          <cell r="L4715">
            <v>13.032564669917145</v>
          </cell>
          <cell r="M4715">
            <v>124.79925357779646</v>
          </cell>
          <cell r="N4715">
            <v>7.9895153917045398</v>
          </cell>
          <cell r="O4715" t="str">
            <v>N</v>
          </cell>
          <cell r="P4715" t="str">
            <v>Y</v>
          </cell>
          <cell r="Q4715">
            <v>2</v>
          </cell>
          <cell r="R4715">
            <v>94.310361389667094</v>
          </cell>
          <cell r="S4715">
            <v>0.36356850000000002</v>
          </cell>
          <cell r="T4715">
            <v>0.25344870000000003</v>
          </cell>
          <cell r="U4715" t="str">
            <v>green-yellow</v>
          </cell>
          <cell r="V4715">
            <v>1771.7453880583864</v>
          </cell>
          <cell r="W4715">
            <v>2842.4893513293268</v>
          </cell>
          <cell r="X4715">
            <v>-0.68111896117439197</v>
          </cell>
          <cell r="Y4715">
            <v>1.7242155863133001E-18</v>
          </cell>
        </row>
        <row r="4716">
          <cell r="A4716" t="str">
            <v>UMAG_05876</v>
          </cell>
          <cell r="B4716" t="str">
            <v>KIS66137</v>
          </cell>
          <cell r="C4716" t="str">
            <v>hypothetical protein</v>
          </cell>
          <cell r="D4716">
            <v>105.511035453955</v>
          </cell>
          <cell r="E4716">
            <v>173.91613526691799</v>
          </cell>
          <cell r="F4716">
            <v>139.71358536043601</v>
          </cell>
          <cell r="G4716">
            <v>-0.69433422158535396</v>
          </cell>
          <cell r="H4716">
            <v>0.18333127859055601</v>
          </cell>
          <cell r="I4716">
            <v>9.6769068903334503E-5</v>
          </cell>
          <cell r="J4716">
            <v>2.3868964685587701E-4</v>
          </cell>
          <cell r="K4716">
            <v>13.040482386735203</v>
          </cell>
          <cell r="L4716">
            <v>2.2794855526634961</v>
          </cell>
          <cell r="M4716">
            <v>27.22483378570417</v>
          </cell>
          <cell r="N4716">
            <v>4.5305342613299899</v>
          </cell>
          <cell r="O4716" t="str">
            <v>N</v>
          </cell>
          <cell r="P4716" t="str">
            <v>N</v>
          </cell>
          <cell r="Q4716">
            <v>6</v>
          </cell>
          <cell r="R4716">
            <v>168.78649701788899</v>
          </cell>
          <cell r="S4716">
            <v>1.829707</v>
          </cell>
          <cell r="T4716">
            <v>7.9119390000000003E-30</v>
          </cell>
          <cell r="U4716" t="str">
            <v>magenta</v>
          </cell>
          <cell r="V4716">
            <v>1009.1571935949518</v>
          </cell>
          <cell r="W4716">
            <v>486.37422428719401</v>
          </cell>
          <cell r="X4716">
            <v>1.0524516114176801</v>
          </cell>
          <cell r="Y4716">
            <v>2.2818124460942301E-25</v>
          </cell>
        </row>
        <row r="4717">
          <cell r="A4717" t="str">
            <v>UMAG_04806</v>
          </cell>
          <cell r="B4717" t="str">
            <v>KIS66743</v>
          </cell>
          <cell r="C4717" t="str">
            <v>hypothetical protein</v>
          </cell>
          <cell r="D4717">
            <v>60.066801359103202</v>
          </cell>
          <cell r="E4717">
            <v>99.432969958231993</v>
          </cell>
          <cell r="F4717">
            <v>79.749885658667594</v>
          </cell>
          <cell r="G4717">
            <v>-0.69518682414871402</v>
          </cell>
          <cell r="H4717">
            <v>0.19517750228163699</v>
          </cell>
          <cell r="I4717">
            <v>2.32790861325831E-4</v>
          </cell>
          <cell r="J4717">
            <v>5.3804256320746599E-4</v>
          </cell>
          <cell r="K4717">
            <v>10.632622408218207</v>
          </cell>
          <cell r="L4717">
            <v>0.48246448901525507</v>
          </cell>
          <cell r="M4717">
            <v>22.131117728868034</v>
          </cell>
          <cell r="N4717">
            <v>2.6060626521515902</v>
          </cell>
          <cell r="O4717" t="str">
            <v>N</v>
          </cell>
          <cell r="P4717" t="str">
            <v>Y</v>
          </cell>
          <cell r="Q4717">
            <v>4</v>
          </cell>
          <cell r="R4717">
            <v>255.220651452222</v>
          </cell>
          <cell r="S4717">
            <v>2.6717399999999998</v>
          </cell>
          <cell r="T4717">
            <v>6.7106380000000004E-50</v>
          </cell>
          <cell r="U4717" t="str">
            <v>cyan</v>
          </cell>
          <cell r="V4717">
            <v>582.5517518389687</v>
          </cell>
          <cell r="W4717">
            <v>252.04752356969198</v>
          </cell>
          <cell r="X4717">
            <v>1.2028478427953</v>
          </cell>
          <cell r="Y4717">
            <v>8.2363360497080302E-23</v>
          </cell>
        </row>
        <row r="4718">
          <cell r="A4718" t="str">
            <v>UMAG_00149</v>
          </cell>
          <cell r="B4718" t="str">
            <v>KIS71711</v>
          </cell>
          <cell r="C4718" t="str">
            <v>hypothetical protein</v>
          </cell>
          <cell r="D4718">
            <v>180.27922653761701</v>
          </cell>
          <cell r="E4718">
            <v>300.14263378491103</v>
          </cell>
          <cell r="F4718">
            <v>240.210930161264</v>
          </cell>
          <cell r="G4718">
            <v>-0.69519948276056198</v>
          </cell>
          <cell r="H4718">
            <v>0.223712887740941</v>
          </cell>
          <cell r="I4718">
            <v>1.1753454592036E-3</v>
          </cell>
          <cell r="J4718">
            <v>2.4421780850612E-3</v>
          </cell>
          <cell r="K4718">
            <v>21.096930966523662</v>
          </cell>
          <cell r="L4718">
            <v>4.1540373588049357</v>
          </cell>
          <cell r="M4718">
            <v>44.459220991818611</v>
          </cell>
          <cell r="N4718">
            <v>13.068485478413905</v>
          </cell>
          <cell r="O4718" t="str">
            <v>N</v>
          </cell>
          <cell r="P4718" t="str">
            <v>Y</v>
          </cell>
          <cell r="Q4718">
            <v>6</v>
          </cell>
          <cell r="R4718">
            <v>152.404795983101</v>
          </cell>
          <cell r="S4718">
            <v>0.98321659508429904</v>
          </cell>
          <cell r="T4718">
            <v>2.2817803220383401E-8</v>
          </cell>
          <cell r="U4718" t="str">
            <v>magenta</v>
          </cell>
          <cell r="V4718">
            <v>1444.3357834183569</v>
          </cell>
          <cell r="W4718">
            <v>615.28788631672967</v>
          </cell>
          <cell r="X4718">
            <v>1.22822136553511</v>
          </cell>
          <cell r="Y4718">
            <v>1.3899518116688801E-17</v>
          </cell>
        </row>
        <row r="4719">
          <cell r="A4719" t="str">
            <v>UMAG_04975</v>
          </cell>
          <cell r="B4719" t="str">
            <v>KIS67107</v>
          </cell>
          <cell r="C4719" t="str">
            <v>hypothetical protein</v>
          </cell>
          <cell r="D4719">
            <v>94.982754561409294</v>
          </cell>
          <cell r="E4719">
            <v>160.23067011002399</v>
          </cell>
          <cell r="F4719">
            <v>127.60671233571701</v>
          </cell>
          <cell r="G4719">
            <v>-0.697575219402229</v>
          </cell>
          <cell r="H4719">
            <v>0.26421330333329901</v>
          </cell>
          <cell r="I4719">
            <v>5.05134334289548E-3</v>
          </cell>
          <cell r="J4719">
            <v>9.4147945744676408E-3</v>
          </cell>
          <cell r="K4719">
            <v>17.474788650717862</v>
          </cell>
          <cell r="L4719">
            <v>8.4742363064832951</v>
          </cell>
          <cell r="M4719">
            <v>37.313484409768932</v>
          </cell>
          <cell r="N4719">
            <v>4.8233385300557723</v>
          </cell>
          <cell r="O4719" t="str">
            <v>N</v>
          </cell>
          <cell r="P4719" t="str">
            <v>Y</v>
          </cell>
          <cell r="Q4719">
            <v>1</v>
          </cell>
          <cell r="R4719">
            <v>67.392462256708001</v>
          </cell>
          <cell r="S4719">
            <v>9.9227399999999993E-2</v>
          </cell>
          <cell r="T4719">
            <v>0.73588439999999999</v>
          </cell>
          <cell r="U4719" t="str">
            <v>green</v>
          </cell>
          <cell r="V4719">
            <v>779.41954758512293</v>
          </cell>
          <cell r="W4719">
            <v>546.49599758545662</v>
          </cell>
          <cell r="X4719">
            <v>0.51008855877307302</v>
          </cell>
          <cell r="Y4719">
            <v>4.5550685648683601E-6</v>
          </cell>
        </row>
        <row r="4720">
          <cell r="A4720" t="str">
            <v>UMAG_02067</v>
          </cell>
          <cell r="B4720" t="str">
            <v>KIS69528</v>
          </cell>
          <cell r="C4720" t="str">
            <v>related to MDJ1 - heat shock protein</v>
          </cell>
          <cell r="D4720">
            <v>328.89090181860701</v>
          </cell>
          <cell r="E4720">
            <v>558.03624496192197</v>
          </cell>
          <cell r="F4720">
            <v>443.46357339026503</v>
          </cell>
          <cell r="G4720">
            <v>-0.69822757105196098</v>
          </cell>
          <cell r="H4720">
            <v>0.28067997208246998</v>
          </cell>
          <cell r="I4720">
            <v>7.7768251321068196E-3</v>
          </cell>
          <cell r="J4720">
            <v>1.3970603546554499E-2</v>
          </cell>
          <cell r="K4720">
            <v>117.23283941314472</v>
          </cell>
          <cell r="L4720">
            <v>12.814908285903247</v>
          </cell>
          <cell r="M4720">
            <v>247.47178367467808</v>
          </cell>
          <cell r="N4720">
            <v>112.20862594544832</v>
          </cell>
          <cell r="O4720" t="str">
            <v>Y</v>
          </cell>
          <cell r="P4720" t="str">
            <v>Y</v>
          </cell>
          <cell r="Q4720">
            <v>0</v>
          </cell>
          <cell r="R4720">
            <v>146.44149902292099</v>
          </cell>
          <cell r="S4720">
            <v>-0.26373069999999998</v>
          </cell>
          <cell r="T4720">
            <v>0.35580709999999999</v>
          </cell>
          <cell r="U4720" t="str">
            <v>yellow</v>
          </cell>
          <cell r="V4720">
            <v>2507.5838686060565</v>
          </cell>
          <cell r="W4720">
            <v>7193.4055276674599</v>
          </cell>
          <cell r="X4720">
            <v>-1.50856398504852</v>
          </cell>
          <cell r="Y4720">
            <v>1.24326455478203E-12</v>
          </cell>
        </row>
        <row r="4721">
          <cell r="A4721" t="str">
            <v>UMAG_10846</v>
          </cell>
          <cell r="B4721" t="str">
            <v>KIS67232</v>
          </cell>
          <cell r="C4721" t="str">
            <v>related to UGA2 - succinate semialdehyde dehydrogenase</v>
          </cell>
          <cell r="D4721">
            <v>13.618433935799301</v>
          </cell>
          <cell r="E4721">
            <v>23.603931488834299</v>
          </cell>
          <cell r="F4721">
            <v>18.611182712316801</v>
          </cell>
          <cell r="G4721">
            <v>-0.69869577935921201</v>
          </cell>
          <cell r="H4721">
            <v>0.34099981840752203</v>
          </cell>
          <cell r="I4721">
            <v>2.3826254138113699E-2</v>
          </cell>
          <cell r="J4721">
            <v>3.8546857433562398E-2</v>
          </cell>
          <cell r="K4721">
            <v>6.838940424306915</v>
          </cell>
          <cell r="L4721">
            <v>2.0546568955803761</v>
          </cell>
          <cell r="M4721">
            <v>14.887466794289882</v>
          </cell>
          <cell r="N4721">
            <v>2.8908098034132221</v>
          </cell>
          <cell r="O4721" t="str">
            <v>N</v>
          </cell>
          <cell r="P4721" t="str">
            <v>Y</v>
          </cell>
          <cell r="Q4721">
            <v>0.5</v>
          </cell>
          <cell r="R4721">
            <v>15.5254348570373</v>
          </cell>
          <cell r="S4721">
            <v>-1.069834</v>
          </cell>
          <cell r="T4721">
            <v>2.9994029999999999E-3</v>
          </cell>
          <cell r="U4721" t="str">
            <v>dark-green</v>
          </cell>
          <cell r="V4721">
            <v>339.24185657700065</v>
          </cell>
          <cell r="W4721">
            <v>336.5513153834857</v>
          </cell>
          <cell r="X4721">
            <v>1.0798055881755199E-2</v>
          </cell>
          <cell r="Y4721">
            <v>0.94018172705812297</v>
          </cell>
        </row>
        <row r="4722">
          <cell r="A4722" t="str">
            <v>UMAG_02451</v>
          </cell>
          <cell r="B4722" t="str">
            <v>KIS69939</v>
          </cell>
          <cell r="C4722" t="str">
            <v>hypothetical protein</v>
          </cell>
          <cell r="D4722">
            <v>1.28807655360202</v>
          </cell>
          <cell r="E4722">
            <v>3.5665415040289701</v>
          </cell>
          <cell r="F4722">
            <v>2.4273090288154999</v>
          </cell>
          <cell r="G4722">
            <v>-0.69907802228851801</v>
          </cell>
          <cell r="H4722">
            <v>0.80292750727329198</v>
          </cell>
          <cell r="I4722">
            <v>0.14305008134376701</v>
          </cell>
          <cell r="J4722">
            <v>0.192241216035101</v>
          </cell>
          <cell r="K4722">
            <v>0.635681730311219</v>
          </cell>
          <cell r="L4722">
            <v>0.86393749053360636</v>
          </cell>
          <cell r="M4722">
            <v>2.3024895597062689</v>
          </cell>
          <cell r="N4722">
            <v>0.38765563304221479</v>
          </cell>
          <cell r="O4722" t="str">
            <v>N</v>
          </cell>
          <cell r="P4722" t="str">
            <v>N</v>
          </cell>
          <cell r="Q4722">
            <v>12</v>
          </cell>
          <cell r="R4722">
            <v>0</v>
          </cell>
          <cell r="S4722">
            <v>0.54932979999999998</v>
          </cell>
          <cell r="T4722">
            <v>0.67543180000000003</v>
          </cell>
          <cell r="U4722" t="e">
            <v>#N/A</v>
          </cell>
          <cell r="V4722">
            <v>12.045755170607999</v>
          </cell>
          <cell r="W4722">
            <v>10.587578169562329</v>
          </cell>
          <cell r="X4722">
            <v>0.18813213275933299</v>
          </cell>
          <cell r="Y4722">
            <v>0.77345890105223003</v>
          </cell>
        </row>
        <row r="4723">
          <cell r="A4723" t="str">
            <v>UMAG_03869</v>
          </cell>
          <cell r="B4723" t="str">
            <v>KIS68288</v>
          </cell>
          <cell r="C4723" t="str">
            <v>hypothetical protein</v>
          </cell>
          <cell r="D4723">
            <v>80.384825451927597</v>
          </cell>
          <cell r="E4723">
            <v>133.777244725716</v>
          </cell>
          <cell r="F4723">
            <v>107.08103508882201</v>
          </cell>
          <cell r="G4723">
            <v>-0.70054183042701001</v>
          </cell>
          <cell r="H4723">
            <v>0.209729115717636</v>
          </cell>
          <cell r="I4723">
            <v>5.2305775300939199E-4</v>
          </cell>
          <cell r="J4723">
            <v>1.14696302934171E-3</v>
          </cell>
          <cell r="K4723">
            <v>19.292104205438001</v>
          </cell>
          <cell r="L4723">
            <v>4.6799275377911336</v>
          </cell>
          <cell r="M4723">
            <v>40.570460908487185</v>
          </cell>
          <cell r="N4723">
            <v>8.569801790454985</v>
          </cell>
          <cell r="O4723" t="str">
            <v>N</v>
          </cell>
          <cell r="P4723" t="str">
            <v>N</v>
          </cell>
          <cell r="Q4723">
            <v>8</v>
          </cell>
          <cell r="R4723">
            <v>179.618272008481</v>
          </cell>
          <cell r="S4723">
            <v>0.8315825</v>
          </cell>
          <cell r="T4723">
            <v>2.9705359999999999E-5</v>
          </cell>
          <cell r="U4723" t="str">
            <v>light-cyan</v>
          </cell>
          <cell r="V4723">
            <v>1612.9502925668501</v>
          </cell>
          <cell r="W4723">
            <v>1211.5404854529834</v>
          </cell>
          <cell r="X4723">
            <v>0.41058070851418699</v>
          </cell>
          <cell r="Y4723">
            <v>1.1677711353755E-2</v>
          </cell>
        </row>
        <row r="4724">
          <cell r="A4724" t="str">
            <v>UMAG_04424</v>
          </cell>
          <cell r="B4724" t="str">
            <v>KIS67324</v>
          </cell>
          <cell r="C4724" t="str">
            <v>hypothetical protein</v>
          </cell>
          <cell r="D4724">
            <v>16.952064349242601</v>
          </cell>
          <cell r="E4724">
            <v>30.644411053025699</v>
          </cell>
          <cell r="F4724">
            <v>23.798237701134099</v>
          </cell>
          <cell r="G4724">
            <v>-0.70064928318582398</v>
          </cell>
          <cell r="H4724">
            <v>0.41851919722710401</v>
          </cell>
          <cell r="I4724">
            <v>5.1899626700708697E-2</v>
          </cell>
          <cell r="J4724">
            <v>7.7897673904874204E-2</v>
          </cell>
          <cell r="K4724">
            <v>20.677301922492273</v>
          </cell>
          <cell r="L4724">
            <v>11.062952501818737</v>
          </cell>
          <cell r="M4724">
            <v>47.445174939205998</v>
          </cell>
          <cell r="N4724">
            <v>23.76399705771767</v>
          </cell>
          <cell r="O4724" t="str">
            <v>Y</v>
          </cell>
          <cell r="P4724" t="str">
            <v>Y</v>
          </cell>
          <cell r="Q4724">
            <v>2</v>
          </cell>
          <cell r="R4724">
            <v>32.234058112065398</v>
          </cell>
          <cell r="S4724">
            <v>-0.18137510000000001</v>
          </cell>
          <cell r="T4724">
            <v>0.65825630000000002</v>
          </cell>
          <cell r="U4724" t="str">
            <v>burlywood</v>
          </cell>
          <cell r="V4724">
            <v>405.13296717254002</v>
          </cell>
          <cell r="W4724">
            <v>1287.3875274502132</v>
          </cell>
          <cell r="X4724">
            <v>-1.6636710324459201</v>
          </cell>
          <cell r="Y4724">
            <v>1.2673089004927201E-38</v>
          </cell>
        </row>
        <row r="4725">
          <cell r="A4725" t="str">
            <v>UMAG_05820</v>
          </cell>
          <cell r="B4725" t="str">
            <v>KIS66079</v>
          </cell>
          <cell r="C4725" t="str">
            <v>hypothetical protein</v>
          </cell>
          <cell r="D4725">
            <v>37.4832956802626</v>
          </cell>
          <cell r="E4725">
            <v>62.688608907437498</v>
          </cell>
          <cell r="F4725">
            <v>50.085952293850099</v>
          </cell>
          <cell r="G4725">
            <v>-0.70092935886089902</v>
          </cell>
          <cell r="H4725">
            <v>0.225320914503153</v>
          </cell>
          <cell r="I4725">
            <v>1.15874298522859E-3</v>
          </cell>
          <cell r="J4725">
            <v>2.4092306677105501E-3</v>
          </cell>
          <cell r="K4725">
            <v>15.736431084861112</v>
          </cell>
          <cell r="L4725">
            <v>1.9758802446934469</v>
          </cell>
          <cell r="M4725">
            <v>33.418012966521474</v>
          </cell>
          <cell r="N4725">
            <v>5.0624226298360728</v>
          </cell>
          <cell r="O4725" t="str">
            <v>N</v>
          </cell>
          <cell r="P4725" t="str">
            <v>Y</v>
          </cell>
          <cell r="Q4725">
            <v>1</v>
          </cell>
          <cell r="R4725">
            <v>19.655890266610399</v>
          </cell>
          <cell r="S4725">
            <v>-1.9698549999999999</v>
          </cell>
          <cell r="T4725">
            <v>1.2835310000000001E-6</v>
          </cell>
          <cell r="U4725" t="str">
            <v>dark-green</v>
          </cell>
          <cell r="V4725">
            <v>852.02638038142504</v>
          </cell>
          <cell r="W4725">
            <v>712.35903732274744</v>
          </cell>
          <cell r="X4725">
            <v>0.25801729007049101</v>
          </cell>
          <cell r="Y4725">
            <v>3.7315775114351898E-2</v>
          </cell>
        </row>
        <row r="4726">
          <cell r="A4726" t="str">
            <v>UMAG_01886</v>
          </cell>
          <cell r="B4726" t="str">
            <v>KIS70731</v>
          </cell>
          <cell r="C4726" t="str">
            <v>related to carboxypeptidase</v>
          </cell>
          <cell r="D4726">
            <v>1106.3564880404499</v>
          </cell>
          <cell r="E4726">
            <v>1812.2405387526401</v>
          </cell>
          <cell r="F4726">
            <v>1459.2985133965401</v>
          </cell>
          <cell r="G4726">
            <v>-0.701150396938788</v>
          </cell>
          <cell r="H4726">
            <v>0.115116543843854</v>
          </cell>
          <cell r="I4726">
            <v>7.1060193305747805E-10</v>
          </cell>
          <cell r="J4726">
            <v>3.42318306305094E-9</v>
          </cell>
          <cell r="K4726">
            <v>420.45944525132859</v>
          </cell>
          <cell r="L4726">
            <v>41.570308558195229</v>
          </cell>
          <cell r="M4726">
            <v>871.27640460210819</v>
          </cell>
          <cell r="N4726">
            <v>48.515572520569343</v>
          </cell>
          <cell r="O4726" t="str">
            <v>Y</v>
          </cell>
          <cell r="P4726" t="str">
            <v>Y</v>
          </cell>
          <cell r="Q4726">
            <v>4</v>
          </cell>
          <cell r="R4726">
            <v>851.04633653122698</v>
          </cell>
          <cell r="S4726">
            <v>0.71815209999999996</v>
          </cell>
          <cell r="T4726">
            <v>9.028393E-5</v>
          </cell>
          <cell r="U4726" t="str">
            <v>beige</v>
          </cell>
          <cell r="V4726">
            <v>10821.852390228201</v>
          </cell>
          <cell r="W4726">
            <v>3464.0280147062767</v>
          </cell>
          <cell r="X4726">
            <v>1.6420306874730199</v>
          </cell>
          <cell r="Y4726">
            <v>2.44966086374836E-121</v>
          </cell>
        </row>
        <row r="4727">
          <cell r="A4727" t="str">
            <v>UMAG_11429</v>
          </cell>
          <cell r="B4727" t="str">
            <v>KIS71808</v>
          </cell>
          <cell r="C4727" t="str">
            <v>hypothetical protein (C-terminal fragment)</v>
          </cell>
          <cell r="D4727">
            <v>12.8349750505269</v>
          </cell>
          <cell r="E4727">
            <v>22.3407533266647</v>
          </cell>
          <cell r="F4727">
            <v>17.587864188595798</v>
          </cell>
          <cell r="G4727">
            <v>-0.70146195307831904</v>
          </cell>
          <cell r="H4727">
            <v>0.33789753152646002</v>
          </cell>
          <cell r="I4727">
            <v>2.23153472370528E-2</v>
          </cell>
          <cell r="J4727">
            <v>3.6412514056923799E-2</v>
          </cell>
          <cell r="K4727">
            <v>33.28286001157219</v>
          </cell>
          <cell r="L4727">
            <v>5.4576860449806928</v>
          </cell>
          <cell r="M4727">
            <v>73.385468977371048</v>
          </cell>
          <cell r="N4727">
            <v>8.1408026908226905</v>
          </cell>
          <cell r="O4727" t="str">
            <v>Y</v>
          </cell>
          <cell r="P4727" t="str">
            <v>Y</v>
          </cell>
          <cell r="Q4727">
            <v>0</v>
          </cell>
          <cell r="R4727">
            <v>39.899500533367203</v>
          </cell>
          <cell r="S4727">
            <v>-1.390566</v>
          </cell>
          <cell r="T4727">
            <v>4.8335099999999997E-5</v>
          </cell>
          <cell r="U4727" t="str">
            <v>yellow</v>
          </cell>
          <cell r="V4727">
            <v>788.36602906681867</v>
          </cell>
          <cell r="W4727">
            <v>2071.5534448506501</v>
          </cell>
          <cell r="X4727">
            <v>-1.38990884979033</v>
          </cell>
          <cell r="Y4727">
            <v>3.09001390263102E-27</v>
          </cell>
        </row>
        <row r="4728">
          <cell r="A4728" t="str">
            <v>UMAG_03141</v>
          </cell>
          <cell r="B4728" t="str">
            <v>KIS68568</v>
          </cell>
          <cell r="C4728" t="str">
            <v>related to EXO1 - exonuclease which interacts with Msh2p</v>
          </cell>
          <cell r="D4728">
            <v>79.259971117064396</v>
          </cell>
          <cell r="E4728">
            <v>133.00400843623001</v>
          </cell>
          <cell r="F4728">
            <v>106.131989776647</v>
          </cell>
          <cell r="G4728">
            <v>-0.70170757776619097</v>
          </cell>
          <cell r="H4728">
            <v>0.23561373185194201</v>
          </cell>
          <cell r="I4728">
            <v>1.7854222397346001E-3</v>
          </cell>
          <cell r="J4728">
            <v>3.61109194385896E-3</v>
          </cell>
          <cell r="K4728">
            <v>21.297082543567665</v>
          </cell>
          <cell r="L4728">
            <v>7.6633539661155101</v>
          </cell>
          <cell r="M4728">
            <v>45.631311427367294</v>
          </cell>
          <cell r="N4728">
            <v>5.1823783053459183</v>
          </cell>
          <cell r="O4728" t="str">
            <v>N</v>
          </cell>
          <cell r="P4728" t="str">
            <v>Y</v>
          </cell>
          <cell r="Q4728">
            <v>2</v>
          </cell>
          <cell r="R4728">
            <v>63.791984982675103</v>
          </cell>
          <cell r="S4728">
            <v>-0.19132689999999999</v>
          </cell>
          <cell r="T4728">
            <v>0.45177089999999998</v>
          </cell>
          <cell r="U4728" t="str">
            <v>yellow</v>
          </cell>
          <cell r="V4728">
            <v>485.71629987737668</v>
          </cell>
          <cell r="W4728">
            <v>840.18544082840936</v>
          </cell>
          <cell r="X4728">
            <v>-0.78942051798383395</v>
          </cell>
          <cell r="Y4728">
            <v>2.1921930896923102E-11</v>
          </cell>
        </row>
        <row r="4729">
          <cell r="A4729" t="str">
            <v>UMAG_00902</v>
          </cell>
          <cell r="B4729" t="str">
            <v>KIS70984</v>
          </cell>
          <cell r="C4729" t="str">
            <v>hypothetical protein</v>
          </cell>
          <cell r="D4729">
            <v>206.39153308105099</v>
          </cell>
          <cell r="E4729">
            <v>341.02711988276201</v>
          </cell>
          <cell r="F4729">
            <v>273.70932648190598</v>
          </cell>
          <cell r="G4729">
            <v>-0.70213517000147696</v>
          </cell>
          <cell r="H4729">
            <v>0.16414850523337601</v>
          </cell>
          <cell r="I4729">
            <v>1.19440770175389E-5</v>
          </cell>
          <cell r="J4729">
            <v>3.394577102213E-5</v>
          </cell>
          <cell r="K4729">
            <v>41.980355275207117</v>
          </cell>
          <cell r="L4729">
            <v>0.94008454733468017</v>
          </cell>
          <cell r="M4729">
            <v>87.380978834909939</v>
          </cell>
          <cell r="N4729">
            <v>12.800257189642927</v>
          </cell>
          <cell r="O4729" t="str">
            <v>N</v>
          </cell>
          <cell r="P4729" t="str">
            <v>Y</v>
          </cell>
          <cell r="Q4729">
            <v>0.5</v>
          </cell>
          <cell r="R4729">
            <v>65.861066996827802</v>
          </cell>
          <cell r="S4729">
            <v>0.25738823822402601</v>
          </cell>
          <cell r="T4729">
            <v>0.44410338305243302</v>
          </cell>
          <cell r="U4729" t="str">
            <v>dark-green</v>
          </cell>
          <cell r="V4729">
            <v>1810.8105070188767</v>
          </cell>
          <cell r="W4729">
            <v>1372.7776598481666</v>
          </cell>
          <cell r="X4729">
            <v>0.39890859692556502</v>
          </cell>
          <cell r="Y4729">
            <v>1.04223358141155E-2</v>
          </cell>
        </row>
        <row r="4730">
          <cell r="A4730" t="str">
            <v>UMAG_04304</v>
          </cell>
          <cell r="B4730" t="str">
            <v>KIS67810</v>
          </cell>
          <cell r="C4730" t="str">
            <v>related to allantoate permease</v>
          </cell>
          <cell r="D4730">
            <v>1.54149355985931</v>
          </cell>
          <cell r="E4730">
            <v>4.0286520029128798</v>
          </cell>
          <cell r="F4730">
            <v>2.7850727813860998</v>
          </cell>
          <cell r="G4730">
            <v>-0.702286393228296</v>
          </cell>
          <cell r="H4730">
            <v>0.77428287102892102</v>
          </cell>
          <cell r="I4730">
            <v>0.14196280509822501</v>
          </cell>
          <cell r="J4730">
            <v>0.190978700736054</v>
          </cell>
          <cell r="K4730">
            <v>0.65251469475735291</v>
          </cell>
          <cell r="L4730">
            <v>0.86624663577214789</v>
          </cell>
          <cell r="M4730">
            <v>2.3033235944455899</v>
          </cell>
          <cell r="N4730">
            <v>0.97692953941591076</v>
          </cell>
          <cell r="O4730" t="str">
            <v>N</v>
          </cell>
          <cell r="P4730" t="str">
            <v>N</v>
          </cell>
          <cell r="Q4730">
            <v>1</v>
          </cell>
          <cell r="R4730">
            <v>19.343301572456401</v>
          </cell>
          <cell r="S4730">
            <v>1.2526539999999999</v>
          </cell>
          <cell r="T4730">
            <v>1.809589E-2</v>
          </cell>
          <cell r="U4730" t="str">
            <v>red</v>
          </cell>
          <cell r="V4730">
            <v>27.370253498885504</v>
          </cell>
          <cell r="W4730">
            <v>47.62128567514106</v>
          </cell>
          <cell r="X4730">
            <v>-0.76270687014333105</v>
          </cell>
          <cell r="Y4730">
            <v>4.68075705204372E-2</v>
          </cell>
        </row>
        <row r="4731">
          <cell r="A4731" t="str">
            <v>UMAG_04364</v>
          </cell>
          <cell r="B4731" t="str">
            <v>KIS67261</v>
          </cell>
          <cell r="C4731" t="str">
            <v>probable EXG1 - Exo-1</v>
          </cell>
          <cell r="D4731">
            <v>1.54090761632849</v>
          </cell>
          <cell r="E4731">
            <v>3.8365751324288002</v>
          </cell>
          <cell r="F4731">
            <v>2.6887413743786399</v>
          </cell>
          <cell r="G4731">
            <v>-0.70256377119485802</v>
          </cell>
          <cell r="H4731">
            <v>0.73976573169447501</v>
          </cell>
          <cell r="I4731">
            <v>0.140601904923012</v>
          </cell>
          <cell r="J4731">
            <v>0.189424047091274</v>
          </cell>
          <cell r="K4731">
            <v>0.55546672549035081</v>
          </cell>
          <cell r="L4731">
            <v>0.37150035782632218</v>
          </cell>
          <cell r="M4731">
            <v>2.0325851920594684</v>
          </cell>
          <cell r="N4731">
            <v>0.29168216008128889</v>
          </cell>
          <cell r="O4731" t="str">
            <v>N</v>
          </cell>
          <cell r="P4731" t="str">
            <v>N</v>
          </cell>
          <cell r="Q4731">
            <v>0.5</v>
          </cell>
          <cell r="R4731">
            <v>7.70114214108977</v>
          </cell>
          <cell r="S4731">
            <v>2.0897929999999998</v>
          </cell>
          <cell r="T4731">
            <v>2.0744409999999999E-4</v>
          </cell>
          <cell r="U4731" t="str">
            <v>light-cyan</v>
          </cell>
          <cell r="V4731">
            <v>17.553376899291198</v>
          </cell>
          <cell r="W4731">
            <v>97.235726204654611</v>
          </cell>
          <cell r="X4731">
            <v>-2.3844690092561298</v>
          </cell>
          <cell r="Y4731">
            <v>1.15399459089848E-8</v>
          </cell>
        </row>
        <row r="4732">
          <cell r="A4732" t="str">
            <v>UMAG_04995</v>
          </cell>
          <cell r="B4732" t="str">
            <v>KIS67128</v>
          </cell>
          <cell r="C4732" t="str">
            <v>hypothetical protein</v>
          </cell>
          <cell r="D4732">
            <v>84.696998249222602</v>
          </cell>
          <cell r="E4732">
            <v>140.27421763656301</v>
          </cell>
          <cell r="F4732">
            <v>112.485607942893</v>
          </cell>
          <cell r="G4732">
            <v>-0.70428157387205004</v>
          </cell>
          <cell r="H4732">
            <v>0.16854713830248</v>
          </cell>
          <cell r="I4732">
            <v>1.8541382520345098E-5</v>
          </cell>
          <cell r="J4732">
            <v>5.1362491887405299E-5</v>
          </cell>
          <cell r="K4732">
            <v>32.836383742056995</v>
          </cell>
          <cell r="L4732">
            <v>2.3596317115018408</v>
          </cell>
          <cell r="M4732">
            <v>68.815638011263758</v>
          </cell>
          <cell r="N4732">
            <v>5.0456318915339828</v>
          </cell>
          <cell r="O4732" t="str">
            <v>Y</v>
          </cell>
          <cell r="P4732" t="str">
            <v>Y</v>
          </cell>
          <cell r="Q4732">
            <v>0.5</v>
          </cell>
          <cell r="R4732">
            <v>56.5911119866619</v>
          </cell>
          <cell r="S4732">
            <v>-0.31760969999999999</v>
          </cell>
          <cell r="T4732">
            <v>0.19304189999999999</v>
          </cell>
          <cell r="U4732" t="str">
            <v>burlywood</v>
          </cell>
          <cell r="V4732">
            <v>593.93701247564024</v>
          </cell>
          <cell r="W4732">
            <v>1043.0184195223067</v>
          </cell>
          <cell r="X4732">
            <v>-0.81086787953627704</v>
          </cell>
          <cell r="Y4732">
            <v>3.1448028095404702E-17</v>
          </cell>
        </row>
        <row r="4733">
          <cell r="A4733" t="str">
            <v>UMAG_02390</v>
          </cell>
          <cell r="B4733" t="str">
            <v>KIS69874</v>
          </cell>
          <cell r="C4733" t="str">
            <v>related to alpha</v>
          </cell>
          <cell r="D4733">
            <v>426.32343394247403</v>
          </cell>
          <cell r="E4733">
            <v>726.01677832645601</v>
          </cell>
          <cell r="F4733">
            <v>576.17010613446496</v>
          </cell>
          <cell r="G4733">
            <v>-0.70515939709401698</v>
          </cell>
          <cell r="H4733">
            <v>0.27684882460223298</v>
          </cell>
          <cell r="I4733">
            <v>6.5232097833900597E-3</v>
          </cell>
          <cell r="J4733">
            <v>1.1900574753092299E-2</v>
          </cell>
          <cell r="K4733">
            <v>70.845877084711972</v>
          </cell>
          <cell r="L4733">
            <v>10.535554168556018</v>
          </cell>
          <cell r="M4733">
            <v>150.41233086064722</v>
          </cell>
          <cell r="N4733">
            <v>68.406967213470537</v>
          </cell>
          <cell r="O4733" t="str">
            <v>N</v>
          </cell>
          <cell r="P4733" t="str">
            <v>Y</v>
          </cell>
          <cell r="Q4733">
            <v>1</v>
          </cell>
          <cell r="R4733">
            <v>98.463737778245303</v>
          </cell>
          <cell r="S4733">
            <v>-9.7351090000000001E-2</v>
          </cell>
          <cell r="T4733">
            <v>0.74613949999999996</v>
          </cell>
          <cell r="U4733" t="str">
            <v>green</v>
          </cell>
          <cell r="V4733">
            <v>2693.1241116232031</v>
          </cell>
          <cell r="W4733">
            <v>5552.2598403683924</v>
          </cell>
          <cell r="X4733">
            <v>-1.0338954487754</v>
          </cell>
          <cell r="Y4733">
            <v>1.02760660411579E-5</v>
          </cell>
        </row>
        <row r="4734">
          <cell r="A4734" t="str">
            <v>UMAG_01556</v>
          </cell>
          <cell r="B4734" t="str">
            <v>KIS70386</v>
          </cell>
          <cell r="C4734" t="str">
            <v>related to transcriptional activator Mut3p</v>
          </cell>
          <cell r="D4734">
            <v>63.390814926684897</v>
          </cell>
          <cell r="E4734">
            <v>105.572275983027</v>
          </cell>
          <cell r="F4734">
            <v>84.481545454855805</v>
          </cell>
          <cell r="G4734">
            <v>-0.70532327916243298</v>
          </cell>
          <cell r="H4734">
            <v>0.19121043044859601</v>
          </cell>
          <cell r="I4734">
            <v>1.4105277938998901E-4</v>
          </cell>
          <cell r="J4734">
            <v>3.3710727149808699E-4</v>
          </cell>
          <cell r="K4734">
            <v>12.361034379310547</v>
          </cell>
          <cell r="L4734">
            <v>1.3051062160674614</v>
          </cell>
          <cell r="M4734">
            <v>25.929219335370043</v>
          </cell>
          <cell r="N4734">
            <v>2.7072214418878819</v>
          </cell>
          <cell r="O4734" t="str">
            <v>N</v>
          </cell>
          <cell r="P4734" t="str">
            <v>Y</v>
          </cell>
          <cell r="Q4734">
            <v>0</v>
          </cell>
          <cell r="R4734">
            <v>33.514879382313801</v>
          </cell>
          <cell r="S4734">
            <v>-1.0920350000000001</v>
          </cell>
          <cell r="T4734">
            <v>2.423169E-4</v>
          </cell>
          <cell r="U4734" t="str">
            <v>burlywood</v>
          </cell>
          <cell r="V4734">
            <v>432.29122178663903</v>
          </cell>
          <cell r="W4734">
            <v>333.64707718903463</v>
          </cell>
          <cell r="X4734">
            <v>0.37103886760764598</v>
          </cell>
          <cell r="Y4734">
            <v>3.5117900614695901E-3</v>
          </cell>
        </row>
        <row r="4735">
          <cell r="A4735" t="str">
            <v>UMAG_10423</v>
          </cell>
          <cell r="B4735" t="str">
            <v>KIS67772</v>
          </cell>
          <cell r="C4735" t="str">
            <v>hypothetical protein</v>
          </cell>
          <cell r="D4735">
            <v>40.822703363493602</v>
          </cell>
          <cell r="E4735">
            <v>68.2744238677369</v>
          </cell>
          <cell r="F4735">
            <v>54.548563615615201</v>
          </cell>
          <cell r="G4735">
            <v>-0.70647479825188697</v>
          </cell>
          <cell r="H4735">
            <v>0.20834330684208799</v>
          </cell>
          <cell r="I4735">
            <v>4.34101237881546E-4</v>
          </cell>
          <cell r="J4735">
            <v>9.65333561691837E-4</v>
          </cell>
          <cell r="K4735">
            <v>40.916065713072094</v>
          </cell>
          <cell r="L4735">
            <v>2.4723991793802638</v>
          </cell>
          <cell r="M4735">
            <v>86.738067372189533</v>
          </cell>
          <cell r="N4735">
            <v>4.8128159598581304</v>
          </cell>
          <cell r="O4735" t="str">
            <v>Y</v>
          </cell>
          <cell r="P4735" t="str">
            <v>Y</v>
          </cell>
          <cell r="Q4735">
            <v>8</v>
          </cell>
          <cell r="R4735">
            <v>58.351878146576702</v>
          </cell>
          <cell r="S4735">
            <v>0.38555850000000003</v>
          </cell>
          <cell r="T4735">
            <v>0.1092115</v>
          </cell>
          <cell r="U4735" t="str">
            <v>light-cyan</v>
          </cell>
          <cell r="V4735">
            <v>443.37648685442508</v>
          </cell>
          <cell r="W4735">
            <v>358.21423746496066</v>
          </cell>
          <cell r="X4735">
            <v>0.30397079046083902</v>
          </cell>
          <cell r="Y4735">
            <v>2.7747350220887E-2</v>
          </cell>
        </row>
        <row r="4736">
          <cell r="A4736" t="str">
            <v>UMAG_15045</v>
          </cell>
          <cell r="B4736" t="str">
            <v>KIS69534</v>
          </cell>
          <cell r="C4736" t="str">
            <v>cytoplasmic dynein heavy chain 1</v>
          </cell>
          <cell r="D4736">
            <v>586.11341229604102</v>
          </cell>
          <cell r="E4736">
            <v>977.52000393985304</v>
          </cell>
          <cell r="F4736">
            <v>781.81670811794697</v>
          </cell>
          <cell r="G4736">
            <v>-0.70832888471844102</v>
          </cell>
          <cell r="H4736">
            <v>0.191962053167859</v>
          </cell>
          <cell r="I4736">
            <v>1.3970818154379199E-4</v>
          </cell>
          <cell r="J4736">
            <v>3.34164763619861E-4</v>
          </cell>
          <cell r="K4736">
            <v>41.113421110703015</v>
          </cell>
          <cell r="L4736">
            <v>8.357692460174345</v>
          </cell>
          <cell r="M4736">
            <v>86.539270387535325</v>
          </cell>
          <cell r="N4736">
            <v>19.156813108579037</v>
          </cell>
          <cell r="O4736" t="str">
            <v>N</v>
          </cell>
          <cell r="P4736" t="str">
            <v>Y</v>
          </cell>
          <cell r="Q4736">
            <v>2</v>
          </cell>
          <cell r="R4736">
            <v>298.46494337485302</v>
          </cell>
          <cell r="S4736">
            <v>1.6058140000000001</v>
          </cell>
          <cell r="T4736">
            <v>2.8363980000000001E-15</v>
          </cell>
          <cell r="U4736" t="str">
            <v>magenta</v>
          </cell>
          <cell r="V4736">
            <v>3268.1004735284932</v>
          </cell>
          <cell r="W4736">
            <v>1368.4623208314333</v>
          </cell>
          <cell r="X4736">
            <v>1.2544717339924401</v>
          </cell>
          <cell r="Y4736">
            <v>2.79448620062962E-37</v>
          </cell>
        </row>
        <row r="4737">
          <cell r="A4737" t="str">
            <v>UMAG_00706</v>
          </cell>
          <cell r="B4737" t="str">
            <v>KIS72298</v>
          </cell>
          <cell r="C4737" t="str">
            <v>hypothetical protein</v>
          </cell>
          <cell r="D4737">
            <v>131.20760547582199</v>
          </cell>
          <cell r="E4737">
            <v>218.81506664218</v>
          </cell>
          <cell r="F4737">
            <v>175.011336059001</v>
          </cell>
          <cell r="G4737">
            <v>-0.708750317642312</v>
          </cell>
          <cell r="H4737">
            <v>0.188363922059471</v>
          </cell>
          <cell r="I4737">
            <v>1.04541279100921E-4</v>
          </cell>
          <cell r="J4737">
            <v>2.5610036518466001E-4</v>
          </cell>
          <cell r="K4737">
            <v>20.475258268622689</v>
          </cell>
          <cell r="L4737">
            <v>4.0805338126285049</v>
          </cell>
          <cell r="M4737">
            <v>43.10528742096546</v>
          </cell>
          <cell r="N4737">
            <v>6.1200989410122126</v>
          </cell>
          <cell r="O4737" t="str">
            <v>N</v>
          </cell>
          <cell r="P4737" t="str">
            <v>Y</v>
          </cell>
          <cell r="Q4737">
            <v>0.5</v>
          </cell>
          <cell r="R4737">
            <v>105.682419858126</v>
          </cell>
          <cell r="S4737">
            <v>-6.8034373566898898E-2</v>
          </cell>
          <cell r="T4737">
            <v>0.81918946321270503</v>
          </cell>
          <cell r="U4737" t="str">
            <v>red</v>
          </cell>
          <cell r="V4737">
            <v>1410.3549477622535</v>
          </cell>
          <cell r="W4737">
            <v>1684.3897447267766</v>
          </cell>
          <cell r="X4737">
            <v>-0.25598934531971701</v>
          </cell>
          <cell r="Y4737">
            <v>3.27677079914559E-3</v>
          </cell>
        </row>
        <row r="4738">
          <cell r="A4738" t="str">
            <v>UMAG_10641</v>
          </cell>
          <cell r="B4738" t="str">
            <v>KIS68639</v>
          </cell>
          <cell r="C4738" t="str">
            <v>related to SKT5 - protoplast regeneration and killer toxin resistance protein</v>
          </cell>
          <cell r="D4738">
            <v>287.12512704998198</v>
          </cell>
          <cell r="E4738">
            <v>475.50729945586698</v>
          </cell>
          <cell r="F4738">
            <v>381.316213252924</v>
          </cell>
          <cell r="G4738">
            <v>-0.70886563073109898</v>
          </cell>
          <cell r="H4738">
            <v>0.15355809096935699</v>
          </cell>
          <cell r="I4738">
            <v>2.4603897280597901E-6</v>
          </cell>
          <cell r="J4738">
            <v>7.7494479001785499E-6</v>
          </cell>
          <cell r="K4738">
            <v>58.538677948476717</v>
          </cell>
          <cell r="L4738">
            <v>9.2091236379329349</v>
          </cell>
          <cell r="M4738">
            <v>122.49260649217591</v>
          </cell>
          <cell r="N4738">
            <v>15.460716621058406</v>
          </cell>
          <cell r="O4738" t="str">
            <v>N</v>
          </cell>
          <cell r="P4738" t="str">
            <v>Y</v>
          </cell>
          <cell r="Q4738">
            <v>1</v>
          </cell>
          <cell r="R4738">
            <v>149.24353353586201</v>
          </cell>
          <cell r="S4738">
            <v>0.70577920000000005</v>
          </cell>
          <cell r="T4738">
            <v>6.9720069999999995E-4</v>
          </cell>
          <cell r="U4738" t="str">
            <v>red</v>
          </cell>
          <cell r="V4738">
            <v>4033.2204554060404</v>
          </cell>
          <cell r="W4738">
            <v>1179.0990077260333</v>
          </cell>
          <cell r="X4738">
            <v>1.7721911903187</v>
          </cell>
          <cell r="Y4738">
            <v>6.0618186785699897E-119</v>
          </cell>
        </row>
        <row r="4739">
          <cell r="A4739" t="str">
            <v>UMAG_05266</v>
          </cell>
          <cell r="B4739" t="str">
            <v>KIS66266</v>
          </cell>
          <cell r="C4739" t="str">
            <v>hypothetical protein</v>
          </cell>
          <cell r="D4739">
            <v>68.318682118594694</v>
          </cell>
          <cell r="E4739">
            <v>114.89960493367001</v>
          </cell>
          <cell r="F4739">
            <v>91.6091435261322</v>
          </cell>
          <cell r="G4739">
            <v>-0.71005941911508397</v>
          </cell>
          <cell r="H4739">
            <v>0.22250766767510699</v>
          </cell>
          <cell r="I4739">
            <v>8.6885888529279905E-4</v>
          </cell>
          <cell r="J4739">
            <v>1.84389894842033E-3</v>
          </cell>
          <cell r="K4739">
            <v>39.682372232858718</v>
          </cell>
          <cell r="L4739">
            <v>11.416457151159412</v>
          </cell>
          <cell r="M4739">
            <v>84.314421329151415</v>
          </cell>
          <cell r="N4739">
            <v>13.366774565035191</v>
          </cell>
          <cell r="O4739" t="str">
            <v>Y</v>
          </cell>
          <cell r="P4739" t="str">
            <v>Y</v>
          </cell>
          <cell r="Q4739">
            <v>0</v>
          </cell>
          <cell r="R4739">
            <v>35.846353740641703</v>
          </cell>
          <cell r="S4739">
            <v>-0.99444500000000002</v>
          </cell>
          <cell r="T4739">
            <v>3.3487289999999998E-4</v>
          </cell>
          <cell r="U4739" t="str">
            <v>beige</v>
          </cell>
          <cell r="V4739">
            <v>732.19152676390297</v>
          </cell>
          <cell r="W4739">
            <v>844.66871769140232</v>
          </cell>
          <cell r="X4739">
            <v>-0.205135030764418</v>
          </cell>
          <cell r="Y4739">
            <v>4.0196358820263803E-2</v>
          </cell>
        </row>
        <row r="4740">
          <cell r="A4740" t="str">
            <v>UMAG_10650</v>
          </cell>
          <cell r="B4740" t="str">
            <v>KIS68674</v>
          </cell>
          <cell r="C4740" t="str">
            <v>related to trehalose-6-phosphate phosphatase</v>
          </cell>
          <cell r="D4740">
            <v>866.82838965047199</v>
          </cell>
          <cell r="E4740">
            <v>1453.45094153079</v>
          </cell>
          <cell r="F4740">
            <v>1160.1396655906301</v>
          </cell>
          <cell r="G4740">
            <v>-0.71070356596157602</v>
          </cell>
          <cell r="H4740">
            <v>0.20590805036454701</v>
          </cell>
          <cell r="I4740">
            <v>3.3984872768614497E-4</v>
          </cell>
          <cell r="J4740">
            <v>7.6789883905299E-4</v>
          </cell>
          <cell r="K4740">
            <v>147.05012426650271</v>
          </cell>
          <cell r="L4740">
            <v>15.644770332188591</v>
          </cell>
          <cell r="M4740">
            <v>308.75737216581712</v>
          </cell>
          <cell r="N4740">
            <v>80.684642380655589</v>
          </cell>
          <cell r="O4740" t="str">
            <v>Y</v>
          </cell>
          <cell r="P4740" t="str">
            <v>Y</v>
          </cell>
          <cell r="Q4740">
            <v>0</v>
          </cell>
          <cell r="R4740">
            <v>152.87112307676301</v>
          </cell>
          <cell r="S4740">
            <v>-0.53869619999999996</v>
          </cell>
          <cell r="T4740">
            <v>1.7726749999999999E-2</v>
          </cell>
          <cell r="U4740" t="str">
            <v>dark-green</v>
          </cell>
          <cell r="V4740">
            <v>5720.271375566037</v>
          </cell>
          <cell r="W4740">
            <v>6594.3750353481473</v>
          </cell>
          <cell r="X4740">
            <v>-0.20315061948774801</v>
          </cell>
          <cell r="Y4740">
            <v>0.40053665324103799</v>
          </cell>
        </row>
        <row r="4741">
          <cell r="A4741" t="str">
            <v>UMAG_01222</v>
          </cell>
          <cell r="B4741" t="str">
            <v>KIS71322</v>
          </cell>
          <cell r="C4741" t="str">
            <v>related to SAL1 - member of the Ca2 -binding subfamily of the mitochondrial carrier family</v>
          </cell>
          <cell r="D4741">
            <v>166.83676984107399</v>
          </cell>
          <cell r="E4741">
            <v>276.98649438449701</v>
          </cell>
          <cell r="F4741">
            <v>221.91163211278501</v>
          </cell>
          <cell r="G4741">
            <v>-0.71105617104500995</v>
          </cell>
          <cell r="H4741">
            <v>0.15742602570245001</v>
          </cell>
          <cell r="I4741">
            <v>3.9413478432237402E-6</v>
          </cell>
          <cell r="J4741">
            <v>1.2021297010021401E-5</v>
          </cell>
          <cell r="K4741">
            <v>38.60920914965466</v>
          </cell>
          <cell r="L4741">
            <v>5.595255079171471</v>
          </cell>
          <cell r="M4741">
            <v>81.170711232904509</v>
          </cell>
          <cell r="N4741">
            <v>6.1626867917409633</v>
          </cell>
          <cell r="O4741" t="str">
            <v>N</v>
          </cell>
          <cell r="P4741" t="str">
            <v>Y</v>
          </cell>
          <cell r="Q4741">
            <v>1</v>
          </cell>
          <cell r="R4741">
            <v>128.32463108287101</v>
          </cell>
          <cell r="S4741">
            <v>0.24609065211533801</v>
          </cell>
          <cell r="T4741">
            <v>0.23312892307081101</v>
          </cell>
          <cell r="U4741" t="str">
            <v>red</v>
          </cell>
          <cell r="V4741">
            <v>1093.0655959677699</v>
          </cell>
          <cell r="W4741">
            <v>2143.5346064810733</v>
          </cell>
          <cell r="X4741">
            <v>-0.97010223524153205</v>
          </cell>
          <cell r="Y4741">
            <v>6.5670398190655099E-19</v>
          </cell>
        </row>
        <row r="4742">
          <cell r="A4742" t="str">
            <v>UMAG_01313</v>
          </cell>
          <cell r="B4742" t="str">
            <v>KIS71415</v>
          </cell>
          <cell r="C4742" t="str">
            <v>hypothetical protein</v>
          </cell>
          <cell r="D4742">
            <v>56.720419536340401</v>
          </cell>
          <cell r="E4742">
            <v>96.140277794155296</v>
          </cell>
          <cell r="F4742">
            <v>76.430348665247806</v>
          </cell>
          <cell r="G4742">
            <v>-0.71119377774368098</v>
          </cell>
          <cell r="H4742">
            <v>0.242916518797158</v>
          </cell>
          <cell r="I4742">
            <v>2.0642819093665801E-3</v>
          </cell>
          <cell r="J4742">
            <v>4.1234573699777703E-3</v>
          </cell>
          <cell r="K4742">
            <v>46.967081075354898</v>
          </cell>
          <cell r="L4742">
            <v>11.398366964831828</v>
          </cell>
          <cell r="M4742">
            <v>99.929895697473114</v>
          </cell>
          <cell r="N4742">
            <v>21.193491241794689</v>
          </cell>
          <cell r="O4742" t="str">
            <v>Y</v>
          </cell>
          <cell r="P4742" t="str">
            <v>Y</v>
          </cell>
          <cell r="Q4742">
            <v>0</v>
          </cell>
          <cell r="R4742">
            <v>38.121804123771497</v>
          </cell>
          <cell r="S4742">
            <v>-1.4571373762339599</v>
          </cell>
          <cell r="T4742">
            <v>1.04035833429916E-8</v>
          </cell>
          <cell r="U4742" t="str">
            <v>yellow</v>
          </cell>
          <cell r="V4742">
            <v>469.38005423442968</v>
          </cell>
          <cell r="W4742">
            <v>1598.3723995068801</v>
          </cell>
          <cell r="X4742">
            <v>-1.7586283415189301</v>
          </cell>
          <cell r="Y4742">
            <v>2.4099664704986302E-25</v>
          </cell>
        </row>
        <row r="4743">
          <cell r="A4743" t="str">
            <v>UMAG_03498</v>
          </cell>
          <cell r="B4743" t="str">
            <v>KIS68407</v>
          </cell>
          <cell r="C4743" t="str">
            <v>related to CAF4 - CCR4 associated factor</v>
          </cell>
          <cell r="D4743">
            <v>101.420845918612</v>
          </cell>
          <cell r="E4743">
            <v>168.73465478967901</v>
          </cell>
          <cell r="F4743">
            <v>135.077750354145</v>
          </cell>
          <cell r="G4743">
            <v>-0.71142386390179901</v>
          </cell>
          <cell r="H4743">
            <v>0.16780976567064901</v>
          </cell>
          <cell r="I4743">
            <v>1.40261123392051E-5</v>
          </cell>
          <cell r="J4743">
            <v>3.9480908806651402E-5</v>
          </cell>
          <cell r="K4743">
            <v>27.924749942126898</v>
          </cell>
          <cell r="L4743">
            <v>4.2464953688324156</v>
          </cell>
          <cell r="M4743">
            <v>58.823544814706075</v>
          </cell>
          <cell r="N4743">
            <v>4.3245818813485473</v>
          </cell>
          <cell r="O4743" t="str">
            <v>N</v>
          </cell>
          <cell r="P4743" t="str">
            <v>Y</v>
          </cell>
          <cell r="Q4743">
            <v>8</v>
          </cell>
          <cell r="R4743">
            <v>102.234004867281</v>
          </cell>
          <cell r="S4743">
            <v>-0.64933589999999997</v>
          </cell>
          <cell r="T4743">
            <v>2.2720239999999999E-2</v>
          </cell>
          <cell r="U4743" t="str">
            <v>salmon</v>
          </cell>
          <cell r="V4743">
            <v>840.52099894046239</v>
          </cell>
          <cell r="W4743">
            <v>1907.4772970009435</v>
          </cell>
          <cell r="X4743">
            <v>-1.18040559905662</v>
          </cell>
          <cell r="Y4743">
            <v>5.0338093852124098E-46</v>
          </cell>
        </row>
        <row r="4744">
          <cell r="A4744" t="str">
            <v>UMAG_10922</v>
          </cell>
          <cell r="B4744" t="str">
            <v>KIS72194</v>
          </cell>
          <cell r="C4744" t="str">
            <v>hypothetical protein</v>
          </cell>
          <cell r="D4744">
            <v>93.926746182154602</v>
          </cell>
          <cell r="E4744">
            <v>157.82664995262999</v>
          </cell>
          <cell r="F4744">
            <v>125.876698067392</v>
          </cell>
          <cell r="G4744">
            <v>-0.71199700146905698</v>
          </cell>
          <cell r="H4744">
            <v>0.21486169219384299</v>
          </cell>
          <cell r="I4744">
            <v>5.6542157677263397E-4</v>
          </cell>
          <cell r="J4744">
            <v>1.2331611701388301E-3</v>
          </cell>
          <cell r="K4744">
            <v>16.19312567210028</v>
          </cell>
          <cell r="L4744">
            <v>4.3934153024199958</v>
          </cell>
          <cell r="M4744">
            <v>34.749340897806604</v>
          </cell>
          <cell r="N4744">
            <v>6.8695763984452869</v>
          </cell>
          <cell r="O4744" t="str">
            <v>N</v>
          </cell>
          <cell r="P4744" t="str">
            <v>Y</v>
          </cell>
          <cell r="Q4744">
            <v>4</v>
          </cell>
          <cell r="R4744">
            <v>87.324362663497595</v>
          </cell>
          <cell r="S4744">
            <v>1.254105</v>
          </cell>
          <cell r="T4744">
            <v>1.7915220000000001E-9</v>
          </cell>
          <cell r="U4744" t="str">
            <v>cyan</v>
          </cell>
          <cell r="V4744">
            <v>732.16455531785925</v>
          </cell>
          <cell r="W4744">
            <v>645.13937161879903</v>
          </cell>
          <cell r="X4744">
            <v>0.18233477285517799</v>
          </cell>
          <cell r="Y4744">
            <v>7.7359577567940097E-2</v>
          </cell>
        </row>
        <row r="4745">
          <cell r="A4745" t="str">
            <v>UMAG_12205</v>
          </cell>
          <cell r="B4745" t="str">
            <v>KIS69052</v>
          </cell>
          <cell r="C4745" t="str">
            <v>hypothetical protein</v>
          </cell>
          <cell r="D4745">
            <v>124.784498475256</v>
          </cell>
          <cell r="E4745">
            <v>207.953960141713</v>
          </cell>
          <cell r="F4745">
            <v>166.36922930848399</v>
          </cell>
          <cell r="G4745">
            <v>-0.71201321216751901</v>
          </cell>
          <cell r="H4745">
            <v>0.17805391869687201</v>
          </cell>
          <cell r="I4745">
            <v>3.9751455086521099E-5</v>
          </cell>
          <cell r="J4745">
            <v>1.0400745235274501E-4</v>
          </cell>
          <cell r="K4745">
            <v>23.494295283965315</v>
          </cell>
          <cell r="L4745">
            <v>4.2214088554724638</v>
          </cell>
          <cell r="M4745">
            <v>49.763047760371734</v>
          </cell>
          <cell r="N4745">
            <v>7.6341806254201243</v>
          </cell>
          <cell r="O4745" t="str">
            <v>N</v>
          </cell>
          <cell r="P4745" t="str">
            <v>Y</v>
          </cell>
          <cell r="Q4745">
            <v>8</v>
          </cell>
          <cell r="R4745">
            <v>196.83479147526501</v>
          </cell>
          <cell r="S4745">
            <v>1.1654640000000001</v>
          </cell>
          <cell r="T4745">
            <v>1.255057E-12</v>
          </cell>
          <cell r="U4745" t="str">
            <v>cyan</v>
          </cell>
          <cell r="V4745">
            <v>1263.67309980659</v>
          </cell>
          <cell r="W4745">
            <v>716.24143132320205</v>
          </cell>
          <cell r="X4745">
            <v>0.81679665571589499</v>
          </cell>
          <cell r="Y4745">
            <v>9.11001203461879E-16</v>
          </cell>
        </row>
        <row r="4746">
          <cell r="A4746" t="str">
            <v>UMAG_02089</v>
          </cell>
          <cell r="B4746" t="str">
            <v>KIS69551</v>
          </cell>
          <cell r="C4746" t="str">
            <v>related to nuclear protein bimA</v>
          </cell>
          <cell r="D4746">
            <v>126.28242027798299</v>
          </cell>
          <cell r="E4746">
            <v>210.44892482173</v>
          </cell>
          <cell r="F4746">
            <v>168.36567254985599</v>
          </cell>
          <cell r="G4746">
            <v>-0.71219891220103104</v>
          </cell>
          <cell r="H4746">
            <v>0.17617709684441801</v>
          </cell>
          <cell r="I4746">
            <v>3.2972953154241402E-5</v>
          </cell>
          <cell r="J4746">
            <v>8.7404709633319506E-5</v>
          </cell>
          <cell r="K4746">
            <v>24.66658980118812</v>
          </cell>
          <cell r="L4746">
            <v>5.1819033215600596</v>
          </cell>
          <cell r="M4746">
            <v>52.289771098007179</v>
          </cell>
          <cell r="N4746">
            <v>6.5018036741083103</v>
          </cell>
          <cell r="O4746" t="str">
            <v>N</v>
          </cell>
          <cell r="P4746" t="str">
            <v>Y</v>
          </cell>
          <cell r="Q4746">
            <v>2</v>
          </cell>
          <cell r="R4746">
            <v>113.868537231967</v>
          </cell>
          <cell r="S4746">
            <v>0.54771389999999998</v>
          </cell>
          <cell r="T4746">
            <v>9.0295970000000003E-3</v>
          </cell>
          <cell r="U4746" t="str">
            <v>magenta</v>
          </cell>
          <cell r="V4746">
            <v>1102.2920340557469</v>
          </cell>
          <cell r="W4746">
            <v>828.38581935810498</v>
          </cell>
          <cell r="X4746">
            <v>0.41113203081542699</v>
          </cell>
          <cell r="Y4746">
            <v>5.0146412268988304E-6</v>
          </cell>
        </row>
        <row r="4747">
          <cell r="A4747" t="str">
            <v>UMAG_04942</v>
          </cell>
          <cell r="B4747" t="str">
            <v>KIS67074</v>
          </cell>
          <cell r="C4747" t="str">
            <v>hypothetical protein</v>
          </cell>
          <cell r="D4747">
            <v>110.429273862885</v>
          </cell>
          <cell r="E4747">
            <v>184.42344890285099</v>
          </cell>
          <cell r="F4747">
            <v>147.42636138286801</v>
          </cell>
          <cell r="G4747">
            <v>-0.71313382547596604</v>
          </cell>
          <cell r="H4747">
            <v>0.18224644600252901</v>
          </cell>
          <cell r="I4747">
            <v>5.66073422401797E-5</v>
          </cell>
          <cell r="J4747">
            <v>1.44653255882738E-4</v>
          </cell>
          <cell r="K4747">
            <v>12.737981972992218</v>
          </cell>
          <cell r="L4747">
            <v>2.8808280006927913</v>
          </cell>
          <cell r="M4747">
            <v>26.918193283309996</v>
          </cell>
          <cell r="N4747">
            <v>1.2959554740284693</v>
          </cell>
          <cell r="O4747" t="str">
            <v>N</v>
          </cell>
          <cell r="P4747" t="str">
            <v>N</v>
          </cell>
          <cell r="Q4747">
            <v>0</v>
          </cell>
          <cell r="R4747">
            <v>71.733519096208695</v>
          </cell>
          <cell r="S4747">
            <v>-0.50367620000000002</v>
          </cell>
          <cell r="T4747">
            <v>2.501594E-2</v>
          </cell>
          <cell r="U4747" t="str">
            <v>yellow</v>
          </cell>
          <cell r="V4747">
            <v>842.02011080297962</v>
          </cell>
          <cell r="W4747">
            <v>754.21227447266631</v>
          </cell>
          <cell r="X4747">
            <v>0.15683901073881801</v>
          </cell>
          <cell r="Y4747">
            <v>0.19023129607855299</v>
          </cell>
        </row>
        <row r="4748">
          <cell r="A4748" t="str">
            <v>UMAG_05074</v>
          </cell>
          <cell r="B4748" t="str">
            <v>KIS70002</v>
          </cell>
          <cell r="C4748" t="str">
            <v>probable Cytochrome P450 monooxygenase/Phenylacetate hydroxylase</v>
          </cell>
          <cell r="D4748">
            <v>155.32091085906001</v>
          </cell>
          <cell r="E4748">
            <v>259.82264391185299</v>
          </cell>
          <cell r="F4748">
            <v>207.57177738545599</v>
          </cell>
          <cell r="G4748">
            <v>-0.71391793789815206</v>
          </cell>
          <cell r="H4748">
            <v>0.18723451194640101</v>
          </cell>
          <cell r="I4748">
            <v>8.5632803214312806E-5</v>
          </cell>
          <cell r="J4748">
            <v>2.1416488918484699E-4</v>
          </cell>
          <cell r="K4748">
            <v>64.289279893652875</v>
          </cell>
          <cell r="L4748">
            <v>7.1676905396313906</v>
          </cell>
          <cell r="M4748">
            <v>135.62246231728778</v>
          </cell>
          <cell r="N4748">
            <v>27.580993770107749</v>
          </cell>
          <cell r="O4748" t="str">
            <v>Y</v>
          </cell>
          <cell r="P4748" t="str">
            <v>Y</v>
          </cell>
          <cell r="Q4748">
            <v>8</v>
          </cell>
          <cell r="R4748">
            <v>484.17381442726997</v>
          </cell>
          <cell r="S4748">
            <v>7.5835429999999997</v>
          </cell>
          <cell r="T4748">
            <v>2.1237430000000002E-99</v>
          </cell>
          <cell r="U4748" t="str">
            <v>light-cyan</v>
          </cell>
          <cell r="V4748">
            <v>1712.6160696241768</v>
          </cell>
          <cell r="W4748">
            <v>22.815711736848964</v>
          </cell>
          <cell r="X4748">
            <v>6.1821850909585701</v>
          </cell>
          <cell r="Y4748">
            <v>4.1437147569814998E-148</v>
          </cell>
        </row>
        <row r="4749">
          <cell r="A4749" t="str">
            <v>UMAG_04916</v>
          </cell>
          <cell r="B4749" t="str">
            <v>KIS67044</v>
          </cell>
          <cell r="C4749" t="str">
            <v>hypothetical protein</v>
          </cell>
          <cell r="D4749">
            <v>91.687898754604703</v>
          </cell>
          <cell r="E4749">
            <v>155.247308448062</v>
          </cell>
          <cell r="F4749">
            <v>123.46760360133401</v>
          </cell>
          <cell r="G4749">
            <v>-0.71400913877869998</v>
          </cell>
          <cell r="H4749">
            <v>0.23825722353002901</v>
          </cell>
          <cell r="I4749">
            <v>1.6522329101633501E-3</v>
          </cell>
          <cell r="J4749">
            <v>3.3638274817696899E-3</v>
          </cell>
          <cell r="K4749">
            <v>27.648913188170184</v>
          </cell>
          <cell r="L4749">
            <v>5.6265058701958637</v>
          </cell>
          <cell r="M4749">
            <v>59.463345043933046</v>
          </cell>
          <cell r="N4749">
            <v>18.455083450928722</v>
          </cell>
          <cell r="O4749" t="str">
            <v>N</v>
          </cell>
          <cell r="P4749" t="str">
            <v>Y</v>
          </cell>
          <cell r="Q4749">
            <v>12</v>
          </cell>
          <cell r="R4749">
            <v>181.781592889162</v>
          </cell>
          <cell r="S4749">
            <v>1.439314</v>
          </cell>
          <cell r="T4749">
            <v>6.4108139999999996E-7</v>
          </cell>
          <cell r="U4749" t="str">
            <v>cyan</v>
          </cell>
          <cell r="V4749">
            <v>1151.3473516885567</v>
          </cell>
          <cell r="W4749">
            <v>1438.70552376465</v>
          </cell>
          <cell r="X4749">
            <v>-0.32078166565949201</v>
          </cell>
          <cell r="Y4749">
            <v>6.4240340353647202E-3</v>
          </cell>
        </row>
        <row r="4750">
          <cell r="A4750" t="str">
            <v>UMAG_00693</v>
          </cell>
          <cell r="B4750" t="str">
            <v>KIS72285</v>
          </cell>
          <cell r="C4750" t="str">
            <v>hypothetical protein</v>
          </cell>
          <cell r="D4750">
            <v>53.4049640873722</v>
          </cell>
          <cell r="E4750">
            <v>91.126027221098994</v>
          </cell>
          <cell r="F4750">
            <v>72.265495654235593</v>
          </cell>
          <cell r="G4750">
            <v>-0.71413288427855603</v>
          </cell>
          <cell r="H4750">
            <v>0.26461735871907299</v>
          </cell>
          <cell r="I4750">
            <v>4.1593718286688898E-3</v>
          </cell>
          <cell r="J4750">
            <v>7.8634890293242804E-3</v>
          </cell>
          <cell r="K4750">
            <v>7.375917669851713</v>
          </cell>
          <cell r="L4750">
            <v>2.9792906446711229</v>
          </cell>
          <cell r="M4750">
            <v>15.830231764614332</v>
          </cell>
          <cell r="N4750">
            <v>3.4728562726442198</v>
          </cell>
          <cell r="O4750" t="str">
            <v>N</v>
          </cell>
          <cell r="P4750" t="str">
            <v>N</v>
          </cell>
          <cell r="Q4750">
            <v>0.5</v>
          </cell>
          <cell r="R4750">
            <v>19.393416370382798</v>
          </cell>
          <cell r="S4750">
            <v>-2.3032578826012502</v>
          </cell>
          <cell r="T4750">
            <v>7.9454334864094097E-10</v>
          </cell>
          <cell r="U4750" t="str">
            <v>dark-green</v>
          </cell>
          <cell r="V4750">
            <v>544.91440524701102</v>
          </cell>
          <cell r="W4750">
            <v>564.51481060348203</v>
          </cell>
          <cell r="X4750">
            <v>-5.1176636758806897E-2</v>
          </cell>
          <cell r="Y4750">
            <v>0.67370830546122196</v>
          </cell>
        </row>
        <row r="4751">
          <cell r="A4751" t="str">
            <v>UMAG_03384</v>
          </cell>
          <cell r="B4751" t="str">
            <v>KIS68819</v>
          </cell>
          <cell r="C4751" t="str">
            <v>related to YHK8 - putative mediator of drug efflux</v>
          </cell>
          <cell r="D4751">
            <v>8.4654048112164304</v>
          </cell>
          <cell r="E4751">
            <v>15.7920003232573</v>
          </cell>
          <cell r="F4751">
            <v>12.1287025672369</v>
          </cell>
          <cell r="G4751">
            <v>-0.71424970611099203</v>
          </cell>
          <cell r="H4751">
            <v>0.456472102805074</v>
          </cell>
          <cell r="I4751">
            <v>6.2516074811819006E-2</v>
          </cell>
          <cell r="J4751">
            <v>9.21199460046421E-2</v>
          </cell>
          <cell r="K4751">
            <v>3.4168532860818916</v>
          </cell>
          <cell r="L4751">
            <v>1.5310123142403853</v>
          </cell>
          <cell r="M4751">
            <v>8.1182856516391091</v>
          </cell>
          <cell r="N4751">
            <v>3.8473470971819625</v>
          </cell>
          <cell r="O4751" t="str">
            <v>N</v>
          </cell>
          <cell r="P4751" t="str">
            <v>N</v>
          </cell>
          <cell r="Q4751">
            <v>1</v>
          </cell>
          <cell r="R4751">
            <v>4.6069247414576902</v>
          </cell>
          <cell r="S4751">
            <v>-1.2868729999999999</v>
          </cell>
          <cell r="T4751">
            <v>4.4922539999999997E-2</v>
          </cell>
          <cell r="U4751" t="str">
            <v>dark-green</v>
          </cell>
          <cell r="V4751">
            <v>112.81248430200766</v>
          </cell>
          <cell r="W4751">
            <v>133.67919125843133</v>
          </cell>
          <cell r="X4751">
            <v>-0.24267526856154001</v>
          </cell>
          <cell r="Y4751">
            <v>0.20175690239562799</v>
          </cell>
        </row>
        <row r="4752">
          <cell r="A4752" t="str">
            <v>UMAG_04656</v>
          </cell>
          <cell r="B4752" t="str">
            <v>KIS67560</v>
          </cell>
          <cell r="C4752" t="str">
            <v>related to Rho-GTPase-activating protein 1</v>
          </cell>
          <cell r="D4752">
            <v>110.41175038809401</v>
          </cell>
          <cell r="E4752">
            <v>186.87157992176901</v>
          </cell>
          <cell r="F4752">
            <v>148.64166515493099</v>
          </cell>
          <cell r="G4752">
            <v>-0.71466972268601903</v>
          </cell>
          <cell r="H4752">
            <v>0.23451611618408799</v>
          </cell>
          <cell r="I4752">
            <v>1.3988232464648E-3</v>
          </cell>
          <cell r="J4752">
            <v>2.8833433861399499E-3</v>
          </cell>
          <cell r="K4752">
            <v>25.938087279283405</v>
          </cell>
          <cell r="L4752">
            <v>4.2248384846732918</v>
          </cell>
          <cell r="M4752">
            <v>55.672177899176987</v>
          </cell>
          <cell r="N4752">
            <v>18.28761641651052</v>
          </cell>
          <cell r="O4752" t="str">
            <v>N</v>
          </cell>
          <cell r="P4752" t="str">
            <v>Y</v>
          </cell>
          <cell r="Q4752">
            <v>8</v>
          </cell>
          <cell r="R4752">
            <v>97.700994736941098</v>
          </cell>
          <cell r="S4752">
            <v>1.5139389999999999</v>
          </cell>
          <cell r="T4752">
            <v>7.8892770000000008E-12</v>
          </cell>
          <cell r="U4752" t="str">
            <v>light-cyan</v>
          </cell>
          <cell r="V4752">
            <v>946.28453667826363</v>
          </cell>
          <cell r="W4752">
            <v>334.92229070181634</v>
          </cell>
          <cell r="X4752">
            <v>1.4912239919844399</v>
          </cell>
          <cell r="Y4752">
            <v>6.8338111919974893E-24</v>
          </cell>
        </row>
        <row r="4753">
          <cell r="A4753" t="str">
            <v>UMAG_10881</v>
          </cell>
          <cell r="B4753" t="str">
            <v>KIS70636</v>
          </cell>
          <cell r="C4753" t="str">
            <v>probable ribonuclease T1</v>
          </cell>
          <cell r="D4753">
            <v>1.0250772371072401</v>
          </cell>
          <cell r="E4753">
            <v>3.0836174255851598</v>
          </cell>
          <cell r="F4753">
            <v>2.0543473313462002</v>
          </cell>
          <cell r="G4753">
            <v>-0.71518094160136103</v>
          </cell>
          <cell r="H4753">
            <v>0.83774830285289803</v>
          </cell>
          <cell r="I4753">
            <v>0.137873486730441</v>
          </cell>
          <cell r="J4753">
            <v>0.18617531862011799</v>
          </cell>
          <cell r="K4753">
            <v>1.4852093075992376</v>
          </cell>
          <cell r="L4753">
            <v>1.7157648344441081</v>
          </cell>
          <cell r="M4753">
            <v>6.5381614354805766</v>
          </cell>
          <cell r="N4753">
            <v>2.5921321654530787</v>
          </cell>
          <cell r="O4753" t="str">
            <v>N</v>
          </cell>
          <cell r="P4753" t="str">
            <v>Y</v>
          </cell>
          <cell r="Q4753">
            <v>0.5</v>
          </cell>
          <cell r="R4753">
            <v>2.54043945089991</v>
          </cell>
          <cell r="S4753">
            <v>2.6741980000000001</v>
          </cell>
          <cell r="T4753">
            <v>2.9256760000000002E-4</v>
          </cell>
          <cell r="U4753" t="str">
            <v>red</v>
          </cell>
          <cell r="V4753">
            <v>35.124765475016268</v>
          </cell>
          <cell r="W4753">
            <v>39.823728290443704</v>
          </cell>
          <cell r="X4753">
            <v>-0.17228590559472801</v>
          </cell>
          <cell r="Y4753">
            <v>0.59372985183323701</v>
          </cell>
        </row>
        <row r="4754">
          <cell r="A4754" t="str">
            <v>UMAG_03347</v>
          </cell>
          <cell r="B4754" t="str">
            <v>KIS68781</v>
          </cell>
          <cell r="C4754" t="str">
            <v>related to NUM1 - nuclear migration protein</v>
          </cell>
          <cell r="D4754">
            <v>601.71354657450502</v>
          </cell>
          <cell r="E4754">
            <v>1011.68569646425</v>
          </cell>
          <cell r="F4754">
            <v>806.69962151937796</v>
          </cell>
          <cell r="G4754">
            <v>-0.71717279710302095</v>
          </cell>
          <cell r="H4754">
            <v>0.20047906164697901</v>
          </cell>
          <cell r="I4754">
            <v>2.1307622301245001E-4</v>
          </cell>
          <cell r="J4754">
            <v>4.9428784003711901E-4</v>
          </cell>
          <cell r="K4754">
            <v>57.069122537451399</v>
          </cell>
          <cell r="L4754">
            <v>9.4393083796799075</v>
          </cell>
          <cell r="M4754">
            <v>121.54648746934745</v>
          </cell>
          <cell r="N4754">
            <v>32.865266546617619</v>
          </cell>
          <cell r="O4754" t="str">
            <v>N</v>
          </cell>
          <cell r="P4754" t="str">
            <v>Y</v>
          </cell>
          <cell r="Q4754">
            <v>2</v>
          </cell>
          <cell r="R4754">
            <v>219.684289682139</v>
          </cell>
          <cell r="S4754">
            <v>0.85094910000000001</v>
          </cell>
          <cell r="T4754">
            <v>2.3425409999999998E-5</v>
          </cell>
          <cell r="U4754" t="str">
            <v>magenta</v>
          </cell>
          <cell r="V4754">
            <v>5447.560366845677</v>
          </cell>
          <cell r="W4754">
            <v>1401.0761700495266</v>
          </cell>
          <cell r="X4754">
            <v>1.9556485544507101</v>
          </cell>
          <cell r="Y4754">
            <v>2.93147869120133E-111</v>
          </cell>
        </row>
        <row r="4755">
          <cell r="A4755" t="str">
            <v>UMAG_01641</v>
          </cell>
          <cell r="B4755" t="str">
            <v>KIS70466</v>
          </cell>
          <cell r="C4755" t="str">
            <v>hypothetical protein</v>
          </cell>
          <cell r="D4755">
            <v>150.68299989738401</v>
          </cell>
          <cell r="E4755">
            <v>254.26277736340299</v>
          </cell>
          <cell r="F4755">
            <v>202.47288863039299</v>
          </cell>
          <cell r="G4755">
            <v>-0.71752198745273699</v>
          </cell>
          <cell r="H4755">
            <v>0.213873352049536</v>
          </cell>
          <cell r="I4755">
            <v>4.83677083442916E-4</v>
          </cell>
          <cell r="J4755">
            <v>1.06640066861476E-3</v>
          </cell>
          <cell r="K4755">
            <v>56.112065597492531</v>
          </cell>
          <cell r="L4755">
            <v>7.0507752263771533</v>
          </cell>
          <cell r="M4755">
            <v>119.71096828913247</v>
          </cell>
          <cell r="N4755">
            <v>32.927888316299331</v>
          </cell>
          <cell r="O4755" t="str">
            <v>Y</v>
          </cell>
          <cell r="P4755" t="str">
            <v>Y</v>
          </cell>
          <cell r="Q4755">
            <v>2</v>
          </cell>
          <cell r="R4755">
            <v>190.05524267012501</v>
          </cell>
          <cell r="S4755">
            <v>0.51046000000000002</v>
          </cell>
          <cell r="T4755">
            <v>7.5723459999999998E-3</v>
          </cell>
          <cell r="U4755" t="str">
            <v>magenta</v>
          </cell>
          <cell r="V4755">
            <v>1797.2994506825933</v>
          </cell>
          <cell r="W4755">
            <v>500.47819227913732</v>
          </cell>
          <cell r="X4755">
            <v>1.82846303464576</v>
          </cell>
          <cell r="Y4755">
            <v>7.4141520227139297E-19</v>
          </cell>
        </row>
        <row r="4756">
          <cell r="A4756" t="str">
            <v>UMAG_11111</v>
          </cell>
          <cell r="B4756" t="str">
            <v>KIS67600</v>
          </cell>
          <cell r="C4756" t="str">
            <v>related to Ascorbate oxidase precursor</v>
          </cell>
          <cell r="D4756">
            <v>7.4503386306678303</v>
          </cell>
          <cell r="E4756">
            <v>13.9455393802348</v>
          </cell>
          <cell r="F4756">
            <v>10.6979390054513</v>
          </cell>
          <cell r="G4756">
            <v>-0.71819689438189604</v>
          </cell>
          <cell r="H4756">
            <v>0.464919569504463</v>
          </cell>
          <cell r="I4756">
            <v>6.4570613846103797E-2</v>
          </cell>
          <cell r="J4756">
            <v>9.4952461972645202E-2</v>
          </cell>
          <cell r="K4756">
            <v>2.6788027391258171</v>
          </cell>
          <cell r="L4756">
            <v>0.67182176889910816</v>
          </cell>
          <cell r="M4756">
            <v>6.3761469315327011</v>
          </cell>
          <cell r="N4756">
            <v>3.7044105286126108</v>
          </cell>
          <cell r="O4756" t="str">
            <v>N</v>
          </cell>
          <cell r="P4756" t="str">
            <v>N</v>
          </cell>
          <cell r="Q4756">
            <v>0.5</v>
          </cell>
          <cell r="R4756">
            <v>0</v>
          </cell>
          <cell r="S4756">
            <v>0.52621470000000004</v>
          </cell>
          <cell r="T4756">
            <v>0.7041598</v>
          </cell>
          <cell r="U4756" t="e">
            <v>#N/A</v>
          </cell>
          <cell r="V4756">
            <v>55.732278552283532</v>
          </cell>
          <cell r="W4756">
            <v>13.038211537645168</v>
          </cell>
          <cell r="X4756">
            <v>2.0462306021145702</v>
          </cell>
          <cell r="Y4756">
            <v>5.1850536202731297E-8</v>
          </cell>
        </row>
        <row r="4757">
          <cell r="A4757" t="str">
            <v>UMAG_03235</v>
          </cell>
          <cell r="B4757" t="str">
            <v>KIS68664</v>
          </cell>
          <cell r="C4757" t="str">
            <v>hypothetical protein</v>
          </cell>
          <cell r="D4757">
            <v>165.67431615477199</v>
          </cell>
          <cell r="E4757">
            <v>280.28274973846402</v>
          </cell>
          <cell r="F4757">
            <v>222.978532946618</v>
          </cell>
          <cell r="G4757">
            <v>-0.71830455107782598</v>
          </cell>
          <cell r="H4757">
            <v>0.222511553136372</v>
          </cell>
          <cell r="I4757">
            <v>7.53677472381E-4</v>
          </cell>
          <cell r="J4757">
            <v>1.6137741039381E-3</v>
          </cell>
          <cell r="K4757">
            <v>24.3667333625318</v>
          </cell>
          <cell r="L4757">
            <v>5.9350720087142124</v>
          </cell>
          <cell r="M4757">
            <v>52.252388149769949</v>
          </cell>
          <cell r="N4757">
            <v>13.296501212025214</v>
          </cell>
          <cell r="O4757" t="str">
            <v>N</v>
          </cell>
          <cell r="P4757" t="str">
            <v>Y</v>
          </cell>
          <cell r="Q4757">
            <v>4</v>
          </cell>
          <cell r="R4757">
            <v>225.31215852121301</v>
          </cell>
          <cell r="S4757">
            <v>2.1524209999999999</v>
          </cell>
          <cell r="T4757">
            <v>1.65356E-34</v>
          </cell>
          <cell r="U4757" t="str">
            <v>cyan</v>
          </cell>
          <cell r="V4757">
            <v>1887.5099549449733</v>
          </cell>
          <cell r="W4757">
            <v>749.50997491206908</v>
          </cell>
          <cell r="X4757">
            <v>1.32946722410761</v>
          </cell>
          <cell r="Y4757">
            <v>2.1862021070458001E-41</v>
          </cell>
        </row>
        <row r="4758">
          <cell r="A4758" t="str">
            <v>UMAG_01952</v>
          </cell>
          <cell r="B4758" t="str">
            <v>KIS70801</v>
          </cell>
          <cell r="C4758" t="str">
            <v>related to UV-endonuclease UVE-1</v>
          </cell>
          <cell r="D4758">
            <v>15.4099217350453</v>
          </cell>
          <cell r="E4758">
            <v>27.314838738703099</v>
          </cell>
          <cell r="F4758">
            <v>21.362380236874198</v>
          </cell>
          <cell r="G4758">
            <v>-0.71894823827363896</v>
          </cell>
          <cell r="H4758">
            <v>0.36003276876299201</v>
          </cell>
          <cell r="I4758">
            <v>2.5922078011967699E-2</v>
          </cell>
          <cell r="J4758">
            <v>4.1635162595055002E-2</v>
          </cell>
          <cell r="K4758">
            <v>4.7096854043955609</v>
          </cell>
          <cell r="L4758">
            <v>0.94350790717778532</v>
          </cell>
          <cell r="M4758">
            <v>10.781922513754459</v>
          </cell>
          <cell r="N4758">
            <v>4.9255358549782589</v>
          </cell>
          <cell r="O4758" t="str">
            <v>N</v>
          </cell>
          <cell r="P4758" t="str">
            <v>N</v>
          </cell>
          <cell r="Q4758">
            <v>0.5</v>
          </cell>
          <cell r="R4758">
            <v>17.754164447970101</v>
          </cell>
          <cell r="S4758">
            <v>-1.2595080000000001</v>
          </cell>
          <cell r="T4758" t="e">
            <v>#N/A</v>
          </cell>
          <cell r="U4758" t="str">
            <v>dark-green</v>
          </cell>
          <cell r="V4758">
            <v>91.827836192137795</v>
          </cell>
          <cell r="W4758">
            <v>141.07158849546269</v>
          </cell>
          <cell r="X4758">
            <v>-0.61551740691604895</v>
          </cell>
          <cell r="Y4758">
            <v>1.5855256400222801E-2</v>
          </cell>
        </row>
        <row r="4759">
          <cell r="A4759" t="str">
            <v>UMAG_05869</v>
          </cell>
          <cell r="B4759" t="str">
            <v>KIS66129</v>
          </cell>
          <cell r="C4759" t="str">
            <v>probable carnitine/acyl carnitine carrier</v>
          </cell>
          <cell r="D4759">
            <v>126.265142075193</v>
          </cell>
          <cell r="E4759">
            <v>211.100182785378</v>
          </cell>
          <cell r="F4759">
            <v>168.682662430286</v>
          </cell>
          <cell r="G4759">
            <v>-0.71939332420767599</v>
          </cell>
          <cell r="H4759">
            <v>0.16394808761344401</v>
          </cell>
          <cell r="I4759">
            <v>7.1050041301574203E-6</v>
          </cell>
          <cell r="J4759">
            <v>2.0891363987627199E-5</v>
          </cell>
          <cell r="K4759">
            <v>90.646976394753295</v>
          </cell>
          <cell r="L4759">
            <v>14.654362234780502</v>
          </cell>
          <cell r="M4759">
            <v>192.09259186512423</v>
          </cell>
          <cell r="N4759">
            <v>4.6377823120240276</v>
          </cell>
          <cell r="O4759" t="str">
            <v>Y</v>
          </cell>
          <cell r="P4759" t="str">
            <v>Y</v>
          </cell>
          <cell r="Q4759">
            <v>0</v>
          </cell>
          <cell r="R4759">
            <v>79.342937542312498</v>
          </cell>
          <cell r="S4759">
            <v>-2.7706719999999998</v>
          </cell>
          <cell r="T4759">
            <v>8.6685839999999994E-36</v>
          </cell>
          <cell r="U4759" t="str">
            <v>burlywood</v>
          </cell>
          <cell r="V4759">
            <v>1960.7523847211532</v>
          </cell>
          <cell r="W4759">
            <v>3909.7062153309703</v>
          </cell>
          <cell r="X4759">
            <v>-0.99416691181004102</v>
          </cell>
          <cell r="Y4759">
            <v>4.3154702114756502E-26</v>
          </cell>
        </row>
        <row r="4760">
          <cell r="A4760" t="str">
            <v>UMAG_04575</v>
          </cell>
          <cell r="B4760" t="str">
            <v>KIS67477</v>
          </cell>
          <cell r="C4760" t="str">
            <v>hypothetical protein</v>
          </cell>
          <cell r="D4760">
            <v>43.3707883615944</v>
          </cell>
          <cell r="E4760">
            <v>73.767235522330793</v>
          </cell>
          <cell r="F4760">
            <v>58.5690119419626</v>
          </cell>
          <cell r="G4760">
            <v>-0.720555758933628</v>
          </cell>
          <cell r="H4760">
            <v>0.23792138308241001</v>
          </cell>
          <cell r="I4760">
            <v>1.4802186931397801E-3</v>
          </cell>
          <cell r="J4760">
            <v>3.0356230976771302E-3</v>
          </cell>
          <cell r="K4760">
            <v>81.779147594286385</v>
          </cell>
          <cell r="L4760">
            <v>21.89025440815233</v>
          </cell>
          <cell r="M4760">
            <v>176.62647276348929</v>
          </cell>
          <cell r="N4760">
            <v>27.479849889431652</v>
          </cell>
          <cell r="O4760" t="str">
            <v>Y</v>
          </cell>
          <cell r="P4760" t="str">
            <v>Y</v>
          </cell>
          <cell r="Q4760">
            <v>1</v>
          </cell>
          <cell r="R4760">
            <v>135.77184500756499</v>
          </cell>
          <cell r="S4760">
            <v>-1.2868360000000001</v>
          </cell>
          <cell r="T4760">
            <v>9.8953080000000002E-3</v>
          </cell>
          <cell r="U4760" t="str">
            <v>dark-green</v>
          </cell>
          <cell r="V4760">
            <v>607.30993742662474</v>
          </cell>
          <cell r="W4760">
            <v>1812.9010787372633</v>
          </cell>
          <cell r="X4760">
            <v>-1.56349559034704</v>
          </cell>
          <cell r="Y4760">
            <v>2.8230991228218901E-11</v>
          </cell>
        </row>
        <row r="4761">
          <cell r="A4761" t="str">
            <v>UMAG_10732</v>
          </cell>
          <cell r="B4761" t="str">
            <v>KIS66885</v>
          </cell>
          <cell r="C4761" t="str">
            <v>related to dimeric dihydrodiol dehydrogenase</v>
          </cell>
          <cell r="D4761">
            <v>39.806915464858399</v>
          </cell>
          <cell r="E4761">
            <v>71.888522624040604</v>
          </cell>
          <cell r="F4761">
            <v>55.847719044449498</v>
          </cell>
          <cell r="G4761">
            <v>-0.72106921370668697</v>
          </cell>
          <cell r="H4761">
            <v>0.39103401628086398</v>
          </cell>
          <cell r="I4761">
            <v>3.5672246071030297E-2</v>
          </cell>
          <cell r="J4761">
            <v>5.5662490246100399E-2</v>
          </cell>
          <cell r="K4761">
            <v>24.212244467793568</v>
          </cell>
          <cell r="L4761">
            <v>4.0346601275463518</v>
          </cell>
          <cell r="M4761">
            <v>54.769231236295894</v>
          </cell>
          <cell r="N4761">
            <v>37.434258171967251</v>
          </cell>
          <cell r="O4761" t="str">
            <v>Y</v>
          </cell>
          <cell r="P4761" t="str">
            <v>Y</v>
          </cell>
          <cell r="Q4761">
            <v>0</v>
          </cell>
          <cell r="R4761">
            <v>71.877872760663493</v>
          </cell>
          <cell r="S4761">
            <v>-2.2565599999999999</v>
          </cell>
          <cell r="T4761">
            <v>5.1282820000000002E-17</v>
          </cell>
          <cell r="U4761" t="str">
            <v>yellow</v>
          </cell>
          <cell r="V4761">
            <v>270.92008392759402</v>
          </cell>
          <cell r="W4761">
            <v>3792.7351071858266</v>
          </cell>
          <cell r="X4761">
            <v>-3.8011905392448599</v>
          </cell>
          <cell r="Y4761">
            <v>4.60953290600488E-275</v>
          </cell>
        </row>
        <row r="4762">
          <cell r="A4762" t="str">
            <v>UMAG_04533</v>
          </cell>
          <cell r="B4762" t="str">
            <v>KIS67435</v>
          </cell>
          <cell r="C4762" t="str">
            <v>hypothetical protein</v>
          </cell>
          <cell r="D4762">
            <v>34.660287665482699</v>
          </cell>
          <cell r="E4762">
            <v>59.152283304384497</v>
          </cell>
          <cell r="F4762">
            <v>46.906285484933598</v>
          </cell>
          <cell r="G4762">
            <v>-0.72128000037454598</v>
          </cell>
          <cell r="H4762">
            <v>0.250047965387029</v>
          </cell>
          <cell r="I4762">
            <v>2.3527219457156398E-3</v>
          </cell>
          <cell r="J4762">
            <v>4.6507294275774302E-3</v>
          </cell>
          <cell r="K4762">
            <v>14.755746528077186</v>
          </cell>
          <cell r="L4762">
            <v>3.9276449000681213</v>
          </cell>
          <cell r="M4762">
            <v>31.97501449623411</v>
          </cell>
          <cell r="N4762">
            <v>6.4259482086863215</v>
          </cell>
          <cell r="O4762" t="str">
            <v>N</v>
          </cell>
          <cell r="P4762" t="str">
            <v>Y</v>
          </cell>
          <cell r="Q4762">
            <v>0</v>
          </cell>
          <cell r="R4762">
            <v>77.314667143085103</v>
          </cell>
          <cell r="S4762">
            <v>-0.56740480000000004</v>
          </cell>
          <cell r="T4762">
            <v>7.0390750000000002E-2</v>
          </cell>
          <cell r="U4762" t="str">
            <v>beige</v>
          </cell>
          <cell r="V4762">
            <v>513.250258380736</v>
          </cell>
          <cell r="W4762">
            <v>1513.8936875608667</v>
          </cell>
          <cell r="X4762">
            <v>-1.55291957677069</v>
          </cell>
          <cell r="Y4762">
            <v>4.1806580072244E-20</v>
          </cell>
        </row>
        <row r="4763">
          <cell r="A4763" t="str">
            <v>UMAG_02159</v>
          </cell>
          <cell r="B4763" t="str">
            <v>KIS69624</v>
          </cell>
          <cell r="C4763" t="str">
            <v>related to amino acid transport protein</v>
          </cell>
          <cell r="D4763">
            <v>91.373811619075397</v>
          </cell>
          <cell r="E4763">
            <v>153.738307224892</v>
          </cell>
          <cell r="F4763">
            <v>122.556059421984</v>
          </cell>
          <cell r="G4763">
            <v>-0.72134020395944098</v>
          </cell>
          <cell r="H4763">
            <v>0.19326365707969301</v>
          </cell>
          <cell r="I4763">
            <v>1.16465195862071E-4</v>
          </cell>
          <cell r="J4763">
            <v>2.8210167426658299E-4</v>
          </cell>
          <cell r="K4763">
            <v>25.849276839367747</v>
          </cell>
          <cell r="L4763">
            <v>4.6436741819046539</v>
          </cell>
          <cell r="M4763">
            <v>55.393812131330726</v>
          </cell>
          <cell r="N4763">
            <v>10.741806823057249</v>
          </cell>
          <cell r="O4763" t="str">
            <v>N</v>
          </cell>
          <cell r="P4763" t="str">
            <v>Y</v>
          </cell>
          <cell r="Q4763">
            <v>8</v>
          </cell>
          <cell r="R4763">
            <v>98.608091442700101</v>
          </cell>
          <cell r="S4763">
            <v>-0.24126059999999999</v>
          </cell>
          <cell r="T4763">
            <v>0.33001330000000001</v>
          </cell>
          <cell r="U4763" t="str">
            <v>dark-green</v>
          </cell>
          <cell r="V4763">
            <v>2003.7122824277401</v>
          </cell>
          <cell r="W4763">
            <v>500.56596453212177</v>
          </cell>
          <cell r="X4763">
            <v>1.98931473951071</v>
          </cell>
          <cell r="Y4763">
            <v>9.0846400969613202E-35</v>
          </cell>
        </row>
        <row r="4764">
          <cell r="A4764" t="str">
            <v>UMAG_10161</v>
          </cell>
          <cell r="B4764" t="str">
            <v>KIS69955</v>
          </cell>
          <cell r="C4764" t="str">
            <v>hypothetical protein</v>
          </cell>
          <cell r="D4764">
            <v>427.33026458648902</v>
          </cell>
          <cell r="E4764">
            <v>716.17500409010404</v>
          </cell>
          <cell r="F4764">
            <v>571.75263433829696</v>
          </cell>
          <cell r="G4764">
            <v>-0.72177675605510605</v>
          </cell>
          <cell r="H4764">
            <v>0.170097303815409</v>
          </cell>
          <cell r="I4764">
            <v>1.36050009854621E-5</v>
          </cell>
          <cell r="J4764">
            <v>3.8395939871596702E-5</v>
          </cell>
          <cell r="K4764">
            <v>56.323336241022979</v>
          </cell>
          <cell r="L4764">
            <v>12.273602961392168</v>
          </cell>
          <cell r="M4764">
            <v>119.55682844234806</v>
          </cell>
          <cell r="N4764">
            <v>14.927817190260066</v>
          </cell>
          <cell r="O4764" t="str">
            <v>N</v>
          </cell>
          <cell r="P4764" t="str">
            <v>Y</v>
          </cell>
          <cell r="Q4764">
            <v>12</v>
          </cell>
          <cell r="R4764">
            <v>319.37785509852</v>
          </cell>
          <cell r="S4764">
            <v>0.35160449999999999</v>
          </cell>
          <cell r="T4764">
            <v>3.5086630000000001E-2</v>
          </cell>
          <cell r="U4764" t="str">
            <v>magenta</v>
          </cell>
          <cell r="V4764">
            <v>3473.0750043445564</v>
          </cell>
          <cell r="W4764">
            <v>3916.6103681268232</v>
          </cell>
          <cell r="X4764">
            <v>-0.17307485830174499</v>
          </cell>
          <cell r="Y4764">
            <v>6.6907380231532004E-2</v>
          </cell>
        </row>
        <row r="4765">
          <cell r="A4765" t="str">
            <v>UMAG_10130</v>
          </cell>
          <cell r="B4765" t="str">
            <v>KIS69840</v>
          </cell>
          <cell r="C4765" t="str">
            <v>related to regulator of nonsense transcripts 1</v>
          </cell>
          <cell r="D4765">
            <v>147.15159091325401</v>
          </cell>
          <cell r="E4765">
            <v>248.10329184785601</v>
          </cell>
          <cell r="F4765">
            <v>197.62744138055501</v>
          </cell>
          <cell r="G4765">
            <v>-0.72204359321032296</v>
          </cell>
          <cell r="H4765">
            <v>0.197538014960395</v>
          </cell>
          <cell r="I4765">
            <v>1.5681469874514499E-4</v>
          </cell>
          <cell r="J4765">
            <v>3.7120665221459799E-4</v>
          </cell>
          <cell r="K4765">
            <v>35.928262645444526</v>
          </cell>
          <cell r="L4765">
            <v>8.2030887497220242</v>
          </cell>
          <cell r="M4765">
            <v>76.556753580276677</v>
          </cell>
          <cell r="N4765">
            <v>13.443461355711918</v>
          </cell>
          <cell r="O4765" t="str">
            <v>N</v>
          </cell>
          <cell r="P4765" t="str">
            <v>Y</v>
          </cell>
          <cell r="Q4765">
            <v>6</v>
          </cell>
          <cell r="R4765">
            <v>100.432508644493</v>
          </cell>
          <cell r="S4765">
            <v>0.73348579999999997</v>
          </cell>
          <cell r="T4765">
            <v>1.576414E-4</v>
          </cell>
          <cell r="U4765" t="str">
            <v>magenta</v>
          </cell>
          <cell r="V4765">
            <v>1177.0303182802165</v>
          </cell>
          <cell r="W4765">
            <v>894.14026491180846</v>
          </cell>
          <cell r="X4765">
            <v>0.39650312619031602</v>
          </cell>
          <cell r="Y4765">
            <v>3.40691735606237E-5</v>
          </cell>
        </row>
        <row r="4766">
          <cell r="A4766" t="str">
            <v>UMAG_10046</v>
          </cell>
          <cell r="B4766" t="str">
            <v>KIS71737</v>
          </cell>
          <cell r="C4766" t="str">
            <v>hypothetical protein</v>
          </cell>
          <cell r="D4766">
            <v>191.763082555963</v>
          </cell>
          <cell r="E4766">
            <v>320.340902316339</v>
          </cell>
          <cell r="F4766">
            <v>256.05199243615101</v>
          </cell>
          <cell r="G4766">
            <v>-0.72205749468720204</v>
          </cell>
          <cell r="H4766">
            <v>0.150937537738313</v>
          </cell>
          <cell r="I4766">
            <v>1.06939959519422E-6</v>
          </cell>
          <cell r="J4766">
            <v>3.5445466315827002E-6</v>
          </cell>
          <cell r="K4766">
            <v>66.900211268964313</v>
          </cell>
          <cell r="L4766">
            <v>2.5303746200846735</v>
          </cell>
          <cell r="M4766">
            <v>141.59316336500757</v>
          </cell>
          <cell r="N4766">
            <v>23.117219355901337</v>
          </cell>
          <cell r="O4766" t="str">
            <v>Y</v>
          </cell>
          <cell r="P4766" t="str">
            <v>Y</v>
          </cell>
          <cell r="Q4766">
            <v>2</v>
          </cell>
          <cell r="R4766">
            <v>493.58644499144799</v>
          </cell>
          <cell r="S4766">
            <v>2.1222120000000002</v>
          </cell>
          <cell r="T4766">
            <v>3.4263149999999998E-22</v>
          </cell>
          <cell r="U4766" t="str">
            <v>light-green</v>
          </cell>
          <cell r="V4766">
            <v>2546.08124176517</v>
          </cell>
          <cell r="W4766">
            <v>1343.1422943948035</v>
          </cell>
          <cell r="X4766">
            <v>0.92098639118553105</v>
          </cell>
          <cell r="Y4766">
            <v>1.8920794992828901E-29</v>
          </cell>
        </row>
        <row r="4767">
          <cell r="A4767" t="str">
            <v>UMAG_04451</v>
          </cell>
          <cell r="B4767" t="str">
            <v>KIS67349</v>
          </cell>
          <cell r="C4767" t="str">
            <v>hypothetical protein</v>
          </cell>
          <cell r="D4767">
            <v>119.109936765825</v>
          </cell>
          <cell r="E4767">
            <v>199.34762638015999</v>
          </cell>
          <cell r="F4767">
            <v>159.22878157299201</v>
          </cell>
          <cell r="G4767">
            <v>-0.72256457436602295</v>
          </cell>
          <cell r="H4767">
            <v>0.163055227974887</v>
          </cell>
          <cell r="I4767">
            <v>5.8132141257188201E-6</v>
          </cell>
          <cell r="J4767">
            <v>1.73536798762216E-5</v>
          </cell>
          <cell r="K4767">
            <v>54.467324319649379</v>
          </cell>
          <cell r="L4767">
            <v>6.1394960643174992</v>
          </cell>
          <cell r="M4767">
            <v>116.27478511904243</v>
          </cell>
          <cell r="N4767">
            <v>20.487783636614854</v>
          </cell>
          <cell r="O4767" t="str">
            <v>Y</v>
          </cell>
          <cell r="P4767" t="str">
            <v>Y</v>
          </cell>
          <cell r="Q4767">
            <v>4</v>
          </cell>
          <cell r="R4767">
            <v>329.44441364935199</v>
          </cell>
          <cell r="S4767">
            <v>1.4098630000000001</v>
          </cell>
          <cell r="T4767">
            <v>1.1125570000000001E-34</v>
          </cell>
          <cell r="U4767" t="str">
            <v>cyan</v>
          </cell>
          <cell r="V4767">
            <v>1956.72002660607</v>
          </cell>
          <cell r="W4767">
            <v>1672.5321859230801</v>
          </cell>
          <cell r="X4767">
            <v>0.22513601629951599</v>
          </cell>
          <cell r="Y4767">
            <v>4.4423186691311498E-2</v>
          </cell>
        </row>
        <row r="4768">
          <cell r="A4768" t="str">
            <v>UMAG_04845</v>
          </cell>
          <cell r="B4768" t="str">
            <v>KIS66783</v>
          </cell>
          <cell r="C4768" t="str">
            <v>hypothetical protein (N-terminal fragment)</v>
          </cell>
          <cell r="D4768">
            <v>116.632569822186</v>
          </cell>
          <cell r="E4768">
            <v>197.343124391982</v>
          </cell>
          <cell r="F4768">
            <v>156.98784710708401</v>
          </cell>
          <cell r="G4768">
            <v>-0.72266878002111001</v>
          </cell>
          <cell r="H4768">
            <v>0.21149191509752799</v>
          </cell>
          <cell r="I4768">
            <v>3.8376976008118701E-4</v>
          </cell>
          <cell r="J4768">
            <v>8.5872970215603397E-4</v>
          </cell>
          <cell r="K4768">
            <v>32.886513301702088</v>
          </cell>
          <cell r="L4768">
            <v>9.7408117825018472</v>
          </cell>
          <cell r="M4768">
            <v>70.43291614194635</v>
          </cell>
          <cell r="N4768">
            <v>11.761613602180249</v>
          </cell>
          <cell r="O4768" t="str">
            <v>N</v>
          </cell>
          <cell r="P4768" t="str">
            <v>Y</v>
          </cell>
          <cell r="Q4768">
            <v>2</v>
          </cell>
          <cell r="R4768">
            <v>74.660380300328498</v>
          </cell>
          <cell r="S4768">
            <v>1.2081230000000001</v>
          </cell>
          <cell r="T4768">
            <v>5.7708789999999999E-7</v>
          </cell>
          <cell r="U4768" t="str">
            <v>magenta</v>
          </cell>
          <cell r="V4768">
            <v>1117.5428269409801</v>
          </cell>
          <cell r="W4768">
            <v>646.0690609436416</v>
          </cell>
          <cell r="X4768">
            <v>0.78675333350548804</v>
          </cell>
          <cell r="Y4768">
            <v>4.6836937122455199E-13</v>
          </cell>
        </row>
        <row r="4769">
          <cell r="A4769" t="str">
            <v>UMAG_02843</v>
          </cell>
          <cell r="B4769" t="str">
            <v>KIS68854</v>
          </cell>
          <cell r="C4769" t="str">
            <v>probable KEX2 - endoproteinase of late golgi compartment</v>
          </cell>
          <cell r="D4769">
            <v>337.58023950883302</v>
          </cell>
          <cell r="E4769">
            <v>569.17811249713202</v>
          </cell>
          <cell r="F4769">
            <v>453.37917600298198</v>
          </cell>
          <cell r="G4769">
            <v>-0.72278618276132001</v>
          </cell>
          <cell r="H4769">
            <v>0.19580969246461399</v>
          </cell>
          <cell r="I4769">
            <v>1.36323784253097E-4</v>
          </cell>
          <cell r="J4769">
            <v>3.2640906088769798E-4</v>
          </cell>
          <cell r="K4769">
            <v>73.976373724982551</v>
          </cell>
          <cell r="L4769">
            <v>3.8220503094058378</v>
          </cell>
          <cell r="M4769">
            <v>158.6453269403479</v>
          </cell>
          <cell r="N4769">
            <v>45.391136859855365</v>
          </cell>
          <cell r="O4769" t="str">
            <v>N</v>
          </cell>
          <cell r="P4769" t="str">
            <v>Y</v>
          </cell>
          <cell r="Q4769">
            <v>2</v>
          </cell>
          <cell r="R4769">
            <v>335.33316182038402</v>
          </cell>
          <cell r="S4769">
            <v>0.75660000000000005</v>
          </cell>
          <cell r="T4769">
            <v>6.1302520000000002E-10</v>
          </cell>
          <cell r="U4769" t="str">
            <v>magenta</v>
          </cell>
          <cell r="V4769">
            <v>4024.6352168481203</v>
          </cell>
          <cell r="W4769">
            <v>1634.0522669176598</v>
          </cell>
          <cell r="X4769">
            <v>1.29784973351074</v>
          </cell>
          <cell r="Y4769">
            <v>2.3065133804093099E-39</v>
          </cell>
        </row>
        <row r="4770">
          <cell r="A4770" t="str">
            <v>UMAG_00389</v>
          </cell>
          <cell r="B4770" t="str">
            <v>KIS71964</v>
          </cell>
          <cell r="C4770" t="str">
            <v>related to Hsk1-interacting molecule 1</v>
          </cell>
          <cell r="D4770">
            <v>71.608602616173798</v>
          </cell>
          <cell r="E4770">
            <v>120.55889093291999</v>
          </cell>
          <cell r="F4770">
            <v>96.083746774546796</v>
          </cell>
          <cell r="G4770">
            <v>-0.72419438648041601</v>
          </cell>
          <cell r="H4770">
            <v>0.187061003466228</v>
          </cell>
          <cell r="I4770">
            <v>6.6847409074807101E-5</v>
          </cell>
          <cell r="J4770">
            <v>1.6947969490708499E-4</v>
          </cell>
          <cell r="K4770">
            <v>20.799220454352245</v>
          </cell>
          <cell r="L4770">
            <v>3.356037139729751</v>
          </cell>
          <cell r="M4770">
            <v>44.65884105006473</v>
          </cell>
          <cell r="N4770">
            <v>5.9201749591458634</v>
          </cell>
          <cell r="O4770" t="str">
            <v>Y</v>
          </cell>
          <cell r="P4770" t="str">
            <v>Y</v>
          </cell>
          <cell r="Q4770">
            <v>8</v>
          </cell>
          <cell r="R4770">
            <v>90.467816026869301</v>
          </cell>
          <cell r="S4770">
            <v>0.16961508714910001</v>
          </cell>
          <cell r="T4770">
            <v>0.38517581184676197</v>
          </cell>
          <cell r="U4770" t="str">
            <v>light-green</v>
          </cell>
          <cell r="V4770">
            <v>1087.25626111215</v>
          </cell>
          <cell r="W4770">
            <v>842.59753836629204</v>
          </cell>
          <cell r="X4770">
            <v>0.36557677788526</v>
          </cell>
          <cell r="Y4770">
            <v>1.56072845951467E-3</v>
          </cell>
        </row>
        <row r="4771">
          <cell r="A4771" t="str">
            <v>UMAG_12048</v>
          </cell>
          <cell r="B4771" t="str">
            <v>KIS65743</v>
          </cell>
          <cell r="C4771" t="str">
            <v>probable FOL2 - GTP cyclohydrolase I</v>
          </cell>
          <cell r="D4771">
            <v>101.615666247631</v>
          </cell>
          <cell r="E4771">
            <v>172.08277427767001</v>
          </cell>
          <cell r="F4771">
            <v>136.84922026264999</v>
          </cell>
          <cell r="G4771">
            <v>-0.725646192133795</v>
          </cell>
          <cell r="H4771">
            <v>0.20322385463638601</v>
          </cell>
          <cell r="I4771">
            <v>2.15752830587971E-4</v>
          </cell>
          <cell r="J4771">
            <v>5.0009446917771499E-4</v>
          </cell>
          <cell r="K4771">
            <v>52.547622354969093</v>
          </cell>
          <cell r="L4771">
            <v>9.0256433096526028</v>
          </cell>
          <cell r="M4771">
            <v>111.97825355793424</v>
          </cell>
          <cell r="N4771">
            <v>20.704891143721419</v>
          </cell>
          <cell r="O4771" t="str">
            <v>Y</v>
          </cell>
          <cell r="P4771" t="str">
            <v>Y</v>
          </cell>
          <cell r="Q4771">
            <v>0</v>
          </cell>
          <cell r="R4771">
            <v>75.955698200767799</v>
          </cell>
          <cell r="S4771">
            <v>-0.57608579999999998</v>
          </cell>
          <cell r="T4771">
            <v>9.0930910000000004E-2</v>
          </cell>
          <cell r="U4771" t="str">
            <v>burlywood</v>
          </cell>
          <cell r="V4771">
            <v>528.52174752721601</v>
          </cell>
          <cell r="W4771">
            <v>3960.926462543724</v>
          </cell>
          <cell r="X4771">
            <v>-2.9006465328191902</v>
          </cell>
          <cell r="Y4771">
            <v>4.0655780329453699E-189</v>
          </cell>
        </row>
        <row r="4772">
          <cell r="A4772" t="str">
            <v>UMAG_03630</v>
          </cell>
          <cell r="B4772" t="str">
            <v>KIS68544</v>
          </cell>
          <cell r="C4772" t="str">
            <v>related to metalloprotease MEP1</v>
          </cell>
          <cell r="D4772">
            <v>4.3592638268100599</v>
          </cell>
          <cell r="E4772">
            <v>8.6449128770302508</v>
          </cell>
          <cell r="F4772">
            <v>6.5020883519201504</v>
          </cell>
          <cell r="G4772">
            <v>-0.72569042131852302</v>
          </cell>
          <cell r="H4772">
            <v>0.52807877679420401</v>
          </cell>
          <cell r="I4772">
            <v>8.4499487830279801E-2</v>
          </cell>
          <cell r="J4772">
            <v>0.120553597920408</v>
          </cell>
          <cell r="K4772">
            <v>3.1770384616333507</v>
          </cell>
          <cell r="L4772">
            <v>1.5757165077058559</v>
          </cell>
          <cell r="M4772">
            <v>8.4702946696740771</v>
          </cell>
          <cell r="N4772">
            <v>1.5449685091859737</v>
          </cell>
          <cell r="O4772" t="str">
            <v>N</v>
          </cell>
          <cell r="P4772" t="str">
            <v>N</v>
          </cell>
          <cell r="Q4772">
            <v>12</v>
          </cell>
          <cell r="R4772">
            <v>4.8455988244933996</v>
          </cell>
          <cell r="S4772">
            <v>0.70082730000000004</v>
          </cell>
          <cell r="T4772">
            <v>0.2997301</v>
          </cell>
          <cell r="U4772" t="e">
            <v>#N/A</v>
          </cell>
          <cell r="V4772">
            <v>77.680600973694496</v>
          </cell>
          <cell r="W4772">
            <v>137.08815147148934</v>
          </cell>
          <cell r="X4772">
            <v>-0.81589896777888704</v>
          </cell>
          <cell r="Y4772">
            <v>2.0550824358256301E-5</v>
          </cell>
        </row>
        <row r="4773">
          <cell r="A4773" t="str">
            <v>UMAG_10242</v>
          </cell>
          <cell r="B4773" t="str">
            <v>KIS71439</v>
          </cell>
          <cell r="C4773" t="str">
            <v>hypothetical protein</v>
          </cell>
          <cell r="D4773">
            <v>2.3068632411393999</v>
          </cell>
          <cell r="E4773">
            <v>5.2511650656207696</v>
          </cell>
          <cell r="F4773">
            <v>3.7790141533800798</v>
          </cell>
          <cell r="G4773">
            <v>-0.72601042469514898</v>
          </cell>
          <cell r="H4773">
            <v>0.66926923456182297</v>
          </cell>
          <cell r="I4773">
            <v>0.120640109421328</v>
          </cell>
          <cell r="J4773">
            <v>0.16604801911080799</v>
          </cell>
          <cell r="K4773">
            <v>3.4024810208852996</v>
          </cell>
          <cell r="L4773">
            <v>2.2979403553237172</v>
          </cell>
          <cell r="M4773">
            <v>8.8915193280402764</v>
          </cell>
          <cell r="N4773">
            <v>3.1321625051079356</v>
          </cell>
          <cell r="O4773" t="str">
            <v>N</v>
          </cell>
          <cell r="P4773" t="str">
            <v>Y</v>
          </cell>
          <cell r="Q4773">
            <v>0.5</v>
          </cell>
          <cell r="R4773">
            <v>7.2356938816143099</v>
          </cell>
          <cell r="S4773">
            <v>1.5272429999999999</v>
          </cell>
          <cell r="T4773">
            <v>7.6453549999999995E-2</v>
          </cell>
          <cell r="U4773" t="str">
            <v>red</v>
          </cell>
          <cell r="V4773">
            <v>144.84999132647098</v>
          </cell>
          <cell r="W4773">
            <v>25.286103345677564</v>
          </cell>
          <cell r="X4773">
            <v>2.4610463881406401</v>
          </cell>
          <cell r="Y4773">
            <v>1.9109039852995899E-12</v>
          </cell>
        </row>
        <row r="4774">
          <cell r="A4774" t="str">
            <v>UMAG_04253</v>
          </cell>
          <cell r="B4774" t="str">
            <v>KIS67757</v>
          </cell>
          <cell r="C4774" t="str">
            <v>probable mrna export factor elf1</v>
          </cell>
          <cell r="D4774">
            <v>710.44623166560598</v>
          </cell>
          <cell r="E4774">
            <v>1192.5321819496701</v>
          </cell>
          <cell r="F4774">
            <v>951.48920680763899</v>
          </cell>
          <cell r="G4774">
            <v>-0.72716893444461805</v>
          </cell>
          <cell r="H4774">
            <v>0.15786561261141499</v>
          </cell>
          <cell r="I4774">
            <v>2.5264192716461902E-6</v>
          </cell>
          <cell r="J4774">
            <v>7.9303539819409005E-6</v>
          </cell>
          <cell r="K4774">
            <v>145.25382014210246</v>
          </cell>
          <cell r="L4774">
            <v>32.372298793921097</v>
          </cell>
          <cell r="M4774">
            <v>308.11918351370383</v>
          </cell>
          <cell r="N4774">
            <v>24.344542517004207</v>
          </cell>
          <cell r="O4774" t="str">
            <v>Y</v>
          </cell>
          <cell r="P4774" t="str">
            <v>Y</v>
          </cell>
          <cell r="Q4774">
            <v>2</v>
          </cell>
          <cell r="R4774">
            <v>380.71936665690703</v>
          </cell>
          <cell r="S4774">
            <v>-0.15942010000000001</v>
          </cell>
          <cell r="T4774">
            <v>0.66631099999999999</v>
          </cell>
          <cell r="U4774" t="str">
            <v>green-yellow</v>
          </cell>
          <cell r="V4774">
            <v>3744.8750715025267</v>
          </cell>
          <cell r="W4774">
            <v>8491.7712656315762</v>
          </cell>
          <cell r="X4774">
            <v>-1.1787817006738299</v>
          </cell>
          <cell r="Y4774">
            <v>1.4169634405463899E-29</v>
          </cell>
        </row>
        <row r="4775">
          <cell r="A4775" t="str">
            <v>UMAG_03690</v>
          </cell>
          <cell r="B4775" t="str">
            <v>KIS68111</v>
          </cell>
          <cell r="C4775" t="str">
            <v>probable purine permease</v>
          </cell>
          <cell r="D4775">
            <v>152.52649373493699</v>
          </cell>
          <cell r="E4775">
            <v>261.40749250093</v>
          </cell>
          <cell r="F4775">
            <v>206.96699311793401</v>
          </cell>
          <cell r="G4775">
            <v>-0.72729569597565302</v>
          </cell>
          <cell r="H4775">
            <v>0.24642225180863001</v>
          </cell>
          <cell r="I4775">
            <v>1.87454311381243E-3</v>
          </cell>
          <cell r="J4775">
            <v>3.77362060306274E-3</v>
          </cell>
          <cell r="K4775">
            <v>56.170786812974185</v>
          </cell>
          <cell r="L4775">
            <v>6.3017788679343871</v>
          </cell>
          <cell r="M4775">
            <v>121.63465176207666</v>
          </cell>
          <cell r="N4775">
            <v>49.597402370505968</v>
          </cell>
          <cell r="O4775" t="str">
            <v>Y</v>
          </cell>
          <cell r="P4775" t="str">
            <v>Y</v>
          </cell>
          <cell r="Q4775">
            <v>1</v>
          </cell>
          <cell r="R4775">
            <v>1.47788645622452</v>
          </cell>
          <cell r="S4775">
            <v>-0.61672369999999999</v>
          </cell>
          <cell r="T4775">
            <v>0.50361199999999995</v>
          </cell>
          <cell r="U4775" t="e">
            <v>#N/A</v>
          </cell>
          <cell r="V4775">
            <v>12283.904550198968</v>
          </cell>
          <cell r="W4775">
            <v>79.959138211004699</v>
          </cell>
          <cell r="X4775">
            <v>7.2377916050597797</v>
          </cell>
          <cell r="Y4775">
            <v>0</v>
          </cell>
        </row>
        <row r="4776">
          <cell r="A4776" t="str">
            <v>UMAG_06231</v>
          </cell>
          <cell r="B4776" t="str">
            <v>KIS65854</v>
          </cell>
          <cell r="C4776" t="str">
            <v>hypothetical protein</v>
          </cell>
          <cell r="D4776">
            <v>256.83848507245199</v>
          </cell>
          <cell r="E4776">
            <v>433.28492172007498</v>
          </cell>
          <cell r="F4776">
            <v>345.06170339626402</v>
          </cell>
          <cell r="G4776">
            <v>-0.72732424260843098</v>
          </cell>
          <cell r="H4776">
            <v>0.184094272184368</v>
          </cell>
          <cell r="I4776">
            <v>4.7492682573459402E-5</v>
          </cell>
          <cell r="J4776">
            <v>1.2291776018611699E-4</v>
          </cell>
          <cell r="K4776">
            <v>63.319867236005138</v>
          </cell>
          <cell r="L4776">
            <v>15.653961727056192</v>
          </cell>
          <cell r="M4776">
            <v>135.28521890431972</v>
          </cell>
          <cell r="N4776">
            <v>23.519715007383176</v>
          </cell>
          <cell r="O4776" t="str">
            <v>N</v>
          </cell>
          <cell r="P4776" t="str">
            <v>Y</v>
          </cell>
          <cell r="Q4776">
            <v>0.5</v>
          </cell>
          <cell r="R4776">
            <v>37.212989528604403</v>
          </cell>
          <cell r="S4776">
            <v>-2.1782349999999999</v>
          </cell>
          <cell r="T4776">
            <v>6.4618480000000002E-10</v>
          </cell>
          <cell r="U4776" t="str">
            <v>dark-green</v>
          </cell>
          <cell r="V4776">
            <v>3215.5998878362029</v>
          </cell>
          <cell r="W4776">
            <v>1891.8136466411534</v>
          </cell>
          <cell r="X4776">
            <v>0.76253713935109402</v>
          </cell>
          <cell r="Y4776">
            <v>8.5384743814334207E-9</v>
          </cell>
        </row>
        <row r="4777">
          <cell r="A4777" t="str">
            <v>UMAG_02701</v>
          </cell>
          <cell r="B4777" t="str">
            <v>KIS69365</v>
          </cell>
          <cell r="C4777" t="str">
            <v>hypothetical protein</v>
          </cell>
          <cell r="D4777">
            <v>4.8825602189273898</v>
          </cell>
          <cell r="E4777">
            <v>9.6330061445820903</v>
          </cell>
          <cell r="F4777">
            <v>7.25778318175474</v>
          </cell>
          <cell r="G4777">
            <v>-0.72782379587330304</v>
          </cell>
          <cell r="H4777">
            <v>0.52027644493909697</v>
          </cell>
          <cell r="I4777">
            <v>8.0729373325488005E-2</v>
          </cell>
          <cell r="J4777">
            <v>0.115762874957304</v>
          </cell>
          <cell r="K4777">
            <v>2.8357018260588718</v>
          </cell>
          <cell r="L4777">
            <v>1.6183616716050644</v>
          </cell>
          <cell r="M4777">
            <v>6.9889570680306159</v>
          </cell>
          <cell r="N4777">
            <v>1.6819775977356601</v>
          </cell>
          <cell r="O4777" t="str">
            <v>N</v>
          </cell>
          <cell r="P4777" t="str">
            <v>N</v>
          </cell>
          <cell r="Q4777">
            <v>12</v>
          </cell>
          <cell r="R4777">
            <v>131.758549443525</v>
          </cell>
          <cell r="S4777">
            <v>3.4102000000000001</v>
          </cell>
          <cell r="T4777">
            <v>2.9978319999999998E-45</v>
          </cell>
          <cell r="U4777" t="str">
            <v>cyan</v>
          </cell>
          <cell r="V4777">
            <v>43.214737928254728</v>
          </cell>
          <cell r="W4777">
            <v>119.55234092874299</v>
          </cell>
          <cell r="X4777">
            <v>-1.44059821275907</v>
          </cell>
          <cell r="Y4777">
            <v>1.01994830269892E-7</v>
          </cell>
        </row>
        <row r="4778">
          <cell r="A4778" t="str">
            <v>UMAG_00467</v>
          </cell>
          <cell r="B4778" t="str">
            <v>KIS72045</v>
          </cell>
          <cell r="C4778" t="str">
            <v>hypothetical protein</v>
          </cell>
          <cell r="D4778">
            <v>16.932569837201701</v>
          </cell>
          <cell r="E4778">
            <v>30.378135172940201</v>
          </cell>
          <cell r="F4778">
            <v>23.655352505071001</v>
          </cell>
          <cell r="G4778">
            <v>-0.72791371456216503</v>
          </cell>
          <cell r="H4778">
            <v>0.36246647129610998</v>
          </cell>
          <cell r="I4778">
            <v>2.47937876988286E-2</v>
          </cell>
          <cell r="J4778">
            <v>3.99720161054236E-2</v>
          </cell>
          <cell r="K4778">
            <v>4.4478692445932539</v>
          </cell>
          <cell r="L4778">
            <v>1.6037344377479679</v>
          </cell>
          <cell r="M4778">
            <v>9.9714284864866123</v>
          </cell>
          <cell r="N4778">
            <v>3.4893540599490755</v>
          </cell>
          <cell r="O4778" t="str">
            <v>N</v>
          </cell>
          <cell r="P4778" t="str">
            <v>Y</v>
          </cell>
          <cell r="Q4778">
            <v>4</v>
          </cell>
          <cell r="R4778">
            <v>341.52830307905401</v>
          </cell>
          <cell r="S4778">
            <v>2.2684771778955302</v>
          </cell>
          <cell r="T4778">
            <v>1.59451131104944E-6</v>
          </cell>
          <cell r="U4778" t="str">
            <v>cyan</v>
          </cell>
          <cell r="V4778">
            <v>152.79677076205266</v>
          </cell>
          <cell r="W4778">
            <v>371.24536319546161</v>
          </cell>
          <cell r="X4778">
            <v>-1.27129498930642</v>
          </cell>
          <cell r="Y4778">
            <v>1.19393642813356E-17</v>
          </cell>
        </row>
        <row r="4779">
          <cell r="A4779" t="str">
            <v>UMAG_00029</v>
          </cell>
          <cell r="B4779" t="str">
            <v>KIS71586</v>
          </cell>
          <cell r="C4779" t="str">
            <v>probable myo-inositol oxygenase</v>
          </cell>
          <cell r="D4779">
            <v>2.0461100361007998</v>
          </cell>
          <cell r="E4779">
            <v>5.0108308151797001</v>
          </cell>
          <cell r="F4779">
            <v>3.5284704256402502</v>
          </cell>
          <cell r="G4779">
            <v>-0.72932209563016503</v>
          </cell>
          <cell r="H4779">
            <v>0.72317122831541802</v>
          </cell>
          <cell r="I4779">
            <v>0.12595842707309701</v>
          </cell>
          <cell r="J4779">
            <v>0.17213696612908999</v>
          </cell>
          <cell r="K4779">
            <v>1.328591624902999</v>
          </cell>
          <cell r="L4779">
            <v>1.6431082815725031</v>
          </cell>
          <cell r="M4779">
            <v>4.5111355380067248</v>
          </cell>
          <cell r="N4779">
            <v>0.83402156523502569</v>
          </cell>
          <cell r="O4779" t="str">
            <v>N</v>
          </cell>
          <cell r="P4779" t="str">
            <v>N</v>
          </cell>
          <cell r="Q4779">
            <v>8</v>
          </cell>
          <cell r="R4779">
            <v>210.825518618746</v>
          </cell>
          <cell r="S4779">
            <v>-6.5797319318206399E-2</v>
          </cell>
          <cell r="T4779">
            <v>0.88364991573430496</v>
          </cell>
          <cell r="U4779" t="str">
            <v>cyan</v>
          </cell>
          <cell r="V4779">
            <v>44.040370800859762</v>
          </cell>
          <cell r="W4779">
            <v>36.738971613283965</v>
          </cell>
          <cell r="X4779">
            <v>0.27193968852296901</v>
          </cell>
          <cell r="Y4779">
            <v>0.45899456501950803</v>
          </cell>
        </row>
        <row r="4780">
          <cell r="A4780" t="str">
            <v>UMAG_02264</v>
          </cell>
          <cell r="B4780" t="str">
            <v>KIS69741</v>
          </cell>
          <cell r="C4780" t="str">
            <v>hypothetical protein</v>
          </cell>
          <cell r="D4780">
            <v>95.015054038173602</v>
          </cell>
          <cell r="E4780">
            <v>160.90925444624099</v>
          </cell>
          <cell r="F4780">
            <v>127.96215424220701</v>
          </cell>
          <cell r="G4780">
            <v>-0.72934253564500795</v>
          </cell>
          <cell r="H4780">
            <v>0.19429681167094201</v>
          </cell>
          <cell r="I4780">
            <v>1.05574202407967E-4</v>
          </cell>
          <cell r="J4780">
            <v>2.58239056249702E-4</v>
          </cell>
          <cell r="K4780">
            <v>44.381000085332602</v>
          </cell>
          <cell r="L4780">
            <v>5.2731951772695256</v>
          </cell>
          <cell r="M4780">
            <v>94.76528820041996</v>
          </cell>
          <cell r="N4780">
            <v>20.652852474531873</v>
          </cell>
          <cell r="O4780" t="str">
            <v>Y</v>
          </cell>
          <cell r="P4780" t="str">
            <v>Y</v>
          </cell>
          <cell r="Q4780">
            <v>1</v>
          </cell>
          <cell r="R4780">
            <v>65.219756640973301</v>
          </cell>
          <cell r="S4780">
            <v>0.18517400000000001</v>
          </cell>
          <cell r="T4780">
            <v>0.50596459999999999</v>
          </cell>
          <cell r="U4780" t="str">
            <v>red</v>
          </cell>
          <cell r="V4780">
            <v>1257.5861487894799</v>
          </cell>
          <cell r="W4780">
            <v>780.12822782320029</v>
          </cell>
          <cell r="X4780">
            <v>0.68765061966878405</v>
          </cell>
          <cell r="Y4780">
            <v>8.6637264193663197E-13</v>
          </cell>
        </row>
        <row r="4781">
          <cell r="A4781" t="str">
            <v>UMAG_10676</v>
          </cell>
          <cell r="B4781" t="str">
            <v>KIS66658</v>
          </cell>
          <cell r="C4781" t="str">
            <v>hypothetical protein</v>
          </cell>
          <cell r="D4781">
            <v>9.4889862301371295</v>
          </cell>
          <cell r="E4781">
            <v>17.807031005234801</v>
          </cell>
          <cell r="F4781">
            <v>13.648008617685999</v>
          </cell>
          <cell r="G4781">
            <v>-0.72947718459336697</v>
          </cell>
          <cell r="H4781">
            <v>0.44575632847521701</v>
          </cell>
          <cell r="I4781">
            <v>5.33396427405749E-2</v>
          </cell>
          <cell r="J4781">
            <v>7.9817950452655606E-2</v>
          </cell>
          <cell r="K4781">
            <v>5.6434558457247537</v>
          </cell>
          <cell r="L4781">
            <v>3.2376967517120923</v>
          </cell>
          <cell r="M4781">
            <v>13.129393782048634</v>
          </cell>
          <cell r="N4781">
            <v>4.2335042036603285</v>
          </cell>
          <cell r="O4781" t="str">
            <v>N</v>
          </cell>
          <cell r="P4781" t="str">
            <v>Y</v>
          </cell>
          <cell r="Q4781">
            <v>1</v>
          </cell>
          <cell r="R4781">
            <v>275.90255593849798</v>
          </cell>
          <cell r="S4781">
            <v>3.5868129999999998</v>
          </cell>
          <cell r="T4781">
            <v>2.975597E-19</v>
          </cell>
          <cell r="U4781" t="str">
            <v>red</v>
          </cell>
          <cell r="V4781">
            <v>222.797998536856</v>
          </cell>
          <cell r="W4781">
            <v>1460.7360613533167</v>
          </cell>
          <cell r="X4781">
            <v>-2.7075831965830202</v>
          </cell>
          <cell r="Y4781">
            <v>2.7313714175800501E-105</v>
          </cell>
        </row>
        <row r="4782">
          <cell r="A4782" t="str">
            <v>UMAG_02379</v>
          </cell>
          <cell r="B4782" t="str">
            <v>KIS69861</v>
          </cell>
          <cell r="C4782" t="str">
            <v>hypothetical protein</v>
          </cell>
          <cell r="D4782">
            <v>1.7988216138509301</v>
          </cell>
          <cell r="E4782">
            <v>4.6036173274041499</v>
          </cell>
          <cell r="F4782">
            <v>3.2012194706275401</v>
          </cell>
          <cell r="G4782">
            <v>-0.72979586031391797</v>
          </cell>
          <cell r="H4782">
            <v>0.75027884120351196</v>
          </cell>
          <cell r="I4782">
            <v>0.12799432669722299</v>
          </cell>
          <cell r="J4782">
            <v>0.17432919048367301</v>
          </cell>
          <cell r="K4782">
            <v>0.34960014538644257</v>
          </cell>
          <cell r="L4782">
            <v>0.31221585795000451</v>
          </cell>
          <cell r="M4782">
            <v>1.1147779369809405</v>
          </cell>
          <cell r="N4782">
            <v>0.65222533259662341</v>
          </cell>
          <cell r="O4782" t="str">
            <v>N</v>
          </cell>
          <cell r="P4782" t="str">
            <v>N</v>
          </cell>
          <cell r="Q4782">
            <v>4</v>
          </cell>
          <cell r="R4782">
            <v>495.83977367182803</v>
          </cell>
          <cell r="S4782">
            <v>10.24999</v>
          </cell>
          <cell r="T4782">
            <v>4.3882630000000001E-110</v>
          </cell>
          <cell r="U4782" t="str">
            <v>magenta</v>
          </cell>
          <cell r="V4782">
            <v>52.15668962254589</v>
          </cell>
          <cell r="W4782">
            <v>24.400074355596235</v>
          </cell>
          <cell r="X4782">
            <v>1.0838706411076999</v>
          </cell>
          <cell r="Y4782">
            <v>4.0712339147216698E-4</v>
          </cell>
        </row>
        <row r="4783">
          <cell r="A4783" t="str">
            <v>UMAG_10557</v>
          </cell>
          <cell r="B4783" t="str">
            <v>KIS66315</v>
          </cell>
          <cell r="C4783" t="str">
            <v>hypothetical protein</v>
          </cell>
          <cell r="D4783">
            <v>5.6458409859609704</v>
          </cell>
          <cell r="E4783">
            <v>11.0380227447657</v>
          </cell>
          <cell r="F4783">
            <v>8.3419318653633301</v>
          </cell>
          <cell r="G4783">
            <v>-0.73022216217472902</v>
          </cell>
          <cell r="H4783">
            <v>0.50719957285886197</v>
          </cell>
          <cell r="I4783">
            <v>7.5211977011397604E-2</v>
          </cell>
          <cell r="J4783">
            <v>0.10881732844202199</v>
          </cell>
          <cell r="K4783">
            <v>6.6777309169853218</v>
          </cell>
          <cell r="L4783">
            <v>3.1209640754803982</v>
          </cell>
          <cell r="M4783">
            <v>17.32752271805839</v>
          </cell>
          <cell r="N4783">
            <v>7.8008210131959723</v>
          </cell>
          <cell r="O4783" t="str">
            <v>N</v>
          </cell>
          <cell r="P4783" t="str">
            <v>Y</v>
          </cell>
          <cell r="Q4783">
            <v>2</v>
          </cell>
          <cell r="R4783">
            <v>284.92600691587802</v>
          </cell>
          <cell r="S4783">
            <v>9.1659190000000006</v>
          </cell>
          <cell r="T4783">
            <v>2.176306E-102</v>
          </cell>
          <cell r="U4783" t="str">
            <v>magenta</v>
          </cell>
          <cell r="V4783">
            <v>115.84835899159698</v>
          </cell>
          <cell r="W4783">
            <v>16.801683592110933</v>
          </cell>
          <cell r="X4783">
            <v>2.7654397504187198</v>
          </cell>
          <cell r="Y4783">
            <v>1.73597064898673E-18</v>
          </cell>
        </row>
        <row r="4784">
          <cell r="A4784" t="str">
            <v>UMAG_05554</v>
          </cell>
          <cell r="B4784" t="str">
            <v>KIS66565</v>
          </cell>
          <cell r="C4784" t="str">
            <v>related to GPI18 - mannosyltransferase</v>
          </cell>
          <cell r="D4784">
            <v>73.694454370038201</v>
          </cell>
          <cell r="E4784">
            <v>126.05482646831901</v>
          </cell>
          <cell r="F4784">
            <v>99.874640419178803</v>
          </cell>
          <cell r="G4784">
            <v>-0.730297448918516</v>
          </cell>
          <cell r="H4784">
            <v>0.23641715412895101</v>
          </cell>
          <cell r="I4784">
            <v>1.1957791387919301E-3</v>
          </cell>
          <cell r="J4784">
            <v>2.4806465114309102E-3</v>
          </cell>
          <cell r="K4784">
            <v>33.8795381406687</v>
          </cell>
          <cell r="L4784">
            <v>7.5602669160936387</v>
          </cell>
          <cell r="M4784">
            <v>74.399288119159877</v>
          </cell>
          <cell r="N4784">
            <v>24.210319057854043</v>
          </cell>
          <cell r="O4784" t="str">
            <v>N</v>
          </cell>
          <cell r="P4784" t="str">
            <v>Y</v>
          </cell>
          <cell r="Q4784">
            <v>4</v>
          </cell>
          <cell r="R4784">
            <v>94.376609155140002</v>
          </cell>
          <cell r="S4784">
            <v>0.61578820000000001</v>
          </cell>
          <cell r="T4784">
            <v>8.9872809999999997E-3</v>
          </cell>
          <cell r="U4784" t="str">
            <v>magenta</v>
          </cell>
          <cell r="V4784">
            <v>1002.42542599233</v>
          </cell>
          <cell r="W4784">
            <v>376.9090128136267</v>
          </cell>
          <cell r="X4784">
            <v>1.4024258922044199</v>
          </cell>
          <cell r="Y4784">
            <v>2.49000172666814E-19</v>
          </cell>
        </row>
        <row r="4785">
          <cell r="A4785" t="str">
            <v>UMAG_03918</v>
          </cell>
          <cell r="B4785" t="str">
            <v>KIS67862</v>
          </cell>
          <cell r="C4785" t="str">
            <v>hypothetical protein</v>
          </cell>
          <cell r="D4785">
            <v>23.349298146000798</v>
          </cell>
          <cell r="E4785">
            <v>40.682467834194597</v>
          </cell>
          <cell r="F4785">
            <v>32.015882990097701</v>
          </cell>
          <cell r="G4785">
            <v>-0.73043476802539198</v>
          </cell>
          <cell r="H4785">
            <v>0.29016098389984002</v>
          </cell>
          <cell r="I4785">
            <v>6.8691127769182096E-3</v>
          </cell>
          <cell r="J4785">
            <v>1.24647383536212E-2</v>
          </cell>
          <cell r="K4785">
            <v>7.3628443419005869</v>
          </cell>
          <cell r="L4785">
            <v>1.8708969938004432</v>
          </cell>
          <cell r="M4785">
            <v>16.206062165346101</v>
          </cell>
          <cell r="N4785">
            <v>3.9125702239813225</v>
          </cell>
          <cell r="O4785" t="str">
            <v>N</v>
          </cell>
          <cell r="P4785" t="str">
            <v>N</v>
          </cell>
          <cell r="Q4785">
            <v>12</v>
          </cell>
          <cell r="R4785">
            <v>44.545519000342097</v>
          </cell>
          <cell r="S4785">
            <v>0.69957570000000002</v>
          </cell>
          <cell r="T4785">
            <v>0.1572086</v>
          </cell>
          <cell r="U4785" t="str">
            <v>light-cyan</v>
          </cell>
          <cell r="V4785">
            <v>556.05408060974139</v>
          </cell>
          <cell r="W4785">
            <v>989.21864941630758</v>
          </cell>
          <cell r="X4785">
            <v>-0.829424851522087</v>
          </cell>
          <cell r="Y4785">
            <v>7.1600080336396297E-10</v>
          </cell>
        </row>
        <row r="4786">
          <cell r="A4786" t="str">
            <v>UMAG_00286</v>
          </cell>
          <cell r="B4786" t="str">
            <v>KIS71858</v>
          </cell>
          <cell r="C4786" t="str">
            <v>hypothetical protein</v>
          </cell>
          <cell r="D4786">
            <v>1.54090761632849</v>
          </cell>
          <cell r="E4786">
            <v>4.0249743045611197</v>
          </cell>
          <cell r="F4786">
            <v>2.7829409604448099</v>
          </cell>
          <cell r="G4786">
            <v>-0.73136028290084998</v>
          </cell>
          <cell r="H4786">
            <v>0.76635663317301495</v>
          </cell>
          <cell r="I4786">
            <v>0.12981691972182999</v>
          </cell>
          <cell r="J4786">
            <v>0.176551010821689</v>
          </cell>
          <cell r="K4786">
            <v>0.41484223802443926</v>
          </cell>
          <cell r="L4786">
            <v>0.27744963432598746</v>
          </cell>
          <cell r="M4786">
            <v>1.648198452358729</v>
          </cell>
          <cell r="N4786">
            <v>0.76859876768583757</v>
          </cell>
          <cell r="O4786" t="str">
            <v>N</v>
          </cell>
          <cell r="P4786" t="str">
            <v>N</v>
          </cell>
          <cell r="Q4786">
            <v>1</v>
          </cell>
          <cell r="R4786">
            <v>37.5213053828423</v>
          </cell>
          <cell r="S4786">
            <v>-0.27838866606356999</v>
          </cell>
          <cell r="T4786">
            <v>0.50961192683346301</v>
          </cell>
          <cell r="U4786" t="str">
            <v>dark-green</v>
          </cell>
          <cell r="V4786">
            <v>154.06893410465798</v>
          </cell>
          <cell r="W4786">
            <v>427.69677118088299</v>
          </cell>
          <cell r="X4786">
            <v>-1.4659735183772999</v>
          </cell>
          <cell r="Y4786">
            <v>9.26766141837353E-21</v>
          </cell>
        </row>
        <row r="4787">
          <cell r="A4787" t="str">
            <v>UMAG_05780</v>
          </cell>
          <cell r="B4787" t="str">
            <v>KIS66998</v>
          </cell>
          <cell r="C4787" t="str">
            <v>hypothetical protein</v>
          </cell>
          <cell r="D4787">
            <v>10.526577879312301</v>
          </cell>
          <cell r="E4787">
            <v>19.434431338508201</v>
          </cell>
          <cell r="F4787">
            <v>14.9805046089103</v>
          </cell>
          <cell r="G4787">
            <v>-0.73234564881801201</v>
          </cell>
          <cell r="H4787">
            <v>0.41596556749660502</v>
          </cell>
          <cell r="I4787">
            <v>4.1881638351186197E-2</v>
          </cell>
          <cell r="J4787">
            <v>6.4295480928864696E-2</v>
          </cell>
          <cell r="K4787">
            <v>8.8470491335623329</v>
          </cell>
          <cell r="L4787">
            <v>5.7778564073454923</v>
          </cell>
          <cell r="M4787">
            <v>20.762579446582119</v>
          </cell>
          <cell r="N4787">
            <v>3.7854533660702594</v>
          </cell>
          <cell r="O4787" t="str">
            <v>N</v>
          </cell>
          <cell r="P4787" t="str">
            <v>Y</v>
          </cell>
          <cell r="Q4787">
            <v>2</v>
          </cell>
          <cell r="R4787">
            <v>2262.5218763069702</v>
          </cell>
          <cell r="S4787">
            <v>10.984120000000001</v>
          </cell>
          <cell r="T4787">
            <v>3.6627169999999999E-174</v>
          </cell>
          <cell r="U4787" t="str">
            <v>magenta</v>
          </cell>
          <cell r="V4787">
            <v>75.921699256263764</v>
          </cell>
          <cell r="W4787">
            <v>91.858644410351346</v>
          </cell>
          <cell r="X4787">
            <v>-0.26077712930267599</v>
          </cell>
          <cell r="Y4787">
            <v>0.36920240087411899</v>
          </cell>
        </row>
        <row r="4788">
          <cell r="A4788" t="str">
            <v>UMAG_02662</v>
          </cell>
          <cell r="B4788" t="str">
            <v>KIS69321</v>
          </cell>
          <cell r="C4788" t="str">
            <v>probable periodic tryptophan protein PWP2</v>
          </cell>
          <cell r="D4788">
            <v>184.40982588353901</v>
          </cell>
          <cell r="E4788">
            <v>314.20005256207401</v>
          </cell>
          <cell r="F4788">
            <v>249.30493922280701</v>
          </cell>
          <cell r="G4788">
            <v>-0.73449348545231496</v>
          </cell>
          <cell r="H4788">
            <v>0.203506219706033</v>
          </cell>
          <cell r="I4788">
            <v>1.83828903013991E-4</v>
          </cell>
          <cell r="J4788">
            <v>4.29845641695789E-4</v>
          </cell>
          <cell r="K4788">
            <v>45.938499668595227</v>
          </cell>
          <cell r="L4788">
            <v>7.8569048688248584</v>
          </cell>
          <cell r="M4788">
            <v>98.096176085903664</v>
          </cell>
          <cell r="N4788">
            <v>22.155606234576808</v>
          </cell>
          <cell r="O4788" t="str">
            <v>Y</v>
          </cell>
          <cell r="P4788" t="str">
            <v>Y</v>
          </cell>
          <cell r="Q4788">
            <v>2</v>
          </cell>
          <cell r="R4788">
            <v>118.165470002866</v>
          </cell>
          <cell r="S4788">
            <v>3.639336E-2</v>
          </cell>
          <cell r="T4788">
            <v>0.93516849999999996</v>
          </cell>
          <cell r="U4788" t="str">
            <v>green-yellow</v>
          </cell>
          <cell r="V4788">
            <v>914.61274011373632</v>
          </cell>
          <cell r="W4788">
            <v>4742.2916555179572</v>
          </cell>
          <cell r="X4788">
            <v>-2.3707113965402802</v>
          </cell>
          <cell r="Y4788">
            <v>1.4082039737237101E-135</v>
          </cell>
        </row>
        <row r="4789">
          <cell r="A4789" t="str">
            <v>UMAG_10302</v>
          </cell>
          <cell r="B4789" t="str">
            <v>KIS69307</v>
          </cell>
          <cell r="C4789" t="str">
            <v>hypothetical protein</v>
          </cell>
          <cell r="D4789">
            <v>28.248917416855502</v>
          </cell>
          <cell r="E4789">
            <v>49.378529384333</v>
          </cell>
          <cell r="F4789">
            <v>38.813723400594299</v>
          </cell>
          <cell r="G4789">
            <v>-0.73451401979099296</v>
          </cell>
          <cell r="H4789">
            <v>0.29091969142890001</v>
          </cell>
          <cell r="I4789">
            <v>6.6597573743998198E-3</v>
          </cell>
          <cell r="J4789">
            <v>1.21090160264347E-2</v>
          </cell>
          <cell r="K4789">
            <v>13.66501905413466</v>
          </cell>
          <cell r="L4789">
            <v>6.5058036127067682</v>
          </cell>
          <cell r="M4789">
            <v>30.184972295335488</v>
          </cell>
          <cell r="N4789">
            <v>1.7728662443536942</v>
          </cell>
          <cell r="O4789" t="str">
            <v>N</v>
          </cell>
          <cell r="P4789" t="str">
            <v>Y</v>
          </cell>
          <cell r="Q4789">
            <v>8</v>
          </cell>
          <cell r="R4789">
            <v>32.8260509521279</v>
          </cell>
          <cell r="S4789">
            <v>1.386082</v>
          </cell>
          <cell r="T4789">
            <v>6.3613910000000002E-6</v>
          </cell>
          <cell r="U4789" t="str">
            <v>magenta</v>
          </cell>
          <cell r="V4789">
            <v>341.23176481718468</v>
          </cell>
          <cell r="W4789">
            <v>257.90973020811202</v>
          </cell>
          <cell r="X4789">
            <v>0.40493042292381798</v>
          </cell>
          <cell r="Y4789">
            <v>3.8344379100450202E-2</v>
          </cell>
        </row>
        <row r="4790">
          <cell r="A4790" t="str">
            <v>UMAG_05276</v>
          </cell>
          <cell r="B4790" t="str">
            <v>KIS66276</v>
          </cell>
          <cell r="C4790" t="str">
            <v>hypothetical protein</v>
          </cell>
          <cell r="D4790">
            <v>0.51433217685833499</v>
          </cell>
          <cell r="E4790">
            <v>2.3603496863860598</v>
          </cell>
          <cell r="F4790">
            <v>1.4373409316221999</v>
          </cell>
          <cell r="G4790">
            <v>-0.73510548980683799</v>
          </cell>
          <cell r="H4790">
            <v>0.98216628519650695</v>
          </cell>
          <cell r="I4790">
            <v>0.119997737649308</v>
          </cell>
          <cell r="J4790">
            <v>0.16534495041835801</v>
          </cell>
          <cell r="K4790">
            <v>0.61159990193593938</v>
          </cell>
          <cell r="L4790">
            <v>1.2231998038718788</v>
          </cell>
          <cell r="M4790">
            <v>4.5653253343506606</v>
          </cell>
          <cell r="N4790">
            <v>3.3125847654838281</v>
          </cell>
          <cell r="O4790" t="str">
            <v>N</v>
          </cell>
          <cell r="P4790" t="str">
            <v>Y</v>
          </cell>
          <cell r="Q4790">
            <v>12</v>
          </cell>
          <cell r="R4790">
            <v>20.067829722430201</v>
          </cell>
          <cell r="S4790">
            <v>3.541712</v>
          </cell>
          <cell r="T4790">
            <v>1.842216E-9</v>
          </cell>
          <cell r="U4790" t="str">
            <v>light-cyan</v>
          </cell>
          <cell r="V4790">
            <v>9.0574560510941762</v>
          </cell>
          <cell r="W4790">
            <v>33.332753908456105</v>
          </cell>
          <cell r="X4790">
            <v>-1.8070440243969501</v>
          </cell>
          <cell r="Y4790">
            <v>6.6712411479651101E-5</v>
          </cell>
        </row>
        <row r="4791">
          <cell r="A4791" t="str">
            <v>UMAG_05719</v>
          </cell>
          <cell r="B4791" t="str">
            <v>KIS66937</v>
          </cell>
          <cell r="C4791" t="str">
            <v>hypothetical protein</v>
          </cell>
          <cell r="D4791">
            <v>132.996502985685</v>
          </cell>
          <cell r="E4791">
            <v>225.50904948187201</v>
          </cell>
          <cell r="F4791">
            <v>179.25277623377801</v>
          </cell>
          <cell r="G4791">
            <v>-0.73514237756020995</v>
          </cell>
          <cell r="H4791">
            <v>0.18225378651318799</v>
          </cell>
          <cell r="I4791">
            <v>3.3218272375680298E-5</v>
          </cell>
          <cell r="J4791">
            <v>8.79467375192192E-5</v>
          </cell>
          <cell r="K4791">
            <v>39.17232033748742</v>
          </cell>
          <cell r="L4791">
            <v>7.0008174835436376</v>
          </cell>
          <cell r="M4791">
            <v>84.2711782358639</v>
          </cell>
          <cell r="N4791">
            <v>16.141449238763776</v>
          </cell>
          <cell r="O4791" t="str">
            <v>N</v>
          </cell>
          <cell r="P4791" t="str">
            <v>Y</v>
          </cell>
          <cell r="Q4791">
            <v>0.5</v>
          </cell>
          <cell r="R4791">
            <v>126.02286571500601</v>
          </cell>
          <cell r="S4791">
            <v>0.54336980000000001</v>
          </cell>
          <cell r="T4791">
            <v>1.456122E-2</v>
          </cell>
          <cell r="U4791" t="str">
            <v>light-cyan</v>
          </cell>
          <cell r="V4791">
            <v>1326.4013113595799</v>
          </cell>
          <cell r="W4791">
            <v>693.72101543619135</v>
          </cell>
          <cell r="X4791">
            <v>0.93419541815135398</v>
          </cell>
          <cell r="Y4791">
            <v>1.9148143616997299E-22</v>
          </cell>
        </row>
        <row r="4792">
          <cell r="A4792" t="str">
            <v>UMAG_10856</v>
          </cell>
          <cell r="B4792" t="str">
            <v>KIS66807</v>
          </cell>
          <cell r="C4792" t="str">
            <v>related to YHC3 - protein involved in vacuolar arginine transport</v>
          </cell>
          <cell r="D4792">
            <v>72.441898844163106</v>
          </cell>
          <cell r="E4792">
            <v>123.66995215890201</v>
          </cell>
          <cell r="F4792">
            <v>98.055925501532599</v>
          </cell>
          <cell r="G4792">
            <v>-0.735161645182555</v>
          </cell>
          <cell r="H4792">
            <v>0.21357415696705201</v>
          </cell>
          <cell r="I4792">
            <v>3.4481775213246902E-4</v>
          </cell>
          <cell r="J4792">
            <v>7.7749482679781803E-4</v>
          </cell>
          <cell r="K4792">
            <v>29.835028950814568</v>
          </cell>
          <cell r="L4792">
            <v>9.2392311704779644</v>
          </cell>
          <cell r="M4792">
            <v>64.430117347882017</v>
          </cell>
          <cell r="N4792">
            <v>8.7222516411605966</v>
          </cell>
          <cell r="O4792" t="str">
            <v>N</v>
          </cell>
          <cell r="P4792" t="str">
            <v>Y</v>
          </cell>
          <cell r="Q4792">
            <v>2</v>
          </cell>
          <cell r="R4792">
            <v>142.345864498949</v>
          </cell>
          <cell r="S4792">
            <v>1.3431200000000001</v>
          </cell>
          <cell r="T4792">
            <v>9.3281370000000006E-12</v>
          </cell>
          <cell r="U4792" t="str">
            <v>magenta</v>
          </cell>
          <cell r="V4792">
            <v>1168.2241008965468</v>
          </cell>
          <cell r="W4792">
            <v>481.08334252173563</v>
          </cell>
          <cell r="X4792">
            <v>1.2743153110030601</v>
          </cell>
          <cell r="Y4792">
            <v>9.3766979516326403E-30</v>
          </cell>
        </row>
        <row r="4793">
          <cell r="A4793" t="str">
            <v>UMAG_03706</v>
          </cell>
          <cell r="B4793" t="str">
            <v>KIS68127</v>
          </cell>
          <cell r="C4793" t="str">
            <v>related to YJU2 - essential protein required for pre-mRNA splicing</v>
          </cell>
          <cell r="D4793">
            <v>40.526542274305903</v>
          </cell>
          <cell r="E4793">
            <v>70.410870331004901</v>
          </cell>
          <cell r="F4793">
            <v>55.468706302655399</v>
          </cell>
          <cell r="G4793">
            <v>-0.73555902403884599</v>
          </cell>
          <cell r="H4793">
            <v>0.268206756442952</v>
          </cell>
          <cell r="I4793">
            <v>3.54107624932812E-3</v>
          </cell>
          <cell r="J4793">
            <v>6.7558631336856597E-3</v>
          </cell>
          <cell r="K4793">
            <v>30.212611587596527</v>
          </cell>
          <cell r="L4793">
            <v>10.360203682046851</v>
          </cell>
          <cell r="M4793">
            <v>66.799138966727796</v>
          </cell>
          <cell r="N4793">
            <v>12.332487659798515</v>
          </cell>
          <cell r="O4793" t="str">
            <v>Y</v>
          </cell>
          <cell r="P4793" t="str">
            <v>Y</v>
          </cell>
          <cell r="Q4793">
            <v>8</v>
          </cell>
          <cell r="R4793">
            <v>76.7591713049448</v>
          </cell>
          <cell r="S4793">
            <v>1.0258400000000001</v>
          </cell>
          <cell r="T4793">
            <v>1.103531E-7</v>
          </cell>
          <cell r="U4793" t="str">
            <v>light-cyan</v>
          </cell>
          <cell r="V4793">
            <v>416.12061410626728</v>
          </cell>
          <cell r="W4793">
            <v>476.93894508456498</v>
          </cell>
          <cell r="X4793">
            <v>-0.19377097182964201</v>
          </cell>
          <cell r="Y4793">
            <v>0.29531957865950198</v>
          </cell>
        </row>
        <row r="4794">
          <cell r="A4794" t="str">
            <v>UMAG_00879</v>
          </cell>
          <cell r="B4794" t="str">
            <v>KIS70957</v>
          </cell>
          <cell r="C4794" t="str">
            <v>hypothetical protein</v>
          </cell>
          <cell r="D4794">
            <v>26.190114313889602</v>
          </cell>
          <cell r="E4794">
            <v>45.373035998818501</v>
          </cell>
          <cell r="F4794">
            <v>35.781575156354101</v>
          </cell>
          <cell r="G4794">
            <v>-0.73578292719489602</v>
          </cell>
          <cell r="H4794">
            <v>0.25878918737349399</v>
          </cell>
          <cell r="I4794">
            <v>2.6218814387709301E-3</v>
          </cell>
          <cell r="J4794">
            <v>5.1372017271641502E-3</v>
          </cell>
          <cell r="K4794">
            <v>16.615251040999183</v>
          </cell>
          <cell r="L4794">
            <v>1.4614619237292543</v>
          </cell>
          <cell r="M4794">
            <v>36.833367706452023</v>
          </cell>
          <cell r="N4794">
            <v>6.1280599197464172</v>
          </cell>
          <cell r="O4794" t="str">
            <v>Y</v>
          </cell>
          <cell r="P4794" t="str">
            <v>Y</v>
          </cell>
          <cell r="Q4794">
            <v>4</v>
          </cell>
          <cell r="R4794">
            <v>78.9785161608241</v>
          </cell>
          <cell r="S4794">
            <v>4.7754906793061496</v>
          </cell>
          <cell r="T4794">
            <v>5.8814769631443696E-96</v>
          </cell>
          <cell r="U4794" t="str">
            <v>magenta</v>
          </cell>
          <cell r="V4794">
            <v>394.32422688121801</v>
          </cell>
          <cell r="W4794">
            <v>220.10075740285299</v>
          </cell>
          <cell r="X4794">
            <v>0.84162700612751595</v>
          </cell>
          <cell r="Y4794">
            <v>8.7877765222441105E-8</v>
          </cell>
        </row>
        <row r="4795">
          <cell r="A4795" t="str">
            <v>UMAG_10086</v>
          </cell>
          <cell r="B4795" t="str">
            <v>KIS71851</v>
          </cell>
          <cell r="C4795" t="str">
            <v>related to NPR2 - nitrogen permease regulator</v>
          </cell>
          <cell r="D4795">
            <v>125.04561612372</v>
          </cell>
          <cell r="E4795">
            <v>210.980967967845</v>
          </cell>
          <cell r="F4795">
            <v>168.01329204578201</v>
          </cell>
          <cell r="G4795">
            <v>-0.73583418212107599</v>
          </cell>
          <cell r="H4795">
            <v>0.15472462025890199</v>
          </cell>
          <cell r="I4795">
            <v>1.20996377946165E-6</v>
          </cell>
          <cell r="J4795">
            <v>3.9879418445521801E-6</v>
          </cell>
          <cell r="K4795">
            <v>24.85667087745728</v>
          </cell>
          <cell r="L4795">
            <v>3.6183231081037848</v>
          </cell>
          <cell r="M4795">
            <v>53.170821616463044</v>
          </cell>
          <cell r="N4795">
            <v>5.417534802145096</v>
          </cell>
          <cell r="O4795" t="str">
            <v>N</v>
          </cell>
          <cell r="P4795" t="str">
            <v>Y</v>
          </cell>
          <cell r="Q4795">
            <v>0</v>
          </cell>
          <cell r="R4795">
            <v>65.131426951716605</v>
          </cell>
          <cell r="S4795">
            <v>-0.39925529999999998</v>
          </cell>
          <cell r="T4795">
            <v>6.614196E-2</v>
          </cell>
          <cell r="U4795" t="str">
            <v>pink</v>
          </cell>
          <cell r="V4795">
            <v>836.14159591001533</v>
          </cell>
          <cell r="W4795">
            <v>1040.3606019924</v>
          </cell>
          <cell r="X4795">
            <v>-0.31384981634408499</v>
          </cell>
          <cell r="Y4795">
            <v>2.6429147259945602E-3</v>
          </cell>
        </row>
        <row r="4796">
          <cell r="A4796" t="str">
            <v>UMAG_03354</v>
          </cell>
          <cell r="B4796" t="str">
            <v>KIS68788</v>
          </cell>
          <cell r="C4796" t="str">
            <v>probable NOP10 - nucleolar rRNA processing protein</v>
          </cell>
          <cell r="D4796">
            <v>5.1322614865486704</v>
          </cell>
          <cell r="E4796">
            <v>10.026055094263301</v>
          </cell>
          <cell r="F4796">
            <v>7.5791582904059904</v>
          </cell>
          <cell r="G4796">
            <v>-0.73728591554143097</v>
          </cell>
          <cell r="H4796">
            <v>0.50137778662459498</v>
          </cell>
          <cell r="I4796">
            <v>7.1071077294748902E-2</v>
          </cell>
          <cell r="J4796">
            <v>0.103312142062124</v>
          </cell>
          <cell r="K4796">
            <v>17.53549957011888</v>
          </cell>
          <cell r="L4796">
            <v>5.5174184439615388</v>
          </cell>
          <cell r="M4796">
            <v>44.068971627414115</v>
          </cell>
          <cell r="N4796">
            <v>14.828865549293171</v>
          </cell>
          <cell r="O4796" t="str">
            <v>Y</v>
          </cell>
          <cell r="P4796" t="str">
            <v>Y</v>
          </cell>
          <cell r="Q4796">
            <v>8</v>
          </cell>
          <cell r="R4796">
            <v>54.810021571336897</v>
          </cell>
          <cell r="S4796">
            <v>-2.2074030000000001E-2</v>
          </cell>
          <cell r="T4796">
            <v>0.95286000000000004</v>
          </cell>
          <cell r="U4796" t="str">
            <v>green</v>
          </cell>
          <cell r="V4796">
            <v>467.01453533762668</v>
          </cell>
          <cell r="W4796">
            <v>1290.2738181786799</v>
          </cell>
          <cell r="X4796">
            <v>-1.4584002250849299</v>
          </cell>
          <cell r="Y4796">
            <v>2.7536110726337701E-14</v>
          </cell>
        </row>
        <row r="4797">
          <cell r="A4797" t="str">
            <v>UMAG_06256</v>
          </cell>
          <cell r="B4797" t="str">
            <v>KIS65880</v>
          </cell>
          <cell r="C4797" t="str">
            <v>hypothetical protein</v>
          </cell>
          <cell r="D4797">
            <v>39.794402261114499</v>
          </cell>
          <cell r="E4797">
            <v>69.314049085662504</v>
          </cell>
          <cell r="F4797">
            <v>54.554225673388501</v>
          </cell>
          <cell r="G4797">
            <v>-0.737520775160038</v>
          </cell>
          <cell r="H4797">
            <v>0.27788962667380701</v>
          </cell>
          <cell r="I4797">
            <v>4.5906024351550301E-3</v>
          </cell>
          <cell r="J4797">
            <v>8.5982289739349096E-3</v>
          </cell>
          <cell r="K4797">
            <v>7.1131415866677727</v>
          </cell>
          <cell r="L4797">
            <v>3.0173437723703942</v>
          </cell>
          <cell r="M4797">
            <v>15.742197074470621</v>
          </cell>
          <cell r="N4797">
            <v>3.301033668999346</v>
          </cell>
          <cell r="O4797" t="str">
            <v>N</v>
          </cell>
          <cell r="P4797" t="str">
            <v>Y</v>
          </cell>
          <cell r="Q4797">
            <v>8</v>
          </cell>
          <cell r="R4797">
            <v>86.379848348542694</v>
          </cell>
          <cell r="S4797">
            <v>0.53252469999999996</v>
          </cell>
          <cell r="T4797">
            <v>7.9626569999999997E-3</v>
          </cell>
          <cell r="U4797" t="str">
            <v>cyan</v>
          </cell>
          <cell r="V4797">
            <v>404.46953714641199</v>
          </cell>
          <cell r="W4797">
            <v>381.2210388261513</v>
          </cell>
          <cell r="X4797">
            <v>8.7338372792786903E-2</v>
          </cell>
          <cell r="Y4797">
            <v>0.48693888808966301</v>
          </cell>
        </row>
        <row r="4798">
          <cell r="A4798" t="str">
            <v>UMAG_04543</v>
          </cell>
          <cell r="B4798" t="str">
            <v>KIS67445</v>
          </cell>
          <cell r="C4798" t="str">
            <v>related to Protein kinase lkh1</v>
          </cell>
          <cell r="D4798">
            <v>31.861705825837198</v>
          </cell>
          <cell r="E4798">
            <v>55.344721516657799</v>
          </cell>
          <cell r="F4798">
            <v>43.603213671247502</v>
          </cell>
          <cell r="G4798">
            <v>-0.73811740099346201</v>
          </cell>
          <cell r="H4798">
            <v>0.265501381046096</v>
          </cell>
          <cell r="I4798">
            <v>3.1591461760733298E-3</v>
          </cell>
          <cell r="J4798">
            <v>6.08833063765922E-3</v>
          </cell>
          <cell r="K4798">
            <v>10.321249779896945</v>
          </cell>
          <cell r="L4798">
            <v>3.9077502933947583</v>
          </cell>
          <cell r="M4798">
            <v>22.717344545358657</v>
          </cell>
          <cell r="N4798">
            <v>2.039342046884292</v>
          </cell>
          <cell r="O4798" t="str">
            <v>N</v>
          </cell>
          <cell r="P4798" t="str">
            <v>Y</v>
          </cell>
          <cell r="Q4798">
            <v>1</v>
          </cell>
          <cell r="R4798">
            <v>47.150488327306803</v>
          </cell>
          <cell r="S4798">
            <v>-2.361245E-2</v>
          </cell>
          <cell r="T4798">
            <v>0.93900360000000005</v>
          </cell>
          <cell r="U4798" t="str">
            <v>beige</v>
          </cell>
          <cell r="V4798">
            <v>433.34258743586571</v>
          </cell>
          <cell r="W4798">
            <v>650.19069800434397</v>
          </cell>
          <cell r="X4798">
            <v>-0.58527025447060099</v>
          </cell>
          <cell r="Y4798">
            <v>1.22897702450631E-6</v>
          </cell>
        </row>
        <row r="4799">
          <cell r="A4799" t="str">
            <v>UMAG_01130</v>
          </cell>
          <cell r="B4799" t="str">
            <v>KIS71226</v>
          </cell>
          <cell r="C4799" t="str">
            <v>hypothetical protein</v>
          </cell>
          <cell r="D4799">
            <v>5.9015088720272102</v>
          </cell>
          <cell r="E4799">
            <v>11.2672250295605</v>
          </cell>
          <cell r="F4799">
            <v>8.5843669507938394</v>
          </cell>
          <cell r="G4799">
            <v>-0.73819232684957603</v>
          </cell>
          <cell r="H4799">
            <v>0.46400552621866797</v>
          </cell>
          <cell r="I4799">
            <v>5.7807017172367699E-2</v>
          </cell>
          <cell r="J4799">
            <v>8.5787578895817895E-2</v>
          </cell>
          <cell r="K4799">
            <v>3.4973667581687375</v>
          </cell>
          <cell r="L4799">
            <v>0.37819722252583182</v>
          </cell>
          <cell r="M4799">
            <v>8.5248745217150699</v>
          </cell>
          <cell r="N4799">
            <v>1.654119360679345</v>
          </cell>
          <cell r="O4799" t="str">
            <v>N</v>
          </cell>
          <cell r="P4799" t="str">
            <v>Y</v>
          </cell>
          <cell r="Q4799">
            <v>2</v>
          </cell>
          <cell r="R4799">
            <v>1767.27644355439</v>
          </cell>
          <cell r="S4799">
            <v>10.952544358094601</v>
          </cell>
          <cell r="T4799">
            <v>2.7153963736387102E-203</v>
          </cell>
          <cell r="U4799" t="str">
            <v>magenta</v>
          </cell>
          <cell r="V4799">
            <v>69.997577258653067</v>
          </cell>
          <cell r="W4799">
            <v>82.541985372480326</v>
          </cell>
          <cell r="X4799">
            <v>-0.229279136165115</v>
          </cell>
          <cell r="Y4799">
            <v>0.37444085864154097</v>
          </cell>
        </row>
        <row r="4800">
          <cell r="A4800" t="str">
            <v>UMAG_05274</v>
          </cell>
          <cell r="B4800" t="str">
            <v>KIS66274</v>
          </cell>
          <cell r="C4800" t="str">
            <v>related to Heat shock factor protein 4</v>
          </cell>
          <cell r="D4800">
            <v>62.147436787792302</v>
          </cell>
          <cell r="E4800">
            <v>106.059397548936</v>
          </cell>
          <cell r="F4800">
            <v>84.103417168364004</v>
          </cell>
          <cell r="G4800">
            <v>-0.73863442620442599</v>
          </cell>
          <cell r="H4800">
            <v>0.20181961537943</v>
          </cell>
          <cell r="I4800">
            <v>1.5120513648234299E-4</v>
          </cell>
          <cell r="J4800">
            <v>3.5936577284300899E-4</v>
          </cell>
          <cell r="K4800">
            <v>19.184836387687241</v>
          </cell>
          <cell r="L4800">
            <v>2.6483991564093712</v>
          </cell>
          <cell r="M4800">
            <v>41.477649910404686</v>
          </cell>
          <cell r="N4800">
            <v>7.9156641407293922</v>
          </cell>
          <cell r="O4800" t="str">
            <v>N</v>
          </cell>
          <cell r="P4800" t="str">
            <v>Y</v>
          </cell>
          <cell r="Q4800">
            <v>0.5</v>
          </cell>
          <cell r="R4800">
            <v>90.017661679718998</v>
          </cell>
          <cell r="S4800">
            <v>0.24246490000000001</v>
          </cell>
          <cell r="T4800">
            <v>0.40881659999999997</v>
          </cell>
          <cell r="U4800" t="str">
            <v>red</v>
          </cell>
          <cell r="V4800">
            <v>1392.3053098921766</v>
          </cell>
          <cell r="W4800">
            <v>295.22268866946035</v>
          </cell>
          <cell r="X4800">
            <v>2.22756937469835</v>
          </cell>
          <cell r="Y4800">
            <v>3.5872791288522201E-53</v>
          </cell>
        </row>
        <row r="4801">
          <cell r="A4801" t="str">
            <v>UMAG_05522</v>
          </cell>
          <cell r="B4801" t="str">
            <v>KIS66529</v>
          </cell>
          <cell r="C4801" t="str">
            <v>related to suppressor protein PSP1</v>
          </cell>
          <cell r="D4801">
            <v>259.55547191264799</v>
          </cell>
          <cell r="E4801">
            <v>438.58974833885401</v>
          </cell>
          <cell r="F4801">
            <v>349.072610125751</v>
          </cell>
          <cell r="G4801">
            <v>-0.73878121390070695</v>
          </cell>
          <cell r="H4801">
            <v>0.15124633848962399</v>
          </cell>
          <cell r="I4801">
            <v>6.3250018894603704E-7</v>
          </cell>
          <cell r="J4801">
            <v>2.1493693953663301E-6</v>
          </cell>
          <cell r="K4801">
            <v>62.008754076549387</v>
          </cell>
          <cell r="L4801">
            <v>7.2202385698971145</v>
          </cell>
          <cell r="M4801">
            <v>133.10369514177927</v>
          </cell>
          <cell r="N4801">
            <v>23.103732526207864</v>
          </cell>
          <cell r="O4801" t="str">
            <v>Y</v>
          </cell>
          <cell r="P4801" t="str">
            <v>Y</v>
          </cell>
          <cell r="Q4801">
            <v>12</v>
          </cell>
          <cell r="R4801">
            <v>451.545789047357</v>
          </cell>
          <cell r="S4801">
            <v>3.007946</v>
          </cell>
          <cell r="T4801">
            <v>3.1772579999999998E-25</v>
          </cell>
          <cell r="U4801" t="str">
            <v>light-cyan</v>
          </cell>
          <cell r="V4801">
            <v>3320.0470249490395</v>
          </cell>
          <cell r="W4801">
            <v>537.636537082524</v>
          </cell>
          <cell r="X4801">
            <v>2.6227793377008899</v>
          </cell>
          <cell r="Y4801">
            <v>3.0364094675482801E-191</v>
          </cell>
        </row>
        <row r="4802">
          <cell r="A4802" t="str">
            <v>UMAG_05966</v>
          </cell>
          <cell r="B4802" t="str">
            <v>KIS66229</v>
          </cell>
          <cell r="C4802" t="str">
            <v>hypothetical protein</v>
          </cell>
          <cell r="D4802">
            <v>35.677890545076501</v>
          </cell>
          <cell r="E4802">
            <v>62.679916554083498</v>
          </cell>
          <cell r="F4802">
            <v>49.178903549579999</v>
          </cell>
          <cell r="G4802">
            <v>-0.73895050990502098</v>
          </cell>
          <cell r="H4802">
            <v>0.30304415105409599</v>
          </cell>
          <cell r="I4802">
            <v>8.4050961105287796E-3</v>
          </cell>
          <cell r="J4802">
            <v>1.4986729471160899E-2</v>
          </cell>
          <cell r="K4802">
            <v>9.2202252716358348</v>
          </cell>
          <cell r="L4802">
            <v>0.43260285992890873</v>
          </cell>
          <cell r="M4802">
            <v>20.938410402454011</v>
          </cell>
          <cell r="N4802">
            <v>9.5366806224619687</v>
          </cell>
          <cell r="O4802" t="str">
            <v>N</v>
          </cell>
          <cell r="P4802" t="str">
            <v>N</v>
          </cell>
          <cell r="Q4802">
            <v>1</v>
          </cell>
          <cell r="R4802">
            <v>113.556827372</v>
          </cell>
          <cell r="S4802">
            <v>0.222749</v>
          </cell>
          <cell r="T4802">
            <v>0.59571359999999995</v>
          </cell>
          <cell r="U4802" t="str">
            <v>dark-green</v>
          </cell>
          <cell r="V4802">
            <v>420.83463056361597</v>
          </cell>
          <cell r="W4802">
            <v>276.90120275165629</v>
          </cell>
          <cell r="X4802">
            <v>0.60243690896150903</v>
          </cell>
          <cell r="Y4802">
            <v>6.2691067033477299E-4</v>
          </cell>
        </row>
        <row r="4803">
          <cell r="A4803" t="str">
            <v>UMAG_01653</v>
          </cell>
          <cell r="B4803" t="str">
            <v>KIS70478</v>
          </cell>
          <cell r="C4803" t="str">
            <v>related to VPS73 - protein involved in vacuolar protein sorting</v>
          </cell>
          <cell r="D4803">
            <v>172.02474952830201</v>
          </cell>
          <cell r="E4803">
            <v>292.407092027754</v>
          </cell>
          <cell r="F4803">
            <v>232.21592077802799</v>
          </cell>
          <cell r="G4803">
            <v>-0.73900913245656696</v>
          </cell>
          <cell r="H4803">
            <v>0.18207493956371801</v>
          </cell>
          <cell r="I4803">
            <v>2.9761324399677E-5</v>
          </cell>
          <cell r="J4803">
            <v>7.97090197437453E-5</v>
          </cell>
          <cell r="K4803">
            <v>75.290322125533365</v>
          </cell>
          <cell r="L4803">
            <v>9.9692283305136815</v>
          </cell>
          <cell r="M4803">
            <v>162.87996714007545</v>
          </cell>
          <cell r="N4803">
            <v>38.667156552310303</v>
          </cell>
          <cell r="O4803" t="str">
            <v>Y</v>
          </cell>
          <cell r="P4803" t="str">
            <v>Y</v>
          </cell>
          <cell r="Q4803">
            <v>6</v>
          </cell>
          <cell r="R4803">
            <v>194.08035658870801</v>
          </cell>
          <cell r="S4803">
            <v>1.4378709999999999</v>
          </cell>
          <cell r="T4803">
            <v>9.5949780000000001E-17</v>
          </cell>
          <cell r="U4803" t="str">
            <v>cyan</v>
          </cell>
          <cell r="V4803">
            <v>2084.2154589937168</v>
          </cell>
          <cell r="W4803">
            <v>554.77296373686204</v>
          </cell>
          <cell r="X4803">
            <v>1.90441197792851</v>
          </cell>
          <cell r="Y4803">
            <v>3.72148803653246E-88</v>
          </cell>
        </row>
        <row r="4804">
          <cell r="A4804" t="str">
            <v>UMAG_04560</v>
          </cell>
          <cell r="B4804" t="str">
            <v>KIS67461</v>
          </cell>
          <cell r="C4804" t="str">
            <v>hypothetical protein</v>
          </cell>
          <cell r="D4804">
            <v>12.5785580632792</v>
          </cell>
          <cell r="E4804">
            <v>22.470587199651099</v>
          </cell>
          <cell r="F4804">
            <v>17.524572631465201</v>
          </cell>
          <cell r="G4804">
            <v>-0.73902067333591204</v>
          </cell>
          <cell r="H4804">
            <v>0.34042027452666301</v>
          </cell>
          <cell r="I4804">
            <v>1.68297581369483E-2</v>
          </cell>
          <cell r="J4804">
            <v>2.8187772249075999E-2</v>
          </cell>
          <cell r="K4804">
            <v>14.505568336260527</v>
          </cell>
          <cell r="L4804">
            <v>1.1770802910426279</v>
          </cell>
          <cell r="M4804">
            <v>31.931781450956628</v>
          </cell>
          <cell r="N4804">
            <v>6.0690143301486685</v>
          </cell>
          <cell r="O4804" t="str">
            <v>N</v>
          </cell>
          <cell r="P4804" t="str">
            <v>Y</v>
          </cell>
          <cell r="Q4804">
            <v>6</v>
          </cell>
          <cell r="R4804">
            <v>46.073520254492998</v>
          </cell>
          <cell r="S4804">
            <v>0.60483089999999995</v>
          </cell>
          <cell r="T4804">
            <v>5.7247810000000003E-2</v>
          </cell>
          <cell r="U4804" t="str">
            <v>magenta</v>
          </cell>
          <cell r="V4804">
            <v>396.67406782959625</v>
          </cell>
          <cell r="W4804">
            <v>391.76219307585262</v>
          </cell>
          <cell r="X4804">
            <v>1.6373436733368999E-2</v>
          </cell>
          <cell r="Y4804">
            <v>0.90058331000300296</v>
          </cell>
        </row>
        <row r="4805">
          <cell r="A4805" t="str">
            <v>UMAG_04721</v>
          </cell>
          <cell r="B4805" t="str">
            <v>KIS66660</v>
          </cell>
          <cell r="C4805" t="str">
            <v>related to PCP1 - mitochondrial serine protease</v>
          </cell>
          <cell r="D4805">
            <v>127.302814716499</v>
          </cell>
          <cell r="E4805">
            <v>215.04835257062999</v>
          </cell>
          <cell r="F4805">
            <v>171.17558364356401</v>
          </cell>
          <cell r="G4805">
            <v>-0.73915094579148899</v>
          </cell>
          <cell r="H4805">
            <v>0.14596310886771599</v>
          </cell>
          <cell r="I4805">
            <v>2.5107211289906001E-7</v>
          </cell>
          <cell r="J4805">
            <v>8.8581422683119999E-7</v>
          </cell>
          <cell r="K4805">
            <v>58.744765457108983</v>
          </cell>
          <cell r="L4805">
            <v>2.7614338411779977</v>
          </cell>
          <cell r="M4805">
            <v>125.83875515596844</v>
          </cell>
          <cell r="N4805">
            <v>9.8904053363394215</v>
          </cell>
          <cell r="O4805" t="str">
            <v>Y</v>
          </cell>
          <cell r="P4805" t="str">
            <v>Y</v>
          </cell>
          <cell r="Q4805">
            <v>0</v>
          </cell>
          <cell r="R4805">
            <v>49.941501767838403</v>
          </cell>
          <cell r="S4805">
            <v>-0.53379589999999999</v>
          </cell>
          <cell r="T4805">
            <v>3.4430089999999997E-2</v>
          </cell>
          <cell r="U4805" t="str">
            <v>burlywood</v>
          </cell>
          <cell r="V4805">
            <v>865.37049759141007</v>
          </cell>
          <cell r="W4805">
            <v>956.20660767076527</v>
          </cell>
          <cell r="X4805">
            <v>-0.14372336642216499</v>
          </cell>
          <cell r="Y4805">
            <v>0.19434872816236601</v>
          </cell>
        </row>
        <row r="4806">
          <cell r="A4806" t="str">
            <v>UMAG_02414</v>
          </cell>
          <cell r="B4806" t="str">
            <v>KIS69900</v>
          </cell>
          <cell r="C4806" t="str">
            <v>related to tRNA dihydrouridine synthase</v>
          </cell>
          <cell r="D4806">
            <v>28.4963618442269</v>
          </cell>
          <cell r="E4806">
            <v>49.422322660737699</v>
          </cell>
          <cell r="F4806">
            <v>38.959342252482301</v>
          </cell>
          <cell r="G4806">
            <v>-0.73971371375188899</v>
          </cell>
          <cell r="H4806">
            <v>0.25375059654663601</v>
          </cell>
          <cell r="I4806">
            <v>2.08101128433354E-3</v>
          </cell>
          <cell r="J4806">
            <v>4.1543055923345699E-3</v>
          </cell>
          <cell r="K4806">
            <v>13.473557734414172</v>
          </cell>
          <cell r="L4806">
            <v>3.0733296199434963</v>
          </cell>
          <cell r="M4806">
            <v>29.387138997530585</v>
          </cell>
          <cell r="N4806">
            <v>2.7720597354425434</v>
          </cell>
          <cell r="O4806" t="str">
            <v>N</v>
          </cell>
          <cell r="P4806" t="str">
            <v>Y</v>
          </cell>
          <cell r="Q4806">
            <v>1</v>
          </cell>
          <cell r="R4806">
            <v>31.895154433177002</v>
          </cell>
          <cell r="S4806">
            <v>-0.14162959999999999</v>
          </cell>
          <cell r="T4806">
            <v>0.72324379999999999</v>
          </cell>
          <cell r="U4806" t="str">
            <v>dark-green</v>
          </cell>
          <cell r="V4806">
            <v>226.45981215360931</v>
          </cell>
          <cell r="W4806">
            <v>656.94618050624467</v>
          </cell>
          <cell r="X4806">
            <v>-1.5295366639572601</v>
          </cell>
          <cell r="Y4806">
            <v>4.9790244328088697E-25</v>
          </cell>
        </row>
        <row r="4807">
          <cell r="A4807" t="str">
            <v>UMAG_03424</v>
          </cell>
          <cell r="B4807" t="str">
            <v>KIS68326</v>
          </cell>
          <cell r="C4807" t="str">
            <v>hypothetical protein</v>
          </cell>
          <cell r="D4807">
            <v>56.727524682075298</v>
          </cell>
          <cell r="E4807">
            <v>96.792016875618998</v>
          </cell>
          <cell r="F4807">
            <v>76.759770778847098</v>
          </cell>
          <cell r="G4807">
            <v>-0.74015268949039204</v>
          </cell>
          <cell r="H4807">
            <v>0.19528134278415701</v>
          </cell>
          <cell r="I4807">
            <v>9.0501275095060101E-5</v>
          </cell>
          <cell r="J4807">
            <v>2.2468802348735099E-4</v>
          </cell>
          <cell r="K4807">
            <v>47.945677533343215</v>
          </cell>
          <cell r="L4807">
            <v>3.0565511201358579</v>
          </cell>
          <cell r="M4807">
            <v>104.03650588955273</v>
          </cell>
          <cell r="N4807">
            <v>16.548580697373758</v>
          </cell>
          <cell r="O4807" t="str">
            <v>Y</v>
          </cell>
          <cell r="P4807" t="str">
            <v>Y</v>
          </cell>
          <cell r="Q4807">
            <v>4</v>
          </cell>
          <cell r="R4807">
            <v>219.48303320829899</v>
          </cell>
          <cell r="S4807">
            <v>0.878471</v>
          </cell>
          <cell r="T4807">
            <v>7.1852040000000005E-5</v>
          </cell>
          <cell r="U4807" t="str">
            <v>cyan</v>
          </cell>
          <cell r="V4807">
            <v>1370.5008121385765</v>
          </cell>
          <cell r="W4807">
            <v>870.99611471422895</v>
          </cell>
          <cell r="X4807">
            <v>0.65155477587078903</v>
          </cell>
          <cell r="Y4807">
            <v>1.6050423691823599E-11</v>
          </cell>
        </row>
        <row r="4808">
          <cell r="A4808" t="str">
            <v>UMAG_11855</v>
          </cell>
          <cell r="B4808" t="str">
            <v>KIS71352</v>
          </cell>
          <cell r="C4808" t="str">
            <v>hypothetical protein</v>
          </cell>
          <cell r="D4808">
            <v>210.56451327480201</v>
          </cell>
          <cell r="E4808">
            <v>358.42549169135299</v>
          </cell>
          <cell r="F4808">
            <v>284.495002483078</v>
          </cell>
          <cell r="G4808">
            <v>-0.74084468420427396</v>
          </cell>
          <cell r="H4808">
            <v>0.17825234182640901</v>
          </cell>
          <cell r="I4808">
            <v>1.9400812339235999E-5</v>
          </cell>
          <cell r="J4808">
            <v>5.3536628667862001E-5</v>
          </cell>
          <cell r="K4808">
            <v>39.655253020818968</v>
          </cell>
          <cell r="L4808">
            <v>4.6843874951563729</v>
          </cell>
          <cell r="M4808">
            <v>84.763314004675919</v>
          </cell>
          <cell r="N4808">
            <v>14.111476200883583</v>
          </cell>
          <cell r="O4808" t="str">
            <v>N</v>
          </cell>
          <cell r="P4808" t="str">
            <v>N</v>
          </cell>
          <cell r="Q4808">
            <v>1</v>
          </cell>
          <cell r="R4808">
            <v>152.63244899372799</v>
          </cell>
          <cell r="S4808">
            <v>1.354074</v>
          </cell>
          <cell r="T4808">
            <v>3.0607900000000001E-6</v>
          </cell>
          <cell r="U4808" t="str">
            <v>magenta</v>
          </cell>
          <cell r="V4808">
            <v>1625.9563168188733</v>
          </cell>
          <cell r="W4808">
            <v>1791.1071740539201</v>
          </cell>
          <cell r="X4808">
            <v>-0.13966280809989601</v>
          </cell>
          <cell r="Y4808">
            <v>0.16136692561702901</v>
          </cell>
        </row>
        <row r="4809">
          <cell r="A4809" t="str">
            <v>UMAG_03497</v>
          </cell>
          <cell r="B4809" t="str">
            <v>KIS68406</v>
          </cell>
          <cell r="C4809" t="str">
            <v>hypothetical protein</v>
          </cell>
          <cell r="D4809">
            <v>7.7121648680127999</v>
          </cell>
          <cell r="E4809">
            <v>14.828558433542399</v>
          </cell>
          <cell r="F4809">
            <v>11.2703616507776</v>
          </cell>
          <cell r="G4809">
            <v>-0.74214807467301303</v>
          </cell>
          <cell r="H4809">
            <v>0.47430797279657499</v>
          </cell>
          <cell r="I4809">
            <v>5.9457350078909801E-2</v>
          </cell>
          <cell r="J4809">
            <v>8.8054672514845805E-2</v>
          </cell>
          <cell r="K4809">
            <v>7.4755996306416836</v>
          </cell>
          <cell r="L4809">
            <v>5.2063378942842382</v>
          </cell>
          <cell r="M4809">
            <v>17.775821096215395</v>
          </cell>
          <cell r="N4809">
            <v>3.6860743791090105</v>
          </cell>
          <cell r="O4809" t="str">
            <v>N</v>
          </cell>
          <cell r="P4809" t="str">
            <v>Y</v>
          </cell>
          <cell r="Q4809">
            <v>6</v>
          </cell>
          <cell r="R4809">
            <v>13.320505079296501</v>
          </cell>
          <cell r="S4809">
            <v>0.48741230000000002</v>
          </cell>
          <cell r="T4809">
            <v>0.30366680000000001</v>
          </cell>
          <cell r="U4809" t="str">
            <v>cyan</v>
          </cell>
          <cell r="V4809">
            <v>53.920991635224432</v>
          </cell>
          <cell r="W4809">
            <v>75.090852293885632</v>
          </cell>
          <cell r="X4809">
            <v>-0.46988851476656701</v>
          </cell>
          <cell r="Y4809">
            <v>0.17629209780625499</v>
          </cell>
        </row>
        <row r="4810">
          <cell r="A4810" t="str">
            <v>UMAG_02548</v>
          </cell>
          <cell r="B4810" t="str">
            <v>KIS69198</v>
          </cell>
          <cell r="C4810" t="str">
            <v>related to Sorting nexin 9</v>
          </cell>
          <cell r="D4810">
            <v>289.42664060803799</v>
          </cell>
          <cell r="E4810">
            <v>495.33530353396799</v>
          </cell>
          <cell r="F4810">
            <v>392.38097207100299</v>
          </cell>
          <cell r="G4810">
            <v>-0.74299317906827</v>
          </cell>
          <cell r="H4810">
            <v>0.19934842239959399</v>
          </cell>
          <cell r="I4810">
            <v>1.1516381930485999E-4</v>
          </cell>
          <cell r="J4810">
            <v>2.79368483931429E-4</v>
          </cell>
          <cell r="K4810">
            <v>41.564011042129387</v>
          </cell>
          <cell r="L4810">
            <v>8.6246729785920042</v>
          </cell>
          <cell r="M4810">
            <v>90.451806055665003</v>
          </cell>
          <cell r="N4810">
            <v>21.137872088595472</v>
          </cell>
          <cell r="O4810" t="str">
            <v>N</v>
          </cell>
          <cell r="P4810" t="str">
            <v>Y</v>
          </cell>
          <cell r="Q4810">
            <v>8</v>
          </cell>
          <cell r="R4810">
            <v>141.74276903442501</v>
          </cell>
          <cell r="S4810">
            <v>2.3389980000000001</v>
          </cell>
          <cell r="T4810">
            <v>5.8496170000000004E-19</v>
          </cell>
          <cell r="U4810" t="str">
            <v>magenta</v>
          </cell>
          <cell r="V4810">
            <v>2962.78345459</v>
          </cell>
          <cell r="W4810">
            <v>136.65220359389832</v>
          </cell>
          <cell r="X4810">
            <v>4.4200934408862897</v>
          </cell>
          <cell r="Y4810">
            <v>1.29801135450014E-207</v>
          </cell>
        </row>
        <row r="4811">
          <cell r="A4811" t="str">
            <v>UMAG_01131</v>
          </cell>
          <cell r="B4811" t="str">
            <v>KIS71227</v>
          </cell>
          <cell r="C4811" t="str">
            <v>related to Deoxyribodipyrimidine photo-lyase</v>
          </cell>
          <cell r="D4811">
            <v>65.177703303645899</v>
          </cell>
          <cell r="E4811">
            <v>111.686335905086</v>
          </cell>
          <cell r="F4811">
            <v>88.432019604365706</v>
          </cell>
          <cell r="G4811">
            <v>-0.74447804438232701</v>
          </cell>
          <cell r="H4811">
            <v>0.19900880111142799</v>
          </cell>
          <cell r="I4811">
            <v>1.09151868751037E-4</v>
          </cell>
          <cell r="J4811">
            <v>2.6598305248272402E-4</v>
          </cell>
          <cell r="K4811">
            <v>16.524501895720803</v>
          </cell>
          <cell r="L4811">
            <v>3.5404535283691869</v>
          </cell>
          <cell r="M4811">
            <v>35.960408681885184</v>
          </cell>
          <cell r="N4811">
            <v>3.4937049637407527</v>
          </cell>
          <cell r="O4811" t="str">
            <v>N</v>
          </cell>
          <cell r="P4811" t="str">
            <v>Y</v>
          </cell>
          <cell r="Q4811">
            <v>0</v>
          </cell>
          <cell r="R4811">
            <v>62.201969024001997</v>
          </cell>
          <cell r="S4811">
            <v>-1.03875509603288</v>
          </cell>
          <cell r="T4811">
            <v>2.1194223317254599E-5</v>
          </cell>
          <cell r="U4811" t="str">
            <v>beige</v>
          </cell>
          <cell r="V4811">
            <v>665.11528576937292</v>
          </cell>
          <cell r="W4811">
            <v>1224.02181694664</v>
          </cell>
          <cell r="X4811">
            <v>-0.879073211730102</v>
          </cell>
          <cell r="Y4811">
            <v>1.6482762809002599E-21</v>
          </cell>
        </row>
        <row r="4812">
          <cell r="A4812" t="str">
            <v>UMAG_04420</v>
          </cell>
          <cell r="B4812" t="str">
            <v>KIS67319</v>
          </cell>
          <cell r="C4812" t="str">
            <v>related to ECM31 - 3-methyl-2-oxobutanoate hydroxymethyltransferase</v>
          </cell>
          <cell r="D4812">
            <v>39.7885011376531</v>
          </cell>
          <cell r="E4812">
            <v>68.597615452700694</v>
          </cell>
          <cell r="F4812">
            <v>54.193058295176897</v>
          </cell>
          <cell r="G4812">
            <v>-0.74482574988485295</v>
          </cell>
          <cell r="H4812">
            <v>0.22401777939734899</v>
          </cell>
          <cell r="I4812">
            <v>5.2170412694337498E-4</v>
          </cell>
          <cell r="J4812">
            <v>1.14438324619837E-3</v>
          </cell>
          <cell r="K4812">
            <v>19.907324503937211</v>
          </cell>
          <cell r="L4812">
            <v>1.2322357891034941</v>
          </cell>
          <cell r="M4812">
            <v>43.564612132208374</v>
          </cell>
          <cell r="N4812">
            <v>7.7779467518798118</v>
          </cell>
          <cell r="O4812" t="str">
            <v>Y</v>
          </cell>
          <cell r="P4812" t="str">
            <v>Y</v>
          </cell>
          <cell r="Q4812">
            <v>4</v>
          </cell>
          <cell r="R4812">
            <v>502.79475527250997</v>
          </cell>
          <cell r="S4812">
            <v>2.9217330000000001</v>
          </cell>
          <cell r="T4812">
            <v>2.4999119999999999E-12</v>
          </cell>
          <cell r="U4812" t="str">
            <v>cyan</v>
          </cell>
          <cell r="V4812">
            <v>578.06546446301297</v>
          </cell>
          <cell r="W4812">
            <v>1200.1160552598633</v>
          </cell>
          <cell r="X4812">
            <v>-1.0523001749512499</v>
          </cell>
          <cell r="Y4812">
            <v>8.0139490968732201E-24</v>
          </cell>
        </row>
        <row r="4813">
          <cell r="A4813" t="str">
            <v>UMAG_11239</v>
          </cell>
          <cell r="B4813" t="str">
            <v>KIS65715</v>
          </cell>
          <cell r="C4813" t="str">
            <v>hypothetical protein</v>
          </cell>
          <cell r="D4813">
            <v>166.06906595484801</v>
          </cell>
          <cell r="E4813">
            <v>283.94969436836402</v>
          </cell>
          <cell r="F4813">
            <v>225.009380161606</v>
          </cell>
          <cell r="G4813">
            <v>-0.74507248404522597</v>
          </cell>
          <cell r="H4813">
            <v>0.187611603863031</v>
          </cell>
          <cell r="I4813">
            <v>4.2563610091129003E-5</v>
          </cell>
          <cell r="J4813">
            <v>1.1114022683455699E-4</v>
          </cell>
          <cell r="K4813">
            <v>27.588151537945748</v>
          </cell>
          <cell r="L4813">
            <v>6.635484879293208</v>
          </cell>
          <cell r="M4813">
            <v>59.779169818516898</v>
          </cell>
          <cell r="N4813">
            <v>8.0918650266735881</v>
          </cell>
          <cell r="O4813" t="str">
            <v>N</v>
          </cell>
          <cell r="P4813" t="str">
            <v>Y</v>
          </cell>
          <cell r="Q4813">
            <v>0.5</v>
          </cell>
          <cell r="R4813">
            <v>118.127255111536</v>
          </cell>
          <cell r="S4813">
            <v>-0.30924220000000002</v>
          </cell>
          <cell r="T4813">
            <v>9.8959420000000006E-2</v>
          </cell>
          <cell r="U4813" t="str">
            <v>dark-green</v>
          </cell>
          <cell r="V4813">
            <v>1389.8808219782568</v>
          </cell>
          <cell r="W4813">
            <v>855.33751137463457</v>
          </cell>
          <cell r="X4813">
            <v>0.69846541755920899</v>
          </cell>
          <cell r="Y4813">
            <v>1.11875878732029E-9</v>
          </cell>
        </row>
        <row r="4814">
          <cell r="A4814" t="str">
            <v>UMAG_00264</v>
          </cell>
          <cell r="B4814" t="str">
            <v>KIS71835</v>
          </cell>
          <cell r="C4814" t="str">
            <v>related to ZAP1 - metalloregulatory protein involved in zinc-responsive transcriptional regulation</v>
          </cell>
          <cell r="D4814">
            <v>36.987650571809297</v>
          </cell>
          <cell r="E4814">
            <v>64.045000876242597</v>
          </cell>
          <cell r="F4814">
            <v>50.516325724025997</v>
          </cell>
          <cell r="G4814">
            <v>-0.74518642434217996</v>
          </cell>
          <cell r="H4814">
            <v>0.240103946119334</v>
          </cell>
          <cell r="I4814">
            <v>1.11808789296564E-3</v>
          </cell>
          <cell r="J4814">
            <v>2.3299508995348502E-3</v>
          </cell>
          <cell r="K4814">
            <v>10.012173796589501</v>
          </cell>
          <cell r="L4814">
            <v>2.0090974973867097</v>
          </cell>
          <cell r="M4814">
            <v>21.884789228193185</v>
          </cell>
          <cell r="N4814">
            <v>4.2939180175933522</v>
          </cell>
          <cell r="O4814" t="str">
            <v>N</v>
          </cell>
          <cell r="P4814" t="str">
            <v>Y</v>
          </cell>
          <cell r="Q4814">
            <v>0.5</v>
          </cell>
          <cell r="R4814">
            <v>27.403753199897199</v>
          </cell>
          <cell r="S4814">
            <v>0.147128763470531</v>
          </cell>
          <cell r="T4814">
            <v>0.70490220170326501</v>
          </cell>
          <cell r="U4814" t="str">
            <v>red</v>
          </cell>
          <cell r="V4814">
            <v>340.12046531492865</v>
          </cell>
          <cell r="W4814">
            <v>423.48296965045893</v>
          </cell>
          <cell r="X4814">
            <v>-0.31061842810368701</v>
          </cell>
          <cell r="Y4814">
            <v>9.2370325115145105E-2</v>
          </cell>
        </row>
        <row r="4815">
          <cell r="A4815" t="str">
            <v>UMAG_00043</v>
          </cell>
          <cell r="B4815" t="str">
            <v>KIS71600</v>
          </cell>
          <cell r="C4815" t="str">
            <v>hypothetical protein</v>
          </cell>
          <cell r="D4815">
            <v>104.045800221093</v>
          </cell>
          <cell r="E4815">
            <v>180.03595903798799</v>
          </cell>
          <cell r="F4815">
            <v>142.040879629541</v>
          </cell>
          <cell r="G4815">
            <v>-0.74544726229525904</v>
          </cell>
          <cell r="H4815">
            <v>0.236266021461839</v>
          </cell>
          <cell r="I4815">
            <v>9.3455142219202401E-4</v>
          </cell>
          <cell r="J4815">
            <v>1.9761709287595699E-3</v>
          </cell>
          <cell r="K4815">
            <v>21.889476074215199</v>
          </cell>
          <cell r="L4815">
            <v>6.2601573930847145</v>
          </cell>
          <cell r="M4815">
            <v>48.071583374387359</v>
          </cell>
          <cell r="N4815">
            <v>13.275645383764166</v>
          </cell>
          <cell r="O4815" t="str">
            <v>N</v>
          </cell>
          <cell r="P4815" t="str">
            <v>Y</v>
          </cell>
          <cell r="Q4815">
            <v>0.5</v>
          </cell>
          <cell r="R4815">
            <v>70.400865138625804</v>
          </cell>
          <cell r="S4815">
            <v>-0.26660585027170303</v>
          </cell>
          <cell r="T4815">
            <v>0.289218133414189</v>
          </cell>
          <cell r="U4815" t="str">
            <v>dark-green</v>
          </cell>
          <cell r="V4815">
            <v>1188.5299918886667</v>
          </cell>
          <cell r="W4815">
            <v>1137.7502404569066</v>
          </cell>
          <cell r="X4815">
            <v>6.1668855570008202E-2</v>
          </cell>
          <cell r="Y4815">
            <v>0.60151267150996501</v>
          </cell>
        </row>
        <row r="4816">
          <cell r="A4816" t="str">
            <v>UMAG_04206</v>
          </cell>
          <cell r="B4816" t="str">
            <v>KIS67705</v>
          </cell>
          <cell r="C4816" t="str">
            <v>hypothetical protein</v>
          </cell>
          <cell r="D4816">
            <v>106.60336869091201</v>
          </cell>
          <cell r="E4816">
            <v>183.42535858898401</v>
          </cell>
          <cell r="F4816">
            <v>145.01436363994799</v>
          </cell>
          <cell r="G4816">
            <v>-0.74600850435035504</v>
          </cell>
          <cell r="H4816">
            <v>0.212099308089198</v>
          </cell>
          <cell r="I4816">
            <v>2.5652060554743901E-4</v>
          </cell>
          <cell r="J4816">
            <v>5.8951373597881701E-4</v>
          </cell>
          <cell r="K4816">
            <v>14.957691613503874</v>
          </cell>
          <cell r="L4816">
            <v>4.5132403590440155</v>
          </cell>
          <cell r="M4816">
            <v>32.49624407938208</v>
          </cell>
          <cell r="N4816">
            <v>4.188669640802539</v>
          </cell>
          <cell r="O4816" t="str">
            <v>N</v>
          </cell>
          <cell r="P4816" t="str">
            <v>Y</v>
          </cell>
          <cell r="Q4816">
            <v>0.5</v>
          </cell>
          <cell r="R4816">
            <v>68.251959336083104</v>
          </cell>
          <cell r="S4816">
            <v>0.23772860000000001</v>
          </cell>
          <cell r="T4816">
            <v>0.31624639999999998</v>
          </cell>
          <cell r="U4816" t="str">
            <v>light-cyan</v>
          </cell>
          <cell r="V4816">
            <v>564.16503135722769</v>
          </cell>
          <cell r="W4816">
            <v>688.38056835135365</v>
          </cell>
          <cell r="X4816">
            <v>-0.28669332081756199</v>
          </cell>
          <cell r="Y4816">
            <v>1.8006800805608601E-2</v>
          </cell>
        </row>
        <row r="4817">
          <cell r="A4817" t="str">
            <v>UMAG_11109</v>
          </cell>
          <cell r="B4817" t="str">
            <v>KIS68289</v>
          </cell>
          <cell r="C4817" t="str">
            <v>hypothetical protein (C-terminal fragment)</v>
          </cell>
          <cell r="D4817">
            <v>2.5673210902362</v>
          </cell>
          <cell r="E4817">
            <v>5.6940017969543</v>
          </cell>
          <cell r="F4817">
            <v>4.1306614435952502</v>
          </cell>
          <cell r="G4817">
            <v>-0.74674156727910102</v>
          </cell>
          <cell r="H4817">
            <v>0.63890535260134196</v>
          </cell>
          <cell r="I4817">
            <v>0.10643260585049499</v>
          </cell>
          <cell r="J4817">
            <v>0.14849992090587399</v>
          </cell>
          <cell r="K4817">
            <v>1.7644005653699701</v>
          </cell>
          <cell r="L4817">
            <v>0.61655977857700306</v>
          </cell>
          <cell r="M4817">
            <v>5.2244349741929268</v>
          </cell>
          <cell r="N4817">
            <v>1.8785864929985705</v>
          </cell>
          <cell r="O4817" t="str">
            <v>N</v>
          </cell>
          <cell r="P4817" t="str">
            <v>N</v>
          </cell>
          <cell r="Q4817">
            <v>12</v>
          </cell>
          <cell r="R4817">
            <v>7.8361926225435301</v>
          </cell>
          <cell r="S4817">
            <v>0.82218849999999999</v>
          </cell>
          <cell r="T4817">
            <v>0.16172429999999999</v>
          </cell>
          <cell r="U4817" t="str">
            <v>cyan</v>
          </cell>
          <cell r="V4817">
            <v>425.82626318245565</v>
          </cell>
          <cell r="W4817">
            <v>205.59442141488765</v>
          </cell>
          <cell r="X4817">
            <v>0.97979240469731699</v>
          </cell>
          <cell r="Y4817">
            <v>0.123925221494812</v>
          </cell>
        </row>
        <row r="4818">
          <cell r="A4818" t="str">
            <v>UMAG_05396</v>
          </cell>
          <cell r="B4818" t="str">
            <v>KIS66403</v>
          </cell>
          <cell r="C4818" t="str">
            <v>related to PHO84 - high-affinity inorganic phosphate transporter</v>
          </cell>
          <cell r="D4818">
            <v>0</v>
          </cell>
          <cell r="E4818">
            <v>1.4227599660386701</v>
          </cell>
          <cell r="F4818">
            <v>0.71137998301933603</v>
          </cell>
          <cell r="G4818">
            <v>-0.74756475229839903</v>
          </cell>
          <cell r="H4818">
            <v>1.2037309548927999</v>
          </cell>
          <cell r="I4818">
            <v>7.8853091769140807E-2</v>
          </cell>
          <cell r="J4818">
            <v>0.113475378219793</v>
          </cell>
          <cell r="K4818">
            <v>0</v>
          </cell>
          <cell r="L4818">
            <v>0</v>
          </cell>
          <cell r="M4818">
            <v>0.57089031758256803</v>
          </cell>
          <cell r="N4818">
            <v>0.18583877349552033</v>
          </cell>
          <cell r="O4818" t="str">
            <v>N</v>
          </cell>
          <cell r="P4818" t="str">
            <v>N</v>
          </cell>
          <cell r="Q4818">
            <v>12</v>
          </cell>
          <cell r="R4818">
            <v>13.9210038202257</v>
          </cell>
          <cell r="S4818">
            <v>2.4186160000000001</v>
          </cell>
          <cell r="T4818">
            <v>7.196055E-7</v>
          </cell>
          <cell r="U4818" t="str">
            <v>light-cyan</v>
          </cell>
          <cell r="V4818">
            <v>16.475415069663899</v>
          </cell>
          <cell r="W4818">
            <v>47.615019453033135</v>
          </cell>
          <cell r="X4818">
            <v>-1.48128112135236</v>
          </cell>
          <cell r="Y4818">
            <v>3.0383493373905299E-4</v>
          </cell>
        </row>
        <row r="4819">
          <cell r="A4819" t="str">
            <v>UMAG_03201</v>
          </cell>
          <cell r="B4819" t="str">
            <v>KIS68626</v>
          </cell>
          <cell r="C4819" t="str">
            <v>hypothetical protein</v>
          </cell>
          <cell r="D4819">
            <v>0</v>
          </cell>
          <cell r="E4819">
            <v>1.4227599660386701</v>
          </cell>
          <cell r="F4819">
            <v>0.71137998301933603</v>
          </cell>
          <cell r="G4819">
            <v>-0.74756475229839903</v>
          </cell>
          <cell r="H4819">
            <v>1.2037309548927999</v>
          </cell>
          <cell r="I4819">
            <v>7.8853091769140807E-2</v>
          </cell>
          <cell r="J4819">
            <v>0.113475378219793</v>
          </cell>
          <cell r="K4819">
            <v>0</v>
          </cell>
          <cell r="L4819">
            <v>0</v>
          </cell>
          <cell r="M4819">
            <v>1.5744473593588402</v>
          </cell>
          <cell r="N4819">
            <v>0.64681560753485645</v>
          </cell>
          <cell r="O4819" t="str">
            <v>N</v>
          </cell>
          <cell r="P4819" t="str">
            <v>N</v>
          </cell>
          <cell r="Q4819">
            <v>2</v>
          </cell>
          <cell r="R4819">
            <v>1114.5888297957399</v>
          </cell>
          <cell r="S4819">
            <v>12.90958</v>
          </cell>
          <cell r="T4819">
            <v>1.118109E-109</v>
          </cell>
          <cell r="U4819" t="str">
            <v>magenta</v>
          </cell>
          <cell r="V4819">
            <v>10.634424592138643</v>
          </cell>
          <cell r="W4819">
            <v>8.2154983400466737</v>
          </cell>
          <cell r="X4819">
            <v>0.34691169369633501</v>
          </cell>
          <cell r="Y4819">
            <v>0.60034146319130999</v>
          </cell>
        </row>
        <row r="4820">
          <cell r="A4820" t="str">
            <v>UMAG_12341</v>
          </cell>
          <cell r="B4820" t="str">
            <v>KIS70890</v>
          </cell>
          <cell r="C4820" t="str">
            <v>related to Cytochrome P450</v>
          </cell>
          <cell r="D4820">
            <v>1.5386591206959199</v>
          </cell>
          <cell r="E4820">
            <v>4.1162903747422197</v>
          </cell>
          <cell r="F4820">
            <v>2.8274747477190698</v>
          </cell>
          <cell r="G4820">
            <v>-0.74794616448576201</v>
          </cell>
          <cell r="H4820">
            <v>0.77139085020152198</v>
          </cell>
          <cell r="I4820">
            <v>0.123411276199011</v>
          </cell>
          <cell r="J4820">
            <v>0.16919287865993499</v>
          </cell>
          <cell r="K4820">
            <v>0.66081154639388262</v>
          </cell>
          <cell r="L4820">
            <v>0.57368517604802105</v>
          </cell>
          <cell r="M4820">
            <v>1.9772707569546224</v>
          </cell>
          <cell r="N4820">
            <v>1.0342179085332361</v>
          </cell>
          <cell r="O4820" t="str">
            <v>N</v>
          </cell>
          <cell r="P4820" t="str">
            <v>N</v>
          </cell>
          <cell r="Q4820">
            <v>0.5</v>
          </cell>
          <cell r="R4820">
            <v>6.3234852807179198</v>
          </cell>
          <cell r="S4820">
            <v>3.8108740000000001</v>
          </cell>
          <cell r="T4820">
            <v>1.136894E-9</v>
          </cell>
          <cell r="U4820" t="str">
            <v>red</v>
          </cell>
          <cell r="V4820">
            <v>27.492250631389698</v>
          </cell>
          <cell r="W4820">
            <v>8.5674076626099467</v>
          </cell>
          <cell r="X4820">
            <v>1.63410681877258</v>
          </cell>
          <cell r="Y4820">
            <v>1.22049765375118E-3</v>
          </cell>
        </row>
        <row r="4821">
          <cell r="A4821" t="str">
            <v>UMAG_04665</v>
          </cell>
          <cell r="B4821" t="str">
            <v>KIS67569</v>
          </cell>
          <cell r="C4821" t="str">
            <v>related to ECM16 - putative DEAH-box RNA helicase</v>
          </cell>
          <cell r="D4821">
            <v>142.989692459125</v>
          </cell>
          <cell r="E4821">
            <v>246.144668423376</v>
          </cell>
          <cell r="F4821">
            <v>194.56718044125</v>
          </cell>
          <cell r="G4821">
            <v>-0.74811028391273204</v>
          </cell>
          <cell r="H4821">
            <v>0.20785380265621201</v>
          </cell>
          <cell r="I4821">
            <v>1.8766702003849699E-4</v>
          </cell>
          <cell r="J4821">
            <v>4.3750593628606699E-4</v>
          </cell>
          <cell r="K4821">
            <v>19.919465676487153</v>
          </cell>
          <cell r="L4821">
            <v>5.6089932702100009</v>
          </cell>
          <cell r="M4821">
            <v>43.393320721217847</v>
          </cell>
          <cell r="N4821">
            <v>7.2863372127100359</v>
          </cell>
          <cell r="O4821" t="str">
            <v>N</v>
          </cell>
          <cell r="P4821" t="str">
            <v>Y</v>
          </cell>
          <cell r="Q4821">
            <v>2</v>
          </cell>
          <cell r="R4821">
            <v>118.52046487621401</v>
          </cell>
          <cell r="S4821">
            <v>2.4805109999999998E-2</v>
          </cell>
          <cell r="T4821">
            <v>0.94879769999999997</v>
          </cell>
          <cell r="U4821" t="str">
            <v>green-yellow</v>
          </cell>
          <cell r="V4821">
            <v>904.96974622236883</v>
          </cell>
          <cell r="W4821">
            <v>3021.9429782830798</v>
          </cell>
          <cell r="X4821">
            <v>-1.7378198625820001</v>
          </cell>
          <cell r="Y4821">
            <v>1.3454457033462101E-103</v>
          </cell>
        </row>
        <row r="4822">
          <cell r="A4822" t="str">
            <v>UMAG_02494</v>
          </cell>
          <cell r="B4822" t="str">
            <v>KIS69982</v>
          </cell>
          <cell r="C4822" t="str">
            <v>GTP binding protein Rho2</v>
          </cell>
          <cell r="D4822">
            <v>107.81307654568199</v>
          </cell>
          <cell r="E4822">
            <v>191.333951633353</v>
          </cell>
          <cell r="F4822">
            <v>149.573514089518</v>
          </cell>
          <cell r="G4822">
            <v>-0.74848621780296398</v>
          </cell>
          <cell r="H4822">
            <v>0.30578800252711902</v>
          </cell>
          <cell r="I4822">
            <v>8.0253512980704798E-3</v>
          </cell>
          <cell r="J4822">
            <v>1.4377085242799599E-2</v>
          </cell>
          <cell r="K4822">
            <v>111.91048851714726</v>
          </cell>
          <cell r="L4822">
            <v>19.523379342083068</v>
          </cell>
          <cell r="M4822">
            <v>250.07271543603881</v>
          </cell>
          <cell r="N4822">
            <v>125.60740378462816</v>
          </cell>
          <cell r="O4822" t="str">
            <v>Y</v>
          </cell>
          <cell r="P4822" t="str">
            <v>Y</v>
          </cell>
          <cell r="Q4822">
            <v>12</v>
          </cell>
          <cell r="R4822">
            <v>77.020766366985697</v>
          </cell>
          <cell r="S4822">
            <v>-9.7482260000000001E-2</v>
          </cell>
          <cell r="T4822">
            <v>0.82000870000000003</v>
          </cell>
          <cell r="U4822" t="str">
            <v>cyan</v>
          </cell>
          <cell r="V4822">
            <v>1454.1165576729866</v>
          </cell>
          <cell r="W4822">
            <v>971.62821228022676</v>
          </cell>
          <cell r="X4822">
            <v>0.579015201550937</v>
          </cell>
          <cell r="Y4822">
            <v>4.6538684315065599E-3</v>
          </cell>
        </row>
        <row r="4823">
          <cell r="A4823" t="str">
            <v>UMAG_06062</v>
          </cell>
          <cell r="B4823" t="str">
            <v>KIS65973</v>
          </cell>
          <cell r="C4823" t="str">
            <v>hypothetical protein</v>
          </cell>
          <cell r="D4823">
            <v>94.980896665275594</v>
          </cell>
          <cell r="E4823">
            <v>162.46653380141501</v>
          </cell>
          <cell r="F4823">
            <v>128.72371523334499</v>
          </cell>
          <cell r="G4823">
            <v>-0.74927425486393895</v>
          </cell>
          <cell r="H4823">
            <v>0.17546156393684101</v>
          </cell>
          <cell r="I4823">
            <v>1.1647257377601799E-5</v>
          </cell>
          <cell r="J4823">
            <v>3.3160547668271201E-5</v>
          </cell>
          <cell r="K4823">
            <v>23.863255106519386</v>
          </cell>
          <cell r="L4823">
            <v>3.1252456563219178</v>
          </cell>
          <cell r="M4823">
            <v>51.723824252619607</v>
          </cell>
          <cell r="N4823">
            <v>7.6174606284300594</v>
          </cell>
          <cell r="O4823" t="str">
            <v>N</v>
          </cell>
          <cell r="P4823" t="str">
            <v>Y</v>
          </cell>
          <cell r="Q4823">
            <v>0.5</v>
          </cell>
          <cell r="R4823">
            <v>92.389947652972197</v>
          </cell>
          <cell r="S4823">
            <v>0.30075750000000001</v>
          </cell>
          <cell r="T4823">
            <v>0.19427700000000001</v>
          </cell>
          <cell r="U4823" t="str">
            <v>light-cyan</v>
          </cell>
          <cell r="V4823">
            <v>1270.3393801121301</v>
          </cell>
          <cell r="W4823">
            <v>764.97167398867589</v>
          </cell>
          <cell r="X4823">
            <v>0.73132730908892796</v>
          </cell>
          <cell r="Y4823">
            <v>5.1397548724611599E-12</v>
          </cell>
        </row>
        <row r="4824">
          <cell r="A4824" t="str">
            <v>UMAG_02225</v>
          </cell>
          <cell r="B4824" t="str">
            <v>KIS69695</v>
          </cell>
          <cell r="C4824" t="str">
            <v>hypothetical protein</v>
          </cell>
          <cell r="D4824">
            <v>96.285527284470703</v>
          </cell>
          <cell r="E4824">
            <v>165.001775536179</v>
          </cell>
          <cell r="F4824">
            <v>130.64365141032499</v>
          </cell>
          <cell r="G4824">
            <v>-0.74927709524105401</v>
          </cell>
          <cell r="H4824">
            <v>0.182161422218929</v>
          </cell>
          <cell r="I4824">
            <v>2.3110361134299701E-5</v>
          </cell>
          <cell r="J4824">
            <v>6.3125975867896897E-5</v>
          </cell>
          <cell r="K4824">
            <v>42.348871992486792</v>
          </cell>
          <cell r="L4824">
            <v>5.074975140414316</v>
          </cell>
          <cell r="M4824">
            <v>91.490870057347394</v>
          </cell>
          <cell r="N4824">
            <v>12.754614396666542</v>
          </cell>
          <cell r="O4824" t="str">
            <v>Y</v>
          </cell>
          <cell r="P4824" t="str">
            <v>Y</v>
          </cell>
          <cell r="Q4824">
            <v>2</v>
          </cell>
          <cell r="R4824">
            <v>37.948538750987403</v>
          </cell>
          <cell r="S4824">
            <v>-0.33331919999999998</v>
          </cell>
          <cell r="T4824">
            <v>0.22539039999999999</v>
          </cell>
          <cell r="U4824" t="str">
            <v>green</v>
          </cell>
          <cell r="V4824">
            <v>604.40236508453199</v>
          </cell>
          <cell r="W4824">
            <v>797.7467462962187</v>
          </cell>
          <cell r="X4824">
            <v>-0.40047738680219103</v>
          </cell>
          <cell r="Y4824">
            <v>4.2319589675941898E-5</v>
          </cell>
        </row>
        <row r="4825">
          <cell r="A4825" t="str">
            <v>UMAG_05240</v>
          </cell>
          <cell r="B4825" t="str">
            <v>KIS70171</v>
          </cell>
          <cell r="C4825" t="str">
            <v>probable ESA1 - histone acetyltransferase</v>
          </cell>
          <cell r="D4825">
            <v>117.325537406843</v>
          </cell>
          <cell r="E4825">
            <v>204.79550442020499</v>
          </cell>
          <cell r="F4825">
            <v>161.06052091352399</v>
          </cell>
          <cell r="G4825">
            <v>-0.7494189333847</v>
          </cell>
          <cell r="H4825">
            <v>0.25503744609012702</v>
          </cell>
          <cell r="I4825">
            <v>1.8921314572235999E-3</v>
          </cell>
          <cell r="J4825">
            <v>3.8066550026983701E-3</v>
          </cell>
          <cell r="K4825">
            <v>46.403744882807587</v>
          </cell>
          <cell r="L4825">
            <v>11.835713449896479</v>
          </cell>
          <cell r="M4825">
            <v>102.2393904768616</v>
          </cell>
          <cell r="N4825">
            <v>31.978800905434237</v>
          </cell>
          <cell r="O4825" t="str">
            <v>Y</v>
          </cell>
          <cell r="P4825" t="str">
            <v>Y</v>
          </cell>
          <cell r="Q4825">
            <v>12</v>
          </cell>
          <cell r="R4825">
            <v>110.247735702524</v>
          </cell>
          <cell r="S4825">
            <v>0.34976580000000002</v>
          </cell>
          <cell r="T4825">
            <v>0.15549540000000001</v>
          </cell>
          <cell r="U4825" t="str">
            <v>light-cyan</v>
          </cell>
          <cell r="V4825">
            <v>734.10563892820301</v>
          </cell>
          <cell r="W4825">
            <v>1333.3586890397467</v>
          </cell>
          <cell r="X4825">
            <v>-0.85972817156465497</v>
          </cell>
          <cell r="Y4825">
            <v>8.6308076159190303E-23</v>
          </cell>
        </row>
        <row r="4826">
          <cell r="A4826" t="str">
            <v>UMAG_10449</v>
          </cell>
          <cell r="B4826" t="str">
            <v>KIS70771</v>
          </cell>
          <cell r="C4826" t="str">
            <v>hypothetical protein</v>
          </cell>
          <cell r="D4826">
            <v>13.601384420577499</v>
          </cell>
          <cell r="E4826">
            <v>24.388745280607399</v>
          </cell>
          <cell r="F4826">
            <v>18.995064850592399</v>
          </cell>
          <cell r="G4826">
            <v>-0.749552075852018</v>
          </cell>
          <cell r="H4826">
            <v>0.33055003770497099</v>
          </cell>
          <cell r="I4826">
            <v>1.30298162525063E-2</v>
          </cell>
          <cell r="J4826">
            <v>2.23447340035016E-2</v>
          </cell>
          <cell r="K4826">
            <v>16.354046317079941</v>
          </cell>
          <cell r="L4826">
            <v>1.5615792176158043</v>
          </cell>
          <cell r="M4826">
            <v>36.565427314914217</v>
          </cell>
          <cell r="N4826">
            <v>6.7096432019507963</v>
          </cell>
          <cell r="O4826" t="str">
            <v>Y</v>
          </cell>
          <cell r="P4826" t="str">
            <v>Y</v>
          </cell>
          <cell r="Q4826">
            <v>8</v>
          </cell>
          <cell r="R4826">
            <v>36.894491657178698</v>
          </cell>
          <cell r="S4826">
            <v>1.2566170000000001</v>
          </cell>
          <cell r="T4826">
            <v>2.8067640000000002E-5</v>
          </cell>
          <cell r="U4826" t="str">
            <v>cyan</v>
          </cell>
          <cell r="V4826">
            <v>651.57138576301168</v>
          </cell>
          <cell r="W4826">
            <v>207.45094918226036</v>
          </cell>
          <cell r="X4826">
            <v>1.6439838382388601</v>
          </cell>
          <cell r="Y4826">
            <v>8.5748460882390503E-34</v>
          </cell>
        </row>
        <row r="4827">
          <cell r="A4827" t="str">
            <v>UMAG_06077</v>
          </cell>
          <cell r="B4827" t="str">
            <v>KIS65987</v>
          </cell>
          <cell r="C4827" t="str">
            <v>hypothetical protein</v>
          </cell>
          <cell r="D4827">
            <v>1.5368655623912</v>
          </cell>
          <cell r="E4827">
            <v>4.0657962378519796</v>
          </cell>
          <cell r="F4827">
            <v>2.8013309001215898</v>
          </cell>
          <cell r="G4827">
            <v>-0.75079845898620201</v>
          </cell>
          <cell r="H4827">
            <v>0.76593284699987496</v>
          </cell>
          <cell r="I4827">
            <v>0.12252688299793101</v>
          </cell>
          <cell r="J4827">
            <v>0.16833765720260199</v>
          </cell>
          <cell r="K4827">
            <v>1.9059088439654965</v>
          </cell>
          <cell r="L4827">
            <v>1.6021337808480403</v>
          </cell>
          <cell r="M4827">
            <v>5.7067384920151571</v>
          </cell>
          <cell r="N4827">
            <v>2.5135044649573346</v>
          </cell>
          <cell r="O4827" t="str">
            <v>N</v>
          </cell>
          <cell r="P4827" t="str">
            <v>Y</v>
          </cell>
          <cell r="Q4827">
            <v>0.5</v>
          </cell>
          <cell r="R4827">
            <v>0</v>
          </cell>
          <cell r="S4827">
            <v>0.18393789999999999</v>
          </cell>
          <cell r="T4827">
            <v>0.85503189999999996</v>
          </cell>
          <cell r="U4827" t="e">
            <v>#N/A</v>
          </cell>
          <cell r="V4827">
            <v>254.27831258511802</v>
          </cell>
          <cell r="W4827">
            <v>32.563744292449066</v>
          </cell>
          <cell r="X4827">
            <v>2.94288264080605</v>
          </cell>
          <cell r="Y4827">
            <v>1.5644897919108299E-33</v>
          </cell>
        </row>
        <row r="4828">
          <cell r="A4828" t="str">
            <v>UMAG_00104</v>
          </cell>
          <cell r="B4828" t="str">
            <v>KIS71663</v>
          </cell>
          <cell r="C4828" t="str">
            <v>hypothetical protein</v>
          </cell>
          <cell r="D4828">
            <v>0</v>
          </cell>
          <cell r="E4828">
            <v>1.43388252137077</v>
          </cell>
          <cell r="F4828">
            <v>0.71694126068538699</v>
          </cell>
          <cell r="G4828">
            <v>-0.75133465806782096</v>
          </cell>
          <cell r="H4828">
            <v>1.20856755261513</v>
          </cell>
          <cell r="I4828">
            <v>7.78648665409509E-2</v>
          </cell>
          <cell r="J4828">
            <v>0.11225330012375399</v>
          </cell>
          <cell r="K4828">
            <v>0</v>
          </cell>
          <cell r="L4828">
            <v>0</v>
          </cell>
          <cell r="M4828">
            <v>0.4898410392201758</v>
          </cell>
          <cell r="N4828">
            <v>0.23743856892391632</v>
          </cell>
          <cell r="O4828" t="str">
            <v>N</v>
          </cell>
          <cell r="P4828" t="str">
            <v>N</v>
          </cell>
          <cell r="Q4828">
            <v>0.5</v>
          </cell>
          <cell r="R4828">
            <v>4.3835445707472198</v>
          </cell>
          <cell r="S4828">
            <v>5.3937168816896701</v>
          </cell>
          <cell r="T4828">
            <v>1.38932354286715E-10</v>
          </cell>
          <cell r="U4828" t="str">
            <v>red</v>
          </cell>
          <cell r="V4828">
            <v>16.781437106819869</v>
          </cell>
          <cell r="W4828">
            <v>11.359190304413735</v>
          </cell>
          <cell r="X4828">
            <v>0.55022044817377003</v>
          </cell>
          <cell r="Y4828">
            <v>0.27473216121243499</v>
          </cell>
        </row>
        <row r="4829">
          <cell r="A4829" t="str">
            <v>UMAG_06013</v>
          </cell>
          <cell r="B4829" t="str">
            <v>KIS65925</v>
          </cell>
          <cell r="C4829" t="str">
            <v>related to intersectin 1 (isoform A)</v>
          </cell>
          <cell r="D4829">
            <v>570.028119028775</v>
          </cell>
          <cell r="E4829">
            <v>968.61016425383502</v>
          </cell>
          <cell r="F4829">
            <v>769.31914164130501</v>
          </cell>
          <cell r="G4829">
            <v>-0.75215080868737605</v>
          </cell>
          <cell r="H4829">
            <v>0.125501058293846</v>
          </cell>
          <cell r="I4829">
            <v>1.24082915230252E-9</v>
          </cell>
          <cell r="J4829">
            <v>5.8001131142360698E-9</v>
          </cell>
          <cell r="K4829">
            <v>59.759795937140382</v>
          </cell>
          <cell r="L4829">
            <v>6.3105296669116866</v>
          </cell>
          <cell r="M4829">
            <v>128.68149040619227</v>
          </cell>
          <cell r="N4829">
            <v>14.712165403496911</v>
          </cell>
          <cell r="O4829" t="str">
            <v>N</v>
          </cell>
          <cell r="P4829" t="str">
            <v>Y</v>
          </cell>
          <cell r="Q4829">
            <v>2</v>
          </cell>
          <cell r="R4829">
            <v>315.63893333730402</v>
          </cell>
          <cell r="S4829">
            <v>-0.24835370000000001</v>
          </cell>
          <cell r="T4829">
            <v>0.21491299999999999</v>
          </cell>
          <cell r="U4829" t="str">
            <v>burlywood</v>
          </cell>
          <cell r="V4829">
            <v>4302.9155741046061</v>
          </cell>
          <cell r="W4829">
            <v>3712.7364035755036</v>
          </cell>
          <cell r="X4829">
            <v>0.21232428390873601</v>
          </cell>
          <cell r="Y4829">
            <v>3.58045594126525E-3</v>
          </cell>
        </row>
        <row r="4830">
          <cell r="A4830" t="str">
            <v>UMAG_03601</v>
          </cell>
          <cell r="B4830" t="str">
            <v>KIS68513</v>
          </cell>
          <cell r="C4830" t="str">
            <v>hypothetical protein</v>
          </cell>
          <cell r="D4830">
            <v>7.4295364570095996</v>
          </cell>
          <cell r="E4830">
            <v>15.142286467755801</v>
          </cell>
          <cell r="F4830">
            <v>11.2859114623827</v>
          </cell>
          <cell r="G4830">
            <v>-0.75217161373094699</v>
          </cell>
          <cell r="H4830">
            <v>0.54183172649656497</v>
          </cell>
          <cell r="I4830">
            <v>7.7114073447133905E-2</v>
          </cell>
          <cell r="J4830">
            <v>0.111270251165621</v>
          </cell>
          <cell r="K4830">
            <v>17.648134495763323</v>
          </cell>
          <cell r="L4830">
            <v>15.584301714345775</v>
          </cell>
          <cell r="M4830">
            <v>48.004495233299302</v>
          </cell>
          <cell r="N4830">
            <v>15.094379478973808</v>
          </cell>
          <cell r="O4830" t="str">
            <v>Y</v>
          </cell>
          <cell r="P4830" t="str">
            <v>Y</v>
          </cell>
          <cell r="Q4830">
            <v>0</v>
          </cell>
          <cell r="R4830">
            <v>20.336212795929601</v>
          </cell>
          <cell r="S4830">
            <v>-1.42822</v>
          </cell>
          <cell r="T4830">
            <v>1.060573E-3</v>
          </cell>
          <cell r="U4830" t="str">
            <v>pink</v>
          </cell>
          <cell r="V4830">
            <v>487.36419480436069</v>
          </cell>
          <cell r="W4830">
            <v>1452.6219996151701</v>
          </cell>
          <cell r="X4830">
            <v>-1.5628771191433599</v>
          </cell>
          <cell r="Y4830">
            <v>5.6948199273689101E-12</v>
          </cell>
        </row>
        <row r="4831">
          <cell r="A4831" t="str">
            <v>UMAG_11148</v>
          </cell>
          <cell r="B4831" t="str">
            <v>KIS67260</v>
          </cell>
          <cell r="C4831" t="str">
            <v>related to MTG2 - Mitochondrial GTP binding protein</v>
          </cell>
          <cell r="D4831">
            <v>116.372610982746</v>
          </cell>
          <cell r="E4831">
            <v>199.973863866469</v>
          </cell>
          <cell r="F4831">
            <v>158.173237424608</v>
          </cell>
          <cell r="G4831">
            <v>-0.75238493558470698</v>
          </cell>
          <cell r="H4831">
            <v>0.186317243291165</v>
          </cell>
          <cell r="I4831">
            <v>3.17673523802791E-5</v>
          </cell>
          <cell r="J4831">
            <v>8.4590723980462997E-5</v>
          </cell>
          <cell r="K4831">
            <v>26.317837466357496</v>
          </cell>
          <cell r="L4831">
            <v>6.597070671884639</v>
          </cell>
          <cell r="M4831">
            <v>57.157321554222044</v>
          </cell>
          <cell r="N4831">
            <v>3.6471835253176792</v>
          </cell>
          <cell r="O4831" t="str">
            <v>N</v>
          </cell>
          <cell r="P4831" t="str">
            <v>Y</v>
          </cell>
          <cell r="Q4831">
            <v>2</v>
          </cell>
          <cell r="R4831">
            <v>113.117694097259</v>
          </cell>
          <cell r="S4831">
            <v>7.3747549999999995E-2</v>
          </cell>
          <cell r="T4831">
            <v>0.74305650000000001</v>
          </cell>
          <cell r="U4831" t="str">
            <v>yellow</v>
          </cell>
          <cell r="V4831">
            <v>991.36007224260595</v>
          </cell>
          <cell r="W4831">
            <v>2061.6080782510599</v>
          </cell>
          <cell r="X4831">
            <v>-1.05409429151998</v>
          </cell>
          <cell r="Y4831">
            <v>3.2186647311618202E-28</v>
          </cell>
        </row>
        <row r="4832">
          <cell r="A4832" t="str">
            <v>UMAG_15012</v>
          </cell>
          <cell r="B4832" t="str">
            <v>KIS72244</v>
          </cell>
          <cell r="C4832" t="str">
            <v>hypothetical protein</v>
          </cell>
          <cell r="D4832">
            <v>151.18176650749399</v>
          </cell>
          <cell r="E4832">
            <v>258.44782459993797</v>
          </cell>
          <cell r="F4832">
            <v>204.81479555371601</v>
          </cell>
          <cell r="G4832">
            <v>-0.75242258410202401</v>
          </cell>
          <cell r="H4832">
            <v>0.15813997214760001</v>
          </cell>
          <cell r="I4832">
            <v>1.16478757426854E-6</v>
          </cell>
          <cell r="J4832">
            <v>3.8449298568087904E-6</v>
          </cell>
          <cell r="K4832">
            <v>39.126497432934585</v>
          </cell>
          <cell r="L4832">
            <v>5.4942296324937017</v>
          </cell>
          <cell r="M4832">
            <v>84.406813855309764</v>
          </cell>
          <cell r="N4832">
            <v>5.6368200531040964</v>
          </cell>
          <cell r="O4832" t="str">
            <v>Y</v>
          </cell>
          <cell r="P4832" t="str">
            <v>Y</v>
          </cell>
          <cell r="Q4832">
            <v>12</v>
          </cell>
          <cell r="R4832">
            <v>208.32157616976801</v>
          </cell>
          <cell r="S4832">
            <v>0.76738930000000005</v>
          </cell>
          <cell r="T4832">
            <v>1.798071E-2</v>
          </cell>
          <cell r="U4832" t="str">
            <v>light-cyan</v>
          </cell>
          <cell r="V4832">
            <v>1699.09481557802</v>
          </cell>
          <cell r="W4832">
            <v>516.60542630848829</v>
          </cell>
          <cell r="X4832">
            <v>1.71476730131855</v>
          </cell>
          <cell r="Y4832">
            <v>3.51880505340967E-33</v>
          </cell>
        </row>
        <row r="4833">
          <cell r="A4833" t="str">
            <v>UMAG_05272</v>
          </cell>
          <cell r="B4833" t="str">
            <v>KIS66272</v>
          </cell>
          <cell r="C4833" t="str">
            <v>hypothetical protein</v>
          </cell>
          <cell r="D4833">
            <v>29.005921904444001</v>
          </cell>
          <cell r="E4833">
            <v>51.062644331868903</v>
          </cell>
          <cell r="F4833">
            <v>40.034283118156502</v>
          </cell>
          <cell r="G4833">
            <v>-0.75246495105829003</v>
          </cell>
          <cell r="H4833">
            <v>0.27356908571822502</v>
          </cell>
          <cell r="I4833">
            <v>3.38430758024794E-3</v>
          </cell>
          <cell r="J4833">
            <v>6.48165637960324E-3</v>
          </cell>
          <cell r="K4833">
            <v>12.005808566607284</v>
          </cell>
          <cell r="L4833">
            <v>3.2762340343668579</v>
          </cell>
          <cell r="M4833">
            <v>27.06483435870188</v>
          </cell>
          <cell r="N4833">
            <v>5.4629547560196841</v>
          </cell>
          <cell r="O4833" t="str">
            <v>N</v>
          </cell>
          <cell r="P4833" t="str">
            <v>Y</v>
          </cell>
          <cell r="Q4833">
            <v>0.5</v>
          </cell>
          <cell r="R4833">
            <v>122.670447259063</v>
          </cell>
          <cell r="S4833">
            <v>-1.5843599999999999E-3</v>
          </cell>
          <cell r="T4833">
            <v>0.99751820000000002</v>
          </cell>
          <cell r="U4833" t="str">
            <v>burlywood</v>
          </cell>
          <cell r="V4833">
            <v>430.11481945704264</v>
          </cell>
          <cell r="W4833">
            <v>174.81835021566735</v>
          </cell>
          <cell r="X4833">
            <v>1.2843586007064101</v>
          </cell>
          <cell r="Y4833">
            <v>1.1815429619630301E-11</v>
          </cell>
        </row>
        <row r="4834">
          <cell r="A4834" t="str">
            <v>UMAG_10886</v>
          </cell>
          <cell r="B4834" t="str">
            <v>KIS67640</v>
          </cell>
          <cell r="C4834" t="str">
            <v>hypothetical protein</v>
          </cell>
          <cell r="D4834">
            <v>72.1611556774549</v>
          </cell>
          <cell r="E4834">
            <v>125.639621521523</v>
          </cell>
          <cell r="F4834">
            <v>98.900388599488807</v>
          </cell>
          <cell r="G4834">
            <v>-0.75276991529733095</v>
          </cell>
          <cell r="H4834">
            <v>0.239839403438696</v>
          </cell>
          <cell r="I4834">
            <v>9.7869354585814893E-4</v>
          </cell>
          <cell r="J4834">
            <v>2.06478128877977E-3</v>
          </cell>
          <cell r="K4834">
            <v>18.000532452552864</v>
          </cell>
          <cell r="L4834">
            <v>4.8877285947274371</v>
          </cell>
          <cell r="M4834">
            <v>39.903193142099482</v>
          </cell>
          <cell r="N4834">
            <v>9.813591830004377</v>
          </cell>
          <cell r="O4834" t="str">
            <v>N</v>
          </cell>
          <cell r="P4834" t="str">
            <v>Y</v>
          </cell>
          <cell r="Q4834">
            <v>0</v>
          </cell>
          <cell r="R4834">
            <v>141.01321054136599</v>
          </cell>
          <cell r="S4834">
            <v>-1.501271</v>
          </cell>
          <cell r="T4834">
            <v>2.7445179999999999E-14</v>
          </cell>
          <cell r="U4834" t="str">
            <v>burlywood</v>
          </cell>
          <cell r="V4834">
            <v>740.28318236328903</v>
          </cell>
          <cell r="W4834">
            <v>2758.0372968471634</v>
          </cell>
          <cell r="X4834">
            <v>-1.8959970488774001</v>
          </cell>
          <cell r="Y4834">
            <v>5.4204322539603103E-115</v>
          </cell>
        </row>
        <row r="4835">
          <cell r="A4835" t="str">
            <v>UMAG_04087</v>
          </cell>
          <cell r="B4835" t="str">
            <v>KIS68045</v>
          </cell>
          <cell r="C4835" t="str">
            <v>hypothetical protein</v>
          </cell>
          <cell r="D4835">
            <v>0</v>
          </cell>
          <cell r="E4835">
            <v>1.7195216292834199</v>
          </cell>
          <cell r="F4835">
            <v>0.85976081464171095</v>
          </cell>
          <cell r="G4835">
            <v>-0.75552810426499595</v>
          </cell>
          <cell r="H4835">
            <v>1.2397051696311401</v>
          </cell>
          <cell r="I4835">
            <v>6.6038385213138304E-2</v>
          </cell>
          <cell r="J4835">
            <v>9.6846303854000698E-2</v>
          </cell>
          <cell r="K4835">
            <v>0</v>
          </cell>
          <cell r="L4835">
            <v>0</v>
          </cell>
          <cell r="M4835">
            <v>2.7463115412186609</v>
          </cell>
          <cell r="N4835">
            <v>2.4271527524341203</v>
          </cell>
          <cell r="O4835" t="str">
            <v>N</v>
          </cell>
          <cell r="P4835" t="str">
            <v>N</v>
          </cell>
          <cell r="Q4835">
            <v>0</v>
          </cell>
          <cell r="R4835">
            <v>0</v>
          </cell>
          <cell r="S4835" t="e">
            <v>#N/A</v>
          </cell>
          <cell r="T4835" t="e">
            <v>#N/A</v>
          </cell>
          <cell r="U4835" t="e">
            <v>#N/A</v>
          </cell>
          <cell r="V4835">
            <v>11.646299551350671</v>
          </cell>
          <cell r="W4835">
            <v>12.279961970480434</v>
          </cell>
          <cell r="X4835">
            <v>-7.1510564338559804E-2</v>
          </cell>
          <cell r="Y4835">
            <v>0.90100722217423201</v>
          </cell>
        </row>
        <row r="4836">
          <cell r="A4836" t="str">
            <v>UMAG_00081</v>
          </cell>
          <cell r="B4836" t="str">
            <v>KIS71640</v>
          </cell>
          <cell r="C4836" t="str">
            <v>hypothetical protein</v>
          </cell>
          <cell r="D4836">
            <v>187.89551943010099</v>
          </cell>
          <cell r="E4836">
            <v>323.031727346651</v>
          </cell>
          <cell r="F4836">
            <v>255.46362338837599</v>
          </cell>
          <cell r="G4836">
            <v>-0.75582560490642603</v>
          </cell>
          <cell r="H4836">
            <v>0.17469833979106</v>
          </cell>
          <cell r="I4836">
            <v>8.9259074148436299E-6</v>
          </cell>
          <cell r="J4836">
            <v>2.57646836013806E-5</v>
          </cell>
          <cell r="K4836">
            <v>160.49907463241902</v>
          </cell>
          <cell r="L4836">
            <v>11.358362983073846</v>
          </cell>
          <cell r="M4836">
            <v>347.73837714144656</v>
          </cell>
          <cell r="N4836">
            <v>55.547181111720967</v>
          </cell>
          <cell r="O4836" t="str">
            <v>Y</v>
          </cell>
          <cell r="P4836" t="str">
            <v>Y</v>
          </cell>
          <cell r="Q4836">
            <v>0</v>
          </cell>
          <cell r="R4836">
            <v>68.984993386923605</v>
          </cell>
          <cell r="S4836">
            <v>-1.93791432116864</v>
          </cell>
          <cell r="T4836">
            <v>2.08409706676333E-15</v>
          </cell>
          <cell r="U4836" t="str">
            <v>burlywood</v>
          </cell>
          <cell r="V4836">
            <v>6158.7827732971537</v>
          </cell>
          <cell r="W4836">
            <v>2927.5873150232001</v>
          </cell>
          <cell r="X4836">
            <v>1.0686879023729601</v>
          </cell>
          <cell r="Y4836">
            <v>4.4897024781602601E-11</v>
          </cell>
        </row>
        <row r="4837">
          <cell r="A4837" t="str">
            <v>UMAG_01133</v>
          </cell>
          <cell r="B4837" t="str">
            <v>KIS71229</v>
          </cell>
          <cell r="C4837" t="str">
            <v>probable RPA135 - DNA-directed RNA polymerase I</v>
          </cell>
          <cell r="D4837">
            <v>211.81086641200201</v>
          </cell>
          <cell r="E4837">
            <v>375.06882994483601</v>
          </cell>
          <cell r="F4837">
            <v>293.43984817841903</v>
          </cell>
          <cell r="G4837">
            <v>-0.75596151686798396</v>
          </cell>
          <cell r="H4837">
            <v>0.28515428510024299</v>
          </cell>
          <cell r="I4837">
            <v>4.4975043929590102E-3</v>
          </cell>
          <cell r="J4837">
            <v>8.4360854757593601E-3</v>
          </cell>
          <cell r="K4837">
            <v>36.870867508424794</v>
          </cell>
          <cell r="L4837">
            <v>5.4320426627683753</v>
          </cell>
          <cell r="M4837">
            <v>81.287539647096764</v>
          </cell>
          <cell r="N4837">
            <v>41.23624649436222</v>
          </cell>
          <cell r="O4837" t="str">
            <v>N</v>
          </cell>
          <cell r="P4837" t="str">
            <v>Y</v>
          </cell>
          <cell r="Q4837">
            <v>2</v>
          </cell>
          <cell r="R4837">
            <v>138.21540908937601</v>
          </cell>
          <cell r="S4837">
            <v>-0.108307881976413</v>
          </cell>
          <cell r="T4837">
            <v>0.83910750755668595</v>
          </cell>
          <cell r="U4837" t="str">
            <v>green-yellow</v>
          </cell>
          <cell r="V4837">
            <v>976.72965921912476</v>
          </cell>
          <cell r="W4837">
            <v>5598.8629244237563</v>
          </cell>
          <cell r="X4837">
            <v>-2.5156586796728999</v>
          </cell>
          <cell r="Y4837">
            <v>3.9530301802024299E-166</v>
          </cell>
        </row>
        <row r="4838">
          <cell r="A4838" t="str">
            <v>UMAG_02206</v>
          </cell>
          <cell r="B4838" t="str">
            <v>KIS69675</v>
          </cell>
          <cell r="C4838" t="str">
            <v>hypothetical protein</v>
          </cell>
          <cell r="D4838">
            <v>103.25675819927901</v>
          </cell>
          <cell r="E4838">
            <v>179.42774030594899</v>
          </cell>
          <cell r="F4838">
            <v>141.34224925261401</v>
          </cell>
          <cell r="G4838">
            <v>-0.75609104931918203</v>
          </cell>
          <cell r="H4838">
            <v>0.221859890505235</v>
          </cell>
          <cell r="I4838">
            <v>3.7411481625024799E-4</v>
          </cell>
          <cell r="J4838">
            <v>8.3852076257648204E-4</v>
          </cell>
          <cell r="K4838">
            <v>41.805918829725513</v>
          </cell>
          <cell r="L4838">
            <v>12.765678825497513</v>
          </cell>
          <cell r="M4838">
            <v>92.146978804091404</v>
          </cell>
          <cell r="N4838">
            <v>16.998152217314725</v>
          </cell>
          <cell r="O4838" t="str">
            <v>Y</v>
          </cell>
          <cell r="P4838" t="str">
            <v>Y</v>
          </cell>
          <cell r="Q4838">
            <v>2</v>
          </cell>
          <cell r="R4838">
            <v>1149.3241123021701</v>
          </cell>
          <cell r="S4838">
            <v>8.7830100000000009</v>
          </cell>
          <cell r="T4838">
            <v>9.0777429999999994E-172</v>
          </cell>
          <cell r="U4838" t="str">
            <v>magenta</v>
          </cell>
          <cell r="V4838">
            <v>1078.7857851431597</v>
          </cell>
          <cell r="W4838">
            <v>34.061535832017199</v>
          </cell>
          <cell r="X4838">
            <v>4.9567261440769999</v>
          </cell>
          <cell r="Y4838">
            <v>4.2323602270458397E-124</v>
          </cell>
        </row>
        <row r="4839">
          <cell r="A4839" t="str">
            <v>UMAG_11825</v>
          </cell>
          <cell r="B4839" t="str">
            <v>KIS72067</v>
          </cell>
          <cell r="C4839" t="str">
            <v>hypothetical protein</v>
          </cell>
          <cell r="D4839">
            <v>74.712077515131298</v>
          </cell>
          <cell r="E4839">
            <v>128.815282041236</v>
          </cell>
          <cell r="F4839">
            <v>101.763679778184</v>
          </cell>
          <cell r="G4839">
            <v>-0.75677570709772701</v>
          </cell>
          <cell r="H4839">
            <v>0.19318002390494299</v>
          </cell>
          <cell r="I4839">
            <v>5.2698356999099698E-5</v>
          </cell>
          <cell r="J4839">
            <v>1.35306592294986E-4</v>
          </cell>
          <cell r="K4839">
            <v>23.84238486208897</v>
          </cell>
          <cell r="L4839">
            <v>2.0847972425765069</v>
          </cell>
          <cell r="M4839">
            <v>52.328153257986656</v>
          </cell>
          <cell r="N4839">
            <v>12.881506176962365</v>
          </cell>
          <cell r="O4839" t="str">
            <v>N</v>
          </cell>
          <cell r="P4839" t="str">
            <v>Y</v>
          </cell>
          <cell r="Q4839">
            <v>0.5</v>
          </cell>
          <cell r="R4839">
            <v>77.824239471162699</v>
          </cell>
          <cell r="S4839">
            <v>-0.56627729999999998</v>
          </cell>
          <cell r="T4839">
            <v>4.1542469999999998E-2</v>
          </cell>
          <cell r="U4839" t="str">
            <v>dark-green</v>
          </cell>
          <cell r="V4839">
            <v>1066.965288629533</v>
          </cell>
          <cell r="W4839">
            <v>1533.2529141498101</v>
          </cell>
          <cell r="X4839">
            <v>-0.52257561210321102</v>
          </cell>
          <cell r="Y4839">
            <v>3.35151773252135E-6</v>
          </cell>
        </row>
        <row r="4840">
          <cell r="A4840" t="str">
            <v>UMAG_02620</v>
          </cell>
          <cell r="B4840" t="str">
            <v>KIS69276</v>
          </cell>
          <cell r="C4840" t="str">
            <v>hypothetical protein</v>
          </cell>
          <cell r="D4840">
            <v>81.374214911156898</v>
          </cell>
          <cell r="E4840">
            <v>139.9655564231</v>
          </cell>
          <cell r="F4840">
            <v>110.669885667128</v>
          </cell>
          <cell r="G4840">
            <v>-0.75710554113046602</v>
          </cell>
          <cell r="H4840">
            <v>0.173520331066124</v>
          </cell>
          <cell r="I4840">
            <v>7.5768040258515304E-6</v>
          </cell>
          <cell r="J4840">
            <v>2.21772644385046E-5</v>
          </cell>
          <cell r="K4840">
            <v>71.076015525208547</v>
          </cell>
          <cell r="L4840">
            <v>9.6128888375466985</v>
          </cell>
          <cell r="M4840">
            <v>154.13582533843271</v>
          </cell>
          <cell r="N4840">
            <v>4.6936315275389493</v>
          </cell>
          <cell r="O4840" t="str">
            <v>Y</v>
          </cell>
          <cell r="P4840" t="str">
            <v>Y</v>
          </cell>
          <cell r="Q4840">
            <v>2</v>
          </cell>
          <cell r="R4840">
            <v>173.86306130668601</v>
          </cell>
          <cell r="S4840">
            <v>-0.71852930000000004</v>
          </cell>
          <cell r="T4840">
            <v>6.0193210000000004E-4</v>
          </cell>
          <cell r="U4840" t="str">
            <v>yellow</v>
          </cell>
          <cell r="V4840">
            <v>1389.1943651049266</v>
          </cell>
          <cell r="W4840">
            <v>3346.6269208602735</v>
          </cell>
          <cell r="X4840">
            <v>-1.2655682956911001</v>
          </cell>
          <cell r="Y4840">
            <v>3.0200450387271702E-25</v>
          </cell>
        </row>
        <row r="4841">
          <cell r="A4841" t="str">
            <v>UMAG_06306</v>
          </cell>
          <cell r="B4841" t="str">
            <v>KIS70220</v>
          </cell>
          <cell r="C4841" t="str">
            <v>related to YAK1 - ser/thr protein kinase</v>
          </cell>
          <cell r="D4841">
            <v>186.31572859131001</v>
          </cell>
          <cell r="E4841">
            <v>326.30201868891101</v>
          </cell>
          <cell r="F4841">
            <v>256.30887364011102</v>
          </cell>
          <cell r="G4841">
            <v>-0.75865673681555201</v>
          </cell>
          <cell r="H4841">
            <v>0.245532784937363</v>
          </cell>
          <cell r="I4841">
            <v>1.1413417793902001E-3</v>
          </cell>
          <cell r="J4841">
            <v>2.3761095374994099E-3</v>
          </cell>
          <cell r="K4841">
            <v>30.635533163627201</v>
          </cell>
          <cell r="L4841">
            <v>11.208222840032125</v>
          </cell>
          <cell r="M4841">
            <v>68.023877698106901</v>
          </cell>
          <cell r="N4841">
            <v>14.183379178421605</v>
          </cell>
          <cell r="O4841" t="str">
            <v>N</v>
          </cell>
          <cell r="P4841" t="str">
            <v>Y</v>
          </cell>
          <cell r="Q4841">
            <v>1</v>
          </cell>
          <cell r="R4841">
            <v>112.36345695682201</v>
          </cell>
          <cell r="S4841">
            <v>-9.1180999999999998E-2</v>
          </cell>
          <cell r="T4841">
            <v>0.70823409999999998</v>
          </cell>
          <cell r="U4841" t="str">
            <v>red</v>
          </cell>
          <cell r="V4841">
            <v>1753.2698859493601</v>
          </cell>
          <cell r="W4841">
            <v>1273.7149020862832</v>
          </cell>
          <cell r="X4841">
            <v>0.46092600317499599</v>
          </cell>
          <cell r="Y4841">
            <v>1.8770178489108001E-8</v>
          </cell>
        </row>
        <row r="4842">
          <cell r="A4842" t="str">
            <v>UMAG_06174</v>
          </cell>
          <cell r="B4842" t="str">
            <v>KIS65794</v>
          </cell>
          <cell r="C4842" t="str">
            <v>related to YEH1 - steryl ester hydrolase</v>
          </cell>
          <cell r="D4842">
            <v>14.362546506093301</v>
          </cell>
          <cell r="E4842">
            <v>26.314360894954302</v>
          </cell>
          <cell r="F4842">
            <v>20.3384537005238</v>
          </cell>
          <cell r="G4842">
            <v>-0.75887492927542799</v>
          </cell>
          <cell r="H4842">
            <v>0.36949794604512398</v>
          </cell>
          <cell r="I4842">
            <v>2.1396604195828599E-2</v>
          </cell>
          <cell r="J4842">
            <v>3.4966370631179501E-2</v>
          </cell>
          <cell r="K4842">
            <v>5.2393238945565157</v>
          </cell>
          <cell r="L4842">
            <v>1.9164312038469224</v>
          </cell>
          <cell r="M4842">
            <v>12.559324003904536</v>
          </cell>
          <cell r="N4842">
            <v>4.6863731738907539</v>
          </cell>
          <cell r="O4842" t="str">
            <v>N</v>
          </cell>
          <cell r="P4842" t="str">
            <v>Y</v>
          </cell>
          <cell r="Q4842">
            <v>4</v>
          </cell>
          <cell r="R4842">
            <v>82.505957657925407</v>
          </cell>
          <cell r="S4842">
            <v>0.9691784</v>
          </cell>
          <cell r="T4842">
            <v>2.426007E-5</v>
          </cell>
          <cell r="U4842" t="str">
            <v>cyan</v>
          </cell>
          <cell r="V4842">
            <v>479.53569768726101</v>
          </cell>
          <cell r="W4842">
            <v>216.76056079237665</v>
          </cell>
          <cell r="X4842">
            <v>1.13437965872325</v>
          </cell>
          <cell r="Y4842">
            <v>1.2238738471758101E-10</v>
          </cell>
        </row>
        <row r="4843">
          <cell r="A4843" t="str">
            <v>UMAG_10849</v>
          </cell>
          <cell r="B4843" t="str">
            <v>KIS66789</v>
          </cell>
          <cell r="C4843" t="str">
            <v>hypothetical protein</v>
          </cell>
          <cell r="D4843">
            <v>159.16824462558901</v>
          </cell>
          <cell r="E4843">
            <v>273.299070761417</v>
          </cell>
          <cell r="F4843">
            <v>216.23365769350301</v>
          </cell>
          <cell r="G4843">
            <v>-0.75968790348205095</v>
          </cell>
          <cell r="H4843">
            <v>0.15477787290252201</v>
          </cell>
          <cell r="I4843">
            <v>5.4330683505421198E-7</v>
          </cell>
          <cell r="J4843">
            <v>1.8609555431867501E-6</v>
          </cell>
          <cell r="K4843">
            <v>59.629060536296656</v>
          </cell>
          <cell r="L4843">
            <v>2.0896037671217358</v>
          </cell>
          <cell r="M4843">
            <v>129.08269896214961</v>
          </cell>
          <cell r="N4843">
            <v>15.368567857369319</v>
          </cell>
          <cell r="O4843" t="str">
            <v>Y</v>
          </cell>
          <cell r="P4843" t="str">
            <v>Y</v>
          </cell>
          <cell r="Q4843">
            <v>0.5</v>
          </cell>
          <cell r="R4843">
            <v>41.292451306064301</v>
          </cell>
          <cell r="S4843">
            <v>-3.5883869999999998E-2</v>
          </cell>
          <cell r="T4843">
            <v>0.92231490000000005</v>
          </cell>
          <cell r="U4843" t="str">
            <v>red</v>
          </cell>
          <cell r="V4843">
            <v>752.80393941708564</v>
          </cell>
          <cell r="W4843">
            <v>577.448804651606</v>
          </cell>
          <cell r="X4843">
            <v>0.38378480843627499</v>
          </cell>
          <cell r="Y4843">
            <v>2.66160017337071E-4</v>
          </cell>
        </row>
        <row r="4844">
          <cell r="A4844" t="str">
            <v>UMAG_01295</v>
          </cell>
          <cell r="B4844" t="str">
            <v>KIS71396</v>
          </cell>
          <cell r="C4844" t="str">
            <v>hypothetical protein</v>
          </cell>
          <cell r="D4844">
            <v>35.934786276482299</v>
          </cell>
          <cell r="E4844">
            <v>63.516732797717601</v>
          </cell>
          <cell r="F4844">
            <v>49.725759537099997</v>
          </cell>
          <cell r="G4844">
            <v>-0.76042826283505904</v>
          </cell>
          <cell r="H4844">
            <v>0.27410556031382</v>
          </cell>
          <cell r="I4844">
            <v>3.1165402417657798E-3</v>
          </cell>
          <cell r="J4844">
            <v>6.0223900573756796E-3</v>
          </cell>
          <cell r="K4844">
            <v>12.315899524329508</v>
          </cell>
          <cell r="L4844">
            <v>4.0247489645855072</v>
          </cell>
          <cell r="M4844">
            <v>27.657479332140056</v>
          </cell>
          <cell r="N4844">
            <v>7.0338995120117112</v>
          </cell>
          <cell r="O4844" t="str">
            <v>N</v>
          </cell>
          <cell r="P4844" t="str">
            <v>Y</v>
          </cell>
          <cell r="Q4844">
            <v>6</v>
          </cell>
          <cell r="R4844">
            <v>142.585335864119</v>
          </cell>
          <cell r="S4844">
            <v>1.57394626566924</v>
          </cell>
          <cell r="T4844">
            <v>4.62279344758216E-15</v>
          </cell>
          <cell r="U4844" t="str">
            <v>cyan</v>
          </cell>
          <cell r="V4844">
            <v>532.4971673418537</v>
          </cell>
          <cell r="W4844">
            <v>727.38561937082375</v>
          </cell>
          <cell r="X4844">
            <v>-0.45066646924245601</v>
          </cell>
          <cell r="Y4844">
            <v>1.6885392313948199E-4</v>
          </cell>
        </row>
        <row r="4845">
          <cell r="A4845" t="str">
            <v>UMAG_00206</v>
          </cell>
          <cell r="B4845" t="str">
            <v>KIS71771</v>
          </cell>
          <cell r="C4845" t="str">
            <v>hypothetical protein</v>
          </cell>
          <cell r="D4845">
            <v>59.569198342606299</v>
          </cell>
          <cell r="E4845">
            <v>102.9752560381</v>
          </cell>
          <cell r="F4845">
            <v>81.272227190353107</v>
          </cell>
          <cell r="G4845">
            <v>-0.76076746950813701</v>
          </cell>
          <cell r="H4845">
            <v>0.19261546349993999</v>
          </cell>
          <cell r="I4845">
            <v>4.5972991415641998E-5</v>
          </cell>
          <cell r="J4845">
            <v>1.1917557164728999E-4</v>
          </cell>
          <cell r="K4845">
            <v>19.160073465285461</v>
          </cell>
          <cell r="L4845">
            <v>1.9651320080983485</v>
          </cell>
          <cell r="M4845">
            <v>41.978938264844196</v>
          </cell>
          <cell r="N4845">
            <v>7.7459172024967291</v>
          </cell>
          <cell r="O4845" t="str">
            <v>N</v>
          </cell>
          <cell r="P4845" t="str">
            <v>N</v>
          </cell>
          <cell r="Q4845">
            <v>8</v>
          </cell>
          <cell r="R4845">
            <v>102.841291619668</v>
          </cell>
          <cell r="S4845">
            <v>0.30288981944202997</v>
          </cell>
          <cell r="T4845">
            <v>0.17518491470074901</v>
          </cell>
          <cell r="U4845" t="str">
            <v>cyan</v>
          </cell>
          <cell r="V4845">
            <v>729.05191423934366</v>
          </cell>
          <cell r="W4845">
            <v>450.36388406965006</v>
          </cell>
          <cell r="X4845">
            <v>0.69054345552613705</v>
          </cell>
          <cell r="Y4845">
            <v>1.4805496213122701E-7</v>
          </cell>
        </row>
        <row r="4846">
          <cell r="A4846" t="str">
            <v>UMAG_10496</v>
          </cell>
          <cell r="B4846" t="str">
            <v>KIS68139</v>
          </cell>
          <cell r="C4846" t="str">
            <v>related to KIC1 - ser/thr protein kinase that interacts with Cdc31p</v>
          </cell>
          <cell r="D4846">
            <v>170.77308718784801</v>
          </cell>
          <cell r="E4846">
            <v>296.62206770041598</v>
          </cell>
          <cell r="F4846">
            <v>233.69757744413201</v>
          </cell>
          <cell r="G4846">
            <v>-0.76134619420304395</v>
          </cell>
          <cell r="H4846">
            <v>0.20676139086516401</v>
          </cell>
          <cell r="I4846">
            <v>1.3375382773366101E-4</v>
          </cell>
          <cell r="J4846">
            <v>3.2049322224015199E-4</v>
          </cell>
          <cell r="K4846">
            <v>55.817596109203095</v>
          </cell>
          <cell r="L4846">
            <v>11.04613351667178</v>
          </cell>
          <cell r="M4846">
            <v>123.04916403764813</v>
          </cell>
          <cell r="N4846">
            <v>30.675207670855148</v>
          </cell>
          <cell r="O4846" t="str">
            <v>Y</v>
          </cell>
          <cell r="P4846" t="str">
            <v>Y</v>
          </cell>
          <cell r="Q4846">
            <v>0.5</v>
          </cell>
          <cell r="R4846">
            <v>119.435188648653</v>
          </cell>
          <cell r="S4846">
            <v>6.5442710000000001E-2</v>
          </cell>
          <cell r="T4846">
            <v>0.74819179999999996</v>
          </cell>
          <cell r="U4846" t="str">
            <v>red</v>
          </cell>
          <cell r="V4846">
            <v>2517.7519293068067</v>
          </cell>
          <cell r="W4846">
            <v>919.27409444211628</v>
          </cell>
          <cell r="X4846">
            <v>1.45046160354936</v>
          </cell>
          <cell r="Y4846">
            <v>2.3744217609254901E-51</v>
          </cell>
        </row>
        <row r="4847">
          <cell r="A4847" t="str">
            <v>UMAG_10824</v>
          </cell>
          <cell r="B4847" t="str">
            <v>KIS68704</v>
          </cell>
          <cell r="C4847" t="str">
            <v>related to Beta3 protein (Ruby)</v>
          </cell>
          <cell r="D4847">
            <v>87.771533241376304</v>
          </cell>
          <cell r="E4847">
            <v>151.794511771635</v>
          </cell>
          <cell r="F4847">
            <v>119.783022506506</v>
          </cell>
          <cell r="G4847">
            <v>-0.76137208543975299</v>
          </cell>
          <cell r="H4847">
            <v>0.18824176674710699</v>
          </cell>
          <cell r="I4847">
            <v>3.0746046491559802E-5</v>
          </cell>
          <cell r="J4847">
            <v>8.2108086124628595E-5</v>
          </cell>
          <cell r="K4847">
            <v>19.512885656718073</v>
          </cell>
          <cell r="L4847">
            <v>4.0882012623246835</v>
          </cell>
          <cell r="M4847">
            <v>42.96860659935075</v>
          </cell>
          <cell r="N4847">
            <v>3.8223314198059075</v>
          </cell>
          <cell r="O4847" t="str">
            <v>N</v>
          </cell>
          <cell r="P4847" t="str">
            <v>Y</v>
          </cell>
          <cell r="Q4847">
            <v>0</v>
          </cell>
          <cell r="R4847">
            <v>122.564308485938</v>
          </cell>
          <cell r="S4847">
            <v>-0.46441369999999998</v>
          </cell>
          <cell r="T4847">
            <v>7.2038019999999996E-3</v>
          </cell>
          <cell r="U4847" t="str">
            <v>pink</v>
          </cell>
          <cell r="V4847">
            <v>1530.6583804064901</v>
          </cell>
          <cell r="W4847">
            <v>2096.4795204487468</v>
          </cell>
          <cell r="X4847">
            <v>-0.453707774307611</v>
          </cell>
          <cell r="Y4847">
            <v>3.1057562468525202E-9</v>
          </cell>
        </row>
        <row r="4848">
          <cell r="A4848" t="str">
            <v>UMAG_05055</v>
          </cell>
          <cell r="B4848" t="str">
            <v>KIS67189</v>
          </cell>
          <cell r="C4848" t="str">
            <v>hypothetical protein</v>
          </cell>
          <cell r="D4848">
            <v>37.462630473248304</v>
          </cell>
          <cell r="E4848">
            <v>65.335242827639902</v>
          </cell>
          <cell r="F4848">
            <v>51.398936650444099</v>
          </cell>
          <cell r="G4848">
            <v>-0.76179480605729599</v>
          </cell>
          <cell r="H4848">
            <v>0.219779180454376</v>
          </cell>
          <cell r="I4848">
            <v>3.0581272518626898E-4</v>
          </cell>
          <cell r="J4848">
            <v>6.9635185220419296E-4</v>
          </cell>
          <cell r="K4848">
            <v>11.7058767261558</v>
          </cell>
          <cell r="L4848">
            <v>1.7158547076343527</v>
          </cell>
          <cell r="M4848">
            <v>26.015101480575026</v>
          </cell>
          <cell r="N4848">
            <v>1.8912061839950771</v>
          </cell>
          <cell r="O4848" t="str">
            <v>N</v>
          </cell>
          <cell r="P4848" t="str">
            <v>Y</v>
          </cell>
          <cell r="Q4848">
            <v>2</v>
          </cell>
          <cell r="R4848">
            <v>97.900575094459597</v>
          </cell>
          <cell r="S4848">
            <v>1.6655690000000001</v>
          </cell>
          <cell r="T4848">
            <v>1.4857059999999998E-14</v>
          </cell>
          <cell r="U4848" t="str">
            <v>magenta</v>
          </cell>
          <cell r="V4848">
            <v>399.96017865251633</v>
          </cell>
          <cell r="W4848">
            <v>695.29320684821232</v>
          </cell>
          <cell r="X4848">
            <v>-0.79667946902419795</v>
          </cell>
          <cell r="Y4848">
            <v>1.5454540566653999E-10</v>
          </cell>
        </row>
        <row r="4849">
          <cell r="A4849" t="str">
            <v>UMAG_05453</v>
          </cell>
          <cell r="B4849" t="str">
            <v>KIS66461</v>
          </cell>
          <cell r="C4849" t="str">
            <v>related to Tyrosine specific protein phosphatase and dual specificity protein phosphatase</v>
          </cell>
          <cell r="D4849">
            <v>91.605962012574594</v>
          </cell>
          <cell r="E4849">
            <v>158.73151051735499</v>
          </cell>
          <cell r="F4849">
            <v>125.16873626496501</v>
          </cell>
          <cell r="G4849">
            <v>-0.76200219349946297</v>
          </cell>
          <cell r="H4849">
            <v>0.194300946391428</v>
          </cell>
          <cell r="I4849">
            <v>5.1226709563110397E-5</v>
          </cell>
          <cell r="J4849">
            <v>1.31894995527179E-4</v>
          </cell>
          <cell r="K4849">
            <v>31.411191915701608</v>
          </cell>
          <cell r="L4849">
            <v>6.7598773693413516</v>
          </cell>
          <cell r="M4849">
            <v>69.163597412313763</v>
          </cell>
          <cell r="N4849">
            <v>9.9514034700151743</v>
          </cell>
          <cell r="O4849" t="str">
            <v>N</v>
          </cell>
          <cell r="P4849" t="str">
            <v>Y</v>
          </cell>
          <cell r="Q4849">
            <v>0.5</v>
          </cell>
          <cell r="R4849">
            <v>33.615108978166496</v>
          </cell>
          <cell r="S4849">
            <v>-0.5297115</v>
          </cell>
          <cell r="T4849">
            <v>9.4198920000000005E-2</v>
          </cell>
          <cell r="U4849" t="str">
            <v>dark-green</v>
          </cell>
          <cell r="V4849">
            <v>474.16352385448971</v>
          </cell>
          <cell r="W4849">
            <v>1092.9377147766966</v>
          </cell>
          <cell r="X4849">
            <v>-1.20041725140749</v>
          </cell>
          <cell r="Y4849">
            <v>6.2304251141650603E-20</v>
          </cell>
        </row>
        <row r="4850">
          <cell r="A4850" t="str">
            <v>UMAG_05925</v>
          </cell>
          <cell r="B4850" t="str">
            <v>KIS66189</v>
          </cell>
          <cell r="C4850" t="str">
            <v>related to TOK1 - Voltage-gated</v>
          </cell>
          <cell r="D4850">
            <v>57.229540140140401</v>
          </cell>
          <cell r="E4850">
            <v>101.529464556197</v>
          </cell>
          <cell r="F4850">
            <v>79.379502348168501</v>
          </cell>
          <cell r="G4850">
            <v>-0.76221284870141304</v>
          </cell>
          <cell r="H4850">
            <v>0.27917971271272801</v>
          </cell>
          <cell r="I4850">
            <v>3.53355462236098E-3</v>
          </cell>
          <cell r="J4850">
            <v>6.7435045377996798E-3</v>
          </cell>
          <cell r="K4850">
            <v>13.791709739034374</v>
          </cell>
          <cell r="L4850">
            <v>5.6885855376363947</v>
          </cell>
          <cell r="M4850">
            <v>31.184671725627556</v>
          </cell>
          <cell r="N4850">
            <v>5.6459531936883982</v>
          </cell>
          <cell r="O4850" t="str">
            <v>N</v>
          </cell>
          <cell r="P4850" t="str">
            <v>Y</v>
          </cell>
          <cell r="Q4850">
            <v>8</v>
          </cell>
          <cell r="R4850">
            <v>69.289915235432204</v>
          </cell>
          <cell r="S4850">
            <v>1.6878629999999999</v>
          </cell>
          <cell r="T4850">
            <v>2.9504910000000001E-9</v>
          </cell>
          <cell r="U4850" t="str">
            <v>magenta</v>
          </cell>
          <cell r="V4850">
            <v>642.92593570076804</v>
          </cell>
          <cell r="W4850">
            <v>181.77657197048165</v>
          </cell>
          <cell r="X4850">
            <v>1.8141195768366201</v>
          </cell>
          <cell r="Y4850">
            <v>2.37185616261189E-41</v>
          </cell>
        </row>
        <row r="4851">
          <cell r="A4851" t="str">
            <v>UMAG_00995</v>
          </cell>
          <cell r="B4851" t="str">
            <v>KIS71084</v>
          </cell>
          <cell r="C4851" t="str">
            <v>hypothetical protein</v>
          </cell>
          <cell r="D4851">
            <v>61.382264799786903</v>
          </cell>
          <cell r="E4851">
            <v>106.32969023118901</v>
          </cell>
          <cell r="F4851">
            <v>83.855977515488206</v>
          </cell>
          <cell r="G4851">
            <v>-0.76253586223543501</v>
          </cell>
          <cell r="H4851">
            <v>0.19353230406906399</v>
          </cell>
          <cell r="I4851">
            <v>4.7571774620919799E-5</v>
          </cell>
          <cell r="J4851">
            <v>1.2307315340454199E-4</v>
          </cell>
          <cell r="K4851">
            <v>17.775084382931894</v>
          </cell>
          <cell r="L4851">
            <v>3.2312645599597665</v>
          </cell>
          <cell r="M4851">
            <v>39.036791645199195</v>
          </cell>
          <cell r="N4851">
            <v>4.7390886132570724</v>
          </cell>
          <cell r="O4851" t="str">
            <v>N</v>
          </cell>
          <cell r="P4851" t="str">
            <v>Y</v>
          </cell>
          <cell r="Q4851">
            <v>8</v>
          </cell>
          <cell r="R4851">
            <v>59.591090519765501</v>
          </cell>
          <cell r="S4851">
            <v>-9.4836697209666102E-2</v>
          </cell>
          <cell r="T4851">
            <v>0.74380204874806899</v>
          </cell>
          <cell r="U4851" t="str">
            <v>beige</v>
          </cell>
          <cell r="V4851">
            <v>561.26694829462167</v>
          </cell>
          <cell r="W4851">
            <v>673.08945710649459</v>
          </cell>
          <cell r="X4851">
            <v>-0.26362576067728999</v>
          </cell>
          <cell r="Y4851">
            <v>5.1776819097188898E-2</v>
          </cell>
        </row>
        <row r="4852">
          <cell r="A4852" t="str">
            <v>UMAG_01662</v>
          </cell>
          <cell r="B4852" t="str">
            <v>KIS70489</v>
          </cell>
          <cell r="C4852" t="str">
            <v>related to BCK1 ser/thr protein kinase of the MEKK family</v>
          </cell>
          <cell r="D4852">
            <v>258.27072999995602</v>
          </cell>
          <cell r="E4852">
            <v>446.99601247747103</v>
          </cell>
          <cell r="F4852">
            <v>352.63337123871298</v>
          </cell>
          <cell r="G4852">
            <v>-0.76293639400209501</v>
          </cell>
          <cell r="H4852">
            <v>0.18628838957792099</v>
          </cell>
          <cell r="I4852">
            <v>2.4550759578903201E-5</v>
          </cell>
          <cell r="J4852">
            <v>6.6749960807960707E-5</v>
          </cell>
          <cell r="K4852">
            <v>29.647858047119399</v>
          </cell>
          <cell r="L4852">
            <v>4.8867824553115593</v>
          </cell>
          <cell r="M4852">
            <v>65.121614065316777</v>
          </cell>
          <cell r="N4852">
            <v>14.901443643250392</v>
          </cell>
          <cell r="O4852" t="str">
            <v>N</v>
          </cell>
          <cell r="P4852" t="str">
            <v>Y</v>
          </cell>
          <cell r="Q4852">
            <v>6</v>
          </cell>
          <cell r="R4852">
            <v>159.04250629532899</v>
          </cell>
          <cell r="S4852">
            <v>0.77438589999999996</v>
          </cell>
          <cell r="T4852">
            <v>6.102877E-6</v>
          </cell>
          <cell r="U4852" t="str">
            <v>light-cyan</v>
          </cell>
          <cell r="V4852">
            <v>2225.0197568923231</v>
          </cell>
          <cell r="W4852">
            <v>967.12085190568462</v>
          </cell>
          <cell r="X4852">
            <v>1.19995776101593</v>
          </cell>
          <cell r="Y4852">
            <v>5.7402170172305905E-42</v>
          </cell>
        </row>
        <row r="4853">
          <cell r="A4853" t="str">
            <v>UMAG_04993</v>
          </cell>
          <cell r="B4853" t="str">
            <v>KIS67126</v>
          </cell>
          <cell r="C4853" t="str">
            <v>hypothetical protein</v>
          </cell>
          <cell r="D4853">
            <v>113.20285901114499</v>
          </cell>
          <cell r="E4853">
            <v>195.589648017374</v>
          </cell>
          <cell r="F4853">
            <v>154.396253514259</v>
          </cell>
          <cell r="G4853">
            <v>-0.76316148640336601</v>
          </cell>
          <cell r="H4853">
            <v>0.17613569044652599</v>
          </cell>
          <cell r="I4853">
            <v>8.6016773763344004E-6</v>
          </cell>
          <cell r="J4853">
            <v>2.4929042553216801E-5</v>
          </cell>
          <cell r="K4853">
            <v>37.005791857514282</v>
          </cell>
          <cell r="L4853">
            <v>7.4403015719740173</v>
          </cell>
          <cell r="M4853">
            <v>81.151105592949506</v>
          </cell>
          <cell r="N4853">
            <v>4.0704887732515695</v>
          </cell>
          <cell r="O4853" t="str">
            <v>Y</v>
          </cell>
          <cell r="P4853" t="str">
            <v>Y</v>
          </cell>
          <cell r="Q4853">
            <v>0.5</v>
          </cell>
          <cell r="R4853">
            <v>39.599690579996</v>
          </cell>
          <cell r="S4853">
            <v>-7.5852939999999994E-2</v>
          </cell>
          <cell r="T4853">
            <v>0.79903939999999996</v>
          </cell>
          <cell r="U4853" t="str">
            <v>beige</v>
          </cell>
          <cell r="V4853">
            <v>681.43611546976331</v>
          </cell>
          <cell r="W4853">
            <v>529.74797424817132</v>
          </cell>
          <cell r="X4853">
            <v>0.36127382043102801</v>
          </cell>
          <cell r="Y4853">
            <v>8.2724475052584198E-4</v>
          </cell>
        </row>
        <row r="4854">
          <cell r="A4854" t="str">
            <v>UMAG_15067</v>
          </cell>
          <cell r="B4854" t="str">
            <v>KIS70187</v>
          </cell>
          <cell r="C4854" t="str">
            <v>hypothetical protein</v>
          </cell>
          <cell r="D4854">
            <v>174.81611783075201</v>
          </cell>
          <cell r="E4854">
            <v>301.78310265825797</v>
          </cell>
          <cell r="F4854">
            <v>238.299610244505</v>
          </cell>
          <cell r="G4854">
            <v>-0.76418363189323202</v>
          </cell>
          <cell r="H4854">
            <v>0.166311078310519</v>
          </cell>
          <cell r="I4854">
            <v>2.5316107762932701E-6</v>
          </cell>
          <cell r="J4854">
            <v>7.9427904880303507E-6</v>
          </cell>
          <cell r="K4854">
            <v>27.263197588015863</v>
          </cell>
          <cell r="L4854">
            <v>3.8722029984497235</v>
          </cell>
          <cell r="M4854">
            <v>59.343036449782751</v>
          </cell>
          <cell r="N4854">
            <v>6.4785490653501379</v>
          </cell>
          <cell r="O4854" t="str">
            <v>N</v>
          </cell>
          <cell r="P4854" t="str">
            <v>Y</v>
          </cell>
          <cell r="Q4854">
            <v>2</v>
          </cell>
          <cell r="R4854">
            <v>138.613730749192</v>
          </cell>
          <cell r="S4854">
            <v>0.29016389999999997</v>
          </cell>
          <cell r="T4854">
            <v>0.39895059999999999</v>
          </cell>
          <cell r="U4854" t="str">
            <v>magenta</v>
          </cell>
          <cell r="V4854">
            <v>1263.4450243943234</v>
          </cell>
          <cell r="W4854">
            <v>3516.3717615739934</v>
          </cell>
          <cell r="X4854">
            <v>-1.47437689306699</v>
          </cell>
          <cell r="Y4854">
            <v>5.9590307771866503E-58</v>
          </cell>
        </row>
        <row r="4855">
          <cell r="A4855" t="str">
            <v>UMAG_04404</v>
          </cell>
          <cell r="B4855" t="str">
            <v>KIS67305</v>
          </cell>
          <cell r="C4855" t="str">
            <v>hypothetical protein</v>
          </cell>
          <cell r="D4855">
            <v>54.954261861377297</v>
          </cell>
          <cell r="E4855">
            <v>95.595068780819801</v>
          </cell>
          <cell r="F4855">
            <v>75.274665321098496</v>
          </cell>
          <cell r="G4855">
            <v>-0.76547544616734098</v>
          </cell>
          <cell r="H4855">
            <v>0.20229390059876901</v>
          </cell>
          <cell r="I4855">
            <v>8.9509455636585102E-5</v>
          </cell>
          <cell r="J4855">
            <v>2.22653478402903E-4</v>
          </cell>
          <cell r="K4855">
            <v>18.669469783060876</v>
          </cell>
          <cell r="L4855">
            <v>2.6547584152256274</v>
          </cell>
          <cell r="M4855">
            <v>41.13845023790573</v>
          </cell>
          <cell r="N4855">
            <v>6.8151731212764091</v>
          </cell>
          <cell r="O4855" t="str">
            <v>N</v>
          </cell>
          <cell r="P4855" t="str">
            <v>Y</v>
          </cell>
          <cell r="Q4855">
            <v>0.5</v>
          </cell>
          <cell r="R4855">
            <v>30.8478953508268</v>
          </cell>
          <cell r="S4855">
            <v>-0.30069889999999999</v>
          </cell>
          <cell r="T4855">
            <v>0.31376890000000002</v>
          </cell>
          <cell r="U4855" t="str">
            <v>burlywood</v>
          </cell>
          <cell r="V4855">
            <v>429.85490633929203</v>
          </cell>
          <cell r="W4855">
            <v>266.81011907601032</v>
          </cell>
          <cell r="X4855">
            <v>0.68318605526473397</v>
          </cell>
          <cell r="Y4855">
            <v>5.3407821243773101E-8</v>
          </cell>
        </row>
        <row r="4856">
          <cell r="A4856" t="str">
            <v>UMAG_11824</v>
          </cell>
          <cell r="B4856" t="str">
            <v>KIS71984</v>
          </cell>
          <cell r="C4856" t="str">
            <v>hypothetical protein</v>
          </cell>
          <cell r="D4856">
            <v>33.3771225444086</v>
          </cell>
          <cell r="E4856">
            <v>58.596103455368997</v>
          </cell>
          <cell r="F4856">
            <v>45.986612999888798</v>
          </cell>
          <cell r="G4856">
            <v>-0.76565133529507901</v>
          </cell>
          <cell r="H4856">
            <v>0.23643427784551399</v>
          </cell>
          <cell r="I4856">
            <v>6.8828507841442899E-4</v>
          </cell>
          <cell r="J4856">
            <v>1.48210720218574E-3</v>
          </cell>
          <cell r="K4856">
            <v>6.035269222971559</v>
          </cell>
          <cell r="L4856">
            <v>1.3736288210161922</v>
          </cell>
          <cell r="M4856">
            <v>13.539943871849953</v>
          </cell>
          <cell r="N4856">
            <v>1.350854706152899</v>
          </cell>
          <cell r="O4856" t="str">
            <v>N</v>
          </cell>
          <cell r="P4856" t="str">
            <v>N</v>
          </cell>
          <cell r="Q4856">
            <v>2</v>
          </cell>
          <cell r="R4856">
            <v>90.330250373873</v>
          </cell>
          <cell r="S4856">
            <v>5.0023949999999999</v>
          </cell>
          <cell r="T4856">
            <v>1.5959990000000002E-98</v>
          </cell>
          <cell r="U4856" t="str">
            <v>magenta</v>
          </cell>
          <cell r="V4856">
            <v>440.65253631199835</v>
          </cell>
          <cell r="W4856">
            <v>394.0226790914964</v>
          </cell>
          <cell r="X4856">
            <v>0.16448858415071699</v>
          </cell>
          <cell r="Y4856">
            <v>0.23235555196178601</v>
          </cell>
        </row>
        <row r="4857">
          <cell r="A4857" t="str">
            <v>UMAG_06141</v>
          </cell>
          <cell r="B4857" t="str">
            <v>KIS66050</v>
          </cell>
          <cell r="C4857" t="str">
            <v>hypothetical protein</v>
          </cell>
          <cell r="D4857">
            <v>64.971184401981802</v>
          </cell>
          <cell r="E4857">
            <v>113.128030534858</v>
          </cell>
          <cell r="F4857">
            <v>89.049607468420007</v>
          </cell>
          <cell r="G4857">
            <v>-0.76576596175301503</v>
          </cell>
          <cell r="H4857">
            <v>0.20478251700459699</v>
          </cell>
          <cell r="I4857">
            <v>1.0669961955913399E-4</v>
          </cell>
          <cell r="J4857">
            <v>2.6039017454847099E-4</v>
          </cell>
          <cell r="K4857">
            <v>16.773190970457215</v>
          </cell>
          <cell r="L4857">
            <v>3.9391035698330747</v>
          </cell>
          <cell r="M4857">
            <v>37.030187192530491</v>
          </cell>
          <cell r="N4857">
            <v>5.5076165444398146</v>
          </cell>
          <cell r="O4857" t="str">
            <v>N</v>
          </cell>
          <cell r="P4857" t="str">
            <v>Y</v>
          </cell>
          <cell r="Q4857">
            <v>12</v>
          </cell>
          <cell r="R4857">
            <v>61.097807132266901</v>
          </cell>
          <cell r="S4857">
            <v>-0.1341049</v>
          </cell>
          <cell r="T4857">
            <v>0.6116528</v>
          </cell>
          <cell r="U4857" t="str">
            <v>green</v>
          </cell>
          <cell r="V4857">
            <v>810.48551300888937</v>
          </cell>
          <cell r="W4857">
            <v>948.34209745824865</v>
          </cell>
          <cell r="X4857">
            <v>-0.227587433707228</v>
          </cell>
          <cell r="Y4857">
            <v>1.7198536590199098E-2</v>
          </cell>
        </row>
        <row r="4858">
          <cell r="A4858" t="str">
            <v>UMAG_02619</v>
          </cell>
          <cell r="B4858" t="str">
            <v>KIS69275</v>
          </cell>
          <cell r="C4858" t="str">
            <v>related to TAF2 - component of TFIID complex</v>
          </cell>
          <cell r="D4858">
            <v>237.182626044165</v>
          </cell>
          <cell r="E4858">
            <v>407.25057177782998</v>
          </cell>
          <cell r="F4858">
            <v>322.21659891099699</v>
          </cell>
          <cell r="G4858">
            <v>-0.76684119001192697</v>
          </cell>
          <cell r="H4858">
            <v>0.124335894391915</v>
          </cell>
          <cell r="I4858">
            <v>4.1107018613318802E-10</v>
          </cell>
          <cell r="J4858">
            <v>2.03331807229739E-9</v>
          </cell>
          <cell r="K4858">
            <v>28.806562519184318</v>
          </cell>
          <cell r="L4858">
            <v>0.83971559294440978</v>
          </cell>
          <cell r="M4858">
            <v>62.477644271891961</v>
          </cell>
          <cell r="N4858">
            <v>3.3085995375881461</v>
          </cell>
          <cell r="O4858" t="str">
            <v>N</v>
          </cell>
          <cell r="P4858" t="str">
            <v>Y</v>
          </cell>
          <cell r="Q4858">
            <v>0.5</v>
          </cell>
          <cell r="R4858">
            <v>84.071294969219906</v>
          </cell>
          <cell r="S4858">
            <v>9.9813269999999999E-3</v>
          </cell>
          <cell r="T4858">
            <v>0.96463310000000002</v>
          </cell>
          <cell r="U4858" t="str">
            <v>red</v>
          </cell>
          <cell r="V4858">
            <v>1231.9220110384902</v>
          </cell>
          <cell r="W4858">
            <v>1372.2066758614135</v>
          </cell>
          <cell r="X4858">
            <v>-0.154178284974232</v>
          </cell>
          <cell r="Y4858">
            <v>0.18927399927712199</v>
          </cell>
        </row>
        <row r="4859">
          <cell r="A4859" t="str">
            <v>UMAG_05130</v>
          </cell>
          <cell r="B4859" t="str">
            <v>KIS70056</v>
          </cell>
          <cell r="C4859" t="str">
            <v>probable phosphoenolpyruvate carboxykinase</v>
          </cell>
          <cell r="D4859">
            <v>1130.4116219288001</v>
          </cell>
          <cell r="E4859">
            <v>1988.35463996515</v>
          </cell>
          <cell r="F4859">
            <v>1559.3831309469699</v>
          </cell>
          <cell r="G4859">
            <v>-0.76704879156848904</v>
          </cell>
          <cell r="H4859">
            <v>0.23948864205102899</v>
          </cell>
          <cell r="I4859">
            <v>7.7120452877832803E-4</v>
          </cell>
          <cell r="J4859">
            <v>1.64857089871211E-3</v>
          </cell>
          <cell r="K4859">
            <v>457.36649631578962</v>
          </cell>
          <cell r="L4859">
            <v>61.822385314931388</v>
          </cell>
          <cell r="M4859">
            <v>1015.227008154851</v>
          </cell>
          <cell r="N4859">
            <v>350.44177960661443</v>
          </cell>
          <cell r="O4859" t="str">
            <v>Y</v>
          </cell>
          <cell r="P4859" t="str">
            <v>Y</v>
          </cell>
          <cell r="Q4859">
            <v>0</v>
          </cell>
          <cell r="R4859">
            <v>549.62980953766703</v>
          </cell>
          <cell r="S4859">
            <v>-1.397634</v>
          </cell>
          <cell r="T4859">
            <v>2.7126159999999999E-7</v>
          </cell>
          <cell r="U4859" t="str">
            <v>burlywood</v>
          </cell>
          <cell r="V4859">
            <v>5661.5375842111498</v>
          </cell>
          <cell r="W4859">
            <v>14048.111183233268</v>
          </cell>
          <cell r="X4859">
            <v>-1.29539628378683</v>
          </cell>
          <cell r="Y4859">
            <v>1.0651355697477699E-6</v>
          </cell>
        </row>
        <row r="4860">
          <cell r="A4860" t="str">
            <v>UMAG_03120</v>
          </cell>
          <cell r="B4860" t="str">
            <v>KIS69149</v>
          </cell>
          <cell r="C4860" t="str">
            <v>hypothetical protein</v>
          </cell>
          <cell r="D4860">
            <v>1.2814930322667499</v>
          </cell>
          <cell r="E4860">
            <v>3.6036763286538598</v>
          </cell>
          <cell r="F4860">
            <v>2.4425846804603002</v>
          </cell>
          <cell r="G4860">
            <v>-0.76810633367106795</v>
          </cell>
          <cell r="H4860">
            <v>0.79665621158464694</v>
          </cell>
          <cell r="I4860">
            <v>0.119108221406601</v>
          </cell>
          <cell r="J4860">
            <v>0.16437494344940101</v>
          </cell>
          <cell r="K4860">
            <v>0.27662447324270667</v>
          </cell>
          <cell r="L4860">
            <v>0.18682441913200903</v>
          </cell>
          <cell r="M4860">
            <v>1.0832576547678265</v>
          </cell>
          <cell r="N4860">
            <v>0.2877047691474614</v>
          </cell>
          <cell r="O4860" t="str">
            <v>N</v>
          </cell>
          <cell r="P4860" t="str">
            <v>N</v>
          </cell>
          <cell r="Q4860">
            <v>12</v>
          </cell>
          <cell r="R4860">
            <v>9.3522939700984207</v>
          </cell>
          <cell r="S4860">
            <v>4.8577310000000002</v>
          </cell>
          <cell r="T4860">
            <v>5.2596489999999999E-14</v>
          </cell>
          <cell r="U4860" t="e">
            <v>#N/A</v>
          </cell>
          <cell r="V4860">
            <v>29.580120050226828</v>
          </cell>
          <cell r="W4860">
            <v>11.78965316554414</v>
          </cell>
          <cell r="X4860">
            <v>1.2941490026700699</v>
          </cell>
          <cell r="Y4860">
            <v>5.9260456410063301E-3</v>
          </cell>
        </row>
        <row r="4861">
          <cell r="A4861" t="str">
            <v>UMAG_10727</v>
          </cell>
          <cell r="B4861" t="str">
            <v>KIS66880</v>
          </cell>
          <cell r="C4861" t="str">
            <v>related to proline-rich protein required for meiotic chromosome condensation and synapsis</v>
          </cell>
          <cell r="D4861">
            <v>163.811212331055</v>
          </cell>
          <cell r="E4861">
            <v>283.92748681561898</v>
          </cell>
          <cell r="F4861">
            <v>223.86934957333699</v>
          </cell>
          <cell r="G4861">
            <v>-0.76831870577210004</v>
          </cell>
          <cell r="H4861">
            <v>0.17513322984965601</v>
          </cell>
          <cell r="I4861">
            <v>6.6797272736124098E-6</v>
          </cell>
          <cell r="J4861">
            <v>1.9721681072914201E-5</v>
          </cell>
          <cell r="K4861">
            <v>16.265015062223796</v>
          </cell>
          <cell r="L4861">
            <v>4.1397757545853153</v>
          </cell>
          <cell r="M4861">
            <v>35.744528241148579</v>
          </cell>
          <cell r="N4861">
            <v>2.9565723943641</v>
          </cell>
          <cell r="O4861" t="str">
            <v>N</v>
          </cell>
          <cell r="P4861" t="str">
            <v>Y</v>
          </cell>
          <cell r="Q4861">
            <v>6</v>
          </cell>
          <cell r="R4861">
            <v>116.739374460889</v>
          </cell>
          <cell r="S4861">
            <v>0.27957460000000001</v>
          </cell>
          <cell r="T4861">
            <v>0.13485559999999999</v>
          </cell>
          <cell r="U4861" t="str">
            <v>magenta</v>
          </cell>
          <cell r="V4861">
            <v>1469.2137278340033</v>
          </cell>
          <cell r="W4861">
            <v>1114.6028404857234</v>
          </cell>
          <cell r="X4861">
            <v>0.39802124834502201</v>
          </cell>
          <cell r="Y4861">
            <v>6.28458020167994E-6</v>
          </cell>
        </row>
        <row r="4862">
          <cell r="A4862" t="str">
            <v>UMAG_00793</v>
          </cell>
          <cell r="B4862" t="str">
            <v>KIS72390</v>
          </cell>
          <cell r="C4862" t="str">
            <v>hypothetical protein</v>
          </cell>
          <cell r="D4862">
            <v>11.018678751397699</v>
          </cell>
          <cell r="E4862">
            <v>21.9039675624641</v>
          </cell>
          <cell r="F4862">
            <v>16.461323156930899</v>
          </cell>
          <cell r="G4862">
            <v>-0.76855365402558695</v>
          </cell>
          <cell r="H4862">
            <v>0.493048414709512</v>
          </cell>
          <cell r="I4862">
            <v>5.6677793583916503E-2</v>
          </cell>
          <cell r="J4862">
            <v>8.4344286236374202E-2</v>
          </cell>
          <cell r="K4862">
            <v>15.217125412278804</v>
          </cell>
          <cell r="L4862">
            <v>11.987392801669152</v>
          </cell>
          <cell r="M4862">
            <v>37.936312432253722</v>
          </cell>
          <cell r="N4862">
            <v>16.516838466497155</v>
          </cell>
          <cell r="O4862" t="str">
            <v>Y</v>
          </cell>
          <cell r="P4862" t="str">
            <v>Y</v>
          </cell>
          <cell r="Q4862">
            <v>2</v>
          </cell>
          <cell r="R4862">
            <v>233.601736392531</v>
          </cell>
          <cell r="S4862">
            <v>8.5997485663813897</v>
          </cell>
          <cell r="T4862">
            <v>1.85942057777514E-70</v>
          </cell>
          <cell r="U4862" t="str">
            <v>light-green</v>
          </cell>
          <cell r="V4862">
            <v>197.03590398891666</v>
          </cell>
          <cell r="W4862">
            <v>7.3465550771737895</v>
          </cell>
          <cell r="X4862">
            <v>4.5695508005025998</v>
          </cell>
          <cell r="Y4862">
            <v>3.8670876816956998E-30</v>
          </cell>
        </row>
        <row r="4863">
          <cell r="A4863" t="str">
            <v>UMAG_06008</v>
          </cell>
          <cell r="B4863" t="str">
            <v>KIS65921</v>
          </cell>
          <cell r="C4863" t="str">
            <v>GTP-binding protein</v>
          </cell>
          <cell r="D4863">
            <v>427.97947225744502</v>
          </cell>
          <cell r="E4863">
            <v>740.74118079728703</v>
          </cell>
          <cell r="F4863">
            <v>584.36032652736606</v>
          </cell>
          <cell r="G4863">
            <v>-0.76897031073112798</v>
          </cell>
          <cell r="H4863">
            <v>0.164154716572183</v>
          </cell>
          <cell r="I4863">
            <v>1.6372792407815701E-6</v>
          </cell>
          <cell r="J4863">
            <v>5.3043249224919497E-6</v>
          </cell>
          <cell r="K4863">
            <v>100.25856507480276</v>
          </cell>
          <cell r="L4863">
            <v>16.058914174524794</v>
          </cell>
          <cell r="M4863">
            <v>218.50407087044667</v>
          </cell>
          <cell r="N4863">
            <v>26.817797189620343</v>
          </cell>
          <cell r="O4863" t="str">
            <v>Y</v>
          </cell>
          <cell r="P4863" t="str">
            <v>Y</v>
          </cell>
          <cell r="Q4863">
            <v>12</v>
          </cell>
          <cell r="R4863">
            <v>249.07721955574701</v>
          </cell>
          <cell r="S4863">
            <v>0.102224</v>
          </cell>
          <cell r="T4863">
            <v>0.68299869999999996</v>
          </cell>
          <cell r="U4863" t="str">
            <v>light-cyan</v>
          </cell>
          <cell r="V4863">
            <v>2046.7089382288266</v>
          </cell>
          <cell r="W4863">
            <v>3689.6937742873065</v>
          </cell>
          <cell r="X4863">
            <v>-0.84833937280527705</v>
          </cell>
          <cell r="Y4863">
            <v>7.3774672273437998E-14</v>
          </cell>
        </row>
        <row r="4864">
          <cell r="A4864" t="str">
            <v>UMAG_10964</v>
          </cell>
          <cell r="B4864" t="str">
            <v>KIS71838</v>
          </cell>
          <cell r="C4864" t="str">
            <v>hypothetical protein</v>
          </cell>
          <cell r="D4864">
            <v>47.745078300599097</v>
          </cell>
          <cell r="E4864">
            <v>83.782833509146897</v>
          </cell>
          <cell r="F4864">
            <v>65.763955904873001</v>
          </cell>
          <cell r="G4864">
            <v>-0.77124939417978</v>
          </cell>
          <cell r="H4864">
            <v>0.218652572195837</v>
          </cell>
          <cell r="I4864">
            <v>2.39719123227685E-4</v>
          </cell>
          <cell r="J4864">
            <v>5.5326385710998305E-4</v>
          </cell>
          <cell r="K4864">
            <v>27.693151813933561</v>
          </cell>
          <cell r="L4864">
            <v>5.1280468930791248</v>
          </cell>
          <cell r="M4864">
            <v>61.777004259216689</v>
          </cell>
          <cell r="N4864">
            <v>8.9681974189332259</v>
          </cell>
          <cell r="O4864" t="str">
            <v>Y</v>
          </cell>
          <cell r="P4864" t="str">
            <v>Y</v>
          </cell>
          <cell r="Q4864">
            <v>0.5</v>
          </cell>
          <cell r="R4864">
            <v>34.433875994668803</v>
          </cell>
          <cell r="S4864">
            <v>-0.36172549999999998</v>
          </cell>
          <cell r="T4864">
            <v>0.29415540000000001</v>
          </cell>
          <cell r="U4864" t="str">
            <v>beige</v>
          </cell>
          <cell r="V4864">
            <v>541.76146960358665</v>
          </cell>
          <cell r="W4864">
            <v>477.76215456166204</v>
          </cell>
          <cell r="X4864">
            <v>0.18066436947921999</v>
          </cell>
          <cell r="Y4864">
            <v>0.12472986720179</v>
          </cell>
        </row>
        <row r="4865">
          <cell r="A4865" t="str">
            <v>UMAG_05933</v>
          </cell>
          <cell r="B4865" t="str">
            <v>KIS66197</v>
          </cell>
          <cell r="C4865" t="str">
            <v>probable Sulfate permease</v>
          </cell>
          <cell r="D4865">
            <v>10.0106212622409</v>
          </cell>
          <cell r="E4865">
            <v>18.938608008930998</v>
          </cell>
          <cell r="F4865">
            <v>14.474614635586001</v>
          </cell>
          <cell r="G4865">
            <v>-0.77253335769987597</v>
          </cell>
          <cell r="H4865">
            <v>0.41550522299368797</v>
          </cell>
          <cell r="I4865">
            <v>3.2159790602049598E-2</v>
          </cell>
          <cell r="J4865">
            <v>5.06342303897735E-2</v>
          </cell>
          <cell r="K4865">
            <v>2.5660559913473344</v>
          </cell>
          <cell r="L4865">
            <v>1.0905249310416558</v>
          </cell>
          <cell r="M4865">
            <v>6.0758722978551791</v>
          </cell>
          <cell r="N4865">
            <v>2.557657004536714</v>
          </cell>
          <cell r="O4865" t="str">
            <v>N</v>
          </cell>
          <cell r="P4865" t="str">
            <v>N</v>
          </cell>
          <cell r="Q4865">
            <v>4</v>
          </cell>
          <cell r="R4865">
            <v>477.57963378457998</v>
          </cell>
          <cell r="S4865">
            <v>2.6734399999999998</v>
          </cell>
          <cell r="T4865">
            <v>1.1362540000000001E-56</v>
          </cell>
          <cell r="U4865" t="str">
            <v>magenta</v>
          </cell>
          <cell r="V4865">
            <v>515.14485890145795</v>
          </cell>
          <cell r="W4865">
            <v>1350.8080474158301</v>
          </cell>
          <cell r="X4865">
            <v>-1.3882458762760601</v>
          </cell>
          <cell r="Y4865">
            <v>1.88754533240916E-44</v>
          </cell>
        </row>
        <row r="4866">
          <cell r="A4866" t="str">
            <v>UMAG_04351</v>
          </cell>
          <cell r="B4866" t="str">
            <v>KIS67247</v>
          </cell>
          <cell r="C4866" t="str">
            <v>probable SEC7 - component of non-clathrin vesicle coat</v>
          </cell>
          <cell r="D4866">
            <v>369.784310228393</v>
          </cell>
          <cell r="E4866">
            <v>642.55518588674295</v>
          </cell>
          <cell r="F4866">
            <v>506.16974805756797</v>
          </cell>
          <cell r="G4866">
            <v>-0.77267083817333804</v>
          </cell>
          <cell r="H4866">
            <v>0.172823276865465</v>
          </cell>
          <cell r="I4866">
            <v>4.51053649588002E-6</v>
          </cell>
          <cell r="J4866">
            <v>1.3635033113423E-5</v>
          </cell>
          <cell r="K4866">
            <v>40.757030267249945</v>
          </cell>
          <cell r="L4866">
            <v>8.3713754003549674</v>
          </cell>
          <cell r="M4866">
            <v>89.771350938196932</v>
          </cell>
          <cell r="N4866">
            <v>15.790024766246036</v>
          </cell>
          <cell r="O4866" t="str">
            <v>N</v>
          </cell>
          <cell r="P4866" t="str">
            <v>Y</v>
          </cell>
          <cell r="Q4866">
            <v>0</v>
          </cell>
          <cell r="R4866">
            <v>200.09636507041</v>
          </cell>
          <cell r="S4866">
            <v>-0.44061620000000001</v>
          </cell>
          <cell r="T4866">
            <v>7.0871570000000002E-3</v>
          </cell>
          <cell r="U4866" t="str">
            <v>yellow</v>
          </cell>
          <cell r="V4866">
            <v>2683.7947306465035</v>
          </cell>
          <cell r="W4866">
            <v>1942.1925540421169</v>
          </cell>
          <cell r="X4866">
            <v>0.46533828013448503</v>
          </cell>
          <cell r="Y4866">
            <v>1.10830754482813E-6</v>
          </cell>
        </row>
        <row r="4867">
          <cell r="A4867" t="str">
            <v>UMAG_12287</v>
          </cell>
          <cell r="B4867" t="str">
            <v>KIS66829</v>
          </cell>
          <cell r="C4867" t="str">
            <v>hypothetical protein (N-terminal fragment)</v>
          </cell>
          <cell r="D4867">
            <v>0</v>
          </cell>
          <cell r="E4867">
            <v>1.6526968370140001</v>
          </cell>
          <cell r="F4867">
            <v>0.82634841850699903</v>
          </cell>
          <cell r="G4867">
            <v>-0.77298082755335895</v>
          </cell>
          <cell r="H4867">
            <v>1.25619227358133</v>
          </cell>
          <cell r="I4867">
            <v>6.6136151060369699E-2</v>
          </cell>
          <cell r="J4867">
            <v>9.69456627751277E-2</v>
          </cell>
          <cell r="K4867">
            <v>0</v>
          </cell>
          <cell r="L4867">
            <v>0</v>
          </cell>
          <cell r="M4867">
            <v>1.4985435124745354</v>
          </cell>
          <cell r="N4867">
            <v>1.1148702430761503</v>
          </cell>
          <cell r="O4867" t="str">
            <v>N</v>
          </cell>
          <cell r="P4867" t="str">
            <v>N</v>
          </cell>
          <cell r="Q4867">
            <v>4</v>
          </cell>
          <cell r="R4867">
            <v>10.6535210478095</v>
          </cell>
          <cell r="S4867">
            <v>7.2707240000000004</v>
          </cell>
          <cell r="T4867">
            <v>8.5981640000000005E-19</v>
          </cell>
          <cell r="U4867" t="e">
            <v>#N/A</v>
          </cell>
          <cell r="V4867">
            <v>2.2623427927583606</v>
          </cell>
          <cell r="W4867">
            <v>9.1523750820303693</v>
          </cell>
          <cell r="X4867">
            <v>-1.6910068458812699</v>
          </cell>
          <cell r="Y4867">
            <v>5.2723103844053203E-2</v>
          </cell>
        </row>
        <row r="4868">
          <cell r="A4868" t="str">
            <v>UMAG_01143</v>
          </cell>
          <cell r="B4868" t="str">
            <v>KIS71240</v>
          </cell>
          <cell r="C4868" t="str">
            <v>related to chitin deacetylase precursor</v>
          </cell>
          <cell r="D4868">
            <v>2012.25788994247</v>
          </cell>
          <cell r="E4868">
            <v>3487.4876097296901</v>
          </cell>
          <cell r="F4868">
            <v>2749.8727498360799</v>
          </cell>
          <cell r="G4868">
            <v>-0.77338699753020601</v>
          </cell>
          <cell r="H4868">
            <v>0.15597846043973801</v>
          </cell>
          <cell r="I4868">
            <v>4.1446902879833401E-7</v>
          </cell>
          <cell r="J4868">
            <v>1.43718192487238E-6</v>
          </cell>
          <cell r="K4868">
            <v>937.72969806839296</v>
          </cell>
          <cell r="L4868">
            <v>161.19575384691728</v>
          </cell>
          <cell r="M4868">
            <v>2053.5151663852967</v>
          </cell>
          <cell r="N4868">
            <v>234.85874402889465</v>
          </cell>
          <cell r="O4868" t="str">
            <v>Y</v>
          </cell>
          <cell r="P4868" t="str">
            <v>Y</v>
          </cell>
          <cell r="Q4868">
            <v>2</v>
          </cell>
          <cell r="R4868">
            <v>432.17273671135001</v>
          </cell>
          <cell r="S4868">
            <v>-1.4249972043049699</v>
          </cell>
          <cell r="T4868">
            <v>8.0308402788489901E-10</v>
          </cell>
          <cell r="U4868" t="str">
            <v>yellow</v>
          </cell>
          <cell r="V4868">
            <v>32603.068601820298</v>
          </cell>
          <cell r="W4868">
            <v>10176.476693675568</v>
          </cell>
          <cell r="X4868">
            <v>1.6785365065647699</v>
          </cell>
          <cell r="Y4868">
            <v>1.7161166636498502E-142</v>
          </cell>
        </row>
        <row r="4869">
          <cell r="A4869" t="str">
            <v>UMAG_00883</v>
          </cell>
          <cell r="B4869" t="str">
            <v>KIS70965</v>
          </cell>
          <cell r="C4869" t="str">
            <v>related to KCS1 - potential transcription factor of the BZIP type</v>
          </cell>
          <cell r="D4869">
            <v>132.284780437227</v>
          </cell>
          <cell r="E4869">
            <v>230.51200829399301</v>
          </cell>
          <cell r="F4869">
            <v>181.39839436560999</v>
          </cell>
          <cell r="G4869">
            <v>-0.77360145331533503</v>
          </cell>
          <cell r="H4869">
            <v>0.18367041208645199</v>
          </cell>
          <cell r="I4869">
            <v>1.4574800223005499E-5</v>
          </cell>
          <cell r="J4869">
            <v>4.0882852557800798E-5</v>
          </cell>
          <cell r="K4869">
            <v>18.200655478693019</v>
          </cell>
          <cell r="L4869">
            <v>4.1916817211651871</v>
          </cell>
          <cell r="M4869">
            <v>40.166726219429691</v>
          </cell>
          <cell r="N4869">
            <v>5.0063917051670739</v>
          </cell>
          <cell r="O4869" t="str">
            <v>N</v>
          </cell>
          <cell r="P4869" t="str">
            <v>Y</v>
          </cell>
          <cell r="Q4869">
            <v>12</v>
          </cell>
          <cell r="R4869">
            <v>113.922046035623</v>
          </cell>
          <cell r="S4869">
            <v>0.35322556255647602</v>
          </cell>
          <cell r="T4869">
            <v>0.101162233888986</v>
          </cell>
          <cell r="U4869" t="str">
            <v>light-cyan</v>
          </cell>
          <cell r="V4869">
            <v>829.14123073625296</v>
          </cell>
          <cell r="W4869">
            <v>1089.6002922897533</v>
          </cell>
          <cell r="X4869">
            <v>-0.39257697574959499</v>
          </cell>
          <cell r="Y4869">
            <v>7.0318159026574502E-5</v>
          </cell>
        </row>
        <row r="4870">
          <cell r="A4870" t="str">
            <v>UMAG_10279</v>
          </cell>
          <cell r="B4870" t="str">
            <v>KIS69240</v>
          </cell>
          <cell r="C4870" t="str">
            <v>b-type cyclin 2</v>
          </cell>
          <cell r="D4870">
            <v>26.705749384012499</v>
          </cell>
          <cell r="E4870">
            <v>47.630857599414597</v>
          </cell>
          <cell r="F4870">
            <v>37.168303491713601</v>
          </cell>
          <cell r="G4870">
            <v>-0.77438122014716804</v>
          </cell>
          <cell r="H4870">
            <v>0.26764056052339402</v>
          </cell>
          <cell r="I4870">
            <v>2.1206831420340399E-3</v>
          </cell>
          <cell r="J4870">
            <v>4.22958107364616E-3</v>
          </cell>
          <cell r="K4870">
            <v>9.867185395712033</v>
          </cell>
          <cell r="L4870">
            <v>3.128047519070412</v>
          </cell>
          <cell r="M4870">
            <v>22.385527398266031</v>
          </cell>
          <cell r="N4870">
            <v>1.8105471696865627</v>
          </cell>
          <cell r="O4870" t="str">
            <v>N</v>
          </cell>
          <cell r="P4870" t="str">
            <v>N</v>
          </cell>
          <cell r="Q4870">
            <v>2</v>
          </cell>
          <cell r="R4870">
            <v>192.57607359569701</v>
          </cell>
          <cell r="S4870">
            <v>1.831477</v>
          </cell>
          <cell r="T4870">
            <v>7.8205469999999998E-22</v>
          </cell>
          <cell r="U4870" t="str">
            <v>cyan</v>
          </cell>
          <cell r="V4870">
            <v>235.7273885704237</v>
          </cell>
          <cell r="W4870">
            <v>701.43563455525862</v>
          </cell>
          <cell r="X4870">
            <v>-1.5673083248678199</v>
          </cell>
          <cell r="Y4870">
            <v>4.8663385827036897E-20</v>
          </cell>
        </row>
        <row r="4871">
          <cell r="A4871" t="str">
            <v>UMAG_02093</v>
          </cell>
          <cell r="B4871" t="str">
            <v>KIS69556</v>
          </cell>
          <cell r="C4871" t="str">
            <v>hypothetical protein</v>
          </cell>
          <cell r="D4871">
            <v>149.43797470353601</v>
          </cell>
          <cell r="E4871">
            <v>258.660718662806</v>
          </cell>
          <cell r="F4871">
            <v>204.049346683171</v>
          </cell>
          <cell r="G4871">
            <v>-0.77526093208137403</v>
          </cell>
          <cell r="H4871">
            <v>0.14215377319401301</v>
          </cell>
          <cell r="I4871">
            <v>2.8851126972226301E-8</v>
          </cell>
          <cell r="J4871">
            <v>1.1540450788890499E-7</v>
          </cell>
          <cell r="K4871">
            <v>55.336211100761361</v>
          </cell>
          <cell r="L4871">
            <v>5.3054303157695832</v>
          </cell>
          <cell r="M4871">
            <v>121.32091957083549</v>
          </cell>
          <cell r="N4871">
            <v>11.564508529278253</v>
          </cell>
          <cell r="O4871" t="str">
            <v>Y</v>
          </cell>
          <cell r="P4871" t="str">
            <v>Y</v>
          </cell>
          <cell r="Q4871">
            <v>12</v>
          </cell>
          <cell r="R4871">
            <v>127.809068025469</v>
          </cell>
          <cell r="S4871">
            <v>0.40913349999999998</v>
          </cell>
          <cell r="T4871">
            <v>1.9753380000000001E-2</v>
          </cell>
          <cell r="U4871" t="str">
            <v>magenta</v>
          </cell>
          <cell r="V4871">
            <v>2127.6406559505836</v>
          </cell>
          <cell r="W4871">
            <v>703.70119543205044</v>
          </cell>
          <cell r="X4871">
            <v>1.5943881397338699</v>
          </cell>
          <cell r="Y4871">
            <v>1.9543851152534599E-58</v>
          </cell>
        </row>
        <row r="4872">
          <cell r="A4872" t="str">
            <v>UMAG_04912</v>
          </cell>
          <cell r="B4872" t="str">
            <v>KIS67040</v>
          </cell>
          <cell r="C4872" t="str">
            <v>hypothetical protein</v>
          </cell>
          <cell r="D4872">
            <v>85.458583104382697</v>
          </cell>
          <cell r="E4872">
            <v>150.05271018521501</v>
          </cell>
          <cell r="F4872">
            <v>117.755646644799</v>
          </cell>
          <cell r="G4872">
            <v>-0.77587466341098599</v>
          </cell>
          <cell r="H4872">
            <v>0.20742271503135801</v>
          </cell>
          <cell r="I4872">
            <v>1.0434377935401799E-4</v>
          </cell>
          <cell r="J4872">
            <v>2.5571351085999799E-4</v>
          </cell>
          <cell r="K4872">
            <v>80.280426987622718</v>
          </cell>
          <cell r="L4872">
            <v>20.814697775743284</v>
          </cell>
          <cell r="M4872">
            <v>178.56677489398101</v>
          </cell>
          <cell r="N4872">
            <v>14.945828965192312</v>
          </cell>
          <cell r="O4872" t="str">
            <v>Y</v>
          </cell>
          <cell r="P4872" t="str">
            <v>Y</v>
          </cell>
          <cell r="Q4872">
            <v>0</v>
          </cell>
          <cell r="R4872">
            <v>2.0783851971537399</v>
          </cell>
          <cell r="S4872">
            <v>-4.4276200000000001</v>
          </cell>
          <cell r="T4872">
            <v>3.3662250000000001E-8</v>
          </cell>
          <cell r="U4872" t="str">
            <v>burlywood</v>
          </cell>
          <cell r="V4872">
            <v>2909.12504829819</v>
          </cell>
          <cell r="W4872">
            <v>1436.2240221335135</v>
          </cell>
          <cell r="X4872">
            <v>1.0158211024196999</v>
          </cell>
          <cell r="Y4872">
            <v>5.7416237196206102E-23</v>
          </cell>
        </row>
        <row r="4873">
          <cell r="A4873" t="str">
            <v>UMAG_01614</v>
          </cell>
          <cell r="B4873" t="str">
            <v>KIS70438</v>
          </cell>
          <cell r="C4873" t="str">
            <v>hypothetical protein</v>
          </cell>
          <cell r="D4873">
            <v>150.63839202774599</v>
          </cell>
          <cell r="E4873">
            <v>261.43695099021897</v>
          </cell>
          <cell r="F4873">
            <v>206.03767150898199</v>
          </cell>
          <cell r="G4873">
            <v>-0.77587553595819203</v>
          </cell>
          <cell r="H4873">
            <v>0.15462337497508399</v>
          </cell>
          <cell r="I4873">
            <v>3.0441724757558302E-7</v>
          </cell>
          <cell r="J4873">
            <v>1.0676088052867899E-6</v>
          </cell>
          <cell r="K4873">
            <v>36.849405173686421</v>
          </cell>
          <cell r="L4873">
            <v>4.2076430938498763</v>
          </cell>
          <cell r="M4873">
            <v>81.307738855085546</v>
          </cell>
          <cell r="N4873">
            <v>10.085816508401322</v>
          </cell>
          <cell r="O4873" t="str">
            <v>N</v>
          </cell>
          <cell r="P4873" t="str">
            <v>Y</v>
          </cell>
          <cell r="Q4873">
            <v>0.5</v>
          </cell>
          <cell r="R4873">
            <v>87.525619137337401</v>
          </cell>
          <cell r="S4873">
            <v>-1.787655</v>
          </cell>
          <cell r="T4873">
            <v>9.2211300000000001E-4</v>
          </cell>
          <cell r="U4873" t="str">
            <v>dark-green</v>
          </cell>
          <cell r="V4873">
            <v>898.63583322700958</v>
          </cell>
          <cell r="W4873">
            <v>2020.975695225133</v>
          </cell>
          <cell r="X4873">
            <v>-1.1644385818498499</v>
          </cell>
          <cell r="Y4873">
            <v>2.0098709505922302E-12</v>
          </cell>
        </row>
        <row r="4874">
          <cell r="A4874" t="str">
            <v>UMAG_01660</v>
          </cell>
          <cell r="B4874" t="str">
            <v>KIS70486</v>
          </cell>
          <cell r="C4874" t="str">
            <v>hypothetical protein</v>
          </cell>
          <cell r="D4874">
            <v>141.20940664197701</v>
          </cell>
          <cell r="E4874">
            <v>246.62886853377199</v>
          </cell>
          <cell r="F4874">
            <v>193.91913758787501</v>
          </cell>
          <cell r="G4874">
            <v>-0.77610513389505997</v>
          </cell>
          <cell r="H4874">
            <v>0.186767715902113</v>
          </cell>
          <cell r="I4874">
            <v>1.8788538106157899E-5</v>
          </cell>
          <cell r="J4874">
            <v>5.1980281013181997E-5</v>
          </cell>
          <cell r="K4874">
            <v>27.290162195290335</v>
          </cell>
          <cell r="L4874">
            <v>6.0792383761423725</v>
          </cell>
          <cell r="M4874">
            <v>60.37455479184716</v>
          </cell>
          <cell r="N4874">
            <v>9.3797167236646075</v>
          </cell>
          <cell r="O4874" t="str">
            <v>N</v>
          </cell>
          <cell r="P4874" t="str">
            <v>Y</v>
          </cell>
          <cell r="Q4874">
            <v>2</v>
          </cell>
          <cell r="R4874">
            <v>107.214654173228</v>
          </cell>
          <cell r="S4874">
            <v>-0.20655660000000001</v>
          </cell>
          <cell r="T4874">
            <v>0.39895059999999999</v>
          </cell>
          <cell r="U4874" t="str">
            <v>green</v>
          </cell>
          <cell r="V4874">
            <v>861.62027323130735</v>
          </cell>
          <cell r="W4874">
            <v>2115.1728349961136</v>
          </cell>
          <cell r="X4874">
            <v>-1.2924259256630899</v>
          </cell>
          <cell r="Y4874">
            <v>1.07143115164409E-34</v>
          </cell>
        </row>
        <row r="4875">
          <cell r="A4875" t="str">
            <v>UMAG_02292</v>
          </cell>
          <cell r="B4875" t="str">
            <v>KIS69770</v>
          </cell>
          <cell r="C4875" t="str">
            <v>hypothetical protein</v>
          </cell>
          <cell r="D4875">
            <v>153.01281376097</v>
          </cell>
          <cell r="E4875">
            <v>266.046966034143</v>
          </cell>
          <cell r="F4875">
            <v>209.52988989755701</v>
          </cell>
          <cell r="G4875">
            <v>-0.77642178322899102</v>
          </cell>
          <cell r="H4875">
            <v>0.16128662817342199</v>
          </cell>
          <cell r="I4875">
            <v>8.5631089930935401E-7</v>
          </cell>
          <cell r="J4875">
            <v>2.8706634195840299E-6</v>
          </cell>
          <cell r="K4875">
            <v>27.472042583969071</v>
          </cell>
          <cell r="L4875">
            <v>4.6499691851744762</v>
          </cell>
          <cell r="M4875">
            <v>60.617690551101688</v>
          </cell>
          <cell r="N4875">
            <v>3.7461042125579489</v>
          </cell>
          <cell r="O4875" t="str">
            <v>N</v>
          </cell>
          <cell r="P4875" t="str">
            <v>Y</v>
          </cell>
          <cell r="Q4875">
            <v>2</v>
          </cell>
          <cell r="R4875">
            <v>117.706728202797</v>
          </cell>
          <cell r="S4875">
            <v>-6.7267670000000002E-2</v>
          </cell>
          <cell r="T4875">
            <v>0.79151090000000002</v>
          </cell>
          <cell r="U4875" t="str">
            <v>light-green</v>
          </cell>
          <cell r="V4875">
            <v>948.56430048176128</v>
          </cell>
          <cell r="W4875">
            <v>2056.8721573807466</v>
          </cell>
          <cell r="X4875">
            <v>-1.1134094223822399</v>
          </cell>
          <cell r="Y4875">
            <v>1.10972029142832E-21</v>
          </cell>
        </row>
        <row r="4876">
          <cell r="A4876" t="str">
            <v>UMAG_06118</v>
          </cell>
          <cell r="B4876" t="str">
            <v>KIS66028</v>
          </cell>
          <cell r="C4876" t="str">
            <v>related to Tripeptidyl-peptidase I precursor</v>
          </cell>
          <cell r="D4876">
            <v>61.1226918264273</v>
          </cell>
          <cell r="E4876">
            <v>106.912896228176</v>
          </cell>
          <cell r="F4876">
            <v>84.017794027301505</v>
          </cell>
          <cell r="G4876">
            <v>-0.77692128674213601</v>
          </cell>
          <cell r="H4876">
            <v>0.19061130814722199</v>
          </cell>
          <cell r="I4876">
            <v>2.6322344772117698E-5</v>
          </cell>
          <cell r="J4876">
            <v>7.1236844251311405E-5</v>
          </cell>
          <cell r="K4876">
            <v>22.490509335915256</v>
          </cell>
          <cell r="L4876">
            <v>4.271032355847761</v>
          </cell>
          <cell r="M4876">
            <v>49.6741852098179</v>
          </cell>
          <cell r="N4876">
            <v>3.9846730977744005</v>
          </cell>
          <cell r="O4876" t="str">
            <v>Y</v>
          </cell>
          <cell r="P4876" t="str">
            <v>Y</v>
          </cell>
          <cell r="Q4876">
            <v>0.5</v>
          </cell>
          <cell r="R4876">
            <v>13.5854941470666</v>
          </cell>
          <cell r="S4876">
            <v>0.69473450000000003</v>
          </cell>
          <cell r="T4876">
            <v>0.16234419999999999</v>
          </cell>
          <cell r="U4876" t="str">
            <v>red</v>
          </cell>
          <cell r="V4876">
            <v>512.2540202412647</v>
          </cell>
          <cell r="W4876">
            <v>67.830027633985438</v>
          </cell>
          <cell r="X4876">
            <v>2.9107605795764999</v>
          </cell>
          <cell r="Y4876">
            <v>7.9563226916092096E-66</v>
          </cell>
        </row>
        <row r="4877">
          <cell r="A4877" t="str">
            <v>UMAG_03708</v>
          </cell>
          <cell r="B4877" t="str">
            <v>KIS68129</v>
          </cell>
          <cell r="C4877" t="str">
            <v>related to gata transcription factor</v>
          </cell>
          <cell r="D4877">
            <v>99.571713004936299</v>
          </cell>
          <cell r="E4877">
            <v>174.96121672707699</v>
          </cell>
          <cell r="F4877">
            <v>137.266464866007</v>
          </cell>
          <cell r="G4877">
            <v>-0.77727123436040702</v>
          </cell>
          <cell r="H4877">
            <v>0.209675761814446</v>
          </cell>
          <cell r="I4877">
            <v>1.1908023392604E-4</v>
          </cell>
          <cell r="J4877">
            <v>2.8768074463807701E-4</v>
          </cell>
          <cell r="K4877">
            <v>19.15391682503456</v>
          </cell>
          <cell r="L4877">
            <v>5.1566558526984076</v>
          </cell>
          <cell r="M4877">
            <v>42.901326097529655</v>
          </cell>
          <cell r="N4877">
            <v>8.0182323149380519</v>
          </cell>
          <cell r="O4877" t="str">
            <v>N</v>
          </cell>
          <cell r="P4877" t="str">
            <v>Y</v>
          </cell>
          <cell r="Q4877">
            <v>0.5</v>
          </cell>
          <cell r="R4877">
            <v>90.026167580585707</v>
          </cell>
          <cell r="S4877">
            <v>-1.078131</v>
          </cell>
          <cell r="T4877">
            <v>5.3110730000000002E-5</v>
          </cell>
          <cell r="U4877" t="str">
            <v>dark-green</v>
          </cell>
          <cell r="V4877">
            <v>1109.1973724476202</v>
          </cell>
          <cell r="W4877">
            <v>1356.4287968280166</v>
          </cell>
          <cell r="X4877">
            <v>-0.290032636982957</v>
          </cell>
          <cell r="Y4877">
            <v>3.07051147014498E-2</v>
          </cell>
        </row>
        <row r="4878">
          <cell r="A4878" t="str">
            <v>UMAG_15042</v>
          </cell>
          <cell r="B4878" t="str">
            <v>KIS70488</v>
          </cell>
          <cell r="C4878" t="str">
            <v>related to ascospore maturation 1 protein</v>
          </cell>
          <cell r="D4878">
            <v>252.123892997898</v>
          </cell>
          <cell r="E4878">
            <v>441.22376890665299</v>
          </cell>
          <cell r="F4878">
            <v>346.67383095227598</v>
          </cell>
          <cell r="G4878">
            <v>-0.77802768089771102</v>
          </cell>
          <cell r="H4878">
            <v>0.18731254768629299</v>
          </cell>
          <cell r="I4878">
            <v>1.8675380641901099E-5</v>
          </cell>
          <cell r="J4878">
            <v>5.1689356875184799E-5</v>
          </cell>
          <cell r="K4878">
            <v>90.504282986553051</v>
          </cell>
          <cell r="L4878">
            <v>17.653143862125713</v>
          </cell>
          <cell r="M4878">
            <v>199.50758515240486</v>
          </cell>
          <cell r="N4878">
            <v>36.146778307553774</v>
          </cell>
          <cell r="O4878" t="str">
            <v>Y</v>
          </cell>
          <cell r="P4878" t="str">
            <v>Y</v>
          </cell>
          <cell r="Q4878">
            <v>0.5</v>
          </cell>
          <cell r="R4878">
            <v>181.87251930201401</v>
          </cell>
          <cell r="S4878">
            <v>-0.32269209999999998</v>
          </cell>
          <cell r="T4878">
            <v>0.1092115</v>
          </cell>
          <cell r="U4878" t="str">
            <v>dark-green</v>
          </cell>
          <cell r="V4878">
            <v>3138.00058303884</v>
          </cell>
          <cell r="W4878">
            <v>3515.4484054171867</v>
          </cell>
          <cell r="X4878">
            <v>-0.16384599425104401</v>
          </cell>
          <cell r="Y4878">
            <v>9.5657657762374199E-2</v>
          </cell>
        </row>
        <row r="4879">
          <cell r="A4879" t="str">
            <v>UMAG_05325</v>
          </cell>
          <cell r="B4879" t="str">
            <v>KIS66324</v>
          </cell>
          <cell r="C4879" t="str">
            <v>hypothetical protein</v>
          </cell>
          <cell r="D4879">
            <v>279.14834443687198</v>
          </cell>
          <cell r="E4879">
            <v>494.38463450995903</v>
          </cell>
          <cell r="F4879">
            <v>386.76648947341499</v>
          </cell>
          <cell r="G4879">
            <v>-0.77832253606721002</v>
          </cell>
          <cell r="H4879">
            <v>0.23448795560625399</v>
          </cell>
          <cell r="I4879">
            <v>5.0405559312417998E-4</v>
          </cell>
          <cell r="J4879">
            <v>1.1094375235373799E-3</v>
          </cell>
          <cell r="K4879">
            <v>65.379785867320237</v>
          </cell>
          <cell r="L4879">
            <v>17.74162736671267</v>
          </cell>
          <cell r="M4879">
            <v>144.76940372061887</v>
          </cell>
          <cell r="N4879">
            <v>40.341130828158917</v>
          </cell>
          <cell r="O4879" t="str">
            <v>Y</v>
          </cell>
          <cell r="P4879" t="str">
            <v>Y</v>
          </cell>
          <cell r="Q4879">
            <v>1</v>
          </cell>
          <cell r="R4879">
            <v>433.40432201785899</v>
          </cell>
          <cell r="S4879">
            <v>-0.83310189999999995</v>
          </cell>
          <cell r="T4879">
            <v>3.9446910000000002E-2</v>
          </cell>
          <cell r="U4879" t="str">
            <v>dark-green</v>
          </cell>
          <cell r="V4879">
            <v>1558.2619397442365</v>
          </cell>
          <cell r="W4879">
            <v>10696.74187310731</v>
          </cell>
          <cell r="X4879">
            <v>-2.7662595484163099</v>
          </cell>
          <cell r="Y4879">
            <v>8.8684999925180101E-64</v>
          </cell>
        </row>
        <row r="4880">
          <cell r="A4880" t="str">
            <v>UMAG_06372</v>
          </cell>
          <cell r="B4880" t="str">
            <v>KIS65669</v>
          </cell>
          <cell r="C4880" t="str">
            <v>hypothetical protein</v>
          </cell>
          <cell r="D4880">
            <v>90.121391883991805</v>
          </cell>
          <cell r="E4880">
            <v>157.642036759755</v>
          </cell>
          <cell r="F4880">
            <v>123.88171432187301</v>
          </cell>
          <cell r="G4880">
            <v>-0.77864420145370805</v>
          </cell>
          <cell r="H4880">
            <v>0.18757601514625</v>
          </cell>
          <cell r="I4880">
            <v>1.9029701567762899E-5</v>
          </cell>
          <cell r="J4880">
            <v>5.2624945260166198E-5</v>
          </cell>
          <cell r="K4880">
            <v>24.798507148436745</v>
          </cell>
          <cell r="L4880">
            <v>4.9688328030921056</v>
          </cell>
          <cell r="M4880">
            <v>55.133258967309466</v>
          </cell>
          <cell r="N4880">
            <v>9.6129845805021255</v>
          </cell>
          <cell r="O4880" t="str">
            <v>N</v>
          </cell>
          <cell r="P4880" t="str">
            <v>Y</v>
          </cell>
          <cell r="Q4880">
            <v>1</v>
          </cell>
          <cell r="R4880">
            <v>92.5368980410219</v>
          </cell>
          <cell r="S4880">
            <v>0.38080180000000002</v>
          </cell>
          <cell r="T4880">
            <v>6.9705020000000006E-2</v>
          </cell>
          <cell r="U4880" t="str">
            <v>magenta</v>
          </cell>
          <cell r="V4880">
            <v>757.86524498039398</v>
          </cell>
          <cell r="W4880">
            <v>755.04914757309132</v>
          </cell>
          <cell r="X4880">
            <v>4.3800337623312703E-3</v>
          </cell>
          <cell r="Y4880">
            <v>0.97723158220595197</v>
          </cell>
        </row>
        <row r="4881">
          <cell r="A4881" t="str">
            <v>UMAG_05873</v>
          </cell>
          <cell r="B4881" t="str">
            <v>KIS66133</v>
          </cell>
          <cell r="C4881" t="str">
            <v>related to TIF2 - translation initiation factor eIF4A</v>
          </cell>
          <cell r="D4881">
            <v>215.065699364057</v>
          </cell>
          <cell r="E4881">
            <v>377.677066428025</v>
          </cell>
          <cell r="F4881">
            <v>296.37138289604098</v>
          </cell>
          <cell r="G4881">
            <v>-0.77884289559881303</v>
          </cell>
          <cell r="H4881">
            <v>0.20141159670943501</v>
          </cell>
          <cell r="I4881">
            <v>6.2554083131754299E-5</v>
          </cell>
          <cell r="J4881">
            <v>1.5909424292564301E-4</v>
          </cell>
          <cell r="K4881">
            <v>39.441147303377107</v>
          </cell>
          <cell r="L4881">
            <v>4.8553834710113941</v>
          </cell>
          <cell r="M4881">
            <v>88.302408196563107</v>
          </cell>
          <cell r="N4881">
            <v>23.497021418375148</v>
          </cell>
          <cell r="O4881" t="str">
            <v>N</v>
          </cell>
          <cell r="P4881" t="str">
            <v>Y</v>
          </cell>
          <cell r="Q4881">
            <v>8</v>
          </cell>
          <cell r="R4881">
            <v>176.95300586640201</v>
          </cell>
          <cell r="S4881">
            <v>1.1365499999999999</v>
          </cell>
          <cell r="T4881">
            <v>2.1700080000000002E-6</v>
          </cell>
          <cell r="U4881" t="str">
            <v>magenta</v>
          </cell>
          <cell r="V4881">
            <v>2316.1986108787032</v>
          </cell>
          <cell r="W4881">
            <v>625.73920540086658</v>
          </cell>
          <cell r="X4881">
            <v>1.8747758789464399</v>
          </cell>
          <cell r="Y4881">
            <v>1.16713666876247E-23</v>
          </cell>
        </row>
        <row r="4882">
          <cell r="A4882" t="str">
            <v>UMAG_05777</v>
          </cell>
          <cell r="B4882" t="str">
            <v>KIS66995</v>
          </cell>
          <cell r="C4882" t="str">
            <v>related to PRM10 - Pheromone-regulated protein</v>
          </cell>
          <cell r="D4882">
            <v>111.452370628376</v>
          </cell>
          <cell r="E4882">
            <v>197.42886231591001</v>
          </cell>
          <cell r="F4882">
            <v>154.44061647214301</v>
          </cell>
          <cell r="G4882">
            <v>-0.78113518514256997</v>
          </cell>
          <cell r="H4882">
            <v>0.229776449966893</v>
          </cell>
          <cell r="I4882">
            <v>3.7688555499061898E-4</v>
          </cell>
          <cell r="J4882">
            <v>8.4420273413294005E-4</v>
          </cell>
          <cell r="K4882">
            <v>19.718421580424398</v>
          </cell>
          <cell r="L4882">
            <v>7.401429734585026</v>
          </cell>
          <cell r="M4882">
            <v>44.344880323779236</v>
          </cell>
          <cell r="N4882">
            <v>7.6616292212127917</v>
          </cell>
          <cell r="O4882" t="str">
            <v>N</v>
          </cell>
          <cell r="P4882" t="str">
            <v>Y</v>
          </cell>
          <cell r="Q4882">
            <v>2</v>
          </cell>
          <cell r="R4882">
            <v>227.87292222752299</v>
          </cell>
          <cell r="S4882">
            <v>1.7978529999999999</v>
          </cell>
          <cell r="T4882">
            <v>1.5453389999999998E-14</v>
          </cell>
          <cell r="U4882" t="str">
            <v>magenta</v>
          </cell>
          <cell r="V4882">
            <v>1308.6685593196</v>
          </cell>
          <cell r="W4882">
            <v>1157.7300997874665</v>
          </cell>
          <cell r="X4882">
            <v>0.17616107869422701</v>
          </cell>
          <cell r="Y4882">
            <v>6.0996291814680699E-2</v>
          </cell>
        </row>
        <row r="4883">
          <cell r="A4883" t="str">
            <v>UMAG_00934</v>
          </cell>
          <cell r="B4883" t="str">
            <v>KIS71017</v>
          </cell>
          <cell r="C4883" t="str">
            <v>probable MET6 - methionine synthase</v>
          </cell>
          <cell r="D4883">
            <v>1062.73054145891</v>
          </cell>
          <cell r="E4883">
            <v>1844.6353239436</v>
          </cell>
          <cell r="F4883">
            <v>1453.6829327012499</v>
          </cell>
          <cell r="G4883">
            <v>-0.78133548287850196</v>
          </cell>
          <cell r="H4883">
            <v>0.131479260942787</v>
          </cell>
          <cell r="I4883">
            <v>1.6359853193075701E-9</v>
          </cell>
          <cell r="J4883">
            <v>7.5273968395490793E-9</v>
          </cell>
          <cell r="K4883">
            <v>310.19161418693409</v>
          </cell>
          <cell r="L4883">
            <v>31.265478437707952</v>
          </cell>
          <cell r="M4883">
            <v>680.00175797890302</v>
          </cell>
          <cell r="N4883">
            <v>60.438123357156002</v>
          </cell>
          <cell r="O4883" t="str">
            <v>Y</v>
          </cell>
          <cell r="P4883" t="str">
            <v>Y</v>
          </cell>
          <cell r="Q4883">
            <v>0</v>
          </cell>
          <cell r="R4883">
            <v>1050.57111456904</v>
          </cell>
          <cell r="S4883">
            <v>-1.40916213788258</v>
          </cell>
          <cell r="T4883">
            <v>3.33096156702559E-9</v>
          </cell>
          <cell r="U4883" t="str">
            <v>yellow</v>
          </cell>
          <cell r="V4883">
            <v>14679.442977861632</v>
          </cell>
          <cell r="W4883">
            <v>22695.1404438422</v>
          </cell>
          <cell r="X4883">
            <v>-0.627172189711382</v>
          </cell>
          <cell r="Y4883">
            <v>5.6196870207461598E-8</v>
          </cell>
        </row>
        <row r="4884">
          <cell r="A4884" t="str">
            <v>UMAG_05593</v>
          </cell>
          <cell r="B4884" t="str">
            <v>KIS66604</v>
          </cell>
          <cell r="C4884" t="str">
            <v>hypothetical protein</v>
          </cell>
          <cell r="D4884">
            <v>2.8189445381887701</v>
          </cell>
          <cell r="E4884">
            <v>6.4892930181557</v>
          </cell>
          <cell r="F4884">
            <v>4.6541187781722302</v>
          </cell>
          <cell r="G4884">
            <v>-0.78145416383212996</v>
          </cell>
          <cell r="H4884">
            <v>0.64846619648308801</v>
          </cell>
          <cell r="I4884">
            <v>9.4046307796120499E-2</v>
          </cell>
          <cell r="J4884">
            <v>0.13285352030678699</v>
          </cell>
          <cell r="K4884">
            <v>0.76736608713755095</v>
          </cell>
          <cell r="L4884">
            <v>0.69211467146960437</v>
          </cell>
          <cell r="M4884">
            <v>2.4044461876441581</v>
          </cell>
          <cell r="N4884">
            <v>0.58698990633152448</v>
          </cell>
          <cell r="O4884" t="str">
            <v>N</v>
          </cell>
          <cell r="P4884" t="str">
            <v>N</v>
          </cell>
          <cell r="Q4884">
            <v>12</v>
          </cell>
          <cell r="R4884">
            <v>171.47120858119101</v>
          </cell>
          <cell r="S4884">
            <v>5.8922280000000002</v>
          </cell>
          <cell r="T4884">
            <v>5.5206380000000002E-52</v>
          </cell>
          <cell r="U4884" t="str">
            <v>light-cyan</v>
          </cell>
          <cell r="V4884">
            <v>61.396953739575032</v>
          </cell>
          <cell r="W4884">
            <v>636.42198556552773</v>
          </cell>
          <cell r="X4884">
            <v>-3.3432112195463901</v>
          </cell>
          <cell r="Y4884">
            <v>6.9852309423383299E-54</v>
          </cell>
        </row>
        <row r="4885">
          <cell r="A4885" t="str">
            <v>UMAG_02529</v>
          </cell>
          <cell r="B4885" t="str">
            <v>KIS69178</v>
          </cell>
          <cell r="C4885" t="str">
            <v>hypothetical protein</v>
          </cell>
          <cell r="D4885">
            <v>6.4194257813185898</v>
          </cell>
          <cell r="E4885">
            <v>12.9151926482878</v>
          </cell>
          <cell r="F4885">
            <v>9.6673092148032094</v>
          </cell>
          <cell r="G4885">
            <v>-0.783515307160352</v>
          </cell>
          <cell r="H4885">
            <v>0.50533238589168805</v>
          </cell>
          <cell r="I4885">
            <v>5.6780376922521497E-2</v>
          </cell>
          <cell r="J4885">
            <v>8.4438589990674204E-2</v>
          </cell>
          <cell r="K4885">
            <v>2.4695607553764045</v>
          </cell>
          <cell r="L4885">
            <v>0.6542667838183519</v>
          </cell>
          <cell r="M4885">
            <v>6.3078722033018186</v>
          </cell>
          <cell r="N4885">
            <v>4.406382697342651</v>
          </cell>
          <cell r="O4885" t="str">
            <v>N</v>
          </cell>
          <cell r="P4885" t="str">
            <v>N</v>
          </cell>
          <cell r="Q4885">
            <v>1</v>
          </cell>
          <cell r="R4885">
            <v>178.476734280637</v>
          </cell>
          <cell r="S4885">
            <v>3.1909749999999999</v>
          </cell>
          <cell r="T4885">
            <v>2.706155E-21</v>
          </cell>
          <cell r="U4885" t="str">
            <v>light-cyan</v>
          </cell>
          <cell r="V4885">
            <v>286.74040475856964</v>
          </cell>
          <cell r="W4885">
            <v>79.957306359372936</v>
          </cell>
          <cell r="X4885">
            <v>1.82061646826826</v>
          </cell>
          <cell r="Y4885">
            <v>1.03190031600991E-24</v>
          </cell>
        </row>
        <row r="4886">
          <cell r="A4886" t="str">
            <v>UMAG_02823</v>
          </cell>
          <cell r="B4886" t="str">
            <v>KIS68832</v>
          </cell>
          <cell r="C4886" t="str">
            <v>related to CTF18 - Chromosome Transmission Fidelity factor</v>
          </cell>
          <cell r="D4886">
            <v>50.325346125488998</v>
          </cell>
          <cell r="E4886">
            <v>89.906852836264093</v>
          </cell>
          <cell r="F4886">
            <v>70.1160994808765</v>
          </cell>
          <cell r="G4886">
            <v>-0.78362516238339697</v>
          </cell>
          <cell r="H4886">
            <v>0.25423478454401999</v>
          </cell>
          <cell r="I4886">
            <v>1.13229746932428E-3</v>
          </cell>
          <cell r="J4886">
            <v>2.35880091965006E-3</v>
          </cell>
          <cell r="K4886">
            <v>10.228618476140916</v>
          </cell>
          <cell r="L4886">
            <v>3.8426383381256284</v>
          </cell>
          <cell r="M4886">
            <v>23.168473900757828</v>
          </cell>
          <cell r="N4886">
            <v>4.6019767984892859</v>
          </cell>
          <cell r="O4886" t="str">
            <v>N</v>
          </cell>
          <cell r="P4886" t="str">
            <v>Y</v>
          </cell>
          <cell r="Q4886">
            <v>0</v>
          </cell>
          <cell r="R4886">
            <v>47.3653625971506</v>
          </cell>
          <cell r="S4886">
            <v>-0.57845539999999995</v>
          </cell>
          <cell r="T4886">
            <v>5.2384559999999997E-2</v>
          </cell>
          <cell r="U4886" t="str">
            <v>yellow</v>
          </cell>
          <cell r="V4886">
            <v>250.52175750575768</v>
          </cell>
          <cell r="W4886">
            <v>383.57249867614593</v>
          </cell>
          <cell r="X4886">
            <v>-0.612367027881079</v>
          </cell>
          <cell r="Y4886">
            <v>1.0840666126876399E-4</v>
          </cell>
        </row>
        <row r="4887">
          <cell r="A4887" t="str">
            <v>UMAG_05022</v>
          </cell>
          <cell r="B4887" t="str">
            <v>KIS67155</v>
          </cell>
          <cell r="C4887" t="str">
            <v>related to PKH1 - ser/thr protein kinases</v>
          </cell>
          <cell r="D4887">
            <v>192.17558313688201</v>
          </cell>
          <cell r="E4887">
            <v>342.22771577286198</v>
          </cell>
          <cell r="F4887">
            <v>267.20164945487198</v>
          </cell>
          <cell r="G4887">
            <v>-0.78445413699375</v>
          </cell>
          <cell r="H4887">
            <v>0.240181665393946</v>
          </cell>
          <cell r="I4887">
            <v>6.0329084840822402E-4</v>
          </cell>
          <cell r="J4887">
            <v>1.30868330447184E-3</v>
          </cell>
          <cell r="K4887">
            <v>25.902480229656973</v>
          </cell>
          <cell r="L4887">
            <v>8.2762707087435263</v>
          </cell>
          <cell r="M4887">
            <v>58.549559841315208</v>
          </cell>
          <cell r="N4887">
            <v>15.702646354999617</v>
          </cell>
          <cell r="O4887" t="str">
            <v>N</v>
          </cell>
          <cell r="P4887" t="str">
            <v>Y</v>
          </cell>
          <cell r="Q4887">
            <v>8</v>
          </cell>
          <cell r="R4887">
            <v>208.15421997425599</v>
          </cell>
          <cell r="S4887">
            <v>0.43810470000000001</v>
          </cell>
          <cell r="T4887">
            <v>3.0453790000000001E-2</v>
          </cell>
          <cell r="U4887" t="str">
            <v>light-cyan</v>
          </cell>
          <cell r="V4887">
            <v>1626.9593530804598</v>
          </cell>
          <cell r="W4887">
            <v>1083.9772594424767</v>
          </cell>
          <cell r="X4887">
            <v>0.58455055457758998</v>
          </cell>
          <cell r="Y4887">
            <v>1.27926648465495E-6</v>
          </cell>
        </row>
        <row r="4888">
          <cell r="A4888" t="str">
            <v>UMAG_12030</v>
          </cell>
          <cell r="B4888" t="str">
            <v>KIS66238</v>
          </cell>
          <cell r="C4888" t="str">
            <v>hypothetical protein</v>
          </cell>
          <cell r="D4888">
            <v>42.850918328848103</v>
          </cell>
          <cell r="E4888">
            <v>77.360943035612095</v>
          </cell>
          <cell r="F4888">
            <v>60.105930682230102</v>
          </cell>
          <cell r="G4888">
            <v>-0.78460021022617099</v>
          </cell>
          <cell r="H4888">
            <v>0.28319713928524898</v>
          </cell>
          <cell r="I4888">
            <v>3.0319794242222699E-3</v>
          </cell>
          <cell r="J4888">
            <v>5.8712791008620601E-3</v>
          </cell>
          <cell r="K4888">
            <v>60.010458556341078</v>
          </cell>
          <cell r="L4888">
            <v>28.192535172589668</v>
          </cell>
          <cell r="M4888">
            <v>138.72791475460991</v>
          </cell>
          <cell r="N4888">
            <v>26.902889048520883</v>
          </cell>
          <cell r="O4888" t="str">
            <v>Y</v>
          </cell>
          <cell r="P4888" t="str">
            <v>Y</v>
          </cell>
          <cell r="Q4888">
            <v>1</v>
          </cell>
          <cell r="R4888">
            <v>0</v>
          </cell>
          <cell r="S4888">
            <v>-1.5807690000000001</v>
          </cell>
          <cell r="T4888">
            <v>0.1691558</v>
          </cell>
          <cell r="U4888" t="e">
            <v>#N/A</v>
          </cell>
          <cell r="V4888">
            <v>362.11564718703039</v>
          </cell>
          <cell r="W4888">
            <v>17.874287302930298</v>
          </cell>
          <cell r="X4888">
            <v>4.30052677500146</v>
          </cell>
          <cell r="Y4888">
            <v>9.4085079923309903E-68</v>
          </cell>
        </row>
        <row r="4889">
          <cell r="A4889" t="str">
            <v>UMAG_05547</v>
          </cell>
          <cell r="B4889" t="str">
            <v>KIS66556</v>
          </cell>
          <cell r="C4889" t="str">
            <v>related to Alpha-1</v>
          </cell>
          <cell r="D4889">
            <v>61.092621736950903</v>
          </cell>
          <cell r="E4889">
            <v>107.59814713305499</v>
          </cell>
          <cell r="F4889">
            <v>84.3453844350027</v>
          </cell>
          <cell r="G4889">
            <v>-0.78694639692952895</v>
          </cell>
          <cell r="H4889">
            <v>0.192067686467805</v>
          </cell>
          <cell r="I4889">
            <v>2.3754622792119999E-5</v>
          </cell>
          <cell r="J4889">
            <v>6.4694293101642296E-5</v>
          </cell>
          <cell r="K4889">
            <v>21.678679541670625</v>
          </cell>
          <cell r="L4889">
            <v>2.740832937738737</v>
          </cell>
          <cell r="M4889">
            <v>48.456315501021145</v>
          </cell>
          <cell r="N4889">
            <v>7.8614921627308183</v>
          </cell>
          <cell r="O4889" t="str">
            <v>N</v>
          </cell>
          <cell r="P4889" t="str">
            <v>Y</v>
          </cell>
          <cell r="Q4889">
            <v>8</v>
          </cell>
          <cell r="R4889">
            <v>50.744974872015398</v>
          </cell>
          <cell r="S4889">
            <v>-0.42413519999999999</v>
          </cell>
          <cell r="T4889">
            <v>9.7828499999999999E-2</v>
          </cell>
          <cell r="U4889" t="str">
            <v>green</v>
          </cell>
          <cell r="V4889">
            <v>739.97731690544504</v>
          </cell>
          <cell r="W4889">
            <v>755.71716235781366</v>
          </cell>
          <cell r="X4889">
            <v>-3.1402363292746198E-2</v>
          </cell>
          <cell r="Y4889">
            <v>0.847489504511034</v>
          </cell>
        </row>
        <row r="4890">
          <cell r="A4890" t="str">
            <v>UMAG_04518</v>
          </cell>
          <cell r="B4890" t="str">
            <v>KIS67419</v>
          </cell>
          <cell r="C4890" t="str">
            <v>related to UFD4 - Ubiquitin-protein ligase (E3)</v>
          </cell>
          <cell r="D4890">
            <v>465.30480713881798</v>
          </cell>
          <cell r="E4890">
            <v>816.38720329962496</v>
          </cell>
          <cell r="F4890">
            <v>640.84600521922198</v>
          </cell>
          <cell r="G4890">
            <v>-0.78781491754198396</v>
          </cell>
          <cell r="H4890">
            <v>0.16814534309268001</v>
          </cell>
          <cell r="I4890">
            <v>1.5950315457952099E-6</v>
          </cell>
          <cell r="J4890">
            <v>5.17524047505629E-6</v>
          </cell>
          <cell r="K4890">
            <v>45.077243575048954</v>
          </cell>
          <cell r="L4890">
            <v>6.7336694636181491</v>
          </cell>
          <cell r="M4890">
            <v>100.43880351578721</v>
          </cell>
          <cell r="N4890">
            <v>19.807830365820486</v>
          </cell>
          <cell r="O4890" t="str">
            <v>N</v>
          </cell>
          <cell r="P4890" t="str">
            <v>Y</v>
          </cell>
          <cell r="Q4890">
            <v>0.5</v>
          </cell>
          <cell r="R4890">
            <v>281.19332054014399</v>
          </cell>
          <cell r="S4890">
            <v>0.18177219999999999</v>
          </cell>
          <cell r="T4890">
            <v>0.44280360000000002</v>
          </cell>
          <cell r="U4890" t="str">
            <v>light-cyan</v>
          </cell>
          <cell r="V4890">
            <v>4025.5578748540102</v>
          </cell>
          <cell r="W4890">
            <v>2192.7524748995133</v>
          </cell>
          <cell r="X4890">
            <v>0.87454782548180998</v>
          </cell>
          <cell r="Y4890">
            <v>3.1369629658226101E-24</v>
          </cell>
        </row>
        <row r="4891">
          <cell r="A4891" t="str">
            <v>UMAG_01759</v>
          </cell>
          <cell r="B4891" t="str">
            <v>KIS70593</v>
          </cell>
          <cell r="C4891" t="str">
            <v>hypothetical protein</v>
          </cell>
          <cell r="D4891">
            <v>49.790932284735</v>
          </cell>
          <cell r="E4891">
            <v>88.103051751667806</v>
          </cell>
          <cell r="F4891">
            <v>68.946992018201399</v>
          </cell>
          <cell r="G4891">
            <v>-0.78997339864044902</v>
          </cell>
          <cell r="H4891">
            <v>0.20216949988289901</v>
          </cell>
          <cell r="I4891">
            <v>5.2656348679045501E-5</v>
          </cell>
          <cell r="J4891">
            <v>1.3525249004637499E-4</v>
          </cell>
          <cell r="K4891">
            <v>29.969486438423765</v>
          </cell>
          <cell r="L4891">
            <v>3.1975735589032195</v>
          </cell>
          <cell r="M4891">
            <v>67.477116455523159</v>
          </cell>
          <cell r="N4891">
            <v>10.63325270677803</v>
          </cell>
          <cell r="O4891" t="str">
            <v>Y</v>
          </cell>
          <cell r="P4891" t="str">
            <v>Y</v>
          </cell>
          <cell r="Q4891">
            <v>12</v>
          </cell>
          <cell r="R4891">
            <v>72.534477028843298</v>
          </cell>
          <cell r="S4891">
            <v>0.47507250000000001</v>
          </cell>
          <cell r="T4891">
            <v>6.6869570000000003E-2</v>
          </cell>
          <cell r="U4891" t="str">
            <v>cyan</v>
          </cell>
          <cell r="V4891">
            <v>918.15305512646535</v>
          </cell>
          <cell r="W4891">
            <v>138.78953346431101</v>
          </cell>
          <cell r="X4891">
            <v>2.7147058878052199</v>
          </cell>
          <cell r="Y4891">
            <v>4.8308352156868801E-85</v>
          </cell>
        </row>
        <row r="4892">
          <cell r="A4892" t="str">
            <v>UMAG_03143</v>
          </cell>
          <cell r="B4892" t="str">
            <v>KIS68570</v>
          </cell>
          <cell r="C4892" t="str">
            <v>hypothetical protein</v>
          </cell>
          <cell r="D4892">
            <v>32.8701861008742</v>
          </cell>
          <cell r="E4892">
            <v>59.194029656076601</v>
          </cell>
          <cell r="F4892">
            <v>46.032107878475401</v>
          </cell>
          <cell r="G4892">
            <v>-0.79315595302237196</v>
          </cell>
          <cell r="H4892">
            <v>0.25536713324980798</v>
          </cell>
          <cell r="I4892">
            <v>1.0357452667353799E-3</v>
          </cell>
          <cell r="J4892">
            <v>2.1723748126982298E-3</v>
          </cell>
          <cell r="K4892">
            <v>35.475396115719569</v>
          </cell>
          <cell r="L4892">
            <v>12.204758615882197</v>
          </cell>
          <cell r="M4892">
            <v>80.624125893401356</v>
          </cell>
          <cell r="N4892">
            <v>1.0044560615778737</v>
          </cell>
          <cell r="O4892" t="str">
            <v>Y</v>
          </cell>
          <cell r="P4892" t="str">
            <v>Y</v>
          </cell>
          <cell r="Q4892">
            <v>0</v>
          </cell>
          <cell r="R4892">
            <v>41.601645994488997</v>
          </cell>
          <cell r="S4892">
            <v>-0.77666000000000002</v>
          </cell>
          <cell r="T4892">
            <v>3.8851350000000001E-3</v>
          </cell>
          <cell r="U4892" t="str">
            <v>burlywood</v>
          </cell>
          <cell r="V4892">
            <v>842.00918694964673</v>
          </cell>
          <cell r="W4892">
            <v>1526.9213415440734</v>
          </cell>
          <cell r="X4892">
            <v>-0.85722140924180601</v>
          </cell>
          <cell r="Y4892">
            <v>1.1066496484001299E-15</v>
          </cell>
        </row>
        <row r="4893">
          <cell r="A4893" t="str">
            <v>UMAG_01965</v>
          </cell>
          <cell r="B4893" t="str">
            <v>KIS70817</v>
          </cell>
          <cell r="C4893" t="str">
            <v>related to ferroportin 1</v>
          </cell>
          <cell r="D4893">
            <v>77.495318813229204</v>
          </cell>
          <cell r="E4893">
            <v>136.78986952052401</v>
          </cell>
          <cell r="F4893">
            <v>107.142594166877</v>
          </cell>
          <cell r="G4893">
            <v>-0.79327512343173301</v>
          </cell>
          <cell r="H4893">
            <v>0.17606913618459499</v>
          </cell>
          <cell r="I4893">
            <v>3.7413413199482099E-6</v>
          </cell>
          <cell r="J4893">
            <v>1.1470842395285E-5</v>
          </cell>
          <cell r="K4893">
            <v>29.027581515175225</v>
          </cell>
          <cell r="L4893">
            <v>3.6324206778323025</v>
          </cell>
          <cell r="M4893">
            <v>64.933927066376526</v>
          </cell>
          <cell r="N4893">
            <v>5.3724394956618085</v>
          </cell>
          <cell r="O4893" t="str">
            <v>Y</v>
          </cell>
          <cell r="P4893" t="str">
            <v>Y</v>
          </cell>
          <cell r="Q4893">
            <v>8</v>
          </cell>
          <cell r="R4893">
            <v>139.45290357315699</v>
          </cell>
          <cell r="S4893">
            <v>4.2161400000000002</v>
          </cell>
          <cell r="T4893">
            <v>5.2509389999999997E-44</v>
          </cell>
          <cell r="U4893" t="str">
            <v>cyan</v>
          </cell>
          <cell r="V4893">
            <v>662.48271039725694</v>
          </cell>
          <cell r="W4893">
            <v>26.238945174192299</v>
          </cell>
          <cell r="X4893">
            <v>4.6116751001191201</v>
          </cell>
          <cell r="Y4893">
            <v>4.4991159790131299E-107</v>
          </cell>
        </row>
        <row r="4894">
          <cell r="A4894" t="str">
            <v>UMAG_05967</v>
          </cell>
          <cell r="B4894" t="str">
            <v>KIS66230</v>
          </cell>
          <cell r="C4894" t="str">
            <v>related to salicylate 1-monooxygenase</v>
          </cell>
          <cell r="D4894">
            <v>4.6251035429091996</v>
          </cell>
          <cell r="E4894">
            <v>9.5357662088017605</v>
          </cell>
          <cell r="F4894">
            <v>7.08043487585548</v>
          </cell>
          <cell r="G4894">
            <v>-0.79373041910175901</v>
          </cell>
          <cell r="H4894">
            <v>0.522726001874392</v>
          </cell>
          <cell r="I4894">
            <v>5.9293076762548601E-2</v>
          </cell>
          <cell r="J4894">
            <v>8.7851668781207301E-2</v>
          </cell>
          <cell r="K4894">
            <v>2.3131969683400295</v>
          </cell>
          <cell r="L4894">
            <v>0.9485694299264642</v>
          </cell>
          <cell r="M4894">
            <v>5.8040496723019945</v>
          </cell>
          <cell r="N4894">
            <v>1.8820198960982475</v>
          </cell>
          <cell r="O4894" t="str">
            <v>N</v>
          </cell>
          <cell r="P4894" t="str">
            <v>N</v>
          </cell>
          <cell r="Q4894">
            <v>12</v>
          </cell>
          <cell r="R4894">
            <v>111.548962780235</v>
          </cell>
          <cell r="S4894">
            <v>5.55009</v>
          </cell>
          <cell r="T4894">
            <v>3.7037339999999999E-42</v>
          </cell>
          <cell r="U4894" t="str">
            <v>light-cyan</v>
          </cell>
          <cell r="V4894">
            <v>37.502237358934934</v>
          </cell>
          <cell r="W4894">
            <v>21.223331577489699</v>
          </cell>
          <cell r="X4894">
            <v>0.819452527181878</v>
          </cell>
          <cell r="Y4894">
            <v>4.1119616616874202E-2</v>
          </cell>
        </row>
        <row r="4895">
          <cell r="A4895" t="str">
            <v>UMAG_11797</v>
          </cell>
          <cell r="B4895" t="str">
            <v>KIS66175</v>
          </cell>
          <cell r="C4895" t="str">
            <v>related to Ubiquinone biosynthesis protein COQ6 and COQ7</v>
          </cell>
          <cell r="D4895">
            <v>141.19390292654299</v>
          </cell>
          <cell r="E4895">
            <v>248.52515313496099</v>
          </cell>
          <cell r="F4895">
            <v>194.85952803075199</v>
          </cell>
          <cell r="G4895">
            <v>-0.79507958136606005</v>
          </cell>
          <cell r="H4895">
            <v>0.15512982332936801</v>
          </cell>
          <cell r="I4895">
            <v>1.6799221460029899E-7</v>
          </cell>
          <cell r="J4895">
            <v>6.0391191225260403E-7</v>
          </cell>
          <cell r="K4895">
            <v>33.715238258328277</v>
          </cell>
          <cell r="L4895">
            <v>3.9500518866735987</v>
          </cell>
          <cell r="M4895">
            <v>74.983543396940661</v>
          </cell>
          <cell r="N4895">
            <v>5.2596006046008998</v>
          </cell>
          <cell r="O4895" t="str">
            <v>N</v>
          </cell>
          <cell r="P4895" t="str">
            <v>Y</v>
          </cell>
          <cell r="Q4895">
            <v>12</v>
          </cell>
          <cell r="R4895">
            <v>133.111609208571</v>
          </cell>
          <cell r="S4895">
            <v>-0.19033539999999999</v>
          </cell>
          <cell r="T4895">
            <v>0.31277339999999998</v>
          </cell>
          <cell r="U4895" t="str">
            <v>beige</v>
          </cell>
          <cell r="V4895">
            <v>911.15487272275698</v>
          </cell>
          <cell r="W4895">
            <v>2112.7144647917798</v>
          </cell>
          <cell r="X4895">
            <v>-1.21140426315572</v>
          </cell>
          <cell r="Y4895">
            <v>1.2872373958131399E-35</v>
          </cell>
        </row>
        <row r="4896">
          <cell r="A4896" t="str">
            <v>UMAG_06278</v>
          </cell>
          <cell r="B4896" t="str">
            <v>KIS70188</v>
          </cell>
          <cell r="C4896" t="str">
            <v>hypothetical protein</v>
          </cell>
          <cell r="D4896">
            <v>45.199176286911502</v>
          </cell>
          <cell r="E4896">
            <v>82.395546485029399</v>
          </cell>
          <cell r="F4896">
            <v>63.797361385970397</v>
          </cell>
          <cell r="G4896">
            <v>-0.796037475036107</v>
          </cell>
          <cell r="H4896">
            <v>0.29067118027476302</v>
          </cell>
          <cell r="I4896">
            <v>3.27924640603273E-3</v>
          </cell>
          <cell r="J4896">
            <v>6.29537348676715E-3</v>
          </cell>
          <cell r="K4896">
            <v>12.152584887536772</v>
          </cell>
          <cell r="L4896">
            <v>2.4394163609898065</v>
          </cell>
          <cell r="M4896">
            <v>28.460561329839543</v>
          </cell>
          <cell r="N4896">
            <v>11.320357517915737</v>
          </cell>
          <cell r="O4896" t="str">
            <v>N</v>
          </cell>
          <cell r="P4896" t="str">
            <v>Y</v>
          </cell>
          <cell r="Q4896">
            <v>0</v>
          </cell>
          <cell r="R4896">
            <v>76.620726817761806</v>
          </cell>
          <cell r="S4896">
            <v>-1.8852500000000001</v>
          </cell>
          <cell r="T4896">
            <v>5.0710509999999999E-8</v>
          </cell>
          <cell r="U4896" t="str">
            <v>beige</v>
          </cell>
          <cell r="V4896">
            <v>1042.13901986669</v>
          </cell>
          <cell r="W4896">
            <v>183.35995393793735</v>
          </cell>
          <cell r="X4896">
            <v>2.4976497769588599</v>
          </cell>
          <cell r="Y4896">
            <v>4.4736726957366397E-82</v>
          </cell>
        </row>
        <row r="4897">
          <cell r="A4897" t="str">
            <v>UMAG_11560</v>
          </cell>
          <cell r="B4897" t="str">
            <v>KIS67138</v>
          </cell>
          <cell r="C4897" t="str">
            <v>hypothetical protein</v>
          </cell>
          <cell r="D4897">
            <v>189.623628949931</v>
          </cell>
          <cell r="E4897">
            <v>336.53310507324602</v>
          </cell>
          <cell r="F4897">
            <v>263.078367011588</v>
          </cell>
          <cell r="G4897">
            <v>-0.79649501786463694</v>
          </cell>
          <cell r="H4897">
            <v>0.19355254168861499</v>
          </cell>
          <cell r="I4897">
            <v>2.1548071763629301E-5</v>
          </cell>
          <cell r="J4897">
            <v>5.9209078516820502E-5</v>
          </cell>
          <cell r="K4897">
            <v>19.748732509342432</v>
          </cell>
          <cell r="L4897">
            <v>4.1392791746444058</v>
          </cell>
          <cell r="M4897">
            <v>44.604476759436331</v>
          </cell>
          <cell r="N4897">
            <v>8.7473041202191197</v>
          </cell>
          <cell r="O4897" t="str">
            <v>N</v>
          </cell>
          <cell r="P4897" t="str">
            <v>Y</v>
          </cell>
          <cell r="Q4897">
            <v>6</v>
          </cell>
          <cell r="R4897">
            <v>91.286583043371607</v>
          </cell>
          <cell r="S4897">
            <v>0.71253560000000005</v>
          </cell>
          <cell r="T4897">
            <v>4.4123330000000001E-3</v>
          </cell>
          <cell r="U4897" t="str">
            <v>light-cyan</v>
          </cell>
          <cell r="V4897">
            <v>1234.99353491073</v>
          </cell>
          <cell r="W4897">
            <v>848.90526229577506</v>
          </cell>
          <cell r="X4897">
            <v>0.53929775361278898</v>
          </cell>
          <cell r="Y4897">
            <v>1.49183645119048E-8</v>
          </cell>
        </row>
        <row r="4898">
          <cell r="A4898" t="str">
            <v>UMAG_10381</v>
          </cell>
          <cell r="B4898" t="str">
            <v>KIS68569</v>
          </cell>
          <cell r="C4898" t="str">
            <v>probable small nuclear ribonucleoprotein SNRPD1</v>
          </cell>
          <cell r="D4898">
            <v>23.876213806175301</v>
          </cell>
          <cell r="E4898">
            <v>43.304728167704802</v>
          </cell>
          <cell r="F4898">
            <v>33.590470986939998</v>
          </cell>
          <cell r="G4898">
            <v>-0.79814152487161705</v>
          </cell>
          <cell r="H4898">
            <v>0.26774796834722903</v>
          </cell>
          <cell r="I4898">
            <v>1.5567319216810099E-3</v>
          </cell>
          <cell r="J4898">
            <v>3.17840967574567E-3</v>
          </cell>
          <cell r="K4898">
            <v>42.348136665699059</v>
          </cell>
          <cell r="L4898">
            <v>8.583310976843503</v>
          </cell>
          <cell r="M4898">
            <v>97.472458189966389</v>
          </cell>
          <cell r="N4898">
            <v>13.875712268895397</v>
          </cell>
          <cell r="O4898" t="str">
            <v>Y</v>
          </cell>
          <cell r="P4898" t="str">
            <v>Y</v>
          </cell>
          <cell r="Q4898">
            <v>0</v>
          </cell>
          <cell r="R4898">
            <v>53.897812970440498</v>
          </cell>
          <cell r="S4898">
            <v>-0.52390680000000001</v>
          </cell>
          <cell r="T4898">
            <v>4.227566E-2</v>
          </cell>
          <cell r="U4898" t="str">
            <v>yellow</v>
          </cell>
          <cell r="V4898">
            <v>822.85396288695972</v>
          </cell>
          <cell r="W4898">
            <v>1680.4229027415768</v>
          </cell>
          <cell r="X4898">
            <v>-1.0279081226019799</v>
          </cell>
          <cell r="Y4898">
            <v>4.6076655112236097E-17</v>
          </cell>
        </row>
        <row r="4899">
          <cell r="A4899" t="str">
            <v>UMAG_05590</v>
          </cell>
          <cell r="B4899" t="str">
            <v>KIS66601</v>
          </cell>
          <cell r="C4899" t="str">
            <v>related to NAD(P)H-dependent oxidoreductase</v>
          </cell>
          <cell r="D4899">
            <v>13.859134068361101</v>
          </cell>
          <cell r="E4899">
            <v>26.0725636163702</v>
          </cell>
          <cell r="F4899">
            <v>19.965848842365698</v>
          </cell>
          <cell r="G4899">
            <v>-0.79833611110839997</v>
          </cell>
          <cell r="H4899">
            <v>0.36056987967463899</v>
          </cell>
          <cell r="I4899">
            <v>1.37053748913607E-2</v>
          </cell>
          <cell r="J4899">
            <v>2.33914720734981E-2</v>
          </cell>
          <cell r="K4899">
            <v>9.7415923456389031</v>
          </cell>
          <cell r="L4899">
            <v>3.6988942996881091</v>
          </cell>
          <cell r="M4899">
            <v>23.536391477458181</v>
          </cell>
          <cell r="N4899">
            <v>6.1910891720924868</v>
          </cell>
          <cell r="O4899" t="str">
            <v>N</v>
          </cell>
          <cell r="P4899" t="str">
            <v>Y</v>
          </cell>
          <cell r="Q4899">
            <v>12</v>
          </cell>
          <cell r="R4899">
            <v>61.515737317411002</v>
          </cell>
          <cell r="S4899">
            <v>1.0253760000000001</v>
          </cell>
          <cell r="T4899">
            <v>1.406809E-3</v>
          </cell>
          <cell r="U4899" t="str">
            <v>blue</v>
          </cell>
          <cell r="V4899">
            <v>417.26441189893006</v>
          </cell>
          <cell r="W4899">
            <v>478.57131133698704</v>
          </cell>
          <cell r="X4899">
            <v>-0.20040682285288999</v>
          </cell>
          <cell r="Y4899">
            <v>0.121868507712222</v>
          </cell>
        </row>
        <row r="4900">
          <cell r="A4900" t="str">
            <v>UMAG_10966</v>
          </cell>
          <cell r="B4900" t="str">
            <v>KIS71840</v>
          </cell>
          <cell r="C4900" t="str">
            <v>related to JSN1 - RNA-binding protein (pumilio family)</v>
          </cell>
          <cell r="D4900">
            <v>152.96179508058901</v>
          </cell>
          <cell r="E4900">
            <v>270.115292845917</v>
          </cell>
          <cell r="F4900">
            <v>211.53854396325301</v>
          </cell>
          <cell r="G4900">
            <v>-0.79945060665491596</v>
          </cell>
          <cell r="H4900">
            <v>0.15905299298497899</v>
          </cell>
          <cell r="I4900">
            <v>2.8156660044972198E-7</v>
          </cell>
          <cell r="J4900">
            <v>9.9015799613783699E-7</v>
          </cell>
          <cell r="K4900">
            <v>25.198834773789098</v>
          </cell>
          <cell r="L4900">
            <v>4.0845840119666148</v>
          </cell>
          <cell r="M4900">
            <v>56.520200149600747</v>
          </cell>
          <cell r="N4900">
            <v>6.2456912958895288</v>
          </cell>
          <cell r="O4900" t="str">
            <v>N</v>
          </cell>
          <cell r="P4900" t="str">
            <v>Y</v>
          </cell>
          <cell r="Q4900">
            <v>8</v>
          </cell>
          <cell r="R4900">
            <v>185.520514650378</v>
          </cell>
          <cell r="S4900">
            <v>0.15180199999999999</v>
          </cell>
          <cell r="T4900">
            <v>0.30477330000000002</v>
          </cell>
          <cell r="U4900" t="str">
            <v>cyan</v>
          </cell>
          <cell r="V4900">
            <v>1514.7842388508398</v>
          </cell>
          <cell r="W4900">
            <v>1892.4838959431465</v>
          </cell>
          <cell r="X4900">
            <v>-0.32011577403550401</v>
          </cell>
          <cell r="Y4900">
            <v>1.46830670295213E-4</v>
          </cell>
        </row>
        <row r="4901">
          <cell r="A4901" t="str">
            <v>UMAG_01092</v>
          </cell>
          <cell r="B4901" t="str">
            <v>KIS71183</v>
          </cell>
          <cell r="C4901" t="str">
            <v>hypothetical protein</v>
          </cell>
          <cell r="D4901">
            <v>58.244382436407498</v>
          </cell>
          <cell r="E4901">
            <v>105.00296287720801</v>
          </cell>
          <cell r="F4901">
            <v>81.623672656807798</v>
          </cell>
          <cell r="G4901">
            <v>-0.80045392137891103</v>
          </cell>
          <cell r="H4901">
            <v>0.23964301324791301</v>
          </cell>
          <cell r="I4901">
            <v>4.5364626728127799E-4</v>
          </cell>
          <cell r="J4901">
            <v>1.0063718704110801E-3</v>
          </cell>
          <cell r="K4901">
            <v>27.421491406515582</v>
          </cell>
          <cell r="L4901">
            <v>7.2614986856467771</v>
          </cell>
          <cell r="M4901">
            <v>62.453515606509448</v>
          </cell>
          <cell r="N4901">
            <v>11.295367508148525</v>
          </cell>
          <cell r="O4901" t="str">
            <v>Y</v>
          </cell>
          <cell r="P4901" t="str">
            <v>Y</v>
          </cell>
          <cell r="Q4901">
            <v>2</v>
          </cell>
          <cell r="R4901">
            <v>56.623417700720502</v>
          </cell>
          <cell r="S4901">
            <v>1.49482061045098</v>
          </cell>
          <cell r="T4901">
            <v>2.1031959053729801E-3</v>
          </cell>
          <cell r="U4901" t="str">
            <v>magenta</v>
          </cell>
          <cell r="V4901">
            <v>519.08028621132235</v>
          </cell>
          <cell r="W4901">
            <v>904.67045966702335</v>
          </cell>
          <cell r="X4901">
            <v>-0.79761936243452702</v>
          </cell>
          <cell r="Y4901">
            <v>6.3583672379246201E-8</v>
          </cell>
        </row>
        <row r="4902">
          <cell r="A4902" t="str">
            <v>UMAG_12019</v>
          </cell>
          <cell r="B4902" t="str">
            <v>KIS66842</v>
          </cell>
          <cell r="C4902" t="str">
            <v>related to RLR1 - Subunit of the THO complex (C-terminal fragment)</v>
          </cell>
          <cell r="D4902">
            <v>156.947185101885</v>
          </cell>
          <cell r="E4902">
            <v>281.30648085740302</v>
          </cell>
          <cell r="F4902">
            <v>219.12683297964401</v>
          </cell>
          <cell r="G4902">
            <v>-0.80229090079577803</v>
          </cell>
          <cell r="H4902">
            <v>0.21785890250791101</v>
          </cell>
          <cell r="I4902">
            <v>1.2609742376371301E-4</v>
          </cell>
          <cell r="J4902">
            <v>3.0349827031057598E-4</v>
          </cell>
          <cell r="K4902">
            <v>19.160231476376577</v>
          </cell>
          <cell r="L4902">
            <v>6.4767043824918815</v>
          </cell>
          <cell r="M4902">
            <v>43.562900648562113</v>
          </cell>
          <cell r="N4902">
            <v>6.4123011076825183</v>
          </cell>
          <cell r="O4902" t="str">
            <v>N</v>
          </cell>
          <cell r="P4902" t="str">
            <v>N</v>
          </cell>
          <cell r="Q4902">
            <v>4</v>
          </cell>
          <cell r="R4902">
            <v>186.39450835994401</v>
          </cell>
          <cell r="S4902">
            <v>0.59284300000000001</v>
          </cell>
          <cell r="T4902">
            <v>3.8298130000000001E-4</v>
          </cell>
          <cell r="U4902" t="str">
            <v>cyan</v>
          </cell>
          <cell r="V4902">
            <v>1129.3878534110067</v>
          </cell>
          <cell r="W4902">
            <v>1704.7513799147935</v>
          </cell>
          <cell r="X4902">
            <v>-0.59290238544526896</v>
          </cell>
          <cell r="Y4902">
            <v>4.1408761500800601E-10</v>
          </cell>
        </row>
        <row r="4903">
          <cell r="A4903" t="str">
            <v>UMAG_05332</v>
          </cell>
          <cell r="B4903" t="str">
            <v>KIS66331</v>
          </cell>
          <cell r="C4903" t="str">
            <v>hypothetical protein</v>
          </cell>
          <cell r="D4903">
            <v>24.904252912384301</v>
          </cell>
          <cell r="E4903">
            <v>45.256892896342997</v>
          </cell>
          <cell r="F4903">
            <v>35.080572904363699</v>
          </cell>
          <cell r="G4903">
            <v>-0.80277481081630597</v>
          </cell>
          <cell r="H4903">
            <v>0.26825074718763903</v>
          </cell>
          <cell r="I4903">
            <v>1.49002130044204E-3</v>
          </cell>
          <cell r="J4903">
            <v>3.05475645853874E-3</v>
          </cell>
          <cell r="K4903">
            <v>9.6032930024194485</v>
          </cell>
          <cell r="L4903">
            <v>2.3308473294835594</v>
          </cell>
          <cell r="M4903">
            <v>22.32963673409597</v>
          </cell>
          <cell r="N4903">
            <v>4.5111547560926013</v>
          </cell>
          <cell r="O4903" t="str">
            <v>N</v>
          </cell>
          <cell r="P4903" t="str">
            <v>Y</v>
          </cell>
          <cell r="Q4903">
            <v>8</v>
          </cell>
          <cell r="R4903">
            <v>32.260373096799803</v>
          </cell>
          <cell r="S4903">
            <v>-0.26488319999999999</v>
          </cell>
          <cell r="T4903">
            <v>0.4543642</v>
          </cell>
          <cell r="U4903" t="str">
            <v>green</v>
          </cell>
          <cell r="V4903">
            <v>1195.8931375073064</v>
          </cell>
          <cell r="W4903">
            <v>570.27812370258596</v>
          </cell>
          <cell r="X4903">
            <v>1.0645869229089</v>
          </cell>
          <cell r="Y4903">
            <v>5.5258290109705596E-19</v>
          </cell>
        </row>
        <row r="4904">
          <cell r="A4904" t="str">
            <v>UMAG_00193</v>
          </cell>
          <cell r="B4904" t="str">
            <v>KIS71758</v>
          </cell>
          <cell r="C4904" t="str">
            <v>hypothetical protein</v>
          </cell>
          <cell r="D4904">
            <v>116.30883134010401</v>
          </cell>
          <cell r="E4904">
            <v>205.89837264117901</v>
          </cell>
          <cell r="F4904">
            <v>161.10360199064201</v>
          </cell>
          <cell r="G4904">
            <v>-0.80308364590169301</v>
          </cell>
          <cell r="H4904">
            <v>0.16045630828952701</v>
          </cell>
          <cell r="I4904">
            <v>3.13580243630844E-7</v>
          </cell>
          <cell r="J4904">
            <v>1.09795575818713E-6</v>
          </cell>
          <cell r="K4904">
            <v>37.53675430009767</v>
          </cell>
          <cell r="L4904">
            <v>5.6988449669691832</v>
          </cell>
          <cell r="M4904">
            <v>84.476724681915243</v>
          </cell>
          <cell r="N4904">
            <v>10.279774401904122</v>
          </cell>
          <cell r="O4904" t="str">
            <v>N</v>
          </cell>
          <cell r="P4904" t="str">
            <v>Y</v>
          </cell>
          <cell r="Q4904">
            <v>1</v>
          </cell>
          <cell r="R4904">
            <v>87.701481233716393</v>
          </cell>
          <cell r="S4904">
            <v>0.48072533568475401</v>
          </cell>
          <cell r="T4904">
            <v>1.1778568884522601E-2</v>
          </cell>
          <cell r="U4904" t="str">
            <v>red</v>
          </cell>
          <cell r="V4904">
            <v>1347.0528727536066</v>
          </cell>
          <cell r="W4904">
            <v>1137.8884021142433</v>
          </cell>
          <cell r="X4904">
            <v>0.24424904145802301</v>
          </cell>
          <cell r="Y4904">
            <v>1.49114298757499E-2</v>
          </cell>
        </row>
        <row r="4905">
          <cell r="A4905" t="str">
            <v>UMAG_12163</v>
          </cell>
          <cell r="B4905" t="str">
            <v>KIS70594</v>
          </cell>
          <cell r="C4905" t="str">
            <v>related to CMC2 - protein of the mitochondrial intermembrane space involved in respiratory chain complex assembly</v>
          </cell>
          <cell r="D4905">
            <v>10.0116931024591</v>
          </cell>
          <cell r="E4905">
            <v>19.0975729178389</v>
          </cell>
          <cell r="F4905">
            <v>14.554633010149001</v>
          </cell>
          <cell r="G4905">
            <v>-0.80312528056364596</v>
          </cell>
          <cell r="H4905">
            <v>0.384550087066102</v>
          </cell>
          <cell r="I4905">
            <v>1.8512322184309801E-2</v>
          </cell>
          <cell r="J4905">
            <v>3.07428281004219E-2</v>
          </cell>
          <cell r="K4905">
            <v>26.65706009444996</v>
          </cell>
          <cell r="L4905">
            <v>7.41455823327329</v>
          </cell>
          <cell r="M4905">
            <v>67.481872058300013</v>
          </cell>
          <cell r="N4905">
            <v>16.138502467674119</v>
          </cell>
          <cell r="O4905" t="str">
            <v>Y</v>
          </cell>
          <cell r="P4905" t="str">
            <v>Y</v>
          </cell>
          <cell r="Q4905">
            <v>0</v>
          </cell>
          <cell r="R4905">
            <v>19.732320049271099</v>
          </cell>
          <cell r="S4905">
            <v>-1.3147070000000001</v>
          </cell>
          <cell r="T4905">
            <v>6.4647380000000006E-5</v>
          </cell>
          <cell r="U4905" t="str">
            <v>pink</v>
          </cell>
          <cell r="V4905">
            <v>416.96909817083025</v>
          </cell>
          <cell r="W4905">
            <v>258.77684161935298</v>
          </cell>
          <cell r="X4905">
            <v>0.67166102661876803</v>
          </cell>
          <cell r="Y4905">
            <v>7.4949267037720702E-2</v>
          </cell>
        </row>
        <row r="4906">
          <cell r="A4906" t="str">
            <v>UMAG_00946</v>
          </cell>
          <cell r="B4906" t="str">
            <v>KIS71028</v>
          </cell>
          <cell r="C4906" t="str">
            <v>hypothetical protein</v>
          </cell>
          <cell r="D4906">
            <v>283.24006779748902</v>
          </cell>
          <cell r="E4906">
            <v>501.239639074195</v>
          </cell>
          <cell r="F4906">
            <v>392.23985343584201</v>
          </cell>
          <cell r="G4906">
            <v>-0.80346673413004399</v>
          </cell>
          <cell r="H4906">
            <v>0.15648177989463699</v>
          </cell>
          <cell r="I4906">
            <v>1.58371477052931E-7</v>
          </cell>
          <cell r="J4906">
            <v>5.7123380332882999E-7</v>
          </cell>
          <cell r="K4906">
            <v>124.54119960010051</v>
          </cell>
          <cell r="L4906">
            <v>16.268881421888331</v>
          </cell>
          <cell r="M4906">
            <v>280.04932375497566</v>
          </cell>
          <cell r="N4906">
            <v>54.405547170425322</v>
          </cell>
          <cell r="O4906" t="str">
            <v>Y</v>
          </cell>
          <cell r="P4906" t="str">
            <v>Y</v>
          </cell>
          <cell r="Q4906">
            <v>12</v>
          </cell>
          <cell r="R4906">
            <v>113.885549033701</v>
          </cell>
          <cell r="S4906">
            <v>-0.217106443245285</v>
          </cell>
          <cell r="T4906">
            <v>0.48224237235974898</v>
          </cell>
          <cell r="U4906" t="str">
            <v>light-cyan</v>
          </cell>
          <cell r="V4906">
            <v>3768.3637541097964</v>
          </cell>
          <cell r="W4906">
            <v>1089.2447576433153</v>
          </cell>
          <cell r="X4906">
            <v>1.7833044503618001</v>
          </cell>
          <cell r="Y4906">
            <v>8.1099332859611803E-35</v>
          </cell>
        </row>
        <row r="4907">
          <cell r="A4907" t="str">
            <v>UMAG_03615</v>
          </cell>
          <cell r="B4907" t="str">
            <v>KIS68528</v>
          </cell>
          <cell r="C4907" t="str">
            <v>related to Glucose oxidase</v>
          </cell>
          <cell r="D4907">
            <v>833.31790695130098</v>
          </cell>
          <cell r="E4907">
            <v>1479.60131941247</v>
          </cell>
          <cell r="F4907">
            <v>1156.4596131818901</v>
          </cell>
          <cell r="G4907">
            <v>-0.80368383608271199</v>
          </cell>
          <cell r="H4907">
            <v>0.17115782879774999</v>
          </cell>
          <cell r="I4907">
            <v>1.4742791450811799E-6</v>
          </cell>
          <cell r="J4907">
            <v>4.8100218571840599E-6</v>
          </cell>
          <cell r="K4907">
            <v>269.50261542937227</v>
          </cell>
          <cell r="L4907">
            <v>68.038488135163306</v>
          </cell>
          <cell r="M4907">
            <v>605.22889324463176</v>
          </cell>
          <cell r="N4907">
            <v>45.372184019970554</v>
          </cell>
          <cell r="O4907" t="str">
            <v>Y</v>
          </cell>
          <cell r="P4907" t="str">
            <v>Y</v>
          </cell>
          <cell r="Q4907">
            <v>6</v>
          </cell>
          <cell r="R4907">
            <v>468.67082947531298</v>
          </cell>
          <cell r="S4907">
            <v>3.0921419999999999</v>
          </cell>
          <cell r="T4907">
            <v>4.2179609999999999E-34</v>
          </cell>
          <cell r="U4907" t="str">
            <v>light-cyan</v>
          </cell>
          <cell r="V4907">
            <v>25659.571121259534</v>
          </cell>
          <cell r="W4907">
            <v>1735.4851078168133</v>
          </cell>
          <cell r="X4907">
            <v>3.8742410991506402</v>
          </cell>
          <cell r="Y4907">
            <v>1.7266813619215101E-207</v>
          </cell>
        </row>
        <row r="4908">
          <cell r="A4908" t="str">
            <v>UMAG_02024</v>
          </cell>
          <cell r="B4908" t="str">
            <v>KIS70880</v>
          </cell>
          <cell r="C4908" t="str">
            <v>hypothetical protein</v>
          </cell>
          <cell r="D4908">
            <v>119.402841805821</v>
          </cell>
          <cell r="E4908">
            <v>214.407874362336</v>
          </cell>
          <cell r="F4908">
            <v>166.90535808407901</v>
          </cell>
          <cell r="G4908">
            <v>-0.80556832648936105</v>
          </cell>
          <cell r="H4908">
            <v>0.21481685488649099</v>
          </cell>
          <cell r="I4908">
            <v>9.6219801509042901E-5</v>
          </cell>
          <cell r="J4908">
            <v>2.3742548424309301E-4</v>
          </cell>
          <cell r="K4908">
            <v>33.738181453223433</v>
          </cell>
          <cell r="L4908">
            <v>8.4149297320005907</v>
          </cell>
          <cell r="M4908">
            <v>76.713985445592726</v>
          </cell>
          <cell r="N4908">
            <v>16.258895903542406</v>
          </cell>
          <cell r="O4908" t="str">
            <v>N</v>
          </cell>
          <cell r="P4908" t="str">
            <v>Y</v>
          </cell>
          <cell r="Q4908">
            <v>2</v>
          </cell>
          <cell r="R4908">
            <v>274.81963890944701</v>
          </cell>
          <cell r="S4908">
            <v>1.403197</v>
          </cell>
          <cell r="T4908">
            <v>1.2152129999999999E-35</v>
          </cell>
          <cell r="U4908" t="str">
            <v>magenta</v>
          </cell>
          <cell r="V4908">
            <v>2090.0993042627001</v>
          </cell>
          <cell r="W4908">
            <v>1195.4170972700192</v>
          </cell>
          <cell r="X4908">
            <v>0.80215218463369198</v>
          </cell>
          <cell r="Y4908">
            <v>3.7343069945444998E-9</v>
          </cell>
        </row>
        <row r="4909">
          <cell r="A4909" t="str">
            <v>UMAG_04947</v>
          </cell>
          <cell r="B4909" t="str">
            <v>KIS67079</v>
          </cell>
          <cell r="C4909" t="str">
            <v>hypothetical protein</v>
          </cell>
          <cell r="D4909">
            <v>57.2878927025317</v>
          </cell>
          <cell r="E4909">
            <v>102.978754815898</v>
          </cell>
          <cell r="F4909">
            <v>80.133323759214903</v>
          </cell>
          <cell r="G4909">
            <v>-0.80584301514938295</v>
          </cell>
          <cell r="H4909">
            <v>0.222248112567793</v>
          </cell>
          <cell r="I4909">
            <v>1.56967392670067E-4</v>
          </cell>
          <cell r="J4909">
            <v>3.7143199877239202E-4</v>
          </cell>
          <cell r="K4909">
            <v>11.077975447770536</v>
          </cell>
          <cell r="L4909">
            <v>2.8221067188570066</v>
          </cell>
          <cell r="M4909">
            <v>25.228807475662148</v>
          </cell>
          <cell r="N4909">
            <v>5.0677127625802765</v>
          </cell>
          <cell r="O4909" t="str">
            <v>N</v>
          </cell>
          <cell r="P4909" t="str">
            <v>Y</v>
          </cell>
          <cell r="Q4909">
            <v>8</v>
          </cell>
          <cell r="R4909">
            <v>184.086752262755</v>
          </cell>
          <cell r="S4909">
            <v>1.7383459999999999</v>
          </cell>
          <cell r="T4909">
            <v>6.5786729999999996E-13</v>
          </cell>
          <cell r="U4909" t="str">
            <v>cyan</v>
          </cell>
          <cell r="V4909">
            <v>673.07773424574327</v>
          </cell>
          <cell r="W4909">
            <v>835.80428997581396</v>
          </cell>
          <cell r="X4909">
            <v>-0.31291921204821699</v>
          </cell>
          <cell r="Y4909">
            <v>1.91051994061084E-2</v>
          </cell>
        </row>
        <row r="4910">
          <cell r="A4910" t="str">
            <v>UMAG_05398</v>
          </cell>
          <cell r="B4910" t="str">
            <v>KIS66405</v>
          </cell>
          <cell r="C4910" t="str">
            <v>hypothetical protein</v>
          </cell>
          <cell r="D4910">
            <v>169.44834035043499</v>
          </cell>
          <cell r="E4910">
            <v>300.35399584801598</v>
          </cell>
          <cell r="F4910">
            <v>234.901168099225</v>
          </cell>
          <cell r="G4910">
            <v>-0.80593369711027196</v>
          </cell>
          <cell r="H4910">
            <v>0.15495886618836999</v>
          </cell>
          <cell r="I4910">
            <v>1.10764491355424E-7</v>
          </cell>
          <cell r="J4910">
            <v>4.09815930215371E-7</v>
          </cell>
          <cell r="K4910">
            <v>40.530075193834314</v>
          </cell>
          <cell r="L4910">
            <v>6.4677261610383274</v>
          </cell>
          <cell r="M4910">
            <v>91.1195243854296</v>
          </cell>
          <cell r="N4910">
            <v>9.7540027784231409</v>
          </cell>
          <cell r="O4910" t="str">
            <v>N</v>
          </cell>
          <cell r="P4910" t="str">
            <v>Y</v>
          </cell>
          <cell r="Q4910">
            <v>8</v>
          </cell>
          <cell r="R4910">
            <v>342.802336337844</v>
          </cell>
          <cell r="S4910">
            <v>0.72366249999999999</v>
          </cell>
          <cell r="T4910">
            <v>1.4154780000000001E-6</v>
          </cell>
          <cell r="U4910" t="str">
            <v>light-cyan</v>
          </cell>
          <cell r="V4910">
            <v>2353.8986556865671</v>
          </cell>
          <cell r="W4910">
            <v>2228.3803762408829</v>
          </cell>
          <cell r="X4910">
            <v>7.8454116607670807E-2</v>
          </cell>
          <cell r="Y4910">
            <v>0.43236885516766599</v>
          </cell>
        </row>
        <row r="4911">
          <cell r="A4911" t="str">
            <v>UMAG_10095</v>
          </cell>
          <cell r="B4911" t="str">
            <v>KIS71885</v>
          </cell>
          <cell r="C4911" t="str">
            <v>probable RNA helicase dbp2 (DEAD box protein)</v>
          </cell>
          <cell r="D4911">
            <v>364.245734830554</v>
          </cell>
          <cell r="E4911">
            <v>655.44511385646103</v>
          </cell>
          <cell r="F4911">
            <v>509.84542434350698</v>
          </cell>
          <cell r="G4911">
            <v>-0.80597775209057299</v>
          </cell>
          <cell r="H4911">
            <v>0.22159376088998201</v>
          </cell>
          <cell r="I4911">
            <v>1.49349480511375E-4</v>
          </cell>
          <cell r="J4911">
            <v>3.5509666695012301E-4</v>
          </cell>
          <cell r="K4911">
            <v>147.87309162362911</v>
          </cell>
          <cell r="L4911">
            <v>34.845183937899705</v>
          </cell>
          <cell r="M4911">
            <v>333.56092418409008</v>
          </cell>
          <cell r="N4911">
            <v>89.972055284809386</v>
          </cell>
          <cell r="O4911" t="str">
            <v>Y</v>
          </cell>
          <cell r="P4911" t="str">
            <v>Y</v>
          </cell>
          <cell r="Q4911">
            <v>0</v>
          </cell>
          <cell r="R4911">
            <v>283.25205743300398</v>
          </cell>
          <cell r="S4911">
            <v>-0.50072070000000002</v>
          </cell>
          <cell r="T4911">
            <v>0.1142499</v>
          </cell>
          <cell r="U4911" t="str">
            <v>green-yellow</v>
          </cell>
          <cell r="V4911">
            <v>2679.1658018365265</v>
          </cell>
          <cell r="W4911">
            <v>7869.0974545686768</v>
          </cell>
          <cell r="X4911">
            <v>-1.5487390629904001</v>
          </cell>
          <cell r="Y4911">
            <v>1.71467065467143E-25</v>
          </cell>
        </row>
        <row r="4912">
          <cell r="A4912" t="str">
            <v>UMAG_03685</v>
          </cell>
          <cell r="B4912" t="str">
            <v>KIS68106</v>
          </cell>
          <cell r="C4912" t="str">
            <v>related to YVC1 - vacuolar cation channel</v>
          </cell>
          <cell r="D4912">
            <v>108.602904604714</v>
          </cell>
          <cell r="E4912">
            <v>193.25703259893999</v>
          </cell>
          <cell r="F4912">
            <v>150.929968601827</v>
          </cell>
          <cell r="G4912">
            <v>-0.80600134033095105</v>
          </cell>
          <cell r="H4912">
            <v>0.17457157433648099</v>
          </cell>
          <cell r="I4912">
            <v>2.1532281993580898E-6</v>
          </cell>
          <cell r="J4912">
            <v>6.8386696990429104E-6</v>
          </cell>
          <cell r="K4912">
            <v>41.467145068372552</v>
          </cell>
          <cell r="L4912">
            <v>7.3274270651333255</v>
          </cell>
          <cell r="M4912">
            <v>93.572076502610031</v>
          </cell>
          <cell r="N4912">
            <v>11.760471879788362</v>
          </cell>
          <cell r="O4912" t="str">
            <v>Y</v>
          </cell>
          <cell r="P4912" t="str">
            <v>Y</v>
          </cell>
          <cell r="Q4912">
            <v>8</v>
          </cell>
          <cell r="R4912">
            <v>122.949054122837</v>
          </cell>
          <cell r="S4912">
            <v>0.2546583</v>
          </cell>
          <cell r="T4912">
            <v>0.26992129999999998</v>
          </cell>
          <cell r="U4912" t="str">
            <v>cyan</v>
          </cell>
          <cell r="V4912">
            <v>1270.9678803612667</v>
          </cell>
          <cell r="W4912">
            <v>723.24626590508626</v>
          </cell>
          <cell r="X4912">
            <v>0.810795589470648</v>
          </cell>
          <cell r="Y4912">
            <v>1.8118137283920301E-17</v>
          </cell>
        </row>
        <row r="4913">
          <cell r="A4913" t="str">
            <v>UMAG_12265</v>
          </cell>
          <cell r="B4913" t="str">
            <v>KIS67304</v>
          </cell>
          <cell r="C4913" t="str">
            <v>hypothetical protein</v>
          </cell>
          <cell r="D4913">
            <v>32.367560876212103</v>
          </cell>
          <cell r="E4913">
            <v>60.254804207944801</v>
          </cell>
          <cell r="F4913">
            <v>46.311182542078498</v>
          </cell>
          <cell r="G4913">
            <v>-0.80644237647745198</v>
          </cell>
          <cell r="H4913">
            <v>0.32414636070445302</v>
          </cell>
          <cell r="I4913">
            <v>6.5924981587451E-3</v>
          </cell>
          <cell r="J4913">
            <v>1.2003252002675701E-2</v>
          </cell>
          <cell r="K4913">
            <v>5.0829266577895584</v>
          </cell>
          <cell r="L4913">
            <v>2.6549222291944106</v>
          </cell>
          <cell r="M4913">
            <v>11.988344037415931</v>
          </cell>
          <cell r="N4913">
            <v>1.7964592244362105</v>
          </cell>
          <cell r="O4913" t="str">
            <v>N</v>
          </cell>
          <cell r="P4913" t="str">
            <v>N</v>
          </cell>
          <cell r="Q4913">
            <v>0</v>
          </cell>
          <cell r="R4913">
            <v>85.595902217641495</v>
          </cell>
          <cell r="S4913">
            <v>-0.92863099999999998</v>
          </cell>
          <cell r="T4913">
            <v>1.1298650000000001E-5</v>
          </cell>
          <cell r="U4913" t="str">
            <v>yellow</v>
          </cell>
          <cell r="V4913">
            <v>302.67672957025434</v>
          </cell>
          <cell r="W4913">
            <v>638.16174159670402</v>
          </cell>
          <cell r="X4913">
            <v>-1.0698694418930299</v>
          </cell>
          <cell r="Y4913">
            <v>2.75171166772367E-13</v>
          </cell>
        </row>
        <row r="4914">
          <cell r="A4914" t="str">
            <v>UMAG_05260</v>
          </cell>
          <cell r="B4914" t="str">
            <v>KIS66260</v>
          </cell>
          <cell r="C4914" t="str">
            <v>related to inorganic phosphate transporter</v>
          </cell>
          <cell r="D4914">
            <v>47.710948310796098</v>
          </cell>
          <cell r="E4914">
            <v>86.413731498869197</v>
          </cell>
          <cell r="F4914">
            <v>67.062339904832598</v>
          </cell>
          <cell r="G4914">
            <v>-0.80669161260872402</v>
          </cell>
          <cell r="H4914">
            <v>0.24024945630012101</v>
          </cell>
          <cell r="I4914">
            <v>4.2313585161896398E-4</v>
          </cell>
          <cell r="J4914">
            <v>9.4192198534063002E-4</v>
          </cell>
          <cell r="K4914">
            <v>16.057130753192265</v>
          </cell>
          <cell r="L4914">
            <v>5.183735023586526</v>
          </cell>
          <cell r="M4914">
            <v>36.719259257653576</v>
          </cell>
          <cell r="N4914">
            <v>2.2418025608443233</v>
          </cell>
          <cell r="O4914" t="str">
            <v>N</v>
          </cell>
          <cell r="P4914" t="str">
            <v>Y</v>
          </cell>
          <cell r="Q4914">
            <v>1</v>
          </cell>
          <cell r="R4914">
            <v>134.12915930045801</v>
          </cell>
          <cell r="S4914">
            <v>0.40461609999999998</v>
          </cell>
          <cell r="T4914">
            <v>0.2740628</v>
          </cell>
          <cell r="U4914" t="str">
            <v>green-yellow</v>
          </cell>
          <cell r="V4914">
            <v>454.00182622326469</v>
          </cell>
          <cell r="W4914">
            <v>2532.9647540127098</v>
          </cell>
          <cell r="X4914">
            <v>-2.4738034971156702</v>
          </cell>
          <cell r="Y4914">
            <v>1.2943140821528E-90</v>
          </cell>
        </row>
        <row r="4915">
          <cell r="A4915" t="str">
            <v>UMAG_04203</v>
          </cell>
          <cell r="B4915" t="str">
            <v>KIS67702</v>
          </cell>
          <cell r="C4915" t="str">
            <v>hypothetical protein</v>
          </cell>
          <cell r="D4915">
            <v>8.7153657070672406</v>
          </cell>
          <cell r="E4915">
            <v>17.240047382722398</v>
          </cell>
          <cell r="F4915">
            <v>12.977706544894801</v>
          </cell>
          <cell r="G4915">
            <v>-0.80715459902819897</v>
          </cell>
          <cell r="H4915">
            <v>0.44289460065483099</v>
          </cell>
          <cell r="I4915">
            <v>3.2619939654797897E-2</v>
          </cell>
          <cell r="J4915">
            <v>5.12712433503636E-2</v>
          </cell>
          <cell r="K4915">
            <v>4.7651607379753038</v>
          </cell>
          <cell r="L4915">
            <v>2.7760376554801112</v>
          </cell>
          <cell r="M4915">
            <v>11.903358731322241</v>
          </cell>
          <cell r="N4915">
            <v>2.6455462061301214</v>
          </cell>
          <cell r="O4915" t="str">
            <v>N</v>
          </cell>
          <cell r="P4915" t="str">
            <v>Y</v>
          </cell>
          <cell r="Q4915">
            <v>8</v>
          </cell>
          <cell r="R4915">
            <v>88.890578808978901</v>
          </cell>
          <cell r="S4915">
            <v>0.31190499999999999</v>
          </cell>
          <cell r="T4915">
            <v>0.27642339999999999</v>
          </cell>
          <cell r="U4915" t="str">
            <v>cyan</v>
          </cell>
          <cell r="V4915">
            <v>86.162911192893304</v>
          </cell>
          <cell r="W4915">
            <v>374.45291550595294</v>
          </cell>
          <cell r="X4915">
            <v>-2.1077200349302898</v>
          </cell>
          <cell r="Y4915">
            <v>1.9136810349226701E-32</v>
          </cell>
        </row>
        <row r="4916">
          <cell r="A4916" t="str">
            <v>UMAG_01390</v>
          </cell>
          <cell r="B4916" t="str">
            <v>KIS71495</v>
          </cell>
          <cell r="C4916" t="str">
            <v>hypothetical protein</v>
          </cell>
          <cell r="D4916">
            <v>150.215739676629</v>
          </cell>
          <cell r="E4916">
            <v>267.48385719315598</v>
          </cell>
          <cell r="F4916">
            <v>208.84979843489299</v>
          </cell>
          <cell r="G4916">
            <v>-0.80730140330947098</v>
          </cell>
          <cell r="H4916">
            <v>0.17125891972228799</v>
          </cell>
          <cell r="I4916">
            <v>1.34286379212748E-6</v>
          </cell>
          <cell r="J4916">
            <v>4.4057390031201298E-6</v>
          </cell>
          <cell r="K4916">
            <v>64.994769368407887</v>
          </cell>
          <cell r="L4916">
            <v>11.527974565018342</v>
          </cell>
          <cell r="M4916">
            <v>145.99683353943294</v>
          </cell>
          <cell r="N4916">
            <v>12.536117886794205</v>
          </cell>
          <cell r="O4916" t="str">
            <v>Y</v>
          </cell>
          <cell r="P4916" t="str">
            <v>Y</v>
          </cell>
          <cell r="Q4916">
            <v>0</v>
          </cell>
          <cell r="R4916">
            <v>119.275622623925</v>
          </cell>
          <cell r="S4916">
            <v>-2.0407600000000001</v>
          </cell>
          <cell r="T4916">
            <v>7.6031920000000004E-19</v>
          </cell>
          <cell r="U4916" t="str">
            <v>beige</v>
          </cell>
          <cell r="V4916">
            <v>1459.8516852707999</v>
          </cell>
          <cell r="W4916">
            <v>3342.8382319383768</v>
          </cell>
          <cell r="X4916">
            <v>-1.1932595448288701</v>
          </cell>
          <cell r="Y4916">
            <v>2.7295247579238899E-29</v>
          </cell>
        </row>
        <row r="4917">
          <cell r="A4917" t="str">
            <v>UMAG_04834</v>
          </cell>
          <cell r="B4917" t="str">
            <v>KIS66772</v>
          </cell>
          <cell r="C4917" t="str">
            <v>hypothetical protein</v>
          </cell>
          <cell r="D4917">
            <v>30.5402162321659</v>
          </cell>
          <cell r="E4917">
            <v>55.9640876022006</v>
          </cell>
          <cell r="F4917">
            <v>43.252151917183298</v>
          </cell>
          <cell r="G4917">
            <v>-0.80767195048487805</v>
          </cell>
          <cell r="H4917">
            <v>0.274942890670058</v>
          </cell>
          <cell r="I4917">
            <v>1.74916807160317E-3</v>
          </cell>
          <cell r="J4917">
            <v>3.54553678774913E-3</v>
          </cell>
          <cell r="K4917">
            <v>30.576711442871304</v>
          </cell>
          <cell r="L4917">
            <v>7.3243332326833048</v>
          </cell>
          <cell r="M4917">
            <v>70.29934916574237</v>
          </cell>
          <cell r="N4917">
            <v>17.600990775402561</v>
          </cell>
          <cell r="O4917" t="str">
            <v>Y</v>
          </cell>
          <cell r="P4917" t="str">
            <v>Y</v>
          </cell>
          <cell r="Q4917">
            <v>12</v>
          </cell>
          <cell r="R4917">
            <v>59.605505597903999</v>
          </cell>
          <cell r="S4917">
            <v>0.1005298</v>
          </cell>
          <cell r="T4917">
            <v>0.71795869999999995</v>
          </cell>
          <cell r="U4917" t="str">
            <v>blue</v>
          </cell>
          <cell r="V4917">
            <v>391.55575952374534</v>
          </cell>
          <cell r="W4917">
            <v>610.53986278320099</v>
          </cell>
          <cell r="X4917">
            <v>-0.63523839882102395</v>
          </cell>
          <cell r="Y4917">
            <v>4.5774864831265601E-4</v>
          </cell>
        </row>
        <row r="4918">
          <cell r="A4918" t="str">
            <v>UMAG_00508</v>
          </cell>
          <cell r="B4918" t="str">
            <v>KIS72086</v>
          </cell>
          <cell r="C4918" t="str">
            <v>probable CUP5 - proteolipid subunit of the vacuolar H( )-ATPase V0 sector</v>
          </cell>
          <cell r="D4918">
            <v>336.78867141442902</v>
          </cell>
          <cell r="E4918">
            <v>598.70937825566796</v>
          </cell>
          <cell r="F4918">
            <v>467.74902483504798</v>
          </cell>
          <cell r="G4918">
            <v>-0.80778795571516304</v>
          </cell>
          <cell r="H4918">
            <v>0.16214020701727999</v>
          </cell>
          <cell r="I4918">
            <v>3.48631160021008E-7</v>
          </cell>
          <cell r="J4918">
            <v>1.21869983427257E-6</v>
          </cell>
          <cell r="K4918">
            <v>440.42135552653372</v>
          </cell>
          <cell r="L4918">
            <v>81.787801061893319</v>
          </cell>
          <cell r="M4918">
            <v>991.32647515831582</v>
          </cell>
          <cell r="N4918">
            <v>53.983886043348932</v>
          </cell>
          <cell r="O4918" t="str">
            <v>Y</v>
          </cell>
          <cell r="P4918" t="str">
            <v>Y</v>
          </cell>
          <cell r="Q4918">
            <v>0</v>
          </cell>
          <cell r="R4918">
            <v>240.88515322566801</v>
          </cell>
          <cell r="S4918">
            <v>-1.3318095988890599</v>
          </cell>
          <cell r="T4918">
            <v>8.1470544337043104E-19</v>
          </cell>
          <cell r="U4918" t="str">
            <v>yellow</v>
          </cell>
          <cell r="V4918">
            <v>11223.9195319997</v>
          </cell>
          <cell r="W4918">
            <v>6429.6893555738206</v>
          </cell>
          <cell r="X4918">
            <v>0.80178250047432797</v>
          </cell>
          <cell r="Y4918">
            <v>8.3818090400993803E-11</v>
          </cell>
        </row>
        <row r="4919">
          <cell r="A4919" t="str">
            <v>UMAG_12024</v>
          </cell>
          <cell r="B4919" t="str">
            <v>KIS66981</v>
          </cell>
          <cell r="C4919" t="str">
            <v>hypothetical protein</v>
          </cell>
          <cell r="D4919">
            <v>1340.5762527292</v>
          </cell>
          <cell r="E4919">
            <v>2386.0603981054101</v>
          </cell>
          <cell r="F4919">
            <v>1863.3183254173</v>
          </cell>
          <cell r="G4919">
            <v>-0.80828862670969703</v>
          </cell>
          <cell r="H4919">
            <v>0.16815513944573399</v>
          </cell>
          <cell r="I4919">
            <v>8.5070576787955702E-7</v>
          </cell>
          <cell r="J4919">
            <v>2.8548359794815301E-6</v>
          </cell>
          <cell r="K4919">
            <v>413.37218518046819</v>
          </cell>
          <cell r="L4919">
            <v>24.798148904023279</v>
          </cell>
          <cell r="M4919">
            <v>937.23242377205383</v>
          </cell>
          <cell r="N4919">
            <v>265.70207975559549</v>
          </cell>
          <cell r="O4919" t="str">
            <v>Y</v>
          </cell>
          <cell r="P4919" t="str">
            <v>Y</v>
          </cell>
          <cell r="Q4919">
            <v>6</v>
          </cell>
          <cell r="R4919">
            <v>222.71393742674101</v>
          </cell>
          <cell r="S4919">
            <v>6.1786139999999996</v>
          </cell>
          <cell r="T4919">
            <v>4.3560559999999998E-120</v>
          </cell>
          <cell r="U4919" t="str">
            <v>light-cyan</v>
          </cell>
          <cell r="V4919">
            <v>20423.870101074201</v>
          </cell>
          <cell r="W4919">
            <v>147.57130216745134</v>
          </cell>
          <cell r="X4919">
            <v>7.0910525733158902</v>
          </cell>
          <cell r="Y4919">
            <v>0</v>
          </cell>
        </row>
        <row r="4920">
          <cell r="A4920" t="str">
            <v>UMAG_00271</v>
          </cell>
          <cell r="B4920" t="str">
            <v>KIS71842</v>
          </cell>
          <cell r="C4920" t="str">
            <v>related to Lipase</v>
          </cell>
          <cell r="D4920">
            <v>482.85566310894001</v>
          </cell>
          <cell r="E4920">
            <v>853.51636623422098</v>
          </cell>
          <cell r="F4920">
            <v>668.18601467157998</v>
          </cell>
          <cell r="G4920">
            <v>-0.80866573528580799</v>
          </cell>
          <cell r="H4920">
            <v>0.12627440893869499</v>
          </cell>
          <cell r="I4920">
            <v>8.5205344760762504E-11</v>
          </cell>
          <cell r="J4920">
            <v>4.4969487512624702E-10</v>
          </cell>
          <cell r="K4920">
            <v>208.95169968096755</v>
          </cell>
          <cell r="L4920">
            <v>13.789631796318142</v>
          </cell>
          <cell r="M4920">
            <v>468.20546912165082</v>
          </cell>
          <cell r="N4920">
            <v>58.499282971776069</v>
          </cell>
          <cell r="O4920" t="str">
            <v>Y</v>
          </cell>
          <cell r="P4920" t="str">
            <v>Y</v>
          </cell>
          <cell r="Q4920">
            <v>8</v>
          </cell>
          <cell r="R4920">
            <v>349.10889136888102</v>
          </cell>
          <cell r="S4920">
            <v>2.2072560353663899</v>
          </cell>
          <cell r="T4920">
            <v>8.8017621263717099E-60</v>
          </cell>
          <cell r="U4920" t="str">
            <v>magenta</v>
          </cell>
          <cell r="V4920">
            <v>6644.6521476223934</v>
          </cell>
          <cell r="W4920">
            <v>1094.0003991005767</v>
          </cell>
          <cell r="X4920">
            <v>2.5987520219471798</v>
          </cell>
          <cell r="Y4920">
            <v>2.4069556198805799E-219</v>
          </cell>
        </row>
        <row r="4921">
          <cell r="A4921" t="str">
            <v>UMAG_03505</v>
          </cell>
          <cell r="B4921" t="str">
            <v>KIS68415</v>
          </cell>
          <cell r="C4921" t="str">
            <v>related to SAC3 - leucine permease transcriptional regulator</v>
          </cell>
          <cell r="D4921">
            <v>150.13096491917099</v>
          </cell>
          <cell r="E4921">
            <v>267.03089322793102</v>
          </cell>
          <cell r="F4921">
            <v>208.580929073551</v>
          </cell>
          <cell r="G4921">
            <v>-0.80987282661718896</v>
          </cell>
          <cell r="H4921">
            <v>0.156201646247143</v>
          </cell>
          <cell r="I4921">
            <v>1.2003750892187799E-7</v>
          </cell>
          <cell r="J4921">
            <v>4.4184746873808199E-7</v>
          </cell>
          <cell r="K4921">
            <v>17.271664317722887</v>
          </cell>
          <cell r="L4921">
            <v>1.7556631741127759</v>
          </cell>
          <cell r="M4921">
            <v>38.87617050081878</v>
          </cell>
          <cell r="N4921">
            <v>4.0683083699365641</v>
          </cell>
          <cell r="O4921" t="str">
            <v>N</v>
          </cell>
          <cell r="P4921" t="str">
            <v>Y</v>
          </cell>
          <cell r="Q4921">
            <v>0.5</v>
          </cell>
          <cell r="R4921">
            <v>79.266507759651802</v>
          </cell>
          <cell r="S4921">
            <v>-0.29821940000000002</v>
          </cell>
          <cell r="T4921">
            <v>0.124221</v>
          </cell>
          <cell r="U4921" t="str">
            <v>beige</v>
          </cell>
          <cell r="V4921">
            <v>983.00578562418139</v>
          </cell>
          <cell r="W4921">
            <v>1390.6270824339001</v>
          </cell>
          <cell r="X4921">
            <v>-0.49938209030833097</v>
          </cell>
          <cell r="Y4921">
            <v>1.18855179785953E-8</v>
          </cell>
        </row>
        <row r="4922">
          <cell r="A4922" t="str">
            <v>UMAG_03777</v>
          </cell>
          <cell r="B4922" t="str">
            <v>KIS68198</v>
          </cell>
          <cell r="C4922" t="str">
            <v>related to Ubiquitin carboxyl-terminal hydrolase 10</v>
          </cell>
          <cell r="D4922">
            <v>119.39382159735101</v>
          </cell>
          <cell r="E4922">
            <v>212.392948778505</v>
          </cell>
          <cell r="F4922">
            <v>165.893385187928</v>
          </cell>
          <cell r="G4922">
            <v>-0.81038491893160303</v>
          </cell>
          <cell r="H4922">
            <v>0.155265628772009</v>
          </cell>
          <cell r="I4922">
            <v>9.9681209445209697E-8</v>
          </cell>
          <cell r="J4922">
            <v>3.70719984465201E-7</v>
          </cell>
          <cell r="K4922">
            <v>29.123625384889863</v>
          </cell>
          <cell r="L4922">
            <v>3.0028029166764298</v>
          </cell>
          <cell r="M4922">
            <v>65.487513611579104</v>
          </cell>
          <cell r="N4922">
            <v>4.3637030368989622</v>
          </cell>
          <cell r="O4922" t="str">
            <v>N</v>
          </cell>
          <cell r="P4922" t="str">
            <v>Y</v>
          </cell>
          <cell r="Q4922">
            <v>2</v>
          </cell>
          <cell r="R4922">
            <v>97.883563292726294</v>
          </cell>
          <cell r="S4922">
            <v>0.34886669999999997</v>
          </cell>
          <cell r="T4922">
            <v>7.4128020000000003E-2</v>
          </cell>
          <cell r="U4922" t="str">
            <v>red</v>
          </cell>
          <cell r="V4922">
            <v>1179.3719510856965</v>
          </cell>
          <cell r="W4922">
            <v>1437.4915296997567</v>
          </cell>
          <cell r="X4922">
            <v>-0.28439511442769799</v>
          </cell>
          <cell r="Y4922">
            <v>6.6584899432500797E-3</v>
          </cell>
        </row>
        <row r="4923">
          <cell r="A4923" t="str">
            <v>UMAG_06506</v>
          </cell>
          <cell r="B4923" t="str">
            <v>KIS69153</v>
          </cell>
          <cell r="C4923" t="str">
            <v>hypothetical protein</v>
          </cell>
          <cell r="D4923">
            <v>34.889442811410603</v>
          </cell>
          <cell r="E4923">
            <v>63.749788435321598</v>
          </cell>
          <cell r="F4923">
            <v>49.319615623366097</v>
          </cell>
          <cell r="G4923">
            <v>-0.81083462785488603</v>
          </cell>
          <cell r="H4923">
            <v>0.26349432301853398</v>
          </cell>
          <cell r="I4923">
            <v>1.1100405726791501E-3</v>
          </cell>
          <cell r="J4923">
            <v>2.3154220534411601E-3</v>
          </cell>
          <cell r="K4923">
            <v>7.980334356319803</v>
          </cell>
          <cell r="L4923">
            <v>2.4260232905475849</v>
          </cell>
          <cell r="M4923">
            <v>18.387152665610987</v>
          </cell>
          <cell r="N4923">
            <v>3.8139945157970945</v>
          </cell>
          <cell r="O4923" t="str">
            <v>N</v>
          </cell>
          <cell r="P4923" t="str">
            <v>N</v>
          </cell>
          <cell r="Q4923">
            <v>4</v>
          </cell>
          <cell r="R4923">
            <v>78.817150694635899</v>
          </cell>
          <cell r="S4923">
            <v>1.54721</v>
          </cell>
          <cell r="T4923">
            <v>2.2463220000000001E-16</v>
          </cell>
          <cell r="U4923" t="str">
            <v>cyan</v>
          </cell>
          <cell r="V4923">
            <v>726.68615224737061</v>
          </cell>
          <cell r="W4923">
            <v>469.75375985031133</v>
          </cell>
          <cell r="X4923">
            <v>0.62651730194103905</v>
          </cell>
          <cell r="Y4923">
            <v>7.5799133822158999E-5</v>
          </cell>
        </row>
        <row r="4924">
          <cell r="A4924" t="str">
            <v>UMAG_10393</v>
          </cell>
          <cell r="B4924" t="str">
            <v>KIS68609</v>
          </cell>
          <cell r="C4924" t="str">
            <v>hypothetical protein</v>
          </cell>
          <cell r="D4924">
            <v>78.553873409536905</v>
          </cell>
          <cell r="E4924">
            <v>140.37943927432201</v>
          </cell>
          <cell r="F4924">
            <v>109.466656341929</v>
          </cell>
          <cell r="G4924">
            <v>-0.81157259465353104</v>
          </cell>
          <cell r="H4924">
            <v>0.17247616426801701</v>
          </cell>
          <cell r="I4924">
            <v>1.39860942541433E-6</v>
          </cell>
          <cell r="J4924">
            <v>4.5793293908649702E-6</v>
          </cell>
          <cell r="K4924">
            <v>20.446712822705354</v>
          </cell>
          <cell r="L4924">
            <v>1.4957262029416567</v>
          </cell>
          <cell r="M4924">
            <v>46.128000353706526</v>
          </cell>
          <cell r="N4924">
            <v>3.3825481478160326</v>
          </cell>
          <cell r="O4924" t="str">
            <v>N</v>
          </cell>
          <cell r="P4924" t="str">
            <v>Y</v>
          </cell>
          <cell r="Q4924">
            <v>0</v>
          </cell>
          <cell r="R4924">
            <v>93.985872788917106</v>
          </cell>
          <cell r="S4924">
            <v>-0.66737460000000004</v>
          </cell>
          <cell r="T4924">
            <v>3.223748E-4</v>
          </cell>
          <cell r="U4924" t="str">
            <v>yellow</v>
          </cell>
          <cell r="V4924">
            <v>1150.9448728215966</v>
          </cell>
          <cell r="W4924">
            <v>2501.6526154305866</v>
          </cell>
          <cell r="X4924">
            <v>-1.1179736965278899</v>
          </cell>
          <cell r="Y4924">
            <v>5.0595612220843097E-41</v>
          </cell>
        </row>
        <row r="4925">
          <cell r="A4925" t="str">
            <v>UMAG_10309</v>
          </cell>
          <cell r="B4925" t="str">
            <v>KIS69331</v>
          </cell>
          <cell r="C4925" t="str">
            <v>hypothetical protein</v>
          </cell>
          <cell r="D4925">
            <v>19.237515666362601</v>
          </cell>
          <cell r="E4925">
            <v>36.020661952717802</v>
          </cell>
          <cell r="F4925">
            <v>27.6290888095402</v>
          </cell>
          <cell r="G4925">
            <v>-0.81169362201571005</v>
          </cell>
          <cell r="H4925">
            <v>0.32899980517079502</v>
          </cell>
          <cell r="I4925">
            <v>6.9610543502083401E-3</v>
          </cell>
          <cell r="J4925">
            <v>1.26173992991992E-2</v>
          </cell>
          <cell r="K4925">
            <v>7.2906689521124015</v>
          </cell>
          <cell r="L4925">
            <v>2.5220397367114407</v>
          </cell>
          <cell r="M4925">
            <v>17.366801762570514</v>
          </cell>
          <cell r="N4925">
            <v>5.0748644161390715</v>
          </cell>
          <cell r="O4925" t="str">
            <v>N</v>
          </cell>
          <cell r="P4925" t="str">
            <v>Y</v>
          </cell>
          <cell r="Q4925">
            <v>0</v>
          </cell>
          <cell r="R4925">
            <v>19.417216183574698</v>
          </cell>
          <cell r="S4925">
            <v>-1.10988</v>
          </cell>
          <cell r="T4925">
            <v>1.4960240000000001E-3</v>
          </cell>
          <cell r="U4925" t="str">
            <v>salmon</v>
          </cell>
          <cell r="V4925">
            <v>247.91855394064399</v>
          </cell>
          <cell r="W4925">
            <v>353.0923540045913</v>
          </cell>
          <cell r="X4925">
            <v>-0.51201573215960505</v>
          </cell>
          <cell r="Y4925">
            <v>2.7020908659364201E-3</v>
          </cell>
        </row>
        <row r="4926">
          <cell r="A4926" t="str">
            <v>UMAG_00250</v>
          </cell>
          <cell r="B4926" t="str">
            <v>KIS71820</v>
          </cell>
          <cell r="C4926" t="str">
            <v>hypothetical protein</v>
          </cell>
          <cell r="D4926">
            <v>394.917594330692</v>
          </cell>
          <cell r="E4926">
            <v>701.58351453897899</v>
          </cell>
          <cell r="F4926">
            <v>548.25055443483598</v>
          </cell>
          <cell r="G4926">
            <v>-0.81351653721847605</v>
          </cell>
          <cell r="H4926">
            <v>0.13676250224341699</v>
          </cell>
          <cell r="I4926">
            <v>1.50890614308755E-9</v>
          </cell>
          <cell r="J4926">
            <v>6.9749696019902204E-9</v>
          </cell>
          <cell r="K4926">
            <v>280.978221550802</v>
          </cell>
          <cell r="L4926">
            <v>38.407096740424628</v>
          </cell>
          <cell r="M4926">
            <v>632.45278627316088</v>
          </cell>
          <cell r="N4926">
            <v>54.240637922721284</v>
          </cell>
          <cell r="O4926" t="str">
            <v>Y</v>
          </cell>
          <cell r="P4926" t="str">
            <v>Y</v>
          </cell>
          <cell r="Q4926">
            <v>0.5</v>
          </cell>
          <cell r="R4926">
            <v>49.055608151676402</v>
          </cell>
          <cell r="S4926">
            <v>-2.8147636650882499</v>
          </cell>
          <cell r="T4926">
            <v>4.1795080510568201E-35</v>
          </cell>
          <cell r="U4926" t="str">
            <v>dark-green</v>
          </cell>
          <cell r="V4926">
            <v>7848.8945532910802</v>
          </cell>
          <cell r="W4926">
            <v>2972.4658715515798</v>
          </cell>
          <cell r="X4926">
            <v>1.39732153486823</v>
          </cell>
          <cell r="Y4926">
            <v>1.9334877821202199E-37</v>
          </cell>
        </row>
        <row r="4927">
          <cell r="A4927" t="str">
            <v>UMAG_11333</v>
          </cell>
          <cell r="B4927" t="str">
            <v>KIS71517</v>
          </cell>
          <cell r="C4927" t="str">
            <v>related to NDE1 - mitochondrial cytosolically directed NADH dehydrogenase</v>
          </cell>
          <cell r="D4927">
            <v>60.6502272013796</v>
          </cell>
          <cell r="E4927">
            <v>111.237754228706</v>
          </cell>
          <cell r="F4927">
            <v>85.943990715043</v>
          </cell>
          <cell r="G4927">
            <v>-0.81645805485865397</v>
          </cell>
          <cell r="H4927">
            <v>0.26312759428218702</v>
          </cell>
          <cell r="I4927">
            <v>1.0041915454107001E-3</v>
          </cell>
          <cell r="J4927">
            <v>2.1122704749094198E-3</v>
          </cell>
          <cell r="K4927">
            <v>26.364388128944992</v>
          </cell>
          <cell r="L4927">
            <v>11.51059004676778</v>
          </cell>
          <cell r="M4927">
            <v>61.110938219537793</v>
          </cell>
          <cell r="N4927">
            <v>7.7877775080449201</v>
          </cell>
          <cell r="O4927" t="str">
            <v>Y</v>
          </cell>
          <cell r="P4927" t="str">
            <v>Y</v>
          </cell>
          <cell r="Q4927">
            <v>12</v>
          </cell>
          <cell r="R4927">
            <v>53.420464804369097</v>
          </cell>
          <cell r="S4927">
            <v>1.1690320000000001</v>
          </cell>
          <cell r="T4927">
            <v>4.7236940000000002E-4</v>
          </cell>
          <cell r="U4927" t="str">
            <v>light-cyan</v>
          </cell>
          <cell r="V4927">
            <v>587.65333413090468</v>
          </cell>
          <cell r="W4927">
            <v>249.97017963247097</v>
          </cell>
          <cell r="X4927">
            <v>1.2283530586460301</v>
          </cell>
          <cell r="Y4927">
            <v>4.2110469120860098E-19</v>
          </cell>
        </row>
        <row r="4928">
          <cell r="A4928" t="str">
            <v>UMAG_04427</v>
          </cell>
          <cell r="B4928" t="str">
            <v>KIS67327</v>
          </cell>
          <cell r="C4928" t="str">
            <v>hypothetical protein</v>
          </cell>
          <cell r="D4928">
            <v>138.681242466892</v>
          </cell>
          <cell r="E4928">
            <v>249.75731090502799</v>
          </cell>
          <cell r="F4928">
            <v>194.21927668596001</v>
          </cell>
          <cell r="G4928">
            <v>-0.81651951108984</v>
          </cell>
          <cell r="H4928">
            <v>0.197407925084401</v>
          </cell>
          <cell r="I4928">
            <v>1.91348948799031E-5</v>
          </cell>
          <cell r="J4928">
            <v>5.2893205359081699E-5</v>
          </cell>
          <cell r="K4928">
            <v>38.332664971099462</v>
          </cell>
          <cell r="L4928">
            <v>6.2959250872394552</v>
          </cell>
          <cell r="M4928">
            <v>87.781738152083761</v>
          </cell>
          <cell r="N4928">
            <v>20.841219481687254</v>
          </cell>
          <cell r="O4928" t="str">
            <v>N</v>
          </cell>
          <cell r="P4928" t="str">
            <v>Y</v>
          </cell>
          <cell r="Q4928">
            <v>8</v>
          </cell>
          <cell r="R4928">
            <v>70.6862600138586</v>
          </cell>
          <cell r="S4928">
            <v>0.79257650000000002</v>
          </cell>
          <cell r="T4928">
            <v>9.3509690000000006E-3</v>
          </cell>
          <cell r="U4928" t="str">
            <v>light-cyan</v>
          </cell>
          <cell r="V4928">
            <v>1221.5424368363201</v>
          </cell>
          <cell r="W4928">
            <v>486.34193360223236</v>
          </cell>
          <cell r="X4928">
            <v>1.3226547220385501</v>
          </cell>
          <cell r="Y4928">
            <v>2.6759555276672999E-20</v>
          </cell>
        </row>
        <row r="4929">
          <cell r="A4929" t="str">
            <v>UMAG_15098</v>
          </cell>
          <cell r="B4929" t="str">
            <v>KIS68701</v>
          </cell>
          <cell r="C4929" t="str">
            <v>hypothetical protein</v>
          </cell>
          <cell r="D4929">
            <v>12.5870697253867</v>
          </cell>
          <cell r="E4929">
            <v>24.0052884845629</v>
          </cell>
          <cell r="F4929">
            <v>18.296179104974801</v>
          </cell>
          <cell r="G4929">
            <v>-0.81687841759972701</v>
          </cell>
          <cell r="H4929">
            <v>0.359831834066414</v>
          </cell>
          <cell r="I4929">
            <v>1.15966458804855E-2</v>
          </cell>
          <cell r="J4929">
            <v>2.0057384842820901E-2</v>
          </cell>
          <cell r="K4929">
            <v>17.81517965053887</v>
          </cell>
          <cell r="L4929">
            <v>7.4187786729305358</v>
          </cell>
          <cell r="M4929">
            <v>43.428117327072634</v>
          </cell>
          <cell r="N4929">
            <v>7.6438021136128729</v>
          </cell>
          <cell r="O4929" t="str">
            <v>Y</v>
          </cell>
          <cell r="P4929" t="str">
            <v>Y</v>
          </cell>
          <cell r="Q4929">
            <v>0</v>
          </cell>
          <cell r="R4929">
            <v>19.8410555459905</v>
          </cell>
          <cell r="S4929">
            <v>-1.072792</v>
          </cell>
          <cell r="T4929">
            <v>3.2963739999999999E-3</v>
          </cell>
          <cell r="U4929" t="str">
            <v>burlywood</v>
          </cell>
          <cell r="V4929">
            <v>666.76412002800271</v>
          </cell>
          <cell r="W4929">
            <v>450.41481235468001</v>
          </cell>
          <cell r="X4929">
            <v>0.56396195362391499</v>
          </cell>
          <cell r="Y4929">
            <v>9.3915235890191706E-6</v>
          </cell>
        </row>
        <row r="4930">
          <cell r="A4930" t="str">
            <v>UMAG_05515</v>
          </cell>
          <cell r="B4930" t="str">
            <v>KIS66522</v>
          </cell>
          <cell r="C4930" t="str">
            <v>hypothetical protein</v>
          </cell>
          <cell r="D4930">
            <v>49.287073254292302</v>
          </cell>
          <cell r="E4930">
            <v>89.350369759945593</v>
          </cell>
          <cell r="F4930">
            <v>69.318721507118894</v>
          </cell>
          <cell r="G4930">
            <v>-0.81746378217477</v>
          </cell>
          <cell r="H4930">
            <v>0.215571798651819</v>
          </cell>
          <cell r="I4930">
            <v>8.0341207479905403E-5</v>
          </cell>
          <cell r="J4930">
            <v>2.0186861155977801E-4</v>
          </cell>
          <cell r="K4930">
            <v>14.055500582950735</v>
          </cell>
          <cell r="L4930">
            <v>2.6657940602539081</v>
          </cell>
          <cell r="M4930">
            <v>32.264212575623262</v>
          </cell>
          <cell r="N4930">
            <v>3.7728470384126371</v>
          </cell>
          <cell r="O4930" t="str">
            <v>N</v>
          </cell>
          <cell r="P4930" t="str">
            <v>Y</v>
          </cell>
          <cell r="Q4930">
            <v>4</v>
          </cell>
          <cell r="R4930">
            <v>124.26729300228099</v>
          </cell>
          <cell r="S4930">
            <v>0.46843810000000002</v>
          </cell>
          <cell r="T4930">
            <v>5.0059510000000002E-2</v>
          </cell>
          <cell r="U4930" t="str">
            <v>cyan</v>
          </cell>
          <cell r="V4930">
            <v>584.49970349065563</v>
          </cell>
          <cell r="W4930">
            <v>1520.6474007161532</v>
          </cell>
          <cell r="X4930">
            <v>-1.3761941364063699</v>
          </cell>
          <cell r="Y4930">
            <v>3.2832470289195997E-36</v>
          </cell>
        </row>
        <row r="4931">
          <cell r="A4931" t="str">
            <v>UMAG_00605</v>
          </cell>
          <cell r="B4931" t="str">
            <v>KIS72187</v>
          </cell>
          <cell r="C4931" t="str">
            <v>related to glucosyltransferase</v>
          </cell>
          <cell r="D4931">
            <v>97.532126920694594</v>
          </cell>
          <cell r="E4931">
            <v>175.13736886490099</v>
          </cell>
          <cell r="F4931">
            <v>136.33474789279799</v>
          </cell>
          <cell r="G4931">
            <v>-0.81807188648529705</v>
          </cell>
          <cell r="H4931">
            <v>0.17596610923971301</v>
          </cell>
          <cell r="I4931">
            <v>1.8207981357631101E-6</v>
          </cell>
          <cell r="J4931">
            <v>5.8490084321380701E-6</v>
          </cell>
          <cell r="K4931">
            <v>29.300868496506894</v>
          </cell>
          <cell r="L4931">
            <v>4.1192058248514742</v>
          </cell>
          <cell r="M4931">
            <v>66.610227827616626</v>
          </cell>
          <cell r="N4931">
            <v>6.7003739825613557</v>
          </cell>
          <cell r="O4931" t="str">
            <v>N</v>
          </cell>
          <cell r="P4931" t="str">
            <v>Y</v>
          </cell>
          <cell r="Q4931">
            <v>4</v>
          </cell>
          <cell r="R4931">
            <v>156.96499993236199</v>
          </cell>
          <cell r="S4931">
            <v>0.59396632994518705</v>
          </cell>
          <cell r="T4931">
            <v>4.0638256229539498E-3</v>
          </cell>
          <cell r="U4931" t="str">
            <v>cyan</v>
          </cell>
          <cell r="V4931">
            <v>1247.8354590097267</v>
          </cell>
          <cell r="W4931">
            <v>975.60522274142659</v>
          </cell>
          <cell r="X4931">
            <v>0.355634658771459</v>
          </cell>
          <cell r="Y4931">
            <v>2.96197049613234E-3</v>
          </cell>
        </row>
        <row r="4932">
          <cell r="A4932" t="str">
            <v>UMAG_04863</v>
          </cell>
          <cell r="B4932" t="str">
            <v>KIS66804</v>
          </cell>
          <cell r="C4932" t="str">
            <v>hypothetical protein</v>
          </cell>
          <cell r="D4932">
            <v>55.183294345719602</v>
          </cell>
          <cell r="E4932">
            <v>99.694841934058303</v>
          </cell>
          <cell r="F4932">
            <v>77.439068139889002</v>
          </cell>
          <cell r="G4932">
            <v>-0.81820470234774201</v>
          </cell>
          <cell r="H4932">
            <v>0.209198528902306</v>
          </cell>
          <cell r="I4932">
            <v>4.9806897935451102E-5</v>
          </cell>
          <cell r="J4932">
            <v>1.28392881349966E-4</v>
          </cell>
          <cell r="K4932">
            <v>15.195385225586122</v>
          </cell>
          <cell r="L4932">
            <v>1.7361390222521071</v>
          </cell>
          <cell r="M4932">
            <v>35.222244812685616</v>
          </cell>
          <cell r="N4932">
            <v>8.339772275330791</v>
          </cell>
          <cell r="O4932" t="str">
            <v>N</v>
          </cell>
          <cell r="P4932" t="str">
            <v>Y</v>
          </cell>
          <cell r="Q4932">
            <v>0</v>
          </cell>
          <cell r="R4932">
            <v>39.9266943522885</v>
          </cell>
          <cell r="S4932">
            <v>-1.597799</v>
          </cell>
          <cell r="T4932">
            <v>3.3101670000000002E-8</v>
          </cell>
          <cell r="U4932" t="str">
            <v>burlywood</v>
          </cell>
          <cell r="V4932">
            <v>744.2382467704216</v>
          </cell>
          <cell r="W4932">
            <v>647.16199411677508</v>
          </cell>
          <cell r="X4932">
            <v>0.19965921652496599</v>
          </cell>
          <cell r="Y4932">
            <v>0.10692263407609399</v>
          </cell>
        </row>
        <row r="4933">
          <cell r="A4933" t="str">
            <v>UMAG_11765</v>
          </cell>
          <cell r="B4933" t="str">
            <v>KIS67591</v>
          </cell>
          <cell r="C4933" t="str">
            <v>related to 6-hydroxy-D-nicotine oxidase</v>
          </cell>
          <cell r="D4933">
            <v>4.8930559800851903</v>
          </cell>
          <cell r="E4933">
            <v>11.410964470125</v>
          </cell>
          <cell r="F4933">
            <v>8.1520102251050695</v>
          </cell>
          <cell r="G4933">
            <v>-0.81837861660766797</v>
          </cell>
          <cell r="H4933">
            <v>0.64791882183097704</v>
          </cell>
          <cell r="I4933">
            <v>7.9281375781418806E-2</v>
          </cell>
          <cell r="J4933">
            <v>0.11391407641191401</v>
          </cell>
          <cell r="K4933">
            <v>1.9899013002328871</v>
          </cell>
          <cell r="L4933">
            <v>2.6655619261014372</v>
          </cell>
          <cell r="M4933">
            <v>5.8034148176140867</v>
          </cell>
          <cell r="N4933">
            <v>2.2864685319969511</v>
          </cell>
          <cell r="O4933" t="str">
            <v>N</v>
          </cell>
          <cell r="P4933" t="str">
            <v>N</v>
          </cell>
          <cell r="Q4933">
            <v>8</v>
          </cell>
          <cell r="R4933">
            <v>71.825242791194697</v>
          </cell>
          <cell r="S4933">
            <v>1.886868</v>
          </cell>
          <cell r="T4933">
            <v>4.425044E-18</v>
          </cell>
          <cell r="U4933" t="str">
            <v>magenta</v>
          </cell>
          <cell r="V4933">
            <v>85.452406316022234</v>
          </cell>
          <cell r="W4933">
            <v>203.01403678287068</v>
          </cell>
          <cell r="X4933">
            <v>-1.2241164958459201</v>
          </cell>
          <cell r="Y4933">
            <v>1.4935093318106099E-4</v>
          </cell>
        </row>
        <row r="4934">
          <cell r="A4934" t="str">
            <v>UMAG_03665</v>
          </cell>
          <cell r="B4934" t="str">
            <v>KIS68084</v>
          </cell>
          <cell r="C4934" t="str">
            <v>probable aldehyde dehydrogenase family 7 member A1</v>
          </cell>
          <cell r="D4934">
            <v>45.998677150082798</v>
          </cell>
          <cell r="E4934">
            <v>85.2399231175024</v>
          </cell>
          <cell r="F4934">
            <v>65.619300133792606</v>
          </cell>
          <cell r="G4934">
            <v>-0.81852848129117495</v>
          </cell>
          <cell r="H4934">
            <v>0.287990275327829</v>
          </cell>
          <cell r="I4934">
            <v>2.3075801247586201E-3</v>
          </cell>
          <cell r="J4934">
            <v>4.5670856635847698E-3</v>
          </cell>
          <cell r="K4934">
            <v>18.742370756896328</v>
          </cell>
          <cell r="L4934">
            <v>7.4086899581892682</v>
          </cell>
          <cell r="M4934">
            <v>43.936742698525563</v>
          </cell>
          <cell r="N4934">
            <v>12.781794471506773</v>
          </cell>
          <cell r="O4934" t="str">
            <v>N</v>
          </cell>
          <cell r="P4934" t="str">
            <v>Y</v>
          </cell>
          <cell r="Q4934">
            <v>1</v>
          </cell>
          <cell r="R4934">
            <v>87.057655706319395</v>
          </cell>
          <cell r="S4934">
            <v>-3.897303</v>
          </cell>
          <cell r="T4934">
            <v>4.394871E-16</v>
          </cell>
          <cell r="U4934" t="str">
            <v>dark-green</v>
          </cell>
          <cell r="V4934">
            <v>261.53821889726697</v>
          </cell>
          <cell r="W4934">
            <v>102.46400897964206</v>
          </cell>
          <cell r="X4934">
            <v>1.34215897495027</v>
          </cell>
          <cell r="Y4934">
            <v>2.3738832460931901E-16</v>
          </cell>
        </row>
        <row r="4935">
          <cell r="A4935" t="str">
            <v>UMAG_10720</v>
          </cell>
          <cell r="B4935" t="str">
            <v>KIS66851</v>
          </cell>
          <cell r="C4935" t="str">
            <v>related to ser/thr protein kinases</v>
          </cell>
          <cell r="D4935">
            <v>139.19713004764901</v>
          </cell>
          <cell r="E4935">
            <v>250.12457943836799</v>
          </cell>
          <cell r="F4935">
            <v>194.660854743009</v>
          </cell>
          <cell r="G4935">
            <v>-0.81939969013103697</v>
          </cell>
          <cell r="H4935">
            <v>0.176372737845679</v>
          </cell>
          <cell r="I4935">
            <v>1.84019641280726E-6</v>
          </cell>
          <cell r="J4935">
            <v>5.9083841087151698E-6</v>
          </cell>
          <cell r="K4935">
            <v>18.923026831582572</v>
          </cell>
          <cell r="L4935">
            <v>4.1610546289829164</v>
          </cell>
          <cell r="M4935">
            <v>42.984194577290886</v>
          </cell>
          <cell r="N4935">
            <v>4.2285758565315952</v>
          </cell>
          <cell r="O4935" t="str">
            <v>N</v>
          </cell>
          <cell r="P4935" t="str">
            <v>Y</v>
          </cell>
          <cell r="Q4935">
            <v>12</v>
          </cell>
          <cell r="R4935">
            <v>98.469646955517007</v>
          </cell>
          <cell r="S4935">
            <v>0.25806689999999999</v>
          </cell>
          <cell r="T4935">
            <v>0.2270539</v>
          </cell>
          <cell r="U4935" t="str">
            <v>light-cyan</v>
          </cell>
          <cell r="V4935">
            <v>1252.9490509186664</v>
          </cell>
          <cell r="W4935">
            <v>876.62602338456963</v>
          </cell>
          <cell r="X4935">
            <v>0.51276811435650405</v>
          </cell>
          <cell r="Y4935">
            <v>2.26880202928774E-7</v>
          </cell>
        </row>
        <row r="4936">
          <cell r="A4936" t="str">
            <v>UMAG_01996</v>
          </cell>
          <cell r="B4936" t="str">
            <v>KIS70849</v>
          </cell>
          <cell r="C4936" t="str">
            <v>probable mfs-multidrug-resistance transporter</v>
          </cell>
          <cell r="D4936">
            <v>103.434343240684</v>
          </cell>
          <cell r="E4936">
            <v>193.40806938033401</v>
          </cell>
          <cell r="F4936">
            <v>148.42120631050901</v>
          </cell>
          <cell r="G4936">
            <v>-0.82029610713012302</v>
          </cell>
          <cell r="H4936">
            <v>0.30793635025893101</v>
          </cell>
          <cell r="I4936">
            <v>3.9144115648605702E-3</v>
          </cell>
          <cell r="J4936">
            <v>7.4286423939480904E-3</v>
          </cell>
          <cell r="K4936">
            <v>39.086396128500304</v>
          </cell>
          <cell r="L4936">
            <v>5.3322668058194944</v>
          </cell>
          <cell r="M4936">
            <v>90.81812750470084</v>
          </cell>
          <cell r="N4936">
            <v>47.220412346773728</v>
          </cell>
          <cell r="O4936" t="str">
            <v>Y</v>
          </cell>
          <cell r="P4936" t="str">
            <v>Y</v>
          </cell>
          <cell r="Q4936">
            <v>0</v>
          </cell>
          <cell r="R4936">
            <v>47.247323917430201</v>
          </cell>
          <cell r="S4936">
            <v>-1.747018</v>
          </cell>
          <cell r="T4936">
            <v>1.7723850000000001E-4</v>
          </cell>
          <cell r="U4936" t="str">
            <v>burlywood</v>
          </cell>
          <cell r="V4936">
            <v>1596.1840835534301</v>
          </cell>
          <cell r="W4936">
            <v>4980.9160647522176</v>
          </cell>
          <cell r="X4936">
            <v>-1.6325978247509201</v>
          </cell>
          <cell r="Y4936">
            <v>1.65566341980253E-19</v>
          </cell>
        </row>
        <row r="4937">
          <cell r="A4937" t="str">
            <v>UMAG_15023</v>
          </cell>
          <cell r="B4937" t="str">
            <v>KIS66944</v>
          </cell>
          <cell r="C4937" t="str">
            <v>probable protein kinase C</v>
          </cell>
          <cell r="D4937">
            <v>172.25299956792699</v>
          </cell>
          <cell r="E4937">
            <v>308.53565286647603</v>
          </cell>
          <cell r="F4937">
            <v>240.39432621720101</v>
          </cell>
          <cell r="G4937">
            <v>-0.82040460405779503</v>
          </cell>
          <cell r="H4937">
            <v>0.159459008679011</v>
          </cell>
          <cell r="I4937">
            <v>1.4768228038635801E-7</v>
          </cell>
          <cell r="J4937">
            <v>5.3597052319993E-7</v>
          </cell>
          <cell r="K4937">
            <v>33.348174003413973</v>
          </cell>
          <cell r="L4937">
            <v>4.0391437520984654</v>
          </cell>
          <cell r="M4937">
            <v>76.106383660173606</v>
          </cell>
          <cell r="N4937">
            <v>14.212967630729036</v>
          </cell>
          <cell r="O4937" t="str">
            <v>N</v>
          </cell>
          <cell r="P4937" t="str">
            <v>N</v>
          </cell>
          <cell r="Q4937">
            <v>0.5</v>
          </cell>
          <cell r="R4937">
            <v>176.011088275042</v>
          </cell>
          <cell r="S4937">
            <v>-0.4443008</v>
          </cell>
          <cell r="T4937">
            <v>1.1588410000000001E-3</v>
          </cell>
          <cell r="U4937" t="str">
            <v>beige</v>
          </cell>
          <cell r="V4937">
            <v>2631.8312099726463</v>
          </cell>
          <cell r="W4937">
            <v>2193.3069029524763</v>
          </cell>
          <cell r="X4937">
            <v>0.26161680504417201</v>
          </cell>
          <cell r="Y4937">
            <v>1.6501225156846801E-2</v>
          </cell>
        </row>
        <row r="4938">
          <cell r="A4938" t="str">
            <v>UMAG_10311</v>
          </cell>
          <cell r="B4938" t="str">
            <v>KIS69335</v>
          </cell>
          <cell r="C4938" t="str">
            <v>hypothetical protein</v>
          </cell>
          <cell r="D4938">
            <v>55.220747055549801</v>
          </cell>
          <cell r="E4938">
            <v>100.84357608764699</v>
          </cell>
          <cell r="F4938">
            <v>78.032161571598607</v>
          </cell>
          <cell r="G4938">
            <v>-0.82134552816108697</v>
          </cell>
          <cell r="H4938">
            <v>0.234706254574506</v>
          </cell>
          <cell r="I4938">
            <v>2.4647394899124798E-4</v>
          </cell>
          <cell r="J4938">
            <v>5.67434679431026E-4</v>
          </cell>
          <cell r="K4938">
            <v>20.279164720285138</v>
          </cell>
          <cell r="L4938">
            <v>4.6837249741306515</v>
          </cell>
          <cell r="M4938">
            <v>46.772945422079168</v>
          </cell>
          <cell r="N4938">
            <v>10.640044628955144</v>
          </cell>
          <cell r="O4938" t="str">
            <v>N</v>
          </cell>
          <cell r="P4938" t="str">
            <v>Y</v>
          </cell>
          <cell r="Q4938">
            <v>0.5</v>
          </cell>
          <cell r="R4938">
            <v>55.063989566697899</v>
          </cell>
          <cell r="S4938">
            <v>-0.246813</v>
          </cell>
          <cell r="T4938">
            <v>0.495666</v>
          </cell>
          <cell r="U4938" t="str">
            <v>dark-green</v>
          </cell>
          <cell r="V4938">
            <v>1180.1095883696298</v>
          </cell>
          <cell r="W4938">
            <v>1359.206075243613</v>
          </cell>
          <cell r="X4938">
            <v>-0.200244389803964</v>
          </cell>
          <cell r="Y4938">
            <v>0.50834707083670905</v>
          </cell>
        </row>
        <row r="4939">
          <cell r="A4939" t="str">
            <v>UMAG_05088</v>
          </cell>
          <cell r="B4939" t="str">
            <v>KIS70014</v>
          </cell>
          <cell r="C4939" t="str">
            <v>hypothetical protein</v>
          </cell>
          <cell r="D4939">
            <v>45.4170270197218</v>
          </cell>
          <cell r="E4939">
            <v>82.711266012111295</v>
          </cell>
          <cell r="F4939">
            <v>64.064146515916505</v>
          </cell>
          <cell r="G4939">
            <v>-0.82336114290864204</v>
          </cell>
          <cell r="H4939">
            <v>0.21820807474770401</v>
          </cell>
          <cell r="I4939">
            <v>8.6070919957265295E-5</v>
          </cell>
          <cell r="J4939">
            <v>2.15177299893163E-4</v>
          </cell>
          <cell r="K4939">
            <v>36.854683854076569</v>
          </cell>
          <cell r="L4939">
            <v>7.8825826826371239</v>
          </cell>
          <cell r="M4939">
            <v>85.402705888655646</v>
          </cell>
          <cell r="N4939">
            <v>7.3072102533339782</v>
          </cell>
          <cell r="O4939" t="str">
            <v>Y</v>
          </cell>
          <cell r="P4939" t="str">
            <v>Y</v>
          </cell>
          <cell r="Q4939">
            <v>8</v>
          </cell>
          <cell r="R4939">
            <v>22.172529904318399</v>
          </cell>
          <cell r="S4939">
            <v>0.51963040000000005</v>
          </cell>
          <cell r="T4939">
            <v>0.17553820000000001</v>
          </cell>
          <cell r="U4939" t="str">
            <v>light-cyan</v>
          </cell>
          <cell r="V4939">
            <v>202.95115616328033</v>
          </cell>
          <cell r="W4939">
            <v>306.20169264307765</v>
          </cell>
          <cell r="X4939">
            <v>-0.59329472511225601</v>
          </cell>
          <cell r="Y4939">
            <v>6.7843457406457905E-5</v>
          </cell>
        </row>
        <row r="4940">
          <cell r="A4940" t="str">
            <v>UMAG_11643</v>
          </cell>
          <cell r="B4940" t="str">
            <v>KIS71236</v>
          </cell>
          <cell r="C4940" t="str">
            <v>hypothetical protein</v>
          </cell>
          <cell r="D4940">
            <v>74.216807527728207</v>
          </cell>
          <cell r="E4940">
            <v>137.09083799821099</v>
          </cell>
          <cell r="F4940">
            <v>105.65382276296999</v>
          </cell>
          <cell r="G4940">
            <v>-0.82365827272919701</v>
          </cell>
          <cell r="H4940">
            <v>0.26944446786433401</v>
          </cell>
          <cell r="I4940">
            <v>1.1569633927430399E-3</v>
          </cell>
          <cell r="J4940">
            <v>2.4070800377198301E-3</v>
          </cell>
          <cell r="K4940">
            <v>28.9466991076056</v>
          </cell>
          <cell r="L4940">
            <v>5.546909237177573</v>
          </cell>
          <cell r="M4940">
            <v>68.11393563645882</v>
          </cell>
          <cell r="N4940">
            <v>25.800210364355092</v>
          </cell>
          <cell r="O4940" t="str">
            <v>Y</v>
          </cell>
          <cell r="P4940" t="str">
            <v>Y</v>
          </cell>
          <cell r="Q4940">
            <v>4</v>
          </cell>
          <cell r="R4940">
            <v>108.35790979047999</v>
          </cell>
          <cell r="S4940">
            <v>2.0648740000000001</v>
          </cell>
          <cell r="T4940">
            <v>2.2945339999999999E-21</v>
          </cell>
          <cell r="U4940" t="str">
            <v>light-cyan</v>
          </cell>
          <cell r="V4940">
            <v>1897.6149085382433</v>
          </cell>
          <cell r="W4940">
            <v>160.65486590210367</v>
          </cell>
          <cell r="X4940">
            <v>3.5468368173304299</v>
          </cell>
          <cell r="Y4940">
            <v>3.0605089607536202E-158</v>
          </cell>
        </row>
        <row r="4941">
          <cell r="A4941" t="str">
            <v>UMAG_01830</v>
          </cell>
          <cell r="B4941" t="str">
            <v>KIS70670</v>
          </cell>
          <cell r="C4941" t="str">
            <v>related to alpha-aminoadipate reductase</v>
          </cell>
          <cell r="D4941">
            <v>26.948008445568099</v>
          </cell>
          <cell r="E4941">
            <v>50.3216586629731</v>
          </cell>
          <cell r="F4941">
            <v>38.6348335542706</v>
          </cell>
          <cell r="G4941">
            <v>-0.82417685099906002</v>
          </cell>
          <cell r="H4941">
            <v>0.30339885008564899</v>
          </cell>
          <cell r="I4941">
            <v>3.3726503320103802E-3</v>
          </cell>
          <cell r="J4941">
            <v>6.4650804583937802E-3</v>
          </cell>
          <cell r="K4941">
            <v>5.594491895570215</v>
          </cell>
          <cell r="L4941">
            <v>1.8355088624880393</v>
          </cell>
          <cell r="M4941">
            <v>13.398752977133579</v>
          </cell>
          <cell r="N4941">
            <v>4.2764357387317258</v>
          </cell>
          <cell r="O4941" t="str">
            <v>N</v>
          </cell>
          <cell r="P4941" t="str">
            <v>Y</v>
          </cell>
          <cell r="Q4941">
            <v>4</v>
          </cell>
          <cell r="R4941">
            <v>7078.9277117232596</v>
          </cell>
          <cell r="S4941">
            <v>8.0778560000000006</v>
          </cell>
          <cell r="T4941">
            <v>4.1377469999999998E-265</v>
          </cell>
          <cell r="U4941" t="str">
            <v>cyan</v>
          </cell>
          <cell r="V4941">
            <v>371.1157252299397</v>
          </cell>
          <cell r="W4941">
            <v>198.17627969377432</v>
          </cell>
          <cell r="X4941">
            <v>0.90454848371428398</v>
          </cell>
          <cell r="Y4941">
            <v>2.3135299483399099E-10</v>
          </cell>
        </row>
        <row r="4942">
          <cell r="A4942" t="str">
            <v>UMAG_00692</v>
          </cell>
          <cell r="B4942" t="str">
            <v>KIS72283</v>
          </cell>
          <cell r="C4942" t="str">
            <v>hypothetical protein</v>
          </cell>
          <cell r="D4942">
            <v>475.40246972490201</v>
          </cell>
          <cell r="E4942">
            <v>851.37433697253698</v>
          </cell>
          <cell r="F4942">
            <v>663.38840334871895</v>
          </cell>
          <cell r="G4942">
            <v>-0.82434593371607101</v>
          </cell>
          <cell r="H4942">
            <v>0.13810244710355399</v>
          </cell>
          <cell r="I4942">
            <v>1.2955222247360901E-9</v>
          </cell>
          <cell r="J4942">
            <v>6.0339391289078102E-9</v>
          </cell>
          <cell r="K4942">
            <v>391.49553613006628</v>
          </cell>
          <cell r="L4942">
            <v>43.979452437143642</v>
          </cell>
          <cell r="M4942">
            <v>886.07284299258367</v>
          </cell>
          <cell r="N4942">
            <v>52.938139750687739</v>
          </cell>
          <cell r="O4942" t="str">
            <v>Y</v>
          </cell>
          <cell r="P4942" t="str">
            <v>Y</v>
          </cell>
          <cell r="Q4942">
            <v>0.5</v>
          </cell>
          <cell r="R4942">
            <v>82.5993176902671</v>
          </cell>
          <cell r="S4942">
            <v>-1.6514517543038101</v>
          </cell>
          <cell r="T4942">
            <v>1.7928117208935799E-6</v>
          </cell>
          <cell r="U4942" t="str">
            <v>burlywood</v>
          </cell>
          <cell r="V4942">
            <v>14564.55583557</v>
          </cell>
          <cell r="W4942">
            <v>1700.08685228127</v>
          </cell>
          <cell r="X4942">
            <v>3.0929395462470701</v>
          </cell>
          <cell r="Y4942">
            <v>2.9916753570944799E-237</v>
          </cell>
        </row>
        <row r="4943">
          <cell r="A4943" t="str">
            <v>UMAG_01569</v>
          </cell>
          <cell r="B4943" t="str">
            <v>KIS70400</v>
          </cell>
          <cell r="C4943" t="str">
            <v>related to BRE4 - protein involved in endocytosis</v>
          </cell>
          <cell r="D4943">
            <v>253.91370397491801</v>
          </cell>
          <cell r="E4943">
            <v>461.53276048877001</v>
          </cell>
          <cell r="F4943">
            <v>357.72323223184401</v>
          </cell>
          <cell r="G4943">
            <v>-0.82639981694185005</v>
          </cell>
          <cell r="H4943">
            <v>0.206385939965094</v>
          </cell>
          <cell r="I4943">
            <v>3.31549363601635E-5</v>
          </cell>
          <cell r="J4943">
            <v>8.7815042593955095E-5</v>
          </cell>
          <cell r="K4943">
            <v>38.874644669818657</v>
          </cell>
          <cell r="L4943">
            <v>10.460835060051872</v>
          </cell>
          <cell r="M4943">
            <v>89.910746154542466</v>
          </cell>
          <cell r="N4943">
            <v>20.700178686879926</v>
          </cell>
          <cell r="O4943" t="str">
            <v>N</v>
          </cell>
          <cell r="P4943" t="str">
            <v>Y</v>
          </cell>
          <cell r="Q4943">
            <v>2</v>
          </cell>
          <cell r="R4943">
            <v>213.29711358057801</v>
          </cell>
          <cell r="S4943">
            <v>2.1091790000000001</v>
          </cell>
          <cell r="T4943">
            <v>6.2050999999999999E-27</v>
          </cell>
          <cell r="U4943" t="str">
            <v>magenta</v>
          </cell>
          <cell r="V4943">
            <v>2991.653067572503</v>
          </cell>
          <cell r="W4943">
            <v>290.144616071673</v>
          </cell>
          <cell r="X4943">
            <v>3.34826461147986</v>
          </cell>
          <cell r="Y4943">
            <v>3.2818890754433901E-108</v>
          </cell>
        </row>
        <row r="4944">
          <cell r="A4944" t="str">
            <v>UMAG_11963</v>
          </cell>
          <cell r="B4944" t="str">
            <v>KIS68063</v>
          </cell>
          <cell r="C4944" t="str">
            <v>related to MMM1 - required for mitochondrial shape and structure</v>
          </cell>
          <cell r="D4944">
            <v>56.222748624447703</v>
          </cell>
          <cell r="E4944">
            <v>101.727584484852</v>
          </cell>
          <cell r="F4944">
            <v>78.975166554649903</v>
          </cell>
          <cell r="G4944">
            <v>-0.82686536379018005</v>
          </cell>
          <cell r="H4944">
            <v>0.187030404953481</v>
          </cell>
          <cell r="I4944">
            <v>5.3247104422121796E-6</v>
          </cell>
          <cell r="J4944">
            <v>1.5946977031381899E-5</v>
          </cell>
          <cell r="K4944">
            <v>21.713309629623751</v>
          </cell>
          <cell r="L4944">
            <v>1.0652870800219025</v>
          </cell>
          <cell r="M4944">
            <v>49.960907423445377</v>
          </cell>
          <cell r="N4944">
            <v>7.3366139023004395</v>
          </cell>
          <cell r="O4944" t="str">
            <v>N</v>
          </cell>
          <cell r="P4944" t="str">
            <v>Y</v>
          </cell>
          <cell r="Q4944">
            <v>12</v>
          </cell>
          <cell r="R4944">
            <v>87.232638968511694</v>
          </cell>
          <cell r="S4944">
            <v>-0.28826679999999999</v>
          </cell>
          <cell r="T4944">
            <v>0.11741699999999999</v>
          </cell>
          <cell r="U4944" t="str">
            <v>green</v>
          </cell>
          <cell r="V4944">
            <v>892.34737856919571</v>
          </cell>
          <cell r="W4944">
            <v>1027.3419770908104</v>
          </cell>
          <cell r="X4944">
            <v>-0.20443574879255899</v>
          </cell>
          <cell r="Y4944">
            <v>9.5657657762374199E-2</v>
          </cell>
        </row>
        <row r="4945">
          <cell r="A4945" t="str">
            <v>UMAG_02419</v>
          </cell>
          <cell r="B4945" t="str">
            <v>KIS69905</v>
          </cell>
          <cell r="C4945" t="str">
            <v>hypothetical protein</v>
          </cell>
          <cell r="D4945">
            <v>10.022610457408801</v>
          </cell>
          <cell r="E4945">
            <v>19.781360794574699</v>
          </cell>
          <cell r="F4945">
            <v>14.9019856259918</v>
          </cell>
          <cell r="G4945">
            <v>-0.827069460822903</v>
          </cell>
          <cell r="H4945">
            <v>0.419139738734292</v>
          </cell>
          <cell r="I4945">
            <v>2.2929363260950301E-2</v>
          </cell>
          <cell r="J4945">
            <v>3.7235718116073201E-2</v>
          </cell>
          <cell r="K4945">
            <v>6.0624873039252352</v>
          </cell>
          <cell r="L4945">
            <v>3.4146077174168208</v>
          </cell>
          <cell r="M4945">
            <v>15.027320113568091</v>
          </cell>
          <cell r="N4945">
            <v>4.3557206597243043</v>
          </cell>
          <cell r="O4945" t="str">
            <v>N</v>
          </cell>
          <cell r="P4945" t="str">
            <v>Y</v>
          </cell>
          <cell r="Q4945">
            <v>4</v>
          </cell>
          <cell r="R4945">
            <v>23.6538103662722</v>
          </cell>
          <cell r="S4945">
            <v>3.205327</v>
          </cell>
          <cell r="T4945">
            <v>5.8032999999999996E-9</v>
          </cell>
          <cell r="U4945" t="str">
            <v>magenta</v>
          </cell>
          <cell r="V4945">
            <v>217.13457460018199</v>
          </cell>
          <cell r="W4945">
            <v>130.92868695505766</v>
          </cell>
          <cell r="X4945">
            <v>0.72589011451060004</v>
          </cell>
          <cell r="Y4945">
            <v>2.7153535018633999E-4</v>
          </cell>
        </row>
        <row r="4946">
          <cell r="A4946" t="str">
            <v>UMAG_10089</v>
          </cell>
          <cell r="B4946" t="str">
            <v>KIS71859</v>
          </cell>
          <cell r="C4946" t="str">
            <v>related to muconate cycloisomerase / hypothetical protein</v>
          </cell>
          <cell r="D4946">
            <v>113.990682724325</v>
          </cell>
          <cell r="E4946">
            <v>206.17896525032299</v>
          </cell>
          <cell r="F4946">
            <v>160.084823987324</v>
          </cell>
          <cell r="G4946">
            <v>-0.82822955379623797</v>
          </cell>
          <cell r="H4946">
            <v>0.178558247581066</v>
          </cell>
          <cell r="I4946">
            <v>1.8898965333717999E-6</v>
          </cell>
          <cell r="J4946">
            <v>6.0589238737378896E-6</v>
          </cell>
          <cell r="K4946">
            <v>29.027054207761047</v>
          </cell>
          <cell r="L4946">
            <v>5.0860780182044287</v>
          </cell>
          <cell r="M4946">
            <v>66.788364085212095</v>
          </cell>
          <cell r="N4946">
            <v>10.054806115548175</v>
          </cell>
          <cell r="O4946" t="str">
            <v>Y</v>
          </cell>
          <cell r="P4946" t="str">
            <v>Y</v>
          </cell>
          <cell r="Q4946">
            <v>12</v>
          </cell>
          <cell r="R4946">
            <v>117.689797953116</v>
          </cell>
          <cell r="S4946">
            <v>0.62584519999999999</v>
          </cell>
          <cell r="T4946">
            <v>2.685813E-3</v>
          </cell>
          <cell r="U4946" t="str">
            <v>cyan</v>
          </cell>
          <cell r="V4946">
            <v>998.61682875793633</v>
          </cell>
          <cell r="W4946">
            <v>1142.4234163088702</v>
          </cell>
          <cell r="X4946">
            <v>-0.19285370946202601</v>
          </cell>
          <cell r="Y4946">
            <v>4.0337834037663597E-2</v>
          </cell>
        </row>
        <row r="4947">
          <cell r="A4947" t="str">
            <v>UMAG_10275</v>
          </cell>
          <cell r="B4947" t="str">
            <v>KIS70766</v>
          </cell>
          <cell r="C4947" t="str">
            <v>hypothetical protein (N-terminal fragment)</v>
          </cell>
          <cell r="D4947">
            <v>40.2790656954868</v>
          </cell>
          <cell r="E4947">
            <v>73.710073523346495</v>
          </cell>
          <cell r="F4947">
            <v>56.9945696094167</v>
          </cell>
          <cell r="G4947">
            <v>-0.82914275745759203</v>
          </cell>
          <cell r="H4947">
            <v>0.226345949683536</v>
          </cell>
          <cell r="I4947">
            <v>1.3225931490025601E-4</v>
          </cell>
          <cell r="J4947">
            <v>3.1726519653013598E-4</v>
          </cell>
          <cell r="K4947">
            <v>9.310077514105048</v>
          </cell>
          <cell r="L4947">
            <v>1.7617185707545486</v>
          </cell>
          <cell r="M4947">
            <v>21.70961047020738</v>
          </cell>
          <cell r="N4947">
            <v>3.630370575162758</v>
          </cell>
          <cell r="O4947" t="str">
            <v>N</v>
          </cell>
          <cell r="P4947" t="str">
            <v>N</v>
          </cell>
          <cell r="Q4947">
            <v>1</v>
          </cell>
          <cell r="R4947">
            <v>54.4184879229797</v>
          </cell>
          <cell r="S4947">
            <v>-0.2033499</v>
          </cell>
          <cell r="T4947">
            <v>0.58322149999999995</v>
          </cell>
          <cell r="U4947" t="str">
            <v>dark-green</v>
          </cell>
          <cell r="V4947">
            <v>395.09859816027029</v>
          </cell>
          <cell r="W4947">
            <v>435.88226299665166</v>
          </cell>
          <cell r="X4947">
            <v>-0.138776152315253</v>
          </cell>
          <cell r="Y4947">
            <v>0.43901432238259203</v>
          </cell>
        </row>
        <row r="4948">
          <cell r="A4948" t="str">
            <v>UMAG_06260</v>
          </cell>
          <cell r="B4948" t="str">
            <v>KIS65884</v>
          </cell>
          <cell r="C4948" t="str">
            <v>hypothetical protein</v>
          </cell>
          <cell r="D4948">
            <v>115.77700659664499</v>
          </cell>
          <cell r="E4948">
            <v>208.41214161729999</v>
          </cell>
          <cell r="F4948">
            <v>162.094574106972</v>
          </cell>
          <cell r="G4948">
            <v>-0.82948427995693397</v>
          </cell>
          <cell r="H4948">
            <v>0.14859142951808599</v>
          </cell>
          <cell r="I4948">
            <v>1.2914220223985299E-8</v>
          </cell>
          <cell r="J4948">
            <v>5.3892676128517597E-8</v>
          </cell>
          <cell r="K4948">
            <v>28.865591959015141</v>
          </cell>
          <cell r="L4948">
            <v>1.7838982528711058</v>
          </cell>
          <cell r="M4948">
            <v>65.829032817565462</v>
          </cell>
          <cell r="N4948">
            <v>5.6080322366564692</v>
          </cell>
          <cell r="O4948" t="str">
            <v>N</v>
          </cell>
          <cell r="P4948" t="str">
            <v>Y</v>
          </cell>
          <cell r="Q4948">
            <v>0</v>
          </cell>
          <cell r="R4948">
            <v>51.295358815018297</v>
          </cell>
          <cell r="S4948">
            <v>-0.99949560000000004</v>
          </cell>
          <cell r="T4948">
            <v>1.0869730000000001E-5</v>
          </cell>
          <cell r="U4948" t="str">
            <v>yellow</v>
          </cell>
          <cell r="V4948">
            <v>822.77928822629872</v>
          </cell>
          <cell r="W4948">
            <v>1316.5792856740966</v>
          </cell>
          <cell r="X4948">
            <v>-0.67831424504804905</v>
          </cell>
          <cell r="Y4948">
            <v>2.42680467903984E-14</v>
          </cell>
        </row>
        <row r="4949">
          <cell r="A4949" t="str">
            <v>UMAG_11540</v>
          </cell>
          <cell r="B4949" t="str">
            <v>KIS67540</v>
          </cell>
          <cell r="C4949" t="str">
            <v>related to carboxylesterase/lipase EstA precursor</v>
          </cell>
          <cell r="D4949">
            <v>17.217578942128601</v>
          </cell>
          <cell r="E4949">
            <v>32.445324110566801</v>
          </cell>
          <cell r="F4949">
            <v>24.831451526347699</v>
          </cell>
          <cell r="G4949">
            <v>-0.83008354125695605</v>
          </cell>
          <cell r="H4949">
            <v>0.31551354732671399</v>
          </cell>
          <cell r="I4949">
            <v>4.3121576909437099E-3</v>
          </cell>
          <cell r="J4949">
            <v>8.1143427566258003E-3</v>
          </cell>
          <cell r="K4949">
            <v>6.0528170339858471</v>
          </cell>
          <cell r="L4949">
            <v>2.2770336172418637</v>
          </cell>
          <cell r="M4949">
            <v>14.817779552363472</v>
          </cell>
          <cell r="N4949">
            <v>2.7592769085035873</v>
          </cell>
          <cell r="O4949" t="str">
            <v>N</v>
          </cell>
          <cell r="P4949" t="str">
            <v>Y</v>
          </cell>
          <cell r="Q4949">
            <v>8</v>
          </cell>
          <cell r="R4949">
            <v>108.412257649357</v>
          </cell>
          <cell r="S4949">
            <v>4.3776780000000004</v>
          </cell>
          <cell r="T4949">
            <v>2.9398960000000001E-53</v>
          </cell>
          <cell r="U4949" t="str">
            <v>cyan</v>
          </cell>
          <cell r="V4949">
            <v>218.54590408322565</v>
          </cell>
          <cell r="W4949">
            <v>117.682310604297</v>
          </cell>
          <cell r="X4949">
            <v>0.88719992142371396</v>
          </cell>
          <cell r="Y4949">
            <v>4.4856929290149698E-7</v>
          </cell>
        </row>
        <row r="4950">
          <cell r="A4950" t="str">
            <v>UMAG_03102</v>
          </cell>
          <cell r="B4950" t="str">
            <v>KIS69128</v>
          </cell>
          <cell r="C4950" t="str">
            <v>hypothetical protein</v>
          </cell>
          <cell r="D4950">
            <v>251.866199289695</v>
          </cell>
          <cell r="E4950">
            <v>456.99890275957398</v>
          </cell>
          <cell r="F4950">
            <v>354.43255102463399</v>
          </cell>
          <cell r="G4950">
            <v>-0.83141315847830699</v>
          </cell>
          <cell r="H4950">
            <v>0.181035327115351</v>
          </cell>
          <cell r="I4950">
            <v>2.33751858164145E-6</v>
          </cell>
          <cell r="J4950">
            <v>7.3876565740723102E-6</v>
          </cell>
          <cell r="K4950">
            <v>52.27847775956306</v>
          </cell>
          <cell r="L4950">
            <v>3.6359207567619234</v>
          </cell>
          <cell r="M4950">
            <v>119.36358591131886</v>
          </cell>
          <cell r="N4950">
            <v>25.285098565063077</v>
          </cell>
          <cell r="O4950" t="str">
            <v>N</v>
          </cell>
          <cell r="P4950" t="str">
            <v>Y</v>
          </cell>
          <cell r="Q4950">
            <v>2</v>
          </cell>
          <cell r="R4950">
            <v>154.112850621495</v>
          </cell>
          <cell r="S4950">
            <v>0.35569830000000002</v>
          </cell>
          <cell r="T4950">
            <v>0.38235829999999998</v>
          </cell>
          <cell r="U4950" t="str">
            <v>green-yellow</v>
          </cell>
          <cell r="V4950">
            <v>1047.9989001964766</v>
          </cell>
          <cell r="W4950">
            <v>4885.1409413122137</v>
          </cell>
          <cell r="X4950">
            <v>-2.2175524167592102</v>
          </cell>
          <cell r="Y4950">
            <v>4.4101289713414103E-127</v>
          </cell>
        </row>
        <row r="4951">
          <cell r="A4951" t="str">
            <v>UMAG_11454</v>
          </cell>
          <cell r="B4951" t="str">
            <v>KIS72234</v>
          </cell>
          <cell r="C4951" t="str">
            <v>hypothetical protein</v>
          </cell>
          <cell r="D4951">
            <v>35.926381813747398</v>
          </cell>
          <cell r="E4951">
            <v>65.874693189478506</v>
          </cell>
          <cell r="F4951">
            <v>50.900537501613002</v>
          </cell>
          <cell r="G4951">
            <v>-0.83164242321151705</v>
          </cell>
          <cell r="H4951">
            <v>0.22270345313480899</v>
          </cell>
          <cell r="I4951">
            <v>9.9817808187940694E-5</v>
          </cell>
          <cell r="J4951">
            <v>2.4545985568865498E-4</v>
          </cell>
          <cell r="K4951">
            <v>26.534790884307682</v>
          </cell>
          <cell r="L4951">
            <v>3.7254210144796143</v>
          </cell>
          <cell r="M4951">
            <v>61.523339248105763</v>
          </cell>
          <cell r="N4951">
            <v>3.3792803496015833</v>
          </cell>
          <cell r="O4951" t="str">
            <v>Y</v>
          </cell>
          <cell r="P4951" t="str">
            <v>Y</v>
          </cell>
          <cell r="Q4951">
            <v>8</v>
          </cell>
          <cell r="R4951">
            <v>46.535574508239101</v>
          </cell>
          <cell r="S4951">
            <v>0.2421807</v>
          </cell>
          <cell r="T4951">
            <v>0.39154030000000001</v>
          </cell>
          <cell r="U4951" t="str">
            <v>green</v>
          </cell>
          <cell r="V4951">
            <v>450.85809906597666</v>
          </cell>
          <cell r="W4951">
            <v>389.86861135644671</v>
          </cell>
          <cell r="X4951">
            <v>0.20910918342808499</v>
          </cell>
          <cell r="Y4951">
            <v>0.17733118745850601</v>
          </cell>
        </row>
        <row r="4952">
          <cell r="A4952" t="str">
            <v>UMAG_02246</v>
          </cell>
          <cell r="B4952" t="str">
            <v>KIS69721</v>
          </cell>
          <cell r="C4952" t="str">
            <v>hypothetical protein</v>
          </cell>
          <cell r="D4952">
            <v>44.173222518684398</v>
          </cell>
          <cell r="E4952">
            <v>80.950197273670597</v>
          </cell>
          <cell r="F4952">
            <v>62.561709896177497</v>
          </cell>
          <cell r="G4952">
            <v>-0.83284164841427699</v>
          </cell>
          <cell r="H4952">
            <v>0.21933410640026399</v>
          </cell>
          <cell r="I4952">
            <v>7.7276282357854203E-5</v>
          </cell>
          <cell r="J4952">
            <v>1.9469765367852499E-4</v>
          </cell>
          <cell r="K4952">
            <v>19.396216043917427</v>
          </cell>
          <cell r="L4952">
            <v>3.8436165014022645</v>
          </cell>
          <cell r="M4952">
            <v>45.017039340839922</v>
          </cell>
          <cell r="N4952">
            <v>6.7793624238355328</v>
          </cell>
          <cell r="O4952" t="str">
            <v>N</v>
          </cell>
          <cell r="P4952" t="str">
            <v>Y</v>
          </cell>
          <cell r="Q4952">
            <v>4</v>
          </cell>
          <cell r="R4952">
            <v>102.060739494496</v>
          </cell>
          <cell r="S4952">
            <v>1.6893089999999999</v>
          </cell>
          <cell r="T4952">
            <v>2.3035310000000001E-9</v>
          </cell>
          <cell r="U4952" t="str">
            <v>cyan</v>
          </cell>
          <cell r="V4952">
            <v>538.63253550211266</v>
          </cell>
          <cell r="W4952">
            <v>311.74954513784331</v>
          </cell>
          <cell r="X4952">
            <v>0.79061505241664198</v>
          </cell>
          <cell r="Y4952">
            <v>5.9092717115169905E-11</v>
          </cell>
        </row>
        <row r="4953">
          <cell r="A4953" t="str">
            <v>UMAG_03541</v>
          </cell>
          <cell r="B4953" t="str">
            <v>KIS68453</v>
          </cell>
          <cell r="C4953" t="str">
            <v>related to Meiotic expression upregulated protein 26</v>
          </cell>
          <cell r="D4953">
            <v>11.0267307078246</v>
          </cell>
          <cell r="E4953">
            <v>21.709299360035601</v>
          </cell>
          <cell r="F4953">
            <v>16.368015033930099</v>
          </cell>
          <cell r="G4953">
            <v>-0.83525070618160402</v>
          </cell>
          <cell r="H4953">
            <v>0.40114646027437101</v>
          </cell>
          <cell r="I4953">
            <v>1.7716258603289899E-2</v>
          </cell>
          <cell r="J4953">
            <v>2.95576008722243E-2</v>
          </cell>
          <cell r="K4953">
            <v>3.717889786066781</v>
          </cell>
          <cell r="L4953">
            <v>1.3429516263172152</v>
          </cell>
          <cell r="M4953">
            <v>9.295854811873749</v>
          </cell>
          <cell r="N4953">
            <v>3.2494289096229494</v>
          </cell>
          <cell r="O4953" t="str">
            <v>N</v>
          </cell>
          <cell r="P4953" t="str">
            <v>N</v>
          </cell>
          <cell r="Q4953">
            <v>4</v>
          </cell>
          <cell r="R4953">
            <v>123.12319832980801</v>
          </cell>
          <cell r="S4953">
            <v>7.6083350000000003</v>
          </cell>
          <cell r="T4953">
            <v>8.9956319999999997E-118</v>
          </cell>
          <cell r="U4953" t="str">
            <v>cyan</v>
          </cell>
          <cell r="V4953">
            <v>162.07736823759669</v>
          </cell>
          <cell r="W4953">
            <v>15.212886602887535</v>
          </cell>
          <cell r="X4953">
            <v>3.3287257223747</v>
          </cell>
          <cell r="Y4953">
            <v>3.0575912198707197E-26</v>
          </cell>
        </row>
        <row r="4954">
          <cell r="A4954" t="str">
            <v>UMAG_03610</v>
          </cell>
          <cell r="B4954" t="str">
            <v>KIS68523</v>
          </cell>
          <cell r="C4954" t="str">
            <v>related to YSR3 - dihydrosphingosine-1-phosphate phosphatase</v>
          </cell>
          <cell r="D4954">
            <v>58.747488789404102</v>
          </cell>
          <cell r="E4954">
            <v>107.740535092477</v>
          </cell>
          <cell r="F4954">
            <v>83.244011940940695</v>
          </cell>
          <cell r="G4954">
            <v>-0.83535623082668498</v>
          </cell>
          <cell r="H4954">
            <v>0.217952678329774</v>
          </cell>
          <cell r="I4954">
            <v>6.6723149446666107E-5</v>
          </cell>
          <cell r="J4954">
            <v>1.6923107397937299E-4</v>
          </cell>
          <cell r="K4954">
            <v>19.21315949666846</v>
          </cell>
          <cell r="L4954">
            <v>4.617918654248494</v>
          </cell>
          <cell r="M4954">
            <v>45.082646690482171</v>
          </cell>
          <cell r="N4954">
            <v>8.4740096902128048</v>
          </cell>
          <cell r="O4954" t="str">
            <v>N</v>
          </cell>
          <cell r="P4954" t="str">
            <v>Y</v>
          </cell>
          <cell r="Q4954">
            <v>12</v>
          </cell>
          <cell r="R4954">
            <v>79.043924871075703</v>
          </cell>
          <cell r="S4954">
            <v>-0.1196918</v>
          </cell>
          <cell r="T4954">
            <v>0.63505109999999998</v>
          </cell>
          <cell r="U4954" t="str">
            <v>dark-green</v>
          </cell>
          <cell r="V4954">
            <v>1267.2686688781898</v>
          </cell>
          <cell r="W4954">
            <v>802.99764873269862</v>
          </cell>
          <cell r="X4954">
            <v>0.65518589751276501</v>
          </cell>
          <cell r="Y4954">
            <v>1.0282293961094801E-8</v>
          </cell>
        </row>
        <row r="4955">
          <cell r="A4955" t="str">
            <v>UMAG_00273</v>
          </cell>
          <cell r="B4955" t="str">
            <v>KIS71844</v>
          </cell>
          <cell r="C4955" t="str">
            <v>hypothetical protein</v>
          </cell>
          <cell r="D4955">
            <v>65.771074656327997</v>
          </cell>
          <cell r="E4955">
            <v>123.65191647741101</v>
          </cell>
          <cell r="F4955">
            <v>94.711495566869502</v>
          </cell>
          <cell r="G4955">
            <v>-0.83649651181200801</v>
          </cell>
          <cell r="H4955">
            <v>0.29311873040144298</v>
          </cell>
          <cell r="I4955">
            <v>2.16404925909162E-3</v>
          </cell>
          <cell r="J4955">
            <v>4.3080918994551198E-3</v>
          </cell>
          <cell r="K4955">
            <v>104.27378999168833</v>
          </cell>
          <cell r="L4955">
            <v>57.397487396161949</v>
          </cell>
          <cell r="M4955">
            <v>248.05331034417657</v>
          </cell>
          <cell r="N4955">
            <v>23.483419009241562</v>
          </cell>
          <cell r="O4955" t="str">
            <v>Y</v>
          </cell>
          <cell r="P4955" t="str">
            <v>Y</v>
          </cell>
          <cell r="Q4955">
            <v>0</v>
          </cell>
          <cell r="R4955">
            <v>115.004126003574</v>
          </cell>
          <cell r="S4955">
            <v>-0.40263105472732003</v>
          </cell>
          <cell r="T4955">
            <v>2.20470057020626E-2</v>
          </cell>
          <cell r="U4955" t="str">
            <v>pink</v>
          </cell>
          <cell r="V4955">
            <v>1960.2488404101232</v>
          </cell>
          <cell r="W4955">
            <v>2581.7726644113732</v>
          </cell>
          <cell r="X4955">
            <v>-0.39653554559329002</v>
          </cell>
          <cell r="Y4955">
            <v>2.8490050030143601E-4</v>
          </cell>
        </row>
        <row r="4956">
          <cell r="A4956" t="str">
            <v>UMAG_03062</v>
          </cell>
          <cell r="B4956" t="str">
            <v>KIS69084</v>
          </cell>
          <cell r="C4956" t="str">
            <v>related to MPP10 - component of the U3 small nucleolar ribonucleoprotein</v>
          </cell>
          <cell r="D4956">
            <v>158.384785740317</v>
          </cell>
          <cell r="E4956">
            <v>288.07882564302798</v>
          </cell>
          <cell r="F4956">
            <v>223.23180569167201</v>
          </cell>
          <cell r="G4956">
            <v>-0.83691206381321404</v>
          </cell>
          <cell r="H4956">
            <v>0.17426384207742401</v>
          </cell>
          <cell r="I4956">
            <v>8.3255812843794295E-7</v>
          </cell>
          <cell r="J4956">
            <v>2.7997529982868899E-6</v>
          </cell>
          <cell r="K4956">
            <v>36.013452573566013</v>
          </cell>
          <cell r="L4956">
            <v>1.4376042497365864</v>
          </cell>
          <cell r="M4956">
            <v>82.751916369312056</v>
          </cell>
          <cell r="N4956">
            <v>15.418157358613815</v>
          </cell>
          <cell r="O4956" t="str">
            <v>N</v>
          </cell>
          <cell r="P4956" t="str">
            <v>Y</v>
          </cell>
          <cell r="Q4956">
            <v>2</v>
          </cell>
          <cell r="R4956">
            <v>137.211476793494</v>
          </cell>
          <cell r="S4956">
            <v>0.71519100000000002</v>
          </cell>
          <cell r="T4956">
            <v>1.108244E-3</v>
          </cell>
          <cell r="U4956" t="str">
            <v>red</v>
          </cell>
          <cell r="V4956">
            <v>1182.3784195563801</v>
          </cell>
          <cell r="W4956">
            <v>3055.79262614246</v>
          </cell>
          <cell r="X4956">
            <v>-1.3682853165095199</v>
          </cell>
          <cell r="Y4956">
            <v>4.0947987156395097E-60</v>
          </cell>
        </row>
        <row r="4957">
          <cell r="A4957" t="str">
            <v>UMAG_01382</v>
          </cell>
          <cell r="B4957" t="str">
            <v>KIS71487</v>
          </cell>
          <cell r="C4957" t="str">
            <v>hypothetical protein</v>
          </cell>
          <cell r="D4957">
            <v>129.953626744339</v>
          </cell>
          <cell r="E4957">
            <v>237.75335054309801</v>
          </cell>
          <cell r="F4957">
            <v>183.85348864371801</v>
          </cell>
          <cell r="G4957">
            <v>-0.838795040938493</v>
          </cell>
          <cell r="H4957">
            <v>0.19577946554873099</v>
          </cell>
          <cell r="I4957">
            <v>9.4748773550939993E-6</v>
          </cell>
          <cell r="J4957">
            <v>2.7300494073999601E-5</v>
          </cell>
          <cell r="K4957">
            <v>26.186386370170752</v>
          </cell>
          <cell r="L4957">
            <v>4.1073410097682403</v>
          </cell>
          <cell r="M4957">
            <v>60.883058700477825</v>
          </cell>
          <cell r="N4957">
            <v>14.505744304938643</v>
          </cell>
          <cell r="O4957" t="str">
            <v>N</v>
          </cell>
          <cell r="P4957" t="str">
            <v>Y</v>
          </cell>
          <cell r="Q4957">
            <v>0.5</v>
          </cell>
          <cell r="R4957">
            <v>104.451713385804</v>
          </cell>
          <cell r="S4957">
            <v>-1.0483100000000001</v>
          </cell>
          <cell r="T4957">
            <v>1.100679E-4</v>
          </cell>
          <cell r="U4957" t="str">
            <v>dark-green</v>
          </cell>
          <cell r="V4957">
            <v>1804.9557194470701</v>
          </cell>
          <cell r="W4957">
            <v>545.14827623370263</v>
          </cell>
          <cell r="X4957">
            <v>1.7207879187939299</v>
          </cell>
          <cell r="Y4957">
            <v>2.1267450697963301E-44</v>
          </cell>
        </row>
        <row r="4958">
          <cell r="A4958" t="str">
            <v>UMAG_03013</v>
          </cell>
          <cell r="B4958" t="str">
            <v>KIS69034</v>
          </cell>
          <cell r="C4958" t="str">
            <v>related to CLU1 - translation initiation factor eIF3</v>
          </cell>
          <cell r="D4958">
            <v>315.31359702729702</v>
          </cell>
          <cell r="E4958">
            <v>571.898081018477</v>
          </cell>
          <cell r="F4958">
            <v>443.60583902288698</v>
          </cell>
          <cell r="G4958">
            <v>-0.839322932993667</v>
          </cell>
          <cell r="H4958">
            <v>0.15150935148824701</v>
          </cell>
          <cell r="I4958">
            <v>1.61982042816068E-8</v>
          </cell>
          <cell r="J4958">
            <v>6.6820178581851902E-8</v>
          </cell>
          <cell r="K4958">
            <v>50.339168645044182</v>
          </cell>
          <cell r="L4958">
            <v>7.5719193734417063</v>
          </cell>
          <cell r="M4958">
            <v>115.15524240255402</v>
          </cell>
          <cell r="N4958">
            <v>8.3476988383100661</v>
          </cell>
          <cell r="O4958" t="str">
            <v>N</v>
          </cell>
          <cell r="P4958" t="str">
            <v>Y</v>
          </cell>
          <cell r="Q4958">
            <v>6</v>
          </cell>
          <cell r="R4958">
            <v>484.342254334161</v>
          </cell>
          <cell r="S4958">
            <v>6.0387049999999998E-2</v>
          </cell>
          <cell r="T4958">
            <v>0.81863900000000001</v>
          </cell>
          <cell r="U4958" t="str">
            <v>yellow</v>
          </cell>
          <cell r="V4958">
            <v>1465.3579370119598</v>
          </cell>
          <cell r="W4958">
            <v>10639.407953427033</v>
          </cell>
          <cell r="X4958">
            <v>-2.8558576709369299</v>
          </cell>
          <cell r="Y4958">
            <v>8.6965702370051998E-238</v>
          </cell>
        </row>
        <row r="4959">
          <cell r="A4959" t="str">
            <v>UMAG_01075</v>
          </cell>
          <cell r="B4959" t="str">
            <v>KIS71166</v>
          </cell>
          <cell r="C4959" t="str">
            <v>hypothetical protein</v>
          </cell>
          <cell r="D4959">
            <v>286.85016953261197</v>
          </cell>
          <cell r="E4959">
            <v>523.75827543425396</v>
          </cell>
          <cell r="F4959">
            <v>405.30422248343302</v>
          </cell>
          <cell r="G4959">
            <v>-0.83958519849633395</v>
          </cell>
          <cell r="H4959">
            <v>0.18618944520026101</v>
          </cell>
          <cell r="I4959">
            <v>3.4538470087360099E-6</v>
          </cell>
          <cell r="J4959">
            <v>1.06551345159669E-5</v>
          </cell>
          <cell r="K4959">
            <v>29.351818407821689</v>
          </cell>
          <cell r="L4959">
            <v>7.4562259001612841</v>
          </cell>
          <cell r="M4959">
            <v>67.904785484348992</v>
          </cell>
          <cell r="N4959">
            <v>11.043171613241482</v>
          </cell>
          <cell r="O4959" t="str">
            <v>N</v>
          </cell>
          <cell r="P4959" t="str">
            <v>Y</v>
          </cell>
          <cell r="Q4959">
            <v>2</v>
          </cell>
          <cell r="R4959">
            <v>253.15831767056201</v>
          </cell>
          <cell r="S4959">
            <v>0.84194067802637096</v>
          </cell>
          <cell r="T4959">
            <v>7.5170261077102898E-6</v>
          </cell>
          <cell r="U4959" t="str">
            <v>magenta</v>
          </cell>
          <cell r="V4959">
            <v>1763.7257092455068</v>
          </cell>
          <cell r="W4959">
            <v>2114.6044633410534</v>
          </cell>
          <cell r="X4959">
            <v>-0.26145083251034801</v>
          </cell>
          <cell r="Y4959">
            <v>1.73424525872031E-2</v>
          </cell>
        </row>
        <row r="4960">
          <cell r="A4960" t="str">
            <v>UMAG_05267</v>
          </cell>
          <cell r="B4960" t="str">
            <v>KIS66267</v>
          </cell>
          <cell r="C4960" t="str">
            <v>hypothetical protein</v>
          </cell>
          <cell r="D4960">
            <v>13.079879202588501</v>
          </cell>
          <cell r="E4960">
            <v>25.2839920762828</v>
          </cell>
          <cell r="F4960">
            <v>19.1819356394357</v>
          </cell>
          <cell r="G4960">
            <v>-0.83995448128503503</v>
          </cell>
          <cell r="H4960">
            <v>0.35690157348486101</v>
          </cell>
          <cell r="I4960">
            <v>9.0731641846840995E-3</v>
          </cell>
          <cell r="J4960">
            <v>1.6031903893068699E-2</v>
          </cell>
          <cell r="K4960">
            <v>13.268515804953511</v>
          </cell>
          <cell r="L4960">
            <v>4.2761394925976886</v>
          </cell>
          <cell r="M4960">
            <v>33.462738994676378</v>
          </cell>
          <cell r="N4960">
            <v>8.761816049721924</v>
          </cell>
          <cell r="O4960" t="str">
            <v>Y</v>
          </cell>
          <cell r="P4960" t="str">
            <v>Y</v>
          </cell>
          <cell r="Q4960">
            <v>8</v>
          </cell>
          <cell r="R4960">
            <v>54.456702814310098</v>
          </cell>
          <cell r="S4960">
            <v>0.31095899999999999</v>
          </cell>
          <cell r="T4960">
            <v>0.24850939999999999</v>
          </cell>
          <cell r="U4960" t="str">
            <v>cyan</v>
          </cell>
          <cell r="V4960">
            <v>438.4489127244056</v>
          </cell>
          <cell r="W4960">
            <v>410.18071887888203</v>
          </cell>
          <cell r="X4960">
            <v>9.4080706291611402E-2</v>
          </cell>
          <cell r="Y4960">
            <v>0.56100463284807001</v>
          </cell>
        </row>
        <row r="4961">
          <cell r="A4961" t="str">
            <v>UMAG_02777</v>
          </cell>
          <cell r="B4961" t="str">
            <v>KIS69445</v>
          </cell>
          <cell r="C4961" t="str">
            <v>related to THO complex subunit 3</v>
          </cell>
          <cell r="D4961">
            <v>59.566254319893901</v>
          </cell>
          <cell r="E4961">
            <v>109.038218634759</v>
          </cell>
          <cell r="F4961">
            <v>84.302236477326403</v>
          </cell>
          <cell r="G4961">
            <v>-0.84211321369720404</v>
          </cell>
          <cell r="H4961">
            <v>0.189655688249636</v>
          </cell>
          <cell r="I4961">
            <v>4.7582401546618701E-6</v>
          </cell>
          <cell r="J4961">
            <v>1.4323500185981201E-5</v>
          </cell>
          <cell r="K4961">
            <v>35.971907566968255</v>
          </cell>
          <cell r="L4961">
            <v>6.0915901993968964</v>
          </cell>
          <cell r="M4961">
            <v>83.642519459437267</v>
          </cell>
          <cell r="N4961">
            <v>6.4656241760547575</v>
          </cell>
          <cell r="O4961" t="str">
            <v>Y</v>
          </cell>
          <cell r="P4961" t="str">
            <v>Y</v>
          </cell>
          <cell r="Q4961">
            <v>0</v>
          </cell>
          <cell r="R4961">
            <v>28.080681723487199</v>
          </cell>
          <cell r="S4961">
            <v>-0.82595759999999996</v>
          </cell>
          <cell r="T4961">
            <v>5.8585340000000003E-3</v>
          </cell>
          <cell r="U4961" t="str">
            <v>yellow</v>
          </cell>
          <cell r="V4961">
            <v>588.42205530275533</v>
          </cell>
          <cell r="W4961">
            <v>670.25396521210575</v>
          </cell>
          <cell r="X4961">
            <v>-0.184996373620505</v>
          </cell>
          <cell r="Y4961">
            <v>0.113613896264509</v>
          </cell>
        </row>
        <row r="4962">
          <cell r="A4962" t="str">
            <v>UMAG_04350</v>
          </cell>
          <cell r="B4962" t="str">
            <v>KIS67246</v>
          </cell>
          <cell r="C4962" t="str">
            <v>related to 3-phytase A precursor</v>
          </cell>
          <cell r="D4962">
            <v>63.381165929375697</v>
          </cell>
          <cell r="E4962">
            <v>117.262278042482</v>
          </cell>
          <cell r="F4962">
            <v>90.321721985928605</v>
          </cell>
          <cell r="G4962">
            <v>-0.84235981589909403</v>
          </cell>
          <cell r="H4962">
            <v>0.23211909935526701</v>
          </cell>
          <cell r="I4962">
            <v>1.4704916253983501E-4</v>
          </cell>
          <cell r="J4962">
            <v>3.5001385040800799E-4</v>
          </cell>
          <cell r="K4962">
            <v>21.215753184621335</v>
          </cell>
          <cell r="L4962">
            <v>5.1335558372570338</v>
          </cell>
          <cell r="M4962">
            <v>50.330139098986081</v>
          </cell>
          <cell r="N4962">
            <v>12.572781646234684</v>
          </cell>
          <cell r="O4962" t="str">
            <v>N</v>
          </cell>
          <cell r="P4962" t="str">
            <v>Y</v>
          </cell>
          <cell r="Q4962">
            <v>8</v>
          </cell>
          <cell r="R4962">
            <v>121.086340477661</v>
          </cell>
          <cell r="S4962">
            <v>0.96995039999999999</v>
          </cell>
          <cell r="T4962">
            <v>8.2007579999999996E-6</v>
          </cell>
          <cell r="U4962" t="str">
            <v>cyan</v>
          </cell>
          <cell r="V4962">
            <v>705.68995411114599</v>
          </cell>
          <cell r="W4962">
            <v>443.64660850135436</v>
          </cell>
          <cell r="X4962">
            <v>0.66533506622698502</v>
          </cell>
          <cell r="Y4962">
            <v>1.00064051157667E-5</v>
          </cell>
        </row>
        <row r="4963">
          <cell r="A4963" t="str">
            <v>UMAG_10998</v>
          </cell>
          <cell r="B4963" t="str">
            <v>KIS65671</v>
          </cell>
          <cell r="C4963" t="str">
            <v>hypothetical protein</v>
          </cell>
          <cell r="D4963">
            <v>14.395180677709799</v>
          </cell>
          <cell r="E4963">
            <v>27.856507036846502</v>
          </cell>
          <cell r="F4963">
            <v>21.125843857278099</v>
          </cell>
          <cell r="G4963">
            <v>-0.84363863492145197</v>
          </cell>
          <cell r="H4963">
            <v>0.35719925450078599</v>
          </cell>
          <cell r="I4963">
            <v>8.7933953673767096E-3</v>
          </cell>
          <cell r="J4963">
            <v>1.5588730536019099E-2</v>
          </cell>
          <cell r="K4963">
            <v>14.138327211064393</v>
          </cell>
          <cell r="L4963">
            <v>6.2741889483091091</v>
          </cell>
          <cell r="M4963">
            <v>34.614975949418714</v>
          </cell>
          <cell r="N4963">
            <v>9.6681509817654554</v>
          </cell>
          <cell r="O4963" t="str">
            <v>N</v>
          </cell>
          <cell r="P4963" t="str">
            <v>Y</v>
          </cell>
          <cell r="Q4963">
            <v>0.5</v>
          </cell>
          <cell r="R4963">
            <v>28.2072263040743</v>
          </cell>
          <cell r="S4963">
            <v>0.1268938</v>
          </cell>
          <cell r="T4963">
            <v>0.75873520000000005</v>
          </cell>
          <cell r="U4963" t="str">
            <v>beige</v>
          </cell>
          <cell r="V4963">
            <v>337.55809363680999</v>
          </cell>
          <cell r="W4963">
            <v>247.00329352972599</v>
          </cell>
          <cell r="X4963">
            <v>0.45177141864590498</v>
          </cell>
          <cell r="Y4963">
            <v>7.1715031870123397E-4</v>
          </cell>
        </row>
        <row r="4964">
          <cell r="A4964" t="str">
            <v>UMAG_04847</v>
          </cell>
          <cell r="B4964" t="str">
            <v>KIS66785</v>
          </cell>
          <cell r="C4964" t="str">
            <v>hypothetical protein</v>
          </cell>
          <cell r="D4964">
            <v>150.72857603530099</v>
          </cell>
          <cell r="E4964">
            <v>286.35170025355501</v>
          </cell>
          <cell r="F4964">
            <v>218.540138144428</v>
          </cell>
          <cell r="G4964">
            <v>-0.84417646930936796</v>
          </cell>
          <cell r="H4964">
            <v>0.30704554610534301</v>
          </cell>
          <cell r="I4964">
            <v>2.93722763598605E-3</v>
          </cell>
          <cell r="J4964">
            <v>5.7014695097565796E-3</v>
          </cell>
          <cell r="K4964">
            <v>114.93831632135284</v>
          </cell>
          <cell r="L4964">
            <v>17.188121812360983</v>
          </cell>
          <cell r="M4964">
            <v>273.9262663734599</v>
          </cell>
          <cell r="N4964">
            <v>144.9763721973753</v>
          </cell>
          <cell r="O4964" t="str">
            <v>Y</v>
          </cell>
          <cell r="P4964" t="str">
            <v>Y</v>
          </cell>
          <cell r="Q4964">
            <v>1</v>
          </cell>
          <cell r="R4964">
            <v>87.107770504245707</v>
          </cell>
          <cell r="S4964">
            <v>-0.54244239999999999</v>
          </cell>
          <cell r="T4964">
            <v>0.1628067</v>
          </cell>
          <cell r="U4964" t="str">
            <v>dark-green</v>
          </cell>
          <cell r="V4964">
            <v>727.18388096425326</v>
          </cell>
          <cell r="W4964">
            <v>343.26395713566171</v>
          </cell>
          <cell r="X4964">
            <v>1.0794416748016</v>
          </cell>
          <cell r="Y4964">
            <v>9.9389198020869207E-15</v>
          </cell>
        </row>
        <row r="4965">
          <cell r="A4965" t="str">
            <v>UMAG_10484</v>
          </cell>
          <cell r="B4965" t="str">
            <v>KIS68100</v>
          </cell>
          <cell r="C4965" t="str">
            <v>related to ALG7 - UDP-N-acetylglucosamine-1-phosphate transferase</v>
          </cell>
          <cell r="D4965">
            <v>211.57475848179101</v>
          </cell>
          <cell r="E4965">
            <v>385.36967548395899</v>
          </cell>
          <cell r="F4965">
            <v>298.47221698287501</v>
          </cell>
          <cell r="G4965">
            <v>-0.84423878327971602</v>
          </cell>
          <cell r="H4965">
            <v>0.158119517896153</v>
          </cell>
          <cell r="I4965">
            <v>4.95469694362078E-8</v>
          </cell>
          <cell r="J4965">
            <v>1.9235181644104701E-7</v>
          </cell>
          <cell r="K4965">
            <v>87.228614493793259</v>
          </cell>
          <cell r="L4965">
            <v>14.413165427702506</v>
          </cell>
          <cell r="M4965">
            <v>201.9141328466784</v>
          </cell>
          <cell r="N4965">
            <v>26.356890026030765</v>
          </cell>
          <cell r="O4965" t="str">
            <v>Y</v>
          </cell>
          <cell r="P4965" t="str">
            <v>Y</v>
          </cell>
          <cell r="Q4965">
            <v>2</v>
          </cell>
          <cell r="R4965">
            <v>292.49813107792602</v>
          </cell>
          <cell r="S4965">
            <v>1.392549</v>
          </cell>
          <cell r="T4965">
            <v>3.1650099999999997E-14</v>
          </cell>
          <cell r="U4965" t="str">
            <v>magenta</v>
          </cell>
          <cell r="V4965">
            <v>1647.1985153837134</v>
          </cell>
          <cell r="W4965">
            <v>1403.4782669417534</v>
          </cell>
          <cell r="X4965">
            <v>0.23002384053232899</v>
          </cell>
          <cell r="Y4965">
            <v>2.4410144806991999E-2</v>
          </cell>
        </row>
        <row r="4966">
          <cell r="A4966" t="str">
            <v>UMAG_12315</v>
          </cell>
          <cell r="B4966" t="str">
            <v>KIS67015</v>
          </cell>
          <cell r="C4966" t="str">
            <v>hypothetical protein</v>
          </cell>
          <cell r="D4966">
            <v>1.54224623730535</v>
          </cell>
          <cell r="E4966">
            <v>4.5516728387812</v>
          </cell>
          <cell r="F4966">
            <v>3.0469595380432701</v>
          </cell>
          <cell r="G4966">
            <v>-0.84435309812484705</v>
          </cell>
          <cell r="H4966">
            <v>0.81809548947191002</v>
          </cell>
          <cell r="I4966">
            <v>9.4416446217261807E-2</v>
          </cell>
          <cell r="J4966">
            <v>0.13328895160915899</v>
          </cell>
          <cell r="K4966">
            <v>0.80123005122007218</v>
          </cell>
          <cell r="L4966">
            <v>1.1876467438452927</v>
          </cell>
          <cell r="M4966">
            <v>2.7360004344943603</v>
          </cell>
          <cell r="N4966">
            <v>0.72352653417441326</v>
          </cell>
          <cell r="O4966" t="str">
            <v>N</v>
          </cell>
          <cell r="P4966" t="str">
            <v>N</v>
          </cell>
          <cell r="Q4966">
            <v>4</v>
          </cell>
          <cell r="R4966">
            <v>2.54043945089991</v>
          </cell>
          <cell r="S4966">
            <v>4.8510850000000003</v>
          </cell>
          <cell r="T4966">
            <v>1.5385940000000001E-5</v>
          </cell>
          <cell r="U4966" t="e">
            <v>#N/A</v>
          </cell>
          <cell r="V4966">
            <v>24.922043885162868</v>
          </cell>
          <cell r="W4966">
            <v>4.4975990051015264</v>
          </cell>
          <cell r="X4966">
            <v>2.3605370658676499</v>
          </cell>
          <cell r="Y4966">
            <v>3.51908554794709E-5</v>
          </cell>
        </row>
        <row r="4967">
          <cell r="A4967" t="str">
            <v>UMAG_05114</v>
          </cell>
          <cell r="B4967" t="str">
            <v>KIS70040</v>
          </cell>
          <cell r="C4967" t="str">
            <v>related to multidrug resistance protein 4</v>
          </cell>
          <cell r="D4967">
            <v>159.45697304541699</v>
          </cell>
          <cell r="E4967">
            <v>292.15573095105901</v>
          </cell>
          <cell r="F4967">
            <v>225.806351998238</v>
          </cell>
          <cell r="G4967">
            <v>-0.84473533620135399</v>
          </cell>
          <cell r="H4967">
            <v>0.185733916791959</v>
          </cell>
          <cell r="I4967">
            <v>2.8401780288847698E-6</v>
          </cell>
          <cell r="J4967">
            <v>8.8592709157873397E-6</v>
          </cell>
          <cell r="K4967">
            <v>18.119741973398092</v>
          </cell>
          <cell r="L4967">
            <v>1.9437795031095266</v>
          </cell>
          <cell r="M4967">
            <v>42.251021942006311</v>
          </cell>
          <cell r="N4967">
            <v>9.9348814090882005</v>
          </cell>
          <cell r="O4967" t="str">
            <v>N</v>
          </cell>
          <cell r="P4967" t="str">
            <v>Y</v>
          </cell>
          <cell r="Q4967">
            <v>6</v>
          </cell>
          <cell r="R4967">
            <v>90.150196989630302</v>
          </cell>
          <cell r="S4967">
            <v>0.92266760000000003</v>
          </cell>
          <cell r="T4967">
            <v>6.2311690000000004E-4</v>
          </cell>
          <cell r="U4967" t="str">
            <v>light-cyan</v>
          </cell>
          <cell r="V4967">
            <v>2950.6432099595963</v>
          </cell>
          <cell r="W4967">
            <v>1474.4905652496334</v>
          </cell>
          <cell r="X4967">
            <v>0.99999799587273897</v>
          </cell>
          <cell r="Y4967">
            <v>5.2321562141659001E-30</v>
          </cell>
        </row>
        <row r="4968">
          <cell r="A4968" t="str">
            <v>UMAG_11987</v>
          </cell>
          <cell r="B4968" t="str">
            <v>KIS67414</v>
          </cell>
          <cell r="C4968" t="str">
            <v>related to SMP3 - alpha 1</v>
          </cell>
          <cell r="D4968">
            <v>56.963545627243697</v>
          </cell>
          <cell r="E4968">
            <v>105.272293416466</v>
          </cell>
          <cell r="F4968">
            <v>81.117919521854901</v>
          </cell>
          <cell r="G4968">
            <v>-0.84490339553833305</v>
          </cell>
          <cell r="H4968">
            <v>0.21705570231421101</v>
          </cell>
          <cell r="I4968">
            <v>5.1428071105211003E-5</v>
          </cell>
          <cell r="J4968">
            <v>1.32307980621132E-4</v>
          </cell>
          <cell r="K4968">
            <v>19.697040652044585</v>
          </cell>
          <cell r="L4968">
            <v>5.2491520076046765</v>
          </cell>
          <cell r="M4968">
            <v>45.999431312422374</v>
          </cell>
          <cell r="N4968">
            <v>1.817831480110395</v>
          </cell>
          <cell r="O4968" t="str">
            <v>N</v>
          </cell>
          <cell r="P4968" t="str">
            <v>Y</v>
          </cell>
          <cell r="Q4968">
            <v>0.5</v>
          </cell>
          <cell r="R4968">
            <v>66.129450070327195</v>
          </cell>
          <cell r="S4968">
            <v>-0.1030243</v>
          </cell>
          <cell r="T4968">
            <v>0.68515219999999999</v>
          </cell>
          <cell r="U4968" t="str">
            <v>red</v>
          </cell>
          <cell r="V4968">
            <v>1007.10160487562</v>
          </cell>
          <cell r="W4968">
            <v>703.89745847877668</v>
          </cell>
          <cell r="X4968">
            <v>0.51428107770096598</v>
          </cell>
          <cell r="Y4968">
            <v>4.8224461295628802E-6</v>
          </cell>
        </row>
        <row r="4969">
          <cell r="A4969" t="str">
            <v>UMAG_01405</v>
          </cell>
          <cell r="B4969" t="str">
            <v>KIS71510</v>
          </cell>
          <cell r="C4969" t="str">
            <v>related to LDB17 - protein involved in the regulation of endocytosis</v>
          </cell>
          <cell r="D4969">
            <v>130.97799776050701</v>
          </cell>
          <cell r="E4969">
            <v>239.31498989247299</v>
          </cell>
          <cell r="F4969">
            <v>185.14649382649</v>
          </cell>
          <cell r="G4969">
            <v>-0.84507089589897499</v>
          </cell>
          <cell r="H4969">
            <v>0.17128227702759899</v>
          </cell>
          <cell r="I4969">
            <v>4.2561307871732997E-7</v>
          </cell>
          <cell r="J4969">
            <v>1.47345149438047E-6</v>
          </cell>
          <cell r="K4969">
            <v>32.268858227575812</v>
          </cell>
          <cell r="L4969">
            <v>6.9872422637818934</v>
          </cell>
          <cell r="M4969">
            <v>74.748460078943268</v>
          </cell>
          <cell r="N4969">
            <v>6.869685744697601</v>
          </cell>
          <cell r="O4969" t="str">
            <v>N</v>
          </cell>
          <cell r="P4969" t="str">
            <v>Y</v>
          </cell>
          <cell r="Q4969">
            <v>2</v>
          </cell>
          <cell r="R4969">
            <v>114.52426266595999</v>
          </cell>
          <cell r="S4969">
            <v>0.72283960000000003</v>
          </cell>
          <cell r="T4969">
            <v>2.3110679999999999E-3</v>
          </cell>
          <cell r="U4969" t="str">
            <v>magenta</v>
          </cell>
          <cell r="V4969">
            <v>880.60923425382396</v>
          </cell>
          <cell r="W4969">
            <v>894.10544170269532</v>
          </cell>
          <cell r="X4969">
            <v>-2.2004259437664899E-2</v>
          </cell>
          <cell r="Y4969">
            <v>0.88113170280375297</v>
          </cell>
        </row>
        <row r="4970">
          <cell r="A4970" t="str">
            <v>UMAG_12338</v>
          </cell>
          <cell r="B4970" t="str">
            <v>KIS65681</v>
          </cell>
          <cell r="C4970" t="str">
            <v>hypothetical protein</v>
          </cell>
          <cell r="D4970">
            <v>2.0491088250030201</v>
          </cell>
          <cell r="E4970">
            <v>5.4321287910869698</v>
          </cell>
          <cell r="F4970">
            <v>3.7406188080449998</v>
          </cell>
          <cell r="G4970">
            <v>-0.84616256422321701</v>
          </cell>
          <cell r="H4970">
            <v>0.74335324565077099</v>
          </cell>
          <cell r="I4970">
            <v>8.7555104015033303E-2</v>
          </cell>
          <cell r="J4970">
            <v>0.12452795507202</v>
          </cell>
          <cell r="K4970">
            <v>3.0806315275314673</v>
          </cell>
          <cell r="L4970">
            <v>3.1403785965530355</v>
          </cell>
          <cell r="M4970">
            <v>10.620053083697041</v>
          </cell>
          <cell r="N4970">
            <v>4.6948810550916198</v>
          </cell>
          <cell r="O4970" t="str">
            <v>Y</v>
          </cell>
          <cell r="P4970" t="str">
            <v>Y</v>
          </cell>
          <cell r="Q4970">
            <v>0.5</v>
          </cell>
          <cell r="R4970">
            <v>0</v>
          </cell>
          <cell r="S4970">
            <v>0.16512660000000001</v>
          </cell>
          <cell r="T4970">
            <v>0.90903520000000004</v>
          </cell>
          <cell r="U4970" t="e">
            <v>#N/A</v>
          </cell>
          <cell r="V4970">
            <v>429.75644772758528</v>
          </cell>
          <cell r="W4970">
            <v>50.083519753971764</v>
          </cell>
          <cell r="X4970">
            <v>3.09114180323717</v>
          </cell>
          <cell r="Y4970">
            <v>2.7839233624456302E-68</v>
          </cell>
        </row>
        <row r="4971">
          <cell r="A4971" t="str">
            <v>UMAG_03792</v>
          </cell>
          <cell r="B4971" t="str">
            <v>KIS68212</v>
          </cell>
          <cell r="C4971" t="str">
            <v>related to sepB protein</v>
          </cell>
          <cell r="D4971">
            <v>49.057264285673497</v>
          </cell>
          <cell r="E4971">
            <v>90.930241155224394</v>
          </cell>
          <cell r="F4971">
            <v>69.993752720448995</v>
          </cell>
          <cell r="G4971">
            <v>-0.84687707685713698</v>
          </cell>
          <cell r="H4971">
            <v>0.22610652883413199</v>
          </cell>
          <cell r="I4971">
            <v>9.2854581954055396E-5</v>
          </cell>
          <cell r="J4971">
            <v>2.2973596301156601E-4</v>
          </cell>
          <cell r="K4971">
            <v>9.2270819034270115</v>
          </cell>
          <cell r="L4971">
            <v>2.9898759332475353</v>
          </cell>
          <cell r="M4971">
            <v>21.657223803559656</v>
          </cell>
          <cell r="N4971">
            <v>2.4541260208517999</v>
          </cell>
          <cell r="O4971" t="str">
            <v>N</v>
          </cell>
          <cell r="P4971" t="str">
            <v>N</v>
          </cell>
          <cell r="Q4971">
            <v>0</v>
          </cell>
          <cell r="R4971">
            <v>54.359867224186701</v>
          </cell>
          <cell r="S4971">
            <v>-0.95026659999999996</v>
          </cell>
          <cell r="T4971">
            <v>1.618774E-4</v>
          </cell>
          <cell r="U4971" t="str">
            <v>yellow</v>
          </cell>
          <cell r="V4971">
            <v>279.09649646790001</v>
          </cell>
          <cell r="W4971">
            <v>789.35506223394168</v>
          </cell>
          <cell r="X4971">
            <v>-1.4954895839276401</v>
          </cell>
          <cell r="Y4971">
            <v>1.97712153092106E-25</v>
          </cell>
        </row>
        <row r="4972">
          <cell r="A4972" t="str">
            <v>UMAG_04356</v>
          </cell>
          <cell r="B4972" t="str">
            <v>KIS67252</v>
          </cell>
          <cell r="C4972" t="str">
            <v>related to UTP20 û component of the small-subunit processome</v>
          </cell>
          <cell r="D4972">
            <v>184.54605546082701</v>
          </cell>
          <cell r="E4972">
            <v>336.88674114604203</v>
          </cell>
          <cell r="F4972">
            <v>260.716398303434</v>
          </cell>
          <cell r="G4972">
            <v>-0.85109336522980705</v>
          </cell>
          <cell r="H4972">
            <v>0.14231072707287401</v>
          </cell>
          <cell r="I4972">
            <v>1.17776932166621E-9</v>
          </cell>
          <cell r="J4972">
            <v>5.5253375584340997E-9</v>
          </cell>
          <cell r="K4972">
            <v>13.482125821072891</v>
          </cell>
          <cell r="L4972">
            <v>1.4166117677438013</v>
          </cell>
          <cell r="M4972">
            <v>31.241023932160971</v>
          </cell>
          <cell r="N4972">
            <v>2.8565268674180646</v>
          </cell>
          <cell r="O4972" t="str">
            <v>N</v>
          </cell>
          <cell r="P4972" t="str">
            <v>Y</v>
          </cell>
          <cell r="Q4972">
            <v>6</v>
          </cell>
          <cell r="R4972">
            <v>110.22904778447</v>
          </cell>
          <cell r="S4972">
            <v>-6.9197819999999993E-2</v>
          </cell>
          <cell r="T4972">
            <v>0.86361370000000004</v>
          </cell>
          <cell r="U4972" t="str">
            <v>green-yellow</v>
          </cell>
          <cell r="V4972">
            <v>1183.3907063839933</v>
          </cell>
          <cell r="W4972">
            <v>2670.9291904663864</v>
          </cell>
          <cell r="X4972">
            <v>-1.1721944566801801</v>
          </cell>
          <cell r="Y4972">
            <v>1.26315468304848E-33</v>
          </cell>
        </row>
        <row r="4973">
          <cell r="A4973" t="str">
            <v>UMAG_05478</v>
          </cell>
          <cell r="B4973" t="str">
            <v>KIS66484</v>
          </cell>
          <cell r="C4973" t="str">
            <v>hypothetical protein</v>
          </cell>
          <cell r="D4973">
            <v>104.84328602585499</v>
          </cell>
          <cell r="E4973">
            <v>195.917608351208</v>
          </cell>
          <cell r="F4973">
            <v>150.38044718853101</v>
          </cell>
          <cell r="G4973">
            <v>-0.85257674598361</v>
          </cell>
          <cell r="H4973">
            <v>0.241503849800458</v>
          </cell>
          <cell r="I4973">
            <v>2.10076404538917E-4</v>
          </cell>
          <cell r="J4973">
            <v>4.8798762075562898E-4</v>
          </cell>
          <cell r="K4973">
            <v>26.283649435075937</v>
          </cell>
          <cell r="L4973">
            <v>8.9659554311097143</v>
          </cell>
          <cell r="M4973">
            <v>62.052573902467579</v>
          </cell>
          <cell r="N4973">
            <v>12.81574506230301</v>
          </cell>
          <cell r="O4973" t="str">
            <v>N</v>
          </cell>
          <cell r="P4973" t="str">
            <v>Y</v>
          </cell>
          <cell r="Q4973">
            <v>0.5</v>
          </cell>
          <cell r="R4973">
            <v>154.98432915951801</v>
          </cell>
          <cell r="S4973">
            <v>0.95544709999999999</v>
          </cell>
          <cell r="T4973">
            <v>7.2720849999999995E-10</v>
          </cell>
          <cell r="U4973" t="str">
            <v>magenta</v>
          </cell>
          <cell r="V4973">
            <v>1648.24868641221</v>
          </cell>
          <cell r="W4973">
            <v>791.54809419489072</v>
          </cell>
          <cell r="X4973">
            <v>1.0544508818387599</v>
          </cell>
          <cell r="Y4973">
            <v>1.8116834898140801E-23</v>
          </cell>
        </row>
        <row r="4974">
          <cell r="A4974" t="str">
            <v>UMAG_05206</v>
          </cell>
          <cell r="B4974" t="str">
            <v>KIS70134</v>
          </cell>
          <cell r="C4974" t="str">
            <v>related to GEF1 protein</v>
          </cell>
          <cell r="D4974">
            <v>182.59040932600999</v>
          </cell>
          <cell r="E4974">
            <v>338.19290302055799</v>
          </cell>
          <cell r="F4974">
            <v>260.39165617328399</v>
          </cell>
          <cell r="G4974">
            <v>-0.85350279561007403</v>
          </cell>
          <cell r="H4974">
            <v>0.20590430825886699</v>
          </cell>
          <cell r="I4974">
            <v>1.7475082971318599E-5</v>
          </cell>
          <cell r="J4974">
            <v>4.8558180422964199E-5</v>
          </cell>
          <cell r="K4974">
            <v>30.205409566801151</v>
          </cell>
          <cell r="L4974">
            <v>4.4579348614652625</v>
          </cell>
          <cell r="M4974">
            <v>71.159009961534053</v>
          </cell>
          <cell r="N4974">
            <v>19.950098278068346</v>
          </cell>
          <cell r="O4974" t="str">
            <v>N</v>
          </cell>
          <cell r="P4974" t="str">
            <v>Y</v>
          </cell>
          <cell r="Q4974">
            <v>1</v>
          </cell>
          <cell r="R4974">
            <v>131.907217720983</v>
          </cell>
          <cell r="S4974">
            <v>0.312357</v>
          </cell>
          <cell r="T4974">
            <v>0.18616199999999999</v>
          </cell>
          <cell r="U4974" t="str">
            <v>red</v>
          </cell>
          <cell r="V4974">
            <v>2606.1910082260802</v>
          </cell>
          <cell r="W4974">
            <v>985.49857952029106</v>
          </cell>
          <cell r="X4974">
            <v>1.3976331631396599</v>
          </cell>
          <cell r="Y4974">
            <v>3.6152350909921801E-28</v>
          </cell>
        </row>
        <row r="4975">
          <cell r="A4975" t="str">
            <v>UMAG_00003</v>
          </cell>
          <cell r="B4975" t="str">
            <v>KIS71557</v>
          </cell>
          <cell r="C4975" t="str">
            <v>hypothetical protein</v>
          </cell>
          <cell r="D4975">
            <v>72.615099984248701</v>
          </cell>
          <cell r="E4975">
            <v>134.34751048087799</v>
          </cell>
          <cell r="F4975">
            <v>103.481305232564</v>
          </cell>
          <cell r="G4975">
            <v>-0.854859605576899</v>
          </cell>
          <cell r="H4975">
            <v>0.19773526158737201</v>
          </cell>
          <cell r="I4975">
            <v>7.9612058506658593E-6</v>
          </cell>
          <cell r="J4975">
            <v>2.3197740097113899E-5</v>
          </cell>
          <cell r="K4975">
            <v>24.932464218473793</v>
          </cell>
          <cell r="L4975">
            <v>4.6574339186043918</v>
          </cell>
          <cell r="M4975">
            <v>58.746937875021132</v>
          </cell>
          <cell r="N4975">
            <v>9.4719506097755026</v>
          </cell>
          <cell r="O4975" t="str">
            <v>N</v>
          </cell>
          <cell r="P4975" t="str">
            <v>Y</v>
          </cell>
          <cell r="Q4975">
            <v>8</v>
          </cell>
          <cell r="R4975">
            <v>166.69189730113601</v>
          </cell>
          <cell r="S4975">
            <v>0.85565211405904196</v>
          </cell>
          <cell r="T4975">
            <v>1.75214901627879E-8</v>
          </cell>
          <cell r="U4975" t="str">
            <v>magenta</v>
          </cell>
          <cell r="V4975">
            <v>1441.6359087188132</v>
          </cell>
          <cell r="W4975">
            <v>815.47459549929442</v>
          </cell>
          <cell r="X4975">
            <v>0.81843444808434196</v>
          </cell>
          <cell r="Y4975">
            <v>5.1396238437048899E-14</v>
          </cell>
        </row>
        <row r="4976">
          <cell r="A4976" t="str">
            <v>UMAG_00887</v>
          </cell>
          <cell r="B4976" t="str">
            <v>KIS70970</v>
          </cell>
          <cell r="C4976" t="str">
            <v>hypothetical protein</v>
          </cell>
          <cell r="D4976">
            <v>421.89368176766601</v>
          </cell>
          <cell r="E4976">
            <v>784.87215837960798</v>
          </cell>
          <cell r="F4976">
            <v>603.38292007363702</v>
          </cell>
          <cell r="G4976">
            <v>-0.85532989577803298</v>
          </cell>
          <cell r="H4976">
            <v>0.20482035232587301</v>
          </cell>
          <cell r="I4976">
            <v>1.3436087829013E-5</v>
          </cell>
          <cell r="J4976">
            <v>3.7935807419328698E-5</v>
          </cell>
          <cell r="K4976">
            <v>100.89613847861656</v>
          </cell>
          <cell r="L4976">
            <v>27.485663218634766</v>
          </cell>
          <cell r="M4976">
            <v>238.27524708207687</v>
          </cell>
          <cell r="N4976">
            <v>51.832217593992333</v>
          </cell>
          <cell r="O4976" t="str">
            <v>Y</v>
          </cell>
          <cell r="P4976" t="str">
            <v>Y</v>
          </cell>
          <cell r="Q4976">
            <v>8</v>
          </cell>
          <cell r="R4976">
            <v>173.69742300058201</v>
          </cell>
          <cell r="S4976">
            <v>0.37602822257142898</v>
          </cell>
          <cell r="T4976">
            <v>9.0622109599376E-2</v>
          </cell>
          <cell r="U4976" t="str">
            <v>light-cyan</v>
          </cell>
          <cell r="V4976">
            <v>4652.3206905162124</v>
          </cell>
          <cell r="W4976">
            <v>664.77030196006001</v>
          </cell>
          <cell r="X4976">
            <v>2.7986467809702198</v>
          </cell>
          <cell r="Y4976">
            <v>6.7873605749889099E-146</v>
          </cell>
        </row>
        <row r="4977">
          <cell r="A4977" t="str">
            <v>UMAG_15096</v>
          </cell>
          <cell r="B4977" t="str">
            <v>KIS69349</v>
          </cell>
          <cell r="C4977" t="str">
            <v>related to cAMP-independent regulatory protein pac2</v>
          </cell>
          <cell r="D4977">
            <v>11.0297271125504</v>
          </cell>
          <cell r="E4977">
            <v>21.687859475200302</v>
          </cell>
          <cell r="F4977">
            <v>16.358793293875401</v>
          </cell>
          <cell r="G4977">
            <v>-0.85566729268223796</v>
          </cell>
          <cell r="H4977">
            <v>0.370794240916967</v>
          </cell>
          <cell r="I4977">
            <v>9.9940991332535707E-3</v>
          </cell>
          <cell r="J4977">
            <v>1.7502754425591498E-2</v>
          </cell>
          <cell r="K4977">
            <v>4.1995960767394971</v>
          </cell>
          <cell r="L4977">
            <v>1.0879780531877021</v>
          </cell>
          <cell r="M4977">
            <v>10.496046281758623</v>
          </cell>
          <cell r="N4977">
            <v>2.6549186943622507</v>
          </cell>
          <cell r="O4977" t="str">
            <v>N</v>
          </cell>
          <cell r="P4977" t="str">
            <v>N</v>
          </cell>
          <cell r="Q4977">
            <v>12</v>
          </cell>
          <cell r="R4977">
            <v>45.340486203652503</v>
          </cell>
          <cell r="S4977">
            <v>1.6066849999999999</v>
          </cell>
          <cell r="T4977">
            <v>2.9048190000000001E-8</v>
          </cell>
          <cell r="U4977" t="str">
            <v>light-cyan</v>
          </cell>
          <cell r="V4977">
            <v>172.29176640292067</v>
          </cell>
          <cell r="W4977">
            <v>147.2321036578787</v>
          </cell>
          <cell r="X4977">
            <v>0.22212250396901501</v>
          </cell>
          <cell r="Y4977">
            <v>0.44591507128435398</v>
          </cell>
        </row>
        <row r="4978">
          <cell r="A4978" t="str">
            <v>UMAG_10493</v>
          </cell>
          <cell r="B4978" t="str">
            <v>KIS68131</v>
          </cell>
          <cell r="C4978" t="str">
            <v>related to aminopeptidase</v>
          </cell>
          <cell r="D4978">
            <v>276.29018685304698</v>
          </cell>
          <cell r="E4978">
            <v>506.20171240429897</v>
          </cell>
          <cell r="F4978">
            <v>391.24594962867297</v>
          </cell>
          <cell r="G4978">
            <v>-0.85573286353859401</v>
          </cell>
          <cell r="H4978">
            <v>0.14528952496908801</v>
          </cell>
          <cell r="I4978">
            <v>2.0279245977012299E-9</v>
          </cell>
          <cell r="J4978">
            <v>9.2256288036267305E-9</v>
          </cell>
          <cell r="K4978">
            <v>120.46626711540189</v>
          </cell>
          <cell r="L4978">
            <v>20.44948452384693</v>
          </cell>
          <cell r="M4978">
            <v>279.91883076427388</v>
          </cell>
          <cell r="N4978">
            <v>19.898195726130872</v>
          </cell>
          <cell r="O4978" t="str">
            <v>Y</v>
          </cell>
          <cell r="P4978" t="str">
            <v>Y</v>
          </cell>
          <cell r="Q4978">
            <v>0.5</v>
          </cell>
          <cell r="R4978">
            <v>78.278666658229</v>
          </cell>
          <cell r="S4978">
            <v>1.0782510000000001</v>
          </cell>
          <cell r="T4978">
            <v>4.2275450000000002E-4</v>
          </cell>
          <cell r="U4978" t="str">
            <v>red</v>
          </cell>
          <cell r="V4978">
            <v>2131.9860718219629</v>
          </cell>
          <cell r="W4978">
            <v>288.037885023976</v>
          </cell>
          <cell r="X4978">
            <v>2.8824341298336602</v>
          </cell>
          <cell r="Y4978">
            <v>4.7531977731280699E-164</v>
          </cell>
        </row>
        <row r="4979">
          <cell r="A4979" t="str">
            <v>UMAG_00448</v>
          </cell>
          <cell r="B4979" t="str">
            <v>KIS72027</v>
          </cell>
          <cell r="C4979" t="str">
            <v>hypothetical protein</v>
          </cell>
          <cell r="D4979">
            <v>65.997396590114306</v>
          </cell>
          <cell r="E4979">
            <v>123.40494259581899</v>
          </cell>
          <cell r="F4979">
            <v>94.701169592966494</v>
          </cell>
          <cell r="G4979">
            <v>-0.85662864545793804</v>
          </cell>
          <cell r="H4979">
            <v>0.230985621843073</v>
          </cell>
          <cell r="I4979">
            <v>1.0546349242774E-4</v>
          </cell>
          <cell r="J4979">
            <v>2.58065970107274E-4</v>
          </cell>
          <cell r="K4979">
            <v>16.209648851331224</v>
          </cell>
          <cell r="L4979">
            <v>5.1051307562820059</v>
          </cell>
          <cell r="M4979">
            <v>38.344111518765153</v>
          </cell>
          <cell r="N4979">
            <v>3.1165200838716909</v>
          </cell>
          <cell r="O4979" t="str">
            <v>N</v>
          </cell>
          <cell r="P4979" t="str">
            <v>Y</v>
          </cell>
          <cell r="Q4979">
            <v>4</v>
          </cell>
          <cell r="R4979">
            <v>76.261417331410797</v>
          </cell>
          <cell r="S4979">
            <v>0.53742433809236001</v>
          </cell>
          <cell r="T4979">
            <v>4.4039197153507903E-2</v>
          </cell>
          <cell r="U4979" t="str">
            <v>magenta</v>
          </cell>
          <cell r="V4979">
            <v>827.23579411770834</v>
          </cell>
          <cell r="W4979">
            <v>924.98421013387963</v>
          </cell>
          <cell r="X4979">
            <v>-0.15938406532080501</v>
          </cell>
          <cell r="Y4979">
            <v>0.171146231338802</v>
          </cell>
        </row>
        <row r="4980">
          <cell r="A4980" t="str">
            <v>UMAG_11656</v>
          </cell>
          <cell r="B4980" t="str">
            <v>KIS70277</v>
          </cell>
          <cell r="C4980" t="str">
            <v>hypothetical protein</v>
          </cell>
          <cell r="D4980">
            <v>64.417998959361597</v>
          </cell>
          <cell r="E4980">
            <v>120.693188909459</v>
          </cell>
          <cell r="F4980">
            <v>92.555593934410098</v>
          </cell>
          <cell r="G4980">
            <v>-0.85669558566343595</v>
          </cell>
          <cell r="H4980">
            <v>0.24057623039891499</v>
          </cell>
          <cell r="I4980">
            <v>1.8622137818227001E-4</v>
          </cell>
          <cell r="J4980">
            <v>4.34292455977423E-4</v>
          </cell>
          <cell r="K4980">
            <v>18.00786412593764</v>
          </cell>
          <cell r="L4980">
            <v>6.2979575086390209</v>
          </cell>
          <cell r="M4980">
            <v>42.815784953766297</v>
          </cell>
          <cell r="N4980">
            <v>8.0475361687198301</v>
          </cell>
          <cell r="O4980" t="str">
            <v>N</v>
          </cell>
          <cell r="P4980" t="str">
            <v>Y</v>
          </cell>
          <cell r="Q4980">
            <v>1</v>
          </cell>
          <cell r="R4980">
            <v>57.972162852763098</v>
          </cell>
          <cell r="S4980">
            <v>0.44772400000000001</v>
          </cell>
          <cell r="T4980">
            <v>5.6955510000000001E-2</v>
          </cell>
          <cell r="U4980" t="str">
            <v>light-cyan</v>
          </cell>
          <cell r="V4980">
            <v>722.47063959125398</v>
          </cell>
          <cell r="W4980">
            <v>519.28712485554126</v>
          </cell>
          <cell r="X4980">
            <v>0.474819372778572</v>
          </cell>
          <cell r="Y4980">
            <v>9.1951749304575501E-5</v>
          </cell>
        </row>
        <row r="4981">
          <cell r="A4981" t="str">
            <v>UMAG_00277</v>
          </cell>
          <cell r="B4981" t="str">
            <v>KIS71848</v>
          </cell>
          <cell r="C4981" t="str">
            <v>related to M-phase inducer phosphatase</v>
          </cell>
          <cell r="D4981">
            <v>69.067332176218898</v>
          </cell>
          <cell r="E4981">
            <v>128.165880005312</v>
          </cell>
          <cell r="F4981">
            <v>98.616606090765401</v>
          </cell>
          <cell r="G4981">
            <v>-0.85726136581966195</v>
          </cell>
          <cell r="H4981">
            <v>0.199057517687731</v>
          </cell>
          <cell r="I4981">
            <v>8.5097850076384093E-6</v>
          </cell>
          <cell r="J4981">
            <v>2.46848725412412E-5</v>
          </cell>
          <cell r="K4981">
            <v>15.660714498080885</v>
          </cell>
          <cell r="L4981">
            <v>2.3223430228612458</v>
          </cell>
          <cell r="M4981">
            <v>36.837533892848057</v>
          </cell>
          <cell r="N4981">
            <v>6.2944176542070238</v>
          </cell>
          <cell r="O4981" t="str">
            <v>N</v>
          </cell>
          <cell r="P4981" t="str">
            <v>Y</v>
          </cell>
          <cell r="Q4981">
            <v>0</v>
          </cell>
          <cell r="R4981">
            <v>88.922005688850703</v>
          </cell>
          <cell r="S4981">
            <v>-0.35626615947852902</v>
          </cell>
          <cell r="T4981">
            <v>0.14286232851021299</v>
          </cell>
          <cell r="U4981" t="str">
            <v>burlywood</v>
          </cell>
          <cell r="V4981">
            <v>758.20192448707132</v>
          </cell>
          <cell r="W4981">
            <v>1140.4450035647633</v>
          </cell>
          <cell r="X4981">
            <v>-0.58716907625293702</v>
          </cell>
          <cell r="Y4981">
            <v>9.85828108580477E-9</v>
          </cell>
        </row>
        <row r="4982">
          <cell r="A4982" t="str">
            <v>UMAG_01281</v>
          </cell>
          <cell r="B4982" t="str">
            <v>KIS71381</v>
          </cell>
          <cell r="C4982" t="str">
            <v>related to general alpha-glucoside permease</v>
          </cell>
          <cell r="D4982">
            <v>196.86325056870601</v>
          </cell>
          <cell r="E4982">
            <v>363.21813226940799</v>
          </cell>
          <cell r="F4982">
            <v>280.040691419057</v>
          </cell>
          <cell r="G4982">
            <v>-0.857434244705499</v>
          </cell>
          <cell r="H4982">
            <v>0.17519320536455499</v>
          </cell>
          <cell r="I4982">
            <v>5.1090228447954196E-7</v>
          </cell>
          <cell r="J4982">
            <v>1.75181993510501E-6</v>
          </cell>
          <cell r="K4982">
            <v>66.819889944424915</v>
          </cell>
          <cell r="L4982">
            <v>9.4203534884768523</v>
          </cell>
          <cell r="M4982">
            <v>156.26056487287516</v>
          </cell>
          <cell r="N4982">
            <v>28.913862308882866</v>
          </cell>
          <cell r="O4982" t="str">
            <v>Y</v>
          </cell>
          <cell r="P4982" t="str">
            <v>Y</v>
          </cell>
          <cell r="Q4982">
            <v>6</v>
          </cell>
          <cell r="R4982">
            <v>252.216400079202</v>
          </cell>
          <cell r="S4982">
            <v>1.6246149565806101</v>
          </cell>
          <cell r="T4982">
            <v>3.4781513361311901E-24</v>
          </cell>
          <cell r="U4982" t="str">
            <v>magenta</v>
          </cell>
          <cell r="V4982">
            <v>2630.7651168051302</v>
          </cell>
          <cell r="W4982">
            <v>667.97378041197464</v>
          </cell>
          <cell r="X4982">
            <v>1.9730338055794201</v>
          </cell>
          <cell r="Y4982">
            <v>2.4025663476105399E-94</v>
          </cell>
        </row>
        <row r="4983">
          <cell r="A4983" t="str">
            <v>UMAG_10023</v>
          </cell>
          <cell r="B4983" t="str">
            <v>KIS71665</v>
          </cell>
          <cell r="C4983" t="str">
            <v>high-affinity iron permease</v>
          </cell>
          <cell r="D4983">
            <v>89.293806222482601</v>
          </cell>
          <cell r="E4983">
            <v>165.21531158343899</v>
          </cell>
          <cell r="F4983">
            <v>127.25455890296099</v>
          </cell>
          <cell r="G4983">
            <v>-0.85840518133082799</v>
          </cell>
          <cell r="H4983">
            <v>0.18704033152439001</v>
          </cell>
          <cell r="I4983">
            <v>2.3081236002338701E-6</v>
          </cell>
          <cell r="J4983">
            <v>7.3018993425616098E-6</v>
          </cell>
          <cell r="K4983">
            <v>41.064965930931606</v>
          </cell>
          <cell r="L4983">
            <v>5.8690927351999536</v>
          </cell>
          <cell r="M4983">
            <v>96.538916620851666</v>
          </cell>
          <cell r="N4983">
            <v>17.682431121373593</v>
          </cell>
          <cell r="O4983" t="str">
            <v>Y</v>
          </cell>
          <cell r="P4983" t="str">
            <v>Y</v>
          </cell>
          <cell r="Q4983">
            <v>0.5</v>
          </cell>
          <cell r="R4983">
            <v>156.91836069221699</v>
          </cell>
          <cell r="S4983">
            <v>0.120091</v>
          </cell>
          <cell r="T4983">
            <v>0.67328739999999998</v>
          </cell>
          <cell r="U4983" t="str">
            <v>burlywood</v>
          </cell>
          <cell r="V4983">
            <v>8098.7371614471704</v>
          </cell>
          <cell r="W4983">
            <v>1377.75943837672</v>
          </cell>
          <cell r="X4983">
            <v>2.5363527263891701</v>
          </cell>
          <cell r="Y4983">
            <v>2.8917150486055002E-35</v>
          </cell>
        </row>
        <row r="4984">
          <cell r="A4984" t="str">
            <v>UMAG_03263</v>
          </cell>
          <cell r="B4984" t="str">
            <v>KIS68691</v>
          </cell>
          <cell r="C4984" t="str">
            <v>probable RAD16 - nucleotide excision repair protein</v>
          </cell>
          <cell r="D4984">
            <v>232.43977511409699</v>
          </cell>
          <cell r="E4984">
            <v>430.036579528071</v>
          </cell>
          <cell r="F4984">
            <v>331.23817732108398</v>
          </cell>
          <cell r="G4984">
            <v>-0.85988534693993901</v>
          </cell>
          <cell r="H4984">
            <v>0.18103162059015901</v>
          </cell>
          <cell r="I4984">
            <v>1.0523802188180101E-6</v>
          </cell>
          <cell r="J4984">
            <v>3.4899261876613702E-6</v>
          </cell>
          <cell r="K4984">
            <v>49.471632587403199</v>
          </cell>
          <cell r="L4984">
            <v>10.090151158822604</v>
          </cell>
          <cell r="M4984">
            <v>115.54000631016979</v>
          </cell>
          <cell r="N4984">
            <v>18.861835698781515</v>
          </cell>
          <cell r="O4984" t="str">
            <v>Y</v>
          </cell>
          <cell r="P4984" t="str">
            <v>Y</v>
          </cell>
          <cell r="Q4984">
            <v>1</v>
          </cell>
          <cell r="R4984">
            <v>114.003587713421</v>
          </cell>
          <cell r="S4984">
            <v>0.88427129999999998</v>
          </cell>
          <cell r="T4984">
            <v>2.8387140000000001E-7</v>
          </cell>
          <cell r="U4984" t="str">
            <v>light-cyan</v>
          </cell>
          <cell r="V4984">
            <v>1240.9159737621933</v>
          </cell>
          <cell r="W4984">
            <v>1021.735021478495</v>
          </cell>
          <cell r="X4984">
            <v>0.27986964333096298</v>
          </cell>
          <cell r="Y4984">
            <v>1.9656412921537701E-3</v>
          </cell>
        </row>
        <row r="4985">
          <cell r="A4985" t="str">
            <v>UMAG_10152</v>
          </cell>
          <cell r="B4985" t="str">
            <v>KIS69904</v>
          </cell>
          <cell r="C4985" t="str">
            <v>cytokinesis protein Don1</v>
          </cell>
          <cell r="D4985">
            <v>384.159680756385</v>
          </cell>
          <cell r="E4985">
            <v>706.76081530596298</v>
          </cell>
          <cell r="F4985">
            <v>545.46024803117405</v>
          </cell>
          <cell r="G4985">
            <v>-0.86062480726392998</v>
          </cell>
          <cell r="H4985">
            <v>0.149665975881874</v>
          </cell>
          <cell r="I4985">
            <v>4.6534693374425201E-9</v>
          </cell>
          <cell r="J4985">
            <v>2.0202561774112001E-8</v>
          </cell>
          <cell r="K4985">
            <v>62.386802216088881</v>
          </cell>
          <cell r="L4985">
            <v>9.8207343805852272</v>
          </cell>
          <cell r="M4985">
            <v>145.14803665803132</v>
          </cell>
          <cell r="N4985">
            <v>18.404799341455526</v>
          </cell>
          <cell r="O4985" t="str">
            <v>N</v>
          </cell>
          <cell r="P4985" t="str">
            <v>Y</v>
          </cell>
          <cell r="Q4985">
            <v>12</v>
          </cell>
          <cell r="R4985">
            <v>185.53073844065301</v>
          </cell>
          <cell r="S4985">
            <v>1.3004389999999999</v>
          </cell>
          <cell r="T4985">
            <v>5.6714630000000005E-13</v>
          </cell>
          <cell r="U4985" t="str">
            <v>magenta</v>
          </cell>
          <cell r="V4985">
            <v>3367.8637055680133</v>
          </cell>
          <cell r="W4985">
            <v>712.72389978327374</v>
          </cell>
          <cell r="X4985">
            <v>2.23740527717294</v>
          </cell>
          <cell r="Y4985">
            <v>2.5276612770546698E-100</v>
          </cell>
        </row>
        <row r="4986">
          <cell r="A4986" t="str">
            <v>UMAG_00063</v>
          </cell>
          <cell r="B4986" t="str">
            <v>KIS71621</v>
          </cell>
          <cell r="C4986" t="str">
            <v>hypothetical protein</v>
          </cell>
          <cell r="D4986">
            <v>15.1370804800834</v>
          </cell>
          <cell r="E4986">
            <v>30.0152771593885</v>
          </cell>
          <cell r="F4986">
            <v>22.576178819736</v>
          </cell>
          <cell r="G4986">
            <v>-0.86066710495721299</v>
          </cell>
          <cell r="H4986">
            <v>0.38087527780138097</v>
          </cell>
          <cell r="I4986">
            <v>1.10359867867741E-2</v>
          </cell>
          <cell r="J4986">
            <v>1.9144058711751101E-2</v>
          </cell>
          <cell r="K4986">
            <v>6.5692538234471636</v>
          </cell>
          <cell r="L4986">
            <v>3.6961221986212709</v>
          </cell>
          <cell r="M4986">
            <v>16.422509170822167</v>
          </cell>
          <cell r="N4986">
            <v>3.5106520159890517</v>
          </cell>
          <cell r="O4986" t="str">
            <v>N</v>
          </cell>
          <cell r="P4986" t="str">
            <v>Y</v>
          </cell>
          <cell r="Q4986">
            <v>0.5</v>
          </cell>
          <cell r="R4986">
            <v>4.88381371582377</v>
          </cell>
          <cell r="S4986">
            <v>-0.79050007243683296</v>
          </cell>
          <cell r="T4986">
            <v>0.25672859593731401</v>
          </cell>
          <cell r="U4986" t="str">
            <v>dark-green</v>
          </cell>
          <cell r="V4986">
            <v>309.79759410022933</v>
          </cell>
          <cell r="W4986">
            <v>97.566405946739863</v>
          </cell>
          <cell r="X4986">
            <v>1.6671638966114299</v>
          </cell>
          <cell r="Y4986">
            <v>1.64439472637379E-15</v>
          </cell>
        </row>
        <row r="4987">
          <cell r="A4987" t="str">
            <v>UMAG_04805</v>
          </cell>
          <cell r="B4987" t="str">
            <v>KIS66742</v>
          </cell>
          <cell r="C4987" t="str">
            <v>hypothetical protein</v>
          </cell>
          <cell r="D4987">
            <v>7.7054158048504897</v>
          </cell>
          <cell r="E4987">
            <v>15.6740362681939</v>
          </cell>
          <cell r="F4987">
            <v>11.689726036522201</v>
          </cell>
          <cell r="G4987">
            <v>-0.86127423612947895</v>
          </cell>
          <cell r="H4987">
            <v>0.432360780051323</v>
          </cell>
          <cell r="I4987">
            <v>2.0986781924795899E-2</v>
          </cell>
          <cell r="J4987">
            <v>3.4348774064905302E-2</v>
          </cell>
          <cell r="K4987">
            <v>1.4736144657617731</v>
          </cell>
          <cell r="L4987">
            <v>0.48587115497085431</v>
          </cell>
          <cell r="M4987">
            <v>3.9597355520141848</v>
          </cell>
          <cell r="N4987">
            <v>1.3544855164075924</v>
          </cell>
          <cell r="O4987" t="str">
            <v>N</v>
          </cell>
          <cell r="P4987" t="str">
            <v>N</v>
          </cell>
          <cell r="Q4987">
            <v>6</v>
          </cell>
          <cell r="R4987">
            <v>64.156406364163601</v>
          </cell>
          <cell r="S4987">
            <v>4.0442939999999998</v>
          </cell>
          <cell r="T4987">
            <v>2.4858090000000002E-16</v>
          </cell>
          <cell r="U4987" t="str">
            <v>magenta</v>
          </cell>
          <cell r="V4987">
            <v>105.6775095191288</v>
          </cell>
          <cell r="W4987">
            <v>82.785663528793833</v>
          </cell>
          <cell r="X4987">
            <v>0.35279832086423701</v>
          </cell>
          <cell r="Y4987">
            <v>0.12876109383123699</v>
          </cell>
        </row>
        <row r="4988">
          <cell r="A4988" t="str">
            <v>UMAG_11516</v>
          </cell>
          <cell r="B4988" t="str">
            <v>KIS67840</v>
          </cell>
          <cell r="C4988" t="str">
            <v>hypothetical protein</v>
          </cell>
          <cell r="D4988">
            <v>21.825305462426599</v>
          </cell>
          <cell r="E4988">
            <v>41.600892067896801</v>
          </cell>
          <cell r="F4988">
            <v>31.7130987651617</v>
          </cell>
          <cell r="G4988">
            <v>-0.86149076595851104</v>
          </cell>
          <cell r="H4988">
            <v>0.28355582466808998</v>
          </cell>
          <cell r="I4988">
            <v>1.1778189555664701E-3</v>
          </cell>
          <cell r="J4988">
            <v>2.4465306922699099E-3</v>
          </cell>
          <cell r="K4988">
            <v>19.551242813166027</v>
          </cell>
          <cell r="L4988">
            <v>3.2994813083529468</v>
          </cell>
          <cell r="M4988">
            <v>47.178971647585314</v>
          </cell>
          <cell r="N4988">
            <v>10.968791207856373</v>
          </cell>
          <cell r="O4988" t="str">
            <v>N</v>
          </cell>
          <cell r="P4988" t="str">
            <v>Y</v>
          </cell>
          <cell r="Q4988">
            <v>1</v>
          </cell>
          <cell r="R4988">
            <v>7.1473641923575997</v>
          </cell>
          <cell r="S4988">
            <v>-0.1211811</v>
          </cell>
          <cell r="T4988">
            <v>0.85484439999999995</v>
          </cell>
          <cell r="U4988" t="str">
            <v>dark-green</v>
          </cell>
          <cell r="V4988">
            <v>378.49172546916003</v>
          </cell>
          <cell r="W4988">
            <v>169.66089395584166</v>
          </cell>
          <cell r="X4988">
            <v>1.1528880435431299</v>
          </cell>
          <cell r="Y4988">
            <v>2.4024880243072999E-12</v>
          </cell>
        </row>
        <row r="4989">
          <cell r="A4989" t="str">
            <v>UMAG_11149</v>
          </cell>
          <cell r="B4989" t="str">
            <v>KIS67263</v>
          </cell>
          <cell r="C4989" t="str">
            <v>hypothetical protein</v>
          </cell>
          <cell r="D4989">
            <v>10.7768984340003</v>
          </cell>
          <cell r="E4989">
            <v>21.301351286079399</v>
          </cell>
          <cell r="F4989">
            <v>16.039124860039902</v>
          </cell>
          <cell r="G4989">
            <v>-0.86154787617483097</v>
          </cell>
          <cell r="H4989">
            <v>0.369823846167387</v>
          </cell>
          <cell r="I4989">
            <v>9.3578766185879805E-3</v>
          </cell>
          <cell r="J4989">
            <v>1.6503380550389898E-2</v>
          </cell>
          <cell r="K4989">
            <v>1.650562154629311</v>
          </cell>
          <cell r="L4989">
            <v>0.27643041494069248</v>
          </cell>
          <cell r="M4989">
            <v>4.1773638703173459</v>
          </cell>
          <cell r="N4989">
            <v>1.0053799370416512</v>
          </cell>
          <cell r="O4989" t="str">
            <v>N</v>
          </cell>
          <cell r="P4989" t="str">
            <v>N</v>
          </cell>
          <cell r="Q4989">
            <v>4</v>
          </cell>
          <cell r="R4989">
            <v>60.972141385866699</v>
          </cell>
          <cell r="S4989">
            <v>3.5574870000000001</v>
          </cell>
          <cell r="T4989">
            <v>1.144692E-19</v>
          </cell>
          <cell r="U4989" t="str">
            <v>light-cyan</v>
          </cell>
          <cell r="V4989">
            <v>114.55362415495763</v>
          </cell>
          <cell r="W4989">
            <v>41.578630548704972</v>
          </cell>
          <cell r="X4989">
            <v>1.44789271168939</v>
          </cell>
          <cell r="Y4989">
            <v>8.6946055176923002E-10</v>
          </cell>
        </row>
        <row r="4990">
          <cell r="A4990" t="str">
            <v>UMAG_02053</v>
          </cell>
          <cell r="B4990" t="str">
            <v>KIS69514</v>
          </cell>
          <cell r="C4990" t="str">
            <v>related to Nuclear cohesin complex subunit</v>
          </cell>
          <cell r="D4990">
            <v>129.64753441487099</v>
          </cell>
          <cell r="E4990">
            <v>238.61818507338401</v>
          </cell>
          <cell r="F4990">
            <v>184.13285974412699</v>
          </cell>
          <cell r="G4990">
            <v>-0.86269438141358701</v>
          </cell>
          <cell r="H4990">
            <v>0.14579685470718901</v>
          </cell>
          <cell r="I4990">
            <v>1.71819209169814E-9</v>
          </cell>
          <cell r="J4990">
            <v>7.8775875886231203E-9</v>
          </cell>
          <cell r="K4990">
            <v>20.584570593400542</v>
          </cell>
          <cell r="L4990">
            <v>1.6395107644691347</v>
          </cell>
          <cell r="M4990">
            <v>47.991361871798482</v>
          </cell>
          <cell r="N4990">
            <v>5.8847290005920421</v>
          </cell>
          <cell r="O4990" t="str">
            <v>N</v>
          </cell>
          <cell r="P4990" t="str">
            <v>Y</v>
          </cell>
          <cell r="Q4990">
            <v>2</v>
          </cell>
          <cell r="R4990">
            <v>115.171482199087</v>
          </cell>
          <cell r="S4990">
            <v>-0.36535450000000003</v>
          </cell>
          <cell r="T4990">
            <v>0.1085882</v>
          </cell>
          <cell r="U4990" t="str">
            <v>yellow</v>
          </cell>
          <cell r="V4990">
            <v>785.12593064438397</v>
          </cell>
          <cell r="W4990">
            <v>1117.0407208870802</v>
          </cell>
          <cell r="X4990">
            <v>-0.50781949186967901</v>
          </cell>
          <cell r="Y4990">
            <v>4.29098842538378E-5</v>
          </cell>
        </row>
        <row r="4991">
          <cell r="A4991" t="str">
            <v>UMAG_10429</v>
          </cell>
          <cell r="B4991" t="str">
            <v>KIS67784</v>
          </cell>
          <cell r="C4991" t="str">
            <v>probable DNA-dependent RNA polymerase II RPB140 (RPB2)</v>
          </cell>
          <cell r="D4991">
            <v>548.19423514730204</v>
          </cell>
          <cell r="E4991">
            <v>1012.72013543502</v>
          </cell>
          <cell r="F4991">
            <v>780.45718529116198</v>
          </cell>
          <cell r="G4991">
            <v>-0.86376404057588196</v>
          </cell>
          <cell r="H4991">
            <v>0.15926557164914601</v>
          </cell>
          <cell r="I4991">
            <v>3.0131202017810401E-8</v>
          </cell>
          <cell r="J4991">
            <v>1.20152817922874E-7</v>
          </cell>
          <cell r="K4991">
            <v>98.969329122068558</v>
          </cell>
          <cell r="L4991">
            <v>15.58703600088918</v>
          </cell>
          <cell r="M4991">
            <v>230.79923395763069</v>
          </cell>
          <cell r="N4991">
            <v>27.776896650058418</v>
          </cell>
          <cell r="O4991" t="str">
            <v>N</v>
          </cell>
          <cell r="P4991" t="str">
            <v>Y</v>
          </cell>
          <cell r="Q4991">
            <v>2</v>
          </cell>
          <cell r="R4991">
            <v>366.83837716947301</v>
          </cell>
          <cell r="S4991">
            <v>-0.26531399999999999</v>
          </cell>
          <cell r="T4991">
            <v>1.798071E-2</v>
          </cell>
          <cell r="U4991" t="str">
            <v>yellow</v>
          </cell>
          <cell r="V4991">
            <v>3911.2450552782102</v>
          </cell>
          <cell r="W4991">
            <v>4967.882278438763</v>
          </cell>
          <cell r="X4991">
            <v>-0.344604599598205</v>
          </cell>
          <cell r="Y4991">
            <v>2.5472805370323501E-5</v>
          </cell>
        </row>
        <row r="4992">
          <cell r="A4992" t="str">
            <v>UMAG_00861</v>
          </cell>
          <cell r="B4992" t="str">
            <v>KIS70936</v>
          </cell>
          <cell r="C4992" t="str">
            <v>hypothetical protein</v>
          </cell>
          <cell r="D4992">
            <v>144.82272983949801</v>
          </cell>
          <cell r="E4992">
            <v>273.113362651106</v>
          </cell>
          <cell r="F4992">
            <v>208.96804624530199</v>
          </cell>
          <cell r="G4992">
            <v>-0.864386299415415</v>
          </cell>
          <cell r="H4992">
            <v>0.243601429249275</v>
          </cell>
          <cell r="I4992">
            <v>1.9248751604084E-4</v>
          </cell>
          <cell r="J4992">
            <v>4.4842025013480999E-4</v>
          </cell>
          <cell r="K4992">
            <v>23.532183103014201</v>
          </cell>
          <cell r="L4992">
            <v>9.7092042117216923</v>
          </cell>
          <cell r="M4992">
            <v>56.195199989894334</v>
          </cell>
          <cell r="N4992">
            <v>9.5146452656566858</v>
          </cell>
          <cell r="O4992" t="str">
            <v>N</v>
          </cell>
          <cell r="P4992" t="str">
            <v>Y</v>
          </cell>
          <cell r="Q4992">
            <v>0.5</v>
          </cell>
          <cell r="R4992">
            <v>85.646017015567793</v>
          </cell>
          <cell r="S4992">
            <v>-0.44750535928812402</v>
          </cell>
          <cell r="T4992">
            <v>8.2279085074032199E-2</v>
          </cell>
          <cell r="U4992" t="str">
            <v>dark-green</v>
          </cell>
          <cell r="V4992">
            <v>1417.5453654043633</v>
          </cell>
          <cell r="W4992">
            <v>1181.5132765505766</v>
          </cell>
          <cell r="X4992">
            <v>0.262149625771609</v>
          </cell>
          <cell r="Y4992">
            <v>2.2807117398443702E-3</v>
          </cell>
        </row>
        <row r="4993">
          <cell r="A4993" t="str">
            <v>UMAG_02896</v>
          </cell>
          <cell r="B4993" t="str">
            <v>KIS68910</v>
          </cell>
          <cell r="C4993" t="str">
            <v>hypothetical protein</v>
          </cell>
          <cell r="D4993">
            <v>51.353973543169403</v>
          </cell>
          <cell r="E4993">
            <v>97.265618294635104</v>
          </cell>
          <cell r="F4993">
            <v>74.309795918902296</v>
          </cell>
          <cell r="G4993">
            <v>-0.86458111674310101</v>
          </cell>
          <cell r="H4993">
            <v>0.25222816622137101</v>
          </cell>
          <cell r="I4993">
            <v>3.0034995654920399E-4</v>
          </cell>
          <cell r="J4993">
            <v>6.8487847487040405E-4</v>
          </cell>
          <cell r="K4993">
            <v>13.843775470037173</v>
          </cell>
          <cell r="L4993">
            <v>1.870745792764124</v>
          </cell>
          <cell r="M4993">
            <v>33.148259248035139</v>
          </cell>
          <cell r="N4993">
            <v>9.6598233832377236</v>
          </cell>
          <cell r="O4993" t="str">
            <v>N</v>
          </cell>
          <cell r="P4993" t="str">
            <v>Y</v>
          </cell>
          <cell r="Q4993">
            <v>4</v>
          </cell>
          <cell r="R4993">
            <v>71.069287761349102</v>
          </cell>
          <cell r="S4993">
            <v>0.2329919</v>
          </cell>
          <cell r="T4993">
            <v>0.47375509999999998</v>
          </cell>
          <cell r="U4993" t="str">
            <v>green</v>
          </cell>
          <cell r="V4993">
            <v>469.09104243504299</v>
          </cell>
          <cell r="W4993">
            <v>999.55264508099219</v>
          </cell>
          <cell r="X4993">
            <v>-1.08527519272521</v>
          </cell>
          <cell r="Y4993">
            <v>6.33155091088509E-11</v>
          </cell>
        </row>
        <row r="4994">
          <cell r="A4994" t="str">
            <v>UMAG_01827</v>
          </cell>
          <cell r="B4994" t="str">
            <v>KIS70665</v>
          </cell>
          <cell r="C4994" t="str">
            <v>related to acid phosphatase ACP2 precursor</v>
          </cell>
          <cell r="D4994">
            <v>44.430517229140101</v>
          </cell>
          <cell r="E4994">
            <v>83.4338947696247</v>
          </cell>
          <cell r="F4994">
            <v>63.932205999382397</v>
          </cell>
          <cell r="G4994">
            <v>-0.86487183441127602</v>
          </cell>
          <cell r="H4994">
            <v>0.22279744658503101</v>
          </cell>
          <cell r="I4994">
            <v>5.2216128811257101E-5</v>
          </cell>
          <cell r="J4994">
            <v>1.34228488707012E-4</v>
          </cell>
          <cell r="K4994">
            <v>19.482699073719665</v>
          </cell>
          <cell r="L4994">
            <v>3.6128529071414346</v>
          </cell>
          <cell r="M4994">
            <v>46.210728626082869</v>
          </cell>
          <cell r="N4994">
            <v>5.863771021246448</v>
          </cell>
          <cell r="O4994" t="str">
            <v>Y</v>
          </cell>
          <cell r="P4994" t="str">
            <v>Y</v>
          </cell>
          <cell r="Q4994">
            <v>0.5</v>
          </cell>
          <cell r="R4994">
            <v>134.174162203246</v>
          </cell>
          <cell r="S4994">
            <v>-0.5364584</v>
          </cell>
          <cell r="T4994">
            <v>4.6440370000000002E-2</v>
          </cell>
          <cell r="U4994" t="str">
            <v>dark-green</v>
          </cell>
          <cell r="V4994">
            <v>617.1832850680313</v>
          </cell>
          <cell r="W4994">
            <v>1164.9271137446569</v>
          </cell>
          <cell r="X4994">
            <v>-0.91402468799415204</v>
          </cell>
          <cell r="Y4994">
            <v>2.1894318429392501E-10</v>
          </cell>
        </row>
        <row r="4995">
          <cell r="A4995" t="str">
            <v>UMAG_06299</v>
          </cell>
          <cell r="B4995" t="str">
            <v>KIS70211</v>
          </cell>
          <cell r="C4995" t="str">
            <v>hypothetical protein</v>
          </cell>
          <cell r="D4995">
            <v>99.091888339343399</v>
          </cell>
          <cell r="E4995">
            <v>184.11733570716899</v>
          </cell>
          <cell r="F4995">
            <v>141.60461202325601</v>
          </cell>
          <cell r="G4995">
            <v>-0.86499821383803399</v>
          </cell>
          <cell r="H4995">
            <v>0.18612171123591101</v>
          </cell>
          <cell r="I4995">
            <v>1.72202998887876E-6</v>
          </cell>
          <cell r="J4995">
            <v>5.5538261248910596E-6</v>
          </cell>
          <cell r="K4995">
            <v>11.063187079842944</v>
          </cell>
          <cell r="L4995">
            <v>0.39279480298717417</v>
          </cell>
          <cell r="M4995">
            <v>26.233260005831042</v>
          </cell>
          <cell r="N4995">
            <v>6.2351092172000389</v>
          </cell>
          <cell r="O4995" t="str">
            <v>N</v>
          </cell>
          <cell r="P4995" t="str">
            <v>Y</v>
          </cell>
          <cell r="Q4995">
            <v>0</v>
          </cell>
          <cell r="R4995">
            <v>77.020766366985697</v>
          </cell>
          <cell r="S4995">
            <v>-0.94202059999999999</v>
          </cell>
          <cell r="T4995">
            <v>5.3118919999999999E-5</v>
          </cell>
          <cell r="U4995" t="str">
            <v>yellow</v>
          </cell>
          <cell r="V4995">
            <v>459.09566339345537</v>
          </cell>
          <cell r="W4995">
            <v>1098.3626707537212</v>
          </cell>
          <cell r="X4995">
            <v>-1.25217331651945</v>
          </cell>
          <cell r="Y4995">
            <v>1.2976981235980099E-13</v>
          </cell>
        </row>
        <row r="4996">
          <cell r="A4996" t="str">
            <v>UMAG_05801</v>
          </cell>
          <cell r="B4996" t="str">
            <v>KIS66058</v>
          </cell>
          <cell r="C4996" t="str">
            <v>related to C2H2 zinc finger protein</v>
          </cell>
          <cell r="D4996">
            <v>64.117448043347807</v>
          </cell>
          <cell r="E4996">
            <v>120.679162384565</v>
          </cell>
          <cell r="F4996">
            <v>92.398305213956306</v>
          </cell>
          <cell r="G4996">
            <v>-0.86553219696446104</v>
          </cell>
          <cell r="H4996">
            <v>0.233314174821007</v>
          </cell>
          <cell r="I4996">
            <v>1.03845548285263E-4</v>
          </cell>
          <cell r="J4996">
            <v>2.54589086118709E-4</v>
          </cell>
          <cell r="K4996">
            <v>11.469503175329121</v>
          </cell>
          <cell r="L4996">
            <v>3.8408690308479749</v>
          </cell>
          <cell r="M4996">
            <v>27.649461224106389</v>
          </cell>
          <cell r="N4996">
            <v>3.5583486861463243</v>
          </cell>
          <cell r="O4996" t="str">
            <v>N</v>
          </cell>
          <cell r="P4996" t="str">
            <v>Y</v>
          </cell>
          <cell r="Q4996">
            <v>8</v>
          </cell>
          <cell r="R4996">
            <v>78.686333274132807</v>
          </cell>
          <cell r="S4996">
            <v>4.1590120000000001E-2</v>
          </cell>
          <cell r="T4996">
            <v>0.8581297</v>
          </cell>
          <cell r="U4996" t="str">
            <v>cyan</v>
          </cell>
          <cell r="V4996">
            <v>739.64881770232262</v>
          </cell>
          <cell r="W4996">
            <v>381.23277952628536</v>
          </cell>
          <cell r="X4996">
            <v>0.95573501843874697</v>
          </cell>
          <cell r="Y4996">
            <v>6.2837896119230796E-19</v>
          </cell>
        </row>
        <row r="4997">
          <cell r="A4997" t="str">
            <v>UMAG_04473</v>
          </cell>
          <cell r="B4997" t="str">
            <v>KIS67371</v>
          </cell>
          <cell r="C4997" t="str">
            <v>related to MTC5 - subunit of the SEA complex</v>
          </cell>
          <cell r="D4997">
            <v>140.18341237768499</v>
          </cell>
          <cell r="E4997">
            <v>261.41649245698198</v>
          </cell>
          <cell r="F4997">
            <v>200.799952417333</v>
          </cell>
          <cell r="G4997">
            <v>-0.86612223193545701</v>
          </cell>
          <cell r="H4997">
            <v>0.19781282981172299</v>
          </cell>
          <cell r="I4997">
            <v>6.0686134924356198E-6</v>
          </cell>
          <cell r="J4997">
            <v>1.8082676734840499E-5</v>
          </cell>
          <cell r="K4997">
            <v>23.554414239684696</v>
          </cell>
          <cell r="L4997">
            <v>5.395741859018921</v>
          </cell>
          <cell r="M4997">
            <v>55.862896053458059</v>
          </cell>
          <cell r="N4997">
            <v>11.494840691852628</v>
          </cell>
          <cell r="O4997" t="str">
            <v>N</v>
          </cell>
          <cell r="P4997" t="str">
            <v>Y</v>
          </cell>
          <cell r="Q4997">
            <v>8</v>
          </cell>
          <cell r="R4997">
            <v>147.27380228337501</v>
          </cell>
          <cell r="S4997">
            <v>0.63119349999999996</v>
          </cell>
          <cell r="T4997">
            <v>2.038911E-4</v>
          </cell>
          <cell r="U4997" t="str">
            <v>magenta</v>
          </cell>
          <cell r="V4997">
            <v>1839.4318323063435</v>
          </cell>
          <cell r="W4997">
            <v>804.01423199482099</v>
          </cell>
          <cell r="X4997">
            <v>1.19205165925434</v>
          </cell>
          <cell r="Y4997">
            <v>7.0577884177166698E-40</v>
          </cell>
        </row>
        <row r="4998">
          <cell r="A4998" t="str">
            <v>UMAG_01310</v>
          </cell>
          <cell r="B4998" t="str">
            <v>KIS71412</v>
          </cell>
          <cell r="C4998" t="str">
            <v>related to NOP14 - nuclear and nucleolar protein with possible role in ribosome biogenesis</v>
          </cell>
          <cell r="D4998">
            <v>133.007396498871</v>
          </cell>
          <cell r="E4998">
            <v>248.88997484050401</v>
          </cell>
          <cell r="F4998">
            <v>190.94868566968799</v>
          </cell>
          <cell r="G4998">
            <v>-0.866227150639859</v>
          </cell>
          <cell r="H4998">
            <v>0.208629050334943</v>
          </cell>
          <cell r="I4998">
            <v>1.65831828535267E-5</v>
          </cell>
          <cell r="J4998">
            <v>4.6255337320285999E-5</v>
          </cell>
          <cell r="K4998">
            <v>30.297652812690508</v>
          </cell>
          <cell r="L4998">
            <v>4.1875103826971607</v>
          </cell>
          <cell r="M4998">
            <v>71.456573691941642</v>
          </cell>
          <cell r="N4998">
            <v>17.729194434426685</v>
          </cell>
          <cell r="O4998" t="str">
            <v>N</v>
          </cell>
          <cell r="P4998" t="str">
            <v>Y</v>
          </cell>
          <cell r="Q4998">
            <v>2</v>
          </cell>
          <cell r="R4998">
            <v>141.875304344336</v>
          </cell>
          <cell r="S4998">
            <v>0.39620427139736503</v>
          </cell>
          <cell r="T4998">
            <v>0.339803189454707</v>
          </cell>
          <cell r="U4998" t="str">
            <v>green-yellow</v>
          </cell>
          <cell r="V4998">
            <v>1058.8849942561376</v>
          </cell>
          <cell r="W4998">
            <v>4807.6489268493033</v>
          </cell>
          <cell r="X4998">
            <v>-2.1794112281866198</v>
          </cell>
          <cell r="Y4998">
            <v>1.2165349549587099E-98</v>
          </cell>
        </row>
        <row r="4999">
          <cell r="A4999" t="str">
            <v>UMAG_10896</v>
          </cell>
          <cell r="B4999" t="str">
            <v>KIS66577</v>
          </cell>
          <cell r="C4999" t="str">
            <v>probable oligopeptide transporter (C-terminal fragment)</v>
          </cell>
          <cell r="D4999">
            <v>184.654560968678</v>
          </cell>
          <cell r="E4999">
            <v>347.61580117269301</v>
          </cell>
          <cell r="F4999">
            <v>266.13518107068597</v>
          </cell>
          <cell r="G4999">
            <v>-0.86682864788824199</v>
          </cell>
          <cell r="H4999">
            <v>0.23161616301785301</v>
          </cell>
          <cell r="I4999">
            <v>9.0889326679928297E-5</v>
          </cell>
          <cell r="J4999">
            <v>2.2556475234434799E-4</v>
          </cell>
          <cell r="K4999">
            <v>51.658247113161288</v>
          </cell>
          <cell r="L4999">
            <v>13.999314940738834</v>
          </cell>
          <cell r="M4999">
            <v>122.9501285897211</v>
          </cell>
          <cell r="N4999">
            <v>31.984238772786362</v>
          </cell>
          <cell r="O4999" t="str">
            <v>N</v>
          </cell>
          <cell r="P4999" t="str">
            <v>Y</v>
          </cell>
          <cell r="Q4999">
            <v>0.5</v>
          </cell>
          <cell r="R4999">
            <v>151.931720656946</v>
          </cell>
          <cell r="S4999">
            <v>0.28734209999999999</v>
          </cell>
          <cell r="T4999">
            <v>0.18381810000000001</v>
          </cell>
          <cell r="U4999" t="str">
            <v>dark-green</v>
          </cell>
          <cell r="V4999">
            <v>2883.9766678255969</v>
          </cell>
          <cell r="W4999">
            <v>850.09552659693043</v>
          </cell>
          <cell r="X4999">
            <v>1.75839916152094</v>
          </cell>
          <cell r="Y4999">
            <v>7.4355587952007202E-59</v>
          </cell>
        </row>
        <row r="5000">
          <cell r="A5000" t="str">
            <v>UMAG_04125</v>
          </cell>
          <cell r="B5000" t="str">
            <v>KIS67621</v>
          </cell>
          <cell r="C5000" t="str">
            <v>related to YRO2 - strong similarity to HSP30 heat shock protein Yro1p</v>
          </cell>
          <cell r="D5000">
            <v>0.51583037922125496</v>
          </cell>
          <cell r="E5000">
            <v>2.9041746915000699</v>
          </cell>
          <cell r="F5000">
            <v>1.71000253536066</v>
          </cell>
          <cell r="G5000">
            <v>-0.87044660239625904</v>
          </cell>
          <cell r="H5000">
            <v>1.1095349704156201</v>
          </cell>
          <cell r="I5000">
            <v>8.4676268559732606E-2</v>
          </cell>
          <cell r="J5000">
            <v>0.120752471279442</v>
          </cell>
          <cell r="K5000">
            <v>0.30853979270171533</v>
          </cell>
          <cell r="L5000">
            <v>0.61707958540343066</v>
          </cell>
          <cell r="M5000">
            <v>2.6062759442305796</v>
          </cell>
          <cell r="N5000">
            <v>2.9018010687083642</v>
          </cell>
          <cell r="O5000" t="str">
            <v>N</v>
          </cell>
          <cell r="P5000" t="str">
            <v>N</v>
          </cell>
          <cell r="Q5000">
            <v>12</v>
          </cell>
          <cell r="R5000">
            <v>4.00642600052847</v>
          </cell>
          <cell r="S5000">
            <v>5.0183819999999999</v>
          </cell>
          <cell r="T5000">
            <v>1.347191E-10</v>
          </cell>
          <cell r="U5000" t="str">
            <v>cyan</v>
          </cell>
          <cell r="V5000">
            <v>7.1082531487887595</v>
          </cell>
          <cell r="W5000">
            <v>6.9535774002590189</v>
          </cell>
          <cell r="X5000">
            <v>4.3923311561600301E-2</v>
          </cell>
          <cell r="Y5000">
            <v>0.95221555031891703</v>
          </cell>
        </row>
        <row r="5001">
          <cell r="A5001" t="str">
            <v>UMAG_05356</v>
          </cell>
          <cell r="B5001" t="str">
            <v>KIS66358</v>
          </cell>
          <cell r="C5001" t="str">
            <v>hypothetical protein</v>
          </cell>
          <cell r="D5001">
            <v>4.6171790164206801</v>
          </cell>
          <cell r="E5001">
            <v>10.0654360861357</v>
          </cell>
          <cell r="F5001">
            <v>7.3413075512781703</v>
          </cell>
          <cell r="G5001">
            <v>-0.87070021171332801</v>
          </cell>
          <cell r="H5001">
            <v>0.52222656962635305</v>
          </cell>
          <cell r="I5001">
            <v>3.9879569207807899E-2</v>
          </cell>
          <cell r="J5001">
            <v>6.15143307264659E-2</v>
          </cell>
          <cell r="K5001">
            <v>1.5047018860921393</v>
          </cell>
          <cell r="L5001">
            <v>0.69732569597508265</v>
          </cell>
          <cell r="M5001">
            <v>4.1963631265631953</v>
          </cell>
          <cell r="N5001">
            <v>0.86936015813165524</v>
          </cell>
          <cell r="O5001" t="str">
            <v>N</v>
          </cell>
          <cell r="P5001" t="str">
            <v>N</v>
          </cell>
          <cell r="Q5001">
            <v>4</v>
          </cell>
          <cell r="R5001">
            <v>465.33014782186001</v>
          </cell>
          <cell r="S5001">
            <v>6.9802799999999996</v>
          </cell>
          <cell r="T5001">
            <v>2.8530090000000001E-64</v>
          </cell>
          <cell r="U5001" t="str">
            <v>magenta</v>
          </cell>
          <cell r="V5001">
            <v>70.674116099020807</v>
          </cell>
          <cell r="W5001">
            <v>175.13363609279</v>
          </cell>
          <cell r="X5001">
            <v>-1.29369689540791</v>
          </cell>
          <cell r="Y5001">
            <v>3.9072500705380403E-9</v>
          </cell>
        </row>
        <row r="5002">
          <cell r="A5002" t="str">
            <v>UMAG_02638</v>
          </cell>
          <cell r="B5002" t="str">
            <v>KIS69295</v>
          </cell>
          <cell r="C5002" t="str">
            <v>related to GEM1 û mitochondrial GTPase EF-hand protein</v>
          </cell>
          <cell r="D5002">
            <v>138.64893226133401</v>
          </cell>
          <cell r="E5002">
            <v>258.527981766962</v>
          </cell>
          <cell r="F5002">
            <v>198.58845701414799</v>
          </cell>
          <cell r="G5002">
            <v>-0.870733644055669</v>
          </cell>
          <cell r="H5002">
            <v>0.179456873288144</v>
          </cell>
          <cell r="I5002">
            <v>6.1953966120094199E-7</v>
          </cell>
          <cell r="J5002">
            <v>2.1064348480831999E-6</v>
          </cell>
          <cell r="K5002">
            <v>41.356594608280766</v>
          </cell>
          <cell r="L5002">
            <v>7.5477553329804259</v>
          </cell>
          <cell r="M5002">
            <v>97.086220051851512</v>
          </cell>
          <cell r="N5002">
            <v>11.261874836563003</v>
          </cell>
          <cell r="O5002" t="str">
            <v>Y</v>
          </cell>
          <cell r="P5002" t="str">
            <v>Y</v>
          </cell>
          <cell r="Q5002">
            <v>0</v>
          </cell>
          <cell r="R5002">
            <v>99.352146565949695</v>
          </cell>
          <cell r="S5002">
            <v>-0.73062749999999999</v>
          </cell>
          <cell r="T5002">
            <v>2.1867889999999999E-4</v>
          </cell>
          <cell r="U5002" t="str">
            <v>burlywood</v>
          </cell>
          <cell r="V5002">
            <v>1236.4794125053199</v>
          </cell>
          <cell r="W5002">
            <v>3308.7184832941334</v>
          </cell>
          <cell r="X5002">
            <v>-1.41830710418016</v>
          </cell>
          <cell r="Y5002">
            <v>1.7736233848171701E-74</v>
          </cell>
        </row>
        <row r="5003">
          <cell r="A5003" t="str">
            <v>UMAG_00017</v>
          </cell>
          <cell r="B5003" t="str">
            <v>KIS71570</v>
          </cell>
          <cell r="C5003" t="str">
            <v>hypothetical protein</v>
          </cell>
          <cell r="D5003">
            <v>55.458597286735298</v>
          </cell>
          <cell r="E5003">
            <v>104.372088080946</v>
          </cell>
          <cell r="F5003">
            <v>79.915342683840507</v>
          </cell>
          <cell r="G5003">
            <v>-0.87175383091766601</v>
          </cell>
          <cell r="H5003">
            <v>0.21509955482913101</v>
          </cell>
          <cell r="I5003">
            <v>2.53477633204049E-5</v>
          </cell>
          <cell r="J5003">
            <v>6.8761228257839497E-5</v>
          </cell>
          <cell r="K5003">
            <v>41.717298428011922</v>
          </cell>
          <cell r="L5003">
            <v>10.068835590298688</v>
          </cell>
          <cell r="M5003">
            <v>99.559533253900454</v>
          </cell>
          <cell r="N5003">
            <v>13.704587100923348</v>
          </cell>
          <cell r="O5003" t="str">
            <v>Y</v>
          </cell>
          <cell r="P5003" t="str">
            <v>Y</v>
          </cell>
          <cell r="Q5003">
            <v>0.5</v>
          </cell>
          <cell r="R5003">
            <v>63.120168354222599</v>
          </cell>
          <cell r="S5003">
            <v>-0.19767737870973301</v>
          </cell>
          <cell r="T5003">
            <v>0.493617313442959</v>
          </cell>
          <cell r="U5003" t="str">
            <v>beige</v>
          </cell>
          <cell r="V5003">
            <v>2265.3945614200034</v>
          </cell>
          <cell r="W5003">
            <v>503.27048596066135</v>
          </cell>
          <cell r="X5003">
            <v>2.1633161379489798</v>
          </cell>
          <cell r="Y5003">
            <v>2.2944485020498599E-68</v>
          </cell>
        </row>
        <row r="5004">
          <cell r="A5004" t="str">
            <v>UMAG_05345</v>
          </cell>
          <cell r="B5004" t="str">
            <v>KIS66346</v>
          </cell>
          <cell r="C5004" t="str">
            <v>hypothetical protein</v>
          </cell>
          <cell r="D5004">
            <v>145.81006134384</v>
          </cell>
          <cell r="E5004">
            <v>271.85318088023502</v>
          </cell>
          <cell r="F5004">
            <v>208.831621112037</v>
          </cell>
          <cell r="G5004">
            <v>-0.87297125278159904</v>
          </cell>
          <cell r="H5004">
            <v>0.17355691970624501</v>
          </cell>
          <cell r="I5004">
            <v>2.4922899867377297E-7</v>
          </cell>
          <cell r="J5004">
            <v>8.8075455767646096E-7</v>
          </cell>
          <cell r="K5004">
            <v>48.560651209067565</v>
          </cell>
          <cell r="L5004">
            <v>8.8300789735168124</v>
          </cell>
          <cell r="M5004">
            <v>114.5925524232637</v>
          </cell>
          <cell r="N5004">
            <v>16.080919296031475</v>
          </cell>
          <cell r="O5004" t="str">
            <v>Y</v>
          </cell>
          <cell r="P5004" t="str">
            <v>Y</v>
          </cell>
          <cell r="Q5004">
            <v>0.5</v>
          </cell>
          <cell r="R5004">
            <v>68.054096867972703</v>
          </cell>
          <cell r="S5004">
            <v>-0.46440290000000001</v>
          </cell>
          <cell r="T5004">
            <v>2.4803970000000002E-2</v>
          </cell>
          <cell r="U5004" t="str">
            <v>dark-green</v>
          </cell>
          <cell r="V5004">
            <v>1508.3050422049835</v>
          </cell>
          <cell r="W5004">
            <v>1852.3468957703365</v>
          </cell>
          <cell r="X5004">
            <v>-0.29503970392115397</v>
          </cell>
          <cell r="Y5004">
            <v>4.8035813708375797E-3</v>
          </cell>
        </row>
        <row r="5005">
          <cell r="A5005" t="str">
            <v>UMAG_11918</v>
          </cell>
          <cell r="B5005" t="str">
            <v>KIS69780</v>
          </cell>
          <cell r="C5005" t="str">
            <v>hypothetical protein</v>
          </cell>
          <cell r="D5005">
            <v>541.64283738475899</v>
          </cell>
          <cell r="E5005">
            <v>1009.18882078673</v>
          </cell>
          <cell r="F5005">
            <v>775.41582908574503</v>
          </cell>
          <cell r="G5005">
            <v>-0.87605752753770005</v>
          </cell>
          <cell r="H5005">
            <v>0.15934454092105699</v>
          </cell>
          <cell r="I5005">
            <v>1.9492730263455699E-8</v>
          </cell>
          <cell r="J5005">
            <v>7.9547086229895103E-8</v>
          </cell>
          <cell r="K5005">
            <v>132.35216062737069</v>
          </cell>
          <cell r="L5005">
            <v>22.988815187543668</v>
          </cell>
          <cell r="M5005">
            <v>311.53820552740206</v>
          </cell>
          <cell r="N5005">
            <v>39.970653183301707</v>
          </cell>
          <cell r="O5005" t="str">
            <v>Y</v>
          </cell>
          <cell r="P5005" t="str">
            <v>Y</v>
          </cell>
          <cell r="Q5005">
            <v>0</v>
          </cell>
          <cell r="R5005">
            <v>618.79665774441503</v>
          </cell>
          <cell r="S5005">
            <v>-0.62798140000000002</v>
          </cell>
          <cell r="T5005">
            <v>2.3302199999999999E-4</v>
          </cell>
          <cell r="U5005" t="str">
            <v>yellow</v>
          </cell>
          <cell r="V5005">
            <v>5911.1710787292568</v>
          </cell>
          <cell r="W5005">
            <v>12735.750953770665</v>
          </cell>
          <cell r="X5005">
            <v>-1.10556308356544</v>
          </cell>
          <cell r="Y5005">
            <v>5.4038523709140098E-33</v>
          </cell>
        </row>
        <row r="5006">
          <cell r="A5006" t="str">
            <v>UMAG_05656</v>
          </cell>
          <cell r="B5006" t="str">
            <v>KIS66871</v>
          </cell>
          <cell r="C5006" t="str">
            <v>related to SOK1 protein</v>
          </cell>
          <cell r="D5006">
            <v>133.288205195496</v>
          </cell>
          <cell r="E5006">
            <v>252.87689617084101</v>
          </cell>
          <cell r="F5006">
            <v>193.08255068316899</v>
          </cell>
          <cell r="G5006">
            <v>-0.87653468045336602</v>
          </cell>
          <cell r="H5006">
            <v>0.23378561511471899</v>
          </cell>
          <cell r="I5006">
            <v>8.6972415024164104E-5</v>
          </cell>
          <cell r="J5006">
            <v>2.1701112439401299E-4</v>
          </cell>
          <cell r="K5006">
            <v>23.041916634447759</v>
          </cell>
          <cell r="L5006">
            <v>7.0829822956262261</v>
          </cell>
          <cell r="M5006">
            <v>54.894069530287794</v>
          </cell>
          <cell r="N5006">
            <v>12.487197337645648</v>
          </cell>
          <cell r="O5006" t="str">
            <v>N</v>
          </cell>
          <cell r="P5006" t="str">
            <v>Y</v>
          </cell>
          <cell r="Q5006">
            <v>0.5</v>
          </cell>
          <cell r="R5006">
            <v>189.16084315309701</v>
          </cell>
          <cell r="S5006">
            <v>0.69092949999999997</v>
          </cell>
          <cell r="T5006">
            <v>1.2185369999999999E-2</v>
          </cell>
          <cell r="U5006" t="str">
            <v>light-cyan</v>
          </cell>
          <cell r="V5006">
            <v>1508.1675925271702</v>
          </cell>
          <cell r="W5006">
            <v>1544.8293796076734</v>
          </cell>
          <cell r="X5006">
            <v>-3.3884446308424E-2</v>
          </cell>
          <cell r="Y5006">
            <v>0.77379191981669104</v>
          </cell>
        </row>
        <row r="5007">
          <cell r="A5007" t="str">
            <v>UMAG_11983</v>
          </cell>
          <cell r="B5007" t="str">
            <v>KIS67393</v>
          </cell>
          <cell r="C5007" t="str">
            <v>probable Pre-mRNA splicing factor ini1</v>
          </cell>
          <cell r="D5007">
            <v>56.707020248535201</v>
          </cell>
          <cell r="E5007">
            <v>108.508590778157</v>
          </cell>
          <cell r="F5007">
            <v>82.607805513345895</v>
          </cell>
          <cell r="G5007">
            <v>-0.87745945144851001</v>
          </cell>
          <cell r="H5007">
            <v>0.257606032328621</v>
          </cell>
          <cell r="I5007">
            <v>3.1896084578734399E-4</v>
          </cell>
          <cell r="J5007">
            <v>7.2272432963389798E-4</v>
          </cell>
          <cell r="K5007">
            <v>109.9344739031956</v>
          </cell>
          <cell r="L5007">
            <v>14.836607855877098</v>
          </cell>
          <cell r="M5007">
            <v>266.112804048263</v>
          </cell>
          <cell r="N5007">
            <v>86.683779243076884</v>
          </cell>
          <cell r="O5007" t="str">
            <v>Y</v>
          </cell>
          <cell r="P5007" t="str">
            <v>Y</v>
          </cell>
          <cell r="Q5007">
            <v>12</v>
          </cell>
          <cell r="R5007">
            <v>61.233736447907503</v>
          </cell>
          <cell r="S5007">
            <v>8.3708110000000006E-3</v>
          </cell>
          <cell r="T5007">
            <v>0.97988500000000001</v>
          </cell>
          <cell r="U5007" t="str">
            <v>beige</v>
          </cell>
          <cell r="V5007">
            <v>725.75497484236109</v>
          </cell>
          <cell r="W5007">
            <v>253.00050538759265</v>
          </cell>
          <cell r="X5007">
            <v>1.4284362134180599</v>
          </cell>
          <cell r="Y5007">
            <v>1.59570455649818E-2</v>
          </cell>
        </row>
        <row r="5008">
          <cell r="A5008" t="str">
            <v>UMAG_11088</v>
          </cell>
          <cell r="B5008" t="str">
            <v>KIS68401</v>
          </cell>
          <cell r="C5008" t="str">
            <v>hypothetical protein</v>
          </cell>
          <cell r="D5008">
            <v>149.74847710663201</v>
          </cell>
          <cell r="E5008">
            <v>281.64529966187598</v>
          </cell>
          <cell r="F5008">
            <v>215.69688838425401</v>
          </cell>
          <cell r="G5008">
            <v>-0.878646056028769</v>
          </cell>
          <cell r="H5008">
            <v>0.19615713317377201</v>
          </cell>
          <cell r="I5008">
            <v>3.7369739471058499E-6</v>
          </cell>
          <cell r="J5008">
            <v>1.14628925443038E-5</v>
          </cell>
          <cell r="K5008">
            <v>32.148005242011187</v>
          </cell>
          <cell r="L5008">
            <v>6.5841641663503028</v>
          </cell>
          <cell r="M5008">
            <v>76.750914724328595</v>
          </cell>
          <cell r="N5008">
            <v>16.067688046980155</v>
          </cell>
          <cell r="O5008" t="str">
            <v>N</v>
          </cell>
          <cell r="P5008" t="str">
            <v>Y</v>
          </cell>
          <cell r="Q5008">
            <v>0.5</v>
          </cell>
          <cell r="R5008">
            <v>140.67350958034299</v>
          </cell>
          <cell r="S5008">
            <v>2.3070879999999998</v>
          </cell>
          <cell r="T5008">
            <v>1.9217630000000001E-23</v>
          </cell>
          <cell r="U5008" t="str">
            <v>light-cyan</v>
          </cell>
          <cell r="V5008">
            <v>1670.0838438261865</v>
          </cell>
          <cell r="W5008">
            <v>235.62707695436166</v>
          </cell>
          <cell r="X5008">
            <v>2.8142507724877799</v>
          </cell>
          <cell r="Y5008">
            <v>1.0167534814087701E-115</v>
          </cell>
        </row>
        <row r="5009">
          <cell r="A5009" t="str">
            <v>UMAG_03850</v>
          </cell>
          <cell r="B5009" t="str">
            <v>KIS68269</v>
          </cell>
          <cell r="C5009" t="str">
            <v>probable glutamate synthase (NADPH)</v>
          </cell>
          <cell r="D5009">
            <v>1181.28454296104</v>
          </cell>
          <cell r="E5009">
            <v>2201.4469093274101</v>
          </cell>
          <cell r="F5009">
            <v>1691.3657261442199</v>
          </cell>
          <cell r="G5009">
            <v>-0.87878105454594302</v>
          </cell>
          <cell r="H5009">
            <v>0.14872338998048901</v>
          </cell>
          <cell r="I5009">
            <v>1.73625453439862E-9</v>
          </cell>
          <cell r="J5009">
            <v>7.9491171454394694E-9</v>
          </cell>
          <cell r="K5009">
            <v>121.86759465994413</v>
          </cell>
          <cell r="L5009">
            <v>16.510313180521532</v>
          </cell>
          <cell r="M5009">
            <v>288.03146884725385</v>
          </cell>
          <cell r="N5009">
            <v>35.097851439599111</v>
          </cell>
          <cell r="O5009" t="str">
            <v>N</v>
          </cell>
          <cell r="P5009" t="str">
            <v>Y</v>
          </cell>
          <cell r="Q5009">
            <v>0</v>
          </cell>
          <cell r="R5009">
            <v>1038.2144856797399</v>
          </cell>
          <cell r="S5009">
            <v>-0.2036232</v>
          </cell>
          <cell r="T5009">
            <v>0.43503960000000003</v>
          </cell>
          <cell r="U5009" t="str">
            <v>green</v>
          </cell>
          <cell r="V5009">
            <v>5389.9573604094139</v>
          </cell>
          <cell r="W5009">
            <v>8695.2928782460749</v>
          </cell>
          <cell r="X5009">
            <v>-0.68746761361362096</v>
          </cell>
          <cell r="Y5009">
            <v>6.1419056920041E-6</v>
          </cell>
        </row>
        <row r="5010">
          <cell r="A5010" t="str">
            <v>UMAG_11652</v>
          </cell>
          <cell r="B5010" t="str">
            <v>KIS71260</v>
          </cell>
          <cell r="C5010" t="str">
            <v>related to PSF2 - part of GINS</v>
          </cell>
          <cell r="D5010">
            <v>62.6321955006553</v>
          </cell>
          <cell r="E5010">
            <v>117.755264776049</v>
          </cell>
          <cell r="F5010">
            <v>90.193730138352393</v>
          </cell>
          <cell r="G5010">
            <v>-0.87889705122726702</v>
          </cell>
          <cell r="H5010">
            <v>0.19011996082761101</v>
          </cell>
          <cell r="I5010">
            <v>1.90224725181916E-6</v>
          </cell>
          <cell r="J5010">
            <v>6.0894535415023801E-6</v>
          </cell>
          <cell r="K5010">
            <v>46.089445031587488</v>
          </cell>
          <cell r="L5010">
            <v>4.6929349755535554</v>
          </cell>
          <cell r="M5010">
            <v>109.8421238195597</v>
          </cell>
          <cell r="N5010">
            <v>13.236245458178377</v>
          </cell>
          <cell r="O5010" t="str">
            <v>Y</v>
          </cell>
          <cell r="P5010" t="str">
            <v>Y</v>
          </cell>
          <cell r="Q5010">
            <v>2</v>
          </cell>
          <cell r="R5010">
            <v>102.85570669780699</v>
          </cell>
          <cell r="S5010">
            <v>-0.4514398</v>
          </cell>
          <cell r="T5010">
            <v>4.1722229999999999E-2</v>
          </cell>
          <cell r="U5010" t="str">
            <v>yellow</v>
          </cell>
          <cell r="V5010">
            <v>1191.5107090383035</v>
          </cell>
          <cell r="W5010">
            <v>1144.9896360906869</v>
          </cell>
          <cell r="X5010">
            <v>5.6755591897610001E-2</v>
          </cell>
          <cell r="Y5010">
            <v>0.60238290362717495</v>
          </cell>
        </row>
        <row r="5011">
          <cell r="A5011" t="str">
            <v>UMAG_02606</v>
          </cell>
          <cell r="B5011" t="str">
            <v>KIS69259</v>
          </cell>
          <cell r="C5011" t="str">
            <v>hypothetical protein</v>
          </cell>
          <cell r="D5011">
            <v>144.79832500091399</v>
          </cell>
          <cell r="E5011">
            <v>269.22426992056802</v>
          </cell>
          <cell r="F5011">
            <v>207.01129746074099</v>
          </cell>
          <cell r="G5011">
            <v>-0.87891704451237396</v>
          </cell>
          <cell r="H5011">
            <v>0.13766686909002501</v>
          </cell>
          <cell r="I5011">
            <v>8.8341275508730599E-11</v>
          </cell>
          <cell r="J5011">
            <v>4.6548502429559499E-10</v>
          </cell>
          <cell r="K5011">
            <v>28.574105880541659</v>
          </cell>
          <cell r="L5011">
            <v>1.639206804802384</v>
          </cell>
          <cell r="M5011">
            <v>67.382056107477041</v>
          </cell>
          <cell r="N5011">
            <v>6.5811609289647262</v>
          </cell>
          <cell r="O5011" t="str">
            <v>N</v>
          </cell>
          <cell r="P5011" t="str">
            <v>Y</v>
          </cell>
          <cell r="Q5011">
            <v>2</v>
          </cell>
          <cell r="R5011">
            <v>67.733002272952007</v>
          </cell>
          <cell r="S5011">
            <v>-0.4870235</v>
          </cell>
          <cell r="T5011">
            <v>4.4039200000000001E-2</v>
          </cell>
          <cell r="U5011" t="str">
            <v>yellow</v>
          </cell>
          <cell r="V5011">
            <v>1116.8103767430966</v>
          </cell>
          <cell r="W5011">
            <v>1372.93829812885</v>
          </cell>
          <cell r="X5011">
            <v>-0.297945918121724</v>
          </cell>
          <cell r="Y5011">
            <v>4.0235082068573701E-3</v>
          </cell>
        </row>
        <row r="5012">
          <cell r="A5012" t="str">
            <v>UMAG_10578</v>
          </cell>
          <cell r="B5012" t="str">
            <v>KIS68004</v>
          </cell>
          <cell r="C5012" t="str">
            <v>related to PRIB protein (C-terminal fragment)</v>
          </cell>
          <cell r="D5012">
            <v>51.347686569864102</v>
          </cell>
          <cell r="E5012">
            <v>96.741836406386895</v>
          </cell>
          <cell r="F5012">
            <v>74.044761488125502</v>
          </cell>
          <cell r="G5012">
            <v>-0.87960989659379496</v>
          </cell>
          <cell r="H5012">
            <v>0.195746963398445</v>
          </cell>
          <cell r="I5012">
            <v>3.5142670663427999E-6</v>
          </cell>
          <cell r="J5012">
            <v>1.08238888816201E-5</v>
          </cell>
          <cell r="K5012">
            <v>12.055332866298317</v>
          </cell>
          <cell r="L5012">
            <v>1.056512099113867</v>
          </cell>
          <cell r="M5012">
            <v>28.704538371886642</v>
          </cell>
          <cell r="N5012">
            <v>1.9776146459394326</v>
          </cell>
          <cell r="O5012" t="str">
            <v>N</v>
          </cell>
          <cell r="P5012" t="str">
            <v>N</v>
          </cell>
          <cell r="Q5012">
            <v>12</v>
          </cell>
          <cell r="R5012">
            <v>46.894005160403402</v>
          </cell>
          <cell r="S5012">
            <v>0.21160209999999999</v>
          </cell>
          <cell r="T5012">
            <v>0.43780279999999999</v>
          </cell>
          <cell r="U5012" t="str">
            <v>magenta</v>
          </cell>
          <cell r="V5012">
            <v>515.36372473216204</v>
          </cell>
          <cell r="W5012">
            <v>560.74078848425268</v>
          </cell>
          <cell r="X5012">
            <v>-0.122042665240089</v>
          </cell>
          <cell r="Y5012">
            <v>0.26636802087539102</v>
          </cell>
        </row>
        <row r="5013">
          <cell r="A5013" t="str">
            <v>UMAG_01209</v>
          </cell>
          <cell r="B5013" t="str">
            <v>KIS71309</v>
          </cell>
          <cell r="C5013" t="str">
            <v>probable SSC1 - mitochondrial HSP70 member</v>
          </cell>
          <cell r="D5013">
            <v>2079.2097137989899</v>
          </cell>
          <cell r="E5013">
            <v>3904.9525948793298</v>
          </cell>
          <cell r="F5013">
            <v>2992.0811543391601</v>
          </cell>
          <cell r="G5013">
            <v>-0.88045498025082702</v>
          </cell>
          <cell r="H5013">
            <v>0.183064115490047</v>
          </cell>
          <cell r="I5013">
            <v>7.5409076362923702E-7</v>
          </cell>
          <cell r="J5013">
            <v>2.5478171197933399E-6</v>
          </cell>
          <cell r="K5013">
            <v>692.66998599412022</v>
          </cell>
          <cell r="L5013">
            <v>98.062018291044595</v>
          </cell>
          <cell r="M5013">
            <v>1638.2471447576099</v>
          </cell>
          <cell r="N5013">
            <v>345.60432798676476</v>
          </cell>
          <cell r="O5013" t="str">
            <v>Y</v>
          </cell>
          <cell r="P5013" t="str">
            <v>Y</v>
          </cell>
          <cell r="Q5013">
            <v>2</v>
          </cell>
          <cell r="R5013">
            <v>1119.8117520676401</v>
          </cell>
          <cell r="S5013">
            <v>-8.1397605640989495E-2</v>
          </cell>
          <cell r="T5013">
            <v>0.75518235878231099</v>
          </cell>
          <cell r="U5013" t="str">
            <v>yellow</v>
          </cell>
          <cell r="V5013">
            <v>11874.528253755458</v>
          </cell>
          <cell r="W5013">
            <v>33203.110730499531</v>
          </cell>
          <cell r="X5013">
            <v>-1.4770052970697101</v>
          </cell>
          <cell r="Y5013">
            <v>1.28010345302241E-20</v>
          </cell>
        </row>
        <row r="5014">
          <cell r="A5014" t="str">
            <v>UMAG_05412</v>
          </cell>
          <cell r="B5014" t="str">
            <v>KIS66421</v>
          </cell>
          <cell r="C5014" t="str">
            <v>related to quinate 5-dehydrogenase</v>
          </cell>
          <cell r="D5014">
            <v>269.849877975808</v>
          </cell>
          <cell r="E5014">
            <v>520.29685539142997</v>
          </cell>
          <cell r="F5014">
            <v>395.07336668361899</v>
          </cell>
          <cell r="G5014">
            <v>-0.88076259953663205</v>
          </cell>
          <cell r="H5014">
            <v>0.27765961473643902</v>
          </cell>
          <cell r="I5014">
            <v>7.2441483154666198E-4</v>
          </cell>
          <cell r="J5014">
            <v>1.5552408812866199E-3</v>
          </cell>
          <cell r="K5014">
            <v>137.61439987299184</v>
          </cell>
          <cell r="L5014">
            <v>12.628839742445601</v>
          </cell>
          <cell r="M5014">
            <v>334.49940910490511</v>
          </cell>
          <cell r="N5014">
            <v>154.58541284765533</v>
          </cell>
          <cell r="O5014" t="str">
            <v>Y</v>
          </cell>
          <cell r="P5014" t="str">
            <v>Y</v>
          </cell>
          <cell r="Q5014">
            <v>0.5</v>
          </cell>
          <cell r="R5014">
            <v>160.017608434934</v>
          </cell>
          <cell r="S5014">
            <v>0.6534586</v>
          </cell>
          <cell r="T5014">
            <v>4.8127719999999999E-3</v>
          </cell>
          <cell r="U5014" t="str">
            <v>magenta</v>
          </cell>
          <cell r="V5014">
            <v>1540.6701112917765</v>
          </cell>
          <cell r="W5014">
            <v>1331.2596255592</v>
          </cell>
          <cell r="X5014">
            <v>0.21014035290854599</v>
          </cell>
          <cell r="Y5014">
            <v>9.8312795361043703E-2</v>
          </cell>
        </row>
        <row r="5015">
          <cell r="A5015" t="str">
            <v>UMAG_12118</v>
          </cell>
          <cell r="B5015" t="str">
            <v>KIS71021</v>
          </cell>
          <cell r="C5015" t="str">
            <v>hypothetical protein</v>
          </cell>
          <cell r="D5015">
            <v>9.4825622901879196</v>
          </cell>
          <cell r="E5015">
            <v>19.951192554394499</v>
          </cell>
          <cell r="F5015">
            <v>14.7168774222912</v>
          </cell>
          <cell r="G5015">
            <v>-0.88119156088904804</v>
          </cell>
          <cell r="H5015">
            <v>0.46317790197011599</v>
          </cell>
          <cell r="I5015">
            <v>2.4223748639770001E-2</v>
          </cell>
          <cell r="J5015">
            <v>3.91231023366801E-2</v>
          </cell>
          <cell r="K5015">
            <v>3.7717103602542199</v>
          </cell>
          <cell r="L5015">
            <v>2.760406752707889</v>
          </cell>
          <cell r="M5015">
            <v>10.417568707158365</v>
          </cell>
          <cell r="N5015">
            <v>3.4522194466979426</v>
          </cell>
          <cell r="O5015" t="str">
            <v>N</v>
          </cell>
          <cell r="P5015" t="str">
            <v>N</v>
          </cell>
          <cell r="Q5015">
            <v>2</v>
          </cell>
          <cell r="R5015">
            <v>8.1130815969096108</v>
          </cell>
          <cell r="S5015">
            <v>-0.93570600000000004</v>
          </cell>
          <cell r="T5015">
            <v>8.8061680000000003E-2</v>
          </cell>
          <cell r="U5015" t="str">
            <v>yellow</v>
          </cell>
          <cell r="V5015">
            <v>213.90203030828101</v>
          </cell>
          <cell r="W5015">
            <v>378.03283532668303</v>
          </cell>
          <cell r="X5015">
            <v>-0.81565321851779005</v>
          </cell>
          <cell r="Y5015">
            <v>2.1315786910413999E-8</v>
          </cell>
        </row>
        <row r="5016">
          <cell r="A5016" t="str">
            <v>UMAG_04791</v>
          </cell>
          <cell r="B5016" t="str">
            <v>KIS66727</v>
          </cell>
          <cell r="C5016" t="str">
            <v>related to to G1/S-specific cyclin</v>
          </cell>
          <cell r="D5016">
            <v>5.6585578596564297</v>
          </cell>
          <cell r="E5016">
            <v>12.3181390469614</v>
          </cell>
          <cell r="F5016">
            <v>8.9883484533089408</v>
          </cell>
          <cell r="G5016">
            <v>-0.88195604110503301</v>
          </cell>
          <cell r="H5016">
            <v>0.51819342350518005</v>
          </cell>
          <cell r="I5016">
            <v>3.6307865001607598E-2</v>
          </cell>
          <cell r="J5016">
            <v>5.65996158084906E-2</v>
          </cell>
          <cell r="K5016">
            <v>2.4204089302796961</v>
          </cell>
          <cell r="L5016">
            <v>1.680349460207412</v>
          </cell>
          <cell r="M5016">
            <v>6.72510021683365</v>
          </cell>
          <cell r="N5016">
            <v>2.7737067010942491</v>
          </cell>
          <cell r="O5016" t="str">
            <v>N</v>
          </cell>
          <cell r="P5016" t="str">
            <v>N</v>
          </cell>
          <cell r="Q5016">
            <v>0</v>
          </cell>
          <cell r="R5016">
            <v>13.659408758184901</v>
          </cell>
          <cell r="S5016">
            <v>-4.2679</v>
          </cell>
          <cell r="T5016">
            <v>1.9867249999999999E-30</v>
          </cell>
          <cell r="U5016" t="str">
            <v>pink</v>
          </cell>
          <cell r="V5016">
            <v>97.120777737500987</v>
          </cell>
          <cell r="W5016">
            <v>2031.9327469968932</v>
          </cell>
          <cell r="X5016">
            <v>-4.3288113334028404</v>
          </cell>
          <cell r="Y5016">
            <v>3.5199232767140998E-56</v>
          </cell>
        </row>
        <row r="5017">
          <cell r="A5017" t="str">
            <v>UMAG_05589</v>
          </cell>
          <cell r="B5017" t="str">
            <v>KIS66600</v>
          </cell>
          <cell r="C5017" t="str">
            <v>hypothetical protein</v>
          </cell>
          <cell r="D5017">
            <v>5.9082233995654398</v>
          </cell>
          <cell r="E5017">
            <v>12.8137160824327</v>
          </cell>
          <cell r="F5017">
            <v>9.3609697409990602</v>
          </cell>
          <cell r="G5017">
            <v>-0.88231570796391201</v>
          </cell>
          <cell r="H5017">
            <v>0.51076378798603395</v>
          </cell>
          <cell r="I5017">
            <v>3.4581981260665903E-2</v>
          </cell>
          <cell r="J5017">
            <v>5.4118119899200998E-2</v>
          </cell>
          <cell r="K5017">
            <v>8.9849543675634926</v>
          </cell>
          <cell r="L5017">
            <v>6.5275438989671315</v>
          </cell>
          <cell r="M5017">
            <v>24.594615981469985</v>
          </cell>
          <cell r="N5017">
            <v>7.7231208642330582</v>
          </cell>
          <cell r="O5017" t="str">
            <v>Y</v>
          </cell>
          <cell r="P5017" t="str">
            <v>Y</v>
          </cell>
          <cell r="Q5017">
            <v>12</v>
          </cell>
          <cell r="R5017">
            <v>10.103137104806599</v>
          </cell>
          <cell r="S5017">
            <v>-0.12646270000000001</v>
          </cell>
          <cell r="T5017">
            <v>0.80350739999999998</v>
          </cell>
          <cell r="U5017" t="str">
            <v>cyan</v>
          </cell>
          <cell r="V5017">
            <v>129.5377613347853</v>
          </cell>
          <cell r="W5017">
            <v>227.49463651805164</v>
          </cell>
          <cell r="X5017">
            <v>-0.81061886820920603</v>
          </cell>
          <cell r="Y5017">
            <v>7.2281415603224394E-8</v>
          </cell>
        </row>
        <row r="5018">
          <cell r="A5018" t="str">
            <v>UMAG_05597</v>
          </cell>
          <cell r="B5018" t="str">
            <v>KIS66609</v>
          </cell>
          <cell r="C5018" t="str">
            <v>hypothetical protein</v>
          </cell>
          <cell r="D5018">
            <v>44.400263751447298</v>
          </cell>
          <cell r="E5018">
            <v>85.4637855166051</v>
          </cell>
          <cell r="F5018">
            <v>64.932024634026206</v>
          </cell>
          <cell r="G5018">
            <v>-0.88350110103011104</v>
          </cell>
          <cell r="H5018">
            <v>0.263675550454473</v>
          </cell>
          <cell r="I5018">
            <v>3.8690071935861101E-4</v>
          </cell>
          <cell r="J5018">
            <v>8.6543581961794698E-4</v>
          </cell>
          <cell r="K5018">
            <v>9.9251331063327584</v>
          </cell>
          <cell r="L5018">
            <v>1.9700049992982462</v>
          </cell>
          <cell r="M5018">
            <v>24.115809516674446</v>
          </cell>
          <cell r="N5018">
            <v>7.110326252075482</v>
          </cell>
          <cell r="O5018" t="str">
            <v>N</v>
          </cell>
          <cell r="P5018" t="str">
            <v>Y</v>
          </cell>
          <cell r="Q5018">
            <v>2</v>
          </cell>
          <cell r="R5018">
            <v>152.14919165038401</v>
          </cell>
          <cell r="S5018">
            <v>0.46440480000000001</v>
          </cell>
          <cell r="T5018">
            <v>2.3692850000000001E-3</v>
          </cell>
          <cell r="U5018" t="str">
            <v>cyan</v>
          </cell>
          <cell r="V5018">
            <v>559.20264961763075</v>
          </cell>
          <cell r="W5018">
            <v>1455.6263400124199</v>
          </cell>
          <cell r="X5018">
            <v>-1.3766810086135</v>
          </cell>
          <cell r="Y5018">
            <v>3.5586938261250598E-29</v>
          </cell>
        </row>
        <row r="5019">
          <cell r="A5019" t="str">
            <v>UMAG_05393</v>
          </cell>
          <cell r="B5019" t="str">
            <v>KIS66400</v>
          </cell>
          <cell r="C5019" t="str">
            <v>related to multidrug resistant protein</v>
          </cell>
          <cell r="D5019">
            <v>73.741519157377198</v>
          </cell>
          <cell r="E5019">
            <v>142.47585300428401</v>
          </cell>
          <cell r="F5019">
            <v>108.10868608083101</v>
          </cell>
          <cell r="G5019">
            <v>-0.88453917043020203</v>
          </cell>
          <cell r="H5019">
            <v>0.27360416579750202</v>
          </cell>
          <cell r="I5019">
            <v>5.8198629798944599E-4</v>
          </cell>
          <cell r="J5019">
            <v>1.2662955490103801E-3</v>
          </cell>
          <cell r="K5019">
            <v>29.811225773711193</v>
          </cell>
          <cell r="L5019">
            <v>12.346656396534796</v>
          </cell>
          <cell r="M5019">
            <v>72.277247489606921</v>
          </cell>
          <cell r="N5019">
            <v>16.055914549127134</v>
          </cell>
          <cell r="O5019" t="str">
            <v>N</v>
          </cell>
          <cell r="P5019" t="str">
            <v>Y</v>
          </cell>
          <cell r="Q5019">
            <v>0</v>
          </cell>
          <cell r="R5019">
            <v>8.5632359440598194</v>
          </cell>
          <cell r="S5019">
            <v>-3.1033539999999999</v>
          </cell>
          <cell r="T5019" t="e">
            <v>#N/A</v>
          </cell>
          <cell r="U5019" t="str">
            <v>dark-green</v>
          </cell>
          <cell r="V5019">
            <v>550.24056120216528</v>
          </cell>
          <cell r="W5019">
            <v>233.16110917757464</v>
          </cell>
          <cell r="X5019">
            <v>1.2275233319347501</v>
          </cell>
          <cell r="Y5019">
            <v>6.1642832761314398E-14</v>
          </cell>
        </row>
        <row r="5020">
          <cell r="A5020" t="str">
            <v>UMAG_11591</v>
          </cell>
          <cell r="B5020" t="str">
            <v>KIS65907</v>
          </cell>
          <cell r="C5020" t="str">
            <v>related to SSP120 - secretory protein</v>
          </cell>
          <cell r="D5020">
            <v>351.63929827989801</v>
          </cell>
          <cell r="E5020">
            <v>656.47094489643302</v>
          </cell>
          <cell r="F5020">
            <v>504.05512158816498</v>
          </cell>
          <cell r="G5020">
            <v>-0.88462894764093802</v>
          </cell>
          <cell r="H5020">
            <v>0.136587059916145</v>
          </cell>
          <cell r="I5020">
            <v>4.7486231909921303E-11</v>
          </cell>
          <cell r="J5020">
            <v>2.5670381434149898E-10</v>
          </cell>
          <cell r="K5020">
            <v>111.14105507706242</v>
          </cell>
          <cell r="L5020">
            <v>9.7277725346227193</v>
          </cell>
          <cell r="M5020">
            <v>262.87317241822592</v>
          </cell>
          <cell r="N5020">
            <v>31.243490746804632</v>
          </cell>
          <cell r="O5020" t="str">
            <v>Y</v>
          </cell>
          <cell r="P5020" t="str">
            <v>Y</v>
          </cell>
          <cell r="Q5020">
            <v>2</v>
          </cell>
          <cell r="R5020">
            <v>962.32096528760405</v>
          </cell>
          <cell r="S5020">
            <v>1.028724</v>
          </cell>
          <cell r="T5020">
            <v>3.6720550000000002E-14</v>
          </cell>
          <cell r="U5020" t="str">
            <v>light-green</v>
          </cell>
          <cell r="V5020">
            <v>7138.8035885401596</v>
          </cell>
          <cell r="W5020">
            <v>3109.4647523149902</v>
          </cell>
          <cell r="X5020">
            <v>1.1969541067965099</v>
          </cell>
          <cell r="Y5020">
            <v>1.5934688620706299E-44</v>
          </cell>
        </row>
        <row r="5021">
          <cell r="A5021" t="str">
            <v>UMAG_03525</v>
          </cell>
          <cell r="B5021" t="str">
            <v>KIS68436</v>
          </cell>
          <cell r="C5021" t="str">
            <v>hypothetical protein</v>
          </cell>
          <cell r="D5021">
            <v>93.730631288252795</v>
          </cell>
          <cell r="E5021">
            <v>176.59939539768899</v>
          </cell>
          <cell r="F5021">
            <v>135.16501334297101</v>
          </cell>
          <cell r="G5021">
            <v>-0.88524581117781798</v>
          </cell>
          <cell r="H5021">
            <v>0.183276939077225</v>
          </cell>
          <cell r="I5021">
            <v>6.8069252834804404E-7</v>
          </cell>
          <cell r="J5021">
            <v>2.3082801748705299E-6</v>
          </cell>
          <cell r="K5021">
            <v>16.074114499944486</v>
          </cell>
          <cell r="L5021">
            <v>2.8901905162792163</v>
          </cell>
          <cell r="M5021">
            <v>38.300084736099926</v>
          </cell>
          <cell r="N5021">
            <v>5.4824495280231682</v>
          </cell>
          <cell r="O5021" t="str">
            <v>N</v>
          </cell>
          <cell r="P5021" t="str">
            <v>Y</v>
          </cell>
          <cell r="Q5021">
            <v>0</v>
          </cell>
          <cell r="R5021">
            <v>53.026334432417002</v>
          </cell>
          <cell r="S5021">
            <v>-0.97358670000000003</v>
          </cell>
          <cell r="T5021">
            <v>2.123428E-4</v>
          </cell>
          <cell r="U5021" t="str">
            <v>yellow</v>
          </cell>
          <cell r="V5021">
            <v>632.282800055547</v>
          </cell>
          <cell r="W5021">
            <v>1537.8085979673667</v>
          </cell>
          <cell r="X5021">
            <v>-1.2781920245501399</v>
          </cell>
          <cell r="Y5021">
            <v>1.1791730891833299E-21</v>
          </cell>
        </row>
        <row r="5022">
          <cell r="A5022" t="str">
            <v>UMAG_02147</v>
          </cell>
          <cell r="B5022" t="str">
            <v>KIS69612</v>
          </cell>
          <cell r="C5022" t="str">
            <v>related to Cytoplasmic acetyl-CoA hydrolase 1</v>
          </cell>
          <cell r="D5022">
            <v>66.478464579495693</v>
          </cell>
          <cell r="E5022">
            <v>125.286399447083</v>
          </cell>
          <cell r="F5022">
            <v>95.882432013289204</v>
          </cell>
          <cell r="G5022">
            <v>-0.88537863950648299</v>
          </cell>
          <cell r="H5022">
            <v>0.18626358898052001</v>
          </cell>
          <cell r="I5022">
            <v>1.0033459073932001E-6</v>
          </cell>
          <cell r="J5022">
            <v>3.3375976116169199E-6</v>
          </cell>
          <cell r="K5022">
            <v>21.18050650294493</v>
          </cell>
          <cell r="L5022">
            <v>2.1393164993749623</v>
          </cell>
          <cell r="M5022">
            <v>50.657124265841631</v>
          </cell>
          <cell r="N5022">
            <v>8.24522813703976</v>
          </cell>
          <cell r="O5022" t="str">
            <v>N</v>
          </cell>
          <cell r="P5022" t="str">
            <v>Y</v>
          </cell>
          <cell r="Q5022">
            <v>4</v>
          </cell>
          <cell r="R5022">
            <v>82.172963156308796</v>
          </cell>
          <cell r="S5022">
            <v>1.0979479999999999</v>
          </cell>
          <cell r="T5022">
            <v>2.4221980000000001E-4</v>
          </cell>
          <cell r="U5022" t="str">
            <v>cyan</v>
          </cell>
          <cell r="V5022">
            <v>524.47659032601268</v>
          </cell>
          <cell r="W5022">
            <v>184.25660298747502</v>
          </cell>
          <cell r="X5022">
            <v>1.50119168132682</v>
          </cell>
          <cell r="Y5022">
            <v>1.8060400091410701E-32</v>
          </cell>
        </row>
        <row r="5023">
          <cell r="A5023" t="str">
            <v>UMAG_00522</v>
          </cell>
          <cell r="B5023" t="str">
            <v>KIS72100</v>
          </cell>
          <cell r="C5023" t="str">
            <v>hypothetical protein</v>
          </cell>
          <cell r="D5023">
            <v>24.129660579703899</v>
          </cell>
          <cell r="E5023">
            <v>46.950956073879702</v>
          </cell>
          <cell r="F5023">
            <v>35.540308326791802</v>
          </cell>
          <cell r="G5023">
            <v>-0.88542786313313304</v>
          </cell>
          <cell r="H5023">
            <v>0.287946839883717</v>
          </cell>
          <cell r="I5023">
            <v>9.987988584778259E-4</v>
          </cell>
          <cell r="J5023">
            <v>2.1038025700819002E-3</v>
          </cell>
          <cell r="K5023">
            <v>8.8573979900940056</v>
          </cell>
          <cell r="L5023">
            <v>1.7655007963253324</v>
          </cell>
          <cell r="M5023">
            <v>21.716701074525474</v>
          </cell>
          <cell r="N5023">
            <v>5.3322811553321294</v>
          </cell>
          <cell r="O5023" t="str">
            <v>N</v>
          </cell>
          <cell r="P5023" t="str">
            <v>Y</v>
          </cell>
          <cell r="Q5023">
            <v>4</v>
          </cell>
          <cell r="R5023">
            <v>20.597807857970501</v>
          </cell>
          <cell r="S5023">
            <v>2.6654423976130301</v>
          </cell>
          <cell r="T5023">
            <v>3.8738142755619297E-8</v>
          </cell>
          <cell r="U5023" t="str">
            <v>magenta</v>
          </cell>
          <cell r="V5023">
            <v>738.48391725714794</v>
          </cell>
          <cell r="W5023">
            <v>26.722998295455369</v>
          </cell>
          <cell r="X5023">
            <v>4.7688346609659904</v>
          </cell>
          <cell r="Y5023">
            <v>2.45812468674263E-99</v>
          </cell>
        </row>
        <row r="5024">
          <cell r="A5024" t="str">
            <v>UMAG_06332</v>
          </cell>
          <cell r="B5024" t="str">
            <v>KIS70247</v>
          </cell>
          <cell r="C5024" t="str">
            <v>endoglucanase 1 precursor (egl1)</v>
          </cell>
          <cell r="D5024">
            <v>9701.5517441678294</v>
          </cell>
          <cell r="E5024">
            <v>18289.227715302099</v>
          </cell>
          <cell r="F5024">
            <v>13995.389729734999</v>
          </cell>
          <cell r="G5024">
            <v>-0.88710030017226904</v>
          </cell>
          <cell r="H5024">
            <v>0.148593289832718</v>
          </cell>
          <cell r="I5024">
            <v>9.0518536897572604E-10</v>
          </cell>
          <cell r="J5024">
            <v>4.2994055416884499E-9</v>
          </cell>
          <cell r="K5024">
            <v>5521.2493868260544</v>
          </cell>
          <cell r="L5024">
            <v>723.47855697216039</v>
          </cell>
          <cell r="M5024">
            <v>13140.22862701829</v>
          </cell>
          <cell r="N5024">
            <v>1803.0817489025744</v>
          </cell>
          <cell r="O5024" t="str">
            <v>Y</v>
          </cell>
          <cell r="P5024" t="str">
            <v>Y</v>
          </cell>
          <cell r="Q5024">
            <v>2</v>
          </cell>
          <cell r="R5024">
            <v>2300.37911667556</v>
          </cell>
          <cell r="S5024">
            <v>9.8591350000000002</v>
          </cell>
          <cell r="T5024">
            <v>1.711485E-91</v>
          </cell>
          <cell r="U5024" t="str">
            <v>magenta</v>
          </cell>
          <cell r="V5024">
            <v>67398.603085804702</v>
          </cell>
          <cell r="W5024">
            <v>47.330132952982204</v>
          </cell>
          <cell r="X5024">
            <v>10.4280106745761</v>
          </cell>
          <cell r="Y5024">
            <v>0</v>
          </cell>
        </row>
        <row r="5025">
          <cell r="A5025" t="str">
            <v>UMAG_04637</v>
          </cell>
          <cell r="B5025" t="str">
            <v>KIS67538</v>
          </cell>
          <cell r="C5025" t="str">
            <v>hypothetical protein</v>
          </cell>
          <cell r="D5025">
            <v>17.4524434624484</v>
          </cell>
          <cell r="E5025">
            <v>34.194724038362601</v>
          </cell>
          <cell r="F5025">
            <v>25.823583750405501</v>
          </cell>
          <cell r="G5025">
            <v>-0.88720336588646798</v>
          </cell>
          <cell r="H5025">
            <v>0.30860808267107398</v>
          </cell>
          <cell r="I5025">
            <v>1.9113897806287299E-3</v>
          </cell>
          <cell r="J5025">
            <v>3.8382275358599901E-3</v>
          </cell>
          <cell r="K5025">
            <v>11.128057180251258</v>
          </cell>
          <cell r="L5025">
            <v>2.9837038588752383</v>
          </cell>
          <cell r="M5025">
            <v>27.871452819590395</v>
          </cell>
          <cell r="N5025">
            <v>5.1559556065522134</v>
          </cell>
          <cell r="O5025" t="str">
            <v>N</v>
          </cell>
          <cell r="P5025" t="str">
            <v>Y</v>
          </cell>
          <cell r="Q5025">
            <v>8</v>
          </cell>
          <cell r="R5025">
            <v>55.6228794105674</v>
          </cell>
          <cell r="S5025">
            <v>1.613893</v>
          </cell>
          <cell r="T5025">
            <v>5.782015E-12</v>
          </cell>
          <cell r="U5025" t="str">
            <v>magenta</v>
          </cell>
          <cell r="V5025">
            <v>300.26701030330798</v>
          </cell>
          <cell r="W5025">
            <v>158.91986187397433</v>
          </cell>
          <cell r="X5025">
            <v>0.91370533661402897</v>
          </cell>
          <cell r="Y5025">
            <v>1.9254240957052299E-7</v>
          </cell>
        </row>
        <row r="5026">
          <cell r="A5026" t="str">
            <v>UMAG_04628</v>
          </cell>
          <cell r="B5026" t="str">
            <v>KIS67529</v>
          </cell>
          <cell r="C5026" t="str">
            <v>hypothetical protein</v>
          </cell>
          <cell r="D5026">
            <v>26.709242414219499</v>
          </cell>
          <cell r="E5026">
            <v>51.667472483677898</v>
          </cell>
          <cell r="F5026">
            <v>39.1883574489487</v>
          </cell>
          <cell r="G5026">
            <v>-0.88786496414424998</v>
          </cell>
          <cell r="H5026">
            <v>0.27219187681257101</v>
          </cell>
          <cell r="I5026">
            <v>5.3035412640723399E-4</v>
          </cell>
          <cell r="J5026">
            <v>1.1625679187617E-3</v>
          </cell>
          <cell r="K5026">
            <v>8.2856779232327646</v>
          </cell>
          <cell r="L5026">
            <v>2.5444574023190398</v>
          </cell>
          <cell r="M5026">
            <v>20.135670719634366</v>
          </cell>
          <cell r="N5026">
            <v>3.8943667898817189</v>
          </cell>
          <cell r="O5026" t="str">
            <v>N</v>
          </cell>
          <cell r="P5026" t="str">
            <v>Y</v>
          </cell>
          <cell r="Q5026">
            <v>6</v>
          </cell>
          <cell r="R5026">
            <v>44.784193083377801</v>
          </cell>
          <cell r="S5026">
            <v>0.75272159999999999</v>
          </cell>
          <cell r="T5026">
            <v>1.293092E-2</v>
          </cell>
          <cell r="U5026" t="str">
            <v>cyan</v>
          </cell>
          <cell r="V5026">
            <v>253.61853417056633</v>
          </cell>
          <cell r="W5026">
            <v>212.191525671156</v>
          </cell>
          <cell r="X5026">
            <v>0.25883227514680301</v>
          </cell>
          <cell r="Y5026">
            <v>0.120160971483776</v>
          </cell>
        </row>
        <row r="5027">
          <cell r="A5027" t="str">
            <v>UMAG_04150</v>
          </cell>
          <cell r="B5027" t="str">
            <v>KIS67646</v>
          </cell>
          <cell r="C5027" t="str">
            <v>related to DOP1 - strong similarity to developmental regulatory gene</v>
          </cell>
          <cell r="D5027">
            <v>142.70085920786499</v>
          </cell>
          <cell r="E5027">
            <v>271.34557749764798</v>
          </cell>
          <cell r="F5027">
            <v>207.023218352757</v>
          </cell>
          <cell r="G5027">
            <v>-0.88797740832587402</v>
          </cell>
          <cell r="H5027">
            <v>0.21413021098742999</v>
          </cell>
          <cell r="I5027">
            <v>1.6491045338975299E-5</v>
          </cell>
          <cell r="J5027">
            <v>4.6018208591697699E-5</v>
          </cell>
          <cell r="K5027">
            <v>16.134826952174013</v>
          </cell>
          <cell r="L5027">
            <v>3.7965662991819054</v>
          </cell>
          <cell r="M5027">
            <v>39.203154228322319</v>
          </cell>
          <cell r="N5027">
            <v>9.4427887205017402</v>
          </cell>
          <cell r="O5027" t="str">
            <v>N</v>
          </cell>
          <cell r="P5027" t="str">
            <v>Y</v>
          </cell>
          <cell r="Q5027">
            <v>6</v>
          </cell>
          <cell r="R5027">
            <v>126.408490186092</v>
          </cell>
          <cell r="S5027">
            <v>0.2114403</v>
          </cell>
          <cell r="T5027">
            <v>0.36921009999999999</v>
          </cell>
          <cell r="U5027" t="str">
            <v>magenta</v>
          </cell>
          <cell r="V5027">
            <v>1242.4870401932333</v>
          </cell>
          <cell r="W5027">
            <v>898.35950254086902</v>
          </cell>
          <cell r="X5027">
            <v>0.46714506076734702</v>
          </cell>
          <cell r="Y5027">
            <v>1.91926439537876E-7</v>
          </cell>
        </row>
        <row r="5028">
          <cell r="A5028" t="str">
            <v>UMAG_00391</v>
          </cell>
          <cell r="B5028" t="str">
            <v>KIS71966</v>
          </cell>
          <cell r="C5028" t="str">
            <v>hypothetical protein</v>
          </cell>
          <cell r="D5028">
            <v>53.122813228439</v>
          </cell>
          <cell r="E5028">
            <v>100.894148856485</v>
          </cell>
          <cell r="F5028">
            <v>77.008481042461995</v>
          </cell>
          <cell r="G5028">
            <v>-0.88854407507392397</v>
          </cell>
          <cell r="H5028">
            <v>0.20469723128020501</v>
          </cell>
          <cell r="I5028">
            <v>7.0077882649002002E-6</v>
          </cell>
          <cell r="J5028">
            <v>2.0643097214434699E-5</v>
          </cell>
          <cell r="K5028">
            <v>36.452861300159313</v>
          </cell>
          <cell r="L5028">
            <v>6.8745936718293876</v>
          </cell>
          <cell r="M5028">
            <v>87.708692094051855</v>
          </cell>
          <cell r="N5028">
            <v>6.8367596368698633</v>
          </cell>
          <cell r="O5028" t="str">
            <v>Y</v>
          </cell>
          <cell r="P5028" t="str">
            <v>Y</v>
          </cell>
          <cell r="Q5028">
            <v>0</v>
          </cell>
          <cell r="R5028">
            <v>56.199578338304697</v>
          </cell>
          <cell r="S5028">
            <v>-1.8767391734818399</v>
          </cell>
          <cell r="T5028">
            <v>2.8734815427290302E-17</v>
          </cell>
          <cell r="U5028" t="str">
            <v>burlywood</v>
          </cell>
          <cell r="V5028">
            <v>1451.4452987720269</v>
          </cell>
          <cell r="W5028">
            <v>1976.4138198213902</v>
          </cell>
          <cell r="X5028">
            <v>-0.444760568138511</v>
          </cell>
          <cell r="Y5028">
            <v>1.13354812439107E-4</v>
          </cell>
        </row>
        <row r="5029">
          <cell r="A5029" t="str">
            <v>UMAG_01948</v>
          </cell>
          <cell r="B5029" t="str">
            <v>KIS70797</v>
          </cell>
          <cell r="C5029" t="str">
            <v>hypothetical protein</v>
          </cell>
          <cell r="D5029">
            <v>52.0799659501116</v>
          </cell>
          <cell r="E5029">
            <v>99.014240197503597</v>
          </cell>
          <cell r="F5029">
            <v>75.547103073807605</v>
          </cell>
          <cell r="G5029">
            <v>-0.88924736372345703</v>
          </cell>
          <cell r="H5029">
            <v>0.208499597750431</v>
          </cell>
          <cell r="I5029">
            <v>9.8660021268600607E-6</v>
          </cell>
          <cell r="J5029">
            <v>2.83768360371843E-5</v>
          </cell>
          <cell r="K5029">
            <v>75.188838423951339</v>
          </cell>
          <cell r="L5029">
            <v>14.195653391740052</v>
          </cell>
          <cell r="M5029">
            <v>181.59698456076941</v>
          </cell>
          <cell r="N5029">
            <v>19.977176982923186</v>
          </cell>
          <cell r="O5029" t="str">
            <v>Y</v>
          </cell>
          <cell r="P5029" t="str">
            <v>Y</v>
          </cell>
          <cell r="Q5029">
            <v>0</v>
          </cell>
          <cell r="R5029">
            <v>40.161974429594899</v>
          </cell>
          <cell r="S5029">
            <v>-0.94443790000000005</v>
          </cell>
          <cell r="T5029">
            <v>4.7236940000000002E-4</v>
          </cell>
          <cell r="U5029" t="str">
            <v>yellow</v>
          </cell>
          <cell r="V5029">
            <v>2250.525657662467</v>
          </cell>
          <cell r="W5029">
            <v>1715.8113894179999</v>
          </cell>
          <cell r="X5029">
            <v>0.39063303764929602</v>
          </cell>
          <cell r="Y5029">
            <v>7.6141386625152096E-7</v>
          </cell>
        </row>
        <row r="5030">
          <cell r="A5030" t="str">
            <v>UMAG_11215</v>
          </cell>
          <cell r="B5030" t="str">
            <v>KIS66051</v>
          </cell>
          <cell r="C5030" t="str">
            <v>related to spindle assembly checkpoint protein</v>
          </cell>
          <cell r="D5030">
            <v>118.14385516877</v>
          </cell>
          <cell r="E5030">
            <v>222.35118728854599</v>
          </cell>
          <cell r="F5030">
            <v>170.247521228658</v>
          </cell>
          <cell r="G5030">
            <v>-0.88939681876236598</v>
          </cell>
          <cell r="H5030">
            <v>0.164919390529979</v>
          </cell>
          <cell r="I5030">
            <v>3.46278501295938E-8</v>
          </cell>
          <cell r="J5030">
            <v>1.3706857342964201E-7</v>
          </cell>
          <cell r="K5030">
            <v>17.277445925259954</v>
          </cell>
          <cell r="L5030">
            <v>2.9524586608319416</v>
          </cell>
          <cell r="M5030">
            <v>41.172939405796114</v>
          </cell>
          <cell r="N5030">
            <v>4.2375545324717647</v>
          </cell>
          <cell r="O5030" t="str">
            <v>N</v>
          </cell>
          <cell r="P5030" t="str">
            <v>Y</v>
          </cell>
          <cell r="Q5030">
            <v>0</v>
          </cell>
          <cell r="R5030">
            <v>99.211105355171796</v>
          </cell>
          <cell r="S5030">
            <v>-0.95292670000000002</v>
          </cell>
          <cell r="T5030">
            <v>5.8971229999999997E-5</v>
          </cell>
          <cell r="U5030" t="str">
            <v>yellow</v>
          </cell>
          <cell r="V5030">
            <v>916.97491712708234</v>
          </cell>
          <cell r="W5030">
            <v>1432.2421648233567</v>
          </cell>
          <cell r="X5030">
            <v>-0.64211683677332898</v>
          </cell>
          <cell r="Y5030">
            <v>1.74628249184073E-6</v>
          </cell>
        </row>
        <row r="5031">
          <cell r="A5031" t="str">
            <v>UMAG_01613</v>
          </cell>
          <cell r="B5031" t="str">
            <v>KIS70437</v>
          </cell>
          <cell r="C5031" t="str">
            <v>related to AUR1 - inositol phosphorylceramide synthase</v>
          </cell>
          <cell r="D5031">
            <v>51.072873101800397</v>
          </cell>
          <cell r="E5031">
            <v>97.426748290786904</v>
          </cell>
          <cell r="F5031">
            <v>74.249810696293594</v>
          </cell>
          <cell r="G5031">
            <v>-0.88954477113459696</v>
          </cell>
          <cell r="H5031">
            <v>0.22042459887045701</v>
          </cell>
          <cell r="I5031">
            <v>2.6638244568819801E-5</v>
          </cell>
          <cell r="J5031">
            <v>7.2001280298985795E-5</v>
          </cell>
          <cell r="K5031">
            <v>23.013586912891455</v>
          </cell>
          <cell r="L5031">
            <v>5.3356184322724278</v>
          </cell>
          <cell r="M5031">
            <v>55.536388759204819</v>
          </cell>
          <cell r="N5031">
            <v>6.7966093236269698</v>
          </cell>
          <cell r="O5031" t="str">
            <v>Y</v>
          </cell>
          <cell r="P5031" t="str">
            <v>Y</v>
          </cell>
          <cell r="Q5031">
            <v>0.5</v>
          </cell>
          <cell r="R5031">
            <v>61.580267193475798</v>
          </cell>
          <cell r="S5031">
            <v>-0.64109269999999996</v>
          </cell>
          <cell r="T5031">
            <v>2.9211979999999999E-3</v>
          </cell>
          <cell r="U5031" t="str">
            <v>dark-green</v>
          </cell>
          <cell r="V5031">
            <v>1133.5315058266733</v>
          </cell>
          <cell r="W5031">
            <v>1274.3113791448898</v>
          </cell>
          <cell r="X5031">
            <v>-0.16996654873797701</v>
          </cell>
          <cell r="Y5031">
            <v>8.3141899546584005E-2</v>
          </cell>
        </row>
        <row r="5032">
          <cell r="A5032" t="str">
            <v>UMAG_00614</v>
          </cell>
          <cell r="B5032" t="str">
            <v>KIS72197</v>
          </cell>
          <cell r="C5032" t="str">
            <v>probable TOM40 - mitochondrial import receptor (MOM38)</v>
          </cell>
          <cell r="D5032">
            <v>159.958147681376</v>
          </cell>
          <cell r="E5032">
            <v>300.33000330253401</v>
          </cell>
          <cell r="F5032">
            <v>230.14407549195499</v>
          </cell>
          <cell r="G5032">
            <v>-0.88991314151284895</v>
          </cell>
          <cell r="H5032">
            <v>0.14744599159302499</v>
          </cell>
          <cell r="I5032">
            <v>7.9359031985939804E-10</v>
          </cell>
          <cell r="J5032">
            <v>3.81159365523548E-9</v>
          </cell>
          <cell r="K5032">
            <v>91.296208127545057</v>
          </cell>
          <cell r="L5032">
            <v>9.7574242649769118</v>
          </cell>
          <cell r="M5032">
            <v>217.15879839832922</v>
          </cell>
          <cell r="N5032">
            <v>15.287735640702731</v>
          </cell>
          <cell r="O5032" t="str">
            <v>Y</v>
          </cell>
          <cell r="P5032" t="str">
            <v>Y</v>
          </cell>
          <cell r="Q5032">
            <v>0</v>
          </cell>
          <cell r="R5032">
            <v>262.68056455976802</v>
          </cell>
          <cell r="S5032">
            <v>-0.96277061823071297</v>
          </cell>
          <cell r="T5032">
            <v>2.6772201137861002E-7</v>
          </cell>
          <cell r="U5032" t="str">
            <v>yellow</v>
          </cell>
          <cell r="V5032">
            <v>1953.1608616301135</v>
          </cell>
          <cell r="W5032">
            <v>9061.1592361165003</v>
          </cell>
          <cell r="X5032">
            <v>-2.2103254272658202</v>
          </cell>
          <cell r="Y5032">
            <v>1.17916955796227E-114</v>
          </cell>
        </row>
        <row r="5033">
          <cell r="A5033" t="str">
            <v>UMAG_04920</v>
          </cell>
          <cell r="B5033" t="str">
            <v>KIS67048</v>
          </cell>
          <cell r="C5033" t="str">
            <v>hypothetical protein</v>
          </cell>
          <cell r="D5033">
            <v>43.380312329377503</v>
          </cell>
          <cell r="E5033">
            <v>82.420181920359795</v>
          </cell>
          <cell r="F5033">
            <v>62.900247124868699</v>
          </cell>
          <cell r="G5033">
            <v>-0.890277727354436</v>
          </cell>
          <cell r="H5033">
            <v>0.20539080284458</v>
          </cell>
          <cell r="I5033">
            <v>7.2491236717371802E-6</v>
          </cell>
          <cell r="J5033">
            <v>2.1286063145191901E-5</v>
          </cell>
          <cell r="K5033">
            <v>6.4154326394917076</v>
          </cell>
          <cell r="L5033">
            <v>0.57746165099327218</v>
          </cell>
          <cell r="M5033">
            <v>15.468861179519182</v>
          </cell>
          <cell r="N5033">
            <v>2.1705301300237601</v>
          </cell>
          <cell r="O5033" t="str">
            <v>N</v>
          </cell>
          <cell r="P5033" t="str">
            <v>N</v>
          </cell>
          <cell r="Q5033">
            <v>0</v>
          </cell>
          <cell r="R5033">
            <v>75.498755842158999</v>
          </cell>
          <cell r="S5033">
            <v>-1.0471029999999999</v>
          </cell>
          <cell r="T5033">
            <v>8.4069459999999999E-6</v>
          </cell>
          <cell r="U5033" t="str">
            <v>pink</v>
          </cell>
          <cell r="V5033">
            <v>380.08917487139962</v>
          </cell>
          <cell r="W5033">
            <v>2250.0288158395833</v>
          </cell>
          <cell r="X5033">
            <v>-2.5619026928550701</v>
          </cell>
          <cell r="Y5033">
            <v>1.69136262263845E-140</v>
          </cell>
        </row>
        <row r="5034">
          <cell r="A5034" t="str">
            <v>UMAG_05238</v>
          </cell>
          <cell r="B5034" t="str">
            <v>KIS70169</v>
          </cell>
          <cell r="C5034" t="str">
            <v>hypothetical protein</v>
          </cell>
          <cell r="D5034">
            <v>48.503932339703901</v>
          </cell>
          <cell r="E5034">
            <v>92.762777710040396</v>
          </cell>
          <cell r="F5034">
            <v>70.633355024872102</v>
          </cell>
          <cell r="G5034">
            <v>-0.89033705124016205</v>
          </cell>
          <cell r="H5034">
            <v>0.22674563285687499</v>
          </cell>
          <cell r="I5034">
            <v>4.1950116486381599E-5</v>
          </cell>
          <cell r="J5034">
            <v>1.09626922533182E-4</v>
          </cell>
          <cell r="K5034">
            <v>22.453930727212743</v>
          </cell>
          <cell r="L5034">
            <v>4.9323350975951596</v>
          </cell>
          <cell r="M5034">
            <v>54.378073399658568</v>
          </cell>
          <cell r="N5034">
            <v>9.5799135159096434</v>
          </cell>
          <cell r="O5034" t="str">
            <v>Y</v>
          </cell>
          <cell r="P5034" t="str">
            <v>Y</v>
          </cell>
          <cell r="Q5034">
            <v>12</v>
          </cell>
          <cell r="R5034">
            <v>52.684915581986097</v>
          </cell>
          <cell r="S5034">
            <v>0.15838050000000001</v>
          </cell>
          <cell r="T5034">
            <v>0.54727619999999999</v>
          </cell>
          <cell r="U5034" t="str">
            <v>light-cyan</v>
          </cell>
          <cell r="V5034">
            <v>961.90260881437928</v>
          </cell>
          <cell r="W5034">
            <v>491.15952229526965</v>
          </cell>
          <cell r="X5034">
            <v>0.969552788731045</v>
          </cell>
          <cell r="Y5034">
            <v>3.8815754277492898E-21</v>
          </cell>
        </row>
        <row r="5035">
          <cell r="A5035" t="str">
            <v>UMAG_05688</v>
          </cell>
          <cell r="B5035" t="str">
            <v>KIS66903</v>
          </cell>
          <cell r="C5035" t="str">
            <v>related to SRP102 û signal recognition particle receptor beta subunit</v>
          </cell>
          <cell r="D5035">
            <v>124.27260535101099</v>
          </cell>
          <cell r="E5035">
            <v>233.69844564969199</v>
          </cell>
          <cell r="F5035">
            <v>178.985525500352</v>
          </cell>
          <cell r="G5035">
            <v>-0.89125364749345704</v>
          </cell>
          <cell r="H5035">
            <v>0.153261420529721</v>
          </cell>
          <cell r="I5035">
            <v>3.03621215995517E-9</v>
          </cell>
          <cell r="J5035">
            <v>1.35830543997994E-8</v>
          </cell>
          <cell r="K5035">
            <v>65.370223905951292</v>
          </cell>
          <cell r="L5035">
            <v>5.266753395613395</v>
          </cell>
          <cell r="M5035">
            <v>155.39226793593974</v>
          </cell>
          <cell r="N5035">
            <v>18.980309520095027</v>
          </cell>
          <cell r="O5035" t="str">
            <v>Y</v>
          </cell>
          <cell r="P5035" t="str">
            <v>Y</v>
          </cell>
          <cell r="Q5035">
            <v>4</v>
          </cell>
          <cell r="R5035">
            <v>181.60832751637801</v>
          </cell>
          <cell r="S5035">
            <v>0.53960300000000005</v>
          </cell>
          <cell r="T5035">
            <v>3.8220630000000001E-3</v>
          </cell>
          <cell r="U5035" t="str">
            <v>cyan</v>
          </cell>
          <cell r="V5035">
            <v>1654.66988435399</v>
          </cell>
          <cell r="W5035">
            <v>1509.7247468134201</v>
          </cell>
          <cell r="X5035">
            <v>0.13104762402839101</v>
          </cell>
          <cell r="Y5035">
            <v>0.15712059439374201</v>
          </cell>
        </row>
        <row r="5036">
          <cell r="A5036" t="str">
            <v>UMAG_05271</v>
          </cell>
          <cell r="B5036" t="str">
            <v>KIS66271</v>
          </cell>
          <cell r="C5036" t="str">
            <v>related to Malic acid transport protein</v>
          </cell>
          <cell r="D5036">
            <v>50.038087316605498</v>
          </cell>
          <cell r="E5036">
            <v>97.336427195317796</v>
          </cell>
          <cell r="F5036">
            <v>73.687257255961597</v>
          </cell>
          <cell r="G5036">
            <v>-0.89325561817088195</v>
          </cell>
          <cell r="H5036">
            <v>0.275915745419198</v>
          </cell>
          <cell r="I5036">
            <v>5.6697200321364897E-4</v>
          </cell>
          <cell r="J5036">
            <v>1.23612525844083E-3</v>
          </cell>
          <cell r="K5036">
            <v>24.286073608560191</v>
          </cell>
          <cell r="L5036">
            <v>4.4411337372850213</v>
          </cell>
          <cell r="M5036">
            <v>60.060912738315899</v>
          </cell>
          <cell r="N5036">
            <v>21.938639507497271</v>
          </cell>
          <cell r="O5036" t="str">
            <v>Y</v>
          </cell>
          <cell r="P5036" t="str">
            <v>Y</v>
          </cell>
          <cell r="Q5036">
            <v>4</v>
          </cell>
          <cell r="R5036">
            <v>63.791984982675103</v>
          </cell>
          <cell r="S5036">
            <v>1.68987</v>
          </cell>
          <cell r="T5036">
            <v>1.360365E-6</v>
          </cell>
          <cell r="U5036" t="str">
            <v>magenta</v>
          </cell>
          <cell r="V5036">
            <v>588.05915597674709</v>
          </cell>
          <cell r="W5036">
            <v>334.6679119529187</v>
          </cell>
          <cell r="X5036">
            <v>0.80642146967490402</v>
          </cell>
          <cell r="Y5036">
            <v>4.6960119740402098E-7</v>
          </cell>
        </row>
        <row r="5037">
          <cell r="A5037" t="str">
            <v>UMAG_10914</v>
          </cell>
          <cell r="B5037" t="str">
            <v>KIS66947</v>
          </cell>
          <cell r="C5037" t="str">
            <v>related to HOS3 - Trichostatin A-insensitive homodimeric histone deacetylase (HDAC)</v>
          </cell>
          <cell r="D5037">
            <v>80.611512970058598</v>
          </cell>
          <cell r="E5037">
            <v>153.38389342250699</v>
          </cell>
          <cell r="F5037">
            <v>116.997703196283</v>
          </cell>
          <cell r="G5037">
            <v>-0.89366176792672403</v>
          </cell>
          <cell r="H5037">
            <v>0.20000849637015899</v>
          </cell>
          <cell r="I5037">
            <v>3.8622086981893898E-6</v>
          </cell>
          <cell r="J5037">
            <v>1.1807793748368899E-5</v>
          </cell>
          <cell r="K5037">
            <v>15.991186885804279</v>
          </cell>
          <cell r="L5037">
            <v>3.8965469526423586</v>
          </cell>
          <cell r="M5037">
            <v>38.512868993161717</v>
          </cell>
          <cell r="N5037">
            <v>5.8369375735902045</v>
          </cell>
          <cell r="O5037" t="str">
            <v>N</v>
          </cell>
          <cell r="P5037" t="str">
            <v>Y</v>
          </cell>
          <cell r="Q5037">
            <v>6</v>
          </cell>
          <cell r="R5037">
            <v>86.9769530837426</v>
          </cell>
          <cell r="S5037">
            <v>0.1257453</v>
          </cell>
          <cell r="T5037">
            <v>0.5687217</v>
          </cell>
          <cell r="U5037" t="str">
            <v>green</v>
          </cell>
          <cell r="V5037">
            <v>706.83799418108026</v>
          </cell>
          <cell r="W5037">
            <v>506.29089232884598</v>
          </cell>
          <cell r="X5037">
            <v>0.47792026830565998</v>
          </cell>
          <cell r="Y5037">
            <v>1.2563338871756101E-4</v>
          </cell>
        </row>
        <row r="5038">
          <cell r="A5038" t="str">
            <v>UMAG_11989</v>
          </cell>
          <cell r="B5038" t="str">
            <v>KIS67420</v>
          </cell>
          <cell r="C5038" t="str">
            <v>probable HCA4 - can suppress the U14 snoRNA rRNA processing function</v>
          </cell>
          <cell r="D5038">
            <v>113.656207872636</v>
          </cell>
          <cell r="E5038">
            <v>217.92165828504301</v>
          </cell>
          <cell r="F5038">
            <v>165.78893307883899</v>
          </cell>
          <cell r="G5038">
            <v>-0.89381334808095103</v>
          </cell>
          <cell r="H5038">
            <v>0.228075340260705</v>
          </cell>
          <cell r="I5038">
            <v>4.2800888498220801E-5</v>
          </cell>
          <cell r="J5038">
            <v>1.11669523303112E-4</v>
          </cell>
          <cell r="K5038">
            <v>27.750939933850525</v>
          </cell>
          <cell r="L5038">
            <v>5.6347787835003968</v>
          </cell>
          <cell r="M5038">
            <v>67.13586761296115</v>
          </cell>
          <cell r="N5038">
            <v>17.333251851995534</v>
          </cell>
          <cell r="O5038" t="str">
            <v>N</v>
          </cell>
          <cell r="P5038" t="str">
            <v>Y</v>
          </cell>
          <cell r="Q5038">
            <v>2</v>
          </cell>
          <cell r="R5038">
            <v>77.639074191782598</v>
          </cell>
          <cell r="S5038">
            <v>-8.6211300000000005E-2</v>
          </cell>
          <cell r="T5038" t="e">
            <v>#N/A</v>
          </cell>
          <cell r="U5038" t="str">
            <v>green-yellow</v>
          </cell>
          <cell r="V5038">
            <v>888.88420192475667</v>
          </cell>
          <cell r="W5038">
            <v>3787.6511935596168</v>
          </cell>
          <cell r="X5038">
            <v>-2.08871711774104</v>
          </cell>
          <cell r="Y5038">
            <v>7.36893905509541E-113</v>
          </cell>
        </row>
        <row r="5039">
          <cell r="A5039" t="str">
            <v>UMAG_05273</v>
          </cell>
          <cell r="B5039" t="str">
            <v>KIS66273</v>
          </cell>
          <cell r="C5039" t="str">
            <v>related to dipeptidyl aminopeptidase B</v>
          </cell>
          <cell r="D5039">
            <v>100.397640847763</v>
          </cell>
          <cell r="E5039">
            <v>190.08677220630301</v>
          </cell>
          <cell r="F5039">
            <v>145.24220652703301</v>
          </cell>
          <cell r="G5039">
            <v>-0.89591397492031499</v>
          </cell>
          <cell r="H5039">
            <v>0.17411284481193101</v>
          </cell>
          <cell r="I5039">
            <v>1.3217294634358501E-7</v>
          </cell>
          <cell r="J5039">
            <v>4.8376047216972296E-7</v>
          </cell>
          <cell r="K5039">
            <v>20.866014107726251</v>
          </cell>
          <cell r="L5039">
            <v>2.910061491096021</v>
          </cell>
          <cell r="M5039">
            <v>50.217448018349337</v>
          </cell>
          <cell r="N5039">
            <v>8.5921124394987345</v>
          </cell>
          <cell r="O5039" t="str">
            <v>N</v>
          </cell>
          <cell r="P5039" t="str">
            <v>Y</v>
          </cell>
          <cell r="Q5039">
            <v>4</v>
          </cell>
          <cell r="R5039">
            <v>268.28882487351302</v>
          </cell>
          <cell r="S5039">
            <v>2.3171759999999999</v>
          </cell>
          <cell r="T5039">
            <v>1.087768E-47</v>
          </cell>
          <cell r="U5039" t="str">
            <v>cyan</v>
          </cell>
          <cell r="V5039">
            <v>1135.51601267618</v>
          </cell>
          <cell r="W5039">
            <v>482.30587643098261</v>
          </cell>
          <cell r="X5039">
            <v>1.22805336613136</v>
          </cell>
          <cell r="Y5039">
            <v>7.1705929734506102E-18</v>
          </cell>
        </row>
        <row r="5040">
          <cell r="A5040" t="str">
            <v>UMAG_01961</v>
          </cell>
          <cell r="B5040" t="str">
            <v>KIS70811</v>
          </cell>
          <cell r="C5040" t="str">
            <v>hypothetical protein</v>
          </cell>
          <cell r="D5040">
            <v>0.51583037922125496</v>
          </cell>
          <cell r="E5040">
            <v>2.5977314143417201</v>
          </cell>
          <cell r="F5040">
            <v>1.55678089678149</v>
          </cell>
          <cell r="G5040">
            <v>-0.89714632224934698</v>
          </cell>
          <cell r="H5040">
            <v>1.0737528503714999</v>
          </cell>
          <cell r="I5040">
            <v>8.7997739348315299E-2</v>
          </cell>
          <cell r="J5040">
            <v>0.12507489465129101</v>
          </cell>
          <cell r="K5040">
            <v>0.11548696151404987</v>
          </cell>
          <cell r="L5040">
            <v>0.23097392302809974</v>
          </cell>
          <cell r="M5040">
            <v>0.78167479968096898</v>
          </cell>
          <cell r="N5040">
            <v>0.43703157413313315</v>
          </cell>
          <cell r="O5040" t="str">
            <v>N</v>
          </cell>
          <cell r="P5040" t="str">
            <v>N</v>
          </cell>
          <cell r="Q5040">
            <v>6</v>
          </cell>
          <cell r="R5040">
            <v>48.295461833967103</v>
          </cell>
          <cell r="S5040">
            <v>2.165613</v>
          </cell>
          <cell r="T5040">
            <v>3.4797789999999998E-9</v>
          </cell>
          <cell r="U5040" t="str">
            <v>magenta</v>
          </cell>
          <cell r="V5040">
            <v>50.080588916394497</v>
          </cell>
          <cell r="W5040">
            <v>46.655851946152268</v>
          </cell>
          <cell r="X5040">
            <v>0.100994379993139</v>
          </cell>
          <cell r="Y5040">
            <v>0.730715889407206</v>
          </cell>
        </row>
        <row r="5041">
          <cell r="A5041" t="str">
            <v>UMAG_05641</v>
          </cell>
          <cell r="B5041" t="str">
            <v>KIS66853</v>
          </cell>
          <cell r="C5041" t="str">
            <v>related to palmitoyl-protein thioesterase 1</v>
          </cell>
          <cell r="D5041">
            <v>89.069767354886395</v>
          </cell>
          <cell r="E5041">
            <v>168.85480378265501</v>
          </cell>
          <cell r="F5041">
            <v>128.96228556877099</v>
          </cell>
          <cell r="G5041">
            <v>-0.89731559182665199</v>
          </cell>
          <cell r="H5041">
            <v>0.16957058309982501</v>
          </cell>
          <cell r="I5041">
            <v>5.9905047477685506E-8</v>
          </cell>
          <cell r="J5041">
            <v>2.29938566075965E-7</v>
          </cell>
          <cell r="K5041">
            <v>49.450463368800655</v>
          </cell>
          <cell r="L5041">
            <v>6.3471327299289833</v>
          </cell>
          <cell r="M5041">
            <v>118.68620175006694</v>
          </cell>
          <cell r="N5041">
            <v>5.4510286201657046</v>
          </cell>
          <cell r="O5041" t="str">
            <v>Y</v>
          </cell>
          <cell r="P5041" t="str">
            <v>Y</v>
          </cell>
          <cell r="Q5041">
            <v>0.5</v>
          </cell>
          <cell r="R5041">
            <v>81.171627584021394</v>
          </cell>
          <cell r="S5041">
            <v>0.79241200000000001</v>
          </cell>
          <cell r="T5041">
            <v>2.9133069999999999E-4</v>
          </cell>
          <cell r="U5041" t="str">
            <v>light-cyan</v>
          </cell>
          <cell r="V5041">
            <v>1582.4946302017099</v>
          </cell>
          <cell r="W5041">
            <v>576.9001912372886</v>
          </cell>
          <cell r="X5041">
            <v>1.4528241539509701</v>
          </cell>
          <cell r="Y5041">
            <v>1.1387872912157599E-47</v>
          </cell>
        </row>
        <row r="5042">
          <cell r="A5042" t="str">
            <v>UMAG_00958</v>
          </cell>
          <cell r="B5042" t="str">
            <v>KIS71041</v>
          </cell>
          <cell r="C5042" t="str">
            <v>hypothetical protein</v>
          </cell>
          <cell r="D5042">
            <v>108.08024776516299</v>
          </cell>
          <cell r="E5042">
            <v>205.00631851787699</v>
          </cell>
          <cell r="F5042">
            <v>156.54328314151999</v>
          </cell>
          <cell r="G5042">
            <v>-0.89746413907682998</v>
          </cell>
          <cell r="H5042">
            <v>0.17569009794467599</v>
          </cell>
          <cell r="I5042">
            <v>1.6039883242167101E-7</v>
          </cell>
          <cell r="J5042">
            <v>5.7725707935598604E-7</v>
          </cell>
          <cell r="K5042">
            <v>30.146992339329834</v>
          </cell>
          <cell r="L5042">
            <v>4.6031667463957886</v>
          </cell>
          <cell r="M5042">
            <v>72.389297882962921</v>
          </cell>
          <cell r="N5042">
            <v>11.950061321914585</v>
          </cell>
          <cell r="O5042" t="str">
            <v>N</v>
          </cell>
          <cell r="P5042" t="str">
            <v>Y</v>
          </cell>
          <cell r="Q5042">
            <v>1</v>
          </cell>
          <cell r="R5042">
            <v>131.79848222426401</v>
          </cell>
          <cell r="S5042">
            <v>0.75736767049722098</v>
          </cell>
          <cell r="T5042">
            <v>1.10496203230978E-2</v>
          </cell>
          <cell r="U5042" t="str">
            <v>red</v>
          </cell>
          <cell r="V5042">
            <v>2427.8032421855064</v>
          </cell>
          <cell r="W5042">
            <v>1597.6710923090334</v>
          </cell>
          <cell r="X5042">
            <v>0.60306421748939298</v>
          </cell>
          <cell r="Y5042">
            <v>4.16639209185067E-7</v>
          </cell>
        </row>
        <row r="5043">
          <cell r="A5043" t="str">
            <v>UMAG_05414</v>
          </cell>
          <cell r="B5043" t="str">
            <v>KIS66423</v>
          </cell>
          <cell r="C5043" t="str">
            <v>probable aflatoxin efflux pump AFLT</v>
          </cell>
          <cell r="D5043">
            <v>52.380065470128599</v>
          </cell>
          <cell r="E5043">
            <v>100.68414170729299</v>
          </cell>
          <cell r="F5043">
            <v>76.532103588710896</v>
          </cell>
          <cell r="G5043">
            <v>-0.897696242848674</v>
          </cell>
          <cell r="H5043">
            <v>0.22533603639486999</v>
          </cell>
          <cell r="I5043">
            <v>3.2609887893038998E-5</v>
          </cell>
          <cell r="J5043">
            <v>8.6548839683250705E-5</v>
          </cell>
          <cell r="K5043">
            <v>20.203300042753884</v>
          </cell>
          <cell r="L5043">
            <v>1.7234766686796177</v>
          </cell>
          <cell r="M5043">
            <v>48.864192051346471</v>
          </cell>
          <cell r="N5043">
            <v>11.740902228760804</v>
          </cell>
          <cell r="O5043" t="str">
            <v>N</v>
          </cell>
          <cell r="P5043" t="str">
            <v>Y</v>
          </cell>
          <cell r="Q5043">
            <v>0.5</v>
          </cell>
          <cell r="R5043">
            <v>28.907954640856101</v>
          </cell>
          <cell r="S5043">
            <v>2.4293269999999998</v>
          </cell>
          <cell r="T5043">
            <v>5.5824719999999999E-9</v>
          </cell>
          <cell r="U5043" t="str">
            <v>red</v>
          </cell>
          <cell r="V5043">
            <v>391.31663042275164</v>
          </cell>
          <cell r="W5043">
            <v>51.878649704678963</v>
          </cell>
          <cell r="X5043">
            <v>2.9066387993745901</v>
          </cell>
          <cell r="Y5043">
            <v>5.8526859304395496E-48</v>
          </cell>
        </row>
        <row r="5044">
          <cell r="A5044" t="str">
            <v>UMAG_06420</v>
          </cell>
          <cell r="B5044" t="str">
            <v>KIS65720</v>
          </cell>
          <cell r="C5044" t="str">
            <v>hypothetical protein</v>
          </cell>
          <cell r="D5044">
            <v>77.532815611624798</v>
          </cell>
          <cell r="E5044">
            <v>147.82751122408001</v>
          </cell>
          <cell r="F5044">
            <v>112.680163417852</v>
          </cell>
          <cell r="G5044">
            <v>-0.89797296304815599</v>
          </cell>
          <cell r="H5044">
            <v>0.198772701108896</v>
          </cell>
          <cell r="I5044">
            <v>3.05557586026328E-6</v>
          </cell>
          <cell r="J5044">
            <v>9.4899134890869298E-6</v>
          </cell>
          <cell r="K5044">
            <v>19.077865804712122</v>
          </cell>
          <cell r="L5044">
            <v>1.8025159176023802</v>
          </cell>
          <cell r="M5044">
            <v>46.406139741255544</v>
          </cell>
          <cell r="N5044">
            <v>10.825694816419382</v>
          </cell>
          <cell r="O5044" t="str">
            <v>N</v>
          </cell>
          <cell r="P5044" t="str">
            <v>Y</v>
          </cell>
          <cell r="Q5044">
            <v>4</v>
          </cell>
          <cell r="R5044">
            <v>301.19809361976002</v>
          </cell>
          <cell r="S5044">
            <v>2.4920909999999998</v>
          </cell>
          <cell r="T5044">
            <v>1.311091E-59</v>
          </cell>
          <cell r="U5044" t="str">
            <v>cyan</v>
          </cell>
          <cell r="V5044">
            <v>1141.2964409367999</v>
          </cell>
          <cell r="W5044">
            <v>392.64273704947328</v>
          </cell>
          <cell r="X5044">
            <v>1.5340384895882899</v>
          </cell>
          <cell r="Y5044">
            <v>3.3345777723969802E-39</v>
          </cell>
        </row>
        <row r="5045">
          <cell r="A5045" t="str">
            <v>UMAG_11921</v>
          </cell>
          <cell r="B5045" t="str">
            <v>KIS69352</v>
          </cell>
          <cell r="C5045" t="str">
            <v>related to metallothionein</v>
          </cell>
          <cell r="D5045">
            <v>229.465793925876</v>
          </cell>
          <cell r="E5045">
            <v>435.88145458302102</v>
          </cell>
          <cell r="F5045">
            <v>332.67362425444901</v>
          </cell>
          <cell r="G5045">
            <v>-0.89995346979394197</v>
          </cell>
          <cell r="H5045">
            <v>0.17279373778785501</v>
          </cell>
          <cell r="I5045">
            <v>9.3372829242057294E-8</v>
          </cell>
          <cell r="J5045">
            <v>3.48663859481902E-7</v>
          </cell>
          <cell r="K5045">
            <v>873.44980236394917</v>
          </cell>
          <cell r="L5045">
            <v>202.19980914395398</v>
          </cell>
          <cell r="M5045">
            <v>2098.2352491340962</v>
          </cell>
          <cell r="N5045">
            <v>148.50287794962233</v>
          </cell>
          <cell r="O5045" t="str">
            <v>Y</v>
          </cell>
          <cell r="P5045" t="str">
            <v>Y</v>
          </cell>
          <cell r="Q5045">
            <v>12</v>
          </cell>
          <cell r="R5045">
            <v>880.11494090818906</v>
          </cell>
          <cell r="S5045">
            <v>1.9037390000000001</v>
          </cell>
          <cell r="T5045">
            <v>1.8267890000000001E-38</v>
          </cell>
          <cell r="U5045" t="str">
            <v>light-cyan</v>
          </cell>
          <cell r="V5045">
            <v>19639.063358554664</v>
          </cell>
          <cell r="W5045">
            <v>3799.3716858288699</v>
          </cell>
          <cell r="X5045">
            <v>2.3620233141692601</v>
          </cell>
          <cell r="Y5045">
            <v>1.64446545440798E-62</v>
          </cell>
        </row>
        <row r="5046">
          <cell r="A5046" t="str">
            <v>UMAG_11481</v>
          </cell>
          <cell r="B5046" t="str">
            <v>KIS68853</v>
          </cell>
          <cell r="C5046" t="str">
            <v>related to aquaporin</v>
          </cell>
          <cell r="D5046">
            <v>9.2386668675373507</v>
          </cell>
          <cell r="E5046">
            <v>19.192566686371801</v>
          </cell>
          <cell r="F5046">
            <v>14.215616776954599</v>
          </cell>
          <cell r="G5046">
            <v>-0.90095919557802595</v>
          </cell>
          <cell r="H5046">
            <v>0.41259909277444601</v>
          </cell>
          <cell r="I5046">
            <v>1.2564253170018301E-2</v>
          </cell>
          <cell r="J5046">
            <v>2.1626718752549502E-2</v>
          </cell>
          <cell r="K5046">
            <v>4.2205846306680073</v>
          </cell>
          <cell r="L5046">
            <v>2.1140576840479137</v>
          </cell>
          <cell r="M5046">
            <v>11.382006599667879</v>
          </cell>
          <cell r="N5046">
            <v>2.1576926597970463</v>
          </cell>
          <cell r="O5046" t="str">
            <v>N</v>
          </cell>
          <cell r="P5046" t="str">
            <v>N</v>
          </cell>
          <cell r="Q5046">
            <v>8</v>
          </cell>
          <cell r="R5046">
            <v>8.3279558667534008</v>
          </cell>
          <cell r="S5046">
            <v>2.3427690000000001</v>
          </cell>
          <cell r="T5046">
            <v>4.8499220000000002E-4</v>
          </cell>
          <cell r="U5046" t="str">
            <v>cyan</v>
          </cell>
          <cell r="V5046">
            <v>155.41392800075934</v>
          </cell>
          <cell r="W5046">
            <v>68.805300216783294</v>
          </cell>
          <cell r="X5046">
            <v>1.1708174511989</v>
          </cell>
          <cell r="Y5046">
            <v>5.89290896615781E-10</v>
          </cell>
        </row>
        <row r="5047">
          <cell r="A5047" t="str">
            <v>UMAG_10202</v>
          </cell>
          <cell r="B5047" t="str">
            <v>KIS66344</v>
          </cell>
          <cell r="C5047" t="str">
            <v>hypothetical protein</v>
          </cell>
          <cell r="D5047">
            <v>0.77224617438076804</v>
          </cell>
          <cell r="E5047">
            <v>3.0702487030055901</v>
          </cell>
          <cell r="F5047">
            <v>1.9212474386931799</v>
          </cell>
          <cell r="G5047">
            <v>-0.90119093743282597</v>
          </cell>
          <cell r="H5047">
            <v>0.97822923594551203</v>
          </cell>
          <cell r="I5047">
            <v>8.8155185177963197E-2</v>
          </cell>
          <cell r="J5047">
            <v>0.125271116640924</v>
          </cell>
          <cell r="K5047">
            <v>0.91072926507720953</v>
          </cell>
          <cell r="L5047">
            <v>1.0675865112065226</v>
          </cell>
          <cell r="M5047">
            <v>4.0250041974625619</v>
          </cell>
          <cell r="N5047">
            <v>2.7168053274167745</v>
          </cell>
          <cell r="O5047" t="str">
            <v>N</v>
          </cell>
          <cell r="P5047" t="str">
            <v>N</v>
          </cell>
          <cell r="Q5047">
            <v>12</v>
          </cell>
          <cell r="R5047">
            <v>0.73894322811225899</v>
          </cell>
          <cell r="S5047">
            <v>1.5063120000000001</v>
          </cell>
          <cell r="T5047">
            <v>0.21405370000000001</v>
          </cell>
          <cell r="U5047" t="e">
            <v>#N/A</v>
          </cell>
          <cell r="V5047">
            <v>14.308097963366373</v>
          </cell>
          <cell r="W5047">
            <v>4.4975990051015264</v>
          </cell>
          <cell r="X5047">
            <v>1.54511502382918</v>
          </cell>
          <cell r="Y5047">
            <v>3.1714369136173398E-2</v>
          </cell>
        </row>
        <row r="5048">
          <cell r="A5048" t="str">
            <v>UMAG_10803</v>
          </cell>
          <cell r="B5048" t="str">
            <v>KIS70346</v>
          </cell>
          <cell r="C5048" t="str">
            <v>guanyl nucleotide exchange factor Sql2</v>
          </cell>
          <cell r="D5048">
            <v>112.208290162776</v>
          </cell>
          <cell r="E5048">
            <v>214.59703205545401</v>
          </cell>
          <cell r="F5048">
            <v>163.402661109115</v>
          </cell>
          <cell r="G5048">
            <v>-0.90172156206926601</v>
          </cell>
          <cell r="H5048">
            <v>0.19930195537756101</v>
          </cell>
          <cell r="I5048">
            <v>2.9316456299317899E-6</v>
          </cell>
          <cell r="J5048">
            <v>9.1357601395848197E-6</v>
          </cell>
          <cell r="K5048">
            <v>17.486275049961485</v>
          </cell>
          <cell r="L5048">
            <v>3.5253392861673123</v>
          </cell>
          <cell r="M5048">
            <v>42.432467359150664</v>
          </cell>
          <cell r="N5048">
            <v>8.9382934571745007</v>
          </cell>
          <cell r="O5048" t="str">
            <v>N</v>
          </cell>
          <cell r="P5048" t="str">
            <v>Y</v>
          </cell>
          <cell r="Q5048">
            <v>12</v>
          </cell>
          <cell r="R5048">
            <v>166.123704274266</v>
          </cell>
          <cell r="S5048">
            <v>0.67304940000000002</v>
          </cell>
          <cell r="T5048">
            <v>3.0859570000000002E-4</v>
          </cell>
          <cell r="U5048" t="str">
            <v>light-cyan</v>
          </cell>
          <cell r="V5048">
            <v>993.77762548223416</v>
          </cell>
          <cell r="W5048">
            <v>1324.2212983929567</v>
          </cell>
          <cell r="X5048">
            <v>-0.41288329853514699</v>
          </cell>
          <cell r="Y5048">
            <v>1.7091497143884E-4</v>
          </cell>
        </row>
        <row r="5049">
          <cell r="A5049" t="str">
            <v>UMAG_03039</v>
          </cell>
          <cell r="B5049" t="str">
            <v>KIS69060</v>
          </cell>
          <cell r="C5049" t="str">
            <v>hypothetical protein</v>
          </cell>
          <cell r="D5049">
            <v>23.098452374412801</v>
          </cell>
          <cell r="E5049">
            <v>45.168705003104897</v>
          </cell>
          <cell r="F5049">
            <v>34.133578688758803</v>
          </cell>
          <cell r="G5049">
            <v>-0.90252994240705298</v>
          </cell>
          <cell r="H5049">
            <v>0.273694565462613</v>
          </cell>
          <cell r="I5049">
            <v>4.60352127066508E-4</v>
          </cell>
          <cell r="J5049">
            <v>1.0198473048181199E-3</v>
          </cell>
          <cell r="K5049">
            <v>13.906101515740071</v>
          </cell>
          <cell r="L5049">
            <v>2.4318519960613938</v>
          </cell>
          <cell r="M5049">
            <v>34.312420126414438</v>
          </cell>
          <cell r="N5049">
            <v>6.2879587819171157</v>
          </cell>
          <cell r="O5049" t="str">
            <v>N</v>
          </cell>
          <cell r="P5049" t="str">
            <v>N</v>
          </cell>
          <cell r="Q5049">
            <v>4</v>
          </cell>
          <cell r="R5049">
            <v>19.346695578185699</v>
          </cell>
          <cell r="S5049">
            <v>2.7559300000000002</v>
          </cell>
          <cell r="T5049">
            <v>7.6926799999999995E-7</v>
          </cell>
          <cell r="U5049" t="str">
            <v>magenta</v>
          </cell>
          <cell r="V5049">
            <v>140.54613675080768</v>
          </cell>
          <cell r="W5049">
            <v>9.0737515487702272</v>
          </cell>
          <cell r="X5049">
            <v>3.8688486312096302</v>
          </cell>
          <cell r="Y5049">
            <v>1.0189653948560501E-28</v>
          </cell>
        </row>
        <row r="5050">
          <cell r="A5050" t="str">
            <v>UMAG_01737</v>
          </cell>
          <cell r="B5050" t="str">
            <v>KIS70569</v>
          </cell>
          <cell r="C5050" t="str">
            <v>related to Adiponectin receptor 1</v>
          </cell>
          <cell r="D5050">
            <v>71.142199871825895</v>
          </cell>
          <cell r="E5050">
            <v>136.34461887644699</v>
          </cell>
          <cell r="F5050">
            <v>103.743409374137</v>
          </cell>
          <cell r="G5050">
            <v>-0.90296335704979103</v>
          </cell>
          <cell r="H5050">
            <v>0.20508452317178499</v>
          </cell>
          <cell r="I5050">
            <v>5.1619421346160498E-6</v>
          </cell>
          <cell r="J5050">
            <v>1.55026249138167E-5</v>
          </cell>
          <cell r="K5050">
            <v>26.068723414216031</v>
          </cell>
          <cell r="L5050">
            <v>6.2501684309409615</v>
          </cell>
          <cell r="M5050">
            <v>63.443278032950552</v>
          </cell>
          <cell r="N5050">
            <v>10.041271468581771</v>
          </cell>
          <cell r="O5050" t="str">
            <v>Y</v>
          </cell>
          <cell r="P5050" t="str">
            <v>Y</v>
          </cell>
          <cell r="Q5050">
            <v>0.5</v>
          </cell>
          <cell r="R5050">
            <v>92.875801719910299</v>
          </cell>
          <cell r="S5050">
            <v>0.62244029999999995</v>
          </cell>
          <cell r="T5050">
            <v>1.2176960000000001E-2</v>
          </cell>
          <cell r="U5050" t="str">
            <v>dark-green</v>
          </cell>
          <cell r="V5050">
            <v>2379.6532272295967</v>
          </cell>
          <cell r="W5050">
            <v>311.59678135962236</v>
          </cell>
          <cell r="X5050">
            <v>2.9196506404738098</v>
          </cell>
          <cell r="Y5050">
            <v>5.0348250945250698E-118</v>
          </cell>
        </row>
        <row r="5051">
          <cell r="A5051" t="str">
            <v>UMAG_02600</v>
          </cell>
          <cell r="B5051" t="str">
            <v>KIS69252</v>
          </cell>
          <cell r="C5051" t="str">
            <v>probable mitochondrial processing peptidase alpha chain precursor</v>
          </cell>
          <cell r="D5051">
            <v>171.23391987369101</v>
          </cell>
          <cell r="E5051">
            <v>325.57483721755699</v>
          </cell>
          <cell r="F5051">
            <v>248.40437854562401</v>
          </cell>
          <cell r="G5051">
            <v>-0.90317096592117196</v>
          </cell>
          <cell r="H5051">
            <v>0.16548012633110701</v>
          </cell>
          <cell r="I5051">
            <v>2.3543476858578801E-8</v>
          </cell>
          <cell r="J5051">
            <v>9.5474488704594598E-8</v>
          </cell>
          <cell r="K5051">
            <v>61.134647992801952</v>
          </cell>
          <cell r="L5051">
            <v>7.9351686708993716</v>
          </cell>
          <cell r="M5051">
            <v>146.89954568896445</v>
          </cell>
          <cell r="N5051">
            <v>20.198330766522062</v>
          </cell>
          <cell r="O5051" t="str">
            <v>Y</v>
          </cell>
          <cell r="P5051" t="str">
            <v>Y</v>
          </cell>
          <cell r="Q5051">
            <v>8</v>
          </cell>
          <cell r="R5051">
            <v>150.05802771244799</v>
          </cell>
          <cell r="S5051">
            <v>2.0328869999999999E-2</v>
          </cell>
          <cell r="T5051">
            <v>0.92820789999999997</v>
          </cell>
          <cell r="U5051" t="str">
            <v>beige</v>
          </cell>
          <cell r="V5051">
            <v>1652.3601935851202</v>
          </cell>
          <cell r="W5051">
            <v>2150.1229045014134</v>
          </cell>
          <cell r="X5051">
            <v>-0.37824314048427699</v>
          </cell>
          <cell r="Y5051">
            <v>2.22053215221366E-3</v>
          </cell>
        </row>
        <row r="5052">
          <cell r="A5052" t="str">
            <v>UMAG_04080</v>
          </cell>
          <cell r="B5052" t="str">
            <v>KIS68038</v>
          </cell>
          <cell r="C5052" t="str">
            <v>probable DED1 - ATP-dependent RNA helicase</v>
          </cell>
          <cell r="D5052">
            <v>408.34549778486098</v>
          </cell>
          <cell r="E5052">
            <v>777.49502146676798</v>
          </cell>
          <cell r="F5052">
            <v>592.92025962581397</v>
          </cell>
          <cell r="G5052">
            <v>-0.90397562829229505</v>
          </cell>
          <cell r="H5052">
            <v>0.17009893422321401</v>
          </cell>
          <cell r="I5052">
            <v>5.2075763595435598E-8</v>
          </cell>
          <cell r="J5052">
            <v>2.0132222191891901E-7</v>
          </cell>
          <cell r="K5052">
            <v>136.25802299026938</v>
          </cell>
          <cell r="L5052">
            <v>21.627269102011663</v>
          </cell>
          <cell r="M5052">
            <v>326.26008158326175</v>
          </cell>
          <cell r="N5052">
            <v>49.212183290708751</v>
          </cell>
          <cell r="O5052" t="str">
            <v>Y</v>
          </cell>
          <cell r="P5052" t="str">
            <v>Y</v>
          </cell>
          <cell r="Q5052">
            <v>2</v>
          </cell>
          <cell r="R5052">
            <v>387.95773881416898</v>
          </cell>
          <cell r="S5052">
            <v>0.30772729999999998</v>
          </cell>
          <cell r="T5052">
            <v>0.45764090000000002</v>
          </cell>
          <cell r="U5052" t="str">
            <v>magenta</v>
          </cell>
          <cell r="V5052">
            <v>3095.4762212437236</v>
          </cell>
          <cell r="W5052">
            <v>5862.4909706739336</v>
          </cell>
          <cell r="X5052">
            <v>-0.91614061460045004</v>
          </cell>
          <cell r="Y5052">
            <v>6.6708889106972995E-7</v>
          </cell>
        </row>
        <row r="5053">
          <cell r="A5053" t="str">
            <v>UMAG_05007</v>
          </cell>
          <cell r="B5053" t="str">
            <v>KIS67139</v>
          </cell>
          <cell r="C5053" t="str">
            <v>hypothetical protein</v>
          </cell>
          <cell r="D5053">
            <v>91.916459647318106</v>
          </cell>
          <cell r="E5053">
            <v>175.011938337445</v>
          </cell>
          <cell r="F5053">
            <v>133.464198992381</v>
          </cell>
          <cell r="G5053">
            <v>-0.90431454925650001</v>
          </cell>
          <cell r="H5053">
            <v>0.17215607948360201</v>
          </cell>
          <cell r="I5053">
            <v>7.3489163416043194E-8</v>
          </cell>
          <cell r="J5053">
            <v>2.7827666803495801E-7</v>
          </cell>
          <cell r="K5053">
            <v>16.954285774183319</v>
          </cell>
          <cell r="L5053">
            <v>2.3838933116451919</v>
          </cell>
          <cell r="M5053">
            <v>41.022855978191508</v>
          </cell>
          <cell r="N5053">
            <v>6.3760480677755291</v>
          </cell>
          <cell r="O5053" t="str">
            <v>N</v>
          </cell>
          <cell r="P5053" t="str">
            <v>Y</v>
          </cell>
          <cell r="Q5053">
            <v>0.5</v>
          </cell>
          <cell r="R5053">
            <v>88.628104912751198</v>
          </cell>
          <cell r="S5053">
            <v>0.37831629999999999</v>
          </cell>
          <cell r="T5053">
            <v>4.127165E-2</v>
          </cell>
          <cell r="U5053" t="str">
            <v>light-cyan</v>
          </cell>
          <cell r="V5053">
            <v>788.72561544413963</v>
          </cell>
          <cell r="W5053">
            <v>783.55547566286202</v>
          </cell>
          <cell r="X5053">
            <v>8.8177191905419294E-3</v>
          </cell>
          <cell r="Y5053">
            <v>0.93739401984548498</v>
          </cell>
        </row>
        <row r="5054">
          <cell r="A5054" t="str">
            <v>UMAG_01899</v>
          </cell>
          <cell r="B5054" t="str">
            <v>KIS70745</v>
          </cell>
          <cell r="C5054" t="str">
            <v>related to multidrug resistance protein</v>
          </cell>
          <cell r="D5054">
            <v>5.1389783982632897</v>
          </cell>
          <cell r="E5054">
            <v>11.2686565606648</v>
          </cell>
          <cell r="F5054">
            <v>8.2038174794640195</v>
          </cell>
          <cell r="G5054">
            <v>-0.90454009590750895</v>
          </cell>
          <cell r="H5054">
            <v>0.49891046577509601</v>
          </cell>
          <cell r="I5054">
            <v>2.8488152907097501E-2</v>
          </cell>
          <cell r="J5054">
            <v>4.5350780625887099E-2</v>
          </cell>
          <cell r="K5054">
            <v>1.7628838631496295</v>
          </cell>
          <cell r="L5054">
            <v>0.81298397496406072</v>
          </cell>
          <cell r="M5054">
            <v>5.0880628852400838</v>
          </cell>
          <cell r="N5054">
            <v>0.88450653455042982</v>
          </cell>
          <cell r="O5054" t="str">
            <v>N</v>
          </cell>
          <cell r="P5054" t="str">
            <v>N</v>
          </cell>
          <cell r="Q5054">
            <v>0.5</v>
          </cell>
          <cell r="R5054">
            <v>26.447338978346298</v>
          </cell>
          <cell r="S5054">
            <v>-0.16777230000000001</v>
          </cell>
          <cell r="T5054">
            <v>0.76400069999999998</v>
          </cell>
          <cell r="U5054" t="str">
            <v>dark-green</v>
          </cell>
          <cell r="V5054">
            <v>59.775843649127296</v>
          </cell>
          <cell r="W5054">
            <v>126.51751903974964</v>
          </cell>
          <cell r="X5054">
            <v>-1.07568506740787</v>
          </cell>
          <cell r="Y5054">
            <v>2.1981789909593799E-7</v>
          </cell>
        </row>
        <row r="5055">
          <cell r="A5055" t="str">
            <v>UMAG_10725</v>
          </cell>
          <cell r="B5055" t="str">
            <v>KIS66870</v>
          </cell>
          <cell r="C5055" t="str">
            <v>hypothetical protein</v>
          </cell>
          <cell r="D5055">
            <v>19.000097757762799</v>
          </cell>
          <cell r="E5055">
            <v>37.663278344020398</v>
          </cell>
          <cell r="F5055">
            <v>28.3316880508916</v>
          </cell>
          <cell r="G5055">
            <v>-0.90458284971487402</v>
          </cell>
          <cell r="H5055">
            <v>0.304877637207568</v>
          </cell>
          <cell r="I5055">
            <v>1.3870721478009601E-3</v>
          </cell>
          <cell r="J5055">
            <v>2.8600338572595699E-3</v>
          </cell>
          <cell r="K5055">
            <v>17.458098219224354</v>
          </cell>
          <cell r="L5055">
            <v>5.952373585520915</v>
          </cell>
          <cell r="M5055">
            <v>43.781274348019494</v>
          </cell>
          <cell r="N5055">
            <v>4.509526019694154</v>
          </cell>
          <cell r="O5055" t="str">
            <v>N</v>
          </cell>
          <cell r="P5055" t="str">
            <v>Y</v>
          </cell>
          <cell r="Q5055">
            <v>0.5</v>
          </cell>
          <cell r="R5055">
            <v>23.382033287043502</v>
          </cell>
          <cell r="S5055">
            <v>-0.25523940000000001</v>
          </cell>
          <cell r="T5055">
            <v>0.44280360000000002</v>
          </cell>
          <cell r="U5055" t="str">
            <v>dark-green</v>
          </cell>
          <cell r="V5055">
            <v>336.92666337260874</v>
          </cell>
          <cell r="W5055">
            <v>520.12949351086127</v>
          </cell>
          <cell r="X5055">
            <v>-0.62495577764369303</v>
          </cell>
          <cell r="Y5055">
            <v>1.2623495260790799E-6</v>
          </cell>
        </row>
        <row r="5056">
          <cell r="A5056" t="str">
            <v>UMAG_00837</v>
          </cell>
          <cell r="B5056" t="str">
            <v>KIS70909</v>
          </cell>
          <cell r="C5056" t="str">
            <v>related to Alpha-L-arabinofuranosidase I precursor</v>
          </cell>
          <cell r="D5056">
            <v>1.2865783512391</v>
          </cell>
          <cell r="E5056">
            <v>4.0427364910446002</v>
          </cell>
          <cell r="F5056">
            <v>2.6646574211418499</v>
          </cell>
          <cell r="G5056">
            <v>-0.90466515094563005</v>
          </cell>
          <cell r="H5056">
            <v>0.84625140231585705</v>
          </cell>
          <cell r="I5056">
            <v>8.2519150554955206E-2</v>
          </cell>
          <cell r="J5056">
            <v>0.117988869540728</v>
          </cell>
          <cell r="K5056">
            <v>0.41323063908408597</v>
          </cell>
          <cell r="L5056">
            <v>0.28129200233661755</v>
          </cell>
          <cell r="M5056">
            <v>1.6423993749542525</v>
          </cell>
          <cell r="N5056">
            <v>1.0148074157033251</v>
          </cell>
          <cell r="O5056" t="str">
            <v>N</v>
          </cell>
          <cell r="P5056" t="str">
            <v>N</v>
          </cell>
          <cell r="Q5056">
            <v>0.5</v>
          </cell>
          <cell r="R5056">
            <v>31.351558501632699</v>
          </cell>
          <cell r="S5056">
            <v>2.95513707275102</v>
          </cell>
          <cell r="T5056">
            <v>1.30463604772019E-14</v>
          </cell>
          <cell r="U5056" t="str">
            <v>red</v>
          </cell>
          <cell r="V5056">
            <v>65.045122315429168</v>
          </cell>
          <cell r="W5056">
            <v>28.369879371545835</v>
          </cell>
          <cell r="X5056">
            <v>1.18359058162755</v>
          </cell>
          <cell r="Y5056">
            <v>1.01510077040494E-4</v>
          </cell>
        </row>
        <row r="5057">
          <cell r="A5057" t="str">
            <v>UMAG_05428</v>
          </cell>
          <cell r="B5057" t="str">
            <v>KIS66434</v>
          </cell>
          <cell r="C5057" t="str">
            <v>related to RLP24 - Ribosomal Like Protein 24</v>
          </cell>
          <cell r="D5057">
            <v>45.694938131443003</v>
          </cell>
          <cell r="E5057">
            <v>89.789844308666403</v>
          </cell>
          <cell r="F5057">
            <v>67.742391220054699</v>
          </cell>
          <cell r="G5057">
            <v>-0.90499580975148897</v>
          </cell>
          <cell r="H5057">
            <v>0.28090517408370502</v>
          </cell>
          <cell r="I5057">
            <v>5.8769900706433405E-4</v>
          </cell>
          <cell r="J5057">
            <v>1.2777317556767101E-3</v>
          </cell>
          <cell r="K5057">
            <v>56.274869471694004</v>
          </cell>
          <cell r="L5057">
            <v>10.231800455799712</v>
          </cell>
          <cell r="M5057">
            <v>139.45265562402045</v>
          </cell>
          <cell r="N5057">
            <v>51.725794567211828</v>
          </cell>
          <cell r="O5057" t="str">
            <v>Y</v>
          </cell>
          <cell r="P5057" t="str">
            <v>Y</v>
          </cell>
          <cell r="Q5057">
            <v>0</v>
          </cell>
          <cell r="R5057">
            <v>66.911720084907301</v>
          </cell>
          <cell r="S5057">
            <v>-0.68222959999999999</v>
          </cell>
          <cell r="T5057">
            <v>5.7363890000000001E-2</v>
          </cell>
          <cell r="U5057" t="str">
            <v>yellow</v>
          </cell>
          <cell r="V5057">
            <v>948.35318415450536</v>
          </cell>
          <cell r="W5057">
            <v>3575.4097714957165</v>
          </cell>
          <cell r="X5057">
            <v>-1.91120925632946</v>
          </cell>
          <cell r="Y5057">
            <v>1.2954118703401301E-74</v>
          </cell>
        </row>
        <row r="5058">
          <cell r="A5058" t="str">
            <v>UMAG_00671</v>
          </cell>
          <cell r="B5058" t="str">
            <v>KIS72261</v>
          </cell>
          <cell r="C5058" t="str">
            <v>hypothetical protein</v>
          </cell>
          <cell r="D5058">
            <v>34.649095185156803</v>
          </cell>
          <cell r="E5058">
            <v>67.349503130260999</v>
          </cell>
          <cell r="F5058">
            <v>50.999299157708897</v>
          </cell>
          <cell r="G5058">
            <v>-0.90528351976926202</v>
          </cell>
          <cell r="H5058">
            <v>0.25255488162655498</v>
          </cell>
          <cell r="I5058">
            <v>1.6015320231954001E-4</v>
          </cell>
          <cell r="J5058">
            <v>3.7869315043346499E-4</v>
          </cell>
          <cell r="K5058">
            <v>6.1076192919534096</v>
          </cell>
          <cell r="L5058">
            <v>0.97672083437426882</v>
          </cell>
          <cell r="M5058">
            <v>15.191872004359968</v>
          </cell>
          <cell r="N5058">
            <v>4.4637181848638674</v>
          </cell>
          <cell r="O5058" t="str">
            <v>N</v>
          </cell>
          <cell r="P5058" t="str">
            <v>N</v>
          </cell>
          <cell r="Q5058">
            <v>6</v>
          </cell>
          <cell r="R5058">
            <v>40.403163684173101</v>
          </cell>
          <cell r="S5058">
            <v>-0.13702733355487101</v>
          </cell>
          <cell r="T5058">
            <v>0.653920778793883</v>
          </cell>
          <cell r="U5058" t="str">
            <v>cyan</v>
          </cell>
          <cell r="V5058">
            <v>307.39377584786297</v>
          </cell>
          <cell r="W5058">
            <v>415.24226643259539</v>
          </cell>
          <cell r="X5058">
            <v>-0.433551397302115</v>
          </cell>
          <cell r="Y5058">
            <v>1.08017361947097E-3</v>
          </cell>
        </row>
        <row r="5059">
          <cell r="A5059" t="str">
            <v>UMAG_11785</v>
          </cell>
          <cell r="B5059" t="str">
            <v>KIS70165</v>
          </cell>
          <cell r="C5059" t="str">
            <v>hypothetical protein</v>
          </cell>
          <cell r="D5059">
            <v>119.431412465913</v>
          </cell>
          <cell r="E5059">
            <v>227.79042006805301</v>
          </cell>
          <cell r="F5059">
            <v>173.610916266983</v>
          </cell>
          <cell r="G5059">
            <v>-0.90563736752740998</v>
          </cell>
          <cell r="H5059">
            <v>0.173319037643718</v>
          </cell>
          <cell r="I5059">
            <v>8.4526671023619895E-8</v>
          </cell>
          <cell r="J5059">
            <v>3.1636285910346698E-7</v>
          </cell>
          <cell r="K5059">
            <v>15.296108816570094</v>
          </cell>
          <cell r="L5059">
            <v>3.308060657847208</v>
          </cell>
          <cell r="M5059">
            <v>36.764435328649846</v>
          </cell>
          <cell r="N5059">
            <v>1.8225757581408066</v>
          </cell>
          <cell r="O5059" t="str">
            <v>N</v>
          </cell>
          <cell r="P5059" t="str">
            <v>Y</v>
          </cell>
          <cell r="Q5059">
            <v>2</v>
          </cell>
          <cell r="R5059">
            <v>117.006081418067</v>
          </cell>
          <cell r="S5059">
            <v>0.58168660000000005</v>
          </cell>
          <cell r="T5059">
            <v>0.13575019999999999</v>
          </cell>
          <cell r="U5059" t="str">
            <v>green-yellow</v>
          </cell>
          <cell r="V5059">
            <v>491.081443612361</v>
          </cell>
          <cell r="W5059">
            <v>2795.5732751059168</v>
          </cell>
          <cell r="X5059">
            <v>-2.4985747341806599</v>
          </cell>
          <cell r="Y5059">
            <v>1.9577658890863701E-65</v>
          </cell>
        </row>
        <row r="5060">
          <cell r="A5060" t="str">
            <v>UMAG_02665</v>
          </cell>
          <cell r="B5060" t="str">
            <v>KIS69324</v>
          </cell>
          <cell r="C5060" t="str">
            <v>probable translation initiation factor SUI1</v>
          </cell>
          <cell r="D5060">
            <v>115.981793909892</v>
          </cell>
          <cell r="E5060">
            <v>221.25418166174401</v>
          </cell>
          <cell r="F5060">
            <v>168.617987785818</v>
          </cell>
          <cell r="G5060">
            <v>-0.90644862876907295</v>
          </cell>
          <cell r="H5060">
            <v>0.16856652721523799</v>
          </cell>
          <cell r="I5060">
            <v>3.6761673711538301E-8</v>
          </cell>
          <cell r="J5060">
            <v>1.4481246617767099E-7</v>
          </cell>
          <cell r="K5060">
            <v>215.61852585186921</v>
          </cell>
          <cell r="L5060">
            <v>30.277413298788623</v>
          </cell>
          <cell r="M5060">
            <v>521.40783198651366</v>
          </cell>
          <cell r="N5060">
            <v>41.27827632349824</v>
          </cell>
          <cell r="O5060" t="str">
            <v>Y</v>
          </cell>
          <cell r="P5060" t="str">
            <v>Y</v>
          </cell>
          <cell r="Q5060">
            <v>0</v>
          </cell>
          <cell r="R5060">
            <v>126.806811845908</v>
          </cell>
          <cell r="S5060">
            <v>-1.0317689999999999</v>
          </cell>
          <cell r="T5060">
            <v>1.3531509999999999E-6</v>
          </cell>
          <cell r="U5060" t="str">
            <v>pink</v>
          </cell>
          <cell r="V5060">
            <v>2464.3658477593099</v>
          </cell>
          <cell r="W5060">
            <v>3198.0022825343099</v>
          </cell>
          <cell r="X5060">
            <v>-0.37528714292319498</v>
          </cell>
          <cell r="Y5060">
            <v>2.1280327768674799E-4</v>
          </cell>
        </row>
        <row r="5061">
          <cell r="A5061" t="str">
            <v>UMAG_02041</v>
          </cell>
          <cell r="B5061" t="str">
            <v>KIS69502</v>
          </cell>
          <cell r="C5061" t="str">
            <v>hypothetical protein</v>
          </cell>
          <cell r="D5061">
            <v>42.365049647642401</v>
          </cell>
          <cell r="E5061">
            <v>81.938149261925702</v>
          </cell>
          <cell r="F5061">
            <v>62.151599454783998</v>
          </cell>
          <cell r="G5061">
            <v>-0.90681348237400805</v>
          </cell>
          <cell r="H5061">
            <v>0.22650474199817799</v>
          </cell>
          <cell r="I5061">
            <v>2.9796849404845001E-5</v>
          </cell>
          <cell r="J5061">
            <v>7.9771092894860606E-5</v>
          </cell>
          <cell r="K5061">
            <v>10.303056283309235</v>
          </cell>
          <cell r="L5061">
            <v>2.7186162538941741</v>
          </cell>
          <cell r="M5061">
            <v>25.104032210016804</v>
          </cell>
          <cell r="N5061">
            <v>2.0983020204366905</v>
          </cell>
          <cell r="O5061" t="str">
            <v>N</v>
          </cell>
          <cell r="P5061" t="str">
            <v>Y</v>
          </cell>
          <cell r="Q5061">
            <v>0.5</v>
          </cell>
          <cell r="R5061">
            <v>37.644455957700103</v>
          </cell>
          <cell r="S5061">
            <v>-0.29074339999999999</v>
          </cell>
          <cell r="T5061">
            <v>0.28266629999999998</v>
          </cell>
          <cell r="U5061" t="str">
            <v>green</v>
          </cell>
          <cell r="V5061">
            <v>360.47992393349364</v>
          </cell>
          <cell r="W5061">
            <v>812.99958061278005</v>
          </cell>
          <cell r="X5061">
            <v>-1.16855476467681</v>
          </cell>
          <cell r="Y5061">
            <v>3.41743253783948E-16</v>
          </cell>
        </row>
        <row r="5062">
          <cell r="A5062" t="str">
            <v>UMAG_11322</v>
          </cell>
          <cell r="B5062" t="str">
            <v>KIS71499</v>
          </cell>
          <cell r="C5062" t="str">
            <v>probable beta-1</v>
          </cell>
          <cell r="D5062">
            <v>52.687726265296497</v>
          </cell>
          <cell r="E5062">
            <v>103.58211659013</v>
          </cell>
          <cell r="F5062">
            <v>78.134921427713394</v>
          </cell>
          <cell r="G5062">
            <v>-0.90760587100379098</v>
          </cell>
          <cell r="H5062">
            <v>0.27949481865819398</v>
          </cell>
          <cell r="I5062">
            <v>5.3580479837819295E-4</v>
          </cell>
          <cell r="J5062">
            <v>1.1729240926882799E-3</v>
          </cell>
          <cell r="K5062">
            <v>15.146954611464029</v>
          </cell>
          <cell r="L5062">
            <v>7.1032781412247203</v>
          </cell>
          <cell r="M5062">
            <v>37.549090738616236</v>
          </cell>
          <cell r="N5062">
            <v>4.5168230508349598</v>
          </cell>
          <cell r="O5062" t="str">
            <v>N</v>
          </cell>
          <cell r="P5062" t="str">
            <v>Y</v>
          </cell>
          <cell r="Q5062">
            <v>1</v>
          </cell>
          <cell r="R5062">
            <v>11.530908763104801</v>
          </cell>
          <cell r="S5062">
            <v>-0.17853530000000001</v>
          </cell>
          <cell r="T5062">
            <v>0.72369349999999999</v>
          </cell>
          <cell r="U5062" t="str">
            <v>green</v>
          </cell>
          <cell r="V5062">
            <v>245.47427797149933</v>
          </cell>
          <cell r="W5062">
            <v>235.14837939860831</v>
          </cell>
          <cell r="X5062">
            <v>6.5203666900695498E-2</v>
          </cell>
          <cell r="Y5062">
            <v>0.684516213980633</v>
          </cell>
        </row>
        <row r="5063">
          <cell r="A5063" t="str">
            <v>UMAG_10037</v>
          </cell>
          <cell r="B5063" t="str">
            <v>KIS71709</v>
          </cell>
          <cell r="C5063" t="str">
            <v>probable mitochondrial import receptor subunit tom7</v>
          </cell>
          <cell r="D5063">
            <v>13.0656677027947</v>
          </cell>
          <cell r="E5063">
            <v>27.1603030868751</v>
          </cell>
          <cell r="F5063">
            <v>20.112985394834901</v>
          </cell>
          <cell r="G5063">
            <v>-0.90847117165786495</v>
          </cell>
          <cell r="H5063">
            <v>0.40240841881268802</v>
          </cell>
          <cell r="I5063">
            <v>1.0237256683621101E-2</v>
          </cell>
          <cell r="J5063">
            <v>1.785921635868E-2</v>
          </cell>
          <cell r="K5063">
            <v>53.426794812661633</v>
          </cell>
          <cell r="L5063">
            <v>34.623238515696173</v>
          </cell>
          <cell r="M5063">
            <v>145.74516440886433</v>
          </cell>
          <cell r="N5063">
            <v>26.555339283070815</v>
          </cell>
          <cell r="O5063" t="str">
            <v>Y</v>
          </cell>
          <cell r="P5063" t="str">
            <v>Y</v>
          </cell>
          <cell r="Q5063">
            <v>0</v>
          </cell>
          <cell r="R5063">
            <v>121.50087665707601</v>
          </cell>
          <cell r="S5063">
            <v>-0.54467730000000003</v>
          </cell>
          <cell r="T5063">
            <v>3.3132669999999999E-3</v>
          </cell>
          <cell r="U5063" t="str">
            <v>yellow</v>
          </cell>
          <cell r="V5063">
            <v>937.32792257053063</v>
          </cell>
          <cell r="W5063">
            <v>814.58431428186168</v>
          </cell>
          <cell r="X5063">
            <v>0.188866573130413</v>
          </cell>
          <cell r="Y5063">
            <v>0.78286416624366095</v>
          </cell>
        </row>
        <row r="5064">
          <cell r="A5064" t="str">
            <v>UMAG_02688</v>
          </cell>
          <cell r="B5064" t="str">
            <v>KIS69348</v>
          </cell>
          <cell r="C5064" t="str">
            <v>hypothetical protein</v>
          </cell>
          <cell r="D5064">
            <v>103.25834575462601</v>
          </cell>
          <cell r="E5064">
            <v>198.63361607025601</v>
          </cell>
          <cell r="F5064">
            <v>150.945980912441</v>
          </cell>
          <cell r="G5064">
            <v>-0.90849958655891805</v>
          </cell>
          <cell r="H5064">
            <v>0.202782298336319</v>
          </cell>
          <cell r="I5064">
            <v>3.5659396207807799E-6</v>
          </cell>
          <cell r="J5064">
            <v>1.09675341084194E-5</v>
          </cell>
          <cell r="K5064">
            <v>21.195215796750244</v>
          </cell>
          <cell r="L5064">
            <v>5.5329322345674488</v>
          </cell>
          <cell r="M5064">
            <v>51.394016147488223</v>
          </cell>
          <cell r="N5064">
            <v>6.1428923277131462</v>
          </cell>
          <cell r="O5064" t="str">
            <v>N</v>
          </cell>
          <cell r="P5064" t="str">
            <v>Y</v>
          </cell>
          <cell r="Q5064">
            <v>2</v>
          </cell>
          <cell r="R5064">
            <v>144.408955783778</v>
          </cell>
          <cell r="S5064">
            <v>0.35324670000000002</v>
          </cell>
          <cell r="T5064">
            <v>2.7169519999999999E-2</v>
          </cell>
          <cell r="U5064" t="str">
            <v>light-green</v>
          </cell>
          <cell r="V5064">
            <v>991.98760327413038</v>
          </cell>
          <cell r="W5064">
            <v>1938.8258738956465</v>
          </cell>
          <cell r="X5064">
            <v>-0.96554791006979601</v>
          </cell>
          <cell r="Y5064">
            <v>1.37278474119971E-29</v>
          </cell>
        </row>
        <row r="5065">
          <cell r="A5065" t="str">
            <v>UMAG_05601</v>
          </cell>
          <cell r="B5065" t="str">
            <v>KIS66613</v>
          </cell>
          <cell r="C5065" t="str">
            <v>hypothetical protein</v>
          </cell>
          <cell r="D5065">
            <v>39.521651500054702</v>
          </cell>
          <cell r="E5065">
            <v>76.443857523303606</v>
          </cell>
          <cell r="F5065">
            <v>57.982754511679197</v>
          </cell>
          <cell r="G5065">
            <v>-0.90895749068272202</v>
          </cell>
          <cell r="H5065">
            <v>0.22001648833672099</v>
          </cell>
          <cell r="I5065">
            <v>1.72898473718326E-5</v>
          </cell>
          <cell r="J5065">
            <v>4.8081108059422497E-5</v>
          </cell>
          <cell r="K5065">
            <v>8.3470623603187821</v>
          </cell>
          <cell r="L5065">
            <v>1.610232901615166</v>
          </cell>
          <cell r="M5065">
            <v>20.481042378210361</v>
          </cell>
          <cell r="N5065">
            <v>0.83852131073245395</v>
          </cell>
          <cell r="O5065" t="str">
            <v>N</v>
          </cell>
          <cell r="P5065" t="str">
            <v>Y</v>
          </cell>
          <cell r="Q5065">
            <v>8</v>
          </cell>
          <cell r="R5065">
            <v>276.52254187373802</v>
          </cell>
          <cell r="S5065">
            <v>3.0583469999999999</v>
          </cell>
          <cell r="T5065">
            <v>4.5991130000000001E-42</v>
          </cell>
          <cell r="U5065" t="str">
            <v>cyan</v>
          </cell>
          <cell r="V5065">
            <v>254.73854582133131</v>
          </cell>
          <cell r="W5065">
            <v>286.06257602559003</v>
          </cell>
          <cell r="X5065">
            <v>-0.16817053707392701</v>
          </cell>
          <cell r="Y5065">
            <v>0.25028281025147803</v>
          </cell>
        </row>
        <row r="5066">
          <cell r="A5066" t="str">
            <v>UMAG_02247</v>
          </cell>
          <cell r="B5066" t="str">
            <v>KIS69722</v>
          </cell>
          <cell r="C5066" t="str">
            <v>hypothetical protein</v>
          </cell>
          <cell r="D5066">
            <v>45.714133711277498</v>
          </cell>
          <cell r="E5066">
            <v>89.068220019516801</v>
          </cell>
          <cell r="F5066">
            <v>67.3911768653971</v>
          </cell>
          <cell r="G5066">
            <v>-0.909079879685186</v>
          </cell>
          <cell r="H5066">
            <v>0.24563572662897501</v>
          </cell>
          <cell r="I5066">
            <v>1.00722140441984E-4</v>
          </cell>
          <cell r="J5066">
            <v>2.4740115104761198E-4</v>
          </cell>
          <cell r="K5066">
            <v>10.806058328493956</v>
          </cell>
          <cell r="L5066">
            <v>2.3946715885605725</v>
          </cell>
          <cell r="M5066">
            <v>26.513972496282214</v>
          </cell>
          <cell r="N5066">
            <v>5.8337934735582619</v>
          </cell>
          <cell r="O5066" t="str">
            <v>N</v>
          </cell>
          <cell r="P5066" t="str">
            <v>Y</v>
          </cell>
          <cell r="Q5066">
            <v>0</v>
          </cell>
          <cell r="R5066">
            <v>54.055784430899401</v>
          </cell>
          <cell r="S5066">
            <v>-1.1824190000000001</v>
          </cell>
          <cell r="T5066">
            <v>1.7487129999999999E-5</v>
          </cell>
          <cell r="U5066" t="str">
            <v>beige</v>
          </cell>
          <cell r="V5066">
            <v>540.85039917800498</v>
          </cell>
          <cell r="W5066">
            <v>1085.2688301689927</v>
          </cell>
          <cell r="X5066">
            <v>-0.99771823544603599</v>
          </cell>
          <cell r="Y5066">
            <v>3.14334613358434E-7</v>
          </cell>
        </row>
        <row r="5067">
          <cell r="A5067" t="str">
            <v>UMAG_02520</v>
          </cell>
          <cell r="B5067" t="str">
            <v>KIS69169</v>
          </cell>
          <cell r="C5067" t="str">
            <v>hypothetical protein</v>
          </cell>
          <cell r="D5067">
            <v>45.1430698522122</v>
          </cell>
          <cell r="E5067">
            <v>87.938376272875004</v>
          </cell>
          <cell r="F5067">
            <v>66.540723062543606</v>
          </cell>
          <cell r="G5067">
            <v>-0.91038900540580903</v>
          </cell>
          <cell r="H5067">
            <v>0.24361030877395301</v>
          </cell>
          <cell r="I5067">
            <v>8.7597391956898397E-5</v>
          </cell>
          <cell r="J5067">
            <v>2.1840183405695199E-4</v>
          </cell>
          <cell r="K5067">
            <v>10.051579480432888</v>
          </cell>
          <cell r="L5067">
            <v>3.0627610249715547</v>
          </cell>
          <cell r="M5067">
            <v>24.878451381748274</v>
          </cell>
          <cell r="N5067">
            <v>3.5409339005313742</v>
          </cell>
          <cell r="O5067" t="str">
            <v>N</v>
          </cell>
          <cell r="P5067" t="str">
            <v>Y</v>
          </cell>
          <cell r="Q5067">
            <v>0</v>
          </cell>
          <cell r="R5067">
            <v>49.355418105047598</v>
          </cell>
          <cell r="S5067">
            <v>-0.66262880000000002</v>
          </cell>
          <cell r="T5067">
            <v>2.564176E-3</v>
          </cell>
          <cell r="U5067" t="str">
            <v>salmon</v>
          </cell>
          <cell r="V5067">
            <v>406.26352850642132</v>
          </cell>
          <cell r="W5067">
            <v>712.08869421290865</v>
          </cell>
          <cell r="X5067">
            <v>-0.80906549737757505</v>
          </cell>
          <cell r="Y5067">
            <v>6.3629383010478004E-11</v>
          </cell>
        </row>
        <row r="5068">
          <cell r="A5068" t="str">
            <v>UMAG_02281</v>
          </cell>
          <cell r="B5068" t="str">
            <v>KIS69758</v>
          </cell>
          <cell r="C5068" t="str">
            <v>probable pre-mRNA splicing factor prp1</v>
          </cell>
          <cell r="D5068">
            <v>122.26810085431499</v>
          </cell>
          <cell r="E5068">
            <v>234.206567444623</v>
          </cell>
          <cell r="F5068">
            <v>178.23733414946901</v>
          </cell>
          <cell r="G5068">
            <v>-0.91060953001891198</v>
          </cell>
          <cell r="H5068">
            <v>0.178381551015973</v>
          </cell>
          <cell r="I5068">
            <v>1.5977826940405299E-7</v>
          </cell>
          <cell r="J5068">
            <v>5.7556489433812302E-7</v>
          </cell>
          <cell r="K5068">
            <v>29.670670626387171</v>
          </cell>
          <cell r="L5068">
            <v>6.3253271240903395</v>
          </cell>
          <cell r="M5068">
            <v>71.636021730530814</v>
          </cell>
          <cell r="N5068">
            <v>8.1751379770102872</v>
          </cell>
          <cell r="O5068" t="str">
            <v>N</v>
          </cell>
          <cell r="P5068" t="str">
            <v>Y</v>
          </cell>
          <cell r="Q5068">
            <v>0</v>
          </cell>
          <cell r="R5068">
            <v>62.708228898402702</v>
          </cell>
          <cell r="S5068">
            <v>-0.54210400000000003</v>
          </cell>
          <cell r="T5068">
            <v>1.171616E-2</v>
          </cell>
          <cell r="U5068" t="str">
            <v>burlywood</v>
          </cell>
          <cell r="V5068">
            <v>1094.2813838362799</v>
          </cell>
          <cell r="W5068">
            <v>1440.8345673797032</v>
          </cell>
          <cell r="X5068">
            <v>-0.397181607777845</v>
          </cell>
          <cell r="Y5068">
            <v>1.57050544095276E-5</v>
          </cell>
        </row>
        <row r="5069">
          <cell r="A5069" t="str">
            <v>UMAG_05722</v>
          </cell>
          <cell r="B5069" t="str">
            <v>KIS66940</v>
          </cell>
          <cell r="C5069" t="str">
            <v>probable BMS1 - GTP-binding protein</v>
          </cell>
          <cell r="D5069">
            <v>196.90381282437801</v>
          </cell>
          <cell r="E5069">
            <v>379.11577745904202</v>
          </cell>
          <cell r="F5069">
            <v>288.00979514171001</v>
          </cell>
          <cell r="G5069">
            <v>-0.91294599243688601</v>
          </cell>
          <cell r="H5069">
            <v>0.19168729648337399</v>
          </cell>
          <cell r="I5069">
            <v>9.0988532911788602E-7</v>
          </cell>
          <cell r="J5069">
            <v>3.0407962887229899E-6</v>
          </cell>
          <cell r="K5069">
            <v>37.805169344660683</v>
          </cell>
          <cell r="L5069">
            <v>3.7972710790703119</v>
          </cell>
          <cell r="M5069">
            <v>91.704001723568098</v>
          </cell>
          <cell r="N5069">
            <v>20.771858183698281</v>
          </cell>
          <cell r="O5069" t="str">
            <v>N</v>
          </cell>
          <cell r="P5069" t="str">
            <v>Y</v>
          </cell>
          <cell r="Q5069">
            <v>2</v>
          </cell>
          <cell r="R5069">
            <v>112.148582686978</v>
          </cell>
          <cell r="S5069">
            <v>-7.0106860000000003E-3</v>
          </cell>
          <cell r="T5069">
            <v>0.98848789999999997</v>
          </cell>
          <cell r="U5069" t="str">
            <v>green-yellow</v>
          </cell>
          <cell r="V5069">
            <v>1372.0054164335568</v>
          </cell>
          <cell r="W5069">
            <v>4706.9112774536998</v>
          </cell>
          <cell r="X5069">
            <v>-1.77639341301128</v>
          </cell>
          <cell r="Y5069">
            <v>1.97736570822053E-108</v>
          </cell>
        </row>
        <row r="5070">
          <cell r="A5070" t="str">
            <v>UMAG_01705</v>
          </cell>
          <cell r="B5070" t="str">
            <v>KIS70536</v>
          </cell>
          <cell r="C5070" t="str">
            <v>hypothetical protein</v>
          </cell>
          <cell r="D5070">
            <v>93.991459541216301</v>
          </cell>
          <cell r="E5070">
            <v>180.973840255932</v>
          </cell>
          <cell r="F5070">
            <v>137.48264989857401</v>
          </cell>
          <cell r="G5070">
            <v>-0.91327067006937401</v>
          </cell>
          <cell r="H5070">
            <v>0.192136253882049</v>
          </cell>
          <cell r="I5070">
            <v>9.6075148703354808E-7</v>
          </cell>
          <cell r="J5070">
            <v>3.2025049567784898E-6</v>
          </cell>
          <cell r="K5070">
            <v>32.581887207472583</v>
          </cell>
          <cell r="L5070">
            <v>6.9194732940496504</v>
          </cell>
          <cell r="M5070">
            <v>79.239895794232226</v>
          </cell>
          <cell r="N5070">
            <v>10.815512130714737</v>
          </cell>
          <cell r="O5070" t="str">
            <v>Y</v>
          </cell>
          <cell r="P5070" t="str">
            <v>Y</v>
          </cell>
          <cell r="Q5070">
            <v>8</v>
          </cell>
          <cell r="R5070">
            <v>132.43639857438899</v>
          </cell>
          <cell r="S5070">
            <v>0.51306249999999998</v>
          </cell>
          <cell r="T5070">
            <v>8.9923739999999992E-3</v>
          </cell>
          <cell r="U5070" t="str">
            <v>cyan</v>
          </cell>
          <cell r="V5070">
            <v>954.09977183231433</v>
          </cell>
          <cell r="W5070">
            <v>1793.0839642048834</v>
          </cell>
          <cell r="X5070">
            <v>-0.90899074222271403</v>
          </cell>
          <cell r="Y5070">
            <v>4.9361470725513503E-30</v>
          </cell>
        </row>
        <row r="5071">
          <cell r="A5071" t="str">
            <v>UMAG_12087</v>
          </cell>
          <cell r="B5071" t="str">
            <v>KIS66381</v>
          </cell>
          <cell r="C5071" t="str">
            <v>related to NADPH-dependent FMN and FAD containing oxidoreductase (NR1)</v>
          </cell>
          <cell r="D5071">
            <v>36.735884196771899</v>
          </cell>
          <cell r="E5071">
            <v>72.032138145829904</v>
          </cell>
          <cell r="F5071">
            <v>54.384011171300898</v>
          </cell>
          <cell r="G5071">
            <v>-0.91373133324550004</v>
          </cell>
          <cell r="H5071">
            <v>0.25807628702007901</v>
          </cell>
          <cell r="I5071">
            <v>1.8528153040215501E-4</v>
          </cell>
          <cell r="J5071">
            <v>4.3241282023046403E-4</v>
          </cell>
          <cell r="K5071">
            <v>12.394353617650555</v>
          </cell>
          <cell r="L5071">
            <v>4.9281154526319177</v>
          </cell>
          <cell r="M5071">
            <v>31.0838458245933</v>
          </cell>
          <cell r="N5071">
            <v>2.6745675609485904</v>
          </cell>
          <cell r="O5071" t="str">
            <v>N</v>
          </cell>
          <cell r="P5071" t="str">
            <v>Y</v>
          </cell>
          <cell r="Q5071">
            <v>2</v>
          </cell>
          <cell r="R5071">
            <v>14.332943276045601</v>
          </cell>
          <cell r="S5071">
            <v>-0.19140589999999999</v>
          </cell>
          <cell r="T5071">
            <v>0.75881290000000001</v>
          </cell>
          <cell r="U5071" t="str">
            <v>green</v>
          </cell>
          <cell r="V5071">
            <v>254.35466601022165</v>
          </cell>
          <cell r="W5071">
            <v>434.23713323906532</v>
          </cell>
          <cell r="X5071">
            <v>-0.76402934588649896</v>
          </cell>
          <cell r="Y5071">
            <v>5.8246554899320799E-4</v>
          </cell>
        </row>
        <row r="5072">
          <cell r="A5072" t="str">
            <v>UMAG_11398</v>
          </cell>
          <cell r="B5072" t="str">
            <v>KIS69747</v>
          </cell>
          <cell r="C5072" t="str">
            <v>related to UBP1 - ubiquitin-specific protease</v>
          </cell>
          <cell r="D5072">
            <v>109.11408316340101</v>
          </cell>
          <cell r="E5072">
            <v>209.24318494833599</v>
          </cell>
          <cell r="F5072">
            <v>159.178634055869</v>
          </cell>
          <cell r="G5072">
            <v>-0.91528108965171695</v>
          </cell>
          <cell r="H5072">
            <v>0.168821823370048</v>
          </cell>
          <cell r="I5072">
            <v>2.8525584454504701E-8</v>
          </cell>
          <cell r="J5072">
            <v>1.1424087799466701E-7</v>
          </cell>
          <cell r="K5072">
            <v>34.175124511216204</v>
          </cell>
          <cell r="L5072">
            <v>4.5099214488206245</v>
          </cell>
          <cell r="M5072">
            <v>83.043555138319334</v>
          </cell>
          <cell r="N5072">
            <v>12.008056697287989</v>
          </cell>
          <cell r="O5072" t="str">
            <v>N</v>
          </cell>
          <cell r="P5072" t="str">
            <v>Y</v>
          </cell>
          <cell r="Q5072">
            <v>1</v>
          </cell>
          <cell r="R5072">
            <v>96.323337876569198</v>
          </cell>
          <cell r="S5072">
            <v>0.1816837</v>
          </cell>
          <cell r="T5072">
            <v>0.46980309999999997</v>
          </cell>
          <cell r="U5072" t="str">
            <v>green</v>
          </cell>
          <cell r="V5072">
            <v>1252.8442561105667</v>
          </cell>
          <cell r="W5072">
            <v>1217.1740683650232</v>
          </cell>
          <cell r="X5072">
            <v>4.0723885081408E-2</v>
          </cell>
          <cell r="Y5072">
            <v>0.72927643445074697</v>
          </cell>
        </row>
        <row r="5073">
          <cell r="A5073" t="str">
            <v>UMAG_05714</v>
          </cell>
          <cell r="B5073" t="str">
            <v>KIS66931</v>
          </cell>
          <cell r="C5073" t="str">
            <v>related to ERB1 - Protein required for maturation of the 25S and 5.8S ribosomal RNAs</v>
          </cell>
          <cell r="D5073">
            <v>189.781185677179</v>
          </cell>
          <cell r="E5073">
            <v>365.57902287563098</v>
          </cell>
          <cell r="F5073">
            <v>277.68010427640502</v>
          </cell>
          <cell r="G5073">
            <v>-0.91585674108709103</v>
          </cell>
          <cell r="H5073">
            <v>0.18598761966361399</v>
          </cell>
          <cell r="I5073">
            <v>4.0613580493437298E-7</v>
          </cell>
          <cell r="J5073">
            <v>1.41131646039594E-6</v>
          </cell>
          <cell r="K5073">
            <v>45.65954123389794</v>
          </cell>
          <cell r="L5073">
            <v>6.3623686733180129</v>
          </cell>
          <cell r="M5073">
            <v>110.5638911435591</v>
          </cell>
          <cell r="N5073">
            <v>21.226312890972579</v>
          </cell>
          <cell r="O5073" t="str">
            <v>Y</v>
          </cell>
          <cell r="P5073" t="str">
            <v>Y</v>
          </cell>
          <cell r="Q5073">
            <v>2</v>
          </cell>
          <cell r="R5073">
            <v>107.39470755747</v>
          </cell>
          <cell r="S5073">
            <v>-0.55434810000000001</v>
          </cell>
          <cell r="T5073">
            <v>0.18204880000000001</v>
          </cell>
          <cell r="U5073" t="str">
            <v>green-yellow</v>
          </cell>
          <cell r="V5073">
            <v>1402.0175814352333</v>
          </cell>
          <cell r="W5073">
            <v>4598.7444809144099</v>
          </cell>
          <cell r="X5073">
            <v>-1.7119683594188</v>
          </cell>
          <cell r="Y5073">
            <v>9.9784509606071794E-99</v>
          </cell>
        </row>
        <row r="5074">
          <cell r="A5074" t="str">
            <v>UMAG_10424</v>
          </cell>
          <cell r="B5074" t="str">
            <v>KIS67773</v>
          </cell>
          <cell r="C5074" t="str">
            <v>related to PTM1 - member of the major facilitator superfamily</v>
          </cell>
          <cell r="D5074">
            <v>125.781954212206</v>
          </cell>
          <cell r="E5074">
            <v>243.35883565468899</v>
          </cell>
          <cell r="F5074">
            <v>184.57039493344701</v>
          </cell>
          <cell r="G5074">
            <v>-0.91621991142654002</v>
          </cell>
          <cell r="H5074">
            <v>0.20723984621613301</v>
          </cell>
          <cell r="I5074">
            <v>4.65343939051884E-6</v>
          </cell>
          <cell r="J5074">
            <v>1.40445063896165E-5</v>
          </cell>
          <cell r="K5074">
            <v>48.074678887241639</v>
          </cell>
          <cell r="L5074">
            <v>1.3975283210185534</v>
          </cell>
          <cell r="M5074">
            <v>118.98835982346623</v>
          </cell>
          <cell r="N5074">
            <v>40.708721344797418</v>
          </cell>
          <cell r="O5074" t="str">
            <v>Y</v>
          </cell>
          <cell r="P5074" t="str">
            <v>Y</v>
          </cell>
          <cell r="Q5074">
            <v>2</v>
          </cell>
          <cell r="R5074">
            <v>312.60262090638298</v>
          </cell>
          <cell r="S5074">
            <v>0.76181500000000002</v>
          </cell>
          <cell r="T5074">
            <v>7.5170259999999996E-6</v>
          </cell>
          <cell r="U5074" t="str">
            <v>magenta</v>
          </cell>
          <cell r="V5074">
            <v>2567.2946825021168</v>
          </cell>
          <cell r="W5074">
            <v>1316.1674498745999</v>
          </cell>
          <cell r="X5074">
            <v>0.96132946265512498</v>
          </cell>
          <cell r="Y5074">
            <v>6.4743024597845596E-27</v>
          </cell>
        </row>
        <row r="5075">
          <cell r="A5075" t="str">
            <v>UMAG_10422</v>
          </cell>
          <cell r="B5075" t="str">
            <v>KIS67771</v>
          </cell>
          <cell r="C5075" t="str">
            <v>hypothetical protein</v>
          </cell>
          <cell r="D5075">
            <v>123.47003785471099</v>
          </cell>
          <cell r="E5075">
            <v>240.76671541694</v>
          </cell>
          <cell r="F5075">
            <v>182.118376635826</v>
          </cell>
          <cell r="G5075">
            <v>-0.91635041760473901</v>
          </cell>
          <cell r="H5075">
            <v>0.23140307266479901</v>
          </cell>
          <cell r="I5075">
            <v>3.4892896131909703E-5</v>
          </cell>
          <cell r="J5075">
            <v>9.2153764927284095E-5</v>
          </cell>
          <cell r="K5075">
            <v>29.237073070775686</v>
          </cell>
          <cell r="L5075">
            <v>8.6180582856804904</v>
          </cell>
          <cell r="M5075">
            <v>71.700274002457022</v>
          </cell>
          <cell r="N5075">
            <v>13.686140291754754</v>
          </cell>
          <cell r="O5075" t="str">
            <v>N</v>
          </cell>
          <cell r="P5075" t="str">
            <v>Y</v>
          </cell>
          <cell r="Q5075">
            <v>12</v>
          </cell>
          <cell r="R5075">
            <v>86.794384527957405</v>
          </cell>
          <cell r="S5075">
            <v>-0.29398839999999998</v>
          </cell>
          <cell r="T5075">
            <v>0.2744355</v>
          </cell>
          <cell r="U5075" t="str">
            <v>blue</v>
          </cell>
          <cell r="V5075">
            <v>1201.0601105774067</v>
          </cell>
          <cell r="W5075">
            <v>2242.9777809091133</v>
          </cell>
          <cell r="X5075">
            <v>-0.89859234163998902</v>
          </cell>
          <cell r="Y5075">
            <v>7.1016938784137101E-15</v>
          </cell>
        </row>
        <row r="5076">
          <cell r="A5076" t="str">
            <v>UMAG_10541</v>
          </cell>
          <cell r="B5076" t="str">
            <v>KIS67367</v>
          </cell>
          <cell r="C5076" t="str">
            <v>hypothetical protein</v>
          </cell>
          <cell r="D5076">
            <v>69.859912525129204</v>
          </cell>
          <cell r="E5076">
            <v>138.07988734787801</v>
          </cell>
          <cell r="F5076">
            <v>103.96989993650401</v>
          </cell>
          <cell r="G5076">
            <v>-0.91680116380146504</v>
          </cell>
          <cell r="H5076">
            <v>0.27619704264199102</v>
          </cell>
          <cell r="I5076">
            <v>4.10381011966754E-4</v>
          </cell>
          <cell r="J5076">
            <v>9.1542173249490005E-4</v>
          </cell>
          <cell r="K5076">
            <v>16.031160658196775</v>
          </cell>
          <cell r="L5076">
            <v>7.1162674144175373</v>
          </cell>
          <cell r="M5076">
            <v>40.017720438751532</v>
          </cell>
          <cell r="N5076">
            <v>6.6828464173549316</v>
          </cell>
          <cell r="O5076" t="str">
            <v>N</v>
          </cell>
          <cell r="P5076" t="str">
            <v>Y</v>
          </cell>
          <cell r="Q5076">
            <v>0.5</v>
          </cell>
          <cell r="R5076">
            <v>62.025309645488598</v>
          </cell>
          <cell r="S5076">
            <v>-1.0655960000000001E-2</v>
          </cell>
          <cell r="T5076">
            <v>0.98213859999999997</v>
          </cell>
          <cell r="U5076" t="str">
            <v>red</v>
          </cell>
          <cell r="V5076">
            <v>702.15182077304507</v>
          </cell>
          <cell r="W5076">
            <v>953.69442523260557</v>
          </cell>
          <cell r="X5076">
            <v>-0.44009578435334901</v>
          </cell>
          <cell r="Y5076">
            <v>4.9909904091061403E-3</v>
          </cell>
        </row>
        <row r="5077">
          <cell r="A5077" t="str">
            <v>UMAG_04162</v>
          </cell>
          <cell r="B5077" t="str">
            <v>KIS67658</v>
          </cell>
          <cell r="C5077" t="str">
            <v>related to mitochondrial amino acid transporter ARG-13</v>
          </cell>
          <cell r="D5077">
            <v>239.55222450575599</v>
          </cell>
          <cell r="E5077">
            <v>460.23667251762998</v>
          </cell>
          <cell r="F5077">
            <v>349.89444851169299</v>
          </cell>
          <cell r="G5077">
            <v>-0.91791219534188895</v>
          </cell>
          <cell r="H5077">
            <v>0.165320214788129</v>
          </cell>
          <cell r="I5077">
            <v>1.3481771159589399E-8</v>
          </cell>
          <cell r="J5077">
            <v>5.6007872470062602E-8</v>
          </cell>
          <cell r="K5077">
            <v>31.350044421443464</v>
          </cell>
          <cell r="L5077">
            <v>3.5471519276150043</v>
          </cell>
          <cell r="M5077">
            <v>75.781046841818082</v>
          </cell>
          <cell r="N5077">
            <v>10.609294217500709</v>
          </cell>
          <cell r="O5077" t="str">
            <v>N</v>
          </cell>
          <cell r="P5077" t="str">
            <v>N</v>
          </cell>
          <cell r="Q5077">
            <v>0</v>
          </cell>
          <cell r="R5077">
            <v>116.91775172881</v>
          </cell>
          <cell r="S5077">
            <v>-0.53675569999999995</v>
          </cell>
          <cell r="T5077">
            <v>2.37691E-4</v>
          </cell>
          <cell r="U5077" t="str">
            <v>yellow</v>
          </cell>
          <cell r="V5077">
            <v>2237.2805119774334</v>
          </cell>
          <cell r="W5077">
            <v>3041.6608884666766</v>
          </cell>
          <cell r="X5077">
            <v>-0.44011529933299498</v>
          </cell>
          <cell r="Y5077">
            <v>1.6318121618190899E-2</v>
          </cell>
        </row>
        <row r="5078">
          <cell r="A5078" t="str">
            <v>UMAG_02741</v>
          </cell>
          <cell r="B5078" t="str">
            <v>KIS69410</v>
          </cell>
          <cell r="C5078" t="str">
            <v>related to CBK1 - Serine/threonine protein kinase involved in cell wall biosynthesis</v>
          </cell>
          <cell r="D5078">
            <v>432.02001958843903</v>
          </cell>
          <cell r="E5078">
            <v>835.21146548725403</v>
          </cell>
          <cell r="F5078">
            <v>633.61574253784602</v>
          </cell>
          <cell r="G5078">
            <v>-0.91880115932068296</v>
          </cell>
          <cell r="H5078">
            <v>0.19378011316777</v>
          </cell>
          <cell r="I5078">
            <v>1.0049283917429001E-6</v>
          </cell>
          <cell r="J5078">
            <v>3.3411412303958299E-6</v>
          </cell>
          <cell r="K5078">
            <v>79.280101282613657</v>
          </cell>
          <cell r="L5078">
            <v>17.87461838862146</v>
          </cell>
          <cell r="M5078">
            <v>194.33408141384322</v>
          </cell>
          <cell r="N5078">
            <v>40.402552835516474</v>
          </cell>
          <cell r="O5078" t="str">
            <v>N</v>
          </cell>
          <cell r="P5078" t="str">
            <v>Y</v>
          </cell>
          <cell r="Q5078">
            <v>2</v>
          </cell>
          <cell r="R5078">
            <v>147.80126524737301</v>
          </cell>
          <cell r="S5078">
            <v>0.90824419999999995</v>
          </cell>
          <cell r="T5078">
            <v>9.5306169999999997E-6</v>
          </cell>
          <cell r="U5078" t="str">
            <v>red</v>
          </cell>
          <cell r="V5078">
            <v>6752.9840135873565</v>
          </cell>
          <cell r="W5078">
            <v>734.94456364751022</v>
          </cell>
          <cell r="X5078">
            <v>3.1913199656933999</v>
          </cell>
          <cell r="Y5078">
            <v>1.71391289189447E-188</v>
          </cell>
        </row>
        <row r="5079">
          <cell r="A5079" t="str">
            <v>UMAG_11067</v>
          </cell>
          <cell r="B5079" t="str">
            <v>KIS68300</v>
          </cell>
          <cell r="C5079" t="str">
            <v>probable catalase 2</v>
          </cell>
          <cell r="D5079">
            <v>234.43986243580599</v>
          </cell>
          <cell r="E5079">
            <v>451.51877074950499</v>
          </cell>
          <cell r="F5079">
            <v>342.97931659265601</v>
          </cell>
          <cell r="G5079">
            <v>-0.92219794373662201</v>
          </cell>
          <cell r="H5079">
            <v>0.16258082686574599</v>
          </cell>
          <cell r="I5079">
            <v>6.7028543352348199E-9</v>
          </cell>
          <cell r="J5079">
            <v>2.86757874209384E-8</v>
          </cell>
          <cell r="K5079">
            <v>70.138277636195696</v>
          </cell>
          <cell r="L5079">
            <v>7.0218242260563706</v>
          </cell>
          <cell r="M5079">
            <v>169.96076087138016</v>
          </cell>
          <cell r="N5079">
            <v>22.992901247535716</v>
          </cell>
          <cell r="O5079" t="str">
            <v>Y</v>
          </cell>
          <cell r="P5079" t="str">
            <v>Y</v>
          </cell>
          <cell r="Q5079">
            <v>1</v>
          </cell>
          <cell r="R5079">
            <v>529.406809955565</v>
          </cell>
          <cell r="S5079">
            <v>-2.0805359999999999</v>
          </cell>
          <cell r="T5079">
            <v>3.3943260000000003E-11</v>
          </cell>
          <cell r="U5079" t="str">
            <v>dark-green</v>
          </cell>
          <cell r="V5079">
            <v>749.10667308602535</v>
          </cell>
          <cell r="W5079">
            <v>20734.880291394202</v>
          </cell>
          <cell r="X5079">
            <v>-4.7645387856364101</v>
          </cell>
          <cell r="Y5079">
            <v>7.1498112121168203E-162</v>
          </cell>
        </row>
        <row r="5080">
          <cell r="A5080" t="str">
            <v>UMAG_11245</v>
          </cell>
          <cell r="B5080" t="str">
            <v>KIS70911</v>
          </cell>
          <cell r="C5080" t="str">
            <v>related to FRE6 - Ferric reductase</v>
          </cell>
          <cell r="D5080">
            <v>0.76716085540841605</v>
          </cell>
          <cell r="E5080">
            <v>3.09473998091726</v>
          </cell>
          <cell r="F5080">
            <v>1.9309504181628401</v>
          </cell>
          <cell r="G5080">
            <v>-0.92329798576618705</v>
          </cell>
          <cell r="H5080">
            <v>0.98309926654350699</v>
          </cell>
          <cell r="I5080">
            <v>8.4389176654461398E-2</v>
          </cell>
          <cell r="J5080">
            <v>0.120422814488142</v>
          </cell>
          <cell r="K5080">
            <v>0.19095563785440642</v>
          </cell>
          <cell r="L5080">
            <v>0.22174358145938955</v>
          </cell>
          <cell r="M5080">
            <v>0.96040604128901241</v>
          </cell>
          <cell r="N5080">
            <v>0.44695285680794689</v>
          </cell>
          <cell r="O5080" t="str">
            <v>N</v>
          </cell>
          <cell r="P5080" t="str">
            <v>N</v>
          </cell>
          <cell r="Q5080">
            <v>4</v>
          </cell>
          <cell r="R5080">
            <v>92.4204539255703</v>
          </cell>
          <cell r="S5080">
            <v>9.0917049999999993</v>
          </cell>
          <cell r="T5080">
            <v>8.8714099999999999E-56</v>
          </cell>
          <cell r="U5080" t="str">
            <v>cyan</v>
          </cell>
          <cell r="V5080">
            <v>17.697069540854333</v>
          </cell>
          <cell r="W5080">
            <v>10.438418638347008</v>
          </cell>
          <cell r="X5080">
            <v>0.750359337358668</v>
          </cell>
          <cell r="Y5080">
            <v>0.169455183202356</v>
          </cell>
        </row>
        <row r="5081">
          <cell r="A5081" t="str">
            <v>UMAG_04169</v>
          </cell>
          <cell r="B5081" t="str">
            <v>KIS67665</v>
          </cell>
          <cell r="C5081" t="str">
            <v>related to leucine zipper-EF-hand containing transmembrane protein 1</v>
          </cell>
          <cell r="D5081">
            <v>404.47398665652997</v>
          </cell>
          <cell r="E5081">
            <v>781.91685311949595</v>
          </cell>
          <cell r="F5081">
            <v>593.19541988801302</v>
          </cell>
          <cell r="G5081">
            <v>-0.92449029773241898</v>
          </cell>
          <cell r="H5081">
            <v>0.175228293565907</v>
          </cell>
          <cell r="I5081">
            <v>6.2850632196895905E-8</v>
          </cell>
          <cell r="J5081">
            <v>2.4038785316278702E-7</v>
          </cell>
          <cell r="K5081">
            <v>117.45780531358807</v>
          </cell>
          <cell r="L5081">
            <v>16.964821494349895</v>
          </cell>
          <cell r="M5081">
            <v>286.28590072732618</v>
          </cell>
          <cell r="N5081">
            <v>50.95482988601173</v>
          </cell>
          <cell r="O5081" t="str">
            <v>Y</v>
          </cell>
          <cell r="P5081" t="str">
            <v>Y</v>
          </cell>
          <cell r="Q5081">
            <v>0</v>
          </cell>
          <cell r="R5081">
            <v>189.30188436387499</v>
          </cell>
          <cell r="S5081">
            <v>-0.76598149999999998</v>
          </cell>
          <cell r="T5081">
            <v>1.9531099999999998E-6</v>
          </cell>
          <cell r="U5081" t="str">
            <v>burlywood</v>
          </cell>
          <cell r="V5081">
            <v>3997.5995087383003</v>
          </cell>
          <cell r="W5081">
            <v>5424.537280194133</v>
          </cell>
          <cell r="X5081">
            <v>-0.438674722522575</v>
          </cell>
          <cell r="Y5081">
            <v>1.60329421041842E-3</v>
          </cell>
        </row>
        <row r="5082">
          <cell r="A5082" t="str">
            <v>UMAG_01920</v>
          </cell>
          <cell r="B5082" t="str">
            <v>KIS70767</v>
          </cell>
          <cell r="C5082" t="str">
            <v>related to Na /H -exchanging protein</v>
          </cell>
          <cell r="D5082">
            <v>39.057525842758302</v>
          </cell>
          <cell r="E5082">
            <v>77.0593514354088</v>
          </cell>
          <cell r="F5082">
            <v>58.058438639083597</v>
          </cell>
          <cell r="G5082">
            <v>-0.92455108735369296</v>
          </cell>
          <cell r="H5082">
            <v>0.25439433260900801</v>
          </cell>
          <cell r="I5082">
            <v>1.2801265099181001E-4</v>
          </cell>
          <cell r="J5082">
            <v>3.0797733181046498E-4</v>
          </cell>
          <cell r="K5082">
            <v>14.104172646854057</v>
          </cell>
          <cell r="L5082">
            <v>4.607605628689095</v>
          </cell>
          <cell r="M5082">
            <v>35.232488828489736</v>
          </cell>
          <cell r="N5082">
            <v>5.8437823958149959</v>
          </cell>
          <cell r="O5082" t="str">
            <v>N</v>
          </cell>
          <cell r="P5082" t="str">
            <v>Y</v>
          </cell>
          <cell r="Q5082">
            <v>0.5</v>
          </cell>
          <cell r="R5082">
            <v>38.109904217175597</v>
          </cell>
          <cell r="S5082">
            <v>-0.31533929999999999</v>
          </cell>
          <cell r="T5082">
            <v>0.2734723</v>
          </cell>
          <cell r="U5082" t="str">
            <v>dark-green</v>
          </cell>
          <cell r="V5082">
            <v>569.07381105847969</v>
          </cell>
          <cell r="W5082">
            <v>641.2543758250896</v>
          </cell>
          <cell r="X5082">
            <v>-0.17264088201082001</v>
          </cell>
          <cell r="Y5082">
            <v>0.12678363655681099</v>
          </cell>
        </row>
        <row r="5083">
          <cell r="A5083" t="str">
            <v>UMAG_11352</v>
          </cell>
          <cell r="B5083" t="str">
            <v>KIS71940</v>
          </cell>
          <cell r="C5083" t="str">
            <v>related to neutral ceramidase</v>
          </cell>
          <cell r="D5083">
            <v>215.26906471495499</v>
          </cell>
          <cell r="E5083">
            <v>420.13467924732601</v>
          </cell>
          <cell r="F5083">
            <v>317.70187198114002</v>
          </cell>
          <cell r="G5083">
            <v>-0.92542630612531795</v>
          </cell>
          <cell r="H5083">
            <v>0.21309214430479101</v>
          </cell>
          <cell r="I5083">
            <v>6.5420543124865102E-6</v>
          </cell>
          <cell r="J5083">
            <v>1.9364895966225599E-5</v>
          </cell>
          <cell r="K5083">
            <v>55.756620255397067</v>
          </cell>
          <cell r="L5083">
            <v>12.719373934785741</v>
          </cell>
          <cell r="M5083">
            <v>138.08943387562144</v>
          </cell>
          <cell r="N5083">
            <v>34.185588941699585</v>
          </cell>
          <cell r="O5083" t="str">
            <v>N</v>
          </cell>
          <cell r="P5083" t="str">
            <v>Y</v>
          </cell>
          <cell r="Q5083">
            <v>0.5</v>
          </cell>
          <cell r="R5083">
            <v>109.16058561252299</v>
          </cell>
          <cell r="S5083">
            <v>1.3136490000000001</v>
          </cell>
          <cell r="T5083">
            <v>3.9602150000000003E-9</v>
          </cell>
          <cell r="U5083" t="str">
            <v>light-cyan</v>
          </cell>
          <cell r="V5083">
            <v>6092.2479277865168</v>
          </cell>
          <cell r="W5083">
            <v>401.79619439279264</v>
          </cell>
          <cell r="X5083">
            <v>3.9080687412647102</v>
          </cell>
          <cell r="Y5083">
            <v>1.0903541474471001E-123</v>
          </cell>
        </row>
        <row r="5084">
          <cell r="A5084" t="str">
            <v>UMAG_05840</v>
          </cell>
          <cell r="B5084" t="str">
            <v>KIS66100</v>
          </cell>
          <cell r="C5084" t="str">
            <v>hypothetical protein</v>
          </cell>
          <cell r="D5084">
            <v>57.483198928237798</v>
          </cell>
          <cell r="E5084">
            <v>114.56855780155701</v>
          </cell>
          <cell r="F5084">
            <v>86.025878364897594</v>
          </cell>
          <cell r="G5084">
            <v>-0.92550990174723802</v>
          </cell>
          <cell r="H5084">
            <v>0.28391348996417298</v>
          </cell>
          <cell r="I5084">
            <v>5.0014115065419502E-4</v>
          </cell>
          <cell r="J5084">
            <v>1.1015723945537301E-3</v>
          </cell>
          <cell r="K5084">
            <v>14.855330214229712</v>
          </cell>
          <cell r="L5084">
            <v>6.3549078609720846</v>
          </cell>
          <cell r="M5084">
            <v>37.810641845925282</v>
          </cell>
          <cell r="N5084">
            <v>10.483667722846787</v>
          </cell>
          <cell r="O5084" t="str">
            <v>N</v>
          </cell>
          <cell r="P5084" t="str">
            <v>Y</v>
          </cell>
          <cell r="Q5084">
            <v>12</v>
          </cell>
          <cell r="R5084">
            <v>102.196668810137</v>
          </cell>
          <cell r="S5084">
            <v>0.64264810000000006</v>
          </cell>
          <cell r="T5084">
            <v>8.9605399999999995E-3</v>
          </cell>
          <cell r="U5084" t="str">
            <v>cyan</v>
          </cell>
          <cell r="V5084">
            <v>613.65221295334004</v>
          </cell>
          <cell r="W5084">
            <v>1048.0160751145916</v>
          </cell>
          <cell r="X5084">
            <v>-0.77088487330457101</v>
          </cell>
          <cell r="Y5084">
            <v>5.1596989102058397E-12</v>
          </cell>
        </row>
        <row r="5085">
          <cell r="A5085" t="str">
            <v>UMAG_04498</v>
          </cell>
          <cell r="B5085" t="str">
            <v>KIS67398</v>
          </cell>
          <cell r="C5085" t="str">
            <v>hypothetical protein</v>
          </cell>
          <cell r="D5085">
            <v>156.95316371107899</v>
          </cell>
          <cell r="E5085">
            <v>308.82950106650702</v>
          </cell>
          <cell r="F5085">
            <v>232.89133238879299</v>
          </cell>
          <cell r="G5085">
            <v>-0.926087629904498</v>
          </cell>
          <cell r="H5085">
            <v>0.241574407984813</v>
          </cell>
          <cell r="I5085">
            <v>5.7805076387055298E-5</v>
          </cell>
          <cell r="J5085">
            <v>1.4759715156536699E-4</v>
          </cell>
          <cell r="K5085">
            <v>20.615617306481383</v>
          </cell>
          <cell r="L5085">
            <v>8.0795774424141769</v>
          </cell>
          <cell r="M5085">
            <v>51.443302764021027</v>
          </cell>
          <cell r="N5085">
            <v>10.723875454419364</v>
          </cell>
          <cell r="O5085" t="str">
            <v>N</v>
          </cell>
          <cell r="P5085" t="str">
            <v>Y</v>
          </cell>
          <cell r="Q5085">
            <v>1</v>
          </cell>
          <cell r="R5085">
            <v>67.513016107970799</v>
          </cell>
          <cell r="S5085">
            <v>1.1799710000000001</v>
          </cell>
          <cell r="T5085">
            <v>4.5530030000000002E-6</v>
          </cell>
          <cell r="U5085" t="str">
            <v>red</v>
          </cell>
          <cell r="V5085">
            <v>1401.5640508976433</v>
          </cell>
          <cell r="W5085">
            <v>378.58283954760464</v>
          </cell>
          <cell r="X5085">
            <v>1.88168496045046</v>
          </cell>
          <cell r="Y5085">
            <v>7.8425656766578601E-42</v>
          </cell>
        </row>
        <row r="5086">
          <cell r="A5086" t="str">
            <v>UMAG_02066</v>
          </cell>
          <cell r="B5086" t="str">
            <v>KIS69527</v>
          </cell>
          <cell r="C5086" t="str">
            <v>hypothetical protein</v>
          </cell>
          <cell r="D5086">
            <v>240.34613632311499</v>
          </cell>
          <cell r="E5086">
            <v>464.03226355675997</v>
          </cell>
          <cell r="F5086">
            <v>352.189199939937</v>
          </cell>
          <cell r="G5086">
            <v>-0.92613273870102097</v>
          </cell>
          <cell r="H5086">
            <v>0.16277410858285399</v>
          </cell>
          <cell r="I5086">
            <v>6.0207201597695902E-9</v>
          </cell>
          <cell r="J5086">
            <v>2.5911960181286899E-8</v>
          </cell>
          <cell r="K5086">
            <v>33.676203351408738</v>
          </cell>
          <cell r="L5086">
            <v>7.0845032726320012</v>
          </cell>
          <cell r="M5086">
            <v>82.160514954890417</v>
          </cell>
          <cell r="N5086">
            <v>7.0314865332966177</v>
          </cell>
          <cell r="O5086" t="str">
            <v>N</v>
          </cell>
          <cell r="P5086" t="str">
            <v>Y</v>
          </cell>
          <cell r="Q5086">
            <v>2</v>
          </cell>
          <cell r="R5086">
            <v>217.041944519065</v>
          </cell>
          <cell r="S5086">
            <v>0.42676520000000001</v>
          </cell>
          <cell r="T5086">
            <v>6.651928E-2</v>
          </cell>
          <cell r="U5086" t="str">
            <v>magenta</v>
          </cell>
          <cell r="V5086">
            <v>1574.81130897347</v>
          </cell>
          <cell r="W5086">
            <v>3050.4636006740034</v>
          </cell>
          <cell r="X5086">
            <v>-0.95170226759695198</v>
          </cell>
          <cell r="Y5086">
            <v>2.2674207893327199E-16</v>
          </cell>
        </row>
        <row r="5087">
          <cell r="A5087" t="str">
            <v>UMAG_04146</v>
          </cell>
          <cell r="B5087" t="str">
            <v>KIS67642</v>
          </cell>
          <cell r="C5087" t="str">
            <v>related to putative phosphate transporter 1</v>
          </cell>
          <cell r="D5087">
            <v>48.275425072261498</v>
          </cell>
          <cell r="E5087">
            <v>94.362902335140902</v>
          </cell>
          <cell r="F5087">
            <v>71.319163703701193</v>
          </cell>
          <cell r="G5087">
            <v>-0.92747378952116299</v>
          </cell>
          <cell r="H5087">
            <v>0.21498523403955599</v>
          </cell>
          <cell r="I5087">
            <v>7.4888618736285997E-6</v>
          </cell>
          <cell r="J5087">
            <v>2.1930212014343099E-5</v>
          </cell>
          <cell r="K5087">
            <v>9.7636496021506112</v>
          </cell>
          <cell r="L5087">
            <v>1.229373659126991</v>
          </cell>
          <cell r="M5087">
            <v>24.089896794651622</v>
          </cell>
          <cell r="N5087">
            <v>4.7488287052378872</v>
          </cell>
          <cell r="O5087" t="str">
            <v>N</v>
          </cell>
          <cell r="P5087" t="str">
            <v>Y</v>
          </cell>
          <cell r="Q5087">
            <v>4</v>
          </cell>
          <cell r="R5087">
            <v>84.262450977924203</v>
          </cell>
          <cell r="S5087">
            <v>1.023401</v>
          </cell>
          <cell r="T5087">
            <v>4.5809700000000003E-5</v>
          </cell>
          <cell r="U5087" t="str">
            <v>magenta</v>
          </cell>
          <cell r="V5087">
            <v>350.82010079250739</v>
          </cell>
          <cell r="W5087">
            <v>499.91132285352097</v>
          </cell>
          <cell r="X5087">
            <v>-0.508927007681099</v>
          </cell>
          <cell r="Y5087">
            <v>1.1500963723186E-3</v>
          </cell>
        </row>
        <row r="5088">
          <cell r="A5088" t="str">
            <v>UMAG_02729</v>
          </cell>
          <cell r="B5088" t="str">
            <v>KIS69395</v>
          </cell>
          <cell r="C5088" t="str">
            <v>hypothetical protein</v>
          </cell>
          <cell r="D5088">
            <v>68.053464073738596</v>
          </cell>
          <cell r="E5088">
            <v>133.18909062924001</v>
          </cell>
          <cell r="F5088">
            <v>100.621277351489</v>
          </cell>
          <cell r="G5088">
            <v>-0.92762967594116197</v>
          </cell>
          <cell r="H5088">
            <v>0.21613392877824</v>
          </cell>
          <cell r="I5088">
            <v>8.2093072421718394E-6</v>
          </cell>
          <cell r="J5088">
            <v>2.3866842837277301E-5</v>
          </cell>
          <cell r="K5088">
            <v>36.498608465400963</v>
          </cell>
          <cell r="L5088">
            <v>9.2729354554641095</v>
          </cell>
          <cell r="M5088">
            <v>90.260950715939558</v>
          </cell>
          <cell r="N5088">
            <v>11.529323382874384</v>
          </cell>
          <cell r="O5088" t="str">
            <v>Y</v>
          </cell>
          <cell r="P5088" t="str">
            <v>Y</v>
          </cell>
          <cell r="Q5088">
            <v>2</v>
          </cell>
          <cell r="R5088">
            <v>999.75118115349005</v>
          </cell>
          <cell r="S5088">
            <v>3.10134</v>
          </cell>
          <cell r="T5088">
            <v>2.5601589999999998E-44</v>
          </cell>
          <cell r="U5088" t="str">
            <v>light-green</v>
          </cell>
          <cell r="V5088">
            <v>1360.1560477368334</v>
          </cell>
          <cell r="W5088">
            <v>1524.0324377583268</v>
          </cell>
          <cell r="X5088">
            <v>-0.163526448127327</v>
          </cell>
          <cell r="Y5088">
            <v>0.11245206272510901</v>
          </cell>
        </row>
        <row r="5089">
          <cell r="A5089" t="str">
            <v>UMAG_01729</v>
          </cell>
          <cell r="B5089" t="str">
            <v>KIS70561</v>
          </cell>
          <cell r="C5089" t="str">
            <v>hypothetical protein</v>
          </cell>
          <cell r="D5089">
            <v>33.8909009291838</v>
          </cell>
          <cell r="E5089">
            <v>66.966151349025594</v>
          </cell>
          <cell r="F5089">
            <v>50.428526139104697</v>
          </cell>
          <cell r="G5089">
            <v>-0.92782305444275504</v>
          </cell>
          <cell r="H5089">
            <v>0.250995671305136</v>
          </cell>
          <cell r="I5089">
            <v>1.00412509165436E-4</v>
          </cell>
          <cell r="J5089">
            <v>2.4673442723800498E-4</v>
          </cell>
          <cell r="K5089">
            <v>9.4259275083794236</v>
          </cell>
          <cell r="L5089">
            <v>0.98619615951012207</v>
          </cell>
          <cell r="M5089">
            <v>23.48070212741597</v>
          </cell>
          <cell r="N5089">
            <v>5.8702840326806589</v>
          </cell>
          <cell r="O5089" t="str">
            <v>N</v>
          </cell>
          <cell r="P5089" t="str">
            <v>Y</v>
          </cell>
          <cell r="Q5089">
            <v>0</v>
          </cell>
          <cell r="R5089">
            <v>60.638349602115703</v>
          </cell>
          <cell r="S5089">
            <v>-0.80850520000000003</v>
          </cell>
          <cell r="T5089">
            <v>1.0172779999999999E-3</v>
          </cell>
          <cell r="U5089" t="str">
            <v>yellow</v>
          </cell>
          <cell r="V5089">
            <v>408.84072874768162</v>
          </cell>
          <cell r="W5089">
            <v>872.47153495577197</v>
          </cell>
          <cell r="X5089">
            <v>-1.0921818839038799</v>
          </cell>
          <cell r="Y5089">
            <v>4.77919178622755E-20</v>
          </cell>
        </row>
        <row r="5090">
          <cell r="A5090" t="str">
            <v>UMAG_03480</v>
          </cell>
          <cell r="B5090" t="str">
            <v>KIS68386</v>
          </cell>
          <cell r="C5090" t="str">
            <v>hypothetical protein</v>
          </cell>
          <cell r="D5090">
            <v>97.329068846620302</v>
          </cell>
          <cell r="E5090">
            <v>190.84118941180299</v>
          </cell>
          <cell r="F5090">
            <v>144.08512912921199</v>
          </cell>
          <cell r="G5090">
            <v>-0.92782508323319302</v>
          </cell>
          <cell r="H5090">
            <v>0.22082237312144901</v>
          </cell>
          <cell r="I5090">
            <v>1.19345804828699E-5</v>
          </cell>
          <cell r="J5090">
            <v>3.3933710351821901E-5</v>
          </cell>
          <cell r="K5090">
            <v>61.205311231621323</v>
          </cell>
          <cell r="L5090">
            <v>20.075317557587962</v>
          </cell>
          <cell r="M5090">
            <v>151.73548157623287</v>
          </cell>
          <cell r="N5090">
            <v>18.090695900835946</v>
          </cell>
          <cell r="O5090" t="str">
            <v>Y</v>
          </cell>
          <cell r="P5090" t="str">
            <v>Y</v>
          </cell>
          <cell r="Q5090">
            <v>1</v>
          </cell>
          <cell r="R5090">
            <v>87.7125023061256</v>
          </cell>
          <cell r="S5090">
            <v>-0.2985256</v>
          </cell>
          <cell r="T5090">
            <v>0.1995237</v>
          </cell>
          <cell r="U5090" t="str">
            <v>dark-green</v>
          </cell>
          <cell r="V5090">
            <v>1218.03769106294</v>
          </cell>
          <cell r="W5090">
            <v>1073.4261858058399</v>
          </cell>
          <cell r="X5090">
            <v>0.18269644912383101</v>
          </cell>
          <cell r="Y5090">
            <v>6.9678137530154394E-2</v>
          </cell>
        </row>
        <row r="5091">
          <cell r="A5091" t="str">
            <v>UMAG_02303</v>
          </cell>
          <cell r="B5091" t="str">
            <v>KIS69781</v>
          </cell>
          <cell r="C5091" t="str">
            <v>hypothetical protein</v>
          </cell>
          <cell r="D5091">
            <v>42.098816912934403</v>
          </cell>
          <cell r="E5091">
            <v>83.540946770285998</v>
          </cell>
          <cell r="F5091">
            <v>62.819881841610197</v>
          </cell>
          <cell r="G5091">
            <v>-0.92918916790628203</v>
          </cell>
          <cell r="H5091">
            <v>0.259002122028055</v>
          </cell>
          <cell r="I5091">
            <v>1.5125627497834999E-4</v>
          </cell>
          <cell r="J5091">
            <v>3.5936577284300899E-4</v>
          </cell>
          <cell r="K5091">
            <v>17.674864904078198</v>
          </cell>
          <cell r="L5091">
            <v>0.24877416463610122</v>
          </cell>
          <cell r="M5091">
            <v>44.201318211581054</v>
          </cell>
          <cell r="N5091">
            <v>13.987341036959039</v>
          </cell>
          <cell r="O5091" t="str">
            <v>N</v>
          </cell>
          <cell r="P5091" t="str">
            <v>Y</v>
          </cell>
          <cell r="Q5091">
            <v>8</v>
          </cell>
          <cell r="R5091">
            <v>189.835256505144</v>
          </cell>
          <cell r="S5091">
            <v>0.92907360000000005</v>
          </cell>
          <cell r="T5091">
            <v>3.0402240000000002E-7</v>
          </cell>
          <cell r="U5091" t="str">
            <v>cyan</v>
          </cell>
          <cell r="V5091">
            <v>655.85713542959968</v>
          </cell>
          <cell r="W5091">
            <v>570.69887716085861</v>
          </cell>
          <cell r="X5091">
            <v>0.199020437276128</v>
          </cell>
          <cell r="Y5091">
            <v>6.8228029165476503E-2</v>
          </cell>
        </row>
        <row r="5092">
          <cell r="A5092" t="str">
            <v>UMAG_04516</v>
          </cell>
          <cell r="B5092" t="str">
            <v>KIS67417</v>
          </cell>
          <cell r="C5092" t="str">
            <v>hypothetical protein</v>
          </cell>
          <cell r="D5092">
            <v>303.65690925383598</v>
          </cell>
          <cell r="E5092">
            <v>591.54958172795898</v>
          </cell>
          <cell r="F5092">
            <v>447.60324549089802</v>
          </cell>
          <cell r="G5092">
            <v>-0.92937412811879105</v>
          </cell>
          <cell r="H5092">
            <v>0.19324316154565199</v>
          </cell>
          <cell r="I5092">
            <v>7.0616425882130502E-7</v>
          </cell>
          <cell r="J5092">
            <v>2.3921453130496199E-6</v>
          </cell>
          <cell r="K5092">
            <v>46.125546477929092</v>
          </cell>
          <cell r="L5092">
            <v>4.3575084245481923</v>
          </cell>
          <cell r="M5092">
            <v>112.79699270023816</v>
          </cell>
          <cell r="N5092">
            <v>26.628163285564369</v>
          </cell>
          <cell r="O5092" t="str">
            <v>N</v>
          </cell>
          <cell r="P5092" t="str">
            <v>Y</v>
          </cell>
          <cell r="Q5092">
            <v>2</v>
          </cell>
          <cell r="R5092">
            <v>171.87472368819701</v>
          </cell>
          <cell r="S5092">
            <v>0.50296620000000003</v>
          </cell>
          <cell r="T5092">
            <v>0.12824930000000001</v>
          </cell>
          <cell r="U5092" t="str">
            <v>green-yellow</v>
          </cell>
          <cell r="V5092">
            <v>1944.655373770993</v>
          </cell>
          <cell r="W5092">
            <v>5775.792144373886</v>
          </cell>
          <cell r="X5092">
            <v>-1.5669456841956699</v>
          </cell>
          <cell r="Y5092">
            <v>1.03028666806814E-44</v>
          </cell>
        </row>
        <row r="5093">
          <cell r="A5093" t="str">
            <v>UMAG_00207</v>
          </cell>
          <cell r="B5093" t="str">
            <v>KIS71772</v>
          </cell>
          <cell r="C5093" t="str">
            <v>related to mitochondrial carrier family protein</v>
          </cell>
          <cell r="D5093">
            <v>154.30335678521499</v>
          </cell>
          <cell r="E5093">
            <v>299.30055563616799</v>
          </cell>
          <cell r="F5093">
            <v>226.801956210691</v>
          </cell>
          <cell r="G5093">
            <v>-0.92971044265721103</v>
          </cell>
          <cell r="H5093">
            <v>0.17164639953748101</v>
          </cell>
          <cell r="I5093">
            <v>2.8542535152227901E-8</v>
          </cell>
          <cell r="J5093">
            <v>1.1424087799466701E-7</v>
          </cell>
          <cell r="K5093">
            <v>60.174916435412811</v>
          </cell>
          <cell r="L5093">
            <v>5.6344003613223101</v>
          </cell>
          <cell r="M5093">
            <v>146.91114613720714</v>
          </cell>
          <cell r="N5093">
            <v>22.701515933079651</v>
          </cell>
          <cell r="O5093" t="str">
            <v>Y</v>
          </cell>
          <cell r="P5093" t="str">
            <v>Y</v>
          </cell>
          <cell r="Q5093">
            <v>0.5</v>
          </cell>
          <cell r="R5093">
            <v>101.60719114161699</v>
          </cell>
          <cell r="S5093">
            <v>0.44205433342912698</v>
          </cell>
          <cell r="T5093">
            <v>0.19265074401054699</v>
          </cell>
          <cell r="U5093" t="str">
            <v>light-cyan</v>
          </cell>
          <cell r="V5093">
            <v>1789.2965521574267</v>
          </cell>
          <cell r="W5093">
            <v>2171.443163815693</v>
          </cell>
          <cell r="X5093">
            <v>-0.27908239490736703</v>
          </cell>
          <cell r="Y5093">
            <v>2.4780327025039702E-3</v>
          </cell>
        </row>
        <row r="5094">
          <cell r="A5094" t="str">
            <v>UMAG_00223</v>
          </cell>
          <cell r="B5094" t="str">
            <v>KIS71791</v>
          </cell>
          <cell r="C5094" t="str">
            <v>related to aquaporin</v>
          </cell>
          <cell r="D5094">
            <v>1.79119482748059</v>
          </cell>
          <cell r="E5094">
            <v>5.2667799554478103</v>
          </cell>
          <cell r="F5094">
            <v>3.5289873914642</v>
          </cell>
          <cell r="G5094">
            <v>-0.93022258862908003</v>
          </cell>
          <cell r="H5094">
            <v>0.78961352370502003</v>
          </cell>
          <cell r="I5094">
            <v>7.0723421582784302E-2</v>
          </cell>
          <cell r="J5094">
            <v>0.10285306245492699</v>
          </cell>
          <cell r="K5094">
            <v>0.90038962807934819</v>
          </cell>
          <cell r="L5094">
            <v>1.2596555859764773</v>
          </cell>
          <cell r="M5094">
            <v>3.5645346728900011</v>
          </cell>
          <cell r="N5094">
            <v>0.52634280743153872</v>
          </cell>
          <cell r="O5094" t="str">
            <v>N</v>
          </cell>
          <cell r="P5094" t="str">
            <v>N</v>
          </cell>
          <cell r="Q5094">
            <v>12</v>
          </cell>
          <cell r="R5094">
            <v>19.7824348471975</v>
          </cell>
          <cell r="S5094">
            <v>0.520669392634176</v>
          </cell>
          <cell r="T5094">
            <v>0.43011264478004402</v>
          </cell>
          <cell r="U5094" t="str">
            <v>light-cyan</v>
          </cell>
          <cell r="V5094">
            <v>58.246950302064057</v>
          </cell>
          <cell r="W5094">
            <v>58.231995271506172</v>
          </cell>
          <cell r="X5094">
            <v>1.8956020018357001E-5</v>
          </cell>
          <cell r="Y5094">
            <v>0.99995370527570904</v>
          </cell>
        </row>
        <row r="5095">
          <cell r="A5095" t="str">
            <v>UMAG_02260</v>
          </cell>
          <cell r="B5095" t="str">
            <v>KIS69737</v>
          </cell>
          <cell r="C5095" t="str">
            <v>hypothetical protein</v>
          </cell>
          <cell r="D5095">
            <v>204.068535018868</v>
          </cell>
          <cell r="E5095">
            <v>398.32276881794701</v>
          </cell>
          <cell r="F5095">
            <v>301.19565191840701</v>
          </cell>
          <cell r="G5095">
            <v>-0.93033909270376502</v>
          </cell>
          <cell r="H5095">
            <v>0.199911215373584</v>
          </cell>
          <cell r="I5095">
            <v>1.5144907651089301E-6</v>
          </cell>
          <cell r="J5095">
            <v>4.9262891956715299E-6</v>
          </cell>
          <cell r="K5095">
            <v>23.748945200394164</v>
          </cell>
          <cell r="L5095">
            <v>5.1794996296181743</v>
          </cell>
          <cell r="M5095">
            <v>58.778485337544744</v>
          </cell>
          <cell r="N5095">
            <v>13.085089789300987</v>
          </cell>
          <cell r="O5095" t="str">
            <v>N</v>
          </cell>
          <cell r="P5095" t="str">
            <v>Y</v>
          </cell>
          <cell r="Q5095">
            <v>4</v>
          </cell>
          <cell r="R5095">
            <v>204.56564260681901</v>
          </cell>
          <cell r="S5095">
            <v>0.45321440000000002</v>
          </cell>
          <cell r="T5095">
            <v>1.003838E-2</v>
          </cell>
          <cell r="U5095" t="str">
            <v>cyan</v>
          </cell>
          <cell r="V5095">
            <v>2028.5225123612834</v>
          </cell>
          <cell r="W5095">
            <v>1530.2844979766633</v>
          </cell>
          <cell r="X5095">
            <v>0.40565238308194301</v>
          </cell>
          <cell r="Y5095">
            <v>6.33918634862111E-7</v>
          </cell>
        </row>
        <row r="5096">
          <cell r="A5096" t="str">
            <v>UMAG_02253</v>
          </cell>
          <cell r="B5096" t="str">
            <v>KIS69728</v>
          </cell>
          <cell r="C5096" t="str">
            <v>related to amino acid vacuolar transport protein AVT2</v>
          </cell>
          <cell r="D5096">
            <v>75.450671251778999</v>
          </cell>
          <cell r="E5096">
            <v>146.52186917992199</v>
          </cell>
          <cell r="F5096">
            <v>110.98627021585099</v>
          </cell>
          <cell r="G5096">
            <v>-0.93050653077739398</v>
          </cell>
          <cell r="H5096">
            <v>0.17726811027188899</v>
          </cell>
          <cell r="I5096">
            <v>7.2373448280155995E-8</v>
          </cell>
          <cell r="J5096">
            <v>2.7453463058708602E-7</v>
          </cell>
          <cell r="K5096">
            <v>24.061994195055227</v>
          </cell>
          <cell r="L5096">
            <v>3.0052890118435358</v>
          </cell>
          <cell r="M5096">
            <v>59.488383686385838</v>
          </cell>
          <cell r="N5096">
            <v>7.2578102392258357</v>
          </cell>
          <cell r="O5096" t="str">
            <v>N</v>
          </cell>
          <cell r="P5096" t="str">
            <v>Y</v>
          </cell>
          <cell r="Q5096">
            <v>2</v>
          </cell>
          <cell r="R5096">
            <v>211.99500766867999</v>
          </cell>
          <cell r="S5096">
            <v>0.54083499999999995</v>
          </cell>
          <cell r="T5096">
            <v>5.7978209999999999E-3</v>
          </cell>
          <cell r="U5096" t="str">
            <v>light-green</v>
          </cell>
          <cell r="V5096">
            <v>1589.7393893149631</v>
          </cell>
          <cell r="W5096">
            <v>920.49361640279574</v>
          </cell>
          <cell r="X5096">
            <v>0.78612791199832799</v>
          </cell>
          <cell r="Y5096">
            <v>3.47392729529615E-19</v>
          </cell>
        </row>
        <row r="5097">
          <cell r="A5097" t="str">
            <v>UMAG_10473</v>
          </cell>
          <cell r="B5097" t="str">
            <v>KIS68077</v>
          </cell>
          <cell r="C5097" t="str">
            <v>hypothetical protein</v>
          </cell>
          <cell r="D5097">
            <v>87.279465747760398</v>
          </cell>
          <cell r="E5097">
            <v>170.71411877332099</v>
          </cell>
          <cell r="F5097">
            <v>128.99679226054101</v>
          </cell>
          <cell r="G5097">
            <v>-0.93055267623564997</v>
          </cell>
          <cell r="H5097">
            <v>0.20620087306819401</v>
          </cell>
          <cell r="I5097">
            <v>2.9660870758458099E-6</v>
          </cell>
          <cell r="J5097">
            <v>9.2297314595202008E-6</v>
          </cell>
          <cell r="K5097">
            <v>77.345260764169595</v>
          </cell>
          <cell r="L5097">
            <v>19.448247877441414</v>
          </cell>
          <cell r="M5097">
            <v>190.33407534434201</v>
          </cell>
          <cell r="N5097">
            <v>26.119498724250452</v>
          </cell>
          <cell r="O5097" t="str">
            <v>Y</v>
          </cell>
          <cell r="P5097" t="str">
            <v>Y</v>
          </cell>
          <cell r="Q5097">
            <v>1</v>
          </cell>
          <cell r="R5097">
            <v>74.192416869310506</v>
          </cell>
          <cell r="S5097">
            <v>-0.30785570000000001</v>
          </cell>
          <cell r="T5097">
            <v>0.1738228</v>
          </cell>
          <cell r="U5097" t="str">
            <v>dark-green</v>
          </cell>
          <cell r="V5097">
            <v>1432.5700469610535</v>
          </cell>
          <cell r="W5097">
            <v>1467.2895338413666</v>
          </cell>
          <cell r="X5097">
            <v>-3.5122536043512197E-2</v>
          </cell>
          <cell r="Y5097">
            <v>0.82306551973144004</v>
          </cell>
        </row>
        <row r="5098">
          <cell r="A5098" t="str">
            <v>UMAG_04059</v>
          </cell>
          <cell r="B5098" t="str">
            <v>KIS68018</v>
          </cell>
          <cell r="C5098" t="str">
            <v>related to anaphase control protein cut9</v>
          </cell>
          <cell r="D5098">
            <v>75.999693170964505</v>
          </cell>
          <cell r="E5098">
            <v>147.702897739576</v>
          </cell>
          <cell r="F5098">
            <v>111.85129545527001</v>
          </cell>
          <cell r="G5098">
            <v>-0.93142631219814898</v>
          </cell>
          <cell r="H5098">
            <v>0.17706667951125099</v>
          </cell>
          <cell r="I5098">
            <v>6.7837798049408607E-8</v>
          </cell>
          <cell r="J5098">
            <v>2.5869667969255E-7</v>
          </cell>
          <cell r="K5098">
            <v>16.064721135142733</v>
          </cell>
          <cell r="L5098">
            <v>1.7768159664393179</v>
          </cell>
          <cell r="M5098">
            <v>39.549730205103103</v>
          </cell>
          <cell r="N5098">
            <v>4.2861358839107799</v>
          </cell>
          <cell r="O5098" t="str">
            <v>N</v>
          </cell>
          <cell r="P5098" t="str">
            <v>Y</v>
          </cell>
          <cell r="Q5098">
            <v>12</v>
          </cell>
          <cell r="R5098">
            <v>91.095508586719703</v>
          </cell>
          <cell r="S5098">
            <v>0.39566560000000001</v>
          </cell>
          <cell r="T5098">
            <v>6.5006079999999994E-2</v>
          </cell>
          <cell r="U5098" t="str">
            <v>magenta</v>
          </cell>
          <cell r="V5098">
            <v>675.32340765447464</v>
          </cell>
          <cell r="W5098">
            <v>648.68011511865768</v>
          </cell>
          <cell r="X5098">
            <v>5.6488776142693403E-2</v>
          </cell>
          <cell r="Y5098">
            <v>0.67948177115110298</v>
          </cell>
        </row>
        <row r="5099">
          <cell r="A5099" t="str">
            <v>UMAG_01167</v>
          </cell>
          <cell r="B5099" t="str">
            <v>KIS71267</v>
          </cell>
          <cell r="C5099" t="str">
            <v>hypothetical protein</v>
          </cell>
          <cell r="D5099">
            <v>84.944680882169493</v>
          </cell>
          <cell r="E5099">
            <v>165.27049244657201</v>
          </cell>
          <cell r="F5099">
            <v>125.107586664371</v>
          </cell>
          <cell r="G5099">
            <v>-0.93216332310569805</v>
          </cell>
          <cell r="H5099">
            <v>0.18021125489675099</v>
          </cell>
          <cell r="I5099">
            <v>1.08827023975082E-7</v>
          </cell>
          <cell r="J5099">
            <v>4.0310927458659798E-7</v>
          </cell>
          <cell r="K5099">
            <v>14.455566700304768</v>
          </cell>
          <cell r="L5099">
            <v>2.3910095377873959</v>
          </cell>
          <cell r="M5099">
            <v>35.670992897479906</v>
          </cell>
          <cell r="N5099">
            <v>4.3091787558108798</v>
          </cell>
          <cell r="O5099" t="str">
            <v>N</v>
          </cell>
          <cell r="P5099" t="str">
            <v>Y</v>
          </cell>
          <cell r="Q5099">
            <v>12</v>
          </cell>
          <cell r="R5099">
            <v>82.843982502627</v>
          </cell>
          <cell r="S5099">
            <v>9.6110956298098404E-2</v>
          </cell>
          <cell r="T5099">
            <v>0.70463146336782001</v>
          </cell>
          <cell r="U5099" t="str">
            <v>green</v>
          </cell>
          <cell r="V5099">
            <v>887.58678140787833</v>
          </cell>
          <cell r="W5099">
            <v>1109.8024775092833</v>
          </cell>
          <cell r="X5099">
            <v>-0.32195500154532902</v>
          </cell>
          <cell r="Y5099">
            <v>3.80669625109444E-3</v>
          </cell>
        </row>
        <row r="5100">
          <cell r="A5100" t="str">
            <v>UMAG_11243</v>
          </cell>
          <cell r="B5100" t="str">
            <v>KIS70906</v>
          </cell>
          <cell r="C5100" t="str">
            <v>related to ISA1 - Fe/S cluster assembly protein</v>
          </cell>
          <cell r="D5100">
            <v>92.909893544661102</v>
          </cell>
          <cell r="E5100">
            <v>181.903791590916</v>
          </cell>
          <cell r="F5100">
            <v>137.406842567789</v>
          </cell>
          <cell r="G5100">
            <v>-0.93322669969160699</v>
          </cell>
          <cell r="H5100">
            <v>0.20033461856378501</v>
          </cell>
          <cell r="I5100">
            <v>1.4729552054705401E-6</v>
          </cell>
          <cell r="J5100">
            <v>4.8081306858714902E-6</v>
          </cell>
          <cell r="K5100">
            <v>61.589334004106128</v>
          </cell>
          <cell r="L5100">
            <v>9.5378291634501071</v>
          </cell>
          <cell r="M5100">
            <v>152.55850864464597</v>
          </cell>
          <cell r="N5100">
            <v>25.13445663108341</v>
          </cell>
          <cell r="O5100" t="str">
            <v>Y</v>
          </cell>
          <cell r="P5100" t="str">
            <v>Y</v>
          </cell>
          <cell r="Q5100">
            <v>0.5</v>
          </cell>
          <cell r="R5100">
            <v>57.909350866106401</v>
          </cell>
          <cell r="S5100">
            <v>-0.81116500000000002</v>
          </cell>
          <cell r="T5100">
            <v>1.081463E-3</v>
          </cell>
          <cell r="U5100" t="str">
            <v>dark-green</v>
          </cell>
          <cell r="V5100">
            <v>811.07845621259332</v>
          </cell>
          <cell r="W5100">
            <v>1533.5725260233237</v>
          </cell>
          <cell r="X5100">
            <v>-0.91627415365801901</v>
          </cell>
          <cell r="Y5100">
            <v>1.6861063610988801E-13</v>
          </cell>
        </row>
        <row r="5101">
          <cell r="A5101" t="str">
            <v>UMAG_02824</v>
          </cell>
          <cell r="B5101" t="str">
            <v>KIS68833</v>
          </cell>
          <cell r="C5101" t="str">
            <v>related to diploid state maintenance protein chpA</v>
          </cell>
          <cell r="D5101">
            <v>123.25116880461501</v>
          </cell>
          <cell r="E5101">
            <v>270.12788658230301</v>
          </cell>
          <cell r="F5101">
            <v>196.68952769345901</v>
          </cell>
          <cell r="G5101">
            <v>-0.93408685354457699</v>
          </cell>
          <cell r="H5101">
            <v>0.47022079620548801</v>
          </cell>
          <cell r="I5101">
            <v>1.8085231115358199E-2</v>
          </cell>
          <cell r="J5101">
            <v>3.01265067058313E-2</v>
          </cell>
          <cell r="K5101">
            <v>74.840350725918441</v>
          </cell>
          <cell r="L5101">
            <v>11.797554578758227</v>
          </cell>
          <cell r="M5101">
            <v>203.3222378074675</v>
          </cell>
          <cell r="N5101">
            <v>115.92998113338602</v>
          </cell>
          <cell r="O5101" t="str">
            <v>Y</v>
          </cell>
          <cell r="P5101" t="str">
            <v>Y</v>
          </cell>
          <cell r="Q5101">
            <v>0</v>
          </cell>
          <cell r="R5101">
            <v>63.815784795867103</v>
          </cell>
          <cell r="S5101">
            <v>-1.1348119999999999</v>
          </cell>
          <cell r="T5101">
            <v>1.8966449999999999E-6</v>
          </cell>
          <cell r="U5101" t="str">
            <v>pink</v>
          </cell>
          <cell r="V5101">
            <v>1442.21895172584</v>
          </cell>
          <cell r="W5101">
            <v>5785.1007416586863</v>
          </cell>
          <cell r="X5101">
            <v>-1.98241155301244</v>
          </cell>
          <cell r="Y5101">
            <v>2.0134170794097199E-15</v>
          </cell>
        </row>
        <row r="5102">
          <cell r="A5102" t="str">
            <v>UMAG_06460</v>
          </cell>
          <cell r="B5102" t="str">
            <v>KIS65756</v>
          </cell>
          <cell r="C5102" t="str">
            <v>fatty acid synthase FAS2</v>
          </cell>
          <cell r="D5102">
            <v>33.130012776955901</v>
          </cell>
          <cell r="E5102">
            <v>66.478121307221897</v>
          </cell>
          <cell r="F5102">
            <v>49.804067042088903</v>
          </cell>
          <cell r="G5102">
            <v>-0.93456137247526405</v>
          </cell>
          <cell r="H5102">
            <v>0.28589136550085498</v>
          </cell>
          <cell r="I5102">
            <v>4.80332962137512E-4</v>
          </cell>
          <cell r="J5102">
            <v>1.0597510025301699E-3</v>
          </cell>
          <cell r="K5102">
            <v>2.0086476373700966</v>
          </cell>
          <cell r="L5102">
            <v>0.96012868268587903</v>
          </cell>
          <cell r="M5102">
            <v>5.1408899613178791</v>
          </cell>
          <cell r="N5102">
            <v>1.1011372035096043</v>
          </cell>
          <cell r="O5102" t="str">
            <v>N</v>
          </cell>
          <cell r="P5102" t="str">
            <v>N</v>
          </cell>
          <cell r="Q5102">
            <v>0.5</v>
          </cell>
          <cell r="R5102">
            <v>14.021233416078401</v>
          </cell>
          <cell r="S5102">
            <v>0.59957039999999995</v>
          </cell>
          <cell r="T5102">
            <v>0.334621</v>
          </cell>
          <cell r="U5102" t="str">
            <v>dark-green</v>
          </cell>
          <cell r="V5102">
            <v>169.96920334242631</v>
          </cell>
          <cell r="W5102">
            <v>96.042729933704052</v>
          </cell>
          <cell r="X5102">
            <v>0.82557116325898605</v>
          </cell>
          <cell r="Y5102">
            <v>5.7847734189130299E-5</v>
          </cell>
        </row>
        <row r="5103">
          <cell r="A5103" t="str">
            <v>UMAG_02475</v>
          </cell>
          <cell r="B5103" t="str">
            <v>KIS69963</v>
          </cell>
          <cell r="C5103" t="str">
            <v>hypothetical protein</v>
          </cell>
          <cell r="D5103">
            <v>11.831740867936601</v>
          </cell>
          <cell r="E5103">
            <v>25.3679715703888</v>
          </cell>
          <cell r="F5103">
            <v>18.599856219162699</v>
          </cell>
          <cell r="G5103">
            <v>-0.93527179797737503</v>
          </cell>
          <cell r="H5103">
            <v>0.43080484768564098</v>
          </cell>
          <cell r="I5103">
            <v>1.2064409729821399E-2</v>
          </cell>
          <cell r="J5103">
            <v>2.0821823899184199E-2</v>
          </cell>
          <cell r="K5103">
            <v>5.200153231264502</v>
          </cell>
          <cell r="L5103">
            <v>3.1487922742895842</v>
          </cell>
          <cell r="M5103">
            <v>13.998995189827275</v>
          </cell>
          <cell r="N5103">
            <v>3.7219709785064734</v>
          </cell>
          <cell r="O5103" t="str">
            <v>N</v>
          </cell>
          <cell r="P5103" t="str">
            <v>Y</v>
          </cell>
          <cell r="Q5103">
            <v>2</v>
          </cell>
          <cell r="R5103">
            <v>3176.8223817590901</v>
          </cell>
          <cell r="S5103">
            <v>12.04954</v>
          </cell>
          <cell r="T5103">
            <v>6.4972169999999998E-206</v>
          </cell>
          <cell r="U5103" t="str">
            <v>magenta</v>
          </cell>
          <cell r="V5103">
            <v>143.38643431853799</v>
          </cell>
          <cell r="W5103">
            <v>34.332149107782932</v>
          </cell>
          <cell r="X5103">
            <v>2.0501652304223401</v>
          </cell>
          <cell r="Y5103">
            <v>3.9223621443046701E-15</v>
          </cell>
        </row>
        <row r="5104">
          <cell r="A5104" t="str">
            <v>UMAG_06326</v>
          </cell>
          <cell r="B5104" t="str">
            <v>KIS70240</v>
          </cell>
          <cell r="C5104" t="str">
            <v>hypothetical protein</v>
          </cell>
          <cell r="D5104">
            <v>0.51583037922125496</v>
          </cell>
          <cell r="E5104">
            <v>2.6593575168782801</v>
          </cell>
          <cell r="F5104">
            <v>1.5875939480497701</v>
          </cell>
          <cell r="G5104">
            <v>-0.93746008898313105</v>
          </cell>
          <cell r="H5104">
            <v>1.09239582860022</v>
          </cell>
          <cell r="I5104">
            <v>8.2076709956213703E-2</v>
          </cell>
          <cell r="J5104">
            <v>0.117460245085764</v>
          </cell>
          <cell r="K5104">
            <v>0.32917461960214855</v>
          </cell>
          <cell r="L5104">
            <v>0.65834923920429711</v>
          </cell>
          <cell r="M5104">
            <v>2.2415138660648273</v>
          </cell>
          <cell r="N5104">
            <v>0.72069304255092437</v>
          </cell>
          <cell r="O5104" t="str">
            <v>N</v>
          </cell>
          <cell r="P5104" t="str">
            <v>N</v>
          </cell>
          <cell r="Q5104">
            <v>0.5</v>
          </cell>
          <cell r="R5104">
            <v>0.60049874092921796</v>
          </cell>
          <cell r="S5104">
            <v>0.57157340000000001</v>
          </cell>
          <cell r="T5104">
            <v>0.63974929999999997</v>
          </cell>
          <cell r="U5104" t="e">
            <v>#N/A</v>
          </cell>
          <cell r="V5104">
            <v>23.285731061357435</v>
          </cell>
          <cell r="W5104">
            <v>22.171809030221237</v>
          </cell>
          <cell r="X5104">
            <v>6.3994668837964605E-2</v>
          </cell>
          <cell r="Y5104">
            <v>0.88357935260107201</v>
          </cell>
        </row>
        <row r="5105">
          <cell r="A5105" t="str">
            <v>UMAG_03474</v>
          </cell>
          <cell r="B5105" t="str">
            <v>KIS68380</v>
          </cell>
          <cell r="C5105" t="str">
            <v>related to TNA1 - high affinity nicotinic acid plasma membrane permease</v>
          </cell>
          <cell r="D5105">
            <v>13.5914746029505</v>
          </cell>
          <cell r="E5105">
            <v>29.4634610419814</v>
          </cell>
          <cell r="F5105">
            <v>21.527467822466001</v>
          </cell>
          <cell r="G5105">
            <v>-0.93768095226152104</v>
          </cell>
          <cell r="H5105">
            <v>0.44790184176846498</v>
          </cell>
          <cell r="I5105">
            <v>1.43463836399481E-2</v>
          </cell>
          <cell r="J5105">
            <v>2.4331225600962E-2</v>
          </cell>
          <cell r="K5105">
            <v>5.8897779207557566</v>
          </cell>
          <cell r="L5105">
            <v>3.6967201346341776</v>
          </cell>
          <cell r="M5105">
            <v>16.069339730774189</v>
          </cell>
          <cell r="N5105">
            <v>7.0552247022328345</v>
          </cell>
          <cell r="O5105" t="str">
            <v>N</v>
          </cell>
          <cell r="P5105" t="str">
            <v>Y</v>
          </cell>
          <cell r="Q5105">
            <v>4</v>
          </cell>
          <cell r="R5105">
            <v>4761.5515664512204</v>
          </cell>
          <cell r="S5105">
            <v>9.2298489999999997</v>
          </cell>
          <cell r="T5105">
            <v>9.567265E-242</v>
          </cell>
          <cell r="U5105" t="str">
            <v>magenta</v>
          </cell>
          <cell r="V5105">
            <v>484.89125876589264</v>
          </cell>
          <cell r="W5105">
            <v>57.598922608413737</v>
          </cell>
          <cell r="X5105">
            <v>3.04312408552408</v>
          </cell>
          <cell r="Y5105">
            <v>5.2725295212267298E-58</v>
          </cell>
        </row>
        <row r="5106">
          <cell r="A5106" t="str">
            <v>UMAG_02132</v>
          </cell>
          <cell r="B5106" t="str">
            <v>KIS69597</v>
          </cell>
          <cell r="C5106" t="str">
            <v>hypothetical protein</v>
          </cell>
          <cell r="D5106">
            <v>68.269923803558598</v>
          </cell>
          <cell r="E5106">
            <v>133.37723409695201</v>
          </cell>
          <cell r="F5106">
            <v>100.823578950255</v>
          </cell>
          <cell r="G5106">
            <v>-0.93814666801979396</v>
          </cell>
          <cell r="H5106">
            <v>0.17846823389423699</v>
          </cell>
          <cell r="I5106">
            <v>6.8727630261836399E-8</v>
          </cell>
          <cell r="J5106">
            <v>2.6147260983007202E-7</v>
          </cell>
          <cell r="K5106">
            <v>56.909360439719897</v>
          </cell>
          <cell r="L5106">
            <v>3.301648205779804</v>
          </cell>
          <cell r="M5106">
            <v>140.59318341699287</v>
          </cell>
          <cell r="N5106">
            <v>14.170397762753923</v>
          </cell>
          <cell r="O5106" t="str">
            <v>Y</v>
          </cell>
          <cell r="P5106" t="str">
            <v>Y</v>
          </cell>
          <cell r="Q5106">
            <v>12</v>
          </cell>
          <cell r="R5106">
            <v>55.052089660101899</v>
          </cell>
          <cell r="S5106">
            <v>-0.44019160000000002</v>
          </cell>
          <cell r="T5106">
            <v>0.1524537</v>
          </cell>
          <cell r="U5106" t="str">
            <v>beige</v>
          </cell>
          <cell r="V5106">
            <v>1929.4913374177302</v>
          </cell>
          <cell r="W5106">
            <v>375.94260897178134</v>
          </cell>
          <cell r="X5106">
            <v>2.3512783456722</v>
          </cell>
          <cell r="Y5106">
            <v>1.8825146272062398E-83</v>
          </cell>
        </row>
        <row r="5107">
          <cell r="A5107" t="str">
            <v>UMAG_05720</v>
          </cell>
          <cell r="B5107" t="str">
            <v>KIS66938</v>
          </cell>
          <cell r="C5107" t="str">
            <v>related to PSR1 - plasma membrane phosphatase required for sodium stress response</v>
          </cell>
          <cell r="D5107">
            <v>120.909821859041</v>
          </cell>
          <cell r="E5107">
            <v>237.34990764672199</v>
          </cell>
          <cell r="F5107">
            <v>179.12986475288099</v>
          </cell>
          <cell r="G5107">
            <v>-0.93832362018654603</v>
          </cell>
          <cell r="H5107">
            <v>0.20166979234832499</v>
          </cell>
          <cell r="I5107">
            <v>1.50561821227247E-6</v>
          </cell>
          <cell r="J5107">
            <v>4.8998960459849598E-6</v>
          </cell>
          <cell r="K5107">
            <v>42.872809519689682</v>
          </cell>
          <cell r="L5107">
            <v>7.7579279194190169</v>
          </cell>
          <cell r="M5107">
            <v>107.22341074863576</v>
          </cell>
          <cell r="N5107">
            <v>27.535365357663675</v>
          </cell>
          <cell r="O5107" t="str">
            <v>Y</v>
          </cell>
          <cell r="P5107" t="str">
            <v>Y</v>
          </cell>
          <cell r="Q5107">
            <v>12</v>
          </cell>
          <cell r="R5107">
            <v>145.64054109028601</v>
          </cell>
          <cell r="S5107">
            <v>0.26291700000000001</v>
          </cell>
          <cell r="T5107">
            <v>0.18439449999999999</v>
          </cell>
          <cell r="U5107" t="str">
            <v>magenta</v>
          </cell>
          <cell r="V5107">
            <v>1886.6859152721565</v>
          </cell>
          <cell r="W5107">
            <v>986.68033559239268</v>
          </cell>
          <cell r="X5107">
            <v>0.93193149199787995</v>
          </cell>
          <cell r="Y5107">
            <v>1.7124723065284801E-19</v>
          </cell>
        </row>
        <row r="5108">
          <cell r="A5108" t="str">
            <v>UMAG_03937</v>
          </cell>
          <cell r="B5108" t="str">
            <v>KIS67881</v>
          </cell>
          <cell r="C5108" t="str">
            <v>probable diacylglycerol acyltransferase type 2b</v>
          </cell>
          <cell r="D5108">
            <v>53.913807197855597</v>
          </cell>
          <cell r="E5108">
            <v>106.713826916272</v>
          </cell>
          <cell r="F5108">
            <v>80.313817057064</v>
          </cell>
          <cell r="G5108">
            <v>-0.93886769600986997</v>
          </cell>
          <cell r="H5108">
            <v>0.234684210809779</v>
          </cell>
          <cell r="I5108">
            <v>2.8792328758879801E-5</v>
          </cell>
          <cell r="J5108">
            <v>7.7273969165917499E-5</v>
          </cell>
          <cell r="K5108">
            <v>31.490494042320559</v>
          </cell>
          <cell r="L5108">
            <v>5.686097978257683</v>
          </cell>
          <cell r="M5108">
            <v>79.574068685644249</v>
          </cell>
          <cell r="N5108">
            <v>23.214754535383637</v>
          </cell>
          <cell r="O5108" t="str">
            <v>Y</v>
          </cell>
          <cell r="P5108" t="str">
            <v>Y</v>
          </cell>
          <cell r="Q5108">
            <v>0.5</v>
          </cell>
          <cell r="R5108">
            <v>119.852321551662</v>
          </cell>
          <cell r="S5108">
            <v>0.52311549999999996</v>
          </cell>
          <cell r="T5108">
            <v>7.1171979999999999E-3</v>
          </cell>
          <cell r="U5108" t="str">
            <v>light-cyan</v>
          </cell>
          <cell r="V5108">
            <v>1520.8012036206335</v>
          </cell>
          <cell r="W5108">
            <v>581.81889367412793</v>
          </cell>
          <cell r="X5108">
            <v>1.3797003012353599</v>
          </cell>
          <cell r="Y5108">
            <v>7.1538498160947198E-18</v>
          </cell>
        </row>
        <row r="5109">
          <cell r="A5109" t="str">
            <v>UMAG_12309</v>
          </cell>
          <cell r="B5109" t="str">
            <v>KIS66625</v>
          </cell>
          <cell r="C5109" t="str">
            <v>hypothetical protein</v>
          </cell>
          <cell r="D5109">
            <v>88.796583095388598</v>
          </cell>
          <cell r="E5109">
            <v>173.55994008462</v>
          </cell>
          <cell r="F5109">
            <v>131.17826159000501</v>
          </cell>
          <cell r="G5109">
            <v>-0.939537777501816</v>
          </cell>
          <cell r="H5109">
            <v>0.175280519116149</v>
          </cell>
          <cell r="I5109">
            <v>3.8717763611009602E-8</v>
          </cell>
          <cell r="J5109">
            <v>1.5223174249977001E-7</v>
          </cell>
          <cell r="K5109">
            <v>17.040360921600744</v>
          </cell>
          <cell r="L5109">
            <v>2.355888525510796</v>
          </cell>
          <cell r="M5109">
            <v>42.26717146910287</v>
          </cell>
          <cell r="N5109">
            <v>3.9184339908965016</v>
          </cell>
          <cell r="O5109" t="str">
            <v>N</v>
          </cell>
          <cell r="P5109" t="str">
            <v>Y</v>
          </cell>
          <cell r="Q5109">
            <v>8</v>
          </cell>
          <cell r="R5109">
            <v>115.771899387963</v>
          </cell>
          <cell r="S5109">
            <v>1.011514</v>
          </cell>
          <cell r="T5109">
            <v>2.6059050000000001E-8</v>
          </cell>
          <cell r="U5109" t="str">
            <v>magenta</v>
          </cell>
          <cell r="V5109">
            <v>1001.9590996548992</v>
          </cell>
          <cell r="W5109">
            <v>623.36123039957772</v>
          </cell>
          <cell r="X5109">
            <v>0.68089654558864499</v>
          </cell>
          <cell r="Y5109">
            <v>1.0883568407212399E-8</v>
          </cell>
        </row>
        <row r="5110">
          <cell r="A5110" t="str">
            <v>UMAG_03010</v>
          </cell>
          <cell r="B5110" t="str">
            <v>KIS69030</v>
          </cell>
          <cell r="C5110" t="str">
            <v>hypothetical protein</v>
          </cell>
          <cell r="D5110">
            <v>63.4347499351545</v>
          </cell>
          <cell r="E5110">
            <v>126.011456641831</v>
          </cell>
          <cell r="F5110">
            <v>94.723103288492794</v>
          </cell>
          <cell r="G5110">
            <v>-0.93978388072132801</v>
          </cell>
          <cell r="H5110">
            <v>0.24215347505502299</v>
          </cell>
          <cell r="I5110">
            <v>4.6907825212810503E-5</v>
          </cell>
          <cell r="J5110">
            <v>1.2150142376694301E-4</v>
          </cell>
          <cell r="K5110">
            <v>37.579731432414484</v>
          </cell>
          <cell r="L5110">
            <v>12.776348826151439</v>
          </cell>
          <cell r="M5110">
            <v>94.750269242657708</v>
          </cell>
          <cell r="N5110">
            <v>18.709664217365354</v>
          </cell>
          <cell r="O5110" t="str">
            <v>Y</v>
          </cell>
          <cell r="P5110" t="str">
            <v>Y</v>
          </cell>
          <cell r="Q5110">
            <v>12</v>
          </cell>
          <cell r="R5110">
            <v>180.280785453932</v>
          </cell>
          <cell r="S5110">
            <v>-0.134246</v>
          </cell>
          <cell r="T5110">
            <v>0.58300229999999997</v>
          </cell>
          <cell r="U5110" t="str">
            <v>beige</v>
          </cell>
          <cell r="V5110">
            <v>1829.7680400134532</v>
          </cell>
          <cell r="W5110">
            <v>1468.9663619854766</v>
          </cell>
          <cell r="X5110">
            <v>0.31482966226083903</v>
          </cell>
          <cell r="Y5110">
            <v>8.9578073231092997E-3</v>
          </cell>
        </row>
        <row r="5111">
          <cell r="A5111" t="str">
            <v>UMAG_01718</v>
          </cell>
          <cell r="B5111" t="str">
            <v>KIS70550</v>
          </cell>
          <cell r="C5111" t="str">
            <v>probable glucosamine-6-phosphate isomerase</v>
          </cell>
          <cell r="D5111">
            <v>1160.58031162712</v>
          </cell>
          <cell r="E5111">
            <v>2299.03976176376</v>
          </cell>
          <cell r="F5111">
            <v>1729.81003669544</v>
          </cell>
          <cell r="G5111">
            <v>-0.94017763982811697</v>
          </cell>
          <cell r="H5111">
            <v>0.22815110895999899</v>
          </cell>
          <cell r="I5111">
            <v>1.6775376510906401E-5</v>
          </cell>
          <cell r="J5111">
            <v>4.6771226698513202E-5</v>
          </cell>
          <cell r="K5111">
            <v>889.21485608937246</v>
          </cell>
          <cell r="L5111">
            <v>214.34256184706405</v>
          </cell>
          <cell r="M5111">
            <v>2229.6787560227731</v>
          </cell>
          <cell r="N5111">
            <v>623.09965940251334</v>
          </cell>
          <cell r="O5111" t="str">
            <v>Y</v>
          </cell>
          <cell r="P5111" t="str">
            <v>Y</v>
          </cell>
          <cell r="Q5111">
            <v>8</v>
          </cell>
          <cell r="R5111">
            <v>786.25980598184401</v>
          </cell>
          <cell r="S5111">
            <v>5.0775969999999999</v>
          </cell>
          <cell r="T5111">
            <v>5.369416E-40</v>
          </cell>
          <cell r="U5111" t="str">
            <v>cyan</v>
          </cell>
          <cell r="V5111">
            <v>7896.7737367530362</v>
          </cell>
          <cell r="W5111">
            <v>35.637810915459504</v>
          </cell>
          <cell r="X5111">
            <v>7.7356594984490199</v>
          </cell>
          <cell r="Y5111">
            <v>0</v>
          </cell>
        </row>
        <row r="5112">
          <cell r="A5112" t="str">
            <v>UMAG_15055</v>
          </cell>
          <cell r="B5112" t="str">
            <v>KIS71066</v>
          </cell>
          <cell r="C5112" t="str">
            <v>hypothetical protein</v>
          </cell>
          <cell r="D5112">
            <v>31.303535111088198</v>
          </cell>
          <cell r="E5112">
            <v>62.618902232331102</v>
          </cell>
          <cell r="F5112">
            <v>46.961218671709602</v>
          </cell>
          <cell r="G5112">
            <v>-0.94021386761275505</v>
          </cell>
          <cell r="H5112">
            <v>0.26243539153453499</v>
          </cell>
          <cell r="I5112">
            <v>1.5302402304665199E-4</v>
          </cell>
          <cell r="J5112">
            <v>3.6303165217824803E-4</v>
          </cell>
          <cell r="K5112">
            <v>6.6308932777839384</v>
          </cell>
          <cell r="L5112">
            <v>1.4179896621102972</v>
          </cell>
          <cell r="M5112">
            <v>16.961519012045237</v>
          </cell>
          <cell r="N5112">
            <v>4.0638417786622343</v>
          </cell>
          <cell r="O5112" t="str">
            <v>N</v>
          </cell>
          <cell r="P5112" t="str">
            <v>N</v>
          </cell>
          <cell r="Q5112">
            <v>6</v>
          </cell>
          <cell r="R5112">
            <v>136.33576519451901</v>
          </cell>
          <cell r="S5112">
            <v>1.428946</v>
          </cell>
          <cell r="T5112">
            <v>8.4408469999999996E-13</v>
          </cell>
          <cell r="U5112" t="str">
            <v>light-cyan</v>
          </cell>
          <cell r="V5112">
            <v>290.06697329826699</v>
          </cell>
          <cell r="W5112">
            <v>294.99504559437133</v>
          </cell>
          <cell r="X5112">
            <v>-2.5376550622892399E-2</v>
          </cell>
          <cell r="Y5112">
            <v>0.86441796191242004</v>
          </cell>
        </row>
        <row r="5113">
          <cell r="A5113" t="str">
            <v>UMAG_00507</v>
          </cell>
          <cell r="B5113" t="str">
            <v>KIS72085</v>
          </cell>
          <cell r="C5113" t="str">
            <v>related to MED6 - subunit of the RNA polymerase II mediator complex</v>
          </cell>
          <cell r="D5113">
            <v>7.4532028371025199</v>
          </cell>
          <cell r="E5113">
            <v>17.123434808800699</v>
          </cell>
          <cell r="F5113">
            <v>12.2883188229516</v>
          </cell>
          <cell r="G5113">
            <v>-0.940469843907631</v>
          </cell>
          <cell r="H5113">
            <v>0.53573964817734798</v>
          </cell>
          <cell r="I5113">
            <v>2.9021248992056999E-2</v>
          </cell>
          <cell r="J5113">
            <v>4.6142571619170097E-2</v>
          </cell>
          <cell r="K5113">
            <v>6.501947071134202</v>
          </cell>
          <cell r="L5113">
            <v>5.9618072430276703</v>
          </cell>
          <cell r="M5113">
            <v>19.281113222714072</v>
          </cell>
          <cell r="N5113">
            <v>8.4641434109715643</v>
          </cell>
          <cell r="O5113" t="str">
            <v>N</v>
          </cell>
          <cell r="P5113" t="str">
            <v>Y</v>
          </cell>
          <cell r="Q5113">
            <v>8</v>
          </cell>
          <cell r="R5113">
            <v>35.0810955277951</v>
          </cell>
          <cell r="S5113">
            <v>0.16931903454234601</v>
          </cell>
          <cell r="T5113">
            <v>0.62889777092987997</v>
          </cell>
          <cell r="U5113" t="str">
            <v>salmon</v>
          </cell>
          <cell r="V5113">
            <v>275.24554077967463</v>
          </cell>
          <cell r="W5113">
            <v>377.86847083771431</v>
          </cell>
          <cell r="X5113">
            <v>-0.45477077246009301</v>
          </cell>
          <cell r="Y5113">
            <v>7.1311806323585503E-4</v>
          </cell>
        </row>
        <row r="5114">
          <cell r="A5114" t="str">
            <v>UMAG_10043</v>
          </cell>
          <cell r="B5114" t="str">
            <v>KIS71732</v>
          </cell>
          <cell r="C5114" t="str">
            <v>related to tRNA isopentenylpyrophosphate transferase</v>
          </cell>
          <cell r="D5114">
            <v>12.577030093645</v>
          </cell>
          <cell r="E5114">
            <v>26.347169629227601</v>
          </cell>
          <cell r="F5114">
            <v>19.4620998614363</v>
          </cell>
          <cell r="G5114">
            <v>-0.94078861292576399</v>
          </cell>
          <cell r="H5114">
            <v>0.375549400871451</v>
          </cell>
          <cell r="I5114">
            <v>5.1426938402679596E-3</v>
          </cell>
          <cell r="J5114">
            <v>9.5574804971608196E-3</v>
          </cell>
          <cell r="K5114">
            <v>5.9005338491910972</v>
          </cell>
          <cell r="L5114">
            <v>3.2028854656193948</v>
          </cell>
          <cell r="M5114">
            <v>15.288004690373427</v>
          </cell>
          <cell r="N5114">
            <v>0.75974348180556739</v>
          </cell>
          <cell r="O5114" t="str">
            <v>N</v>
          </cell>
          <cell r="P5114" t="str">
            <v>Y</v>
          </cell>
          <cell r="Q5114">
            <v>0.5</v>
          </cell>
          <cell r="R5114">
            <v>22.387404174162199</v>
          </cell>
          <cell r="S5114">
            <v>0.53581259999999997</v>
          </cell>
          <cell r="T5114">
            <v>0.1228084</v>
          </cell>
          <cell r="U5114" t="str">
            <v>light-cyan</v>
          </cell>
          <cell r="V5114">
            <v>231.99671355208</v>
          </cell>
          <cell r="W5114">
            <v>232.16460701429867</v>
          </cell>
          <cell r="X5114">
            <v>1.55114220583476E-3</v>
          </cell>
          <cell r="Y5114">
            <v>0.99219423197104994</v>
          </cell>
        </row>
        <row r="5115">
          <cell r="A5115" t="str">
            <v>UMAG_11782</v>
          </cell>
          <cell r="B5115" t="str">
            <v>KIS68419</v>
          </cell>
          <cell r="C5115" t="str">
            <v>hypothetical protein</v>
          </cell>
          <cell r="D5115">
            <v>537.672165057916</v>
          </cell>
          <cell r="E5115">
            <v>1051.84502505607</v>
          </cell>
          <cell r="F5115">
            <v>794.75859505699304</v>
          </cell>
          <cell r="G5115">
            <v>-0.94079117636766496</v>
          </cell>
          <cell r="H5115">
            <v>0.17738194891914999</v>
          </cell>
          <cell r="I5115">
            <v>5.2713179989905499E-8</v>
          </cell>
          <cell r="J5115">
            <v>2.0366455905190801E-7</v>
          </cell>
          <cell r="K5115">
            <v>209.86284958996083</v>
          </cell>
          <cell r="L5115">
            <v>23.024718661504554</v>
          </cell>
          <cell r="M5115">
            <v>515.40030956996713</v>
          </cell>
          <cell r="N5115">
            <v>99.247455334927039</v>
          </cell>
          <cell r="O5115" t="str">
            <v>Y</v>
          </cell>
          <cell r="P5115" t="str">
            <v>Y</v>
          </cell>
          <cell r="Q5115">
            <v>6</v>
          </cell>
          <cell r="R5115">
            <v>951.58833618148697</v>
          </cell>
          <cell r="S5115">
            <v>1.388458</v>
          </cell>
          <cell r="T5115">
            <v>3.6231990000000001E-25</v>
          </cell>
          <cell r="U5115" t="str">
            <v>cyan</v>
          </cell>
          <cell r="V5115">
            <v>6670.8350277476238</v>
          </cell>
          <cell r="W5115">
            <v>6703.7152459632462</v>
          </cell>
          <cell r="X5115">
            <v>-6.8578845938534003E-3</v>
          </cell>
          <cell r="Y5115">
            <v>0.97651725911465803</v>
          </cell>
        </row>
        <row r="5116">
          <cell r="A5116" t="str">
            <v>UMAG_04764</v>
          </cell>
          <cell r="B5116" t="str">
            <v>KIS66700</v>
          </cell>
          <cell r="C5116" t="str">
            <v>hypothetical protein</v>
          </cell>
          <cell r="D5116">
            <v>302.13425997582698</v>
          </cell>
          <cell r="E5116">
            <v>596.53392297677601</v>
          </cell>
          <cell r="F5116">
            <v>449.33409147630198</v>
          </cell>
          <cell r="G5116">
            <v>-0.941495825334981</v>
          </cell>
          <cell r="H5116">
            <v>0.213416215578626</v>
          </cell>
          <cell r="I5116">
            <v>4.6609647127237598E-6</v>
          </cell>
          <cell r="J5116">
            <v>1.4056877705039899E-5</v>
          </cell>
          <cell r="K5116">
            <v>54.270995426556119</v>
          </cell>
          <cell r="L5116">
            <v>6.4299367291145995</v>
          </cell>
          <cell r="M5116">
            <v>134.37535446238081</v>
          </cell>
          <cell r="N5116">
            <v>39.077948148363149</v>
          </cell>
          <cell r="O5116" t="str">
            <v>N</v>
          </cell>
          <cell r="P5116" t="str">
            <v>Y</v>
          </cell>
          <cell r="Q5116">
            <v>0.5</v>
          </cell>
          <cell r="R5116">
            <v>56.723647296573198</v>
          </cell>
          <cell r="S5116">
            <v>-2.4346459999999999</v>
          </cell>
          <cell r="T5116">
            <v>8.2095149999999998E-16</v>
          </cell>
          <cell r="U5116" t="str">
            <v>dark-green</v>
          </cell>
          <cell r="V5116">
            <v>4529.3081557755995</v>
          </cell>
          <cell r="W5116">
            <v>2269.8420611845563</v>
          </cell>
          <cell r="X5116">
            <v>0.99436025516574</v>
          </cell>
          <cell r="Y5116">
            <v>1.4430333523654399E-14</v>
          </cell>
        </row>
        <row r="5117">
          <cell r="A5117" t="str">
            <v>UMAG_02169</v>
          </cell>
          <cell r="B5117" t="str">
            <v>KIS69635</v>
          </cell>
          <cell r="C5117" t="str">
            <v>related to aquaporin 3</v>
          </cell>
          <cell r="D5117">
            <v>47.504223355004001</v>
          </cell>
          <cell r="E5117">
            <v>97.545782769751199</v>
          </cell>
          <cell r="F5117">
            <v>72.525003062377607</v>
          </cell>
          <cell r="G5117">
            <v>-0.94191161084901198</v>
          </cell>
          <cell r="H5117">
            <v>0.32960174744405701</v>
          </cell>
          <cell r="I5117">
            <v>1.8125439232232201E-3</v>
          </cell>
          <cell r="J5117">
            <v>3.6602168627765E-3</v>
          </cell>
          <cell r="K5117">
            <v>26.903495316918296</v>
          </cell>
          <cell r="L5117">
            <v>4.2360968804298018</v>
          </cell>
          <cell r="M5117">
            <v>69.145497591142643</v>
          </cell>
          <cell r="N5117">
            <v>36.073944356948786</v>
          </cell>
          <cell r="O5117" t="str">
            <v>Y</v>
          </cell>
          <cell r="P5117" t="str">
            <v>Y</v>
          </cell>
          <cell r="Q5117">
            <v>12</v>
          </cell>
          <cell r="R5117">
            <v>254.572553084909</v>
          </cell>
          <cell r="S5117">
            <v>0.28301419999999999</v>
          </cell>
          <cell r="T5117">
            <v>0.3994837</v>
          </cell>
          <cell r="U5117" t="str">
            <v>light-cyan</v>
          </cell>
          <cell r="V5117">
            <v>354.76805063262236</v>
          </cell>
          <cell r="W5117">
            <v>357.55156770731332</v>
          </cell>
          <cell r="X5117">
            <v>-1.3003541599116399E-2</v>
          </cell>
          <cell r="Y5117">
            <v>0.92345346917791704</v>
          </cell>
        </row>
        <row r="5118">
          <cell r="A5118" t="str">
            <v>UMAG_10646</v>
          </cell>
          <cell r="B5118" t="str">
            <v>KIS68646</v>
          </cell>
          <cell r="C5118" t="str">
            <v>related to CTR2 - Protein involved in copper transport</v>
          </cell>
          <cell r="D5118">
            <v>56.970959206956998</v>
          </cell>
          <cell r="E5118">
            <v>112.71028165441599</v>
          </cell>
          <cell r="F5118">
            <v>84.840620430686599</v>
          </cell>
          <cell r="G5118">
            <v>-0.94260187147997898</v>
          </cell>
          <cell r="H5118">
            <v>0.22005747775258899</v>
          </cell>
          <cell r="I5118">
            <v>8.3952589379567901E-6</v>
          </cell>
          <cell r="J5118">
            <v>2.4385509325180201E-5</v>
          </cell>
          <cell r="K5118">
            <v>57.347860010861872</v>
          </cell>
          <cell r="L5118">
            <v>13.101603589651488</v>
          </cell>
          <cell r="M5118">
            <v>143.64054253070043</v>
          </cell>
          <cell r="N5118">
            <v>25.858699820028505</v>
          </cell>
          <cell r="O5118" t="str">
            <v>Y</v>
          </cell>
          <cell r="P5118" t="str">
            <v>Y</v>
          </cell>
          <cell r="Q5118">
            <v>0.5</v>
          </cell>
          <cell r="R5118">
            <v>77.721494703767505</v>
          </cell>
          <cell r="S5118">
            <v>0.36143029999999998</v>
          </cell>
          <cell r="T5118" t="e">
            <v>#N/A</v>
          </cell>
          <cell r="U5118" t="str">
            <v>magenta</v>
          </cell>
          <cell r="V5118">
            <v>1818.8204777217099</v>
          </cell>
          <cell r="W5118">
            <v>674.52129754640396</v>
          </cell>
          <cell r="X5118">
            <v>1.4275793586336201</v>
          </cell>
          <cell r="Y5118">
            <v>6.6281045955782399E-46</v>
          </cell>
        </row>
        <row r="5119">
          <cell r="A5119" t="str">
            <v>UMAG_11735</v>
          </cell>
          <cell r="B5119" t="str">
            <v>KIS67910</v>
          </cell>
          <cell r="C5119" t="str">
            <v>related to FES1 - Hsp70 nucleotide exchange factor</v>
          </cell>
          <cell r="D5119">
            <v>206.42330739208501</v>
          </cell>
          <cell r="E5119">
            <v>413.65262919606602</v>
          </cell>
          <cell r="F5119">
            <v>310.03796829407497</v>
          </cell>
          <cell r="G5119">
            <v>-0.94287781642949198</v>
          </cell>
          <cell r="H5119">
            <v>0.26086761044886098</v>
          </cell>
          <cell r="I5119">
            <v>1.33039836924389E-4</v>
          </cell>
          <cell r="J5119">
            <v>3.1901905958854902E-4</v>
          </cell>
          <cell r="K5119">
            <v>118.75310019819294</v>
          </cell>
          <cell r="L5119">
            <v>13.304543357513312</v>
          </cell>
          <cell r="M5119">
            <v>296.71950102295369</v>
          </cell>
          <cell r="N5119">
            <v>117.70110892047346</v>
          </cell>
          <cell r="O5119" t="str">
            <v>Y</v>
          </cell>
          <cell r="P5119" t="str">
            <v>Y</v>
          </cell>
          <cell r="Q5119">
            <v>12</v>
          </cell>
          <cell r="R5119">
            <v>97.807133510065498</v>
          </cell>
          <cell r="S5119">
            <v>-1.560009E-2</v>
          </cell>
          <cell r="T5119">
            <v>0.96363500000000002</v>
          </cell>
          <cell r="U5119" t="str">
            <v>salmon</v>
          </cell>
          <cell r="V5119">
            <v>1069.7562974508439</v>
          </cell>
          <cell r="W5119">
            <v>4291.6772514664262</v>
          </cell>
          <cell r="X5119">
            <v>-1.98625201447467</v>
          </cell>
          <cell r="Y5119">
            <v>2.3945897654229602E-18</v>
          </cell>
        </row>
        <row r="5120">
          <cell r="A5120" t="str">
            <v>UMAG_04368</v>
          </cell>
          <cell r="B5120" t="str">
            <v>KIS67265</v>
          </cell>
          <cell r="C5120" t="str">
            <v>related to endo-1</v>
          </cell>
          <cell r="D5120">
            <v>2.31015500180703</v>
          </cell>
          <cell r="E5120">
            <v>5.9766789720673401</v>
          </cell>
          <cell r="F5120">
            <v>4.1434169869371802</v>
          </cell>
          <cell r="G5120">
            <v>-0.94527115234158898</v>
          </cell>
          <cell r="H5120">
            <v>0.67172024893209603</v>
          </cell>
          <cell r="I5120">
            <v>5.4739361218968302E-2</v>
          </cell>
          <cell r="J5120">
            <v>8.17586833419158E-2</v>
          </cell>
          <cell r="K5120">
            <v>0.6362144954203901</v>
          </cell>
          <cell r="L5120">
            <v>0.17681386536168997</v>
          </cell>
          <cell r="M5120">
            <v>2.3264039087334334</v>
          </cell>
          <cell r="N5120">
            <v>0.45396294875136262</v>
          </cell>
          <cell r="O5120" t="str">
            <v>N</v>
          </cell>
          <cell r="P5120" t="str">
            <v>N</v>
          </cell>
          <cell r="Q5120">
            <v>0</v>
          </cell>
          <cell r="R5120">
            <v>2.5786543422302901</v>
          </cell>
          <cell r="S5120">
            <v>-6.442221</v>
          </cell>
          <cell r="T5120">
            <v>7.6772699999999993E-24</v>
          </cell>
          <cell r="U5120" t="str">
            <v>burlywood</v>
          </cell>
          <cell r="V5120">
            <v>14.829175449485248</v>
          </cell>
          <cell r="W5120">
            <v>1026.7889473341263</v>
          </cell>
          <cell r="X5120">
            <v>-5.63346316526472</v>
          </cell>
          <cell r="Y5120">
            <v>1.55415186317396E-18</v>
          </cell>
        </row>
        <row r="5121">
          <cell r="A5121" t="str">
            <v>UMAG_04107</v>
          </cell>
          <cell r="B5121" t="str">
            <v>KIS67605</v>
          </cell>
          <cell r="C5121" t="str">
            <v>related to Phenol 2-monooxygenase</v>
          </cell>
          <cell r="D5121">
            <v>40.799981393680397</v>
          </cell>
          <cell r="E5121">
            <v>81.260361004614595</v>
          </cell>
          <cell r="F5121">
            <v>61.030171199147503</v>
          </cell>
          <cell r="G5121">
            <v>-0.94642475306590002</v>
          </cell>
          <cell r="H5121">
            <v>0.238553878058965</v>
          </cell>
          <cell r="I5121">
            <v>3.2871766851807902E-5</v>
          </cell>
          <cell r="J5121">
            <v>8.7172255280245901E-5</v>
          </cell>
          <cell r="K5121">
            <v>12.76133008509235</v>
          </cell>
          <cell r="L5121">
            <v>1.7367373620467812</v>
          </cell>
          <cell r="M5121">
            <v>32.499524926164426</v>
          </cell>
          <cell r="N5121">
            <v>9.4351474091898453</v>
          </cell>
          <cell r="O5121" t="str">
            <v>N</v>
          </cell>
          <cell r="P5121" t="str">
            <v>Y</v>
          </cell>
          <cell r="Q5121">
            <v>12</v>
          </cell>
          <cell r="R5121">
            <v>2.54043945089991</v>
          </cell>
          <cell r="S5121">
            <v>-0.32246910000000001</v>
          </cell>
          <cell r="T5121">
            <v>0.75216369999999999</v>
          </cell>
          <cell r="U5121" t="str">
            <v>blue</v>
          </cell>
          <cell r="V5121">
            <v>273.646160610187</v>
          </cell>
          <cell r="W5121">
            <v>48.301752370951192</v>
          </cell>
          <cell r="X5121">
            <v>2.47903181560029</v>
          </cell>
          <cell r="Y5121">
            <v>4.3789271603802801E-25</v>
          </cell>
        </row>
        <row r="5122">
          <cell r="A5122" t="str">
            <v>UMAG_11475</v>
          </cell>
          <cell r="B5122" t="str">
            <v>KIS68841</v>
          </cell>
          <cell r="C5122" t="str">
            <v>hypothetical protein</v>
          </cell>
          <cell r="D5122">
            <v>32.872277399297097</v>
          </cell>
          <cell r="E5122">
            <v>65.563738757196802</v>
          </cell>
          <cell r="F5122">
            <v>49.218008078246903</v>
          </cell>
          <cell r="G5122">
            <v>-0.94715565995853102</v>
          </cell>
          <cell r="H5122">
            <v>0.23690868822168801</v>
          </cell>
          <cell r="I5122">
            <v>2.88709883728209E-5</v>
          </cell>
          <cell r="J5122">
            <v>7.7420749227240701E-5</v>
          </cell>
          <cell r="K5122">
            <v>18.691240025174011</v>
          </cell>
          <cell r="L5122">
            <v>4.7225099301246374</v>
          </cell>
          <cell r="M5122">
            <v>47.263136109220781</v>
          </cell>
          <cell r="N5122">
            <v>3.8387828820548946</v>
          </cell>
          <cell r="O5122" t="str">
            <v>Y</v>
          </cell>
          <cell r="P5122" t="str">
            <v>Y</v>
          </cell>
          <cell r="Q5122">
            <v>0.5</v>
          </cell>
          <cell r="R5122">
            <v>34.804206553428997</v>
          </cell>
          <cell r="S5122">
            <v>0.23316129999999999</v>
          </cell>
          <cell r="T5122">
            <v>0.46163340000000003</v>
          </cell>
          <cell r="U5122" t="str">
            <v>light-cyan</v>
          </cell>
          <cell r="V5122">
            <v>377.54865637707735</v>
          </cell>
          <cell r="W5122">
            <v>315.130649036416</v>
          </cell>
          <cell r="X5122">
            <v>0.25945392090665798</v>
          </cell>
          <cell r="Y5122">
            <v>4.9417554579219397E-2</v>
          </cell>
        </row>
        <row r="5123">
          <cell r="A5123" t="str">
            <v>UMAG_05842</v>
          </cell>
          <cell r="B5123" t="str">
            <v>KIS66102</v>
          </cell>
          <cell r="C5123" t="str">
            <v>Myp1 protein</v>
          </cell>
          <cell r="D5123">
            <v>90.8802328101265</v>
          </cell>
          <cell r="E5123">
            <v>178.91183437016801</v>
          </cell>
          <cell r="F5123">
            <v>134.896033590147</v>
          </cell>
          <cell r="G5123">
            <v>-0.94723513020980199</v>
          </cell>
          <cell r="H5123">
            <v>0.18414592364669</v>
          </cell>
          <cell r="I5123">
            <v>1.2332631537954499E-7</v>
          </cell>
          <cell r="J5123">
            <v>4.5266363485901198E-7</v>
          </cell>
          <cell r="K5123">
            <v>17.774867898790838</v>
          </cell>
          <cell r="L5123">
            <v>2.3393570498843208</v>
          </cell>
          <cell r="M5123">
            <v>44.099414176977</v>
          </cell>
          <cell r="N5123">
            <v>7.2774152625651487</v>
          </cell>
          <cell r="O5123" t="str">
            <v>N</v>
          </cell>
          <cell r="P5123" t="str">
            <v>Y</v>
          </cell>
          <cell r="Q5123">
            <v>8</v>
          </cell>
          <cell r="R5123">
            <v>76.991057376521994</v>
          </cell>
          <cell r="S5123">
            <v>0.7741209</v>
          </cell>
          <cell r="T5123">
            <v>8.1655300000000007E-3</v>
          </cell>
          <cell r="U5123" t="str">
            <v>light-cyan</v>
          </cell>
          <cell r="V5123">
            <v>690.97353070527504</v>
          </cell>
          <cell r="W5123">
            <v>711.67894240286103</v>
          </cell>
          <cell r="X5123">
            <v>-4.0596572832981702E-2</v>
          </cell>
          <cell r="Y5123">
            <v>0.79113767462277795</v>
          </cell>
        </row>
        <row r="5124">
          <cell r="A5124" t="str">
            <v>UMAG_11714</v>
          </cell>
          <cell r="B5124" t="str">
            <v>KIS69204</v>
          </cell>
          <cell r="C5124" t="str">
            <v>hypothetical protein</v>
          </cell>
          <cell r="D5124">
            <v>9.4925388111224898</v>
          </cell>
          <cell r="E5124">
            <v>20.2695824333424</v>
          </cell>
          <cell r="F5124">
            <v>14.8810606222324</v>
          </cell>
          <cell r="G5124">
            <v>-0.94822002097381097</v>
          </cell>
          <cell r="H5124">
            <v>0.40610508129939599</v>
          </cell>
          <cell r="I5124">
            <v>8.0321767053094899E-3</v>
          </cell>
          <cell r="J5124">
            <v>1.43853234034653E-2</v>
          </cell>
          <cell r="K5124">
            <v>24.990801624618008</v>
          </cell>
          <cell r="L5124">
            <v>13.115252247030559</v>
          </cell>
          <cell r="M5124">
            <v>68.049761541885246</v>
          </cell>
          <cell r="N5124">
            <v>14.769381419337915</v>
          </cell>
          <cell r="O5124" t="str">
            <v>Y</v>
          </cell>
          <cell r="P5124" t="str">
            <v>Y</v>
          </cell>
          <cell r="Q5124">
            <v>12</v>
          </cell>
          <cell r="R5124">
            <v>9.5790681465381695</v>
          </cell>
          <cell r="S5124">
            <v>3.742772</v>
          </cell>
          <cell r="T5124">
            <v>3.5944850000000002E-11</v>
          </cell>
          <cell r="U5124" t="str">
            <v>light-cyan</v>
          </cell>
          <cell r="V5124">
            <v>593.39723707967426</v>
          </cell>
          <cell r="W5124">
            <v>104.83432695221866</v>
          </cell>
          <cell r="X5124">
            <v>2.4624186778232899</v>
          </cell>
          <cell r="Y5124">
            <v>1.48908118483405E-18</v>
          </cell>
        </row>
        <row r="5125">
          <cell r="A5125" t="str">
            <v>UMAG_12084</v>
          </cell>
          <cell r="B5125" t="str">
            <v>KIS66362</v>
          </cell>
          <cell r="C5125" t="str">
            <v>related to Molybdopterin synthase small subunit</v>
          </cell>
          <cell r="D5125">
            <v>12.308542902863399</v>
          </cell>
          <cell r="E5125">
            <v>26.1870288936355</v>
          </cell>
          <cell r="F5125">
            <v>19.2477858982495</v>
          </cell>
          <cell r="G5125">
            <v>-0.94863039936820703</v>
          </cell>
          <cell r="H5125">
            <v>0.39374251901030199</v>
          </cell>
          <cell r="I5125">
            <v>6.5415982436518296E-3</v>
          </cell>
          <cell r="J5125">
            <v>1.19247533634282E-2</v>
          </cell>
          <cell r="K5125">
            <v>28.757854555256372</v>
          </cell>
          <cell r="L5125">
            <v>16.281863757982734</v>
          </cell>
          <cell r="M5125">
            <v>79.190046029764332</v>
          </cell>
          <cell r="N5125">
            <v>12.118337577249427</v>
          </cell>
          <cell r="O5125" t="str">
            <v>Y</v>
          </cell>
          <cell r="P5125" t="str">
            <v>Y</v>
          </cell>
          <cell r="Q5125">
            <v>4</v>
          </cell>
          <cell r="R5125">
            <v>20.853493742739499</v>
          </cell>
          <cell r="S5125">
            <v>8.1215540000000003E-2</v>
          </cell>
          <cell r="T5125">
            <v>0.83834030000000004</v>
          </cell>
          <cell r="U5125" t="str">
            <v>green</v>
          </cell>
          <cell r="V5125">
            <v>158.01981615068533</v>
          </cell>
          <cell r="W5125">
            <v>369.22224019619995</v>
          </cell>
          <cell r="X5125">
            <v>-1.2177914018460101</v>
          </cell>
          <cell r="Y5125">
            <v>4.1219708840188197E-17</v>
          </cell>
        </row>
        <row r="5126">
          <cell r="A5126" t="str">
            <v>UMAG_12195</v>
          </cell>
          <cell r="B5126" t="str">
            <v>KIS69467</v>
          </cell>
          <cell r="C5126" t="str">
            <v>hypothetical protein</v>
          </cell>
          <cell r="D5126">
            <v>25.147989945736999</v>
          </cell>
          <cell r="E5126">
            <v>50.629936599170698</v>
          </cell>
          <cell r="F5126">
            <v>37.8889632724538</v>
          </cell>
          <cell r="G5126">
            <v>-0.94940580838823097</v>
          </cell>
          <cell r="H5126">
            <v>0.25823129628577002</v>
          </cell>
          <cell r="I5126">
            <v>1.05868858144788E-4</v>
          </cell>
          <cell r="J5126">
            <v>2.5876383791726402E-4</v>
          </cell>
          <cell r="K5126">
            <v>29.602796059996354</v>
          </cell>
          <cell r="L5126">
            <v>5.1944824617471124</v>
          </cell>
          <cell r="M5126">
            <v>74.215116186377543</v>
          </cell>
          <cell r="N5126">
            <v>6.3128920254354517</v>
          </cell>
          <cell r="O5126" t="str">
            <v>Y</v>
          </cell>
          <cell r="P5126" t="str">
            <v>Y</v>
          </cell>
          <cell r="Q5126">
            <v>4</v>
          </cell>
          <cell r="R5126">
            <v>51.819427773286797</v>
          </cell>
          <cell r="S5126">
            <v>0.27351940000000002</v>
          </cell>
          <cell r="T5126">
            <v>0.34144930000000001</v>
          </cell>
          <cell r="U5126" t="str">
            <v>yellow</v>
          </cell>
          <cell r="V5126">
            <v>678.53606613258114</v>
          </cell>
          <cell r="W5126">
            <v>787.5529759270421</v>
          </cell>
          <cell r="X5126">
            <v>-0.216763571031274</v>
          </cell>
          <cell r="Y5126">
            <v>7.6733960106200705E-2</v>
          </cell>
        </row>
        <row r="5127">
          <cell r="A5127" t="str">
            <v>UMAG_02792</v>
          </cell>
          <cell r="B5127" t="str">
            <v>KIS69461</v>
          </cell>
          <cell r="C5127" t="str">
            <v>related to CYS4 - cystathionine beta-synthase</v>
          </cell>
          <cell r="D5127">
            <v>60.593769401291098</v>
          </cell>
          <cell r="E5127">
            <v>125.044838317588</v>
          </cell>
          <cell r="F5127">
            <v>92.8193038594396</v>
          </cell>
          <cell r="G5127">
            <v>-0.95018596342513795</v>
          </cell>
          <cell r="H5127">
            <v>0.32635441211694299</v>
          </cell>
          <cell r="I5127">
            <v>1.511178088143E-3</v>
          </cell>
          <cell r="J5127">
            <v>3.0912636001911901E-3</v>
          </cell>
          <cell r="K5127">
            <v>33.512324345197861</v>
          </cell>
          <cell r="L5127">
            <v>11.254559782825933</v>
          </cell>
          <cell r="M5127">
            <v>86.331021698170503</v>
          </cell>
          <cell r="N5127">
            <v>36.980087698957263</v>
          </cell>
          <cell r="O5127" t="str">
            <v>Y</v>
          </cell>
          <cell r="P5127" t="str">
            <v>Y</v>
          </cell>
          <cell r="Q5127">
            <v>8</v>
          </cell>
          <cell r="R5127">
            <v>340.85979890427899</v>
          </cell>
          <cell r="S5127">
            <v>-0.27626200000000001</v>
          </cell>
          <cell r="T5127">
            <v>0.2197268</v>
          </cell>
          <cell r="U5127" t="str">
            <v>salmon</v>
          </cell>
          <cell r="V5127">
            <v>431.99618351898266</v>
          </cell>
          <cell r="W5127">
            <v>7554.2174114782201</v>
          </cell>
          <cell r="X5127">
            <v>-4.1069795886243501</v>
          </cell>
          <cell r="Y5127">
            <v>1.20930732119962E-125</v>
          </cell>
        </row>
        <row r="5128">
          <cell r="A5128" t="str">
            <v>UMAG_02917</v>
          </cell>
          <cell r="B5128" t="str">
            <v>KIS68932</v>
          </cell>
          <cell r="C5128" t="str">
            <v>hypothetical protein</v>
          </cell>
          <cell r="D5128">
            <v>601.87954364669497</v>
          </cell>
          <cell r="E5128">
            <v>1176.2236231311599</v>
          </cell>
          <cell r="F5128">
            <v>889.05158338892704</v>
          </cell>
          <cell r="G5128">
            <v>-0.95021776841902705</v>
          </cell>
          <cell r="H5128">
            <v>0.13778713800307399</v>
          </cell>
          <cell r="I5128">
            <v>2.4992798222812501E-12</v>
          </cell>
          <cell r="J5128">
            <v>1.5318166652691599E-11</v>
          </cell>
          <cell r="K5128">
            <v>218.48708101993947</v>
          </cell>
          <cell r="L5128">
            <v>15.18456894533518</v>
          </cell>
          <cell r="M5128">
            <v>539.51570145198548</v>
          </cell>
          <cell r="N5128">
            <v>58.830278473295039</v>
          </cell>
          <cell r="O5128" t="str">
            <v>Y</v>
          </cell>
          <cell r="P5128" t="str">
            <v>Y</v>
          </cell>
          <cell r="Q5128">
            <v>12</v>
          </cell>
          <cell r="R5128">
            <v>180.30710043866699</v>
          </cell>
          <cell r="S5128">
            <v>-0.51836910000000003</v>
          </cell>
          <cell r="T5128">
            <v>5.1871770000000003E-3</v>
          </cell>
          <cell r="U5128" t="str">
            <v>salmon</v>
          </cell>
          <cell r="V5128">
            <v>6727.4077414244102</v>
          </cell>
          <cell r="W5128">
            <v>2071.1630877206931</v>
          </cell>
          <cell r="X5128">
            <v>1.69693854190527</v>
          </cell>
          <cell r="Y5128">
            <v>1.68142248744351E-99</v>
          </cell>
        </row>
        <row r="5129">
          <cell r="A5129" t="str">
            <v>UMAG_11056</v>
          </cell>
          <cell r="B5129" t="str">
            <v>KIS67981</v>
          </cell>
          <cell r="C5129" t="str">
            <v>related to MAF1 - negative regulator of RNA polymerase III</v>
          </cell>
          <cell r="D5129">
            <v>25.670559851415</v>
          </cell>
          <cell r="E5129">
            <v>52.303740832733297</v>
          </cell>
          <cell r="F5129">
            <v>38.987150342074202</v>
          </cell>
          <cell r="G5129">
            <v>-0.95127137146278895</v>
          </cell>
          <cell r="H5129">
            <v>0.297071943643062</v>
          </cell>
          <cell r="I5129">
            <v>5.9190495811302E-4</v>
          </cell>
          <cell r="J5129">
            <v>1.28614397222002E-3</v>
          </cell>
          <cell r="K5129">
            <v>10.5258694906224</v>
          </cell>
          <cell r="L5129">
            <v>3.0645682841239088</v>
          </cell>
          <cell r="M5129">
            <v>27.563884467097992</v>
          </cell>
          <cell r="N5129">
            <v>9.1391202081151999</v>
          </cell>
          <cell r="O5129" t="str">
            <v>N</v>
          </cell>
          <cell r="P5129" t="str">
            <v>Y</v>
          </cell>
          <cell r="Q5129">
            <v>0.5</v>
          </cell>
          <cell r="R5129">
            <v>82.305498466220101</v>
          </cell>
          <cell r="S5129">
            <v>-0.84446529999999997</v>
          </cell>
          <cell r="T5129">
            <v>8.5665870000000005E-3</v>
          </cell>
          <cell r="U5129" t="str">
            <v>beige</v>
          </cell>
          <cell r="V5129">
            <v>572.03623121240366</v>
          </cell>
          <cell r="W5129">
            <v>273.41368900003067</v>
          </cell>
          <cell r="X5129">
            <v>1.06155794171508</v>
          </cell>
          <cell r="Y5129">
            <v>8.5446438220835203E-19</v>
          </cell>
        </row>
        <row r="5130">
          <cell r="A5130" t="str">
            <v>UMAG_00548</v>
          </cell>
          <cell r="B5130" t="str">
            <v>KIS72129</v>
          </cell>
          <cell r="C5130" t="str">
            <v>related to GDA1 - guanosine diphosphatase</v>
          </cell>
          <cell r="D5130">
            <v>136.32434899304801</v>
          </cell>
          <cell r="E5130">
            <v>267.02600390971901</v>
          </cell>
          <cell r="F5130">
            <v>201.67517645138301</v>
          </cell>
          <cell r="G5130">
            <v>-0.95156617898725304</v>
          </cell>
          <cell r="H5130">
            <v>0.14537777170552801</v>
          </cell>
          <cell r="I5130">
            <v>2.7629117093271299E-11</v>
          </cell>
          <cell r="J5130">
            <v>1.52420236056817E-10</v>
          </cell>
          <cell r="K5130">
            <v>47.168823465934445</v>
          </cell>
          <cell r="L5130">
            <v>5.2465228813915319</v>
          </cell>
          <cell r="M5130">
            <v>117.17863551825914</v>
          </cell>
          <cell r="N5130">
            <v>7.0036204147850292</v>
          </cell>
          <cell r="O5130" t="str">
            <v>Y</v>
          </cell>
          <cell r="P5130" t="str">
            <v>Y</v>
          </cell>
          <cell r="Q5130">
            <v>0</v>
          </cell>
          <cell r="R5130">
            <v>71.681686408874299</v>
          </cell>
          <cell r="S5130">
            <v>-1.34684670619472</v>
          </cell>
          <cell r="T5130">
            <v>2.0749972561818299E-11</v>
          </cell>
          <cell r="U5130" t="str">
            <v>yellow</v>
          </cell>
          <cell r="V5130">
            <v>1454.8197205330964</v>
          </cell>
          <cell r="W5130">
            <v>2432.7697987340234</v>
          </cell>
          <cell r="X5130">
            <v>-0.74057462368355997</v>
          </cell>
          <cell r="Y5130">
            <v>5.2222232694749004E-10</v>
          </cell>
        </row>
        <row r="5131">
          <cell r="A5131" t="str">
            <v>UMAG_04997</v>
          </cell>
          <cell r="B5131" t="str">
            <v>KIS67130</v>
          </cell>
          <cell r="C5131" t="str">
            <v>related to SUV3 - ATP-dependent RNA helicase</v>
          </cell>
          <cell r="D5131">
            <v>118.41178260702701</v>
          </cell>
          <cell r="E5131">
            <v>233.68124071352599</v>
          </cell>
          <cell r="F5131">
            <v>176.04651166027699</v>
          </cell>
          <cell r="G5131">
            <v>-0.95188980603514695</v>
          </cell>
          <cell r="H5131">
            <v>0.182539412369703</v>
          </cell>
          <cell r="I5131">
            <v>8.38391673731293E-8</v>
          </cell>
          <cell r="J5131">
            <v>3.13971606510386E-7</v>
          </cell>
          <cell r="K5131">
            <v>29.838423751424962</v>
          </cell>
          <cell r="L5131">
            <v>5.768175314040624</v>
          </cell>
          <cell r="M5131">
            <v>74.329810231496793</v>
          </cell>
          <cell r="N5131">
            <v>10.269287035256221</v>
          </cell>
          <cell r="O5131" t="str">
            <v>N</v>
          </cell>
          <cell r="P5131" t="str">
            <v>Y</v>
          </cell>
          <cell r="Q5131">
            <v>2</v>
          </cell>
          <cell r="R5131">
            <v>57.9916898260389</v>
          </cell>
          <cell r="S5131">
            <v>-0.54294489999999995</v>
          </cell>
          <cell r="T5131">
            <v>0.10786320000000001</v>
          </cell>
          <cell r="U5131" t="str">
            <v>yellow</v>
          </cell>
          <cell r="V5131">
            <v>689.86950673105423</v>
          </cell>
          <cell r="W5131">
            <v>2151.0661460267402</v>
          </cell>
          <cell r="X5131">
            <v>-1.63649493984741</v>
          </cell>
          <cell r="Y5131">
            <v>5.36642831876106E-53</v>
          </cell>
        </row>
        <row r="5132">
          <cell r="A5132" t="str">
            <v>UMAG_05352</v>
          </cell>
          <cell r="B5132" t="str">
            <v>KIS66354</v>
          </cell>
          <cell r="C5132" t="str">
            <v>related to MPD1 - Disulfide isomerase related protein</v>
          </cell>
          <cell r="D5132">
            <v>117.058568716395</v>
          </cell>
          <cell r="E5132">
            <v>230.80954076666001</v>
          </cell>
          <cell r="F5132">
            <v>173.934054741528</v>
          </cell>
          <cell r="G5132">
            <v>-0.95329149274143099</v>
          </cell>
          <cell r="H5132">
            <v>0.17454679373090501</v>
          </cell>
          <cell r="I5132">
            <v>2.15675047330785E-8</v>
          </cell>
          <cell r="J5132">
            <v>8.7681611438443797E-8</v>
          </cell>
          <cell r="K5132">
            <v>48.840196833129291</v>
          </cell>
          <cell r="L5132">
            <v>6.9255417738603615</v>
          </cell>
          <cell r="M5132">
            <v>122.00479613145302</v>
          </cell>
          <cell r="N5132">
            <v>19.371084436446676</v>
          </cell>
          <cell r="O5132" t="str">
            <v>Y</v>
          </cell>
          <cell r="P5132" t="str">
            <v>Y</v>
          </cell>
          <cell r="Q5132">
            <v>2</v>
          </cell>
          <cell r="R5132">
            <v>971.78350976076001</v>
          </cell>
          <cell r="S5132">
            <v>2.8320850000000002</v>
          </cell>
          <cell r="T5132">
            <v>1.4042400000000001E-73</v>
          </cell>
          <cell r="U5132" t="str">
            <v>cyan</v>
          </cell>
          <cell r="V5132">
            <v>2880.3794121773431</v>
          </cell>
          <cell r="W5132">
            <v>2028.3865192651901</v>
          </cell>
          <cell r="X5132">
            <v>0.50542800643674102</v>
          </cell>
          <cell r="Y5132">
            <v>2.27005918742015E-7</v>
          </cell>
        </row>
        <row r="5133">
          <cell r="A5133" t="str">
            <v>UMAG_04433</v>
          </cell>
          <cell r="B5133" t="str">
            <v>KIS67333</v>
          </cell>
          <cell r="C5133" t="str">
            <v>hydrophobin 3</v>
          </cell>
          <cell r="D5133">
            <v>0</v>
          </cell>
          <cell r="E5133">
            <v>1.67646293905931</v>
          </cell>
          <cell r="F5133">
            <v>0.83823146952965599</v>
          </cell>
          <cell r="G5133">
            <v>-0.95414849651756395</v>
          </cell>
          <cell r="H5133">
            <v>1.4994589407860299</v>
          </cell>
          <cell r="I5133">
            <v>4.94560130085075E-2</v>
          </cell>
          <cell r="J5133">
            <v>7.44895882571599E-2</v>
          </cell>
          <cell r="K5133">
            <v>0</v>
          </cell>
          <cell r="L5133">
            <v>0</v>
          </cell>
          <cell r="M5133">
            <v>0.55850389569333314</v>
          </cell>
          <cell r="N5133">
            <v>0.25381762177856304</v>
          </cell>
          <cell r="O5133" t="str">
            <v>N</v>
          </cell>
          <cell r="P5133" t="str">
            <v>N</v>
          </cell>
          <cell r="Q5133">
            <v>1</v>
          </cell>
          <cell r="R5133">
            <v>0</v>
          </cell>
          <cell r="S5133">
            <v>-0.91164089999999998</v>
          </cell>
          <cell r="T5133">
            <v>0.48405409999999999</v>
          </cell>
          <cell r="U5133" t="e">
            <v>#N/A</v>
          </cell>
          <cell r="V5133">
            <v>12.419705994491727</v>
          </cell>
          <cell r="W5133">
            <v>16.980310766929936</v>
          </cell>
          <cell r="X5133">
            <v>-0.39327071418585502</v>
          </cell>
          <cell r="Y5133">
            <v>0.59256334224997298</v>
          </cell>
        </row>
        <row r="5134">
          <cell r="A5134" t="str">
            <v>UMAG_10971</v>
          </cell>
          <cell r="B5134" t="str">
            <v>KIS65863</v>
          </cell>
          <cell r="C5134" t="str">
            <v>related to transcription factor hap3</v>
          </cell>
          <cell r="D5134">
            <v>33.8712766030282</v>
          </cell>
          <cell r="E5134">
            <v>68.677669189605695</v>
          </cell>
          <cell r="F5134">
            <v>51.274472896316901</v>
          </cell>
          <cell r="G5134">
            <v>-0.95456536512338397</v>
          </cell>
          <cell r="H5134">
            <v>0.26970634270356397</v>
          </cell>
          <cell r="I5134">
            <v>1.7510278346333E-4</v>
          </cell>
          <cell r="J5134">
            <v>4.1124949825748299E-4</v>
          </cell>
          <cell r="K5134">
            <v>32.685660271852157</v>
          </cell>
          <cell r="L5134">
            <v>4.9332258091269381</v>
          </cell>
          <cell r="M5134">
            <v>83.943229196726293</v>
          </cell>
          <cell r="N5134">
            <v>24.432079103060396</v>
          </cell>
          <cell r="O5134" t="str">
            <v>Y</v>
          </cell>
          <cell r="P5134" t="str">
            <v>Y</v>
          </cell>
          <cell r="Q5134">
            <v>0</v>
          </cell>
          <cell r="R5134">
            <v>27.821601832988801</v>
          </cell>
          <cell r="S5134">
            <v>-0.95080500000000001</v>
          </cell>
          <cell r="T5134">
            <v>1.661477E-3</v>
          </cell>
          <cell r="U5134" t="str">
            <v>burlywood</v>
          </cell>
          <cell r="V5134">
            <v>426.31734144889901</v>
          </cell>
          <cell r="W5134">
            <v>913.08309260541637</v>
          </cell>
          <cell r="X5134">
            <v>-1.09395705766609</v>
          </cell>
          <cell r="Y5134">
            <v>2.4148062506992599E-19</v>
          </cell>
        </row>
        <row r="5135">
          <cell r="A5135" t="str">
            <v>UMAG_06316</v>
          </cell>
          <cell r="B5135" t="str">
            <v>KIS70229</v>
          </cell>
          <cell r="C5135" t="str">
            <v>related to GWT1 - GPI-anchored wall transfer protein</v>
          </cell>
          <cell r="D5135">
            <v>61.589163642023401</v>
          </cell>
          <cell r="E5135">
            <v>122.20309139301899</v>
          </cell>
          <cell r="F5135">
            <v>91.896127517520995</v>
          </cell>
          <cell r="G5135">
            <v>-0.95470714983608795</v>
          </cell>
          <cell r="H5135">
            <v>0.20080888728251101</v>
          </cell>
          <cell r="I5135">
            <v>9.0718749611658396E-7</v>
          </cell>
          <cell r="J5135">
            <v>3.0333494952966499E-6</v>
          </cell>
          <cell r="K5135">
            <v>17.264396546229705</v>
          </cell>
          <cell r="L5135">
            <v>2.562329588604594</v>
          </cell>
          <cell r="M5135">
            <v>43.77052281766295</v>
          </cell>
          <cell r="N5135">
            <v>9.1443048451046991</v>
          </cell>
          <cell r="O5135" t="str">
            <v>N</v>
          </cell>
          <cell r="P5135" t="str">
            <v>Y</v>
          </cell>
          <cell r="Q5135">
            <v>0.5</v>
          </cell>
          <cell r="R5135">
            <v>72.013802076304103</v>
          </cell>
          <cell r="S5135">
            <v>0.18783050000000001</v>
          </cell>
          <cell r="T5135">
            <v>0.43062430000000002</v>
          </cell>
          <cell r="U5135" t="str">
            <v>light-cyan</v>
          </cell>
          <cell r="V5135">
            <v>1176.8910589071399</v>
          </cell>
          <cell r="W5135">
            <v>525.25205656688104</v>
          </cell>
          <cell r="X5135">
            <v>1.1584763742764601</v>
          </cell>
          <cell r="Y5135">
            <v>1.65614861336555E-20</v>
          </cell>
        </row>
        <row r="5136">
          <cell r="A5136" t="str">
            <v>UMAG_03070</v>
          </cell>
          <cell r="B5136" t="str">
            <v>KIS69092</v>
          </cell>
          <cell r="C5136" t="str">
            <v>related to Pre-mRNA cleavage complex II protein Clp1</v>
          </cell>
          <cell r="D5136">
            <v>74.935624525599096</v>
          </cell>
          <cell r="E5136">
            <v>151.763204820141</v>
          </cell>
          <cell r="F5136">
            <v>113.34941467287</v>
          </cell>
          <cell r="G5136">
            <v>-0.95514353023123599</v>
          </cell>
          <cell r="H5136">
            <v>0.267448723421854</v>
          </cell>
          <cell r="I5136">
            <v>1.5412759977344E-4</v>
          </cell>
          <cell r="J5136">
            <v>3.65247356763178E-4</v>
          </cell>
          <cell r="K5136">
            <v>26.516403005223424</v>
          </cell>
          <cell r="L5136">
            <v>9.9491721132793671</v>
          </cell>
          <cell r="M5136">
            <v>68.039841703352991</v>
          </cell>
          <cell r="N5136">
            <v>17.760056585301403</v>
          </cell>
          <cell r="O5136" t="str">
            <v>N</v>
          </cell>
          <cell r="P5136" t="str">
            <v>Y</v>
          </cell>
          <cell r="Q5136">
            <v>0</v>
          </cell>
          <cell r="R5136">
            <v>71.333479546984805</v>
          </cell>
          <cell r="S5136">
            <v>-0.65774200000000005</v>
          </cell>
          <cell r="T5136">
            <v>5.5630560000000003E-3</v>
          </cell>
          <cell r="U5136" t="str">
            <v>pink</v>
          </cell>
          <cell r="V5136">
            <v>549.74302114141801</v>
          </cell>
          <cell r="W5136">
            <v>1862.2519654083801</v>
          </cell>
          <cell r="X5136">
            <v>-1.7558350025273399</v>
          </cell>
          <cell r="Y5136">
            <v>3.2172382629216403E-61</v>
          </cell>
        </row>
        <row r="5137">
          <cell r="A5137" t="str">
            <v>UMAG_01673</v>
          </cell>
          <cell r="B5137" t="str">
            <v>KIS70502</v>
          </cell>
          <cell r="C5137" t="str">
            <v>related to UTP5 - U3 snoRNP protein</v>
          </cell>
          <cell r="D5137">
            <v>206.44280910782399</v>
          </cell>
          <cell r="E5137">
            <v>415.37091343274602</v>
          </cell>
          <cell r="F5137">
            <v>310.90686127028499</v>
          </cell>
          <cell r="G5137">
            <v>-0.95580626029757698</v>
          </cell>
          <cell r="H5137">
            <v>0.24537772573468</v>
          </cell>
          <cell r="I5137">
            <v>4.3003517983330099E-5</v>
          </cell>
          <cell r="J5137">
            <v>1.12107637680514E-4</v>
          </cell>
          <cell r="K5137">
            <v>54.114780008084971</v>
          </cell>
          <cell r="L5137">
            <v>12.358073120976458</v>
          </cell>
          <cell r="M5137">
            <v>136.44463864236761</v>
          </cell>
          <cell r="N5137">
            <v>45.551917106081454</v>
          </cell>
          <cell r="O5137" t="str">
            <v>N</v>
          </cell>
          <cell r="P5137" t="str">
            <v>N</v>
          </cell>
          <cell r="Q5137">
            <v>2</v>
          </cell>
          <cell r="R5137">
            <v>138.72757814104801</v>
          </cell>
          <cell r="S5137">
            <v>-0.32923999999999998</v>
          </cell>
          <cell r="T5137">
            <v>0.48992079999999999</v>
          </cell>
          <cell r="U5137" t="str">
            <v>green-yellow</v>
          </cell>
          <cell r="V5137">
            <v>1729.3136458021866</v>
          </cell>
          <cell r="W5137">
            <v>8443.2247927326171</v>
          </cell>
          <cell r="X5137">
            <v>-2.2837830590900698</v>
          </cell>
          <cell r="Y5137">
            <v>4.6512128043919201E-118</v>
          </cell>
        </row>
        <row r="5138">
          <cell r="A5138" t="str">
            <v>UMAG_01688</v>
          </cell>
          <cell r="B5138" t="str">
            <v>KIS70517</v>
          </cell>
          <cell r="C5138" t="str">
            <v>related to mRNA export factor mex67</v>
          </cell>
          <cell r="D5138">
            <v>50.560534560697903</v>
          </cell>
          <cell r="E5138">
            <v>102.775051155501</v>
          </cell>
          <cell r="F5138">
            <v>76.667792858099304</v>
          </cell>
          <cell r="G5138">
            <v>-0.95592460870511498</v>
          </cell>
          <cell r="H5138">
            <v>0.275855154161188</v>
          </cell>
          <cell r="I5138">
            <v>2.2870265903039401E-4</v>
          </cell>
          <cell r="J5138">
            <v>5.2897213653288401E-4</v>
          </cell>
          <cell r="K5138">
            <v>17.073856299733105</v>
          </cell>
          <cell r="L5138">
            <v>4.7667655202649408</v>
          </cell>
          <cell r="M5138">
            <v>43.715490748636157</v>
          </cell>
          <cell r="N5138">
            <v>13.116014965547503</v>
          </cell>
          <cell r="O5138" t="str">
            <v>N</v>
          </cell>
          <cell r="P5138" t="str">
            <v>Y</v>
          </cell>
          <cell r="Q5138">
            <v>8</v>
          </cell>
          <cell r="R5138">
            <v>70.786489609711296</v>
          </cell>
          <cell r="S5138">
            <v>0.4139158</v>
          </cell>
          <cell r="T5138">
            <v>0.1167338</v>
          </cell>
          <cell r="U5138" t="str">
            <v>light-cyan</v>
          </cell>
          <cell r="V5138">
            <v>580.46497380515837</v>
          </cell>
          <cell r="W5138">
            <v>1208.9607623885067</v>
          </cell>
          <cell r="X5138">
            <v>-1.0575893638831499</v>
          </cell>
          <cell r="Y5138">
            <v>3.2148904609059599E-29</v>
          </cell>
        </row>
        <row r="5139">
          <cell r="A5139" t="str">
            <v>UMAG_10709</v>
          </cell>
          <cell r="B5139" t="str">
            <v>KIS67157</v>
          </cell>
          <cell r="C5139" t="str">
            <v>hypothetical protein</v>
          </cell>
          <cell r="D5139">
            <v>105.545378615481</v>
          </cell>
          <cell r="E5139">
            <v>207.908042768755</v>
          </cell>
          <cell r="F5139">
            <v>156.72671069211799</v>
          </cell>
          <cell r="G5139">
            <v>-0.95599597795906299</v>
          </cell>
          <cell r="H5139">
            <v>0.15932693289323199</v>
          </cell>
          <cell r="I5139">
            <v>9.0580355143002799E-10</v>
          </cell>
          <cell r="J5139">
            <v>4.2994055416884499E-9</v>
          </cell>
          <cell r="K5139">
            <v>19.76224112298981</v>
          </cell>
          <cell r="L5139">
            <v>2.9657415977463302</v>
          </cell>
          <cell r="M5139">
            <v>49.150656996905525</v>
          </cell>
          <cell r="N5139">
            <v>1.715098600378125</v>
          </cell>
          <cell r="O5139" t="str">
            <v>N</v>
          </cell>
          <cell r="P5139" t="str">
            <v>Y</v>
          </cell>
          <cell r="Q5139">
            <v>0</v>
          </cell>
          <cell r="R5139">
            <v>54.012457644431599</v>
          </cell>
          <cell r="S5139">
            <v>-0.58377990000000002</v>
          </cell>
          <cell r="T5139">
            <v>1.4297850000000001E-2</v>
          </cell>
          <cell r="U5139" t="str">
            <v>yellow</v>
          </cell>
          <cell r="V5139">
            <v>602.57503167018831</v>
          </cell>
          <cell r="W5139">
            <v>1314.2847192756035</v>
          </cell>
          <cell r="X5139">
            <v>-1.12164505478233</v>
          </cell>
          <cell r="Y5139">
            <v>1.0701713046173499E-22</v>
          </cell>
        </row>
        <row r="5140">
          <cell r="A5140" t="str">
            <v>UMAG_06257</v>
          </cell>
          <cell r="B5140" t="str">
            <v>KIS65881</v>
          </cell>
          <cell r="C5140" t="str">
            <v>hypothetical protein</v>
          </cell>
          <cell r="D5140">
            <v>57.777422339947698</v>
          </cell>
          <cell r="E5140">
            <v>114.89432769532699</v>
          </cell>
          <cell r="F5140">
            <v>86.335875017637406</v>
          </cell>
          <cell r="G5140">
            <v>-0.95614217787181399</v>
          </cell>
          <cell r="H5140">
            <v>0.200760168269739</v>
          </cell>
          <cell r="I5140">
            <v>8.661612993944E-7</v>
          </cell>
          <cell r="J5140">
            <v>2.9021794575144301E-6</v>
          </cell>
          <cell r="K5140">
            <v>12.831268722979864</v>
          </cell>
          <cell r="L5140">
            <v>2.620261011599585</v>
          </cell>
          <cell r="M5140">
            <v>32.161437819597985</v>
          </cell>
          <cell r="N5140">
            <v>3.44310703169212</v>
          </cell>
          <cell r="O5140" t="str">
            <v>N</v>
          </cell>
          <cell r="P5140" t="str">
            <v>Y</v>
          </cell>
          <cell r="Q5140">
            <v>8</v>
          </cell>
          <cell r="R5140">
            <v>313.18347134301803</v>
          </cell>
          <cell r="S5140">
            <v>1.7417149999999999</v>
          </cell>
          <cell r="T5140">
            <v>3.4200840000000003E-24</v>
          </cell>
          <cell r="U5140" t="str">
            <v>cyan</v>
          </cell>
          <cell r="V5140">
            <v>641.00476340848479</v>
          </cell>
          <cell r="W5140">
            <v>1192.7144002034399</v>
          </cell>
          <cell r="X5140">
            <v>-0.89332007702179195</v>
          </cell>
          <cell r="Y5140">
            <v>2.9953243421890702E-16</v>
          </cell>
        </row>
        <row r="5141">
          <cell r="A5141" t="str">
            <v>UMAG_06333</v>
          </cell>
          <cell r="B5141" t="str">
            <v>KIS70248</v>
          </cell>
          <cell r="C5141" t="str">
            <v>related to BNA4 - kynurenine 3-mono oxygenase</v>
          </cell>
          <cell r="D5141">
            <v>341.52692159186302</v>
          </cell>
          <cell r="E5141">
            <v>675.486912688948</v>
          </cell>
          <cell r="F5141">
            <v>508.50691714040602</v>
          </cell>
          <cell r="G5141">
            <v>-0.95868027803900002</v>
          </cell>
          <cell r="H5141">
            <v>0.17000849376584501</v>
          </cell>
          <cell r="I5141">
            <v>7.7347960101370907E-9</v>
          </cell>
          <cell r="J5141">
            <v>3.2916193824430601E-8</v>
          </cell>
          <cell r="K5141">
            <v>43.612196878215634</v>
          </cell>
          <cell r="L5141">
            <v>6.4129118629206774</v>
          </cell>
          <cell r="M5141">
            <v>108.81910338335589</v>
          </cell>
          <cell r="N5141">
            <v>17.285580189342802</v>
          </cell>
          <cell r="O5141" t="str">
            <v>N</v>
          </cell>
          <cell r="P5141" t="str">
            <v>Y</v>
          </cell>
          <cell r="Q5141">
            <v>2</v>
          </cell>
          <cell r="R5141">
            <v>263.889228887272</v>
          </cell>
          <cell r="S5141">
            <v>0.19667950000000001</v>
          </cell>
          <cell r="T5141">
            <v>0.35251369999999999</v>
          </cell>
          <cell r="U5141" t="str">
            <v>light-green</v>
          </cell>
          <cell r="V5141">
            <v>1814.7692674525499</v>
          </cell>
          <cell r="W5141">
            <v>4601.93953094481</v>
          </cell>
          <cell r="X5141">
            <v>-1.3402998110705</v>
          </cell>
          <cell r="Y5141">
            <v>9.3163302804502096E-58</v>
          </cell>
        </row>
        <row r="5142">
          <cell r="A5142" t="str">
            <v>UMAG_03419</v>
          </cell>
          <cell r="B5142" t="str">
            <v>KIS68320</v>
          </cell>
          <cell r="C5142" t="str">
            <v>hypothetical protein</v>
          </cell>
          <cell r="D5142">
            <v>117.18550520821501</v>
          </cell>
          <cell r="E5142">
            <v>235.959012621277</v>
          </cell>
          <cell r="F5142">
            <v>176.57225891474599</v>
          </cell>
          <cell r="G5142">
            <v>-0.95942009730676703</v>
          </cell>
          <cell r="H5142">
            <v>0.24097046932306301</v>
          </cell>
          <cell r="I5142">
            <v>2.9987279777771499E-5</v>
          </cell>
          <cell r="J5142">
            <v>8.0196071303302797E-5</v>
          </cell>
          <cell r="K5142">
            <v>20.402677907834807</v>
          </cell>
          <cell r="L5142">
            <v>8.3369666167917433</v>
          </cell>
          <cell r="M5142">
            <v>51.917802363929788</v>
          </cell>
          <cell r="N5142">
            <v>4.4440810502099009</v>
          </cell>
          <cell r="O5142" t="str">
            <v>N</v>
          </cell>
          <cell r="P5142" t="str">
            <v>Y</v>
          </cell>
          <cell r="Q5142">
            <v>0</v>
          </cell>
          <cell r="R5142">
            <v>82.544172549255805</v>
          </cell>
          <cell r="S5142">
            <v>-0.50034659999999997</v>
          </cell>
          <cell r="T5142">
            <v>1.798071E-2</v>
          </cell>
          <cell r="U5142" t="str">
            <v>yellow</v>
          </cell>
          <cell r="V5142">
            <v>1054.1649569518765</v>
          </cell>
          <cell r="W5142">
            <v>1427.9349758469468</v>
          </cell>
          <cell r="X5142">
            <v>-0.43721393752419402</v>
          </cell>
          <cell r="Y5142">
            <v>2.0891508146407701E-7</v>
          </cell>
        </row>
        <row r="5143">
          <cell r="A5143" t="str">
            <v>UMAG_12294</v>
          </cell>
          <cell r="B5143" t="str">
            <v>KIS67135</v>
          </cell>
          <cell r="C5143" t="str">
            <v>related to SCS3 - protein required for inositol prototrophy</v>
          </cell>
          <cell r="D5143">
            <v>40.832123708168602</v>
          </cell>
          <cell r="E5143">
            <v>81.692847061325395</v>
          </cell>
          <cell r="F5143">
            <v>61.262485384747002</v>
          </cell>
          <cell r="G5143">
            <v>-0.95960330675676397</v>
          </cell>
          <cell r="H5143">
            <v>0.215817627271226</v>
          </cell>
          <cell r="I5143">
            <v>3.9244483751979498E-6</v>
          </cell>
          <cell r="J5143">
            <v>1.19754069455734E-5</v>
          </cell>
          <cell r="K5143">
            <v>24.005181281572199</v>
          </cell>
          <cell r="L5143">
            <v>3.511771960252815</v>
          </cell>
          <cell r="M5143">
            <v>60.68670421162323</v>
          </cell>
          <cell r="N5143">
            <v>8.6072881921788529</v>
          </cell>
          <cell r="O5143" t="str">
            <v>N</v>
          </cell>
          <cell r="P5143" t="str">
            <v>Y</v>
          </cell>
          <cell r="Q5143">
            <v>0.5</v>
          </cell>
          <cell r="R5143">
            <v>34.715876864172301</v>
          </cell>
          <cell r="S5143">
            <v>-1.103413</v>
          </cell>
          <cell r="T5143">
            <v>3.6326099999999998E-4</v>
          </cell>
          <cell r="U5143" t="str">
            <v>dark-green</v>
          </cell>
          <cell r="V5143">
            <v>906.89993710500187</v>
          </cell>
          <cell r="W5143">
            <v>621.42629962145804</v>
          </cell>
          <cell r="X5143">
            <v>0.54372312315504001</v>
          </cell>
          <cell r="Y5143">
            <v>3.6138147144141601E-8</v>
          </cell>
        </row>
        <row r="5144">
          <cell r="A5144" t="str">
            <v>UMAG_01331</v>
          </cell>
          <cell r="B5144" t="str">
            <v>KIS71432</v>
          </cell>
          <cell r="C5144" t="str">
            <v>hypothetical protein</v>
          </cell>
          <cell r="D5144">
            <v>181.19452284034401</v>
          </cell>
          <cell r="E5144">
            <v>364.90244550347802</v>
          </cell>
          <cell r="F5144">
            <v>273.04848417191101</v>
          </cell>
          <cell r="G5144">
            <v>-0.96036387677302004</v>
          </cell>
          <cell r="H5144">
            <v>0.23736691481814001</v>
          </cell>
          <cell r="I5144">
            <v>2.2821803490982001E-5</v>
          </cell>
          <cell r="J5144">
            <v>6.2443392863932004E-5</v>
          </cell>
          <cell r="K5144">
            <v>31.169984382776139</v>
          </cell>
          <cell r="L5144">
            <v>8.5944993604503406</v>
          </cell>
          <cell r="M5144">
            <v>78.650097829471292</v>
          </cell>
          <cell r="N5144">
            <v>20.293558481659051</v>
          </cell>
          <cell r="O5144" t="str">
            <v>N</v>
          </cell>
          <cell r="P5144" t="str">
            <v>Y</v>
          </cell>
          <cell r="Q5144">
            <v>2</v>
          </cell>
          <cell r="R5144">
            <v>130.31296870136001</v>
          </cell>
          <cell r="S5144">
            <v>0.90056179933341296</v>
          </cell>
          <cell r="T5144">
            <v>5.0335137418664301E-4</v>
          </cell>
          <cell r="U5144" t="str">
            <v>magenta</v>
          </cell>
          <cell r="V5144">
            <v>1460.7189850309132</v>
          </cell>
          <cell r="W5144">
            <v>3032.3682090071939</v>
          </cell>
          <cell r="X5144">
            <v>-1.04990311561754</v>
          </cell>
          <cell r="Y5144">
            <v>9.2301662440414801E-15</v>
          </cell>
        </row>
        <row r="5145">
          <cell r="A5145" t="str">
            <v>UMAG_00735</v>
          </cell>
          <cell r="B5145" t="str">
            <v>KIS72328</v>
          </cell>
          <cell r="C5145" t="str">
            <v>hypothetical protein</v>
          </cell>
          <cell r="D5145">
            <v>255.340438378458</v>
          </cell>
          <cell r="E5145">
            <v>507.32669331230602</v>
          </cell>
          <cell r="F5145">
            <v>381.333565845382</v>
          </cell>
          <cell r="G5145">
            <v>-0.96103684134667</v>
          </cell>
          <cell r="H5145">
            <v>0.186024949312245</v>
          </cell>
          <cell r="I5145">
            <v>1.08978343479837E-7</v>
          </cell>
          <cell r="J5145">
            <v>4.0343845208008597E-7</v>
          </cell>
          <cell r="K5145">
            <v>74.489180041653597</v>
          </cell>
          <cell r="L5145">
            <v>12.191875008820995</v>
          </cell>
          <cell r="M5145">
            <v>188.04804349105882</v>
          </cell>
          <cell r="N5145">
            <v>39.434175124517637</v>
          </cell>
          <cell r="O5145" t="str">
            <v>Y</v>
          </cell>
          <cell r="P5145" t="str">
            <v>Y</v>
          </cell>
          <cell r="Q5145">
            <v>12</v>
          </cell>
          <cell r="R5145">
            <v>263.81012082896399</v>
          </cell>
          <cell r="S5145">
            <v>0.90336730280232203</v>
          </cell>
          <cell r="T5145">
            <v>1.1928641739701901E-6</v>
          </cell>
          <cell r="U5145" t="str">
            <v>cyan</v>
          </cell>
          <cell r="V5145">
            <v>2767.4368159768032</v>
          </cell>
          <cell r="W5145">
            <v>1516.5297946347</v>
          </cell>
          <cell r="X5145">
            <v>0.866228307593775</v>
          </cell>
          <cell r="Y5145">
            <v>2.23790055451839E-19</v>
          </cell>
        </row>
        <row r="5146">
          <cell r="A5146" t="str">
            <v>UMAG_05082</v>
          </cell>
          <cell r="B5146" t="str">
            <v>KIS70009</v>
          </cell>
          <cell r="C5146" t="str">
            <v>hypothetical protein</v>
          </cell>
          <cell r="D5146">
            <v>63.471891826829903</v>
          </cell>
          <cell r="E5146">
            <v>128.23133149310601</v>
          </cell>
          <cell r="F5146">
            <v>95.851611659967801</v>
          </cell>
          <cell r="G5146">
            <v>-0.96139117312739697</v>
          </cell>
          <cell r="H5146">
            <v>0.247602986645416</v>
          </cell>
          <cell r="I5146">
            <v>4.4994457751659599E-5</v>
          </cell>
          <cell r="J5146">
            <v>1.1701457209167501E-4</v>
          </cell>
          <cell r="K5146">
            <v>23.043955054778166</v>
          </cell>
          <cell r="L5146">
            <v>7.9363074885257854</v>
          </cell>
          <cell r="M5146">
            <v>59.162365013849197</v>
          </cell>
          <cell r="N5146">
            <v>13.193331977982414</v>
          </cell>
          <cell r="O5146" t="str">
            <v>N</v>
          </cell>
          <cell r="P5146" t="str">
            <v>Y</v>
          </cell>
          <cell r="Q5146">
            <v>0.5</v>
          </cell>
          <cell r="R5146">
            <v>27.703563153268401</v>
          </cell>
          <cell r="S5146">
            <v>-1.666442</v>
          </cell>
          <cell r="T5146">
            <v>7.4460759999999999E-6</v>
          </cell>
          <cell r="U5146" t="str">
            <v>beige</v>
          </cell>
          <cell r="V5146">
            <v>577.27898033125427</v>
          </cell>
          <cell r="W5146">
            <v>1064.4572117041334</v>
          </cell>
          <cell r="X5146">
            <v>-0.87877425075509996</v>
          </cell>
          <cell r="Y5146">
            <v>1.3862755194978101E-10</v>
          </cell>
        </row>
        <row r="5147">
          <cell r="A5147" t="str">
            <v>UMAG_11736</v>
          </cell>
          <cell r="B5147" t="str">
            <v>KIS67911</v>
          </cell>
          <cell r="C5147" t="str">
            <v>hypothetical protein</v>
          </cell>
          <cell r="D5147">
            <v>63.935930566488899</v>
          </cell>
          <cell r="E5147">
            <v>127.16229465332999</v>
          </cell>
          <cell r="F5147">
            <v>95.549112609909301</v>
          </cell>
          <cell r="G5147">
            <v>-0.96241918019077299</v>
          </cell>
          <cell r="H5147">
            <v>0.18792662590894599</v>
          </cell>
          <cell r="I5147">
            <v>1.37547549856846E-7</v>
          </cell>
          <cell r="J5147">
            <v>5.0172624058454104E-7</v>
          </cell>
          <cell r="K5147">
            <v>15.585809724163109</v>
          </cell>
          <cell r="L5147">
            <v>2.0870317652006882</v>
          </cell>
          <cell r="M5147">
            <v>39.52410050248622</v>
          </cell>
          <cell r="N5147">
            <v>6.7492564765340273</v>
          </cell>
          <cell r="O5147" t="str">
            <v>N</v>
          </cell>
          <cell r="P5147" t="str">
            <v>Y</v>
          </cell>
          <cell r="Q5147">
            <v>12</v>
          </cell>
          <cell r="R5147">
            <v>100.29406415731</v>
          </cell>
          <cell r="S5147">
            <v>0.97657939999999999</v>
          </cell>
          <cell r="T5147">
            <v>2.3617199999999999E-4</v>
          </cell>
          <cell r="U5147" t="str">
            <v>light-cyan</v>
          </cell>
          <cell r="V5147">
            <v>973.45125581976936</v>
          </cell>
          <cell r="W5147">
            <v>519.87752837359869</v>
          </cell>
          <cell r="X5147">
            <v>0.90501461469357103</v>
          </cell>
          <cell r="Y5147">
            <v>4.0116364040021603E-12</v>
          </cell>
        </row>
        <row r="5148">
          <cell r="A5148" t="str">
            <v>UMAG_06165</v>
          </cell>
          <cell r="B5148" t="str">
            <v>KIS65785</v>
          </cell>
          <cell r="C5148" t="str">
            <v>hypothetical protein</v>
          </cell>
          <cell r="D5148">
            <v>6.9246293931790897</v>
          </cell>
          <cell r="E5148">
            <v>15.3137286792336</v>
          </cell>
          <cell r="F5148">
            <v>11.1191790362064</v>
          </cell>
          <cell r="G5148">
            <v>-0.962462202977305</v>
          </cell>
          <cell r="H5148">
            <v>0.44876371118525599</v>
          </cell>
          <cell r="I5148">
            <v>1.25585192234268E-2</v>
          </cell>
          <cell r="J5148">
            <v>2.1622610390015201E-2</v>
          </cell>
          <cell r="K5148">
            <v>7.2664220987005352</v>
          </cell>
          <cell r="L5148">
            <v>3.0814238049482783</v>
          </cell>
          <cell r="M5148">
            <v>20.586484840417214</v>
          </cell>
          <cell r="N5148">
            <v>4.6689369812767954</v>
          </cell>
          <cell r="O5148" t="str">
            <v>N</v>
          </cell>
          <cell r="P5148" t="str">
            <v>Y</v>
          </cell>
          <cell r="Q5148">
            <v>8</v>
          </cell>
          <cell r="R5148">
            <v>8.99046931220491</v>
          </cell>
          <cell r="S5148">
            <v>3.328932</v>
          </cell>
          <cell r="T5148">
            <v>5.7359269999999998E-8</v>
          </cell>
          <cell r="U5148" t="e">
            <v>#N/A</v>
          </cell>
          <cell r="V5148">
            <v>71.303955354288362</v>
          </cell>
          <cell r="W5148">
            <v>15.334340347437999</v>
          </cell>
          <cell r="X5148">
            <v>2.18010122643408</v>
          </cell>
          <cell r="Y5148">
            <v>1.3790010822976399E-10</v>
          </cell>
        </row>
        <row r="5149">
          <cell r="A5149" t="str">
            <v>UMAG_04704</v>
          </cell>
          <cell r="B5149" t="str">
            <v>KIS66642</v>
          </cell>
          <cell r="C5149" t="str">
            <v>related to MRE11 - DNA repair and meiotic recombination protein</v>
          </cell>
          <cell r="D5149">
            <v>247.32180462724099</v>
          </cell>
          <cell r="E5149">
            <v>488.243228984079</v>
          </cell>
          <cell r="F5149">
            <v>367.78251680566001</v>
          </cell>
          <cell r="G5149">
            <v>-0.96327965768442303</v>
          </cell>
          <cell r="H5149">
            <v>0.14532656512696299</v>
          </cell>
          <cell r="I5149">
            <v>1.5451608736749098E-11</v>
          </cell>
          <cell r="J5149">
            <v>8.7482377247501396E-11</v>
          </cell>
          <cell r="K5149">
            <v>62.805748902850702</v>
          </cell>
          <cell r="L5149">
            <v>10.105704015793977</v>
          </cell>
          <cell r="M5149">
            <v>157.15590471676722</v>
          </cell>
          <cell r="N5149">
            <v>18.025392442515383</v>
          </cell>
          <cell r="O5149" t="str">
            <v>Y</v>
          </cell>
          <cell r="P5149" t="str">
            <v>Y</v>
          </cell>
          <cell r="Q5149">
            <v>12</v>
          </cell>
          <cell r="R5149">
            <v>180.62140702222899</v>
          </cell>
          <cell r="S5149">
            <v>0.63824700000000001</v>
          </cell>
          <cell r="T5149">
            <v>6.287763E-3</v>
          </cell>
          <cell r="U5149" t="str">
            <v>light-cyan</v>
          </cell>
          <cell r="V5149">
            <v>1764.97896161329</v>
          </cell>
          <cell r="W5149">
            <v>1656.8905283213035</v>
          </cell>
          <cell r="X5149">
            <v>9.0147714958904904E-2</v>
          </cell>
          <cell r="Y5149">
            <v>0.425491677512983</v>
          </cell>
        </row>
        <row r="5150">
          <cell r="A5150" t="str">
            <v>UMAG_01050</v>
          </cell>
          <cell r="B5150" t="str">
            <v>KIS71140</v>
          </cell>
          <cell r="C5150" t="str">
            <v>siderophore biosynthesis regulatory protein URBS1</v>
          </cell>
          <cell r="D5150">
            <v>92.723898115014507</v>
          </cell>
          <cell r="E5150">
            <v>188.78584352126401</v>
          </cell>
          <cell r="F5150">
            <v>140.75487081813901</v>
          </cell>
          <cell r="G5150">
            <v>-0.963766388787761</v>
          </cell>
          <cell r="H5150">
            <v>0.265708768643033</v>
          </cell>
          <cell r="I5150">
            <v>1.2288071046881501E-4</v>
          </cell>
          <cell r="J5150">
            <v>2.9597665534248502E-4</v>
          </cell>
          <cell r="K5150">
            <v>19.101862547849549</v>
          </cell>
          <cell r="L5150">
            <v>4.1313529549067836</v>
          </cell>
          <cell r="M5150">
            <v>49.094501305484087</v>
          </cell>
          <cell r="N5150">
            <v>18.243483377505768</v>
          </cell>
          <cell r="O5150" t="str">
            <v>N</v>
          </cell>
          <cell r="P5150" t="str">
            <v>Y</v>
          </cell>
          <cell r="Q5150">
            <v>1</v>
          </cell>
          <cell r="R5150">
            <v>110.736104941005</v>
          </cell>
          <cell r="S5150">
            <v>-0.28512963074532</v>
          </cell>
          <cell r="T5150">
            <v>0.19897841366531199</v>
          </cell>
          <cell r="U5150" t="str">
            <v>red</v>
          </cell>
          <cell r="V5150">
            <v>948.5972705567292</v>
          </cell>
          <cell r="W5150">
            <v>2128.4164650642933</v>
          </cell>
          <cell r="X5150">
            <v>-1.1633098315233501</v>
          </cell>
          <cell r="Y5150">
            <v>4.1486928619193601E-17</v>
          </cell>
        </row>
        <row r="5151">
          <cell r="A5151" t="str">
            <v>UMAG_02611</v>
          </cell>
          <cell r="B5151" t="str">
            <v>KIS69264</v>
          </cell>
          <cell r="C5151" t="str">
            <v>related to ribonuclease M</v>
          </cell>
          <cell r="D5151">
            <v>114.954987366206</v>
          </cell>
          <cell r="E5151">
            <v>233.955549947935</v>
          </cell>
          <cell r="F5151">
            <v>174.455268657071</v>
          </cell>
          <cell r="G5151">
            <v>-0.96426682072335501</v>
          </cell>
          <cell r="H5151">
            <v>0.26355441439833399</v>
          </cell>
          <cell r="I5151">
            <v>1.08867381976364E-4</v>
          </cell>
          <cell r="J5151">
            <v>2.65389919836721E-4</v>
          </cell>
          <cell r="K5151">
            <v>94.091971207852012</v>
          </cell>
          <cell r="L5151">
            <v>39.003293199910765</v>
          </cell>
          <cell r="M5151">
            <v>244.20045017216171</v>
          </cell>
          <cell r="N5151">
            <v>39.379958056387295</v>
          </cell>
          <cell r="O5151" t="str">
            <v>Y</v>
          </cell>
          <cell r="P5151" t="str">
            <v>Y</v>
          </cell>
          <cell r="Q5151">
            <v>12</v>
          </cell>
          <cell r="R5151">
            <v>280.16131559115399</v>
          </cell>
          <cell r="S5151">
            <v>2.225171</v>
          </cell>
          <cell r="T5151">
            <v>1.909197E-34</v>
          </cell>
          <cell r="U5151" t="str">
            <v>light-cyan</v>
          </cell>
          <cell r="V5151">
            <v>4637.7155756514667</v>
          </cell>
          <cell r="W5151">
            <v>220.31425670460865</v>
          </cell>
          <cell r="X5151">
            <v>4.3838455968484196</v>
          </cell>
          <cell r="Y5151">
            <v>0</v>
          </cell>
        </row>
        <row r="5152">
          <cell r="A5152" t="str">
            <v>UMAG_05355</v>
          </cell>
          <cell r="B5152" t="str">
            <v>KIS66357</v>
          </cell>
          <cell r="C5152" t="str">
            <v>related to acyl-CoA sterol acyltransferase</v>
          </cell>
          <cell r="D5152">
            <v>134.543331939805</v>
          </cell>
          <cell r="E5152">
            <v>271.02074784020198</v>
          </cell>
          <cell r="F5152">
            <v>202.782039890004</v>
          </cell>
          <cell r="G5152">
            <v>-0.96493270059094904</v>
          </cell>
          <cell r="H5152">
            <v>0.230126415379102</v>
          </cell>
          <cell r="I5152">
            <v>1.20533355525923E-5</v>
          </cell>
          <cell r="J5152">
            <v>3.4226174799888601E-5</v>
          </cell>
          <cell r="K5152">
            <v>40.735335261988936</v>
          </cell>
          <cell r="L5152">
            <v>6.5493440440440081</v>
          </cell>
          <cell r="M5152">
            <v>104.69373203097717</v>
          </cell>
          <cell r="N5152">
            <v>34.865503644680736</v>
          </cell>
          <cell r="O5152" t="str">
            <v>N</v>
          </cell>
          <cell r="P5152" t="str">
            <v>Y</v>
          </cell>
          <cell r="Q5152">
            <v>1</v>
          </cell>
          <cell r="R5152">
            <v>106.355954375987</v>
          </cell>
          <cell r="S5152">
            <v>-0.30488589999999999</v>
          </cell>
          <cell r="T5152">
            <v>0.3617435</v>
          </cell>
          <cell r="U5152" t="str">
            <v>dark-green</v>
          </cell>
          <cell r="V5152">
            <v>5427.9219982944232</v>
          </cell>
          <cell r="W5152">
            <v>1048.5285346950398</v>
          </cell>
          <cell r="X5152">
            <v>2.3661496017025399</v>
          </cell>
          <cell r="Y5152">
            <v>1.54375719122649E-121</v>
          </cell>
        </row>
        <row r="5153">
          <cell r="A5153" t="str">
            <v>UMAG_05085</v>
          </cell>
          <cell r="B5153" t="str">
            <v>KIS70011</v>
          </cell>
          <cell r="C5153" t="str">
            <v>related to postreplication repair protein uvsH/nuvA</v>
          </cell>
          <cell r="D5153">
            <v>24.906992073057001</v>
          </cell>
          <cell r="E5153">
            <v>50.645305194891797</v>
          </cell>
          <cell r="F5153">
            <v>37.776148633974401</v>
          </cell>
          <cell r="G5153">
            <v>-0.96690204131028601</v>
          </cell>
          <cell r="H5153">
            <v>0.25701264398512902</v>
          </cell>
          <cell r="I5153">
            <v>7.4104853953857897E-5</v>
          </cell>
          <cell r="J5153">
            <v>1.8714517456681901E-4</v>
          </cell>
          <cell r="K5153">
            <v>11.117829751930497</v>
          </cell>
          <cell r="L5153">
            <v>1.9221268121255124</v>
          </cell>
          <cell r="M5153">
            <v>28.830972643553856</v>
          </cell>
          <cell r="N5153">
            <v>3.9618652160012688</v>
          </cell>
          <cell r="O5153" t="str">
            <v>N</v>
          </cell>
          <cell r="P5153" t="str">
            <v>Y</v>
          </cell>
          <cell r="Q5153">
            <v>12</v>
          </cell>
          <cell r="R5153">
            <v>37.856815056001402</v>
          </cell>
          <cell r="S5153">
            <v>0.22767229999999999</v>
          </cell>
          <cell r="T5153">
            <v>0.48626150000000001</v>
          </cell>
          <cell r="U5153" t="str">
            <v>green</v>
          </cell>
          <cell r="V5153">
            <v>294.30314780372964</v>
          </cell>
          <cell r="W5153">
            <v>384.36732277092761</v>
          </cell>
          <cell r="X5153">
            <v>-0.38566222821116197</v>
          </cell>
          <cell r="Y5153">
            <v>5.2283065970403202E-3</v>
          </cell>
        </row>
        <row r="5154">
          <cell r="A5154" t="str">
            <v>UMAG_06464</v>
          </cell>
          <cell r="B5154" t="str">
            <v>KIS65760</v>
          </cell>
          <cell r="C5154" t="str">
            <v>hypothetical protein</v>
          </cell>
          <cell r="D5154">
            <v>2.31165320416995</v>
          </cell>
          <cell r="E5154">
            <v>6.4640059247292703</v>
          </cell>
          <cell r="F5154">
            <v>4.3878295644496097</v>
          </cell>
          <cell r="G5154">
            <v>-0.96789579195456099</v>
          </cell>
          <cell r="H5154">
            <v>0.73317318816976795</v>
          </cell>
          <cell r="I5154">
            <v>5.6104910917457999E-2</v>
          </cell>
          <cell r="J5154">
            <v>8.3588036099349297E-2</v>
          </cell>
          <cell r="K5154">
            <v>1.0736526499110326</v>
          </cell>
          <cell r="L5154">
            <v>0.83591562775536243</v>
          </cell>
          <cell r="M5154">
            <v>4.1478890190493267</v>
          </cell>
          <cell r="N5154">
            <v>2.2405539260233245</v>
          </cell>
          <cell r="O5154" t="str">
            <v>N</v>
          </cell>
          <cell r="P5154" t="str">
            <v>N</v>
          </cell>
          <cell r="Q5154">
            <v>0.5</v>
          </cell>
          <cell r="R5154">
            <v>17.191880598371199</v>
          </cell>
          <cell r="S5154">
            <v>5.3772719999999996</v>
          </cell>
          <cell r="T5154">
            <v>1.145581E-19</v>
          </cell>
          <cell r="U5154" t="str">
            <v>red</v>
          </cell>
          <cell r="V5154">
            <v>16.169393032507923</v>
          </cell>
          <cell r="W5154">
            <v>15.366480504578966</v>
          </cell>
          <cell r="X5154">
            <v>8.7177869241244293E-2</v>
          </cell>
          <cell r="Y5154">
            <v>0.90582693828807404</v>
          </cell>
        </row>
        <row r="5155">
          <cell r="A5155" t="str">
            <v>UMAG_04282</v>
          </cell>
          <cell r="B5155" t="str">
            <v>KIS67787</v>
          </cell>
          <cell r="C5155" t="str">
            <v>related to 3-phytase A precursor</v>
          </cell>
          <cell r="D5155">
            <v>39.546295650199198</v>
          </cell>
          <cell r="E5155">
            <v>79.622759268314297</v>
          </cell>
          <cell r="F5155">
            <v>59.584527459256698</v>
          </cell>
          <cell r="G5155">
            <v>-0.96794660073100103</v>
          </cell>
          <cell r="H5155">
            <v>0.21975899765889101</v>
          </cell>
          <cell r="I5155">
            <v>4.71128652578078E-6</v>
          </cell>
          <cell r="J5155">
            <v>1.41953875730149E-5</v>
          </cell>
          <cell r="K5155">
            <v>16.095379698433792</v>
          </cell>
          <cell r="L5155">
            <v>2.1271599763235578</v>
          </cell>
          <cell r="M5155">
            <v>41.098658281715572</v>
          </cell>
          <cell r="N5155">
            <v>6.7372019955287499</v>
          </cell>
          <cell r="O5155" t="str">
            <v>N</v>
          </cell>
          <cell r="P5155" t="str">
            <v>Y</v>
          </cell>
          <cell r="Q5155">
            <v>1</v>
          </cell>
          <cell r="R5155">
            <v>110.998578837232</v>
          </cell>
          <cell r="S5155">
            <v>3.3180160000000001</v>
          </cell>
          <cell r="T5155">
            <v>1.6685730000000002E-39</v>
          </cell>
          <cell r="U5155" t="str">
            <v>red</v>
          </cell>
          <cell r="V5155">
            <v>627.1234677760616</v>
          </cell>
          <cell r="W5155">
            <v>115.33702590484766</v>
          </cell>
          <cell r="X5155">
            <v>2.4317147666859</v>
          </cell>
          <cell r="Y5155">
            <v>8.8699722847506601E-69</v>
          </cell>
        </row>
        <row r="5156">
          <cell r="A5156" t="str">
            <v>UMAG_10230</v>
          </cell>
          <cell r="B5156" t="str">
            <v>KIS71391</v>
          </cell>
          <cell r="C5156" t="str">
            <v>hypothetical protein</v>
          </cell>
          <cell r="D5156">
            <v>1.7943246225857801</v>
          </cell>
          <cell r="E5156">
            <v>5.55529153588326</v>
          </cell>
          <cell r="F5156">
            <v>3.6748080792345199</v>
          </cell>
          <cell r="G5156">
            <v>-0.96807658638878102</v>
          </cell>
          <cell r="H5156">
            <v>0.81761746560642101</v>
          </cell>
          <cell r="I5156">
            <v>6.43691754978023E-2</v>
          </cell>
          <cell r="J5156">
            <v>9.46993563461178E-2</v>
          </cell>
          <cell r="K5156">
            <v>0.3133258993440009</v>
          </cell>
          <cell r="L5156">
            <v>0.23594285809793031</v>
          </cell>
          <cell r="M5156">
            <v>1.4384248246755975</v>
          </cell>
          <cell r="N5156">
            <v>1.0743838918551261</v>
          </cell>
          <cell r="O5156" t="str">
            <v>N</v>
          </cell>
          <cell r="P5156" t="str">
            <v>N</v>
          </cell>
          <cell r="Q5156">
            <v>8</v>
          </cell>
          <cell r="R5156">
            <v>433.59132851178703</v>
          </cell>
          <cell r="S5156">
            <v>8.2821210000000001</v>
          </cell>
          <cell r="T5156">
            <v>0</v>
          </cell>
          <cell r="U5156" t="str">
            <v>cyan</v>
          </cell>
          <cell r="V5156">
            <v>63.738869673483499</v>
          </cell>
          <cell r="W5156">
            <v>28.510040710857666</v>
          </cell>
          <cell r="X5156">
            <v>1.15061412856335</v>
          </cell>
          <cell r="Y5156">
            <v>7.3160620883501698E-4</v>
          </cell>
        </row>
        <row r="5157">
          <cell r="A5157" t="str">
            <v>UMAG_11433</v>
          </cell>
          <cell r="B5157" t="str">
            <v>KIS72082</v>
          </cell>
          <cell r="C5157" t="str">
            <v>related to Inhibitor-sensitive equilibrative nucleoside transporter 1</v>
          </cell>
          <cell r="D5157">
            <v>101.442057783878</v>
          </cell>
          <cell r="E5157">
            <v>204.29630030868501</v>
          </cell>
          <cell r="F5157">
            <v>152.869179046282</v>
          </cell>
          <cell r="G5157">
            <v>-0.96846813193000703</v>
          </cell>
          <cell r="H5157">
            <v>0.219593799351992</v>
          </cell>
          <cell r="I5157">
            <v>4.5212959689635898E-6</v>
          </cell>
          <cell r="J5157">
            <v>1.36611655563633E-5</v>
          </cell>
          <cell r="K5157">
            <v>39.947633916579811</v>
          </cell>
          <cell r="L5157">
            <v>11.619781716109562</v>
          </cell>
          <cell r="M5157">
            <v>102.10972948092646</v>
          </cell>
          <cell r="N5157">
            <v>19.902057944566906</v>
          </cell>
          <cell r="O5157" t="str">
            <v>Y</v>
          </cell>
          <cell r="P5157" t="str">
            <v>Y</v>
          </cell>
          <cell r="Q5157">
            <v>0.5</v>
          </cell>
          <cell r="R5157">
            <v>150.56596370317001</v>
          </cell>
          <cell r="S5157">
            <v>1.264203</v>
          </cell>
          <cell r="T5157">
            <v>6.8310969999999997E-12</v>
          </cell>
          <cell r="U5157" t="str">
            <v>light-cyan</v>
          </cell>
          <cell r="V5157">
            <v>2721.8141706677166</v>
          </cell>
          <cell r="W5157">
            <v>480.24667940539001</v>
          </cell>
          <cell r="X5157">
            <v>2.4957322887191702</v>
          </cell>
          <cell r="Y5157">
            <v>1.91307392144008E-139</v>
          </cell>
        </row>
        <row r="5158">
          <cell r="A5158" t="str">
            <v>UMAG_01152</v>
          </cell>
          <cell r="B5158" t="str">
            <v>KIS71252</v>
          </cell>
          <cell r="C5158" t="str">
            <v>related to PSY2 - subunit of protein phosphatase PP4 complex</v>
          </cell>
          <cell r="D5158">
            <v>61.876102079810799</v>
          </cell>
          <cell r="E5158">
            <v>124.21536552894899</v>
          </cell>
          <cell r="F5158">
            <v>93.045733804380106</v>
          </cell>
          <cell r="G5158">
            <v>-0.96889972346805298</v>
          </cell>
          <cell r="H5158">
            <v>0.20450767424475799</v>
          </cell>
          <cell r="I5158">
            <v>9.5796250823968293E-7</v>
          </cell>
          <cell r="J5158">
            <v>3.1948568937678598E-6</v>
          </cell>
          <cell r="K5158">
            <v>11.525183696069217</v>
          </cell>
          <cell r="L5158">
            <v>3.1847369710232605</v>
          </cell>
          <cell r="M5158">
            <v>29.362016789104871</v>
          </cell>
          <cell r="N5158">
            <v>2.2694738518919242</v>
          </cell>
          <cell r="O5158" t="str">
            <v>N</v>
          </cell>
          <cell r="P5158" t="str">
            <v>Y</v>
          </cell>
          <cell r="Q5158">
            <v>8</v>
          </cell>
          <cell r="R5158">
            <v>122.130287106335</v>
          </cell>
          <cell r="S5158">
            <v>2.1505057832244899E-2</v>
          </cell>
          <cell r="T5158">
            <v>0.92380288433331204</v>
          </cell>
          <cell r="U5158" t="str">
            <v>salmon</v>
          </cell>
          <cell r="V5158">
            <v>670.49931716576634</v>
          </cell>
          <cell r="W5158">
            <v>1054.489764323725</v>
          </cell>
          <cell r="X5158">
            <v>-0.652189243378267</v>
          </cell>
          <cell r="Y5158">
            <v>3.34789074339208E-9</v>
          </cell>
        </row>
        <row r="5159">
          <cell r="A5159" t="str">
            <v>UMAG_04909</v>
          </cell>
          <cell r="B5159" t="str">
            <v>KIS67036</v>
          </cell>
          <cell r="C5159" t="str">
            <v>related to carbon repressor protein 1</v>
          </cell>
          <cell r="D5159">
            <v>80.096966410690797</v>
          </cell>
          <cell r="E5159">
            <v>159.829878190237</v>
          </cell>
          <cell r="F5159">
            <v>119.963422300464</v>
          </cell>
          <cell r="G5159">
            <v>-0.97027165062413701</v>
          </cell>
          <cell r="H5159">
            <v>0.17444847458700999</v>
          </cell>
          <cell r="I5159">
            <v>1.19778440059691E-8</v>
          </cell>
          <cell r="J5159">
            <v>5.0244722258805598E-8</v>
          </cell>
          <cell r="K5159">
            <v>22.890844050819283</v>
          </cell>
          <cell r="L5159">
            <v>3.9381338313078023</v>
          </cell>
          <cell r="M5159">
            <v>57.92713329569785</v>
          </cell>
          <cell r="N5159">
            <v>4.8522441993840415</v>
          </cell>
          <cell r="O5159" t="str">
            <v>N</v>
          </cell>
          <cell r="P5159" t="str">
            <v>Y</v>
          </cell>
          <cell r="Q5159">
            <v>0</v>
          </cell>
          <cell r="R5159">
            <v>157.40752721283201</v>
          </cell>
          <cell r="S5159">
            <v>-0.85114690000000004</v>
          </cell>
          <cell r="T5159">
            <v>1.440056E-8</v>
          </cell>
          <cell r="U5159" t="str">
            <v>pink</v>
          </cell>
          <cell r="V5159">
            <v>1586.1002426157368</v>
          </cell>
          <cell r="W5159">
            <v>2103.66527690457</v>
          </cell>
          <cell r="X5159">
            <v>-0.40674365022227899</v>
          </cell>
          <cell r="Y5159">
            <v>3.1781030167524199E-4</v>
          </cell>
        </row>
        <row r="5160">
          <cell r="A5160" t="str">
            <v>UMAG_03778</v>
          </cell>
          <cell r="B5160" t="str">
            <v>KIS68199</v>
          </cell>
          <cell r="C5160" t="str">
            <v>hypothetical protein</v>
          </cell>
          <cell r="D5160">
            <v>57.771441416444397</v>
          </cell>
          <cell r="E5160">
            <v>115.669293629043</v>
          </cell>
          <cell r="F5160">
            <v>86.7203675227438</v>
          </cell>
          <cell r="G5160">
            <v>-0.970406225278726</v>
          </cell>
          <cell r="H5160">
            <v>0.188511000030609</v>
          </cell>
          <cell r="I5160">
            <v>1.1800690910862499E-7</v>
          </cell>
          <cell r="J5160">
            <v>4.34620657264378E-7</v>
          </cell>
          <cell r="K5160">
            <v>17.903488215628865</v>
          </cell>
          <cell r="L5160">
            <v>2.5475620714945082</v>
          </cell>
          <cell r="M5160">
            <v>45.353768640305049</v>
          </cell>
          <cell r="N5160">
            <v>3.9819858468837377</v>
          </cell>
          <cell r="O5160" t="str">
            <v>N</v>
          </cell>
          <cell r="P5160" t="str">
            <v>Y</v>
          </cell>
          <cell r="Q5160">
            <v>2</v>
          </cell>
          <cell r="R5160">
            <v>115.231779014201</v>
          </cell>
          <cell r="S5160">
            <v>0.54271309999999995</v>
          </cell>
          <cell r="T5160">
            <v>1.5864779999999998E-2</v>
          </cell>
          <cell r="U5160" t="str">
            <v>magenta</v>
          </cell>
          <cell r="V5160">
            <v>952.97357603854141</v>
          </cell>
          <cell r="W5160">
            <v>1682.5941940823232</v>
          </cell>
          <cell r="X5160">
            <v>-0.81891243373852296</v>
          </cell>
          <cell r="Y5160">
            <v>2.0208632289787498E-15</v>
          </cell>
        </row>
        <row r="5161">
          <cell r="A5161" t="str">
            <v>UMAG_05767</v>
          </cell>
          <cell r="B5161" t="str">
            <v>KIS66985</v>
          </cell>
          <cell r="C5161" t="str">
            <v>related to ATP-dependent RNA helicase</v>
          </cell>
          <cell r="D5161">
            <v>213.53748837216</v>
          </cell>
          <cell r="E5161">
            <v>423.75316982737399</v>
          </cell>
          <cell r="F5161">
            <v>318.64532909976703</v>
          </cell>
          <cell r="G5161">
            <v>-0.97149496566312998</v>
          </cell>
          <cell r="H5161">
            <v>0.14027911909135099</v>
          </cell>
          <cell r="I5161">
            <v>1.96036628128361E-12</v>
          </cell>
          <cell r="J5161">
            <v>1.21418659416032E-11</v>
          </cell>
          <cell r="K5161">
            <v>30.608114774727227</v>
          </cell>
          <cell r="L5161">
            <v>3.615249287297043</v>
          </cell>
          <cell r="M5161">
            <v>77.023303574844121</v>
          </cell>
          <cell r="N5161">
            <v>5.7353174114694783</v>
          </cell>
          <cell r="O5161" t="str">
            <v>N</v>
          </cell>
          <cell r="P5161" t="str">
            <v>Y</v>
          </cell>
          <cell r="Q5161">
            <v>2</v>
          </cell>
          <cell r="R5161">
            <v>168.85270301027501</v>
          </cell>
          <cell r="S5161">
            <v>0.79232939999999996</v>
          </cell>
          <cell r="T5161">
            <v>3.2903990000000001E-5</v>
          </cell>
          <cell r="U5161" t="str">
            <v>magenta</v>
          </cell>
          <cell r="V5161">
            <v>1926.2549161111365</v>
          </cell>
          <cell r="W5161">
            <v>2130.5499355601501</v>
          </cell>
          <cell r="X5161">
            <v>-0.145060773999794</v>
          </cell>
          <cell r="Y5161">
            <v>0.14289716090740701</v>
          </cell>
        </row>
        <row r="5162">
          <cell r="A5162" t="str">
            <v>UMAG_12198</v>
          </cell>
          <cell r="B5162" t="str">
            <v>KIS68950</v>
          </cell>
          <cell r="C5162" t="str">
            <v>hypothetical protein</v>
          </cell>
          <cell r="D5162">
            <v>12.310343613697301</v>
          </cell>
          <cell r="E5162">
            <v>26.772154713800798</v>
          </cell>
          <cell r="F5162">
            <v>19.5412491637491</v>
          </cell>
          <cell r="G5162">
            <v>-0.97151388114408199</v>
          </cell>
          <cell r="H5162">
            <v>0.408549867115656</v>
          </cell>
          <cell r="I5162">
            <v>6.8259748650283001E-3</v>
          </cell>
          <cell r="J5162">
            <v>1.24003930337691E-2</v>
          </cell>
          <cell r="K5162">
            <v>49.26169294171401</v>
          </cell>
          <cell r="L5162">
            <v>30.57539964891782</v>
          </cell>
          <cell r="M5162">
            <v>135.26834557429524</v>
          </cell>
          <cell r="N5162">
            <v>23.792947552680104</v>
          </cell>
          <cell r="O5162" t="str">
            <v>Y</v>
          </cell>
          <cell r="P5162" t="str">
            <v>Y</v>
          </cell>
          <cell r="Q5162">
            <v>4</v>
          </cell>
          <cell r="R5162">
            <v>51.2894496377465</v>
          </cell>
          <cell r="S5162">
            <v>0.79269290000000003</v>
          </cell>
          <cell r="T5162">
            <v>1.112444E-3</v>
          </cell>
          <cell r="U5162" t="str">
            <v>cyan</v>
          </cell>
          <cell r="V5162">
            <v>1050.0298644871177</v>
          </cell>
          <cell r="W5162">
            <v>250.15584369661099</v>
          </cell>
          <cell r="X5162">
            <v>2.0597085224521301</v>
          </cell>
          <cell r="Y5162">
            <v>5.9870646836823396E-37</v>
          </cell>
        </row>
        <row r="5163">
          <cell r="A5163" t="str">
            <v>UMAG_11923</v>
          </cell>
          <cell r="B5163" t="str">
            <v>KIS69355</v>
          </cell>
          <cell r="C5163" t="str">
            <v>probable mitochondrial aconitate hydratase</v>
          </cell>
          <cell r="D5163">
            <v>419.52442978453598</v>
          </cell>
          <cell r="E5163">
            <v>832.99003916830304</v>
          </cell>
          <cell r="F5163">
            <v>626.25723447641894</v>
          </cell>
          <cell r="G5163">
            <v>-0.97240385488152803</v>
          </cell>
          <cell r="H5163">
            <v>0.139503830143104</v>
          </cell>
          <cell r="I5163">
            <v>1.41833172890262E-12</v>
          </cell>
          <cell r="J5163">
            <v>8.9389492377667802E-12</v>
          </cell>
          <cell r="K5163">
            <v>89.684354548126166</v>
          </cell>
          <cell r="L5163">
            <v>9.8280940457998334</v>
          </cell>
          <cell r="M5163">
            <v>224.73216014408044</v>
          </cell>
          <cell r="N5163">
            <v>20.718560751939904</v>
          </cell>
          <cell r="O5163" t="str">
            <v>Y</v>
          </cell>
          <cell r="P5163" t="str">
            <v>Y</v>
          </cell>
          <cell r="Q5163">
            <v>2</v>
          </cell>
          <cell r="R5163">
            <v>472.31183193502699</v>
          </cell>
          <cell r="S5163">
            <v>0.50559849999999995</v>
          </cell>
          <cell r="T5163">
            <v>1.8439629999999999E-3</v>
          </cell>
          <cell r="U5163" t="str">
            <v>light-green</v>
          </cell>
          <cell r="V5163">
            <v>2610.329383609333</v>
          </cell>
          <cell r="W5163">
            <v>5870.979867823703</v>
          </cell>
          <cell r="X5163">
            <v>-1.16794796963876</v>
          </cell>
          <cell r="Y5163">
            <v>3.3720295316703698E-45</v>
          </cell>
        </row>
        <row r="5164">
          <cell r="A5164" t="str">
            <v>UMAG_01154</v>
          </cell>
          <cell r="B5164" t="str">
            <v>KIS71254</v>
          </cell>
          <cell r="C5164" t="str">
            <v>probable KRE2 - alpha-1</v>
          </cell>
          <cell r="D5164">
            <v>119.385168251416</v>
          </cell>
          <cell r="E5164">
            <v>238.652088083026</v>
          </cell>
          <cell r="F5164">
            <v>179.01862816722101</v>
          </cell>
          <cell r="G5164">
            <v>-0.97424303957910996</v>
          </cell>
          <cell r="H5164">
            <v>0.17174845449776199</v>
          </cell>
          <cell r="I5164">
            <v>6.2749034266982897E-9</v>
          </cell>
          <cell r="J5164">
            <v>2.6934136967754801E-8</v>
          </cell>
          <cell r="K5164">
            <v>61.318999258681409</v>
          </cell>
          <cell r="L5164">
            <v>11.349144658323977</v>
          </cell>
          <cell r="M5164">
            <v>155.51615194223706</v>
          </cell>
          <cell r="N5164">
            <v>22.607377928879774</v>
          </cell>
          <cell r="O5164" t="str">
            <v>Y</v>
          </cell>
          <cell r="P5164" t="str">
            <v>Y</v>
          </cell>
          <cell r="Q5164">
            <v>4</v>
          </cell>
          <cell r="R5164">
            <v>385.774053899112</v>
          </cell>
          <cell r="S5164">
            <v>0.85513919718045195</v>
          </cell>
          <cell r="T5164">
            <v>9.8443953670014996E-12</v>
          </cell>
          <cell r="U5164" t="str">
            <v>cyan</v>
          </cell>
          <cell r="V5164">
            <v>2968.6062879102701</v>
          </cell>
          <cell r="W5164">
            <v>2274.1034049523464</v>
          </cell>
          <cell r="X5164">
            <v>0.38291736992008102</v>
          </cell>
          <cell r="Y5164">
            <v>7.1131861168092397E-4</v>
          </cell>
        </row>
        <row r="5165">
          <cell r="A5165" t="str">
            <v>UMAG_02163</v>
          </cell>
          <cell r="B5165" t="str">
            <v>KIS69628</v>
          </cell>
          <cell r="C5165" t="str">
            <v>hypothetical protein</v>
          </cell>
          <cell r="D5165">
            <v>6.1601755469956903</v>
          </cell>
          <cell r="E5165">
            <v>13.791402560204601</v>
          </cell>
          <cell r="F5165">
            <v>9.9757890536001295</v>
          </cell>
          <cell r="G5165">
            <v>-0.97480730429795504</v>
          </cell>
          <cell r="H5165">
            <v>0.46038016109973701</v>
          </cell>
          <cell r="I5165">
            <v>1.32273327378989E-2</v>
          </cell>
          <cell r="J5165">
            <v>2.2658983153415101E-2</v>
          </cell>
          <cell r="K5165">
            <v>2.7712836040464777</v>
          </cell>
          <cell r="L5165">
            <v>0.82412070215878264</v>
          </cell>
          <cell r="M5165">
            <v>7.7014534329283428</v>
          </cell>
          <cell r="N5165">
            <v>2.0101906199738995</v>
          </cell>
          <cell r="O5165" t="str">
            <v>N</v>
          </cell>
          <cell r="P5165" t="str">
            <v>N</v>
          </cell>
          <cell r="Q5165">
            <v>12</v>
          </cell>
          <cell r="R5165">
            <v>11.4391850681188</v>
          </cell>
          <cell r="S5165">
            <v>3.1461350000000001</v>
          </cell>
          <cell r="T5165">
            <v>7.2298880000000003E-7</v>
          </cell>
          <cell r="U5165" t="str">
            <v>cyan</v>
          </cell>
          <cell r="V5165">
            <v>107.08490645302014</v>
          </cell>
          <cell r="W5165">
            <v>38.280434026047935</v>
          </cell>
          <cell r="X5165">
            <v>1.4642619116709901</v>
          </cell>
          <cell r="Y5165">
            <v>2.4249263442099498E-9</v>
          </cell>
        </row>
        <row r="5166">
          <cell r="A5166" t="str">
            <v>UMAG_05786</v>
          </cell>
          <cell r="B5166" t="str">
            <v>KIS67004</v>
          </cell>
          <cell r="C5166" t="str">
            <v>related to UDP N-acetylglucosamine transporter</v>
          </cell>
          <cell r="D5166">
            <v>7.4519702234101004</v>
          </cell>
          <cell r="E5166">
            <v>16.6911837878007</v>
          </cell>
          <cell r="F5166">
            <v>12.0715770056054</v>
          </cell>
          <cell r="G5166">
            <v>-0.97520034704414804</v>
          </cell>
          <cell r="H5166">
            <v>0.45998789641609</v>
          </cell>
          <cell r="I5166">
            <v>1.29285219669445E-2</v>
          </cell>
          <cell r="J5166">
            <v>2.2182802631198199E-2</v>
          </cell>
          <cell r="K5166">
            <v>3.9869245465937668</v>
          </cell>
          <cell r="L5166">
            <v>2.1864336094721204</v>
          </cell>
          <cell r="M5166">
            <v>11.539294966671648</v>
          </cell>
          <cell r="N5166">
            <v>3.3155946557346838</v>
          </cell>
          <cell r="O5166" t="str">
            <v>N</v>
          </cell>
          <cell r="P5166" t="str">
            <v>Y</v>
          </cell>
          <cell r="Q5166">
            <v>0</v>
          </cell>
          <cell r="R5166">
            <v>0</v>
          </cell>
          <cell r="S5166">
            <v>-6.9498069999999998</v>
          </cell>
          <cell r="T5166">
            <v>1.127681E-14</v>
          </cell>
          <cell r="U5166" t="str">
            <v>burlywood</v>
          </cell>
          <cell r="V5166">
            <v>205.08157502716134</v>
          </cell>
          <cell r="W5166">
            <v>924.37595771107499</v>
          </cell>
          <cell r="X5166">
            <v>-2.1513790434043201</v>
          </cell>
          <cell r="Y5166">
            <v>4.56994289942672E-19</v>
          </cell>
        </row>
        <row r="5167">
          <cell r="A5167" t="str">
            <v>UMAG_04230</v>
          </cell>
          <cell r="B5167" t="str">
            <v>KIS67732</v>
          </cell>
          <cell r="C5167" t="str">
            <v>related to MOT1 - transcriptional accessory protein</v>
          </cell>
          <cell r="D5167">
            <v>222.252009699556</v>
          </cell>
          <cell r="E5167">
            <v>449.70881440837201</v>
          </cell>
          <cell r="F5167">
            <v>335.98041205396402</v>
          </cell>
          <cell r="G5167">
            <v>-0.97650826478900998</v>
          </cell>
          <cell r="H5167">
            <v>0.213182779575744</v>
          </cell>
          <cell r="I5167">
            <v>2.00798580934868E-6</v>
          </cell>
          <cell r="J5167">
            <v>6.4152266708172398E-6</v>
          </cell>
          <cell r="K5167">
            <v>23.512788158416964</v>
          </cell>
          <cell r="L5167">
            <v>2.20970556407983</v>
          </cell>
          <cell r="M5167">
            <v>59.743513646000281</v>
          </cell>
          <cell r="N5167">
            <v>15.781048893147759</v>
          </cell>
          <cell r="O5167" t="str">
            <v>N</v>
          </cell>
          <cell r="P5167" t="str">
            <v>Y</v>
          </cell>
          <cell r="Q5167">
            <v>1</v>
          </cell>
          <cell r="R5167">
            <v>128.022305957957</v>
          </cell>
          <cell r="S5167">
            <v>-0.1400718</v>
          </cell>
          <cell r="T5167">
            <v>0.64874980000000004</v>
          </cell>
          <cell r="U5167" t="str">
            <v>green</v>
          </cell>
          <cell r="V5167">
            <v>1255.6116042436699</v>
          </cell>
          <cell r="W5167">
            <v>5127.9720639465831</v>
          </cell>
          <cell r="X5167">
            <v>-2.0220227996033899</v>
          </cell>
          <cell r="Y5167">
            <v>1.7840127084440099E-41</v>
          </cell>
        </row>
        <row r="5168">
          <cell r="A5168" t="str">
            <v>UMAG_01013</v>
          </cell>
          <cell r="B5168" t="str">
            <v>KIS71102</v>
          </cell>
          <cell r="C5168" t="str">
            <v>hypothetical protein</v>
          </cell>
          <cell r="D5168">
            <v>273.414408287735</v>
          </cell>
          <cell r="E5168">
            <v>544.269044007464</v>
          </cell>
          <cell r="F5168">
            <v>408.84172614759899</v>
          </cell>
          <cell r="G5168">
            <v>-0.97857917043044895</v>
          </cell>
          <cell r="H5168">
            <v>0.129193861455936</v>
          </cell>
          <cell r="I5168">
            <v>1.61434369153325E-14</v>
          </cell>
          <cell r="J5168">
            <v>1.2356232520503301E-13</v>
          </cell>
          <cell r="K5168">
            <v>58.287589161852942</v>
          </cell>
          <cell r="L5168">
            <v>6.1211488955674795</v>
          </cell>
          <cell r="M5168">
            <v>146.6583293402166</v>
          </cell>
          <cell r="N5168">
            <v>9.4814601026666327</v>
          </cell>
          <cell r="O5168" t="str">
            <v>N</v>
          </cell>
          <cell r="P5168" t="str">
            <v>Y</v>
          </cell>
          <cell r="Q5168">
            <v>8</v>
          </cell>
          <cell r="R5168">
            <v>333.56468704173699</v>
          </cell>
          <cell r="S5168">
            <v>0.68167873939875601</v>
          </cell>
          <cell r="T5168">
            <v>1.72122609046293E-4</v>
          </cell>
          <cell r="U5168" t="str">
            <v>cyan</v>
          </cell>
          <cell r="V5168">
            <v>3434.9941638196433</v>
          </cell>
          <cell r="W5168">
            <v>2361.6443803162201</v>
          </cell>
          <cell r="X5168">
            <v>0.53965956702712603</v>
          </cell>
          <cell r="Y5168">
            <v>3.0314237712115998E-12</v>
          </cell>
        </row>
        <row r="5169">
          <cell r="A5169" t="str">
            <v>UMAG_02404</v>
          </cell>
          <cell r="B5169" t="str">
            <v>KIS69888</v>
          </cell>
          <cell r="C5169" t="str">
            <v>related to CAC2 - component of the chromatin assembly complex</v>
          </cell>
          <cell r="D5169">
            <v>53.159685955179299</v>
          </cell>
          <cell r="E5169">
            <v>108.118375546363</v>
          </cell>
          <cell r="F5169">
            <v>80.639030750770999</v>
          </cell>
          <cell r="G5169">
            <v>-0.98025546891135695</v>
          </cell>
          <cell r="H5169">
            <v>0.22655244945491901</v>
          </cell>
          <cell r="I5169">
            <v>6.5445208655675997E-6</v>
          </cell>
          <cell r="J5169">
            <v>1.9364895966225599E-5</v>
          </cell>
          <cell r="K5169">
            <v>12.534178676572377</v>
          </cell>
          <cell r="L5169">
            <v>3.2304267858544491</v>
          </cell>
          <cell r="M5169">
            <v>32.421822277120057</v>
          </cell>
          <cell r="N5169">
            <v>6.2995960896271646</v>
          </cell>
          <cell r="O5169" t="str">
            <v>N</v>
          </cell>
          <cell r="P5169" t="str">
            <v>Y</v>
          </cell>
          <cell r="Q5169">
            <v>4</v>
          </cell>
          <cell r="R5169">
            <v>236.99173556177499</v>
          </cell>
          <cell r="S5169">
            <v>1.7100690000000001</v>
          </cell>
          <cell r="T5169">
            <v>5.009918E-36</v>
          </cell>
          <cell r="U5169" t="str">
            <v>cyan</v>
          </cell>
          <cell r="V5169">
            <v>979.20752376827738</v>
          </cell>
          <cell r="W5169">
            <v>1126.8899793349135</v>
          </cell>
          <cell r="X5169">
            <v>-0.202140957643277</v>
          </cell>
          <cell r="Y5169">
            <v>4.18139579459956E-2</v>
          </cell>
        </row>
        <row r="5170">
          <cell r="A5170" t="str">
            <v>UMAG_10461</v>
          </cell>
          <cell r="B5170" t="str">
            <v>KIS72133</v>
          </cell>
          <cell r="C5170" t="str">
            <v>hypothetical protein</v>
          </cell>
          <cell r="D5170">
            <v>135.23229323070899</v>
          </cell>
          <cell r="E5170">
            <v>273.47111135186401</v>
          </cell>
          <cell r="F5170">
            <v>204.35170229128701</v>
          </cell>
          <cell r="G5170">
            <v>-0.98057084358130497</v>
          </cell>
          <cell r="H5170">
            <v>0.20107859816273499</v>
          </cell>
          <cell r="I5170">
            <v>4.6874443872580401E-7</v>
          </cell>
          <cell r="J5170">
            <v>1.6132600288591899E-6</v>
          </cell>
          <cell r="K5170">
            <v>18.368834485254872</v>
          </cell>
          <cell r="L5170">
            <v>3.3887223562384237</v>
          </cell>
          <cell r="M5170">
            <v>47.246129378030879</v>
          </cell>
          <cell r="N5170">
            <v>10.136516815247683</v>
          </cell>
          <cell r="O5170" t="str">
            <v>N</v>
          </cell>
          <cell r="P5170" t="str">
            <v>Y</v>
          </cell>
          <cell r="Q5170">
            <v>8</v>
          </cell>
          <cell r="R5170">
            <v>104.465249629756</v>
          </cell>
          <cell r="S5170">
            <v>0.30536580000000002</v>
          </cell>
          <cell r="T5170">
            <v>0.24698129999999999</v>
          </cell>
          <cell r="U5170" t="str">
            <v>light-cyan</v>
          </cell>
          <cell r="V5170">
            <v>1613.4393668605401</v>
          </cell>
          <cell r="W5170">
            <v>853.33652788685959</v>
          </cell>
          <cell r="X5170">
            <v>0.91627764922818</v>
          </cell>
          <cell r="Y5170">
            <v>1.18579286426181E-15</v>
          </cell>
        </row>
        <row r="5171">
          <cell r="A5171" t="str">
            <v>UMAG_02222</v>
          </cell>
          <cell r="B5171" t="str">
            <v>KIS69692</v>
          </cell>
          <cell r="C5171" t="str">
            <v>related to membrane protein Dik6</v>
          </cell>
          <cell r="D5171">
            <v>230.20694575175199</v>
          </cell>
          <cell r="E5171">
            <v>468.88539160932601</v>
          </cell>
          <cell r="F5171">
            <v>349.54616868053898</v>
          </cell>
          <cell r="G5171">
            <v>-0.98147906629969806</v>
          </cell>
          <cell r="H5171">
            <v>0.22133252287072899</v>
          </cell>
          <cell r="I5171">
            <v>3.8064151586359301E-6</v>
          </cell>
          <cell r="J5171">
            <v>1.16499549881327E-5</v>
          </cell>
          <cell r="K5171">
            <v>102.90900315419003</v>
          </cell>
          <cell r="L5171">
            <v>11.960673381316054</v>
          </cell>
          <cell r="M5171">
            <v>265.49812591049761</v>
          </cell>
          <cell r="N5171">
            <v>83.186082174713647</v>
          </cell>
          <cell r="O5171" t="str">
            <v>Y</v>
          </cell>
          <cell r="P5171" t="str">
            <v>Y</v>
          </cell>
          <cell r="Q5171">
            <v>0.5</v>
          </cell>
          <cell r="R5171">
            <v>2.71709882941333</v>
          </cell>
          <cell r="S5171">
            <v>4.0214460000000001</v>
          </cell>
          <cell r="T5171">
            <v>1.8340680000000001E-7</v>
          </cell>
          <cell r="U5171" t="str">
            <v>red</v>
          </cell>
          <cell r="V5171">
            <v>8346.1955003785333</v>
          </cell>
          <cell r="W5171">
            <v>25.667340322458532</v>
          </cell>
          <cell r="X5171">
            <v>8.28238382399452</v>
          </cell>
          <cell r="Y5171">
            <v>0</v>
          </cell>
        </row>
        <row r="5172">
          <cell r="A5172" t="str">
            <v>UMAG_11438</v>
          </cell>
          <cell r="B5172" t="str">
            <v>KIS72099</v>
          </cell>
          <cell r="C5172" t="str">
            <v>hypothetical protein</v>
          </cell>
          <cell r="D5172">
            <v>122.895426131844</v>
          </cell>
          <cell r="E5172">
            <v>249.469673467418</v>
          </cell>
          <cell r="F5172">
            <v>186.182549799631</v>
          </cell>
          <cell r="G5172">
            <v>-0.98168224662465497</v>
          </cell>
          <cell r="H5172">
            <v>0.21274600612501199</v>
          </cell>
          <cell r="I5172">
            <v>1.69605337455855E-6</v>
          </cell>
          <cell r="J5172">
            <v>5.4782523998241304E-6</v>
          </cell>
          <cell r="K5172">
            <v>51.256231681168828</v>
          </cell>
          <cell r="L5172">
            <v>9.020936836997226</v>
          </cell>
          <cell r="M5172">
            <v>132.16580681870369</v>
          </cell>
          <cell r="N5172">
            <v>32.387476420958407</v>
          </cell>
          <cell r="O5172" t="str">
            <v>Y</v>
          </cell>
          <cell r="P5172" t="str">
            <v>Y</v>
          </cell>
          <cell r="Q5172">
            <v>12</v>
          </cell>
          <cell r="R5172">
            <v>106.125786193818</v>
          </cell>
          <cell r="S5172">
            <v>0.60892769999999996</v>
          </cell>
          <cell r="T5172">
            <v>9.4719770000000001E-4</v>
          </cell>
          <cell r="U5172" t="str">
            <v>light-cyan</v>
          </cell>
          <cell r="V5172">
            <v>1486.8717740877034</v>
          </cell>
          <cell r="W5172">
            <v>843.78570064988833</v>
          </cell>
          <cell r="X5172">
            <v>0.81564494947265598</v>
          </cell>
          <cell r="Y5172">
            <v>8.56975453568179E-17</v>
          </cell>
        </row>
        <row r="5173">
          <cell r="A5173" t="str">
            <v>UMAG_02022</v>
          </cell>
          <cell r="B5173" t="str">
            <v>KIS70878</v>
          </cell>
          <cell r="C5173" t="str">
            <v>hypothetical protein</v>
          </cell>
          <cell r="D5173">
            <v>18.751443331441202</v>
          </cell>
          <cell r="E5173">
            <v>39.512356055145503</v>
          </cell>
          <cell r="F5173">
            <v>29.131899693293398</v>
          </cell>
          <cell r="G5173">
            <v>-0.98187326233062899</v>
          </cell>
          <cell r="H5173">
            <v>0.325149095146191</v>
          </cell>
          <cell r="I5173">
            <v>1.0379364544647401E-3</v>
          </cell>
          <cell r="J5173">
            <v>2.1762640363006199E-3</v>
          </cell>
          <cell r="K5173">
            <v>4.8890659174629629</v>
          </cell>
          <cell r="L5173">
            <v>1.2800582839733856</v>
          </cell>
          <cell r="M5173">
            <v>12.937049868162147</v>
          </cell>
          <cell r="N5173">
            <v>4.0482565055537476</v>
          </cell>
          <cell r="O5173" t="str">
            <v>N</v>
          </cell>
          <cell r="P5173" t="str">
            <v>Y</v>
          </cell>
          <cell r="Q5173">
            <v>0.5</v>
          </cell>
          <cell r="R5173">
            <v>12.257952084621101</v>
          </cell>
          <cell r="S5173">
            <v>-1.1062780000000001</v>
          </cell>
          <cell r="T5173">
            <v>1.3318770000000001E-2</v>
          </cell>
          <cell r="U5173" t="str">
            <v>dark-green</v>
          </cell>
          <cell r="V5173">
            <v>253.002931717319</v>
          </cell>
          <cell r="W5173">
            <v>297.03954870193132</v>
          </cell>
          <cell r="X5173">
            <v>-0.230137738692899</v>
          </cell>
          <cell r="Y5173">
            <v>9.3907542354822598E-2</v>
          </cell>
        </row>
        <row r="5174">
          <cell r="A5174" t="str">
            <v>UMAG_01387</v>
          </cell>
          <cell r="B5174" t="str">
            <v>KIS71492</v>
          </cell>
          <cell r="C5174" t="str">
            <v>hypothetical protein</v>
          </cell>
          <cell r="D5174">
            <v>64.941978906507501</v>
          </cell>
          <cell r="E5174">
            <v>133.680389097242</v>
          </cell>
          <cell r="F5174">
            <v>99.311184001874807</v>
          </cell>
          <cell r="G5174">
            <v>-0.98376035166825404</v>
          </cell>
          <cell r="H5174">
            <v>0.25692544379967902</v>
          </cell>
          <cell r="I5174">
            <v>5.4161023409842402E-5</v>
          </cell>
          <cell r="J5174">
            <v>1.3878627974120699E-4</v>
          </cell>
          <cell r="K5174">
            <v>36.696077548718748</v>
          </cell>
          <cell r="L5174">
            <v>14.30619613822746</v>
          </cell>
          <cell r="M5174">
            <v>95.901031998618521</v>
          </cell>
          <cell r="N5174">
            <v>13.862624644056144</v>
          </cell>
          <cell r="O5174" t="str">
            <v>Y</v>
          </cell>
          <cell r="P5174" t="str">
            <v>Y</v>
          </cell>
          <cell r="Q5174">
            <v>0.5</v>
          </cell>
          <cell r="R5174">
            <v>68.607874816704793</v>
          </cell>
          <cell r="S5174">
            <v>-0.41707569999999999</v>
          </cell>
          <cell r="T5174">
            <v>0.1733188</v>
          </cell>
          <cell r="U5174" t="str">
            <v>red</v>
          </cell>
          <cell r="V5174">
            <v>2676.2396327736601</v>
          </cell>
          <cell r="W5174">
            <v>1168.7449460008766</v>
          </cell>
          <cell r="X5174">
            <v>1.1913908099041599</v>
          </cell>
          <cell r="Y5174">
            <v>2.2412023993399602E-28</v>
          </cell>
        </row>
        <row r="5175">
          <cell r="A5175" t="str">
            <v>UMAG_15060</v>
          </cell>
          <cell r="B5175" t="str">
            <v>KIS71208</v>
          </cell>
          <cell r="C5175" t="str">
            <v>hypothetical protein</v>
          </cell>
          <cell r="D5175">
            <v>12.5772194423024</v>
          </cell>
          <cell r="E5175">
            <v>26.8832140229785</v>
          </cell>
          <cell r="F5175">
            <v>19.7302167326404</v>
          </cell>
          <cell r="G5175">
            <v>-0.98475945537253395</v>
          </cell>
          <cell r="H5175">
            <v>0.35793610664468001</v>
          </cell>
          <cell r="I5175">
            <v>2.4076728930143899E-3</v>
          </cell>
          <cell r="J5175">
            <v>4.74918072942687E-3</v>
          </cell>
          <cell r="K5175">
            <v>4.6953278944554331</v>
          </cell>
          <cell r="L5175">
            <v>1.0003745117621019</v>
          </cell>
          <cell r="M5175">
            <v>12.850902829897899</v>
          </cell>
          <cell r="N5175">
            <v>4.3405759014418601</v>
          </cell>
          <cell r="O5175" t="str">
            <v>N</v>
          </cell>
          <cell r="P5175" t="str">
            <v>N</v>
          </cell>
          <cell r="Q5175">
            <v>8</v>
          </cell>
          <cell r="R5175">
            <v>62.072030437685598</v>
          </cell>
          <cell r="S5175">
            <v>0.33496920000000002</v>
          </cell>
          <cell r="T5175">
            <v>0.27177990000000002</v>
          </cell>
          <cell r="U5175" t="str">
            <v>light-cyan</v>
          </cell>
          <cell r="V5175">
            <v>260.47889382166932</v>
          </cell>
          <cell r="W5175">
            <v>358.29553351175792</v>
          </cell>
          <cell r="X5175">
            <v>-0.461267511726623</v>
          </cell>
          <cell r="Y5175">
            <v>1.6437472063962799E-3</v>
          </cell>
        </row>
        <row r="5176">
          <cell r="A5176" t="str">
            <v>UMAG_01665</v>
          </cell>
          <cell r="B5176" t="str">
            <v>KIS70492</v>
          </cell>
          <cell r="C5176" t="str">
            <v>hypothetical protein</v>
          </cell>
          <cell r="D5176">
            <v>44.911504245089098</v>
          </cell>
          <cell r="E5176">
            <v>91.825395141189304</v>
          </cell>
          <cell r="F5176">
            <v>68.368449693139198</v>
          </cell>
          <cell r="G5176">
            <v>-0.98493827101459797</v>
          </cell>
          <cell r="H5176">
            <v>0.229443963206867</v>
          </cell>
          <cell r="I5176">
            <v>7.5800928607148801E-6</v>
          </cell>
          <cell r="J5176">
            <v>2.21772644385046E-5</v>
          </cell>
          <cell r="K5176">
            <v>22.119702170832493</v>
          </cell>
          <cell r="L5176">
            <v>2.9888282985085417</v>
          </cell>
          <cell r="M5176">
            <v>57.290041150086303</v>
          </cell>
          <cell r="N5176">
            <v>12.408231540829338</v>
          </cell>
          <cell r="O5176" t="str">
            <v>Y</v>
          </cell>
          <cell r="P5176" t="str">
            <v>Y</v>
          </cell>
          <cell r="Q5176">
            <v>1</v>
          </cell>
          <cell r="R5176">
            <v>85.0625300763719</v>
          </cell>
          <cell r="S5176">
            <v>1.5214799999999999</v>
          </cell>
          <cell r="T5176">
            <v>7.8906080000000001E-10</v>
          </cell>
          <cell r="U5176" t="str">
            <v>light-cyan</v>
          </cell>
          <cell r="V5176">
            <v>930.85200818041267</v>
          </cell>
          <cell r="W5176">
            <v>229.26662450352134</v>
          </cell>
          <cell r="X5176">
            <v>2.0119206664543698</v>
          </cell>
          <cell r="Y5176">
            <v>4.58866829040376E-40</v>
          </cell>
        </row>
        <row r="5177">
          <cell r="A5177" t="str">
            <v>UMAG_02573</v>
          </cell>
          <cell r="B5177" t="str">
            <v>KIS69224</v>
          </cell>
          <cell r="C5177" t="str">
            <v>hypothetical protein</v>
          </cell>
          <cell r="D5177">
            <v>1.79119482748059</v>
          </cell>
          <cell r="E5177">
            <v>5.4855942710910304</v>
          </cell>
          <cell r="F5177">
            <v>3.6383945492858101</v>
          </cell>
          <cell r="G5177">
            <v>-0.98538484231380397</v>
          </cell>
          <cell r="H5177">
            <v>0.80393847530403295</v>
          </cell>
          <cell r="I5177">
            <v>6.0419752889401497E-2</v>
          </cell>
          <cell r="J5177">
            <v>8.9316156445202105E-2</v>
          </cell>
          <cell r="K5177">
            <v>1.4692404396178511</v>
          </cell>
          <cell r="L5177">
            <v>2.0554845026980497</v>
          </cell>
          <cell r="M5177">
            <v>6.1184122207598932</v>
          </cell>
          <cell r="N5177">
            <v>1.7786443841121296</v>
          </cell>
          <cell r="O5177" t="str">
            <v>N</v>
          </cell>
          <cell r="P5177" t="str">
            <v>N</v>
          </cell>
          <cell r="Q5177">
            <v>12</v>
          </cell>
          <cell r="R5177">
            <v>12.6817914470369</v>
          </cell>
          <cell r="S5177">
            <v>0.39324189999999998</v>
          </cell>
          <cell r="T5177">
            <v>0.51157189999999997</v>
          </cell>
          <cell r="U5177" t="str">
            <v>blue</v>
          </cell>
          <cell r="V5177">
            <v>164.28807745743867</v>
          </cell>
          <cell r="W5177">
            <v>69.045605187039868</v>
          </cell>
          <cell r="X5177">
            <v>1.2357600105164801</v>
          </cell>
          <cell r="Y5177">
            <v>6.5641040187530404E-5</v>
          </cell>
        </row>
        <row r="5178">
          <cell r="A5178" t="str">
            <v>UMAG_01982</v>
          </cell>
          <cell r="B5178" t="str">
            <v>KIS70834</v>
          </cell>
          <cell r="C5178" t="str">
            <v>related to aminotriazole resistance protein</v>
          </cell>
          <cell r="D5178">
            <v>40.027280281971798</v>
          </cell>
          <cell r="E5178">
            <v>81.927406717763006</v>
          </cell>
          <cell r="F5178">
            <v>60.977343499867402</v>
          </cell>
          <cell r="G5178">
            <v>-0.98729165755163495</v>
          </cell>
          <cell r="H5178">
            <v>0.23011616831220799</v>
          </cell>
          <cell r="I5178">
            <v>7.6793136544720194E-6</v>
          </cell>
          <cell r="J5178">
            <v>2.24472245284567E-5</v>
          </cell>
          <cell r="K5178">
            <v>16.212985297174626</v>
          </cell>
          <cell r="L5178">
            <v>2.6205810642268528</v>
          </cell>
          <cell r="M5178">
            <v>42.148746118316836</v>
          </cell>
          <cell r="N5178">
            <v>8.5674938977619757</v>
          </cell>
          <cell r="O5178" t="str">
            <v>N</v>
          </cell>
          <cell r="P5178" t="str">
            <v>Y</v>
          </cell>
          <cell r="Q5178">
            <v>12</v>
          </cell>
          <cell r="R5178">
            <v>129.86453224361699</v>
          </cell>
          <cell r="S5178">
            <v>2.0367069999999998</v>
          </cell>
          <cell r="T5178">
            <v>1.006628E-11</v>
          </cell>
          <cell r="U5178" t="str">
            <v>magenta</v>
          </cell>
          <cell r="V5178">
            <v>646.78497626905391</v>
          </cell>
          <cell r="W5178">
            <v>1261.7708459724499</v>
          </cell>
          <cell r="X5178">
            <v>-0.95975766741934998</v>
          </cell>
          <cell r="Y5178">
            <v>1.19802804383047E-14</v>
          </cell>
        </row>
        <row r="5179">
          <cell r="A5179" t="str">
            <v>UMAG_04998</v>
          </cell>
          <cell r="B5179" t="str">
            <v>KIS67131</v>
          </cell>
          <cell r="C5179" t="str">
            <v>hypothetical protein</v>
          </cell>
          <cell r="D5179">
            <v>0.25641579515951302</v>
          </cell>
          <cell r="E5179">
            <v>2.1734715056348399</v>
          </cell>
          <cell r="F5179">
            <v>1.21494365039718</v>
          </cell>
          <cell r="G5179">
            <v>-0.98729199092602604</v>
          </cell>
          <cell r="H5179">
            <v>1.27107628795464</v>
          </cell>
          <cell r="I5179">
            <v>5.0272601249696403E-2</v>
          </cell>
          <cell r="J5179">
            <v>7.56665899517798E-2</v>
          </cell>
          <cell r="K5179">
            <v>7.5474233137192578E-2</v>
          </cell>
          <cell r="L5179">
            <v>0.15094846627438516</v>
          </cell>
          <cell r="M5179">
            <v>0.5243553131852321</v>
          </cell>
          <cell r="N5179">
            <v>0.1895120999485265</v>
          </cell>
          <cell r="O5179" t="str">
            <v>N</v>
          </cell>
          <cell r="P5179" t="str">
            <v>N</v>
          </cell>
          <cell r="Q5179">
            <v>6</v>
          </cell>
          <cell r="R5179">
            <v>141.98655501259799</v>
          </cell>
          <cell r="S5179">
            <v>8.4186110000000003</v>
          </cell>
          <cell r="T5179">
            <v>6.1582340000000003E-108</v>
          </cell>
          <cell r="U5179" t="str">
            <v>cyan</v>
          </cell>
          <cell r="V5179">
            <v>11.131964652886078</v>
          </cell>
          <cell r="W5179">
            <v>17.787646229058133</v>
          </cell>
          <cell r="X5179">
            <v>-0.63004970701305496</v>
          </cell>
          <cell r="Y5179">
            <v>0.24248305577593399</v>
          </cell>
        </row>
        <row r="5180">
          <cell r="A5180" t="str">
            <v>UMAG_05917</v>
          </cell>
          <cell r="B5180" t="str">
            <v>KIS66180</v>
          </cell>
          <cell r="C5180" t="str">
            <v>related to Deoxyribodipyrimidine photolyase</v>
          </cell>
          <cell r="D5180">
            <v>44.437561648244198</v>
          </cell>
          <cell r="E5180">
            <v>91.528400973627598</v>
          </cell>
          <cell r="F5180">
            <v>67.982981310935898</v>
          </cell>
          <cell r="G5180">
            <v>-0.98731432357668802</v>
          </cell>
          <cell r="H5180">
            <v>0.247110715329729</v>
          </cell>
          <cell r="I5180">
            <v>2.7204408777121001E-5</v>
          </cell>
          <cell r="J5180">
            <v>7.3378071273570597E-5</v>
          </cell>
          <cell r="K5180">
            <v>16.016160347567393</v>
          </cell>
          <cell r="L5180">
            <v>3.4985241214109717</v>
          </cell>
          <cell r="M5180">
            <v>41.240047229631266</v>
          </cell>
          <cell r="N5180">
            <v>8.9536211108101131</v>
          </cell>
          <cell r="O5180" t="str">
            <v>N</v>
          </cell>
          <cell r="P5180" t="str">
            <v>Y</v>
          </cell>
          <cell r="Q5180">
            <v>0.5</v>
          </cell>
          <cell r="R5180">
            <v>14.698161939668401</v>
          </cell>
          <cell r="S5180">
            <v>0.68260739999999998</v>
          </cell>
          <cell r="T5180">
            <v>0.1020017</v>
          </cell>
          <cell r="U5180" t="str">
            <v>dark-green</v>
          </cell>
          <cell r="V5180">
            <v>307.65150729098565</v>
          </cell>
          <cell r="W5180">
            <v>257.32300093175303</v>
          </cell>
          <cell r="X5180">
            <v>0.25869568323997599</v>
          </cell>
          <cell r="Y5180">
            <v>0.13201765735721899</v>
          </cell>
        </row>
        <row r="5181">
          <cell r="A5181" t="str">
            <v>UMAG_04004</v>
          </cell>
          <cell r="B5181" t="str">
            <v>KIS67956</v>
          </cell>
          <cell r="C5181" t="str">
            <v>probable gamma-glutamylcysteine synthetase</v>
          </cell>
          <cell r="D5181">
            <v>115.026285506097</v>
          </cell>
          <cell r="E5181">
            <v>235.454440341734</v>
          </cell>
          <cell r="F5181">
            <v>175.240362923915</v>
          </cell>
          <cell r="G5181">
            <v>-0.98886685088269599</v>
          </cell>
          <cell r="H5181">
            <v>0.223706893050831</v>
          </cell>
          <cell r="I5181">
            <v>4.1800163577689396E-6</v>
          </cell>
          <cell r="J5181">
            <v>1.27072497276176E-5</v>
          </cell>
          <cell r="K5181">
            <v>36.495627499779658</v>
          </cell>
          <cell r="L5181">
            <v>2.8480551125554237</v>
          </cell>
          <cell r="M5181">
            <v>94.068022368593688</v>
          </cell>
          <cell r="N5181">
            <v>28.027175747210375</v>
          </cell>
          <cell r="O5181" t="str">
            <v>Y</v>
          </cell>
          <cell r="P5181" t="str">
            <v>Y</v>
          </cell>
          <cell r="Q5181">
            <v>0</v>
          </cell>
          <cell r="R5181">
            <v>120.34747880160199</v>
          </cell>
          <cell r="S5181">
            <v>-0.50304090000000001</v>
          </cell>
          <cell r="T5181">
            <v>0.14468890000000001</v>
          </cell>
          <cell r="U5181" t="str">
            <v>yellow</v>
          </cell>
          <cell r="V5181">
            <v>1379.1179151458934</v>
          </cell>
          <cell r="W5181">
            <v>4870.5694422533425</v>
          </cell>
          <cell r="X5181">
            <v>-1.8118520593948499</v>
          </cell>
          <cell r="Y5181">
            <v>2.1419501811008702E-28</v>
          </cell>
        </row>
        <row r="5182">
          <cell r="A5182" t="str">
            <v>UMAG_02944</v>
          </cell>
          <cell r="B5182" t="str">
            <v>KIS68964</v>
          </cell>
          <cell r="C5182" t="str">
            <v>hypothetical protein</v>
          </cell>
          <cell r="D5182">
            <v>158.34217743194199</v>
          </cell>
          <cell r="E5182">
            <v>319.29316996292903</v>
          </cell>
          <cell r="F5182">
            <v>238.81767369743599</v>
          </cell>
          <cell r="G5182">
            <v>-0.99011717992061499</v>
          </cell>
          <cell r="H5182">
            <v>0.15649085688641701</v>
          </cell>
          <cell r="I5182">
            <v>1.09613954712058E-10</v>
          </cell>
          <cell r="J5182">
            <v>5.7197588646194898E-10</v>
          </cell>
          <cell r="K5182">
            <v>46.190156134975766</v>
          </cell>
          <cell r="L5182">
            <v>4.9503994506930393</v>
          </cell>
          <cell r="M5182">
            <v>117.97702466680664</v>
          </cell>
          <cell r="N5182">
            <v>11.416336013151618</v>
          </cell>
          <cell r="O5182" t="str">
            <v>Y</v>
          </cell>
          <cell r="P5182" t="str">
            <v>Y</v>
          </cell>
          <cell r="Q5182">
            <v>2</v>
          </cell>
          <cell r="R5182">
            <v>221.63948452547001</v>
          </cell>
          <cell r="S5182">
            <v>0.45612520000000001</v>
          </cell>
          <cell r="T5182">
            <v>6.7871210000000001E-3</v>
          </cell>
          <cell r="U5182" t="str">
            <v>light-green</v>
          </cell>
          <cell r="V5182">
            <v>1508.7650944530467</v>
          </cell>
          <cell r="W5182">
            <v>2162.1096402987168</v>
          </cell>
          <cell r="X5182">
            <v>-0.51865105598388705</v>
          </cell>
          <cell r="Y5182">
            <v>3.52626751927266E-10</v>
          </cell>
        </row>
        <row r="5183">
          <cell r="A5183" t="str">
            <v>UMAG_11084</v>
          </cell>
          <cell r="B5183" t="str">
            <v>KIS68396</v>
          </cell>
          <cell r="C5183" t="str">
            <v>probable voltage-gated chloride channel (clc-a)</v>
          </cell>
          <cell r="D5183">
            <v>115.495224984423</v>
          </cell>
          <cell r="E5183">
            <v>234.75004720170301</v>
          </cell>
          <cell r="F5183">
            <v>175.12263609306299</v>
          </cell>
          <cell r="G5183">
            <v>-0.99056937265476497</v>
          </cell>
          <cell r="H5183">
            <v>0.19373025428724</v>
          </cell>
          <cell r="I5183">
            <v>1.36254131595147E-7</v>
          </cell>
          <cell r="J5183">
            <v>4.9758414928823398E-7</v>
          </cell>
          <cell r="K5183">
            <v>22.88008062814572</v>
          </cell>
          <cell r="L5183">
            <v>6.0127439771146518</v>
          </cell>
          <cell r="M5183">
            <v>58.977698347418631</v>
          </cell>
          <cell r="N5183">
            <v>6.2315928601447244</v>
          </cell>
          <cell r="O5183" t="str">
            <v>N</v>
          </cell>
          <cell r="P5183" t="str">
            <v>Y</v>
          </cell>
          <cell r="Q5183">
            <v>8</v>
          </cell>
          <cell r="R5183">
            <v>256.57450849940199</v>
          </cell>
          <cell r="S5183">
            <v>0.87699099999999997</v>
          </cell>
          <cell r="T5183">
            <v>2.891938E-9</v>
          </cell>
          <cell r="U5183" t="str">
            <v>cyan</v>
          </cell>
          <cell r="V5183">
            <v>1256.4792781740032</v>
          </cell>
          <cell r="W5183">
            <v>1716.3844445326001</v>
          </cell>
          <cell r="X5183">
            <v>-0.449186550161497</v>
          </cell>
          <cell r="Y5183">
            <v>3.4145623855418603E-4</v>
          </cell>
        </row>
        <row r="5184">
          <cell r="A5184" t="str">
            <v>UMAG_06180</v>
          </cell>
          <cell r="B5184" t="str">
            <v>KIS65800</v>
          </cell>
          <cell r="C5184" t="str">
            <v>Mig2-4</v>
          </cell>
          <cell r="D5184">
            <v>1.53999535749639</v>
          </cell>
          <cell r="E5184">
            <v>5.0019450167808603</v>
          </cell>
          <cell r="F5184">
            <v>3.2709701871386199</v>
          </cell>
          <cell r="G5184">
            <v>-0.99193524661233701</v>
          </cell>
          <cell r="H5184">
            <v>0.85030209754692399</v>
          </cell>
          <cell r="I5184">
            <v>6.2979472956961102E-2</v>
          </cell>
          <cell r="J5184">
            <v>9.2760464045136506E-2</v>
          </cell>
          <cell r="K5184">
            <v>2.0711916297641175</v>
          </cell>
          <cell r="L5184">
            <v>2.7883069236759219</v>
          </cell>
          <cell r="M5184">
            <v>8.7167972409041088</v>
          </cell>
          <cell r="N5184">
            <v>3.8131803966715982</v>
          </cell>
          <cell r="O5184" t="str">
            <v>N</v>
          </cell>
          <cell r="P5184" t="str">
            <v>Y</v>
          </cell>
          <cell r="Q5184">
            <v>4</v>
          </cell>
          <cell r="R5184">
            <v>10351.1507901023</v>
          </cell>
          <cell r="S5184">
            <v>14.33212</v>
          </cell>
          <cell r="T5184">
            <v>6.3693280000000004E-115</v>
          </cell>
          <cell r="U5184" t="str">
            <v>magenta</v>
          </cell>
          <cell r="V5184">
            <v>13.411102283361634</v>
          </cell>
          <cell r="W5184">
            <v>2.8810962292132665</v>
          </cell>
          <cell r="X5184">
            <v>2.0223363402719499</v>
          </cell>
          <cell r="Y5184">
            <v>3.4315461290856798E-3</v>
          </cell>
        </row>
        <row r="5185">
          <cell r="A5185" t="str">
            <v>UMAG_00172</v>
          </cell>
          <cell r="B5185" t="str">
            <v>KIS71736</v>
          </cell>
          <cell r="C5185" t="str">
            <v>related to meiotic recombination protein rec8</v>
          </cell>
          <cell r="D5185">
            <v>14.099416183395499</v>
          </cell>
          <cell r="E5185">
            <v>30.124355416053099</v>
          </cell>
          <cell r="F5185">
            <v>22.111885799724298</v>
          </cell>
          <cell r="G5185">
            <v>-0.99201747601461798</v>
          </cell>
          <cell r="H5185">
            <v>0.34016330293508101</v>
          </cell>
          <cell r="I5185">
            <v>1.4372603006765699E-3</v>
          </cell>
          <cell r="J5185">
            <v>2.9540889412569601E-3</v>
          </cell>
          <cell r="K5185">
            <v>4.8195497455415683</v>
          </cell>
          <cell r="L5185">
            <v>2.0670855127529766</v>
          </cell>
          <cell r="M5185">
            <v>13.245634904858232</v>
          </cell>
          <cell r="N5185">
            <v>0.95561106165293586</v>
          </cell>
          <cell r="O5185" t="str">
            <v>N</v>
          </cell>
          <cell r="P5185" t="str">
            <v>N</v>
          </cell>
          <cell r="Q5185">
            <v>8</v>
          </cell>
          <cell r="R5185">
            <v>5.9081518191687898</v>
          </cell>
          <cell r="S5185">
            <v>4.6431638416191596</v>
          </cell>
          <cell r="T5185">
            <v>4.2782908514128197E-12</v>
          </cell>
          <cell r="U5185" t="str">
            <v>cyan</v>
          </cell>
          <cell r="V5185">
            <v>111.73049669058743</v>
          </cell>
          <cell r="W5185">
            <v>51.767886014277906</v>
          </cell>
          <cell r="X5185">
            <v>1.10049599837586</v>
          </cell>
          <cell r="Y5185">
            <v>1.2595333200338899E-4</v>
          </cell>
        </row>
        <row r="5186">
          <cell r="A5186" t="str">
            <v>UMAG_11228</v>
          </cell>
          <cell r="B5186" t="str">
            <v>KIS65833</v>
          </cell>
          <cell r="C5186" t="str">
            <v>related to CAAX prenyl protease 2</v>
          </cell>
          <cell r="D5186">
            <v>34.633671302236401</v>
          </cell>
          <cell r="E5186">
            <v>71.606616216258203</v>
          </cell>
          <cell r="F5186">
            <v>53.120143759247298</v>
          </cell>
          <cell r="G5186">
            <v>-0.99212582293177598</v>
          </cell>
          <cell r="H5186">
            <v>0.25034327853372201</v>
          </cell>
          <cell r="I5186">
            <v>3.1202778687141999E-5</v>
          </cell>
          <cell r="J5186">
            <v>8.3224587249767601E-5</v>
          </cell>
          <cell r="K5186">
            <v>22.672925883677998</v>
          </cell>
          <cell r="L5186">
            <v>6.5287853082765661</v>
          </cell>
          <cell r="M5186">
            <v>59.541486906480543</v>
          </cell>
          <cell r="N5186">
            <v>7.3771885148803111</v>
          </cell>
          <cell r="O5186" t="str">
            <v>N</v>
          </cell>
          <cell r="P5186" t="str">
            <v>Y</v>
          </cell>
          <cell r="Q5186">
            <v>6</v>
          </cell>
          <cell r="R5186">
            <v>103.80700902421999</v>
          </cell>
          <cell r="S5186">
            <v>1.011361</v>
          </cell>
          <cell r="T5186">
            <v>1.2981379999999999E-8</v>
          </cell>
          <cell r="U5186" t="str">
            <v>light-green</v>
          </cell>
          <cell r="V5186">
            <v>562.0798809351046</v>
          </cell>
          <cell r="W5186">
            <v>714.98366404952867</v>
          </cell>
          <cell r="X5186">
            <v>-0.34490328347904697</v>
          </cell>
          <cell r="Y5186">
            <v>9.3771488113354399E-3</v>
          </cell>
        </row>
        <row r="5187">
          <cell r="A5187" t="str">
            <v>UMAG_04117</v>
          </cell>
          <cell r="B5187" t="str">
            <v>KIS67615</v>
          </cell>
          <cell r="C5187" t="str">
            <v>related to CAX4 - required for full levels of dolichol-linked oligosaccharides</v>
          </cell>
          <cell r="D5187">
            <v>199.47643361609599</v>
          </cell>
          <cell r="E5187">
            <v>403.00863252120899</v>
          </cell>
          <cell r="F5187">
            <v>301.24253306865302</v>
          </cell>
          <cell r="G5187">
            <v>-0.99215335552051798</v>
          </cell>
          <cell r="H5187">
            <v>0.160704137347598</v>
          </cell>
          <cell r="I5187">
            <v>2.8991123902370202E-10</v>
          </cell>
          <cell r="J5187">
            <v>1.45518772656808E-9</v>
          </cell>
          <cell r="K5187">
            <v>84.312922219315055</v>
          </cell>
          <cell r="L5187">
            <v>7.1945539001535259</v>
          </cell>
          <cell r="M5187">
            <v>216.18395596028142</v>
          </cell>
          <cell r="N5187">
            <v>40.281966841780552</v>
          </cell>
          <cell r="O5187" t="str">
            <v>Y</v>
          </cell>
          <cell r="P5187" t="str">
            <v>Y</v>
          </cell>
          <cell r="Q5187">
            <v>4</v>
          </cell>
          <cell r="R5187">
            <v>401.87191284984902</v>
          </cell>
          <cell r="S5187">
            <v>1.632258</v>
          </cell>
          <cell r="T5187">
            <v>2.390445E-18</v>
          </cell>
          <cell r="U5187" t="str">
            <v>cyan</v>
          </cell>
          <cell r="V5187">
            <v>3035.0592501536098</v>
          </cell>
          <cell r="W5187">
            <v>937.94545838520798</v>
          </cell>
          <cell r="X5187">
            <v>1.6909995899743699</v>
          </cell>
          <cell r="Y5187">
            <v>1.8849348871512999E-79</v>
          </cell>
        </row>
        <row r="5188">
          <cell r="A5188" t="str">
            <v>UMAG_03758</v>
          </cell>
          <cell r="B5188" t="str">
            <v>KIS68178</v>
          </cell>
          <cell r="C5188" t="str">
            <v>b-type cyclin 1</v>
          </cell>
          <cell r="D5188">
            <v>53.159024979959398</v>
          </cell>
          <cell r="E5188">
            <v>108.563475500829</v>
          </cell>
          <cell r="F5188">
            <v>80.861250240394099</v>
          </cell>
          <cell r="G5188">
            <v>-0.99358944257189197</v>
          </cell>
          <cell r="H5188">
            <v>0.203459885264511</v>
          </cell>
          <cell r="I5188">
            <v>4.4826240308792901E-7</v>
          </cell>
          <cell r="J5188">
            <v>1.54606253280727E-6</v>
          </cell>
          <cell r="K5188">
            <v>17.613211694547989</v>
          </cell>
          <cell r="L5188">
            <v>3.1612831583914365</v>
          </cell>
          <cell r="M5188">
            <v>45.486633913779613</v>
          </cell>
          <cell r="N5188">
            <v>5.3335850058923366</v>
          </cell>
          <cell r="O5188" t="str">
            <v>N</v>
          </cell>
          <cell r="P5188" t="str">
            <v>Y</v>
          </cell>
          <cell r="Q5188">
            <v>0</v>
          </cell>
          <cell r="R5188">
            <v>129.64366724444901</v>
          </cell>
          <cell r="S5188">
            <v>-1.575963</v>
          </cell>
          <cell r="T5188">
            <v>5.7538010000000004E-23</v>
          </cell>
          <cell r="U5188" t="str">
            <v>yellow</v>
          </cell>
          <cell r="V5188">
            <v>669.04069743192827</v>
          </cell>
          <cell r="W5188">
            <v>2985.7263043784665</v>
          </cell>
          <cell r="X5188">
            <v>-2.15463216203826</v>
          </cell>
          <cell r="Y5188">
            <v>1.12167957248799E-119</v>
          </cell>
        </row>
        <row r="5189">
          <cell r="A5189" t="str">
            <v>UMAG_05017</v>
          </cell>
          <cell r="B5189" t="str">
            <v>KIS67150</v>
          </cell>
          <cell r="C5189" t="str">
            <v>hypothetical protein</v>
          </cell>
          <cell r="D5189">
            <v>107.797060793724</v>
          </cell>
          <cell r="E5189">
            <v>218.95602204045699</v>
          </cell>
          <cell r="F5189">
            <v>163.376541417091</v>
          </cell>
          <cell r="G5189">
            <v>-0.99395346701027998</v>
          </cell>
          <cell r="H5189">
            <v>0.18081915632835699</v>
          </cell>
          <cell r="I5189">
            <v>1.6703136215731401E-8</v>
          </cell>
          <cell r="J5189">
            <v>6.8640114474316005E-8</v>
          </cell>
          <cell r="K5189">
            <v>33.139117099777209</v>
          </cell>
          <cell r="L5189">
            <v>3.2283558327176074</v>
          </cell>
          <cell r="M5189">
            <v>85.69963426947325</v>
          </cell>
          <cell r="N5189">
            <v>16.548445491324795</v>
          </cell>
          <cell r="O5189" t="str">
            <v>N</v>
          </cell>
          <cell r="P5189" t="str">
            <v>Y</v>
          </cell>
          <cell r="Q5189">
            <v>0</v>
          </cell>
          <cell r="R5189">
            <v>130.50915505314899</v>
          </cell>
          <cell r="S5189">
            <v>-0.1849179</v>
          </cell>
          <cell r="T5189">
            <v>0.40931679999999998</v>
          </cell>
          <cell r="U5189" t="str">
            <v>green</v>
          </cell>
          <cell r="V5189">
            <v>1296.4841731397867</v>
          </cell>
          <cell r="W5189">
            <v>1523.1289407266802</v>
          </cell>
          <cell r="X5189">
            <v>-0.23203854539423699</v>
          </cell>
          <cell r="Y5189">
            <v>9.1608457480163892E-3</v>
          </cell>
        </row>
        <row r="5190">
          <cell r="A5190" t="str">
            <v>UMAG_05675</v>
          </cell>
          <cell r="B5190" t="str">
            <v>KIS66890</v>
          </cell>
          <cell r="C5190" t="str">
            <v>hypothetical protein</v>
          </cell>
          <cell r="D5190">
            <v>45.713771668263902</v>
          </cell>
          <cell r="E5190">
            <v>94.362946508589999</v>
          </cell>
          <cell r="F5190">
            <v>70.038359088427001</v>
          </cell>
          <cell r="G5190">
            <v>-0.99542668574881099</v>
          </cell>
          <cell r="H5190">
            <v>0.24410593208388501</v>
          </cell>
          <cell r="I5190">
            <v>1.91448744601514E-5</v>
          </cell>
          <cell r="J5190">
            <v>5.28981561217185E-5</v>
          </cell>
          <cell r="K5190">
            <v>23.162251048460163</v>
          </cell>
          <cell r="L5190">
            <v>4.6246183663931602</v>
          </cell>
          <cell r="M5190">
            <v>60.887096295657244</v>
          </cell>
          <cell r="N5190">
            <v>17.554861328314438</v>
          </cell>
          <cell r="O5190" t="str">
            <v>Y</v>
          </cell>
          <cell r="P5190" t="str">
            <v>Y</v>
          </cell>
          <cell r="Q5190">
            <v>8</v>
          </cell>
          <cell r="R5190">
            <v>52.334990830688596</v>
          </cell>
          <cell r="S5190">
            <v>-0.23917150000000001</v>
          </cell>
          <cell r="T5190">
            <v>0.41038449999999999</v>
          </cell>
          <cell r="U5190" t="str">
            <v>light-cyan</v>
          </cell>
          <cell r="V5190">
            <v>731.45136585617536</v>
          </cell>
          <cell r="W5190">
            <v>690.3643743147677</v>
          </cell>
          <cell r="X5190">
            <v>8.3085875369624501E-2</v>
          </cell>
          <cell r="Y5190">
            <v>0.51502941041631101</v>
          </cell>
        </row>
        <row r="5191">
          <cell r="A5191" t="str">
            <v>UMAG_10396</v>
          </cell>
          <cell r="B5191" t="str">
            <v>KIS68614</v>
          </cell>
          <cell r="C5191" t="str">
            <v>related to RAD1 - component of the nucleotide excision repairosome</v>
          </cell>
          <cell r="D5191">
            <v>184.36822390416299</v>
          </cell>
          <cell r="E5191">
            <v>372.10588040518098</v>
          </cell>
          <cell r="F5191">
            <v>278.23705215467203</v>
          </cell>
          <cell r="G5191">
            <v>-0.99556188818675395</v>
          </cell>
          <cell r="H5191">
            <v>0.143464840528503</v>
          </cell>
          <cell r="I5191">
            <v>1.72209337359857E-12</v>
          </cell>
          <cell r="J5191">
            <v>1.07485248245862E-11</v>
          </cell>
          <cell r="K5191">
            <v>41.549627025330096</v>
          </cell>
          <cell r="L5191">
            <v>6.0059579554401452</v>
          </cell>
          <cell r="M5191">
            <v>106.45612946989789</v>
          </cell>
          <cell r="N5191">
            <v>9.7493178938213472</v>
          </cell>
          <cell r="O5191" t="str">
            <v>Y</v>
          </cell>
          <cell r="P5191" t="str">
            <v>Y</v>
          </cell>
          <cell r="Q5191">
            <v>12</v>
          </cell>
          <cell r="R5191">
            <v>199.37862493189499</v>
          </cell>
          <cell r="S5191">
            <v>1.3276520000000001</v>
          </cell>
          <cell r="T5191">
            <v>1.8437549999999999E-15</v>
          </cell>
          <cell r="U5191" t="str">
            <v>light-cyan</v>
          </cell>
          <cell r="V5191">
            <v>1388.7890363104268</v>
          </cell>
          <cell r="W5191">
            <v>872.52492577026078</v>
          </cell>
          <cell r="X5191">
            <v>0.66818459669227204</v>
          </cell>
          <cell r="Y5191">
            <v>1.2976814048546501E-12</v>
          </cell>
        </row>
        <row r="5192">
          <cell r="A5192" t="str">
            <v>UMAG_00300</v>
          </cell>
          <cell r="B5192" t="str">
            <v>KIS71872</v>
          </cell>
          <cell r="C5192" t="str">
            <v>hypothetical protein</v>
          </cell>
          <cell r="D5192">
            <v>55.210254870656598</v>
          </cell>
          <cell r="E5192">
            <v>112.359834683261</v>
          </cell>
          <cell r="F5192">
            <v>83.785044776958699</v>
          </cell>
          <cell r="G5192">
            <v>-0.99559228655127996</v>
          </cell>
          <cell r="H5192">
            <v>0.18567206079218199</v>
          </cell>
          <cell r="I5192">
            <v>3.5829609340416601E-8</v>
          </cell>
          <cell r="J5192">
            <v>1.41651943903973E-7</v>
          </cell>
          <cell r="K5192">
            <v>11.030685796006313</v>
          </cell>
          <cell r="L5192">
            <v>1.3073611740495616</v>
          </cell>
          <cell r="M5192">
            <v>28.500301403047803</v>
          </cell>
          <cell r="N5192">
            <v>2.7137585727419786</v>
          </cell>
          <cell r="O5192" t="str">
            <v>N</v>
          </cell>
          <cell r="P5192" t="str">
            <v>Y</v>
          </cell>
          <cell r="Q5192">
            <v>0.5</v>
          </cell>
          <cell r="R5192">
            <v>55.813953867219297</v>
          </cell>
          <cell r="S5192">
            <v>-0.118676771977649</v>
          </cell>
          <cell r="T5192">
            <v>0.67981743560403896</v>
          </cell>
          <cell r="U5192" t="str">
            <v>light-cyan</v>
          </cell>
          <cell r="V5192">
            <v>412.26069645757963</v>
          </cell>
          <cell r="W5192">
            <v>1053.5502466835082</v>
          </cell>
          <cell r="X5192">
            <v>-1.34892644513039</v>
          </cell>
          <cell r="Y5192">
            <v>7.0816847321953507E-27</v>
          </cell>
        </row>
        <row r="5193">
          <cell r="A5193" t="str">
            <v>UMAG_11883</v>
          </cell>
          <cell r="B5193" t="str">
            <v>KIS70446</v>
          </cell>
          <cell r="C5193" t="str">
            <v>hypothetical protein</v>
          </cell>
          <cell r="D5193">
            <v>11.0373562830971</v>
          </cell>
          <cell r="E5193">
            <v>23.7709581496837</v>
          </cell>
          <cell r="F5193">
            <v>17.404157216390399</v>
          </cell>
          <cell r="G5193">
            <v>-0.99575231316318502</v>
          </cell>
          <cell r="H5193">
            <v>0.34990280057303802</v>
          </cell>
          <cell r="I5193">
            <v>1.7955845927837999E-3</v>
          </cell>
          <cell r="J5193">
            <v>3.6293731130736299E-3</v>
          </cell>
          <cell r="K5193">
            <v>3.903052042952512</v>
          </cell>
          <cell r="L5193">
            <v>0.25754978815962754</v>
          </cell>
          <cell r="M5193">
            <v>10.852158609512729</v>
          </cell>
          <cell r="N5193">
            <v>0.96758038757889497</v>
          </cell>
          <cell r="O5193" t="str">
            <v>N</v>
          </cell>
          <cell r="P5193" t="str">
            <v>Y</v>
          </cell>
          <cell r="Q5193">
            <v>2</v>
          </cell>
          <cell r="R5193">
            <v>66.391045132368106</v>
          </cell>
          <cell r="S5193">
            <v>4.7337790000000002</v>
          </cell>
          <cell r="T5193">
            <v>8.0439269999999995E-82</v>
          </cell>
          <cell r="U5193" t="str">
            <v>magenta</v>
          </cell>
          <cell r="V5193">
            <v>147.78191387646467</v>
          </cell>
          <cell r="W5193">
            <v>60.435297318446636</v>
          </cell>
          <cell r="X5193">
            <v>1.2860590945728501</v>
          </cell>
          <cell r="Y5193">
            <v>7.3724279155042901E-9</v>
          </cell>
        </row>
        <row r="5194">
          <cell r="A5194" t="str">
            <v>UMAG_04247</v>
          </cell>
          <cell r="B5194" t="str">
            <v>KIS67749</v>
          </cell>
          <cell r="C5194" t="str">
            <v>related to Cholinesterase precursor</v>
          </cell>
          <cell r="D5194">
            <v>100.127306524575</v>
          </cell>
          <cell r="E5194">
            <v>203.08317512624001</v>
          </cell>
          <cell r="F5194">
            <v>151.605240825408</v>
          </cell>
          <cell r="G5194">
            <v>-0.99688578942023698</v>
          </cell>
          <cell r="H5194">
            <v>0.16404454385577899</v>
          </cell>
          <cell r="I5194">
            <v>5.3183418090887496E-10</v>
          </cell>
          <cell r="J5194">
            <v>2.5968622892451499E-9</v>
          </cell>
          <cell r="K5194">
            <v>30.270875386681823</v>
          </cell>
          <cell r="L5194">
            <v>3.9196689049072746</v>
          </cell>
          <cell r="M5194">
            <v>77.700665224545716</v>
          </cell>
          <cell r="N5194">
            <v>7.6789523401009498</v>
          </cell>
          <cell r="O5194" t="str">
            <v>N</v>
          </cell>
          <cell r="P5194" t="str">
            <v>Y</v>
          </cell>
          <cell r="Q5194">
            <v>1</v>
          </cell>
          <cell r="R5194">
            <v>140.073889673601</v>
          </cell>
          <cell r="S5194">
            <v>3.9064070000000002</v>
          </cell>
          <cell r="T5194">
            <v>1.6900169999999999E-38</v>
          </cell>
          <cell r="U5194" t="str">
            <v>red</v>
          </cell>
          <cell r="V5194">
            <v>1075.649541101749</v>
          </cell>
          <cell r="W5194">
            <v>112.12554045075599</v>
          </cell>
          <cell r="X5194">
            <v>3.2472264083829399</v>
          </cell>
          <cell r="Y5194">
            <v>1.68941798695642E-87</v>
          </cell>
        </row>
        <row r="5195">
          <cell r="A5195" t="str">
            <v>UMAG_03807</v>
          </cell>
          <cell r="B5195" t="str">
            <v>KIS68225</v>
          </cell>
          <cell r="C5195" t="str">
            <v>hypothetical protein</v>
          </cell>
          <cell r="D5195">
            <v>19.757677495022001</v>
          </cell>
          <cell r="E5195">
            <v>41.3989452526313</v>
          </cell>
          <cell r="F5195">
            <v>30.578311373826601</v>
          </cell>
          <cell r="G5195">
            <v>-0.99843432917006802</v>
          </cell>
          <cell r="H5195">
            <v>0.27837910096395901</v>
          </cell>
          <cell r="I5195">
            <v>1.40378594423506E-4</v>
          </cell>
          <cell r="J5195">
            <v>3.35620177637249E-4</v>
          </cell>
          <cell r="K5195">
            <v>24.842208296270123</v>
          </cell>
          <cell r="L5195">
            <v>4.8779785213368427</v>
          </cell>
          <cell r="M5195">
            <v>65.319148172939464</v>
          </cell>
          <cell r="N5195">
            <v>5.0380806618313274</v>
          </cell>
          <cell r="O5195" t="str">
            <v>Y</v>
          </cell>
          <cell r="P5195" t="str">
            <v>Y</v>
          </cell>
          <cell r="Q5195">
            <v>12</v>
          </cell>
          <cell r="R5195">
            <v>35.034374735598</v>
          </cell>
          <cell r="S5195">
            <v>-2.6382560000000002</v>
          </cell>
          <cell r="T5195">
            <v>8.8125259999999999E-13</v>
          </cell>
          <cell r="U5195" t="str">
            <v>beige</v>
          </cell>
          <cell r="V5195">
            <v>1164.2910406311632</v>
          </cell>
          <cell r="W5195">
            <v>5966.7423442888639</v>
          </cell>
          <cell r="X5195">
            <v>-2.3507233765793201</v>
          </cell>
          <cell r="Y5195">
            <v>1.8993329554501999E-67</v>
          </cell>
        </row>
        <row r="5196">
          <cell r="A5196" t="str">
            <v>UMAG_10182</v>
          </cell>
          <cell r="B5196" t="str">
            <v>KIS70072</v>
          </cell>
          <cell r="C5196" t="str">
            <v>probable 60S ribosomal protein L39</v>
          </cell>
          <cell r="D5196">
            <v>27.158823103891599</v>
          </cell>
          <cell r="E5196">
            <v>58.644111275123898</v>
          </cell>
          <cell r="F5196">
            <v>42.901467189507798</v>
          </cell>
          <cell r="G5196">
            <v>-0.99849383658697899</v>
          </cell>
          <cell r="H5196">
            <v>0.35449185778702502</v>
          </cell>
          <cell r="I5196">
            <v>1.8885063467356401E-3</v>
          </cell>
          <cell r="J5196">
            <v>3.8005454828387102E-3</v>
          </cell>
          <cell r="K5196">
            <v>117.17918901803803</v>
          </cell>
          <cell r="L5196">
            <v>73.344698979936169</v>
          </cell>
          <cell r="M5196">
            <v>319.21868550130989</v>
          </cell>
          <cell r="N5196">
            <v>58.511578023656902</v>
          </cell>
          <cell r="O5196" t="str">
            <v>Y</v>
          </cell>
          <cell r="P5196" t="str">
            <v>Y</v>
          </cell>
          <cell r="Q5196">
            <v>0</v>
          </cell>
          <cell r="R5196">
            <v>456.66747956408199</v>
          </cell>
          <cell r="S5196">
            <v>-1.5293589999999999</v>
          </cell>
          <cell r="T5196">
            <v>1.8452590000000001E-11</v>
          </cell>
          <cell r="U5196" t="str">
            <v>yellow</v>
          </cell>
          <cell r="V5196">
            <v>3662.5762406876033</v>
          </cell>
          <cell r="W5196">
            <v>17104.289157139297</v>
          </cell>
          <cell r="X5196">
            <v>-2.15848427047445</v>
          </cell>
          <cell r="Y5196">
            <v>1.4858348188556E-7</v>
          </cell>
        </row>
        <row r="5197">
          <cell r="A5197" t="str">
            <v>UMAG_01703</v>
          </cell>
          <cell r="B5197" t="str">
            <v>KIS70533</v>
          </cell>
          <cell r="C5197" t="str">
            <v>hypothetical protein</v>
          </cell>
          <cell r="D5197">
            <v>52.902505561691797</v>
          </cell>
          <cell r="E5197">
            <v>109.141459691317</v>
          </cell>
          <cell r="F5197">
            <v>81.021982626504197</v>
          </cell>
          <cell r="G5197">
            <v>-0.99936658801571199</v>
          </cell>
          <cell r="H5197">
            <v>0.23082495824635499</v>
          </cell>
          <cell r="I5197">
            <v>6.2895455212838898E-6</v>
          </cell>
          <cell r="J5197">
            <v>1.86892659004112E-5</v>
          </cell>
          <cell r="K5197">
            <v>5.5211252076645936</v>
          </cell>
          <cell r="L5197">
            <v>1.181552966131985</v>
          </cell>
          <cell r="M5197">
            <v>14.590176246988413</v>
          </cell>
          <cell r="N5197">
            <v>3.8859559041435041</v>
          </cell>
          <cell r="O5197" t="str">
            <v>N</v>
          </cell>
          <cell r="P5197" t="str">
            <v>N</v>
          </cell>
          <cell r="Q5197">
            <v>12</v>
          </cell>
          <cell r="R5197">
            <v>192.03347982347901</v>
          </cell>
          <cell r="S5197">
            <v>1.7686599999999999</v>
          </cell>
          <cell r="T5197">
            <v>9.1273779999999997E-8</v>
          </cell>
          <cell r="U5197" t="str">
            <v>cyan</v>
          </cell>
          <cell r="V5197">
            <v>424.87694660069468</v>
          </cell>
          <cell r="W5197">
            <v>360.00290174791598</v>
          </cell>
          <cell r="X5197">
            <v>0.23571346214616701</v>
          </cell>
          <cell r="Y5197">
            <v>9.8503495931885204E-2</v>
          </cell>
        </row>
        <row r="5198">
          <cell r="A5198" t="str">
            <v>UMAG_12242</v>
          </cell>
          <cell r="B5198" t="str">
            <v>KIS68206</v>
          </cell>
          <cell r="C5198" t="str">
            <v>hypothetical protein</v>
          </cell>
          <cell r="D5198">
            <v>321.20948352867299</v>
          </cell>
          <cell r="E5198">
            <v>664.83540017396899</v>
          </cell>
          <cell r="F5198">
            <v>493.02244185132099</v>
          </cell>
          <cell r="G5198">
            <v>-1.0012057478794201</v>
          </cell>
          <cell r="H5198">
            <v>0.23551542107621601</v>
          </cell>
          <cell r="I5198">
            <v>8.8653986130051193E-6</v>
          </cell>
          <cell r="J5198">
            <v>2.5601464032191799E-5</v>
          </cell>
          <cell r="K5198">
            <v>55.051094266226727</v>
          </cell>
          <cell r="L5198">
            <v>10.21647548230038</v>
          </cell>
          <cell r="M5198">
            <v>144.5174121779869</v>
          </cell>
          <cell r="N5198">
            <v>48.785703347317806</v>
          </cell>
          <cell r="O5198" t="str">
            <v>N</v>
          </cell>
          <cell r="P5198" t="str">
            <v>Y</v>
          </cell>
          <cell r="Q5198">
            <v>12</v>
          </cell>
          <cell r="R5198">
            <v>326.83780798503102</v>
          </cell>
          <cell r="S5198">
            <v>1.2779450000000001</v>
          </cell>
          <cell r="T5198">
            <v>3.6892610000000004E-21</v>
          </cell>
          <cell r="U5198" t="str">
            <v>cyan</v>
          </cell>
          <cell r="V5198">
            <v>5554.5615389189998</v>
          </cell>
          <cell r="W5198">
            <v>2190.0181847717299</v>
          </cell>
          <cell r="X5198">
            <v>1.33799640065613</v>
          </cell>
          <cell r="Y5198">
            <v>1.9711753605339901E-24</v>
          </cell>
        </row>
        <row r="5199">
          <cell r="A5199" t="str">
            <v>UMAG_05054</v>
          </cell>
          <cell r="B5199" t="str">
            <v>KIS67188</v>
          </cell>
          <cell r="C5199" t="str">
            <v>hypothetical protein</v>
          </cell>
          <cell r="D5199">
            <v>72.319479609107503</v>
          </cell>
          <cell r="E5199">
            <v>149.88548578318401</v>
          </cell>
          <cell r="F5199">
            <v>111.102482696146</v>
          </cell>
          <cell r="G5199">
            <v>-1.0022692940092901</v>
          </cell>
          <cell r="H5199">
            <v>0.23561251328895899</v>
          </cell>
          <cell r="I5199">
            <v>8.7325415600713598E-6</v>
          </cell>
          <cell r="J5199">
            <v>2.5229078031333201E-5</v>
          </cell>
          <cell r="K5199">
            <v>8.9590593246281518</v>
          </cell>
          <cell r="L5199">
            <v>3.0183601292191571</v>
          </cell>
          <cell r="M5199">
            <v>23.727105073333355</v>
          </cell>
          <cell r="N5199">
            <v>0.89795113014644634</v>
          </cell>
          <cell r="O5199" t="str">
            <v>N</v>
          </cell>
          <cell r="P5199" t="str">
            <v>Y</v>
          </cell>
          <cell r="Q5199">
            <v>0.5</v>
          </cell>
          <cell r="R5199">
            <v>57.438790711493503</v>
          </cell>
          <cell r="S5199">
            <v>0.1216057</v>
          </cell>
          <cell r="T5199">
            <v>0.63692660000000001</v>
          </cell>
          <cell r="U5199" t="str">
            <v>light-cyan</v>
          </cell>
          <cell r="V5199">
            <v>730.83510610428402</v>
          </cell>
          <cell r="W5199">
            <v>1119.3583908714302</v>
          </cell>
          <cell r="X5199">
            <v>-0.61475458280988104</v>
          </cell>
          <cell r="Y5199">
            <v>8.1682814445878298E-11</v>
          </cell>
        </row>
        <row r="5200">
          <cell r="A5200" t="str">
            <v>UMAG_03515</v>
          </cell>
          <cell r="B5200" t="str">
            <v>KIS68426</v>
          </cell>
          <cell r="C5200" t="str">
            <v>related to LCB1 - serine C-palmitoyltransferase subunit</v>
          </cell>
          <cell r="D5200">
            <v>71.913656448960197</v>
          </cell>
          <cell r="E5200">
            <v>147.653851076297</v>
          </cell>
          <cell r="F5200">
            <v>109.783753762629</v>
          </cell>
          <cell r="G5200">
            <v>-1.0022908597445801</v>
          </cell>
          <cell r="H5200">
            <v>0.204554675629746</v>
          </cell>
          <cell r="I5200">
            <v>4.0661918354945902E-7</v>
          </cell>
          <cell r="J5200">
            <v>1.4122365192094101E-6</v>
          </cell>
          <cell r="K5200">
            <v>28.214687602973353</v>
          </cell>
          <cell r="L5200">
            <v>7.0224512846493354</v>
          </cell>
          <cell r="M5200">
            <v>73.66798044359399</v>
          </cell>
          <cell r="N5200">
            <v>12.638431703337055</v>
          </cell>
          <cell r="O5200" t="str">
            <v>N</v>
          </cell>
          <cell r="P5200" t="str">
            <v>Y</v>
          </cell>
          <cell r="Q5200">
            <v>12</v>
          </cell>
          <cell r="R5200">
            <v>232.76017172216299</v>
          </cell>
          <cell r="S5200">
            <v>0.45396429999999999</v>
          </cell>
          <cell r="T5200">
            <v>1.3162979999999999E-2</v>
          </cell>
          <cell r="U5200" t="str">
            <v>cyan</v>
          </cell>
          <cell r="V5200">
            <v>1697.4222252076834</v>
          </cell>
          <cell r="W5200">
            <v>1232.2128712632364</v>
          </cell>
          <cell r="X5200">
            <v>0.45844603074059098</v>
          </cell>
          <cell r="Y5200">
            <v>1.23274737903106E-2</v>
          </cell>
        </row>
        <row r="5201">
          <cell r="A5201" t="str">
            <v>UMAG_04393</v>
          </cell>
          <cell r="B5201" t="str">
            <v>KIS67294</v>
          </cell>
          <cell r="C5201" t="str">
            <v>hypothetical protein</v>
          </cell>
          <cell r="D5201">
            <v>71.881193779611706</v>
          </cell>
          <cell r="E5201">
            <v>146.46929511992801</v>
          </cell>
          <cell r="F5201">
            <v>109.17524444977001</v>
          </cell>
          <cell r="G5201">
            <v>-1.0024816243928301</v>
          </cell>
          <cell r="H5201">
            <v>0.16728761927249899</v>
          </cell>
          <cell r="I5201">
            <v>8.9796630739710503E-10</v>
          </cell>
          <cell r="J5201">
            <v>4.2747695989574799E-9</v>
          </cell>
          <cell r="K5201">
            <v>13.403931504593197</v>
          </cell>
          <cell r="L5201">
            <v>1.0918749429294026</v>
          </cell>
          <cell r="M5201">
            <v>34.632163047225205</v>
          </cell>
          <cell r="N5201">
            <v>2.1666036333714391</v>
          </cell>
          <cell r="O5201" t="str">
            <v>N</v>
          </cell>
          <cell r="P5201" t="str">
            <v>Y</v>
          </cell>
          <cell r="Q5201">
            <v>0</v>
          </cell>
          <cell r="R5201">
            <v>51.7693129753604</v>
          </cell>
          <cell r="S5201">
            <v>-0.88834599999999997</v>
          </cell>
          <cell r="T5201">
            <v>1.862666E-3</v>
          </cell>
          <cell r="U5201" t="str">
            <v>yellow</v>
          </cell>
          <cell r="V5201">
            <v>418.32595306105668</v>
          </cell>
          <cell r="W5201">
            <v>731.47588694159731</v>
          </cell>
          <cell r="X5201">
            <v>-0.805147102940312</v>
          </cell>
          <cell r="Y5201">
            <v>5.8653456993147298E-9</v>
          </cell>
        </row>
        <row r="5202">
          <cell r="A5202" t="str">
            <v>UMAG_05739</v>
          </cell>
          <cell r="B5202" t="str">
            <v>KIS66956</v>
          </cell>
          <cell r="C5202" t="str">
            <v>hypothetical protein</v>
          </cell>
          <cell r="D5202">
            <v>145.29214082335</v>
          </cell>
          <cell r="E5202">
            <v>297.110740715406</v>
          </cell>
          <cell r="F5202">
            <v>221.201440769378</v>
          </cell>
          <cell r="G5202">
            <v>-1.0056570936035401</v>
          </cell>
          <cell r="H5202">
            <v>0.17109751865858999</v>
          </cell>
          <cell r="I5202">
            <v>1.7641575988701101E-9</v>
          </cell>
          <cell r="J5202">
            <v>8.0711459551706193E-9</v>
          </cell>
          <cell r="K5202">
            <v>38.309178385686359</v>
          </cell>
          <cell r="L5202">
            <v>4.8868067987915973</v>
          </cell>
          <cell r="M5202">
            <v>98.877740902320866</v>
          </cell>
          <cell r="N5202">
            <v>10.846124852738837</v>
          </cell>
          <cell r="O5202" t="str">
            <v>Y</v>
          </cell>
          <cell r="P5202" t="str">
            <v>Y</v>
          </cell>
          <cell r="Q5202">
            <v>2</v>
          </cell>
          <cell r="R5202">
            <v>106.570828645831</v>
          </cell>
          <cell r="S5202">
            <v>0.19567909999999999</v>
          </cell>
          <cell r="T5202">
            <v>0.47519420000000001</v>
          </cell>
          <cell r="U5202" t="str">
            <v>magenta</v>
          </cell>
          <cell r="V5202">
            <v>1043.2434535184534</v>
          </cell>
          <cell r="W5202">
            <v>3228.4706443519935</v>
          </cell>
          <cell r="X5202">
            <v>-1.6270862852677701</v>
          </cell>
          <cell r="Y5202">
            <v>1.68928812048304E-62</v>
          </cell>
        </row>
        <row r="5203">
          <cell r="A5203" t="str">
            <v>UMAG_04208</v>
          </cell>
          <cell r="B5203" t="str">
            <v>KIS67708</v>
          </cell>
          <cell r="C5203" t="str">
            <v>hypothetical protein</v>
          </cell>
          <cell r="D5203">
            <v>259.91403002103903</v>
          </cell>
          <cell r="E5203">
            <v>591.26509308659502</v>
          </cell>
          <cell r="F5203">
            <v>425.58956155381702</v>
          </cell>
          <cell r="G5203">
            <v>-1.0063378622208701</v>
          </cell>
          <cell r="H5203">
            <v>0.44998560284135197</v>
          </cell>
          <cell r="I5203">
            <v>8.9992153868494497E-3</v>
          </cell>
          <cell r="J5203">
            <v>1.5918655914306499E-2</v>
          </cell>
          <cell r="K5203">
            <v>74.587128334398471</v>
          </cell>
          <cell r="L5203">
            <v>23.486975444255531</v>
          </cell>
          <cell r="M5203">
            <v>214.14271475513232</v>
          </cell>
          <cell r="N5203">
            <v>117.4676681630217</v>
          </cell>
          <cell r="O5203" t="str">
            <v>Y</v>
          </cell>
          <cell r="P5203" t="str">
            <v>Y</v>
          </cell>
          <cell r="Q5203">
            <v>0.5</v>
          </cell>
          <cell r="R5203">
            <v>99.914430415548594</v>
          </cell>
          <cell r="S5203">
            <v>0.93599449999999995</v>
          </cell>
          <cell r="T5203">
            <v>7.5149369999999993E-2</v>
          </cell>
          <cell r="U5203" t="str">
            <v>light-cyan</v>
          </cell>
          <cell r="V5203">
            <v>3154.8330274013301</v>
          </cell>
          <cell r="W5203">
            <v>1968.10727460354</v>
          </cell>
          <cell r="X5203">
            <v>0.67789706865533395</v>
          </cell>
          <cell r="Y5203">
            <v>3.9937381369626502E-7</v>
          </cell>
        </row>
        <row r="5204">
          <cell r="A5204" t="str">
            <v>UMAG_05605</v>
          </cell>
          <cell r="B5204" t="str">
            <v>KIS66617</v>
          </cell>
          <cell r="C5204" t="str">
            <v>hypothetical protein</v>
          </cell>
          <cell r="D5204">
            <v>73.906550482736606</v>
          </cell>
          <cell r="E5204">
            <v>152.521868717394</v>
          </cell>
          <cell r="F5204">
            <v>113.214209600065</v>
          </cell>
          <cell r="G5204">
            <v>-1.0069834416930299</v>
          </cell>
          <cell r="H5204">
            <v>0.21110907830674799</v>
          </cell>
          <cell r="I5204">
            <v>7.7430433730807901E-7</v>
          </cell>
          <cell r="J5204">
            <v>2.6133782753449299E-6</v>
          </cell>
          <cell r="K5204">
            <v>15.349404490157436</v>
          </cell>
          <cell r="L5204">
            <v>3.9007743670856048</v>
          </cell>
          <cell r="M5204">
            <v>40.414299089741874</v>
          </cell>
          <cell r="N5204">
            <v>7.4642444982851792</v>
          </cell>
          <cell r="O5204" t="str">
            <v>N</v>
          </cell>
          <cell r="P5204" t="str">
            <v>Y</v>
          </cell>
          <cell r="Q5204">
            <v>0.5</v>
          </cell>
          <cell r="R5204">
            <v>72.952325661934907</v>
          </cell>
          <cell r="S5204">
            <v>-0.3149515</v>
          </cell>
          <cell r="T5204">
            <v>0.17704909999999999</v>
          </cell>
          <cell r="U5204" t="str">
            <v>beige</v>
          </cell>
          <cell r="V5204">
            <v>980.21621342334402</v>
          </cell>
          <cell r="W5204">
            <v>910.6869285387603</v>
          </cell>
          <cell r="X5204">
            <v>0.105346233010017</v>
          </cell>
          <cell r="Y5204">
            <v>0.34378754667816702</v>
          </cell>
        </row>
        <row r="5205">
          <cell r="A5205" t="str">
            <v>UMAG_03063</v>
          </cell>
          <cell r="B5205" t="str">
            <v>KIS69085</v>
          </cell>
          <cell r="C5205" t="str">
            <v>related to TRM2 - tRNA(m5U54)methyltransferase</v>
          </cell>
          <cell r="D5205">
            <v>46.7297179561969</v>
          </cell>
          <cell r="E5205">
            <v>98.443861047258807</v>
          </cell>
          <cell r="F5205">
            <v>72.586789501727907</v>
          </cell>
          <cell r="G5205">
            <v>-1.00715817500556</v>
          </cell>
          <cell r="H5205">
            <v>0.27536820782923399</v>
          </cell>
          <cell r="I5205">
            <v>1.0264770699540101E-4</v>
          </cell>
          <cell r="J5205">
            <v>2.5193928084737499E-4</v>
          </cell>
          <cell r="K5205">
            <v>18.250175715780014</v>
          </cell>
          <cell r="L5205">
            <v>3.7673437998627999</v>
          </cell>
          <cell r="M5205">
            <v>48.198705955546401</v>
          </cell>
          <cell r="N5205">
            <v>16.608064242374777</v>
          </cell>
          <cell r="O5205" t="str">
            <v>N</v>
          </cell>
          <cell r="P5205" t="str">
            <v>Y</v>
          </cell>
          <cell r="Q5205">
            <v>0.5</v>
          </cell>
          <cell r="R5205">
            <v>59.069536733039499</v>
          </cell>
          <cell r="S5205">
            <v>0.16289300000000001</v>
          </cell>
          <cell r="T5205">
            <v>0.60420160000000001</v>
          </cell>
          <cell r="U5205" t="str">
            <v>red</v>
          </cell>
          <cell r="V5205">
            <v>337.49962643445002</v>
          </cell>
          <cell r="W5205">
            <v>1738.3577597731735</v>
          </cell>
          <cell r="X5205">
            <v>-2.3593361003374498</v>
          </cell>
          <cell r="Y5205">
            <v>2.0184285204251201E-74</v>
          </cell>
        </row>
        <row r="5206">
          <cell r="A5206" t="str">
            <v>UMAG_01014</v>
          </cell>
          <cell r="B5206" t="str">
            <v>KIS71103</v>
          </cell>
          <cell r="C5206" t="str">
            <v>hypothetical protein</v>
          </cell>
          <cell r="D5206">
            <v>71.569090759368393</v>
          </cell>
          <cell r="E5206">
            <v>152.19558569536699</v>
          </cell>
          <cell r="F5206">
            <v>111.882338227368</v>
          </cell>
          <cell r="G5206">
            <v>-1.00728383135954</v>
          </cell>
          <cell r="H5206">
            <v>0.30246744147364102</v>
          </cell>
          <cell r="I5206">
            <v>3.42979488732683E-4</v>
          </cell>
          <cell r="J5206">
            <v>7.7416055108774702E-4</v>
          </cell>
          <cell r="K5206">
            <v>102.54958264346368</v>
          </cell>
          <cell r="L5206">
            <v>27.811616852854321</v>
          </cell>
          <cell r="M5206">
            <v>276.29168040307894</v>
          </cell>
          <cell r="N5206">
            <v>112.85171535085519</v>
          </cell>
          <cell r="O5206" t="str">
            <v>Y</v>
          </cell>
          <cell r="P5206" t="str">
            <v>Y</v>
          </cell>
          <cell r="Q5206">
            <v>4</v>
          </cell>
          <cell r="R5206">
            <v>205.43460597329999</v>
          </cell>
          <cell r="S5206">
            <v>2.82368573139538</v>
          </cell>
          <cell r="T5206">
            <v>1.15565738619406E-33</v>
          </cell>
          <cell r="U5206" t="str">
            <v>magenta</v>
          </cell>
          <cell r="V5206">
            <v>5552.6004560698466</v>
          </cell>
          <cell r="W5206">
            <v>239.29061536196198</v>
          </cell>
          <cell r="X5206">
            <v>4.5235480288438401</v>
          </cell>
          <cell r="Y5206">
            <v>0</v>
          </cell>
        </row>
        <row r="5207">
          <cell r="A5207" t="str">
            <v>UMAG_01605</v>
          </cell>
          <cell r="B5207" t="str">
            <v>KIS70429</v>
          </cell>
          <cell r="C5207" t="str">
            <v>related to cell cycle checkpoint protein RAD17</v>
          </cell>
          <cell r="D5207">
            <v>57.790709660027503</v>
          </cell>
          <cell r="E5207">
            <v>118.94630967395899</v>
          </cell>
          <cell r="F5207">
            <v>88.368509666993106</v>
          </cell>
          <cell r="G5207">
            <v>-1.0074009212753501</v>
          </cell>
          <cell r="H5207">
            <v>0.20077741900524301</v>
          </cell>
          <cell r="I5207">
            <v>2.2383892462522801E-7</v>
          </cell>
          <cell r="J5207">
            <v>7.9581698023058602E-7</v>
          </cell>
          <cell r="K5207">
            <v>16.493536525570057</v>
          </cell>
          <cell r="L5207">
            <v>3.8327400241296998</v>
          </cell>
          <cell r="M5207">
            <v>42.851875246647623</v>
          </cell>
          <cell r="N5207">
            <v>4.8134546579684878</v>
          </cell>
          <cell r="O5207" t="str">
            <v>N</v>
          </cell>
          <cell r="P5207" t="str">
            <v>Y</v>
          </cell>
          <cell r="Q5207">
            <v>2</v>
          </cell>
          <cell r="R5207">
            <v>77.212719657824294</v>
          </cell>
          <cell r="S5207">
            <v>0.12103650000000001</v>
          </cell>
          <cell r="T5207">
            <v>0.64133839999999998</v>
          </cell>
          <cell r="U5207" t="str">
            <v>green</v>
          </cell>
          <cell r="V5207">
            <v>992.74833279855966</v>
          </cell>
          <cell r="W5207">
            <v>851.00805947428125</v>
          </cell>
          <cell r="X5207">
            <v>0.22120334922388599</v>
          </cell>
          <cell r="Y5207">
            <v>3.4345733138880202E-2</v>
          </cell>
        </row>
        <row r="5208">
          <cell r="A5208" t="str">
            <v>UMAG_00919</v>
          </cell>
          <cell r="B5208" t="str">
            <v>KIS71001</v>
          </cell>
          <cell r="C5208" t="str">
            <v>probable ADP</v>
          </cell>
          <cell r="D5208">
            <v>2564.5488218478799</v>
          </cell>
          <cell r="E5208">
            <v>5200.8654594490499</v>
          </cell>
          <cell r="F5208">
            <v>3882.7071406484702</v>
          </cell>
          <cell r="G5208">
            <v>-1.0101063487545401</v>
          </cell>
          <cell r="H5208">
            <v>0.103620719117595</v>
          </cell>
          <cell r="I5208">
            <v>7.66988569086885E-23</v>
          </cell>
          <cell r="J5208">
            <v>1.15495248398631E-21</v>
          </cell>
          <cell r="K5208">
            <v>1807.4393512817096</v>
          </cell>
          <cell r="L5208">
            <v>74.375294068249502</v>
          </cell>
          <cell r="M5208">
            <v>4631.8365310613162</v>
          </cell>
          <cell r="N5208">
            <v>188.38211746984334</v>
          </cell>
          <cell r="O5208" t="str">
            <v>Y</v>
          </cell>
          <cell r="P5208" t="str">
            <v>Y</v>
          </cell>
          <cell r="Q5208">
            <v>0</v>
          </cell>
          <cell r="R5208">
            <v>4163.2442877298099</v>
          </cell>
          <cell r="S5208">
            <v>-1.7832466059779599</v>
          </cell>
          <cell r="T5208">
            <v>8.0684051913706801E-24</v>
          </cell>
          <cell r="U5208" t="str">
            <v>yellow</v>
          </cell>
          <cell r="V5208">
            <v>62116.393508211469</v>
          </cell>
          <cell r="W5208">
            <v>164974.44195486899</v>
          </cell>
          <cell r="X5208">
            <v>-1.4063895640718</v>
          </cell>
          <cell r="Y5208">
            <v>4.0729633969702198E-39</v>
          </cell>
        </row>
        <row r="5209">
          <cell r="A5209" t="str">
            <v>UMAG_04242</v>
          </cell>
          <cell r="B5209" t="str">
            <v>KIS67744</v>
          </cell>
          <cell r="C5209" t="str">
            <v xml:space="preserve">related to ASG1 - activator of stress genes </v>
          </cell>
          <cell r="D5209">
            <v>112.722162617718</v>
          </cell>
          <cell r="E5209">
            <v>235.18589010554999</v>
          </cell>
          <cell r="F5209">
            <v>173.95402636163399</v>
          </cell>
          <cell r="G5209">
            <v>-1.0107000747693899</v>
          </cell>
          <cell r="H5209">
            <v>0.23763013614001499</v>
          </cell>
          <cell r="I5209">
            <v>8.6000017174323697E-6</v>
          </cell>
          <cell r="J5209">
            <v>2.4929042553216801E-5</v>
          </cell>
          <cell r="K5209">
            <v>21.794355787076633</v>
          </cell>
          <cell r="L5209">
            <v>2.6751216772961905</v>
          </cell>
          <cell r="M5209">
            <v>57.096834758162018</v>
          </cell>
          <cell r="N5209">
            <v>18.423559100500558</v>
          </cell>
          <cell r="O5209" t="str">
            <v>N</v>
          </cell>
          <cell r="P5209" t="str">
            <v>Y</v>
          </cell>
          <cell r="Q5209">
            <v>0.5</v>
          </cell>
          <cell r="R5209">
            <v>64.627763800910799</v>
          </cell>
          <cell r="S5209">
            <v>-0.96913609999999994</v>
          </cell>
          <cell r="T5209">
            <v>4.1172769999999999E-3</v>
          </cell>
          <cell r="U5209" t="str">
            <v>beige</v>
          </cell>
          <cell r="V5209">
            <v>1070.39462907286</v>
          </cell>
          <cell r="W5209">
            <v>1045.8489479783914</v>
          </cell>
          <cell r="X5209">
            <v>3.3913171459265097E-2</v>
          </cell>
          <cell r="Y5209">
            <v>0.76671532619243299</v>
          </cell>
        </row>
        <row r="5210">
          <cell r="A5210" t="str">
            <v>UMAG_06222</v>
          </cell>
          <cell r="B5210" t="str">
            <v>KIS65844</v>
          </cell>
          <cell r="C5210" t="str">
            <v>hypothetical protein</v>
          </cell>
          <cell r="D5210">
            <v>0.76716085540841605</v>
          </cell>
          <cell r="E5210">
            <v>3.38190949052523</v>
          </cell>
          <cell r="F5210">
            <v>2.07453517296682</v>
          </cell>
          <cell r="G5210">
            <v>-1.0112325382662199</v>
          </cell>
          <cell r="H5210">
            <v>1.03704913355589</v>
          </cell>
          <cell r="I5210">
            <v>6.9345446202808997E-2</v>
          </cell>
          <cell r="J5210">
            <v>0.10103102897387101</v>
          </cell>
          <cell r="K5210">
            <v>1.063064008299226</v>
          </cell>
          <cell r="L5210">
            <v>1.234462743124529</v>
          </cell>
          <cell r="M5210">
            <v>5.446026490396692</v>
          </cell>
          <cell r="N5210">
            <v>3.364733851343471</v>
          </cell>
          <cell r="O5210" t="str">
            <v>N</v>
          </cell>
          <cell r="P5210" t="str">
            <v>Y</v>
          </cell>
          <cell r="Q5210">
            <v>2</v>
          </cell>
          <cell r="R5210">
            <v>1867.97226116209</v>
          </cell>
          <cell r="S5210">
            <v>13.28392</v>
          </cell>
          <cell r="T5210">
            <v>5.8778039999999998E-119</v>
          </cell>
          <cell r="U5210" t="str">
            <v>magenta</v>
          </cell>
          <cell r="V5210">
            <v>28.617412765449501</v>
          </cell>
          <cell r="W5210">
            <v>10.018645831365896</v>
          </cell>
          <cell r="X5210">
            <v>1.47415534746947</v>
          </cell>
          <cell r="Y5210">
            <v>2.2114579515709401E-3</v>
          </cell>
        </row>
        <row r="5211">
          <cell r="A5211" t="str">
            <v>UMAG_01507</v>
          </cell>
          <cell r="B5211" t="str">
            <v>KIS70335</v>
          </cell>
          <cell r="C5211" t="str">
            <v>hypothetical protein</v>
          </cell>
          <cell r="D5211">
            <v>54.954729911675201</v>
          </cell>
          <cell r="E5211">
            <v>114.36014086538</v>
          </cell>
          <cell r="F5211">
            <v>84.657435388527603</v>
          </cell>
          <cell r="G5211">
            <v>-1.0119875054169101</v>
          </cell>
          <cell r="H5211">
            <v>0.231684717312616</v>
          </cell>
          <cell r="I5211">
            <v>5.1952261762316897E-6</v>
          </cell>
          <cell r="J5211">
            <v>1.5588091545962201E-5</v>
          </cell>
          <cell r="K5211">
            <v>10.970554817313946</v>
          </cell>
          <cell r="L5211">
            <v>2.6946194854653136</v>
          </cell>
          <cell r="M5211">
            <v>29.063225821411599</v>
          </cell>
          <cell r="N5211">
            <v>7.8776996470302434</v>
          </cell>
          <cell r="O5211" t="str">
            <v>N</v>
          </cell>
          <cell r="P5211" t="str">
            <v>Y</v>
          </cell>
          <cell r="Q5211">
            <v>0.5</v>
          </cell>
          <cell r="R5211">
            <v>79.017609886341305</v>
          </cell>
          <cell r="S5211">
            <v>-0.1559622</v>
          </cell>
          <cell r="T5211">
            <v>0.65609390000000001</v>
          </cell>
          <cell r="U5211" t="str">
            <v>dark-green</v>
          </cell>
          <cell r="V5211">
            <v>857.1261518826708</v>
          </cell>
          <cell r="W5211">
            <v>687.05983103687493</v>
          </cell>
          <cell r="X5211">
            <v>0.31628955089397698</v>
          </cell>
          <cell r="Y5211">
            <v>5.1438752195896803E-2</v>
          </cell>
        </row>
        <row r="5212">
          <cell r="A5212" t="str">
            <v>UMAG_11957</v>
          </cell>
          <cell r="B5212" t="str">
            <v>KIS68698</v>
          </cell>
          <cell r="C5212" t="str">
            <v>related to histidine kinase</v>
          </cell>
          <cell r="D5212">
            <v>27.962754271256301</v>
          </cell>
          <cell r="E5212">
            <v>58.803776395051699</v>
          </cell>
          <cell r="F5212">
            <v>43.383265333154</v>
          </cell>
          <cell r="G5212">
            <v>-1.01205053701986</v>
          </cell>
          <cell r="H5212">
            <v>0.26188499169739698</v>
          </cell>
          <cell r="I5212">
            <v>4.5815352806908702E-5</v>
          </cell>
          <cell r="J5212">
            <v>1.18862320936799E-4</v>
          </cell>
          <cell r="K5212">
            <v>4.0872763932404457</v>
          </cell>
          <cell r="L5212">
            <v>1.0361429505238773</v>
          </cell>
          <cell r="M5212">
            <v>10.97383462343036</v>
          </cell>
          <cell r="N5212">
            <v>1.876232470622226</v>
          </cell>
          <cell r="O5212" t="str">
            <v>N</v>
          </cell>
          <cell r="P5212" t="str">
            <v>N</v>
          </cell>
          <cell r="Q5212">
            <v>0</v>
          </cell>
          <cell r="R5212">
            <v>31.271734713242601</v>
          </cell>
          <cell r="S5212">
            <v>-2.1471239999999998</v>
          </cell>
          <cell r="T5212">
            <v>2.0266169999999999E-13</v>
          </cell>
          <cell r="U5212" t="str">
            <v>beige</v>
          </cell>
          <cell r="V5212">
            <v>264.89628428870736</v>
          </cell>
          <cell r="W5212">
            <v>1209.7848441428134</v>
          </cell>
          <cell r="X5212">
            <v>-2.18687264276419</v>
          </cell>
          <cell r="Y5212">
            <v>5.7267663342483699E-104</v>
          </cell>
        </row>
        <row r="5213">
          <cell r="A5213" t="str">
            <v>UMAG_00871</v>
          </cell>
          <cell r="B5213" t="str">
            <v>KIS70946</v>
          </cell>
          <cell r="C5213" t="str">
            <v>related to TRL1 - tRNA ligase</v>
          </cell>
          <cell r="D5213">
            <v>100.586188473601</v>
          </cell>
          <cell r="E5213">
            <v>209.094315776282</v>
          </cell>
          <cell r="F5213">
            <v>154.840252124942</v>
          </cell>
          <cell r="G5213">
            <v>-1.0135908747834801</v>
          </cell>
          <cell r="H5213">
            <v>0.21854120999458901</v>
          </cell>
          <cell r="I5213">
            <v>1.45011196418392E-6</v>
          </cell>
          <cell r="J5213">
            <v>4.7383527003682901E-6</v>
          </cell>
          <cell r="K5213">
            <v>21.819481881244332</v>
          </cell>
          <cell r="L5213">
            <v>5.7397957502964481</v>
          </cell>
          <cell r="M5213">
            <v>57.492667647936315</v>
          </cell>
          <cell r="N5213">
            <v>9.9556987103731078</v>
          </cell>
          <cell r="O5213" t="str">
            <v>N</v>
          </cell>
          <cell r="P5213" t="str">
            <v>Y</v>
          </cell>
          <cell r="Q5213">
            <v>2</v>
          </cell>
          <cell r="R5213">
            <v>70.200405946920498</v>
          </cell>
          <cell r="S5213">
            <v>0.25766961640359698</v>
          </cell>
          <cell r="T5213">
            <v>0.31514495466970099</v>
          </cell>
          <cell r="U5213" t="str">
            <v>light-green</v>
          </cell>
          <cell r="V5213">
            <v>678.74843480587833</v>
          </cell>
          <cell r="W5213">
            <v>1579.2365276504299</v>
          </cell>
          <cell r="X5213">
            <v>-1.21548990899659</v>
          </cell>
          <cell r="Y5213">
            <v>4.6355787649702902E-26</v>
          </cell>
        </row>
        <row r="5214">
          <cell r="A5214" t="str">
            <v>UMAG_00483</v>
          </cell>
          <cell r="B5214" t="str">
            <v>KIS72062</v>
          </cell>
          <cell r="C5214" t="str">
            <v>hypothetical protein</v>
          </cell>
          <cell r="D5214">
            <v>48.253158039776203</v>
          </cell>
          <cell r="E5214">
            <v>100.401554075795</v>
          </cell>
          <cell r="F5214">
            <v>74.327356057785394</v>
          </cell>
          <cell r="G5214">
            <v>-1.01458345176124</v>
          </cell>
          <cell r="H5214">
            <v>0.215928789556911</v>
          </cell>
          <cell r="I5214">
            <v>1.08334041554958E-6</v>
          </cell>
          <cell r="J5214">
            <v>3.5870728264737602E-6</v>
          </cell>
          <cell r="K5214">
            <v>20.12274522874063</v>
          </cell>
          <cell r="L5214">
            <v>1.6744892994252192</v>
          </cell>
          <cell r="M5214">
            <v>52.601918845482032</v>
          </cell>
          <cell r="N5214">
            <v>8.9222734386413194</v>
          </cell>
          <cell r="O5214" t="str">
            <v>N</v>
          </cell>
          <cell r="P5214" t="str">
            <v>Y</v>
          </cell>
          <cell r="Q5214">
            <v>8</v>
          </cell>
          <cell r="R5214">
            <v>55.639809660248403</v>
          </cell>
          <cell r="S5214">
            <v>-0.11346677755588</v>
          </cell>
          <cell r="T5214">
            <v>0.73750862303395703</v>
          </cell>
          <cell r="U5214" t="str">
            <v>beige</v>
          </cell>
          <cell r="V5214">
            <v>765.97348220829872</v>
          </cell>
          <cell r="W5214">
            <v>830.76979041557513</v>
          </cell>
          <cell r="X5214">
            <v>-0.11619988299918101</v>
          </cell>
          <cell r="Y5214">
            <v>0.253377022688416</v>
          </cell>
        </row>
        <row r="5215">
          <cell r="A5215" t="str">
            <v>UMAG_04236</v>
          </cell>
          <cell r="B5215" t="str">
            <v>KIS67738</v>
          </cell>
          <cell r="C5215" t="str">
            <v>related to HEM14 - Protoporphyrinogen oxidase involved in heme biosynthetic pathway</v>
          </cell>
          <cell r="D5215">
            <v>203.27695507098699</v>
          </cell>
          <cell r="E5215">
            <v>416.11175039399302</v>
          </cell>
          <cell r="F5215">
            <v>309.69435273249002</v>
          </cell>
          <cell r="G5215">
            <v>-1.0156850536156901</v>
          </cell>
          <cell r="H5215">
            <v>0.14321555987145199</v>
          </cell>
          <cell r="I5215">
            <v>5.6266372964901998E-13</v>
          </cell>
          <cell r="J5215">
            <v>3.7093619076050397E-12</v>
          </cell>
          <cell r="K5215">
            <v>39.232362110643635</v>
          </cell>
          <cell r="L5215">
            <v>5.9753502522316415</v>
          </cell>
          <cell r="M5215">
            <v>101.95548646385895</v>
          </cell>
          <cell r="N5215">
            <v>7.3603201241230902</v>
          </cell>
          <cell r="O5215" t="str">
            <v>N</v>
          </cell>
          <cell r="P5215" t="str">
            <v>Y</v>
          </cell>
          <cell r="Q5215">
            <v>6</v>
          </cell>
          <cell r="R5215">
            <v>113.06506412779</v>
          </cell>
          <cell r="S5215">
            <v>-0.31405470000000002</v>
          </cell>
          <cell r="T5215">
            <v>0.1044518</v>
          </cell>
          <cell r="U5215" t="str">
            <v>green</v>
          </cell>
          <cell r="V5215">
            <v>1471.7420069265065</v>
          </cell>
          <cell r="W5215">
            <v>2071.809344582693</v>
          </cell>
          <cell r="X5215">
            <v>-0.49248979457139802</v>
          </cell>
          <cell r="Y5215">
            <v>1.2891655028003801E-8</v>
          </cell>
        </row>
        <row r="5216">
          <cell r="A5216" t="str">
            <v>UMAG_03806</v>
          </cell>
          <cell r="B5216" t="str">
            <v>KIS68224</v>
          </cell>
          <cell r="C5216" t="str">
            <v>hypothetical protein</v>
          </cell>
          <cell r="D5216">
            <v>15.656786179326801</v>
          </cell>
          <cell r="E5216">
            <v>33.536670639774997</v>
          </cell>
          <cell r="F5216">
            <v>24.596728409550899</v>
          </cell>
          <cell r="G5216">
            <v>-1.01665774941325</v>
          </cell>
          <cell r="H5216">
            <v>0.30361598200374401</v>
          </cell>
          <cell r="I5216">
            <v>3.2900759231431601E-4</v>
          </cell>
          <cell r="J5216">
            <v>7.4366306730247705E-4</v>
          </cell>
          <cell r="K5216">
            <v>10.346882379179993</v>
          </cell>
          <cell r="L5216">
            <v>1.9428216226358936</v>
          </cell>
          <cell r="M5216">
            <v>28.271888377833285</v>
          </cell>
          <cell r="N5216">
            <v>0.81865696881227923</v>
          </cell>
          <cell r="O5216" t="str">
            <v>N</v>
          </cell>
          <cell r="P5216" t="str">
            <v>Y</v>
          </cell>
          <cell r="Q5216">
            <v>0.5</v>
          </cell>
          <cell r="R5216">
            <v>29.373402900331602</v>
          </cell>
          <cell r="S5216">
            <v>0.22202949999999999</v>
          </cell>
          <cell r="T5216">
            <v>0.50961190000000001</v>
          </cell>
          <cell r="U5216" t="str">
            <v>dark-green</v>
          </cell>
          <cell r="V5216">
            <v>576.24391099126501</v>
          </cell>
          <cell r="W5216">
            <v>431.02507656340504</v>
          </cell>
          <cell r="X5216">
            <v>0.41787412253127698</v>
          </cell>
          <cell r="Y5216">
            <v>1.13730726422933E-3</v>
          </cell>
        </row>
        <row r="5217">
          <cell r="A5217" t="str">
            <v>UMAG_03704</v>
          </cell>
          <cell r="B5217" t="str">
            <v>KIS68125</v>
          </cell>
          <cell r="C5217" t="str">
            <v>hypothetical protein</v>
          </cell>
          <cell r="D5217">
            <v>77.488217243758896</v>
          </cell>
          <cell r="E5217">
            <v>160.15453280334401</v>
          </cell>
          <cell r="F5217">
            <v>118.821375023551</v>
          </cell>
          <cell r="G5217">
            <v>-1.01683951641151</v>
          </cell>
          <cell r="H5217">
            <v>0.18852284275746101</v>
          </cell>
          <cell r="I5217">
            <v>2.90735456883101E-8</v>
          </cell>
          <cell r="J5217">
            <v>1.16222218531239E-7</v>
          </cell>
          <cell r="K5217">
            <v>228.18862004443804</v>
          </cell>
          <cell r="L5217">
            <v>44.702519528238426</v>
          </cell>
          <cell r="M5217">
            <v>600.03060707882446</v>
          </cell>
          <cell r="N5217">
            <v>82.246753528017592</v>
          </cell>
          <cell r="O5217" t="str">
            <v>Y</v>
          </cell>
          <cell r="P5217" t="str">
            <v>Y</v>
          </cell>
          <cell r="Q5217">
            <v>12</v>
          </cell>
          <cell r="R5217">
            <v>201.63123588807201</v>
          </cell>
          <cell r="S5217">
            <v>0.36500500000000002</v>
          </cell>
          <cell r="T5217">
            <v>0.19407160000000001</v>
          </cell>
          <cell r="U5217" t="str">
            <v>light-cyan</v>
          </cell>
          <cell r="V5217">
            <v>2854.5761285221197</v>
          </cell>
          <cell r="W5217">
            <v>857.50377982082</v>
          </cell>
          <cell r="X5217">
            <v>1.6427810739544799</v>
          </cell>
          <cell r="Y5217">
            <v>3.09732360231168E-3</v>
          </cell>
        </row>
        <row r="5218">
          <cell r="A5218" t="str">
            <v>UMAG_03437</v>
          </cell>
          <cell r="B5218" t="str">
            <v>KIS68341</v>
          </cell>
          <cell r="C5218" t="str">
            <v>related to BDF1 - sporulation protein</v>
          </cell>
          <cell r="D5218">
            <v>98.819739035196804</v>
          </cell>
          <cell r="E5218">
            <v>204.466349396966</v>
          </cell>
          <cell r="F5218">
            <v>151.64304421608199</v>
          </cell>
          <cell r="G5218">
            <v>-1.01728055532081</v>
          </cell>
          <cell r="H5218">
            <v>0.186753159829391</v>
          </cell>
          <cell r="I5218">
            <v>2.12578227680398E-8</v>
          </cell>
          <cell r="J5218">
            <v>8.6477037204998294E-8</v>
          </cell>
          <cell r="K5218">
            <v>29.829320791688541</v>
          </cell>
          <cell r="L5218">
            <v>4.2957368129229909</v>
          </cell>
          <cell r="M5218">
            <v>77.672590217105082</v>
          </cell>
          <cell r="N5218">
            <v>10.351895000610176</v>
          </cell>
          <cell r="O5218" t="str">
            <v>N</v>
          </cell>
          <cell r="P5218" t="str">
            <v>Y</v>
          </cell>
          <cell r="Q5218">
            <v>0</v>
          </cell>
          <cell r="R5218">
            <v>131.25748301631501</v>
          </cell>
          <cell r="S5218">
            <v>-1.037177</v>
          </cell>
          <cell r="T5218">
            <v>3.712905E-7</v>
          </cell>
          <cell r="U5218" t="str">
            <v>yellow</v>
          </cell>
          <cell r="V5218">
            <v>712.84830974008491</v>
          </cell>
          <cell r="W5218">
            <v>3101.5031247328802</v>
          </cell>
          <cell r="X5218">
            <v>-2.1186212887343898</v>
          </cell>
          <cell r="Y5218">
            <v>2.22750863620958E-104</v>
          </cell>
        </row>
        <row r="5219">
          <cell r="A5219" t="str">
            <v>UMAG_06334</v>
          </cell>
          <cell r="B5219" t="str">
            <v>KIS70249</v>
          </cell>
          <cell r="C5219" t="str">
            <v>related to beta 1</v>
          </cell>
          <cell r="D5219">
            <v>38.514044179873103</v>
          </cell>
          <cell r="E5219">
            <v>80.527674918155299</v>
          </cell>
          <cell r="F5219">
            <v>59.520859549014197</v>
          </cell>
          <cell r="G5219">
            <v>-1.01780425580445</v>
          </cell>
          <cell r="H5219">
            <v>0.22845430236598499</v>
          </cell>
          <cell r="I5219">
            <v>3.4637463344149802E-6</v>
          </cell>
          <cell r="J5219">
            <v>1.0680573422587501E-5</v>
          </cell>
          <cell r="K5219">
            <v>8.1003608136379288</v>
          </cell>
          <cell r="L5219">
            <v>1.2223978475924635</v>
          </cell>
          <cell r="M5219">
            <v>21.404739315959119</v>
          </cell>
          <cell r="N5219">
            <v>3.6358130000098217</v>
          </cell>
          <cell r="O5219" t="str">
            <v>N</v>
          </cell>
          <cell r="P5219" t="str">
            <v>N</v>
          </cell>
          <cell r="Q5219">
            <v>12</v>
          </cell>
          <cell r="R5219">
            <v>36.200551331855401</v>
          </cell>
          <cell r="S5219">
            <v>1.656166</v>
          </cell>
          <cell r="T5219">
            <v>2.8834770000000002E-4</v>
          </cell>
          <cell r="U5219" t="str">
            <v>light-cyan</v>
          </cell>
          <cell r="V5219">
            <v>299.34651160983265</v>
          </cell>
          <cell r="W5219">
            <v>135.204629128406</v>
          </cell>
          <cell r="X5219">
            <v>1.1434924219387601</v>
          </cell>
          <cell r="Y5219">
            <v>5.2480071605559299E-7</v>
          </cell>
        </row>
        <row r="5220">
          <cell r="A5220" t="str">
            <v>UMAG_06156</v>
          </cell>
          <cell r="B5220" t="str">
            <v>KIS65775</v>
          </cell>
          <cell r="C5220" t="str">
            <v>probable RPO31 - DNA-directed RNA polymerase III</v>
          </cell>
          <cell r="D5220">
            <v>159.46580029403199</v>
          </cell>
          <cell r="E5220">
            <v>329.33442332463397</v>
          </cell>
          <cell r="F5220">
            <v>244.400111809333</v>
          </cell>
          <cell r="G5220">
            <v>-1.0183866808375199</v>
          </cell>
          <cell r="H5220">
            <v>0.176100168237974</v>
          </cell>
          <cell r="I5220">
            <v>3.0387337890589299E-9</v>
          </cell>
          <cell r="J5220">
            <v>1.35849275275576E-8</v>
          </cell>
          <cell r="K5220">
            <v>25.523741971129411</v>
          </cell>
          <cell r="L5220">
            <v>2.8035700091442877</v>
          </cell>
          <cell r="M5220">
            <v>66.324789811024985</v>
          </cell>
          <cell r="N5220">
            <v>10.353100993857209</v>
          </cell>
          <cell r="O5220" t="str">
            <v>N</v>
          </cell>
          <cell r="P5220" t="str">
            <v>Y</v>
          </cell>
          <cell r="Q5220">
            <v>2</v>
          </cell>
          <cell r="R5220">
            <v>124.37171388599801</v>
          </cell>
          <cell r="S5220">
            <v>9.6049620000000002E-2</v>
          </cell>
          <cell r="T5220">
            <v>0.79262969999999999</v>
          </cell>
          <cell r="U5220" t="str">
            <v>green-yellow</v>
          </cell>
          <cell r="V5220">
            <v>1181.3589260245433</v>
          </cell>
          <cell r="W5220">
            <v>3880.6378239619839</v>
          </cell>
          <cell r="X5220">
            <v>-1.7125927497245299</v>
          </cell>
          <cell r="Y5220">
            <v>7.1900390777622804E-69</v>
          </cell>
        </row>
        <row r="5221">
          <cell r="A5221" t="str">
            <v>UMAG_00533</v>
          </cell>
          <cell r="B5221" t="str">
            <v>KIS72111</v>
          </cell>
          <cell r="C5221" t="str">
            <v>related to PPR1 - transcription factor regulating pyrimidine pathway</v>
          </cell>
          <cell r="D5221">
            <v>82.423452785897595</v>
          </cell>
          <cell r="E5221">
            <v>170.102739420597</v>
          </cell>
          <cell r="F5221">
            <v>126.26309610324699</v>
          </cell>
          <cell r="G5221">
            <v>-1.0187438346717399</v>
          </cell>
          <cell r="H5221">
            <v>0.17746525519049899</v>
          </cell>
          <cell r="I5221">
            <v>3.9782357679929402E-9</v>
          </cell>
          <cell r="J5221">
            <v>1.74707022849996E-8</v>
          </cell>
          <cell r="K5221">
            <v>14.392041537460644</v>
          </cell>
          <cell r="L5221">
            <v>2.2049538891454672</v>
          </cell>
          <cell r="M5221">
            <v>37.764433877329139</v>
          </cell>
          <cell r="N5221">
            <v>5.8001959705252881</v>
          </cell>
          <cell r="O5221" t="str">
            <v>N</v>
          </cell>
          <cell r="P5221" t="str">
            <v>Y</v>
          </cell>
          <cell r="Q5221">
            <v>8</v>
          </cell>
          <cell r="R5221">
            <v>262.18125580093101</v>
          </cell>
          <cell r="S5221">
            <v>1.5312079336675</v>
          </cell>
          <cell r="T5221">
            <v>1.1396754138301201E-17</v>
          </cell>
          <cell r="U5221" t="str">
            <v>cyan</v>
          </cell>
          <cell r="V5221">
            <v>978.57125837025671</v>
          </cell>
          <cell r="W5221">
            <v>1074.30587857912</v>
          </cell>
          <cell r="X5221">
            <v>-0.13437542937118699</v>
          </cell>
          <cell r="Y5221">
            <v>0.18883960546765099</v>
          </cell>
        </row>
        <row r="5222">
          <cell r="A5222" t="str">
            <v>UMAG_00354</v>
          </cell>
          <cell r="B5222" t="str">
            <v>KIS71927</v>
          </cell>
          <cell r="C5222" t="str">
            <v>related to Sentrin-specific protease 1</v>
          </cell>
          <cell r="D5222">
            <v>35.984548587510197</v>
          </cell>
          <cell r="E5222">
            <v>76.664640215049701</v>
          </cell>
          <cell r="F5222">
            <v>56.324594401279903</v>
          </cell>
          <cell r="G5222">
            <v>-1.01884824842266</v>
          </cell>
          <cell r="H5222">
            <v>0.28708486516535903</v>
          </cell>
          <cell r="I5222">
            <v>1.5300349003259799E-4</v>
          </cell>
          <cell r="J5222">
            <v>3.6303165217824803E-4</v>
          </cell>
          <cell r="K5222">
            <v>9.0737548970249247</v>
          </cell>
          <cell r="L5222">
            <v>3.8310703635827874</v>
          </cell>
          <cell r="M5222">
            <v>24.178477544924515</v>
          </cell>
          <cell r="N5222">
            <v>3.1484151435791539</v>
          </cell>
          <cell r="O5222" t="str">
            <v>N</v>
          </cell>
          <cell r="P5222" t="str">
            <v>Y</v>
          </cell>
          <cell r="Q5222">
            <v>12</v>
          </cell>
          <cell r="R5222">
            <v>52.408026607620002</v>
          </cell>
          <cell r="S5222">
            <v>-0.36354481905045999</v>
          </cell>
          <cell r="T5222">
            <v>9.7414944795255295E-2</v>
          </cell>
          <cell r="U5222" t="str">
            <v>green</v>
          </cell>
          <cell r="V5222">
            <v>556.02024112235358</v>
          </cell>
          <cell r="W5222">
            <v>861.72932277696873</v>
          </cell>
          <cell r="X5222">
            <v>-0.63264966546325496</v>
          </cell>
          <cell r="Y5222">
            <v>5.3163002461943898E-10</v>
          </cell>
        </row>
        <row r="5223">
          <cell r="A5223" t="str">
            <v>UMAG_01114</v>
          </cell>
          <cell r="B5223" t="str">
            <v>KIS71207</v>
          </cell>
          <cell r="C5223" t="str">
            <v>hypothetical protein</v>
          </cell>
          <cell r="D5223">
            <v>5.91497365481594</v>
          </cell>
          <cell r="E5223">
            <v>13.904963741049899</v>
          </cell>
          <cell r="F5223">
            <v>9.9099686979329</v>
          </cell>
          <cell r="G5223">
            <v>-1.01921572018085</v>
          </cell>
          <cell r="H5223">
            <v>0.48722881796265399</v>
          </cell>
          <cell r="I5223">
            <v>1.29067624407162E-2</v>
          </cell>
          <cell r="J5223">
            <v>2.21513510539392E-2</v>
          </cell>
          <cell r="K5223">
            <v>5.3029230579693412</v>
          </cell>
          <cell r="L5223">
            <v>3.2110213706194286</v>
          </cell>
          <cell r="M5223">
            <v>15.733542047455558</v>
          </cell>
          <cell r="N5223">
            <v>3.0400216922856158</v>
          </cell>
          <cell r="O5223" t="str">
            <v>N</v>
          </cell>
          <cell r="P5223" t="str">
            <v>Y</v>
          </cell>
          <cell r="Q5223">
            <v>0.5</v>
          </cell>
          <cell r="R5223">
            <v>55.051210825915099</v>
          </cell>
          <cell r="S5223">
            <v>-8.185803912313E-2</v>
          </cell>
          <cell r="T5223">
            <v>0.82548585895238502</v>
          </cell>
          <cell r="U5223" t="str">
            <v>dark-green</v>
          </cell>
          <cell r="V5223">
            <v>162.52658219698367</v>
          </cell>
          <cell r="W5223">
            <v>310.99318687856834</v>
          </cell>
          <cell r="X5223">
            <v>-0.93506617293991201</v>
          </cell>
          <cell r="Y5223">
            <v>7.6901227664915098E-9</v>
          </cell>
        </row>
        <row r="5224">
          <cell r="A5224" t="str">
            <v>UMAG_05937</v>
          </cell>
          <cell r="B5224" t="str">
            <v>KIS66202</v>
          </cell>
          <cell r="C5224" t="str">
            <v>Putative Cys(2)His(2) zinc finger protein</v>
          </cell>
          <cell r="D5224">
            <v>53.891789064806098</v>
          </cell>
          <cell r="E5224">
            <v>113.16258855203</v>
          </cell>
          <cell r="F5224">
            <v>83.527188808418003</v>
          </cell>
          <cell r="G5224">
            <v>-1.01925103680061</v>
          </cell>
          <cell r="H5224">
            <v>0.24503717780131001</v>
          </cell>
          <cell r="I5224">
            <v>1.2964392827661501E-5</v>
          </cell>
          <cell r="J5224">
            <v>3.6700253140531599E-5</v>
          </cell>
          <cell r="K5224">
            <v>9.7084262447650538</v>
          </cell>
          <cell r="L5224">
            <v>1.6153114697195263</v>
          </cell>
          <cell r="M5224">
            <v>26.098597029816158</v>
          </cell>
          <cell r="N5224">
            <v>8.788237464915456</v>
          </cell>
          <cell r="O5224" t="str">
            <v>N</v>
          </cell>
          <cell r="P5224" t="str">
            <v>N</v>
          </cell>
          <cell r="Q5224">
            <v>0.5</v>
          </cell>
          <cell r="R5224">
            <v>94.723098127621299</v>
          </cell>
          <cell r="S5224">
            <v>0.60595520000000003</v>
          </cell>
          <cell r="T5224">
            <v>2.7490669999999998E-2</v>
          </cell>
          <cell r="U5224" t="str">
            <v>red</v>
          </cell>
          <cell r="V5224">
            <v>555.61934997804894</v>
          </cell>
          <cell r="W5224">
            <v>332.020725020903</v>
          </cell>
          <cell r="X5224">
            <v>0.73803258906456204</v>
          </cell>
          <cell r="Y5224">
            <v>3.7171284764259402E-6</v>
          </cell>
        </row>
        <row r="5225">
          <cell r="A5225" t="str">
            <v>UMAG_10916</v>
          </cell>
          <cell r="B5225" t="str">
            <v>KIS66962</v>
          </cell>
          <cell r="C5225" t="str">
            <v>hypothetical protein</v>
          </cell>
          <cell r="D5225">
            <v>79.042524131656705</v>
          </cell>
          <cell r="E5225">
            <v>165.25647262054599</v>
          </cell>
          <cell r="F5225">
            <v>122.14949837610099</v>
          </cell>
          <cell r="G5225">
            <v>-1.01967935699562</v>
          </cell>
          <cell r="H5225">
            <v>0.22537644514292501</v>
          </cell>
          <cell r="I5225">
            <v>2.47517371453888E-6</v>
          </cell>
          <cell r="J5225">
            <v>7.7884180204194799E-6</v>
          </cell>
          <cell r="K5225">
            <v>19.784924990663967</v>
          </cell>
          <cell r="L5225">
            <v>3.0173070638548158</v>
          </cell>
          <cell r="M5225">
            <v>52.668813184251455</v>
          </cell>
          <cell r="N5225">
            <v>14.758226088316746</v>
          </cell>
          <cell r="O5225" t="str">
            <v>N</v>
          </cell>
          <cell r="P5225" t="str">
            <v>Y</v>
          </cell>
          <cell r="Q5225">
            <v>0.5</v>
          </cell>
          <cell r="R5225">
            <v>135.106776611605</v>
          </cell>
          <cell r="S5225">
            <v>0.65943399999999996</v>
          </cell>
          <cell r="T5225">
            <v>8.7788670000000005E-4</v>
          </cell>
          <cell r="U5225" t="str">
            <v>light-cyan</v>
          </cell>
          <cell r="V5225">
            <v>1054.7048310576183</v>
          </cell>
          <cell r="W5225">
            <v>616.72651150814227</v>
          </cell>
          <cell r="X5225">
            <v>0.77057006000101502</v>
          </cell>
          <cell r="Y5225">
            <v>1.46815316648248E-10</v>
          </cell>
        </row>
        <row r="5226">
          <cell r="A5226" t="str">
            <v>UMAG_06258</v>
          </cell>
          <cell r="B5226" t="str">
            <v>KIS65882</v>
          </cell>
          <cell r="C5226" t="str">
            <v>hypothetical protein</v>
          </cell>
          <cell r="D5226">
            <v>457.53734106530999</v>
          </cell>
          <cell r="E5226">
            <v>971.46668094326003</v>
          </cell>
          <cell r="F5226">
            <v>714.50201100428501</v>
          </cell>
          <cell r="G5226">
            <v>-1.01998513906951</v>
          </cell>
          <cell r="H5226">
            <v>0.27571773630145902</v>
          </cell>
          <cell r="I5226">
            <v>8.6249411916983006E-5</v>
          </cell>
          <cell r="J5226">
            <v>2.1554011643470399E-4</v>
          </cell>
          <cell r="K5226">
            <v>107.9938330662838</v>
          </cell>
          <cell r="L5226">
            <v>22.603864939346639</v>
          </cell>
          <cell r="M5226">
            <v>286.9880957721594</v>
          </cell>
          <cell r="N5226">
            <v>126.10975223834269</v>
          </cell>
          <cell r="O5226" t="str">
            <v>Y</v>
          </cell>
          <cell r="P5226" t="str">
            <v>Y</v>
          </cell>
          <cell r="Q5226">
            <v>0</v>
          </cell>
          <cell r="R5226">
            <v>162.366973429182</v>
          </cell>
          <cell r="S5226">
            <v>-0.5950027</v>
          </cell>
          <cell r="T5226">
            <v>7.4816219999999998E-4</v>
          </cell>
          <cell r="U5226" t="str">
            <v>burlywood</v>
          </cell>
          <cell r="V5226">
            <v>1707.7062385921636</v>
          </cell>
          <cell r="W5226">
            <v>2291.4378769206564</v>
          </cell>
          <cell r="X5226">
            <v>-0.42066256866003798</v>
          </cell>
          <cell r="Y5226">
            <v>3.91025785910021E-2</v>
          </cell>
        </row>
        <row r="5227">
          <cell r="A5227" t="str">
            <v>UMAG_03557</v>
          </cell>
          <cell r="B5227" t="str">
            <v>KIS68470</v>
          </cell>
          <cell r="C5227" t="str">
            <v>related to nitrogen assimilation transcription factor</v>
          </cell>
          <cell r="D5227">
            <v>45.409503856459501</v>
          </cell>
          <cell r="E5227">
            <v>95.367776908889795</v>
          </cell>
          <cell r="F5227">
            <v>70.388640382674595</v>
          </cell>
          <cell r="G5227">
            <v>-1.0210662447021699</v>
          </cell>
          <cell r="H5227">
            <v>0.23890738603921799</v>
          </cell>
          <cell r="I5227">
            <v>7.8449229273295194E-6</v>
          </cell>
          <cell r="J5227">
            <v>2.2910579615980401E-5</v>
          </cell>
          <cell r="K5227">
            <v>8.249754839031338</v>
          </cell>
          <cell r="L5227">
            <v>1.6369226189570725</v>
          </cell>
          <cell r="M5227">
            <v>21.973820089484985</v>
          </cell>
          <cell r="N5227">
            <v>5.6772249917675888</v>
          </cell>
          <cell r="O5227" t="str">
            <v>N</v>
          </cell>
          <cell r="P5227" t="str">
            <v>Y</v>
          </cell>
          <cell r="Q5227">
            <v>1</v>
          </cell>
          <cell r="R5227">
            <v>52.096316747652899</v>
          </cell>
          <cell r="S5227">
            <v>-0.36710209999999999</v>
          </cell>
          <cell r="T5227">
            <v>0.19206219999999999</v>
          </cell>
          <cell r="U5227" t="str">
            <v>dark-green</v>
          </cell>
          <cell r="V5227">
            <v>601.16432836016736</v>
          </cell>
          <cell r="W5227">
            <v>863.96659683268206</v>
          </cell>
          <cell r="X5227">
            <v>-0.52238307744035695</v>
          </cell>
          <cell r="Y5227">
            <v>1.8463467072088299E-8</v>
          </cell>
        </row>
        <row r="5228">
          <cell r="A5228" t="str">
            <v>UMAG_02496</v>
          </cell>
          <cell r="B5228" t="str">
            <v>KIS69984</v>
          </cell>
          <cell r="C5228" t="str">
            <v>hypothetical protein</v>
          </cell>
          <cell r="D5228">
            <v>168.40403298163301</v>
          </cell>
          <cell r="E5228">
            <v>352.08712825427199</v>
          </cell>
          <cell r="F5228">
            <v>260.24558061795301</v>
          </cell>
          <cell r="G5228">
            <v>-1.0213713333863701</v>
          </cell>
          <cell r="H5228">
            <v>0.21915625312749001</v>
          </cell>
          <cell r="I5228">
            <v>1.2842194904118999E-6</v>
          </cell>
          <cell r="J5228">
            <v>4.2240620713140901E-6</v>
          </cell>
          <cell r="K5228">
            <v>34.358101068821917</v>
          </cell>
          <cell r="L5228">
            <v>2.4626865227794106</v>
          </cell>
          <cell r="M5228">
            <v>90.50669399613912</v>
          </cell>
          <cell r="N5228">
            <v>25.795709342858434</v>
          </cell>
          <cell r="O5228" t="str">
            <v>N</v>
          </cell>
          <cell r="P5228" t="str">
            <v>Y</v>
          </cell>
          <cell r="Q5228">
            <v>8</v>
          </cell>
          <cell r="R5228">
            <v>62.057615359547199</v>
          </cell>
          <cell r="S5228">
            <v>0.35571619999999998</v>
          </cell>
          <cell r="T5228">
            <v>0.1491199</v>
          </cell>
          <cell r="U5228" t="str">
            <v>magenta</v>
          </cell>
          <cell r="V5228">
            <v>1305.5711264515699</v>
          </cell>
          <cell r="W5228">
            <v>1957.7517032182868</v>
          </cell>
          <cell r="X5228">
            <v>-0.57846990472197102</v>
          </cell>
          <cell r="Y5228">
            <v>1.49714066454768E-2</v>
          </cell>
        </row>
        <row r="5229">
          <cell r="A5229" t="str">
            <v>UMAG_02739</v>
          </cell>
          <cell r="B5229" t="str">
            <v>KIS69408</v>
          </cell>
          <cell r="C5229" t="str">
            <v>probable nik-1 protein (Os-1p protein)</v>
          </cell>
          <cell r="D5229">
            <v>174.253974114616</v>
          </cell>
          <cell r="E5229">
            <v>362.51591022203201</v>
          </cell>
          <cell r="F5229">
            <v>268.38494216832402</v>
          </cell>
          <cell r="G5229">
            <v>-1.02147592738649</v>
          </cell>
          <cell r="H5229">
            <v>0.20236716218978601</v>
          </cell>
          <cell r="I5229">
            <v>1.8410342652535599E-7</v>
          </cell>
          <cell r="J5229">
            <v>6.58896473880222E-7</v>
          </cell>
          <cell r="K5229">
            <v>28.734735332237815</v>
          </cell>
          <cell r="L5229">
            <v>5.5438831968301745</v>
          </cell>
          <cell r="M5229">
            <v>76.473966718847791</v>
          </cell>
          <cell r="N5229">
            <v>19.679260576930979</v>
          </cell>
          <cell r="O5229" t="str">
            <v>N</v>
          </cell>
          <cell r="P5229" t="str">
            <v>Y</v>
          </cell>
          <cell r="Q5229">
            <v>12</v>
          </cell>
          <cell r="R5229">
            <v>220.63982506950299</v>
          </cell>
          <cell r="S5229">
            <v>0.12860849999999999</v>
          </cell>
          <cell r="T5229">
            <v>0.43603120000000001</v>
          </cell>
          <cell r="U5229" t="str">
            <v>light-cyan</v>
          </cell>
          <cell r="V5229">
            <v>2466.3581630772369</v>
          </cell>
          <cell r="W5229">
            <v>1753.9938300228969</v>
          </cell>
          <cell r="X5229">
            <v>0.490069726506004</v>
          </cell>
          <cell r="Y5229">
            <v>1.47714188971684E-7</v>
          </cell>
        </row>
        <row r="5230">
          <cell r="A5230" t="str">
            <v>UMAG_03506</v>
          </cell>
          <cell r="B5230" t="str">
            <v>KIS68416</v>
          </cell>
          <cell r="C5230" t="str">
            <v>hypothetical protein</v>
          </cell>
          <cell r="D5230">
            <v>59.317633237108197</v>
          </cell>
          <cell r="E5230">
            <v>124.293845425412</v>
          </cell>
          <cell r="F5230">
            <v>91.805739331260199</v>
          </cell>
          <cell r="G5230">
            <v>-1.0218929547434199</v>
          </cell>
          <cell r="H5230">
            <v>0.23041152447339699</v>
          </cell>
          <cell r="I5230">
            <v>3.75597043148329E-6</v>
          </cell>
          <cell r="J5230">
            <v>1.15102319674488E-5</v>
          </cell>
          <cell r="K5230">
            <v>35.00315657839522</v>
          </cell>
          <cell r="L5230">
            <v>7.4027695714061315</v>
          </cell>
          <cell r="M5230">
            <v>93.493578421680994</v>
          </cell>
          <cell r="N5230">
            <v>26.085001889971913</v>
          </cell>
          <cell r="O5230" t="str">
            <v>Y</v>
          </cell>
          <cell r="P5230" t="str">
            <v>Y</v>
          </cell>
          <cell r="Q5230">
            <v>0.5</v>
          </cell>
          <cell r="R5230">
            <v>92.514774344151206</v>
          </cell>
          <cell r="S5230">
            <v>-0.73603229999999997</v>
          </cell>
          <cell r="T5230">
            <v>6.6622749999999994E-2</v>
          </cell>
          <cell r="U5230" t="str">
            <v>dark-green</v>
          </cell>
          <cell r="V5230">
            <v>1469.4536307796934</v>
          </cell>
          <cell r="W5230">
            <v>1412.9618011902867</v>
          </cell>
          <cell r="X5230">
            <v>5.5911404214889701E-2</v>
          </cell>
          <cell r="Y5230">
            <v>0.70588078879234095</v>
          </cell>
        </row>
        <row r="5231">
          <cell r="A5231" t="str">
            <v>UMAG_04676</v>
          </cell>
          <cell r="B5231" t="str">
            <v>KIS67579</v>
          </cell>
          <cell r="C5231" t="str">
            <v>hypothetical protein</v>
          </cell>
          <cell r="D5231">
            <v>26.1571883625959</v>
          </cell>
          <cell r="E5231">
            <v>56.361354361328303</v>
          </cell>
          <cell r="F5231">
            <v>41.259271361962099</v>
          </cell>
          <cell r="G5231">
            <v>-1.0231218110463201</v>
          </cell>
          <cell r="H5231">
            <v>0.30912149858819499</v>
          </cell>
          <cell r="I5231">
            <v>3.6509670217928301E-4</v>
          </cell>
          <cell r="J5231">
            <v>8.2007117387975198E-4</v>
          </cell>
          <cell r="K5231">
            <v>5.111740365087277</v>
          </cell>
          <cell r="L5231">
            <v>1.6985366853237687</v>
          </cell>
          <cell r="M5231">
            <v>13.834577983666103</v>
          </cell>
          <cell r="N5231">
            <v>4.1189249080303592</v>
          </cell>
          <cell r="O5231" t="str">
            <v>N</v>
          </cell>
          <cell r="P5231" t="str">
            <v>N</v>
          </cell>
          <cell r="Q5231">
            <v>0</v>
          </cell>
          <cell r="R5231">
            <v>64.362774733140697</v>
          </cell>
          <cell r="S5231">
            <v>-0.20145450000000001</v>
          </cell>
          <cell r="T5231">
            <v>0.49632730000000003</v>
          </cell>
          <cell r="U5231" t="str">
            <v>yellow</v>
          </cell>
          <cell r="V5231">
            <v>256.06565239926164</v>
          </cell>
          <cell r="W5231">
            <v>696.68395785690097</v>
          </cell>
          <cell r="X5231">
            <v>-1.4403384811462101</v>
          </cell>
          <cell r="Y5231">
            <v>3.4178308208206998E-28</v>
          </cell>
        </row>
        <row r="5232">
          <cell r="A5232" t="str">
            <v>UMAG_10169</v>
          </cell>
          <cell r="B5232" t="str">
            <v>KIS69993</v>
          </cell>
          <cell r="C5232" t="str">
            <v>hypothetical protein</v>
          </cell>
          <cell r="D5232">
            <v>8.9912450549081306</v>
          </cell>
          <cell r="E5232">
            <v>20.035868993424302</v>
          </cell>
          <cell r="F5232">
            <v>14.5135570241662</v>
          </cell>
          <cell r="G5232">
            <v>-1.0255812008235501</v>
          </cell>
          <cell r="H5232">
            <v>0.38604333315278799</v>
          </cell>
          <cell r="I5232">
            <v>3.0190674824351299E-3</v>
          </cell>
          <cell r="J5232">
            <v>5.8497828243944099E-3</v>
          </cell>
          <cell r="K5232">
            <v>7.2426177862224144</v>
          </cell>
          <cell r="L5232">
            <v>2.054108503245939</v>
          </cell>
          <cell r="M5232">
            <v>19.875213327392395</v>
          </cell>
          <cell r="N5232">
            <v>3.4672311132492868</v>
          </cell>
          <cell r="O5232" t="str">
            <v>N</v>
          </cell>
          <cell r="P5232" t="str">
            <v>N</v>
          </cell>
          <cell r="Q5232">
            <v>2</v>
          </cell>
          <cell r="R5232">
            <v>10.6917359391399</v>
          </cell>
          <cell r="S5232">
            <v>1.278321</v>
          </cell>
          <cell r="T5232">
            <v>5.1274349999999996E-3</v>
          </cell>
          <cell r="U5232" t="str">
            <v>cyan</v>
          </cell>
          <cell r="V5232">
            <v>171.1972573566768</v>
          </cell>
          <cell r="W5232">
            <v>140.49351797597697</v>
          </cell>
          <cell r="X5232">
            <v>0.27795354213733398</v>
          </cell>
          <cell r="Y5232">
            <v>0.521636558760456</v>
          </cell>
        </row>
        <row r="5233">
          <cell r="A5233" t="str">
            <v>UMAG_11477</v>
          </cell>
          <cell r="B5233" t="str">
            <v>KIS68844</v>
          </cell>
          <cell r="C5233" t="str">
            <v>hypothetical protein</v>
          </cell>
          <cell r="D5233">
            <v>128.56231703374399</v>
          </cell>
          <cell r="E5233">
            <v>266.21156146297301</v>
          </cell>
          <cell r="F5233">
            <v>197.386939248359</v>
          </cell>
          <cell r="G5233">
            <v>-1.0258338439344501</v>
          </cell>
          <cell r="H5233">
            <v>0.165637810581131</v>
          </cell>
          <cell r="I5233">
            <v>2.4524517310888502E-10</v>
          </cell>
          <cell r="J5233">
            <v>1.2406294583268601E-9</v>
          </cell>
          <cell r="K5233">
            <v>22.760907216471352</v>
          </cell>
          <cell r="L5233">
            <v>3.9309697663187055</v>
          </cell>
          <cell r="M5233">
            <v>59.693365586603761</v>
          </cell>
          <cell r="N5233">
            <v>4.745328952565413</v>
          </cell>
          <cell r="O5233" t="str">
            <v>N</v>
          </cell>
          <cell r="P5233" t="str">
            <v>Y</v>
          </cell>
          <cell r="Q5233">
            <v>0.5</v>
          </cell>
          <cell r="R5233">
            <v>92.684645711206002</v>
          </cell>
          <cell r="S5233">
            <v>-0.18176809999999999</v>
          </cell>
          <cell r="T5233">
            <v>0.51059860000000001</v>
          </cell>
          <cell r="U5233" t="str">
            <v>dark-green</v>
          </cell>
          <cell r="V5233">
            <v>1005.2919100629164</v>
          </cell>
          <cell r="W5233">
            <v>810.48128320592366</v>
          </cell>
          <cell r="X5233">
            <v>0.30945056081774402</v>
          </cell>
          <cell r="Y5233">
            <v>3.64862724747993E-3</v>
          </cell>
        </row>
        <row r="5234">
          <cell r="A5234" t="str">
            <v>UMAG_03414</v>
          </cell>
          <cell r="B5234" t="str">
            <v>KIS68315</v>
          </cell>
          <cell r="C5234" t="str">
            <v>probable xylulose-5-phosphate/fructose-6-phosphate phosphoketolase</v>
          </cell>
          <cell r="D5234">
            <v>7.1961701390527004</v>
          </cell>
          <cell r="E5234">
            <v>16.563694952652799</v>
          </cell>
          <cell r="F5234">
            <v>11.8799325458528</v>
          </cell>
          <cell r="G5234">
            <v>-1.02623280194389</v>
          </cell>
          <cell r="H5234">
            <v>0.44258745380618297</v>
          </cell>
          <cell r="I5234">
            <v>7.4248326074949902E-3</v>
          </cell>
          <cell r="J5234">
            <v>1.33754653219235E-2</v>
          </cell>
          <cell r="K5234">
            <v>1.8128945636336842</v>
          </cell>
          <cell r="L5234">
            <v>0.95271055375411706</v>
          </cell>
          <cell r="M5234">
            <v>5.2663522880215652</v>
          </cell>
          <cell r="N5234">
            <v>0.95163209057717602</v>
          </cell>
          <cell r="O5234" t="str">
            <v>N</v>
          </cell>
          <cell r="P5234" t="str">
            <v>N</v>
          </cell>
          <cell r="Q5234">
            <v>12</v>
          </cell>
          <cell r="R5234">
            <v>19.178542100539001</v>
          </cell>
          <cell r="S5234">
            <v>2.55959</v>
          </cell>
          <cell r="T5234">
            <v>8.9806509999999995E-7</v>
          </cell>
          <cell r="U5234" t="str">
            <v>cyan</v>
          </cell>
          <cell r="V5234">
            <v>37.552871684039438</v>
          </cell>
          <cell r="W5234">
            <v>20.950115782879532</v>
          </cell>
          <cell r="X5234">
            <v>0.83822286054558304</v>
          </cell>
          <cell r="Y5234">
            <v>3.9278611031346701E-2</v>
          </cell>
        </row>
        <row r="5235">
          <cell r="A5235" t="str">
            <v>UMAG_05651</v>
          </cell>
          <cell r="B5235" t="str">
            <v>KIS66866</v>
          </cell>
          <cell r="C5235" t="str">
            <v>related to ENP2 - essential nucleolar protein</v>
          </cell>
          <cell r="D5235">
            <v>139.13648730147199</v>
          </cell>
          <cell r="E5235">
            <v>290.92517856056497</v>
          </cell>
          <cell r="F5235">
            <v>215.03083293101801</v>
          </cell>
          <cell r="G5235">
            <v>-1.02623386516916</v>
          </cell>
          <cell r="H5235">
            <v>0.20643089420278701</v>
          </cell>
          <cell r="I5235">
            <v>2.7016588144847099E-7</v>
          </cell>
          <cell r="J5235">
            <v>9.5162028034739596E-7</v>
          </cell>
          <cell r="K5235">
            <v>36.98230561704937</v>
          </cell>
          <cell r="L5235">
            <v>2.8412482285256391</v>
          </cell>
          <cell r="M5235">
            <v>97.136078053055741</v>
          </cell>
          <cell r="N5235">
            <v>24.905952318898549</v>
          </cell>
          <cell r="O5235" t="str">
            <v>N</v>
          </cell>
          <cell r="P5235" t="str">
            <v>Y</v>
          </cell>
          <cell r="Q5235">
            <v>0.5</v>
          </cell>
          <cell r="R5235">
            <v>77.818330293890895</v>
          </cell>
          <cell r="S5235">
            <v>-0.1187317</v>
          </cell>
          <cell r="T5235">
            <v>0.79760339999999996</v>
          </cell>
          <cell r="U5235" t="str">
            <v>green-yellow</v>
          </cell>
          <cell r="V5235">
            <v>857.9440117941873</v>
          </cell>
          <cell r="W5235">
            <v>3529.1883553848634</v>
          </cell>
          <cell r="X5235">
            <v>-2.0382081722058198</v>
          </cell>
          <cell r="Y5235">
            <v>4.04686148181815E-105</v>
          </cell>
        </row>
        <row r="5236">
          <cell r="A5236" t="str">
            <v>UMAG_02275</v>
          </cell>
          <cell r="B5236" t="str">
            <v>KIS69753</v>
          </cell>
          <cell r="C5236" t="str">
            <v>related to PET127 - component of mitochondrial translation system</v>
          </cell>
          <cell r="D5236">
            <v>86.2825423453057</v>
          </cell>
          <cell r="E5236">
            <v>184.24295099476001</v>
          </cell>
          <cell r="F5236">
            <v>135.26274667003301</v>
          </cell>
          <cell r="G5236">
            <v>-1.02649840150033</v>
          </cell>
          <cell r="H5236">
            <v>0.27711999395506198</v>
          </cell>
          <cell r="I5236">
            <v>8.3017829588010098E-5</v>
          </cell>
          <cell r="J5236">
            <v>2.0811470371778399E-4</v>
          </cell>
          <cell r="K5236">
            <v>21.637567086291845</v>
          </cell>
          <cell r="L5236">
            <v>4.1915240796440756</v>
          </cell>
          <cell r="M5236">
            <v>57.979235424544036</v>
          </cell>
          <cell r="N5236">
            <v>23.246571978824637</v>
          </cell>
          <cell r="O5236" t="str">
            <v>N</v>
          </cell>
          <cell r="P5236" t="str">
            <v>Y</v>
          </cell>
          <cell r="Q5236">
            <v>2</v>
          </cell>
          <cell r="R5236">
            <v>80.258540148938195</v>
          </cell>
          <cell r="S5236">
            <v>0.4794486</v>
          </cell>
          <cell r="T5236">
            <v>0.25848660000000001</v>
          </cell>
          <cell r="U5236" t="str">
            <v>magenta</v>
          </cell>
          <cell r="V5236">
            <v>622.44172982736291</v>
          </cell>
          <cell r="W5236">
            <v>3013.8592173607735</v>
          </cell>
          <cell r="X5236">
            <v>-2.2702926511696901</v>
          </cell>
          <cell r="Y5236">
            <v>6.4133348857806298E-83</v>
          </cell>
        </row>
        <row r="5237">
          <cell r="A5237" t="str">
            <v>UMAG_10544</v>
          </cell>
          <cell r="B5237" t="str">
            <v>KIS66246</v>
          </cell>
          <cell r="C5237" t="str">
            <v>related to BAS1 - Myb-related transcription factor</v>
          </cell>
          <cell r="D5237">
            <v>1.54240581869141</v>
          </cell>
          <cell r="E5237">
            <v>5.0056227151326196</v>
          </cell>
          <cell r="F5237">
            <v>3.2740142669120198</v>
          </cell>
          <cell r="G5237">
            <v>-1.0276099464566599</v>
          </cell>
          <cell r="H5237">
            <v>0.83716061991656598</v>
          </cell>
          <cell r="I5237">
            <v>5.6150381296647803E-2</v>
          </cell>
          <cell r="J5237">
            <v>8.3636491394130694E-2</v>
          </cell>
          <cell r="K5237">
            <v>0.62206558484617114</v>
          </cell>
          <cell r="L5237">
            <v>0.81355774288079086</v>
          </cell>
          <cell r="M5237">
            <v>2.9405472528477388</v>
          </cell>
          <cell r="N5237">
            <v>0.9478837338289442</v>
          </cell>
          <cell r="O5237" t="str">
            <v>N</v>
          </cell>
          <cell r="P5237" t="str">
            <v>N</v>
          </cell>
          <cell r="Q5237">
            <v>1</v>
          </cell>
          <cell r="R5237">
            <v>18.669767054595699</v>
          </cell>
          <cell r="S5237">
            <v>4.1922879999999996</v>
          </cell>
          <cell r="T5237">
            <v>3.2324369999999999E-18</v>
          </cell>
          <cell r="U5237" t="str">
            <v>red</v>
          </cell>
          <cell r="V5237">
            <v>30.580226296753136</v>
          </cell>
          <cell r="W5237">
            <v>21.240347310005166</v>
          </cell>
          <cell r="X5237">
            <v>0.51295321894608004</v>
          </cell>
          <cell r="Y5237">
            <v>0.21102149444104501</v>
          </cell>
        </row>
        <row r="5238">
          <cell r="A5238" t="str">
            <v>UMAG_01250</v>
          </cell>
          <cell r="B5238" t="str">
            <v>KIS71349</v>
          </cell>
          <cell r="C5238" t="str">
            <v>probable delta-1-pyrroline-5-carboxylate dehydrogenase</v>
          </cell>
          <cell r="D5238">
            <v>134.57109157999599</v>
          </cell>
          <cell r="E5238">
            <v>281.57443984355098</v>
          </cell>
          <cell r="F5238">
            <v>208.072765711774</v>
          </cell>
          <cell r="G5238">
            <v>-1.02798451157876</v>
          </cell>
          <cell r="H5238">
            <v>0.20769191849822499</v>
          </cell>
          <cell r="I5238">
            <v>3.0333401635242898E-7</v>
          </cell>
          <cell r="J5238">
            <v>1.06438769453378E-6</v>
          </cell>
          <cell r="K5238">
            <v>54.572214474298264</v>
          </cell>
          <cell r="L5238">
            <v>8.6038238631665642</v>
          </cell>
          <cell r="M5238">
            <v>145.12794739545242</v>
          </cell>
          <cell r="N5238">
            <v>41.768538854784282</v>
          </cell>
          <cell r="O5238" t="str">
            <v>Y</v>
          </cell>
          <cell r="P5238" t="str">
            <v>Y</v>
          </cell>
          <cell r="Q5238">
            <v>0</v>
          </cell>
          <cell r="R5238">
            <v>557.16380235455802</v>
          </cell>
          <cell r="S5238">
            <v>-0.63831868498342603</v>
          </cell>
          <cell r="T5238">
            <v>3.75183702680027E-3</v>
          </cell>
          <cell r="U5238" t="str">
            <v>beige</v>
          </cell>
          <cell r="V5238">
            <v>2078.7322462936768</v>
          </cell>
          <cell r="W5238">
            <v>3876.0244247847236</v>
          </cell>
          <cell r="X5238">
            <v>-0.89744630829835703</v>
          </cell>
          <cell r="Y5238">
            <v>2.2727797845854899E-27</v>
          </cell>
        </row>
        <row r="5239">
          <cell r="A5239" t="str">
            <v>UMAG_06079</v>
          </cell>
          <cell r="B5239" t="str">
            <v>KIS65989</v>
          </cell>
          <cell r="C5239" t="str">
            <v>related to deoxyribodipyrimidine photo-lyase PHR</v>
          </cell>
          <cell r="D5239">
            <v>8.47528366948392</v>
          </cell>
          <cell r="E5239">
            <v>19.273319132943801</v>
          </cell>
          <cell r="F5239">
            <v>13.8743014012139</v>
          </cell>
          <cell r="G5239">
            <v>-1.0292138619936699</v>
          </cell>
          <cell r="H5239">
            <v>0.42211697788275199</v>
          </cell>
          <cell r="I5239">
            <v>5.4251286072132896E-3</v>
          </cell>
          <cell r="J5239">
            <v>1.0039052077512999E-2</v>
          </cell>
          <cell r="K5239">
            <v>2.9518823104247289</v>
          </cell>
          <cell r="L5239">
            <v>1.4418335979038381</v>
          </cell>
          <cell r="M5239">
            <v>8.3785185670947371</v>
          </cell>
          <cell r="N5239">
            <v>2.0975072340822543</v>
          </cell>
          <cell r="O5239" t="str">
            <v>N</v>
          </cell>
          <cell r="P5239" t="str">
            <v>N</v>
          </cell>
          <cell r="Q5239">
            <v>8</v>
          </cell>
          <cell r="R5239">
            <v>33.452864677791503</v>
          </cell>
          <cell r="S5239">
            <v>0.10333390000000001</v>
          </cell>
          <cell r="T5239">
            <v>0.76352279999999995</v>
          </cell>
          <cell r="U5239" t="str">
            <v>cyan</v>
          </cell>
          <cell r="V5239">
            <v>132.14096599532567</v>
          </cell>
          <cell r="W5239">
            <v>521.58977878934422</v>
          </cell>
          <cell r="X5239">
            <v>-1.9691222798515999</v>
          </cell>
          <cell r="Y5239">
            <v>7.8164148280751896E-29</v>
          </cell>
        </row>
        <row r="5240">
          <cell r="A5240" t="str">
            <v>UMAG_04693</v>
          </cell>
          <cell r="B5240" t="str">
            <v>KIS66631</v>
          </cell>
          <cell r="C5240" t="str">
            <v>hypothetical protein</v>
          </cell>
          <cell r="D5240">
            <v>2.57256718268281</v>
          </cell>
          <cell r="E5240">
            <v>7.5387755044523903</v>
          </cell>
          <cell r="F5240">
            <v>5.0556713435676004</v>
          </cell>
          <cell r="G5240">
            <v>-1.02948450845356</v>
          </cell>
          <cell r="H5240">
            <v>0.75353962239167604</v>
          </cell>
          <cell r="I5240">
            <v>4.63769705629756E-2</v>
          </cell>
          <cell r="J5240">
            <v>7.04290103073162E-2</v>
          </cell>
          <cell r="K5240">
            <v>0.63751173490387436</v>
          </cell>
          <cell r="L5240">
            <v>0.79146949009358114</v>
          </cell>
          <cell r="M5240">
            <v>2.3662048207367934</v>
          </cell>
          <cell r="N5240">
            <v>1.3977221643330295</v>
          </cell>
          <cell r="O5240" t="str">
            <v>N</v>
          </cell>
          <cell r="P5240" t="str">
            <v>N</v>
          </cell>
          <cell r="Q5240">
            <v>12</v>
          </cell>
          <cell r="R5240">
            <v>15.437105167780601</v>
          </cell>
          <cell r="S5240">
            <v>1.3226640000000001</v>
          </cell>
          <cell r="T5240">
            <v>1.161554E-3</v>
          </cell>
          <cell r="U5240" t="str">
            <v>cyan</v>
          </cell>
          <cell r="V5240">
            <v>120.70322802181049</v>
          </cell>
          <cell r="W5240">
            <v>46.445084614192297</v>
          </cell>
          <cell r="X5240">
            <v>1.3443101572634399</v>
          </cell>
          <cell r="Y5240">
            <v>2.3529598646272501E-4</v>
          </cell>
        </row>
        <row r="5241">
          <cell r="A5241" t="str">
            <v>UMAG_03593</v>
          </cell>
          <cell r="B5241" t="str">
            <v>KIS68507</v>
          </cell>
          <cell r="C5241" t="str">
            <v>probable sterol delta 5</v>
          </cell>
          <cell r="D5241">
            <v>156.59940862751901</v>
          </cell>
          <cell r="E5241">
            <v>325.68095195673101</v>
          </cell>
          <cell r="F5241">
            <v>241.140180292125</v>
          </cell>
          <cell r="G5241">
            <v>-1.03029339494023</v>
          </cell>
          <cell r="H5241">
            <v>0.171966571719118</v>
          </cell>
          <cell r="I5241">
            <v>8.5643513827643297E-10</v>
          </cell>
          <cell r="J5241">
            <v>4.0951672785090701E-9</v>
          </cell>
          <cell r="K5241">
            <v>88.521217824521869</v>
          </cell>
          <cell r="L5241">
            <v>17.13030746856376</v>
          </cell>
          <cell r="M5241">
            <v>233.76486553240971</v>
          </cell>
          <cell r="N5241">
            <v>22.646098109303828</v>
          </cell>
          <cell r="O5241" t="str">
            <v>Y</v>
          </cell>
          <cell r="P5241" t="str">
            <v>Y</v>
          </cell>
          <cell r="Q5241">
            <v>0.5</v>
          </cell>
          <cell r="R5241">
            <v>30.235496703301699</v>
          </cell>
          <cell r="S5241">
            <v>-2.288853</v>
          </cell>
          <cell r="T5241">
            <v>1.032057E-16</v>
          </cell>
          <cell r="U5241" t="str">
            <v>dark-green</v>
          </cell>
          <cell r="V5241">
            <v>6825.1172665499334</v>
          </cell>
          <cell r="W5241">
            <v>2423.8476895972067</v>
          </cell>
          <cell r="X5241">
            <v>1.4904515041133299</v>
          </cell>
          <cell r="Y5241">
            <v>6.8156421132263901E-52</v>
          </cell>
        </row>
        <row r="5242">
          <cell r="A5242" t="str">
            <v>UMAG_01091</v>
          </cell>
          <cell r="B5242" t="str">
            <v>KIS71182</v>
          </cell>
          <cell r="C5242" t="str">
            <v>related to SAS10 - involved in silencing</v>
          </cell>
          <cell r="D5242">
            <v>95.814714482731006</v>
          </cell>
          <cell r="E5242">
            <v>203.37401253591099</v>
          </cell>
          <cell r="F5242">
            <v>149.594363509321</v>
          </cell>
          <cell r="G5242">
            <v>-1.0315927272435901</v>
          </cell>
          <cell r="H5242">
            <v>0.24790775272964599</v>
          </cell>
          <cell r="I5242">
            <v>1.25125496846759E-5</v>
          </cell>
          <cell r="J5242">
            <v>3.5483349852065902E-5</v>
          </cell>
          <cell r="K5242">
            <v>27.526592058102601</v>
          </cell>
          <cell r="L5242">
            <v>6.2857330798325073</v>
          </cell>
          <cell r="M5242">
            <v>73.470469516132056</v>
          </cell>
          <cell r="N5242">
            <v>22.474653550418282</v>
          </cell>
          <cell r="O5242" t="str">
            <v>N</v>
          </cell>
          <cell r="P5242" t="str">
            <v>Y</v>
          </cell>
          <cell r="Q5242">
            <v>0.5</v>
          </cell>
          <cell r="R5242">
            <v>105.34351617923799</v>
          </cell>
          <cell r="S5242">
            <v>9.1810961203683802E-2</v>
          </cell>
          <cell r="T5242">
            <v>0.81136880342114004</v>
          </cell>
          <cell r="U5242" t="str">
            <v>green-yellow</v>
          </cell>
          <cell r="V5242">
            <v>973.43605527726424</v>
          </cell>
          <cell r="W5242">
            <v>3451.9349405017933</v>
          </cell>
          <cell r="X5242">
            <v>-1.82397548053964</v>
          </cell>
          <cell r="Y5242">
            <v>3.1242363731657899E-83</v>
          </cell>
        </row>
        <row r="5243">
          <cell r="A5243" t="str">
            <v>UMAG_00328</v>
          </cell>
          <cell r="B5243" t="str">
            <v>KIS71898</v>
          </cell>
          <cell r="C5243" t="str">
            <v>hypothetical protein</v>
          </cell>
          <cell r="D5243">
            <v>71.618950716827499</v>
          </cell>
          <cell r="E5243">
            <v>150.07323329722001</v>
          </cell>
          <cell r="F5243">
            <v>110.846092007024</v>
          </cell>
          <cell r="G5243">
            <v>-1.0338839754548499</v>
          </cell>
          <cell r="H5243">
            <v>0.19223579081577299</v>
          </cell>
          <cell r="I5243">
            <v>3.0705646208271403E-8</v>
          </cell>
          <cell r="J5243">
            <v>1.22141917798912E-7</v>
          </cell>
          <cell r="K5243">
            <v>16.90097539462208</v>
          </cell>
          <cell r="L5243">
            <v>2.0410597707860045</v>
          </cell>
          <cell r="M5243">
            <v>44.504454123632129</v>
          </cell>
          <cell r="N5243">
            <v>5.8451537956132915</v>
          </cell>
          <cell r="O5243" t="str">
            <v>N</v>
          </cell>
          <cell r="P5243" t="str">
            <v>Y</v>
          </cell>
          <cell r="Q5243">
            <v>2</v>
          </cell>
          <cell r="R5243">
            <v>73.540924496268204</v>
          </cell>
          <cell r="S5243">
            <v>5.4523966245489199E-2</v>
          </cell>
          <cell r="T5243">
            <v>0.88980028542886702</v>
          </cell>
          <cell r="U5243" t="str">
            <v>green-yellow</v>
          </cell>
          <cell r="V5243">
            <v>438.66421798532173</v>
          </cell>
          <cell r="W5243">
            <v>2237.0339078991501</v>
          </cell>
          <cell r="X5243">
            <v>-2.345791709632</v>
          </cell>
          <cell r="Y5243">
            <v>1.6281164968269901E-120</v>
          </cell>
        </row>
        <row r="5244">
          <cell r="A5244" t="str">
            <v>UMAG_10015</v>
          </cell>
          <cell r="B5244" t="str">
            <v>KIS71624</v>
          </cell>
          <cell r="C5244" t="str">
            <v>related to RKM3 - ribosomal lysine methyltransferase</v>
          </cell>
          <cell r="D5244">
            <v>52.911191110243699</v>
          </cell>
          <cell r="E5244">
            <v>111.33628768238999</v>
          </cell>
          <cell r="F5244">
            <v>82.123739396317106</v>
          </cell>
          <cell r="G5244">
            <v>-1.0342471392469299</v>
          </cell>
          <cell r="H5244">
            <v>0.21303590153907401</v>
          </cell>
          <cell r="I5244">
            <v>4.8946865129246897E-7</v>
          </cell>
          <cell r="J5244">
            <v>1.6801102483259001E-6</v>
          </cell>
          <cell r="K5244">
            <v>17.872114831688702</v>
          </cell>
          <cell r="L5244">
            <v>4.7996956757613374</v>
          </cell>
          <cell r="M5244">
            <v>47.69741323326641</v>
          </cell>
          <cell r="N5244">
            <v>5.972456490652287</v>
          </cell>
          <cell r="O5244" t="str">
            <v>N</v>
          </cell>
          <cell r="P5244" t="str">
            <v>Y</v>
          </cell>
          <cell r="Q5244">
            <v>6</v>
          </cell>
          <cell r="R5244">
            <v>72.779939123337599</v>
          </cell>
          <cell r="S5244">
            <v>0.88034219999999996</v>
          </cell>
          <cell r="T5244">
            <v>1.112587E-3</v>
          </cell>
          <cell r="U5244" t="str">
            <v>cyan</v>
          </cell>
          <cell r="V5244">
            <v>527.79800728698945</v>
          </cell>
          <cell r="W5244">
            <v>330.80521746254135</v>
          </cell>
          <cell r="X5244">
            <v>0.66838896093026701</v>
          </cell>
          <cell r="Y5244">
            <v>2.0613949795755199E-6</v>
          </cell>
        </row>
        <row r="5245">
          <cell r="A5245" t="str">
            <v>UMAG_00182</v>
          </cell>
          <cell r="B5245" t="str">
            <v>KIS71747</v>
          </cell>
          <cell r="C5245" t="str">
            <v>related to Lipase 2 precursor</v>
          </cell>
          <cell r="D5245">
            <v>3.5883562734061498</v>
          </cell>
          <cell r="E5245">
            <v>9.30503352231168</v>
          </cell>
          <cell r="F5245">
            <v>6.4466948978589098</v>
          </cell>
          <cell r="G5245">
            <v>-1.0343896153568499</v>
          </cell>
          <cell r="H5245">
            <v>0.60972758244773295</v>
          </cell>
          <cell r="I5245">
            <v>2.8240751588016401E-2</v>
          </cell>
          <cell r="J5245">
            <v>4.49901985841148E-2</v>
          </cell>
          <cell r="K5245">
            <v>1.3935075853455159</v>
          </cell>
          <cell r="L5245">
            <v>0.94113598170254675</v>
          </cell>
          <cell r="M5245">
            <v>4.4414397411141922</v>
          </cell>
          <cell r="N5245">
            <v>1.5619636834363237</v>
          </cell>
          <cell r="O5245" t="str">
            <v>N</v>
          </cell>
          <cell r="P5245" t="str">
            <v>N</v>
          </cell>
          <cell r="Q5245">
            <v>1</v>
          </cell>
          <cell r="R5245">
            <v>55.357011508610498</v>
          </cell>
          <cell r="S5245">
            <v>2.09766585895325</v>
          </cell>
          <cell r="T5245">
            <v>5.9985082586236402E-6</v>
          </cell>
          <cell r="U5245" t="str">
            <v>red</v>
          </cell>
          <cell r="V5245">
            <v>48.263309942966522</v>
          </cell>
          <cell r="W5245">
            <v>39.250361581771131</v>
          </cell>
          <cell r="X5245">
            <v>0.285327284402355</v>
          </cell>
          <cell r="Y5245">
            <v>0.35873071756041403</v>
          </cell>
        </row>
        <row r="5246">
          <cell r="A5246" t="str">
            <v>UMAG_10490</v>
          </cell>
          <cell r="B5246" t="str">
            <v>KIS68118</v>
          </cell>
          <cell r="C5246" t="str">
            <v>hypothetical protein</v>
          </cell>
          <cell r="D5246">
            <v>45.392880703382403</v>
          </cell>
          <cell r="E5246">
            <v>97.731390937338503</v>
          </cell>
          <cell r="F5246">
            <v>71.562135820360496</v>
          </cell>
          <cell r="G5246">
            <v>-1.03548867525015</v>
          </cell>
          <cell r="H5246">
            <v>0.28051972452194401</v>
          </cell>
          <cell r="I5246">
            <v>8.6433685022693494E-5</v>
          </cell>
          <cell r="J5246">
            <v>2.1583363171496001E-4</v>
          </cell>
          <cell r="K5246">
            <v>15.714171391510071</v>
          </cell>
          <cell r="L5246">
            <v>5.4411941860184898</v>
          </cell>
          <cell r="M5246">
            <v>42.71007894264789</v>
          </cell>
          <cell r="N5246">
            <v>8.2883554846139766</v>
          </cell>
          <cell r="O5246" t="str">
            <v>N</v>
          </cell>
          <cell r="P5246" t="str">
            <v>Y</v>
          </cell>
          <cell r="Q5246">
            <v>0</v>
          </cell>
          <cell r="R5246">
            <v>24.4479802874482</v>
          </cell>
          <cell r="S5246">
            <v>-0.45566240000000002</v>
          </cell>
          <cell r="T5246">
            <v>0.18103340000000001</v>
          </cell>
          <cell r="U5246" t="str">
            <v>beige</v>
          </cell>
          <cell r="V5246">
            <v>333.05757055426</v>
          </cell>
          <cell r="W5246">
            <v>352.52810817468895</v>
          </cell>
          <cell r="X5246">
            <v>-7.7303986106572103E-2</v>
          </cell>
          <cell r="Y5246">
            <v>0.77594617763347096</v>
          </cell>
        </row>
        <row r="5247">
          <cell r="A5247" t="str">
            <v>UMAG_04064</v>
          </cell>
          <cell r="B5247" t="str">
            <v>KIS68023</v>
          </cell>
          <cell r="C5247" t="str">
            <v>related to Glucoamylase precursor</v>
          </cell>
          <cell r="D5247">
            <v>106.024313636984</v>
          </cell>
          <cell r="E5247">
            <v>220.79808625347999</v>
          </cell>
          <cell r="F5247">
            <v>163.411199945232</v>
          </cell>
          <cell r="G5247">
            <v>-1.03635893466774</v>
          </cell>
          <cell r="H5247">
            <v>0.15773098142773401</v>
          </cell>
          <cell r="I5247">
            <v>2.07151455891418E-11</v>
          </cell>
          <cell r="J5247">
            <v>1.15961733540603E-10</v>
          </cell>
          <cell r="K5247">
            <v>43.39224645486965</v>
          </cell>
          <cell r="L5247">
            <v>2.9269381694494498</v>
          </cell>
          <cell r="M5247">
            <v>114.3203923629741</v>
          </cell>
          <cell r="N5247">
            <v>13.015754091627272</v>
          </cell>
          <cell r="O5247" t="str">
            <v>Y</v>
          </cell>
          <cell r="P5247" t="str">
            <v>Y</v>
          </cell>
          <cell r="Q5247">
            <v>8</v>
          </cell>
          <cell r="R5247">
            <v>433.248867723064</v>
          </cell>
          <cell r="S5247">
            <v>2.5758770000000002</v>
          </cell>
          <cell r="T5247">
            <v>1.9969970000000001E-14</v>
          </cell>
          <cell r="U5247" t="str">
            <v>cyan</v>
          </cell>
          <cell r="V5247">
            <v>2060.2622287838935</v>
          </cell>
          <cell r="W5247">
            <v>347.32863075017394</v>
          </cell>
          <cell r="X5247">
            <v>2.5584875211476898</v>
          </cell>
          <cell r="Y5247">
            <v>5.53910284083922E-57</v>
          </cell>
        </row>
        <row r="5248">
          <cell r="A5248" t="str">
            <v>UMAG_03088</v>
          </cell>
          <cell r="B5248" t="str">
            <v>KIS69110</v>
          </cell>
          <cell r="C5248" t="str">
            <v>hypothetical protein</v>
          </cell>
          <cell r="D5248">
            <v>68.5235373110024</v>
          </cell>
          <cell r="E5248">
            <v>143.38972264411601</v>
          </cell>
          <cell r="F5248">
            <v>105.956629977559</v>
          </cell>
          <cell r="G5248">
            <v>-1.0365232565290601</v>
          </cell>
          <cell r="H5248">
            <v>0.180211808146615</v>
          </cell>
          <cell r="I5248">
            <v>3.6361015205253201E-9</v>
          </cell>
          <cell r="J5248">
            <v>1.6055513207514399E-8</v>
          </cell>
          <cell r="K5248">
            <v>47.974710992948104</v>
          </cell>
          <cell r="L5248">
            <v>6.1023267009394271</v>
          </cell>
          <cell r="M5248">
            <v>127.13690170571482</v>
          </cell>
          <cell r="N5248">
            <v>13.117763663891747</v>
          </cell>
          <cell r="O5248" t="str">
            <v>Y</v>
          </cell>
          <cell r="P5248" t="str">
            <v>Y</v>
          </cell>
          <cell r="Q5248">
            <v>2</v>
          </cell>
          <cell r="R5248">
            <v>53.936027861770903</v>
          </cell>
          <cell r="S5248">
            <v>-7.8272519999999998E-2</v>
          </cell>
          <cell r="T5248">
            <v>0.78506350000000003</v>
          </cell>
          <cell r="U5248" t="str">
            <v>green-yellow</v>
          </cell>
          <cell r="V5248">
            <v>1911.9973690990735</v>
          </cell>
          <cell r="W5248">
            <v>544.712349432981</v>
          </cell>
          <cell r="X5248">
            <v>1.80812615066764</v>
          </cell>
          <cell r="Y5248">
            <v>1.6681185415136101E-53</v>
          </cell>
        </row>
        <row r="5249">
          <cell r="A5249" t="str">
            <v>UMAG_05072</v>
          </cell>
          <cell r="B5249" t="str">
            <v>KIS69999</v>
          </cell>
          <cell r="C5249" t="str">
            <v>hypothetical protein</v>
          </cell>
          <cell r="D5249">
            <v>7.1895854256292404</v>
          </cell>
          <cell r="E5249">
            <v>16.616355206827901</v>
          </cell>
          <cell r="F5249">
            <v>11.9029703162286</v>
          </cell>
          <cell r="G5249">
            <v>-1.0388014848140901</v>
          </cell>
          <cell r="H5249">
            <v>0.43065194635712201</v>
          </cell>
          <cell r="I5249">
            <v>5.7532942863075696E-3</v>
          </cell>
          <cell r="J5249">
            <v>1.05947209491297E-2</v>
          </cell>
          <cell r="K5249">
            <v>4.0313415638056895</v>
          </cell>
          <cell r="L5249">
            <v>0.93735235108482318</v>
          </cell>
          <cell r="M5249">
            <v>11.755087741822511</v>
          </cell>
          <cell r="N5249">
            <v>2.0390484970916494</v>
          </cell>
          <cell r="O5249" t="str">
            <v>N</v>
          </cell>
          <cell r="P5249" t="str">
            <v>Y</v>
          </cell>
          <cell r="Q5249">
            <v>12</v>
          </cell>
          <cell r="R5249">
            <v>4.88381371582377</v>
          </cell>
          <cell r="S5249">
            <v>1.5654140000000001</v>
          </cell>
          <cell r="T5249">
            <v>1.640428E-2</v>
          </cell>
          <cell r="U5249" t="str">
            <v>light-cyan</v>
          </cell>
          <cell r="V5249">
            <v>82.5852638513649</v>
          </cell>
          <cell r="W5249">
            <v>22.775554039095965</v>
          </cell>
          <cell r="X5249">
            <v>1.81938246474736</v>
          </cell>
          <cell r="Y5249">
            <v>2.3384358290091701E-7</v>
          </cell>
        </row>
        <row r="5250">
          <cell r="A5250" t="str">
            <v>UMAG_00679</v>
          </cell>
          <cell r="B5250" t="str">
            <v>KIS72270</v>
          </cell>
          <cell r="C5250" t="str">
            <v>related to VBA1 - Vacuolar Basic Amino acid transporter</v>
          </cell>
          <cell r="D5250">
            <v>46.973911118965702</v>
          </cell>
          <cell r="E5250">
            <v>98.840255123667603</v>
          </cell>
          <cell r="F5250">
            <v>72.907083121316603</v>
          </cell>
          <cell r="G5250">
            <v>-1.03896785379585</v>
          </cell>
          <cell r="H5250">
            <v>0.19730277283163999</v>
          </cell>
          <cell r="I5250">
            <v>5.7247910725312303E-8</v>
          </cell>
          <cell r="J5250">
            <v>2.2013184719376001E-7</v>
          </cell>
          <cell r="K5250">
            <v>18.152689965397318</v>
          </cell>
          <cell r="L5250">
            <v>1.1319338296800228</v>
          </cell>
          <cell r="M5250">
            <v>48.322257963939641</v>
          </cell>
          <cell r="N5250">
            <v>5.3823018851283555</v>
          </cell>
          <cell r="O5250" t="str">
            <v>N</v>
          </cell>
          <cell r="P5250" t="str">
            <v>Y</v>
          </cell>
          <cell r="Q5250">
            <v>4</v>
          </cell>
          <cell r="R5250">
            <v>143.308187897772</v>
          </cell>
          <cell r="S5250">
            <v>1.71700840201501</v>
          </cell>
          <cell r="T5250">
            <v>3.9811822218514498E-13</v>
          </cell>
          <cell r="U5250" t="str">
            <v>cyan</v>
          </cell>
          <cell r="V5250">
            <v>998.99124369840058</v>
          </cell>
          <cell r="W5250">
            <v>440.76741411846569</v>
          </cell>
          <cell r="X5250">
            <v>1.17554720375796</v>
          </cell>
          <cell r="Y5250">
            <v>5.5841968811418797E-18</v>
          </cell>
        </row>
        <row r="5251">
          <cell r="A5251" t="str">
            <v>UMAG_01519</v>
          </cell>
          <cell r="B5251" t="str">
            <v>KIS70349</v>
          </cell>
          <cell r="C5251" t="str">
            <v>hypothetical protein</v>
          </cell>
          <cell r="D5251">
            <v>149.622688678808</v>
          </cell>
          <cell r="E5251">
            <v>314.18093502753197</v>
          </cell>
          <cell r="F5251">
            <v>231.90181185316999</v>
          </cell>
          <cell r="G5251">
            <v>-1.0392196580633</v>
          </cell>
          <cell r="H5251">
            <v>0.18757270561</v>
          </cell>
          <cell r="I5251">
            <v>1.2172210991625399E-8</v>
          </cell>
          <cell r="J5251">
            <v>5.0993828149092097E-8</v>
          </cell>
          <cell r="K5251">
            <v>19.593777797792974</v>
          </cell>
          <cell r="L5251">
            <v>2.1416361158192481</v>
          </cell>
          <cell r="M5251">
            <v>52.211035042759477</v>
          </cell>
          <cell r="N5251">
            <v>11.819511767167462</v>
          </cell>
          <cell r="O5251" t="str">
            <v>N</v>
          </cell>
          <cell r="P5251" t="str">
            <v>Y</v>
          </cell>
          <cell r="Q5251">
            <v>8</v>
          </cell>
          <cell r="R5251">
            <v>308.12207764140697</v>
          </cell>
          <cell r="S5251">
            <v>1.414129</v>
          </cell>
          <cell r="T5251">
            <v>1.7052109999999999E-14</v>
          </cell>
          <cell r="U5251" t="str">
            <v>magenta</v>
          </cell>
          <cell r="V5251">
            <v>2117.8053558061565</v>
          </cell>
          <cell r="W5251">
            <v>1276.6524612604032</v>
          </cell>
          <cell r="X5251">
            <v>0.72792234045522797</v>
          </cell>
          <cell r="Y5251">
            <v>3.2199327452580599E-9</v>
          </cell>
        </row>
        <row r="5252">
          <cell r="A5252" t="str">
            <v>UMAG_01047</v>
          </cell>
          <cell r="B5252" t="str">
            <v>KIS71137</v>
          </cell>
          <cell r="C5252" t="str">
            <v>hypothetical protein</v>
          </cell>
          <cell r="D5252">
            <v>1.0265754394701601</v>
          </cell>
          <cell r="E5252">
            <v>3.8365751324288002</v>
          </cell>
          <cell r="F5252">
            <v>2.4315752859494801</v>
          </cell>
          <cell r="G5252">
            <v>-1.0414618738853101</v>
          </cell>
          <cell r="H5252">
            <v>0.93321697680697202</v>
          </cell>
          <cell r="I5252">
            <v>6.1870419271471001E-2</v>
          </cell>
          <cell r="J5252">
            <v>9.1230976602077796E-2</v>
          </cell>
          <cell r="K5252">
            <v>0.9805813279881892</v>
          </cell>
          <cell r="L5252">
            <v>1.1349746662469369</v>
          </cell>
          <cell r="M5252">
            <v>5.2366340736802073</v>
          </cell>
          <cell r="N5252">
            <v>1.4457194416836043</v>
          </cell>
          <cell r="O5252" t="str">
            <v>N</v>
          </cell>
          <cell r="P5252" t="str">
            <v>N</v>
          </cell>
          <cell r="Q5252">
            <v>4</v>
          </cell>
          <cell r="R5252">
            <v>5.9582666170951297</v>
          </cell>
          <cell r="S5252">
            <v>1.33606495818598</v>
          </cell>
          <cell r="T5252">
            <v>3.7775415540601903E-2</v>
          </cell>
          <cell r="U5252" t="e">
            <v>#N/A</v>
          </cell>
          <cell r="V5252">
            <v>91.567172543101904</v>
          </cell>
          <cell r="W5252">
            <v>150.44782403680298</v>
          </cell>
          <cell r="X5252">
            <v>-0.70945045040925703</v>
          </cell>
          <cell r="Y5252">
            <v>1.6654494884949501E-4</v>
          </cell>
        </row>
        <row r="5253">
          <cell r="A5253" t="str">
            <v>UMAG_00785</v>
          </cell>
          <cell r="B5253" t="str">
            <v>KIS72382</v>
          </cell>
          <cell r="C5253" t="str">
            <v>hypothetical protein</v>
          </cell>
          <cell r="D5253">
            <v>72.131647724678999</v>
          </cell>
          <cell r="E5253">
            <v>151.989225260891</v>
          </cell>
          <cell r="F5253">
            <v>112.060436492785</v>
          </cell>
          <cell r="G5253">
            <v>-1.0417771783604</v>
          </cell>
          <cell r="H5253">
            <v>0.19258635470097801</v>
          </cell>
          <cell r="I5253">
            <v>2.5531514194454499E-8</v>
          </cell>
          <cell r="J5253">
            <v>1.02954795066277E-7</v>
          </cell>
          <cell r="K5253">
            <v>16.514667386803527</v>
          </cell>
          <cell r="L5253">
            <v>1.752601709958143</v>
          </cell>
          <cell r="M5253">
            <v>43.989365037179603</v>
          </cell>
          <cell r="N5253">
            <v>6.105694532021599</v>
          </cell>
          <cell r="O5253" t="str">
            <v>N</v>
          </cell>
          <cell r="P5253" t="str">
            <v>Y</v>
          </cell>
          <cell r="Q5253">
            <v>2</v>
          </cell>
          <cell r="R5253">
            <v>49.8998928707787</v>
          </cell>
          <cell r="S5253">
            <v>9.9610880813306005E-2</v>
          </cell>
          <cell r="T5253">
            <v>0.78260514679247195</v>
          </cell>
          <cell r="U5253" t="str">
            <v>green-yellow</v>
          </cell>
          <cell r="V5253">
            <v>486.50771799695195</v>
          </cell>
          <cell r="W5253">
            <v>1390.5661858441065</v>
          </cell>
          <cell r="X5253">
            <v>-1.5116152637717499</v>
          </cell>
          <cell r="Y5253">
            <v>5.4974998091737599E-56</v>
          </cell>
        </row>
        <row r="5254">
          <cell r="A5254" t="str">
            <v>UMAG_00736</v>
          </cell>
          <cell r="B5254" t="str">
            <v>KIS72329</v>
          </cell>
          <cell r="C5254" t="str">
            <v>hypothetical protein</v>
          </cell>
          <cell r="D5254">
            <v>92.695322686569995</v>
          </cell>
          <cell r="E5254">
            <v>193.97880907905301</v>
          </cell>
          <cell r="F5254">
            <v>143.337065882812</v>
          </cell>
          <cell r="G5254">
            <v>-1.0419763948757199</v>
          </cell>
          <cell r="H5254">
            <v>0.162995962085483</v>
          </cell>
          <cell r="I5254">
            <v>6.6807890844723895E-11</v>
          </cell>
          <cell r="J5254">
            <v>3.5726736329214898E-10</v>
          </cell>
          <cell r="K5254">
            <v>13.063326812470223</v>
          </cell>
          <cell r="L5254">
            <v>1.621684258121121</v>
          </cell>
          <cell r="M5254">
            <v>34.586154975234933</v>
          </cell>
          <cell r="N5254">
            <v>3.4598074527437062</v>
          </cell>
          <cell r="O5254" t="str">
            <v>N</v>
          </cell>
          <cell r="P5254" t="str">
            <v>Y</v>
          </cell>
          <cell r="Q5254">
            <v>8</v>
          </cell>
          <cell r="R5254">
            <v>180.965422596255</v>
          </cell>
          <cell r="S5254">
            <v>2.0056022739621602</v>
          </cell>
          <cell r="T5254">
            <v>3.1583259373521098E-14</v>
          </cell>
          <cell r="U5254" t="str">
            <v>magenta</v>
          </cell>
          <cell r="V5254">
            <v>984.63410351428718</v>
          </cell>
          <cell r="W5254">
            <v>792.96860408997964</v>
          </cell>
          <cell r="X5254">
            <v>0.31020852455443698</v>
          </cell>
          <cell r="Y5254">
            <v>1.83684782986216E-2</v>
          </cell>
        </row>
        <row r="5255">
          <cell r="A5255" t="str">
            <v>UMAG_12159</v>
          </cell>
          <cell r="B5255" t="str">
            <v>KIS70100</v>
          </cell>
          <cell r="C5255" t="str">
            <v>hypothetical protein</v>
          </cell>
          <cell r="D5255">
            <v>221.86772119488</v>
          </cell>
          <cell r="E5255">
            <v>462.73418909164201</v>
          </cell>
          <cell r="F5255">
            <v>342.30095514326098</v>
          </cell>
          <cell r="G5255">
            <v>-1.0421118359314701</v>
          </cell>
          <cell r="H5255">
            <v>0.14509055012935901</v>
          </cell>
          <cell r="I5255">
            <v>2.79962270528971E-13</v>
          </cell>
          <cell r="J5255">
            <v>1.8898184614599299E-12</v>
          </cell>
          <cell r="K5255">
            <v>34.660187585162952</v>
          </cell>
          <cell r="L5255">
            <v>5.8797133268118458</v>
          </cell>
          <cell r="M5255">
            <v>91.29959740638013</v>
          </cell>
          <cell r="N5255">
            <v>7.0851496570802217</v>
          </cell>
          <cell r="O5255" t="str">
            <v>N</v>
          </cell>
          <cell r="P5255" t="str">
            <v>Y</v>
          </cell>
          <cell r="Q5255">
            <v>0.5</v>
          </cell>
          <cell r="R5255">
            <v>211.58143187550399</v>
          </cell>
          <cell r="S5255">
            <v>0.5183875</v>
          </cell>
          <cell r="T5255">
            <v>3.9993620000000002E-3</v>
          </cell>
          <cell r="U5255" t="str">
            <v>light-cyan</v>
          </cell>
          <cell r="V5255">
            <v>2303.2210256745966</v>
          </cell>
          <cell r="W5255">
            <v>2583.0742109323232</v>
          </cell>
          <cell r="X5255">
            <v>-0.16546360679425501</v>
          </cell>
          <cell r="Y5255">
            <v>8.9727123993221997E-2</v>
          </cell>
        </row>
        <row r="5256">
          <cell r="A5256" t="str">
            <v>UMAG_05545</v>
          </cell>
          <cell r="B5256" t="str">
            <v>KIS66554</v>
          </cell>
          <cell r="C5256" t="str">
            <v>related to protein-lysine N-methyltransferase</v>
          </cell>
          <cell r="D5256">
            <v>77.779541897174198</v>
          </cell>
          <cell r="E5256">
            <v>164.04401736217599</v>
          </cell>
          <cell r="F5256">
            <v>120.911779629675</v>
          </cell>
          <cell r="G5256">
            <v>-1.0421526518125199</v>
          </cell>
          <cell r="H5256">
            <v>0.19709875839302801</v>
          </cell>
          <cell r="I5256">
            <v>5.01353507858332E-8</v>
          </cell>
          <cell r="J5256">
            <v>1.9440238059812901E-7</v>
          </cell>
          <cell r="K5256">
            <v>21.783233214813109</v>
          </cell>
          <cell r="L5256">
            <v>0.88407111613417844</v>
          </cell>
          <cell r="M5256">
            <v>58.025651442943754</v>
          </cell>
          <cell r="N5256">
            <v>11.070284082008547</v>
          </cell>
          <cell r="O5256" t="str">
            <v>N</v>
          </cell>
          <cell r="P5256" t="str">
            <v>Y</v>
          </cell>
          <cell r="Q5256">
            <v>8</v>
          </cell>
          <cell r="R5256">
            <v>100.503029249882</v>
          </cell>
          <cell r="S5256">
            <v>-0.28403080000000003</v>
          </cell>
          <cell r="T5256">
            <v>0.1137035</v>
          </cell>
          <cell r="U5256" t="str">
            <v>beige</v>
          </cell>
          <cell r="V5256">
            <v>901.08629333916235</v>
          </cell>
          <cell r="W5256">
            <v>976.50614509518471</v>
          </cell>
          <cell r="X5256">
            <v>-0.116548387034855</v>
          </cell>
          <cell r="Y5256">
            <v>0.25722663541129798</v>
          </cell>
        </row>
        <row r="5257">
          <cell r="A5257" t="str">
            <v>UMAG_00987</v>
          </cell>
          <cell r="B5257" t="str">
            <v>KIS71076</v>
          </cell>
          <cell r="C5257" t="str">
            <v>related to YND1 - apyrase (NDPase/NTPase)</v>
          </cell>
          <cell r="D5257">
            <v>194.362506640475</v>
          </cell>
          <cell r="E5257">
            <v>410.40653369401002</v>
          </cell>
          <cell r="F5257">
            <v>302.38452016724301</v>
          </cell>
          <cell r="G5257">
            <v>-1.04262903940081</v>
          </cell>
          <cell r="H5257">
            <v>0.20037433630851201</v>
          </cell>
          <cell r="I5257">
            <v>7.7946360246811197E-8</v>
          </cell>
          <cell r="J5257">
            <v>2.9309283305844002E-7</v>
          </cell>
          <cell r="K5257">
            <v>44.684542740936443</v>
          </cell>
          <cell r="L5257">
            <v>3.9565831043231312</v>
          </cell>
          <cell r="M5257">
            <v>118.63936039399559</v>
          </cell>
          <cell r="N5257">
            <v>29.506643513905651</v>
          </cell>
          <cell r="O5257" t="str">
            <v>Y</v>
          </cell>
          <cell r="P5257" t="str">
            <v>Y</v>
          </cell>
          <cell r="Q5257">
            <v>1</v>
          </cell>
          <cell r="R5257">
            <v>173.829958310493</v>
          </cell>
          <cell r="S5257">
            <v>-5.2328687195992998E-2</v>
          </cell>
          <cell r="T5257">
            <v>0.87694370484779605</v>
          </cell>
          <cell r="U5257" t="str">
            <v>green-yellow</v>
          </cell>
          <cell r="V5257">
            <v>2279.3262504732133</v>
          </cell>
          <cell r="W5257">
            <v>2002.9013885620934</v>
          </cell>
          <cell r="X5257">
            <v>0.18701733190056799</v>
          </cell>
          <cell r="Y5257">
            <v>8.0591654139238994E-2</v>
          </cell>
        </row>
        <row r="5258">
          <cell r="A5258" t="str">
            <v>UMAG_11895</v>
          </cell>
          <cell r="B5258" t="str">
            <v>KIS70506</v>
          </cell>
          <cell r="C5258" t="str">
            <v>hypothetical protein</v>
          </cell>
          <cell r="D5258">
            <v>75.494281120799698</v>
          </cell>
          <cell r="E5258">
            <v>159.69074550929099</v>
          </cell>
          <cell r="F5258">
            <v>117.592513315045</v>
          </cell>
          <cell r="G5258">
            <v>-1.0430634958665801</v>
          </cell>
          <cell r="H5258">
            <v>0.20658037292030401</v>
          </cell>
          <cell r="I5258">
            <v>1.77158101962916E-7</v>
          </cell>
          <cell r="J5258">
            <v>6.3474283897972098E-7</v>
          </cell>
          <cell r="K5258">
            <v>156.42649589760859</v>
          </cell>
          <cell r="L5258">
            <v>43.61390653860532</v>
          </cell>
          <cell r="M5258">
            <v>418.7314830036425</v>
          </cell>
          <cell r="N5258">
            <v>20.521091014530018</v>
          </cell>
          <cell r="O5258" t="str">
            <v>Y</v>
          </cell>
          <cell r="P5258" t="str">
            <v>Y</v>
          </cell>
          <cell r="Q5258">
            <v>0.5</v>
          </cell>
          <cell r="R5258">
            <v>79.573105724481493</v>
          </cell>
          <cell r="S5258">
            <v>1.2749680000000001</v>
          </cell>
          <cell r="T5258">
            <v>1.3308379999999999E-4</v>
          </cell>
          <cell r="U5258" t="str">
            <v>light-cyan</v>
          </cell>
          <cell r="V5258">
            <v>1876.8588353203168</v>
          </cell>
          <cell r="W5258">
            <v>445.42291121919374</v>
          </cell>
          <cell r="X5258">
            <v>2.0656150894656999</v>
          </cell>
          <cell r="Y5258">
            <v>4.0146397329547902E-29</v>
          </cell>
        </row>
        <row r="5259">
          <cell r="A5259" t="str">
            <v>UMAG_05065</v>
          </cell>
          <cell r="B5259" t="str">
            <v>KIS67199</v>
          </cell>
          <cell r="C5259" t="str">
            <v>related to SPT23 - suppressor of TY retrotransposon</v>
          </cell>
          <cell r="D5259">
            <v>210.715891574701</v>
          </cell>
          <cell r="E5259">
            <v>441.01714357874198</v>
          </cell>
          <cell r="F5259">
            <v>325.86651757672098</v>
          </cell>
          <cell r="G5259">
            <v>-1.04337228821178</v>
          </cell>
          <cell r="H5259">
            <v>0.15866381486523101</v>
          </cell>
          <cell r="I5259">
            <v>1.96441227154016E-11</v>
          </cell>
          <cell r="J5259">
            <v>1.10061606887679E-10</v>
          </cell>
          <cell r="K5259">
            <v>30.181421197393</v>
          </cell>
          <cell r="L5259">
            <v>4.5160747690044243</v>
          </cell>
          <cell r="M5259">
            <v>80.134852616851887</v>
          </cell>
          <cell r="N5259">
            <v>8.3418627587423195</v>
          </cell>
          <cell r="O5259" t="str">
            <v>N</v>
          </cell>
          <cell r="P5259" t="str">
            <v>Y</v>
          </cell>
          <cell r="Q5259">
            <v>12</v>
          </cell>
          <cell r="R5259">
            <v>221.55203367039999</v>
          </cell>
          <cell r="S5259">
            <v>-7.4724059999999995E-2</v>
          </cell>
          <cell r="T5259">
            <v>0.71674570000000004</v>
          </cell>
          <cell r="U5259" t="str">
            <v>dark-green</v>
          </cell>
          <cell r="V5259">
            <v>2376.1605766378802</v>
          </cell>
          <cell r="W5259">
            <v>2009.8562273180069</v>
          </cell>
          <cell r="X5259">
            <v>0.24170765257933099</v>
          </cell>
          <cell r="Y5259">
            <v>1.2128725633281099E-2</v>
          </cell>
        </row>
        <row r="5260">
          <cell r="A5260" t="str">
            <v>UMAG_10386</v>
          </cell>
          <cell r="B5260" t="str">
            <v>KIS68589</v>
          </cell>
          <cell r="C5260" t="str">
            <v>hypothetical protein</v>
          </cell>
          <cell r="D5260">
            <v>171.728419337258</v>
          </cell>
          <cell r="E5260">
            <v>359.86741370718602</v>
          </cell>
          <cell r="F5260">
            <v>265.79791652222201</v>
          </cell>
          <cell r="G5260">
            <v>-1.0461839253501699</v>
          </cell>
          <cell r="H5260">
            <v>0.15550507885284301</v>
          </cell>
          <cell r="I5260">
            <v>7.0109977291819402E-12</v>
          </cell>
          <cell r="J5260">
            <v>4.10244975819885E-11</v>
          </cell>
          <cell r="K5260">
            <v>18.704779045114407</v>
          </cell>
          <cell r="L5260">
            <v>2.5535864450034689</v>
          </cell>
          <cell r="M5260">
            <v>49.684824929723959</v>
          </cell>
          <cell r="N5260">
            <v>6.7633121094365496</v>
          </cell>
          <cell r="O5260" t="str">
            <v>N</v>
          </cell>
          <cell r="P5260" t="str">
            <v>Y</v>
          </cell>
          <cell r="Q5260">
            <v>0.5</v>
          </cell>
          <cell r="R5260">
            <v>106.568313474288</v>
          </cell>
          <cell r="S5260">
            <v>-0.17594180000000001</v>
          </cell>
          <cell r="T5260">
            <v>0.31519249999999999</v>
          </cell>
          <cell r="U5260" t="str">
            <v>dark-green</v>
          </cell>
          <cell r="V5260">
            <v>1347.3557694027868</v>
          </cell>
          <cell r="W5260">
            <v>1390.73608426736</v>
          </cell>
          <cell r="X5260">
            <v>-4.5650432346788797E-2</v>
          </cell>
          <cell r="Y5260">
            <v>0.65521008938116199</v>
          </cell>
        </row>
        <row r="5261">
          <cell r="A5261" t="str">
            <v>UMAG_12200</v>
          </cell>
          <cell r="B5261" t="str">
            <v>KIS68974</v>
          </cell>
          <cell r="C5261" t="str">
            <v>hypothetical protein</v>
          </cell>
          <cell r="D5261">
            <v>70.070824794950497</v>
          </cell>
          <cell r="E5261">
            <v>149.87655254524</v>
          </cell>
          <cell r="F5261">
            <v>109.973688670095</v>
          </cell>
          <cell r="G5261">
            <v>-1.0468938729787001</v>
          </cell>
          <cell r="H5261">
            <v>0.23601277434771301</v>
          </cell>
          <cell r="I5261">
            <v>3.5809347685061998E-6</v>
          </cell>
          <cell r="J5261">
            <v>1.1005156329472E-5</v>
          </cell>
          <cell r="K5261">
            <v>28.06649152989808</v>
          </cell>
          <cell r="L5261">
            <v>4.8656861279858461</v>
          </cell>
          <cell r="M5261">
            <v>75.460984130105942</v>
          </cell>
          <cell r="N5261">
            <v>19.668923475096264</v>
          </cell>
          <cell r="O5261" t="str">
            <v>N</v>
          </cell>
          <cell r="P5261" t="str">
            <v>Y</v>
          </cell>
          <cell r="Q5261">
            <v>1</v>
          </cell>
          <cell r="R5261">
            <v>98.862059438060996</v>
          </cell>
          <cell r="S5261">
            <v>0.32070779999999999</v>
          </cell>
          <cell r="T5261">
            <v>0.31118069999999998</v>
          </cell>
          <cell r="U5261" t="str">
            <v>light-cyan</v>
          </cell>
          <cell r="V5261">
            <v>1666.5535266244867</v>
          </cell>
          <cell r="W5261">
            <v>2548.1031820124767</v>
          </cell>
          <cell r="X5261">
            <v>-0.61222421054965304</v>
          </cell>
          <cell r="Y5261">
            <v>1.4900780522074301E-8</v>
          </cell>
        </row>
        <row r="5262">
          <cell r="A5262" t="str">
            <v>UMAG_01282</v>
          </cell>
          <cell r="B5262" t="str">
            <v>KIS71382</v>
          </cell>
          <cell r="C5262" t="str">
            <v>related to neurofibromin</v>
          </cell>
          <cell r="D5262">
            <v>166.60199344671599</v>
          </cell>
          <cell r="E5262">
            <v>351.26878313514197</v>
          </cell>
          <cell r="F5262">
            <v>258.93538829092898</v>
          </cell>
          <cell r="G5262">
            <v>-1.04771908195972</v>
          </cell>
          <cell r="H5262">
            <v>0.18117780884607401</v>
          </cell>
          <cell r="I5262">
            <v>2.9872849509176502E-9</v>
          </cell>
          <cell r="J5262">
            <v>1.3373430895999999E-8</v>
          </cell>
          <cell r="K5262">
            <v>12.365895099150617</v>
          </cell>
          <cell r="L5262">
            <v>0.68984231762683013</v>
          </cell>
          <cell r="M5262">
            <v>32.982194207265991</v>
          </cell>
          <cell r="N5262">
            <v>7.4184636148514826</v>
          </cell>
          <cell r="O5262" t="str">
            <v>N</v>
          </cell>
          <cell r="P5262" t="str">
            <v>Y</v>
          </cell>
          <cell r="Q5262">
            <v>6</v>
          </cell>
          <cell r="R5262">
            <v>254.18110098860399</v>
          </cell>
          <cell r="S5262">
            <v>0.487866526367708</v>
          </cell>
          <cell r="T5262">
            <v>2.9336584131956899E-3</v>
          </cell>
          <cell r="U5262" t="str">
            <v>cyan</v>
          </cell>
          <cell r="V5262">
            <v>2342.6587664559033</v>
          </cell>
          <cell r="W5262">
            <v>1973.1756197703601</v>
          </cell>
          <cell r="X5262">
            <v>0.24775567128515699</v>
          </cell>
          <cell r="Y5262">
            <v>4.5404234592345003E-3</v>
          </cell>
        </row>
        <row r="5263">
          <cell r="A5263" t="str">
            <v>UMAG_04181</v>
          </cell>
          <cell r="B5263" t="str">
            <v>KIS67677</v>
          </cell>
          <cell r="C5263" t="str">
            <v>hypothetical protein</v>
          </cell>
          <cell r="D5263">
            <v>69.073592958517395</v>
          </cell>
          <cell r="E5263">
            <v>145.98163567897899</v>
          </cell>
          <cell r="F5263">
            <v>107.52761431874799</v>
          </cell>
          <cell r="G5263">
            <v>-1.04779056250849</v>
          </cell>
          <cell r="H5263">
            <v>0.19352945857217399</v>
          </cell>
          <cell r="I5263">
            <v>2.48136482047937E-8</v>
          </cell>
          <cell r="J5263">
            <v>1.00310492742783E-7</v>
          </cell>
          <cell r="K5263">
            <v>38.74676433866577</v>
          </cell>
          <cell r="L5263">
            <v>5.1953898402126937</v>
          </cell>
          <cell r="M5263">
            <v>104.1432789209544</v>
          </cell>
          <cell r="N5263">
            <v>20.999944268504954</v>
          </cell>
          <cell r="O5263" t="str">
            <v>Y</v>
          </cell>
          <cell r="P5263" t="str">
            <v>Y</v>
          </cell>
          <cell r="Q5263">
            <v>1</v>
          </cell>
          <cell r="R5263">
            <v>277.759237081263</v>
          </cell>
          <cell r="S5263">
            <v>0.45488980000000001</v>
          </cell>
          <cell r="T5263">
            <v>0.35583559999999997</v>
          </cell>
          <cell r="U5263" t="str">
            <v>red</v>
          </cell>
          <cell r="V5263">
            <v>1687.5735575294332</v>
          </cell>
          <cell r="W5263">
            <v>1079.1276103998373</v>
          </cell>
          <cell r="X5263">
            <v>0.64224028202824901</v>
          </cell>
          <cell r="Y5263">
            <v>1.16664530015594E-4</v>
          </cell>
        </row>
        <row r="5264">
          <cell r="A5264" t="str">
            <v>UMAG_11880</v>
          </cell>
          <cell r="B5264" t="str">
            <v>KIS70327</v>
          </cell>
          <cell r="C5264" t="str">
            <v>probable RPL29 - 60S large subunit ribosomal protein</v>
          </cell>
          <cell r="D5264">
            <v>48.230139521933097</v>
          </cell>
          <cell r="E5264">
            <v>102.46137670505099</v>
          </cell>
          <cell r="F5264">
            <v>75.345758113491897</v>
          </cell>
          <cell r="G5264">
            <v>-1.0484219525806999</v>
          </cell>
          <cell r="H5264">
            <v>0.21050454969256699</v>
          </cell>
          <cell r="I5264">
            <v>2.5472116343410399E-7</v>
          </cell>
          <cell r="J5264">
            <v>8.9770797369575002E-7</v>
          </cell>
          <cell r="K5264">
            <v>174.16704703325445</v>
          </cell>
          <cell r="L5264">
            <v>37.769744859050753</v>
          </cell>
          <cell r="M5264">
            <v>470.19209810027638</v>
          </cell>
          <cell r="N5264">
            <v>54.230055866731512</v>
          </cell>
          <cell r="O5264" t="str">
            <v>Y</v>
          </cell>
          <cell r="P5264" t="str">
            <v>Y</v>
          </cell>
          <cell r="Q5264">
            <v>0</v>
          </cell>
          <cell r="R5264">
            <v>326.75039890304799</v>
          </cell>
          <cell r="S5264">
            <v>-1.983808</v>
          </cell>
          <cell r="T5264">
            <v>6.258291E-34</v>
          </cell>
          <cell r="U5264" t="str">
            <v>yellow</v>
          </cell>
          <cell r="V5264">
            <v>3609.3067854890337</v>
          </cell>
          <cell r="W5264">
            <v>17537.703402541967</v>
          </cell>
          <cell r="X5264">
            <v>-2.2728916878727401</v>
          </cell>
          <cell r="Y5264">
            <v>1.7615761956477199E-58</v>
          </cell>
        </row>
        <row r="5265">
          <cell r="A5265" t="str">
            <v>UMAG_00616</v>
          </cell>
          <cell r="B5265" t="str">
            <v>KIS72199</v>
          </cell>
          <cell r="C5265" t="str">
            <v>hypothetical protein</v>
          </cell>
          <cell r="D5265">
            <v>25.682925410890601</v>
          </cell>
          <cell r="E5265">
            <v>55.595385773012303</v>
          </cell>
          <cell r="F5265">
            <v>40.6391555919515</v>
          </cell>
          <cell r="G5265">
            <v>-1.0486151021521199</v>
          </cell>
          <cell r="H5265">
            <v>0.27558476337511001</v>
          </cell>
          <cell r="I5265">
            <v>5.51474894348973E-5</v>
          </cell>
          <cell r="J5265">
            <v>1.41146110043358E-4</v>
          </cell>
          <cell r="K5265">
            <v>14.118422688341687</v>
          </cell>
          <cell r="L5265">
            <v>4.49216739683001</v>
          </cell>
          <cell r="M5265">
            <v>38.381353776910274</v>
          </cell>
          <cell r="N5265">
            <v>7.4717710417902135</v>
          </cell>
          <cell r="O5265" t="str">
            <v>N</v>
          </cell>
          <cell r="P5265" t="str">
            <v>Y</v>
          </cell>
          <cell r="Q5265">
            <v>0</v>
          </cell>
          <cell r="R5265">
            <v>46.126150223961801</v>
          </cell>
          <cell r="S5265">
            <v>-0.79335514339451496</v>
          </cell>
          <cell r="T5265">
            <v>1.28963702582168E-3</v>
          </cell>
          <cell r="U5265" t="str">
            <v>burlywood</v>
          </cell>
          <cell r="V5265">
            <v>862.82853575983097</v>
          </cell>
          <cell r="W5265">
            <v>742.73965850274942</v>
          </cell>
          <cell r="X5265">
            <v>0.21419384181769399</v>
          </cell>
          <cell r="Y5265">
            <v>4.7512801853530698E-2</v>
          </cell>
        </row>
        <row r="5266">
          <cell r="A5266" t="str">
            <v>UMAG_01983</v>
          </cell>
          <cell r="B5266" t="str">
            <v>KIS70835</v>
          </cell>
          <cell r="C5266" t="str">
            <v>hypothetical protein</v>
          </cell>
          <cell r="D5266">
            <v>4.6194298962296498</v>
          </cell>
          <cell r="E5266">
            <v>11.4102392942586</v>
          </cell>
          <cell r="F5266">
            <v>8.0148345952441193</v>
          </cell>
          <cell r="G5266">
            <v>-1.0495514282718701</v>
          </cell>
          <cell r="H5266">
            <v>0.53428066727593104</v>
          </cell>
          <cell r="I5266">
            <v>1.6403700330819001E-2</v>
          </cell>
          <cell r="J5266">
            <v>2.7531281927017599E-2</v>
          </cell>
          <cell r="K5266">
            <v>3.5424782309939982</v>
          </cell>
          <cell r="L5266">
            <v>1.7086265205426843</v>
          </cell>
          <cell r="M5266">
            <v>10.938443720816352</v>
          </cell>
          <cell r="N5266">
            <v>3.0627398231372478</v>
          </cell>
          <cell r="O5266" t="str">
            <v>N</v>
          </cell>
          <cell r="P5266" t="str">
            <v>Y</v>
          </cell>
          <cell r="Q5266">
            <v>0.5</v>
          </cell>
          <cell r="R5266">
            <v>8.4485912700687091</v>
          </cell>
          <cell r="S5266">
            <v>1.844665</v>
          </cell>
          <cell r="T5266">
            <v>1.0894940000000001E-3</v>
          </cell>
          <cell r="U5266" t="str">
            <v>red</v>
          </cell>
          <cell r="V5266">
            <v>98.033101604552954</v>
          </cell>
          <cell r="W5266">
            <v>33.8390977946164</v>
          </cell>
          <cell r="X5266">
            <v>1.52083696916674</v>
          </cell>
          <cell r="Y5266">
            <v>3.6412906141169099E-7</v>
          </cell>
        </row>
        <row r="5267">
          <cell r="A5267" t="str">
            <v>UMAG_11172</v>
          </cell>
          <cell r="B5267" t="str">
            <v>KIS72316</v>
          </cell>
          <cell r="C5267" t="str">
            <v>probable FEN2 - Pantothenate permease</v>
          </cell>
          <cell r="D5267">
            <v>27.489966907171901</v>
          </cell>
          <cell r="E5267">
            <v>60.530092987962803</v>
          </cell>
          <cell r="F5267">
            <v>44.010029947567297</v>
          </cell>
          <cell r="G5267">
            <v>-1.05052833697057</v>
          </cell>
          <cell r="H5267">
            <v>0.316978128204216</v>
          </cell>
          <cell r="I5267">
            <v>3.4333802248311801E-4</v>
          </cell>
          <cell r="J5267">
            <v>7.7442864009809396E-4</v>
          </cell>
          <cell r="K5267">
            <v>12.694970233683362</v>
          </cell>
          <cell r="L5267">
            <v>5.5737788368740819</v>
          </cell>
          <cell r="M5267">
            <v>35.228611783593408</v>
          </cell>
          <cell r="N5267">
            <v>9.1032305768682384</v>
          </cell>
          <cell r="O5267" t="str">
            <v>N</v>
          </cell>
          <cell r="P5267" t="str">
            <v>Y</v>
          </cell>
          <cell r="Q5267">
            <v>8</v>
          </cell>
          <cell r="R5267">
            <v>561.78753402055702</v>
          </cell>
          <cell r="S5267">
            <v>3.7036419999999999</v>
          </cell>
          <cell r="T5267">
            <v>2.0178220000000002E-34</v>
          </cell>
          <cell r="U5267" t="str">
            <v>cyan</v>
          </cell>
          <cell r="V5267">
            <v>272.11648341536369</v>
          </cell>
          <cell r="W5267">
            <v>296.25084030143699</v>
          </cell>
          <cell r="X5267">
            <v>-0.126085762684465</v>
          </cell>
          <cell r="Y5267">
            <v>0.42043194371786602</v>
          </cell>
        </row>
        <row r="5268">
          <cell r="A5268" t="str">
            <v>UMAG_02457</v>
          </cell>
          <cell r="B5268" t="str">
            <v>KIS69945</v>
          </cell>
          <cell r="C5268" t="str">
            <v>related to OXA1 - cytochrome oxidase biogenesis protein</v>
          </cell>
          <cell r="D5268">
            <v>101.432839882133</v>
          </cell>
          <cell r="E5268">
            <v>214.505791087734</v>
          </cell>
          <cell r="F5268">
            <v>157.96931548493299</v>
          </cell>
          <cell r="G5268">
            <v>-1.05147272774115</v>
          </cell>
          <cell r="H5268">
            <v>0.181915984136792</v>
          </cell>
          <cell r="I5268">
            <v>2.9824340391656699E-9</v>
          </cell>
          <cell r="J5268">
            <v>1.33609735735161E-8</v>
          </cell>
          <cell r="K5268">
            <v>41.300123720255364</v>
          </cell>
          <cell r="L5268">
            <v>7.4854538537317428</v>
          </cell>
          <cell r="M5268">
            <v>110.43671748975582</v>
          </cell>
          <cell r="N5268">
            <v>15.166248752500854</v>
          </cell>
          <cell r="O5268" t="str">
            <v>Y</v>
          </cell>
          <cell r="P5268" t="str">
            <v>Y</v>
          </cell>
          <cell r="Q5268">
            <v>0</v>
          </cell>
          <cell r="R5268">
            <v>125.345937191416</v>
          </cell>
          <cell r="S5268">
            <v>-0.84167820000000004</v>
          </cell>
          <cell r="T5268">
            <v>1.8522899999999999E-3</v>
          </cell>
          <cell r="U5268" t="str">
            <v>yellow</v>
          </cell>
          <cell r="V5268">
            <v>923.50135287097544</v>
          </cell>
          <cell r="W5268">
            <v>3843.2912336524837</v>
          </cell>
          <cell r="X5268">
            <v>-2.0514820531781202</v>
          </cell>
          <cell r="Y5268">
            <v>1.7175827076554601E-65</v>
          </cell>
        </row>
        <row r="5269">
          <cell r="A5269" t="str">
            <v>UMAG_10852</v>
          </cell>
          <cell r="B5269" t="str">
            <v>KIS66794</v>
          </cell>
          <cell r="C5269" t="str">
            <v>related to MET30 - involved in regulation of sulfur assimilation genes and cell cycle progression</v>
          </cell>
          <cell r="D5269">
            <v>148.93792314888901</v>
          </cell>
          <cell r="E5269">
            <v>315.92020462201498</v>
          </cell>
          <cell r="F5269">
            <v>232.429063885452</v>
          </cell>
          <cell r="G5269">
            <v>-1.05163214249852</v>
          </cell>
          <cell r="H5269">
            <v>0.19681977920555099</v>
          </cell>
          <cell r="I5269">
            <v>3.6684144088918103E-8</v>
          </cell>
          <cell r="J5269">
            <v>1.4467617265837E-7</v>
          </cell>
          <cell r="K5269">
            <v>30.665720376096573</v>
          </cell>
          <cell r="L5269">
            <v>9.4939093957482044</v>
          </cell>
          <cell r="M5269">
            <v>82.174318808392997</v>
          </cell>
          <cell r="N5269">
            <v>9.0451095308818079</v>
          </cell>
          <cell r="O5269" t="str">
            <v>N</v>
          </cell>
          <cell r="P5269" t="str">
            <v>Y</v>
          </cell>
          <cell r="Q5269">
            <v>4</v>
          </cell>
          <cell r="R5269">
            <v>194.14237129323101</v>
          </cell>
          <cell r="S5269">
            <v>1.1832039999999999</v>
          </cell>
          <cell r="T5269">
            <v>9.1028709999999995E-17</v>
          </cell>
          <cell r="U5269" t="str">
            <v>light-cyan</v>
          </cell>
          <cell r="V5269">
            <v>1611.3142561546931</v>
          </cell>
          <cell r="W5269">
            <v>1073.42815764686</v>
          </cell>
          <cell r="X5269">
            <v>0.58550937400548098</v>
          </cell>
          <cell r="Y5269">
            <v>1.2809067562870599E-7</v>
          </cell>
        </row>
        <row r="5270">
          <cell r="A5270" t="str">
            <v>UMAG_02072</v>
          </cell>
          <cell r="B5270" t="str">
            <v>KIS69533</v>
          </cell>
          <cell r="C5270" t="str">
            <v>hypothetical protein</v>
          </cell>
          <cell r="D5270">
            <v>19.505270410263801</v>
          </cell>
          <cell r="E5270">
            <v>42.6230687669971</v>
          </cell>
          <cell r="F5270">
            <v>31.064169588630499</v>
          </cell>
          <cell r="G5270">
            <v>-1.05209168621173</v>
          </cell>
          <cell r="H5270">
            <v>0.291540134502841</v>
          </cell>
          <cell r="I5270">
            <v>1.18723235315873E-4</v>
          </cell>
          <cell r="J5270">
            <v>2.8703297160948303E-4</v>
          </cell>
          <cell r="K5270">
            <v>9.3587083532853956</v>
          </cell>
          <cell r="L5270">
            <v>2.8783319921267672</v>
          </cell>
          <cell r="M5270">
            <v>26.379145485915856</v>
          </cell>
          <cell r="N5270">
            <v>3.5795897835675814</v>
          </cell>
          <cell r="O5270" t="str">
            <v>N</v>
          </cell>
          <cell r="P5270" t="str">
            <v>Y</v>
          </cell>
          <cell r="Q5270">
            <v>2</v>
          </cell>
          <cell r="R5270">
            <v>121.42524415654999</v>
          </cell>
          <cell r="S5270">
            <v>1.549895</v>
          </cell>
          <cell r="T5270">
            <v>5.0223870000000004E-9</v>
          </cell>
          <cell r="U5270" t="str">
            <v>light-green</v>
          </cell>
          <cell r="V5270">
            <v>560.19723011521967</v>
          </cell>
          <cell r="W5270">
            <v>739.66881453797487</v>
          </cell>
          <cell r="X5270">
            <v>-0.40119985018645199</v>
          </cell>
          <cell r="Y5270">
            <v>6.0720256662127403E-3</v>
          </cell>
        </row>
        <row r="5271">
          <cell r="A5271" t="str">
            <v>UMAG_06066</v>
          </cell>
          <cell r="B5271" t="str">
            <v>KIS65977</v>
          </cell>
          <cell r="C5271" t="str">
            <v>hypothetical protein</v>
          </cell>
          <cell r="D5271">
            <v>157.36349332933</v>
          </cell>
          <cell r="E5271">
            <v>336.01350622201102</v>
          </cell>
          <cell r="F5271">
            <v>246.68849977567001</v>
          </cell>
          <cell r="G5271">
            <v>-1.0525251294951701</v>
          </cell>
          <cell r="H5271">
            <v>0.21701351587258799</v>
          </cell>
          <cell r="I5271">
            <v>4.8152490363047996E-7</v>
          </cell>
          <cell r="J5271">
            <v>1.65460153056005E-6</v>
          </cell>
          <cell r="K5271">
            <v>34.140657492896885</v>
          </cell>
          <cell r="L5271">
            <v>3.853027149115634</v>
          </cell>
          <cell r="M5271">
            <v>91.533454244728375</v>
          </cell>
          <cell r="N5271">
            <v>25.381344466414362</v>
          </cell>
          <cell r="O5271" t="str">
            <v>N</v>
          </cell>
          <cell r="P5271" t="str">
            <v>Y</v>
          </cell>
          <cell r="Q5271">
            <v>8</v>
          </cell>
          <cell r="R5271">
            <v>494.04778351511197</v>
          </cell>
          <cell r="S5271">
            <v>2.4558810000000002</v>
          </cell>
          <cell r="T5271">
            <v>5.7049719999999997E-40</v>
          </cell>
          <cell r="U5271" t="str">
            <v>cyan</v>
          </cell>
          <cell r="V5271">
            <v>1363.3174768424367</v>
          </cell>
          <cell r="W5271">
            <v>1212.1286891178368</v>
          </cell>
          <cell r="X5271">
            <v>0.17049926564804899</v>
          </cell>
          <cell r="Y5271">
            <v>0.19747444621312901</v>
          </cell>
        </row>
        <row r="5272">
          <cell r="A5272" t="str">
            <v>UMAG_10775</v>
          </cell>
          <cell r="B5272" t="str">
            <v>KIS70226</v>
          </cell>
          <cell r="C5272" t="str">
            <v>hypothetical protein</v>
          </cell>
          <cell r="D5272">
            <v>57.0153515718644</v>
          </cell>
          <cell r="E5272">
            <v>121.953398606636</v>
          </cell>
          <cell r="F5272">
            <v>89.484375089250406</v>
          </cell>
          <cell r="G5272">
            <v>-1.0525431181737199</v>
          </cell>
          <cell r="H5272">
            <v>0.225756168094886</v>
          </cell>
          <cell r="I5272">
            <v>1.22737868387926E-6</v>
          </cell>
          <cell r="J5272">
            <v>4.0412162578287501E-6</v>
          </cell>
          <cell r="K5272">
            <v>13.017617169506114</v>
          </cell>
          <cell r="L5272">
            <v>4.1148908872079719</v>
          </cell>
          <cell r="M5272">
            <v>35.128556182449387</v>
          </cell>
          <cell r="N5272">
            <v>5.0994232497843601</v>
          </cell>
          <cell r="O5272" t="str">
            <v>N</v>
          </cell>
          <cell r="P5272" t="str">
            <v>Y</v>
          </cell>
          <cell r="Q5272">
            <v>6</v>
          </cell>
          <cell r="R5272">
            <v>77.109096056242393</v>
          </cell>
          <cell r="S5272">
            <v>0.46473910000000002</v>
          </cell>
          <cell r="T5272">
            <v>3.818796E-2</v>
          </cell>
          <cell r="U5272" t="str">
            <v>cyan</v>
          </cell>
          <cell r="V5272">
            <v>419.88499987202971</v>
          </cell>
          <cell r="W5272">
            <v>916.48870819896172</v>
          </cell>
          <cell r="X5272">
            <v>-1.12091145169644</v>
          </cell>
          <cell r="Y5272">
            <v>2.4891068006963E-11</v>
          </cell>
        </row>
        <row r="5273">
          <cell r="A5273" t="str">
            <v>UMAG_03368</v>
          </cell>
          <cell r="B5273" t="str">
            <v>KIS68802</v>
          </cell>
          <cell r="C5273" t="str">
            <v>hypothetical protein</v>
          </cell>
          <cell r="D5273">
            <v>102.990362341854</v>
          </cell>
          <cell r="E5273">
            <v>217.99630313592201</v>
          </cell>
          <cell r="F5273">
            <v>160.493332738888</v>
          </cell>
          <cell r="G5273">
            <v>-1.05345330739315</v>
          </cell>
          <cell r="H5273">
            <v>0.17972079544487901</v>
          </cell>
          <cell r="I5273">
            <v>1.8263071945295401E-9</v>
          </cell>
          <cell r="J5273">
            <v>8.3495714626049605E-9</v>
          </cell>
          <cell r="K5273">
            <v>20.804789419851517</v>
          </cell>
          <cell r="L5273">
            <v>4.1349969205543102</v>
          </cell>
          <cell r="M5273">
            <v>55.681840170346319</v>
          </cell>
          <cell r="N5273">
            <v>7.0932060369798782</v>
          </cell>
          <cell r="O5273" t="str">
            <v>N</v>
          </cell>
          <cell r="P5273" t="str">
            <v>Y</v>
          </cell>
          <cell r="Q5273">
            <v>0.5</v>
          </cell>
          <cell r="R5273">
            <v>65.755725505837802</v>
          </cell>
          <cell r="S5273">
            <v>-0.202126</v>
          </cell>
          <cell r="T5273">
            <v>0.55894909999999998</v>
          </cell>
          <cell r="U5273" t="str">
            <v>dark-green</v>
          </cell>
          <cell r="V5273">
            <v>1043.4744622320634</v>
          </cell>
          <cell r="W5273">
            <v>2089.1440257504669</v>
          </cell>
          <cell r="X5273">
            <v>-0.99868442920240896</v>
          </cell>
          <cell r="Y5273">
            <v>2.2335937807588601E-18</v>
          </cell>
        </row>
        <row r="5274">
          <cell r="A5274" t="str">
            <v>UMAG_01834</v>
          </cell>
          <cell r="B5274" t="str">
            <v>KIS70674</v>
          </cell>
          <cell r="C5274" t="str">
            <v>hypothetical protein</v>
          </cell>
          <cell r="D5274">
            <v>45.426384253589603</v>
          </cell>
          <cell r="E5274">
            <v>97.855023153581001</v>
          </cell>
          <cell r="F5274">
            <v>71.640703703585302</v>
          </cell>
          <cell r="G5274">
            <v>-1.0535197478810701</v>
          </cell>
          <cell r="H5274">
            <v>0.24318330503035501</v>
          </cell>
          <cell r="I5274">
            <v>5.7093260744164099E-6</v>
          </cell>
          <cell r="J5274">
            <v>1.70514315491124E-5</v>
          </cell>
          <cell r="K5274">
            <v>20.293638356369019</v>
          </cell>
          <cell r="L5274">
            <v>3.9301166257027016</v>
          </cell>
          <cell r="M5274">
            <v>54.903331569901248</v>
          </cell>
          <cell r="N5274">
            <v>12.017898299281496</v>
          </cell>
          <cell r="O5274" t="str">
            <v>Y</v>
          </cell>
          <cell r="P5274" t="str">
            <v>Y</v>
          </cell>
          <cell r="Q5274">
            <v>0</v>
          </cell>
          <cell r="R5274">
            <v>29.858378133082901</v>
          </cell>
          <cell r="S5274">
            <v>-1.628053</v>
          </cell>
          <cell r="T5274">
            <v>8.1648250000000002E-6</v>
          </cell>
          <cell r="U5274" t="str">
            <v>burlywood</v>
          </cell>
          <cell r="V5274">
            <v>494.91045617042664</v>
          </cell>
          <cell r="W5274">
            <v>336.36938501730305</v>
          </cell>
          <cell r="X5274">
            <v>0.55865463737304299</v>
          </cell>
          <cell r="Y5274">
            <v>3.5635739334088402E-6</v>
          </cell>
        </row>
        <row r="5275">
          <cell r="A5275" t="str">
            <v>UMAG_03095</v>
          </cell>
          <cell r="B5275" t="str">
            <v>KIS69120</v>
          </cell>
          <cell r="C5275" t="str">
            <v>DNA repair/recombination protein Rec2</v>
          </cell>
          <cell r="D5275">
            <v>71.647176023140403</v>
          </cell>
          <cell r="E5275">
            <v>151.56453575805</v>
          </cell>
          <cell r="F5275">
            <v>111.605855890595</v>
          </cell>
          <cell r="G5275">
            <v>-1.05419476895664</v>
          </cell>
          <cell r="H5275">
            <v>0.17814787855980699</v>
          </cell>
          <cell r="I5275">
            <v>1.3186595760894301E-9</v>
          </cell>
          <cell r="J5275">
            <v>6.1240408781723296E-9</v>
          </cell>
          <cell r="K5275">
            <v>20.500295182468935</v>
          </cell>
          <cell r="L5275">
            <v>2.8690282280199577</v>
          </cell>
          <cell r="M5275">
            <v>55.231470908616359</v>
          </cell>
          <cell r="N5275">
            <v>7.7071607337166368</v>
          </cell>
          <cell r="O5275" t="str">
            <v>N</v>
          </cell>
          <cell r="P5275" t="str">
            <v>Y</v>
          </cell>
          <cell r="Q5275">
            <v>4</v>
          </cell>
          <cell r="R5275">
            <v>87.048270971265893</v>
          </cell>
          <cell r="S5275">
            <v>9.6087710000000007E-2</v>
          </cell>
          <cell r="T5275">
            <v>0.76321589999999995</v>
          </cell>
          <cell r="U5275" t="str">
            <v>yellow</v>
          </cell>
          <cell r="V5275">
            <v>526.63854045353708</v>
          </cell>
          <cell r="W5275">
            <v>593.23488635847571</v>
          </cell>
          <cell r="X5275">
            <v>-0.173040800737291</v>
          </cell>
          <cell r="Y5275">
            <v>0.30858708408756602</v>
          </cell>
        </row>
        <row r="5276">
          <cell r="A5276" t="str">
            <v>UMAG_10099</v>
          </cell>
          <cell r="B5276" t="str">
            <v>KIS71897</v>
          </cell>
          <cell r="C5276" t="str">
            <v>related to ERJ5 - Type I membrane protein preserves the folding capacity of the endoplasmic reticulum</v>
          </cell>
          <cell r="D5276">
            <v>69.047267217793703</v>
          </cell>
          <cell r="E5276">
            <v>146.34561435076199</v>
          </cell>
          <cell r="F5276">
            <v>107.696440784278</v>
          </cell>
          <cell r="G5276">
            <v>-1.0545773511908401</v>
          </cell>
          <cell r="H5276">
            <v>0.18282565988678401</v>
          </cell>
          <cell r="I5276">
            <v>3.2179606964977199E-9</v>
          </cell>
          <cell r="J5276">
            <v>1.43168223824898E-8</v>
          </cell>
          <cell r="K5276">
            <v>44.033732153202422</v>
          </cell>
          <cell r="L5276">
            <v>7.9684145742868591</v>
          </cell>
          <cell r="M5276">
            <v>118.31140399782844</v>
          </cell>
          <cell r="N5276">
            <v>12.133148483118743</v>
          </cell>
          <cell r="O5276" t="str">
            <v>Y</v>
          </cell>
          <cell r="P5276" t="str">
            <v>Y</v>
          </cell>
          <cell r="Q5276">
            <v>2</v>
          </cell>
          <cell r="R5276">
            <v>594.91427376024296</v>
          </cell>
          <cell r="S5276">
            <v>2.0316689999999999</v>
          </cell>
          <cell r="T5276">
            <v>1.001831E-23</v>
          </cell>
          <cell r="U5276" t="str">
            <v>light-green</v>
          </cell>
          <cell r="V5276">
            <v>1593.7566080433564</v>
          </cell>
          <cell r="W5276">
            <v>1603.1717682448368</v>
          </cell>
          <cell r="X5276">
            <v>-9.1676677552765002E-3</v>
          </cell>
          <cell r="Y5276">
            <v>0.93178623183046605</v>
          </cell>
        </row>
        <row r="5277">
          <cell r="A5277" t="str">
            <v>UMAG_00378</v>
          </cell>
          <cell r="B5277" t="str">
            <v>KIS71952</v>
          </cell>
          <cell r="C5277" t="str">
            <v>hypothetical protein</v>
          </cell>
          <cell r="D5277">
            <v>10.7824410744769</v>
          </cell>
          <cell r="E5277">
            <v>24.258844034068701</v>
          </cell>
          <cell r="F5277">
            <v>17.520642554272801</v>
          </cell>
          <cell r="G5277">
            <v>-1.0548918855365499</v>
          </cell>
          <cell r="H5277">
            <v>0.36485936539882302</v>
          </cell>
          <cell r="I5277">
            <v>1.4306505176086999E-3</v>
          </cell>
          <cell r="J5277">
            <v>2.9423757859765101E-3</v>
          </cell>
          <cell r="K5277">
            <v>3.8696258478644272</v>
          </cell>
          <cell r="L5277">
            <v>0.83890476902512023</v>
          </cell>
          <cell r="M5277">
            <v>11.358278357244592</v>
          </cell>
          <cell r="N5277">
            <v>2.8877373866302105</v>
          </cell>
          <cell r="O5277" t="str">
            <v>N</v>
          </cell>
          <cell r="P5277" t="str">
            <v>Y</v>
          </cell>
          <cell r="Q5277">
            <v>4</v>
          </cell>
          <cell r="R5277">
            <v>95.380541451022395</v>
          </cell>
          <cell r="S5277">
            <v>2.5628500400472398</v>
          </cell>
          <cell r="T5277">
            <v>9.4017010118201605E-32</v>
          </cell>
          <cell r="U5277" t="str">
            <v>cyan</v>
          </cell>
          <cell r="V5277">
            <v>205.22367556436498</v>
          </cell>
          <cell r="W5277">
            <v>85.174689096132042</v>
          </cell>
          <cell r="X5277">
            <v>1.25572835438268</v>
          </cell>
          <cell r="Y5277">
            <v>5.2023904405512102E-11</v>
          </cell>
        </row>
        <row r="5278">
          <cell r="A5278" t="str">
            <v>UMAG_04355</v>
          </cell>
          <cell r="B5278" t="str">
            <v>KIS67251</v>
          </cell>
          <cell r="C5278" t="str">
            <v>related to Sel-1 homolog precursor</v>
          </cell>
          <cell r="D5278">
            <v>201.268420406302</v>
          </cell>
          <cell r="E5278">
            <v>427.12270059058102</v>
          </cell>
          <cell r="F5278">
            <v>314.19556049844198</v>
          </cell>
          <cell r="G5278">
            <v>-1.05568360641023</v>
          </cell>
          <cell r="H5278">
            <v>0.186129579878658</v>
          </cell>
          <cell r="I5278">
            <v>5.5995190232833899E-9</v>
          </cell>
          <cell r="J5278">
            <v>2.4147458538324899E-8</v>
          </cell>
          <cell r="K5278">
            <v>41.270898049707881</v>
          </cell>
          <cell r="L5278">
            <v>5.9677306385898774</v>
          </cell>
          <cell r="M5278">
            <v>111.51739792292715</v>
          </cell>
          <cell r="N5278">
            <v>26.708448642708653</v>
          </cell>
          <cell r="O5278" t="str">
            <v>N</v>
          </cell>
          <cell r="P5278" t="str">
            <v>Y</v>
          </cell>
          <cell r="Q5278">
            <v>2</v>
          </cell>
          <cell r="R5278">
            <v>453.18843497549898</v>
          </cell>
          <cell r="S5278">
            <v>1.6743980000000001</v>
          </cell>
          <cell r="T5278">
            <v>4.3920519999999998E-21</v>
          </cell>
          <cell r="U5278" t="str">
            <v>magenta</v>
          </cell>
          <cell r="V5278">
            <v>3082.9035196282298</v>
          </cell>
          <cell r="W5278">
            <v>1231.0493042565001</v>
          </cell>
          <cell r="X5278">
            <v>1.32014115447459</v>
          </cell>
          <cell r="Y5278">
            <v>1.33942621390956E-27</v>
          </cell>
        </row>
        <row r="5279">
          <cell r="A5279" t="str">
            <v>UMAG_03547</v>
          </cell>
          <cell r="B5279" t="str">
            <v>KIS68460</v>
          </cell>
          <cell r="C5279" t="str">
            <v>hypothetical protein</v>
          </cell>
          <cell r="D5279">
            <v>103.207990382471</v>
          </cell>
          <cell r="E5279">
            <v>218.51605459888799</v>
          </cell>
          <cell r="F5279">
            <v>160.86202249068</v>
          </cell>
          <cell r="G5279">
            <v>-1.0560099464281301</v>
          </cell>
          <cell r="H5279">
            <v>0.17275893427519901</v>
          </cell>
          <cell r="I5279">
            <v>3.9136045766366601E-10</v>
          </cell>
          <cell r="J5279">
            <v>1.9386105751463398E-9</v>
          </cell>
          <cell r="K5279">
            <v>22.069647743275493</v>
          </cell>
          <cell r="L5279">
            <v>4.1842390623951626</v>
          </cell>
          <cell r="M5279">
            <v>59.011326504300968</v>
          </cell>
          <cell r="N5279">
            <v>6.2730300908178895</v>
          </cell>
          <cell r="O5279" t="str">
            <v>N</v>
          </cell>
          <cell r="P5279" t="str">
            <v>Y</v>
          </cell>
          <cell r="Q5279">
            <v>0</v>
          </cell>
          <cell r="R5279">
            <v>55.5871796907795</v>
          </cell>
          <cell r="S5279">
            <v>-2.4169619999999998</v>
          </cell>
          <cell r="T5279">
            <v>1.9851759999999998E-18</v>
          </cell>
          <cell r="U5279" t="str">
            <v>pink</v>
          </cell>
          <cell r="V5279">
            <v>928.20867446292198</v>
          </cell>
          <cell r="W5279">
            <v>1826.5500909267967</v>
          </cell>
          <cell r="X5279">
            <v>-0.973666941431237</v>
          </cell>
          <cell r="Y5279">
            <v>1.80742614950446E-11</v>
          </cell>
        </row>
        <row r="5280">
          <cell r="A5280" t="str">
            <v>UMAG_03379</v>
          </cell>
          <cell r="B5280" t="str">
            <v>KIS68814</v>
          </cell>
          <cell r="C5280" t="str">
            <v>hypothetical protein</v>
          </cell>
          <cell r="D5280">
            <v>1.28507776469979</v>
          </cell>
          <cell r="E5280">
            <v>4.5820879822920997</v>
          </cell>
          <cell r="F5280">
            <v>2.9335828734959501</v>
          </cell>
          <cell r="G5280">
            <v>-1.05718592097897</v>
          </cell>
          <cell r="H5280">
            <v>0.89891329553397603</v>
          </cell>
          <cell r="I5280">
            <v>5.5800727924179297E-2</v>
          </cell>
          <cell r="J5280">
            <v>8.3211611816758596E-2</v>
          </cell>
          <cell r="K5280">
            <v>0.36900110535023434</v>
          </cell>
          <cell r="L5280">
            <v>0.44599312135052083</v>
          </cell>
          <cell r="M5280">
            <v>1.8036025939289475</v>
          </cell>
          <cell r="N5280">
            <v>0.68640693946591402</v>
          </cell>
          <cell r="O5280" t="str">
            <v>N</v>
          </cell>
          <cell r="P5280" t="str">
            <v>N</v>
          </cell>
          <cell r="Q5280">
            <v>8</v>
          </cell>
          <cell r="R5280">
            <v>22.799343629982001</v>
          </cell>
          <cell r="S5280">
            <v>1.9481189999999999</v>
          </cell>
          <cell r="T5280">
            <v>5.8392470000000002E-6</v>
          </cell>
          <cell r="U5280" t="str">
            <v>cyan</v>
          </cell>
          <cell r="V5280">
            <v>23.142038419794233</v>
          </cell>
          <cell r="W5280">
            <v>47.936550475394228</v>
          </cell>
          <cell r="X5280">
            <v>-1.02090863660832</v>
          </cell>
          <cell r="Y5280">
            <v>2.7529544338114301E-3</v>
          </cell>
        </row>
        <row r="5281">
          <cell r="A5281" t="str">
            <v>UMAG_05432</v>
          </cell>
          <cell r="B5281" t="str">
            <v>KIS66438</v>
          </cell>
          <cell r="C5281" t="str">
            <v>related to PRP4 - U4/U6 small nuclear ribonucleoprotein</v>
          </cell>
          <cell r="D5281">
            <v>29.8042234974588</v>
          </cell>
          <cell r="E5281">
            <v>64.768514909547605</v>
          </cell>
          <cell r="F5281">
            <v>47.286369203503199</v>
          </cell>
          <cell r="G5281">
            <v>-1.05775788050399</v>
          </cell>
          <cell r="H5281">
            <v>0.26461737778843097</v>
          </cell>
          <cell r="I5281">
            <v>2.4625856531512501E-5</v>
          </cell>
          <cell r="J5281">
            <v>6.6925971053248106E-5</v>
          </cell>
          <cell r="K5281">
            <v>13.218412016341148</v>
          </cell>
          <cell r="L5281">
            <v>4.3116957184900997</v>
          </cell>
          <cell r="M5281">
            <v>36.176869965804137</v>
          </cell>
          <cell r="N5281">
            <v>4.8931783824322013</v>
          </cell>
          <cell r="O5281" t="str">
            <v>N</v>
          </cell>
          <cell r="P5281" t="str">
            <v>Y</v>
          </cell>
          <cell r="Q5281">
            <v>8</v>
          </cell>
          <cell r="R5281">
            <v>26.137347007787199</v>
          </cell>
          <cell r="S5281">
            <v>0.36339880000000002</v>
          </cell>
          <cell r="T5281">
            <v>0.3938043</v>
          </cell>
          <cell r="U5281" t="str">
            <v>green</v>
          </cell>
          <cell r="V5281">
            <v>140.96557032107532</v>
          </cell>
          <cell r="W5281">
            <v>488.41914808850197</v>
          </cell>
          <cell r="X5281">
            <v>-1.78077284559694</v>
          </cell>
          <cell r="Y5281">
            <v>9.5183167168993401E-23</v>
          </cell>
        </row>
        <row r="5282">
          <cell r="A5282" t="str">
            <v>UMAG_04290</v>
          </cell>
          <cell r="B5282" t="str">
            <v>KIS67796</v>
          </cell>
          <cell r="C5282" t="str">
            <v>Chitin synthase 2</v>
          </cell>
          <cell r="D5282">
            <v>101.379738196776</v>
          </cell>
          <cell r="E5282">
            <v>214.85369090039401</v>
          </cell>
          <cell r="F5282">
            <v>158.11671454858501</v>
          </cell>
          <cell r="G5282">
            <v>-1.0581987622102</v>
          </cell>
          <cell r="H5282">
            <v>0.17266802497008901</v>
          </cell>
          <cell r="I5282">
            <v>3.5508414012560899E-10</v>
          </cell>
          <cell r="J5282">
            <v>1.76449503477803E-9</v>
          </cell>
          <cell r="K5282">
            <v>21.161532215388661</v>
          </cell>
          <cell r="L5282">
            <v>2.0780250216227336</v>
          </cell>
          <cell r="M5282">
            <v>57.006177961333485</v>
          </cell>
          <cell r="N5282">
            <v>10.490456322568511</v>
          </cell>
          <cell r="O5282" t="str">
            <v>N</v>
          </cell>
          <cell r="P5282" t="str">
            <v>Y</v>
          </cell>
          <cell r="Q5282">
            <v>1</v>
          </cell>
          <cell r="R5282">
            <v>228.27048837829099</v>
          </cell>
          <cell r="S5282">
            <v>1.023385</v>
          </cell>
          <cell r="T5282">
            <v>1.0350489999999999E-12</v>
          </cell>
          <cell r="U5282" t="str">
            <v>magenta</v>
          </cell>
          <cell r="V5282">
            <v>2071.8015829991496</v>
          </cell>
          <cell r="W5282">
            <v>620.33308646955265</v>
          </cell>
          <cell r="X5282">
            <v>1.7352198044478</v>
          </cell>
          <cell r="Y5282">
            <v>4.5611893235204402E-62</v>
          </cell>
        </row>
        <row r="5283">
          <cell r="A5283" t="str">
            <v>UMAG_06249</v>
          </cell>
          <cell r="B5283" t="str">
            <v>KIS65874</v>
          </cell>
          <cell r="C5283" t="str">
            <v>hypothetical protein</v>
          </cell>
          <cell r="D5283">
            <v>491.79724126858298</v>
          </cell>
          <cell r="E5283">
            <v>1058.17280542868</v>
          </cell>
          <cell r="F5283">
            <v>774.98502334862997</v>
          </cell>
          <cell r="G5283">
            <v>-1.05955151998765</v>
          </cell>
          <cell r="H5283">
            <v>0.22888483531451201</v>
          </cell>
          <cell r="I5283">
            <v>1.41501495816822E-6</v>
          </cell>
          <cell r="J5283">
            <v>4.62601044016534E-6</v>
          </cell>
          <cell r="K5283">
            <v>50.150659113664787</v>
          </cell>
          <cell r="L5283">
            <v>12.654046392503371</v>
          </cell>
          <cell r="M5283">
            <v>136.85205332929931</v>
          </cell>
          <cell r="N5283">
            <v>39.142039252095543</v>
          </cell>
          <cell r="O5283" t="str">
            <v>N</v>
          </cell>
          <cell r="P5283" t="str">
            <v>Y</v>
          </cell>
          <cell r="Q5283">
            <v>1</v>
          </cell>
          <cell r="R5283">
            <v>132.981670622255</v>
          </cell>
          <cell r="S5283">
            <v>0.39509440000000001</v>
          </cell>
          <cell r="T5283">
            <v>7.1005509999999994E-2</v>
          </cell>
          <cell r="U5283" t="str">
            <v>red</v>
          </cell>
          <cell r="V5283">
            <v>5196.1520111454201</v>
          </cell>
          <cell r="W5283">
            <v>995.23770495554982</v>
          </cell>
          <cell r="X5283">
            <v>2.3802713252677301</v>
          </cell>
          <cell r="Y5283">
            <v>1.09652586588785E-144</v>
          </cell>
        </row>
        <row r="5284">
          <cell r="A5284" t="str">
            <v>UMAG_05732</v>
          </cell>
          <cell r="B5284" t="str">
            <v>KIS66951</v>
          </cell>
          <cell r="C5284" t="str">
            <v>related to phytochrome</v>
          </cell>
          <cell r="D5284">
            <v>103.723374134049</v>
          </cell>
          <cell r="E5284">
            <v>220.09304737742599</v>
          </cell>
          <cell r="F5284">
            <v>161.908210755737</v>
          </cell>
          <cell r="G5284">
            <v>-1.0603903999277</v>
          </cell>
          <cell r="H5284">
            <v>0.170973094809487</v>
          </cell>
          <cell r="I5284">
            <v>2.2215626431709801E-10</v>
          </cell>
          <cell r="J5284">
            <v>1.13002320274681E-9</v>
          </cell>
          <cell r="K5284">
            <v>14.778859261113961</v>
          </cell>
          <cell r="L5284">
            <v>1.8113831591272966</v>
          </cell>
          <cell r="M5284">
            <v>39.892576009874304</v>
          </cell>
          <cell r="N5284">
            <v>6.9607495529051242</v>
          </cell>
          <cell r="O5284" t="str">
            <v>N</v>
          </cell>
          <cell r="P5284" t="str">
            <v>Y</v>
          </cell>
          <cell r="Q5284">
            <v>0</v>
          </cell>
          <cell r="R5284">
            <v>59.685329386294001</v>
          </cell>
          <cell r="S5284">
            <v>-0.64532690000000004</v>
          </cell>
          <cell r="T5284">
            <v>1.6096490000000001E-2</v>
          </cell>
          <cell r="U5284" t="str">
            <v>beige</v>
          </cell>
          <cell r="V5284">
            <v>1110.5633468288233</v>
          </cell>
          <cell r="W5284">
            <v>757.53278283709039</v>
          </cell>
          <cell r="X5284">
            <v>0.55158646955972301</v>
          </cell>
          <cell r="Y5284">
            <v>3.7433917573884897E-9</v>
          </cell>
        </row>
        <row r="5285">
          <cell r="A5285" t="str">
            <v>UMAG_06308</v>
          </cell>
          <cell r="B5285" t="str">
            <v>KIS70223</v>
          </cell>
          <cell r="C5285" t="str">
            <v>related to RFX1 û major transcriptional repressor of DNA-damage-regulated genes</v>
          </cell>
          <cell r="D5285">
            <v>100.385956510309</v>
          </cell>
          <cell r="E5285">
            <v>213.994794972199</v>
          </cell>
          <cell r="F5285">
            <v>157.190375741254</v>
          </cell>
          <cell r="G5285">
            <v>-1.06124185460501</v>
          </cell>
          <cell r="H5285">
            <v>0.18665992971277601</v>
          </cell>
          <cell r="I5285">
            <v>5.1655524180960997E-9</v>
          </cell>
          <cell r="J5285">
            <v>2.23207147965892E-8</v>
          </cell>
          <cell r="K5285">
            <v>33.463963515290182</v>
          </cell>
          <cell r="L5285">
            <v>3.9837123860392514</v>
          </cell>
          <cell r="M5285">
            <v>90.125667962078097</v>
          </cell>
          <cell r="N5285">
            <v>16.579791215909911</v>
          </cell>
          <cell r="O5285" t="str">
            <v>Y</v>
          </cell>
          <cell r="P5285" t="str">
            <v>Y</v>
          </cell>
          <cell r="Q5285">
            <v>8</v>
          </cell>
          <cell r="R5285">
            <v>346.90559792849598</v>
          </cell>
          <cell r="S5285">
            <v>2.8047650000000002</v>
          </cell>
          <cell r="T5285">
            <v>1.4646299999999999E-26</v>
          </cell>
          <cell r="U5285" t="str">
            <v>cyan</v>
          </cell>
          <cell r="V5285">
            <v>1398.4363746193433</v>
          </cell>
          <cell r="W5285">
            <v>479.83872783166998</v>
          </cell>
          <cell r="X5285">
            <v>1.5413900935264699</v>
          </cell>
          <cell r="Y5285">
            <v>1.0753833346069101E-59</v>
          </cell>
        </row>
        <row r="5286">
          <cell r="A5286" t="str">
            <v>UMAG_04358</v>
          </cell>
          <cell r="B5286" t="str">
            <v>KIS67254</v>
          </cell>
          <cell r="C5286" t="str">
            <v>hypothetical protein</v>
          </cell>
          <cell r="D5286">
            <v>121.17251987538801</v>
          </cell>
          <cell r="E5286">
            <v>259.635522827675</v>
          </cell>
          <cell r="F5286">
            <v>190.40402135153201</v>
          </cell>
          <cell r="G5286">
            <v>-1.06360046919153</v>
          </cell>
          <cell r="H5286">
            <v>0.201238664893575</v>
          </cell>
          <cell r="I5286">
            <v>4.8670245933084699E-8</v>
          </cell>
          <cell r="J5286">
            <v>1.89175564818127E-7</v>
          </cell>
          <cell r="K5286">
            <v>48.062992262959774</v>
          </cell>
          <cell r="L5286">
            <v>8.9086860860562176</v>
          </cell>
          <cell r="M5286">
            <v>130.57176711147002</v>
          </cell>
          <cell r="N5286">
            <v>27.323269526856532</v>
          </cell>
          <cell r="O5286" t="str">
            <v>Y</v>
          </cell>
          <cell r="P5286" t="str">
            <v>Y</v>
          </cell>
          <cell r="Q5286">
            <v>4</v>
          </cell>
          <cell r="R5286">
            <v>284.277192818483</v>
          </cell>
          <cell r="S5286">
            <v>8.8457329999999992</v>
          </cell>
          <cell r="T5286">
            <v>4.8278719999999998E-216</v>
          </cell>
          <cell r="U5286" t="str">
            <v>magenta</v>
          </cell>
          <cell r="V5286">
            <v>2744.702448987146</v>
          </cell>
          <cell r="W5286">
            <v>16.263129554116734</v>
          </cell>
          <cell r="X5286">
            <v>7.3247152154650603</v>
          </cell>
          <cell r="Y5286">
            <v>1.5627423729205199E-225</v>
          </cell>
        </row>
        <row r="5287">
          <cell r="A5287" t="str">
            <v>UMAG_12232</v>
          </cell>
          <cell r="B5287" t="str">
            <v>KIS68412</v>
          </cell>
          <cell r="C5287" t="str">
            <v>related to mitochondrial seryl-tRNA synthetases</v>
          </cell>
          <cell r="D5287">
            <v>88.326531315712302</v>
          </cell>
          <cell r="E5287">
            <v>188.91664598610001</v>
          </cell>
          <cell r="F5287">
            <v>138.62158865090601</v>
          </cell>
          <cell r="G5287">
            <v>-1.0637257914575899</v>
          </cell>
          <cell r="H5287">
            <v>0.194046966071658</v>
          </cell>
          <cell r="I5287">
            <v>1.64724364542601E-8</v>
          </cell>
          <cell r="J5287">
            <v>6.7735161995238996E-8</v>
          </cell>
          <cell r="K5287">
            <v>24.254441389917726</v>
          </cell>
          <cell r="L5287">
            <v>2.8216398982621782</v>
          </cell>
          <cell r="M5287">
            <v>65.685233932129108</v>
          </cell>
          <cell r="N5287">
            <v>13.030543728950827</v>
          </cell>
          <cell r="O5287" t="str">
            <v>Y</v>
          </cell>
          <cell r="P5287" t="str">
            <v>Y</v>
          </cell>
          <cell r="Q5287">
            <v>0</v>
          </cell>
          <cell r="R5287">
            <v>83.638152423803007</v>
          </cell>
          <cell r="S5287">
            <v>-0.17458879999999999</v>
          </cell>
          <cell r="T5287">
            <v>0.50961190000000001</v>
          </cell>
          <cell r="U5287" t="str">
            <v>yellow</v>
          </cell>
          <cell r="V5287">
            <v>728.98205139908839</v>
          </cell>
          <cell r="W5287">
            <v>1946.5782581777032</v>
          </cell>
          <cell r="X5287">
            <v>-1.41280469052673</v>
          </cell>
          <cell r="Y5287">
            <v>1.43514921384047E-28</v>
          </cell>
        </row>
        <row r="5288">
          <cell r="A5288" t="str">
            <v>UMAG_00612</v>
          </cell>
          <cell r="B5288" t="str">
            <v>KIS72195</v>
          </cell>
          <cell r="C5288" t="str">
            <v>related to RKR1 - RING domain E3 ubiquitin ligase</v>
          </cell>
          <cell r="D5288">
            <v>386.89970987008502</v>
          </cell>
          <cell r="E5288">
            <v>818.25027758204999</v>
          </cell>
          <cell r="F5288">
            <v>602.57499372606696</v>
          </cell>
          <cell r="G5288">
            <v>-1.06420199347977</v>
          </cell>
          <cell r="H5288">
            <v>0.13751772799138001</v>
          </cell>
          <cell r="I5288">
            <v>4.0259052020755901E-15</v>
          </cell>
          <cell r="J5288">
            <v>3.2307264106097302E-14</v>
          </cell>
          <cell r="K5288">
            <v>44.448462546137122</v>
          </cell>
          <cell r="L5288">
            <v>6.1070561471750997</v>
          </cell>
          <cell r="M5288">
            <v>119.30851971379762</v>
          </cell>
          <cell r="N5288">
            <v>11.530623613703126</v>
          </cell>
          <cell r="O5288" t="str">
            <v>N</v>
          </cell>
          <cell r="P5288" t="str">
            <v>Y</v>
          </cell>
          <cell r="Q5288">
            <v>1</v>
          </cell>
          <cell r="R5288">
            <v>151.28282500749799</v>
          </cell>
          <cell r="S5288">
            <v>-0.22329869999927099</v>
          </cell>
          <cell r="T5288">
            <v>0.21131925332917101</v>
          </cell>
          <cell r="U5288" t="str">
            <v>dark-green</v>
          </cell>
          <cell r="V5288">
            <v>2538.5201918692201</v>
          </cell>
          <cell r="W5288">
            <v>2813.4250993136702</v>
          </cell>
          <cell r="X5288">
            <v>-0.148474219059647</v>
          </cell>
          <cell r="Y5288">
            <v>9.0043410754612599E-2</v>
          </cell>
        </row>
        <row r="5289">
          <cell r="A5289" t="str">
            <v>UMAG_11823</v>
          </cell>
          <cell r="B5289" t="str">
            <v>KIS71983</v>
          </cell>
          <cell r="C5289" t="str">
            <v>hypothetical protein</v>
          </cell>
          <cell r="D5289">
            <v>4.6149317128762997</v>
          </cell>
          <cell r="E5289">
            <v>11.469628639861901</v>
          </cell>
          <cell r="F5289">
            <v>8.0422801763691005</v>
          </cell>
          <cell r="G5289">
            <v>-1.0643374095989799</v>
          </cell>
          <cell r="H5289">
            <v>0.52503233853586595</v>
          </cell>
          <cell r="I5289">
            <v>1.4055871450820901E-2</v>
          </cell>
          <cell r="J5289">
            <v>2.3926463655415901E-2</v>
          </cell>
          <cell r="K5289">
            <v>5.0432452335228808</v>
          </cell>
          <cell r="L5289">
            <v>2.2699447577380019</v>
          </cell>
          <cell r="M5289">
            <v>16.22932774574689</v>
          </cell>
          <cell r="N5289">
            <v>3.4721304551630499</v>
          </cell>
          <cell r="O5289" t="str">
            <v>N</v>
          </cell>
          <cell r="P5289" t="str">
            <v>Y</v>
          </cell>
          <cell r="Q5289">
            <v>0.5</v>
          </cell>
          <cell r="R5289">
            <v>10.091237198210701</v>
          </cell>
          <cell r="S5289">
            <v>2.729738E-2</v>
          </cell>
          <cell r="T5289">
            <v>0.9656188</v>
          </cell>
          <cell r="U5289" t="e">
            <v>#N/A</v>
          </cell>
          <cell r="V5289">
            <v>93.152725588113171</v>
          </cell>
          <cell r="W5289">
            <v>211.39937408991133</v>
          </cell>
          <cell r="X5289">
            <v>-1.1714860002881</v>
          </cell>
          <cell r="Y5289">
            <v>1.1680224611277299E-9</v>
          </cell>
        </row>
        <row r="5290">
          <cell r="A5290" t="str">
            <v>UMAG_11913</v>
          </cell>
          <cell r="B5290" t="str">
            <v>KIS69538</v>
          </cell>
          <cell r="C5290" t="str">
            <v>related to PRP43 - spliceosomal RNA helicase (DEAH-box family)</v>
          </cell>
          <cell r="D5290">
            <v>33.892690911223902</v>
          </cell>
          <cell r="E5290">
            <v>73.642540611095797</v>
          </cell>
          <cell r="F5290">
            <v>53.767615761159902</v>
          </cell>
          <cell r="G5290">
            <v>-1.0646882412693099</v>
          </cell>
          <cell r="H5290">
            <v>0.24750377499303899</v>
          </cell>
          <cell r="I5290">
            <v>6.4983404763106798E-6</v>
          </cell>
          <cell r="J5290">
            <v>1.9256550218792199E-5</v>
          </cell>
          <cell r="K5290">
            <v>10.393838255377091</v>
          </cell>
          <cell r="L5290">
            <v>1.7669301322565372</v>
          </cell>
          <cell r="M5290">
            <v>28.755658267843103</v>
          </cell>
          <cell r="N5290">
            <v>5.6329761961175464</v>
          </cell>
          <cell r="O5290" t="str">
            <v>N</v>
          </cell>
          <cell r="P5290" t="str">
            <v>Y</v>
          </cell>
          <cell r="Q5290">
            <v>0.5</v>
          </cell>
          <cell r="R5290">
            <v>26.337806199492501</v>
          </cell>
          <cell r="S5290">
            <v>0.92140469999999997</v>
          </cell>
          <cell r="T5290">
            <v>3.634254E-3</v>
          </cell>
          <cell r="U5290" t="str">
            <v>light-cyan</v>
          </cell>
          <cell r="V5290">
            <v>220.83237496704967</v>
          </cell>
          <cell r="W5290">
            <v>252.84839336406836</v>
          </cell>
          <cell r="X5290">
            <v>-0.19502909853637199</v>
          </cell>
          <cell r="Y5290">
            <v>0.316410782876827</v>
          </cell>
        </row>
        <row r="5291">
          <cell r="A5291" t="str">
            <v>UMAG_04514</v>
          </cell>
          <cell r="B5291" t="str">
            <v>KIS67415</v>
          </cell>
          <cell r="C5291" t="str">
            <v>hypothetical protein</v>
          </cell>
          <cell r="D5291">
            <v>53.917707516796099</v>
          </cell>
          <cell r="E5291">
            <v>115.64756830749199</v>
          </cell>
          <cell r="F5291">
            <v>84.782637912144295</v>
          </cell>
          <cell r="G5291">
            <v>-1.06485071021272</v>
          </cell>
          <cell r="H5291">
            <v>0.205838723370034</v>
          </cell>
          <cell r="I5291">
            <v>9.0259774865560896E-8</v>
          </cell>
          <cell r="J5291">
            <v>3.3742948242564999E-7</v>
          </cell>
          <cell r="K5291">
            <v>33.048965248370116</v>
          </cell>
          <cell r="L5291">
            <v>4.2498496221901538</v>
          </cell>
          <cell r="M5291">
            <v>90.461237574934131</v>
          </cell>
          <cell r="N5291">
            <v>18.108695669712102</v>
          </cell>
          <cell r="O5291" t="str">
            <v>Y</v>
          </cell>
          <cell r="P5291" t="str">
            <v>Y</v>
          </cell>
          <cell r="Q5291">
            <v>2</v>
          </cell>
          <cell r="R5291">
            <v>595.50798448971398</v>
          </cell>
          <cell r="S5291">
            <v>2.080559</v>
          </cell>
          <cell r="T5291">
            <v>1.911581E-34</v>
          </cell>
          <cell r="U5291" t="str">
            <v>light-green</v>
          </cell>
          <cell r="V5291">
            <v>2025.28432906067</v>
          </cell>
          <cell r="W5291">
            <v>1535.7006055640168</v>
          </cell>
          <cell r="X5291">
            <v>0.39830020012182299</v>
          </cell>
          <cell r="Y5291">
            <v>2.54462916422016E-5</v>
          </cell>
        </row>
        <row r="5292">
          <cell r="A5292" t="str">
            <v>UMAG_05167</v>
          </cell>
          <cell r="B5292" t="str">
            <v>KIS70094</v>
          </cell>
          <cell r="C5292" t="str">
            <v>hypothetical protein</v>
          </cell>
          <cell r="D5292">
            <v>30.542208675833599</v>
          </cell>
          <cell r="E5292">
            <v>66.604341589312696</v>
          </cell>
          <cell r="F5292">
            <v>48.573275132573102</v>
          </cell>
          <cell r="G5292">
            <v>-1.06589358231614</v>
          </cell>
          <cell r="H5292">
            <v>0.25724987176615</v>
          </cell>
          <cell r="I5292">
            <v>1.31056000599455E-5</v>
          </cell>
          <cell r="J5292">
            <v>3.7067502796518399E-5</v>
          </cell>
          <cell r="K5292">
            <v>35.290199304853523</v>
          </cell>
          <cell r="L5292">
            <v>6.1708331057483656</v>
          </cell>
          <cell r="M5292">
            <v>97.003680594411463</v>
          </cell>
          <cell r="N5292">
            <v>21.46877139699642</v>
          </cell>
          <cell r="O5292" t="str">
            <v>Y</v>
          </cell>
          <cell r="P5292" t="str">
            <v>Y</v>
          </cell>
          <cell r="Q5292">
            <v>0.5</v>
          </cell>
          <cell r="R5292">
            <v>19.178542100539001</v>
          </cell>
          <cell r="S5292">
            <v>-1.151791</v>
          </cell>
          <cell r="T5292">
            <v>1.526559E-3</v>
          </cell>
          <cell r="U5292" t="str">
            <v>dark-green</v>
          </cell>
          <cell r="V5292">
            <v>788.31392699561809</v>
          </cell>
          <cell r="W5292">
            <v>374.62828840723131</v>
          </cell>
          <cell r="X5292">
            <v>1.0674309387576799</v>
          </cell>
          <cell r="Y5292">
            <v>8.4815575298679898E-18</v>
          </cell>
        </row>
        <row r="5293">
          <cell r="A5293" t="str">
            <v>UMAG_01756</v>
          </cell>
          <cell r="B5293" t="str">
            <v>KIS70590</v>
          </cell>
          <cell r="C5293" t="str">
            <v>probable Purine Transporter AzgA</v>
          </cell>
          <cell r="D5293">
            <v>203.35576677002899</v>
          </cell>
          <cell r="E5293">
            <v>437.13313013659803</v>
          </cell>
          <cell r="F5293">
            <v>320.244448453313</v>
          </cell>
          <cell r="G5293">
            <v>-1.06596884193603</v>
          </cell>
          <cell r="H5293">
            <v>0.20851249782557399</v>
          </cell>
          <cell r="I5293">
            <v>1.2276051967384901E-7</v>
          </cell>
          <cell r="J5293">
            <v>4.5084306827348898E-7</v>
          </cell>
          <cell r="K5293">
            <v>71.805145219354785</v>
          </cell>
          <cell r="L5293">
            <v>8.1812868874937745</v>
          </cell>
          <cell r="M5293">
            <v>195.8227177173309</v>
          </cell>
          <cell r="N5293">
            <v>56.449961124313745</v>
          </cell>
          <cell r="O5293" t="str">
            <v>Y</v>
          </cell>
          <cell r="P5293" t="str">
            <v>Y</v>
          </cell>
          <cell r="Q5293">
            <v>12</v>
          </cell>
          <cell r="R5293">
            <v>680.28683558614</v>
          </cell>
          <cell r="S5293">
            <v>1.470172</v>
          </cell>
          <cell r="T5293">
            <v>4.8984229999999999E-14</v>
          </cell>
          <cell r="U5293" t="str">
            <v>cyan</v>
          </cell>
          <cell r="V5293">
            <v>5218.4308843207373</v>
          </cell>
          <cell r="W5293">
            <v>1608.8685665123901</v>
          </cell>
          <cell r="X5293">
            <v>1.6878068195182201</v>
          </cell>
          <cell r="Y5293">
            <v>2.75544071684907E-22</v>
          </cell>
        </row>
        <row r="5294">
          <cell r="A5294" t="str">
            <v>UMAG_03620</v>
          </cell>
          <cell r="B5294" t="str">
            <v>KIS68533</v>
          </cell>
          <cell r="C5294" t="str">
            <v>related to Regulatory protein alcR</v>
          </cell>
          <cell r="D5294">
            <v>30.4746251336604</v>
          </cell>
          <cell r="E5294">
            <v>70.881165387226702</v>
          </cell>
          <cell r="F5294">
            <v>50.677895260443599</v>
          </cell>
          <cell r="G5294">
            <v>-1.0661108097007601</v>
          </cell>
          <cell r="H5294">
            <v>0.41418139827512401</v>
          </cell>
          <cell r="I5294">
            <v>3.4072108075465101E-3</v>
          </cell>
          <cell r="J5294">
            <v>6.5197221021180297E-3</v>
          </cell>
          <cell r="K5294">
            <v>6.5114389840168085</v>
          </cell>
          <cell r="L5294">
            <v>5.259247170781169</v>
          </cell>
          <cell r="M5294">
            <v>19.615122244726848</v>
          </cell>
          <cell r="N5294">
            <v>5.5624484477906284</v>
          </cell>
          <cell r="O5294" t="str">
            <v>N</v>
          </cell>
          <cell r="P5294" t="str">
            <v>Y</v>
          </cell>
          <cell r="Q5294">
            <v>0.5</v>
          </cell>
          <cell r="R5294">
            <v>140.82976315139399</v>
          </cell>
          <cell r="S5294">
            <v>-4.5417829999999999E-2</v>
          </cell>
          <cell r="T5294">
            <v>0.85977060000000005</v>
          </cell>
          <cell r="U5294" t="str">
            <v>dark-green</v>
          </cell>
          <cell r="V5294">
            <v>499.15437251135535</v>
          </cell>
          <cell r="W5294">
            <v>234.3435064659387</v>
          </cell>
          <cell r="X5294">
            <v>1.08735246145237</v>
          </cell>
          <cell r="Y5294">
            <v>1.41544242902494E-10</v>
          </cell>
        </row>
        <row r="5295">
          <cell r="A5295" t="str">
            <v>UMAG_01632</v>
          </cell>
          <cell r="B5295" t="str">
            <v>KIS70457</v>
          </cell>
          <cell r="C5295" t="str">
            <v>hypothetical protein</v>
          </cell>
          <cell r="D5295">
            <v>155.79628492002601</v>
          </cell>
          <cell r="E5295">
            <v>331.932687592474</v>
          </cell>
          <cell r="F5295">
            <v>243.86448625624999</v>
          </cell>
          <cell r="G5295">
            <v>-1.06643653264753</v>
          </cell>
          <cell r="H5295">
            <v>0.16757652292911901</v>
          </cell>
          <cell r="I5295">
            <v>7.7344006138203502E-11</v>
          </cell>
          <cell r="J5295">
            <v>4.1021533633234401E-10</v>
          </cell>
          <cell r="K5295">
            <v>99.699245103981013</v>
          </cell>
          <cell r="L5295">
            <v>15.835978722060993</v>
          </cell>
          <cell r="M5295">
            <v>269.96325916181223</v>
          </cell>
          <cell r="N5295">
            <v>33.719964599621541</v>
          </cell>
          <cell r="O5295" t="str">
            <v>Y</v>
          </cell>
          <cell r="P5295" t="str">
            <v>Y</v>
          </cell>
          <cell r="Q5295">
            <v>0.5</v>
          </cell>
          <cell r="R5295">
            <v>201.847746495271</v>
          </cell>
          <cell r="S5295">
            <v>0.19704679999999999</v>
          </cell>
          <cell r="T5295">
            <v>0.38875169999999998</v>
          </cell>
          <cell r="U5295" t="str">
            <v>dark-green</v>
          </cell>
          <cell r="V5295">
            <v>5264.4236756933233</v>
          </cell>
          <cell r="W5295">
            <v>1983.9199128898565</v>
          </cell>
          <cell r="X5295">
            <v>1.40492983868632</v>
          </cell>
          <cell r="Y5295">
            <v>1.02024399643899E-47</v>
          </cell>
        </row>
        <row r="5296">
          <cell r="A5296" t="str">
            <v>UMAG_00196</v>
          </cell>
          <cell r="B5296" t="str">
            <v>KIS71761</v>
          </cell>
          <cell r="C5296" t="str">
            <v>probable FUN34 - transmembrane protein involved in ammonia production</v>
          </cell>
          <cell r="D5296">
            <v>75.726944794081206</v>
          </cell>
          <cell r="E5296">
            <v>162.792959049443</v>
          </cell>
          <cell r="F5296">
            <v>119.259951921762</v>
          </cell>
          <cell r="G5296">
            <v>-1.06714564356496</v>
          </cell>
          <cell r="H5296">
            <v>0.20680691126221201</v>
          </cell>
          <cell r="I5296">
            <v>9.5874900003116497E-8</v>
          </cell>
          <cell r="J5296">
            <v>3.57387105608847E-7</v>
          </cell>
          <cell r="K5296">
            <v>70.72991496010124</v>
          </cell>
          <cell r="L5296">
            <v>17.820049981920508</v>
          </cell>
          <cell r="M5296">
            <v>194.17219445855943</v>
          </cell>
          <cell r="N5296">
            <v>29.16448597804435</v>
          </cell>
          <cell r="O5296" t="str">
            <v>Y</v>
          </cell>
          <cell r="P5296" t="str">
            <v>Y</v>
          </cell>
          <cell r="Q5296">
            <v>0</v>
          </cell>
          <cell r="R5296">
            <v>132.88319869477601</v>
          </cell>
          <cell r="S5296">
            <v>-2.1139635124538199</v>
          </cell>
          <cell r="T5296">
            <v>6.0421181378378601E-9</v>
          </cell>
          <cell r="U5296" t="str">
            <v>dark-green</v>
          </cell>
          <cell r="V5296">
            <v>2102.8077988443169</v>
          </cell>
          <cell r="W5296">
            <v>909.33941717108507</v>
          </cell>
          <cell r="X5296">
            <v>1.2058912712740399</v>
          </cell>
          <cell r="Y5296">
            <v>1.9531563340314199E-26</v>
          </cell>
        </row>
        <row r="5297">
          <cell r="A5297" t="str">
            <v>UMAG_04985</v>
          </cell>
          <cell r="B5297" t="str">
            <v>KIS67118</v>
          </cell>
          <cell r="C5297" t="str">
            <v>probable ORM1 - unfolded protein response protein</v>
          </cell>
          <cell r="D5297">
            <v>35.956145818488302</v>
          </cell>
          <cell r="E5297">
            <v>77.658111092888007</v>
          </cell>
          <cell r="F5297">
            <v>56.807128455688201</v>
          </cell>
          <cell r="G5297">
            <v>-1.0679580569559499</v>
          </cell>
          <cell r="H5297">
            <v>0.21989451077064101</v>
          </cell>
          <cell r="I5297">
            <v>4.6703376595866201E-7</v>
          </cell>
          <cell r="J5297">
            <v>1.6082292793672499E-6</v>
          </cell>
          <cell r="K5297">
            <v>34.357343590125303</v>
          </cell>
          <cell r="L5297">
            <v>7.0059502692293227</v>
          </cell>
          <cell r="M5297">
            <v>94.01997056527901</v>
          </cell>
          <cell r="N5297">
            <v>3.0932012360391434</v>
          </cell>
          <cell r="O5297" t="str">
            <v>Y</v>
          </cell>
          <cell r="P5297" t="str">
            <v>Y</v>
          </cell>
          <cell r="Q5297">
            <v>12</v>
          </cell>
          <cell r="R5297">
            <v>84.892658709317104</v>
          </cell>
          <cell r="S5297">
            <v>0.28209580000000001</v>
          </cell>
          <cell r="T5297">
            <v>0.1711877</v>
          </cell>
          <cell r="U5297" t="str">
            <v>cyan</v>
          </cell>
          <cell r="V5297">
            <v>1033.8251931558966</v>
          </cell>
          <cell r="W5297">
            <v>1001.057630801787</v>
          </cell>
          <cell r="X5297">
            <v>4.6329894985688097E-2</v>
          </cell>
          <cell r="Y5297">
            <v>0.633507213587435</v>
          </cell>
        </row>
        <row r="5298">
          <cell r="A5298" t="str">
            <v>UMAG_01566</v>
          </cell>
          <cell r="B5298" t="str">
            <v>KIS70397</v>
          </cell>
          <cell r="C5298" t="str">
            <v>hypothetical protein</v>
          </cell>
          <cell r="D5298">
            <v>46.946114558973903</v>
          </cell>
          <cell r="E5298">
            <v>103.310861931556</v>
          </cell>
          <cell r="F5298">
            <v>75.128488245265004</v>
          </cell>
          <cell r="G5298">
            <v>-1.0680468150631</v>
          </cell>
          <cell r="H5298">
            <v>0.28220502296039801</v>
          </cell>
          <cell r="I5298">
            <v>5.7232126865702002E-5</v>
          </cell>
          <cell r="J5298">
            <v>1.4619198875145701E-4</v>
          </cell>
          <cell r="K5298">
            <v>15.552706326817756</v>
          </cell>
          <cell r="L5298">
            <v>5.825578261994627</v>
          </cell>
          <cell r="M5298">
            <v>43.303693339869916</v>
          </cell>
          <cell r="N5298">
            <v>11.847643210704261</v>
          </cell>
          <cell r="O5298" t="str">
            <v>N</v>
          </cell>
          <cell r="P5298" t="str">
            <v>Y</v>
          </cell>
          <cell r="Q5298">
            <v>0</v>
          </cell>
          <cell r="R5298">
            <v>30.1590669206409</v>
          </cell>
          <cell r="S5298">
            <v>-1.0865290000000001</v>
          </cell>
          <cell r="T5298">
            <v>3.663463E-3</v>
          </cell>
          <cell r="U5298" t="str">
            <v>pink</v>
          </cell>
          <cell r="V5298">
            <v>556.11099121506868</v>
          </cell>
          <cell r="W5298">
            <v>477.28871096142075</v>
          </cell>
          <cell r="X5298">
            <v>0.21679507928667199</v>
          </cell>
          <cell r="Y5298">
            <v>0.12299360237422501</v>
          </cell>
        </row>
        <row r="5299">
          <cell r="A5299" t="str">
            <v>UMAG_05721</v>
          </cell>
          <cell r="B5299" t="str">
            <v>KIS66939</v>
          </cell>
          <cell r="C5299" t="str">
            <v>hypothetical protein</v>
          </cell>
          <cell r="D5299">
            <v>112.459228812443</v>
          </cell>
          <cell r="E5299">
            <v>240.28314518255101</v>
          </cell>
          <cell r="F5299">
            <v>176.37118699749701</v>
          </cell>
          <cell r="G5299">
            <v>-1.0688102930355201</v>
          </cell>
          <cell r="H5299">
            <v>0.172607399203378</v>
          </cell>
          <cell r="I5299">
            <v>2.3216906688807401E-10</v>
          </cell>
          <cell r="J5299">
            <v>1.1772466029018501E-9</v>
          </cell>
          <cell r="K5299">
            <v>20.380988386527129</v>
          </cell>
          <cell r="L5299">
            <v>2.5216561824189547</v>
          </cell>
          <cell r="M5299">
            <v>54.938653671638065</v>
          </cell>
          <cell r="N5299">
            <v>8.41788257302529</v>
          </cell>
          <cell r="O5299" t="str">
            <v>N</v>
          </cell>
          <cell r="P5299" t="str">
            <v>Y</v>
          </cell>
          <cell r="Q5299">
            <v>4</v>
          </cell>
          <cell r="R5299">
            <v>323.22534925234999</v>
          </cell>
          <cell r="S5299">
            <v>1.780305</v>
          </cell>
          <cell r="T5299">
            <v>1.0942430000000001E-15</v>
          </cell>
          <cell r="U5299" t="str">
            <v>cyan</v>
          </cell>
          <cell r="V5299">
            <v>1144.8017373216067</v>
          </cell>
          <cell r="W5299">
            <v>1410.9702583906235</v>
          </cell>
          <cell r="X5299">
            <v>-0.30085367953750602</v>
          </cell>
          <cell r="Y5299">
            <v>1.44119015867595E-2</v>
          </cell>
        </row>
        <row r="5300">
          <cell r="A5300" t="str">
            <v>UMAG_11979</v>
          </cell>
          <cell r="B5300" t="str">
            <v>KIS67385</v>
          </cell>
          <cell r="C5300" t="str">
            <v>hypothetical protein (C-terminal fragment)</v>
          </cell>
          <cell r="D5300">
            <v>5.38763401667312</v>
          </cell>
          <cell r="E5300">
            <v>13.353684468641299</v>
          </cell>
          <cell r="F5300">
            <v>9.3706592426572097</v>
          </cell>
          <cell r="G5300">
            <v>-1.06884663345166</v>
          </cell>
          <cell r="H5300">
            <v>0.51861430059711799</v>
          </cell>
          <cell r="I5300">
            <v>1.27689577892382E-2</v>
          </cell>
          <cell r="J5300">
            <v>2.1949831644086901E-2</v>
          </cell>
          <cell r="K5300">
            <v>2.4378329810835551</v>
          </cell>
          <cell r="L5300">
            <v>0.99550928013669882</v>
          </cell>
          <cell r="M5300">
            <v>7.6697035225203507</v>
          </cell>
          <cell r="N5300">
            <v>3.4533837041576843</v>
          </cell>
          <cell r="O5300" t="str">
            <v>N</v>
          </cell>
          <cell r="P5300" t="str">
            <v>N</v>
          </cell>
          <cell r="Q5300">
            <v>2</v>
          </cell>
          <cell r="R5300">
            <v>44.018056036344298</v>
          </cell>
          <cell r="S5300">
            <v>1.1778200000000001</v>
          </cell>
          <cell r="T5300">
            <v>1.705905E-6</v>
          </cell>
          <cell r="U5300" t="str">
            <v>cyan</v>
          </cell>
          <cell r="V5300">
            <v>437.58644166977501</v>
          </cell>
          <cell r="W5300">
            <v>475.24442837637366</v>
          </cell>
          <cell r="X5300">
            <v>-0.11285375965635799</v>
          </cell>
          <cell r="Y5300">
            <v>0.85262297165753997</v>
          </cell>
        </row>
        <row r="5301">
          <cell r="A5301" t="str">
            <v>UMAG_05265</v>
          </cell>
          <cell r="B5301" t="str">
            <v>KIS66265</v>
          </cell>
          <cell r="C5301" t="str">
            <v>hypothetical protein</v>
          </cell>
          <cell r="D5301">
            <v>4.8711831582969802</v>
          </cell>
          <cell r="E5301">
            <v>12.218899238039601</v>
          </cell>
          <cell r="F5301">
            <v>8.5450411981682706</v>
          </cell>
          <cell r="G5301">
            <v>-1.0690458523502999</v>
          </cell>
          <cell r="H5301">
            <v>0.53294533991646598</v>
          </cell>
          <cell r="I5301">
            <v>1.4439836392378801E-2</v>
          </cell>
          <cell r="J5301">
            <v>2.4476867776113201E-2</v>
          </cell>
          <cell r="K5301">
            <v>10.261472852060125</v>
          </cell>
          <cell r="L5301">
            <v>8.5866657138908185</v>
          </cell>
          <cell r="M5301">
            <v>33.824625363846373</v>
          </cell>
          <cell r="N5301">
            <v>2.5121664626948399</v>
          </cell>
          <cell r="O5301" t="str">
            <v>N</v>
          </cell>
          <cell r="P5301" t="str">
            <v>Y</v>
          </cell>
          <cell r="Q5301">
            <v>0.5</v>
          </cell>
          <cell r="R5301">
            <v>0.73894322811225899</v>
          </cell>
          <cell r="S5301">
            <v>-0.35477809999999999</v>
          </cell>
          <cell r="T5301">
            <v>0.77560340000000005</v>
          </cell>
          <cell r="U5301" t="e">
            <v>#N/A</v>
          </cell>
          <cell r="V5301">
            <v>61.385060668626004</v>
          </cell>
          <cell r="W5301">
            <v>22.030737034310903</v>
          </cell>
          <cell r="X5301">
            <v>1.44337091255724</v>
          </cell>
          <cell r="Y5301">
            <v>2.7048147542695999E-4</v>
          </cell>
        </row>
        <row r="5302">
          <cell r="A5302" t="str">
            <v>UMAG_05648</v>
          </cell>
          <cell r="B5302" t="str">
            <v>KIS66862</v>
          </cell>
          <cell r="C5302" t="str">
            <v>hypothetical protein</v>
          </cell>
          <cell r="D5302">
            <v>34.4138733901762</v>
          </cell>
          <cell r="E5302">
            <v>74.403699847824896</v>
          </cell>
          <cell r="F5302">
            <v>54.408786619000601</v>
          </cell>
          <cell r="G5302">
            <v>-1.06943093673825</v>
          </cell>
          <cell r="H5302">
            <v>0.22201849691448799</v>
          </cell>
          <cell r="I5302">
            <v>5.7100434799432203E-7</v>
          </cell>
          <cell r="J5302">
            <v>1.9506547266225901E-6</v>
          </cell>
          <cell r="K5302">
            <v>6.2069930994458451</v>
          </cell>
          <cell r="L5302">
            <v>1.1386121154918243</v>
          </cell>
          <cell r="M5302">
            <v>16.942404830309719</v>
          </cell>
          <cell r="N5302">
            <v>1.2305537944739582</v>
          </cell>
          <cell r="O5302" t="str">
            <v>N</v>
          </cell>
          <cell r="P5302" t="str">
            <v>Y</v>
          </cell>
          <cell r="Q5302">
            <v>2</v>
          </cell>
          <cell r="R5302">
            <v>45.861161156191699</v>
          </cell>
          <cell r="S5302">
            <v>-0.55501979999999995</v>
          </cell>
          <cell r="T5302">
            <v>6.6972249999999997E-2</v>
          </cell>
          <cell r="U5302" t="str">
            <v>yellow</v>
          </cell>
          <cell r="V5302">
            <v>463.562814391475</v>
          </cell>
          <cell r="W5302">
            <v>643.49930690951567</v>
          </cell>
          <cell r="X5302">
            <v>-0.472441162424381</v>
          </cell>
          <cell r="Y5302">
            <v>6.6424142261301098E-4</v>
          </cell>
        </row>
        <row r="5303">
          <cell r="A5303" t="str">
            <v>UMAG_03251</v>
          </cell>
          <cell r="B5303" t="str">
            <v>KIS68679</v>
          </cell>
          <cell r="C5303" t="str">
            <v>hypothetical protein</v>
          </cell>
          <cell r="D5303">
            <v>17.1997791336372</v>
          </cell>
          <cell r="E5303">
            <v>38.137396674027897</v>
          </cell>
          <cell r="F5303">
            <v>27.668587903832599</v>
          </cell>
          <cell r="G5303">
            <v>-1.06967687018403</v>
          </cell>
          <cell r="H5303">
            <v>0.29692706338507202</v>
          </cell>
          <cell r="I5303">
            <v>1.19347917725069E-4</v>
          </cell>
          <cell r="J5303">
            <v>2.8811193890281901E-4</v>
          </cell>
          <cell r="K5303">
            <v>10.889361539194493</v>
          </cell>
          <cell r="L5303">
            <v>1.6798026933889014</v>
          </cell>
          <cell r="M5303">
            <v>30.625089879291004</v>
          </cell>
          <cell r="N5303">
            <v>5.186686230980917</v>
          </cell>
          <cell r="O5303" t="str">
            <v>N</v>
          </cell>
          <cell r="P5303" t="str">
            <v>Y</v>
          </cell>
          <cell r="Q5303">
            <v>0.5</v>
          </cell>
          <cell r="R5303">
            <v>21.8956409299523</v>
          </cell>
          <cell r="S5303">
            <v>0.47354770000000002</v>
          </cell>
          <cell r="T5303">
            <v>0.1619102</v>
          </cell>
          <cell r="U5303" t="str">
            <v>magenta</v>
          </cell>
          <cell r="V5303">
            <v>250.39151672302864</v>
          </cell>
          <cell r="W5303">
            <v>191.27544135330734</v>
          </cell>
          <cell r="X5303">
            <v>0.38459193634665101</v>
          </cell>
          <cell r="Y5303">
            <v>2.6768019395878001E-2</v>
          </cell>
        </row>
        <row r="5304">
          <cell r="A5304" t="str">
            <v>UMAG_01774</v>
          </cell>
          <cell r="B5304" t="str">
            <v>KIS70609</v>
          </cell>
          <cell r="C5304" t="str">
            <v>hypothetical protein</v>
          </cell>
          <cell r="D5304">
            <v>20.5474328903051</v>
          </cell>
          <cell r="E5304">
            <v>45.190921882826402</v>
          </cell>
          <cell r="F5304">
            <v>32.869177386565802</v>
          </cell>
          <cell r="G5304">
            <v>-1.0700339647483901</v>
          </cell>
          <cell r="H5304">
            <v>0.27718590359032802</v>
          </cell>
          <cell r="I5304">
            <v>4.3272013433207903E-5</v>
          </cell>
          <cell r="J5304">
            <v>1.12762084218848E-4</v>
          </cell>
          <cell r="K5304">
            <v>5.1252423102126912</v>
          </cell>
          <cell r="L5304">
            <v>1.2595957271656877</v>
          </cell>
          <cell r="M5304">
            <v>14.457106384998445</v>
          </cell>
          <cell r="N5304">
            <v>1.8306364246778861</v>
          </cell>
          <cell r="O5304" t="str">
            <v>N</v>
          </cell>
          <cell r="P5304" t="str">
            <v>N</v>
          </cell>
          <cell r="Q5304">
            <v>6</v>
          </cell>
          <cell r="R5304">
            <v>111.15143840255401</v>
          </cell>
          <cell r="S5304">
            <v>2.328948</v>
          </cell>
          <cell r="T5304">
            <v>4.7851920000000003E-26</v>
          </cell>
          <cell r="U5304" t="str">
            <v>cyan</v>
          </cell>
          <cell r="V5304">
            <v>257.39410126959899</v>
          </cell>
          <cell r="W5304">
            <v>144.43463655396999</v>
          </cell>
          <cell r="X5304">
            <v>0.82976958100769505</v>
          </cell>
          <cell r="Y5304">
            <v>2.26865745873045E-7</v>
          </cell>
        </row>
        <row r="5305">
          <cell r="A5305" t="str">
            <v>UMAG_11114</v>
          </cell>
          <cell r="B5305" t="str">
            <v>KIS67610</v>
          </cell>
          <cell r="C5305" t="str">
            <v>hypothetical protein</v>
          </cell>
          <cell r="D5305">
            <v>240.524969440424</v>
          </cell>
          <cell r="E5305">
            <v>512.89303331772396</v>
          </cell>
          <cell r="F5305">
            <v>376.70900137907398</v>
          </cell>
          <cell r="G5305">
            <v>-1.0705220674584299</v>
          </cell>
          <cell r="H5305">
            <v>0.15748619170222899</v>
          </cell>
          <cell r="I5305">
            <v>4.1615973339619401E-12</v>
          </cell>
          <cell r="J5305">
            <v>2.49618558750177E-11</v>
          </cell>
          <cell r="K5305">
            <v>34.374610867215864</v>
          </cell>
          <cell r="L5305">
            <v>6.9445054036531664</v>
          </cell>
          <cell r="M5305">
            <v>92.745757073477762</v>
          </cell>
          <cell r="N5305">
            <v>4.123320441809188</v>
          </cell>
          <cell r="O5305" t="str">
            <v>N</v>
          </cell>
          <cell r="P5305" t="str">
            <v>Y</v>
          </cell>
          <cell r="Q5305">
            <v>0</v>
          </cell>
          <cell r="R5305">
            <v>105.601717235549</v>
          </cell>
          <cell r="S5305">
            <v>-0.65425060000000002</v>
          </cell>
          <cell r="T5305">
            <v>6.6157550000000003E-4</v>
          </cell>
          <cell r="U5305" t="str">
            <v>yellow</v>
          </cell>
          <cell r="V5305">
            <v>1394.2955600815267</v>
          </cell>
          <cell r="W5305">
            <v>2398.0084127901364</v>
          </cell>
          <cell r="X5305">
            <v>-0.77929666597480396</v>
          </cell>
          <cell r="Y5305">
            <v>7.5978588191748896E-9</v>
          </cell>
        </row>
        <row r="5306">
          <cell r="A5306" t="str">
            <v>UMAG_11653</v>
          </cell>
          <cell r="B5306" t="str">
            <v>KIS70273</v>
          </cell>
          <cell r="C5306" t="str">
            <v>related to CYC3 - holocytochrome-c synthase (cytochrome c heme lyase)</v>
          </cell>
          <cell r="D5306">
            <v>42.602942724135701</v>
          </cell>
          <cell r="E5306">
            <v>92.730359427291901</v>
          </cell>
          <cell r="F5306">
            <v>67.666651075713801</v>
          </cell>
          <cell r="G5306">
            <v>-1.07114800772464</v>
          </cell>
          <cell r="H5306">
            <v>0.23534330377206999</v>
          </cell>
          <cell r="I5306">
            <v>2.0290998910857501E-6</v>
          </cell>
          <cell r="J5306">
            <v>6.4698841542023498E-6</v>
          </cell>
          <cell r="K5306">
            <v>23.878483295186076</v>
          </cell>
          <cell r="L5306">
            <v>4.1373319753633337</v>
          </cell>
          <cell r="M5306">
            <v>65.45310956871667</v>
          </cell>
          <cell r="N5306">
            <v>11.5837905225257</v>
          </cell>
          <cell r="O5306" t="str">
            <v>Y</v>
          </cell>
          <cell r="P5306" t="str">
            <v>Y</v>
          </cell>
          <cell r="Q5306">
            <v>0.5</v>
          </cell>
          <cell r="R5306">
            <v>29.835457154077801</v>
          </cell>
          <cell r="S5306">
            <v>-0.73735340000000005</v>
          </cell>
          <cell r="T5306">
            <v>2.453555E-2</v>
          </cell>
          <cell r="U5306" t="str">
            <v>pink</v>
          </cell>
          <cell r="V5306">
            <v>420.62519628708469</v>
          </cell>
          <cell r="W5306">
            <v>1082.3479156770584</v>
          </cell>
          <cell r="X5306">
            <v>-1.3575375771423599</v>
          </cell>
          <cell r="Y5306">
            <v>2.66351153173231E-18</v>
          </cell>
        </row>
        <row r="5307">
          <cell r="A5307" t="str">
            <v>UMAG_04186</v>
          </cell>
          <cell r="B5307" t="str">
            <v>KIS67684</v>
          </cell>
          <cell r="C5307" t="str">
            <v>probable general amino acid permease</v>
          </cell>
          <cell r="D5307">
            <v>4.3607632212611698</v>
          </cell>
          <cell r="E5307">
            <v>11.4020598510977</v>
          </cell>
          <cell r="F5307">
            <v>7.8814115361794297</v>
          </cell>
          <cell r="G5307">
            <v>-1.0713053355137301</v>
          </cell>
          <cell r="H5307">
            <v>0.59330419054640404</v>
          </cell>
          <cell r="I5307">
            <v>2.1394785391907801E-2</v>
          </cell>
          <cell r="J5307">
            <v>3.4966370631179501E-2</v>
          </cell>
          <cell r="K5307">
            <v>1.7010729791679735</v>
          </cell>
          <cell r="L5307">
            <v>0.92550696635686158</v>
          </cell>
          <cell r="M5307">
            <v>5.8541999942217897</v>
          </cell>
          <cell r="N5307">
            <v>3.6502413961357738</v>
          </cell>
          <cell r="O5307" t="str">
            <v>N</v>
          </cell>
          <cell r="P5307" t="str">
            <v>N</v>
          </cell>
          <cell r="Q5307">
            <v>6</v>
          </cell>
          <cell r="R5307">
            <v>143.46364418668799</v>
          </cell>
          <cell r="S5307">
            <v>1.811696</v>
          </cell>
          <cell r="T5307">
            <v>1.3390829999999999E-7</v>
          </cell>
          <cell r="U5307" t="str">
            <v>cyan</v>
          </cell>
          <cell r="V5307">
            <v>524.4408457198673</v>
          </cell>
          <cell r="W5307">
            <v>53.479117399343266</v>
          </cell>
          <cell r="X5307">
            <v>3.2401529242404599</v>
          </cell>
          <cell r="Y5307">
            <v>1.1712936868216201E-23</v>
          </cell>
        </row>
        <row r="5308">
          <cell r="A5308" t="str">
            <v>UMAG_03989</v>
          </cell>
          <cell r="B5308" t="str">
            <v>KIS67938</v>
          </cell>
          <cell r="C5308" t="str">
            <v>hypothetical protein</v>
          </cell>
          <cell r="D5308">
            <v>38.249254881338103</v>
          </cell>
          <cell r="E5308">
            <v>82.522747647406703</v>
          </cell>
          <cell r="F5308">
            <v>60.386001264372403</v>
          </cell>
          <cell r="G5308">
            <v>-1.07183682617745</v>
          </cell>
          <cell r="H5308">
            <v>0.207096202565176</v>
          </cell>
          <cell r="I5308">
            <v>8.9597449216571997E-8</v>
          </cell>
          <cell r="J5308">
            <v>3.35147378077044E-7</v>
          </cell>
          <cell r="K5308">
            <v>11.187962867274173</v>
          </cell>
          <cell r="L5308">
            <v>0.50998464681758504</v>
          </cell>
          <cell r="M5308">
            <v>30.525455878217265</v>
          </cell>
          <cell r="N5308">
            <v>2.6629283671635759</v>
          </cell>
          <cell r="O5308" t="str">
            <v>N</v>
          </cell>
          <cell r="P5308" t="str">
            <v>Y</v>
          </cell>
          <cell r="Q5308">
            <v>0</v>
          </cell>
          <cell r="R5308">
            <v>52.3749236114271</v>
          </cell>
          <cell r="S5308">
            <v>-0.4341913</v>
          </cell>
          <cell r="T5308">
            <v>6.1590880000000001E-2</v>
          </cell>
          <cell r="U5308" t="str">
            <v>beige</v>
          </cell>
          <cell r="V5308">
            <v>568.50603289183437</v>
          </cell>
          <cell r="W5308">
            <v>822.00468747148534</v>
          </cell>
          <cell r="X5308">
            <v>-0.53113062746737505</v>
          </cell>
          <cell r="Y5308">
            <v>1.88807160662099E-6</v>
          </cell>
        </row>
        <row r="5309">
          <cell r="A5309" t="str">
            <v>UMAG_05932</v>
          </cell>
          <cell r="B5309" t="str">
            <v>KIS66196</v>
          </cell>
          <cell r="C5309" t="str">
            <v>hypothetical protein</v>
          </cell>
          <cell r="D5309">
            <v>0.51074506024890198</v>
          </cell>
          <cell r="E5309">
            <v>2.8892943878535999</v>
          </cell>
          <cell r="F5309">
            <v>1.70001972405125</v>
          </cell>
          <cell r="G5309">
            <v>-1.0721243652928301</v>
          </cell>
          <cell r="H5309">
            <v>1.17158651880703</v>
          </cell>
          <cell r="I5309">
            <v>6.5043748058554202E-2</v>
          </cell>
          <cell r="J5309">
            <v>9.5582941869485905E-2</v>
          </cell>
          <cell r="K5309">
            <v>0.55795247839613915</v>
          </cell>
          <cell r="L5309">
            <v>1.1159049567922783</v>
          </cell>
          <cell r="M5309">
            <v>4.9059039990511613</v>
          </cell>
          <cell r="N5309">
            <v>2.0598218896200096</v>
          </cell>
          <cell r="O5309" t="str">
            <v>N</v>
          </cell>
          <cell r="P5309" t="str">
            <v>N</v>
          </cell>
          <cell r="Q5309">
            <v>2</v>
          </cell>
          <cell r="R5309">
            <v>468.66031925579398</v>
          </cell>
          <cell r="S5309">
            <v>8.5586749999999991</v>
          </cell>
          <cell r="T5309">
            <v>1.57242E-106</v>
          </cell>
          <cell r="U5309" t="str">
            <v>magenta</v>
          </cell>
          <cell r="V5309">
            <v>26.857636158470033</v>
          </cell>
          <cell r="W5309">
            <v>46.948766525249972</v>
          </cell>
          <cell r="X5309">
            <v>-0.761088167900833</v>
          </cell>
          <cell r="Y5309">
            <v>0.135830974462953</v>
          </cell>
        </row>
        <row r="5310">
          <cell r="A5310" t="str">
            <v>UMAG_00748</v>
          </cell>
          <cell r="B5310" t="str">
            <v>KIS72342</v>
          </cell>
          <cell r="C5310" t="str">
            <v>probable Splicing factor 3B subunit 5</v>
          </cell>
          <cell r="D5310">
            <v>7.4338762510650698</v>
          </cell>
          <cell r="E5310">
            <v>18.076885713081001</v>
          </cell>
          <cell r="F5310">
            <v>12.755380982073</v>
          </cell>
          <cell r="G5310">
            <v>-1.07339285978531</v>
          </cell>
          <cell r="H5310">
            <v>0.478499511879388</v>
          </cell>
          <cell r="I5310">
            <v>8.1773361784935206E-3</v>
          </cell>
          <cell r="J5310">
            <v>1.4620977501541101E-2</v>
          </cell>
          <cell r="K5310">
            <v>18.637313022425694</v>
          </cell>
          <cell r="L5310">
            <v>9.9784906294755871</v>
          </cell>
          <cell r="M5310">
            <v>58.235058276475236</v>
          </cell>
          <cell r="N5310">
            <v>23.444955761068268</v>
          </cell>
          <cell r="O5310" t="str">
            <v>Y</v>
          </cell>
          <cell r="P5310" t="str">
            <v>Y</v>
          </cell>
          <cell r="Q5310">
            <v>6</v>
          </cell>
          <cell r="R5310">
            <v>29.793848257018102</v>
          </cell>
          <cell r="S5310">
            <v>-0.16920844640334101</v>
          </cell>
          <cell r="T5310">
            <v>0.65514051078588298</v>
          </cell>
          <cell r="U5310" t="str">
            <v>green</v>
          </cell>
          <cell r="V5310">
            <v>317.91463232757866</v>
          </cell>
          <cell r="W5310">
            <v>698.72677964064997</v>
          </cell>
          <cell r="X5310">
            <v>-1.1317670257228001</v>
          </cell>
          <cell r="Y5310">
            <v>1.01914985715384E-9</v>
          </cell>
        </row>
        <row r="5311">
          <cell r="A5311" t="str">
            <v>UMAG_10200</v>
          </cell>
          <cell r="B5311" t="str">
            <v>KIS66342</v>
          </cell>
          <cell r="C5311" t="str">
            <v>related to GTPase-activating protein of the rho/rac family (LRG1 protein)</v>
          </cell>
          <cell r="D5311">
            <v>190.79262308789799</v>
          </cell>
          <cell r="E5311">
            <v>412.69029267865699</v>
          </cell>
          <cell r="F5311">
            <v>301.74145788327797</v>
          </cell>
          <cell r="G5311">
            <v>-1.07532962633096</v>
          </cell>
          <cell r="H5311">
            <v>0.20841245307148801</v>
          </cell>
          <cell r="I5311">
            <v>9.4389309425495402E-8</v>
          </cell>
          <cell r="J5311">
            <v>3.5205250513204398E-7</v>
          </cell>
          <cell r="K5311">
            <v>26.144450339127019</v>
          </cell>
          <cell r="L5311">
            <v>3.4509898694294976</v>
          </cell>
          <cell r="M5311">
            <v>72.044310204699784</v>
          </cell>
          <cell r="N5311">
            <v>21.094900618242502</v>
          </cell>
          <cell r="O5311" t="str">
            <v>N</v>
          </cell>
          <cell r="P5311" t="str">
            <v>Y</v>
          </cell>
          <cell r="Q5311">
            <v>0.5</v>
          </cell>
          <cell r="R5311">
            <v>139.95576944182801</v>
          </cell>
          <cell r="S5311">
            <v>5.637702E-2</v>
          </cell>
          <cell r="T5311">
            <v>0.81322030000000001</v>
          </cell>
          <cell r="U5311" t="str">
            <v>dark-green</v>
          </cell>
          <cell r="V5311">
            <v>1970.1912104141368</v>
          </cell>
          <cell r="W5311">
            <v>1257.6522599652933</v>
          </cell>
          <cell r="X5311">
            <v>0.64592149562484003</v>
          </cell>
          <cell r="Y5311">
            <v>1.09789635724376E-11</v>
          </cell>
        </row>
        <row r="5312">
          <cell r="A5312" t="str">
            <v>UMAG_04999</v>
          </cell>
          <cell r="B5312" t="str">
            <v>KIS67132</v>
          </cell>
          <cell r="C5312" t="str">
            <v>related to RDS2 - Regulator of drug sensitivity</v>
          </cell>
          <cell r="D5312">
            <v>19.508434740993099</v>
          </cell>
          <cell r="E5312">
            <v>46.132509113401902</v>
          </cell>
          <cell r="F5312">
            <v>32.820471927197502</v>
          </cell>
          <cell r="G5312">
            <v>-1.0760238224946601</v>
          </cell>
          <cell r="H5312">
            <v>0.429138708425788</v>
          </cell>
          <cell r="I5312">
            <v>4.0210930072781302E-3</v>
          </cell>
          <cell r="J5312">
            <v>7.6154385303478997E-3</v>
          </cell>
          <cell r="K5312">
            <v>5.0220282206415439</v>
          </cell>
          <cell r="L5312">
            <v>0.51289179474378555</v>
          </cell>
          <cell r="M5312">
            <v>14.799498759083269</v>
          </cell>
          <cell r="N5312">
            <v>11.02458100795841</v>
          </cell>
          <cell r="O5312" t="str">
            <v>N</v>
          </cell>
          <cell r="P5312" t="str">
            <v>N</v>
          </cell>
          <cell r="Q5312">
            <v>8</v>
          </cell>
          <cell r="R5312">
            <v>158.577139587906</v>
          </cell>
          <cell r="S5312">
            <v>0.32266450000000002</v>
          </cell>
          <cell r="T5312">
            <v>0.29070109999999999</v>
          </cell>
          <cell r="U5312" t="str">
            <v>cyan</v>
          </cell>
          <cell r="V5312">
            <v>168.15460895381167</v>
          </cell>
          <cell r="W5312">
            <v>1081.93309649554</v>
          </cell>
          <cell r="X5312">
            <v>-2.6783086152500699</v>
          </cell>
          <cell r="Y5312">
            <v>1.8746665052114301E-75</v>
          </cell>
        </row>
        <row r="5313">
          <cell r="A5313" t="str">
            <v>UMAG_05997</v>
          </cell>
          <cell r="B5313" t="str">
            <v>KIS65908</v>
          </cell>
          <cell r="C5313" t="str">
            <v>hypothetical protein</v>
          </cell>
          <cell r="D5313">
            <v>22.071286223059101</v>
          </cell>
          <cell r="E5313">
            <v>48.740416965924098</v>
          </cell>
          <cell r="F5313">
            <v>35.405851594491601</v>
          </cell>
          <cell r="G5313">
            <v>-1.0773168999243401</v>
          </cell>
          <cell r="H5313">
            <v>0.27362476913280898</v>
          </cell>
          <cell r="I5313">
            <v>3.1197125447925898E-5</v>
          </cell>
          <cell r="J5313">
            <v>8.3224587249767601E-5</v>
          </cell>
          <cell r="K5313">
            <v>4.8739386542218526</v>
          </cell>
          <cell r="L5313">
            <v>1.2396665114086844</v>
          </cell>
          <cell r="M5313">
            <v>13.832901600879135</v>
          </cell>
          <cell r="N5313">
            <v>1.8284958123025457</v>
          </cell>
          <cell r="O5313" t="str">
            <v>N</v>
          </cell>
          <cell r="P5313" t="str">
            <v>N</v>
          </cell>
          <cell r="Q5313">
            <v>0</v>
          </cell>
          <cell r="R5313">
            <v>6.9502990063815497</v>
          </cell>
          <cell r="S5313">
            <v>-5.2748150000000003</v>
          </cell>
          <cell r="T5313">
            <v>1.3926589999999999E-22</v>
          </cell>
          <cell r="U5313" t="str">
            <v>burlywood</v>
          </cell>
          <cell r="V5313">
            <v>262.38311250607097</v>
          </cell>
          <cell r="W5313">
            <v>1620.776471841117</v>
          </cell>
          <cell r="X5313">
            <v>-2.6150722262886199</v>
          </cell>
          <cell r="Y5313">
            <v>3.09466998903187E-69</v>
          </cell>
        </row>
        <row r="5314">
          <cell r="A5314" t="str">
            <v>UMAG_11355</v>
          </cell>
          <cell r="B5314" t="str">
            <v>KIS71947</v>
          </cell>
          <cell r="C5314" t="str">
            <v>related to DAD4 - outer kinetochore protein (part of Dam1 complex)</v>
          </cell>
          <cell r="D5314">
            <v>8.9842054041568105</v>
          </cell>
          <cell r="E5314">
            <v>20.781480713878601</v>
          </cell>
          <cell r="F5314">
            <v>14.8828430590177</v>
          </cell>
          <cell r="G5314">
            <v>-1.0779324636388601</v>
          </cell>
          <cell r="H5314">
            <v>0.386531676331898</v>
          </cell>
          <cell r="I5314">
            <v>1.8984763045722299E-3</v>
          </cell>
          <cell r="J5314">
            <v>3.8170423054891402E-3</v>
          </cell>
          <cell r="K5314">
            <v>25.418808460815185</v>
          </cell>
          <cell r="L5314">
            <v>4.0735414731604473</v>
          </cell>
          <cell r="M5314">
            <v>74.0936567597265</v>
          </cell>
          <cell r="N5314">
            <v>15.966656308838578</v>
          </cell>
          <cell r="O5314" t="str">
            <v>Y</v>
          </cell>
          <cell r="P5314" t="str">
            <v>Y</v>
          </cell>
          <cell r="Q5314">
            <v>0</v>
          </cell>
          <cell r="R5314">
            <v>21.945755727878598</v>
          </cell>
          <cell r="S5314">
            <v>-1.206393</v>
          </cell>
          <cell r="T5314">
            <v>4.8204690000000001E-4</v>
          </cell>
          <cell r="U5314" t="str">
            <v>pink</v>
          </cell>
          <cell r="V5314">
            <v>699.89928699095435</v>
          </cell>
          <cell r="W5314">
            <v>266.50378247296766</v>
          </cell>
          <cell r="X5314">
            <v>1.3805971257841001</v>
          </cell>
          <cell r="Y5314">
            <v>6.3196609142525894E-11</v>
          </cell>
        </row>
        <row r="5315">
          <cell r="A5315" t="str">
            <v>UMAG_02019</v>
          </cell>
          <cell r="B5315" t="str">
            <v>KIS70875</v>
          </cell>
          <cell r="C5315" t="str">
            <v>probable Chitin deacetylase</v>
          </cell>
          <cell r="D5315">
            <v>274.086063944047</v>
          </cell>
          <cell r="E5315">
            <v>588.06444201850297</v>
          </cell>
          <cell r="F5315">
            <v>431.07525298127501</v>
          </cell>
          <cell r="G5315">
            <v>-1.08037048904571</v>
          </cell>
          <cell r="H5315">
            <v>0.15354569591710701</v>
          </cell>
          <cell r="I5315">
            <v>7.6398549234441595E-13</v>
          </cell>
          <cell r="J5315">
            <v>4.9801677906608701E-12</v>
          </cell>
          <cell r="K5315">
            <v>131.36281071456338</v>
          </cell>
          <cell r="L5315">
            <v>16.265821797770947</v>
          </cell>
          <cell r="M5315">
            <v>356.73844315655117</v>
          </cell>
          <cell r="N5315">
            <v>38.329784479803187</v>
          </cell>
          <cell r="O5315" t="str">
            <v>Y</v>
          </cell>
          <cell r="P5315" t="str">
            <v>Y</v>
          </cell>
          <cell r="Q5315">
            <v>1</v>
          </cell>
          <cell r="R5315">
            <v>138.93063405634899</v>
          </cell>
          <cell r="S5315">
            <v>-0.31777270000000002</v>
          </cell>
          <cell r="T5315">
            <v>0.35675289999999998</v>
          </cell>
          <cell r="U5315" t="str">
            <v>dark-green</v>
          </cell>
          <cell r="V5315">
            <v>6703.5071562502371</v>
          </cell>
          <cell r="W5315">
            <v>1345.67181019805</v>
          </cell>
          <cell r="X5315">
            <v>2.3120593460359999</v>
          </cell>
          <cell r="Y5315">
            <v>1.9928863980245801E-145</v>
          </cell>
        </row>
        <row r="5316">
          <cell r="A5316" t="str">
            <v>UMAG_11491</v>
          </cell>
          <cell r="B5316" t="str">
            <v>KIS68889</v>
          </cell>
          <cell r="C5316" t="str">
            <v>hypothetical protein</v>
          </cell>
          <cell r="D5316">
            <v>54.139603879808298</v>
          </cell>
          <cell r="E5316">
            <v>119.15827067476199</v>
          </cell>
          <cell r="F5316">
            <v>86.648937277285199</v>
          </cell>
          <cell r="G5316">
            <v>-1.0810952648940899</v>
          </cell>
          <cell r="H5316">
            <v>0.25323465001180601</v>
          </cell>
          <cell r="I5316">
            <v>7.2807783093243304E-6</v>
          </cell>
          <cell r="J5316">
            <v>2.13595948584174E-5</v>
          </cell>
          <cell r="K5316">
            <v>17.468226776908104</v>
          </cell>
          <cell r="L5316">
            <v>4.309161585052852</v>
          </cell>
          <cell r="M5316">
            <v>48.436981812160049</v>
          </cell>
          <cell r="N5316">
            <v>12.675875472413299</v>
          </cell>
          <cell r="O5316" t="str">
            <v>N</v>
          </cell>
          <cell r="P5316" t="str">
            <v>Y</v>
          </cell>
          <cell r="Q5316">
            <v>4</v>
          </cell>
          <cell r="R5316">
            <v>70.576645682952403</v>
          </cell>
          <cell r="S5316">
            <v>0.51165360000000004</v>
          </cell>
          <cell r="T5316">
            <v>5.2446319999999998E-2</v>
          </cell>
          <cell r="U5316" t="str">
            <v>magenta</v>
          </cell>
          <cell r="V5316">
            <v>529.65661886674434</v>
          </cell>
          <cell r="W5316">
            <v>1244.0228953192434</v>
          </cell>
          <cell r="X5316">
            <v>-1.2287418273334101</v>
          </cell>
          <cell r="Y5316">
            <v>6.9479819671283604E-32</v>
          </cell>
        </row>
        <row r="5317">
          <cell r="A5317" t="str">
            <v>UMAG_05368</v>
          </cell>
          <cell r="B5317" t="str">
            <v>KIS66373</v>
          </cell>
          <cell r="C5317" t="str">
            <v>hypothetical protein</v>
          </cell>
          <cell r="D5317">
            <v>76.9795765437336</v>
          </cell>
          <cell r="E5317">
            <v>167.61923463498499</v>
          </cell>
          <cell r="F5317">
            <v>122.299405589359</v>
          </cell>
          <cell r="G5317">
            <v>-1.0816753343338299</v>
          </cell>
          <cell r="H5317">
            <v>0.216910460525438</v>
          </cell>
          <cell r="I5317">
            <v>2.34161915851437E-7</v>
          </cell>
          <cell r="J5317">
            <v>8.2977837432818703E-7</v>
          </cell>
          <cell r="K5317">
            <v>27.015456794824061</v>
          </cell>
          <cell r="L5317">
            <v>8.3342591518780633</v>
          </cell>
          <cell r="M5317">
            <v>74.877877609563299</v>
          </cell>
          <cell r="N5317">
            <v>6.9034935191320352</v>
          </cell>
          <cell r="O5317" t="str">
            <v>N</v>
          </cell>
          <cell r="P5317" t="str">
            <v>N</v>
          </cell>
          <cell r="Q5317">
            <v>0.5</v>
          </cell>
          <cell r="R5317">
            <v>34.895930248414999</v>
          </cell>
          <cell r="S5317">
            <v>-0.70113939999999997</v>
          </cell>
          <cell r="T5317">
            <v>4.4776620000000003E-2</v>
          </cell>
          <cell r="U5317" t="str">
            <v>burlywood</v>
          </cell>
          <cell r="V5317">
            <v>1677.8867773271697</v>
          </cell>
          <cell r="W5317">
            <v>381.90980304134536</v>
          </cell>
          <cell r="X5317">
            <v>2.1326145320879299</v>
          </cell>
          <cell r="Y5317">
            <v>8.9756037600649002E-84</v>
          </cell>
        </row>
        <row r="5318">
          <cell r="A5318" t="str">
            <v>UMAG_11990</v>
          </cell>
          <cell r="B5318" t="str">
            <v>KIS67421</v>
          </cell>
          <cell r="C5318" t="str">
            <v>hypothetical protein</v>
          </cell>
          <cell r="D5318">
            <v>43.666169390241102</v>
          </cell>
          <cell r="E5318">
            <v>95.530058325608493</v>
          </cell>
          <cell r="F5318">
            <v>69.598113857924801</v>
          </cell>
          <cell r="G5318">
            <v>-1.0824048767424299</v>
          </cell>
          <cell r="H5318">
            <v>0.23164563297572</v>
          </cell>
          <cell r="I5318">
            <v>1.1229034750640301E-6</v>
          </cell>
          <cell r="J5318">
            <v>3.71236256341536E-6</v>
          </cell>
          <cell r="K5318">
            <v>11.076305475835603</v>
          </cell>
          <cell r="L5318">
            <v>2.7246402006150161</v>
          </cell>
          <cell r="M5318">
            <v>30.51337378750927</v>
          </cell>
          <cell r="N5318">
            <v>4.6337366039011165</v>
          </cell>
          <cell r="O5318" t="str">
            <v>N</v>
          </cell>
          <cell r="P5318" t="str">
            <v>N</v>
          </cell>
          <cell r="Q5318">
            <v>0.5</v>
          </cell>
          <cell r="R5318">
            <v>51.916263363410202</v>
          </cell>
          <cell r="S5318">
            <v>0.2370294</v>
          </cell>
          <cell r="T5318">
            <v>0.37505569999999999</v>
          </cell>
          <cell r="U5318" t="str">
            <v>green</v>
          </cell>
          <cell r="V5318">
            <v>546.25643252529733</v>
          </cell>
          <cell r="W5318">
            <v>912.21315815281741</v>
          </cell>
          <cell r="X5318">
            <v>-0.73778845680626004</v>
          </cell>
          <cell r="Y5318">
            <v>2.9913141062729702E-10</v>
          </cell>
        </row>
        <row r="5319">
          <cell r="A5319" t="str">
            <v>UMAG_11745</v>
          </cell>
          <cell r="B5319" t="str">
            <v>KIS67953</v>
          </cell>
          <cell r="C5319" t="str">
            <v>related to MIP1 - DNA-directed DNA polymerase gamma catalytic subunit</v>
          </cell>
          <cell r="D5319">
            <v>90.324659521053405</v>
          </cell>
          <cell r="E5319">
            <v>196.022415561391</v>
          </cell>
          <cell r="F5319">
            <v>143.173537541222</v>
          </cell>
          <cell r="G5319">
            <v>-1.08340209888404</v>
          </cell>
          <cell r="H5319">
            <v>0.19808579699137099</v>
          </cell>
          <cell r="I5319">
            <v>1.7207566070820201E-8</v>
          </cell>
          <cell r="J5319">
            <v>7.0533551280138506E-8</v>
          </cell>
          <cell r="K5319">
            <v>10.509717912757452</v>
          </cell>
          <cell r="L5319">
            <v>2.340284451927277</v>
          </cell>
          <cell r="M5319">
            <v>29.050140382357863</v>
          </cell>
          <cell r="N5319">
            <v>4.1220550922507755</v>
          </cell>
          <cell r="O5319" t="str">
            <v>N</v>
          </cell>
          <cell r="P5319" t="str">
            <v>Y</v>
          </cell>
          <cell r="Q5319">
            <v>0.5</v>
          </cell>
          <cell r="R5319">
            <v>50.871519452602499</v>
          </cell>
          <cell r="S5319">
            <v>-0.32622820000000002</v>
          </cell>
          <cell r="T5319">
            <v>0.19598099999999999</v>
          </cell>
          <cell r="U5319" t="str">
            <v>dark-green</v>
          </cell>
          <cell r="V5319">
            <v>505.87372301028171</v>
          </cell>
          <cell r="W5319">
            <v>1161.7516632119166</v>
          </cell>
          <cell r="X5319">
            <v>-1.1962674275648999</v>
          </cell>
          <cell r="Y5319">
            <v>1.4275964732500299E-29</v>
          </cell>
        </row>
        <row r="5320">
          <cell r="A5320" t="str">
            <v>UMAG_10889</v>
          </cell>
          <cell r="B5320" t="str">
            <v>KIS67651</v>
          </cell>
          <cell r="C5320" t="str">
            <v>related to RCY1 - F-box protein involved in recycling plasma membrane proteins</v>
          </cell>
          <cell r="D5320">
            <v>163.52486460515101</v>
          </cell>
          <cell r="E5320">
            <v>353.04054350010301</v>
          </cell>
          <cell r="F5320">
            <v>258.28270405262703</v>
          </cell>
          <cell r="G5320">
            <v>-1.08505764460221</v>
          </cell>
          <cell r="H5320">
            <v>0.170670819305939</v>
          </cell>
          <cell r="I5320">
            <v>7.8641619428123699E-11</v>
          </cell>
          <cell r="J5320">
            <v>4.1675542371261601E-10</v>
          </cell>
          <cell r="K5320">
            <v>31.890276461280358</v>
          </cell>
          <cell r="L5320">
            <v>6.8954072524971659</v>
          </cell>
          <cell r="M5320">
            <v>87.389832268640646</v>
          </cell>
          <cell r="N5320">
            <v>11.164423133043927</v>
          </cell>
          <cell r="O5320" t="str">
            <v>N</v>
          </cell>
          <cell r="P5320" t="str">
            <v>Y</v>
          </cell>
          <cell r="Q5320">
            <v>0</v>
          </cell>
          <cell r="R5320">
            <v>162.59714161135099</v>
          </cell>
          <cell r="S5320">
            <v>-0.208317</v>
          </cell>
          <cell r="T5320">
            <v>0.30759589999999998</v>
          </cell>
          <cell r="U5320" t="str">
            <v>yellow</v>
          </cell>
          <cell r="V5320">
            <v>1782.2289100184532</v>
          </cell>
          <cell r="W5320">
            <v>1552.77882921897</v>
          </cell>
          <cell r="X5320">
            <v>0.19903355753420099</v>
          </cell>
          <cell r="Y5320">
            <v>1.61640964662048E-2</v>
          </cell>
        </row>
        <row r="5321">
          <cell r="A5321" t="str">
            <v>UMAG_01721</v>
          </cell>
          <cell r="B5321" t="str">
            <v>KIS70553</v>
          </cell>
          <cell r="C5321" t="str">
            <v>hypothetical protein</v>
          </cell>
          <cell r="D5321">
            <v>67.236982766593698</v>
          </cell>
          <cell r="E5321">
            <v>146.30447698506899</v>
          </cell>
          <cell r="F5321">
            <v>106.77072987583099</v>
          </cell>
          <cell r="G5321">
            <v>-1.08582154720016</v>
          </cell>
          <cell r="H5321">
            <v>0.20210377993574999</v>
          </cell>
          <cell r="I5321">
            <v>2.9521329764128101E-8</v>
          </cell>
          <cell r="J5321">
            <v>1.1779357027564399E-7</v>
          </cell>
          <cell r="K5321">
            <v>16.933607218600681</v>
          </cell>
          <cell r="L5321">
            <v>3.6600002184356755</v>
          </cell>
          <cell r="M5321">
            <v>46.768138698584693</v>
          </cell>
          <cell r="N5321">
            <v>6.8348703342471158</v>
          </cell>
          <cell r="O5321" t="str">
            <v>N</v>
          </cell>
          <cell r="P5321" t="str">
            <v>Y</v>
          </cell>
          <cell r="Q5321">
            <v>0.5</v>
          </cell>
          <cell r="R5321">
            <v>51.795627960094897</v>
          </cell>
          <cell r="S5321">
            <v>1.1041460000000001</v>
          </cell>
          <cell r="T5321">
            <v>1.7137169999999999E-4</v>
          </cell>
          <cell r="U5321" t="str">
            <v>light-cyan</v>
          </cell>
          <cell r="V5321">
            <v>669.44676908972372</v>
          </cell>
          <cell r="W5321">
            <v>47.473036800524291</v>
          </cell>
          <cell r="X5321">
            <v>3.8108462714373301</v>
          </cell>
          <cell r="Y5321">
            <v>4.8411179676634898E-99</v>
          </cell>
        </row>
        <row r="5322">
          <cell r="A5322" t="str">
            <v>UMAG_01758</v>
          </cell>
          <cell r="B5322" t="str">
            <v>KIS70592</v>
          </cell>
          <cell r="C5322" t="str">
            <v>related to ABC transporter</v>
          </cell>
          <cell r="D5322">
            <v>72.949954757812193</v>
          </cell>
          <cell r="E5322">
            <v>164.635151698676</v>
          </cell>
          <cell r="F5322">
            <v>118.792553228244</v>
          </cell>
          <cell r="G5322">
            <v>-1.0861037291132201</v>
          </cell>
          <cell r="H5322">
            <v>0.31663611428354399</v>
          </cell>
          <cell r="I5322">
            <v>2.12942908919105E-4</v>
          </cell>
          <cell r="J5322">
            <v>4.9428784003711901E-4</v>
          </cell>
          <cell r="K5322">
            <v>10.762641430465006</v>
          </cell>
          <cell r="L5322">
            <v>4.4072779450526847</v>
          </cell>
          <cell r="M5322">
            <v>30.589544467296502</v>
          </cell>
          <cell r="N5322">
            <v>11.449239931473949</v>
          </cell>
          <cell r="O5322" t="str">
            <v>N</v>
          </cell>
          <cell r="P5322" t="str">
            <v>Y</v>
          </cell>
          <cell r="Q5322">
            <v>0.5</v>
          </cell>
          <cell r="R5322">
            <v>17.627619867383</v>
          </cell>
          <cell r="S5322">
            <v>-1.117545</v>
          </cell>
          <cell r="T5322">
            <v>1.128558E-2</v>
          </cell>
          <cell r="U5322" t="str">
            <v>dark-green</v>
          </cell>
          <cell r="V5322">
            <v>2176.6471032779264</v>
          </cell>
          <cell r="W5322">
            <v>227.64427547368302</v>
          </cell>
          <cell r="X5322">
            <v>3.2282170108299302</v>
          </cell>
          <cell r="Y5322">
            <v>1.5194524131869801E-48</v>
          </cell>
        </row>
        <row r="5323">
          <cell r="A5323" t="str">
            <v>UMAG_06428</v>
          </cell>
          <cell r="B5323" t="str">
            <v>KIS65728</v>
          </cell>
          <cell r="C5323" t="str">
            <v>related to Thiamine-repressible acid phosphatase precursor</v>
          </cell>
          <cell r="D5323">
            <v>3.0756842644731801</v>
          </cell>
          <cell r="E5323">
            <v>8.7583266343606603</v>
          </cell>
          <cell r="F5323">
            <v>5.9170054494169202</v>
          </cell>
          <cell r="G5323">
            <v>-1.08632376168103</v>
          </cell>
          <cell r="H5323">
            <v>0.68606230741820395</v>
          </cell>
          <cell r="I5323">
            <v>3.09124096189866E-2</v>
          </cell>
          <cell r="J5323">
            <v>4.8884740792816003E-2</v>
          </cell>
          <cell r="K5323">
            <v>1.427310792204479</v>
          </cell>
          <cell r="L5323">
            <v>1.4091877521423091</v>
          </cell>
          <cell r="M5323">
            <v>5.5039097858668011</v>
          </cell>
          <cell r="N5323">
            <v>2.3392991576318711</v>
          </cell>
          <cell r="O5323" t="str">
            <v>N</v>
          </cell>
          <cell r="P5323" t="str">
            <v>Y</v>
          </cell>
          <cell r="Q5323">
            <v>0.5</v>
          </cell>
          <cell r="R5323">
            <v>6.6734100320154601</v>
          </cell>
          <cell r="S5323">
            <v>-1.7913950000000001</v>
          </cell>
          <cell r="T5323">
            <v>6.9039160000000004E-4</v>
          </cell>
          <cell r="U5323" t="str">
            <v>dark-green</v>
          </cell>
          <cell r="V5323">
            <v>98.996650462404077</v>
          </cell>
          <cell r="W5323">
            <v>64.543501816769222</v>
          </cell>
          <cell r="X5323">
            <v>0.61075998372921902</v>
          </cell>
          <cell r="Y5323">
            <v>4.4726331560554699E-3</v>
          </cell>
        </row>
        <row r="5324">
          <cell r="A5324" t="str">
            <v>UMAG_00272</v>
          </cell>
          <cell r="B5324" t="str">
            <v>KIS71843</v>
          </cell>
          <cell r="C5324" t="str">
            <v>hypothetical protein</v>
          </cell>
          <cell r="D5324">
            <v>147.11237201197801</v>
          </cell>
          <cell r="E5324">
            <v>316.577934554656</v>
          </cell>
          <cell r="F5324">
            <v>231.84515328331699</v>
          </cell>
          <cell r="G5324">
            <v>-1.0867841872947399</v>
          </cell>
          <cell r="H5324">
            <v>0.14617567918336</v>
          </cell>
          <cell r="I5324">
            <v>4.0511094228704497E-14</v>
          </cell>
          <cell r="J5324">
            <v>3.00461158114157E-13</v>
          </cell>
          <cell r="K5324">
            <v>47.824851835720921</v>
          </cell>
          <cell r="L5324">
            <v>4.2537670025987744</v>
          </cell>
          <cell r="M5324">
            <v>130.07750445608195</v>
          </cell>
          <cell r="N5324">
            <v>12.896036655428606</v>
          </cell>
          <cell r="O5324" t="str">
            <v>N</v>
          </cell>
          <cell r="P5324" t="str">
            <v>Y</v>
          </cell>
          <cell r="Q5324">
            <v>12</v>
          </cell>
          <cell r="R5324">
            <v>180.926328870737</v>
          </cell>
          <cell r="S5324">
            <v>2.6465602734843999E-2</v>
          </cell>
          <cell r="T5324">
            <v>0.90022022477214803</v>
          </cell>
          <cell r="U5324" t="str">
            <v>cyan</v>
          </cell>
          <cell r="V5324">
            <v>1687.3661650680599</v>
          </cell>
          <cell r="W5324">
            <v>1100.8956613530227</v>
          </cell>
          <cell r="X5324">
            <v>0.613412240350386</v>
          </cell>
          <cell r="Y5324">
            <v>3.7039922990384202E-8</v>
          </cell>
        </row>
        <row r="5325">
          <cell r="A5325" t="str">
            <v>UMAG_10174</v>
          </cell>
          <cell r="B5325" t="str">
            <v>KIS70045</v>
          </cell>
          <cell r="C5325" t="str">
            <v>hypothetical protein</v>
          </cell>
          <cell r="D5325">
            <v>214.640989160392</v>
          </cell>
          <cell r="E5325">
            <v>467.08533078709303</v>
          </cell>
          <cell r="F5325">
            <v>340.863159973743</v>
          </cell>
          <cell r="G5325">
            <v>-1.0871950256685201</v>
          </cell>
          <cell r="H5325">
            <v>0.19826839608115901</v>
          </cell>
          <cell r="I5325">
            <v>1.5704719680259899E-8</v>
          </cell>
          <cell r="J5325">
            <v>6.4867320418464799E-8</v>
          </cell>
          <cell r="K5325">
            <v>40.867826519592256</v>
          </cell>
          <cell r="L5325">
            <v>11.025584381374914</v>
          </cell>
          <cell r="M5325">
            <v>112.22287260157643</v>
          </cell>
          <cell r="N5325">
            <v>15.747144914063858</v>
          </cell>
          <cell r="O5325" t="str">
            <v>N</v>
          </cell>
          <cell r="P5325" t="str">
            <v>Y</v>
          </cell>
          <cell r="Q5325">
            <v>12</v>
          </cell>
          <cell r="R5325">
            <v>199.93499960422201</v>
          </cell>
          <cell r="S5325">
            <v>0.2956588</v>
          </cell>
          <cell r="T5325">
            <v>0.21108060000000001</v>
          </cell>
          <cell r="U5325" t="str">
            <v>light-cyan</v>
          </cell>
          <cell r="V5325">
            <v>4341.3215841431002</v>
          </cell>
          <cell r="W5325">
            <v>2155.3210159115133</v>
          </cell>
          <cell r="X5325">
            <v>1.0081309503050699</v>
          </cell>
          <cell r="Y5325">
            <v>1.76317631637033E-30</v>
          </cell>
        </row>
        <row r="5326">
          <cell r="A5326" t="str">
            <v>UMAG_04015</v>
          </cell>
          <cell r="B5326" t="str">
            <v>KIS67970</v>
          </cell>
          <cell r="C5326" t="str">
            <v>steroid 5alpha-reductase</v>
          </cell>
          <cell r="D5326">
            <v>58.244665871467397</v>
          </cell>
          <cell r="E5326">
            <v>126.9773645267</v>
          </cell>
          <cell r="F5326">
            <v>92.611015199083695</v>
          </cell>
          <cell r="G5326">
            <v>-1.0880056925070001</v>
          </cell>
          <cell r="H5326">
            <v>0.20637175573139999</v>
          </cell>
          <cell r="I5326">
            <v>5.1476878813286697E-8</v>
          </cell>
          <cell r="J5326">
            <v>1.9924543866616601E-7</v>
          </cell>
          <cell r="K5326">
            <v>33.535920253441105</v>
          </cell>
          <cell r="L5326">
            <v>6.0186100708306425</v>
          </cell>
          <cell r="M5326">
            <v>93.059600915367938</v>
          </cell>
          <cell r="N5326">
            <v>18.376041221575719</v>
          </cell>
          <cell r="O5326" t="str">
            <v>Y</v>
          </cell>
          <cell r="P5326" t="str">
            <v>Y</v>
          </cell>
          <cell r="Q5326">
            <v>8</v>
          </cell>
          <cell r="R5326">
            <v>1694.24411145351</v>
          </cell>
          <cell r="S5326">
            <v>4.3111069999999998</v>
          </cell>
          <cell r="T5326">
            <v>2.1981519999999999E-162</v>
          </cell>
          <cell r="U5326" t="str">
            <v>cyan</v>
          </cell>
          <cell r="V5326">
            <v>912.27142813486364</v>
          </cell>
          <cell r="W5326">
            <v>562.78338974548831</v>
          </cell>
          <cell r="X5326">
            <v>0.69459438472137502</v>
          </cell>
          <cell r="Y5326">
            <v>1.00431633045001E-7</v>
          </cell>
        </row>
        <row r="5327">
          <cell r="A5327" t="str">
            <v>UMAG_04353</v>
          </cell>
          <cell r="B5327" t="str">
            <v>KIS67249</v>
          </cell>
          <cell r="C5327" t="str">
            <v>related to glycosyl transferase</v>
          </cell>
          <cell r="D5327">
            <v>31.055945372455501</v>
          </cell>
          <cell r="E5327">
            <v>69.900821150661599</v>
          </cell>
          <cell r="F5327">
            <v>50.478383261558598</v>
          </cell>
          <cell r="G5327">
            <v>-1.08807886732382</v>
          </cell>
          <cell r="H5327">
            <v>0.30543510232300702</v>
          </cell>
          <cell r="I5327">
            <v>1.3159939908372401E-4</v>
          </cell>
          <cell r="J5327">
            <v>3.1591680344885E-4</v>
          </cell>
          <cell r="K5327">
            <v>14.361048891212679</v>
          </cell>
          <cell r="L5327">
            <v>3.3126795885265685</v>
          </cell>
          <cell r="M5327">
            <v>41.275547240270321</v>
          </cell>
          <cell r="N5327">
            <v>15.18118242286603</v>
          </cell>
          <cell r="O5327" t="str">
            <v>N</v>
          </cell>
          <cell r="P5327" t="str">
            <v>Y</v>
          </cell>
          <cell r="Q5327">
            <v>8</v>
          </cell>
          <cell r="R5327">
            <v>158.409783392393</v>
          </cell>
          <cell r="S5327">
            <v>7.8722190000000003</v>
          </cell>
          <cell r="T5327">
            <v>8.5127949999999993E-130</v>
          </cell>
          <cell r="U5327" t="str">
            <v>magenta</v>
          </cell>
          <cell r="V5327">
            <v>1528.35589524643</v>
          </cell>
          <cell r="W5327">
            <v>23.1756386000242</v>
          </cell>
          <cell r="X5327">
            <v>6.0252326406221899</v>
          </cell>
          <cell r="Y5327">
            <v>3.7213837265010999E-162</v>
          </cell>
        </row>
        <row r="5328">
          <cell r="A5328" t="str">
            <v>UMAG_12255</v>
          </cell>
          <cell r="B5328" t="str">
            <v>KIS67737</v>
          </cell>
          <cell r="C5328" t="str">
            <v>hypothetical protein</v>
          </cell>
          <cell r="D5328">
            <v>149.00611283022499</v>
          </cell>
          <cell r="E5328">
            <v>327.44750735301398</v>
          </cell>
          <cell r="F5328">
            <v>238.22681009162</v>
          </cell>
          <cell r="G5328">
            <v>-1.0881396685531199</v>
          </cell>
          <cell r="H5328">
            <v>0.23240214515322599</v>
          </cell>
          <cell r="I5328">
            <v>1.0496672858002201E-6</v>
          </cell>
          <cell r="J5328">
            <v>3.4827173427167099E-6</v>
          </cell>
          <cell r="K5328">
            <v>27.063265003501957</v>
          </cell>
          <cell r="L5328">
            <v>7.5790261420533751</v>
          </cell>
          <cell r="M5328">
            <v>74.609299377462349</v>
          </cell>
          <cell r="N5328">
            <v>15.365496603918322</v>
          </cell>
          <cell r="O5328" t="str">
            <v>N</v>
          </cell>
          <cell r="P5328" t="str">
            <v>Y</v>
          </cell>
          <cell r="Q5328">
            <v>0</v>
          </cell>
          <cell r="R5328">
            <v>194.40648152681399</v>
          </cell>
          <cell r="S5328">
            <v>-8.0777669999999996E-2</v>
          </cell>
          <cell r="T5328">
            <v>0.75335410000000003</v>
          </cell>
          <cell r="U5328" t="str">
            <v>yellow</v>
          </cell>
          <cell r="V5328">
            <v>1327.5915633070965</v>
          </cell>
          <cell r="W5328">
            <v>2093.7158982258302</v>
          </cell>
          <cell r="X5328">
            <v>-0.65347205780256701</v>
          </cell>
          <cell r="Y5328">
            <v>1.3381110307281901E-4</v>
          </cell>
        </row>
        <row r="5329">
          <cell r="A5329" t="str">
            <v>UMAG_15005</v>
          </cell>
          <cell r="B5329" t="str">
            <v>KIS68456</v>
          </cell>
          <cell r="C5329" t="str">
            <v>probable URA2 - multifunctional pyrimidine biosynthesis protein</v>
          </cell>
          <cell r="D5329">
            <v>177.13782136052299</v>
          </cell>
          <cell r="E5329">
            <v>381.73748483429199</v>
          </cell>
          <cell r="F5329">
            <v>279.43765309740797</v>
          </cell>
          <cell r="G5329">
            <v>-1.0891741591136299</v>
          </cell>
          <cell r="H5329">
            <v>0.14578419308922999</v>
          </cell>
          <cell r="I5329">
            <v>3.0654969986448602E-14</v>
          </cell>
          <cell r="J5329">
            <v>2.3188654111529102E-13</v>
          </cell>
          <cell r="K5329">
            <v>17.516655127570097</v>
          </cell>
          <cell r="L5329">
            <v>0.97520376296471423</v>
          </cell>
          <cell r="M5329">
            <v>47.83075281059304</v>
          </cell>
          <cell r="N5329">
            <v>6.5763419424314291</v>
          </cell>
          <cell r="O5329" t="str">
            <v>N</v>
          </cell>
          <cell r="P5329" t="str">
            <v>N</v>
          </cell>
          <cell r="Q5329">
            <v>6</v>
          </cell>
          <cell r="R5329">
            <v>578.00607014769696</v>
          </cell>
          <cell r="S5329">
            <v>6.3158809999999996E-2</v>
          </cell>
          <cell r="T5329">
            <v>0.8113399</v>
          </cell>
          <cell r="U5329" t="str">
            <v>light-green</v>
          </cell>
          <cell r="V5329">
            <v>1433.5065710292536</v>
          </cell>
          <cell r="W5329">
            <v>10658.620552283333</v>
          </cell>
          <cell r="X5329">
            <v>-2.8913150922271198</v>
          </cell>
          <cell r="Y5329">
            <v>0</v>
          </cell>
        </row>
        <row r="5330">
          <cell r="A5330" t="str">
            <v>UMAG_03082</v>
          </cell>
          <cell r="B5330" t="str">
            <v>KIS69104</v>
          </cell>
          <cell r="C5330" t="str">
            <v>hypothetical protein</v>
          </cell>
          <cell r="D5330">
            <v>132.97138959315501</v>
          </cell>
          <cell r="E5330">
            <v>288.96639882819102</v>
          </cell>
          <cell r="F5330">
            <v>210.968894210673</v>
          </cell>
          <cell r="G5330">
            <v>-1.0893454507156699</v>
          </cell>
          <cell r="H5330">
            <v>0.18725122150465201</v>
          </cell>
          <cell r="I5330">
            <v>2.2638156844153201E-9</v>
          </cell>
          <cell r="J5330">
            <v>1.02410709533074E-8</v>
          </cell>
          <cell r="K5330">
            <v>45.030253220375776</v>
          </cell>
          <cell r="L5330">
            <v>3.5257733182869959</v>
          </cell>
          <cell r="M5330">
            <v>124.43430179530029</v>
          </cell>
          <cell r="N5330">
            <v>29.688014799984376</v>
          </cell>
          <cell r="O5330" t="str">
            <v>Y</v>
          </cell>
          <cell r="P5330" t="str">
            <v>Y</v>
          </cell>
          <cell r="Q5330">
            <v>0.5</v>
          </cell>
          <cell r="R5330">
            <v>97.250840389790895</v>
          </cell>
          <cell r="S5330">
            <v>0.1766529</v>
          </cell>
          <cell r="T5330">
            <v>0.47195310000000001</v>
          </cell>
          <cell r="U5330" t="str">
            <v>burlywood</v>
          </cell>
          <cell r="V5330">
            <v>2007.6562664022265</v>
          </cell>
          <cell r="W5330">
            <v>1371.8135754976331</v>
          </cell>
          <cell r="X5330">
            <v>0.54713831646062605</v>
          </cell>
          <cell r="Y5330">
            <v>3.03776305736901E-6</v>
          </cell>
        </row>
        <row r="5331">
          <cell r="A5331" t="str">
            <v>UMAG_05401</v>
          </cell>
          <cell r="B5331" t="str">
            <v>KIS66408</v>
          </cell>
          <cell r="C5331" t="str">
            <v>hypothetical protein</v>
          </cell>
          <cell r="D5331">
            <v>232.901709528466</v>
          </cell>
          <cell r="E5331">
            <v>505.453305553917</v>
          </cell>
          <cell r="F5331">
            <v>369.17750754119203</v>
          </cell>
          <cell r="G5331">
            <v>-1.0893832183018499</v>
          </cell>
          <cell r="H5331">
            <v>0.17942080280121001</v>
          </cell>
          <cell r="I5331">
            <v>4.7848657057364499E-10</v>
          </cell>
          <cell r="J5331">
            <v>2.3434596254023799E-9</v>
          </cell>
          <cell r="K5331">
            <v>43.181230116925448</v>
          </cell>
          <cell r="L5331">
            <v>10.717686688721358</v>
          </cell>
          <cell r="M5331">
            <v>117.96181307114335</v>
          </cell>
          <cell r="N5331">
            <v>9.0595796646891049</v>
          </cell>
          <cell r="O5331" t="str">
            <v>N</v>
          </cell>
          <cell r="P5331" t="str">
            <v>Y</v>
          </cell>
          <cell r="Q5331">
            <v>6</v>
          </cell>
          <cell r="R5331">
            <v>154.471362825711</v>
          </cell>
          <cell r="S5331">
            <v>0.59972970000000003</v>
          </cell>
          <cell r="T5331">
            <v>4.7665010000000001E-2</v>
          </cell>
          <cell r="U5331" t="str">
            <v>cyan</v>
          </cell>
          <cell r="V5331">
            <v>2243.3888065513697</v>
          </cell>
          <cell r="W5331">
            <v>1388.4560499950501</v>
          </cell>
          <cell r="X5331">
            <v>0.69073588253275697</v>
          </cell>
          <cell r="Y5331">
            <v>7.1678096704854801E-15</v>
          </cell>
        </row>
        <row r="5332">
          <cell r="A5332" t="str">
            <v>UMAG_04907</v>
          </cell>
          <cell r="B5332" t="str">
            <v>KIS67034</v>
          </cell>
          <cell r="C5332" t="str">
            <v>hypothetical protein</v>
          </cell>
          <cell r="D5332">
            <v>41.065518601308597</v>
          </cell>
          <cell r="E5332">
            <v>91.372644291625207</v>
          </cell>
          <cell r="F5332">
            <v>66.219081446466902</v>
          </cell>
          <cell r="G5332">
            <v>-1.09114428827492</v>
          </cell>
          <cell r="H5332">
            <v>0.26259920090646</v>
          </cell>
          <cell r="I5332">
            <v>1.18409551833725E-5</v>
          </cell>
          <cell r="J5332">
            <v>3.3682329583701497E-5</v>
          </cell>
          <cell r="K5332">
            <v>12.356874770270487</v>
          </cell>
          <cell r="L5332">
            <v>2.3930857211884073</v>
          </cell>
          <cell r="M5332">
            <v>34.564006924767263</v>
          </cell>
          <cell r="N5332">
            <v>8.9190764722754743</v>
          </cell>
          <cell r="O5332" t="str">
            <v>N</v>
          </cell>
          <cell r="P5332" t="str">
            <v>Y</v>
          </cell>
          <cell r="Q5332">
            <v>0.5</v>
          </cell>
          <cell r="R5332">
            <v>36.5759937857529</v>
          </cell>
          <cell r="S5332">
            <v>-0.15031910000000001</v>
          </cell>
          <cell r="T5332">
            <v>0.66359489999999999</v>
          </cell>
          <cell r="U5332" t="str">
            <v>red</v>
          </cell>
          <cell r="V5332">
            <v>465.86255724140898</v>
          </cell>
          <cell r="W5332">
            <v>759.73131107852453</v>
          </cell>
          <cell r="X5332">
            <v>-0.70389969658950902</v>
          </cell>
          <cell r="Y5332">
            <v>3.5826153530626499E-10</v>
          </cell>
        </row>
        <row r="5333">
          <cell r="A5333" t="str">
            <v>UMAG_02162</v>
          </cell>
          <cell r="B5333" t="str">
            <v>KIS69627</v>
          </cell>
          <cell r="C5333" t="str">
            <v>hypothetical protein</v>
          </cell>
          <cell r="D5333">
            <v>10.777059207474601</v>
          </cell>
          <cell r="E5333">
            <v>24.8813509729648</v>
          </cell>
          <cell r="F5333">
            <v>17.829205090219698</v>
          </cell>
          <cell r="G5333">
            <v>-1.0919952569320299</v>
          </cell>
          <cell r="H5333">
            <v>0.35978564188545198</v>
          </cell>
          <cell r="I5333">
            <v>8.5966307074773296E-4</v>
          </cell>
          <cell r="J5333">
            <v>1.82498305521865E-3</v>
          </cell>
          <cell r="K5333">
            <v>12.397019210165556</v>
          </cell>
          <cell r="L5333">
            <v>4.2463540325686546</v>
          </cell>
          <cell r="M5333">
            <v>35.480960126132224</v>
          </cell>
          <cell r="N5333">
            <v>2.3946482115708778</v>
          </cell>
          <cell r="O5333" t="str">
            <v>N</v>
          </cell>
          <cell r="P5333" t="str">
            <v>Y</v>
          </cell>
          <cell r="Q5333">
            <v>12</v>
          </cell>
          <cell r="R5333">
            <v>28.283656086735</v>
          </cell>
          <cell r="S5333">
            <v>3.789031</v>
          </cell>
          <cell r="T5333">
            <v>7.4204959999999997E-16</v>
          </cell>
          <cell r="U5333" t="str">
            <v>light-cyan</v>
          </cell>
          <cell r="V5333">
            <v>155.53530005566768</v>
          </cell>
          <cell r="W5333">
            <v>23.281967919949199</v>
          </cell>
          <cell r="X5333">
            <v>2.7059617149214201</v>
          </cell>
          <cell r="Y5333">
            <v>2.2877309133063299E-23</v>
          </cell>
        </row>
        <row r="5334">
          <cell r="A5334" t="str">
            <v>UMAG_02819</v>
          </cell>
          <cell r="B5334" t="str">
            <v>KIS68828</v>
          </cell>
          <cell r="C5334" t="str">
            <v>hypothetical protein (N-terminal fragment)</v>
          </cell>
          <cell r="D5334">
            <v>5.8989650204528399</v>
          </cell>
          <cell r="E5334">
            <v>14.6593529789978</v>
          </cell>
          <cell r="F5334">
            <v>10.279158999725301</v>
          </cell>
          <cell r="G5334">
            <v>-1.09267095668049</v>
          </cell>
          <cell r="H5334">
            <v>0.49336135981665902</v>
          </cell>
          <cell r="I5334">
            <v>8.6234324328097692E-3</v>
          </cell>
          <cell r="J5334">
            <v>1.5312637030222899E-2</v>
          </cell>
          <cell r="K5334">
            <v>4.1366574987690488</v>
          </cell>
          <cell r="L5334">
            <v>1.4241390233809119</v>
          </cell>
          <cell r="M5334">
            <v>12.491764598488242</v>
          </cell>
          <cell r="N5334">
            <v>4.4202784862225348</v>
          </cell>
          <cell r="O5334" t="str">
            <v>N</v>
          </cell>
          <cell r="P5334" t="str">
            <v>Y</v>
          </cell>
          <cell r="Q5334">
            <v>8</v>
          </cell>
          <cell r="R5334">
            <v>64.163194375622098</v>
          </cell>
          <cell r="S5334">
            <v>0.82532070000000002</v>
          </cell>
          <cell r="T5334">
            <v>1.083592E-3</v>
          </cell>
          <cell r="U5334" t="str">
            <v>magenta</v>
          </cell>
          <cell r="V5334">
            <v>67.623288488027001</v>
          </cell>
          <cell r="W5334">
            <v>409.89282043026361</v>
          </cell>
          <cell r="X5334">
            <v>-2.5808562912183799</v>
          </cell>
          <cell r="Y5334">
            <v>4.8665933270887996E-47</v>
          </cell>
        </row>
        <row r="5335">
          <cell r="A5335" t="str">
            <v>UMAG_04391</v>
          </cell>
          <cell r="B5335" t="str">
            <v>KIS67291</v>
          </cell>
          <cell r="C5335" t="str">
            <v>hypothetical protein</v>
          </cell>
          <cell r="D5335">
            <v>88.560228717323199</v>
          </cell>
          <cell r="E5335">
            <v>192.163570353452</v>
          </cell>
          <cell r="F5335">
            <v>140.36189953538701</v>
          </cell>
          <cell r="G5335">
            <v>-1.09282226694458</v>
          </cell>
          <cell r="H5335">
            <v>0.17028462444204601</v>
          </cell>
          <cell r="I5335">
            <v>5.3149295804862199E-11</v>
          </cell>
          <cell r="J5335">
            <v>2.85406858603001E-10</v>
          </cell>
          <cell r="K5335">
            <v>22.252950133807232</v>
          </cell>
          <cell r="L5335">
            <v>3.0850177311976736</v>
          </cell>
          <cell r="M5335">
            <v>61.500079428335134</v>
          </cell>
          <cell r="N5335">
            <v>8.3197585792543904</v>
          </cell>
          <cell r="O5335" t="str">
            <v>N</v>
          </cell>
          <cell r="P5335" t="str">
            <v>Y</v>
          </cell>
          <cell r="Q5335">
            <v>0.5</v>
          </cell>
          <cell r="R5335">
            <v>143.73542126591701</v>
          </cell>
          <cell r="S5335">
            <v>-3.8757850000000003E-2</v>
          </cell>
          <cell r="T5335">
            <v>0.82533069999999997</v>
          </cell>
          <cell r="U5335" t="str">
            <v>dark-green</v>
          </cell>
          <cell r="V5335">
            <v>1536.73708558252</v>
          </cell>
          <cell r="W5335">
            <v>1614.9176798168999</v>
          </cell>
          <cell r="X5335">
            <v>-7.1149350126072194E-2</v>
          </cell>
          <cell r="Y5335">
            <v>0.48036027444330898</v>
          </cell>
        </row>
        <row r="5336">
          <cell r="A5336" t="str">
            <v>UMAG_03935</v>
          </cell>
          <cell r="B5336" t="str">
            <v>KIS67879</v>
          </cell>
          <cell r="C5336" t="str">
            <v>related to fructosyl amino acid oxidase</v>
          </cell>
          <cell r="D5336">
            <v>276.74802434495001</v>
          </cell>
          <cell r="E5336">
            <v>606.30346204799503</v>
          </cell>
          <cell r="F5336">
            <v>441.525743196473</v>
          </cell>
          <cell r="G5336">
            <v>-1.0937342147356599</v>
          </cell>
          <cell r="H5336">
            <v>0.206280197824076</v>
          </cell>
          <cell r="I5336">
            <v>4.2485193613035601E-8</v>
          </cell>
          <cell r="J5336">
            <v>1.66638950054772E-7</v>
          </cell>
          <cell r="K5336">
            <v>118.75613042766157</v>
          </cell>
          <cell r="L5336">
            <v>15.98103918399911</v>
          </cell>
          <cell r="M5336">
            <v>327.03369533515502</v>
          </cell>
          <cell r="N5336">
            <v>77.88483166706726</v>
          </cell>
          <cell r="O5336" t="str">
            <v>Y</v>
          </cell>
          <cell r="P5336" t="str">
            <v>Y</v>
          </cell>
          <cell r="Q5336">
            <v>0</v>
          </cell>
          <cell r="R5336">
            <v>535.19835654929898</v>
          </cell>
          <cell r="S5336">
            <v>-0.6614525</v>
          </cell>
          <cell r="T5336">
            <v>2.4449049999999998E-3</v>
          </cell>
          <cell r="U5336" t="str">
            <v>yellow</v>
          </cell>
          <cell r="V5336">
            <v>3183.1362291858736</v>
          </cell>
          <cell r="W5336">
            <v>6248.1398608004429</v>
          </cell>
          <cell r="X5336">
            <v>-0.96167159791943302</v>
          </cell>
          <cell r="Y5336">
            <v>2.1782171686127099E-4</v>
          </cell>
        </row>
        <row r="5337">
          <cell r="A5337" t="str">
            <v>UMAG_10485</v>
          </cell>
          <cell r="B5337" t="str">
            <v>KIS68104</v>
          </cell>
          <cell r="C5337" t="str">
            <v>hypothetical protein</v>
          </cell>
          <cell r="D5337">
            <v>3.0807707755337299</v>
          </cell>
          <cell r="E5337">
            <v>8.7199077021463705</v>
          </cell>
          <cell r="F5337">
            <v>5.9003392388400497</v>
          </cell>
          <cell r="G5337">
            <v>-1.0942184703897799</v>
          </cell>
          <cell r="H5337">
            <v>0.665697785278624</v>
          </cell>
          <cell r="I5337">
            <v>2.7701902351595399E-2</v>
          </cell>
          <cell r="J5337">
            <v>4.4208075393109197E-2</v>
          </cell>
          <cell r="K5337">
            <v>5.2208070082320459</v>
          </cell>
          <cell r="L5337">
            <v>4.4971908698906029</v>
          </cell>
          <cell r="M5337">
            <v>18.443245862761252</v>
          </cell>
          <cell r="N5337">
            <v>6.538884678362102</v>
          </cell>
          <cell r="O5337" t="str">
            <v>Y</v>
          </cell>
          <cell r="P5337" t="str">
            <v>Y</v>
          </cell>
          <cell r="Q5337">
            <v>0.5</v>
          </cell>
          <cell r="R5337">
            <v>6.5587653580243401</v>
          </cell>
          <cell r="S5337">
            <v>-0.70670029999999995</v>
          </cell>
          <cell r="T5337">
            <v>0.26523730000000001</v>
          </cell>
          <cell r="U5337" t="e">
            <v>#N/A</v>
          </cell>
          <cell r="V5337">
            <v>139.30241150491599</v>
          </cell>
          <cell r="W5337">
            <v>164.74359213845199</v>
          </cell>
          <cell r="X5337">
            <v>-0.23943562384856401</v>
          </cell>
          <cell r="Y5337">
            <v>0.17946197600372299</v>
          </cell>
        </row>
        <row r="5338">
          <cell r="A5338" t="str">
            <v>UMAG_06359</v>
          </cell>
          <cell r="B5338" t="str">
            <v>KIS65656</v>
          </cell>
          <cell r="C5338" t="str">
            <v>hypothetical protein</v>
          </cell>
          <cell r="D5338">
            <v>4.86446624658236</v>
          </cell>
          <cell r="E5338">
            <v>12.868613093541001</v>
          </cell>
          <cell r="F5338">
            <v>8.8665396700616999</v>
          </cell>
          <cell r="G5338">
            <v>-1.094627519488</v>
          </cell>
          <cell r="H5338">
            <v>0.58670716761873298</v>
          </cell>
          <cell r="I5338">
            <v>1.81659151099786E-2</v>
          </cell>
          <cell r="J5338">
            <v>3.0245312270737599E-2</v>
          </cell>
          <cell r="K5338">
            <v>3.7111435198992679</v>
          </cell>
          <cell r="L5338">
            <v>3.6203771813782093</v>
          </cell>
          <cell r="M5338">
            <v>12.524966259183293</v>
          </cell>
          <cell r="N5338">
            <v>3.1394494515296261</v>
          </cell>
          <cell r="O5338" t="str">
            <v>N</v>
          </cell>
          <cell r="P5338" t="str">
            <v>Y</v>
          </cell>
          <cell r="Q5338">
            <v>1</v>
          </cell>
          <cell r="R5338">
            <v>58.890362182983601</v>
          </cell>
          <cell r="S5338">
            <v>2.1493920000000002</v>
          </cell>
          <cell r="T5338">
            <v>1.8837689999999999E-10</v>
          </cell>
          <cell r="U5338" t="str">
            <v>light-cyan</v>
          </cell>
          <cell r="V5338">
            <v>51.794882776990562</v>
          </cell>
          <cell r="W5338">
            <v>104.8789890151409</v>
          </cell>
          <cell r="X5338">
            <v>-1.0032351101697301</v>
          </cell>
          <cell r="Y5338">
            <v>4.1124146863121702E-5</v>
          </cell>
        </row>
        <row r="5339">
          <cell r="A5339" t="str">
            <v>UMAG_05853</v>
          </cell>
          <cell r="B5339" t="str">
            <v>KIS66112</v>
          </cell>
          <cell r="C5339" t="str">
            <v>hypothetical protein</v>
          </cell>
          <cell r="D5339">
            <v>42.6158167950408</v>
          </cell>
          <cell r="E5339">
            <v>93.685022769472198</v>
          </cell>
          <cell r="F5339">
            <v>68.150419782256506</v>
          </cell>
          <cell r="G5339">
            <v>-1.09563448730845</v>
          </cell>
          <cell r="H5339">
            <v>0.21881873090762999</v>
          </cell>
          <cell r="I5339">
            <v>2.08075007988122E-7</v>
          </cell>
          <cell r="J5339">
            <v>7.4017871784320796E-7</v>
          </cell>
          <cell r="K5339">
            <v>10.865737700419169</v>
          </cell>
          <cell r="L5339">
            <v>2.0618692740090729</v>
          </cell>
          <cell r="M5339">
            <v>30.48508069625786</v>
          </cell>
          <cell r="N5339">
            <v>5.7035680305067666</v>
          </cell>
          <cell r="O5339" t="str">
            <v>N</v>
          </cell>
          <cell r="P5339" t="str">
            <v>Y</v>
          </cell>
          <cell r="Q5339">
            <v>8</v>
          </cell>
          <cell r="R5339">
            <v>299.932771139029</v>
          </cell>
          <cell r="S5339">
            <v>1.9045669999999999</v>
          </cell>
          <cell r="T5339">
            <v>3.0657600000000002E-17</v>
          </cell>
          <cell r="U5339" t="str">
            <v>cyan</v>
          </cell>
          <cell r="V5339">
            <v>1472.624676953553</v>
          </cell>
          <cell r="W5339">
            <v>384.39418789568731</v>
          </cell>
          <cell r="X5339">
            <v>1.9330000756560399</v>
          </cell>
          <cell r="Y5339">
            <v>1.2620406379887199E-89</v>
          </cell>
        </row>
        <row r="5340">
          <cell r="A5340" t="str">
            <v>UMAG_03802</v>
          </cell>
          <cell r="B5340" t="str">
            <v>KIS68220</v>
          </cell>
          <cell r="C5340" t="str">
            <v>related to TAF6 - Subunit (60 kDa) of TFIID and SAGA complexes</v>
          </cell>
          <cell r="D5340">
            <v>25.956775379027601</v>
          </cell>
          <cell r="E5340">
            <v>59.2834183408455</v>
          </cell>
          <cell r="F5340">
            <v>42.620096859936602</v>
          </cell>
          <cell r="G5340">
            <v>-1.09665071704433</v>
          </cell>
          <cell r="H5340">
            <v>0.32890162064642903</v>
          </cell>
          <cell r="I5340">
            <v>2.9755879009150802E-4</v>
          </cell>
          <cell r="J5340">
            <v>6.7875345479913101E-4</v>
          </cell>
          <cell r="K5340">
            <v>8.2902068070363484</v>
          </cell>
          <cell r="L5340">
            <v>4.0991447788516009</v>
          </cell>
          <cell r="M5340">
            <v>23.984488876214456</v>
          </cell>
          <cell r="N5340">
            <v>5.9586139409380827</v>
          </cell>
          <cell r="O5340" t="str">
            <v>N</v>
          </cell>
          <cell r="P5340" t="str">
            <v>Y</v>
          </cell>
          <cell r="Q5340">
            <v>2</v>
          </cell>
          <cell r="R5340">
            <v>59.4288462193906</v>
          </cell>
          <cell r="S5340">
            <v>-0.16642280000000001</v>
          </cell>
          <cell r="T5340">
            <v>0.54344289999999995</v>
          </cell>
          <cell r="U5340" t="str">
            <v>yellow</v>
          </cell>
          <cell r="V5340">
            <v>286.53858467296237</v>
          </cell>
          <cell r="W5340">
            <v>948.2689100236247</v>
          </cell>
          <cell r="X5340">
            <v>-1.72247263186871</v>
          </cell>
          <cell r="Y5340">
            <v>3.9803423831880601E-55</v>
          </cell>
        </row>
        <row r="5341">
          <cell r="A5341" t="str">
            <v>UMAG_01698</v>
          </cell>
          <cell r="B5341" t="str">
            <v>KIS70528</v>
          </cell>
          <cell r="C5341" t="str">
            <v>hypothetical protein</v>
          </cell>
          <cell r="D5341">
            <v>2.0544894999171701</v>
          </cell>
          <cell r="E5341">
            <v>6.2028486844140902</v>
          </cell>
          <cell r="F5341">
            <v>4.1286690921656302</v>
          </cell>
          <cell r="G5341">
            <v>-1.09761419719716</v>
          </cell>
          <cell r="H5341">
            <v>0.73728591264214904</v>
          </cell>
          <cell r="I5341">
            <v>3.6288773862179102E-2</v>
          </cell>
          <cell r="J5341">
            <v>5.6583509328910701E-2</v>
          </cell>
          <cell r="K5341">
            <v>0.46641901136517133</v>
          </cell>
          <cell r="L5341">
            <v>0.20653618782469482</v>
          </cell>
          <cell r="M5341">
            <v>1.7309380234038823</v>
          </cell>
          <cell r="N5341">
            <v>0.70070283378296094</v>
          </cell>
          <cell r="O5341" t="str">
            <v>N</v>
          </cell>
          <cell r="P5341" t="str">
            <v>N</v>
          </cell>
          <cell r="Q5341">
            <v>2</v>
          </cell>
          <cell r="R5341">
            <v>16.187948302488799</v>
          </cell>
          <cell r="S5341">
            <v>5.0757320000000004</v>
          </cell>
          <cell r="T5341">
            <v>5.613052E-24</v>
          </cell>
          <cell r="U5341" t="str">
            <v>magenta</v>
          </cell>
          <cell r="V5341">
            <v>26.451562309821799</v>
          </cell>
          <cell r="W5341">
            <v>22.859522599430765</v>
          </cell>
          <cell r="X5341">
            <v>0.21148117035177999</v>
          </cell>
          <cell r="Y5341">
            <v>0.61682005658856698</v>
          </cell>
        </row>
        <row r="5342">
          <cell r="A5342" t="str">
            <v>UMAG_00992</v>
          </cell>
          <cell r="B5342" t="str">
            <v>KIS71081</v>
          </cell>
          <cell r="C5342" t="str">
            <v>related to protein tyrosine phosphatase PPS1</v>
          </cell>
          <cell r="D5342">
            <v>85.053685367206995</v>
          </cell>
          <cell r="E5342">
            <v>190.78855459378599</v>
          </cell>
          <cell r="F5342">
            <v>137.921119980497</v>
          </cell>
          <cell r="G5342">
            <v>-1.09939368421342</v>
          </cell>
          <cell r="H5342">
            <v>0.275207905028172</v>
          </cell>
          <cell r="I5342">
            <v>2.30652596557082E-5</v>
          </cell>
          <cell r="J5342">
            <v>6.3029432054092504E-5</v>
          </cell>
          <cell r="K5342">
            <v>15.497791623692439</v>
          </cell>
          <cell r="L5342">
            <v>7.0157214637360124</v>
          </cell>
          <cell r="M5342">
            <v>44.013548166458698</v>
          </cell>
          <cell r="N5342">
            <v>10.262153966968468</v>
          </cell>
          <cell r="O5342" t="str">
            <v>N</v>
          </cell>
          <cell r="P5342" t="str">
            <v>Y</v>
          </cell>
          <cell r="Q5342">
            <v>8</v>
          </cell>
          <cell r="R5342">
            <v>627.24688535183998</v>
          </cell>
          <cell r="S5342">
            <v>2.6227187837705999</v>
          </cell>
          <cell r="T5342">
            <v>3.5974207939254301E-31</v>
          </cell>
          <cell r="U5342" t="str">
            <v>light-cyan</v>
          </cell>
          <cell r="V5342">
            <v>1136.9949856266733</v>
          </cell>
          <cell r="W5342">
            <v>581.21185673791399</v>
          </cell>
          <cell r="X5342">
            <v>0.96526475528886402</v>
          </cell>
          <cell r="Y5342">
            <v>3.2173870531645101E-12</v>
          </cell>
        </row>
        <row r="5343">
          <cell r="A5343" t="str">
            <v>UMAG_02769</v>
          </cell>
          <cell r="B5343" t="str">
            <v>KIS69437</v>
          </cell>
          <cell r="C5343" t="str">
            <v>hypothetical protein</v>
          </cell>
          <cell r="D5343">
            <v>151.94816036416199</v>
          </cell>
          <cell r="E5343">
            <v>418.709584223749</v>
          </cell>
          <cell r="F5343">
            <v>285.32887229395499</v>
          </cell>
          <cell r="G5343">
            <v>-1.09947819570911</v>
          </cell>
          <cell r="H5343">
            <v>0.64337264915762504</v>
          </cell>
          <cell r="I5343">
            <v>2.26912255700225E-2</v>
          </cell>
          <cell r="J5343">
            <v>3.6895373063766702E-2</v>
          </cell>
          <cell r="K5343">
            <v>156.07267232200445</v>
          </cell>
          <cell r="L5343">
            <v>17.86057503067552</v>
          </cell>
          <cell r="M5343">
            <v>542.97513587089395</v>
          </cell>
          <cell r="N5343">
            <v>417.51870930137187</v>
          </cell>
          <cell r="O5343" t="str">
            <v>Y</v>
          </cell>
          <cell r="P5343" t="str">
            <v>Y</v>
          </cell>
          <cell r="Q5343">
            <v>1</v>
          </cell>
          <cell r="R5343">
            <v>351.00722318179203</v>
          </cell>
          <cell r="S5343">
            <v>-0.42019869999999998</v>
          </cell>
          <cell r="T5343">
            <v>0.31156200000000001</v>
          </cell>
          <cell r="U5343" t="str">
            <v>dark-green</v>
          </cell>
          <cell r="V5343">
            <v>1279.5578886597066</v>
          </cell>
          <cell r="W5343">
            <v>470.82849646840401</v>
          </cell>
          <cell r="X5343">
            <v>1.4377780124380499</v>
          </cell>
          <cell r="Y5343">
            <v>4.4592058471389999E-18</v>
          </cell>
        </row>
        <row r="5344">
          <cell r="A5344" t="str">
            <v>UMAG_06491</v>
          </cell>
          <cell r="B5344" t="str">
            <v>KIS69492</v>
          </cell>
          <cell r="C5344" t="str">
            <v>related to RNA (guanine-N7-) methyltransferase</v>
          </cell>
          <cell r="D5344">
            <v>62.3932877343101</v>
          </cell>
          <cell r="E5344">
            <v>137.69219065566301</v>
          </cell>
          <cell r="F5344">
            <v>100.042739194986</v>
          </cell>
          <cell r="G5344">
            <v>-1.10224607374831</v>
          </cell>
          <cell r="H5344">
            <v>0.211147682898077</v>
          </cell>
          <cell r="I5344">
            <v>6.6008719591449403E-8</v>
          </cell>
          <cell r="J5344">
            <v>2.5187024723022E-7</v>
          </cell>
          <cell r="K5344">
            <v>12.102590999275344</v>
          </cell>
          <cell r="L5344">
            <v>1.7319438679410957</v>
          </cell>
          <cell r="M5344">
            <v>33.709131616403013</v>
          </cell>
          <cell r="N5344">
            <v>6.3201413653887464</v>
          </cell>
          <cell r="O5344" t="str">
            <v>N</v>
          </cell>
          <cell r="P5344" t="str">
            <v>Y</v>
          </cell>
          <cell r="Q5344">
            <v>0</v>
          </cell>
          <cell r="R5344">
            <v>91.739334114116701</v>
          </cell>
          <cell r="S5344">
            <v>-0.4553529</v>
          </cell>
          <cell r="T5344">
            <v>3.8727709999999999E-2</v>
          </cell>
          <cell r="U5344" t="str">
            <v>pink</v>
          </cell>
          <cell r="V5344">
            <v>626.26867959193294</v>
          </cell>
          <cell r="W5344">
            <v>1717.97564459502</v>
          </cell>
          <cell r="X5344">
            <v>-1.4535070292057399</v>
          </cell>
          <cell r="Y5344">
            <v>8.5515516788492105E-44</v>
          </cell>
        </row>
        <row r="5345">
          <cell r="A5345" t="str">
            <v>UMAG_02454</v>
          </cell>
          <cell r="B5345" t="str">
            <v>KIS69942</v>
          </cell>
          <cell r="C5345" t="str">
            <v>hypothetical protein</v>
          </cell>
          <cell r="D5345">
            <v>70.8913612690029</v>
          </cell>
          <cell r="E5345">
            <v>155.75687909337299</v>
          </cell>
          <cell r="F5345">
            <v>113.32412018118799</v>
          </cell>
          <cell r="G5345">
            <v>-1.1026177109755499</v>
          </cell>
          <cell r="H5345">
            <v>0.19729883480273999</v>
          </cell>
          <cell r="I5345">
            <v>8.5751576503810296E-9</v>
          </cell>
          <cell r="J5345">
            <v>3.6444420014119398E-8</v>
          </cell>
          <cell r="K5345">
            <v>7.1607956067319716</v>
          </cell>
          <cell r="L5345">
            <v>1.595439708755207</v>
          </cell>
          <cell r="M5345">
            <v>20.006957844911</v>
          </cell>
          <cell r="N5345">
            <v>3.4344226075400188</v>
          </cell>
          <cell r="O5345" t="str">
            <v>N</v>
          </cell>
          <cell r="P5345" t="str">
            <v>Y</v>
          </cell>
          <cell r="Q5345">
            <v>8</v>
          </cell>
          <cell r="R5345">
            <v>52.796166250248</v>
          </cell>
          <cell r="S5345">
            <v>-7.1093629999999996E-3</v>
          </cell>
          <cell r="T5345">
            <v>0.98199420000000004</v>
          </cell>
          <cell r="U5345" t="str">
            <v>green</v>
          </cell>
          <cell r="V5345">
            <v>516.87816368630001</v>
          </cell>
          <cell r="W5345">
            <v>543.62545142100669</v>
          </cell>
          <cell r="X5345">
            <v>-7.3055305532370898E-2</v>
          </cell>
          <cell r="Y5345">
            <v>0.62218812987209604</v>
          </cell>
        </row>
        <row r="5346">
          <cell r="A5346" t="str">
            <v>UMAG_05268</v>
          </cell>
          <cell r="B5346" t="str">
            <v>KIS66268</v>
          </cell>
          <cell r="C5346" t="str">
            <v>related to YPK9 - vacuolar protein with a possible role in sequestering heavy metals</v>
          </cell>
          <cell r="D5346">
            <v>207.21254118166601</v>
          </cell>
          <cell r="E5346">
            <v>451.57953951185402</v>
          </cell>
          <cell r="F5346">
            <v>329.39604034676</v>
          </cell>
          <cell r="G5346">
            <v>-1.1039582725319299</v>
          </cell>
          <cell r="H5346">
            <v>0.15103104533653799</v>
          </cell>
          <cell r="I5346">
            <v>1.00967223068214E-13</v>
          </cell>
          <cell r="J5346">
            <v>7.0965043066515095E-13</v>
          </cell>
          <cell r="K5346">
            <v>31.749944361117318</v>
          </cell>
          <cell r="L5346">
            <v>5.4754573182906441</v>
          </cell>
          <cell r="M5346">
            <v>87.618102748568575</v>
          </cell>
          <cell r="N5346">
            <v>8.8221312532776057</v>
          </cell>
          <cell r="O5346" t="str">
            <v>N</v>
          </cell>
          <cell r="P5346" t="str">
            <v>Y</v>
          </cell>
          <cell r="Q5346">
            <v>6</v>
          </cell>
          <cell r="R5346">
            <v>162.237034842866</v>
          </cell>
          <cell r="S5346">
            <v>0.39752799999999999</v>
          </cell>
          <cell r="T5346">
            <v>3.6651420000000001E-3</v>
          </cell>
          <cell r="U5346" t="str">
            <v>magenta</v>
          </cell>
          <cell r="V5346">
            <v>2102.7665618057099</v>
          </cell>
          <cell r="W5346">
            <v>1398.7227067432102</v>
          </cell>
          <cell r="X5346">
            <v>0.58566777005582205</v>
          </cell>
          <cell r="Y5346">
            <v>1.51191020745559E-6</v>
          </cell>
        </row>
        <row r="5347">
          <cell r="A5347" t="str">
            <v>UMAG_05726</v>
          </cell>
          <cell r="B5347" t="str">
            <v>KIS66946</v>
          </cell>
          <cell r="C5347" t="str">
            <v>related to RIO Kinase 1</v>
          </cell>
          <cell r="D5347">
            <v>66.694494370906398</v>
          </cell>
          <cell r="E5347">
            <v>147.54500467258501</v>
          </cell>
          <cell r="F5347">
            <v>107.119749521746</v>
          </cell>
          <cell r="G5347">
            <v>-1.10593617721117</v>
          </cell>
          <cell r="H5347">
            <v>0.209554434598443</v>
          </cell>
          <cell r="I5347">
            <v>4.8200818708029597E-8</v>
          </cell>
          <cell r="J5347">
            <v>1.8768974614458801E-7</v>
          </cell>
          <cell r="K5347">
            <v>19.496200437518951</v>
          </cell>
          <cell r="L5347">
            <v>4.5183610676472892</v>
          </cell>
          <cell r="M5347">
            <v>54.705921983580389</v>
          </cell>
          <cell r="N5347">
            <v>5.7485907502026796</v>
          </cell>
          <cell r="O5347" t="str">
            <v>N</v>
          </cell>
          <cell r="P5347" t="str">
            <v>Y</v>
          </cell>
          <cell r="Q5347">
            <v>1</v>
          </cell>
          <cell r="R5347">
            <v>60.979768452546502</v>
          </cell>
          <cell r="S5347">
            <v>0.61995679999999997</v>
          </cell>
          <cell r="T5347">
            <v>6.2286729999999998E-2</v>
          </cell>
          <cell r="U5347" t="str">
            <v>red</v>
          </cell>
          <cell r="V5347">
            <v>1065.3069738548268</v>
          </cell>
          <cell r="W5347">
            <v>1204.2591040441732</v>
          </cell>
          <cell r="X5347">
            <v>-0.17551372522116099</v>
          </cell>
          <cell r="Y5347">
            <v>6.2207972894379598E-2</v>
          </cell>
        </row>
        <row r="5348">
          <cell r="A5348" t="str">
            <v>UMAG_10205</v>
          </cell>
          <cell r="B5348" t="str">
            <v>KIS66363</v>
          </cell>
          <cell r="C5348" t="str">
            <v>related to SGT2 û cochaperone</v>
          </cell>
          <cell r="D5348">
            <v>702.70966786581903</v>
          </cell>
          <cell r="E5348">
            <v>1589.1175877531</v>
          </cell>
          <cell r="F5348">
            <v>1145.91362780946</v>
          </cell>
          <cell r="G5348">
            <v>-1.1059414425062699</v>
          </cell>
          <cell r="H5348">
            <v>0.28338926347002003</v>
          </cell>
          <cell r="I5348">
            <v>3.3032542191856297E-5</v>
          </cell>
          <cell r="J5348">
            <v>8.7526752485394405E-5</v>
          </cell>
          <cell r="K5348">
            <v>446.41571660650374</v>
          </cell>
          <cell r="L5348">
            <v>37.968872301310547</v>
          </cell>
          <cell r="M5348">
            <v>1256.7913290164668</v>
          </cell>
          <cell r="N5348">
            <v>538.04577048738076</v>
          </cell>
          <cell r="O5348" t="str">
            <v>Y</v>
          </cell>
          <cell r="P5348" t="str">
            <v>Y</v>
          </cell>
          <cell r="Q5348">
            <v>0.5</v>
          </cell>
          <cell r="R5348">
            <v>225.79793103609799</v>
          </cell>
          <cell r="S5348">
            <v>-0.47455989999999998</v>
          </cell>
          <cell r="T5348">
            <v>0.2417088</v>
          </cell>
          <cell r="U5348" t="str">
            <v>burlywood</v>
          </cell>
          <cell r="V5348">
            <v>7117.1158323625059</v>
          </cell>
          <cell r="W5348">
            <v>12388.478833060639</v>
          </cell>
          <cell r="X5348">
            <v>-0.76908200009622796</v>
          </cell>
          <cell r="Y5348">
            <v>0.113508667980713</v>
          </cell>
        </row>
        <row r="5349">
          <cell r="A5349" t="str">
            <v>UMAG_03863</v>
          </cell>
          <cell r="B5349" t="str">
            <v>KIS68282</v>
          </cell>
          <cell r="C5349" t="str">
            <v>probable RPO21 - DNA-directed RNA polymerase II</v>
          </cell>
          <cell r="D5349">
            <v>406.89129560543398</v>
          </cell>
          <cell r="E5349">
            <v>882.92636182406602</v>
          </cell>
          <cell r="F5349">
            <v>644.90882871475003</v>
          </cell>
          <cell r="G5349">
            <v>-1.1070963005455201</v>
          </cell>
          <cell r="H5349">
            <v>0.109910219415086</v>
          </cell>
          <cell r="I5349">
            <v>2.7731267130919001E-24</v>
          </cell>
          <cell r="J5349">
            <v>4.7143154122562202E-23</v>
          </cell>
          <cell r="K5349">
            <v>51.37641865350875</v>
          </cell>
          <cell r="L5349">
            <v>1.3240533703783177</v>
          </cell>
          <cell r="M5349">
            <v>141.33563956172461</v>
          </cell>
          <cell r="N5349">
            <v>12.334880360765997</v>
          </cell>
          <cell r="O5349" t="str">
            <v>N</v>
          </cell>
          <cell r="P5349" t="str">
            <v>Y</v>
          </cell>
          <cell r="Q5349">
            <v>0.5</v>
          </cell>
          <cell r="R5349">
            <v>247.138117900997</v>
          </cell>
          <cell r="S5349">
            <v>-0.2846262</v>
          </cell>
          <cell r="T5349">
            <v>0.22725619999999999</v>
          </cell>
          <cell r="U5349" t="str">
            <v>dark-green</v>
          </cell>
          <cell r="V5349">
            <v>3101.5335016799731</v>
          </cell>
          <cell r="W5349">
            <v>4034.4385741759529</v>
          </cell>
          <cell r="X5349">
            <v>-0.37843500563750299</v>
          </cell>
          <cell r="Y5349">
            <v>1.8844143347461399E-3</v>
          </cell>
        </row>
        <row r="5350">
          <cell r="A5350" t="str">
            <v>UMAG_06470</v>
          </cell>
          <cell r="B5350" t="str">
            <v>KIS70892</v>
          </cell>
          <cell r="C5350" t="str">
            <v>hypothetical protein</v>
          </cell>
          <cell r="D5350">
            <v>21.306058276775701</v>
          </cell>
          <cell r="E5350">
            <v>51.454057477071601</v>
          </cell>
          <cell r="F5350">
            <v>36.380057876923601</v>
          </cell>
          <cell r="G5350">
            <v>-1.1077228007159901</v>
          </cell>
          <cell r="H5350">
            <v>0.42953113550035499</v>
          </cell>
          <cell r="I5350">
            <v>3.1406258295988199E-3</v>
          </cell>
          <cell r="J5350">
            <v>6.0562515997636896E-3</v>
          </cell>
          <cell r="K5350">
            <v>9.2604144715908898</v>
          </cell>
          <cell r="L5350">
            <v>3.1095260372255442</v>
          </cell>
          <cell r="M5350">
            <v>27.829224766083712</v>
          </cell>
          <cell r="N5350">
            <v>18.429871036834562</v>
          </cell>
          <cell r="O5350" t="str">
            <v>N</v>
          </cell>
          <cell r="P5350" t="str">
            <v>Y</v>
          </cell>
          <cell r="Q5350">
            <v>0.5</v>
          </cell>
          <cell r="R5350">
            <v>3.1409381918291301</v>
          </cell>
          <cell r="S5350">
            <v>3.3609930000000001</v>
          </cell>
          <cell r="T5350">
            <v>1.461672E-5</v>
          </cell>
          <cell r="U5350" t="str">
            <v>red</v>
          </cell>
          <cell r="V5350">
            <v>749.95575124678669</v>
          </cell>
          <cell r="W5350">
            <v>10.015973317828584</v>
          </cell>
          <cell r="X5350">
            <v>6.1318892700786698</v>
          </cell>
          <cell r="Y5350">
            <v>1.39249357089489E-78</v>
          </cell>
        </row>
        <row r="5351">
          <cell r="A5351" t="str">
            <v>UMAG_02844</v>
          </cell>
          <cell r="B5351" t="str">
            <v>KIS68855</v>
          </cell>
          <cell r="C5351" t="str">
            <v>hypothetical protein</v>
          </cell>
          <cell r="D5351">
            <v>120.919792470703</v>
          </cell>
          <cell r="E5351">
            <v>266.90122753050599</v>
          </cell>
          <cell r="F5351">
            <v>193.910510000605</v>
          </cell>
          <cell r="G5351">
            <v>-1.1092077990887499</v>
          </cell>
          <cell r="H5351">
            <v>0.19359663772014099</v>
          </cell>
          <cell r="I5351">
            <v>3.70098039691949E-9</v>
          </cell>
          <cell r="J5351">
            <v>1.63196814772013E-8</v>
          </cell>
          <cell r="K5351">
            <v>66.503941808690172</v>
          </cell>
          <cell r="L5351">
            <v>15.343900151023162</v>
          </cell>
          <cell r="M5351">
            <v>185.4446025357563</v>
          </cell>
          <cell r="N5351">
            <v>26.954742945488384</v>
          </cell>
          <cell r="O5351" t="str">
            <v>Y</v>
          </cell>
          <cell r="P5351" t="str">
            <v>Y</v>
          </cell>
          <cell r="Q5351">
            <v>12</v>
          </cell>
          <cell r="R5351">
            <v>118.54598257881401</v>
          </cell>
          <cell r="S5351">
            <v>-0.32125140000000002</v>
          </cell>
          <cell r="T5351">
            <v>0.34349249999999998</v>
          </cell>
          <cell r="U5351" t="str">
            <v>beige</v>
          </cell>
          <cell r="V5351">
            <v>1322.22367288028</v>
          </cell>
          <cell r="W5351">
            <v>502.44170039554137</v>
          </cell>
          <cell r="X5351">
            <v>1.39234065982485</v>
          </cell>
          <cell r="Y5351">
            <v>7.3743201824083997E-43</v>
          </cell>
        </row>
        <row r="5352">
          <cell r="A5352" t="str">
            <v>UMAG_04808</v>
          </cell>
          <cell r="B5352" t="str">
            <v>KIS66745</v>
          </cell>
          <cell r="C5352" t="str">
            <v>related to serine/threonine protein kinase</v>
          </cell>
          <cell r="D5352">
            <v>230.800330217404</v>
          </cell>
          <cell r="E5352">
            <v>504.74984628384698</v>
          </cell>
          <cell r="F5352">
            <v>367.77508825062603</v>
          </cell>
          <cell r="G5352">
            <v>-1.1100277576780799</v>
          </cell>
          <cell r="H5352">
            <v>0.14714764700594399</v>
          </cell>
          <cell r="I5352">
            <v>1.7100150933753199E-14</v>
          </cell>
          <cell r="J5352">
            <v>1.3073014796691799E-13</v>
          </cell>
          <cell r="K5352">
            <v>72.527314656638481</v>
          </cell>
          <cell r="L5352">
            <v>10.856431638439545</v>
          </cell>
          <cell r="M5352">
            <v>201.26349717263295</v>
          </cell>
          <cell r="N5352">
            <v>18.152533755885148</v>
          </cell>
          <cell r="O5352" t="str">
            <v>Y</v>
          </cell>
          <cell r="P5352" t="str">
            <v>Y</v>
          </cell>
          <cell r="Q5352">
            <v>1</v>
          </cell>
          <cell r="R5352">
            <v>172.494707629315</v>
          </cell>
          <cell r="S5352">
            <v>0.27654099999999998</v>
          </cell>
          <cell r="T5352">
            <v>0.18615129999999999</v>
          </cell>
          <cell r="U5352" t="str">
            <v>red</v>
          </cell>
          <cell r="V5352">
            <v>6416.3446898222501</v>
          </cell>
          <cell r="W5352">
            <v>1093.2975611067434</v>
          </cell>
          <cell r="X5352">
            <v>2.5486573470362699</v>
          </cell>
          <cell r="Y5352">
            <v>1.3792224967338599E-190</v>
          </cell>
        </row>
        <row r="5353">
          <cell r="A5353" t="str">
            <v>UMAG_10266</v>
          </cell>
          <cell r="B5353" t="str">
            <v>KIS70724</v>
          </cell>
          <cell r="C5353" t="str">
            <v>hypothetical protein</v>
          </cell>
          <cell r="D5353">
            <v>72.880948044965194</v>
          </cell>
          <cell r="E5353">
            <v>160.22454700188999</v>
          </cell>
          <cell r="F5353">
            <v>116.552747523428</v>
          </cell>
          <cell r="G5353">
            <v>-1.1107245158232899</v>
          </cell>
          <cell r="H5353">
            <v>0.171943992881535</v>
          </cell>
          <cell r="I5353">
            <v>3.9739639491448198E-11</v>
          </cell>
          <cell r="J5353">
            <v>2.1663972245970901E-10</v>
          </cell>
          <cell r="K5353">
            <v>37.467463259486948</v>
          </cell>
          <cell r="L5353">
            <v>4.6766163229961935</v>
          </cell>
          <cell r="M5353">
            <v>104.83429534586466</v>
          </cell>
          <cell r="N5353">
            <v>9.7565830955306456</v>
          </cell>
          <cell r="O5353" t="str">
            <v>Y</v>
          </cell>
          <cell r="P5353" t="str">
            <v>Y</v>
          </cell>
          <cell r="Q5353">
            <v>0</v>
          </cell>
          <cell r="R5353">
            <v>55.057201555239303</v>
          </cell>
          <cell r="S5353">
            <v>-2.4178000000000002</v>
          </cell>
          <cell r="T5353">
            <v>1.588126E-22</v>
          </cell>
          <cell r="U5353" t="str">
            <v>burlywood</v>
          </cell>
          <cell r="V5353">
            <v>1763.2393261091936</v>
          </cell>
          <cell r="W5353">
            <v>2227.5968419883629</v>
          </cell>
          <cell r="X5353">
            <v>-0.33726873148610098</v>
          </cell>
          <cell r="Y5353">
            <v>6.5867717853992499E-3</v>
          </cell>
        </row>
        <row r="5354">
          <cell r="A5354" t="str">
            <v>UMAG_01574</v>
          </cell>
          <cell r="B5354" t="str">
            <v>KIS70407</v>
          </cell>
          <cell r="C5354" t="str">
            <v>hypothetical protein</v>
          </cell>
          <cell r="D5354">
            <v>52.612406404373303</v>
          </cell>
          <cell r="E5354">
            <v>118.126294587191</v>
          </cell>
          <cell r="F5354">
            <v>85.3693504957822</v>
          </cell>
          <cell r="G5354">
            <v>-1.1120948028687601</v>
          </cell>
          <cell r="H5354">
            <v>0.24873765648266999</v>
          </cell>
          <cell r="I5354">
            <v>2.7857382476338498E-6</v>
          </cell>
          <cell r="J5354">
            <v>8.7062743491604594E-6</v>
          </cell>
          <cell r="K5354">
            <v>9.6730678697668111</v>
          </cell>
          <cell r="L5354">
            <v>3.9303784677366167</v>
          </cell>
          <cell r="M5354">
            <v>27.522972854641342</v>
          </cell>
          <cell r="N5354">
            <v>1.580314851846105</v>
          </cell>
          <cell r="O5354" t="str">
            <v>N</v>
          </cell>
          <cell r="P5354" t="str">
            <v>Y</v>
          </cell>
          <cell r="Q5354">
            <v>0.5</v>
          </cell>
          <cell r="R5354">
            <v>96.774371057906194</v>
          </cell>
          <cell r="S5354">
            <v>-1.0992780000000001E-2</v>
          </cell>
          <cell r="T5354">
            <v>0.97764300000000004</v>
          </cell>
          <cell r="U5354" t="str">
            <v>dark-green</v>
          </cell>
          <cell r="V5354">
            <v>676.75593192724398</v>
          </cell>
          <cell r="W5354">
            <v>387.64314799556035</v>
          </cell>
          <cell r="X5354">
            <v>0.79782071767539198</v>
          </cell>
          <cell r="Y5354">
            <v>4.1185972203334597E-7</v>
          </cell>
        </row>
        <row r="5355">
          <cell r="A5355" t="str">
            <v>UMAG_11864</v>
          </cell>
          <cell r="B5355" t="str">
            <v>KIS71356</v>
          </cell>
          <cell r="C5355" t="str">
            <v>related to MDM31 - Mitochondrial inner membrane protein required for mitochondrial morphology and inheritance</v>
          </cell>
          <cell r="D5355">
            <v>111.71650962931599</v>
          </cell>
          <cell r="E5355">
            <v>245.385473099937</v>
          </cell>
          <cell r="F5355">
            <v>178.55099136462599</v>
          </cell>
          <cell r="G5355">
            <v>-1.11324012216538</v>
          </cell>
          <cell r="H5355">
            <v>0.16102119825699501</v>
          </cell>
          <cell r="I5355">
            <v>1.76241987491403E-12</v>
          </cell>
          <cell r="J5355">
            <v>1.09578752569246E-11</v>
          </cell>
          <cell r="K5355">
            <v>27.783898386055334</v>
          </cell>
          <cell r="L5355">
            <v>4.0429709827129621</v>
          </cell>
          <cell r="M5355">
            <v>77.364324202816263</v>
          </cell>
          <cell r="N5355">
            <v>10.580780545620888</v>
          </cell>
          <cell r="O5355" t="str">
            <v>N</v>
          </cell>
          <cell r="P5355" t="str">
            <v>Y</v>
          </cell>
          <cell r="Q5355">
            <v>2</v>
          </cell>
          <cell r="R5355">
            <v>87.306472027577499</v>
          </cell>
          <cell r="S5355">
            <v>9.1146379999999999E-2</v>
          </cell>
          <cell r="T5355">
            <v>0.7179683</v>
          </cell>
          <cell r="U5355" t="str">
            <v>red</v>
          </cell>
          <cell r="V5355">
            <v>1470.5526919755566</v>
          </cell>
          <cell r="W5355">
            <v>904.96283086550659</v>
          </cell>
          <cell r="X5355">
            <v>0.69638878923074499</v>
          </cell>
          <cell r="Y5355">
            <v>2.26819795192749E-7</v>
          </cell>
        </row>
        <row r="5356">
          <cell r="A5356" t="str">
            <v>UMAG_03167</v>
          </cell>
          <cell r="B5356" t="str">
            <v>KIS68595</v>
          </cell>
          <cell r="C5356" t="str">
            <v>related to endothelial zinc finger protein induced by tumor necrosis factor alpha</v>
          </cell>
          <cell r="D5356">
            <v>133.024594901619</v>
          </cell>
          <cell r="E5356">
            <v>295.98125137301997</v>
          </cell>
          <cell r="F5356">
            <v>214.50292313731899</v>
          </cell>
          <cell r="G5356">
            <v>-1.11324558509845</v>
          </cell>
          <cell r="H5356">
            <v>0.21642463665992301</v>
          </cell>
          <cell r="I5356">
            <v>9.7386045054641606E-8</v>
          </cell>
          <cell r="J5356">
            <v>3.6260164325820397E-7</v>
          </cell>
          <cell r="K5356">
            <v>34.301672632862974</v>
          </cell>
          <cell r="L5356">
            <v>5.54453000829941</v>
          </cell>
          <cell r="M5356">
            <v>97.270463761736011</v>
          </cell>
          <cell r="N5356">
            <v>27.935391083061305</v>
          </cell>
          <cell r="O5356" t="str">
            <v>N</v>
          </cell>
          <cell r="P5356" t="str">
            <v>Y</v>
          </cell>
          <cell r="Q5356">
            <v>0.5</v>
          </cell>
          <cell r="R5356">
            <v>158.36993216370701</v>
          </cell>
          <cell r="S5356">
            <v>5.9520799999999999E-2</v>
          </cell>
          <cell r="T5356">
            <v>0.78275170000000005</v>
          </cell>
          <cell r="U5356" t="str">
            <v>dark-green</v>
          </cell>
          <cell r="V5356">
            <v>1996.3449588297035</v>
          </cell>
          <cell r="W5356">
            <v>1398.9470677038032</v>
          </cell>
          <cell r="X5356">
            <v>0.51172837589046005</v>
          </cell>
          <cell r="Y5356">
            <v>4.2257376064592402E-7</v>
          </cell>
        </row>
        <row r="5357">
          <cell r="A5357" t="str">
            <v>UMAG_10906</v>
          </cell>
          <cell r="B5357" t="str">
            <v>KIS67470</v>
          </cell>
          <cell r="C5357" t="str">
            <v>hypothetical protein</v>
          </cell>
          <cell r="D5357">
            <v>24.112444330566898</v>
          </cell>
          <cell r="E5357">
            <v>54.522085365650298</v>
          </cell>
          <cell r="F5357">
            <v>39.3172648481086</v>
          </cell>
          <cell r="G5357">
            <v>-1.11438848648642</v>
          </cell>
          <cell r="H5357">
            <v>0.266128649914948</v>
          </cell>
          <cell r="I5357">
            <v>1.0228851922808E-5</v>
          </cell>
          <cell r="J5357">
            <v>2.93681704094842E-5</v>
          </cell>
          <cell r="K5357">
            <v>26.584660237499868</v>
          </cell>
          <cell r="L5357">
            <v>6.3937831935078044</v>
          </cell>
          <cell r="M5357">
            <v>76.758846632386749</v>
          </cell>
          <cell r="N5357">
            <v>10.581348297793456</v>
          </cell>
          <cell r="O5357" t="str">
            <v>Y</v>
          </cell>
          <cell r="P5357" t="str">
            <v>Y</v>
          </cell>
          <cell r="Q5357">
            <v>0</v>
          </cell>
          <cell r="R5357">
            <v>66.608434573754295</v>
          </cell>
          <cell r="S5357">
            <v>-0.46769369999999999</v>
          </cell>
          <cell r="T5357">
            <v>0.1067572</v>
          </cell>
          <cell r="U5357" t="str">
            <v>burlywood</v>
          </cell>
          <cell r="V5357">
            <v>881.56913807265664</v>
          </cell>
          <cell r="W5357">
            <v>814.27787606882202</v>
          </cell>
          <cell r="X5357">
            <v>0.112699168766799</v>
          </cell>
          <cell r="Y5357">
            <v>0.307546231050354</v>
          </cell>
        </row>
        <row r="5358">
          <cell r="A5358" t="str">
            <v>UMAG_01573</v>
          </cell>
          <cell r="B5358" t="str">
            <v>KIS70406</v>
          </cell>
          <cell r="C5358" t="str">
            <v>hypothetical protein</v>
          </cell>
          <cell r="D5358">
            <v>22.093561600161699</v>
          </cell>
          <cell r="E5358">
            <v>50.253866696868499</v>
          </cell>
          <cell r="F5358">
            <v>36.173714148515103</v>
          </cell>
          <cell r="G5358">
            <v>-1.11488381792751</v>
          </cell>
          <cell r="H5358">
            <v>0.28401852428559798</v>
          </cell>
          <cell r="I5358">
            <v>3.0821866862630399E-5</v>
          </cell>
          <cell r="J5358">
            <v>8.2276553691153903E-5</v>
          </cell>
          <cell r="K5358">
            <v>4.3297875813877269</v>
          </cell>
          <cell r="L5358">
            <v>1.6404844628454862</v>
          </cell>
          <cell r="M5358">
            <v>12.482717983829067</v>
          </cell>
          <cell r="N5358">
            <v>1.4571539407138334</v>
          </cell>
          <cell r="O5358" t="str">
            <v>N</v>
          </cell>
          <cell r="P5358" t="str">
            <v>N</v>
          </cell>
          <cell r="Q5358">
            <v>4</v>
          </cell>
          <cell r="R5358">
            <v>328.514437737675</v>
          </cell>
          <cell r="S5358">
            <v>2.9333130000000001</v>
          </cell>
          <cell r="T5358">
            <v>5.2494189999999997E-24</v>
          </cell>
          <cell r="U5358" t="str">
            <v>cyan</v>
          </cell>
          <cell r="V5358">
            <v>152.59838469711733</v>
          </cell>
          <cell r="W5358">
            <v>317.13309259989865</v>
          </cell>
          <cell r="X5358">
            <v>-1.05259290297507</v>
          </cell>
          <cell r="Y5358">
            <v>3.4077827221549799E-12</v>
          </cell>
        </row>
        <row r="5359">
          <cell r="A5359" t="str">
            <v>UMAG_12025</v>
          </cell>
          <cell r="B5359" t="str">
            <v>KIS66199</v>
          </cell>
          <cell r="C5359" t="str">
            <v>hypothetical protein</v>
          </cell>
          <cell r="D5359">
            <v>42.624720267433197</v>
          </cell>
          <cell r="E5359">
            <v>95.716391752399701</v>
          </cell>
          <cell r="F5359">
            <v>69.170556009916496</v>
          </cell>
          <cell r="G5359">
            <v>-1.11657942440084</v>
          </cell>
          <cell r="H5359">
            <v>0.23808632221734</v>
          </cell>
          <cell r="I5359">
            <v>9.8201650858772296E-7</v>
          </cell>
          <cell r="J5359">
            <v>3.2700137347818001E-6</v>
          </cell>
          <cell r="K5359">
            <v>11.590498474139013</v>
          </cell>
          <cell r="L5359">
            <v>3.2268212684783184</v>
          </cell>
          <cell r="M5359">
            <v>33.017281729491017</v>
          </cell>
          <cell r="N5359">
            <v>4.3235282063888318</v>
          </cell>
          <cell r="O5359" t="str">
            <v>N</v>
          </cell>
          <cell r="P5359" t="str">
            <v>Y</v>
          </cell>
          <cell r="Q5359">
            <v>8</v>
          </cell>
          <cell r="R5359">
            <v>68.347997644072095</v>
          </cell>
          <cell r="S5359">
            <v>0.41678019999999999</v>
          </cell>
          <cell r="T5359">
            <v>0.13001499999999999</v>
          </cell>
          <cell r="U5359" t="str">
            <v>light-cyan</v>
          </cell>
          <cell r="V5359">
            <v>520.29925938397867</v>
          </cell>
          <cell r="W5359">
            <v>421.97102379912195</v>
          </cell>
          <cell r="X5359">
            <v>0.304386012732555</v>
          </cell>
          <cell r="Y5359">
            <v>1.0260647423211399E-2</v>
          </cell>
        </row>
        <row r="5360">
          <cell r="A5360" t="str">
            <v>UMAG_00097</v>
          </cell>
          <cell r="B5360" t="str">
            <v>KIS71656</v>
          </cell>
          <cell r="C5360" t="str">
            <v>hypothetical protein</v>
          </cell>
          <cell r="D5360">
            <v>61.371190247627503</v>
          </cell>
          <cell r="E5360">
            <v>136.42563467300999</v>
          </cell>
          <cell r="F5360">
            <v>98.898412460318895</v>
          </cell>
          <cell r="G5360">
            <v>-1.11783513161432</v>
          </cell>
          <cell r="H5360">
            <v>0.19731958862419399</v>
          </cell>
          <cell r="I5360">
            <v>5.3741708336847497E-9</v>
          </cell>
          <cell r="J5360">
            <v>2.3191144679761799E-8</v>
          </cell>
          <cell r="K5360">
            <v>23.267457489231312</v>
          </cell>
          <cell r="L5360">
            <v>5.6295603091350639</v>
          </cell>
          <cell r="M5360">
            <v>65.218032891269601</v>
          </cell>
          <cell r="N5360">
            <v>2.4890169140553486</v>
          </cell>
          <cell r="O5360" t="str">
            <v>N</v>
          </cell>
          <cell r="P5360" t="str">
            <v>Y</v>
          </cell>
          <cell r="Q5360">
            <v>12</v>
          </cell>
          <cell r="R5360">
            <v>75.436741137636702</v>
          </cell>
          <cell r="S5360">
            <v>0.11483462718083</v>
          </cell>
          <cell r="T5360">
            <v>0.74350333905853305</v>
          </cell>
          <cell r="U5360" t="str">
            <v>light-cyan</v>
          </cell>
          <cell r="V5360">
            <v>1434.3796228926201</v>
          </cell>
          <cell r="W5360">
            <v>702.26093783465046</v>
          </cell>
          <cell r="X5360">
            <v>1.02885635145496</v>
          </cell>
          <cell r="Y5360">
            <v>7.3568381821805293E-15</v>
          </cell>
        </row>
        <row r="5361">
          <cell r="A5361" t="str">
            <v>UMAG_12267</v>
          </cell>
          <cell r="B5361" t="str">
            <v>KIS67343</v>
          </cell>
          <cell r="C5361" t="str">
            <v>related to IST2 - Plasma membrane protein that may be involved in osmotolerance</v>
          </cell>
          <cell r="D5361">
            <v>246.912482700808</v>
          </cell>
          <cell r="E5361">
            <v>544.21641791644799</v>
          </cell>
          <cell r="F5361">
            <v>395.56445030862801</v>
          </cell>
          <cell r="G5361">
            <v>-1.1189929505609799</v>
          </cell>
          <cell r="H5361">
            <v>0.1564555048431</v>
          </cell>
          <cell r="I5361">
            <v>3.1491612689760298E-13</v>
          </cell>
          <cell r="J5361">
            <v>2.1169179810182199E-12</v>
          </cell>
          <cell r="K5361">
            <v>63.538134492391492</v>
          </cell>
          <cell r="L5361">
            <v>9.5482755333196909</v>
          </cell>
          <cell r="M5361">
            <v>178.02592057858382</v>
          </cell>
          <cell r="N5361">
            <v>27.05620192176627</v>
          </cell>
          <cell r="O5361" t="str">
            <v>Y</v>
          </cell>
          <cell r="P5361" t="str">
            <v>Y</v>
          </cell>
          <cell r="Q5361">
            <v>1</v>
          </cell>
          <cell r="R5361">
            <v>236.450654801773</v>
          </cell>
          <cell r="S5361">
            <v>0.71678319999999995</v>
          </cell>
          <cell r="T5361">
            <v>2.1394730000000001E-2</v>
          </cell>
          <cell r="U5361" t="str">
            <v>light-cyan</v>
          </cell>
          <cell r="V5361">
            <v>3952.1128865106307</v>
          </cell>
          <cell r="W5361">
            <v>1922.0927213939931</v>
          </cell>
          <cell r="X5361">
            <v>1.0373159822183999</v>
          </cell>
          <cell r="Y5361">
            <v>1.5386061779688E-20</v>
          </cell>
        </row>
        <row r="5362">
          <cell r="A5362" t="str">
            <v>UMAG_05217</v>
          </cell>
          <cell r="B5362" t="str">
            <v>KIS70145</v>
          </cell>
          <cell r="C5362" t="str">
            <v>hypothetical protein</v>
          </cell>
          <cell r="D5362">
            <v>394.61834164192902</v>
          </cell>
          <cell r="E5362">
            <v>865.00938684578603</v>
          </cell>
          <cell r="F5362">
            <v>629.81386424385801</v>
          </cell>
          <cell r="G5362">
            <v>-1.1190691855938</v>
          </cell>
          <cell r="H5362">
            <v>0.122905641871827</v>
          </cell>
          <cell r="I5362">
            <v>3.2251636437324102E-20</v>
          </cell>
          <cell r="J5362">
            <v>3.9089225400584199E-19</v>
          </cell>
          <cell r="K5362">
            <v>194.92072528243597</v>
          </cell>
          <cell r="L5362">
            <v>20.33088481215108</v>
          </cell>
          <cell r="M5362">
            <v>540.65186891361896</v>
          </cell>
          <cell r="N5362">
            <v>36.884842777370025</v>
          </cell>
          <cell r="O5362" t="str">
            <v>Y</v>
          </cell>
          <cell r="P5362" t="str">
            <v>Y</v>
          </cell>
          <cell r="Q5362">
            <v>2</v>
          </cell>
          <cell r="R5362">
            <v>276.75271005590702</v>
          </cell>
          <cell r="S5362">
            <v>-0.51100000000000001</v>
          </cell>
          <cell r="T5362">
            <v>6.6831139999999994E-5</v>
          </cell>
          <cell r="U5362" t="str">
            <v>burlywood</v>
          </cell>
          <cell r="V5362">
            <v>10408.799978137889</v>
          </cell>
          <cell r="W5362">
            <v>5221.8973538193131</v>
          </cell>
          <cell r="X5362">
            <v>0.99351483107788796</v>
          </cell>
          <cell r="Y5362">
            <v>9.9593853814303194E-29</v>
          </cell>
        </row>
        <row r="5363">
          <cell r="A5363" t="str">
            <v>UMAG_02259</v>
          </cell>
          <cell r="B5363" t="str">
            <v>KIS69736</v>
          </cell>
          <cell r="C5363" t="str">
            <v>hypothetical protein</v>
          </cell>
          <cell r="D5363">
            <v>69.083501584056194</v>
          </cell>
          <cell r="E5363">
            <v>153.28590472278299</v>
          </cell>
          <cell r="F5363">
            <v>111.18470315342</v>
          </cell>
          <cell r="G5363">
            <v>-1.1192950535991499</v>
          </cell>
          <cell r="H5363">
            <v>0.18788076540298099</v>
          </cell>
          <cell r="I5363">
            <v>9.4251054370123207E-10</v>
          </cell>
          <cell r="J5363">
            <v>4.4605260896043602E-9</v>
          </cell>
          <cell r="K5363">
            <v>12.492389252511877</v>
          </cell>
          <cell r="L5363">
            <v>2.6410546373525801</v>
          </cell>
          <cell r="M5363">
            <v>35.130108900609414</v>
          </cell>
          <cell r="N5363">
            <v>3.7110731634928085</v>
          </cell>
          <cell r="O5363" t="str">
            <v>N</v>
          </cell>
          <cell r="P5363" t="str">
            <v>Y</v>
          </cell>
          <cell r="Q5363">
            <v>2</v>
          </cell>
          <cell r="R5363">
            <v>84.963097762653604</v>
          </cell>
          <cell r="S5363">
            <v>0.24507590000000001</v>
          </cell>
          <cell r="T5363">
            <v>0.51946789999999998</v>
          </cell>
          <cell r="U5363" t="str">
            <v>yellow</v>
          </cell>
          <cell r="V5363">
            <v>494.71328584878205</v>
          </cell>
          <cell r="W5363">
            <v>617.36083426286325</v>
          </cell>
          <cell r="X5363">
            <v>-0.32037651664481398</v>
          </cell>
          <cell r="Y5363">
            <v>3.34523933360827E-2</v>
          </cell>
        </row>
        <row r="5364">
          <cell r="A5364" t="str">
            <v>UMAG_05982</v>
          </cell>
          <cell r="B5364" t="str">
            <v>KIS65893</v>
          </cell>
          <cell r="C5364" t="str">
            <v>hypothetical protein</v>
          </cell>
          <cell r="D5364">
            <v>13.8399992151574</v>
          </cell>
          <cell r="E5364">
            <v>32.664934241724801</v>
          </cell>
          <cell r="F5364">
            <v>23.2524667284411</v>
          </cell>
          <cell r="G5364">
            <v>-1.12053658273586</v>
          </cell>
          <cell r="H5364">
            <v>0.36650526977084003</v>
          </cell>
          <cell r="I5364">
            <v>7.52384681297366E-4</v>
          </cell>
          <cell r="J5364">
            <v>1.6120746405243701E-3</v>
          </cell>
          <cell r="K5364">
            <v>6.8030159217455575</v>
          </cell>
          <cell r="L5364">
            <v>3.3973109388226974</v>
          </cell>
          <cell r="M5364">
            <v>20.575145477805222</v>
          </cell>
          <cell r="N5364">
            <v>4.8820697868498391</v>
          </cell>
          <cell r="O5364" t="str">
            <v>N</v>
          </cell>
          <cell r="P5364" t="str">
            <v>Y</v>
          </cell>
          <cell r="Q5364">
            <v>0.5</v>
          </cell>
          <cell r="R5364">
            <v>19.905585422055299</v>
          </cell>
          <cell r="S5364">
            <v>0.4894442</v>
          </cell>
          <cell r="T5364">
            <v>0.2091268</v>
          </cell>
          <cell r="U5364" t="str">
            <v>red</v>
          </cell>
          <cell r="V5364">
            <v>273.41524184294332</v>
          </cell>
          <cell r="W5364">
            <v>275.76847311825895</v>
          </cell>
          <cell r="X5364">
            <v>-1.22920724024907E-2</v>
          </cell>
          <cell r="Y5364">
            <v>0.95234507064529506</v>
          </cell>
        </row>
        <row r="5365">
          <cell r="A5365" t="str">
            <v>UMAG_06478</v>
          </cell>
          <cell r="B5365" t="str">
            <v>KIS66443</v>
          </cell>
          <cell r="C5365" t="str">
            <v>hypothetical protein</v>
          </cell>
          <cell r="D5365">
            <v>174.500868309933</v>
          </cell>
          <cell r="E5365">
            <v>384.95996918810198</v>
          </cell>
          <cell r="F5365">
            <v>279.73041874901702</v>
          </cell>
          <cell r="G5365">
            <v>-1.1225296001132801</v>
          </cell>
          <cell r="H5365">
            <v>0.146658535540931</v>
          </cell>
          <cell r="I5365">
            <v>7.1944734332224397E-15</v>
          </cell>
          <cell r="J5365">
            <v>5.6678412656849898E-14</v>
          </cell>
          <cell r="K5365">
            <v>58.901107468470393</v>
          </cell>
          <cell r="L5365">
            <v>6.4080882052217927</v>
          </cell>
          <cell r="M5365">
            <v>165.0919605369071</v>
          </cell>
          <cell r="N5365">
            <v>16.653262963800518</v>
          </cell>
          <cell r="O5365" t="str">
            <v>Y</v>
          </cell>
          <cell r="P5365" t="str">
            <v>Y</v>
          </cell>
          <cell r="Q5365">
            <v>8</v>
          </cell>
          <cell r="R5365">
            <v>74.141423237197401</v>
          </cell>
          <cell r="S5365">
            <v>0.77106909999999995</v>
          </cell>
          <cell r="T5365">
            <v>1.769935E-3</v>
          </cell>
          <cell r="U5365" t="str">
            <v>light-cyan</v>
          </cell>
          <cell r="V5365">
            <v>1820.0796311040733</v>
          </cell>
          <cell r="W5365">
            <v>399.65067537707768</v>
          </cell>
          <cell r="X5365">
            <v>2.1792072511451601</v>
          </cell>
          <cell r="Y5365">
            <v>3.2684906754039598E-80</v>
          </cell>
        </row>
        <row r="5366">
          <cell r="A5366" t="str">
            <v>UMAG_12126</v>
          </cell>
          <cell r="B5366" t="str">
            <v>KIS71177</v>
          </cell>
          <cell r="C5366" t="str">
            <v>hypothetical protein</v>
          </cell>
          <cell r="D5366">
            <v>96.838774645809906</v>
          </cell>
          <cell r="E5366">
            <v>216.45742215413199</v>
          </cell>
          <cell r="F5366">
            <v>156.64809839997099</v>
          </cell>
          <cell r="G5366">
            <v>-1.1225761776424901</v>
          </cell>
          <cell r="H5366">
            <v>0.20900346227139499</v>
          </cell>
          <cell r="I5366">
            <v>2.8107237727400701E-8</v>
          </cell>
          <cell r="J5366">
            <v>1.12708104108634E-7</v>
          </cell>
          <cell r="K5366">
            <v>21.66795985904853</v>
          </cell>
          <cell r="L5366">
            <v>5.6927196916798035</v>
          </cell>
          <cell r="M5366">
            <v>61.455876042657685</v>
          </cell>
          <cell r="N5366">
            <v>11.828319166489281</v>
          </cell>
          <cell r="O5366" t="str">
            <v>N</v>
          </cell>
          <cell r="P5366" t="str">
            <v>Y</v>
          </cell>
          <cell r="Q5366">
            <v>2</v>
          </cell>
          <cell r="R5366">
            <v>125.184571725228</v>
          </cell>
          <cell r="S5366">
            <v>8.883162E-2</v>
          </cell>
          <cell r="T5366">
            <v>0.68934720000000005</v>
          </cell>
          <cell r="U5366" t="str">
            <v>light-green</v>
          </cell>
          <cell r="V5366">
            <v>1227.0006099529901</v>
          </cell>
          <cell r="W5366">
            <v>1371.3920724490165</v>
          </cell>
          <cell r="X5366">
            <v>-0.16019707939616201</v>
          </cell>
          <cell r="Y5366">
            <v>0.22902303145480801</v>
          </cell>
        </row>
        <row r="5367">
          <cell r="A5367" t="str">
            <v>UMAG_11926</v>
          </cell>
          <cell r="B5367" t="str">
            <v>KIS69362</v>
          </cell>
          <cell r="C5367" t="str">
            <v>hypothetical protein</v>
          </cell>
          <cell r="D5367">
            <v>229.014870971557</v>
          </cell>
          <cell r="E5367">
            <v>518.44898698077202</v>
          </cell>
          <cell r="F5367">
            <v>373.73192897616502</v>
          </cell>
          <cell r="G5367">
            <v>-1.12360732354073</v>
          </cell>
          <cell r="H5367">
            <v>0.25035135098859002</v>
          </cell>
          <cell r="I5367">
            <v>2.50942719085933E-6</v>
          </cell>
          <cell r="J5367">
            <v>7.8846788195288192E-6</v>
          </cell>
          <cell r="K5367">
            <v>53.133597279273559</v>
          </cell>
          <cell r="L5367">
            <v>3.858923837558264</v>
          </cell>
          <cell r="M5367">
            <v>151.29649250901696</v>
          </cell>
          <cell r="N5367">
            <v>59.499940421157447</v>
          </cell>
          <cell r="O5367" t="str">
            <v>N</v>
          </cell>
          <cell r="P5367" t="str">
            <v>Y</v>
          </cell>
          <cell r="Q5367">
            <v>0</v>
          </cell>
          <cell r="R5367">
            <v>147.86587667549</v>
          </cell>
          <cell r="S5367">
            <v>-0.49443490000000001</v>
          </cell>
          <cell r="T5367">
            <v>6.55078E-3</v>
          </cell>
          <cell r="U5367" t="str">
            <v>burlywood</v>
          </cell>
          <cell r="V5367">
            <v>1533.9434009398101</v>
          </cell>
          <cell r="W5367">
            <v>2188.2901499613968</v>
          </cell>
          <cell r="X5367">
            <v>-0.51107887013866204</v>
          </cell>
          <cell r="Y5367">
            <v>5.2431732200751705E-7</v>
          </cell>
        </row>
        <row r="5368">
          <cell r="A5368" t="str">
            <v>UMAG_00540</v>
          </cell>
          <cell r="B5368" t="str">
            <v>KIS72121</v>
          </cell>
          <cell r="C5368" t="str">
            <v>hypothetical protein</v>
          </cell>
          <cell r="D5368">
            <v>39.501462653022202</v>
          </cell>
          <cell r="E5368">
            <v>89.719428400200101</v>
          </cell>
          <cell r="F5368">
            <v>64.610445526611201</v>
          </cell>
          <cell r="G5368">
            <v>-1.1240918733143801</v>
          </cell>
          <cell r="H5368">
            <v>0.26068041964085198</v>
          </cell>
          <cell r="I5368">
            <v>5.7015160610346099E-6</v>
          </cell>
          <cell r="J5368">
            <v>1.7035982310029398E-5</v>
          </cell>
          <cell r="K5368">
            <v>12.322007022296916</v>
          </cell>
          <cell r="L5368">
            <v>4.6336234966621426</v>
          </cell>
          <cell r="M5368">
            <v>36.014827878430751</v>
          </cell>
          <cell r="N5368">
            <v>5.5833811698223412</v>
          </cell>
          <cell r="O5368" t="str">
            <v>N</v>
          </cell>
          <cell r="P5368" t="str">
            <v>Y</v>
          </cell>
          <cell r="Q5368">
            <v>4</v>
          </cell>
          <cell r="R5368">
            <v>304.64910533420101</v>
          </cell>
          <cell r="S5368">
            <v>3.1538925148011598</v>
          </cell>
          <cell r="T5368">
            <v>1.51050842656314E-59</v>
          </cell>
          <cell r="U5368" t="str">
            <v>cyan</v>
          </cell>
          <cell r="V5368">
            <v>1216.6069387872533</v>
          </cell>
          <cell r="W5368">
            <v>453.41551993837766</v>
          </cell>
          <cell r="X5368">
            <v>1.4173777415040401</v>
          </cell>
          <cell r="Y5368">
            <v>3.4306599869369401E-31</v>
          </cell>
        </row>
        <row r="5369">
          <cell r="A5369" t="str">
            <v>UMAG_04779</v>
          </cell>
          <cell r="B5369" t="str">
            <v>KIS66715</v>
          </cell>
          <cell r="C5369" t="str">
            <v>related to SEC59 - Dolichol kinase</v>
          </cell>
          <cell r="D5369">
            <v>55.9564539710207</v>
          </cell>
          <cell r="E5369">
            <v>125.59204506064501</v>
          </cell>
          <cell r="F5369">
            <v>90.774249515833105</v>
          </cell>
          <cell r="G5369">
            <v>-1.12543963165182</v>
          </cell>
          <cell r="H5369">
            <v>0.214558136993377</v>
          </cell>
          <cell r="I5369">
            <v>5.6024701571213497E-8</v>
          </cell>
          <cell r="J5369">
            <v>2.1568508471396799E-7</v>
          </cell>
          <cell r="K5369">
            <v>10.996712452953384</v>
          </cell>
          <cell r="L5369">
            <v>0.66812404465397124</v>
          </cell>
          <cell r="M5369">
            <v>31.196353348934611</v>
          </cell>
          <cell r="N5369">
            <v>7.3804064473188449</v>
          </cell>
          <cell r="O5369" t="str">
            <v>N</v>
          </cell>
          <cell r="P5369" t="str">
            <v>Y</v>
          </cell>
          <cell r="Q5369">
            <v>12</v>
          </cell>
          <cell r="R5369">
            <v>121.36922018135201</v>
          </cell>
          <cell r="S5369">
            <v>0.37125380000000002</v>
          </cell>
          <cell r="T5369">
            <v>3.8631020000000002E-2</v>
          </cell>
          <cell r="U5369" t="str">
            <v>cyan</v>
          </cell>
          <cell r="V5369">
            <v>650.20054402694268</v>
          </cell>
          <cell r="W5369">
            <v>871.37665101849041</v>
          </cell>
          <cell r="X5369">
            <v>-0.42181795998145299</v>
          </cell>
          <cell r="Y5369">
            <v>1.7431246145301E-5</v>
          </cell>
        </row>
        <row r="5370">
          <cell r="A5370" t="str">
            <v>UMAG_01378</v>
          </cell>
          <cell r="B5370" t="str">
            <v>KIS71483</v>
          </cell>
          <cell r="C5370" t="str">
            <v>hypothetical protein</v>
          </cell>
          <cell r="D5370">
            <v>83.1818792707694</v>
          </cell>
          <cell r="E5370">
            <v>187.853288694562</v>
          </cell>
          <cell r="F5370">
            <v>135.517583982666</v>
          </cell>
          <cell r="G5370">
            <v>-1.12548428158206</v>
          </cell>
          <cell r="H5370">
            <v>0.235465979147261</v>
          </cell>
          <cell r="I5370">
            <v>6.1602566528773904E-7</v>
          </cell>
          <cell r="J5370">
            <v>2.0966943086189599E-6</v>
          </cell>
          <cell r="K5370">
            <v>12.998378562404991</v>
          </cell>
          <cell r="L5370">
            <v>1.7877251300562529</v>
          </cell>
          <cell r="M5370">
            <v>36.868991619941255</v>
          </cell>
          <cell r="N5370">
            <v>10.534965557836937</v>
          </cell>
          <cell r="O5370" t="str">
            <v>N</v>
          </cell>
          <cell r="P5370" t="str">
            <v>Y</v>
          </cell>
          <cell r="Q5370">
            <v>6</v>
          </cell>
          <cell r="R5370">
            <v>260.97594370606902</v>
          </cell>
          <cell r="S5370">
            <v>4.402692</v>
          </cell>
          <cell r="T5370">
            <v>4.4207639999999997E-80</v>
          </cell>
          <cell r="U5370" t="str">
            <v>magenta</v>
          </cell>
          <cell r="V5370">
            <v>1444.2080473277165</v>
          </cell>
          <cell r="W5370">
            <v>152.06981182915166</v>
          </cell>
          <cell r="X5370">
            <v>3.24443349027367</v>
          </cell>
          <cell r="Y5370">
            <v>9.0952359046431002E-120</v>
          </cell>
        </row>
        <row r="5371">
          <cell r="A5371" t="str">
            <v>UMAG_01021</v>
          </cell>
          <cell r="B5371" t="str">
            <v>KIS71109</v>
          </cell>
          <cell r="C5371" t="str">
            <v>hypothetical protein</v>
          </cell>
          <cell r="D5371">
            <v>138.642861984848</v>
          </cell>
          <cell r="E5371">
            <v>308.92213918087299</v>
          </cell>
          <cell r="F5371">
            <v>223.78250058286</v>
          </cell>
          <cell r="G5371">
            <v>-1.1269112008967701</v>
          </cell>
          <cell r="H5371">
            <v>0.179669528026242</v>
          </cell>
          <cell r="I5371">
            <v>1.2820152687203701E-10</v>
          </cell>
          <cell r="J5371">
            <v>6.62545490874685E-10</v>
          </cell>
          <cell r="K5371">
            <v>31.801511445323069</v>
          </cell>
          <cell r="L5371">
            <v>5.3699195160371707</v>
          </cell>
          <cell r="M5371">
            <v>89.402178458776163</v>
          </cell>
          <cell r="N5371">
            <v>10.066841186230029</v>
          </cell>
          <cell r="O5371" t="str">
            <v>N</v>
          </cell>
          <cell r="P5371" t="str">
            <v>Y</v>
          </cell>
          <cell r="Q5371">
            <v>2</v>
          </cell>
          <cell r="R5371">
            <v>174.06264166420499</v>
          </cell>
          <cell r="S5371">
            <v>0.67853821682619597</v>
          </cell>
          <cell r="T5371">
            <v>9.4894487835634497E-4</v>
          </cell>
          <cell r="U5371" t="str">
            <v>magenta</v>
          </cell>
          <cell r="V5371">
            <v>2325.1924181185168</v>
          </cell>
          <cell r="W5371">
            <v>1890.8146262665134</v>
          </cell>
          <cell r="X5371">
            <v>0.298392902511392</v>
          </cell>
          <cell r="Y5371">
            <v>1.87206794261509E-2</v>
          </cell>
        </row>
        <row r="5372">
          <cell r="A5372" t="str">
            <v>UMAG_01362</v>
          </cell>
          <cell r="B5372" t="str">
            <v>KIS71468</v>
          </cell>
          <cell r="C5372" t="str">
            <v>hypothetical protein</v>
          </cell>
          <cell r="D5372">
            <v>22.599479777579599</v>
          </cell>
          <cell r="E5372">
            <v>51.874765412191202</v>
          </cell>
          <cell r="F5372">
            <v>37.237122594885399</v>
          </cell>
          <cell r="G5372">
            <v>-1.1274859176459</v>
          </cell>
          <cell r="H5372">
            <v>0.281774074512668</v>
          </cell>
          <cell r="I5372">
            <v>2.2052269164418102E-5</v>
          </cell>
          <cell r="J5372">
            <v>6.0491574862904899E-5</v>
          </cell>
          <cell r="K5372">
            <v>5.9394273070341201</v>
          </cell>
          <cell r="L5372">
            <v>1.712367930917551</v>
          </cell>
          <cell r="M5372">
            <v>16.911943010792228</v>
          </cell>
          <cell r="N5372">
            <v>2.6291273828172281</v>
          </cell>
          <cell r="O5372" t="str">
            <v>N</v>
          </cell>
          <cell r="P5372" t="str">
            <v>N</v>
          </cell>
          <cell r="Q5372">
            <v>8</v>
          </cell>
          <cell r="R5372">
            <v>389.62921489858797</v>
          </cell>
          <cell r="S5372">
            <v>4.36703642358429</v>
          </cell>
          <cell r="T5372">
            <v>9.8388976807145294E-103</v>
          </cell>
          <cell r="U5372" t="str">
            <v>magenta</v>
          </cell>
          <cell r="V5372">
            <v>515.51097575266033</v>
          </cell>
          <cell r="W5372">
            <v>419.83177100551569</v>
          </cell>
          <cell r="X5372">
            <v>0.29186086709442999</v>
          </cell>
          <cell r="Y5372">
            <v>7.4118773023611403E-2</v>
          </cell>
        </row>
        <row r="5373">
          <cell r="A5373" t="str">
            <v>UMAG_00227</v>
          </cell>
          <cell r="B5373" t="str">
            <v>KIS71795</v>
          </cell>
          <cell r="C5373" t="str">
            <v>probable CCC2 - P-type ATPase</v>
          </cell>
          <cell r="D5373">
            <v>91.737446666887294</v>
          </cell>
          <cell r="E5373">
            <v>206.706407781038</v>
          </cell>
          <cell r="F5373">
            <v>149.22192722396301</v>
          </cell>
          <cell r="G5373">
            <v>-1.1279408955194601</v>
          </cell>
          <cell r="H5373">
            <v>0.22514091252455901</v>
          </cell>
          <cell r="I5373">
            <v>1.92740122776817E-7</v>
          </cell>
          <cell r="J5373">
            <v>6.8752136562022895E-7</v>
          </cell>
          <cell r="K5373">
            <v>19.47532676492601</v>
          </cell>
          <cell r="L5373">
            <v>7.36436145384382</v>
          </cell>
          <cell r="M5373">
            <v>55.619984252831642</v>
          </cell>
          <cell r="N5373">
            <v>6.0621314469168759</v>
          </cell>
          <cell r="O5373" t="str">
            <v>N</v>
          </cell>
          <cell r="P5373" t="str">
            <v>Y</v>
          </cell>
          <cell r="Q5373">
            <v>12</v>
          </cell>
          <cell r="R5373">
            <v>107.45672226199299</v>
          </cell>
          <cell r="S5373">
            <v>0.699264844979815</v>
          </cell>
          <cell r="T5373">
            <v>2.0975330453162802E-3</v>
          </cell>
          <cell r="U5373" t="str">
            <v>magenta</v>
          </cell>
          <cell r="V5373">
            <v>999.81125978027887</v>
          </cell>
          <cell r="W5373">
            <v>1049.7427214414899</v>
          </cell>
          <cell r="X5373">
            <v>-6.97077141477042E-2</v>
          </cell>
          <cell r="Y5373">
            <v>0.52291545549534901</v>
          </cell>
        </row>
        <row r="5374">
          <cell r="A5374" t="str">
            <v>UMAG_01149</v>
          </cell>
          <cell r="B5374" t="str">
            <v>KIS71248</v>
          </cell>
          <cell r="C5374" t="str">
            <v>glyoxaloxidase 3</v>
          </cell>
          <cell r="D5374">
            <v>150.166957554763</v>
          </cell>
          <cell r="E5374">
            <v>341.613350114014</v>
          </cell>
          <cell r="F5374">
            <v>245.890153834389</v>
          </cell>
          <cell r="G5374">
            <v>-1.1284664566946001</v>
          </cell>
          <cell r="H5374">
            <v>0.25433835829270801</v>
          </cell>
          <cell r="I5374">
            <v>3.1584227870078002E-6</v>
          </cell>
          <cell r="J5374">
            <v>9.7905044165404998E-6</v>
          </cell>
          <cell r="K5374">
            <v>51.538544102702943</v>
          </cell>
          <cell r="L5374">
            <v>1.0072918178932624</v>
          </cell>
          <cell r="M5374">
            <v>146.61886775308898</v>
          </cell>
          <cell r="N5374">
            <v>60.368364835037227</v>
          </cell>
          <cell r="O5374" t="str">
            <v>Y</v>
          </cell>
          <cell r="P5374" t="str">
            <v>Y</v>
          </cell>
          <cell r="Q5374">
            <v>0.5</v>
          </cell>
          <cell r="R5374">
            <v>14.009333509482399</v>
          </cell>
          <cell r="S5374">
            <v>-3.8630980786378402</v>
          </cell>
          <cell r="T5374">
            <v>2.1063843656698001E-13</v>
          </cell>
          <cell r="U5374" t="str">
            <v>dark-green</v>
          </cell>
          <cell r="V5374">
            <v>1764.9949203550668</v>
          </cell>
          <cell r="W5374">
            <v>284.40753741950169</v>
          </cell>
          <cell r="X5374">
            <v>2.6265917310790901</v>
          </cell>
          <cell r="Y5374">
            <v>2.5133992493255701E-131</v>
          </cell>
        </row>
        <row r="5375">
          <cell r="A5375" t="str">
            <v>UMAG_11604</v>
          </cell>
          <cell r="B5375" t="str">
            <v>KIS71956</v>
          </cell>
          <cell r="C5375" t="str">
            <v>related to Ferric reductase transmembrane component 1 precursor</v>
          </cell>
          <cell r="D5375">
            <v>65.719946392397802</v>
          </cell>
          <cell r="E5375">
            <v>154.93722271107899</v>
          </cell>
          <cell r="F5375">
            <v>110.328584551738</v>
          </cell>
          <cell r="G5375">
            <v>-1.1291843760223199</v>
          </cell>
          <cell r="H5375">
            <v>0.35032098980334703</v>
          </cell>
          <cell r="I5375">
            <v>4.1289410761799901E-4</v>
          </cell>
          <cell r="J5375">
            <v>9.2039197212293803E-4</v>
          </cell>
          <cell r="K5375">
            <v>23.586077190866039</v>
          </cell>
          <cell r="L5375">
            <v>1.0849612600017271</v>
          </cell>
          <cell r="M5375">
            <v>70.380484299005644</v>
          </cell>
          <cell r="N5375">
            <v>41.330341117648445</v>
          </cell>
          <cell r="O5375" t="str">
            <v>N</v>
          </cell>
          <cell r="P5375" t="str">
            <v>Y</v>
          </cell>
          <cell r="Q5375">
            <v>1</v>
          </cell>
          <cell r="R5375">
            <v>17.103550909114499</v>
          </cell>
          <cell r="S5375">
            <v>-0.51135240000000004</v>
          </cell>
          <cell r="T5375">
            <v>0.49260429999999999</v>
          </cell>
          <cell r="U5375" t="str">
            <v>dark-green</v>
          </cell>
          <cell r="V5375">
            <v>259.50416582140065</v>
          </cell>
          <cell r="W5375">
            <v>251.07484296730365</v>
          </cell>
          <cell r="X5375">
            <v>4.4425873251749799E-2</v>
          </cell>
          <cell r="Y5375">
            <v>0.85222779908622404</v>
          </cell>
        </row>
        <row r="5376">
          <cell r="A5376" t="str">
            <v>UMAG_02603</v>
          </cell>
          <cell r="B5376" t="str">
            <v>KIS69256</v>
          </cell>
          <cell r="C5376" t="str">
            <v>related to Myosin heavy chain</v>
          </cell>
          <cell r="D5376">
            <v>78.039164919540198</v>
          </cell>
          <cell r="E5376">
            <v>174.63875646219799</v>
          </cell>
          <cell r="F5376">
            <v>126.338960690869</v>
          </cell>
          <cell r="G5376">
            <v>-1.1316272905528</v>
          </cell>
          <cell r="H5376">
            <v>0.187851393745992</v>
          </cell>
          <cell r="I5376">
            <v>6.1637556518342098E-10</v>
          </cell>
          <cell r="J5376">
            <v>2.9983329450940501E-9</v>
          </cell>
          <cell r="K5376">
            <v>15.167607670777937</v>
          </cell>
          <cell r="L5376">
            <v>3.5264085438095334</v>
          </cell>
          <cell r="M5376">
            <v>43.076569691425476</v>
          </cell>
          <cell r="N5376">
            <v>4.7684566394394947</v>
          </cell>
          <cell r="O5376" t="str">
            <v>N</v>
          </cell>
          <cell r="P5376" t="str">
            <v>Y</v>
          </cell>
          <cell r="Q5376">
            <v>0.5</v>
          </cell>
          <cell r="R5376">
            <v>55.89038364988</v>
          </cell>
          <cell r="S5376">
            <v>-0.73268759999999999</v>
          </cell>
          <cell r="T5376">
            <v>2.4479240000000002E-3</v>
          </cell>
          <cell r="U5376" t="str">
            <v>burlywood</v>
          </cell>
          <cell r="V5376">
            <v>726.25538295537444</v>
          </cell>
          <cell r="W5376">
            <v>885.53456978246595</v>
          </cell>
          <cell r="X5376">
            <v>-0.28625622041255899</v>
          </cell>
          <cell r="Y5376">
            <v>3.5583038948797802E-2</v>
          </cell>
        </row>
        <row r="5377">
          <cell r="A5377" t="str">
            <v>UMAG_12125</v>
          </cell>
          <cell r="B5377" t="str">
            <v>KIS71156</v>
          </cell>
          <cell r="C5377" t="str">
            <v>hypothetical protein</v>
          </cell>
          <cell r="D5377">
            <v>22.325910844090298</v>
          </cell>
          <cell r="E5377">
            <v>51.198929505138899</v>
          </cell>
          <cell r="F5377">
            <v>36.762420174614597</v>
          </cell>
          <cell r="G5377">
            <v>-1.1332516940446999</v>
          </cell>
          <cell r="H5377">
            <v>0.26953717797011401</v>
          </cell>
          <cell r="I5377">
            <v>9.2782955944972893E-6</v>
          </cell>
          <cell r="J5377">
            <v>2.6757941759130601E-5</v>
          </cell>
          <cell r="K5377">
            <v>84.421977539133252</v>
          </cell>
          <cell r="L5377">
            <v>19.045528332823128</v>
          </cell>
          <cell r="M5377">
            <v>246.76055257650083</v>
          </cell>
          <cell r="N5377">
            <v>30.817384153572526</v>
          </cell>
          <cell r="O5377" t="str">
            <v>Y</v>
          </cell>
          <cell r="P5377" t="str">
            <v>Y</v>
          </cell>
          <cell r="Q5377">
            <v>0</v>
          </cell>
          <cell r="R5377">
            <v>76.502688138041407</v>
          </cell>
          <cell r="S5377">
            <v>-0.39617200000000002</v>
          </cell>
          <cell r="T5377">
            <v>5.923892E-2</v>
          </cell>
          <cell r="U5377" t="str">
            <v>pink</v>
          </cell>
          <cell r="V5377">
            <v>1041.7951378932617</v>
          </cell>
          <cell r="W5377">
            <v>808.76212535180866</v>
          </cell>
          <cell r="X5377">
            <v>0.36092910414522</v>
          </cell>
          <cell r="Y5377">
            <v>0.17110195949398199</v>
          </cell>
        </row>
        <row r="5378">
          <cell r="A5378" t="str">
            <v>UMAG_00802</v>
          </cell>
          <cell r="B5378" t="str">
            <v>KIS72400</v>
          </cell>
          <cell r="C5378" t="str">
            <v>related to RRB1 - involved in the regulation of ribosome biosynthesis</v>
          </cell>
          <cell r="D5378">
            <v>77.284068290988898</v>
          </cell>
          <cell r="E5378">
            <v>199.87934596769301</v>
          </cell>
          <cell r="F5378">
            <v>138.581707129341</v>
          </cell>
          <cell r="G5378">
            <v>-1.13466182172408</v>
          </cell>
          <cell r="H5378">
            <v>0.52124648009333896</v>
          </cell>
          <cell r="I5378">
            <v>8.3669089700436194E-3</v>
          </cell>
          <cell r="J5378">
            <v>1.4931003300133101E-2</v>
          </cell>
          <cell r="K5378">
            <v>32.126699864896658</v>
          </cell>
          <cell r="L5378">
            <v>6.5031129476010738</v>
          </cell>
          <cell r="M5378">
            <v>103.04632634708837</v>
          </cell>
          <cell r="N5378">
            <v>76.386993359285199</v>
          </cell>
          <cell r="O5378" t="str">
            <v>N</v>
          </cell>
          <cell r="P5378" t="str">
            <v>Y</v>
          </cell>
          <cell r="Q5378">
            <v>2</v>
          </cell>
          <cell r="R5378">
            <v>151.180080240103</v>
          </cell>
          <cell r="S5378">
            <v>0.44690736659729802</v>
          </cell>
          <cell r="T5378">
            <v>0.37012379214171198</v>
          </cell>
          <cell r="U5378" t="str">
            <v>green-yellow</v>
          </cell>
          <cell r="V5378">
            <v>895.11912774973496</v>
          </cell>
          <cell r="W5378">
            <v>4719.9259443604669</v>
          </cell>
          <cell r="X5378">
            <v>-2.3893207224128998</v>
          </cell>
          <cell r="Y5378">
            <v>7.0200506468969502E-53</v>
          </cell>
        </row>
        <row r="5379">
          <cell r="A5379" t="str">
            <v>UMAG_11041</v>
          </cell>
          <cell r="B5379" t="str">
            <v>KIS66165</v>
          </cell>
          <cell r="C5379" t="str">
            <v>related to serine/threonine-protein kinase</v>
          </cell>
          <cell r="D5379">
            <v>48.2515216786812</v>
          </cell>
          <cell r="E5379">
            <v>108.751579825931</v>
          </cell>
          <cell r="F5379">
            <v>78.501550752306201</v>
          </cell>
          <cell r="G5379">
            <v>-1.1358601627310101</v>
          </cell>
          <cell r="H5379">
            <v>0.20604386568492999</v>
          </cell>
          <cell r="I5379">
            <v>1.26526243543386E-8</v>
          </cell>
          <cell r="J5379">
            <v>5.29035296628008E-8</v>
          </cell>
          <cell r="K5379">
            <v>12.835450842088177</v>
          </cell>
          <cell r="L5379">
            <v>1.6363163598458494</v>
          </cell>
          <cell r="M5379">
            <v>36.790547300198327</v>
          </cell>
          <cell r="N5379">
            <v>6.8435633520601051</v>
          </cell>
          <cell r="O5379" t="str">
            <v>N</v>
          </cell>
          <cell r="P5379" t="str">
            <v>Y</v>
          </cell>
          <cell r="Q5379">
            <v>1</v>
          </cell>
          <cell r="R5379">
            <v>53.688847877868497</v>
          </cell>
          <cell r="S5379">
            <v>1.7170479999999999</v>
          </cell>
          <cell r="T5379">
            <v>2.7861430000000001E-10</v>
          </cell>
          <cell r="U5379" t="str">
            <v>red</v>
          </cell>
          <cell r="V5379">
            <v>1280.54906188054</v>
          </cell>
          <cell r="W5379">
            <v>379.05690328723767</v>
          </cell>
          <cell r="X5379">
            <v>1.7498511372351699</v>
          </cell>
          <cell r="Y5379">
            <v>2.2250257328702501E-52</v>
          </cell>
        </row>
        <row r="5380">
          <cell r="A5380" t="str">
            <v>UMAG_02933</v>
          </cell>
          <cell r="B5380" t="str">
            <v>KIS68949</v>
          </cell>
          <cell r="C5380" t="str">
            <v>hypothetical protein</v>
          </cell>
          <cell r="D5380">
            <v>49.037981737032098</v>
          </cell>
          <cell r="E5380">
            <v>110.325371551823</v>
          </cell>
          <cell r="F5380">
            <v>79.681676644427498</v>
          </cell>
          <cell r="G5380">
            <v>-1.1359398696068399</v>
          </cell>
          <cell r="H5380">
            <v>0.19648175226258799</v>
          </cell>
          <cell r="I5380">
            <v>2.68232917717155E-9</v>
          </cell>
          <cell r="J5380">
            <v>1.2066745462763401E-8</v>
          </cell>
          <cell r="K5380">
            <v>12.295865753855374</v>
          </cell>
          <cell r="L5380">
            <v>1.6739661998492428</v>
          </cell>
          <cell r="M5380">
            <v>34.888552557898642</v>
          </cell>
          <cell r="N5380">
            <v>3.8731767917317286</v>
          </cell>
          <cell r="O5380" t="str">
            <v>N</v>
          </cell>
          <cell r="P5380" t="str">
            <v>Y</v>
          </cell>
          <cell r="Q5380">
            <v>12</v>
          </cell>
          <cell r="R5380">
            <v>87.427107430892804</v>
          </cell>
          <cell r="S5380">
            <v>1.657886</v>
          </cell>
          <cell r="T5380">
            <v>6.6251250000000002E-11</v>
          </cell>
          <cell r="U5380" t="str">
            <v>light-cyan</v>
          </cell>
          <cell r="V5380">
            <v>614.0775142217127</v>
          </cell>
          <cell r="W5380">
            <v>173.12870892297931</v>
          </cell>
          <cell r="X5380">
            <v>1.8113046715927199</v>
          </cell>
          <cell r="Y5380">
            <v>1.7121451423903199E-29</v>
          </cell>
        </row>
        <row r="5381">
          <cell r="A5381" t="str">
            <v>UMAG_03729</v>
          </cell>
          <cell r="B5381" t="str">
            <v>KIS68148</v>
          </cell>
          <cell r="C5381" t="str">
            <v>related to para-aminobenzoic acid synthetase</v>
          </cell>
          <cell r="D5381">
            <v>22.078140101417599</v>
          </cell>
          <cell r="E5381">
            <v>51.657739050744297</v>
          </cell>
          <cell r="F5381">
            <v>36.867939576081</v>
          </cell>
          <cell r="G5381">
            <v>-1.1360820309788999</v>
          </cell>
          <cell r="H5381">
            <v>0.32049735424932402</v>
          </cell>
          <cell r="I5381">
            <v>1.3205699907005601E-4</v>
          </cell>
          <cell r="J5381">
            <v>3.1689755348906303E-4</v>
          </cell>
          <cell r="K5381">
            <v>5.0493689517003038</v>
          </cell>
          <cell r="L5381">
            <v>0.95349464022283614</v>
          </cell>
          <cell r="M5381">
            <v>14.976342493098954</v>
          </cell>
          <cell r="N5381">
            <v>5.4005817665608422</v>
          </cell>
          <cell r="O5381" t="str">
            <v>N</v>
          </cell>
          <cell r="P5381" t="str">
            <v>Y</v>
          </cell>
          <cell r="Q5381">
            <v>0</v>
          </cell>
          <cell r="R5381">
            <v>63.8557175766055</v>
          </cell>
          <cell r="S5381">
            <v>-0.28068989999999999</v>
          </cell>
          <cell r="T5381">
            <v>0.37822270000000002</v>
          </cell>
          <cell r="U5381" t="str">
            <v>yellow</v>
          </cell>
          <cell r="V5381">
            <v>416.12232947346365</v>
          </cell>
          <cell r="W5381">
            <v>1658.7077006734435</v>
          </cell>
          <cell r="X5381">
            <v>-1.99227174433242</v>
          </cell>
          <cell r="Y5381">
            <v>1.2994485145334499E-93</v>
          </cell>
        </row>
        <row r="5382">
          <cell r="A5382" t="str">
            <v>UMAG_02175</v>
          </cell>
          <cell r="B5382" t="str">
            <v>KIS69641</v>
          </cell>
          <cell r="C5382" t="str">
            <v>related to 3-phytase A precursor</v>
          </cell>
          <cell r="D5382">
            <v>20.026813740141499</v>
          </cell>
          <cell r="E5382">
            <v>46.383655517613001</v>
          </cell>
          <cell r="F5382">
            <v>33.2052346288772</v>
          </cell>
          <cell r="G5382">
            <v>-1.1366393120225</v>
          </cell>
          <cell r="H5382">
            <v>0.29277416811502699</v>
          </cell>
          <cell r="I5382">
            <v>3.5891404932557997E-5</v>
          </cell>
          <cell r="J5382">
            <v>9.4597501372633503E-5</v>
          </cell>
          <cell r="K5382">
            <v>7.1999912295599717</v>
          </cell>
          <cell r="L5382">
            <v>2.2470008147829814</v>
          </cell>
          <cell r="M5382">
            <v>21.280057985370128</v>
          </cell>
          <cell r="N5382">
            <v>3.9677159457616491</v>
          </cell>
          <cell r="O5382" t="str">
            <v>N</v>
          </cell>
          <cell r="P5382" t="str">
            <v>Y</v>
          </cell>
          <cell r="Q5382">
            <v>6</v>
          </cell>
          <cell r="R5382">
            <v>81.987000594794395</v>
          </cell>
          <cell r="S5382">
            <v>1.7904199999999999</v>
          </cell>
          <cell r="T5382">
            <v>2.9506000000000001E-16</v>
          </cell>
          <cell r="U5382" t="str">
            <v>magenta</v>
          </cell>
          <cell r="V5382">
            <v>398.42969429651959</v>
          </cell>
          <cell r="W5382">
            <v>265.42248162588601</v>
          </cell>
          <cell r="X5382">
            <v>0.58558642819969597</v>
          </cell>
          <cell r="Y5382">
            <v>1.60819086157458E-2</v>
          </cell>
        </row>
        <row r="5383">
          <cell r="A5383" t="str">
            <v>UMAG_01723</v>
          </cell>
          <cell r="B5383" t="str">
            <v>KIS70555</v>
          </cell>
          <cell r="C5383" t="str">
            <v>related to Cytochrome P450</v>
          </cell>
          <cell r="D5383">
            <v>36.196628027209599</v>
          </cell>
          <cell r="E5383">
            <v>84.379962864298804</v>
          </cell>
          <cell r="F5383">
            <v>60.288295445754201</v>
          </cell>
          <cell r="G5383">
            <v>-1.1370406882123401</v>
          </cell>
          <cell r="H5383">
            <v>0.312497831842103</v>
          </cell>
          <cell r="I5383">
            <v>9.1767887606280201E-5</v>
          </cell>
          <cell r="J5383">
            <v>2.2748294471856099E-4</v>
          </cell>
          <cell r="K5383">
            <v>14.005110497167472</v>
          </cell>
          <cell r="L5383">
            <v>5.8677617318113171</v>
          </cell>
          <cell r="M5383">
            <v>41.830886810423351</v>
          </cell>
          <cell r="N5383">
            <v>16.619856763048588</v>
          </cell>
          <cell r="O5383" t="str">
            <v>N</v>
          </cell>
          <cell r="P5383" t="str">
            <v>Y</v>
          </cell>
          <cell r="Q5383">
            <v>1</v>
          </cell>
          <cell r="R5383">
            <v>71.123717172278504</v>
          </cell>
          <cell r="S5383">
            <v>3.2075369999999999</v>
          </cell>
          <cell r="T5383">
            <v>4.5807789999999999E-11</v>
          </cell>
          <cell r="U5383" t="str">
            <v>light-cyan</v>
          </cell>
          <cell r="V5383">
            <v>1181.44628541612</v>
          </cell>
          <cell r="W5383">
            <v>16.780233489119301</v>
          </cell>
          <cell r="X5383">
            <v>6.0642104814707301</v>
          </cell>
          <cell r="Y5383">
            <v>1.0193086413311E-111</v>
          </cell>
        </row>
        <row r="5384">
          <cell r="A5384" t="str">
            <v>UMAG_02602</v>
          </cell>
          <cell r="B5384" t="str">
            <v>KIS69254</v>
          </cell>
          <cell r="C5384" t="str">
            <v>hypothetical protein (isoform A)</v>
          </cell>
          <cell r="D5384">
            <v>65.187286805971596</v>
          </cell>
          <cell r="E5384">
            <v>148.01736654543501</v>
          </cell>
          <cell r="F5384">
            <v>106.602326675703</v>
          </cell>
          <cell r="G5384">
            <v>-1.1372319398083699</v>
          </cell>
          <cell r="H5384">
            <v>0.22704915154337299</v>
          </cell>
          <cell r="I5384">
            <v>1.91533674127896E-7</v>
          </cell>
          <cell r="J5384">
            <v>6.8397320888126604E-7</v>
          </cell>
          <cell r="K5384">
            <v>14.168804686503664</v>
          </cell>
          <cell r="L5384">
            <v>3.1238947224354856</v>
          </cell>
          <cell r="M5384">
            <v>40.964686933200298</v>
          </cell>
          <cell r="N5384">
            <v>9.1963068427226329</v>
          </cell>
          <cell r="O5384" t="str">
            <v>N</v>
          </cell>
          <cell r="P5384" t="str">
            <v>Y</v>
          </cell>
          <cell r="Q5384">
            <v>4</v>
          </cell>
          <cell r="R5384">
            <v>162.40430948632601</v>
          </cell>
          <cell r="S5384">
            <v>0.73317010000000005</v>
          </cell>
          <cell r="T5384">
            <v>1.5708679999999999E-5</v>
          </cell>
          <cell r="U5384" t="str">
            <v>cyan</v>
          </cell>
          <cell r="V5384">
            <v>843.39660045539665</v>
          </cell>
          <cell r="W5384">
            <v>889.52056040746038</v>
          </cell>
          <cell r="X5384">
            <v>-7.7368393610672395E-2</v>
          </cell>
          <cell r="Y5384">
            <v>0.52717737090047401</v>
          </cell>
        </row>
        <row r="5385">
          <cell r="A5385" t="str">
            <v>UMAG_11564</v>
          </cell>
          <cell r="B5385" t="str">
            <v>KIS67144</v>
          </cell>
          <cell r="C5385" t="str">
            <v>hypothetical protein</v>
          </cell>
          <cell r="D5385">
            <v>49.547341754731697</v>
          </cell>
          <cell r="E5385">
            <v>112.021714241727</v>
          </cell>
          <cell r="F5385">
            <v>80.784527998229194</v>
          </cell>
          <cell r="G5385">
            <v>-1.1379332146151699</v>
          </cell>
          <cell r="H5385">
            <v>0.21224671486477101</v>
          </cell>
          <cell r="I5385">
            <v>2.9448993239108701E-8</v>
          </cell>
          <cell r="J5385">
            <v>1.17577562623388E-7</v>
          </cell>
          <cell r="K5385">
            <v>11.30201015027462</v>
          </cell>
          <cell r="L5385">
            <v>3.1180811332317884</v>
          </cell>
          <cell r="M5385">
            <v>32.376423794217359</v>
          </cell>
          <cell r="N5385">
            <v>3.9386823432465756</v>
          </cell>
          <cell r="O5385" t="str">
            <v>N</v>
          </cell>
          <cell r="P5385" t="str">
            <v>Y</v>
          </cell>
          <cell r="Q5385">
            <v>6</v>
          </cell>
          <cell r="R5385">
            <v>327.09588771032497</v>
          </cell>
          <cell r="S5385">
            <v>2.4850919999999999</v>
          </cell>
          <cell r="T5385">
            <v>2.77066E-17</v>
          </cell>
          <cell r="U5385" t="str">
            <v>cyan</v>
          </cell>
          <cell r="V5385">
            <v>479.75196997494101</v>
          </cell>
          <cell r="W5385">
            <v>386.24199744992865</v>
          </cell>
          <cell r="X5385">
            <v>0.31421151467561498</v>
          </cell>
          <cell r="Y5385">
            <v>1.2212853112886999E-2</v>
          </cell>
        </row>
        <row r="5386">
          <cell r="A5386" t="str">
            <v>UMAG_04461</v>
          </cell>
          <cell r="B5386" t="str">
            <v>KIS67359</v>
          </cell>
          <cell r="C5386" t="str">
            <v>probable PMR1 - secretory pathway Ca  -transporting P-type ATPase</v>
          </cell>
          <cell r="D5386">
            <v>72.090769863801796</v>
          </cell>
          <cell r="E5386">
            <v>164.976074444397</v>
          </cell>
          <cell r="F5386">
            <v>118.533422154099</v>
          </cell>
          <cell r="G5386">
            <v>-1.13876136949705</v>
          </cell>
          <cell r="H5386">
            <v>0.25197194352197799</v>
          </cell>
          <cell r="I5386">
            <v>2.1331124018682401E-6</v>
          </cell>
          <cell r="J5386">
            <v>6.78144986027009E-6</v>
          </cell>
          <cell r="K5386">
            <v>15.276699276515412</v>
          </cell>
          <cell r="L5386">
            <v>2.9202566402656842</v>
          </cell>
          <cell r="M5386">
            <v>44.875130644495066</v>
          </cell>
          <cell r="N5386">
            <v>14.058859245063793</v>
          </cell>
          <cell r="O5386" t="str">
            <v>N</v>
          </cell>
          <cell r="P5386" t="str">
            <v>Y</v>
          </cell>
          <cell r="Q5386">
            <v>2</v>
          </cell>
          <cell r="R5386">
            <v>182.22583805904</v>
          </cell>
          <cell r="S5386">
            <v>1.3569819999999999</v>
          </cell>
          <cell r="T5386">
            <v>1.179119E-12</v>
          </cell>
          <cell r="U5386" t="str">
            <v>magenta</v>
          </cell>
          <cell r="V5386">
            <v>1408.4364312642367</v>
          </cell>
          <cell r="W5386">
            <v>782.96682346330863</v>
          </cell>
          <cell r="X5386">
            <v>0.84202221598134797</v>
          </cell>
          <cell r="Y5386">
            <v>2.0298400215972701E-8</v>
          </cell>
        </row>
        <row r="5387">
          <cell r="A5387" t="str">
            <v>UMAG_03616</v>
          </cell>
          <cell r="B5387" t="str">
            <v>KIS68529</v>
          </cell>
          <cell r="C5387" t="str">
            <v>related to DCR2 - dosage-dependent cell cycle regulator</v>
          </cell>
          <cell r="D5387">
            <v>131.96329518419699</v>
          </cell>
          <cell r="E5387">
            <v>295.67090198140897</v>
          </cell>
          <cell r="F5387">
            <v>213.817098582803</v>
          </cell>
          <cell r="G5387">
            <v>-1.1391761907498601</v>
          </cell>
          <cell r="H5387">
            <v>0.16822652918185199</v>
          </cell>
          <cell r="I5387">
            <v>4.5614775874395903E-12</v>
          </cell>
          <cell r="J5387">
            <v>2.72088136794642E-11</v>
          </cell>
          <cell r="K5387">
            <v>42.092175129626391</v>
          </cell>
          <cell r="L5387">
            <v>5.0657067297574709</v>
          </cell>
          <cell r="M5387">
            <v>119.36740661048294</v>
          </cell>
          <cell r="N5387">
            <v>20.210260328511687</v>
          </cell>
          <cell r="O5387" t="str">
            <v>N</v>
          </cell>
          <cell r="P5387" t="str">
            <v>Y</v>
          </cell>
          <cell r="Q5387">
            <v>2</v>
          </cell>
          <cell r="R5387">
            <v>312.56859730291598</v>
          </cell>
          <cell r="S5387">
            <v>1.463249</v>
          </cell>
          <cell r="T5387">
            <v>1.9992289999999999E-32</v>
          </cell>
          <cell r="U5387" t="str">
            <v>cyan</v>
          </cell>
          <cell r="V5387">
            <v>2603.6584247492901</v>
          </cell>
          <cell r="W5387">
            <v>1339.0366013437633</v>
          </cell>
          <cell r="X5387">
            <v>0.95640559063104502</v>
          </cell>
          <cell r="Y5387">
            <v>5.71034569751493E-18</v>
          </cell>
        </row>
        <row r="5388">
          <cell r="A5388" t="str">
            <v>UMAG_03327</v>
          </cell>
          <cell r="B5388" t="str">
            <v>KIS68761</v>
          </cell>
          <cell r="C5388" t="str">
            <v>hypothetical protein</v>
          </cell>
          <cell r="D5388">
            <v>17.9744083861181</v>
          </cell>
          <cell r="E5388">
            <v>41.589680052287903</v>
          </cell>
          <cell r="F5388">
            <v>29.782044219203001</v>
          </cell>
          <cell r="G5388">
            <v>-1.1397368411887601</v>
          </cell>
          <cell r="H5388">
            <v>0.28470740925337301</v>
          </cell>
          <cell r="I5388">
            <v>2.2001966730011399E-5</v>
          </cell>
          <cell r="J5388">
            <v>6.0379229004194303E-5</v>
          </cell>
          <cell r="K5388">
            <v>21.272622504563749</v>
          </cell>
          <cell r="L5388">
            <v>2.6499575458807598</v>
          </cell>
          <cell r="M5388">
            <v>62.68482126746342</v>
          </cell>
          <cell r="N5388">
            <v>9.5906246786447422</v>
          </cell>
          <cell r="O5388" t="str">
            <v>N</v>
          </cell>
          <cell r="P5388" t="str">
            <v>Y</v>
          </cell>
          <cell r="Q5388">
            <v>0.5</v>
          </cell>
          <cell r="R5388">
            <v>0.60049874092921796</v>
          </cell>
          <cell r="S5388">
            <v>-0.84173750000000003</v>
          </cell>
          <cell r="T5388">
            <v>0.41370580000000001</v>
          </cell>
          <cell r="U5388" t="e">
            <v>#N/A</v>
          </cell>
          <cell r="V5388">
            <v>220.60483578144331</v>
          </cell>
          <cell r="W5388">
            <v>29.927376865533802</v>
          </cell>
          <cell r="X5388">
            <v>2.8239855298860101</v>
          </cell>
          <cell r="Y5388">
            <v>2.28660940180319E-28</v>
          </cell>
        </row>
        <row r="5389">
          <cell r="A5389" t="str">
            <v>UMAG_00927</v>
          </cell>
          <cell r="B5389" t="str">
            <v>KIS71010</v>
          </cell>
          <cell r="C5389" t="str">
            <v>hypothetical protein</v>
          </cell>
          <cell r="D5389">
            <v>77.291953513500502</v>
          </cell>
          <cell r="E5389">
            <v>178.05125506928599</v>
          </cell>
          <cell r="F5389">
            <v>127.671604291393</v>
          </cell>
          <cell r="G5389">
            <v>-1.1409903236514101</v>
          </cell>
          <cell r="H5389">
            <v>0.26717781897000198</v>
          </cell>
          <cell r="I5389">
            <v>6.6061359415472502E-6</v>
          </cell>
          <cell r="J5389">
            <v>1.9513323357290899E-5</v>
          </cell>
          <cell r="K5389">
            <v>16.418728913461798</v>
          </cell>
          <cell r="L5389">
            <v>2.6686356117965158</v>
          </cell>
          <cell r="M5389">
            <v>47.690038220274907</v>
          </cell>
          <cell r="N5389">
            <v>17.676951142995105</v>
          </cell>
          <cell r="O5389" t="str">
            <v>N</v>
          </cell>
          <cell r="P5389" t="str">
            <v>Y</v>
          </cell>
          <cell r="Q5389">
            <v>6</v>
          </cell>
          <cell r="R5389">
            <v>98.716826939419406</v>
          </cell>
          <cell r="S5389">
            <v>-9.0102323539067497E-2</v>
          </cell>
          <cell r="T5389">
            <v>0.71829833590838399</v>
          </cell>
          <cell r="U5389" t="str">
            <v>cyan</v>
          </cell>
          <cell r="V5389">
            <v>738.11979890156965</v>
          </cell>
          <cell r="W5389">
            <v>797.21367727468498</v>
          </cell>
          <cell r="X5389">
            <v>-0.110965585224178</v>
          </cell>
          <cell r="Y5389">
            <v>0.245943733223703</v>
          </cell>
        </row>
        <row r="5390">
          <cell r="A5390" t="str">
            <v>UMAG_04846</v>
          </cell>
          <cell r="B5390" t="str">
            <v>KIS66784</v>
          </cell>
          <cell r="C5390" t="str">
            <v>related to kynureninase</v>
          </cell>
          <cell r="D5390">
            <v>232.33426250211201</v>
          </cell>
          <cell r="E5390">
            <v>534.94528102488403</v>
          </cell>
          <cell r="F5390">
            <v>383.639771763498</v>
          </cell>
          <cell r="G5390">
            <v>-1.1433865428036001</v>
          </cell>
          <cell r="H5390">
            <v>0.26200105535503598</v>
          </cell>
          <cell r="I5390">
            <v>4.3418228544047197E-6</v>
          </cell>
          <cell r="J5390">
            <v>1.31743427146334E-5</v>
          </cell>
          <cell r="K5390">
            <v>46.21432636501811</v>
          </cell>
          <cell r="L5390">
            <v>3.5595897893275281</v>
          </cell>
          <cell r="M5390">
            <v>134.62902101266621</v>
          </cell>
          <cell r="N5390">
            <v>57.707245572368073</v>
          </cell>
          <cell r="O5390" t="str">
            <v>N</v>
          </cell>
          <cell r="P5390" t="str">
            <v>Y</v>
          </cell>
          <cell r="Q5390">
            <v>0.5</v>
          </cell>
          <cell r="R5390">
            <v>164.30691413915301</v>
          </cell>
          <cell r="S5390">
            <v>-0.19718569999999999</v>
          </cell>
          <cell r="T5390">
            <v>0.71106469999999999</v>
          </cell>
          <cell r="U5390" t="str">
            <v>dark-green</v>
          </cell>
          <cell r="V5390">
            <v>1387.4882739100967</v>
          </cell>
          <cell r="W5390">
            <v>2389.5184658663698</v>
          </cell>
          <cell r="X5390">
            <v>-0.78325245286098599</v>
          </cell>
          <cell r="Y5390">
            <v>1.2769661614108401E-15</v>
          </cell>
        </row>
        <row r="5391">
          <cell r="A5391" t="str">
            <v>UMAG_01785</v>
          </cell>
          <cell r="B5391" t="str">
            <v>KIS70620</v>
          </cell>
          <cell r="C5391" t="str">
            <v>hypothetical protein</v>
          </cell>
          <cell r="D5391">
            <v>141.705753186782</v>
          </cell>
          <cell r="E5391">
            <v>316.91472551843498</v>
          </cell>
          <cell r="F5391">
            <v>229.31023935260799</v>
          </cell>
          <cell r="G5391">
            <v>-1.1452236240434399</v>
          </cell>
          <cell r="H5391">
            <v>0.13474017025669199</v>
          </cell>
          <cell r="I5391">
            <v>6.8922329384087999E-18</v>
          </cell>
          <cell r="J5391">
            <v>6.8079242786117498E-17</v>
          </cell>
          <cell r="K5391">
            <v>95.08559156047464</v>
          </cell>
          <cell r="L5391">
            <v>2.9389010213498739</v>
          </cell>
          <cell r="M5391">
            <v>269.43799506607445</v>
          </cell>
          <cell r="N5391">
            <v>21.06951458053652</v>
          </cell>
          <cell r="O5391" t="str">
            <v>Y</v>
          </cell>
          <cell r="P5391" t="str">
            <v>Y</v>
          </cell>
          <cell r="Q5391">
            <v>12</v>
          </cell>
          <cell r="R5391">
            <v>2.71709882941333</v>
          </cell>
          <cell r="S5391">
            <v>-5.1180899999999996</v>
          </cell>
          <cell r="T5391">
            <v>4.7515170000000001E-15</v>
          </cell>
          <cell r="U5391" t="str">
            <v>beige</v>
          </cell>
          <cell r="V5391">
            <v>5411.9021177351069</v>
          </cell>
          <cell r="W5391">
            <v>535.50841538809402</v>
          </cell>
          <cell r="X5391">
            <v>3.3332604160983799</v>
          </cell>
          <cell r="Y5391">
            <v>0</v>
          </cell>
        </row>
        <row r="5392">
          <cell r="A5392" t="str">
            <v>UMAG_10112</v>
          </cell>
          <cell r="B5392" t="str">
            <v>KIS72009</v>
          </cell>
          <cell r="C5392" t="str">
            <v>hypothetical protein</v>
          </cell>
          <cell r="D5392">
            <v>39.282772325128398</v>
          </cell>
          <cell r="E5392">
            <v>93.207433157906806</v>
          </cell>
          <cell r="F5392">
            <v>66.245102741517599</v>
          </cell>
          <cell r="G5392">
            <v>-1.14528184309225</v>
          </cell>
          <cell r="H5392">
            <v>0.33688751243659198</v>
          </cell>
          <cell r="I5392">
            <v>2.17508062334051E-4</v>
          </cell>
          <cell r="J5392">
            <v>5.0380139213982496E-4</v>
          </cell>
          <cell r="K5392">
            <v>26.888919375085312</v>
          </cell>
          <cell r="L5392">
            <v>11.122182705034678</v>
          </cell>
          <cell r="M5392">
            <v>79.632877628912667</v>
          </cell>
          <cell r="N5392">
            <v>31.938829204995375</v>
          </cell>
          <cell r="O5392" t="str">
            <v>N</v>
          </cell>
          <cell r="P5392" t="str">
            <v>Y</v>
          </cell>
          <cell r="Q5392">
            <v>2</v>
          </cell>
          <cell r="R5392">
            <v>41.627960979223403</v>
          </cell>
          <cell r="S5392">
            <v>-0.55538019999999999</v>
          </cell>
          <cell r="T5392">
            <v>8.2536970000000001E-2</v>
          </cell>
          <cell r="U5392" t="str">
            <v>yellow</v>
          </cell>
          <cell r="V5392">
            <v>666.38130157172407</v>
          </cell>
          <cell r="W5392">
            <v>2650.27050062035</v>
          </cell>
          <cell r="X5392">
            <v>-1.9826882054755599</v>
          </cell>
          <cell r="Y5392">
            <v>6.2130499134426407E-33</v>
          </cell>
        </row>
        <row r="5393">
          <cell r="A5393" t="str">
            <v>UMAG_05224</v>
          </cell>
          <cell r="B5393" t="str">
            <v>KIS70153</v>
          </cell>
          <cell r="C5393" t="str">
            <v>related to Muskelin</v>
          </cell>
          <cell r="D5393">
            <v>96.270672690779904</v>
          </cell>
          <cell r="E5393">
            <v>216.13614386015499</v>
          </cell>
          <cell r="F5393">
            <v>156.20340827546801</v>
          </cell>
          <cell r="G5393">
            <v>-1.14562558647888</v>
          </cell>
          <cell r="H5393">
            <v>0.15487574582215599</v>
          </cell>
          <cell r="I5393">
            <v>5.0008009113858401E-14</v>
          </cell>
          <cell r="J5393">
            <v>3.6668755831501099E-13</v>
          </cell>
          <cell r="K5393">
            <v>15.11836869717018</v>
          </cell>
          <cell r="L5393">
            <v>1.8456050791775609</v>
          </cell>
          <cell r="M5393">
            <v>43.122741697090191</v>
          </cell>
          <cell r="N5393">
            <v>2.9344818127308021</v>
          </cell>
          <cell r="O5393" t="str">
            <v>N</v>
          </cell>
          <cell r="P5393" t="str">
            <v>Y</v>
          </cell>
          <cell r="Q5393">
            <v>12</v>
          </cell>
          <cell r="R5393">
            <v>143.748118454647</v>
          </cell>
          <cell r="S5393">
            <v>0.33709850000000002</v>
          </cell>
          <cell r="T5393">
            <v>6.4212859999999997E-2</v>
          </cell>
          <cell r="U5393" t="str">
            <v>light-cyan</v>
          </cell>
          <cell r="V5393">
            <v>1031.123561009271</v>
          </cell>
          <cell r="W5393">
            <v>1234.8486494404799</v>
          </cell>
          <cell r="X5393">
            <v>-0.25948009481594098</v>
          </cell>
          <cell r="Y5393">
            <v>4.3389034490789301E-3</v>
          </cell>
        </row>
        <row r="5394">
          <cell r="A5394" t="str">
            <v>UMAG_05174</v>
          </cell>
          <cell r="B5394" t="str">
            <v>KIS70102</v>
          </cell>
          <cell r="C5394" t="str">
            <v>hypothetical protein</v>
          </cell>
          <cell r="D5394">
            <v>106.488989510099</v>
          </cell>
          <cell r="E5394">
            <v>240.444359788193</v>
          </cell>
          <cell r="F5394">
            <v>173.466674649146</v>
          </cell>
          <cell r="G5394">
            <v>-1.1468337059804199</v>
          </cell>
          <cell r="H5394">
            <v>0.17950491175219599</v>
          </cell>
          <cell r="I5394">
            <v>5.9213488791529198E-11</v>
          </cell>
          <cell r="J5394">
            <v>3.1744326771226397E-10</v>
          </cell>
          <cell r="K5394">
            <v>42.400038134162756</v>
          </cell>
          <cell r="L5394">
            <v>5.7402509550211365</v>
          </cell>
          <cell r="M5394">
            <v>121.70170972886712</v>
          </cell>
          <cell r="N5394">
            <v>20.74684830960819</v>
          </cell>
          <cell r="O5394" t="str">
            <v>N</v>
          </cell>
          <cell r="P5394" t="str">
            <v>Y</v>
          </cell>
          <cell r="Q5394">
            <v>2</v>
          </cell>
          <cell r="R5394">
            <v>110.004788779572</v>
          </cell>
          <cell r="S5394">
            <v>9.9202830000000006E-2</v>
          </cell>
          <cell r="T5394">
            <v>0.61910940000000003</v>
          </cell>
          <cell r="U5394" t="str">
            <v>green</v>
          </cell>
          <cell r="V5394">
            <v>1671.4254026061899</v>
          </cell>
          <cell r="W5394">
            <v>1118.8154619192167</v>
          </cell>
          <cell r="X5394">
            <v>0.57718020324722097</v>
          </cell>
          <cell r="Y5394">
            <v>2.9680971070668999E-7</v>
          </cell>
        </row>
        <row r="5395">
          <cell r="A5395" t="str">
            <v>UMAG_03680</v>
          </cell>
          <cell r="B5395" t="str">
            <v>KIS68101</v>
          </cell>
          <cell r="C5395" t="str">
            <v>related to TFA1 - TFIIE subunit (transcription initiation factor)</v>
          </cell>
          <cell r="D5395">
            <v>248.27670568108701</v>
          </cell>
          <cell r="E5395">
            <v>572.28006781482304</v>
          </cell>
          <cell r="F5395">
            <v>410.27838674795498</v>
          </cell>
          <cell r="G5395">
            <v>-1.14944111259352</v>
          </cell>
          <cell r="H5395">
            <v>0.25032803795648001</v>
          </cell>
          <cell r="I5395">
            <v>1.48295896787313E-6</v>
          </cell>
          <cell r="J5395">
            <v>4.8334585935723499E-6</v>
          </cell>
          <cell r="K5395">
            <v>128.4035288263957</v>
          </cell>
          <cell r="L5395">
            <v>16.318014220141034</v>
          </cell>
          <cell r="M5395">
            <v>369.17673512021145</v>
          </cell>
          <cell r="N5395">
            <v>136.21375662426493</v>
          </cell>
          <cell r="O5395" t="str">
            <v>Y</v>
          </cell>
          <cell r="P5395" t="str">
            <v>Y</v>
          </cell>
          <cell r="Q5395">
            <v>2</v>
          </cell>
          <cell r="R5395">
            <v>271.64639500355997</v>
          </cell>
          <cell r="S5395">
            <v>0.31396770000000002</v>
          </cell>
          <cell r="T5395">
            <v>4.944863E-2</v>
          </cell>
          <cell r="U5395" t="str">
            <v>light-green</v>
          </cell>
          <cell r="V5395">
            <v>2388.3689807910364</v>
          </cell>
          <cell r="W5395">
            <v>6675.9879875323704</v>
          </cell>
          <cell r="X5395">
            <v>-1.4773258827639499</v>
          </cell>
          <cell r="Y5395">
            <v>3.56538166470499E-23</v>
          </cell>
        </row>
        <row r="5396">
          <cell r="A5396" t="str">
            <v>UMAG_01148</v>
          </cell>
          <cell r="B5396" t="str">
            <v>KIS71247</v>
          </cell>
          <cell r="C5396" t="str">
            <v>hypothetical protein</v>
          </cell>
          <cell r="D5396">
            <v>88.589775990311793</v>
          </cell>
          <cell r="E5396">
            <v>201.80765561461899</v>
          </cell>
          <cell r="F5396">
            <v>145.19871580246499</v>
          </cell>
          <cell r="G5396">
            <v>-1.1501605649428599</v>
          </cell>
          <cell r="H5396">
            <v>0.21050564876193001</v>
          </cell>
          <cell r="I5396">
            <v>1.6221355920494101E-8</v>
          </cell>
          <cell r="J5396">
            <v>6.6872979736050994E-8</v>
          </cell>
          <cell r="K5396">
            <v>14.103859019515252</v>
          </cell>
          <cell r="L5396">
            <v>3.1311582343916733</v>
          </cell>
          <cell r="M5396">
            <v>40.917112067817072</v>
          </cell>
          <cell r="N5396">
            <v>11.152373656843064</v>
          </cell>
          <cell r="O5396" t="str">
            <v>N</v>
          </cell>
          <cell r="P5396" t="str">
            <v>Y</v>
          </cell>
          <cell r="Q5396">
            <v>0</v>
          </cell>
          <cell r="R5396">
            <v>44.102991719871802</v>
          </cell>
          <cell r="S5396">
            <v>-1.57416187573799</v>
          </cell>
          <cell r="T5396">
            <v>1.7117448245729599E-8</v>
          </cell>
          <cell r="U5396" t="str">
            <v>pink</v>
          </cell>
          <cell r="V5396">
            <v>1041.9890864522333</v>
          </cell>
          <cell r="W5396">
            <v>1031.6108831004276</v>
          </cell>
          <cell r="X5396">
            <v>1.2981624311775301E-2</v>
          </cell>
          <cell r="Y5396">
            <v>0.94288535520908601</v>
          </cell>
        </row>
        <row r="5397">
          <cell r="A5397" t="str">
            <v>UMAG_05344</v>
          </cell>
          <cell r="B5397" t="str">
            <v>KIS66345</v>
          </cell>
          <cell r="C5397" t="str">
            <v>hypothetical protein</v>
          </cell>
          <cell r="D5397">
            <v>109.058590055328</v>
          </cell>
          <cell r="E5397">
            <v>246.74377178544501</v>
          </cell>
          <cell r="F5397">
            <v>177.901180920386</v>
          </cell>
          <cell r="G5397">
            <v>-1.1515714252118501</v>
          </cell>
          <cell r="H5397">
            <v>0.172733341616571</v>
          </cell>
          <cell r="I5397">
            <v>9.2284311761406998E-12</v>
          </cell>
          <cell r="J5397">
            <v>5.3659464804562502E-11</v>
          </cell>
          <cell r="K5397">
            <v>30.093205342312672</v>
          </cell>
          <cell r="L5397">
            <v>4.7362929880967775</v>
          </cell>
          <cell r="M5397">
            <v>86.55176750016058</v>
          </cell>
          <cell r="N5397">
            <v>10.532745286478864</v>
          </cell>
          <cell r="O5397" t="str">
            <v>N</v>
          </cell>
          <cell r="P5397" t="str">
            <v>Y</v>
          </cell>
          <cell r="Q5397">
            <v>12</v>
          </cell>
          <cell r="R5397">
            <v>22.676193055124202</v>
          </cell>
          <cell r="S5397">
            <v>-4.7280699999999998</v>
          </cell>
          <cell r="T5397">
            <v>2.8120560000000001E-18</v>
          </cell>
          <cell r="U5397" t="str">
            <v>beige</v>
          </cell>
          <cell r="V5397">
            <v>1212.8192033010534</v>
          </cell>
          <cell r="W5397">
            <v>837.24571036763007</v>
          </cell>
          <cell r="X5397">
            <v>0.53423391449775803</v>
          </cell>
          <cell r="Y5397">
            <v>2.7559422142415999E-5</v>
          </cell>
        </row>
        <row r="5398">
          <cell r="A5398" t="str">
            <v>UMAG_03923</v>
          </cell>
          <cell r="B5398" t="str">
            <v>KIS67867</v>
          </cell>
          <cell r="C5398" t="str">
            <v>hypothetical protein</v>
          </cell>
          <cell r="D5398">
            <v>323.46359037082999</v>
          </cell>
          <cell r="E5398">
            <v>764.88604748367004</v>
          </cell>
          <cell r="F5398">
            <v>544.17481892725004</v>
          </cell>
          <cell r="G5398">
            <v>-1.1516669029381299</v>
          </cell>
          <cell r="H5398">
            <v>0.32076132698427301</v>
          </cell>
          <cell r="I5398">
            <v>1.0673578671893999E-4</v>
          </cell>
          <cell r="J5398">
            <v>2.6039017454847099E-4</v>
          </cell>
          <cell r="K5398">
            <v>375.7497968137958</v>
          </cell>
          <cell r="L5398">
            <v>25.197265349942192</v>
          </cell>
          <cell r="M5398">
            <v>1118.1477378984703</v>
          </cell>
          <cell r="N5398">
            <v>634.91713101594553</v>
          </cell>
          <cell r="O5398" t="str">
            <v>Y</v>
          </cell>
          <cell r="P5398" t="str">
            <v>Y</v>
          </cell>
          <cell r="Q5398">
            <v>0.5</v>
          </cell>
          <cell r="R5398">
            <v>100.495402183202</v>
          </cell>
          <cell r="S5398">
            <v>2.3484880000000001</v>
          </cell>
          <cell r="T5398">
            <v>1.0401889999999999E-7</v>
          </cell>
          <cell r="U5398" t="str">
            <v>light-cyan</v>
          </cell>
          <cell r="V5398">
            <v>10347.853652492724</v>
          </cell>
          <cell r="W5398">
            <v>274.06226767651771</v>
          </cell>
          <cell r="X5398">
            <v>5.0324154456838004</v>
          </cell>
          <cell r="Y5398">
            <v>1.1100488596716801E-26</v>
          </cell>
        </row>
        <row r="5399">
          <cell r="A5399" t="str">
            <v>UMAG_10833</v>
          </cell>
          <cell r="B5399" t="str">
            <v>KIS68734</v>
          </cell>
          <cell r="C5399" t="str">
            <v>related to histone acetyltransferase 3 (myst)</v>
          </cell>
          <cell r="D5399">
            <v>63.416835809694902</v>
          </cell>
          <cell r="E5399">
            <v>144.00688067498001</v>
          </cell>
          <cell r="F5399">
            <v>103.711858242337</v>
          </cell>
          <cell r="G5399">
            <v>-1.1516696657834999</v>
          </cell>
          <cell r="H5399">
            <v>0.19322097400578001</v>
          </cell>
          <cell r="I5399">
            <v>8.9158721631994402E-10</v>
          </cell>
          <cell r="J5399">
            <v>4.2506667287283003E-9</v>
          </cell>
          <cell r="K5399">
            <v>12.2810531188365</v>
          </cell>
          <cell r="L5399">
            <v>0.91797498531107358</v>
          </cell>
          <cell r="M5399">
            <v>35.463206364429148</v>
          </cell>
          <cell r="N5399">
            <v>7.6206164707474144</v>
          </cell>
          <cell r="O5399" t="str">
            <v>N</v>
          </cell>
          <cell r="P5399" t="str">
            <v>Y</v>
          </cell>
          <cell r="Q5399">
            <v>4</v>
          </cell>
          <cell r="R5399">
            <v>126.067071335661</v>
          </cell>
          <cell r="S5399">
            <v>0.5893351</v>
          </cell>
          <cell r="T5399">
            <v>4.1091449999999998E-3</v>
          </cell>
          <cell r="U5399" t="str">
            <v>cyan</v>
          </cell>
          <cell r="V5399">
            <v>602.8314197254781</v>
          </cell>
          <cell r="W5399">
            <v>684.02697275760192</v>
          </cell>
          <cell r="X5399">
            <v>-0.182651176959714</v>
          </cell>
          <cell r="Y5399">
            <v>0.27527478216885598</v>
          </cell>
        </row>
        <row r="5400">
          <cell r="A5400" t="str">
            <v>UMAG_01411</v>
          </cell>
          <cell r="B5400" t="str">
            <v>KIS71516</v>
          </cell>
          <cell r="C5400" t="str">
            <v>hypothetical protein</v>
          </cell>
          <cell r="D5400">
            <v>157.376632972669</v>
          </cell>
          <cell r="E5400">
            <v>354.174196897417</v>
          </cell>
          <cell r="F5400">
            <v>255.77541493504299</v>
          </cell>
          <cell r="G5400">
            <v>-1.15194561367468</v>
          </cell>
          <cell r="H5400">
            <v>0.14512029198610801</v>
          </cell>
          <cell r="I5400">
            <v>7.32597009876637E-16</v>
          </cell>
          <cell r="J5400">
            <v>6.1223501730958299E-15</v>
          </cell>
          <cell r="K5400">
            <v>44.924371210983473</v>
          </cell>
          <cell r="L5400">
            <v>4.2443894496394998</v>
          </cell>
          <cell r="M5400">
            <v>128.23833446188155</v>
          </cell>
          <cell r="N5400">
            <v>16.111445988939515</v>
          </cell>
          <cell r="O5400" t="str">
            <v>Y</v>
          </cell>
          <cell r="P5400" t="str">
            <v>Y</v>
          </cell>
          <cell r="Q5400">
            <v>0.5</v>
          </cell>
          <cell r="R5400">
            <v>170.55137291361501</v>
          </cell>
          <cell r="S5400">
            <v>1.6106560000000001</v>
          </cell>
          <cell r="T5400">
            <v>1.350407E-8</v>
          </cell>
          <cell r="U5400" t="str">
            <v>red</v>
          </cell>
          <cell r="V5400">
            <v>2053.2915485967665</v>
          </cell>
          <cell r="W5400">
            <v>879.96344514592295</v>
          </cell>
          <cell r="X5400">
            <v>1.21705568859236</v>
          </cell>
          <cell r="Y5400">
            <v>1.87756255595578E-16</v>
          </cell>
        </row>
        <row r="5401">
          <cell r="A5401" t="str">
            <v>UMAG_12031</v>
          </cell>
          <cell r="B5401" t="str">
            <v>KIS66240</v>
          </cell>
          <cell r="C5401" t="str">
            <v>hypothetical protein</v>
          </cell>
          <cell r="D5401">
            <v>3.3313521505394301</v>
          </cell>
          <cell r="E5401">
            <v>9.3622567506301202</v>
          </cell>
          <cell r="F5401">
            <v>6.3468044505847701</v>
          </cell>
          <cell r="G5401">
            <v>-1.15391430035488</v>
          </cell>
          <cell r="H5401">
            <v>0.61184762631533995</v>
          </cell>
          <cell r="I5401">
            <v>1.6417956367983801E-2</v>
          </cell>
          <cell r="J5401">
            <v>2.75480514642014E-2</v>
          </cell>
          <cell r="K5401">
            <v>4.9321787297209454</v>
          </cell>
          <cell r="L5401">
            <v>3.4978983504101273</v>
          </cell>
          <cell r="M5401">
            <v>17.268403631179645</v>
          </cell>
          <cell r="N5401">
            <v>2.7395196293392896</v>
          </cell>
          <cell r="O5401" t="str">
            <v>N</v>
          </cell>
          <cell r="P5401" t="str">
            <v>Y</v>
          </cell>
          <cell r="Q5401">
            <v>12</v>
          </cell>
          <cell r="R5401">
            <v>6.0848111976822103</v>
          </cell>
          <cell r="S5401">
            <v>2.8229540000000002</v>
          </cell>
          <cell r="T5401">
            <v>5.2905899999999997E-7</v>
          </cell>
          <cell r="U5401" t="str">
            <v>light-cyan</v>
          </cell>
          <cell r="V5401">
            <v>23.488767985681534</v>
          </cell>
          <cell r="W5401">
            <v>14.101887051253962</v>
          </cell>
          <cell r="X5401">
            <v>0.733423853420482</v>
          </cell>
          <cell r="Y5401">
            <v>0.14772472961191099</v>
          </cell>
        </row>
        <row r="5402">
          <cell r="A5402" t="str">
            <v>UMAG_02483</v>
          </cell>
          <cell r="B5402" t="str">
            <v>KIS69971</v>
          </cell>
          <cell r="C5402" t="str">
            <v>hypothetical protein</v>
          </cell>
          <cell r="D5402">
            <v>149.18091343030301</v>
          </cell>
          <cell r="E5402">
            <v>336.387997821059</v>
          </cell>
          <cell r="F5402">
            <v>242.78445562568101</v>
          </cell>
          <cell r="G5402">
            <v>-1.15468749284709</v>
          </cell>
          <cell r="H5402">
            <v>0.144072532450399</v>
          </cell>
          <cell r="I5402">
            <v>3.9104747181576402E-16</v>
          </cell>
          <cell r="J5402">
            <v>3.3282828299470801E-15</v>
          </cell>
          <cell r="K5402">
            <v>31.365665158395469</v>
          </cell>
          <cell r="L5402">
            <v>3.7094305703827337</v>
          </cell>
          <cell r="M5402">
            <v>89.437379714941642</v>
          </cell>
          <cell r="N5402">
            <v>5.3694539453354242</v>
          </cell>
          <cell r="O5402" t="str">
            <v>N</v>
          </cell>
          <cell r="P5402" t="str">
            <v>Y</v>
          </cell>
          <cell r="Q5402">
            <v>1</v>
          </cell>
          <cell r="R5402">
            <v>79.876309683581994</v>
          </cell>
          <cell r="S5402">
            <v>-0.43496059999999998</v>
          </cell>
          <cell r="T5402">
            <v>0.1020017</v>
          </cell>
          <cell r="U5402" t="str">
            <v>dark-green</v>
          </cell>
          <cell r="V5402">
            <v>1481.23640750497</v>
          </cell>
          <cell r="W5402">
            <v>889.11586310728092</v>
          </cell>
          <cell r="X5402">
            <v>0.73616709462236896</v>
          </cell>
          <cell r="Y5402">
            <v>9.7360047688199895E-13</v>
          </cell>
        </row>
        <row r="5403">
          <cell r="A5403" t="str">
            <v>UMAG_04464</v>
          </cell>
          <cell r="B5403" t="str">
            <v>KIS67362</v>
          </cell>
          <cell r="C5403" t="str">
            <v>hypothetical protein</v>
          </cell>
          <cell r="D5403">
            <v>82.6547563806147</v>
          </cell>
          <cell r="E5403">
            <v>189.60970427317801</v>
          </cell>
          <cell r="F5403">
            <v>136.13223032689601</v>
          </cell>
          <cell r="G5403">
            <v>-1.15546361480909</v>
          </cell>
          <cell r="H5403">
            <v>0.220220087695155</v>
          </cell>
          <cell r="I5403">
            <v>5.30072314178946E-8</v>
          </cell>
          <cell r="J5403">
            <v>2.0467825161960501E-7</v>
          </cell>
          <cell r="K5403">
            <v>16.124135669765181</v>
          </cell>
          <cell r="L5403">
            <v>3.6004384298070016</v>
          </cell>
          <cell r="M5403">
            <v>47.019861384520794</v>
          </cell>
          <cell r="N5403">
            <v>10.463049237561968</v>
          </cell>
          <cell r="O5403" t="str">
            <v>N</v>
          </cell>
          <cell r="P5403" t="str">
            <v>Y</v>
          </cell>
          <cell r="Q5403">
            <v>4</v>
          </cell>
          <cell r="R5403">
            <v>289.35044465360301</v>
          </cell>
          <cell r="S5403">
            <v>0.4722906</v>
          </cell>
          <cell r="T5403">
            <v>3.7751180000000001E-3</v>
          </cell>
          <cell r="U5403" t="str">
            <v>cyan</v>
          </cell>
          <cell r="V5403">
            <v>1207.83343290319</v>
          </cell>
          <cell r="W5403">
            <v>1608.6796301465965</v>
          </cell>
          <cell r="X5403">
            <v>-0.412829535188657</v>
          </cell>
          <cell r="Y5403">
            <v>5.7472418772203202E-4</v>
          </cell>
        </row>
        <row r="5404">
          <cell r="A5404" t="str">
            <v>UMAG_06189</v>
          </cell>
          <cell r="B5404" t="str">
            <v>KIS65809</v>
          </cell>
          <cell r="C5404" t="str">
            <v>hypothetical protein</v>
          </cell>
          <cell r="D5404">
            <v>24.651303956425</v>
          </cell>
          <cell r="E5404">
            <v>59.248366705420899</v>
          </cell>
          <cell r="F5404">
            <v>41.949835330922902</v>
          </cell>
          <cell r="G5404">
            <v>-1.15704502945293</v>
          </cell>
          <cell r="H5404">
            <v>0.35440718861867798</v>
          </cell>
          <cell r="I5404">
            <v>3.4841031434928299E-4</v>
          </cell>
          <cell r="J5404">
            <v>7.8532122494639404E-4</v>
          </cell>
          <cell r="K5404">
            <v>7.3244908360290317</v>
          </cell>
          <cell r="L5404">
            <v>4.0685214453447207</v>
          </cell>
          <cell r="M5404">
            <v>22.513059899646972</v>
          </cell>
          <cell r="N5404">
            <v>8.684325608750175</v>
          </cell>
          <cell r="O5404" t="str">
            <v>N</v>
          </cell>
          <cell r="P5404" t="str">
            <v>Y</v>
          </cell>
          <cell r="Q5404">
            <v>8</v>
          </cell>
          <cell r="R5404">
            <v>149.93827114331901</v>
          </cell>
          <cell r="S5404">
            <v>0.86403920000000001</v>
          </cell>
          <cell r="T5404">
            <v>1.5460690000000001E-7</v>
          </cell>
          <cell r="U5404" t="str">
            <v>light-cyan</v>
          </cell>
          <cell r="V5404">
            <v>681.50241774023027</v>
          </cell>
          <cell r="W5404">
            <v>899.28118486353435</v>
          </cell>
          <cell r="X5404">
            <v>-0.40014979608032702</v>
          </cell>
          <cell r="Y5404">
            <v>4.0897306236542098E-5</v>
          </cell>
        </row>
        <row r="5405">
          <cell r="A5405" t="str">
            <v>UMAG_03648</v>
          </cell>
          <cell r="B5405" t="str">
            <v>KIS68065</v>
          </cell>
          <cell r="C5405" t="str">
            <v>related to TRZ1 - tRNase Z</v>
          </cell>
          <cell r="D5405">
            <v>111.134269979159</v>
          </cell>
          <cell r="E5405">
            <v>252.194030181112</v>
          </cell>
          <cell r="F5405">
            <v>181.66415008013601</v>
          </cell>
          <cell r="G5405">
            <v>-1.1577549068033499</v>
          </cell>
          <cell r="H5405">
            <v>0.16684470512587199</v>
          </cell>
          <cell r="I5405">
            <v>1.3855768379705E-12</v>
          </cell>
          <cell r="J5405">
            <v>8.7410413801654308E-12</v>
          </cell>
          <cell r="K5405">
            <v>19.815629326133216</v>
          </cell>
          <cell r="L5405">
            <v>1.124703431086566</v>
          </cell>
          <cell r="M5405">
            <v>56.886081373051454</v>
          </cell>
          <cell r="N5405">
            <v>8.6705485800202293</v>
          </cell>
          <cell r="O5405" t="str">
            <v>N</v>
          </cell>
          <cell r="P5405" t="str">
            <v>Y</v>
          </cell>
          <cell r="Q5405">
            <v>6</v>
          </cell>
          <cell r="R5405">
            <v>612.01802954654897</v>
          </cell>
          <cell r="S5405">
            <v>2.2011270000000001</v>
          </cell>
          <cell r="T5405">
            <v>1.9204770000000001E-35</v>
          </cell>
          <cell r="U5405" t="str">
            <v>cyan</v>
          </cell>
          <cell r="V5405">
            <v>880.28607871606164</v>
          </cell>
          <cell r="W5405">
            <v>2459.7750817362735</v>
          </cell>
          <cell r="X5405">
            <v>-1.4780816384586499</v>
          </cell>
          <cell r="Y5405">
            <v>7.6317228456493096E-27</v>
          </cell>
        </row>
        <row r="5406">
          <cell r="A5406" t="str">
            <v>UMAG_00813</v>
          </cell>
          <cell r="B5406" t="str">
            <v>KIS72414</v>
          </cell>
          <cell r="C5406" t="str">
            <v>hypothetical protein</v>
          </cell>
          <cell r="D5406">
            <v>261.14088973594801</v>
          </cell>
          <cell r="E5406">
            <v>589.95738299023697</v>
          </cell>
          <cell r="F5406">
            <v>425.54913636309197</v>
          </cell>
          <cell r="G5406">
            <v>-1.15883146157379</v>
          </cell>
          <cell r="H5406">
            <v>0.13913035920529701</v>
          </cell>
          <cell r="I5406">
            <v>2.8624193622276801E-17</v>
          </cell>
          <cell r="J5406">
            <v>2.7073541844788898E-16</v>
          </cell>
          <cell r="K5406">
            <v>71.930582431404858</v>
          </cell>
          <cell r="L5406">
            <v>7.34414951062959</v>
          </cell>
          <cell r="M5406">
            <v>205.81669967057212</v>
          </cell>
          <cell r="N5406">
            <v>23.830385183032874</v>
          </cell>
          <cell r="O5406" t="str">
            <v>N</v>
          </cell>
          <cell r="P5406" t="str">
            <v>Y</v>
          </cell>
          <cell r="Q5406">
            <v>12</v>
          </cell>
          <cell r="R5406">
            <v>121.931504030951</v>
          </cell>
          <cell r="S5406">
            <v>0.88029102483349897</v>
          </cell>
          <cell r="T5406">
            <v>2.0323690148651199E-6</v>
          </cell>
          <cell r="U5406" t="str">
            <v>light-cyan</v>
          </cell>
          <cell r="V5406">
            <v>3766.9439188054234</v>
          </cell>
          <cell r="W5406">
            <v>922.23263410765401</v>
          </cell>
          <cell r="X5406">
            <v>2.02622708296972</v>
          </cell>
          <cell r="Y5406">
            <v>3.5211345997655101E-81</v>
          </cell>
        </row>
        <row r="5407">
          <cell r="A5407" t="str">
            <v>UMAG_12207</v>
          </cell>
          <cell r="B5407" t="str">
            <v>KIS69099</v>
          </cell>
          <cell r="C5407" t="str">
            <v>hypothetical protein</v>
          </cell>
          <cell r="D5407">
            <v>13.852874478150699</v>
          </cell>
          <cell r="E5407">
            <v>33.307350663760801</v>
          </cell>
          <cell r="F5407">
            <v>23.580112570955801</v>
          </cell>
          <cell r="G5407">
            <v>-1.1591589445281301</v>
          </cell>
          <cell r="H5407">
            <v>0.34578808168088299</v>
          </cell>
          <cell r="I5407">
            <v>2.62339674586896E-4</v>
          </cell>
          <cell r="J5407">
            <v>6.0197623719656398E-4</v>
          </cell>
          <cell r="K5407">
            <v>8.348282982680006</v>
          </cell>
          <cell r="L5407">
            <v>2.9317158056688082</v>
          </cell>
          <cell r="M5407">
            <v>25.747267307678591</v>
          </cell>
          <cell r="N5407">
            <v>5.6583603776325466</v>
          </cell>
          <cell r="O5407" t="str">
            <v>N</v>
          </cell>
          <cell r="P5407" t="str">
            <v>Y</v>
          </cell>
          <cell r="Q5407">
            <v>8</v>
          </cell>
          <cell r="R5407">
            <v>17.624225861653699</v>
          </cell>
          <cell r="S5407">
            <v>-0.4970233</v>
          </cell>
          <cell r="T5407">
            <v>0.15171519999999999</v>
          </cell>
          <cell r="U5407" t="str">
            <v>beige</v>
          </cell>
          <cell r="V5407">
            <v>195.95288162235701</v>
          </cell>
          <cell r="W5407">
            <v>377.37802204339232</v>
          </cell>
          <cell r="X5407">
            <v>-0.94499933208234599</v>
          </cell>
          <cell r="Y5407">
            <v>6.00145124920695E-13</v>
          </cell>
        </row>
        <row r="5408">
          <cell r="A5408" t="str">
            <v>UMAG_05329</v>
          </cell>
          <cell r="B5408" t="str">
            <v>KIS66328</v>
          </cell>
          <cell r="C5408" t="str">
            <v>related to flavin-containing monooxygenase</v>
          </cell>
          <cell r="D5408">
            <v>110.908854378697</v>
          </cell>
          <cell r="E5408">
            <v>255.87907165187701</v>
          </cell>
          <cell r="F5408">
            <v>183.393963015287</v>
          </cell>
          <cell r="G5408">
            <v>-1.16051425563267</v>
          </cell>
          <cell r="H5408">
            <v>0.229904713621297</v>
          </cell>
          <cell r="I5408">
            <v>1.51261623114245E-7</v>
          </cell>
          <cell r="J5408">
            <v>5.4711650913663095E-7</v>
          </cell>
          <cell r="K5408">
            <v>24.261909031142178</v>
          </cell>
          <cell r="L5408">
            <v>2.6242913034540418</v>
          </cell>
          <cell r="M5408">
            <v>71.602678680246996</v>
          </cell>
          <cell r="N5408">
            <v>23.902438682535969</v>
          </cell>
          <cell r="O5408" t="str">
            <v>N</v>
          </cell>
          <cell r="P5408" t="str">
            <v>Y</v>
          </cell>
          <cell r="Q5408">
            <v>8</v>
          </cell>
          <cell r="R5408">
            <v>214.83873263073301</v>
          </cell>
          <cell r="S5408">
            <v>1.4113020000000001</v>
          </cell>
          <cell r="T5408">
            <v>1.9796990000000001E-14</v>
          </cell>
          <cell r="U5408" t="str">
            <v>magenta</v>
          </cell>
          <cell r="V5408">
            <v>1235.9982009748601</v>
          </cell>
          <cell r="W5408">
            <v>642.11177783347296</v>
          </cell>
          <cell r="X5408">
            <v>0.941441781321111</v>
          </cell>
          <cell r="Y5408">
            <v>1.5316790334762801E-22</v>
          </cell>
        </row>
        <row r="5409">
          <cell r="A5409" t="str">
            <v>UMAG_11289</v>
          </cell>
          <cell r="B5409" t="str">
            <v>KIS67859</v>
          </cell>
          <cell r="C5409" t="str">
            <v>hypothetical protein</v>
          </cell>
          <cell r="D5409">
            <v>76.721703058512105</v>
          </cell>
          <cell r="E5409">
            <v>174.838216960328</v>
          </cell>
          <cell r="F5409">
            <v>125.77996000941999</v>
          </cell>
          <cell r="G5409">
            <v>-1.1614739924145701</v>
          </cell>
          <cell r="H5409">
            <v>0.17592819115028899</v>
          </cell>
          <cell r="I5409">
            <v>1.42794842311999E-11</v>
          </cell>
          <cell r="J5409">
            <v>8.1488929446600206E-11</v>
          </cell>
          <cell r="K5409">
            <v>39.76773658086271</v>
          </cell>
          <cell r="L5409">
            <v>5.2153478307794465</v>
          </cell>
          <cell r="M5409">
            <v>115.31399566683797</v>
          </cell>
          <cell r="N5409">
            <v>14.473467187478068</v>
          </cell>
          <cell r="O5409" t="str">
            <v>Y</v>
          </cell>
          <cell r="P5409" t="str">
            <v>Y</v>
          </cell>
          <cell r="Q5409">
            <v>6</v>
          </cell>
          <cell r="R5409">
            <v>121.304690305287</v>
          </cell>
          <cell r="S5409">
            <v>1.19651</v>
          </cell>
          <cell r="T5409">
            <v>2.1453319999999999E-9</v>
          </cell>
          <cell r="U5409" t="str">
            <v>magenta</v>
          </cell>
          <cell r="V5409">
            <v>1123.4261492726434</v>
          </cell>
          <cell r="W5409">
            <v>1286.1485670581267</v>
          </cell>
          <cell r="X5409">
            <v>-0.19547372087297499</v>
          </cell>
          <cell r="Y5409">
            <v>0.14543321516862501</v>
          </cell>
        </row>
        <row r="5410">
          <cell r="A5410" t="str">
            <v>UMAG_02664</v>
          </cell>
          <cell r="B5410" t="str">
            <v>KIS69323</v>
          </cell>
          <cell r="C5410" t="str">
            <v>related to zinc finger protein white collar 2 (wc-2)</v>
          </cell>
          <cell r="D5410">
            <v>27.983658875934399</v>
          </cell>
          <cell r="E5410">
            <v>65.2808341086062</v>
          </cell>
          <cell r="F5410">
            <v>46.632246492270298</v>
          </cell>
          <cell r="G5410">
            <v>-1.16668412581471</v>
          </cell>
          <cell r="H5410">
            <v>0.25522552348038702</v>
          </cell>
          <cell r="I5410">
            <v>1.6549759685290601E-6</v>
          </cell>
          <cell r="J5410">
            <v>5.3562849482453396E-6</v>
          </cell>
          <cell r="K5410">
            <v>6.7235729467420198</v>
          </cell>
          <cell r="L5410">
            <v>1.810262637990961</v>
          </cell>
          <cell r="M5410">
            <v>20.179619127296732</v>
          </cell>
          <cell r="N5410">
            <v>4.0272100731361764</v>
          </cell>
          <cell r="O5410" t="str">
            <v>N</v>
          </cell>
          <cell r="P5410" t="str">
            <v>Y</v>
          </cell>
          <cell r="Q5410">
            <v>12</v>
          </cell>
          <cell r="R5410">
            <v>37.079656936558798</v>
          </cell>
          <cell r="S5410">
            <v>-0.46466439999999998</v>
          </cell>
          <cell r="T5410">
            <v>0.1919806</v>
          </cell>
          <cell r="U5410" t="str">
            <v>light-cyan</v>
          </cell>
          <cell r="V5410">
            <v>484.08120389228799</v>
          </cell>
          <cell r="W5410">
            <v>296.464140157548</v>
          </cell>
          <cell r="X5410">
            <v>0.70123777779332996</v>
          </cell>
          <cell r="Y5410">
            <v>5.4495776654944198E-7</v>
          </cell>
        </row>
        <row r="5411">
          <cell r="A5411" t="str">
            <v>UMAG_01945</v>
          </cell>
          <cell r="B5411" t="str">
            <v>KIS70794</v>
          </cell>
          <cell r="C5411" t="str">
            <v>probable SUC2 - invertase (sucrose hydrolyzing enzyme)</v>
          </cell>
          <cell r="D5411">
            <v>58.279057873676301</v>
          </cell>
          <cell r="E5411">
            <v>133.94070673656799</v>
          </cell>
          <cell r="F5411">
            <v>96.109882305121999</v>
          </cell>
          <cell r="G5411">
            <v>-1.16808544442802</v>
          </cell>
          <cell r="H5411">
            <v>0.19472738939996001</v>
          </cell>
          <cell r="I5411">
            <v>6.9039892222791395E-10</v>
          </cell>
          <cell r="J5411">
            <v>3.3290350718676498E-9</v>
          </cell>
          <cell r="K5411">
            <v>21.645237556247437</v>
          </cell>
          <cell r="L5411">
            <v>2.7104213698979667</v>
          </cell>
          <cell r="M5411">
            <v>63.278368098253722</v>
          </cell>
          <cell r="N5411">
            <v>11.673000995996734</v>
          </cell>
          <cell r="O5411" t="str">
            <v>N</v>
          </cell>
          <cell r="P5411" t="str">
            <v>Y</v>
          </cell>
          <cell r="Q5411">
            <v>8</v>
          </cell>
          <cell r="R5411">
            <v>3053.0382469957699</v>
          </cell>
          <cell r="S5411">
            <v>1.9109499999999999</v>
          </cell>
          <cell r="T5411">
            <v>5.4183059999999996E-10</v>
          </cell>
          <cell r="U5411" t="str">
            <v>cyan</v>
          </cell>
          <cell r="V5411">
            <v>870.71491284409865</v>
          </cell>
          <cell r="W5411">
            <v>315.08135315737331</v>
          </cell>
          <cell r="X5411">
            <v>1.4604452543976301</v>
          </cell>
          <cell r="Y5411">
            <v>8.8995888952455495E-28</v>
          </cell>
        </row>
        <row r="5412">
          <cell r="A5412" t="str">
            <v>UMAG_11954</v>
          </cell>
          <cell r="B5412" t="str">
            <v>KIS68686</v>
          </cell>
          <cell r="C5412" t="str">
            <v>related to neutral amino acid permease</v>
          </cell>
          <cell r="D5412">
            <v>7.1835878478247803</v>
          </cell>
          <cell r="E5412">
            <v>18.081927568984799</v>
          </cell>
          <cell r="F5412">
            <v>12.6327577084048</v>
          </cell>
          <cell r="G5412">
            <v>-1.1680928473453001</v>
          </cell>
          <cell r="H5412">
            <v>0.43402279465017302</v>
          </cell>
          <cell r="I5412">
            <v>2.2233472943240201E-3</v>
          </cell>
          <cell r="J5412">
            <v>4.4125417884280102E-3</v>
          </cell>
          <cell r="K5412">
            <v>3.2404118922172778</v>
          </cell>
          <cell r="L5412">
            <v>1.3026108436698733</v>
          </cell>
          <cell r="M5412">
            <v>10.342710739000841</v>
          </cell>
          <cell r="N5412">
            <v>2.7211529121246949</v>
          </cell>
          <cell r="O5412" t="str">
            <v>N</v>
          </cell>
          <cell r="P5412" t="str">
            <v>Y</v>
          </cell>
          <cell r="Q5412">
            <v>6</v>
          </cell>
          <cell r="R5412">
            <v>135.343732805233</v>
          </cell>
          <cell r="S5412">
            <v>1.520605</v>
          </cell>
          <cell r="T5412">
            <v>1.265086E-10</v>
          </cell>
          <cell r="U5412" t="str">
            <v>light-cyan</v>
          </cell>
          <cell r="V5412">
            <v>159.14276110279033</v>
          </cell>
          <cell r="W5412">
            <v>512.98461650218167</v>
          </cell>
          <cell r="X5412">
            <v>-1.68629222489367</v>
          </cell>
          <cell r="Y5412">
            <v>1.1955120791199801E-32</v>
          </cell>
        </row>
        <row r="5413">
          <cell r="A5413" t="str">
            <v>UMAG_00465</v>
          </cell>
          <cell r="B5413" t="str">
            <v>KIS72043</v>
          </cell>
          <cell r="C5413" t="str">
            <v>hypothetical protein</v>
          </cell>
          <cell r="D5413">
            <v>145.30299031783801</v>
          </cell>
          <cell r="E5413">
            <v>332.03454022008901</v>
          </cell>
          <cell r="F5413">
            <v>238.66876526896399</v>
          </cell>
          <cell r="G5413">
            <v>-1.16848552293579</v>
          </cell>
          <cell r="H5413">
            <v>0.167566870572464</v>
          </cell>
          <cell r="I5413">
            <v>1.0743404490367501E-12</v>
          </cell>
          <cell r="J5413">
            <v>6.9057107470421799E-12</v>
          </cell>
          <cell r="K5413">
            <v>44.188363934672218</v>
          </cell>
          <cell r="L5413">
            <v>5.8875105382269881</v>
          </cell>
          <cell r="M5413">
            <v>128.69366781313542</v>
          </cell>
          <cell r="N5413">
            <v>26.208643380746445</v>
          </cell>
          <cell r="O5413" t="str">
            <v>Y</v>
          </cell>
          <cell r="P5413" t="str">
            <v>Y</v>
          </cell>
          <cell r="Q5413">
            <v>2</v>
          </cell>
          <cell r="R5413">
            <v>42.493448787922802</v>
          </cell>
          <cell r="S5413">
            <v>0.27073610597516901</v>
          </cell>
          <cell r="T5413">
            <v>0.35844010985393898</v>
          </cell>
          <cell r="U5413" t="str">
            <v>red</v>
          </cell>
          <cell r="V5413">
            <v>4634.3009495813103</v>
          </cell>
          <cell r="W5413">
            <v>187.96824663874702</v>
          </cell>
          <cell r="X5413">
            <v>4.6112334189891504</v>
          </cell>
          <cell r="Y5413">
            <v>0</v>
          </cell>
        </row>
        <row r="5414">
          <cell r="A5414" t="str">
            <v>UMAG_02268</v>
          </cell>
          <cell r="B5414" t="str">
            <v>KIS69746</v>
          </cell>
          <cell r="C5414" t="str">
            <v>hypothetical protein</v>
          </cell>
          <cell r="D5414">
            <v>76.981900087291194</v>
          </cell>
          <cell r="E5414">
            <v>176.29905825611701</v>
          </cell>
          <cell r="F5414">
            <v>126.640479171704</v>
          </cell>
          <cell r="G5414">
            <v>-1.1686986509011299</v>
          </cell>
          <cell r="H5414">
            <v>0.17557463431723699</v>
          </cell>
          <cell r="I5414">
            <v>9.7844140305935199E-12</v>
          </cell>
          <cell r="J5414">
            <v>5.6637378707557497E-11</v>
          </cell>
          <cell r="K5414">
            <v>24.012145816076004</v>
          </cell>
          <cell r="L5414">
            <v>3.5670589826749102</v>
          </cell>
          <cell r="M5414">
            <v>70.075431199205298</v>
          </cell>
          <cell r="N5414">
            <v>8.598535090744555</v>
          </cell>
          <cell r="O5414" t="str">
            <v>N</v>
          </cell>
          <cell r="P5414" t="str">
            <v>Y</v>
          </cell>
          <cell r="Q5414">
            <v>0</v>
          </cell>
          <cell r="R5414">
            <v>103.797705841219</v>
          </cell>
          <cell r="S5414">
            <v>-0.77317930000000001</v>
          </cell>
          <cell r="T5414">
            <v>7.4886509999999996E-5</v>
          </cell>
          <cell r="U5414" t="str">
            <v>beige</v>
          </cell>
          <cell r="V5414">
            <v>1688.8118924831399</v>
          </cell>
          <cell r="W5414">
            <v>942.55754424023235</v>
          </cell>
          <cell r="X5414">
            <v>0.83913763899327998</v>
          </cell>
          <cell r="Y5414">
            <v>1.29818322015251E-16</v>
          </cell>
        </row>
        <row r="5415">
          <cell r="A5415" t="str">
            <v>UMAG_00781</v>
          </cell>
          <cell r="B5415" t="str">
            <v>KIS72377</v>
          </cell>
          <cell r="C5415" t="str">
            <v>hypothetical protein</v>
          </cell>
          <cell r="D5415">
            <v>1.54074565076604</v>
          </cell>
          <cell r="E5415">
            <v>5.57018124984394</v>
          </cell>
          <cell r="F5415">
            <v>3.5554634503049898</v>
          </cell>
          <cell r="G5415">
            <v>-1.1691566930887201</v>
          </cell>
          <cell r="H5415">
            <v>0.87209690390372596</v>
          </cell>
          <cell r="I5415">
            <v>3.8345329840837501E-2</v>
          </cell>
          <cell r="J5415">
            <v>5.9403076923695397E-2</v>
          </cell>
          <cell r="K5415">
            <v>1.0848782085122934</v>
          </cell>
          <cell r="L5415">
            <v>1.2643586260561095</v>
          </cell>
          <cell r="M5415">
            <v>4.8645666825133276</v>
          </cell>
          <cell r="N5415">
            <v>2.4059012144512937</v>
          </cell>
          <cell r="O5415" t="str">
            <v>N</v>
          </cell>
          <cell r="P5415" t="str">
            <v>N</v>
          </cell>
          <cell r="Q5415">
            <v>2</v>
          </cell>
          <cell r="R5415">
            <v>73.249620443763604</v>
          </cell>
          <cell r="S5415">
            <v>4.2551203721446296</v>
          </cell>
          <cell r="T5415">
            <v>5.3016721754618697E-24</v>
          </cell>
          <cell r="U5415" t="str">
            <v>cyan</v>
          </cell>
          <cell r="V5415">
            <v>59.890722928334533</v>
          </cell>
          <cell r="W5415">
            <v>73.990542796401428</v>
          </cell>
          <cell r="X5415">
            <v>-0.30221353487423103</v>
          </cell>
          <cell r="Y5415">
            <v>0.22791474233270101</v>
          </cell>
        </row>
        <row r="5416">
          <cell r="A5416" t="str">
            <v>UMAG_02146</v>
          </cell>
          <cell r="B5416" t="str">
            <v>KIS69611</v>
          </cell>
          <cell r="C5416" t="str">
            <v>related to GABA permease</v>
          </cell>
          <cell r="D5416">
            <v>121.402717129197</v>
          </cell>
          <cell r="E5416">
            <v>282.28584902645702</v>
          </cell>
          <cell r="F5416">
            <v>201.84428307782699</v>
          </cell>
          <cell r="G5416">
            <v>-1.16946903470366</v>
          </cell>
          <cell r="H5416">
            <v>0.23287004634029601</v>
          </cell>
          <cell r="I5416">
            <v>1.70003920569843E-7</v>
          </cell>
          <cell r="J5416">
            <v>6.1080385254793401E-7</v>
          </cell>
          <cell r="K5416">
            <v>50.156104439931816</v>
          </cell>
          <cell r="L5416">
            <v>7.5958824387478758</v>
          </cell>
          <cell r="M5416">
            <v>147.45166468022427</v>
          </cell>
          <cell r="N5416">
            <v>47.261321313241027</v>
          </cell>
          <cell r="O5416" t="str">
            <v>Y</v>
          </cell>
          <cell r="P5416" t="str">
            <v>Y</v>
          </cell>
          <cell r="Q5416">
            <v>12</v>
          </cell>
          <cell r="R5416">
            <v>263.294720875667</v>
          </cell>
          <cell r="S5416">
            <v>1.131783</v>
          </cell>
          <cell r="T5416">
            <v>4.758575E-4</v>
          </cell>
          <cell r="U5416" t="str">
            <v>light-cyan</v>
          </cell>
          <cell r="V5416">
            <v>3160.3043418417401</v>
          </cell>
          <cell r="W5416">
            <v>107.28235780145711</v>
          </cell>
          <cell r="X5416">
            <v>4.8441795836789598</v>
          </cell>
          <cell r="Y5416">
            <v>7.8275297801692903E-142</v>
          </cell>
        </row>
        <row r="5417">
          <cell r="A5417" t="str">
            <v>UMAG_10565</v>
          </cell>
          <cell r="B5417" t="str">
            <v>KIS70949</v>
          </cell>
          <cell r="C5417" t="str">
            <v>hypothetical protein</v>
          </cell>
          <cell r="D5417">
            <v>23.094086389350601</v>
          </cell>
          <cell r="E5417">
            <v>54.528773549725599</v>
          </cell>
          <cell r="F5417">
            <v>38.811429969538104</v>
          </cell>
          <cell r="G5417">
            <v>-1.1696950490273299</v>
          </cell>
          <cell r="H5417">
            <v>0.277971473779695</v>
          </cell>
          <cell r="I5417">
            <v>8.6057381577129305E-6</v>
          </cell>
          <cell r="J5417">
            <v>2.4929627129518198E-5</v>
          </cell>
          <cell r="K5417">
            <v>7.6576030871628182</v>
          </cell>
          <cell r="L5417">
            <v>1.1984750659833399</v>
          </cell>
          <cell r="M5417">
            <v>22.919410356002789</v>
          </cell>
          <cell r="N5417">
            <v>4.73620809916825</v>
          </cell>
          <cell r="O5417" t="str">
            <v>N</v>
          </cell>
          <cell r="P5417" t="str">
            <v>N</v>
          </cell>
          <cell r="Q5417">
            <v>12</v>
          </cell>
          <cell r="R5417">
            <v>2.0282703992274</v>
          </cell>
          <cell r="S5417">
            <v>-0.95072080000000003</v>
          </cell>
          <cell r="T5417">
            <v>0.2610999</v>
          </cell>
          <cell r="U5417" t="e">
            <v>#N/A</v>
          </cell>
          <cell r="V5417">
            <v>134.01893044849501</v>
          </cell>
          <cell r="W5417">
            <v>231.090952657495</v>
          </cell>
          <cell r="X5417">
            <v>-0.77577750499541798</v>
          </cell>
          <cell r="Y5417">
            <v>7.8704084585493893E-5</v>
          </cell>
        </row>
        <row r="5418">
          <cell r="A5418" t="str">
            <v>UMAG_03092</v>
          </cell>
          <cell r="B5418" t="str">
            <v>KIS69116</v>
          </cell>
          <cell r="C5418" t="str">
            <v>hypothetical protein</v>
          </cell>
          <cell r="D5418">
            <v>15.909909021730501</v>
          </cell>
          <cell r="E5418">
            <v>38.162983728661203</v>
          </cell>
          <cell r="F5418">
            <v>27.036446375195801</v>
          </cell>
          <cell r="G5418">
            <v>-1.17073677545886</v>
          </cell>
          <cell r="H5418">
            <v>0.32483885619599101</v>
          </cell>
          <cell r="I5418">
            <v>1.0292153926017001E-4</v>
          </cell>
          <cell r="J5418">
            <v>2.52515436240295E-4</v>
          </cell>
          <cell r="K5418">
            <v>3.292363199658709</v>
          </cell>
          <cell r="L5418">
            <v>0.50910582841815855</v>
          </cell>
          <cell r="M5418">
            <v>10.060409189681003</v>
          </cell>
          <cell r="N5418">
            <v>3.1273695925677765</v>
          </cell>
          <cell r="O5418" t="str">
            <v>N</v>
          </cell>
          <cell r="P5418" t="str">
            <v>N</v>
          </cell>
          <cell r="Q5418">
            <v>4</v>
          </cell>
          <cell r="R5418">
            <v>459.26314570804601</v>
          </cell>
          <cell r="S5418">
            <v>6.3469709999999999</v>
          </cell>
          <cell r="T5418">
            <v>2.609618E-252</v>
          </cell>
          <cell r="U5418" t="str">
            <v>magenta</v>
          </cell>
          <cell r="V5418">
            <v>94.608447527938708</v>
          </cell>
          <cell r="W5418">
            <v>31.500138773533234</v>
          </cell>
          <cell r="X5418">
            <v>1.56371673583041</v>
          </cell>
          <cell r="Y5418">
            <v>3.3075216708942698E-7</v>
          </cell>
        </row>
        <row r="5419">
          <cell r="A5419" t="str">
            <v>UMAG_00039</v>
          </cell>
          <cell r="B5419" t="str">
            <v>KIS71596</v>
          </cell>
          <cell r="C5419" t="str">
            <v>hypothetical protein</v>
          </cell>
          <cell r="D5419">
            <v>72.4010626365056</v>
          </cell>
          <cell r="E5419">
            <v>166.69994394611999</v>
          </cell>
          <cell r="F5419">
            <v>119.55050329131301</v>
          </cell>
          <cell r="G5419">
            <v>-1.1738000811504901</v>
          </cell>
          <cell r="H5419">
            <v>0.183689027648506</v>
          </cell>
          <cell r="I5419">
            <v>5.6951001266978802E-11</v>
          </cell>
          <cell r="J5419">
            <v>3.0556766460521901E-10</v>
          </cell>
          <cell r="K5419">
            <v>51.091692502361482</v>
          </cell>
          <cell r="L5419">
            <v>7.608177743730975</v>
          </cell>
          <cell r="M5419">
            <v>149.40473163838564</v>
          </cell>
          <cell r="N5419">
            <v>19.916048025941809</v>
          </cell>
          <cell r="O5419" t="str">
            <v>Y</v>
          </cell>
          <cell r="P5419" t="str">
            <v>Y</v>
          </cell>
          <cell r="Q5419">
            <v>12</v>
          </cell>
          <cell r="R5419">
            <v>68.069390780297894</v>
          </cell>
          <cell r="S5419">
            <v>-0.22775502072478901</v>
          </cell>
          <cell r="T5419">
            <v>0.45355294849678701</v>
          </cell>
          <cell r="U5419" t="str">
            <v>beige</v>
          </cell>
          <cell r="V5419">
            <v>690.98437008937697</v>
          </cell>
          <cell r="W5419">
            <v>371.31758051722801</v>
          </cell>
          <cell r="X5419">
            <v>0.89278468956433299</v>
          </cell>
          <cell r="Y5419">
            <v>1.2530246482174499E-12</v>
          </cell>
        </row>
        <row r="5420">
          <cell r="A5420" t="str">
            <v>UMAG_05911</v>
          </cell>
          <cell r="B5420" t="str">
            <v>KIS66172</v>
          </cell>
          <cell r="C5420" t="str">
            <v>hypothetical protein</v>
          </cell>
          <cell r="D5420">
            <v>134.58244960214901</v>
          </cell>
          <cell r="E5420">
            <v>309.203091909271</v>
          </cell>
          <cell r="F5420">
            <v>221.89277075570999</v>
          </cell>
          <cell r="G5420">
            <v>-1.1738113189552699</v>
          </cell>
          <cell r="H5420">
            <v>0.172833178997123</v>
          </cell>
          <cell r="I5420">
            <v>3.77808866669668E-12</v>
          </cell>
          <cell r="J5420">
            <v>2.2745995141529001E-11</v>
          </cell>
          <cell r="K5420">
            <v>24.162410409426435</v>
          </cell>
          <cell r="L5420">
            <v>4.1563728218680955</v>
          </cell>
          <cell r="M5420">
            <v>69.994908677822949</v>
          </cell>
          <cell r="N5420">
            <v>8.747113000359354</v>
          </cell>
          <cell r="O5420" t="str">
            <v>N</v>
          </cell>
          <cell r="P5420" t="str">
            <v>Y</v>
          </cell>
          <cell r="Q5420">
            <v>8</v>
          </cell>
          <cell r="R5420">
            <v>79.337825647175094</v>
          </cell>
          <cell r="S5420">
            <v>0.1575309</v>
          </cell>
          <cell r="T5420">
            <v>0.56238500000000002</v>
          </cell>
          <cell r="U5420" t="str">
            <v>cyan</v>
          </cell>
          <cell r="V5420">
            <v>990.78599448232455</v>
          </cell>
          <cell r="W5420">
            <v>922.70021110266498</v>
          </cell>
          <cell r="X5420">
            <v>0.101713903054595</v>
          </cell>
          <cell r="Y5420">
            <v>0.48012170846646302</v>
          </cell>
        </row>
        <row r="5421">
          <cell r="A5421" t="str">
            <v>UMAG_03206</v>
          </cell>
          <cell r="B5421" t="str">
            <v>KIS68632</v>
          </cell>
          <cell r="C5421" t="str">
            <v>related to thymidylate kinase</v>
          </cell>
          <cell r="D5421">
            <v>62.132373755797197</v>
          </cell>
          <cell r="E5421">
            <v>144.85558697518101</v>
          </cell>
          <cell r="F5421">
            <v>103.49398036548899</v>
          </cell>
          <cell r="G5421">
            <v>-1.1739162796636</v>
          </cell>
          <cell r="H5421">
            <v>0.233012172275296</v>
          </cell>
          <cell r="I5421">
            <v>1.5679625745169501E-7</v>
          </cell>
          <cell r="J5421">
            <v>5.6618436173166695E-7</v>
          </cell>
          <cell r="K5421">
            <v>11.522982619638906</v>
          </cell>
          <cell r="L5421">
            <v>1.2243000603310732</v>
          </cell>
          <cell r="M5421">
            <v>34.134197267322236</v>
          </cell>
          <cell r="N5421">
            <v>10.002135375694174</v>
          </cell>
          <cell r="O5421" t="str">
            <v>N</v>
          </cell>
          <cell r="P5421" t="str">
            <v>Y</v>
          </cell>
          <cell r="Q5421">
            <v>2</v>
          </cell>
          <cell r="R5421">
            <v>112.46708055840401</v>
          </cell>
          <cell r="S5421">
            <v>7.6262179999999999E-2</v>
          </cell>
          <cell r="T5421">
            <v>0.74351469999999997</v>
          </cell>
          <cell r="U5421" t="str">
            <v>cyan</v>
          </cell>
          <cell r="V5421">
            <v>1052.3520779304633</v>
          </cell>
          <cell r="W5421">
            <v>867.33546934268031</v>
          </cell>
          <cell r="X5421">
            <v>0.27889427234284497</v>
          </cell>
          <cell r="Y5421">
            <v>2.9925385759835702E-3</v>
          </cell>
        </row>
        <row r="5422">
          <cell r="A5422" t="str">
            <v>UMAG_01508</v>
          </cell>
          <cell r="B5422" t="str">
            <v>KIS70336</v>
          </cell>
          <cell r="C5422" t="str">
            <v>related to Aquaporin 3</v>
          </cell>
          <cell r="D5422">
            <v>111.61320263272199</v>
          </cell>
          <cell r="E5422">
            <v>263.56883083865102</v>
          </cell>
          <cell r="F5422">
            <v>187.591016735686</v>
          </cell>
          <cell r="G5422">
            <v>-1.1753587653342099</v>
          </cell>
          <cell r="H5422">
            <v>0.27095541871381701</v>
          </cell>
          <cell r="I5422">
            <v>4.6546885727815701E-6</v>
          </cell>
          <cell r="J5422">
            <v>1.40445063896165E-5</v>
          </cell>
          <cell r="K5422">
            <v>68.566908911265216</v>
          </cell>
          <cell r="L5422">
            <v>13.975586449628576</v>
          </cell>
          <cell r="M5422">
            <v>205.59091935723191</v>
          </cell>
          <cell r="N5422">
            <v>88.369703118698112</v>
          </cell>
          <cell r="O5422" t="str">
            <v>Y</v>
          </cell>
          <cell r="P5422" t="str">
            <v>Y</v>
          </cell>
          <cell r="Q5422">
            <v>2</v>
          </cell>
          <cell r="R5422">
            <v>273.03846694206999</v>
          </cell>
          <cell r="S5422">
            <v>4.3773460000000002</v>
          </cell>
          <cell r="T5422">
            <v>1.008822E-128</v>
          </cell>
          <cell r="U5422" t="str">
            <v>magenta</v>
          </cell>
          <cell r="V5422">
            <v>5896.8675660667468</v>
          </cell>
          <cell r="W5422">
            <v>511.58239423369633</v>
          </cell>
          <cell r="X5422">
            <v>3.5159873352900002</v>
          </cell>
          <cell r="Y5422">
            <v>5.2546826235134898E-205</v>
          </cell>
        </row>
        <row r="5423">
          <cell r="A5423" t="str">
            <v>UMAG_10343</v>
          </cell>
          <cell r="B5423" t="str">
            <v>KIS69013</v>
          </cell>
          <cell r="C5423" t="str">
            <v>hypothetical protein</v>
          </cell>
          <cell r="D5423">
            <v>155.051934195326</v>
          </cell>
          <cell r="E5423">
            <v>356.71385543414902</v>
          </cell>
          <cell r="F5423">
            <v>255.88289481473799</v>
          </cell>
          <cell r="G5423">
            <v>-1.1767892607162</v>
          </cell>
          <cell r="H5423">
            <v>0.169583539895381</v>
          </cell>
          <cell r="I5423">
            <v>1.3408302866394701E-12</v>
          </cell>
          <cell r="J5423">
            <v>8.4670221424154202E-12</v>
          </cell>
          <cell r="K5423">
            <v>26.103766405424174</v>
          </cell>
          <cell r="L5423">
            <v>1.0002327428697981</v>
          </cell>
          <cell r="M5423">
            <v>76.283795825123804</v>
          </cell>
          <cell r="N5423">
            <v>15.09003211837671</v>
          </cell>
          <cell r="O5423" t="str">
            <v>N</v>
          </cell>
          <cell r="P5423" t="str">
            <v>Y</v>
          </cell>
          <cell r="Q5423">
            <v>8</v>
          </cell>
          <cell r="R5423">
            <v>275.21716328712898</v>
          </cell>
          <cell r="S5423">
            <v>0.20190649999999999</v>
          </cell>
          <cell r="T5423">
            <v>0.2965834</v>
          </cell>
          <cell r="U5423" t="str">
            <v>cyan</v>
          </cell>
          <cell r="V5423">
            <v>2037.8454028973636</v>
          </cell>
          <cell r="W5423">
            <v>3011.3180759955599</v>
          </cell>
          <cell r="X5423">
            <v>-0.56224441563775496</v>
          </cell>
          <cell r="Y5423">
            <v>4.4262587685544403E-9</v>
          </cell>
        </row>
        <row r="5424">
          <cell r="A5424" t="str">
            <v>UMAG_02874</v>
          </cell>
          <cell r="B5424" t="str">
            <v>KIS68888</v>
          </cell>
          <cell r="C5424" t="str">
            <v>related to SGS1 - DNA helicase</v>
          </cell>
          <cell r="D5424">
            <v>61.070596486305803</v>
          </cell>
          <cell r="E5424">
            <v>141.26297055450999</v>
          </cell>
          <cell r="F5424">
            <v>101.166783520408</v>
          </cell>
          <cell r="G5424">
            <v>-1.17710179911933</v>
          </cell>
          <cell r="H5424">
            <v>0.19507567976051701</v>
          </cell>
          <cell r="I5424">
            <v>5.4836562579059802E-10</v>
          </cell>
          <cell r="J5424">
            <v>2.6735410887602001E-9</v>
          </cell>
          <cell r="K5424">
            <v>10.567707714399461</v>
          </cell>
          <cell r="L5424">
            <v>1.8226307405586046</v>
          </cell>
          <cell r="M5424">
            <v>31.139556769815503</v>
          </cell>
          <cell r="N5424">
            <v>4.8097556067763714</v>
          </cell>
          <cell r="O5424" t="str">
            <v>N</v>
          </cell>
          <cell r="P5424" t="str">
            <v>Y</v>
          </cell>
          <cell r="Q5424">
            <v>12</v>
          </cell>
          <cell r="R5424">
            <v>47.724672083501602</v>
          </cell>
          <cell r="S5424">
            <v>2.2713099999999999E-3</v>
          </cell>
          <cell r="T5424">
            <v>0.99391160000000001</v>
          </cell>
          <cell r="U5424" t="str">
            <v>salmon</v>
          </cell>
          <cell r="V5424">
            <v>305.622105074508</v>
          </cell>
          <cell r="W5424">
            <v>388.38965686259098</v>
          </cell>
          <cell r="X5424">
            <v>-0.34649964502214198</v>
          </cell>
          <cell r="Y5424">
            <v>2.8588375101921401E-2</v>
          </cell>
        </row>
        <row r="5425">
          <cell r="A5425" t="str">
            <v>UMAG_04750</v>
          </cell>
          <cell r="B5425" t="str">
            <v>KIS66686</v>
          </cell>
          <cell r="C5425" t="str">
            <v>hypothetical protein</v>
          </cell>
          <cell r="D5425">
            <v>15.1414131216098</v>
          </cell>
          <cell r="E5425">
            <v>37.213248163989398</v>
          </cell>
          <cell r="F5425">
            <v>26.1773306427996</v>
          </cell>
          <cell r="G5425">
            <v>-1.17748274860461</v>
          </cell>
          <cell r="H5425">
            <v>0.37394787115301897</v>
          </cell>
          <cell r="I5425">
            <v>5.0933453865494298E-4</v>
          </cell>
          <cell r="J5425">
            <v>1.1195308335185199E-3</v>
          </cell>
          <cell r="K5425">
            <v>5.2683913116170498</v>
          </cell>
          <cell r="L5425">
            <v>1.6971254206084483</v>
          </cell>
          <cell r="M5425">
            <v>16.468448539766243</v>
          </cell>
          <cell r="N5425">
            <v>7.5216425140601046</v>
          </cell>
          <cell r="O5425" t="str">
            <v>N</v>
          </cell>
          <cell r="P5425" t="str">
            <v>Y</v>
          </cell>
          <cell r="Q5425">
            <v>0.5</v>
          </cell>
          <cell r="R5425">
            <v>43.798069871363197</v>
          </cell>
          <cell r="S5425">
            <v>1.065299</v>
          </cell>
          <cell r="T5425">
            <v>4.2065240000000001E-5</v>
          </cell>
          <cell r="U5425" t="str">
            <v>light-cyan</v>
          </cell>
          <cell r="V5425">
            <v>408.50907536603603</v>
          </cell>
          <cell r="W5425">
            <v>278.03807623832267</v>
          </cell>
          <cell r="X5425">
            <v>0.55019023663315503</v>
          </cell>
          <cell r="Y5425">
            <v>7.6456814692241702E-4</v>
          </cell>
        </row>
        <row r="5426">
          <cell r="A5426" t="str">
            <v>UMAG_10529</v>
          </cell>
          <cell r="B5426" t="str">
            <v>KIS67337</v>
          </cell>
          <cell r="C5426" t="str">
            <v>hypothetical protein</v>
          </cell>
          <cell r="D5426">
            <v>464.94604544657898</v>
          </cell>
          <cell r="E5426">
            <v>1077.2363262481599</v>
          </cell>
          <cell r="F5426">
            <v>771.09118584736996</v>
          </cell>
          <cell r="G5426">
            <v>-1.1778929807368499</v>
          </cell>
          <cell r="H5426">
            <v>0.19905401811109999</v>
          </cell>
          <cell r="I5426">
            <v>1.0969820681272699E-9</v>
          </cell>
          <cell r="J5426">
            <v>5.16885788483019E-9</v>
          </cell>
          <cell r="K5426">
            <v>212.02047359609219</v>
          </cell>
          <cell r="L5426">
            <v>16.831588112603704</v>
          </cell>
          <cell r="M5426">
            <v>629.06755365529182</v>
          </cell>
          <cell r="N5426">
            <v>196.71199320354944</v>
          </cell>
          <cell r="O5426" t="str">
            <v>Y</v>
          </cell>
          <cell r="P5426" t="str">
            <v>Y</v>
          </cell>
          <cell r="Q5426">
            <v>1</v>
          </cell>
          <cell r="R5426">
            <v>170.897985211236</v>
          </cell>
          <cell r="S5426">
            <v>5.6950710000000004</v>
          </cell>
          <cell r="T5426">
            <v>3.8737059999999999E-102</v>
          </cell>
          <cell r="U5426" t="str">
            <v>red</v>
          </cell>
          <cell r="V5426">
            <v>17597.987266857701</v>
          </cell>
          <cell r="W5426">
            <v>528.94929754291672</v>
          </cell>
          <cell r="X5426">
            <v>5.0462434554067004</v>
          </cell>
          <cell r="Y5426">
            <v>0</v>
          </cell>
        </row>
        <row r="5427">
          <cell r="A5427" t="str">
            <v>UMAG_03826</v>
          </cell>
          <cell r="B5427" t="str">
            <v>KIS68244</v>
          </cell>
          <cell r="C5427" t="str">
            <v>related to Dynactin 1</v>
          </cell>
          <cell r="D5427">
            <v>134.74826812188101</v>
          </cell>
          <cell r="E5427">
            <v>311.32941758750098</v>
          </cell>
          <cell r="F5427">
            <v>223.03884285469101</v>
          </cell>
          <cell r="G5427">
            <v>-1.1797330417630401</v>
          </cell>
          <cell r="H5427">
            <v>0.180484112606205</v>
          </cell>
          <cell r="I5427">
            <v>2.1288724012005E-11</v>
          </cell>
          <cell r="J5427">
            <v>1.1886357572822101E-10</v>
          </cell>
          <cell r="K5427">
            <v>19.639341721232629</v>
          </cell>
          <cell r="L5427">
            <v>2.9718129768745531</v>
          </cell>
          <cell r="M5427">
            <v>57.628238120091822</v>
          </cell>
          <cell r="N5427">
            <v>10.712480134726388</v>
          </cell>
          <cell r="O5427" t="str">
            <v>N</v>
          </cell>
          <cell r="P5427" t="str">
            <v>Y</v>
          </cell>
          <cell r="Q5427">
            <v>2</v>
          </cell>
          <cell r="R5427">
            <v>170.58791168862399</v>
          </cell>
          <cell r="S5427">
            <v>0.76032500000000003</v>
          </cell>
          <cell r="T5427">
            <v>2.9776789999999999E-6</v>
          </cell>
          <cell r="U5427" t="str">
            <v>magenta</v>
          </cell>
          <cell r="V5427">
            <v>2019.9660815443665</v>
          </cell>
          <cell r="W5427">
            <v>1154.1228941482302</v>
          </cell>
          <cell r="X5427">
            <v>0.80541200166706495</v>
          </cell>
          <cell r="Y5427">
            <v>1.9575257311123699E-11</v>
          </cell>
        </row>
        <row r="5428">
          <cell r="A5428" t="str">
            <v>UMAG_00592</v>
          </cell>
          <cell r="B5428" t="str">
            <v>KIS72174</v>
          </cell>
          <cell r="C5428" t="str">
            <v>related to Nuclear receptor co-repressor/HDAC3 complex subunit TBLR1</v>
          </cell>
          <cell r="D5428">
            <v>88.287462475352797</v>
          </cell>
          <cell r="E5428">
            <v>204.79358171890399</v>
          </cell>
          <cell r="F5428">
            <v>146.54052209712799</v>
          </cell>
          <cell r="G5428">
            <v>-1.1806365964329799</v>
          </cell>
          <cell r="H5428">
            <v>0.19401112506973101</v>
          </cell>
          <cell r="I5428">
            <v>3.9115996659377502E-10</v>
          </cell>
          <cell r="J5428">
            <v>1.9386105751463398E-9</v>
          </cell>
          <cell r="K5428">
            <v>22.705027812309336</v>
          </cell>
          <cell r="L5428">
            <v>4.1809664371141455</v>
          </cell>
          <cell r="M5428">
            <v>66.782755937271077</v>
          </cell>
          <cell r="N5428">
            <v>9.1172332230640674</v>
          </cell>
          <cell r="O5428" t="str">
            <v>N</v>
          </cell>
          <cell r="P5428" t="str">
            <v>Y</v>
          </cell>
          <cell r="Q5428">
            <v>0.5</v>
          </cell>
          <cell r="R5428">
            <v>118.489877051563</v>
          </cell>
          <cell r="S5428">
            <v>-0.12726988745222001</v>
          </cell>
          <cell r="T5428">
            <v>0.472649925451681</v>
          </cell>
          <cell r="U5428" t="str">
            <v>red</v>
          </cell>
          <cell r="V5428">
            <v>1000.0347420584686</v>
          </cell>
          <cell r="W5428">
            <v>2217.7431138394236</v>
          </cell>
          <cell r="X5428">
            <v>-1.1470527025299699</v>
          </cell>
          <cell r="Y5428">
            <v>4.45532208139997E-34</v>
          </cell>
        </row>
        <row r="5429">
          <cell r="A5429" t="str">
            <v>UMAG_04477</v>
          </cell>
          <cell r="B5429" t="str">
            <v>KIS67375</v>
          </cell>
          <cell r="C5429" t="str">
            <v>hypothetical protein</v>
          </cell>
          <cell r="D5429">
            <v>128.65622750872899</v>
          </cell>
          <cell r="E5429">
            <v>297.02391633765302</v>
          </cell>
          <cell r="F5429">
            <v>212.840071923191</v>
          </cell>
          <cell r="G5429">
            <v>-1.1809420686407599</v>
          </cell>
          <cell r="H5429">
            <v>0.17379614150158801</v>
          </cell>
          <cell r="I5429">
            <v>3.66158862965541E-12</v>
          </cell>
          <cell r="J5429">
            <v>2.2065170286916001E-11</v>
          </cell>
          <cell r="K5429">
            <v>13.212420230892416</v>
          </cell>
          <cell r="L5429">
            <v>1.717026192191673</v>
          </cell>
          <cell r="M5429">
            <v>38.733009857161576</v>
          </cell>
          <cell r="N5429">
            <v>7.3206479871504335</v>
          </cell>
          <cell r="O5429" t="str">
            <v>N</v>
          </cell>
          <cell r="P5429" t="str">
            <v>Y</v>
          </cell>
          <cell r="Q5429">
            <v>12</v>
          </cell>
          <cell r="R5429">
            <v>150.15490308153699</v>
          </cell>
          <cell r="S5429">
            <v>7.5822650000000005E-2</v>
          </cell>
          <cell r="T5429">
            <v>0.75518240000000003</v>
          </cell>
          <cell r="U5429" t="str">
            <v>light-cyan</v>
          </cell>
          <cell r="V5429">
            <v>1796.2720887661701</v>
          </cell>
          <cell r="W5429">
            <v>1292.5258456086867</v>
          </cell>
          <cell r="X5429">
            <v>0.47366313824074902</v>
          </cell>
          <cell r="Y5429">
            <v>2.8822605443487001E-5</v>
          </cell>
        </row>
        <row r="5430">
          <cell r="A5430" t="str">
            <v>UMAG_03403</v>
          </cell>
          <cell r="B5430" t="str">
            <v>KIS68304</v>
          </cell>
          <cell r="C5430" t="str">
            <v>hypothetical protein</v>
          </cell>
          <cell r="D5430">
            <v>33.853669719458701</v>
          </cell>
          <cell r="E5430">
            <v>79.841653633920103</v>
          </cell>
          <cell r="F5430">
            <v>56.847661676689398</v>
          </cell>
          <cell r="G5430">
            <v>-1.18171398630765</v>
          </cell>
          <cell r="H5430">
            <v>0.25217759969049702</v>
          </cell>
          <cell r="I5430">
            <v>9.2278130463066296E-7</v>
          </cell>
          <cell r="J5430">
            <v>3.0807065777333798E-6</v>
          </cell>
          <cell r="K5430">
            <v>6.0893739895190553</v>
          </cell>
          <cell r="L5430">
            <v>2.0662332362359752</v>
          </cell>
          <cell r="M5430">
            <v>18.505112399173644</v>
          </cell>
          <cell r="N5430">
            <v>2.4805728454323872</v>
          </cell>
          <cell r="O5430" t="str">
            <v>N</v>
          </cell>
          <cell r="P5430" t="str">
            <v>Y</v>
          </cell>
          <cell r="Q5430">
            <v>0.5</v>
          </cell>
          <cell r="R5430">
            <v>47.707660281768199</v>
          </cell>
          <cell r="S5430">
            <v>0.8993295</v>
          </cell>
          <cell r="T5430">
            <v>5.8705399999999996E-3</v>
          </cell>
          <cell r="U5430" t="str">
            <v>red</v>
          </cell>
          <cell r="V5430">
            <v>208.69665464691332</v>
          </cell>
          <cell r="W5430">
            <v>186.61624144433731</v>
          </cell>
          <cell r="X5430">
            <v>0.16627358410714499</v>
          </cell>
          <cell r="Y5430">
            <v>0.36244565691413699</v>
          </cell>
        </row>
        <row r="5431">
          <cell r="A5431" t="str">
            <v>UMAG_11841</v>
          </cell>
          <cell r="B5431" t="str">
            <v>KIS70962</v>
          </cell>
          <cell r="C5431" t="str">
            <v>related to YEA4 - uridine diphosphate-N-acetylglucosamine transporter</v>
          </cell>
          <cell r="D5431">
            <v>10.5222738129691</v>
          </cell>
          <cell r="E5431">
            <v>25.914493393568101</v>
          </cell>
          <cell r="F5431">
            <v>18.218383603268599</v>
          </cell>
          <cell r="G5431">
            <v>-1.1830923217212801</v>
          </cell>
          <cell r="H5431">
            <v>0.36988067712182399</v>
          </cell>
          <cell r="I5431">
            <v>4.4053381347043701E-4</v>
          </cell>
          <cell r="J5431">
            <v>9.7829097113063808E-4</v>
          </cell>
          <cell r="K5431">
            <v>5.2439747915815884</v>
          </cell>
          <cell r="L5431">
            <v>1.1372928133142475</v>
          </cell>
          <cell r="M5431">
            <v>16.879626520203892</v>
          </cell>
          <cell r="N5431">
            <v>5.0402270853860562</v>
          </cell>
          <cell r="O5431" t="str">
            <v>N</v>
          </cell>
          <cell r="P5431" t="str">
            <v>Y</v>
          </cell>
          <cell r="Q5431">
            <v>2</v>
          </cell>
          <cell r="R5431">
            <v>47.965861338079797</v>
          </cell>
          <cell r="S5431">
            <v>0.40058009999999999</v>
          </cell>
          <cell r="T5431">
            <v>9.8959420000000006E-2</v>
          </cell>
          <cell r="U5431" t="str">
            <v>cyan</v>
          </cell>
          <cell r="V5431">
            <v>324.82562192208133</v>
          </cell>
          <cell r="W5431">
            <v>356.87447419756</v>
          </cell>
          <cell r="X5431">
            <v>-0.13669663224568401</v>
          </cell>
          <cell r="Y5431">
            <v>0.336561646805972</v>
          </cell>
        </row>
        <row r="5432">
          <cell r="A5432" t="str">
            <v>UMAG_01833</v>
          </cell>
          <cell r="B5432" t="str">
            <v>KIS70673</v>
          </cell>
          <cell r="C5432" t="str">
            <v>related to Zinc finger DHHC domain containing protein 2</v>
          </cell>
          <cell r="D5432">
            <v>77.769642808340905</v>
          </cell>
          <cell r="E5432">
            <v>179.61719108135301</v>
          </cell>
          <cell r="F5432">
            <v>128.693416944847</v>
          </cell>
          <cell r="G5432">
            <v>-1.18325670443773</v>
          </cell>
          <cell r="H5432">
            <v>0.16708531055641099</v>
          </cell>
          <cell r="I5432">
            <v>4.8949926045292404E-13</v>
          </cell>
          <cell r="J5432">
            <v>3.2432463820778301E-12</v>
          </cell>
          <cell r="K5432">
            <v>24.606898042706213</v>
          </cell>
          <cell r="L5432">
            <v>3.4419168916147393</v>
          </cell>
          <cell r="M5432">
            <v>71.967078297467964</v>
          </cell>
          <cell r="N5432">
            <v>5.0490132666130547</v>
          </cell>
          <cell r="O5432" t="str">
            <v>N</v>
          </cell>
          <cell r="P5432" t="str">
            <v>Y</v>
          </cell>
          <cell r="Q5432">
            <v>1</v>
          </cell>
          <cell r="R5432">
            <v>55.829247779544502</v>
          </cell>
          <cell r="S5432">
            <v>-0.57535190000000003</v>
          </cell>
          <cell r="T5432">
            <v>1.122716E-2</v>
          </cell>
          <cell r="U5432" t="str">
            <v>dark-green</v>
          </cell>
          <cell r="V5432">
            <v>1150.7295298625033</v>
          </cell>
          <cell r="W5432">
            <v>801.44073299871377</v>
          </cell>
          <cell r="X5432">
            <v>0.52079598253777304</v>
          </cell>
          <cell r="Y5432">
            <v>3.5055497219860102E-5</v>
          </cell>
        </row>
        <row r="5433">
          <cell r="A5433" t="str">
            <v>UMAG_06154</v>
          </cell>
          <cell r="B5433" t="str">
            <v>KIS65773</v>
          </cell>
          <cell r="C5433" t="str">
            <v>hypothetical protein</v>
          </cell>
          <cell r="D5433">
            <v>17.2048632605213</v>
          </cell>
          <cell r="E5433">
            <v>41.082891001207699</v>
          </cell>
          <cell r="F5433">
            <v>29.143877130864499</v>
          </cell>
          <cell r="G5433">
            <v>-1.1834036287827401</v>
          </cell>
          <cell r="H5433">
            <v>0.28942484790950401</v>
          </cell>
          <cell r="I5433">
            <v>1.4481824804448899E-5</v>
          </cell>
          <cell r="J5433">
            <v>4.0657361250212999E-5</v>
          </cell>
          <cell r="K5433">
            <v>4.2088737831527983</v>
          </cell>
          <cell r="L5433">
            <v>0.90697445803342647</v>
          </cell>
          <cell r="M5433">
            <v>12.721483544221337</v>
          </cell>
          <cell r="N5433">
            <v>1.4568199134867517</v>
          </cell>
          <cell r="O5433" t="str">
            <v>N</v>
          </cell>
          <cell r="P5433" t="str">
            <v>N</v>
          </cell>
          <cell r="Q5433">
            <v>6</v>
          </cell>
          <cell r="R5433">
            <v>50.118161146351802</v>
          </cell>
          <cell r="S5433">
            <v>-5.8811449999999999E-3</v>
          </cell>
          <cell r="T5433">
            <v>0.98358089999999998</v>
          </cell>
          <cell r="U5433" t="str">
            <v>salmon</v>
          </cell>
          <cell r="V5433">
            <v>181.41221615749998</v>
          </cell>
          <cell r="W5433">
            <v>700.85891573739866</v>
          </cell>
          <cell r="X5433">
            <v>-1.9416554512136599</v>
          </cell>
          <cell r="Y5433">
            <v>1.87089700338487E-45</v>
          </cell>
        </row>
        <row r="5434">
          <cell r="A5434" t="str">
            <v>UMAG_01527</v>
          </cell>
          <cell r="B5434" t="str">
            <v>KIS70358</v>
          </cell>
          <cell r="C5434" t="str">
            <v>hypothetical protein</v>
          </cell>
          <cell r="D5434">
            <v>13.3540936141512</v>
          </cell>
          <cell r="E5434">
            <v>33.131278104587402</v>
          </cell>
          <cell r="F5434">
            <v>23.242685859369299</v>
          </cell>
          <cell r="G5434">
            <v>-1.1839789303214401</v>
          </cell>
          <cell r="H5434">
            <v>0.382796947374067</v>
          </cell>
          <cell r="I5434">
            <v>6.0798061536245396E-4</v>
          </cell>
          <cell r="J5434">
            <v>1.31620468339191E-3</v>
          </cell>
          <cell r="K5434">
            <v>2.8785970603650668</v>
          </cell>
          <cell r="L5434">
            <v>0.89164625603318159</v>
          </cell>
          <cell r="M5434">
            <v>9.0500989941898151</v>
          </cell>
          <cell r="N5434">
            <v>3.7975565087045191</v>
          </cell>
          <cell r="O5434" t="str">
            <v>N</v>
          </cell>
          <cell r="P5434" t="str">
            <v>Y</v>
          </cell>
          <cell r="Q5434">
            <v>0</v>
          </cell>
          <cell r="R5434">
            <v>37.374354994792597</v>
          </cell>
          <cell r="S5434">
            <v>-1.212191</v>
          </cell>
          <cell r="T5434">
            <v>4.4805689999999999E-4</v>
          </cell>
          <cell r="U5434" t="str">
            <v>yellow</v>
          </cell>
          <cell r="V5434">
            <v>97.048322449647742</v>
          </cell>
          <cell r="W5434">
            <v>641.94095821518738</v>
          </cell>
          <cell r="X5434">
            <v>-2.7021138787717298</v>
          </cell>
          <cell r="Y5434">
            <v>6.5897015133352398E-43</v>
          </cell>
        </row>
        <row r="5435">
          <cell r="A5435" t="str">
            <v>UMAG_03211</v>
          </cell>
          <cell r="B5435" t="str">
            <v>KIS68637</v>
          </cell>
          <cell r="C5435" t="str">
            <v>related to peroxiredoxin q</v>
          </cell>
          <cell r="D5435">
            <v>56.734765602365897</v>
          </cell>
          <cell r="E5435">
            <v>133.49766844330699</v>
          </cell>
          <cell r="F5435">
            <v>95.116217022836295</v>
          </cell>
          <cell r="G5435">
            <v>-1.1845381943518001</v>
          </cell>
          <cell r="H5435">
            <v>0.23632574669390599</v>
          </cell>
          <cell r="I5435">
            <v>1.7595581156514501E-7</v>
          </cell>
          <cell r="J5435">
            <v>6.3078498485617996E-7</v>
          </cell>
          <cell r="K5435">
            <v>17.538590047929556</v>
          </cell>
          <cell r="L5435">
            <v>4.3943237123682435</v>
          </cell>
          <cell r="M5435">
            <v>52.123453284316717</v>
          </cell>
          <cell r="N5435">
            <v>8.8075667174099834</v>
          </cell>
          <cell r="O5435" t="str">
            <v>N</v>
          </cell>
          <cell r="P5435" t="str">
            <v>Y</v>
          </cell>
          <cell r="Q5435">
            <v>1</v>
          </cell>
          <cell r="R5435">
            <v>27.783386941658499</v>
          </cell>
          <cell r="S5435">
            <v>7.2838180000000002E-2</v>
          </cell>
          <cell r="T5435">
            <v>0.88265420000000006</v>
          </cell>
          <cell r="U5435" t="str">
            <v>red</v>
          </cell>
          <cell r="V5435">
            <v>597.5886150721667</v>
          </cell>
          <cell r="W5435">
            <v>226.93759540780968</v>
          </cell>
          <cell r="X5435">
            <v>1.39459702629476</v>
          </cell>
          <cell r="Y5435">
            <v>2.5869196390962099E-15</v>
          </cell>
        </row>
        <row r="5436">
          <cell r="A5436" t="str">
            <v>UMAG_04139</v>
          </cell>
          <cell r="B5436" t="str">
            <v>KIS67636</v>
          </cell>
          <cell r="C5436" t="str">
            <v>hypothetical protein</v>
          </cell>
          <cell r="D5436">
            <v>91.921043556220795</v>
          </cell>
          <cell r="E5436">
            <v>214.25789923659499</v>
          </cell>
          <cell r="F5436">
            <v>153.08947139640799</v>
          </cell>
          <cell r="G5436">
            <v>-1.1866411097349401</v>
          </cell>
          <cell r="H5436">
            <v>0.19961622494383199</v>
          </cell>
          <cell r="I5436">
            <v>9.2411118290876595E-10</v>
          </cell>
          <cell r="J5436">
            <v>4.3766556023391703E-9</v>
          </cell>
          <cell r="K5436">
            <v>27.929488259479783</v>
          </cell>
          <cell r="L5436">
            <v>3.9815747375388386</v>
          </cell>
          <cell r="M5436">
            <v>82.991378367443104</v>
          </cell>
          <cell r="N5436">
            <v>18.870745340562664</v>
          </cell>
          <cell r="O5436" t="str">
            <v>N</v>
          </cell>
          <cell r="P5436" t="str">
            <v>Y</v>
          </cell>
          <cell r="Q5436">
            <v>0</v>
          </cell>
          <cell r="R5436">
            <v>153.18195410254401</v>
          </cell>
          <cell r="S5436">
            <v>-0.30641679999999999</v>
          </cell>
          <cell r="T5436" t="e">
            <v>#N/A</v>
          </cell>
          <cell r="U5436" t="str">
            <v>beige</v>
          </cell>
          <cell r="V5436">
            <v>1432.4193052899934</v>
          </cell>
          <cell r="W5436">
            <v>1313.6747780393134</v>
          </cell>
          <cell r="X5436">
            <v>0.124740580006168</v>
          </cell>
          <cell r="Y5436">
            <v>0.23417132363131399</v>
          </cell>
        </row>
        <row r="5437">
          <cell r="A5437" t="str">
            <v>UMAG_05804</v>
          </cell>
          <cell r="B5437" t="str">
            <v>KIS66062</v>
          </cell>
          <cell r="C5437" t="str">
            <v>Cys(2)His(2) zinc finger transcriptional activator</v>
          </cell>
          <cell r="D5437">
            <v>33.3837382171915</v>
          </cell>
          <cell r="E5437">
            <v>78.950481520313303</v>
          </cell>
          <cell r="F5437">
            <v>56.167109868752398</v>
          </cell>
          <cell r="G5437">
            <v>-1.1921835662586899</v>
          </cell>
          <cell r="H5437">
            <v>0.23588144117471399</v>
          </cell>
          <cell r="I5437">
            <v>1.4305219795221901E-7</v>
          </cell>
          <cell r="J5437">
            <v>5.2004344331532605E-7</v>
          </cell>
          <cell r="K5437">
            <v>4.653209826870869</v>
          </cell>
          <cell r="L5437">
            <v>0.97780856090517942</v>
          </cell>
          <cell r="M5437">
            <v>13.848314117736919</v>
          </cell>
          <cell r="N5437">
            <v>2.0387599264983223</v>
          </cell>
          <cell r="O5437" t="str">
            <v>N</v>
          </cell>
          <cell r="P5437" t="str">
            <v>N</v>
          </cell>
          <cell r="Q5437">
            <v>6</v>
          </cell>
          <cell r="R5437">
            <v>697.59092923313301</v>
          </cell>
          <cell r="S5437">
            <v>5.859191</v>
          </cell>
          <cell r="T5437">
            <v>3.1314290000000002E-193</v>
          </cell>
          <cell r="U5437" t="str">
            <v>magenta</v>
          </cell>
          <cell r="V5437">
            <v>371.1439135146997</v>
          </cell>
          <cell r="W5437">
            <v>102.5827202159622</v>
          </cell>
          <cell r="X5437">
            <v>1.8442279414586999</v>
          </cell>
          <cell r="Y5437">
            <v>6.2178395397852904E-29</v>
          </cell>
        </row>
        <row r="5438">
          <cell r="A5438" t="str">
            <v>UMAG_11092</v>
          </cell>
          <cell r="B5438" t="str">
            <v>KIS68413</v>
          </cell>
          <cell r="C5438" t="str">
            <v>probable prohibitin PHB1</v>
          </cell>
          <cell r="D5438">
            <v>345.85101451553999</v>
          </cell>
          <cell r="E5438">
            <v>798.18929994444102</v>
          </cell>
          <cell r="F5438">
            <v>572.02015722999101</v>
          </cell>
          <cell r="G5438">
            <v>-1.1929208170980701</v>
          </cell>
          <cell r="H5438">
            <v>0.124606880586367</v>
          </cell>
          <cell r="I5438">
            <v>3.4703764460724998E-22</v>
          </cell>
          <cell r="J5438">
            <v>4.9819181870285198E-21</v>
          </cell>
          <cell r="K5438">
            <v>288.21772720757372</v>
          </cell>
          <cell r="L5438">
            <v>33.68788805423587</v>
          </cell>
          <cell r="M5438">
            <v>842.63056474199277</v>
          </cell>
          <cell r="N5438">
            <v>42.942842071743954</v>
          </cell>
          <cell r="O5438" t="str">
            <v>Y</v>
          </cell>
          <cell r="P5438" t="str">
            <v>Y</v>
          </cell>
          <cell r="Q5438">
            <v>0</v>
          </cell>
          <cell r="R5438">
            <v>363.64221228458001</v>
          </cell>
          <cell r="S5438">
            <v>-0.56185090000000004</v>
          </cell>
          <cell r="T5438">
            <v>3.1494380000000001E-6</v>
          </cell>
          <cell r="U5438" t="str">
            <v>pink</v>
          </cell>
          <cell r="V5438">
            <v>5551.316784925003</v>
          </cell>
          <cell r="W5438">
            <v>6349.5664564363105</v>
          </cell>
          <cell r="X5438">
            <v>-0.193142672633903</v>
          </cell>
          <cell r="Y5438">
            <v>0.126789473093363</v>
          </cell>
        </row>
        <row r="5439">
          <cell r="A5439" t="str">
            <v>UMAG_03845</v>
          </cell>
          <cell r="B5439" t="str">
            <v>KIS68264</v>
          </cell>
          <cell r="C5439" t="str">
            <v>related to succinate dehydrogenase [ubiquinone] cytochrome b small subunit</v>
          </cell>
          <cell r="D5439">
            <v>145.81240029844099</v>
          </cell>
          <cell r="E5439">
            <v>339.08967759389998</v>
          </cell>
          <cell r="F5439">
            <v>242.45103894617</v>
          </cell>
          <cell r="G5439">
            <v>-1.1945120860487399</v>
          </cell>
          <cell r="H5439">
            <v>0.16053282929993101</v>
          </cell>
          <cell r="I5439">
            <v>3.33234198040961E-14</v>
          </cell>
          <cell r="J5439">
            <v>2.5002240642794602E-13</v>
          </cell>
          <cell r="K5439">
            <v>189.73360440811439</v>
          </cell>
          <cell r="L5439">
            <v>27.775801976577338</v>
          </cell>
          <cell r="M5439">
            <v>558.14907137982527</v>
          </cell>
          <cell r="N5439">
            <v>36.33799622892478</v>
          </cell>
          <cell r="O5439" t="str">
            <v>Y</v>
          </cell>
          <cell r="P5439" t="str">
            <v>Y</v>
          </cell>
          <cell r="Q5439">
            <v>0</v>
          </cell>
          <cell r="R5439">
            <v>404.21281371631801</v>
          </cell>
          <cell r="S5439">
            <v>-0.39640310000000001</v>
          </cell>
          <cell r="T5439">
            <v>1.723971E-4</v>
          </cell>
          <cell r="U5439" t="str">
            <v>pink</v>
          </cell>
          <cell r="V5439">
            <v>2048.5772099079236</v>
          </cell>
          <cell r="W5439">
            <v>4496.5821650552471</v>
          </cell>
          <cell r="X5439">
            <v>-1.12544527243434</v>
          </cell>
          <cell r="Y5439">
            <v>1.76778173028885E-7</v>
          </cell>
        </row>
        <row r="5440">
          <cell r="A5440" t="str">
            <v>UMAG_04283</v>
          </cell>
          <cell r="B5440" t="str">
            <v>KIS67788</v>
          </cell>
          <cell r="C5440" t="str">
            <v>hypothetical protein</v>
          </cell>
          <cell r="D5440">
            <v>300.75154273004102</v>
          </cell>
          <cell r="E5440">
            <v>701.88905633444904</v>
          </cell>
          <cell r="F5440">
            <v>501.32029953224497</v>
          </cell>
          <cell r="G5440">
            <v>-1.19566264769707</v>
          </cell>
          <cell r="H5440">
            <v>0.17467630225264899</v>
          </cell>
          <cell r="I5440">
            <v>2.4866779273869101E-12</v>
          </cell>
          <cell r="J5440">
            <v>1.5255403049306201E-11</v>
          </cell>
          <cell r="K5440">
            <v>57.226315212516198</v>
          </cell>
          <cell r="L5440">
            <v>13.88546129395543</v>
          </cell>
          <cell r="M5440">
            <v>168.41670482244868</v>
          </cell>
          <cell r="N5440">
            <v>5.8687380701480709</v>
          </cell>
          <cell r="O5440" t="str">
            <v>N</v>
          </cell>
          <cell r="P5440" t="str">
            <v>Y</v>
          </cell>
          <cell r="Q5440">
            <v>12</v>
          </cell>
          <cell r="R5440">
            <v>118.69293296686401</v>
          </cell>
          <cell r="S5440">
            <v>0.4313304</v>
          </cell>
          <cell r="T5440">
            <v>0.20219110000000001</v>
          </cell>
          <cell r="U5440" t="str">
            <v>light-cyan</v>
          </cell>
          <cell r="V5440">
            <v>3510.4218103794406</v>
          </cell>
          <cell r="W5440">
            <v>901.52098090496395</v>
          </cell>
          <cell r="X5440">
            <v>1.9568683044141999</v>
          </cell>
          <cell r="Y5440">
            <v>2.46828545130449E-85</v>
          </cell>
        </row>
        <row r="5441">
          <cell r="A5441" t="str">
            <v>UMAG_11487</v>
          </cell>
          <cell r="B5441" t="str">
            <v>KIS68883</v>
          </cell>
          <cell r="C5441" t="str">
            <v>related to TSR4 - cytoplasmic protein required for correct processing of the 20S pre-rRNA</v>
          </cell>
          <cell r="D5441">
            <v>104.69400628023401</v>
          </cell>
          <cell r="E5441">
            <v>255.84761979896399</v>
          </cell>
          <cell r="F5441">
            <v>180.27081303959901</v>
          </cell>
          <cell r="G5441">
            <v>-1.1962693722486</v>
          </cell>
          <cell r="H5441">
            <v>0.32510851873876401</v>
          </cell>
          <cell r="I5441">
            <v>7.0979755165485306E-5</v>
          </cell>
          <cell r="J5441">
            <v>1.7960408083393499E-4</v>
          </cell>
          <cell r="K5441">
            <v>44.348312702084193</v>
          </cell>
          <cell r="L5441">
            <v>11.760383070560174</v>
          </cell>
          <cell r="M5441">
            <v>135.17421827267572</v>
          </cell>
          <cell r="N5441">
            <v>72.758436550620445</v>
          </cell>
          <cell r="O5441" t="str">
            <v>Y</v>
          </cell>
          <cell r="P5441" t="str">
            <v>Y</v>
          </cell>
          <cell r="Q5441">
            <v>2</v>
          </cell>
          <cell r="R5441">
            <v>148.29562521517701</v>
          </cell>
          <cell r="S5441">
            <v>0.1064204</v>
          </cell>
          <cell r="T5441">
            <v>0.75982190000000005</v>
          </cell>
          <cell r="U5441" t="str">
            <v>green-yellow</v>
          </cell>
          <cell r="V5441">
            <v>1176.5164562617433</v>
          </cell>
          <cell r="W5441">
            <v>4785.0013727556397</v>
          </cell>
          <cell r="X5441">
            <v>-2.0197604271382699</v>
          </cell>
          <cell r="Y5441">
            <v>1.5450219481576201E-64</v>
          </cell>
        </row>
        <row r="5442">
          <cell r="A5442" t="str">
            <v>UMAG_11601</v>
          </cell>
          <cell r="B5442" t="str">
            <v>KIS65991</v>
          </cell>
          <cell r="C5442" t="str">
            <v>related to LSP1 - primary component of eisosomes</v>
          </cell>
          <cell r="D5442">
            <v>230.58317502790899</v>
          </cell>
          <cell r="E5442">
            <v>548.71844947303896</v>
          </cell>
          <cell r="F5442">
            <v>389.65081225047402</v>
          </cell>
          <cell r="G5442">
            <v>-1.19764522461696</v>
          </cell>
          <cell r="H5442">
            <v>0.24615907251882399</v>
          </cell>
          <cell r="I5442">
            <v>3.6378358988763398E-7</v>
          </cell>
          <cell r="J5442">
            <v>1.2675523142794601E-6</v>
          </cell>
          <cell r="K5442">
            <v>68.291232916224331</v>
          </cell>
          <cell r="L5442">
            <v>7.9524212488537298</v>
          </cell>
          <cell r="M5442">
            <v>203.49961230445643</v>
          </cell>
          <cell r="N5442">
            <v>76.405291556733729</v>
          </cell>
          <cell r="O5442" t="str">
            <v>N</v>
          </cell>
          <cell r="P5442" t="str">
            <v>Y</v>
          </cell>
          <cell r="Q5442">
            <v>1</v>
          </cell>
          <cell r="R5442">
            <v>144.616202986941</v>
          </cell>
          <cell r="S5442">
            <v>-2.3599559999999999E-3</v>
          </cell>
          <cell r="T5442">
            <v>0.99485599999999996</v>
          </cell>
          <cell r="U5442" t="str">
            <v>red</v>
          </cell>
          <cell r="V5442">
            <v>1544.6440944859432</v>
          </cell>
          <cell r="W5442">
            <v>1592.8789357804133</v>
          </cell>
          <cell r="X5442">
            <v>-4.4067871253848603E-2</v>
          </cell>
          <cell r="Y5442">
            <v>0.64866358814962799</v>
          </cell>
        </row>
        <row r="5443">
          <cell r="A5443" t="str">
            <v>UMAG_03714</v>
          </cell>
          <cell r="B5443" t="str">
            <v>KIS68133</v>
          </cell>
          <cell r="C5443" t="str">
            <v>related to lactose regulatory protein</v>
          </cell>
          <cell r="D5443">
            <v>55.447962174757201</v>
          </cell>
          <cell r="E5443">
            <v>130.812103152009</v>
          </cell>
          <cell r="F5443">
            <v>93.130032663382906</v>
          </cell>
          <cell r="G5443">
            <v>-1.1977713922901601</v>
          </cell>
          <cell r="H5443">
            <v>0.21812792835336001</v>
          </cell>
          <cell r="I5443">
            <v>1.3143490185772999E-8</v>
          </cell>
          <cell r="J5443">
            <v>5.4672856793363699E-8</v>
          </cell>
          <cell r="K5443">
            <v>12.599277907914606</v>
          </cell>
          <cell r="L5443">
            <v>0.84940201133293769</v>
          </cell>
          <cell r="M5443">
            <v>37.849097762630194</v>
          </cell>
          <cell r="N5443">
            <v>9.7142401770605389</v>
          </cell>
          <cell r="O5443" t="str">
            <v>N</v>
          </cell>
          <cell r="P5443" t="str">
            <v>Y</v>
          </cell>
          <cell r="Q5443">
            <v>0.5</v>
          </cell>
          <cell r="R5443">
            <v>102.240792878739</v>
          </cell>
          <cell r="S5443">
            <v>-3.4223309999999998E-3</v>
          </cell>
          <cell r="T5443">
            <v>0.9906684</v>
          </cell>
          <cell r="U5443" t="str">
            <v>red</v>
          </cell>
          <cell r="V5443">
            <v>997.30610514932675</v>
          </cell>
          <cell r="W5443">
            <v>677.22149370413933</v>
          </cell>
          <cell r="X5443">
            <v>0.55332699047955103</v>
          </cell>
          <cell r="Y5443">
            <v>2.7576686944017202E-3</v>
          </cell>
        </row>
        <row r="5444">
          <cell r="A5444" t="str">
            <v>UMAG_02628</v>
          </cell>
          <cell r="B5444" t="str">
            <v>KIS69285</v>
          </cell>
          <cell r="C5444" t="str">
            <v>related to DNA-directed RNA polymerase I</v>
          </cell>
          <cell r="D5444">
            <v>285.87706374455701</v>
          </cell>
          <cell r="E5444">
            <v>676.11810824378995</v>
          </cell>
          <cell r="F5444">
            <v>480.99758599417402</v>
          </cell>
          <cell r="G5444">
            <v>-1.19991472303647</v>
          </cell>
          <cell r="H5444">
            <v>0.21820297150316301</v>
          </cell>
          <cell r="I5444">
            <v>1.2255526179978901E-8</v>
          </cell>
          <cell r="J5444">
            <v>5.1309591135880701E-8</v>
          </cell>
          <cell r="K5444">
            <v>35.792346052429913</v>
          </cell>
          <cell r="L5444">
            <v>8.460482476599104</v>
          </cell>
          <cell r="M5444">
            <v>106.03156544183642</v>
          </cell>
          <cell r="N5444">
            <v>24.081007877083511</v>
          </cell>
          <cell r="O5444" t="str">
            <v>N</v>
          </cell>
          <cell r="P5444" t="str">
            <v>Y</v>
          </cell>
          <cell r="Q5444">
            <v>2</v>
          </cell>
          <cell r="R5444">
            <v>258.54248208351498</v>
          </cell>
          <cell r="S5444">
            <v>5.5190830000000003E-2</v>
          </cell>
          <cell r="T5444">
            <v>0.90650759999999997</v>
          </cell>
          <cell r="U5444" t="str">
            <v>green-yellow</v>
          </cell>
          <cell r="V5444">
            <v>1962.1638352761802</v>
          </cell>
          <cell r="W5444">
            <v>8131.4670148445539</v>
          </cell>
          <cell r="X5444">
            <v>-2.04875189724036</v>
          </cell>
          <cell r="Y5444">
            <v>5.5071532600383001E-162</v>
          </cell>
        </row>
        <row r="5445">
          <cell r="A5445" t="str">
            <v>UMAG_10208</v>
          </cell>
          <cell r="B5445" t="str">
            <v>KIS66372</v>
          </cell>
          <cell r="C5445" t="str">
            <v>hypothetical protein</v>
          </cell>
          <cell r="D5445">
            <v>12.572721258949001</v>
          </cell>
          <cell r="E5445">
            <v>31.248135782542199</v>
          </cell>
          <cell r="F5445">
            <v>21.910428520745601</v>
          </cell>
          <cell r="G5445">
            <v>-1.2031507002244599</v>
          </cell>
          <cell r="H5445">
            <v>0.35649475569228301</v>
          </cell>
          <cell r="I5445">
            <v>2.29212286825915E-4</v>
          </cell>
          <cell r="J5445">
            <v>5.2996112129399201E-4</v>
          </cell>
          <cell r="K5445">
            <v>21.861286342036266</v>
          </cell>
          <cell r="L5445">
            <v>3.6481324529213333</v>
          </cell>
          <cell r="M5445">
            <v>70.545932433977924</v>
          </cell>
          <cell r="N5445">
            <v>22.104628181063376</v>
          </cell>
          <cell r="O5445" t="str">
            <v>Y</v>
          </cell>
          <cell r="P5445" t="str">
            <v>Y</v>
          </cell>
          <cell r="Q5445">
            <v>12</v>
          </cell>
          <cell r="R5445">
            <v>47.080846556104603</v>
          </cell>
          <cell r="S5445">
            <v>-1.189697</v>
          </cell>
          <cell r="T5445">
            <v>2.135119E-3</v>
          </cell>
          <cell r="U5445" t="str">
            <v>beige</v>
          </cell>
          <cell r="V5445">
            <v>207.30174473594502</v>
          </cell>
          <cell r="W5445">
            <v>1156.5588644879961</v>
          </cell>
          <cell r="X5445">
            <v>-2.4636446585680698</v>
          </cell>
          <cell r="Y5445">
            <v>2.3982870939745102E-37</v>
          </cell>
        </row>
        <row r="5446">
          <cell r="A5446" t="str">
            <v>UMAG_01928</v>
          </cell>
          <cell r="B5446" t="str">
            <v>KIS70776</v>
          </cell>
          <cell r="C5446" t="str">
            <v>hypothetical protein</v>
          </cell>
          <cell r="D5446">
            <v>141.71316322516401</v>
          </cell>
          <cell r="E5446">
            <v>370.34844547768398</v>
          </cell>
          <cell r="F5446">
            <v>256.03080435142402</v>
          </cell>
          <cell r="G5446">
            <v>-1.2040432709257001</v>
          </cell>
          <cell r="H5446">
            <v>0.45828596417245199</v>
          </cell>
          <cell r="I5446">
            <v>2.34444891457767E-3</v>
          </cell>
          <cell r="J5446">
            <v>4.6372137134634804E-3</v>
          </cell>
          <cell r="K5446">
            <v>68.929031438087478</v>
          </cell>
          <cell r="L5446">
            <v>9.3195851882203584</v>
          </cell>
          <cell r="M5446">
            <v>223.51948479961047</v>
          </cell>
          <cell r="N5446">
            <v>141.57919611643081</v>
          </cell>
          <cell r="O5446" t="str">
            <v>Y</v>
          </cell>
          <cell r="P5446" t="str">
            <v>Y</v>
          </cell>
          <cell r="Q5446">
            <v>0</v>
          </cell>
          <cell r="R5446">
            <v>92.352530043776198</v>
          </cell>
          <cell r="S5446">
            <v>-0.73195279999999996</v>
          </cell>
          <cell r="T5446">
            <v>0.14695839999999999</v>
          </cell>
          <cell r="U5446" t="str">
            <v>burlywood</v>
          </cell>
          <cell r="V5446">
            <v>2139.9192960187834</v>
          </cell>
          <cell r="W5446">
            <v>261.25004573110499</v>
          </cell>
          <cell r="X5446">
            <v>3.02366422832969</v>
          </cell>
          <cell r="Y5446">
            <v>1.8168219134889101E-88</v>
          </cell>
        </row>
        <row r="5447">
          <cell r="A5447" t="str">
            <v>UMAG_04104</v>
          </cell>
          <cell r="B5447" t="str">
            <v>KIS67602</v>
          </cell>
          <cell r="C5447" t="str">
            <v>hypothetical protein</v>
          </cell>
          <cell r="D5447">
            <v>3.3265598033324801</v>
          </cell>
          <cell r="E5447">
            <v>9.9548274277757702</v>
          </cell>
          <cell r="F5447">
            <v>6.6406936155541301</v>
          </cell>
          <cell r="G5447">
            <v>-1.2052068814611501</v>
          </cell>
          <cell r="H5447">
            <v>0.65719607772960997</v>
          </cell>
          <cell r="I5447">
            <v>1.6475815161808498E-2</v>
          </cell>
          <cell r="J5447">
            <v>2.7630780359626999E-2</v>
          </cell>
          <cell r="K5447">
            <v>3.9337785305056912</v>
          </cell>
          <cell r="L5447">
            <v>4.374871600403222</v>
          </cell>
          <cell r="M5447">
            <v>15.291722444943002</v>
          </cell>
          <cell r="N5447">
            <v>5.5061762162942101</v>
          </cell>
          <cell r="O5447" t="str">
            <v>N</v>
          </cell>
          <cell r="P5447" t="str">
            <v>Y</v>
          </cell>
          <cell r="Q5447">
            <v>12</v>
          </cell>
          <cell r="R5447">
            <v>0</v>
          </cell>
          <cell r="S5447">
            <v>-3.473265</v>
          </cell>
          <cell r="T5447">
            <v>1.03835E-3</v>
          </cell>
          <cell r="U5447" t="e">
            <v>#N/A</v>
          </cell>
          <cell r="V5447">
            <v>24.302881957553904</v>
          </cell>
          <cell r="W5447">
            <v>67.418272367616325</v>
          </cell>
          <cell r="X5447">
            <v>-1.4274413126655101</v>
          </cell>
          <cell r="Y5447">
            <v>1.2445361018953899E-4</v>
          </cell>
        </row>
        <row r="5448">
          <cell r="A5448" t="str">
            <v>UMAG_02301</v>
          </cell>
          <cell r="B5448" t="str">
            <v>KIS69779</v>
          </cell>
          <cell r="C5448" t="str">
            <v>related to C2H2-type zinc finger protein</v>
          </cell>
          <cell r="D5448">
            <v>6.1564252727356097</v>
          </cell>
          <cell r="E5448">
            <v>16.9526315790085</v>
          </cell>
          <cell r="F5448">
            <v>11.5545284258721</v>
          </cell>
          <cell r="G5448">
            <v>-1.20637740459586</v>
          </cell>
          <cell r="H5448">
            <v>0.54608523444146195</v>
          </cell>
          <cell r="I5448">
            <v>7.2040332175554904E-3</v>
          </cell>
          <cell r="J5448">
            <v>1.3013997367284201E-2</v>
          </cell>
          <cell r="K5448">
            <v>2.0970255639887951</v>
          </cell>
          <cell r="L5448">
            <v>0.72839462668840893</v>
          </cell>
          <cell r="M5448">
            <v>7.5203250664481089</v>
          </cell>
          <cell r="N5448">
            <v>5.7971482066751259</v>
          </cell>
          <cell r="O5448" t="str">
            <v>N</v>
          </cell>
          <cell r="P5448" t="str">
            <v>N</v>
          </cell>
          <cell r="Q5448">
            <v>0.5</v>
          </cell>
          <cell r="R5448">
            <v>71.725892029528893</v>
          </cell>
          <cell r="S5448">
            <v>-2.3414630000000001</v>
          </cell>
          <cell r="T5448">
            <v>7.0915669999999997E-16</v>
          </cell>
          <cell r="U5448" t="str">
            <v>dark-green</v>
          </cell>
          <cell r="V5448">
            <v>420.70195938973194</v>
          </cell>
          <cell r="W5448">
            <v>2656.5525583630865</v>
          </cell>
          <cell r="X5448">
            <v>-2.6501793515313499</v>
          </cell>
          <cell r="Y5448">
            <v>9.4520328804576406E-82</v>
          </cell>
        </row>
        <row r="5449">
          <cell r="A5449" t="str">
            <v>UMAG_01862</v>
          </cell>
          <cell r="B5449" t="str">
            <v>KIS70704</v>
          </cell>
          <cell r="C5449" t="str">
            <v>related to arsenite transporter ARR3</v>
          </cell>
          <cell r="D5449">
            <v>5.1297176349743001</v>
          </cell>
          <cell r="E5449">
            <v>13.9842846565176</v>
          </cell>
          <cell r="F5449">
            <v>9.5570011457459607</v>
          </cell>
          <cell r="G5449">
            <v>-1.2064008957624901</v>
          </cell>
          <cell r="H5449">
            <v>0.52799387323886704</v>
          </cell>
          <cell r="I5449">
            <v>6.1697001272345703E-3</v>
          </cell>
          <cell r="J5449">
            <v>1.1306741226080899E-2</v>
          </cell>
          <cell r="K5449">
            <v>2.6731735936462635</v>
          </cell>
          <cell r="L5449">
            <v>1.0494266394800995</v>
          </cell>
          <cell r="M5449">
            <v>8.8807588367664074</v>
          </cell>
          <cell r="N5449">
            <v>3.8896400974058682</v>
          </cell>
          <cell r="O5449" t="str">
            <v>N</v>
          </cell>
          <cell r="P5449" t="str">
            <v>N</v>
          </cell>
          <cell r="Q5449">
            <v>4</v>
          </cell>
          <cell r="R5449">
            <v>23.650416360542899</v>
          </cell>
          <cell r="S5449">
            <v>1.4333</v>
          </cell>
          <cell r="T5449">
            <v>1.881155E-3</v>
          </cell>
          <cell r="U5449" t="str">
            <v>magenta</v>
          </cell>
          <cell r="V5449">
            <v>127.06161324825568</v>
          </cell>
          <cell r="W5449">
            <v>63.693196153964728</v>
          </cell>
          <cell r="X5449">
            <v>0.98366405474326102</v>
          </cell>
          <cell r="Y5449">
            <v>1.0493107889014E-4</v>
          </cell>
        </row>
        <row r="5450">
          <cell r="A5450" t="str">
            <v>UMAG_11450</v>
          </cell>
          <cell r="B5450" t="str">
            <v>KIS72226</v>
          </cell>
          <cell r="C5450" t="str">
            <v>Hgl1p</v>
          </cell>
          <cell r="D5450">
            <v>90.343871771424901</v>
          </cell>
          <cell r="E5450">
            <v>215.976499145546</v>
          </cell>
          <cell r="F5450">
            <v>153.16018545848601</v>
          </cell>
          <cell r="G5450">
            <v>-1.2076914359853701</v>
          </cell>
          <cell r="H5450">
            <v>0.23782692544398801</v>
          </cell>
          <cell r="I5450">
            <v>1.2071627546842499E-7</v>
          </cell>
          <cell r="J5450">
            <v>4.4384014770974901E-7</v>
          </cell>
          <cell r="K5450">
            <v>33.013638603648566</v>
          </cell>
          <cell r="L5450">
            <v>7.5846593889810077</v>
          </cell>
          <cell r="M5450">
            <v>99.875584171199236</v>
          </cell>
          <cell r="N5450">
            <v>24.781554551400223</v>
          </cell>
          <cell r="O5450" t="str">
            <v>Y</v>
          </cell>
          <cell r="P5450" t="str">
            <v>Y</v>
          </cell>
          <cell r="Q5450">
            <v>0.5</v>
          </cell>
          <cell r="R5450">
            <v>75.163246168999905</v>
          </cell>
          <cell r="S5450">
            <v>-2.4726810000000001</v>
          </cell>
          <cell r="T5450">
            <v>8.0501189999999997E-25</v>
          </cell>
          <cell r="U5450" t="str">
            <v>dark-green</v>
          </cell>
          <cell r="V5450">
            <v>2625.4162281064732</v>
          </cell>
          <cell r="W5450">
            <v>5358.07727376405</v>
          </cell>
          <cell r="X5450">
            <v>-1.0228616027381401</v>
          </cell>
          <cell r="Y5450">
            <v>7.8454394110864604E-8</v>
          </cell>
        </row>
        <row r="5451">
          <cell r="A5451" t="str">
            <v>UMAG_01156</v>
          </cell>
          <cell r="B5451" t="str">
            <v>KIS71256</v>
          </cell>
          <cell r="C5451" t="str">
            <v>related to myo-inositol transporter</v>
          </cell>
          <cell r="D5451">
            <v>107.56287032666</v>
          </cell>
          <cell r="E5451">
            <v>252.62036842823301</v>
          </cell>
          <cell r="F5451">
            <v>180.09161937744699</v>
          </cell>
          <cell r="G5451">
            <v>-1.20907358495505</v>
          </cell>
          <cell r="H5451">
            <v>0.16299510291491101</v>
          </cell>
          <cell r="I5451">
            <v>3.9346298658814902E-14</v>
          </cell>
          <cell r="J5451">
            <v>2.9249377368923398E-13</v>
          </cell>
          <cell r="K5451">
            <v>40.013436931982945</v>
          </cell>
          <cell r="L5451">
            <v>5.3953881568620758</v>
          </cell>
          <cell r="M5451">
            <v>119.69348085627536</v>
          </cell>
          <cell r="N5451">
            <v>15.690762478556193</v>
          </cell>
          <cell r="O5451" t="str">
            <v>Y</v>
          </cell>
          <cell r="P5451" t="str">
            <v>Y</v>
          </cell>
          <cell r="Q5451">
            <v>8</v>
          </cell>
          <cell r="R5451">
            <v>164.24150542890101</v>
          </cell>
          <cell r="S5451">
            <v>1.2774400607799501</v>
          </cell>
          <cell r="T5451">
            <v>6.3221783721305895E-10</v>
          </cell>
          <cell r="U5451" t="str">
            <v>cyan</v>
          </cell>
          <cell r="V5451">
            <v>1449.7145232323401</v>
          </cell>
          <cell r="W5451">
            <v>419.73015603483867</v>
          </cell>
          <cell r="X5451">
            <v>1.7813821390597999</v>
          </cell>
          <cell r="Y5451">
            <v>4.6582737315527703E-55</v>
          </cell>
        </row>
        <row r="5452">
          <cell r="A5452" t="str">
            <v>UMAG_06121</v>
          </cell>
          <cell r="B5452" t="str">
            <v>KIS66031</v>
          </cell>
          <cell r="C5452" t="str">
            <v>hypothetical protein</v>
          </cell>
          <cell r="D5452">
            <v>125.79276201854</v>
          </cell>
          <cell r="E5452">
            <v>297.86933526236299</v>
          </cell>
          <cell r="F5452">
            <v>211.831048640451</v>
          </cell>
          <cell r="G5452">
            <v>-1.20941220813346</v>
          </cell>
          <cell r="H5452">
            <v>0.199940107908296</v>
          </cell>
          <cell r="I5452">
            <v>4.7096713215207302E-10</v>
          </cell>
          <cell r="J5452">
            <v>2.3083821500018199E-9</v>
          </cell>
          <cell r="K5452">
            <v>23.307456117668742</v>
          </cell>
          <cell r="L5452">
            <v>3.6020958799534579</v>
          </cell>
          <cell r="M5452">
            <v>70.301126116583134</v>
          </cell>
          <cell r="N5452">
            <v>19.694992891347493</v>
          </cell>
          <cell r="O5452" t="str">
            <v>N</v>
          </cell>
          <cell r="P5452" t="str">
            <v>N</v>
          </cell>
          <cell r="Q5452">
            <v>0.5</v>
          </cell>
          <cell r="R5452">
            <v>114.239665072862</v>
          </cell>
          <cell r="S5452">
            <v>0.80692209999999998</v>
          </cell>
          <cell r="T5452">
            <v>1.35659E-4</v>
          </cell>
          <cell r="U5452" t="str">
            <v>light-cyan</v>
          </cell>
          <cell r="V5452">
            <v>2902.3273316379964</v>
          </cell>
          <cell r="W5452">
            <v>369.98870674962103</v>
          </cell>
          <cell r="X5452">
            <v>2.9652215615788302</v>
          </cell>
          <cell r="Y5452">
            <v>5.9574625696234304E-208</v>
          </cell>
        </row>
        <row r="5453">
          <cell r="A5453" t="str">
            <v>UMAG_04977</v>
          </cell>
          <cell r="B5453" t="str">
            <v>KIS67109</v>
          </cell>
          <cell r="C5453" t="str">
            <v>hypothetical protein</v>
          </cell>
          <cell r="D5453">
            <v>94.952402194027698</v>
          </cell>
          <cell r="E5453">
            <v>223.84290958646801</v>
          </cell>
          <cell r="F5453">
            <v>159.39765589024799</v>
          </cell>
          <cell r="G5453">
            <v>-1.2098556736620201</v>
          </cell>
          <cell r="H5453">
            <v>0.17402369976694401</v>
          </cell>
          <cell r="I5453">
            <v>1.1707776951986399E-12</v>
          </cell>
          <cell r="J5453">
            <v>7.5026977976918994E-12</v>
          </cell>
          <cell r="K5453">
            <v>42.320660254426812</v>
          </cell>
          <cell r="L5453">
            <v>5.0187626563590628</v>
          </cell>
          <cell r="M5453">
            <v>126.30149734006849</v>
          </cell>
          <cell r="N5453">
            <v>15.255405206812407</v>
          </cell>
          <cell r="O5453" t="str">
            <v>Y</v>
          </cell>
          <cell r="P5453" t="str">
            <v>Y</v>
          </cell>
          <cell r="Q5453">
            <v>0.5</v>
          </cell>
          <cell r="R5453">
            <v>56.665026597780198</v>
          </cell>
          <cell r="S5453">
            <v>-0.15870899999999999</v>
          </cell>
          <cell r="T5453">
            <v>0.61652149999999994</v>
          </cell>
          <cell r="U5453" t="str">
            <v>dark-green</v>
          </cell>
          <cell r="V5453">
            <v>1020.5049653235133</v>
          </cell>
          <cell r="W5453">
            <v>735.16293836476905</v>
          </cell>
          <cell r="X5453">
            <v>0.47366006074657602</v>
          </cell>
          <cell r="Y5453">
            <v>5.5424085072265101E-7</v>
          </cell>
        </row>
        <row r="5454">
          <cell r="A5454" t="str">
            <v>UMAG_02500</v>
          </cell>
          <cell r="B5454" t="str">
            <v>KIS69988</v>
          </cell>
          <cell r="C5454" t="str">
            <v>related to SET2 - Histone methyltransferase</v>
          </cell>
          <cell r="D5454">
            <v>74.661576831715806</v>
          </cell>
          <cell r="E5454">
            <v>177.59106431024301</v>
          </cell>
          <cell r="F5454">
            <v>126.126320570979</v>
          </cell>
          <cell r="G5454">
            <v>-1.21012145904392</v>
          </cell>
          <cell r="H5454">
            <v>0.212460074907803</v>
          </cell>
          <cell r="I5454">
            <v>3.9465295826538003E-9</v>
          </cell>
          <cell r="J5454">
            <v>1.73550586139847E-8</v>
          </cell>
          <cell r="K5454">
            <v>17.214163505666793</v>
          </cell>
          <cell r="L5454">
            <v>3.4243804452053235</v>
          </cell>
          <cell r="M5454">
            <v>51.681285225709331</v>
          </cell>
          <cell r="N5454">
            <v>9.5520920512912291</v>
          </cell>
          <cell r="O5454" t="str">
            <v>N</v>
          </cell>
          <cell r="P5454" t="str">
            <v>Y</v>
          </cell>
          <cell r="Q5454">
            <v>12</v>
          </cell>
          <cell r="R5454">
            <v>122.22280808345501</v>
          </cell>
          <cell r="S5454">
            <v>0.39328449999999998</v>
          </cell>
          <cell r="T5454">
            <v>7.9875879999999996E-2</v>
          </cell>
          <cell r="U5454" t="str">
            <v>magenta</v>
          </cell>
          <cell r="V5454">
            <v>893.94750926996869</v>
          </cell>
          <cell r="W5454">
            <v>1426.8133562358535</v>
          </cell>
          <cell r="X5454">
            <v>-0.67375346012639403</v>
          </cell>
          <cell r="Y5454">
            <v>3.8990217131039701E-15</v>
          </cell>
        </row>
        <row r="5455">
          <cell r="A5455" t="str">
            <v>UMAG_10684</v>
          </cell>
          <cell r="B5455" t="str">
            <v>KIS66691</v>
          </cell>
          <cell r="C5455" t="str">
            <v>hypothetical protein</v>
          </cell>
          <cell r="D5455">
            <v>30.301340617268298</v>
          </cell>
          <cell r="E5455">
            <v>72.957142282702193</v>
          </cell>
          <cell r="F5455">
            <v>51.629241449985301</v>
          </cell>
          <cell r="G5455">
            <v>-1.2115617301344099</v>
          </cell>
          <cell r="H5455">
            <v>0.25093515864530103</v>
          </cell>
          <cell r="I5455">
            <v>4.4038944354632601E-7</v>
          </cell>
          <cell r="J5455">
            <v>1.5197199814686301E-6</v>
          </cell>
          <cell r="K5455">
            <v>8.5637320608692473</v>
          </cell>
          <cell r="L5455">
            <v>1.1596662044751418</v>
          </cell>
          <cell r="M5455">
            <v>26.096450653783389</v>
          </cell>
          <cell r="N5455">
            <v>5.2526395550440883</v>
          </cell>
          <cell r="O5455" t="str">
            <v>N</v>
          </cell>
          <cell r="P5455" t="str">
            <v>N</v>
          </cell>
          <cell r="Q5455">
            <v>1</v>
          </cell>
          <cell r="R5455">
            <v>54.801515670470202</v>
          </cell>
          <cell r="S5455">
            <v>-0.13320380000000001</v>
          </cell>
          <cell r="T5455">
            <v>0.61442339999999995</v>
          </cell>
          <cell r="U5455" t="str">
            <v>dark-green</v>
          </cell>
          <cell r="V5455">
            <v>378.34828483040297</v>
          </cell>
          <cell r="W5455">
            <v>493.04107279733574</v>
          </cell>
          <cell r="X5455">
            <v>-0.38333347238586102</v>
          </cell>
          <cell r="Y5455">
            <v>1.0405930235027399E-3</v>
          </cell>
        </row>
        <row r="5456">
          <cell r="A5456" t="str">
            <v>UMAG_11278</v>
          </cell>
          <cell r="B5456" t="str">
            <v>KIS71186</v>
          </cell>
          <cell r="C5456" t="str">
            <v>probable PHO88 - involved in phosphate transport</v>
          </cell>
          <cell r="D5456">
            <v>75.9946673865348</v>
          </cell>
          <cell r="E5456">
            <v>179.73393840238001</v>
          </cell>
          <cell r="F5456">
            <v>127.864302894457</v>
          </cell>
          <cell r="G5456">
            <v>-1.2120507933397999</v>
          </cell>
          <cell r="H5456">
            <v>0.182628907276846</v>
          </cell>
          <cell r="I5456">
            <v>1.0459515637398201E-11</v>
          </cell>
          <cell r="J5456">
            <v>6.0328991979993099E-11</v>
          </cell>
          <cell r="K5456">
            <v>89.74317212624311</v>
          </cell>
          <cell r="L5456">
            <v>11.624380107411776</v>
          </cell>
          <cell r="M5456">
            <v>267.44111341648653</v>
          </cell>
          <cell r="N5456">
            <v>27.565643640571452</v>
          </cell>
          <cell r="O5456" t="str">
            <v>Y</v>
          </cell>
          <cell r="P5456" t="str">
            <v>Y</v>
          </cell>
          <cell r="Q5456">
            <v>2</v>
          </cell>
          <cell r="R5456">
            <v>322.650449766073</v>
          </cell>
          <cell r="S5456">
            <v>-0.42587730000000001</v>
          </cell>
          <cell r="T5456">
            <v>1.845958E-3</v>
          </cell>
          <cell r="U5456" t="str">
            <v>yellow</v>
          </cell>
          <cell r="V5456">
            <v>2391.3932433472532</v>
          </cell>
          <cell r="W5456">
            <v>4072.87569835974</v>
          </cell>
          <cell r="X5456">
            <v>-0.76659749043590397</v>
          </cell>
          <cell r="Y5456">
            <v>9.7613697859655605E-12</v>
          </cell>
        </row>
        <row r="5457">
          <cell r="A5457" t="str">
            <v>UMAG_06050</v>
          </cell>
          <cell r="B5457" t="str">
            <v>KIS65961</v>
          </cell>
          <cell r="C5457" t="str">
            <v>hypothetical protein</v>
          </cell>
          <cell r="D5457">
            <v>22.074711374106101</v>
          </cell>
          <cell r="E5457">
            <v>53.333489490347603</v>
          </cell>
          <cell r="F5457">
            <v>37.704100432226802</v>
          </cell>
          <cell r="G5457">
            <v>-1.21286749263399</v>
          </cell>
          <cell r="H5457">
            <v>0.26627434879348699</v>
          </cell>
          <cell r="I5457">
            <v>1.7042078891806499E-6</v>
          </cell>
          <cell r="J5457">
            <v>5.5018405617726097E-6</v>
          </cell>
          <cell r="K5457">
            <v>5.8687744283477086</v>
          </cell>
          <cell r="L5457">
            <v>0.57276323202160995</v>
          </cell>
          <cell r="M5457">
            <v>18.019422124521078</v>
          </cell>
          <cell r="N5457">
            <v>3.9502460559567059</v>
          </cell>
          <cell r="O5457" t="str">
            <v>N</v>
          </cell>
          <cell r="P5457" t="str">
            <v>Y</v>
          </cell>
          <cell r="Q5457">
            <v>1</v>
          </cell>
          <cell r="R5457">
            <v>52.790257072976203</v>
          </cell>
          <cell r="S5457">
            <v>0.43439919999999999</v>
          </cell>
          <cell r="T5457">
            <v>9.8235039999999996E-2</v>
          </cell>
          <cell r="U5457" t="str">
            <v>light-cyan</v>
          </cell>
          <cell r="V5457">
            <v>641.40303550550004</v>
          </cell>
          <cell r="W5457">
            <v>404.2445548642163</v>
          </cell>
          <cell r="X5457">
            <v>0.66260148552618503</v>
          </cell>
          <cell r="Y5457">
            <v>1.3197491197334501E-6</v>
          </cell>
        </row>
        <row r="5458">
          <cell r="A5458" t="str">
            <v>UMAG_00007</v>
          </cell>
          <cell r="B5458" t="str">
            <v>KIS71561</v>
          </cell>
          <cell r="C5458" t="str">
            <v>related to PHS1 - essential 3-hydroxyacyl-CoA dehydratase of the ER membrane</v>
          </cell>
          <cell r="D5458">
            <v>59.843697381317099</v>
          </cell>
          <cell r="E5458">
            <v>142.68950524140999</v>
          </cell>
          <cell r="F5458">
            <v>101.266601311364</v>
          </cell>
          <cell r="G5458">
            <v>-1.21710278069424</v>
          </cell>
          <cell r="H5458">
            <v>0.204829405651309</v>
          </cell>
          <cell r="I5458">
            <v>9.0564539279205904E-10</v>
          </cell>
          <cell r="J5458">
            <v>4.2994055416884499E-9</v>
          </cell>
          <cell r="K5458">
            <v>47.252685976227525</v>
          </cell>
          <cell r="L5458">
            <v>11.661779745210449</v>
          </cell>
          <cell r="M5458">
            <v>142.13447469286763</v>
          </cell>
          <cell r="N5458">
            <v>16.368680457207791</v>
          </cell>
          <cell r="O5458" t="str">
            <v>Y</v>
          </cell>
          <cell r="P5458" t="str">
            <v>Y</v>
          </cell>
          <cell r="Q5458">
            <v>0</v>
          </cell>
          <cell r="R5458">
            <v>72.790960195746706</v>
          </cell>
          <cell r="S5458">
            <v>-1.4490589890058001</v>
          </cell>
          <cell r="T5458">
            <v>8.7480948180610203E-17</v>
          </cell>
          <cell r="U5458" t="str">
            <v>burlywood</v>
          </cell>
          <cell r="V5458">
            <v>1730.17009381905</v>
          </cell>
          <cell r="W5458">
            <v>2019.6352470491802</v>
          </cell>
          <cell r="X5458">
            <v>-0.222752248275081</v>
          </cell>
          <cell r="Y5458">
            <v>3.46308283217832E-2</v>
          </cell>
        </row>
        <row r="5459">
          <cell r="A5459" t="str">
            <v>UMAG_03105</v>
          </cell>
          <cell r="B5459" t="str">
            <v>KIS69133</v>
          </cell>
          <cell r="C5459" t="str">
            <v>hypothetical protein</v>
          </cell>
          <cell r="D5459">
            <v>17.729665007530802</v>
          </cell>
          <cell r="E5459">
            <v>43.749134443343301</v>
          </cell>
          <cell r="F5459">
            <v>30.739399725437</v>
          </cell>
          <cell r="G5459">
            <v>-1.2176275842680699</v>
          </cell>
          <cell r="H5459">
            <v>0.309908811272185</v>
          </cell>
          <cell r="I5459">
            <v>2.6361356073886299E-5</v>
          </cell>
          <cell r="J5459">
            <v>7.1312546163025705E-5</v>
          </cell>
          <cell r="K5459">
            <v>6.4699273815336618</v>
          </cell>
          <cell r="L5459">
            <v>2.4319678114983012</v>
          </cell>
          <cell r="M5459">
            <v>19.590302259426824</v>
          </cell>
          <cell r="N5459">
            <v>2.4888416616868558</v>
          </cell>
          <cell r="O5459" t="str">
            <v>N</v>
          </cell>
          <cell r="P5459" t="str">
            <v>Y</v>
          </cell>
          <cell r="Q5459">
            <v>2</v>
          </cell>
          <cell r="R5459">
            <v>20877.818835317699</v>
          </cell>
          <cell r="S5459">
            <v>9.0808669999999996</v>
          </cell>
          <cell r="T5459">
            <v>9.7086729999999993E-140</v>
          </cell>
          <cell r="U5459" t="str">
            <v>magenta</v>
          </cell>
          <cell r="V5459">
            <v>479.23579535101635</v>
          </cell>
          <cell r="W5459">
            <v>427.46596562940539</v>
          </cell>
          <cell r="X5459">
            <v>0.161747258342817</v>
          </cell>
          <cell r="Y5459">
            <v>0.26045211364486698</v>
          </cell>
        </row>
        <row r="5460">
          <cell r="A5460" t="str">
            <v>UMAG_02256</v>
          </cell>
          <cell r="B5460" t="str">
            <v>KIS69731</v>
          </cell>
          <cell r="C5460" t="str">
            <v>related to Cingulin</v>
          </cell>
          <cell r="D5460">
            <v>93.704186427274493</v>
          </cell>
          <cell r="E5460">
            <v>222.51771774835899</v>
          </cell>
          <cell r="F5460">
            <v>158.110952087817</v>
          </cell>
          <cell r="G5460">
            <v>-1.21790681921887</v>
          </cell>
          <cell r="H5460">
            <v>0.18352193831161501</v>
          </cell>
          <cell r="I5460">
            <v>1.03577130673604E-11</v>
          </cell>
          <cell r="J5460">
            <v>5.9795197868765001E-11</v>
          </cell>
          <cell r="K5460">
            <v>13.596884050517218</v>
          </cell>
          <cell r="L5460">
            <v>2.5719201648537147</v>
          </cell>
          <cell r="M5460">
            <v>40.948502676465125</v>
          </cell>
          <cell r="N5460">
            <v>4.0428091335579941</v>
          </cell>
          <cell r="O5460" t="str">
            <v>N</v>
          </cell>
          <cell r="P5460" t="str">
            <v>Y</v>
          </cell>
          <cell r="Q5460">
            <v>0</v>
          </cell>
          <cell r="R5460">
            <v>129.70907595470101</v>
          </cell>
          <cell r="S5460">
            <v>-9.4120529999999994E-2</v>
          </cell>
          <cell r="T5460">
            <v>0.62389810000000001</v>
          </cell>
          <cell r="U5460" t="str">
            <v>yellow</v>
          </cell>
          <cell r="V5460">
            <v>645.6887518556133</v>
          </cell>
          <cell r="W5460">
            <v>931.85138428529956</v>
          </cell>
          <cell r="X5460">
            <v>-0.52811170871547497</v>
          </cell>
          <cell r="Y5460">
            <v>2.26264053569033E-5</v>
          </cell>
        </row>
        <row r="5461">
          <cell r="A5461" t="str">
            <v>UMAG_11998</v>
          </cell>
          <cell r="B5461" t="str">
            <v>KIS66697</v>
          </cell>
          <cell r="C5461" t="str">
            <v>probable PHO91 - similarity to Pho87p and Pho90p</v>
          </cell>
          <cell r="D5461">
            <v>140.65426920058499</v>
          </cell>
          <cell r="E5461">
            <v>331.55421933195998</v>
          </cell>
          <cell r="F5461">
            <v>236.10424426627301</v>
          </cell>
          <cell r="G5461">
            <v>-1.2180315751781801</v>
          </cell>
          <cell r="H5461">
            <v>0.147778968368941</v>
          </cell>
          <cell r="I5461">
            <v>5.5428452520463499E-17</v>
          </cell>
          <cell r="J5461">
            <v>5.1594784334610097E-16</v>
          </cell>
          <cell r="K5461">
            <v>33.956691806974078</v>
          </cell>
          <cell r="L5461">
            <v>2.860337250957957</v>
          </cell>
          <cell r="M5461">
            <v>101.70739001582554</v>
          </cell>
          <cell r="N5461">
            <v>11.203104708562831</v>
          </cell>
          <cell r="O5461" t="str">
            <v>N</v>
          </cell>
          <cell r="P5461" t="str">
            <v>Y</v>
          </cell>
          <cell r="Q5461">
            <v>2</v>
          </cell>
          <cell r="R5461">
            <v>291.77452154110398</v>
          </cell>
          <cell r="S5461">
            <v>0.99848870000000001</v>
          </cell>
          <cell r="T5461">
            <v>3.3323140000000001E-9</v>
          </cell>
          <cell r="U5461" t="str">
            <v>magenta</v>
          </cell>
          <cell r="V5461">
            <v>2251.7734398157768</v>
          </cell>
          <cell r="W5461">
            <v>2328.4127612284333</v>
          </cell>
          <cell r="X5461">
            <v>-4.8201263777269097E-2</v>
          </cell>
          <cell r="Y5461">
            <v>0.59240127282467603</v>
          </cell>
        </row>
        <row r="5462">
          <cell r="A5462" t="str">
            <v>UMAG_10366</v>
          </cell>
          <cell r="B5462" t="str">
            <v>KIS69072</v>
          </cell>
          <cell r="C5462" t="str">
            <v>hypothetical protein</v>
          </cell>
          <cell r="D5462">
            <v>15.9052476807265</v>
          </cell>
          <cell r="E5462">
            <v>39.773820818900802</v>
          </cell>
          <cell r="F5462">
            <v>27.8395342498136</v>
          </cell>
          <cell r="G5462">
            <v>-1.2184571296381601</v>
          </cell>
          <cell r="H5462">
            <v>0.33903857892413802</v>
          </cell>
          <cell r="I5462">
            <v>9.8581494963334801E-5</v>
          </cell>
          <cell r="J5462">
            <v>2.4269682067955099E-4</v>
          </cell>
          <cell r="K5462">
            <v>12.315401562880266</v>
          </cell>
          <cell r="L5462">
            <v>3.1056735376699875</v>
          </cell>
          <cell r="M5462">
            <v>39.210688169218571</v>
          </cell>
          <cell r="N5462">
            <v>11.396882430418932</v>
          </cell>
          <cell r="O5462" t="str">
            <v>Y</v>
          </cell>
          <cell r="P5462" t="str">
            <v>Y</v>
          </cell>
          <cell r="Q5462">
            <v>1</v>
          </cell>
          <cell r="R5462">
            <v>28.546129982962601</v>
          </cell>
          <cell r="S5462">
            <v>5.9192810000000002E-3</v>
          </cell>
          <cell r="T5462">
            <v>0.98848789999999997</v>
          </cell>
          <cell r="U5462" t="str">
            <v>green</v>
          </cell>
          <cell r="V5462">
            <v>167.292202197053</v>
          </cell>
          <cell r="W5462">
            <v>479.5233335804657</v>
          </cell>
          <cell r="X5462">
            <v>-1.50796361081203</v>
          </cell>
          <cell r="Y5462">
            <v>1.0197229141167301E-20</v>
          </cell>
        </row>
        <row r="5463">
          <cell r="A5463" t="str">
            <v>UMAG_05782</v>
          </cell>
          <cell r="B5463" t="str">
            <v>KIS67000</v>
          </cell>
          <cell r="C5463" t="str">
            <v>capsule-associated protein-like protein</v>
          </cell>
          <cell r="D5463">
            <v>35.651810127523902</v>
          </cell>
          <cell r="E5463">
            <v>86.464633877871506</v>
          </cell>
          <cell r="F5463">
            <v>61.058222002697697</v>
          </cell>
          <cell r="G5463">
            <v>-1.2186336573721199</v>
          </cell>
          <cell r="H5463">
            <v>0.25947359772760997</v>
          </cell>
          <cell r="I5463">
            <v>8.3168069828554898E-7</v>
          </cell>
          <cell r="J5463">
            <v>2.7982590161065901E-6</v>
          </cell>
          <cell r="K5463">
            <v>11.820321885371552</v>
          </cell>
          <cell r="L5463">
            <v>4.3341909247744912</v>
          </cell>
          <cell r="M5463">
            <v>36.196738248627938</v>
          </cell>
          <cell r="N5463">
            <v>3.0126858461241466</v>
          </cell>
          <cell r="O5463" t="str">
            <v>N</v>
          </cell>
          <cell r="P5463" t="str">
            <v>Y</v>
          </cell>
          <cell r="Q5463">
            <v>0</v>
          </cell>
          <cell r="R5463">
            <v>131.05111464733699</v>
          </cell>
          <cell r="S5463">
            <v>-2.2716949999999998</v>
          </cell>
          <cell r="T5463">
            <v>2.1156509999999999E-18</v>
          </cell>
          <cell r="U5463" t="str">
            <v>pink</v>
          </cell>
          <cell r="V5463">
            <v>649.14281324655724</v>
          </cell>
          <cell r="W5463">
            <v>2702.6690252757803</v>
          </cell>
          <cell r="X5463">
            <v>-2.0446569331762601</v>
          </cell>
          <cell r="Y5463">
            <v>3.9810316141464998E-25</v>
          </cell>
        </row>
        <row r="5464">
          <cell r="A5464" t="str">
            <v>UMAG_10201</v>
          </cell>
          <cell r="B5464" t="str">
            <v>KIS66343</v>
          </cell>
          <cell r="C5464" t="str">
            <v>hypothetical protein</v>
          </cell>
          <cell r="D5464">
            <v>2.8219433270910002</v>
          </cell>
          <cell r="E5464">
            <v>8.5001313268450893</v>
          </cell>
          <cell r="F5464">
            <v>5.6610373269680396</v>
          </cell>
          <cell r="G5464">
            <v>-1.21878694807687</v>
          </cell>
          <cell r="H5464">
            <v>0.65732577591049302</v>
          </cell>
          <cell r="I5464">
            <v>1.5983328175818601E-2</v>
          </cell>
          <cell r="J5464">
            <v>2.68886197957783E-2</v>
          </cell>
          <cell r="K5464">
            <v>3.7982427143222486</v>
          </cell>
          <cell r="L5464">
            <v>1.6750301539039125</v>
          </cell>
          <cell r="M5464">
            <v>14.95844950488517</v>
          </cell>
          <cell r="N5464">
            <v>7.5758650128446599</v>
          </cell>
          <cell r="O5464" t="str">
            <v>N</v>
          </cell>
          <cell r="P5464" t="str">
            <v>Y</v>
          </cell>
          <cell r="Q5464">
            <v>12</v>
          </cell>
          <cell r="R5464">
            <v>0</v>
          </cell>
          <cell r="S5464">
            <v>0.60380409999999995</v>
          </cell>
          <cell r="T5464">
            <v>0.62692610000000004</v>
          </cell>
          <cell r="U5464" t="e">
            <v>#N/A</v>
          </cell>
          <cell r="V5464">
            <v>17.010228638470664</v>
          </cell>
          <cell r="W5464">
            <v>3.6393457963779832</v>
          </cell>
          <cell r="X5464">
            <v>2.04240690537396</v>
          </cell>
          <cell r="Y5464">
            <v>3.02798047518306E-3</v>
          </cell>
        </row>
        <row r="5465">
          <cell r="A5465" t="str">
            <v>UMAG_00105</v>
          </cell>
          <cell r="B5465" t="str">
            <v>KIS71664</v>
          </cell>
          <cell r="C5465" t="str">
            <v>iron transport multicopper oxidase</v>
          </cell>
          <cell r="D5465">
            <v>68.041125948527196</v>
          </cell>
          <cell r="E5465">
            <v>163.00046432696701</v>
          </cell>
          <cell r="F5465">
            <v>115.520795137747</v>
          </cell>
          <cell r="G5465">
            <v>-1.21897771775866</v>
          </cell>
          <cell r="H5465">
            <v>0.220857839542379</v>
          </cell>
          <cell r="I5465">
            <v>1.0832593774828E-8</v>
          </cell>
          <cell r="J5465">
            <v>4.5558955589445702E-8</v>
          </cell>
          <cell r="K5465">
            <v>24.200289124650798</v>
          </cell>
          <cell r="L5465">
            <v>4.3650463165935882</v>
          </cell>
          <cell r="M5465">
            <v>73.915437380930371</v>
          </cell>
          <cell r="N5465">
            <v>21.558868891946389</v>
          </cell>
          <cell r="O5465" t="str">
            <v>N</v>
          </cell>
          <cell r="P5465" t="str">
            <v>Y</v>
          </cell>
          <cell r="Q5465">
            <v>1</v>
          </cell>
          <cell r="R5465">
            <v>111.33488579252599</v>
          </cell>
          <cell r="S5465">
            <v>-0.72844322606603995</v>
          </cell>
          <cell r="T5465">
            <v>1.95870828314131E-2</v>
          </cell>
          <cell r="U5465" t="str">
            <v>burlywood</v>
          </cell>
          <cell r="V5465">
            <v>6899.0578384781402</v>
          </cell>
          <cell r="W5465">
            <v>1402.9053811086767</v>
          </cell>
          <cell r="X5465">
            <v>2.2760732022475998</v>
          </cell>
          <cell r="Y5465">
            <v>1.0748238719866399E-22</v>
          </cell>
        </row>
        <row r="5466">
          <cell r="A5466" t="str">
            <v>UMAG_10513</v>
          </cell>
          <cell r="B5466" t="str">
            <v>KIS67292</v>
          </cell>
          <cell r="C5466" t="str">
            <v>hypothetical protein (C-terminal fragment)</v>
          </cell>
          <cell r="D5466">
            <v>172.97635519404699</v>
          </cell>
          <cell r="E5466">
            <v>411.11683262301199</v>
          </cell>
          <cell r="F5466">
            <v>292.04659390852999</v>
          </cell>
          <cell r="G5466">
            <v>-1.2193096169690001</v>
          </cell>
          <cell r="H5466">
            <v>0.183585626077195</v>
          </cell>
          <cell r="I5466">
            <v>9.8351491262005707E-12</v>
          </cell>
          <cell r="J5466">
            <v>5.6880092529324703E-11</v>
          </cell>
          <cell r="K5466">
            <v>19.737238293172041</v>
          </cell>
          <cell r="L5466">
            <v>1.6542563779438864</v>
          </cell>
          <cell r="M5466">
            <v>59.690830552515173</v>
          </cell>
          <cell r="N5466">
            <v>13.904294522523392</v>
          </cell>
          <cell r="O5466" t="str">
            <v>N</v>
          </cell>
          <cell r="P5466" t="str">
            <v>Y</v>
          </cell>
          <cell r="Q5466">
            <v>2</v>
          </cell>
          <cell r="R5466">
            <v>210.716741348939</v>
          </cell>
          <cell r="S5466">
            <v>0.91898340000000001</v>
          </cell>
          <cell r="T5466">
            <v>1.2574839999999999E-7</v>
          </cell>
          <cell r="U5466" t="str">
            <v>magenta</v>
          </cell>
          <cell r="V5466">
            <v>2437.7642511344034</v>
          </cell>
          <cell r="W5466">
            <v>1160.2225127208567</v>
          </cell>
          <cell r="X5466">
            <v>1.06931146178654</v>
          </cell>
          <cell r="Y5466">
            <v>3.0382442173896299E-30</v>
          </cell>
        </row>
        <row r="5467">
          <cell r="A5467" t="str">
            <v>UMAG_02833</v>
          </cell>
          <cell r="B5467" t="str">
            <v>KIS68843</v>
          </cell>
          <cell r="C5467" t="str">
            <v>related to SEC66 - ER protein-translocation complex chain</v>
          </cell>
          <cell r="D5467">
            <v>82.895980521752506</v>
          </cell>
          <cell r="E5467">
            <v>198.66011831302899</v>
          </cell>
          <cell r="F5467">
            <v>140.778049417391</v>
          </cell>
          <cell r="G5467">
            <v>-1.2198876286438101</v>
          </cell>
          <cell r="H5467">
            <v>0.218117204368315</v>
          </cell>
          <cell r="I5467">
            <v>7.0824977755297401E-9</v>
          </cell>
          <cell r="J5467">
            <v>3.02398781427112E-8</v>
          </cell>
          <cell r="K5467">
            <v>54.942493770288308</v>
          </cell>
          <cell r="L5467">
            <v>11.895306317473258</v>
          </cell>
          <cell r="M5467">
            <v>168.09930663549136</v>
          </cell>
          <cell r="N5467">
            <v>38.767729924095612</v>
          </cell>
          <cell r="O5467" t="str">
            <v>Y</v>
          </cell>
          <cell r="P5467" t="str">
            <v>Y</v>
          </cell>
          <cell r="Q5467">
            <v>2</v>
          </cell>
          <cell r="R5467">
            <v>391.98189234651301</v>
          </cell>
          <cell r="S5467">
            <v>1.399044</v>
          </cell>
          <cell r="T5467">
            <v>2.7651119999999999E-17</v>
          </cell>
          <cell r="U5467" t="str">
            <v>light-green</v>
          </cell>
          <cell r="V5467">
            <v>2232.8796299334067</v>
          </cell>
          <cell r="W5467">
            <v>1954.1120668456799</v>
          </cell>
          <cell r="X5467">
            <v>0.19112494960930501</v>
          </cell>
          <cell r="Y5467">
            <v>8.9863127156358705E-2</v>
          </cell>
        </row>
        <row r="5468">
          <cell r="A5468" t="str">
            <v>UMAG_12316</v>
          </cell>
          <cell r="B5468" t="str">
            <v>KIS66070</v>
          </cell>
          <cell r="C5468" t="str">
            <v>hypothetical protein</v>
          </cell>
          <cell r="D5468">
            <v>5.6486778093007404</v>
          </cell>
          <cell r="E5468">
            <v>15.085223339362599</v>
          </cell>
          <cell r="F5468">
            <v>10.3669505743317</v>
          </cell>
          <cell r="G5468">
            <v>-1.2201729886356101</v>
          </cell>
          <cell r="H5468">
            <v>0.47371876176569599</v>
          </cell>
          <cell r="I5468">
            <v>2.8801061426265398E-3</v>
          </cell>
          <cell r="J5468">
            <v>5.6010369252191203E-3</v>
          </cell>
          <cell r="K5468">
            <v>2.5662613986191745</v>
          </cell>
          <cell r="L5468">
            <v>0.82648360792261788</v>
          </cell>
          <cell r="M5468">
            <v>8.4345536290573264</v>
          </cell>
          <cell r="N5468">
            <v>2.0091401352756213</v>
          </cell>
          <cell r="O5468" t="str">
            <v>N</v>
          </cell>
          <cell r="P5468" t="str">
            <v>N</v>
          </cell>
          <cell r="Q5468">
            <v>1</v>
          </cell>
          <cell r="R5468">
            <v>22.8995732258347</v>
          </cell>
          <cell r="S5468">
            <v>2.1882869999999999</v>
          </cell>
          <cell r="T5468">
            <v>1.968726E-8</v>
          </cell>
          <cell r="U5468" t="str">
            <v>red</v>
          </cell>
          <cell r="V5468">
            <v>73.385331997424302</v>
          </cell>
          <cell r="W5468">
            <v>28.364534344471167</v>
          </cell>
          <cell r="X5468">
            <v>1.35125733635745</v>
          </cell>
          <cell r="Y5468">
            <v>2.9102919449592201E-5</v>
          </cell>
        </row>
        <row r="5469">
          <cell r="A5469" t="str">
            <v>UMAG_04381</v>
          </cell>
          <cell r="B5469" t="str">
            <v>KIS67279</v>
          </cell>
          <cell r="C5469" t="str">
            <v>related to SNF5 - component of SWI/SNF transcription activator complex</v>
          </cell>
          <cell r="D5469">
            <v>164.814208308069</v>
          </cell>
          <cell r="E5469">
            <v>389.86049104273798</v>
          </cell>
          <cell r="F5469">
            <v>277.33734967540403</v>
          </cell>
          <cell r="G5469">
            <v>-1.22038131583232</v>
          </cell>
          <cell r="H5469">
            <v>0.15741711190772401</v>
          </cell>
          <cell r="I5469">
            <v>2.9141167319545602E-15</v>
          </cell>
          <cell r="J5469">
            <v>2.3531492610533099E-14</v>
          </cell>
          <cell r="K5469">
            <v>17.76512632469796</v>
          </cell>
          <cell r="L5469">
            <v>3.0603774205515255</v>
          </cell>
          <cell r="M5469">
            <v>53.167681568436848</v>
          </cell>
          <cell r="N5469">
            <v>5.5799092125269398</v>
          </cell>
          <cell r="O5469" t="str">
            <v>N</v>
          </cell>
          <cell r="P5469" t="str">
            <v>N</v>
          </cell>
          <cell r="Q5469">
            <v>12</v>
          </cell>
          <cell r="R5469">
            <v>172.26453944714601</v>
          </cell>
          <cell r="S5469">
            <v>0.23514679999999999</v>
          </cell>
          <cell r="T5469">
            <v>0.27621000000000001</v>
          </cell>
          <cell r="U5469" t="str">
            <v>light-cyan</v>
          </cell>
          <cell r="V5469">
            <v>1460.3553373644766</v>
          </cell>
          <cell r="W5469">
            <v>1841.8016156954734</v>
          </cell>
          <cell r="X5469">
            <v>-0.33458298390058899</v>
          </cell>
          <cell r="Y5469">
            <v>5.8447575024148904E-4</v>
          </cell>
        </row>
        <row r="5470">
          <cell r="A5470" t="str">
            <v>UMAG_11083</v>
          </cell>
          <cell r="B5470" t="str">
            <v>KIS68395</v>
          </cell>
          <cell r="C5470" t="str">
            <v>related to p24 protein</v>
          </cell>
          <cell r="D5470">
            <v>40.554649687385897</v>
          </cell>
          <cell r="E5470">
            <v>97.184924546003401</v>
          </cell>
          <cell r="F5470">
            <v>68.869787116694695</v>
          </cell>
          <cell r="G5470">
            <v>-1.22178378148401</v>
          </cell>
          <cell r="H5470">
            <v>0.21344228068205201</v>
          </cell>
          <cell r="I5470">
            <v>3.3801511429191401E-9</v>
          </cell>
          <cell r="J5470">
            <v>1.4976527011836498E-8</v>
          </cell>
          <cell r="K5470">
            <v>41.52946706871473</v>
          </cell>
          <cell r="L5470">
            <v>6.2548896517515331</v>
          </cell>
          <cell r="M5470">
            <v>127.00812329879508</v>
          </cell>
          <cell r="N5470">
            <v>18.141424348196761</v>
          </cell>
          <cell r="O5470" t="str">
            <v>Y</v>
          </cell>
          <cell r="P5470" t="str">
            <v>Y</v>
          </cell>
          <cell r="Q5470">
            <v>2</v>
          </cell>
          <cell r="R5470">
            <v>270.84204306519598</v>
          </cell>
          <cell r="S5470">
            <v>1.003153</v>
          </cell>
          <cell r="T5470">
            <v>1.3267639999999999E-9</v>
          </cell>
          <cell r="U5470" t="str">
            <v>light-green</v>
          </cell>
          <cell r="V5470">
            <v>2629.7813134403968</v>
          </cell>
          <cell r="W5470">
            <v>1166.6164148767232</v>
          </cell>
          <cell r="X5470">
            <v>1.16909713302999</v>
          </cell>
          <cell r="Y5470">
            <v>2.0290638666628198E-28</v>
          </cell>
        </row>
        <row r="5471">
          <cell r="A5471" t="str">
            <v>UMAG_03180</v>
          </cell>
          <cell r="B5471" t="str">
            <v>KIS68610</v>
          </cell>
          <cell r="C5471" t="str">
            <v>related to white collar 1 protein</v>
          </cell>
          <cell r="D5471">
            <v>31.054026768388798</v>
          </cell>
          <cell r="E5471">
            <v>75.962784129743198</v>
          </cell>
          <cell r="F5471">
            <v>53.508405449065997</v>
          </cell>
          <cell r="G5471">
            <v>-1.2218807063527</v>
          </cell>
          <cell r="H5471">
            <v>0.27915678967802399</v>
          </cell>
          <cell r="I5471">
            <v>3.7131510619521901E-6</v>
          </cell>
          <cell r="J5471">
            <v>1.1395228437154901E-5</v>
          </cell>
          <cell r="K5471">
            <v>6.4246226076916049</v>
          </cell>
          <cell r="L5471">
            <v>1.9358421889409934</v>
          </cell>
          <cell r="M5471">
            <v>19.742594543910112</v>
          </cell>
          <cell r="N5471">
            <v>4.5284784873624142</v>
          </cell>
          <cell r="O5471" t="str">
            <v>N</v>
          </cell>
          <cell r="P5471" t="str">
            <v>Y</v>
          </cell>
          <cell r="Q5471">
            <v>0.5</v>
          </cell>
          <cell r="R5471">
            <v>201.59293944468899</v>
          </cell>
          <cell r="S5471">
            <v>-0.1479692</v>
          </cell>
          <cell r="T5471">
            <v>0.62753000000000003</v>
          </cell>
          <cell r="U5471" t="str">
            <v>beige</v>
          </cell>
          <cell r="V5471">
            <v>601.51876863589905</v>
          </cell>
          <cell r="W5471">
            <v>1227.4310684024965</v>
          </cell>
          <cell r="X5471">
            <v>-1.02836536063429</v>
          </cell>
          <cell r="Y5471">
            <v>7.0204079793800401E-24</v>
          </cell>
        </row>
        <row r="5472">
          <cell r="A5472" t="str">
            <v>UMAG_11754</v>
          </cell>
          <cell r="B5472" t="str">
            <v>KIS67425</v>
          </cell>
          <cell r="C5472" t="str">
            <v>hypothetical protein (C-terminal fragment)</v>
          </cell>
          <cell r="D5472">
            <v>1.54374443966827</v>
          </cell>
          <cell r="E5472">
            <v>5.4640649259789802</v>
          </cell>
          <cell r="F5472">
            <v>3.5039046828236202</v>
          </cell>
          <cell r="G5472">
            <v>-1.2220010074480501</v>
          </cell>
          <cell r="H5472">
            <v>0.83154288018719802</v>
          </cell>
          <cell r="I5472">
            <v>3.09506778116082E-2</v>
          </cell>
          <cell r="J5472">
            <v>4.8909339203275198E-2</v>
          </cell>
          <cell r="K5472">
            <v>0.36719466166837283</v>
          </cell>
          <cell r="L5472">
            <v>0.31144564362761534</v>
          </cell>
          <cell r="M5472">
            <v>1.5502232802407367</v>
          </cell>
          <cell r="N5472">
            <v>0.53301599284144097</v>
          </cell>
          <cell r="O5472" t="str">
            <v>N</v>
          </cell>
          <cell r="P5472" t="str">
            <v>N</v>
          </cell>
          <cell r="Q5472">
            <v>2</v>
          </cell>
          <cell r="R5472">
            <v>41.498022392907103</v>
          </cell>
          <cell r="S5472">
            <v>4.2950179999999998</v>
          </cell>
          <cell r="T5472">
            <v>7.4835849999999997E-44</v>
          </cell>
          <cell r="U5472" t="str">
            <v>magenta</v>
          </cell>
          <cell r="V5472">
            <v>37.772827804344068</v>
          </cell>
          <cell r="W5472">
            <v>50.035274520913795</v>
          </cell>
          <cell r="X5472">
            <v>-0.39690198105839603</v>
          </cell>
          <cell r="Y5472">
            <v>0.215493469877829</v>
          </cell>
        </row>
        <row r="5473">
          <cell r="A5473" t="str">
            <v>UMAG_11080</v>
          </cell>
          <cell r="B5473" t="str">
            <v>KIS68335</v>
          </cell>
          <cell r="C5473" t="str">
            <v>hypothetical protein</v>
          </cell>
          <cell r="D5473">
            <v>17.705573457381298</v>
          </cell>
          <cell r="E5473">
            <v>46.817930946535199</v>
          </cell>
          <cell r="F5473">
            <v>32.261752201958302</v>
          </cell>
          <cell r="G5473">
            <v>-1.2230041171951</v>
          </cell>
          <cell r="H5473">
            <v>0.45239233957810598</v>
          </cell>
          <cell r="I5473">
            <v>1.8490597496499299E-3</v>
          </cell>
          <cell r="J5473">
            <v>3.72696598525383E-3</v>
          </cell>
          <cell r="K5473">
            <v>34.491437385223151</v>
          </cell>
          <cell r="L5473">
            <v>8.5688533165693332</v>
          </cell>
          <cell r="M5473">
            <v>115.72174511111352</v>
          </cell>
          <cell r="N5473">
            <v>76.103276250004697</v>
          </cell>
          <cell r="O5473" t="str">
            <v>Y</v>
          </cell>
          <cell r="P5473" t="str">
            <v>Y</v>
          </cell>
          <cell r="Q5473">
            <v>0.5</v>
          </cell>
          <cell r="R5473">
            <v>16.3263927896719</v>
          </cell>
          <cell r="S5473">
            <v>0.34851080000000001</v>
          </cell>
          <cell r="T5473">
            <v>0.50310670000000002</v>
          </cell>
          <cell r="U5473" t="str">
            <v>beige</v>
          </cell>
          <cell r="V5473">
            <v>519.94266293788462</v>
          </cell>
          <cell r="W5473">
            <v>1432.8117414855981</v>
          </cell>
          <cell r="X5473">
            <v>-1.3782554931909501</v>
          </cell>
          <cell r="Y5473">
            <v>1.7427966245537801E-2</v>
          </cell>
        </row>
        <row r="5474">
          <cell r="A5474" t="str">
            <v>UMAG_04811</v>
          </cell>
          <cell r="B5474" t="str">
            <v>KIS66748</v>
          </cell>
          <cell r="C5474" t="str">
            <v>related to ADP1 - ABC transporter</v>
          </cell>
          <cell r="D5474">
            <v>72.139083970303801</v>
          </cell>
          <cell r="E5474">
            <v>171.46525264945501</v>
          </cell>
          <cell r="F5474">
            <v>121.80216830987899</v>
          </cell>
          <cell r="G5474">
            <v>-1.22335279181893</v>
          </cell>
          <cell r="H5474">
            <v>0.17059195419477599</v>
          </cell>
          <cell r="I5474">
            <v>2.4193085569725301E-13</v>
          </cell>
          <cell r="J5474">
            <v>1.64512981874132E-12</v>
          </cell>
          <cell r="K5474">
            <v>16.410612250736342</v>
          </cell>
          <cell r="L5474">
            <v>0.97091907206929462</v>
          </cell>
          <cell r="M5474">
            <v>49.439391041095718</v>
          </cell>
          <cell r="N5474">
            <v>5.9561520289342313</v>
          </cell>
          <cell r="O5474" t="str">
            <v>N</v>
          </cell>
          <cell r="P5474" t="str">
            <v>Y</v>
          </cell>
          <cell r="Q5474">
            <v>2</v>
          </cell>
          <cell r="R5474">
            <v>551.25628471341895</v>
          </cell>
          <cell r="S5474">
            <v>3.101979</v>
          </cell>
          <cell r="T5474">
            <v>1.4448600000000001E-120</v>
          </cell>
          <cell r="U5474" t="str">
            <v>magenta</v>
          </cell>
          <cell r="V5474">
            <v>1268.6152849088501</v>
          </cell>
          <cell r="W5474">
            <v>629.11745769153731</v>
          </cell>
          <cell r="X5474">
            <v>1.01089841005836</v>
          </cell>
          <cell r="Y5474">
            <v>4.5309155864480397E-25</v>
          </cell>
        </row>
        <row r="5475">
          <cell r="A5475" t="str">
            <v>UMAG_15030</v>
          </cell>
          <cell r="B5475" t="str">
            <v>KIS72401</v>
          </cell>
          <cell r="C5475" t="str">
            <v>related to ATX2 - Golgi membrane protein involved in manganese homeostasis</v>
          </cell>
          <cell r="D5475">
            <v>27.481941141751701</v>
          </cell>
          <cell r="E5475">
            <v>67.026617567384505</v>
          </cell>
          <cell r="F5475">
            <v>47.254279354568098</v>
          </cell>
          <cell r="G5475">
            <v>-1.2243567823638599</v>
          </cell>
          <cell r="H5475">
            <v>0.26948344225632498</v>
          </cell>
          <cell r="I5475">
            <v>1.73707735361779E-6</v>
          </cell>
          <cell r="J5475">
            <v>5.5995607307240202E-6</v>
          </cell>
          <cell r="K5475">
            <v>12.435838282616187</v>
          </cell>
          <cell r="L5475">
            <v>2.6154837158845701</v>
          </cell>
          <cell r="M5475">
            <v>38.854780187694544</v>
          </cell>
          <cell r="N5475">
            <v>10.105018547164388</v>
          </cell>
          <cell r="O5475" t="str">
            <v>N</v>
          </cell>
          <cell r="P5475" t="str">
            <v>N</v>
          </cell>
          <cell r="Q5475">
            <v>8</v>
          </cell>
          <cell r="R5475">
            <v>48.7549193641184</v>
          </cell>
          <cell r="S5475">
            <v>1.2505790000000001</v>
          </cell>
          <cell r="T5475">
            <v>5.2707120000000003E-7</v>
          </cell>
          <cell r="U5475" t="str">
            <v>light-cyan</v>
          </cell>
          <cell r="V5475">
            <v>697.55986479487058</v>
          </cell>
          <cell r="W5475">
            <v>507.52062419366933</v>
          </cell>
          <cell r="X5475">
            <v>0.45975751827607397</v>
          </cell>
          <cell r="Y5475">
            <v>1.3039489092903599E-4</v>
          </cell>
        </row>
        <row r="5476">
          <cell r="A5476" t="str">
            <v>UMAG_04308</v>
          </cell>
          <cell r="B5476" t="str">
            <v>KIS67201</v>
          </cell>
          <cell r="C5476" t="str">
            <v>hypothetical protein</v>
          </cell>
          <cell r="D5476">
            <v>114.010828707351</v>
          </cell>
          <cell r="E5476">
            <v>271.53574206593998</v>
          </cell>
          <cell r="F5476">
            <v>192.77328538664599</v>
          </cell>
          <cell r="G5476">
            <v>-1.2253611416829</v>
          </cell>
          <cell r="H5476">
            <v>0.17477773118069501</v>
          </cell>
          <cell r="I5476">
            <v>7.54896202327809E-13</v>
          </cell>
          <cell r="J5476">
            <v>4.9258883505430796E-12</v>
          </cell>
          <cell r="K5476">
            <v>66.523399741150413</v>
          </cell>
          <cell r="L5476">
            <v>15.394998377379091</v>
          </cell>
          <cell r="M5476">
            <v>200.2739774427194</v>
          </cell>
          <cell r="N5476">
            <v>12.63204362919336</v>
          </cell>
          <cell r="O5476" t="str">
            <v>N</v>
          </cell>
          <cell r="P5476" t="str">
            <v>Y</v>
          </cell>
          <cell r="Q5476">
            <v>2</v>
          </cell>
          <cell r="R5476">
            <v>209.388320452307</v>
          </cell>
          <cell r="S5476">
            <v>2.7347739999999998</v>
          </cell>
          <cell r="T5476">
            <v>3.450734E-46</v>
          </cell>
          <cell r="U5476" t="str">
            <v>magenta</v>
          </cell>
          <cell r="V5476">
            <v>1127.3948865600171</v>
          </cell>
          <cell r="W5476">
            <v>392.42311151499626</v>
          </cell>
          <cell r="X5476">
            <v>1.5111330669657601</v>
          </cell>
          <cell r="Y5476">
            <v>6.7049990011069E-13</v>
          </cell>
        </row>
        <row r="5477">
          <cell r="A5477" t="str">
            <v>UMAG_01231</v>
          </cell>
          <cell r="B5477" t="str">
            <v>KIS71331</v>
          </cell>
          <cell r="C5477" t="str">
            <v>related to dolichyl-phosphate beta-glucosyltransferase</v>
          </cell>
          <cell r="D5477">
            <v>84.217809559931098</v>
          </cell>
          <cell r="E5477">
            <v>200.15267599914199</v>
          </cell>
          <cell r="F5477">
            <v>142.185242779536</v>
          </cell>
          <cell r="G5477">
            <v>-1.2261808997158199</v>
          </cell>
          <cell r="H5477">
            <v>0.163815440005598</v>
          </cell>
          <cell r="I5477">
            <v>2.33570232763868E-14</v>
          </cell>
          <cell r="J5477">
            <v>1.7751337690053899E-13</v>
          </cell>
          <cell r="K5477">
            <v>39.619689694416543</v>
          </cell>
          <cell r="L5477">
            <v>4.120295026725425</v>
          </cell>
          <cell r="M5477">
            <v>119.96882945911275</v>
          </cell>
          <cell r="N5477">
            <v>15.530495199792533</v>
          </cell>
          <cell r="O5477" t="str">
            <v>Y</v>
          </cell>
          <cell r="P5477" t="str">
            <v>Y</v>
          </cell>
          <cell r="Q5477">
            <v>2</v>
          </cell>
          <cell r="R5477">
            <v>303.482049903757</v>
          </cell>
          <cell r="S5477">
            <v>1.1906868525555601</v>
          </cell>
          <cell r="T5477">
            <v>1.9703599036549501E-12</v>
          </cell>
          <cell r="U5477" t="str">
            <v>cyan</v>
          </cell>
          <cell r="V5477">
            <v>2267.5786289280463</v>
          </cell>
          <cell r="W5477">
            <v>503.21050002746966</v>
          </cell>
          <cell r="X5477">
            <v>2.16624937278536</v>
          </cell>
          <cell r="Y5477">
            <v>1.90133153638128E-106</v>
          </cell>
        </row>
        <row r="5478">
          <cell r="A5478" t="str">
            <v>UMAG_00473</v>
          </cell>
          <cell r="B5478" t="str">
            <v>KIS72051</v>
          </cell>
          <cell r="C5478" t="str">
            <v>hypothetical protein</v>
          </cell>
          <cell r="D5478">
            <v>169.91225045183199</v>
          </cell>
          <cell r="E5478">
            <v>402.55788544887002</v>
          </cell>
          <cell r="F5478">
            <v>286.23506795035098</v>
          </cell>
          <cell r="G5478">
            <v>-1.2265372032501201</v>
          </cell>
          <cell r="H5478">
            <v>0.14445660448935599</v>
          </cell>
          <cell r="I5478">
            <v>6.6802391751331802E-18</v>
          </cell>
          <cell r="J5478">
            <v>6.6289316545868397E-17</v>
          </cell>
          <cell r="K5478">
            <v>44.420409242398065</v>
          </cell>
          <cell r="L5478">
            <v>2.7299845336505992</v>
          </cell>
          <cell r="M5478">
            <v>133.9093254433713</v>
          </cell>
          <cell r="N5478">
            <v>20.005947212465276</v>
          </cell>
          <cell r="O5478" t="str">
            <v>N</v>
          </cell>
          <cell r="P5478" t="str">
            <v>Y</v>
          </cell>
          <cell r="Q5478">
            <v>8</v>
          </cell>
          <cell r="R5478">
            <v>144.11174255400101</v>
          </cell>
          <cell r="S5478">
            <v>0.95400012051625105</v>
          </cell>
          <cell r="T5478">
            <v>2.5635662959298301E-6</v>
          </cell>
          <cell r="U5478" t="str">
            <v>light-cyan</v>
          </cell>
          <cell r="V5478">
            <v>2149.37005262512</v>
          </cell>
          <cell r="W5478">
            <v>1245.6855104209199</v>
          </cell>
          <cell r="X5478">
            <v>0.78373977657166605</v>
          </cell>
          <cell r="Y5478">
            <v>4.2179328383459096E-9</v>
          </cell>
        </row>
        <row r="5479">
          <cell r="A5479" t="str">
            <v>UMAG_02423</v>
          </cell>
          <cell r="B5479" t="str">
            <v>KIS69909</v>
          </cell>
          <cell r="C5479" t="str">
            <v>hypothetical protein</v>
          </cell>
          <cell r="D5479">
            <v>15.4109661921685</v>
          </cell>
          <cell r="E5479">
            <v>38.043048031398797</v>
          </cell>
          <cell r="F5479">
            <v>26.727007111783699</v>
          </cell>
          <cell r="G5479">
            <v>-1.2268970671894801</v>
          </cell>
          <cell r="H5479">
            <v>0.29773823907529701</v>
          </cell>
          <cell r="I5479">
            <v>1.20332303991833E-5</v>
          </cell>
          <cell r="J5479">
            <v>3.4184110984487398E-5</v>
          </cell>
          <cell r="K5479">
            <v>5.4639858770645713</v>
          </cell>
          <cell r="L5479">
            <v>1.0792165592786584</v>
          </cell>
          <cell r="M5479">
            <v>17.267676084853569</v>
          </cell>
          <cell r="N5479">
            <v>1.0754309390812427</v>
          </cell>
          <cell r="O5479" t="str">
            <v>N</v>
          </cell>
          <cell r="P5479" t="str">
            <v>Y</v>
          </cell>
          <cell r="Q5479">
            <v>8</v>
          </cell>
          <cell r="R5479">
            <v>863.67230888025699</v>
          </cell>
          <cell r="S5479">
            <v>10.782629999999999</v>
          </cell>
          <cell r="T5479">
            <v>5.2016240000000003E-256</v>
          </cell>
          <cell r="U5479" t="str">
            <v>cyan</v>
          </cell>
          <cell r="V5479">
            <v>74.334428653203361</v>
          </cell>
          <cell r="W5479">
            <v>13.222183739538833</v>
          </cell>
          <cell r="X5479">
            <v>2.4517599862721098</v>
          </cell>
          <cell r="Y5479">
            <v>2.84734620801377E-12</v>
          </cell>
        </row>
        <row r="5480">
          <cell r="A5480" t="str">
            <v>UMAG_01383</v>
          </cell>
          <cell r="B5480" t="str">
            <v>KIS71488</v>
          </cell>
          <cell r="C5480" t="str">
            <v>hypothetical protein</v>
          </cell>
          <cell r="D5480">
            <v>80.068417173252996</v>
          </cell>
          <cell r="E5480">
            <v>191.84875315804601</v>
          </cell>
          <cell r="F5480">
            <v>135.95858516564999</v>
          </cell>
          <cell r="G5480">
            <v>-1.2289478802365501</v>
          </cell>
          <cell r="H5480">
            <v>0.19290116558558401</v>
          </cell>
          <cell r="I5480">
            <v>6.00662020355341E-11</v>
          </cell>
          <cell r="J5480">
            <v>3.2174764937773599E-10</v>
          </cell>
          <cell r="K5480">
            <v>13.798158221495381</v>
          </cell>
          <cell r="L5480">
            <v>1.9789243750555821</v>
          </cell>
          <cell r="M5480">
            <v>42.085350225565236</v>
          </cell>
          <cell r="N5480">
            <v>9.3268555076796211</v>
          </cell>
          <cell r="O5480" t="str">
            <v>N</v>
          </cell>
          <cell r="P5480" t="str">
            <v>Y</v>
          </cell>
          <cell r="Q5480">
            <v>0.5</v>
          </cell>
          <cell r="R5480">
            <v>73.478909791745906</v>
          </cell>
          <cell r="S5480">
            <v>3.3380779999999999E-2</v>
          </cell>
          <cell r="T5480">
            <v>0.89276860000000002</v>
          </cell>
          <cell r="U5480" t="str">
            <v>red</v>
          </cell>
          <cell r="V5480">
            <v>976.64580829337467</v>
          </cell>
          <cell r="W5480">
            <v>725.40757840264212</v>
          </cell>
          <cell r="X5480">
            <v>0.42739118235978002</v>
          </cell>
          <cell r="Y5480">
            <v>1.7576169211403801E-4</v>
          </cell>
        </row>
        <row r="5481">
          <cell r="A5481" t="str">
            <v>UMAG_03310</v>
          </cell>
          <cell r="B5481" t="str">
            <v>KIS68742</v>
          </cell>
          <cell r="C5481" t="str">
            <v>related to ATO3 - plasma membrane protein with possible role in export of ammonia</v>
          </cell>
          <cell r="D5481">
            <v>5.1328474300794902</v>
          </cell>
          <cell r="E5481">
            <v>13.9243457895055</v>
          </cell>
          <cell r="F5481">
            <v>9.5285966097924799</v>
          </cell>
          <cell r="G5481">
            <v>-1.22912443473481</v>
          </cell>
          <cell r="H5481">
            <v>0.48765980329983799</v>
          </cell>
          <cell r="I5481">
            <v>3.3241238896897E-3</v>
          </cell>
          <cell r="J5481">
            <v>6.3777369549734104E-3</v>
          </cell>
          <cell r="K5481">
            <v>4.391272746675237</v>
          </cell>
          <cell r="L5481">
            <v>1.2617304283831086</v>
          </cell>
          <cell r="M5481">
            <v>14.533131651609153</v>
          </cell>
          <cell r="N5481">
            <v>1.9624053723831369</v>
          </cell>
          <cell r="O5481" t="str">
            <v>N</v>
          </cell>
          <cell r="P5481" t="str">
            <v>Y</v>
          </cell>
          <cell r="Q5481">
            <v>0.5</v>
          </cell>
          <cell r="R5481">
            <v>163.15012028382799</v>
          </cell>
          <cell r="S5481">
            <v>5.3138709999999998</v>
          </cell>
          <cell r="T5481">
            <v>5.1232200000000001E-17</v>
          </cell>
          <cell r="U5481" t="str">
            <v>red</v>
          </cell>
          <cell r="V5481">
            <v>154.95060269304167</v>
          </cell>
          <cell r="W5481">
            <v>29.942571284852267</v>
          </cell>
          <cell r="X5481">
            <v>2.3649761828152802</v>
          </cell>
          <cell r="Y5481">
            <v>1.7061115989986301E-22</v>
          </cell>
        </row>
        <row r="5482">
          <cell r="A5482" t="str">
            <v>UMAG_01786</v>
          </cell>
          <cell r="B5482" t="str">
            <v>KIS70621</v>
          </cell>
          <cell r="C5482" t="str">
            <v>hypothetical protein</v>
          </cell>
          <cell r="D5482">
            <v>45.964941370976803</v>
          </cell>
          <cell r="E5482">
            <v>111.110100997496</v>
          </cell>
          <cell r="F5482">
            <v>78.537521184236496</v>
          </cell>
          <cell r="G5482">
            <v>-1.2299165474248099</v>
          </cell>
          <cell r="H5482">
            <v>0.22773557763666</v>
          </cell>
          <cell r="I5482">
            <v>2.1007409728101199E-8</v>
          </cell>
          <cell r="J5482">
            <v>8.5512203430077895E-8</v>
          </cell>
          <cell r="K5482">
            <v>16.397538111054192</v>
          </cell>
          <cell r="L5482">
            <v>3.2414982875423299</v>
          </cell>
          <cell r="M5482">
            <v>50.544024346758249</v>
          </cell>
          <cell r="N5482">
            <v>13.126900320644772</v>
          </cell>
          <cell r="O5482" t="str">
            <v>N</v>
          </cell>
          <cell r="P5482" t="str">
            <v>Y</v>
          </cell>
          <cell r="Q5482">
            <v>0.5</v>
          </cell>
          <cell r="R5482">
            <v>172.07258615630701</v>
          </cell>
          <cell r="S5482">
            <v>0.27652100000000002</v>
          </cell>
          <cell r="T5482">
            <v>0.20080229999999999</v>
          </cell>
          <cell r="U5482" t="str">
            <v>red</v>
          </cell>
          <cell r="V5482">
            <v>1315.8747381397168</v>
          </cell>
          <cell r="W5482">
            <v>649.38224190153812</v>
          </cell>
          <cell r="X5482">
            <v>1.0146078815352</v>
          </cell>
          <cell r="Y5482">
            <v>2.7921531516604801E-17</v>
          </cell>
        </row>
        <row r="5483">
          <cell r="A5483" t="str">
            <v>UMAG_12286</v>
          </cell>
          <cell r="B5483" t="str">
            <v>KIS66808</v>
          </cell>
          <cell r="C5483" t="str">
            <v>hypothetical protein</v>
          </cell>
          <cell r="D5483">
            <v>46.758192180643299</v>
          </cell>
          <cell r="E5483">
            <v>114.457739755646</v>
          </cell>
          <cell r="F5483">
            <v>80.607965968144697</v>
          </cell>
          <cell r="G5483">
            <v>-1.23117484109899</v>
          </cell>
          <cell r="H5483">
            <v>0.26259443550593797</v>
          </cell>
          <cell r="I5483">
            <v>8.3836607625450605E-7</v>
          </cell>
          <cell r="J5483">
            <v>2.81781730104272E-6</v>
          </cell>
          <cell r="K5483">
            <v>8.4054542094662636</v>
          </cell>
          <cell r="L5483">
            <v>3.2136840687000192</v>
          </cell>
          <cell r="M5483">
            <v>25.829015585926655</v>
          </cell>
          <cell r="N5483">
            <v>4.9383787780136084</v>
          </cell>
          <cell r="O5483" t="str">
            <v>N</v>
          </cell>
          <cell r="P5483" t="str">
            <v>Y</v>
          </cell>
          <cell r="Q5483">
            <v>1</v>
          </cell>
          <cell r="R5483">
            <v>62.145945048803902</v>
          </cell>
          <cell r="S5483">
            <v>0.82926239999999996</v>
          </cell>
          <cell r="T5483">
            <v>3.3088489999999998E-2</v>
          </cell>
          <cell r="U5483" t="str">
            <v>magenta</v>
          </cell>
          <cell r="V5483">
            <v>425.22982699311501</v>
          </cell>
          <cell r="W5483">
            <v>1633.4574222650365</v>
          </cell>
          <cell r="X5483">
            <v>-1.93480840470749</v>
          </cell>
          <cell r="Y5483">
            <v>1.3011801066309901E-57</v>
          </cell>
        </row>
        <row r="5484">
          <cell r="A5484" t="str">
            <v>UMAG_06168</v>
          </cell>
          <cell r="B5484" t="str">
            <v>KIS65788</v>
          </cell>
          <cell r="C5484" t="str">
            <v>hypothetical protein</v>
          </cell>
          <cell r="D5484">
            <v>66.728295661231797</v>
          </cell>
          <cell r="E5484">
            <v>159.75342824593901</v>
          </cell>
          <cell r="F5484">
            <v>113.240861953585</v>
          </cell>
          <cell r="G5484">
            <v>-1.2322778161697201</v>
          </cell>
          <cell r="H5484">
            <v>0.17694474742272001</v>
          </cell>
          <cell r="I5484">
            <v>1.07136516878659E-12</v>
          </cell>
          <cell r="J5484">
            <v>6.8934452095232899E-12</v>
          </cell>
          <cell r="K5484">
            <v>20.352823634808281</v>
          </cell>
          <cell r="L5484">
            <v>2.122401914230883</v>
          </cell>
          <cell r="M5484">
            <v>61.388195184485653</v>
          </cell>
          <cell r="N5484">
            <v>6.0191108506830746</v>
          </cell>
          <cell r="O5484" t="str">
            <v>N</v>
          </cell>
          <cell r="P5484" t="str">
            <v>Y</v>
          </cell>
          <cell r="Q5484">
            <v>12</v>
          </cell>
          <cell r="R5484">
            <v>79.336946812988302</v>
          </cell>
          <cell r="S5484">
            <v>0.38571070000000002</v>
          </cell>
          <cell r="T5484">
            <v>0.2017852</v>
          </cell>
          <cell r="U5484" t="str">
            <v>green</v>
          </cell>
          <cell r="V5484">
            <v>998.90914912430492</v>
          </cell>
          <cell r="W5484">
            <v>750.76406721845399</v>
          </cell>
          <cell r="X5484">
            <v>0.40886515473467799</v>
          </cell>
          <cell r="Y5484">
            <v>1.31605076673088E-3</v>
          </cell>
        </row>
        <row r="5485">
          <cell r="A5485" t="str">
            <v>UMAG_10778</v>
          </cell>
          <cell r="B5485" t="str">
            <v>KIS70234</v>
          </cell>
          <cell r="C5485" t="str">
            <v>related to RNA polymerase II mediator complex protein pmc1</v>
          </cell>
          <cell r="D5485">
            <v>98.833050197040393</v>
          </cell>
          <cell r="E5485">
            <v>237.69893679322399</v>
          </cell>
          <cell r="F5485">
            <v>168.26599349513199</v>
          </cell>
          <cell r="G5485">
            <v>-1.23490384848011</v>
          </cell>
          <cell r="H5485">
            <v>0.189974092414815</v>
          </cell>
          <cell r="I5485">
            <v>2.52530700006086E-11</v>
          </cell>
          <cell r="J5485">
            <v>1.39550754665468E-10</v>
          </cell>
          <cell r="K5485">
            <v>14.839977406280633</v>
          </cell>
          <cell r="L5485">
            <v>3.8359081764503653</v>
          </cell>
          <cell r="M5485">
            <v>45.283585767266757</v>
          </cell>
          <cell r="N5485">
            <v>6.3482743822876593</v>
          </cell>
          <cell r="O5485" t="str">
            <v>N</v>
          </cell>
          <cell r="P5485" t="str">
            <v>Y</v>
          </cell>
          <cell r="Q5485">
            <v>12</v>
          </cell>
          <cell r="R5485">
            <v>91.715534300924702</v>
          </cell>
          <cell r="S5485">
            <v>-0.31407180000000001</v>
          </cell>
          <cell r="T5485">
            <v>0.1051648</v>
          </cell>
          <cell r="U5485" t="str">
            <v>green</v>
          </cell>
          <cell r="V5485">
            <v>974.54529636772861</v>
          </cell>
          <cell r="W5485">
            <v>1364.1484629672768</v>
          </cell>
          <cell r="X5485">
            <v>-0.48485856707720099</v>
          </cell>
          <cell r="Y5485">
            <v>1.8936343206799499E-7</v>
          </cell>
        </row>
        <row r="5486">
          <cell r="A5486" t="str">
            <v>UMAG_02101</v>
          </cell>
          <cell r="B5486" t="str">
            <v>KIS69565</v>
          </cell>
          <cell r="C5486" t="str">
            <v>hypothetical protein</v>
          </cell>
          <cell r="D5486">
            <v>212.040808771001</v>
          </cell>
          <cell r="E5486">
            <v>508.93149046842899</v>
          </cell>
          <cell r="F5486">
            <v>360.48614961971498</v>
          </cell>
          <cell r="G5486">
            <v>-1.23812598585917</v>
          </cell>
          <cell r="H5486">
            <v>0.17073902370027499</v>
          </cell>
          <cell r="I5486">
            <v>1.2988478404360401E-13</v>
          </cell>
          <cell r="J5486">
            <v>9.0124135866990697E-13</v>
          </cell>
          <cell r="K5486">
            <v>62.243632515037902</v>
          </cell>
          <cell r="L5486">
            <v>8.4463086680014889</v>
          </cell>
          <cell r="M5486">
            <v>190.00334552408481</v>
          </cell>
          <cell r="N5486">
            <v>43.077646158135217</v>
          </cell>
          <cell r="O5486" t="str">
            <v>Y</v>
          </cell>
          <cell r="P5486" t="str">
            <v>Y</v>
          </cell>
          <cell r="Q5486">
            <v>6</v>
          </cell>
          <cell r="R5486">
            <v>591.35209292959303</v>
          </cell>
          <cell r="S5486">
            <v>2.9633400000000001</v>
          </cell>
          <cell r="T5486">
            <v>1.6058349999999999E-71</v>
          </cell>
          <cell r="U5486" t="str">
            <v>magenta</v>
          </cell>
          <cell r="V5486">
            <v>4208.8204256245672</v>
          </cell>
          <cell r="W5486">
            <v>739.04672244623862</v>
          </cell>
          <cell r="X5486">
            <v>2.50406855859053</v>
          </cell>
          <cell r="Y5486">
            <v>3.0056964973211198E-159</v>
          </cell>
        </row>
        <row r="5487">
          <cell r="A5487" t="str">
            <v>UMAG_00041</v>
          </cell>
          <cell r="B5487" t="str">
            <v>KIS71598</v>
          </cell>
          <cell r="C5487" t="str">
            <v>hypothetical protein</v>
          </cell>
          <cell r="D5487">
            <v>65.735652518289996</v>
          </cell>
          <cell r="E5487">
            <v>158.687761497737</v>
          </cell>
          <cell r="F5487">
            <v>112.211707008014</v>
          </cell>
          <cell r="G5487">
            <v>-1.2385703833803601</v>
          </cell>
          <cell r="H5487">
            <v>0.19787914416261099</v>
          </cell>
          <cell r="I5487">
            <v>1.22362022456187E-10</v>
          </cell>
          <cell r="J5487">
            <v>6.3388826388690296E-10</v>
          </cell>
          <cell r="K5487">
            <v>22.973923662572652</v>
          </cell>
          <cell r="L5487">
            <v>4.3031329433965118</v>
          </cell>
          <cell r="M5487">
            <v>70.565622063087332</v>
          </cell>
          <cell r="N5487">
            <v>13.588416620179919</v>
          </cell>
          <cell r="O5487" t="str">
            <v>N</v>
          </cell>
          <cell r="P5487" t="str">
            <v>Y</v>
          </cell>
          <cell r="Q5487">
            <v>4</v>
          </cell>
          <cell r="R5487">
            <v>222.73090745538701</v>
          </cell>
          <cell r="S5487">
            <v>1.39857369711474</v>
          </cell>
          <cell r="T5487">
            <v>1.22381132988176E-11</v>
          </cell>
          <cell r="U5487" t="str">
            <v>magenta</v>
          </cell>
          <cell r="V5487">
            <v>1521.4551366992866</v>
          </cell>
          <cell r="W5487">
            <v>661.21921910510707</v>
          </cell>
          <cell r="X5487">
            <v>1.1973315881181199</v>
          </cell>
          <cell r="Y5487">
            <v>1.6783038047510701E-23</v>
          </cell>
        </row>
        <row r="5488">
          <cell r="A5488" t="str">
            <v>UMAG_10012</v>
          </cell>
          <cell r="B5488" t="str">
            <v>KIS71608</v>
          </cell>
          <cell r="C5488" t="str">
            <v>hypothetical protein</v>
          </cell>
          <cell r="D5488">
            <v>32.8336194588694</v>
          </cell>
          <cell r="E5488">
            <v>82.915554682456801</v>
          </cell>
          <cell r="F5488">
            <v>57.874587070663097</v>
          </cell>
          <cell r="G5488">
            <v>-1.23865426546186</v>
          </cell>
          <cell r="H5488">
            <v>0.333598286618562</v>
          </cell>
          <cell r="I5488">
            <v>5.9186264041003097E-5</v>
          </cell>
          <cell r="J5488">
            <v>1.5094483446698799E-4</v>
          </cell>
          <cell r="K5488">
            <v>49.604163927833007</v>
          </cell>
          <cell r="L5488">
            <v>15.13570104188984</v>
          </cell>
          <cell r="M5488">
            <v>157.75207517743866</v>
          </cell>
          <cell r="N5488">
            <v>65.783324380994074</v>
          </cell>
          <cell r="O5488" t="str">
            <v>Y</v>
          </cell>
          <cell r="P5488" t="str">
            <v>Y</v>
          </cell>
          <cell r="Q5488">
            <v>1</v>
          </cell>
          <cell r="R5488">
            <v>27.4954768948832</v>
          </cell>
          <cell r="S5488">
            <v>-0.93085030000000002</v>
          </cell>
          <cell r="T5488">
            <v>5.6362780000000001E-2</v>
          </cell>
          <cell r="U5488" t="str">
            <v>dark-green</v>
          </cell>
          <cell r="V5488">
            <v>1207.1313037027901</v>
          </cell>
          <cell r="W5488">
            <v>351.25448491415597</v>
          </cell>
          <cell r="X5488">
            <v>1.77845732562447</v>
          </cell>
          <cell r="Y5488">
            <v>2.75570291052313E-51</v>
          </cell>
        </row>
        <row r="5489">
          <cell r="A5489" t="str">
            <v>UMAG_05248</v>
          </cell>
          <cell r="B5489" t="str">
            <v>KIS66248</v>
          </cell>
          <cell r="C5489" t="str">
            <v>related to TPO3 - Polyamine transport protein</v>
          </cell>
          <cell r="D5489">
            <v>6.4192947751156302</v>
          </cell>
          <cell r="E5489">
            <v>17.286138645394502</v>
          </cell>
          <cell r="F5489">
            <v>11.8527167102551</v>
          </cell>
          <cell r="G5489">
            <v>-1.23866070038932</v>
          </cell>
          <cell r="H5489">
            <v>0.46552634394612102</v>
          </cell>
          <cell r="I5489">
            <v>2.1811939141900198E-3</v>
          </cell>
          <cell r="J5489">
            <v>4.3382120337646197E-3</v>
          </cell>
          <cell r="K5489">
            <v>2.4746823875230728</v>
          </cell>
          <cell r="L5489">
            <v>1.124633215496829</v>
          </cell>
          <cell r="M5489">
            <v>8.4000969052920169</v>
          </cell>
          <cell r="N5489">
            <v>2.569486568258641</v>
          </cell>
          <cell r="O5489" t="str">
            <v>N</v>
          </cell>
          <cell r="P5489" t="str">
            <v>N</v>
          </cell>
          <cell r="Q5489">
            <v>1</v>
          </cell>
          <cell r="R5489">
            <v>17.6921497434478</v>
          </cell>
          <cell r="S5489">
            <v>1.5153319999999999</v>
          </cell>
          <cell r="T5489">
            <v>1.8392540000000001E-4</v>
          </cell>
          <cell r="U5489" t="str">
            <v>red</v>
          </cell>
          <cell r="V5489">
            <v>55.445984654184265</v>
          </cell>
          <cell r="W5489">
            <v>81.427392112276195</v>
          </cell>
          <cell r="X5489">
            <v>-0.54622786994569605</v>
          </cell>
          <cell r="Y5489">
            <v>4.3449540999625703E-2</v>
          </cell>
        </row>
        <row r="5490">
          <cell r="A5490" t="str">
            <v>UMAG_10475</v>
          </cell>
          <cell r="B5490" t="str">
            <v>KIS68080</v>
          </cell>
          <cell r="C5490" t="str">
            <v>hypothetical protein</v>
          </cell>
          <cell r="D5490">
            <v>183.516245411055</v>
          </cell>
          <cell r="E5490">
            <v>438.92440084826399</v>
          </cell>
          <cell r="F5490">
            <v>311.22032312966002</v>
          </cell>
          <cell r="G5490">
            <v>-1.24113804913356</v>
          </cell>
          <cell r="H5490">
            <v>0.13986275226950401</v>
          </cell>
          <cell r="I5490">
            <v>2.2784143602076702E-19</v>
          </cell>
          <cell r="J5490">
            <v>2.6189602788152302E-18</v>
          </cell>
          <cell r="K5490">
            <v>73.354348114672973</v>
          </cell>
          <cell r="L5490">
            <v>9.2198819080558554</v>
          </cell>
          <cell r="M5490">
            <v>222.49990158126081</v>
          </cell>
          <cell r="N5490">
            <v>10.868819045206138</v>
          </cell>
          <cell r="O5490" t="str">
            <v>Y</v>
          </cell>
          <cell r="P5490" t="str">
            <v>Y</v>
          </cell>
          <cell r="Q5490">
            <v>12</v>
          </cell>
          <cell r="R5490">
            <v>296.67446822447403</v>
          </cell>
          <cell r="S5490">
            <v>1.0447329999999999</v>
          </cell>
          <cell r="T5490">
            <v>1.209705E-13</v>
          </cell>
          <cell r="U5490" t="str">
            <v>light-cyan</v>
          </cell>
          <cell r="V5490">
            <v>4075.983625640773</v>
          </cell>
          <cell r="W5490">
            <v>1859.6475243801767</v>
          </cell>
          <cell r="X5490">
            <v>1.1290166443365699</v>
          </cell>
          <cell r="Y5490">
            <v>1.13691126708093E-26</v>
          </cell>
        </row>
        <row r="5491">
          <cell r="A5491" t="str">
            <v>UMAG_04895</v>
          </cell>
          <cell r="B5491" t="str">
            <v>KIS67022</v>
          </cell>
          <cell r="C5491" t="str">
            <v>hypothetical protein</v>
          </cell>
          <cell r="D5491">
            <v>62.693994620511802</v>
          </cell>
          <cell r="E5491">
            <v>153.92694478216899</v>
          </cell>
          <cell r="F5491">
            <v>108.31046970134</v>
          </cell>
          <cell r="G5491">
            <v>-1.24309839500237</v>
          </cell>
          <cell r="H5491">
            <v>0.247415572818103</v>
          </cell>
          <cell r="I5491">
            <v>1.5269617089481801E-7</v>
          </cell>
          <cell r="J5491">
            <v>5.5199623054310202E-7</v>
          </cell>
          <cell r="K5491">
            <v>7.7853158347522928</v>
          </cell>
          <cell r="L5491">
            <v>3.2726598524686645</v>
          </cell>
          <cell r="M5491">
            <v>24.163090709119523</v>
          </cell>
          <cell r="N5491">
            <v>3.8177417948845878</v>
          </cell>
          <cell r="O5491" t="str">
            <v>N</v>
          </cell>
          <cell r="P5491" t="str">
            <v>Y</v>
          </cell>
          <cell r="Q5491">
            <v>2</v>
          </cell>
          <cell r="R5491">
            <v>102.89312430700301</v>
          </cell>
          <cell r="S5491">
            <v>0.87905239999999996</v>
          </cell>
          <cell r="T5491">
            <v>2.8892680000000002E-7</v>
          </cell>
          <cell r="U5491" t="str">
            <v>magenta</v>
          </cell>
          <cell r="V5491">
            <v>519.61032346705031</v>
          </cell>
          <cell r="W5491">
            <v>473.48396056852397</v>
          </cell>
          <cell r="X5491">
            <v>0.13208053885214999</v>
          </cell>
          <cell r="Y5491">
            <v>0.51556459529346799</v>
          </cell>
        </row>
        <row r="5492">
          <cell r="A5492" t="str">
            <v>UMAG_05737</v>
          </cell>
          <cell r="B5492" t="str">
            <v>KIS66955</v>
          </cell>
          <cell r="C5492" t="str">
            <v>related to ASI1 - putative integral membrane E3 ubiquitin ligase</v>
          </cell>
          <cell r="D5492">
            <v>124.51367110285101</v>
          </cell>
          <cell r="E5492">
            <v>298.24902545850802</v>
          </cell>
          <cell r="F5492">
            <v>211.38134828067899</v>
          </cell>
          <cell r="G5492">
            <v>-1.24320710146184</v>
          </cell>
          <cell r="H5492">
            <v>0.14043938801453201</v>
          </cell>
          <cell r="I5492">
            <v>2.75084302371956E-19</v>
          </cell>
          <cell r="J5492">
            <v>3.1342502228706301E-18</v>
          </cell>
          <cell r="K5492">
            <v>34.272887143797263</v>
          </cell>
          <cell r="L5492">
            <v>3.0854875383620808</v>
          </cell>
          <cell r="M5492">
            <v>104.2413742276365</v>
          </cell>
          <cell r="N5492">
            <v>7.1852537976137327</v>
          </cell>
          <cell r="O5492" t="str">
            <v>N</v>
          </cell>
          <cell r="P5492" t="str">
            <v>Y</v>
          </cell>
          <cell r="Q5492">
            <v>2</v>
          </cell>
          <cell r="R5492">
            <v>138.172961137095</v>
          </cell>
          <cell r="S5492">
            <v>0.74216709999999997</v>
          </cell>
          <cell r="T5492">
            <v>4.2441409999999997E-5</v>
          </cell>
          <cell r="U5492" t="str">
            <v>light-green</v>
          </cell>
          <cell r="V5492">
            <v>1133.7907339506567</v>
          </cell>
          <cell r="W5492">
            <v>748.6037459106243</v>
          </cell>
          <cell r="X5492">
            <v>0.59647713464542695</v>
          </cell>
          <cell r="Y5492">
            <v>8.7512435326832599E-8</v>
          </cell>
        </row>
        <row r="5493">
          <cell r="A5493" t="str">
            <v>UMAG_05066</v>
          </cell>
          <cell r="B5493" t="str">
            <v>KIS67200</v>
          </cell>
          <cell r="C5493" t="str">
            <v>hypothetical protein</v>
          </cell>
          <cell r="D5493">
            <v>23.373419463421602</v>
          </cell>
          <cell r="E5493">
            <v>57.775573693665002</v>
          </cell>
          <cell r="F5493">
            <v>40.574496578543297</v>
          </cell>
          <cell r="G5493">
            <v>-1.2436187314636</v>
          </cell>
          <cell r="H5493">
            <v>0.26571729042153103</v>
          </cell>
          <cell r="I5493">
            <v>8.8797616156320601E-7</v>
          </cell>
          <cell r="J5493">
            <v>2.97218963922192E-6</v>
          </cell>
          <cell r="K5493">
            <v>5.4731701746955697</v>
          </cell>
          <cell r="L5493">
            <v>1.4174829439892527</v>
          </cell>
          <cell r="M5493">
            <v>17.044463492058149</v>
          </cell>
          <cell r="N5493">
            <v>2.1222491909983687</v>
          </cell>
          <cell r="O5493" t="str">
            <v>N</v>
          </cell>
          <cell r="P5493" t="str">
            <v>N</v>
          </cell>
          <cell r="Q5493">
            <v>12</v>
          </cell>
          <cell r="R5493">
            <v>143.62668576919799</v>
          </cell>
          <cell r="S5493">
            <v>1.635691</v>
          </cell>
          <cell r="T5493">
            <v>5.5517780000000001E-20</v>
          </cell>
          <cell r="U5493" t="str">
            <v>magenta</v>
          </cell>
          <cell r="V5493">
            <v>478.62259121209991</v>
          </cell>
          <cell r="W5493">
            <v>334.05158558200463</v>
          </cell>
          <cell r="X5493">
            <v>0.46988855222134701</v>
          </cell>
          <cell r="Y5493">
            <v>0.54557315326447897</v>
          </cell>
        </row>
        <row r="5494">
          <cell r="A5494" t="str">
            <v>UMAG_00623</v>
          </cell>
          <cell r="B5494" t="str">
            <v>KIS72206</v>
          </cell>
          <cell r="C5494" t="str">
            <v>hypothetical protein</v>
          </cell>
          <cell r="D5494">
            <v>39.243358114754201</v>
          </cell>
          <cell r="E5494">
            <v>96.064889251418407</v>
          </cell>
          <cell r="F5494">
            <v>67.654123683086297</v>
          </cell>
          <cell r="G5494">
            <v>-1.24390907929232</v>
          </cell>
          <cell r="H5494">
            <v>0.231467587551029</v>
          </cell>
          <cell r="I5494">
            <v>2.3917269874041501E-8</v>
          </cell>
          <cell r="J5494">
            <v>9.6929462601196896E-8</v>
          </cell>
          <cell r="K5494">
            <v>19.186337617055123</v>
          </cell>
          <cell r="L5494">
            <v>4.9929585490508126</v>
          </cell>
          <cell r="M5494">
            <v>59.678150053110798</v>
          </cell>
          <cell r="N5494">
            <v>5.9168615010008692</v>
          </cell>
          <cell r="O5494" t="str">
            <v>N</v>
          </cell>
          <cell r="P5494" t="str">
            <v>Y</v>
          </cell>
          <cell r="Q5494">
            <v>0.5</v>
          </cell>
          <cell r="R5494">
            <v>25.4519125833306</v>
          </cell>
          <cell r="S5494">
            <v>9.3247031182189001E-3</v>
          </cell>
          <cell r="T5494">
            <v>0.98199156824717704</v>
          </cell>
          <cell r="U5494" t="str">
            <v>dark-green</v>
          </cell>
          <cell r="V5494">
            <v>521.36766858744932</v>
          </cell>
          <cell r="W5494">
            <v>401.91916839489903</v>
          </cell>
          <cell r="X5494">
            <v>0.37390362081431999</v>
          </cell>
          <cell r="Y5494">
            <v>4.4129264403112104E-3</v>
          </cell>
        </row>
        <row r="5495">
          <cell r="A5495" t="str">
            <v>UMAG_01518</v>
          </cell>
          <cell r="B5495" t="str">
            <v>KIS70348</v>
          </cell>
          <cell r="C5495" t="str">
            <v>hypothetical protein</v>
          </cell>
          <cell r="D5495">
            <v>247.559438126674</v>
          </cell>
          <cell r="E5495">
            <v>602.04962540317104</v>
          </cell>
          <cell r="F5495">
            <v>424.80453176492199</v>
          </cell>
          <cell r="G5495">
            <v>-1.24400652816296</v>
          </cell>
          <cell r="H5495">
            <v>0.20963682375470999</v>
          </cell>
          <cell r="I5495">
            <v>9.0504439031396397E-10</v>
          </cell>
          <cell r="J5495">
            <v>4.2994055416884499E-9</v>
          </cell>
          <cell r="K5495">
            <v>32.25257543400852</v>
          </cell>
          <cell r="L5495">
            <v>4.8975737210655081</v>
          </cell>
          <cell r="M5495">
            <v>99.46164636976286</v>
          </cell>
          <cell r="N5495">
            <v>28.101589704852071</v>
          </cell>
          <cell r="O5495" t="str">
            <v>N</v>
          </cell>
          <cell r="P5495" t="str">
            <v>Y</v>
          </cell>
          <cell r="Q5495">
            <v>8</v>
          </cell>
          <cell r="R5495">
            <v>159.63458068744399</v>
          </cell>
          <cell r="S5495">
            <v>2.8074680000000001</v>
          </cell>
          <cell r="T5495">
            <v>2.8733490000000002E-43</v>
          </cell>
          <cell r="U5495" t="str">
            <v>magenta</v>
          </cell>
          <cell r="V5495">
            <v>2889.3792149040364</v>
          </cell>
          <cell r="W5495">
            <v>694.52633013947832</v>
          </cell>
          <cell r="X5495">
            <v>2.0555986799207799</v>
          </cell>
          <cell r="Y5495">
            <v>1.57082369057648E-95</v>
          </cell>
        </row>
        <row r="5496">
          <cell r="A5496" t="str">
            <v>UMAG_01731</v>
          </cell>
          <cell r="B5496" t="str">
            <v>KIS70563</v>
          </cell>
          <cell r="C5496" t="str">
            <v>hypothetical protein</v>
          </cell>
          <cell r="D5496">
            <v>0</v>
          </cell>
          <cell r="E5496">
            <v>1.9308910879463099</v>
          </cell>
          <cell r="F5496">
            <v>0.96544554397315396</v>
          </cell>
          <cell r="G5496">
            <v>-1.2453325380893301</v>
          </cell>
          <cell r="H5496">
            <v>2.0437832664873898</v>
          </cell>
          <cell r="I5496">
            <v>3.2430941050329301E-2</v>
          </cell>
          <cell r="J5496">
            <v>5.0986585345613802E-2</v>
          </cell>
          <cell r="K5496">
            <v>0</v>
          </cell>
          <cell r="L5496">
            <v>0</v>
          </cell>
          <cell r="M5496">
            <v>0.84704498015738561</v>
          </cell>
          <cell r="N5496">
            <v>0.58019860420362979</v>
          </cell>
          <cell r="O5496" t="str">
            <v>N</v>
          </cell>
          <cell r="P5496" t="str">
            <v>N</v>
          </cell>
          <cell r="Q5496">
            <v>12</v>
          </cell>
          <cell r="R5496">
            <v>6.0729112910862497</v>
          </cell>
          <cell r="S5496">
            <v>5.2387629999999996</v>
          </cell>
          <cell r="T5496">
            <v>9.0668810000000006E-14</v>
          </cell>
          <cell r="U5496" t="str">
            <v>cyan</v>
          </cell>
          <cell r="V5496">
            <v>6.9120842658085868</v>
          </cell>
          <cell r="W5496">
            <v>13.198061123009834</v>
          </cell>
          <cell r="X5496">
            <v>-0.84063481328506595</v>
          </cell>
          <cell r="Y5496">
            <v>0.24130172417919701</v>
          </cell>
        </row>
        <row r="5497">
          <cell r="A5497" t="str">
            <v>UMAG_12224</v>
          </cell>
          <cell r="B5497" t="str">
            <v>KIS68779</v>
          </cell>
          <cell r="C5497" t="str">
            <v>related to Tuftelin-interacting protein 11</v>
          </cell>
          <cell r="D5497">
            <v>145.53368293517201</v>
          </cell>
          <cell r="E5497">
            <v>351.42548022014398</v>
          </cell>
          <cell r="F5497">
            <v>248.479581577658</v>
          </cell>
          <cell r="G5497">
            <v>-1.2494224587103799</v>
          </cell>
          <cell r="H5497">
            <v>0.160127151979129</v>
          </cell>
          <cell r="I5497">
            <v>1.8935543176961098E-15</v>
          </cell>
          <cell r="J5497">
            <v>1.5464425906848101E-14</v>
          </cell>
          <cell r="K5497">
            <v>33.589313570588203</v>
          </cell>
          <cell r="L5497">
            <v>5.609201387766543</v>
          </cell>
          <cell r="M5497">
            <v>102.83227288153674</v>
          </cell>
          <cell r="N5497">
            <v>6.3959335536817914</v>
          </cell>
          <cell r="O5497" t="str">
            <v>N</v>
          </cell>
          <cell r="P5497" t="str">
            <v>Y</v>
          </cell>
          <cell r="Q5497">
            <v>8</v>
          </cell>
          <cell r="R5497">
            <v>102.16348426189199</v>
          </cell>
          <cell r="S5497">
            <v>0.16121750000000001</v>
          </cell>
          <cell r="T5497">
            <v>0.47385559999999999</v>
          </cell>
          <cell r="U5497" t="str">
            <v>light-cyan</v>
          </cell>
          <cell r="V5497">
            <v>1349.3525800962168</v>
          </cell>
          <cell r="W5497">
            <v>1538.4939400786764</v>
          </cell>
          <cell r="X5497">
            <v>-0.18911013875048399</v>
          </cell>
          <cell r="Y5497">
            <v>5.1497434505705597E-2</v>
          </cell>
        </row>
        <row r="5498">
          <cell r="A5498" t="str">
            <v>UMAG_00037</v>
          </cell>
          <cell r="B5498" t="str">
            <v>KIS71594</v>
          </cell>
          <cell r="C5498" t="str">
            <v>hypothetical protein</v>
          </cell>
          <cell r="D5498">
            <v>131.03767477707601</v>
          </cell>
          <cell r="E5498">
            <v>322.87397664038701</v>
          </cell>
          <cell r="F5498">
            <v>226.955825708731</v>
          </cell>
          <cell r="G5498">
            <v>-1.2496472841238</v>
          </cell>
          <cell r="H5498">
            <v>0.242534643358121</v>
          </cell>
          <cell r="I5498">
            <v>7.7005599169929602E-8</v>
          </cell>
          <cell r="J5498">
            <v>2.8972403648092303E-7</v>
          </cell>
          <cell r="K5498">
            <v>52.714157942288864</v>
          </cell>
          <cell r="L5498">
            <v>22.33333508038281</v>
          </cell>
          <cell r="M5498">
            <v>165.19766860068395</v>
          </cell>
          <cell r="N5498">
            <v>8.4251580536895503</v>
          </cell>
          <cell r="O5498" t="str">
            <v>Y</v>
          </cell>
          <cell r="P5498" t="str">
            <v>Y</v>
          </cell>
          <cell r="Q5498">
            <v>8</v>
          </cell>
          <cell r="R5498">
            <v>133.070000311511</v>
          </cell>
          <cell r="S5498">
            <v>0.89255601086587699</v>
          </cell>
          <cell r="T5498">
            <v>2.9925159690217E-4</v>
          </cell>
          <cell r="U5498" t="str">
            <v>light-cyan</v>
          </cell>
          <cell r="V5498">
            <v>157.32258214449766</v>
          </cell>
          <cell r="W5498">
            <v>629.49646319980866</v>
          </cell>
          <cell r="X5498">
            <v>-1.9782294874184001</v>
          </cell>
          <cell r="Y5498">
            <v>2.0160077921975699E-17</v>
          </cell>
        </row>
        <row r="5499">
          <cell r="A5499" t="str">
            <v>UMAG_05619</v>
          </cell>
          <cell r="B5499" t="str">
            <v>KIS66630</v>
          </cell>
          <cell r="C5499" t="str">
            <v>related to ERG25 - C-4 methyl sterol oxidase</v>
          </cell>
          <cell r="D5499">
            <v>12.3462314340928</v>
          </cell>
          <cell r="E5499">
            <v>32.541768230832403</v>
          </cell>
          <cell r="F5499">
            <v>22.443999832462602</v>
          </cell>
          <cell r="G5499">
            <v>-1.2548160945447699</v>
          </cell>
          <cell r="H5499">
            <v>0.40836225720855801</v>
          </cell>
          <cell r="I5499">
            <v>5.8350200247460305E-4</v>
          </cell>
          <cell r="J5499">
            <v>1.2691659717124399E-3</v>
          </cell>
          <cell r="K5499">
            <v>7.2559210972441663</v>
          </cell>
          <cell r="L5499">
            <v>4.7865610829847069</v>
          </cell>
          <cell r="M5499">
            <v>23.992831769398691</v>
          </cell>
          <cell r="N5499">
            <v>6.2997953125136084</v>
          </cell>
          <cell r="O5499" t="str">
            <v>N</v>
          </cell>
          <cell r="P5499" t="str">
            <v>Y</v>
          </cell>
          <cell r="Q5499">
            <v>0.5</v>
          </cell>
          <cell r="R5499">
            <v>31.5129239678208</v>
          </cell>
          <cell r="S5499">
            <v>0.39816430000000003</v>
          </cell>
          <cell r="T5499">
            <v>0.32872079999999998</v>
          </cell>
          <cell r="U5499" t="str">
            <v>red</v>
          </cell>
          <cell r="V5499">
            <v>340.86284230918534</v>
          </cell>
          <cell r="W5499">
            <v>137.82502093035535</v>
          </cell>
          <cell r="X5499">
            <v>1.3027660376930601</v>
          </cell>
          <cell r="Y5499">
            <v>5.9159488404653899E-20</v>
          </cell>
        </row>
        <row r="5500">
          <cell r="A5500" t="str">
            <v>UMAG_02244</v>
          </cell>
          <cell r="B5500" t="str">
            <v>KIS69719</v>
          </cell>
          <cell r="C5500" t="str">
            <v>related to ser/thr protein kinase</v>
          </cell>
          <cell r="D5500">
            <v>169.98347829591401</v>
          </cell>
          <cell r="E5500">
            <v>414.11921923366799</v>
          </cell>
          <cell r="F5500">
            <v>292.05134876479099</v>
          </cell>
          <cell r="G5500">
            <v>-1.2552491418477001</v>
          </cell>
          <cell r="H5500">
            <v>0.183774243756503</v>
          </cell>
          <cell r="I5500">
            <v>2.5702723730862E-12</v>
          </cell>
          <cell r="J5500">
            <v>1.5738350265532598E-11</v>
          </cell>
          <cell r="K5500">
            <v>22.835294165981281</v>
          </cell>
          <cell r="L5500">
            <v>5.815864425530056</v>
          </cell>
          <cell r="M5500">
            <v>70.361759202290628</v>
          </cell>
          <cell r="N5500">
            <v>9.8735024823184254</v>
          </cell>
          <cell r="O5500" t="str">
            <v>N</v>
          </cell>
          <cell r="P5500" t="str">
            <v>Y</v>
          </cell>
          <cell r="Q5500">
            <v>12</v>
          </cell>
          <cell r="R5500">
            <v>70.944461070170107</v>
          </cell>
          <cell r="S5500">
            <v>0.40298509999999998</v>
          </cell>
          <cell r="T5500">
            <v>0.11356430000000001</v>
          </cell>
          <cell r="U5500" t="str">
            <v>light-cyan</v>
          </cell>
          <cell r="V5500">
            <v>2515.3893770278169</v>
          </cell>
          <cell r="W5500">
            <v>1018.4942889033156</v>
          </cell>
          <cell r="X5500">
            <v>1.3026691055649</v>
          </cell>
          <cell r="Y5500">
            <v>1.26570482078981E-39</v>
          </cell>
        </row>
        <row r="5501">
          <cell r="A5501" t="str">
            <v>UMAG_02591</v>
          </cell>
          <cell r="B5501" t="str">
            <v>KIS69243</v>
          </cell>
          <cell r="C5501" t="str">
            <v>related to Double-strand-break repair protein rad21</v>
          </cell>
          <cell r="D5501">
            <v>34.414661795334503</v>
          </cell>
          <cell r="E5501">
            <v>85.205695611872798</v>
          </cell>
          <cell r="F5501">
            <v>59.810178703603697</v>
          </cell>
          <cell r="G5501">
            <v>-1.2574696905571101</v>
          </cell>
          <cell r="H5501">
            <v>0.243372492840464</v>
          </cell>
          <cell r="I5501">
            <v>7.2476671960880097E-8</v>
          </cell>
          <cell r="J5501">
            <v>2.7476484792681102E-7</v>
          </cell>
          <cell r="K5501">
            <v>10.600414616120934</v>
          </cell>
          <cell r="L5501">
            <v>3.3785387381141958</v>
          </cell>
          <cell r="M5501">
            <v>33.298315370988156</v>
          </cell>
          <cell r="N5501">
            <v>5.2521743543021557</v>
          </cell>
          <cell r="O5501" t="str">
            <v>N</v>
          </cell>
          <cell r="P5501" t="str">
            <v>Y</v>
          </cell>
          <cell r="Q5501">
            <v>8</v>
          </cell>
          <cell r="R5501">
            <v>458.61504734073299</v>
          </cell>
          <cell r="S5501">
            <v>1.608846</v>
          </cell>
          <cell r="T5501">
            <v>2.3416609999999998E-18</v>
          </cell>
          <cell r="U5501" t="str">
            <v>cyan</v>
          </cell>
          <cell r="V5501">
            <v>527.60099683093495</v>
          </cell>
          <cell r="W5501">
            <v>817.30586947102609</v>
          </cell>
          <cell r="X5501">
            <v>-0.62985056744049595</v>
          </cell>
          <cell r="Y5501">
            <v>5.6460340086874601E-5</v>
          </cell>
        </row>
        <row r="5502">
          <cell r="A5502" t="str">
            <v>UMAG_03927</v>
          </cell>
          <cell r="B5502" t="str">
            <v>KIS67871</v>
          </cell>
          <cell r="C5502" t="str">
            <v>hypothetical protein</v>
          </cell>
          <cell r="D5502">
            <v>8.4795889279153194</v>
          </cell>
          <cell r="E5502">
            <v>22.584537801980002</v>
          </cell>
          <cell r="F5502">
            <v>15.5320633649477</v>
          </cell>
          <cell r="G5502">
            <v>-1.25797490499442</v>
          </cell>
          <cell r="H5502">
            <v>0.42764171882781199</v>
          </cell>
          <cell r="I5502">
            <v>9.0933474586370503E-4</v>
          </cell>
          <cell r="J5502">
            <v>1.92473868226721E-3</v>
          </cell>
          <cell r="K5502">
            <v>4.2648985447117918</v>
          </cell>
          <cell r="L5502">
            <v>1.8021535030663838</v>
          </cell>
          <cell r="M5502">
            <v>14.156190905474038</v>
          </cell>
          <cell r="N5502">
            <v>4.9488181899714565</v>
          </cell>
          <cell r="O5502" t="str">
            <v>N</v>
          </cell>
          <cell r="P5502" t="str">
            <v>Y</v>
          </cell>
          <cell r="Q5502">
            <v>0</v>
          </cell>
          <cell r="R5502">
            <v>27.018128728811799</v>
          </cell>
          <cell r="S5502">
            <v>-0.69866799999999996</v>
          </cell>
          <cell r="T5502">
            <v>2.1512730000000001E-2</v>
          </cell>
          <cell r="U5502" t="str">
            <v>pink</v>
          </cell>
          <cell r="V5502">
            <v>118.10345847736868</v>
          </cell>
          <cell r="W5502">
            <v>335.84686606053236</v>
          </cell>
          <cell r="X5502">
            <v>-1.4980155819224299</v>
          </cell>
          <cell r="Y5502">
            <v>4.0204888807541797E-24</v>
          </cell>
        </row>
        <row r="5503">
          <cell r="A5503" t="str">
            <v>UMAG_04992</v>
          </cell>
          <cell r="B5503" t="str">
            <v>KIS67125</v>
          </cell>
          <cell r="C5503" t="str">
            <v>hypothetical protein</v>
          </cell>
          <cell r="D5503">
            <v>15.657207773118699</v>
          </cell>
          <cell r="E5503">
            <v>39.651871542045498</v>
          </cell>
          <cell r="F5503">
            <v>27.654539657582099</v>
          </cell>
          <cell r="G5503">
            <v>-1.25892331468709</v>
          </cell>
          <cell r="H5503">
            <v>0.30750945129107299</v>
          </cell>
          <cell r="I5503">
            <v>1.2818077936639899E-5</v>
          </cell>
          <cell r="J5503">
            <v>3.6301965572421603E-5</v>
          </cell>
          <cell r="K5503">
            <v>17.105383637531542</v>
          </cell>
          <cell r="L5503">
            <v>4.4009663760484958</v>
          </cell>
          <cell r="M5503">
            <v>55.338130774773248</v>
          </cell>
          <cell r="N5503">
            <v>9.0435116288769493</v>
          </cell>
          <cell r="O5503" t="str">
            <v>Y</v>
          </cell>
          <cell r="P5503" t="str">
            <v>Y</v>
          </cell>
          <cell r="Q5503">
            <v>12</v>
          </cell>
          <cell r="R5503">
            <v>26.379415096552201</v>
          </cell>
          <cell r="S5503">
            <v>1.5382169999999999</v>
          </cell>
          <cell r="T5503">
            <v>4.1298779999999997E-5</v>
          </cell>
          <cell r="U5503" t="str">
            <v>light-cyan</v>
          </cell>
          <cell r="V5503">
            <v>304.270744951822</v>
          </cell>
          <cell r="W5503">
            <v>105.112047111998</v>
          </cell>
          <cell r="X5503">
            <v>1.5259749574175001</v>
          </cell>
          <cell r="Y5503">
            <v>7.3692521326205299E-20</v>
          </cell>
        </row>
        <row r="5504">
          <cell r="A5504" t="str">
            <v>UMAG_03890</v>
          </cell>
          <cell r="B5504" t="str">
            <v>KIS67832</v>
          </cell>
          <cell r="C5504" t="str">
            <v>hypothetical protein</v>
          </cell>
          <cell r="D5504">
            <v>2.56344100186136</v>
          </cell>
          <cell r="E5504">
            <v>8.07516506290027</v>
          </cell>
          <cell r="F5504">
            <v>5.3193030323808204</v>
          </cell>
          <cell r="G5504">
            <v>-1.25907918126879</v>
          </cell>
          <cell r="H5504">
            <v>0.67864477896740905</v>
          </cell>
          <cell r="I5504">
            <v>1.5135042779885199E-2</v>
          </cell>
          <cell r="J5504">
            <v>2.5568090051793502E-2</v>
          </cell>
          <cell r="K5504">
            <v>0.94627116801176792</v>
          </cell>
          <cell r="L5504">
            <v>0.63283269573851675</v>
          </cell>
          <cell r="M5504">
            <v>3.8592827594821255</v>
          </cell>
          <cell r="N5504">
            <v>1.412472169347581</v>
          </cell>
          <cell r="O5504" t="str">
            <v>N</v>
          </cell>
          <cell r="P5504" t="str">
            <v>N</v>
          </cell>
          <cell r="Q5504">
            <v>0.5</v>
          </cell>
          <cell r="R5504">
            <v>45.271683487671602</v>
          </cell>
          <cell r="S5504">
            <v>2.0038900000000002</v>
          </cell>
          <cell r="T5504">
            <v>2.6086329999999997E-7</v>
          </cell>
          <cell r="U5504" t="str">
            <v>light-cyan</v>
          </cell>
          <cell r="V5504">
            <v>75.009125577258558</v>
          </cell>
          <cell r="W5504">
            <v>63.209213027394604</v>
          </cell>
          <cell r="X5504">
            <v>0.236531802704154</v>
          </cell>
          <cell r="Y5504">
            <v>0.35581968633662497</v>
          </cell>
        </row>
        <row r="5505">
          <cell r="A5505" t="str">
            <v>UMAG_00543</v>
          </cell>
          <cell r="B5505" t="str">
            <v>KIS72124</v>
          </cell>
          <cell r="C5505" t="str">
            <v>hypothetical protein</v>
          </cell>
          <cell r="D5505">
            <v>131.186733057525</v>
          </cell>
          <cell r="E5505">
            <v>320.82071003088402</v>
          </cell>
          <cell r="F5505">
            <v>226.00372154420501</v>
          </cell>
          <cell r="G5505">
            <v>-1.2595616908467999</v>
          </cell>
          <cell r="H5505">
            <v>0.189985863145961</v>
          </cell>
          <cell r="I5505">
            <v>1.03141555692467E-11</v>
          </cell>
          <cell r="J5505">
            <v>5.9596999085271502E-11</v>
          </cell>
          <cell r="K5505">
            <v>21.72907843941713</v>
          </cell>
          <cell r="L5505">
            <v>5.0744232987065709</v>
          </cell>
          <cell r="M5505">
            <v>67.625699290811681</v>
          </cell>
          <cell r="N5505">
            <v>13.988055061301777</v>
          </cell>
          <cell r="O5505" t="str">
            <v>N</v>
          </cell>
          <cell r="P5505" t="str">
            <v>Y</v>
          </cell>
          <cell r="Q5505">
            <v>0.5</v>
          </cell>
          <cell r="R5505">
            <v>157.561307385427</v>
          </cell>
          <cell r="S5505">
            <v>-0.22871322281663001</v>
          </cell>
          <cell r="T5505">
            <v>0.231140643304628</v>
          </cell>
          <cell r="U5505" t="str">
            <v>dark-green</v>
          </cell>
          <cell r="V5505">
            <v>2166.3335194272463</v>
          </cell>
          <cell r="W5505">
            <v>1758.4659441714102</v>
          </cell>
          <cell r="X5505">
            <v>0.29899750480632198</v>
          </cell>
          <cell r="Y5505">
            <v>2.7978295118866601E-2</v>
          </cell>
        </row>
        <row r="5506">
          <cell r="A5506" t="str">
            <v>UMAG_04875</v>
          </cell>
          <cell r="B5506" t="str">
            <v>KIS66814</v>
          </cell>
          <cell r="C5506" t="str">
            <v>hypothetical protein</v>
          </cell>
          <cell r="D5506">
            <v>41.064617071270199</v>
          </cell>
          <cell r="E5506">
            <v>101.02418708618301</v>
          </cell>
          <cell r="F5506">
            <v>71.044402078726804</v>
          </cell>
          <cell r="G5506">
            <v>-1.2598103100173801</v>
          </cell>
          <cell r="H5506">
            <v>0.215124819692985</v>
          </cell>
          <cell r="I5506">
            <v>1.4710450292206099E-9</v>
          </cell>
          <cell r="J5506">
            <v>6.8121511747420502E-9</v>
          </cell>
          <cell r="K5506">
            <v>16.630791181921296</v>
          </cell>
          <cell r="L5506">
            <v>2.4261927098027618</v>
          </cell>
          <cell r="M5506">
            <v>51.758726353006452</v>
          </cell>
          <cell r="N5506">
            <v>10.266680479659742</v>
          </cell>
          <cell r="O5506" t="str">
            <v>N</v>
          </cell>
          <cell r="P5506" t="str">
            <v>Y</v>
          </cell>
          <cell r="Q5506">
            <v>0</v>
          </cell>
          <cell r="R5506">
            <v>94.554147367840201</v>
          </cell>
          <cell r="S5506">
            <v>-0.64851579999999998</v>
          </cell>
          <cell r="T5506">
            <v>4.2430560000000003E-3</v>
          </cell>
          <cell r="U5506" t="str">
            <v>burlywood</v>
          </cell>
          <cell r="V5506">
            <v>979.95764150257367</v>
          </cell>
          <cell r="W5506">
            <v>774.53211955694258</v>
          </cell>
          <cell r="X5506">
            <v>0.33663556881606099</v>
          </cell>
          <cell r="Y5506">
            <v>1.6258723522145E-2</v>
          </cell>
        </row>
        <row r="5507">
          <cell r="A5507" t="str">
            <v>UMAG_05736</v>
          </cell>
          <cell r="B5507" t="str">
            <v>KIS66954</v>
          </cell>
          <cell r="C5507" t="str">
            <v>hypothetical protein</v>
          </cell>
          <cell r="D5507">
            <v>133.18600094731099</v>
          </cell>
          <cell r="E5507">
            <v>328.39097861359301</v>
          </cell>
          <cell r="F5507">
            <v>230.78848978045201</v>
          </cell>
          <cell r="G5507">
            <v>-1.26214464097325</v>
          </cell>
          <cell r="H5507">
            <v>0.21176949716698201</v>
          </cell>
          <cell r="I5507">
            <v>7.50953882906108E-10</v>
          </cell>
          <cell r="J5507">
            <v>3.60949559789692E-9</v>
          </cell>
          <cell r="K5507">
            <v>35.524577484309226</v>
          </cell>
          <cell r="L5507">
            <v>5.2923449103242106</v>
          </cell>
          <cell r="M5507">
            <v>110.37485794287943</v>
          </cell>
          <cell r="N5507">
            <v>24.695191508228135</v>
          </cell>
          <cell r="O5507" t="str">
            <v>N</v>
          </cell>
          <cell r="P5507" t="str">
            <v>Y</v>
          </cell>
          <cell r="Q5507">
            <v>0.5</v>
          </cell>
          <cell r="R5507">
            <v>120.02299020085201</v>
          </cell>
          <cell r="S5507">
            <v>-0.50698370000000004</v>
          </cell>
          <cell r="T5507">
            <v>9.798223E-3</v>
          </cell>
          <cell r="U5507" t="str">
            <v>dark-green</v>
          </cell>
          <cell r="V5507">
            <v>1694.2759677098202</v>
          </cell>
          <cell r="W5507">
            <v>1510.1418080018832</v>
          </cell>
          <cell r="X5507">
            <v>0.16611930855198601</v>
          </cell>
          <cell r="Y5507">
            <v>0.168970274360871</v>
          </cell>
        </row>
        <row r="5508">
          <cell r="A5508" t="str">
            <v>UMAG_02435</v>
          </cell>
          <cell r="B5508" t="str">
            <v>KIS69921</v>
          </cell>
          <cell r="C5508" t="str">
            <v>related to mitochondrial intermediate peptidase precursor</v>
          </cell>
          <cell r="D5508">
            <v>132.175738999917</v>
          </cell>
          <cell r="E5508">
            <v>326.38453226745401</v>
          </cell>
          <cell r="F5508">
            <v>229.280135633686</v>
          </cell>
          <cell r="G5508">
            <v>-1.2624538744432501</v>
          </cell>
          <cell r="H5508">
            <v>0.217249036028585</v>
          </cell>
          <cell r="I5508">
            <v>1.8493219813624799E-9</v>
          </cell>
          <cell r="J5508">
            <v>8.4428409891177298E-9</v>
          </cell>
          <cell r="K5508">
            <v>33.257772177790827</v>
          </cell>
          <cell r="L5508">
            <v>6.7233657473129433</v>
          </cell>
          <cell r="M5508">
            <v>103.28243784511959</v>
          </cell>
          <cell r="N5508">
            <v>20.895095390734127</v>
          </cell>
          <cell r="O5508" t="str">
            <v>N</v>
          </cell>
          <cell r="P5508" t="str">
            <v>Y</v>
          </cell>
          <cell r="Q5508">
            <v>0</v>
          </cell>
          <cell r="R5508">
            <v>68.206956433294195</v>
          </cell>
          <cell r="S5508">
            <v>-1.086981</v>
          </cell>
          <cell r="T5508">
            <v>8.606742E-6</v>
          </cell>
          <cell r="U5508" t="str">
            <v>yellow</v>
          </cell>
          <cell r="V5508">
            <v>854.66480342451302</v>
          </cell>
          <cell r="W5508">
            <v>1744.1247892677131</v>
          </cell>
          <cell r="X5508">
            <v>-1.0253893803382399</v>
          </cell>
          <cell r="Y5508">
            <v>1.08576129175591E-13</v>
          </cell>
        </row>
        <row r="5509">
          <cell r="A5509" t="str">
            <v>UMAG_12133</v>
          </cell>
          <cell r="B5509" t="str">
            <v>KIS71437</v>
          </cell>
          <cell r="C5509" t="str">
            <v>hypothetical protein</v>
          </cell>
          <cell r="D5509">
            <v>23.365627135224202</v>
          </cell>
          <cell r="E5509">
            <v>58.2212155239691</v>
          </cell>
          <cell r="F5509">
            <v>40.793421329596697</v>
          </cell>
          <cell r="G5509">
            <v>-1.26331141012535</v>
          </cell>
          <cell r="H5509">
            <v>0.252257088407009</v>
          </cell>
          <cell r="I5509">
            <v>1.7044065898409401E-7</v>
          </cell>
          <cell r="J5509">
            <v>6.1203260535700198E-7</v>
          </cell>
          <cell r="K5509">
            <v>25.0942623721653</v>
          </cell>
          <cell r="L5509">
            <v>2.2351363656093355</v>
          </cell>
          <cell r="M5509">
            <v>79.265046313685545</v>
          </cell>
          <cell r="N5509">
            <v>13.078330623764312</v>
          </cell>
          <cell r="O5509" t="str">
            <v>N</v>
          </cell>
          <cell r="P5509" t="str">
            <v>Y</v>
          </cell>
          <cell r="Q5509">
            <v>4</v>
          </cell>
          <cell r="R5509">
            <v>38.5371375853206</v>
          </cell>
          <cell r="S5509">
            <v>0.49492380000000002</v>
          </cell>
          <cell r="T5509">
            <v>7.0088330000000004E-2</v>
          </cell>
          <cell r="U5509" t="str">
            <v>magenta</v>
          </cell>
          <cell r="V5509">
            <v>307.51062249707269</v>
          </cell>
          <cell r="W5509">
            <v>502.42476519615366</v>
          </cell>
          <cell r="X5509">
            <v>-0.70374934923104804</v>
          </cell>
          <cell r="Y5509">
            <v>1.7955568818607001E-8</v>
          </cell>
        </row>
        <row r="5510">
          <cell r="A5510" t="str">
            <v>UMAG_11871</v>
          </cell>
          <cell r="B5510" t="str">
            <v>KIS71453</v>
          </cell>
          <cell r="C5510" t="str">
            <v>related to GRR1 - required for glucose repression and for glucose and cation transport</v>
          </cell>
          <cell r="D5510">
            <v>87.051854049915406</v>
          </cell>
          <cell r="E5510">
            <v>212.46860978620899</v>
          </cell>
          <cell r="F5510">
            <v>149.760231918062</v>
          </cell>
          <cell r="G5510">
            <v>-1.2633229219532001</v>
          </cell>
          <cell r="H5510">
            <v>0.16977473820005501</v>
          </cell>
          <cell r="I5510">
            <v>3.1015679060303701E-14</v>
          </cell>
          <cell r="J5510">
            <v>2.3406692374948802E-13</v>
          </cell>
          <cell r="K5510">
            <v>21.137641748356494</v>
          </cell>
          <cell r="L5510">
            <v>2.7144179115729528</v>
          </cell>
          <cell r="M5510">
            <v>65.494316175444595</v>
          </cell>
          <cell r="N5510">
            <v>10.93825563984408</v>
          </cell>
          <cell r="O5510" t="str">
            <v>N</v>
          </cell>
          <cell r="P5510" t="str">
            <v>Y</v>
          </cell>
          <cell r="Q5510">
            <v>8</v>
          </cell>
          <cell r="R5510">
            <v>218.54103406488699</v>
          </cell>
          <cell r="S5510">
            <v>0.82661720000000005</v>
          </cell>
          <cell r="T5510">
            <v>6.9450079999999998E-6</v>
          </cell>
          <cell r="U5510" t="str">
            <v>light-cyan</v>
          </cell>
          <cell r="V5510">
            <v>1701.4841805328833</v>
          </cell>
          <cell r="W5510">
            <v>1637.0833031581433</v>
          </cell>
          <cell r="X5510">
            <v>5.5557853179922803E-2</v>
          </cell>
          <cell r="Y5510">
            <v>0.55571447001169905</v>
          </cell>
        </row>
        <row r="5511">
          <cell r="A5511" t="str">
            <v>UMAG_03561</v>
          </cell>
          <cell r="B5511" t="str">
            <v>KIS68474</v>
          </cell>
          <cell r="C5511" t="str">
            <v>hypothetical protein</v>
          </cell>
          <cell r="D5511">
            <v>1.28583044214584</v>
          </cell>
          <cell r="E5511">
            <v>5.5323306596669104</v>
          </cell>
          <cell r="F5511">
            <v>3.4090805509063702</v>
          </cell>
          <cell r="G5511">
            <v>-1.2633591064265599</v>
          </cell>
          <cell r="H5511">
            <v>1.00019313026333</v>
          </cell>
          <cell r="I5511">
            <v>3.4984634225535702E-2</v>
          </cell>
          <cell r="J5511">
            <v>5.4708481504952902E-2</v>
          </cell>
          <cell r="K5511">
            <v>0.31498707395842496</v>
          </cell>
          <cell r="L5511">
            <v>0.62997414791684991</v>
          </cell>
          <cell r="M5511">
            <v>1.7292745993065997</v>
          </cell>
          <cell r="N5511">
            <v>0.73638067883793412</v>
          </cell>
          <cell r="O5511" t="str">
            <v>N</v>
          </cell>
          <cell r="P5511" t="str">
            <v>N</v>
          </cell>
          <cell r="Q5511">
            <v>12</v>
          </cell>
          <cell r="R5511">
            <v>1.2893271711151399</v>
          </cell>
          <cell r="S5511">
            <v>3.600778</v>
          </cell>
          <cell r="T5511">
            <v>6.9704559999999997E-4</v>
          </cell>
          <cell r="U5511" t="e">
            <v>#N/A</v>
          </cell>
          <cell r="V5511">
            <v>28.742718464936036</v>
          </cell>
          <cell r="W5511">
            <v>12.030798797706302</v>
          </cell>
          <cell r="X5511">
            <v>1.2096805689815999</v>
          </cell>
          <cell r="Y5511">
            <v>1.93761962834555E-2</v>
          </cell>
        </row>
        <row r="5512">
          <cell r="A5512" t="str">
            <v>UMAG_04535</v>
          </cell>
          <cell r="B5512" t="str">
            <v>KIS67437</v>
          </cell>
          <cell r="C5512" t="str">
            <v>hypothetical protein</v>
          </cell>
          <cell r="D5512">
            <v>92.387936965608802</v>
          </cell>
          <cell r="E5512">
            <v>225.671530057788</v>
          </cell>
          <cell r="F5512">
            <v>159.029733511698</v>
          </cell>
          <cell r="G5512">
            <v>-1.26376282529769</v>
          </cell>
          <cell r="H5512">
            <v>0.16688657613043201</v>
          </cell>
          <cell r="I5512">
            <v>1.12887620577424E-14</v>
          </cell>
          <cell r="J5512">
            <v>8.7861931196404596E-14</v>
          </cell>
          <cell r="K5512">
            <v>30.560082836803801</v>
          </cell>
          <cell r="L5512">
            <v>4.3028710259025686</v>
          </cell>
          <cell r="M5512">
            <v>95.017387360653487</v>
          </cell>
          <cell r="N5512">
            <v>7.0929067752225698</v>
          </cell>
          <cell r="O5512" t="str">
            <v>N</v>
          </cell>
          <cell r="P5512" t="str">
            <v>Y</v>
          </cell>
          <cell r="Q5512">
            <v>4</v>
          </cell>
          <cell r="R5512">
            <v>85.990032589593596</v>
          </cell>
          <cell r="S5512">
            <v>1.5390969999999999</v>
          </cell>
          <cell r="T5512">
            <v>1.7908979999999999E-11</v>
          </cell>
          <cell r="U5512" t="str">
            <v>magenta</v>
          </cell>
          <cell r="V5512">
            <v>1024.3719631273182</v>
          </cell>
          <cell r="W5512">
            <v>321.84476212832368</v>
          </cell>
          <cell r="X5512">
            <v>1.6605197133809699</v>
          </cell>
          <cell r="Y5512">
            <v>5.2379145276617497E-31</v>
          </cell>
        </row>
        <row r="5513">
          <cell r="A5513" t="str">
            <v>UMAG_12151</v>
          </cell>
          <cell r="B5513" t="str">
            <v>KIS72012</v>
          </cell>
          <cell r="C5513" t="str">
            <v>related to SNF2 family helicase/ATPase</v>
          </cell>
          <cell r="D5513">
            <v>192.021643274817</v>
          </cell>
          <cell r="E5513">
            <v>469.55387728847597</v>
          </cell>
          <cell r="F5513">
            <v>330.787760281646</v>
          </cell>
          <cell r="G5513">
            <v>-1.26598553242562</v>
          </cell>
          <cell r="H5513">
            <v>0.16711691884107999</v>
          </cell>
          <cell r="I5513">
            <v>1.0909536443012299E-14</v>
          </cell>
          <cell r="J5513">
            <v>8.5115465485337405E-14</v>
          </cell>
          <cell r="K5513">
            <v>23.461098095195155</v>
          </cell>
          <cell r="L5513">
            <v>4.6426629291762485</v>
          </cell>
          <cell r="M5513">
            <v>72.788244063635858</v>
          </cell>
          <cell r="N5513">
            <v>10.4230388436024</v>
          </cell>
          <cell r="O5513" t="str">
            <v>N</v>
          </cell>
          <cell r="P5513" t="str">
            <v>Y</v>
          </cell>
          <cell r="Q5513">
            <v>6</v>
          </cell>
          <cell r="R5513">
            <v>167.92092765713701</v>
          </cell>
          <cell r="S5513">
            <v>0.89316879999999998</v>
          </cell>
          <cell r="T5513">
            <v>2.5950359999999999E-6</v>
          </cell>
          <cell r="U5513" t="str">
            <v>magenta</v>
          </cell>
          <cell r="V5513">
            <v>1945.6662228826999</v>
          </cell>
          <cell r="W5513">
            <v>980.3296030828451</v>
          </cell>
          <cell r="X5513">
            <v>0.98731620348923499</v>
          </cell>
          <cell r="Y5513">
            <v>7.4638769977851793E-30</v>
          </cell>
        </row>
        <row r="5514">
          <cell r="A5514" t="str">
            <v>UMAG_03514</v>
          </cell>
          <cell r="B5514" t="str">
            <v>KIS68425</v>
          </cell>
          <cell r="C5514" t="str">
            <v>hypothetical protein</v>
          </cell>
          <cell r="D5514">
            <v>53.445211932388901</v>
          </cell>
          <cell r="E5514">
            <v>134.34556865431301</v>
          </cell>
          <cell r="F5514">
            <v>93.895390293350701</v>
          </cell>
          <cell r="G5514">
            <v>-1.2670400404450199</v>
          </cell>
          <cell r="H5514">
            <v>0.26884760994338103</v>
          </cell>
          <cell r="I5514">
            <v>7.0541473700679801E-7</v>
          </cell>
          <cell r="J5514">
            <v>2.3908600215445498E-6</v>
          </cell>
          <cell r="K5514">
            <v>10.080785831981617</v>
          </cell>
          <cell r="L5514">
            <v>3.2272441952056719</v>
          </cell>
          <cell r="M5514">
            <v>31.904707155771703</v>
          </cell>
          <cell r="N5514">
            <v>8.2193637039613989</v>
          </cell>
          <cell r="O5514" t="str">
            <v>N</v>
          </cell>
          <cell r="P5514" t="str">
            <v>Y</v>
          </cell>
          <cell r="Q5514">
            <v>0</v>
          </cell>
          <cell r="R5514">
            <v>79.796485895192006</v>
          </cell>
          <cell r="S5514">
            <v>-0.99488010000000004</v>
          </cell>
          <cell r="T5514">
            <v>5.8754759999999997E-7</v>
          </cell>
          <cell r="U5514" t="str">
            <v>beige</v>
          </cell>
          <cell r="V5514">
            <v>734.69342836233284</v>
          </cell>
          <cell r="W5514">
            <v>2037.1626802650032</v>
          </cell>
          <cell r="X5514">
            <v>-1.4694175673648999</v>
          </cell>
          <cell r="Y5514">
            <v>2.2831920028396499E-54</v>
          </cell>
        </row>
        <row r="5515">
          <cell r="A5515" t="str">
            <v>UMAG_11079</v>
          </cell>
          <cell r="B5515" t="str">
            <v>KIS68334</v>
          </cell>
          <cell r="C5515" t="str">
            <v>hypothetical protein</v>
          </cell>
          <cell r="D5515">
            <v>11.554525283295201</v>
          </cell>
          <cell r="E5515">
            <v>32.0002675948475</v>
          </cell>
          <cell r="F5515">
            <v>21.777396439071399</v>
          </cell>
          <cell r="G5515">
            <v>-1.26773889699903</v>
          </cell>
          <cell r="H5515">
            <v>0.48118924576086503</v>
          </cell>
          <cell r="I5515">
            <v>2.12328377059151E-3</v>
          </cell>
          <cell r="J5515">
            <v>4.2321546306760801E-3</v>
          </cell>
          <cell r="K5515">
            <v>27.476640041641371</v>
          </cell>
          <cell r="L5515">
            <v>3.93556264494481</v>
          </cell>
          <cell r="M5515">
            <v>94.628407265266887</v>
          </cell>
          <cell r="N5515">
            <v>61.815963473775085</v>
          </cell>
          <cell r="O5515" t="str">
            <v>Y</v>
          </cell>
          <cell r="P5515" t="str">
            <v>Y</v>
          </cell>
          <cell r="Q5515">
            <v>0.5</v>
          </cell>
          <cell r="R5515">
            <v>9.0405841101312401</v>
          </cell>
          <cell r="S5515">
            <v>0.27459359999999999</v>
          </cell>
          <cell r="T5515">
            <v>0.70820760000000005</v>
          </cell>
          <cell r="U5515" t="str">
            <v>cyan</v>
          </cell>
          <cell r="V5515">
            <v>267.34998633489266</v>
          </cell>
          <cell r="W5515">
            <v>1020.4713071254913</v>
          </cell>
          <cell r="X5515">
            <v>-1.82731099858589</v>
          </cell>
          <cell r="Y5515">
            <v>1.0719409283371001E-3</v>
          </cell>
        </row>
        <row r="5516">
          <cell r="A5516" t="str">
            <v>UMAG_15088</v>
          </cell>
          <cell r="B5516" t="str">
            <v>KIS72072</v>
          </cell>
          <cell r="C5516" t="str">
            <v>hypothetical protein</v>
          </cell>
          <cell r="D5516">
            <v>106.662262105609</v>
          </cell>
          <cell r="E5516">
            <v>266.95622817965398</v>
          </cell>
          <cell r="F5516">
            <v>186.80924514263199</v>
          </cell>
          <cell r="G5516">
            <v>-1.26903115948649</v>
          </cell>
          <cell r="H5516">
            <v>0.24969031959669</v>
          </cell>
          <cell r="I5516">
            <v>1.0848625211477399E-7</v>
          </cell>
          <cell r="J5516">
            <v>4.0207756090730802E-7</v>
          </cell>
          <cell r="K5516">
            <v>16.23332655063605</v>
          </cell>
          <cell r="L5516">
            <v>6.4640741657385616</v>
          </cell>
          <cell r="M5516">
            <v>51.761522913816975</v>
          </cell>
          <cell r="N5516">
            <v>6.3829071398019197</v>
          </cell>
          <cell r="O5516" t="str">
            <v>N</v>
          </cell>
          <cell r="P5516" t="str">
            <v>Y</v>
          </cell>
          <cell r="Q5516">
            <v>12</v>
          </cell>
          <cell r="R5516">
            <v>124.96370672606</v>
          </cell>
          <cell r="S5516">
            <v>0.14144090000000001</v>
          </cell>
          <cell r="T5516">
            <v>0.59175180000000005</v>
          </cell>
          <cell r="U5516" t="str">
            <v>blue</v>
          </cell>
          <cell r="V5516">
            <v>1234.07019505313</v>
          </cell>
          <cell r="W5516">
            <v>1377.1717706028066</v>
          </cell>
          <cell r="X5516">
            <v>-0.15824737690850099</v>
          </cell>
          <cell r="Y5516">
            <v>8.8819493985808698E-2</v>
          </cell>
        </row>
        <row r="5517">
          <cell r="A5517" t="str">
            <v>UMAG_04852</v>
          </cell>
          <cell r="B5517" t="str">
            <v>KIS66791</v>
          </cell>
          <cell r="C5517" t="str">
            <v>hypothetical protein</v>
          </cell>
          <cell r="D5517">
            <v>104.476723660801</v>
          </cell>
          <cell r="E5517">
            <v>256.358642431242</v>
          </cell>
          <cell r="F5517">
            <v>180.41768304602201</v>
          </cell>
          <cell r="G5517">
            <v>-1.2695068172203301</v>
          </cell>
          <cell r="H5517">
            <v>0.171551537447067</v>
          </cell>
          <cell r="I5517">
            <v>4.1499622249563302E-14</v>
          </cell>
          <cell r="J5517">
            <v>3.0743986207818698E-13</v>
          </cell>
          <cell r="K5517">
            <v>16.084243269811271</v>
          </cell>
          <cell r="L5517">
            <v>2.4668172078034991</v>
          </cell>
          <cell r="M5517">
            <v>50.163865341551862</v>
          </cell>
          <cell r="N5517">
            <v>7.4106067948917573</v>
          </cell>
          <cell r="O5517" t="str">
            <v>N</v>
          </cell>
          <cell r="P5517" t="str">
            <v>Y</v>
          </cell>
          <cell r="Q5517">
            <v>6</v>
          </cell>
          <cell r="R5517">
            <v>99.649441347778406</v>
          </cell>
          <cell r="S5517">
            <v>0.18139150000000001</v>
          </cell>
          <cell r="T5517">
            <v>0.49945709999999999</v>
          </cell>
          <cell r="U5517" t="str">
            <v>light-cyan</v>
          </cell>
          <cell r="V5517">
            <v>1001.3395280497471</v>
          </cell>
          <cell r="W5517">
            <v>739.1558153512633</v>
          </cell>
          <cell r="X5517">
            <v>0.43836623014936399</v>
          </cell>
          <cell r="Y5517">
            <v>4.8041682367243103E-5</v>
          </cell>
        </row>
        <row r="5518">
          <cell r="A5518" t="str">
            <v>UMAG_11582</v>
          </cell>
          <cell r="B5518" t="str">
            <v>KIS66986</v>
          </cell>
          <cell r="C5518" t="str">
            <v>related to LEU3 - Zinc-finger transcription factor</v>
          </cell>
          <cell r="D5518">
            <v>162.30017348349401</v>
          </cell>
          <cell r="E5518">
            <v>396.555439600238</v>
          </cell>
          <cell r="F5518">
            <v>279.427806541866</v>
          </cell>
          <cell r="G5518">
            <v>-1.2699024893291799</v>
          </cell>
          <cell r="H5518">
            <v>0.14677811214921599</v>
          </cell>
          <cell r="I5518">
            <v>1.54202277645724E-18</v>
          </cell>
          <cell r="J5518">
            <v>1.6118878860701901E-17</v>
          </cell>
          <cell r="K5518">
            <v>31.867051391492353</v>
          </cell>
          <cell r="L5518">
            <v>4.6385786277253294</v>
          </cell>
          <cell r="M5518">
            <v>98.416357572674528</v>
          </cell>
          <cell r="N5518">
            <v>5.4303674337207157</v>
          </cell>
          <cell r="O5518" t="str">
            <v>N</v>
          </cell>
          <cell r="P5518" t="str">
            <v>Y</v>
          </cell>
          <cell r="Q5518">
            <v>12</v>
          </cell>
          <cell r="R5518">
            <v>59.4288462193906</v>
          </cell>
          <cell r="S5518">
            <v>0.40831240000000002</v>
          </cell>
          <cell r="T5518">
            <v>0.2437617</v>
          </cell>
          <cell r="U5518" t="str">
            <v>cyan</v>
          </cell>
          <cell r="V5518">
            <v>1044.4970478354073</v>
          </cell>
          <cell r="W5518">
            <v>850.43268254520206</v>
          </cell>
          <cell r="X5518">
            <v>0.29791273071831198</v>
          </cell>
          <cell r="Y5518">
            <v>1.20259453362667E-2</v>
          </cell>
        </row>
        <row r="5519">
          <cell r="A5519" t="str">
            <v>UMAG_03471</v>
          </cell>
          <cell r="B5519" t="str">
            <v>KIS68377</v>
          </cell>
          <cell r="C5519" t="str">
            <v>hypothetical protein</v>
          </cell>
          <cell r="D5519">
            <v>76.026360724136097</v>
          </cell>
          <cell r="E5519">
            <v>190.52859870373101</v>
          </cell>
          <cell r="F5519">
            <v>133.27747971393401</v>
          </cell>
          <cell r="G5519">
            <v>-1.2701201593790801</v>
          </cell>
          <cell r="H5519">
            <v>0.25024113451178898</v>
          </cell>
          <cell r="I5519">
            <v>1.11430438628603E-7</v>
          </cell>
          <cell r="J5519">
            <v>4.1204386579323102E-7</v>
          </cell>
          <cell r="K5519">
            <v>16.946656823632175</v>
          </cell>
          <cell r="L5519">
            <v>3.0714359225604388</v>
          </cell>
          <cell r="M5519">
            <v>53.126996040852767</v>
          </cell>
          <cell r="N5519">
            <v>17.216766802242184</v>
          </cell>
          <cell r="O5519" t="str">
            <v>N</v>
          </cell>
          <cell r="P5519" t="str">
            <v>Y</v>
          </cell>
          <cell r="Q5519">
            <v>1</v>
          </cell>
          <cell r="R5519">
            <v>86.611734420119802</v>
          </cell>
          <cell r="S5519">
            <v>0.14424149999999999</v>
          </cell>
          <cell r="T5519">
            <v>0.77067889999999994</v>
          </cell>
          <cell r="U5519" t="str">
            <v>green-yellow</v>
          </cell>
          <cell r="V5519">
            <v>697.09922407196643</v>
          </cell>
          <cell r="W5519">
            <v>2997.3234710745669</v>
          </cell>
          <cell r="X5519">
            <v>-2.1007086476527199</v>
          </cell>
          <cell r="Y5519">
            <v>3.0531301104831599E-111</v>
          </cell>
        </row>
        <row r="5520">
          <cell r="A5520" t="str">
            <v>UMAG_03619</v>
          </cell>
          <cell r="B5520" t="str">
            <v>KIS68532</v>
          </cell>
          <cell r="C5520" t="str">
            <v>related to multidrug resistant protein</v>
          </cell>
          <cell r="D5520">
            <v>10.782735238330501</v>
          </cell>
          <cell r="E5520">
            <v>28.051801544550301</v>
          </cell>
          <cell r="F5520">
            <v>19.417268391440398</v>
          </cell>
          <cell r="G5520">
            <v>-1.2719671575046001</v>
          </cell>
          <cell r="H5520">
            <v>0.34970659751654898</v>
          </cell>
          <cell r="I5520">
            <v>8.1092618184274606E-5</v>
          </cell>
          <cell r="J5520">
            <v>2.0359825630408601E-4</v>
          </cell>
          <cell r="K5520">
            <v>4.117573423340005</v>
          </cell>
          <cell r="L5520">
            <v>0.97618968411609575</v>
          </cell>
          <cell r="M5520">
            <v>13.822772976764988</v>
          </cell>
          <cell r="N5520">
            <v>1.6070739103702196</v>
          </cell>
          <cell r="O5520" t="str">
            <v>N</v>
          </cell>
          <cell r="P5520" t="str">
            <v>N</v>
          </cell>
          <cell r="Q5520">
            <v>1</v>
          </cell>
          <cell r="R5520">
            <v>14.675240960663199</v>
          </cell>
          <cell r="S5520">
            <v>1.34944E-2</v>
          </cell>
          <cell r="T5520">
            <v>0.98850899999999997</v>
          </cell>
          <cell r="U5520" t="str">
            <v>red</v>
          </cell>
          <cell r="V5520">
            <v>112.27339513945496</v>
          </cell>
          <cell r="W5520">
            <v>310.27438379820268</v>
          </cell>
          <cell r="X5520">
            <v>-1.4525024548749601</v>
          </cell>
          <cell r="Y5520">
            <v>3.6134810761435698E-12</v>
          </cell>
        </row>
        <row r="5521">
          <cell r="A5521" t="str">
            <v>UMAG_05704</v>
          </cell>
          <cell r="B5521" t="str">
            <v>KIS66920</v>
          </cell>
          <cell r="C5521" t="str">
            <v>hypothetical protein</v>
          </cell>
          <cell r="D5521">
            <v>32.376633482931901</v>
          </cell>
          <cell r="E5521">
            <v>81.7256420891472</v>
          </cell>
          <cell r="F5521">
            <v>57.051137786039597</v>
          </cell>
          <cell r="G5521">
            <v>-1.27240154620892</v>
          </cell>
          <cell r="H5521">
            <v>0.27377886732122297</v>
          </cell>
          <cell r="I5521">
            <v>9.8033726806048095E-7</v>
          </cell>
          <cell r="J5521">
            <v>3.2661055965295001E-6</v>
          </cell>
          <cell r="K5521">
            <v>19.956157057311383</v>
          </cell>
          <cell r="L5521">
            <v>7.7763482842423661</v>
          </cell>
          <cell r="M5521">
            <v>64.160229150098957</v>
          </cell>
          <cell r="N5521">
            <v>14.58716580402726</v>
          </cell>
          <cell r="O5521" t="str">
            <v>N</v>
          </cell>
          <cell r="P5521" t="str">
            <v>Y</v>
          </cell>
          <cell r="Q5521">
            <v>0.5</v>
          </cell>
          <cell r="R5521">
            <v>16.511558069052001</v>
          </cell>
          <cell r="S5521">
            <v>4.0964109999999998</v>
          </cell>
          <cell r="T5521">
            <v>2.2171700000000001E-20</v>
          </cell>
          <cell r="U5521" t="str">
            <v>light-cyan</v>
          </cell>
          <cell r="V5521">
            <v>330.05712855184396</v>
          </cell>
          <cell r="W5521">
            <v>11.508349835629033</v>
          </cell>
          <cell r="X5521">
            <v>4.7559035409461501</v>
          </cell>
          <cell r="Y5521">
            <v>4.6140432123014E-59</v>
          </cell>
        </row>
        <row r="5522">
          <cell r="A5522" t="str">
            <v>UMAG_01083</v>
          </cell>
          <cell r="B5522" t="str">
            <v>KIS71174</v>
          </cell>
          <cell r="C5522" t="str">
            <v>hypothetical protein</v>
          </cell>
          <cell r="D5522">
            <v>40.814889612642197</v>
          </cell>
          <cell r="E5522">
            <v>101.827108229137</v>
          </cell>
          <cell r="F5522">
            <v>71.320998920889494</v>
          </cell>
          <cell r="G5522">
            <v>-1.2731337960858999</v>
          </cell>
          <cell r="H5522">
            <v>0.23039860360043499</v>
          </cell>
          <cell r="I5522">
            <v>9.8422319590843903E-9</v>
          </cell>
          <cell r="J5522">
            <v>4.1637733107848797E-8</v>
          </cell>
          <cell r="K5522">
            <v>9.1982974012264993</v>
          </cell>
          <cell r="L5522">
            <v>2.7434816878473689</v>
          </cell>
          <cell r="M5522">
            <v>29.015403302431178</v>
          </cell>
          <cell r="N5522">
            <v>3.505876189078001</v>
          </cell>
          <cell r="O5522" t="str">
            <v>N</v>
          </cell>
          <cell r="P5522" t="str">
            <v>Y</v>
          </cell>
          <cell r="Q5522">
            <v>1</v>
          </cell>
          <cell r="R5522">
            <v>30.751059760703502</v>
          </cell>
          <cell r="S5522">
            <v>5.8889448334007496E-3</v>
          </cell>
          <cell r="T5522">
            <v>0.98797076729126698</v>
          </cell>
          <cell r="U5522" t="str">
            <v>red</v>
          </cell>
          <cell r="V5522">
            <v>437.79444246788671</v>
          </cell>
          <cell r="W5522">
            <v>528.942110125775</v>
          </cell>
          <cell r="X5522">
            <v>-0.27311061440263301</v>
          </cell>
          <cell r="Y5522">
            <v>7.4344812542507799E-2</v>
          </cell>
        </row>
        <row r="5523">
          <cell r="A5523" t="str">
            <v>UMAG_03040</v>
          </cell>
          <cell r="B5523" t="str">
            <v>KIS69061</v>
          </cell>
          <cell r="C5523" t="str">
            <v>hypothetical protein</v>
          </cell>
          <cell r="D5523">
            <v>3.3409023093292398</v>
          </cell>
          <cell r="E5523">
            <v>11.117871094917801</v>
          </cell>
          <cell r="F5523">
            <v>7.2293867021234997</v>
          </cell>
          <cell r="G5523">
            <v>-1.2733431443596701</v>
          </cell>
          <cell r="H5523">
            <v>0.74219482579308105</v>
          </cell>
          <cell r="I5523">
            <v>1.7671325662351901E-2</v>
          </cell>
          <cell r="J5523">
            <v>2.94902515574254E-2</v>
          </cell>
          <cell r="K5523">
            <v>1.6264782328040064</v>
          </cell>
          <cell r="L5523">
            <v>1.9658426311987121</v>
          </cell>
          <cell r="M5523">
            <v>6.5727603889225561</v>
          </cell>
          <cell r="N5523">
            <v>3.8182401384271518</v>
          </cell>
          <cell r="O5523" t="str">
            <v>N</v>
          </cell>
          <cell r="P5523" t="str">
            <v>N</v>
          </cell>
          <cell r="Q5523">
            <v>1</v>
          </cell>
          <cell r="R5523">
            <v>13.959218711556099</v>
          </cell>
          <cell r="S5523">
            <v>-2.4689070000000002</v>
          </cell>
          <cell r="T5523">
            <v>1.2300720000000001E-9</v>
          </cell>
          <cell r="U5523" t="str">
            <v>dark-green</v>
          </cell>
          <cell r="V5523">
            <v>405.55183339052536</v>
          </cell>
          <cell r="W5523">
            <v>534.5620392273313</v>
          </cell>
          <cell r="X5523">
            <v>-0.396072412824864</v>
          </cell>
          <cell r="Y5523">
            <v>9.5998174042545695E-2</v>
          </cell>
        </row>
        <row r="5524">
          <cell r="A5524" t="str">
            <v>UMAG_15020</v>
          </cell>
          <cell r="B5524" t="str">
            <v>KIS72326</v>
          </cell>
          <cell r="C5524" t="str">
            <v>hypothetical protein</v>
          </cell>
          <cell r="D5524">
            <v>73.648480496328503</v>
          </cell>
          <cell r="E5524">
            <v>184.85894394393199</v>
          </cell>
          <cell r="F5524">
            <v>129.25371222013001</v>
          </cell>
          <cell r="G5524">
            <v>-1.2741350852589199</v>
          </cell>
          <cell r="H5524">
            <v>0.246829179208578</v>
          </cell>
          <cell r="I5524">
            <v>7.0889718118179695E-8</v>
          </cell>
          <cell r="J5524">
            <v>2.69222562635768E-7</v>
          </cell>
          <cell r="K5524">
            <v>78.895198884312506</v>
          </cell>
          <cell r="L5524">
            <v>27.509358563602241</v>
          </cell>
          <cell r="M5524">
            <v>248.88393671811212</v>
          </cell>
          <cell r="N5524">
            <v>29.720675531279916</v>
          </cell>
          <cell r="O5524" t="str">
            <v>N</v>
          </cell>
          <cell r="P5524" t="str">
            <v>Y</v>
          </cell>
          <cell r="Q5524">
            <v>12</v>
          </cell>
          <cell r="R5524">
            <v>79.828791609250601</v>
          </cell>
          <cell r="S5524">
            <v>-0.2396848</v>
          </cell>
          <cell r="T5524">
            <v>0.37436059999999999</v>
          </cell>
          <cell r="U5524" t="str">
            <v>dark-green</v>
          </cell>
          <cell r="V5524">
            <v>3701.4668391288137</v>
          </cell>
          <cell r="W5524">
            <v>961.07496358257811</v>
          </cell>
          <cell r="X5524">
            <v>1.94130481160002</v>
          </cell>
          <cell r="Y5524">
            <v>5.2009011253619197E-74</v>
          </cell>
        </row>
        <row r="5525">
          <cell r="A5525" t="str">
            <v>UMAG_10336</v>
          </cell>
          <cell r="B5525" t="str">
            <v>KIS68986</v>
          </cell>
          <cell r="C5525" t="str">
            <v>related to PEX29 - peroxisomal integral membrane peroxin</v>
          </cell>
          <cell r="D5525">
            <v>80.8391925283658</v>
          </cell>
          <cell r="E5525">
            <v>199.31007996399001</v>
          </cell>
          <cell r="F5525">
            <v>140.07463624617799</v>
          </cell>
          <cell r="G5525">
            <v>-1.27484060871883</v>
          </cell>
          <cell r="H5525">
            <v>0.177075643432028</v>
          </cell>
          <cell r="I5525">
            <v>1.8443345762914099E-13</v>
          </cell>
          <cell r="J5525">
            <v>1.2634571964838301E-12</v>
          </cell>
          <cell r="K5525">
            <v>32.770864345138378</v>
          </cell>
          <cell r="L5525">
            <v>2.9648171408567627</v>
          </cell>
          <cell r="M5525">
            <v>102.92392882812325</v>
          </cell>
          <cell r="N5525">
            <v>16.588580321061308</v>
          </cell>
          <cell r="O5525" t="str">
            <v>N</v>
          </cell>
          <cell r="P5525" t="str">
            <v>Y</v>
          </cell>
          <cell r="Q5525">
            <v>1</v>
          </cell>
          <cell r="R5525">
            <v>125.625341337325</v>
          </cell>
          <cell r="S5525">
            <v>0.7335758</v>
          </cell>
          <cell r="T5525">
            <v>1.8439629999999999E-3</v>
          </cell>
          <cell r="U5525" t="str">
            <v>light-cyan</v>
          </cell>
          <cell r="V5525">
            <v>1951.3480359523035</v>
          </cell>
          <cell r="W5525">
            <v>792.46186058694104</v>
          </cell>
          <cell r="X5525">
            <v>1.29935793694658</v>
          </cell>
          <cell r="Y5525">
            <v>3.9858184411602502E-37</v>
          </cell>
        </row>
        <row r="5526">
          <cell r="A5526" t="str">
            <v>UMAG_00741</v>
          </cell>
          <cell r="B5526" t="str">
            <v>KIS72334</v>
          </cell>
          <cell r="C5526" t="str">
            <v>related to TAF1 - TFIID subunit (TBP-associated factor)</v>
          </cell>
          <cell r="D5526">
            <v>51.581669790711302</v>
          </cell>
          <cell r="E5526">
            <v>128.15835694645</v>
          </cell>
          <cell r="F5526">
            <v>89.8700133685807</v>
          </cell>
          <cell r="G5526">
            <v>-1.2765807423016899</v>
          </cell>
          <cell r="H5526">
            <v>0.20478404583544499</v>
          </cell>
          <cell r="I5526">
            <v>1.3775975583516101E-10</v>
          </cell>
          <cell r="J5526">
            <v>7.1023784732253698E-10</v>
          </cell>
          <cell r="K5526">
            <v>9.4610794028166669</v>
          </cell>
          <cell r="L5526">
            <v>1.1184431261371022</v>
          </cell>
          <cell r="M5526">
            <v>29.950354969241022</v>
          </cell>
          <cell r="N5526">
            <v>5.1298460148714042</v>
          </cell>
          <cell r="O5526" t="str">
            <v>N</v>
          </cell>
          <cell r="P5526" t="str">
            <v>Y</v>
          </cell>
          <cell r="Q5526">
            <v>8</v>
          </cell>
          <cell r="R5526">
            <v>88.077720969748398</v>
          </cell>
          <cell r="S5526">
            <v>0.32346169303057598</v>
          </cell>
          <cell r="T5526">
            <v>6.9074957262176398E-2</v>
          </cell>
          <cell r="U5526" t="str">
            <v>light-cyan</v>
          </cell>
          <cell r="V5526">
            <v>552.73416361590898</v>
          </cell>
          <cell r="W5526">
            <v>921.00713716766268</v>
          </cell>
          <cell r="X5526">
            <v>-0.73544564729577699</v>
          </cell>
          <cell r="Y5526">
            <v>6.9506837894538299E-13</v>
          </cell>
        </row>
        <row r="5527">
          <cell r="A5527" t="str">
            <v>UMAG_03789</v>
          </cell>
          <cell r="B5527" t="str">
            <v>KIS68209</v>
          </cell>
          <cell r="C5527" t="str">
            <v>hypothetical protein</v>
          </cell>
          <cell r="D5527">
            <v>64.428048092875301</v>
          </cell>
          <cell r="E5527">
            <v>160.407095742856</v>
          </cell>
          <cell r="F5527">
            <v>112.417571917866</v>
          </cell>
          <cell r="G5527">
            <v>-1.27680270918897</v>
          </cell>
          <cell r="H5527">
            <v>0.21112605707411</v>
          </cell>
          <cell r="I5527">
            <v>4.3667429000606301E-10</v>
          </cell>
          <cell r="J5527">
            <v>2.1566635423846802E-9</v>
          </cell>
          <cell r="K5527">
            <v>21.70359123860656</v>
          </cell>
          <cell r="L5527">
            <v>4.2827394614400962</v>
          </cell>
          <cell r="M5527">
            <v>68.797640438603992</v>
          </cell>
          <cell r="N5527">
            <v>11.954466569423332</v>
          </cell>
          <cell r="O5527" t="str">
            <v>N</v>
          </cell>
          <cell r="P5527" t="str">
            <v>Y</v>
          </cell>
          <cell r="Q5527">
            <v>12</v>
          </cell>
          <cell r="R5527">
            <v>113.702898925863</v>
          </cell>
          <cell r="S5527">
            <v>1.3836550000000001</v>
          </cell>
          <cell r="T5527">
            <v>3.7076150000000001E-16</v>
          </cell>
          <cell r="U5527" t="str">
            <v>magenta</v>
          </cell>
          <cell r="V5527">
            <v>1257.7140147155167</v>
          </cell>
          <cell r="W5527">
            <v>530.2317579290974</v>
          </cell>
          <cell r="X5527">
            <v>1.24371027114458</v>
          </cell>
          <cell r="Y5527">
            <v>1.17856959757351E-29</v>
          </cell>
        </row>
        <row r="5528">
          <cell r="A5528" t="str">
            <v>UMAG_04463</v>
          </cell>
          <cell r="B5528" t="str">
            <v>KIS67361</v>
          </cell>
          <cell r="C5528" t="str">
            <v>related to vesicular integral-membrane protein VIP36</v>
          </cell>
          <cell r="D5528">
            <v>87.3194301227837</v>
          </cell>
          <cell r="E5528">
            <v>217.20649359311301</v>
          </cell>
          <cell r="F5528">
            <v>152.262961857948</v>
          </cell>
          <cell r="G5528">
            <v>-1.2772049494111</v>
          </cell>
          <cell r="H5528">
            <v>0.21052214742273501</v>
          </cell>
          <cell r="I5528">
            <v>3.9123481046706699E-10</v>
          </cell>
          <cell r="J5528">
            <v>1.9386105751463398E-9</v>
          </cell>
          <cell r="K5528">
            <v>52.337901050338857</v>
          </cell>
          <cell r="L5528">
            <v>16.478594788032556</v>
          </cell>
          <cell r="M5528">
            <v>165.43551963024902</v>
          </cell>
          <cell r="N5528">
            <v>24.038741116943324</v>
          </cell>
          <cell r="O5528" t="str">
            <v>Y</v>
          </cell>
          <cell r="P5528" t="str">
            <v>Y</v>
          </cell>
          <cell r="Q5528">
            <v>2</v>
          </cell>
          <cell r="R5528">
            <v>459.24441601690398</v>
          </cell>
          <cell r="S5528">
            <v>1.2358</v>
          </cell>
          <cell r="T5528">
            <v>1.946921E-19</v>
          </cell>
          <cell r="U5528" t="str">
            <v>light-green</v>
          </cell>
          <cell r="V5528">
            <v>4350.2368508060563</v>
          </cell>
          <cell r="W5528">
            <v>1922.0733740341536</v>
          </cell>
          <cell r="X5528">
            <v>1.17507430808317</v>
          </cell>
          <cell r="Y5528">
            <v>1.01214514393865E-27</v>
          </cell>
        </row>
        <row r="5529">
          <cell r="A5529" t="str">
            <v>UMAG_06505</v>
          </cell>
          <cell r="B5529" t="str">
            <v>KIS69154</v>
          </cell>
          <cell r="C5529" t="str">
            <v>hypothetical protein</v>
          </cell>
          <cell r="D5529">
            <v>6.1646415789013398</v>
          </cell>
          <cell r="E5529">
            <v>17.010915737575999</v>
          </cell>
          <cell r="F5529">
            <v>11.587778658238699</v>
          </cell>
          <cell r="G5529">
            <v>-1.2792096943734199</v>
          </cell>
          <cell r="H5529">
            <v>0.46210868915365799</v>
          </cell>
          <cell r="I5529">
            <v>1.5282061291866599E-3</v>
          </cell>
          <cell r="J5529">
            <v>3.1241175932106998E-3</v>
          </cell>
          <cell r="K5529">
            <v>2.0819108915902458</v>
          </cell>
          <cell r="L5529">
            <v>1.1965602732499303</v>
          </cell>
          <cell r="M5529">
            <v>7.3309344134412271</v>
          </cell>
          <cell r="N5529">
            <v>0.40033575053279236</v>
          </cell>
          <cell r="O5529" t="str">
            <v>N</v>
          </cell>
          <cell r="P5529" t="str">
            <v>N</v>
          </cell>
          <cell r="Q5529">
            <v>4</v>
          </cell>
          <cell r="R5529">
            <v>55.928598541210398</v>
          </cell>
          <cell r="S5529">
            <v>1.563947</v>
          </cell>
          <cell r="T5529">
            <v>2.3778410000000001E-11</v>
          </cell>
          <cell r="U5529" t="str">
            <v>magenta</v>
          </cell>
          <cell r="V5529">
            <v>328.86597292423494</v>
          </cell>
          <cell r="W5529">
            <v>214.08229488763899</v>
          </cell>
          <cell r="X5529">
            <v>0.54116148088956995</v>
          </cell>
          <cell r="Y5529">
            <v>0.53988531274552598</v>
          </cell>
        </row>
        <row r="5530">
          <cell r="A5530" t="str">
            <v>UMAG_05109</v>
          </cell>
          <cell r="B5530" t="str">
            <v>KIS70035</v>
          </cell>
          <cell r="C5530" t="str">
            <v>related to ECM14 - involved in cell wall biogenesis and architecture</v>
          </cell>
          <cell r="D5530">
            <v>79.047894077777102</v>
          </cell>
          <cell r="E5530">
            <v>195.519249511521</v>
          </cell>
          <cell r="F5530">
            <v>137.28357179464899</v>
          </cell>
          <cell r="G5530">
            <v>-1.2803444299043001</v>
          </cell>
          <cell r="H5530">
            <v>0.176331757901767</v>
          </cell>
          <cell r="I5530">
            <v>1.17059260718256E-13</v>
          </cell>
          <cell r="J5530">
            <v>8.1663371948156699E-13</v>
          </cell>
          <cell r="K5530">
            <v>31.580041329622357</v>
          </cell>
          <cell r="L5530">
            <v>3.229816102549349</v>
          </cell>
          <cell r="M5530">
            <v>99.541667062870431</v>
          </cell>
          <cell r="N5530">
            <v>17.289112098793048</v>
          </cell>
          <cell r="O5530" t="str">
            <v>Y</v>
          </cell>
          <cell r="P5530" t="str">
            <v>Y</v>
          </cell>
          <cell r="Q5530">
            <v>4</v>
          </cell>
          <cell r="R5530">
            <v>185.51971736824399</v>
          </cell>
          <cell r="S5530">
            <v>0.76551599999999997</v>
          </cell>
          <cell r="T5530">
            <v>3.7547210000000001E-7</v>
          </cell>
          <cell r="U5530" t="str">
            <v>cyan</v>
          </cell>
          <cell r="V5530">
            <v>1166.3755060595233</v>
          </cell>
          <cell r="W5530">
            <v>1484.9021676810432</v>
          </cell>
          <cell r="X5530">
            <v>-0.34828615888459502</v>
          </cell>
          <cell r="Y5530">
            <v>4.0397716989989702E-4</v>
          </cell>
        </row>
        <row r="5531">
          <cell r="A5531" t="str">
            <v>UMAG_04787</v>
          </cell>
          <cell r="B5531" t="str">
            <v>KIS66723</v>
          </cell>
          <cell r="C5531" t="str">
            <v>related to GLY1 - L-threonine aldolase</v>
          </cell>
          <cell r="D5531">
            <v>105.522948425346</v>
          </cell>
          <cell r="E5531">
            <v>274.72991176203999</v>
          </cell>
          <cell r="F5531">
            <v>190.12643009369299</v>
          </cell>
          <cell r="G5531">
            <v>-1.2817396982621601</v>
          </cell>
          <cell r="H5531">
            <v>0.33753012684257999</v>
          </cell>
          <cell r="I5531">
            <v>3.9614843178745998E-5</v>
          </cell>
          <cell r="J5531">
            <v>1.03734044156749E-4</v>
          </cell>
          <cell r="K5531">
            <v>35.153746753932339</v>
          </cell>
          <cell r="L5531">
            <v>3.6083846834414346</v>
          </cell>
          <cell r="M5531">
            <v>114.32202369809038</v>
          </cell>
          <cell r="N5531">
            <v>69.702189690387016</v>
          </cell>
          <cell r="O5531" t="str">
            <v>Y</v>
          </cell>
          <cell r="P5531" t="str">
            <v>Y</v>
          </cell>
          <cell r="Q5531">
            <v>0</v>
          </cell>
          <cell r="R5531">
            <v>156.108018024529</v>
          </cell>
          <cell r="S5531">
            <v>-1.5072140000000001</v>
          </cell>
          <cell r="T5531">
            <v>1.115409E-12</v>
          </cell>
          <cell r="U5531" t="str">
            <v>yellow</v>
          </cell>
          <cell r="V5531">
            <v>791.10909048291524</v>
          </cell>
          <cell r="W5531">
            <v>3198.2245173517199</v>
          </cell>
          <cell r="X5531">
            <v>-2.00689652911002</v>
          </cell>
          <cell r="Y5531">
            <v>2.4008483212001398E-41</v>
          </cell>
        </row>
        <row r="5532">
          <cell r="A5532" t="str">
            <v>UMAG_11349</v>
          </cell>
          <cell r="B5532" t="str">
            <v>KIS71932</v>
          </cell>
          <cell r="C5532" t="str">
            <v>related to PUN1 - plasma membrane protein with a role in cell wall integrity</v>
          </cell>
          <cell r="D5532">
            <v>134.293231693134</v>
          </cell>
          <cell r="E5532">
            <v>332.20916810043599</v>
          </cell>
          <cell r="F5532">
            <v>233.25119989678501</v>
          </cell>
          <cell r="G5532">
            <v>-1.2818704558762399</v>
          </cell>
          <cell r="H5532">
            <v>0.17018226938101499</v>
          </cell>
          <cell r="I5532">
            <v>1.4917741414825799E-14</v>
          </cell>
          <cell r="J5532">
            <v>1.1458812073694899E-13</v>
          </cell>
          <cell r="K5532">
            <v>118.86990917093421</v>
          </cell>
          <cell r="L5532">
            <v>22.14491168452016</v>
          </cell>
          <cell r="M5532">
            <v>373.28630873478932</v>
          </cell>
          <cell r="N5532">
            <v>43.484207218040396</v>
          </cell>
          <cell r="O5532" t="str">
            <v>Y</v>
          </cell>
          <cell r="P5532" t="str">
            <v>Y</v>
          </cell>
          <cell r="Q5532">
            <v>0</v>
          </cell>
          <cell r="R5532">
            <v>35.596658585196799</v>
          </cell>
          <cell r="S5532">
            <v>-2.9459080000000002</v>
          </cell>
          <cell r="T5532">
            <v>1.0939709999999999E-15</v>
          </cell>
          <cell r="U5532" t="str">
            <v>dark-green</v>
          </cell>
          <cell r="V5532">
            <v>9411.7202663080734</v>
          </cell>
          <cell r="W5532">
            <v>1737.4867416081067</v>
          </cell>
          <cell r="X5532">
            <v>2.4311828764482999</v>
          </cell>
          <cell r="Y5532">
            <v>1.68093163917899E-92</v>
          </cell>
        </row>
        <row r="5533">
          <cell r="A5533" t="str">
            <v>UMAG_10062</v>
          </cell>
          <cell r="B5533" t="str">
            <v>KIS69618</v>
          </cell>
          <cell r="C5533" t="str">
            <v>related to monooxygenase</v>
          </cell>
          <cell r="D5533">
            <v>29.5198658310463</v>
          </cell>
          <cell r="E5533">
            <v>75.575343876650194</v>
          </cell>
          <cell r="F5533">
            <v>52.547604853848199</v>
          </cell>
          <cell r="G5533">
            <v>-1.2821574496285899</v>
          </cell>
          <cell r="H5533">
            <v>0.29568937367829701</v>
          </cell>
          <cell r="I5533">
            <v>4.1368888428802901E-6</v>
          </cell>
          <cell r="J5533">
            <v>1.2582063053204701E-5</v>
          </cell>
          <cell r="K5533">
            <v>12.396438997153018</v>
          </cell>
          <cell r="L5533">
            <v>4.6538874305083029</v>
          </cell>
          <cell r="M5533">
            <v>40.599879108978783</v>
          </cell>
          <cell r="N5533">
            <v>11.352461732438375</v>
          </cell>
          <cell r="O5533" t="str">
            <v>N</v>
          </cell>
          <cell r="P5533" t="str">
            <v>Y</v>
          </cell>
          <cell r="Q5533">
            <v>1</v>
          </cell>
          <cell r="R5533">
            <v>77.042848290769498</v>
          </cell>
          <cell r="S5533">
            <v>-0.99444359999999998</v>
          </cell>
          <cell r="T5533">
            <v>3.351411E-2</v>
          </cell>
          <cell r="U5533" t="str">
            <v>dark-green</v>
          </cell>
          <cell r="V5533">
            <v>1564.5394517612367</v>
          </cell>
          <cell r="W5533">
            <v>1847.4907554831334</v>
          </cell>
          <cell r="X5533">
            <v>-0.23923386885115</v>
          </cell>
          <cell r="Y5533">
            <v>7.5233932944859694E-2</v>
          </cell>
        </row>
        <row r="5534">
          <cell r="A5534" t="str">
            <v>UMAG_04362</v>
          </cell>
          <cell r="B5534" t="str">
            <v>KIS67259</v>
          </cell>
          <cell r="C5534" t="str">
            <v>related to Cytochrome P450 8B1</v>
          </cell>
          <cell r="D5534">
            <v>10.784526412458799</v>
          </cell>
          <cell r="E5534">
            <v>28.344827546205298</v>
          </cell>
          <cell r="F5534">
            <v>19.564676979331999</v>
          </cell>
          <cell r="G5534">
            <v>-1.28289072307497</v>
          </cell>
          <cell r="H5534">
            <v>0.36225057560066198</v>
          </cell>
          <cell r="I5534">
            <v>1.1415845569293999E-4</v>
          </cell>
          <cell r="J5534">
            <v>2.7724196382571098E-4</v>
          </cell>
          <cell r="K5534">
            <v>4.8263825443583812</v>
          </cell>
          <cell r="L5534">
            <v>0.60955457205466346</v>
          </cell>
          <cell r="M5534">
            <v>16.103702202923298</v>
          </cell>
          <cell r="N5534">
            <v>4.7480712376309322</v>
          </cell>
          <cell r="O5534" t="str">
            <v>N</v>
          </cell>
          <cell r="P5534" t="str">
            <v>Y</v>
          </cell>
          <cell r="Q5534">
            <v>1</v>
          </cell>
          <cell r="R5534">
            <v>43.2672129016361</v>
          </cell>
          <cell r="S5534">
            <v>1.1578489999999999</v>
          </cell>
          <cell r="T5534">
            <v>2.5645910000000002E-3</v>
          </cell>
          <cell r="U5534" t="str">
            <v>light-cyan</v>
          </cell>
          <cell r="V5534">
            <v>304.45086843294371</v>
          </cell>
          <cell r="W5534">
            <v>618.29019541670039</v>
          </cell>
          <cell r="X5534">
            <v>-1.0118069779010801</v>
          </cell>
          <cell r="Y5534">
            <v>5.55437977507475E-5</v>
          </cell>
        </row>
        <row r="5535">
          <cell r="A5535" t="str">
            <v>UMAG_00405</v>
          </cell>
          <cell r="B5535" t="str">
            <v>KIS71979</v>
          </cell>
          <cell r="C5535" t="str">
            <v>hypothetical protein</v>
          </cell>
          <cell r="D5535">
            <v>61.355622245533901</v>
          </cell>
          <cell r="E5535">
            <v>153.36814013150499</v>
          </cell>
          <cell r="F5535">
            <v>107.36188118852</v>
          </cell>
          <cell r="G5535">
            <v>-1.28365465338604</v>
          </cell>
          <cell r="H5535">
            <v>0.20743007926203699</v>
          </cell>
          <cell r="I5535">
            <v>1.79492944267613E-10</v>
          </cell>
          <cell r="J5535">
            <v>9.18071591424214E-10</v>
          </cell>
          <cell r="K5535">
            <v>14.60449817483013</v>
          </cell>
          <cell r="L5535">
            <v>1.9876888355446745</v>
          </cell>
          <cell r="M5535">
            <v>46.018674194119235</v>
          </cell>
          <cell r="N5535">
            <v>7.8095027923277405</v>
          </cell>
          <cell r="O5535" t="str">
            <v>N</v>
          </cell>
          <cell r="P5535" t="str">
            <v>Y</v>
          </cell>
          <cell r="Q5535">
            <v>12</v>
          </cell>
          <cell r="R5535">
            <v>127.87447673571999</v>
          </cell>
          <cell r="S5535">
            <v>0.82002428941254002</v>
          </cell>
          <cell r="T5535">
            <v>6.4931515882883597E-6</v>
          </cell>
          <cell r="U5535" t="str">
            <v>light-cyan</v>
          </cell>
          <cell r="V5535">
            <v>1061.7641308365976</v>
          </cell>
          <cell r="W5535">
            <v>1671.8582586640632</v>
          </cell>
          <cell r="X5535">
            <v>-0.65213714046792504</v>
          </cell>
          <cell r="Y5535">
            <v>1.7281947432760301E-8</v>
          </cell>
        </row>
        <row r="5536">
          <cell r="A5536" t="str">
            <v>UMAG_02316</v>
          </cell>
          <cell r="B5536" t="str">
            <v>KIS69792</v>
          </cell>
          <cell r="C5536" t="str">
            <v>hypothetical protein</v>
          </cell>
          <cell r="D5536">
            <v>46.463466183011299</v>
          </cell>
          <cell r="E5536">
            <v>116.36536571003199</v>
          </cell>
          <cell r="F5536">
            <v>81.4144159465217</v>
          </cell>
          <cell r="G5536">
            <v>-1.2879542007523499</v>
          </cell>
          <cell r="H5536">
            <v>0.206515899060081</v>
          </cell>
          <cell r="I5536">
            <v>1.3415189016830599E-10</v>
          </cell>
          <cell r="J5536">
            <v>6.9222022751486696E-10</v>
          </cell>
          <cell r="K5536">
            <v>15.854420747410362</v>
          </cell>
          <cell r="L5536">
            <v>2.2225842781281426</v>
          </cell>
          <cell r="M5536">
            <v>50.534186971672106</v>
          </cell>
          <cell r="N5536">
            <v>8.1209121591213158</v>
          </cell>
          <cell r="O5536" t="str">
            <v>N</v>
          </cell>
          <cell r="P5536" t="str">
            <v>Y</v>
          </cell>
          <cell r="Q5536">
            <v>0</v>
          </cell>
          <cell r="R5536">
            <v>69.2967032468908</v>
          </cell>
          <cell r="S5536">
            <v>-0.18475240000000001</v>
          </cell>
          <cell r="T5536">
            <v>0.45523439999999998</v>
          </cell>
          <cell r="U5536" t="str">
            <v>beige</v>
          </cell>
          <cell r="V5536">
            <v>585.67125767254902</v>
          </cell>
          <cell r="W5536">
            <v>691.21459944444462</v>
          </cell>
          <cell r="X5536">
            <v>-0.23993014644769101</v>
          </cell>
          <cell r="Y5536">
            <v>6.5440635797088906E-2</v>
          </cell>
        </row>
        <row r="5537">
          <cell r="A5537" t="str">
            <v>UMAG_10980</v>
          </cell>
          <cell r="B5537" t="str">
            <v>KIS65887</v>
          </cell>
          <cell r="C5537" t="str">
            <v>hypothetical protein</v>
          </cell>
          <cell r="D5537">
            <v>64.945938811160005</v>
          </cell>
          <cell r="E5537">
            <v>162.63222973316999</v>
          </cell>
          <cell r="F5537">
            <v>113.789084272165</v>
          </cell>
          <cell r="G5537">
            <v>-1.28822144776807</v>
          </cell>
          <cell r="H5537">
            <v>0.20519754458956299</v>
          </cell>
          <cell r="I5537">
            <v>1.01386708371637E-10</v>
          </cell>
          <cell r="J5537">
            <v>5.3119070241749998E-10</v>
          </cell>
          <cell r="K5537">
            <v>19.171846893127949</v>
          </cell>
          <cell r="L5537">
            <v>1.4414928133215905</v>
          </cell>
          <cell r="M5537">
            <v>60.878412400578995</v>
          </cell>
          <cell r="N5537">
            <v>14.008510586478238</v>
          </cell>
          <cell r="O5537" t="str">
            <v>N</v>
          </cell>
          <cell r="P5537" t="str">
            <v>Y</v>
          </cell>
          <cell r="Q5537">
            <v>8</v>
          </cell>
          <cell r="R5537">
            <v>156.950584854223</v>
          </cell>
          <cell r="S5537">
            <v>0.83398620000000001</v>
          </cell>
          <cell r="T5537">
            <v>6.4172550000000006E-5</v>
          </cell>
          <cell r="U5537" t="str">
            <v>magenta</v>
          </cell>
          <cell r="V5537">
            <v>951.03688580765038</v>
          </cell>
          <cell r="W5537">
            <v>1216.8368040426701</v>
          </cell>
          <cell r="X5537">
            <v>-0.35369926062422802</v>
          </cell>
          <cell r="Y5537">
            <v>5.0544047730046497E-2</v>
          </cell>
        </row>
        <row r="5538">
          <cell r="A5538" t="str">
            <v>UMAG_06453</v>
          </cell>
          <cell r="B5538" t="str">
            <v>KIS65750</v>
          </cell>
          <cell r="C5538" t="str">
            <v>related to Transaldolase B</v>
          </cell>
          <cell r="D5538">
            <v>61.903026877035501</v>
          </cell>
          <cell r="E5538">
            <v>155.830704152686</v>
          </cell>
          <cell r="F5538">
            <v>108.866865514861</v>
          </cell>
          <cell r="G5538">
            <v>-1.28959924619907</v>
          </cell>
          <cell r="H5538">
            <v>0.22161378621521699</v>
          </cell>
          <cell r="I5538">
            <v>1.7214265092685199E-9</v>
          </cell>
          <cell r="J5538">
            <v>7.88681932615223E-9</v>
          </cell>
          <cell r="K5538">
            <v>37.465589918147373</v>
          </cell>
          <cell r="L5538">
            <v>10.677947559859332</v>
          </cell>
          <cell r="M5538">
            <v>119.74204939722267</v>
          </cell>
          <cell r="N5538">
            <v>21.306057606850423</v>
          </cell>
          <cell r="O5538" t="str">
            <v>Y</v>
          </cell>
          <cell r="P5538" t="str">
            <v>Y</v>
          </cell>
          <cell r="Q5538">
            <v>0.5</v>
          </cell>
          <cell r="R5538">
            <v>71.424324407783999</v>
          </cell>
          <cell r="S5538">
            <v>2.556994</v>
          </cell>
          <cell r="T5538">
            <v>3.3731919999999998E-10</v>
          </cell>
          <cell r="U5538" t="str">
            <v>red</v>
          </cell>
          <cell r="V5538">
            <v>555.89590025877794</v>
          </cell>
          <cell r="W5538">
            <v>88.061200347112944</v>
          </cell>
          <cell r="X5538">
            <v>2.6420586803849799</v>
          </cell>
          <cell r="Y5538">
            <v>8.3557089539912902E-59</v>
          </cell>
        </row>
        <row r="5539">
          <cell r="A5539" t="str">
            <v>UMAG_01908</v>
          </cell>
          <cell r="B5539" t="str">
            <v>KIS70753</v>
          </cell>
          <cell r="C5539" t="str">
            <v>related to CCAAT-binding transcription factor subunit aab-1</v>
          </cell>
          <cell r="D5539">
            <v>18.2238131057094</v>
          </cell>
          <cell r="E5539">
            <v>47.111572425136103</v>
          </cell>
          <cell r="F5539">
            <v>32.6676927654227</v>
          </cell>
          <cell r="G5539">
            <v>-1.2897276284671499</v>
          </cell>
          <cell r="H5539">
            <v>0.30090927631924802</v>
          </cell>
          <cell r="I5539">
            <v>5.2366827218109803E-6</v>
          </cell>
          <cell r="J5539">
            <v>1.57051858787832E-5</v>
          </cell>
          <cell r="K5539">
            <v>10.825481389160485</v>
          </cell>
          <cell r="L5539">
            <v>2.3164003941974989</v>
          </cell>
          <cell r="M5539">
            <v>35.46651732582302</v>
          </cell>
          <cell r="N5539">
            <v>7.5529545394120312</v>
          </cell>
          <cell r="O5539" t="str">
            <v>N</v>
          </cell>
          <cell r="P5539" t="str">
            <v>Y</v>
          </cell>
          <cell r="Q5539">
            <v>12</v>
          </cell>
          <cell r="R5539">
            <v>26.956114024289501</v>
          </cell>
          <cell r="S5539">
            <v>-0.43634610000000001</v>
          </cell>
          <cell r="T5539">
            <v>0.2311406</v>
          </cell>
          <cell r="U5539" t="str">
            <v>dark-green</v>
          </cell>
          <cell r="V5539">
            <v>506.94821969361504</v>
          </cell>
          <cell r="W5539">
            <v>865.37433573293163</v>
          </cell>
          <cell r="X5539">
            <v>-0.76739324823833499</v>
          </cell>
          <cell r="Y5539">
            <v>1.1659632601215499E-6</v>
          </cell>
        </row>
        <row r="5540">
          <cell r="A5540" t="str">
            <v>UMAG_10184</v>
          </cell>
          <cell r="B5540" t="str">
            <v>KIS70076</v>
          </cell>
          <cell r="C5540" t="str">
            <v>hypothetical protein</v>
          </cell>
          <cell r="D5540">
            <v>71.871852059126098</v>
          </cell>
          <cell r="E5540">
            <v>179.33865922795701</v>
          </cell>
          <cell r="F5540">
            <v>125.60525564354199</v>
          </cell>
          <cell r="G5540">
            <v>-1.29048668626805</v>
          </cell>
          <cell r="H5540">
            <v>0.18154331716505201</v>
          </cell>
          <cell r="I5540">
            <v>3.51709576771904E-13</v>
          </cell>
          <cell r="J5540">
            <v>2.35689197712293E-12</v>
          </cell>
          <cell r="K5540">
            <v>30.493639416648378</v>
          </cell>
          <cell r="L5540">
            <v>5.9043853443909056</v>
          </cell>
          <cell r="M5540">
            <v>95.980866744654364</v>
          </cell>
          <cell r="N5540">
            <v>8.499709677591369</v>
          </cell>
          <cell r="O5540" t="str">
            <v>Y</v>
          </cell>
          <cell r="P5540" t="str">
            <v>Y</v>
          </cell>
          <cell r="Q5540">
            <v>8</v>
          </cell>
          <cell r="R5540">
            <v>245.96171751446499</v>
          </cell>
          <cell r="S5540">
            <v>0.95816670000000004</v>
          </cell>
          <cell r="T5540">
            <v>6.5287099999999997E-7</v>
          </cell>
          <cell r="U5540" t="str">
            <v>cyan</v>
          </cell>
          <cell r="V5540">
            <v>1997.3213188233633</v>
          </cell>
          <cell r="W5540">
            <v>1483.6303168158865</v>
          </cell>
          <cell r="X5540">
            <v>0.42706125300207598</v>
          </cell>
          <cell r="Y5540">
            <v>3.3852437855644903E-5</v>
          </cell>
        </row>
        <row r="5541">
          <cell r="A5541" t="str">
            <v>UMAG_10181</v>
          </cell>
          <cell r="B5541" t="str">
            <v>KIS70069</v>
          </cell>
          <cell r="C5541" t="str">
            <v>hypothetical protein</v>
          </cell>
          <cell r="D5541">
            <v>115.254152080054</v>
          </cell>
          <cell r="E5541">
            <v>301.54230661995302</v>
          </cell>
          <cell r="F5541">
            <v>208.39822935000399</v>
          </cell>
          <cell r="G5541">
            <v>-1.29066555693231</v>
          </cell>
          <cell r="H5541">
            <v>0.33560624484528501</v>
          </cell>
          <cell r="I5541">
            <v>3.2311400801682902E-5</v>
          </cell>
          <cell r="J5541">
            <v>8.5862463668807693E-5</v>
          </cell>
          <cell r="K5541">
            <v>25.366015352360005</v>
          </cell>
          <cell r="L5541">
            <v>6.576528522975007</v>
          </cell>
          <cell r="M5541">
            <v>83.910677713849807</v>
          </cell>
          <cell r="N5541">
            <v>44.329351784016183</v>
          </cell>
          <cell r="O5541" t="str">
            <v>N</v>
          </cell>
          <cell r="P5541" t="str">
            <v>Y</v>
          </cell>
          <cell r="Q5541">
            <v>8</v>
          </cell>
          <cell r="R5541">
            <v>82.363240330826301</v>
          </cell>
          <cell r="S5541">
            <v>-0.12413390000000001</v>
          </cell>
          <cell r="T5541">
            <v>0.67328739999999998</v>
          </cell>
          <cell r="U5541" t="str">
            <v>beige</v>
          </cell>
          <cell r="V5541">
            <v>887.45557578923797</v>
          </cell>
          <cell r="W5541">
            <v>593.34012665302771</v>
          </cell>
          <cell r="X5541">
            <v>0.57991835439177797</v>
          </cell>
          <cell r="Y5541">
            <v>2.6736454288634898E-7</v>
          </cell>
        </row>
        <row r="5542">
          <cell r="A5542" t="str">
            <v>UMAG_01564</v>
          </cell>
          <cell r="B5542" t="str">
            <v>KIS70395</v>
          </cell>
          <cell r="C5542" t="str">
            <v>related to integral peroxisomal membrane protein</v>
          </cell>
          <cell r="D5542">
            <v>72.138825534162393</v>
          </cell>
          <cell r="E5542">
            <v>184.683991400922</v>
          </cell>
          <cell r="F5542">
            <v>128.411408467542</v>
          </cell>
          <cell r="G5542">
            <v>-1.2926102813937099</v>
          </cell>
          <cell r="H5542">
            <v>0.27264040710916998</v>
          </cell>
          <cell r="I5542">
            <v>5.9634862935078199E-7</v>
          </cell>
          <cell r="J5542">
            <v>2.0350830140549701E-6</v>
          </cell>
          <cell r="K5542">
            <v>22.066679843388037</v>
          </cell>
          <cell r="L5542">
            <v>3.4941082094751303</v>
          </cell>
          <cell r="M5542">
            <v>72.247921654932711</v>
          </cell>
          <cell r="N5542">
            <v>26.907879683269726</v>
          </cell>
          <cell r="O5542" t="str">
            <v>N</v>
          </cell>
          <cell r="P5542" t="str">
            <v>Y</v>
          </cell>
          <cell r="Q5542">
            <v>12</v>
          </cell>
          <cell r="R5542">
            <v>158.295138718402</v>
          </cell>
          <cell r="S5542">
            <v>1.044665</v>
          </cell>
          <cell r="T5542">
            <v>2.4880970000000001E-13</v>
          </cell>
          <cell r="U5542" t="str">
            <v>magenta</v>
          </cell>
          <cell r="V5542">
            <v>1376.6603395155234</v>
          </cell>
          <cell r="W5542">
            <v>703.30433352935836</v>
          </cell>
          <cell r="X5542">
            <v>0.96518463229221996</v>
          </cell>
          <cell r="Y5542">
            <v>1.1758932487338499E-16</v>
          </cell>
        </row>
        <row r="5543">
          <cell r="A5543" t="str">
            <v>UMAG_03640</v>
          </cell>
          <cell r="B5543" t="str">
            <v>KIS68057</v>
          </cell>
          <cell r="C5543" t="str">
            <v>hypothetical protein</v>
          </cell>
          <cell r="D5543">
            <v>41.841521010390402</v>
          </cell>
          <cell r="E5543">
            <v>105.01034362673199</v>
          </cell>
          <cell r="F5543">
            <v>73.425932318561394</v>
          </cell>
          <cell r="G5543">
            <v>-1.29295469563494</v>
          </cell>
          <cell r="H5543">
            <v>0.19995984141390499</v>
          </cell>
          <cell r="I5543">
            <v>3.0431752243753701E-11</v>
          </cell>
          <cell r="J5543">
            <v>1.6716761861789899E-10</v>
          </cell>
          <cell r="K5543">
            <v>34.134829427403332</v>
          </cell>
          <cell r="L5543">
            <v>4.1083058554865568</v>
          </cell>
          <cell r="M5543">
            <v>108.63171362002545</v>
          </cell>
          <cell r="N5543">
            <v>10.451142364781997</v>
          </cell>
          <cell r="O5543" t="str">
            <v>Y</v>
          </cell>
          <cell r="P5543" t="str">
            <v>Y</v>
          </cell>
          <cell r="Q5543">
            <v>6</v>
          </cell>
          <cell r="R5543">
            <v>232.53167965631499</v>
          </cell>
          <cell r="S5543">
            <v>0.86654140000000002</v>
          </cell>
          <cell r="T5543">
            <v>1.598688E-7</v>
          </cell>
          <cell r="U5543" t="str">
            <v>cyan</v>
          </cell>
          <cell r="V5543">
            <v>1174.0954657151633</v>
          </cell>
          <cell r="W5543">
            <v>931.85941236434735</v>
          </cell>
          <cell r="X5543">
            <v>0.33165267972235601</v>
          </cell>
          <cell r="Y5543">
            <v>1.6296126961817001E-3</v>
          </cell>
        </row>
        <row r="5544">
          <cell r="A5544" t="str">
            <v>UMAG_12225</v>
          </cell>
          <cell r="B5544" t="str">
            <v>KIS68784</v>
          </cell>
          <cell r="C5544" t="str">
            <v>hypothetical protein</v>
          </cell>
          <cell r="D5544">
            <v>86.758557167162394</v>
          </cell>
          <cell r="E5544">
            <v>216.25141109715301</v>
          </cell>
          <cell r="F5544">
            <v>151.504984132158</v>
          </cell>
          <cell r="G5544">
            <v>-1.29350435255953</v>
          </cell>
          <cell r="H5544">
            <v>0.16451333656939601</v>
          </cell>
          <cell r="I5544">
            <v>1.1192263474288699E-15</v>
          </cell>
          <cell r="J5544">
            <v>9.2221966892736008E-15</v>
          </cell>
          <cell r="K5544">
            <v>65.432192565752885</v>
          </cell>
          <cell r="L5544">
            <v>8.4198438253639072</v>
          </cell>
          <cell r="M5544">
            <v>206.8993409612759</v>
          </cell>
          <cell r="N5544">
            <v>4.4351089241408994</v>
          </cell>
          <cell r="O5544" t="str">
            <v>Y</v>
          </cell>
          <cell r="P5544" t="str">
            <v>Y</v>
          </cell>
          <cell r="Q5544">
            <v>0.5</v>
          </cell>
          <cell r="R5544">
            <v>1.2893271711151399</v>
          </cell>
          <cell r="S5544">
            <v>-0.65113650000000001</v>
          </cell>
          <cell r="T5544">
            <v>0.48042449999999998</v>
          </cell>
          <cell r="U5544" t="e">
            <v>#N/A</v>
          </cell>
          <cell r="V5544">
            <v>632.18078416033131</v>
          </cell>
          <cell r="W5544">
            <v>47.567695415008437</v>
          </cell>
          <cell r="X5544">
            <v>3.7291156800768199</v>
          </cell>
          <cell r="Y5544">
            <v>5.7127598012228899E-101</v>
          </cell>
        </row>
        <row r="5545">
          <cell r="A5545" t="str">
            <v>UMAG_12325</v>
          </cell>
          <cell r="B5545" t="str">
            <v>KIS65786</v>
          </cell>
          <cell r="C5545" t="str">
            <v>hypothetical protein</v>
          </cell>
          <cell r="D5545">
            <v>2.0496971527102299</v>
          </cell>
          <cell r="E5545">
            <v>6.9217135493950703</v>
          </cell>
          <cell r="F5545">
            <v>4.4857053510526503</v>
          </cell>
          <cell r="G5545">
            <v>-1.2947180429351499</v>
          </cell>
          <cell r="H5545">
            <v>0.732586984937599</v>
          </cell>
          <cell r="I5545">
            <v>1.7252911183459001E-2</v>
          </cell>
          <cell r="J5545">
            <v>2.8840237595475101E-2</v>
          </cell>
          <cell r="K5545">
            <v>3.1226641890342446</v>
          </cell>
          <cell r="L5545">
            <v>2.3325755631224259</v>
          </cell>
          <cell r="M5545">
            <v>13.489434804550035</v>
          </cell>
          <cell r="N5545">
            <v>3.2243235302751496</v>
          </cell>
          <cell r="O5545" t="str">
            <v>N</v>
          </cell>
          <cell r="P5545" t="str">
            <v>Y</v>
          </cell>
          <cell r="Q5545">
            <v>6</v>
          </cell>
          <cell r="R5545">
            <v>0.73894322811225899</v>
          </cell>
          <cell r="S5545">
            <v>1.699152</v>
          </cell>
          <cell r="T5545">
            <v>0.1704966</v>
          </cell>
          <cell r="U5545" t="e">
            <v>#N/A</v>
          </cell>
          <cell r="V5545">
            <v>35.559527232330765</v>
          </cell>
          <cell r="W5545">
            <v>48.634954098753099</v>
          </cell>
          <cell r="X5545">
            <v>-0.43640269709926299</v>
          </cell>
          <cell r="Y5545">
            <v>0.17470700928803801</v>
          </cell>
        </row>
        <row r="5546">
          <cell r="A5546" t="str">
            <v>UMAG_03129</v>
          </cell>
          <cell r="B5546" t="str">
            <v>KIS68555</v>
          </cell>
          <cell r="C5546" t="str">
            <v>hypothetical protein</v>
          </cell>
          <cell r="D5546">
            <v>17.441398677560301</v>
          </cell>
          <cell r="E5546">
            <v>45.6370374807139</v>
          </cell>
          <cell r="F5546">
            <v>31.5392180791371</v>
          </cell>
          <cell r="G5546">
            <v>-1.29638220084213</v>
          </cell>
          <cell r="H5546">
            <v>0.32121958241658399</v>
          </cell>
          <cell r="I5546">
            <v>1.52770103295725E-5</v>
          </cell>
          <cell r="J5546">
            <v>4.27227215277221E-5</v>
          </cell>
          <cell r="K5546">
            <v>6.6570882988251645</v>
          </cell>
          <cell r="L5546">
            <v>2.9290503708982754</v>
          </cell>
          <cell r="M5546">
            <v>21.795879348850768</v>
          </cell>
          <cell r="N5546">
            <v>2.7020621557441777</v>
          </cell>
          <cell r="O5546" t="str">
            <v>N</v>
          </cell>
          <cell r="P5546" t="str">
            <v>Y</v>
          </cell>
          <cell r="Q5546">
            <v>1</v>
          </cell>
          <cell r="R5546">
            <v>0.68882843018592499</v>
          </cell>
          <cell r="S5546">
            <v>-1.1222840000000001</v>
          </cell>
          <cell r="T5546">
            <v>0.26527620000000002</v>
          </cell>
          <cell r="U5546" t="e">
            <v>#N/A</v>
          </cell>
          <cell r="V5546">
            <v>326.13571826224268</v>
          </cell>
          <cell r="W5546">
            <v>273.29483777432506</v>
          </cell>
          <cell r="X5546">
            <v>0.25437824231114597</v>
          </cell>
          <cell r="Y5546">
            <v>0.11928018747105899</v>
          </cell>
        </row>
        <row r="5547">
          <cell r="A5547" t="str">
            <v>UMAG_02711</v>
          </cell>
          <cell r="B5547" t="str">
            <v>KIS69376</v>
          </cell>
          <cell r="C5547" t="str">
            <v>related to ADAM protease ADM-B</v>
          </cell>
          <cell r="D5547">
            <v>86.000333178851605</v>
          </cell>
          <cell r="E5547">
            <v>218.912789627194</v>
          </cell>
          <cell r="F5547">
            <v>152.45656140302299</v>
          </cell>
          <cell r="G5547">
            <v>-1.29742145951606</v>
          </cell>
          <cell r="H5547">
            <v>0.24310468294693999</v>
          </cell>
          <cell r="I5547">
            <v>2.68500850889168E-8</v>
          </cell>
          <cell r="J5547">
            <v>1.07867879150748E-7</v>
          </cell>
          <cell r="K5547">
            <v>21.35199586970576</v>
          </cell>
          <cell r="L5547">
            <v>8.4029398445479799</v>
          </cell>
          <cell r="M5547">
            <v>69.077975733877537</v>
          </cell>
          <cell r="N5547">
            <v>15.395894144396358</v>
          </cell>
          <cell r="O5547" t="str">
            <v>N</v>
          </cell>
          <cell r="P5547" t="str">
            <v>Y</v>
          </cell>
          <cell r="Q5547">
            <v>0.5</v>
          </cell>
          <cell r="R5547">
            <v>75.410344600849896</v>
          </cell>
          <cell r="S5547">
            <v>-1.1544939999999999</v>
          </cell>
          <cell r="T5547">
            <v>3.7459479999999998E-3</v>
          </cell>
          <cell r="U5547" t="str">
            <v>dark-green</v>
          </cell>
          <cell r="V5547">
            <v>1247.1024769668932</v>
          </cell>
          <cell r="W5547">
            <v>619.28446538587639</v>
          </cell>
          <cell r="X5547">
            <v>1.0070710171169901</v>
          </cell>
          <cell r="Y5547">
            <v>1.7216454354700601E-24</v>
          </cell>
        </row>
        <row r="5548">
          <cell r="A5548" t="str">
            <v>UMAG_02104</v>
          </cell>
          <cell r="B5548" t="str">
            <v>KIS69568</v>
          </cell>
          <cell r="C5548" t="str">
            <v>probable Regulator of G-Protein Signaling Protein</v>
          </cell>
          <cell r="D5548">
            <v>51.129558362434899</v>
          </cell>
          <cell r="E5548">
            <v>131.39146297044499</v>
          </cell>
          <cell r="F5548">
            <v>91.260510666439899</v>
          </cell>
          <cell r="G5548">
            <v>-1.29858143618429</v>
          </cell>
          <cell r="H5548">
            <v>0.269608209684358</v>
          </cell>
          <cell r="I5548">
            <v>4.0743507981080799E-7</v>
          </cell>
          <cell r="J5548">
            <v>1.4143098417935599E-6</v>
          </cell>
          <cell r="K5548">
            <v>15.042992299710024</v>
          </cell>
          <cell r="L5548">
            <v>7.070974366701444</v>
          </cell>
          <cell r="M5548">
            <v>48.621794062388709</v>
          </cell>
          <cell r="N5548">
            <v>5.1247981528159317</v>
          </cell>
          <cell r="O5548" t="str">
            <v>N</v>
          </cell>
          <cell r="P5548" t="str">
            <v>Y</v>
          </cell>
          <cell r="Q5548">
            <v>1</v>
          </cell>
          <cell r="R5548">
            <v>135.955252618571</v>
          </cell>
          <cell r="S5548">
            <v>2.3047339999999998</v>
          </cell>
          <cell r="T5548">
            <v>2.501424E-30</v>
          </cell>
          <cell r="U5548" t="str">
            <v>magenta</v>
          </cell>
          <cell r="V5548">
            <v>1159.5070648146432</v>
          </cell>
          <cell r="W5548">
            <v>629.49590324226472</v>
          </cell>
          <cell r="X5548">
            <v>0.88040000350439096</v>
          </cell>
          <cell r="Y5548">
            <v>1.06323381121482E-10</v>
          </cell>
        </row>
        <row r="5549">
          <cell r="A5549" t="str">
            <v>UMAG_10403</v>
          </cell>
          <cell r="B5549" t="str">
            <v>KIS68628</v>
          </cell>
          <cell r="C5549" t="str">
            <v>hypothetical protein</v>
          </cell>
          <cell r="D5549">
            <v>13.3626350435301</v>
          </cell>
          <cell r="E5549">
            <v>35.216811277186103</v>
          </cell>
          <cell r="F5549">
            <v>24.289723160358101</v>
          </cell>
          <cell r="G5549">
            <v>-1.2992276329254999</v>
          </cell>
          <cell r="H5549">
            <v>0.33847713071051799</v>
          </cell>
          <cell r="I5549">
            <v>3.48648963439231E-5</v>
          </cell>
          <cell r="J5549">
            <v>9.2117476638749695E-5</v>
          </cell>
          <cell r="K5549">
            <v>23.269435702100644</v>
          </cell>
          <cell r="L5549">
            <v>11.005173259229586</v>
          </cell>
          <cell r="M5549">
            <v>76.928002609022911</v>
          </cell>
          <cell r="N5549">
            <v>6.2330764847174391</v>
          </cell>
          <cell r="O5549" t="str">
            <v>Y</v>
          </cell>
          <cell r="P5549" t="str">
            <v>Y</v>
          </cell>
          <cell r="Q5549">
            <v>4</v>
          </cell>
          <cell r="R5549">
            <v>3970.6230421448499</v>
          </cell>
          <cell r="S5549">
            <v>12.101319999999999</v>
          </cell>
          <cell r="T5549">
            <v>1.1850649999999999E-162</v>
          </cell>
          <cell r="U5549" t="str">
            <v>magenta</v>
          </cell>
          <cell r="V5549">
            <v>142.59379936024632</v>
          </cell>
          <cell r="W5549">
            <v>6.6151006400753998</v>
          </cell>
          <cell r="X5549">
            <v>4.3335230223970003</v>
          </cell>
          <cell r="Y5549">
            <v>8.6509740890074299E-31</v>
          </cell>
        </row>
        <row r="5550">
          <cell r="A5550" t="str">
            <v>UMAG_00230</v>
          </cell>
          <cell r="B5550" t="str">
            <v>KIS71797</v>
          </cell>
          <cell r="C5550" t="str">
            <v>hypothetical protein</v>
          </cell>
          <cell r="D5550">
            <v>1.2814930322667499</v>
          </cell>
          <cell r="E5550">
            <v>4.9893014700676499</v>
          </cell>
          <cell r="F5550">
            <v>3.1353972511672001</v>
          </cell>
          <cell r="G5550">
            <v>-1.2992964513624501</v>
          </cell>
          <cell r="H5550">
            <v>0.88142378941911603</v>
          </cell>
          <cell r="I5550">
            <v>2.82173734707927E-2</v>
          </cell>
          <cell r="J5550">
            <v>4.4975137582363899E-2</v>
          </cell>
          <cell r="K5550">
            <v>0.70885021268443593</v>
          </cell>
          <cell r="L5550">
            <v>0.47873757402577327</v>
          </cell>
          <cell r="M5550">
            <v>3.6762212973253976</v>
          </cell>
          <cell r="N5550">
            <v>1.1058098963237517</v>
          </cell>
          <cell r="O5550" t="str">
            <v>N</v>
          </cell>
          <cell r="P5550" t="str">
            <v>N</v>
          </cell>
          <cell r="Q5550">
            <v>8</v>
          </cell>
          <cell r="R5550">
            <v>213.066863846356</v>
          </cell>
          <cell r="S5550">
            <v>4.9708453426600503</v>
          </cell>
          <cell r="T5550">
            <v>8.6983632358056497E-55</v>
          </cell>
          <cell r="U5550" t="str">
            <v>cyan</v>
          </cell>
          <cell r="V5550">
            <v>55.233271840866301</v>
          </cell>
          <cell r="W5550">
            <v>23.056857369011102</v>
          </cell>
          <cell r="X5550">
            <v>1.24016264639665</v>
          </cell>
          <cell r="Y5550">
            <v>6.4877321298661202E-4</v>
          </cell>
        </row>
        <row r="5551">
          <cell r="A5551" t="str">
            <v>UMAG_10782</v>
          </cell>
          <cell r="B5551" t="str">
            <v>KIS70242</v>
          </cell>
          <cell r="C5551" t="str">
            <v>related to STU2 - Microtubule-associated protein (MAP) of the XMAP215/Dis1 family</v>
          </cell>
          <cell r="D5551">
            <v>137.121944330189</v>
          </cell>
          <cell r="E5551">
            <v>342.74796596825797</v>
          </cell>
          <cell r="F5551">
            <v>239.93495514922299</v>
          </cell>
          <cell r="G5551">
            <v>-1.29954297729063</v>
          </cell>
          <cell r="H5551">
            <v>0.16057219843231599</v>
          </cell>
          <cell r="I5551">
            <v>1.70931772618477E-16</v>
          </cell>
          <cell r="J5551">
            <v>1.5084962446931199E-15</v>
          </cell>
          <cell r="K5551">
            <v>13.705687966514661</v>
          </cell>
          <cell r="L5551">
            <v>2.0807740936063572</v>
          </cell>
          <cell r="M5551">
            <v>43.485972554037488</v>
          </cell>
          <cell r="N5551">
            <v>5.85502382546726</v>
          </cell>
          <cell r="O5551" t="str">
            <v>N</v>
          </cell>
          <cell r="P5551" t="str">
            <v>Y</v>
          </cell>
          <cell r="Q5551">
            <v>8</v>
          </cell>
          <cell r="R5551">
            <v>204.609929779526</v>
          </cell>
          <cell r="S5551">
            <v>0.28295799999999999</v>
          </cell>
          <cell r="T5551">
            <v>0.10032969999999999</v>
          </cell>
          <cell r="U5551" t="str">
            <v>cyan</v>
          </cell>
          <cell r="V5551">
            <v>1544.4405901587568</v>
          </cell>
          <cell r="W5551">
            <v>1365.2116372540099</v>
          </cell>
          <cell r="X5551">
            <v>0.17738757033015801</v>
          </cell>
          <cell r="Y5551">
            <v>3.5049662500895501E-2</v>
          </cell>
        </row>
        <row r="5552">
          <cell r="A5552" t="str">
            <v>UMAG_02465</v>
          </cell>
          <cell r="B5552" t="str">
            <v>KIS69953</v>
          </cell>
          <cell r="C5552" t="str">
            <v>related to Calcium influx promoting protein ehs1</v>
          </cell>
          <cell r="D5552">
            <v>31.340571011714999</v>
          </cell>
          <cell r="E5552">
            <v>81.108496818031199</v>
          </cell>
          <cell r="F5552">
            <v>56.224533914873099</v>
          </cell>
          <cell r="G5552">
            <v>-1.2996759756068199</v>
          </cell>
          <cell r="H5552">
            <v>0.28967678343007602</v>
          </cell>
          <cell r="I5552">
            <v>2.0165539989962002E-6</v>
          </cell>
          <cell r="J5552">
            <v>6.4394161312483796E-6</v>
          </cell>
          <cell r="K5552">
            <v>11.089590286474419</v>
          </cell>
          <cell r="L5552">
            <v>4.1492534119592168</v>
          </cell>
          <cell r="M5552">
            <v>35.993231931732765</v>
          </cell>
          <cell r="N5552">
            <v>8.2957949364148664</v>
          </cell>
          <cell r="O5552" t="str">
            <v>N</v>
          </cell>
          <cell r="P5552" t="str">
            <v>Y</v>
          </cell>
          <cell r="Q5552">
            <v>8</v>
          </cell>
          <cell r="R5552">
            <v>146.78543304489401</v>
          </cell>
          <cell r="S5552">
            <v>1.3191139999999999</v>
          </cell>
          <cell r="T5552">
            <v>7.3217530000000003E-8</v>
          </cell>
          <cell r="U5552" t="str">
            <v>cyan</v>
          </cell>
          <cell r="V5552">
            <v>800.51576640721794</v>
          </cell>
          <cell r="W5552">
            <v>731.68827614111024</v>
          </cell>
          <cell r="X5552">
            <v>0.12763363229089</v>
          </cell>
          <cell r="Y5552">
            <v>0.35699355779528602</v>
          </cell>
        </row>
        <row r="5553">
          <cell r="A5553" t="str">
            <v>UMAG_02374</v>
          </cell>
          <cell r="B5553" t="str">
            <v>KIS69856</v>
          </cell>
          <cell r="C5553" t="str">
            <v>related to monosaccharide transporter</v>
          </cell>
          <cell r="D5553">
            <v>79.614258483949797</v>
          </cell>
          <cell r="E5553">
            <v>199.60477119778199</v>
          </cell>
          <cell r="F5553">
            <v>139.60951484086601</v>
          </cell>
          <cell r="G5553">
            <v>-1.30103874524259</v>
          </cell>
          <cell r="H5553">
            <v>0.17054294390699401</v>
          </cell>
          <cell r="I5553">
            <v>7.0099042310756298E-15</v>
          </cell>
          <cell r="J5553">
            <v>5.5291796499082503E-14</v>
          </cell>
          <cell r="K5553">
            <v>32.736422218172102</v>
          </cell>
          <cell r="L5553">
            <v>4.985327569524836</v>
          </cell>
          <cell r="M5553">
            <v>103.45957283501191</v>
          </cell>
          <cell r="N5553">
            <v>9.4154184891359165</v>
          </cell>
          <cell r="O5553" t="str">
            <v>N</v>
          </cell>
          <cell r="P5553" t="str">
            <v>Y</v>
          </cell>
          <cell r="Q5553">
            <v>8</v>
          </cell>
          <cell r="R5553">
            <v>2155.8658835657202</v>
          </cell>
          <cell r="S5553">
            <v>5.2081289999999996</v>
          </cell>
          <cell r="T5553">
            <v>6.5938849999999997E-189</v>
          </cell>
          <cell r="U5553" t="str">
            <v>cyan</v>
          </cell>
          <cell r="V5553">
            <v>1902.8139800800434</v>
          </cell>
          <cell r="W5553">
            <v>972.59931012004256</v>
          </cell>
          <cell r="X5553">
            <v>0.96710244616288898</v>
          </cell>
          <cell r="Y5553">
            <v>4.7366803297827803E-15</v>
          </cell>
        </row>
        <row r="5554">
          <cell r="A5554" t="str">
            <v>UMAG_01863</v>
          </cell>
          <cell r="B5554" t="str">
            <v>KIS70705</v>
          </cell>
          <cell r="C5554" t="str">
            <v>related to Cytochrome P450</v>
          </cell>
          <cell r="D5554">
            <v>127.78046709153899</v>
          </cell>
          <cell r="E5554">
            <v>327.38976074219897</v>
          </cell>
          <cell r="F5554">
            <v>227.58511391686901</v>
          </cell>
          <cell r="G5554">
            <v>-1.30286409418843</v>
          </cell>
          <cell r="H5554">
            <v>0.25237399421902201</v>
          </cell>
          <cell r="I5554">
            <v>6.8212267479507302E-8</v>
          </cell>
          <cell r="J5554">
            <v>2.5981795278161399E-7</v>
          </cell>
          <cell r="K5554">
            <v>51.226884434657997</v>
          </cell>
          <cell r="L5554">
            <v>7.7760728401032013</v>
          </cell>
          <cell r="M5554">
            <v>168.35111630105769</v>
          </cell>
          <cell r="N5554">
            <v>61.207733185222565</v>
          </cell>
          <cell r="O5554" t="str">
            <v>Y</v>
          </cell>
          <cell r="P5554" t="str">
            <v>Y</v>
          </cell>
          <cell r="Q5554">
            <v>1</v>
          </cell>
          <cell r="R5554">
            <v>101.850935346703</v>
          </cell>
          <cell r="S5554">
            <v>5.1051200000000003</v>
          </cell>
          <cell r="T5554">
            <v>5.1710509999999996E-25</v>
          </cell>
          <cell r="U5554" t="str">
            <v>red</v>
          </cell>
          <cell r="V5554">
            <v>1964.7480779743801</v>
          </cell>
          <cell r="W5554">
            <v>24.868022400942298</v>
          </cell>
          <cell r="X5554">
            <v>6.2685353309138199</v>
          </cell>
          <cell r="Y5554">
            <v>1.3525530363660101E-162</v>
          </cell>
        </row>
        <row r="5555">
          <cell r="A5555" t="str">
            <v>UMAG_04698</v>
          </cell>
          <cell r="B5555" t="str">
            <v>KIS66636</v>
          </cell>
          <cell r="C5555" t="str">
            <v>hypothetical protein</v>
          </cell>
          <cell r="D5555">
            <v>8.4668803988372101</v>
          </cell>
          <cell r="E5555">
            <v>24.524404148601999</v>
          </cell>
          <cell r="F5555">
            <v>16.4956422737196</v>
          </cell>
          <cell r="G5555">
            <v>-1.3038541751227799</v>
          </cell>
          <cell r="H5555">
            <v>0.52107518382166296</v>
          </cell>
          <cell r="I5555">
            <v>2.9313582430557901E-3</v>
          </cell>
          <cell r="J5555">
            <v>5.6917866697145901E-3</v>
          </cell>
          <cell r="K5555">
            <v>6.5593545933084947</v>
          </cell>
          <cell r="L5555">
            <v>5.982619277124253</v>
          </cell>
          <cell r="M5555">
            <v>23.631565932356501</v>
          </cell>
          <cell r="N5555">
            <v>6.3175943572893951</v>
          </cell>
          <cell r="O5555" t="str">
            <v>N</v>
          </cell>
          <cell r="P5555" t="str">
            <v>N</v>
          </cell>
          <cell r="Q5555">
            <v>1</v>
          </cell>
          <cell r="R5555">
            <v>16.423228379795301</v>
          </cell>
          <cell r="S5555">
            <v>2.9410569999999998</v>
          </cell>
          <cell r="T5555">
            <v>2.1424379999999998E-6</v>
          </cell>
          <cell r="U5555" t="str">
            <v>red</v>
          </cell>
          <cell r="V5555">
            <v>735.1541645087317</v>
          </cell>
          <cell r="W5555">
            <v>202.26493593543</v>
          </cell>
          <cell r="X5555">
            <v>1.85734483429738</v>
          </cell>
          <cell r="Y5555">
            <v>1.1761451705143601E-37</v>
          </cell>
        </row>
        <row r="5556">
          <cell r="A5556" t="str">
            <v>UMAG_11860</v>
          </cell>
          <cell r="B5556" t="str">
            <v>KIS71219</v>
          </cell>
          <cell r="C5556" t="str">
            <v>cAMP-dependent protein kinase catalytic subunit</v>
          </cell>
          <cell r="D5556">
            <v>70.333048819257101</v>
          </cell>
          <cell r="E5556">
            <v>180.18398748637699</v>
          </cell>
          <cell r="F5556">
            <v>125.258518152817</v>
          </cell>
          <cell r="G5556">
            <v>-1.3059393577771099</v>
          </cell>
          <cell r="H5556">
            <v>0.24159775592909499</v>
          </cell>
          <cell r="I5556">
            <v>1.8100750783677699E-8</v>
          </cell>
          <cell r="J5556">
            <v>7.4100665438883397E-8</v>
          </cell>
          <cell r="K5556">
            <v>22.911388455605067</v>
          </cell>
          <cell r="L5556">
            <v>3.3927248133668475</v>
          </cell>
          <cell r="M5556">
            <v>74.012879087920069</v>
          </cell>
          <cell r="N5556">
            <v>22.072064452229966</v>
          </cell>
          <cell r="O5556" t="str">
            <v>N</v>
          </cell>
          <cell r="P5556" t="str">
            <v>Y</v>
          </cell>
          <cell r="Q5556">
            <v>1</v>
          </cell>
          <cell r="R5556">
            <v>160.733630684041</v>
          </cell>
          <cell r="S5556">
            <v>1.4970239999999999</v>
          </cell>
          <cell r="T5556">
            <v>7.7182860000000002E-9</v>
          </cell>
          <cell r="U5556" t="str">
            <v>light-cyan</v>
          </cell>
          <cell r="V5556">
            <v>1297.2014761387734</v>
          </cell>
          <cell r="W5556">
            <v>867.07345464193975</v>
          </cell>
          <cell r="X5556">
            <v>0.58043713271295305</v>
          </cell>
          <cell r="Y5556">
            <v>7.3723995326566906E-5</v>
          </cell>
        </row>
        <row r="5557">
          <cell r="A5557" t="str">
            <v>UMAG_06366</v>
          </cell>
          <cell r="B5557" t="str">
            <v>KIS65663</v>
          </cell>
          <cell r="C5557" t="str">
            <v>hypothetical protein</v>
          </cell>
          <cell r="D5557">
            <v>78.849799869413602</v>
          </cell>
          <cell r="E5557">
            <v>208.36840002518801</v>
          </cell>
          <cell r="F5557">
            <v>143.60909994730099</v>
          </cell>
          <cell r="G5557">
            <v>-1.3062756740364101</v>
          </cell>
          <cell r="H5557">
            <v>0.33218641521750802</v>
          </cell>
          <cell r="I5557">
            <v>2.21931079449783E-5</v>
          </cell>
          <cell r="J5557">
            <v>6.0842115037978903E-5</v>
          </cell>
          <cell r="K5557">
            <v>25.263541624363519</v>
          </cell>
          <cell r="L5557">
            <v>4.7482540070519548</v>
          </cell>
          <cell r="M5557">
            <v>83.093468341218426</v>
          </cell>
          <cell r="N5557">
            <v>42.043017451592355</v>
          </cell>
          <cell r="O5557" t="str">
            <v>N</v>
          </cell>
          <cell r="P5557" t="str">
            <v>Y</v>
          </cell>
          <cell r="Q5557">
            <v>0.5</v>
          </cell>
          <cell r="R5557">
            <v>52.181252431180297</v>
          </cell>
          <cell r="S5557">
            <v>0.35988419999999999</v>
          </cell>
          <cell r="T5557">
            <v>0.47648859999999998</v>
          </cell>
          <cell r="U5557" t="str">
            <v>light-cyan</v>
          </cell>
          <cell r="V5557">
            <v>824.22966650076432</v>
          </cell>
          <cell r="W5557">
            <v>1502.0591052742602</v>
          </cell>
          <cell r="X5557">
            <v>-0.82149538600386196</v>
          </cell>
          <cell r="Y5557">
            <v>0.14152410574854099</v>
          </cell>
        </row>
        <row r="5558">
          <cell r="A5558" t="str">
            <v>UMAG_01166</v>
          </cell>
          <cell r="B5558" t="str">
            <v>KIS71266</v>
          </cell>
          <cell r="C5558" t="str">
            <v>related to APG2 - required for sporulation</v>
          </cell>
          <cell r="D5558">
            <v>174.136302951235</v>
          </cell>
          <cell r="E5558">
            <v>439.14676614870001</v>
          </cell>
          <cell r="F5558">
            <v>306.64153454996699</v>
          </cell>
          <cell r="G5558">
            <v>-1.31169890537178</v>
          </cell>
          <cell r="H5558">
            <v>0.163716592417637</v>
          </cell>
          <cell r="I5558">
            <v>3.2633462297732398E-16</v>
          </cell>
          <cell r="J5558">
            <v>2.8108288859113499E-15</v>
          </cell>
          <cell r="K5558">
            <v>18.770763107610808</v>
          </cell>
          <cell r="L5558">
            <v>3.5771705889788636</v>
          </cell>
          <cell r="M5558">
            <v>60.05750244568668</v>
          </cell>
          <cell r="N5558">
            <v>8.4806876497668604</v>
          </cell>
          <cell r="O5558" t="str">
            <v>N</v>
          </cell>
          <cell r="P5558" t="str">
            <v>Y</v>
          </cell>
          <cell r="Q5558">
            <v>8</v>
          </cell>
          <cell r="R5558">
            <v>207.24712326849701</v>
          </cell>
          <cell r="S5558">
            <v>1.16124848091817</v>
          </cell>
          <cell r="T5558">
            <v>7.2283405654365804E-10</v>
          </cell>
          <cell r="U5558" t="str">
            <v>light-cyan</v>
          </cell>
          <cell r="V5558">
            <v>1340.9344226939068</v>
          </cell>
          <cell r="W5558">
            <v>781.15378820035664</v>
          </cell>
          <cell r="X5558">
            <v>0.777434285727439</v>
          </cell>
          <cell r="Y5558">
            <v>1.1740322725821101E-11</v>
          </cell>
        </row>
        <row r="5559">
          <cell r="A5559" t="str">
            <v>UMAG_05958</v>
          </cell>
          <cell r="B5559" t="str">
            <v>KIS66222</v>
          </cell>
          <cell r="C5559" t="str">
            <v>probable maltose permease (MalP)</v>
          </cell>
          <cell r="D5559">
            <v>6.6602890715310599</v>
          </cell>
          <cell r="E5559">
            <v>19.423289962547699</v>
          </cell>
          <cell r="F5559">
            <v>13.041789517039399</v>
          </cell>
          <cell r="G5559">
            <v>-1.31246522435048</v>
          </cell>
          <cell r="H5559">
            <v>0.51846323334919298</v>
          </cell>
          <cell r="I5559">
            <v>2.7355010324042199E-3</v>
          </cell>
          <cell r="J5559">
            <v>5.3386184719616901E-3</v>
          </cell>
          <cell r="K5559">
            <v>2.4563152196861608</v>
          </cell>
          <cell r="L5559">
            <v>2.1125804268870687</v>
          </cell>
          <cell r="M5559">
            <v>9.5692342321278367</v>
          </cell>
          <cell r="N5559">
            <v>1.7217981214302081</v>
          </cell>
          <cell r="O5559" t="str">
            <v>N</v>
          </cell>
          <cell r="P5559" t="str">
            <v>Y</v>
          </cell>
          <cell r="Q5559">
            <v>1</v>
          </cell>
          <cell r="R5559">
            <v>29.6554037698351</v>
          </cell>
          <cell r="S5559">
            <v>1.1119840000000001</v>
          </cell>
          <cell r="T5559">
            <v>3.9624899999999998E-2</v>
          </cell>
          <cell r="U5559" t="str">
            <v>red</v>
          </cell>
          <cell r="V5559">
            <v>120.39620673684233</v>
          </cell>
          <cell r="W5559">
            <v>29.485313293655498</v>
          </cell>
          <cell r="X5559">
            <v>2.0130114179608798</v>
          </cell>
          <cell r="Y5559">
            <v>5.75021570026694E-16</v>
          </cell>
        </row>
        <row r="5560">
          <cell r="A5560" t="str">
            <v>UMAG_03657</v>
          </cell>
          <cell r="B5560" t="str">
            <v>KIS68074</v>
          </cell>
          <cell r="C5560" t="str">
            <v>hypothetical protein</v>
          </cell>
          <cell r="D5560">
            <v>77.530593306998995</v>
          </cell>
          <cell r="E5560">
            <v>195.82475534713899</v>
          </cell>
          <cell r="F5560">
            <v>136.67767432706901</v>
          </cell>
          <cell r="G5560">
            <v>-1.3145140834928899</v>
          </cell>
          <cell r="H5560">
            <v>0.159437266220088</v>
          </cell>
          <cell r="I5560">
            <v>4.8615055276791698E-17</v>
          </cell>
          <cell r="J5560">
            <v>4.5449096539518701E-16</v>
          </cell>
          <cell r="K5560">
            <v>48.216358683328686</v>
          </cell>
          <cell r="L5560">
            <v>1.9501940152432704</v>
          </cell>
          <cell r="M5560">
            <v>154.59678514444062</v>
          </cell>
          <cell r="N5560">
            <v>12.777603866658733</v>
          </cell>
          <cell r="O5560" t="str">
            <v>Y</v>
          </cell>
          <cell r="P5560" t="str">
            <v>Y</v>
          </cell>
          <cell r="Q5560">
            <v>8</v>
          </cell>
          <cell r="R5560">
            <v>86.8036877109584</v>
          </cell>
          <cell r="S5560">
            <v>0.50623669999999998</v>
          </cell>
          <cell r="T5560">
            <v>5.598446E-3</v>
          </cell>
          <cell r="U5560" t="str">
            <v>cyan</v>
          </cell>
          <cell r="V5560">
            <v>825.56873387801954</v>
          </cell>
          <cell r="W5560">
            <v>726.97569595608638</v>
          </cell>
          <cell r="X5560">
            <v>0.18145660715220199</v>
          </cell>
          <cell r="Y5560">
            <v>9.6093246836604307E-2</v>
          </cell>
        </row>
        <row r="5561">
          <cell r="A5561" t="str">
            <v>UMAG_03880</v>
          </cell>
          <cell r="B5561" t="str">
            <v>KIS67823</v>
          </cell>
          <cell r="C5561" t="str">
            <v>hypothetical protein</v>
          </cell>
          <cell r="D5561">
            <v>115.247450614317</v>
          </cell>
          <cell r="E5561">
            <v>290.976750041522</v>
          </cell>
          <cell r="F5561">
            <v>203.11210032791999</v>
          </cell>
          <cell r="G5561">
            <v>-1.3154864928396801</v>
          </cell>
          <cell r="H5561">
            <v>0.15284543829248701</v>
          </cell>
          <cell r="I5561">
            <v>2.1847084877733301E-18</v>
          </cell>
          <cell r="J5561">
            <v>2.2545074809929201E-17</v>
          </cell>
          <cell r="K5561">
            <v>67.975089354107823</v>
          </cell>
          <cell r="L5561">
            <v>5.1631603180708545</v>
          </cell>
          <cell r="M5561">
            <v>217.60800048977862</v>
          </cell>
          <cell r="N5561">
            <v>14.83981654411536</v>
          </cell>
          <cell r="O5561" t="str">
            <v>N</v>
          </cell>
          <cell r="P5561" t="str">
            <v>Y</v>
          </cell>
          <cell r="Q5561">
            <v>0.5</v>
          </cell>
          <cell r="R5561">
            <v>32.217046310332002</v>
          </cell>
          <cell r="S5561">
            <v>-2.048975</v>
          </cell>
          <cell r="T5561">
            <v>1.172723E-9</v>
          </cell>
          <cell r="U5561" t="str">
            <v>dark-green</v>
          </cell>
          <cell r="V5561">
            <v>4034.4072478286139</v>
          </cell>
          <cell r="W5561">
            <v>1344.4255954428902</v>
          </cell>
          <cell r="X5561">
            <v>1.58298354389305</v>
          </cell>
          <cell r="Y5561">
            <v>6.0716132522744701E-85</v>
          </cell>
        </row>
        <row r="5562">
          <cell r="A5562" t="str">
            <v>UMAG_01278</v>
          </cell>
          <cell r="B5562" t="str">
            <v>KIS71378</v>
          </cell>
          <cell r="C5562" t="str">
            <v>hypothetical protein</v>
          </cell>
          <cell r="D5562">
            <v>64.226896753155202</v>
          </cell>
          <cell r="E5562">
            <v>163.804585831385</v>
          </cell>
          <cell r="F5562">
            <v>114.01574129226999</v>
          </cell>
          <cell r="G5562">
            <v>-1.3158672126630799</v>
          </cell>
          <cell r="H5562">
            <v>0.20141554349211299</v>
          </cell>
          <cell r="I5562">
            <v>1.8377903939006E-11</v>
          </cell>
          <cell r="J5562">
            <v>1.03325726236709E-10</v>
          </cell>
          <cell r="K5562">
            <v>12.089207920907464</v>
          </cell>
          <cell r="L5562">
            <v>3.2564725686194285</v>
          </cell>
          <cell r="M5562">
            <v>38.841031426332158</v>
          </cell>
          <cell r="N5562">
            <v>3.358391413401399</v>
          </cell>
          <cell r="O5562" t="str">
            <v>N</v>
          </cell>
          <cell r="P5562" t="str">
            <v>Y</v>
          </cell>
          <cell r="Q5562">
            <v>4</v>
          </cell>
          <cell r="R5562">
            <v>181.45467066892201</v>
          </cell>
          <cell r="S5562">
            <v>1.18118274308274</v>
          </cell>
          <cell r="T5562">
            <v>8.9110556818203098E-10</v>
          </cell>
          <cell r="U5562" t="str">
            <v>magenta</v>
          </cell>
          <cell r="V5562">
            <v>945.88277283526133</v>
          </cell>
          <cell r="W5562">
            <v>1401.7653654968999</v>
          </cell>
          <cell r="X5562">
            <v>-0.566036462964148</v>
          </cell>
          <cell r="Y5562">
            <v>4.9751439393350103E-6</v>
          </cell>
        </row>
        <row r="5563">
          <cell r="A5563" t="str">
            <v>UMAG_02552</v>
          </cell>
          <cell r="B5563" t="str">
            <v>KIS69202</v>
          </cell>
          <cell r="C5563" t="str">
            <v>hypothetical protein</v>
          </cell>
          <cell r="D5563">
            <v>80.093449557417699</v>
          </cell>
          <cell r="E5563">
            <v>203.60658838629701</v>
          </cell>
          <cell r="F5563">
            <v>141.85001897185799</v>
          </cell>
          <cell r="G5563">
            <v>-1.31606065371678</v>
          </cell>
          <cell r="H5563">
            <v>0.185380932463697</v>
          </cell>
          <cell r="I5563">
            <v>3.6018660874928499E-13</v>
          </cell>
          <cell r="J5563">
            <v>2.4062104369393799E-12</v>
          </cell>
          <cell r="K5563">
            <v>13.438747414033987</v>
          </cell>
          <cell r="L5563">
            <v>0.5431022182333074</v>
          </cell>
          <cell r="M5563">
            <v>43.205665466520209</v>
          </cell>
          <cell r="N5563">
            <v>7.7911681035234164</v>
          </cell>
          <cell r="O5563" t="str">
            <v>N</v>
          </cell>
          <cell r="P5563" t="str">
            <v>Y</v>
          </cell>
          <cell r="Q5563">
            <v>0.5</v>
          </cell>
          <cell r="R5563">
            <v>71.074399656486506</v>
          </cell>
          <cell r="S5563">
            <v>-0.16775580000000001</v>
          </cell>
          <cell r="T5563">
            <v>0.47941879999999998</v>
          </cell>
          <cell r="U5563" t="str">
            <v>dark-green</v>
          </cell>
          <cell r="V5563">
            <v>793.82657156305288</v>
          </cell>
          <cell r="W5563">
            <v>1046.1566753880361</v>
          </cell>
          <cell r="X5563">
            <v>-0.39785039162233299</v>
          </cell>
          <cell r="Y5563">
            <v>7.7577609528864996E-5</v>
          </cell>
        </row>
        <row r="5564">
          <cell r="A5564" t="str">
            <v>UMAG_11587</v>
          </cell>
          <cell r="B5564" t="str">
            <v>KIS67011</v>
          </cell>
          <cell r="C5564" t="str">
            <v>hypothetical protein</v>
          </cell>
          <cell r="D5564">
            <v>2.3068632411393999</v>
          </cell>
          <cell r="E5564">
            <v>7.6724250889912398</v>
          </cell>
          <cell r="F5564">
            <v>4.9896441650653198</v>
          </cell>
          <cell r="G5564">
            <v>-1.3166354077543101</v>
          </cell>
          <cell r="H5564">
            <v>0.69684204471426503</v>
          </cell>
          <cell r="I5564">
            <v>1.3230601308774299E-2</v>
          </cell>
          <cell r="J5564">
            <v>2.2658983153415101E-2</v>
          </cell>
          <cell r="K5564">
            <v>6.558999558333106</v>
          </cell>
          <cell r="L5564">
            <v>4.4297645403830685</v>
          </cell>
          <cell r="M5564">
            <v>26.591907683215247</v>
          </cell>
          <cell r="N5564">
            <v>5.376521518665534</v>
          </cell>
          <cell r="O5564" t="str">
            <v>Y</v>
          </cell>
          <cell r="P5564" t="str">
            <v>Y</v>
          </cell>
          <cell r="Q5564">
            <v>0.5</v>
          </cell>
          <cell r="R5564">
            <v>4.7835841199711</v>
          </cell>
          <cell r="S5564">
            <v>-2.3081330000000002</v>
          </cell>
          <cell r="T5564">
            <v>2.223432E-4</v>
          </cell>
          <cell r="U5564" t="str">
            <v>burlywood</v>
          </cell>
          <cell r="V5564">
            <v>61.229723672640468</v>
          </cell>
          <cell r="W5564">
            <v>345.79055206190202</v>
          </cell>
          <cell r="X5564">
            <v>-2.4713719929391198</v>
          </cell>
          <cell r="Y5564">
            <v>7.4981905911956702E-31</v>
          </cell>
        </row>
        <row r="5565">
          <cell r="A5565" t="str">
            <v>UMAG_03127</v>
          </cell>
          <cell r="B5565" t="str">
            <v>KIS68553</v>
          </cell>
          <cell r="C5565" t="str">
            <v>hypothetical protein</v>
          </cell>
          <cell r="D5565">
            <v>95.770619892875303</v>
          </cell>
          <cell r="E5565">
            <v>247.09279800850001</v>
          </cell>
          <cell r="F5565">
            <v>171.43170895068801</v>
          </cell>
          <cell r="G5565">
            <v>-1.31697206851939</v>
          </cell>
          <cell r="H5565">
            <v>0.244193890808418</v>
          </cell>
          <cell r="I5565">
            <v>1.91885485211217E-8</v>
          </cell>
          <cell r="J5565">
            <v>7.84048219142607E-8</v>
          </cell>
          <cell r="K5565">
            <v>16.060639609106879</v>
          </cell>
          <cell r="L5565">
            <v>3.4587817090062871</v>
          </cell>
          <cell r="M5565">
            <v>53.361605374850136</v>
          </cell>
          <cell r="N5565">
            <v>19.78449241811553</v>
          </cell>
          <cell r="O5565" t="str">
            <v>N</v>
          </cell>
          <cell r="P5565" t="str">
            <v>Y</v>
          </cell>
          <cell r="Q5565">
            <v>0.5</v>
          </cell>
          <cell r="R5565">
            <v>190.23869006009701</v>
          </cell>
          <cell r="S5565">
            <v>1.104778</v>
          </cell>
          <cell r="T5565">
            <v>5.8929740000000001E-7</v>
          </cell>
          <cell r="U5565" t="str">
            <v>light-cyan</v>
          </cell>
          <cell r="V5565">
            <v>2304.2990297283336</v>
          </cell>
          <cell r="W5565">
            <v>335.44579030987802</v>
          </cell>
          <cell r="X5565">
            <v>2.77094790896636</v>
          </cell>
          <cell r="Y5565">
            <v>6.4499830733377101E-128</v>
          </cell>
        </row>
        <row r="5566">
          <cell r="A5566" t="str">
            <v>UMAG_03928</v>
          </cell>
          <cell r="B5566" t="str">
            <v>KIS67872</v>
          </cell>
          <cell r="C5566" t="str">
            <v>related to serine/threonine protein kinase</v>
          </cell>
          <cell r="D5566">
            <v>17.467997159483701</v>
          </cell>
          <cell r="E5566">
            <v>45.911208868597498</v>
          </cell>
          <cell r="F5566">
            <v>31.6896030140406</v>
          </cell>
          <cell r="G5566">
            <v>-1.31857009080582</v>
          </cell>
          <cell r="H5566">
            <v>0.29744278842921001</v>
          </cell>
          <cell r="I5566">
            <v>2.6244926338516602E-6</v>
          </cell>
          <cell r="J5566">
            <v>8.2182367497245204E-6</v>
          </cell>
          <cell r="K5566">
            <v>3.1606597583879021</v>
          </cell>
          <cell r="L5566">
            <v>0.70819591014818073</v>
          </cell>
          <cell r="M5566">
            <v>10.582408032342343</v>
          </cell>
          <cell r="N5566">
            <v>2.2299854984265028</v>
          </cell>
          <cell r="O5566" t="str">
            <v>N</v>
          </cell>
          <cell r="P5566" t="str">
            <v>N</v>
          </cell>
          <cell r="Q5566">
            <v>0</v>
          </cell>
          <cell r="R5566">
            <v>11.757682939544599</v>
          </cell>
          <cell r="S5566">
            <v>-4.770327</v>
          </cell>
          <cell r="T5566">
            <v>8.5343699999999998E-32</v>
          </cell>
          <cell r="U5566" t="str">
            <v>burlywood</v>
          </cell>
          <cell r="V5566">
            <v>60.693317999474232</v>
          </cell>
          <cell r="W5566">
            <v>1769.89077325582</v>
          </cell>
          <cell r="X5566">
            <v>-4.8177528373200298</v>
          </cell>
          <cell r="Y5566">
            <v>1.7190282886867501E-101</v>
          </cell>
        </row>
        <row r="5567">
          <cell r="A5567" t="str">
            <v>UMAG_04657</v>
          </cell>
          <cell r="B5567" t="str">
            <v>KIS67561</v>
          </cell>
          <cell r="C5567" t="str">
            <v>related to YTA7 - 26S proteasome subunit (isoform B)</v>
          </cell>
          <cell r="D5567">
            <v>155.829335968252</v>
          </cell>
          <cell r="E5567">
            <v>397.18452245080402</v>
          </cell>
          <cell r="F5567">
            <v>276.50692920952798</v>
          </cell>
          <cell r="G5567">
            <v>-1.32007042067138</v>
          </cell>
          <cell r="H5567">
            <v>0.18624453902687499</v>
          </cell>
          <cell r="I5567">
            <v>3.8601190620405702E-13</v>
          </cell>
          <cell r="J5567">
            <v>2.5681121669188599E-12</v>
          </cell>
          <cell r="K5567">
            <v>17.968139945618745</v>
          </cell>
          <cell r="L5567">
            <v>1.9363937827614546</v>
          </cell>
          <cell r="M5567">
            <v>58.167350978388058</v>
          </cell>
          <cell r="N5567">
            <v>13.456620349382899</v>
          </cell>
          <cell r="O5567" t="str">
            <v>N</v>
          </cell>
          <cell r="P5567" t="str">
            <v>Y</v>
          </cell>
          <cell r="Q5567">
            <v>0.5</v>
          </cell>
          <cell r="R5567">
            <v>195.56674894579999</v>
          </cell>
          <cell r="S5567">
            <v>-0.1824248</v>
          </cell>
          <cell r="T5567">
            <v>0.32830809999999999</v>
          </cell>
          <cell r="U5567" t="str">
            <v>dark-green</v>
          </cell>
          <cell r="V5567">
            <v>1614.1093229788401</v>
          </cell>
          <cell r="W5567">
            <v>1961.7261043375336</v>
          </cell>
          <cell r="X5567">
            <v>-0.28138888990611599</v>
          </cell>
          <cell r="Y5567">
            <v>6.1052029912035096E-3</v>
          </cell>
        </row>
        <row r="5568">
          <cell r="A5568" t="str">
            <v>UMAG_04297</v>
          </cell>
          <cell r="B5568" t="str">
            <v>KIS67803</v>
          </cell>
          <cell r="C5568" t="str">
            <v>hypothetical protein</v>
          </cell>
          <cell r="D5568">
            <v>30.5471546439856</v>
          </cell>
          <cell r="E5568">
            <v>79.121536158388494</v>
          </cell>
          <cell r="F5568">
            <v>54.834345401187001</v>
          </cell>
          <cell r="G5568">
            <v>-1.3229047534810401</v>
          </cell>
          <cell r="H5568">
            <v>0.24183232464125801</v>
          </cell>
          <cell r="I5568">
            <v>1.2828038938054901E-8</v>
          </cell>
          <cell r="J5568">
            <v>5.3567635125943502E-8</v>
          </cell>
          <cell r="K5568">
            <v>17.944708902841001</v>
          </cell>
          <cell r="L5568">
            <v>5.3885352108975457</v>
          </cell>
          <cell r="M5568">
            <v>59.392177549861366</v>
          </cell>
          <cell r="N5568">
            <v>5.5787698229665823</v>
          </cell>
          <cell r="O5568" t="str">
            <v>Y</v>
          </cell>
          <cell r="P5568" t="str">
            <v>Y</v>
          </cell>
          <cell r="Q5568">
            <v>0.5</v>
          </cell>
          <cell r="R5568">
            <v>79.646141501412998</v>
          </cell>
          <cell r="S5568">
            <v>-1.840021E-2</v>
          </cell>
          <cell r="T5568">
            <v>0.9391988</v>
          </cell>
          <cell r="U5568" t="str">
            <v>green</v>
          </cell>
          <cell r="V5568">
            <v>823.36020961908469</v>
          </cell>
          <cell r="W5568">
            <v>1024.8972005151152</v>
          </cell>
          <cell r="X5568">
            <v>-0.31663536112205898</v>
          </cell>
          <cell r="Y5568">
            <v>3.0496340398797001E-3</v>
          </cell>
        </row>
        <row r="5569">
          <cell r="A5569" t="str">
            <v>UMAG_03676</v>
          </cell>
          <cell r="B5569" t="str">
            <v>KIS68097</v>
          </cell>
          <cell r="C5569" t="str">
            <v>related to RAD54 - DNA-dependent ATPase of the Snf2p family</v>
          </cell>
          <cell r="D5569">
            <v>33.894328464407202</v>
          </cell>
          <cell r="E5569">
            <v>87.595377424796098</v>
          </cell>
          <cell r="F5569">
            <v>60.744852944601597</v>
          </cell>
          <cell r="G5569">
            <v>-1.3229083967726301</v>
          </cell>
          <cell r="H5569">
            <v>0.235668805607958</v>
          </cell>
          <cell r="I5569">
            <v>5.6639686721904197E-9</v>
          </cell>
          <cell r="J5569">
            <v>2.4409097813442401E-8</v>
          </cell>
          <cell r="K5569">
            <v>7.1816904073863235</v>
          </cell>
          <cell r="L5569">
            <v>1.0507071465023794</v>
          </cell>
          <cell r="M5569">
            <v>23.524901428634649</v>
          </cell>
          <cell r="N5569">
            <v>5.316780860932421</v>
          </cell>
          <cell r="O5569" t="str">
            <v>N</v>
          </cell>
          <cell r="P5569" t="str">
            <v>Y</v>
          </cell>
          <cell r="Q5569">
            <v>4</v>
          </cell>
          <cell r="R5569">
            <v>82.696153280390504</v>
          </cell>
          <cell r="S5569">
            <v>0.50660039999999995</v>
          </cell>
          <cell r="T5569">
            <v>8.8971580000000005E-3</v>
          </cell>
          <cell r="U5569" t="str">
            <v>cyan</v>
          </cell>
          <cell r="V5569">
            <v>371.29166525453098</v>
          </cell>
          <cell r="W5569">
            <v>603.16325902801009</v>
          </cell>
          <cell r="X5569">
            <v>-0.696912200881035</v>
          </cell>
          <cell r="Y5569">
            <v>1.1334569939952799E-8</v>
          </cell>
        </row>
        <row r="5570">
          <cell r="A5570" t="str">
            <v>UMAG_00835</v>
          </cell>
          <cell r="B5570" t="str">
            <v>KIS70907</v>
          </cell>
          <cell r="C5570" t="str">
            <v>related to RRP3 - protein involved in rRNA processing</v>
          </cell>
          <cell r="D5570">
            <v>153.28069000930299</v>
          </cell>
          <cell r="E5570">
            <v>394.322403903284</v>
          </cell>
          <cell r="F5570">
            <v>273.80154695629398</v>
          </cell>
          <cell r="G5570">
            <v>-1.3233593013651099</v>
          </cell>
          <cell r="H5570">
            <v>0.21384971593068899</v>
          </cell>
          <cell r="I5570">
            <v>1.68386552460579E-10</v>
          </cell>
          <cell r="J5570">
            <v>8.6331518166297104E-10</v>
          </cell>
          <cell r="K5570">
            <v>42.253569213427539</v>
          </cell>
          <cell r="L5570">
            <v>4.2644301270272882</v>
          </cell>
          <cell r="M5570">
            <v>136.46897382211105</v>
          </cell>
          <cell r="N5570">
            <v>37.885147073924145</v>
          </cell>
          <cell r="O5570" t="str">
            <v>N</v>
          </cell>
          <cell r="P5570" t="str">
            <v>Y</v>
          </cell>
          <cell r="Q5570">
            <v>0.5</v>
          </cell>
          <cell r="R5570">
            <v>103.000141914314</v>
          </cell>
          <cell r="S5570">
            <v>0.23053620446839601</v>
          </cell>
          <cell r="T5570">
            <v>0.53648197513710105</v>
          </cell>
          <cell r="U5570" t="str">
            <v>light-cyan</v>
          </cell>
          <cell r="V5570">
            <v>1130.3746021267668</v>
          </cell>
          <cell r="W5570">
            <v>2949.6859997903834</v>
          </cell>
          <cell r="X5570">
            <v>-1.3820202197934299</v>
          </cell>
          <cell r="Y5570">
            <v>4.5848419093378901E-48</v>
          </cell>
        </row>
        <row r="5571">
          <cell r="A5571" t="str">
            <v>UMAG_11593</v>
          </cell>
          <cell r="B5571" t="str">
            <v>KIS65917</v>
          </cell>
          <cell r="C5571" t="str">
            <v>related to PYC2 - pyruvate carboxylase 2</v>
          </cell>
          <cell r="D5571">
            <v>13.0813797891278</v>
          </cell>
          <cell r="E5571">
            <v>34.925337763950999</v>
          </cell>
          <cell r="F5571">
            <v>24.0033587765394</v>
          </cell>
          <cell r="G5571">
            <v>-1.3248373615843101</v>
          </cell>
          <cell r="H5571">
            <v>0.32541778736598997</v>
          </cell>
          <cell r="I5571">
            <v>1.3133312086837201E-5</v>
          </cell>
          <cell r="J5571">
            <v>3.7113384112409599E-5</v>
          </cell>
          <cell r="K5571">
            <v>2.458012717126334</v>
          </cell>
          <cell r="L5571">
            <v>0.70998429874684088</v>
          </cell>
          <cell r="M5571">
            <v>8.4282241476872262</v>
          </cell>
          <cell r="N5571">
            <v>0.98130301002241749</v>
          </cell>
          <cell r="O5571" t="str">
            <v>N</v>
          </cell>
          <cell r="P5571" t="str">
            <v>N</v>
          </cell>
          <cell r="Q5571">
            <v>1</v>
          </cell>
          <cell r="R5571">
            <v>70.766083802248602</v>
          </cell>
          <cell r="S5571">
            <v>1.1199870000000001</v>
          </cell>
          <cell r="T5571">
            <v>7.9185690000000003E-3</v>
          </cell>
          <cell r="U5571" t="str">
            <v>light-cyan</v>
          </cell>
          <cell r="V5571">
            <v>102.00274476287386</v>
          </cell>
          <cell r="W5571">
            <v>28.180492147884532</v>
          </cell>
          <cell r="X5571">
            <v>1.8170265602420299</v>
          </cell>
          <cell r="Y5571">
            <v>1.7588241807426199E-9</v>
          </cell>
        </row>
        <row r="5572">
          <cell r="A5572" t="str">
            <v>UMAG_04407</v>
          </cell>
          <cell r="B5572" t="str">
            <v>KIS67308</v>
          </cell>
          <cell r="C5572" t="str">
            <v>hypothetical protein</v>
          </cell>
          <cell r="D5572">
            <v>144.101822665425</v>
          </cell>
          <cell r="E5572">
            <v>370.20367099168999</v>
          </cell>
          <cell r="F5572">
            <v>257.15274682855699</v>
          </cell>
          <cell r="G5572">
            <v>-1.3249173642227301</v>
          </cell>
          <cell r="H5572">
            <v>0.20721043560138799</v>
          </cell>
          <cell r="I5572">
            <v>4.5075054682900903E-11</v>
          </cell>
          <cell r="J5572">
            <v>2.4469315399288998E-10</v>
          </cell>
          <cell r="K5572">
            <v>22.714509259774744</v>
          </cell>
          <cell r="L5572">
            <v>6.1605504703360312</v>
          </cell>
          <cell r="M5572">
            <v>74.302171074140446</v>
          </cell>
          <cell r="N5572">
            <v>18.459937403833258</v>
          </cell>
          <cell r="O5572" t="str">
            <v>N</v>
          </cell>
          <cell r="P5572" t="str">
            <v>Y</v>
          </cell>
          <cell r="Q5572">
            <v>2</v>
          </cell>
          <cell r="R5572">
            <v>259.91842105447898</v>
          </cell>
          <cell r="S5572">
            <v>1.2619309999999999</v>
          </cell>
          <cell r="T5572">
            <v>3.45791E-18</v>
          </cell>
          <cell r="U5572" t="str">
            <v>magenta</v>
          </cell>
          <cell r="V5572">
            <v>2455.1943618142936</v>
          </cell>
          <cell r="W5572">
            <v>1378.2531414445832</v>
          </cell>
          <cell r="X5572">
            <v>0.83056747995354296</v>
          </cell>
          <cell r="Y5572">
            <v>8.2707814553293098E-19</v>
          </cell>
        </row>
        <row r="5573">
          <cell r="A5573" t="str">
            <v>UMAG_03375</v>
          </cell>
          <cell r="B5573" t="str">
            <v>KIS68811</v>
          </cell>
          <cell r="C5573" t="str">
            <v>hypothetical protein</v>
          </cell>
          <cell r="D5573">
            <v>31.845968740585601</v>
          </cell>
          <cell r="E5573">
            <v>82.561326679546198</v>
          </cell>
          <cell r="F5573">
            <v>57.203647710065901</v>
          </cell>
          <cell r="G5573">
            <v>-1.32567908149624</v>
          </cell>
          <cell r="H5573">
            <v>0.240791740951671</v>
          </cell>
          <cell r="I5573">
            <v>1.04694668966402E-8</v>
          </cell>
          <cell r="J5573">
            <v>4.4117910079775597E-8</v>
          </cell>
          <cell r="K5573">
            <v>5.330453078068313</v>
          </cell>
          <cell r="L5573">
            <v>1.0246436796041765</v>
          </cell>
          <cell r="M5573">
            <v>17.578963973869843</v>
          </cell>
          <cell r="N5573">
            <v>3.5903618554175583</v>
          </cell>
          <cell r="O5573" t="str">
            <v>N</v>
          </cell>
          <cell r="P5573" t="str">
            <v>N</v>
          </cell>
          <cell r="Q5573">
            <v>2</v>
          </cell>
          <cell r="R5573">
            <v>95.051819789321797</v>
          </cell>
          <cell r="S5573">
            <v>0.316299</v>
          </cell>
          <cell r="T5573">
            <v>7.5003829999999994E-2</v>
          </cell>
          <cell r="U5573" t="str">
            <v>light-green</v>
          </cell>
          <cell r="V5573">
            <v>401.41677548189028</v>
          </cell>
          <cell r="W5573">
            <v>501.17266203330564</v>
          </cell>
          <cell r="X5573">
            <v>-0.31978021535621398</v>
          </cell>
          <cell r="Y5573">
            <v>6.0321073823904899E-2</v>
          </cell>
        </row>
        <row r="5574">
          <cell r="A5574" t="str">
            <v>UMAG_04695</v>
          </cell>
          <cell r="B5574" t="str">
            <v>KIS66633</v>
          </cell>
          <cell r="C5574" t="str">
            <v>probable HNM1 - Choline permease</v>
          </cell>
          <cell r="D5574">
            <v>4.10643395617178</v>
          </cell>
          <cell r="E5574">
            <v>12.1624812355501</v>
          </cell>
          <cell r="F5574">
            <v>8.1344575958609404</v>
          </cell>
          <cell r="G5574">
            <v>-1.3258348815234</v>
          </cell>
          <cell r="H5574">
            <v>0.53145855030477596</v>
          </cell>
          <cell r="I5574">
            <v>3.1870763097529499E-3</v>
          </cell>
          <cell r="J5574">
            <v>6.13391459786482E-3</v>
          </cell>
          <cell r="K5574">
            <v>1.790319169342683</v>
          </cell>
          <cell r="L5574">
            <v>0.72442790821763448</v>
          </cell>
          <cell r="M5574">
            <v>6.6718555787644362</v>
          </cell>
          <cell r="N5574">
            <v>1.061583747244683</v>
          </cell>
          <cell r="O5574" t="str">
            <v>N</v>
          </cell>
          <cell r="P5574" t="str">
            <v>N</v>
          </cell>
          <cell r="Q5574">
            <v>12</v>
          </cell>
          <cell r="R5574">
            <v>8.8138099336914895</v>
          </cell>
          <cell r="S5574">
            <v>1.0721309999999999</v>
          </cell>
          <cell r="T5574">
            <v>5.9253889999999997E-2</v>
          </cell>
          <cell r="U5574" t="str">
            <v>light-cyan</v>
          </cell>
          <cell r="V5574">
            <v>146.355005298995</v>
          </cell>
          <cell r="W5574">
            <v>41.852826994606637</v>
          </cell>
          <cell r="X5574">
            <v>1.77096043477508</v>
          </cell>
          <cell r="Y5574">
            <v>1.87021343194781E-13</v>
          </cell>
        </row>
        <row r="5575">
          <cell r="A5575" t="str">
            <v>UMAG_03832</v>
          </cell>
          <cell r="B5575" t="str">
            <v>KIS68250</v>
          </cell>
          <cell r="C5575" t="str">
            <v>related to BNA2 - tryptophan 2</v>
          </cell>
          <cell r="D5575">
            <v>170.95536445974801</v>
          </cell>
          <cell r="E5575">
            <v>450.97123348759197</v>
          </cell>
          <cell r="F5575">
            <v>310.96329897367002</v>
          </cell>
          <cell r="G5575">
            <v>-1.32619740366933</v>
          </cell>
          <cell r="H5575">
            <v>0.29235877810163902</v>
          </cell>
          <cell r="I5575">
            <v>1.5213839337546001E-6</v>
          </cell>
          <cell r="J5575">
            <v>4.9462205395343196E-6</v>
          </cell>
          <cell r="K5575">
            <v>34.737041804795162</v>
          </cell>
          <cell r="L5575">
            <v>6.0270761604897523</v>
          </cell>
          <cell r="M5575">
            <v>115.81432502723065</v>
          </cell>
          <cell r="N5575">
            <v>52.08664935940913</v>
          </cell>
          <cell r="O5575" t="str">
            <v>N</v>
          </cell>
          <cell r="P5575" t="str">
            <v>Y</v>
          </cell>
          <cell r="Q5575">
            <v>12</v>
          </cell>
          <cell r="R5575">
            <v>108.938002723946</v>
          </cell>
          <cell r="S5575">
            <v>0.25242550000000002</v>
          </cell>
          <cell r="T5575">
            <v>0.50007579999999996</v>
          </cell>
          <cell r="U5575" t="str">
            <v>light-cyan</v>
          </cell>
          <cell r="V5575">
            <v>1189.7118758276933</v>
          </cell>
          <cell r="W5575">
            <v>2302.8554975110533</v>
          </cell>
          <cell r="X5575">
            <v>-0.94856003060572402</v>
          </cell>
          <cell r="Y5575">
            <v>8.94153229620675E-10</v>
          </cell>
        </row>
        <row r="5576">
          <cell r="A5576" t="str">
            <v>UMAG_00750</v>
          </cell>
          <cell r="B5576" t="str">
            <v>KIS72344</v>
          </cell>
          <cell r="C5576" t="str">
            <v>hypothetical protein</v>
          </cell>
          <cell r="D5576">
            <v>39.280168922775601</v>
          </cell>
          <cell r="E5576">
            <v>102.317990892794</v>
          </cell>
          <cell r="F5576">
            <v>70.799079907784702</v>
          </cell>
          <cell r="G5576">
            <v>-1.32662590676155</v>
          </cell>
          <cell r="H5576">
            <v>0.25650795622426298</v>
          </cell>
          <cell r="I5576">
            <v>6.4546599218756903E-8</v>
          </cell>
          <cell r="J5576">
            <v>2.4672842068234902E-7</v>
          </cell>
          <cell r="K5576">
            <v>14.271934516319554</v>
          </cell>
          <cell r="L5576">
            <v>1.5769720271450156</v>
          </cell>
          <cell r="M5576">
            <v>47.68969809002278</v>
          </cell>
          <cell r="N5576">
            <v>17.436175143759662</v>
          </cell>
          <cell r="O5576" t="str">
            <v>N</v>
          </cell>
          <cell r="P5576" t="str">
            <v>Y</v>
          </cell>
          <cell r="Q5576">
            <v>0</v>
          </cell>
          <cell r="R5576">
            <v>36.562375989748901</v>
          </cell>
          <cell r="S5576">
            <v>-3.7855901669650698</v>
          </cell>
          <cell r="T5576">
            <v>8.4392930878705904E-24</v>
          </cell>
          <cell r="U5576" t="str">
            <v>beige</v>
          </cell>
          <cell r="V5576">
            <v>1877.5512875362965</v>
          </cell>
          <cell r="W5576">
            <v>2376.5205196749698</v>
          </cell>
          <cell r="X5576">
            <v>-0.339967451535378</v>
          </cell>
          <cell r="Y5576">
            <v>1.73647652246675E-3</v>
          </cell>
        </row>
        <row r="5577">
          <cell r="A5577" t="str">
            <v>UMAG_04971</v>
          </cell>
          <cell r="B5577" t="str">
            <v>KIS67103</v>
          </cell>
          <cell r="C5577" t="str">
            <v>probable OSM1 - fumarate reductase</v>
          </cell>
          <cell r="D5577">
            <v>232.15396582138899</v>
          </cell>
          <cell r="E5577">
            <v>602.812353838322</v>
          </cell>
          <cell r="F5577">
            <v>417.48315982985599</v>
          </cell>
          <cell r="G5577">
            <v>-1.32892830152724</v>
          </cell>
          <cell r="H5577">
            <v>0.23526879669324799</v>
          </cell>
          <cell r="I5577">
            <v>4.41655424248989E-9</v>
          </cell>
          <cell r="J5577">
            <v>1.9251646698032899E-8</v>
          </cell>
          <cell r="K5577">
            <v>82.799892451949063</v>
          </cell>
          <cell r="L5577">
            <v>31.662181048534674</v>
          </cell>
          <cell r="M5577">
            <v>273.71721029232697</v>
          </cell>
          <cell r="N5577">
            <v>24.138901805047102</v>
          </cell>
          <cell r="O5577" t="str">
            <v>Y</v>
          </cell>
          <cell r="P5577" t="str">
            <v>Y</v>
          </cell>
          <cell r="Q5577">
            <v>1</v>
          </cell>
          <cell r="R5577">
            <v>537.50787031486095</v>
          </cell>
          <cell r="S5577">
            <v>1.5082450000000001</v>
          </cell>
          <cell r="T5577">
            <v>2.896535E-3</v>
          </cell>
          <cell r="U5577" t="str">
            <v>light-cyan</v>
          </cell>
          <cell r="V5577">
            <v>518.98534044715166</v>
          </cell>
          <cell r="W5577">
            <v>30.77402936350947</v>
          </cell>
          <cell r="X5577">
            <v>3.9882248001029299</v>
          </cell>
          <cell r="Y5577">
            <v>1.1508597018752401E-28</v>
          </cell>
        </row>
        <row r="5578">
          <cell r="A5578" t="str">
            <v>UMAG_05499</v>
          </cell>
          <cell r="B5578" t="str">
            <v>KIS66507</v>
          </cell>
          <cell r="C5578" t="str">
            <v>hypothetical protein</v>
          </cell>
          <cell r="D5578">
            <v>116.516397083068</v>
          </cell>
          <cell r="E5578">
            <v>296.68055440970602</v>
          </cell>
          <cell r="F5578">
            <v>206.59847574638701</v>
          </cell>
          <cell r="G5578">
            <v>-1.3290289169355001</v>
          </cell>
          <cell r="H5578">
            <v>0.14865356774951499</v>
          </cell>
          <cell r="I5578">
            <v>1.1174941466012999E-19</v>
          </cell>
          <cell r="J5578">
            <v>1.3125476703716999E-18</v>
          </cell>
          <cell r="K5578">
            <v>26.684609019537398</v>
          </cell>
          <cell r="L5578">
            <v>2.9625119576460599</v>
          </cell>
          <cell r="M5578">
            <v>86.142824802078223</v>
          </cell>
          <cell r="N5578">
            <v>2.9991287322758819</v>
          </cell>
          <cell r="O5578" t="str">
            <v>N</v>
          </cell>
          <cell r="P5578" t="str">
            <v>Y</v>
          </cell>
          <cell r="Q5578">
            <v>8</v>
          </cell>
          <cell r="R5578">
            <v>316.568992795155</v>
          </cell>
          <cell r="S5578">
            <v>1.232394</v>
          </cell>
          <cell r="T5578">
            <v>9.7976320000000002E-15</v>
          </cell>
          <cell r="U5578" t="str">
            <v>magenta</v>
          </cell>
          <cell r="V5578">
            <v>1989.9741454010734</v>
          </cell>
          <cell r="W5578">
            <v>1999.7679456068499</v>
          </cell>
          <cell r="X5578">
            <v>-6.8246743311772499E-3</v>
          </cell>
          <cell r="Y5578">
            <v>0.95820709136688098</v>
          </cell>
        </row>
        <row r="5579">
          <cell r="A5579" t="str">
            <v>UMAG_00240</v>
          </cell>
          <cell r="B5579" t="str">
            <v>KIS71809</v>
          </cell>
          <cell r="C5579" t="str">
            <v>related to UTP4 - U3 snoRNP protein</v>
          </cell>
          <cell r="D5579">
            <v>86.292415243132197</v>
          </cell>
          <cell r="E5579">
            <v>228.567422393491</v>
          </cell>
          <cell r="F5579">
            <v>157.42991881831199</v>
          </cell>
          <cell r="G5579">
            <v>-1.33151502732033</v>
          </cell>
          <cell r="H5579">
            <v>0.292473942081931</v>
          </cell>
          <cell r="I5579">
            <v>1.3968184257862301E-6</v>
          </cell>
          <cell r="J5579">
            <v>4.5757844982652498E-6</v>
          </cell>
          <cell r="K5579">
            <v>18.746536101746408</v>
          </cell>
          <cell r="L5579">
            <v>3.987792865637497</v>
          </cell>
          <cell r="M5579">
            <v>61.927091586991068</v>
          </cell>
          <cell r="N5579">
            <v>28.165380855658615</v>
          </cell>
          <cell r="O5579" t="str">
            <v>N</v>
          </cell>
          <cell r="P5579" t="str">
            <v>Y</v>
          </cell>
          <cell r="Q5579">
            <v>0</v>
          </cell>
          <cell r="R5579">
            <v>72.230394235556005</v>
          </cell>
          <cell r="S5579">
            <v>-0.95077196315905199</v>
          </cell>
          <cell r="T5579">
            <v>3.2069504378781699E-2</v>
          </cell>
          <cell r="U5579" t="str">
            <v>yellow</v>
          </cell>
          <cell r="V5579">
            <v>497.94629754354099</v>
          </cell>
          <cell r="W5579">
            <v>4550.8405500205736</v>
          </cell>
          <cell r="X5579">
            <v>-3.1886737464529502</v>
          </cell>
          <cell r="Y5579">
            <v>2.4775731993506399E-266</v>
          </cell>
        </row>
        <row r="5580">
          <cell r="A5580" t="str">
            <v>UMAG_11424</v>
          </cell>
          <cell r="B5580" t="str">
            <v>KIS71798</v>
          </cell>
          <cell r="C5580" t="str">
            <v>related to FMO1 - flavin-containing monooxygenase</v>
          </cell>
          <cell r="D5580">
            <v>15.140795026631301</v>
          </cell>
          <cell r="E5580">
            <v>40.426220580800603</v>
          </cell>
          <cell r="F5580">
            <v>27.783507803715899</v>
          </cell>
          <cell r="G5580">
            <v>-1.3326280939252</v>
          </cell>
          <cell r="H5580">
            <v>0.31715183319401402</v>
          </cell>
          <cell r="I5580">
            <v>7.3286380012090398E-6</v>
          </cell>
          <cell r="J5580">
            <v>2.1490241256382401E-5</v>
          </cell>
          <cell r="K5580">
            <v>6.1302906995582287</v>
          </cell>
          <cell r="L5580">
            <v>1.5007565752922973</v>
          </cell>
          <cell r="M5580">
            <v>21.142989277123789</v>
          </cell>
          <cell r="N5580">
            <v>5.7137693936899572</v>
          </cell>
          <cell r="O5580" t="str">
            <v>N</v>
          </cell>
          <cell r="P5580" t="str">
            <v>Y</v>
          </cell>
          <cell r="Q5580">
            <v>0.5</v>
          </cell>
          <cell r="R5580">
            <v>38.3519723059405</v>
          </cell>
          <cell r="S5580">
            <v>0.6191506</v>
          </cell>
          <cell r="T5580">
            <v>2.3684259999999999E-2</v>
          </cell>
          <cell r="U5580" t="str">
            <v>light-cyan</v>
          </cell>
          <cell r="V5580">
            <v>512.85554466265603</v>
          </cell>
          <cell r="W5580">
            <v>278.315806936537</v>
          </cell>
          <cell r="X5580">
            <v>0.88315642842443098</v>
          </cell>
          <cell r="Y5580">
            <v>3.4766648517894399E-12</v>
          </cell>
        </row>
        <row r="5581">
          <cell r="A5581" t="str">
            <v>UMAG_00624</v>
          </cell>
          <cell r="B5581" t="str">
            <v>KIS72207</v>
          </cell>
          <cell r="C5581" t="str">
            <v>related to CDP diacylglycerol-inositol 3-phosphatidyltransferase</v>
          </cell>
          <cell r="D5581">
            <v>12.0770737663193</v>
          </cell>
          <cell r="E5581">
            <v>32.700566895596999</v>
          </cell>
          <cell r="F5581">
            <v>22.388820330958101</v>
          </cell>
          <cell r="G5581">
            <v>-1.3329209935169199</v>
          </cell>
          <cell r="H5581">
            <v>0.35097031324070099</v>
          </cell>
          <cell r="I5581">
            <v>3.9541449813234897E-5</v>
          </cell>
          <cell r="J5581">
            <v>1.03625868476064E-4</v>
          </cell>
          <cell r="K5581">
            <v>9.7087886559475614</v>
          </cell>
          <cell r="L5581">
            <v>4.1560770257747235</v>
          </cell>
          <cell r="M5581">
            <v>33.20835056599239</v>
          </cell>
          <cell r="N5581">
            <v>5.0586796305465302</v>
          </cell>
          <cell r="O5581" t="str">
            <v>N</v>
          </cell>
          <cell r="P5581" t="str">
            <v>Y</v>
          </cell>
          <cell r="Q5581">
            <v>0</v>
          </cell>
          <cell r="R5581">
            <v>34.483990792595101</v>
          </cell>
          <cell r="S5581">
            <v>-1.8205428638052401</v>
          </cell>
          <cell r="T5581">
            <v>9.3631859735989001E-9</v>
          </cell>
          <cell r="U5581" t="str">
            <v>burlywood</v>
          </cell>
          <cell r="V5581">
            <v>601.33524116430056</v>
          </cell>
          <cell r="W5581">
            <v>1363.0758381795902</v>
          </cell>
          <cell r="X5581">
            <v>-1.177898286544</v>
          </cell>
          <cell r="Y5581">
            <v>2.9346218473912999E-23</v>
          </cell>
        </row>
        <row r="5582">
          <cell r="A5582" t="str">
            <v>UMAG_12146</v>
          </cell>
          <cell r="B5582" t="str">
            <v>KIS72169</v>
          </cell>
          <cell r="C5582" t="str">
            <v>hypothetical protein</v>
          </cell>
          <cell r="D5582">
            <v>43.609993868057899</v>
          </cell>
          <cell r="E5582">
            <v>114.017714655475</v>
          </cell>
          <cell r="F5582">
            <v>78.813854261766593</v>
          </cell>
          <cell r="G5582">
            <v>-1.33491423953774</v>
          </cell>
          <cell r="H5582">
            <v>0.24531158676693901</v>
          </cell>
          <cell r="I5582">
            <v>1.44804629990687E-8</v>
          </cell>
          <cell r="J5582">
            <v>6.0002431670291197E-8</v>
          </cell>
          <cell r="K5582">
            <v>20.088456526426551</v>
          </cell>
          <cell r="L5582">
            <v>6.1103504344021609</v>
          </cell>
          <cell r="M5582">
            <v>67.229357662092028</v>
          </cell>
          <cell r="N5582">
            <v>14.441790237190228</v>
          </cell>
          <cell r="O5582" t="str">
            <v>Y</v>
          </cell>
          <cell r="P5582" t="str">
            <v>Y</v>
          </cell>
          <cell r="Q5582">
            <v>12</v>
          </cell>
          <cell r="R5582">
            <v>366.63791797776702</v>
          </cell>
          <cell r="S5582">
            <v>5.5870290000000002</v>
          </cell>
          <cell r="T5582">
            <v>7.5611409999999998E-74</v>
          </cell>
          <cell r="U5582" t="str">
            <v>light-cyan</v>
          </cell>
          <cell r="V5582">
            <v>972.82073595244572</v>
          </cell>
          <cell r="W5582">
            <v>77.637906133391411</v>
          </cell>
          <cell r="X5582">
            <v>3.6379034198478699</v>
          </cell>
          <cell r="Y5582">
            <v>2.4413013683363301E-134</v>
          </cell>
        </row>
        <row r="5583">
          <cell r="A5583" t="str">
            <v>UMAG_02092</v>
          </cell>
          <cell r="B5583" t="str">
            <v>KIS69555</v>
          </cell>
          <cell r="C5583" t="str">
            <v>hypothetical protein</v>
          </cell>
          <cell r="D5583">
            <v>8.7369169819069405</v>
          </cell>
          <cell r="E5583">
            <v>24.083804174201699</v>
          </cell>
          <cell r="F5583">
            <v>16.410360578054298</v>
          </cell>
          <cell r="G5583">
            <v>-1.33539653162811</v>
          </cell>
          <cell r="H5583">
            <v>0.38916674971623799</v>
          </cell>
          <cell r="I5583">
            <v>1.6159514113642199E-4</v>
          </cell>
          <cell r="J5583">
            <v>3.81962902210496E-4</v>
          </cell>
          <cell r="K5583">
            <v>4.5651570005642084</v>
          </cell>
          <cell r="L5583">
            <v>1.4141322970332324</v>
          </cell>
          <cell r="M5583">
            <v>15.874282287785846</v>
          </cell>
          <cell r="N5583">
            <v>3.6188521606104103</v>
          </cell>
          <cell r="O5583" t="str">
            <v>N</v>
          </cell>
          <cell r="P5583" t="str">
            <v>Y</v>
          </cell>
          <cell r="Q5583">
            <v>4</v>
          </cell>
          <cell r="R5583">
            <v>71.618874422217601</v>
          </cell>
          <cell r="S5583">
            <v>4.9289670000000001</v>
          </cell>
          <cell r="T5583">
            <v>4.3592679999999998E-42</v>
          </cell>
          <cell r="U5583" t="str">
            <v>cyan</v>
          </cell>
          <cell r="V5583">
            <v>118.61938548019266</v>
          </cell>
          <cell r="W5583">
            <v>39.896096140030664</v>
          </cell>
          <cell r="X5583">
            <v>1.57020347295869</v>
          </cell>
          <cell r="Y5583">
            <v>7.8963712123354301E-8</v>
          </cell>
        </row>
        <row r="5584">
          <cell r="A5584" t="str">
            <v>UMAG_03363</v>
          </cell>
          <cell r="B5584" t="str">
            <v>KIS68797</v>
          </cell>
          <cell r="C5584" t="str">
            <v>hypothetical protein</v>
          </cell>
          <cell r="D5584">
            <v>119.61167948268999</v>
          </cell>
          <cell r="E5584">
            <v>311.40939534928202</v>
          </cell>
          <cell r="F5584">
            <v>215.51053741598599</v>
          </cell>
          <cell r="G5584">
            <v>-1.3391195336227</v>
          </cell>
          <cell r="H5584">
            <v>0.21772894873593299</v>
          </cell>
          <cell r="I5584">
            <v>2.0984961388380599E-10</v>
          </cell>
          <cell r="J5584">
            <v>1.0699514646325099E-9</v>
          </cell>
          <cell r="K5584">
            <v>19.184998143529814</v>
          </cell>
          <cell r="L5584">
            <v>2.346568466716271</v>
          </cell>
          <cell r="M5584">
            <v>62.890708370099958</v>
          </cell>
          <cell r="N5584">
            <v>16.740653696886202</v>
          </cell>
          <cell r="O5584" t="str">
            <v>N</v>
          </cell>
          <cell r="P5584" t="str">
            <v>Y</v>
          </cell>
          <cell r="Q5584">
            <v>2</v>
          </cell>
          <cell r="R5584">
            <v>88.948320673585101</v>
          </cell>
          <cell r="S5584">
            <v>5.0365849999999997E-2</v>
          </cell>
          <cell r="T5584">
            <v>0.91259920000000005</v>
          </cell>
          <cell r="U5584" t="str">
            <v>green-yellow</v>
          </cell>
          <cell r="V5584">
            <v>771.81878050061789</v>
          </cell>
          <cell r="W5584">
            <v>3511.9364717677468</v>
          </cell>
          <cell r="X5584">
            <v>-2.1820050872190402</v>
          </cell>
          <cell r="Y5584">
            <v>7.3599816155360197E-129</v>
          </cell>
        </row>
        <row r="5585">
          <cell r="A5585" t="str">
            <v>UMAG_10534</v>
          </cell>
          <cell r="B5585" t="str">
            <v>KIS67351</v>
          </cell>
          <cell r="C5585" t="str">
            <v>related to Protein-tyrosine phosphatase</v>
          </cell>
          <cell r="D5585">
            <v>142.243237271862</v>
          </cell>
          <cell r="E5585">
            <v>365.73363337582703</v>
          </cell>
          <cell r="F5585">
            <v>253.98843532384501</v>
          </cell>
          <cell r="G5585">
            <v>-1.3393142301321399</v>
          </cell>
          <cell r="H5585">
            <v>0.16462617815314201</v>
          </cell>
          <cell r="I5585">
            <v>1.1498804045207299E-16</v>
          </cell>
          <cell r="J5585">
            <v>1.02741734622461E-15</v>
          </cell>
          <cell r="K5585">
            <v>22.466665391539983</v>
          </cell>
          <cell r="L5585">
            <v>2.1730472324035297</v>
          </cell>
          <cell r="M5585">
            <v>73.169683977753053</v>
          </cell>
          <cell r="N5585">
            <v>13.155494113422664</v>
          </cell>
          <cell r="O5585" t="str">
            <v>N</v>
          </cell>
          <cell r="P5585" t="str">
            <v>Y</v>
          </cell>
          <cell r="Q5585">
            <v>12</v>
          </cell>
          <cell r="R5585">
            <v>153.24396880706601</v>
          </cell>
          <cell r="S5585">
            <v>-7.4005230000000005E-2</v>
          </cell>
          <cell r="T5585">
            <v>0.79587960000000002</v>
          </cell>
          <cell r="U5585" t="str">
            <v>dark-green</v>
          </cell>
          <cell r="V5585">
            <v>1699.1901477063202</v>
          </cell>
          <cell r="W5585">
            <v>1905.2062707333835</v>
          </cell>
          <cell r="X5585">
            <v>-0.16446408625329001</v>
          </cell>
          <cell r="Y5585">
            <v>0.21549108017779101</v>
          </cell>
        </row>
        <row r="5586">
          <cell r="A5586" t="str">
            <v>UMAG_03376</v>
          </cell>
          <cell r="B5586" t="str">
            <v>KIS68812</v>
          </cell>
          <cell r="C5586" t="str">
            <v>related to UTP10 - nucleolar protein</v>
          </cell>
          <cell r="D5586">
            <v>162.01250377467801</v>
          </cell>
          <cell r="E5586">
            <v>421.56974161475</v>
          </cell>
          <cell r="F5586">
            <v>291.79112269471398</v>
          </cell>
          <cell r="G5586">
            <v>-1.34026491480043</v>
          </cell>
          <cell r="H5586">
            <v>0.213529235870838</v>
          </cell>
          <cell r="I5586">
            <v>9.3992283847116295E-11</v>
          </cell>
          <cell r="J5586">
            <v>4.9365053142469197E-10</v>
          </cell>
          <cell r="K5586">
            <v>16.070818535398583</v>
          </cell>
          <cell r="L5586">
            <v>3.845513136449549</v>
          </cell>
          <cell r="M5586">
            <v>52.949277533051543</v>
          </cell>
          <cell r="N5586">
            <v>10.007146818874384</v>
          </cell>
          <cell r="O5586" t="str">
            <v>N</v>
          </cell>
          <cell r="P5586" t="str">
            <v>Y</v>
          </cell>
          <cell r="Q5586">
            <v>2</v>
          </cell>
          <cell r="R5586">
            <v>108.24238628230199</v>
          </cell>
          <cell r="S5586">
            <v>-0.46052330000000002</v>
          </cell>
          <cell r="T5586">
            <v>0.30552459999999998</v>
          </cell>
          <cell r="U5586" t="str">
            <v>green-yellow</v>
          </cell>
          <cell r="V5586">
            <v>1124.7261278252201</v>
          </cell>
          <cell r="W5586">
            <v>5295.0910051674364</v>
          </cell>
          <cell r="X5586">
            <v>-2.2319310364040899</v>
          </cell>
          <cell r="Y5586">
            <v>2.0328665608908799E-147</v>
          </cell>
        </row>
        <row r="5587">
          <cell r="A5587" t="str">
            <v>UMAG_11982</v>
          </cell>
          <cell r="B5587" t="str">
            <v>KIS67392</v>
          </cell>
          <cell r="C5587" t="str">
            <v>related to ASG1 - activator of stress genes</v>
          </cell>
          <cell r="D5587">
            <v>88.510989239019096</v>
          </cell>
          <cell r="E5587">
            <v>237.426414306998</v>
          </cell>
          <cell r="F5587">
            <v>162.96870177300801</v>
          </cell>
          <cell r="G5587">
            <v>-1.3404772394623601</v>
          </cell>
          <cell r="H5587">
            <v>0.310532584445052</v>
          </cell>
          <cell r="I5587">
            <v>4.0771263184877303E-6</v>
          </cell>
          <cell r="J5587">
            <v>1.2417838763522299E-5</v>
          </cell>
          <cell r="K5587">
            <v>17.215141610934378</v>
          </cell>
          <cell r="L5587">
            <v>3.6861968633379774</v>
          </cell>
          <cell r="M5587">
            <v>58.070233941601217</v>
          </cell>
          <cell r="N5587">
            <v>28.451479603682671</v>
          </cell>
          <cell r="O5587" t="str">
            <v>N</v>
          </cell>
          <cell r="P5587" t="str">
            <v>Y</v>
          </cell>
          <cell r="Q5587">
            <v>0.5</v>
          </cell>
          <cell r="R5587">
            <v>60.206004338833203</v>
          </cell>
          <cell r="S5587">
            <v>-0.25256269999999997</v>
          </cell>
          <cell r="T5587">
            <v>0.58061390000000002</v>
          </cell>
          <cell r="U5587" t="str">
            <v>beige</v>
          </cell>
          <cell r="V5587">
            <v>1134.0564481335666</v>
          </cell>
          <cell r="W5587">
            <v>710.28749748573739</v>
          </cell>
          <cell r="X5587">
            <v>0.66976953312429799</v>
          </cell>
          <cell r="Y5587">
            <v>5.6348689135863801E-5</v>
          </cell>
        </row>
        <row r="5588">
          <cell r="A5588" t="str">
            <v>UMAG_01994</v>
          </cell>
          <cell r="B5588" t="str">
            <v>KIS70847</v>
          </cell>
          <cell r="C5588" t="str">
            <v>hypothetical protein</v>
          </cell>
          <cell r="D5588">
            <v>171.23633510323799</v>
          </cell>
          <cell r="E5588">
            <v>439.02407248737597</v>
          </cell>
          <cell r="F5588">
            <v>305.13020379530701</v>
          </cell>
          <cell r="G5588">
            <v>-1.34289928777013</v>
          </cell>
          <cell r="H5588">
            <v>0.13448884882335899</v>
          </cell>
          <cell r="I5588">
            <v>5.0133938625247003E-24</v>
          </cell>
          <cell r="J5588">
            <v>8.2618684571197896E-23</v>
          </cell>
          <cell r="K5588">
            <v>59.029759609793544</v>
          </cell>
          <cell r="L5588">
            <v>6.0977585601720321</v>
          </cell>
          <cell r="M5588">
            <v>192.04958986103748</v>
          </cell>
          <cell r="N5588">
            <v>15.74107955469535</v>
          </cell>
          <cell r="O5588" t="str">
            <v>Y</v>
          </cell>
          <cell r="P5588" t="str">
            <v>Y</v>
          </cell>
          <cell r="Q5588">
            <v>0.5</v>
          </cell>
          <cell r="R5588">
            <v>273.161617516928</v>
          </cell>
          <cell r="S5588">
            <v>0.15232999999999999</v>
          </cell>
          <cell r="T5588">
            <v>0.60454189999999997</v>
          </cell>
          <cell r="U5588" t="str">
            <v>beige</v>
          </cell>
          <cell r="V5588">
            <v>1716.775190230577</v>
          </cell>
          <cell r="W5588">
            <v>450.214815609997</v>
          </cell>
          <cell r="X5588">
            <v>1.93015194218547</v>
          </cell>
          <cell r="Y5588">
            <v>3.9136514542633E-67</v>
          </cell>
        </row>
        <row r="5589">
          <cell r="A5589" t="str">
            <v>UMAG_11074</v>
          </cell>
          <cell r="B5589" t="str">
            <v>KIS68328</v>
          </cell>
          <cell r="C5589" t="str">
            <v>related to SMC5 - Structural maintenance of chromosomes</v>
          </cell>
          <cell r="D5589">
            <v>93.220174482585904</v>
          </cell>
          <cell r="E5589">
            <v>244.820970680383</v>
          </cell>
          <cell r="F5589">
            <v>169.020572581484</v>
          </cell>
          <cell r="G5589">
            <v>-1.3430548363997199</v>
          </cell>
          <cell r="H5589">
            <v>0.24140865551898899</v>
          </cell>
          <cell r="I5589">
            <v>7.0900338026141696E-9</v>
          </cell>
          <cell r="J5589">
            <v>3.0252059686187301E-8</v>
          </cell>
          <cell r="K5589">
            <v>17.365023861254734</v>
          </cell>
          <cell r="L5589">
            <v>7.1633824085806204</v>
          </cell>
          <cell r="M5589">
            <v>57.636158330135103</v>
          </cell>
          <cell r="N5589">
            <v>5.9531154916912072</v>
          </cell>
          <cell r="O5589" t="str">
            <v>N</v>
          </cell>
          <cell r="P5589" t="str">
            <v>Y</v>
          </cell>
          <cell r="Q5589">
            <v>8</v>
          </cell>
          <cell r="R5589">
            <v>79.888209590177993</v>
          </cell>
          <cell r="S5589">
            <v>0.1602451</v>
          </cell>
          <cell r="T5589">
            <v>0.53692119999999999</v>
          </cell>
          <cell r="U5589" t="str">
            <v>green</v>
          </cell>
          <cell r="V5589">
            <v>841.51545069808253</v>
          </cell>
          <cell r="W5589">
            <v>813.71295813294364</v>
          </cell>
          <cell r="X5589">
            <v>4.7928982011606898E-2</v>
          </cell>
          <cell r="Y5589">
            <v>0.75679338086004999</v>
          </cell>
        </row>
        <row r="5590">
          <cell r="A5590" t="str">
            <v>UMAG_03901</v>
          </cell>
          <cell r="B5590" t="str">
            <v>KIS67844</v>
          </cell>
          <cell r="C5590" t="str">
            <v>related to Serine/threonine-protein kinase CBK1</v>
          </cell>
          <cell r="D5590">
            <v>49.829564034155901</v>
          </cell>
          <cell r="E5590">
            <v>130.35633240640701</v>
          </cell>
          <cell r="F5590">
            <v>90.0929482202814</v>
          </cell>
          <cell r="G5590">
            <v>-1.34404405368894</v>
          </cell>
          <cell r="H5590">
            <v>0.226735338501245</v>
          </cell>
          <cell r="I5590">
            <v>8.43840518475344E-10</v>
          </cell>
          <cell r="J5590">
            <v>4.0379331476671998E-9</v>
          </cell>
          <cell r="K5590">
            <v>7.7437017112149924</v>
          </cell>
          <cell r="L5590">
            <v>2.2943905408569503</v>
          </cell>
          <cell r="M5590">
            <v>25.720421893069702</v>
          </cell>
          <cell r="N5590">
            <v>4.1918813471182865</v>
          </cell>
          <cell r="O5590" t="str">
            <v>N</v>
          </cell>
          <cell r="P5590" t="str">
            <v>Y</v>
          </cell>
          <cell r="Q5590">
            <v>6</v>
          </cell>
          <cell r="R5590">
            <v>66.706148998064506</v>
          </cell>
          <cell r="S5590">
            <v>0.32057059999999998</v>
          </cell>
          <cell r="T5590">
            <v>0.13654179999999999</v>
          </cell>
          <cell r="U5590" t="str">
            <v>magenta</v>
          </cell>
          <cell r="V5590">
            <v>573.22357879334902</v>
          </cell>
          <cell r="W5590">
            <v>579.52318555808267</v>
          </cell>
          <cell r="X5590">
            <v>-1.7127843605193E-2</v>
          </cell>
          <cell r="Y5590">
            <v>0.895643325960784</v>
          </cell>
        </row>
        <row r="5591">
          <cell r="A5591" t="str">
            <v>UMAG_02615</v>
          </cell>
          <cell r="B5591" t="str">
            <v>KIS69268</v>
          </cell>
          <cell r="C5591" t="str">
            <v>hypothetical protein</v>
          </cell>
          <cell r="D5591">
            <v>4.8720954171290796</v>
          </cell>
          <cell r="E5591">
            <v>14.325545951404999</v>
          </cell>
          <cell r="F5591">
            <v>9.5988206842670305</v>
          </cell>
          <cell r="G5591">
            <v>-1.34440448070578</v>
          </cell>
          <cell r="H5591">
            <v>0.49748425007626501</v>
          </cell>
          <cell r="I5591">
            <v>1.73760555987185E-3</v>
          </cell>
          <cell r="J5591">
            <v>3.5232052469466799E-3</v>
          </cell>
          <cell r="K5591">
            <v>1.5204061227074257</v>
          </cell>
          <cell r="L5591">
            <v>0.75060010893837148</v>
          </cell>
          <cell r="M5591">
            <v>6.0316235094296804</v>
          </cell>
          <cell r="N5591">
            <v>0.89265734710293199</v>
          </cell>
          <cell r="O5591" t="str">
            <v>N</v>
          </cell>
          <cell r="P5591" t="str">
            <v>N</v>
          </cell>
          <cell r="Q5591">
            <v>12</v>
          </cell>
          <cell r="R5591">
            <v>7.2475937882102697</v>
          </cell>
          <cell r="S5591">
            <v>1.1433610000000001</v>
          </cell>
          <cell r="T5591">
            <v>4.7644369999999998E-2</v>
          </cell>
          <cell r="U5591" t="e">
            <v>#N/A</v>
          </cell>
          <cell r="V5591">
            <v>60.302572337873336</v>
          </cell>
          <cell r="W5591">
            <v>36.013842854551733</v>
          </cell>
          <cell r="X5591">
            <v>0.74072797782366895</v>
          </cell>
          <cell r="Y5591">
            <v>2.83155083872614E-2</v>
          </cell>
        </row>
        <row r="5592">
          <cell r="A5592" t="str">
            <v>UMAG_03262</v>
          </cell>
          <cell r="B5592" t="str">
            <v>KIS68690</v>
          </cell>
          <cell r="C5592" t="str">
            <v>related to Separin</v>
          </cell>
          <cell r="D5592">
            <v>76.798887984333902</v>
          </cell>
          <cell r="E5592">
            <v>200.03695149579599</v>
          </cell>
          <cell r="F5592">
            <v>138.417919740065</v>
          </cell>
          <cell r="G5592">
            <v>-1.34452748408296</v>
          </cell>
          <cell r="H5592">
            <v>0.20692257511003301</v>
          </cell>
          <cell r="I5592">
            <v>2.2333010383437199E-11</v>
          </cell>
          <cell r="J5592">
            <v>1.2426464003187301E-10</v>
          </cell>
          <cell r="K5592">
            <v>6.9138670421050819</v>
          </cell>
          <cell r="L5592">
            <v>2.243816400247272</v>
          </cell>
          <cell r="M5592">
            <v>22.721296933451907</v>
          </cell>
          <cell r="N5592">
            <v>1.7646692512971454</v>
          </cell>
          <cell r="O5592" t="str">
            <v>N</v>
          </cell>
          <cell r="P5592" t="str">
            <v>N</v>
          </cell>
          <cell r="Q5592">
            <v>2</v>
          </cell>
          <cell r="R5592">
            <v>76.762565310674105</v>
          </cell>
          <cell r="S5592">
            <v>-0.33740700000000001</v>
          </cell>
          <cell r="T5592">
            <v>9.0568430000000005E-2</v>
          </cell>
          <cell r="U5592" t="str">
            <v>yellow</v>
          </cell>
          <cell r="V5592">
            <v>655.3822901257231</v>
          </cell>
          <cell r="W5592">
            <v>789.72498901718166</v>
          </cell>
          <cell r="X5592">
            <v>-0.26850334707169099</v>
          </cell>
          <cell r="Y5592">
            <v>1.3238398045695999E-2</v>
          </cell>
        </row>
        <row r="5593">
          <cell r="A5593" t="str">
            <v>UMAG_10368</v>
          </cell>
          <cell r="B5593" t="str">
            <v>KIS69074</v>
          </cell>
          <cell r="C5593" t="str">
            <v>related to Heat shock factor protein</v>
          </cell>
          <cell r="D5593">
            <v>52.130639327883301</v>
          </cell>
          <cell r="E5593">
            <v>137.97618446544499</v>
          </cell>
          <cell r="F5593">
            <v>95.053411896664002</v>
          </cell>
          <cell r="G5593">
            <v>-1.3449764927021901</v>
          </cell>
          <cell r="H5593">
            <v>0.26058853160892997</v>
          </cell>
          <cell r="I5593">
            <v>6.5030196822085303E-8</v>
          </cell>
          <cell r="J5593">
            <v>2.4842996538774202E-7</v>
          </cell>
          <cell r="K5593">
            <v>12.299679255868956</v>
          </cell>
          <cell r="L5593">
            <v>4.3457420603133938</v>
          </cell>
          <cell r="M5593">
            <v>40.938163692515232</v>
          </cell>
          <cell r="N5593">
            <v>8.5150219739185005</v>
          </cell>
          <cell r="O5593" t="str">
            <v>N</v>
          </cell>
          <cell r="P5593" t="str">
            <v>Y</v>
          </cell>
          <cell r="Q5593">
            <v>1</v>
          </cell>
          <cell r="R5593">
            <v>53.5087944936258</v>
          </cell>
          <cell r="S5593">
            <v>0.4373455</v>
          </cell>
          <cell r="T5593">
            <v>0.18642230000000001</v>
          </cell>
          <cell r="U5593" t="str">
            <v>light-cyan</v>
          </cell>
          <cell r="V5593">
            <v>685.52240990437531</v>
          </cell>
          <cell r="W5593">
            <v>1802.5202587228698</v>
          </cell>
          <cell r="X5593">
            <v>-1.3855434000960001</v>
          </cell>
          <cell r="Y5593">
            <v>1.69168339872722E-13</v>
          </cell>
        </row>
        <row r="5594">
          <cell r="A5594" t="str">
            <v>UMAG_01888</v>
          </cell>
          <cell r="B5594" t="str">
            <v>KIS70733</v>
          </cell>
          <cell r="C5594" t="str">
            <v>probable serine-type carboxypeptidase f precursor</v>
          </cell>
          <cell r="D5594">
            <v>164.129100844666</v>
          </cell>
          <cell r="E5594">
            <v>433.06187623849701</v>
          </cell>
          <cell r="F5594">
            <v>298.59548854158197</v>
          </cell>
          <cell r="G5594">
            <v>-1.3454321082063601</v>
          </cell>
          <cell r="H5594">
            <v>0.251776320055563</v>
          </cell>
          <cell r="I5594">
            <v>2.4118479548091401E-8</v>
          </cell>
          <cell r="J5594">
            <v>9.7683622495717994E-8</v>
          </cell>
          <cell r="K5594">
            <v>62.95136353393525</v>
          </cell>
          <cell r="L5594">
            <v>22.190306295406504</v>
          </cell>
          <cell r="M5594">
            <v>210.91974068496995</v>
          </cell>
          <cell r="N5594">
            <v>54.436964599924806</v>
          </cell>
          <cell r="O5594" t="str">
            <v>Y</v>
          </cell>
          <cell r="P5594" t="str">
            <v>Y</v>
          </cell>
          <cell r="Q5594">
            <v>8</v>
          </cell>
          <cell r="R5594">
            <v>183.11512568093201</v>
          </cell>
          <cell r="S5594">
            <v>3.6077020000000002</v>
          </cell>
          <cell r="T5594">
            <v>7.2890600000000001E-42</v>
          </cell>
          <cell r="U5594" t="str">
            <v>light-cyan</v>
          </cell>
          <cell r="V5594">
            <v>2751.3044177266402</v>
          </cell>
          <cell r="W5594">
            <v>153.60662988736036</v>
          </cell>
          <cell r="X5594">
            <v>4.1297757315299997</v>
          </cell>
          <cell r="Y5594">
            <v>1.9098431200918801E-91</v>
          </cell>
        </row>
        <row r="5595">
          <cell r="A5595" t="str">
            <v>UMAG_05649</v>
          </cell>
          <cell r="B5595" t="str">
            <v>KIS66863</v>
          </cell>
          <cell r="C5595" t="str">
            <v>hypothetical protein</v>
          </cell>
          <cell r="D5595">
            <v>48.274141217474501</v>
          </cell>
          <cell r="E5595">
            <v>127.526040820795</v>
          </cell>
          <cell r="F5595">
            <v>87.900091019134706</v>
          </cell>
          <cell r="G5595">
            <v>-1.3459952479914401</v>
          </cell>
          <cell r="H5595">
            <v>0.25268802022068998</v>
          </cell>
          <cell r="I5595">
            <v>2.6732198696702199E-8</v>
          </cell>
          <cell r="J5595">
            <v>1.07528022154854E-7</v>
          </cell>
          <cell r="K5595">
            <v>13.624896413457913</v>
          </cell>
          <cell r="L5595">
            <v>3.9094011203001151</v>
          </cell>
          <cell r="M5595">
            <v>45.295073355373979</v>
          </cell>
          <cell r="N5595">
            <v>10.077433659265624</v>
          </cell>
          <cell r="O5595" t="str">
            <v>N</v>
          </cell>
          <cell r="P5595" t="str">
            <v>Y</v>
          </cell>
          <cell r="Q5595">
            <v>0.5</v>
          </cell>
          <cell r="R5595">
            <v>36.790868055596697</v>
          </cell>
          <cell r="S5595">
            <v>0.14351069999999999</v>
          </cell>
          <cell r="T5595">
            <v>0.66737590000000002</v>
          </cell>
          <cell r="U5595" t="str">
            <v>light-cyan</v>
          </cell>
          <cell r="V5595">
            <v>593.15476952572692</v>
          </cell>
          <cell r="W5595">
            <v>500.27159969016094</v>
          </cell>
          <cell r="X5595">
            <v>0.24542269283759699</v>
          </cell>
          <cell r="Y5595">
            <v>2.6300491971941099E-2</v>
          </cell>
        </row>
        <row r="5596">
          <cell r="A5596" t="str">
            <v>UMAG_03658</v>
          </cell>
          <cell r="B5596" t="str">
            <v>KIS68075</v>
          </cell>
          <cell r="C5596" t="str">
            <v>hypothetical protein</v>
          </cell>
          <cell r="D5596">
            <v>22.603096661460299</v>
          </cell>
          <cell r="E5596">
            <v>61.526999649521798</v>
          </cell>
          <cell r="F5596">
            <v>42.065048155490999</v>
          </cell>
          <cell r="G5596">
            <v>-1.34761678329321</v>
          </cell>
          <cell r="H5596">
            <v>0.33370530427839601</v>
          </cell>
          <cell r="I5596">
            <v>1.3792499210534301E-5</v>
          </cell>
          <cell r="J5596">
            <v>3.8857193589207101E-5</v>
          </cell>
          <cell r="K5596">
            <v>8.4496640583984046</v>
          </cell>
          <cell r="L5596">
            <v>1.6572029161935171</v>
          </cell>
          <cell r="M5596">
            <v>28.767353845630851</v>
          </cell>
          <cell r="N5596">
            <v>12.440774881288771</v>
          </cell>
          <cell r="O5596" t="str">
            <v>N</v>
          </cell>
          <cell r="P5596" t="str">
            <v>Y</v>
          </cell>
          <cell r="Q5596">
            <v>0</v>
          </cell>
          <cell r="R5596">
            <v>76.466988418253493</v>
          </cell>
          <cell r="S5596">
            <v>-0.77090270000000005</v>
          </cell>
          <cell r="T5596">
            <v>4.4228219999999999E-3</v>
          </cell>
          <cell r="U5596" t="str">
            <v>pink</v>
          </cell>
          <cell r="V5596">
            <v>435.16170942103264</v>
          </cell>
          <cell r="W5596">
            <v>621.20280039963791</v>
          </cell>
          <cell r="X5596">
            <v>-0.51426799055903205</v>
          </cell>
          <cell r="Y5596">
            <v>1.3318183689121201E-5</v>
          </cell>
        </row>
        <row r="5597">
          <cell r="A5597" t="str">
            <v>UMAG_03124</v>
          </cell>
          <cell r="B5597" t="str">
            <v>KIS68550</v>
          </cell>
          <cell r="C5597" t="str">
            <v>related to Ribonuclease P protein subunit p30</v>
          </cell>
          <cell r="D5597">
            <v>10.0018178204562</v>
          </cell>
          <cell r="E5597">
            <v>29.114729537293101</v>
          </cell>
          <cell r="F5597">
            <v>19.558273678874599</v>
          </cell>
          <cell r="G5597">
            <v>-1.3483530849443199</v>
          </cell>
          <cell r="H5597">
            <v>0.47470508897546299</v>
          </cell>
          <cell r="I5597">
            <v>1.0563160840618799E-3</v>
          </cell>
          <cell r="J5597">
            <v>2.21192930406475E-3</v>
          </cell>
          <cell r="K5597">
            <v>5.7627051975517265</v>
          </cell>
          <cell r="L5597">
            <v>2.9392595172397189</v>
          </cell>
          <cell r="M5597">
            <v>20.811016829023952</v>
          </cell>
          <cell r="N5597">
            <v>11.041449386233603</v>
          </cell>
          <cell r="O5597" t="str">
            <v>N</v>
          </cell>
          <cell r="P5597" t="str">
            <v>Y</v>
          </cell>
          <cell r="Q5597">
            <v>2</v>
          </cell>
          <cell r="R5597">
            <v>23.608807463483199</v>
          </cell>
          <cell r="S5597">
            <v>-0.1106289</v>
          </cell>
          <cell r="T5597">
            <v>0.84243460000000003</v>
          </cell>
          <cell r="U5597" t="str">
            <v>green-yellow</v>
          </cell>
          <cell r="V5597">
            <v>134.43443037418368</v>
          </cell>
          <cell r="W5597">
            <v>1010.3749799737457</v>
          </cell>
          <cell r="X5597">
            <v>-2.8992784309856998</v>
          </cell>
          <cell r="Y5597">
            <v>1.07667669324902E-100</v>
          </cell>
        </row>
        <row r="5598">
          <cell r="A5598" t="str">
            <v>UMAG_00670</v>
          </cell>
          <cell r="B5598" t="str">
            <v>KIS72259</v>
          </cell>
          <cell r="C5598" t="str">
            <v>hypothetical protein</v>
          </cell>
          <cell r="D5598">
            <v>69.8070906823326</v>
          </cell>
          <cell r="E5598">
            <v>181.6814699052</v>
          </cell>
          <cell r="F5598">
            <v>125.744280293766</v>
          </cell>
          <cell r="G5598">
            <v>-1.3513710249217099</v>
          </cell>
          <cell r="H5598">
            <v>0.18386064559044801</v>
          </cell>
          <cell r="I5598">
            <v>5.5439165625576001E-14</v>
          </cell>
          <cell r="J5598">
            <v>4.0559117773637699E-13</v>
          </cell>
          <cell r="K5598">
            <v>17.362005799079149</v>
          </cell>
          <cell r="L5598">
            <v>2.4815563174434239</v>
          </cell>
          <cell r="M5598">
            <v>57.691101284431163</v>
          </cell>
          <cell r="N5598">
            <v>9.3789204983392747</v>
          </cell>
          <cell r="O5598" t="str">
            <v>N</v>
          </cell>
          <cell r="P5598" t="str">
            <v>Y</v>
          </cell>
          <cell r="Q5598">
            <v>2</v>
          </cell>
          <cell r="R5598">
            <v>172.758899414951</v>
          </cell>
          <cell r="S5598">
            <v>1.2268352925916699</v>
          </cell>
          <cell r="T5598">
            <v>1.2300715446172499E-9</v>
          </cell>
          <cell r="U5598" t="str">
            <v>cyan</v>
          </cell>
          <cell r="V5598">
            <v>902.71745458424687</v>
          </cell>
          <cell r="W5598">
            <v>592.55604153021875</v>
          </cell>
          <cell r="X5598">
            <v>0.60289557316842002</v>
          </cell>
          <cell r="Y5598">
            <v>5.6655716325122601E-6</v>
          </cell>
        </row>
        <row r="5599">
          <cell r="A5599" t="str">
            <v>UMAG_02869</v>
          </cell>
          <cell r="B5599" t="str">
            <v>KIS68882</v>
          </cell>
          <cell r="C5599" t="str">
            <v>related to General alpha-glucoside permease</v>
          </cell>
          <cell r="D5599">
            <v>122.03236453629501</v>
          </cell>
          <cell r="E5599">
            <v>318.488058001235</v>
          </cell>
          <cell r="F5599">
            <v>220.260211268765</v>
          </cell>
          <cell r="G5599">
            <v>-1.35192669130592</v>
          </cell>
          <cell r="H5599">
            <v>0.195118954283061</v>
          </cell>
          <cell r="I5599">
            <v>1.1561470480689E-12</v>
          </cell>
          <cell r="J5599">
            <v>7.4167923838381996E-12</v>
          </cell>
          <cell r="K5599">
            <v>30.529803584085762</v>
          </cell>
          <cell r="L5599">
            <v>9.1430267344405838</v>
          </cell>
          <cell r="M5599">
            <v>101.20107136032888</v>
          </cell>
          <cell r="N5599">
            <v>13.295367342316659</v>
          </cell>
          <cell r="O5599" t="str">
            <v>N</v>
          </cell>
          <cell r="P5599" t="str">
            <v>Y</v>
          </cell>
          <cell r="Q5599">
            <v>0.5</v>
          </cell>
          <cell r="R5599">
            <v>81.197942568755806</v>
          </cell>
          <cell r="S5599">
            <v>0.56608539999999996</v>
          </cell>
          <cell r="T5599">
            <v>3.1731809999999999E-2</v>
          </cell>
          <cell r="U5599" t="str">
            <v>light-cyan</v>
          </cell>
          <cell r="V5599">
            <v>1336.9445184561466</v>
          </cell>
          <cell r="W5599">
            <v>860.00866196781715</v>
          </cell>
          <cell r="X5599">
            <v>0.63440762171295695</v>
          </cell>
          <cell r="Y5599">
            <v>3.1894190678447802E-10</v>
          </cell>
        </row>
        <row r="5600">
          <cell r="A5600" t="str">
            <v>UMAG_00056</v>
          </cell>
          <cell r="B5600" t="str">
            <v>KIS71614</v>
          </cell>
          <cell r="C5600" t="str">
            <v>probable neutral amino acid permease</v>
          </cell>
          <cell r="D5600">
            <v>49.830115442062699</v>
          </cell>
          <cell r="E5600">
            <v>130.272963191732</v>
          </cell>
          <cell r="F5600">
            <v>90.051539316897404</v>
          </cell>
          <cell r="G5600">
            <v>-1.3536073893999401</v>
          </cell>
          <cell r="H5600">
            <v>0.195691757876502</v>
          </cell>
          <cell r="I5600">
            <v>1.2844986584557901E-12</v>
          </cell>
          <cell r="J5600">
            <v>8.1351581702200201E-12</v>
          </cell>
          <cell r="K5600">
            <v>22.609929633229189</v>
          </cell>
          <cell r="L5600">
            <v>4.9228950236647604</v>
          </cell>
          <cell r="M5600">
            <v>74.380890478578479</v>
          </cell>
          <cell r="N5600">
            <v>3.5968866897388367</v>
          </cell>
          <cell r="O5600" t="str">
            <v>N</v>
          </cell>
          <cell r="P5600" t="str">
            <v>Y</v>
          </cell>
          <cell r="Q5600">
            <v>2</v>
          </cell>
          <cell r="R5600">
            <v>355.78661601390002</v>
          </cell>
          <cell r="S5600">
            <v>-0.19192763110026601</v>
          </cell>
          <cell r="T5600">
            <v>0.466751925371303</v>
          </cell>
          <cell r="U5600" t="str">
            <v>yellow</v>
          </cell>
          <cell r="V5600">
            <v>737.04822661194066</v>
          </cell>
          <cell r="W5600">
            <v>4769.068440470427</v>
          </cell>
          <cell r="X5600">
            <v>-2.6791862372993802</v>
          </cell>
          <cell r="Y5600">
            <v>4.7636594732103998E-50</v>
          </cell>
        </row>
        <row r="5601">
          <cell r="A5601" t="str">
            <v>UMAG_01267</v>
          </cell>
          <cell r="B5601" t="str">
            <v>KIS71367</v>
          </cell>
          <cell r="C5601" t="str">
            <v>hypothetical protein</v>
          </cell>
          <cell r="D5601">
            <v>80.121393812847103</v>
          </cell>
          <cell r="E5601">
            <v>208.93000187600401</v>
          </cell>
          <cell r="F5601">
            <v>144.52569784442599</v>
          </cell>
          <cell r="G5601">
            <v>-1.3545321426024699</v>
          </cell>
          <cell r="H5601">
            <v>0.184169547323877</v>
          </cell>
          <cell r="I5601">
            <v>5.2892382438661097E-14</v>
          </cell>
          <cell r="J5601">
            <v>3.8739772171627098E-13</v>
          </cell>
          <cell r="K5601">
            <v>17.329735336728348</v>
          </cell>
          <cell r="L5601">
            <v>2.6154466096315701</v>
          </cell>
          <cell r="M5601">
            <v>57.476838470374396</v>
          </cell>
          <cell r="N5601">
            <v>11.574711447729289</v>
          </cell>
          <cell r="O5601" t="str">
            <v>N</v>
          </cell>
          <cell r="P5601" t="str">
            <v>Y</v>
          </cell>
          <cell r="Q5601">
            <v>8</v>
          </cell>
          <cell r="R5601">
            <v>212.77216578812201</v>
          </cell>
          <cell r="S5601">
            <v>-0.193478479455229</v>
          </cell>
          <cell r="T5601">
            <v>0.393539819745723</v>
          </cell>
          <cell r="U5601" t="str">
            <v>beige</v>
          </cell>
          <cell r="V5601">
            <v>1208.4191650209534</v>
          </cell>
          <cell r="W5601">
            <v>2196.8613589934866</v>
          </cell>
          <cell r="X5601">
            <v>-0.86035978534743396</v>
          </cell>
          <cell r="Y5601">
            <v>4.1789744533083699E-12</v>
          </cell>
        </row>
        <row r="5602">
          <cell r="A5602" t="str">
            <v>UMAG_15036</v>
          </cell>
          <cell r="B5602" t="str">
            <v>KIS71353</v>
          </cell>
          <cell r="C5602" t="str">
            <v>hypothetical protein</v>
          </cell>
          <cell r="D5602">
            <v>49.008289203951598</v>
          </cell>
          <cell r="E5602">
            <v>129.06865355601099</v>
          </cell>
          <cell r="F5602">
            <v>89.038471379981502</v>
          </cell>
          <cell r="G5602">
            <v>-1.3559367635060899</v>
          </cell>
          <cell r="H5602">
            <v>0.21938100264607499</v>
          </cell>
          <cell r="I5602">
            <v>1.75466475008486E-10</v>
          </cell>
          <cell r="J5602">
            <v>8.9818813673123602E-10</v>
          </cell>
          <cell r="K5602">
            <v>17.589557895500764</v>
          </cell>
          <cell r="L5602">
            <v>4.4152226086984632</v>
          </cell>
          <cell r="M5602">
            <v>58.82642172773587</v>
          </cell>
          <cell r="N5602">
            <v>9.6785520025668124</v>
          </cell>
          <cell r="O5602" t="str">
            <v>N</v>
          </cell>
          <cell r="P5602" t="str">
            <v>Y</v>
          </cell>
          <cell r="Q5602">
            <v>0.5</v>
          </cell>
          <cell r="R5602">
            <v>67.339750735186698</v>
          </cell>
          <cell r="S5602">
            <v>-0.62524259999999998</v>
          </cell>
          <cell r="T5602">
            <v>3.9479260000000002E-2</v>
          </cell>
          <cell r="U5602" t="str">
            <v>dark-green</v>
          </cell>
          <cell r="V5602">
            <v>1424.6875512731833</v>
          </cell>
          <cell r="W5602">
            <v>1537.2114300490866</v>
          </cell>
          <cell r="X5602">
            <v>-0.109128113177882</v>
          </cell>
          <cell r="Y5602">
            <v>0.34893237159985402</v>
          </cell>
        </row>
        <row r="5603">
          <cell r="A5603" t="str">
            <v>UMAG_03468</v>
          </cell>
          <cell r="B5603" t="str">
            <v>KIS68374</v>
          </cell>
          <cell r="C5603" t="str">
            <v>hypothetical protein</v>
          </cell>
          <cell r="D5603">
            <v>100.15214479173</v>
          </cell>
          <cell r="E5603">
            <v>262.24089971830102</v>
          </cell>
          <cell r="F5603">
            <v>181.19652225501599</v>
          </cell>
          <cell r="G5603">
            <v>-1.3590425103753601</v>
          </cell>
          <cell r="H5603">
            <v>0.184320323879475</v>
          </cell>
          <cell r="I5603">
            <v>4.5023361685190302E-14</v>
          </cell>
          <cell r="J5603">
            <v>3.3207554840894499E-13</v>
          </cell>
          <cell r="K5603">
            <v>83.880792299897408</v>
          </cell>
          <cell r="L5603">
            <v>13.767888878589646</v>
          </cell>
          <cell r="M5603">
            <v>276.49298351197842</v>
          </cell>
          <cell r="N5603">
            <v>39.519545399377627</v>
          </cell>
          <cell r="O5603" t="str">
            <v>Y</v>
          </cell>
          <cell r="P5603" t="str">
            <v>Y</v>
          </cell>
          <cell r="Q5603">
            <v>12</v>
          </cell>
          <cell r="R5603">
            <v>129.587643269251</v>
          </cell>
          <cell r="S5603">
            <v>-0.69554689999999997</v>
          </cell>
          <cell r="T5603">
            <v>9.1962140000000005E-4</v>
          </cell>
          <cell r="U5603" t="str">
            <v>beige</v>
          </cell>
          <cell r="V5603">
            <v>6718.4312629138904</v>
          </cell>
          <cell r="W5603">
            <v>1448.0891047406267</v>
          </cell>
          <cell r="X5603">
            <v>2.2071614456192701</v>
          </cell>
          <cell r="Y5603">
            <v>2.05619228846331E-76</v>
          </cell>
        </row>
        <row r="5604">
          <cell r="A5604" t="str">
            <v>UMAG_01868</v>
          </cell>
          <cell r="B5604" t="str">
            <v>KIS70712</v>
          </cell>
          <cell r="C5604" t="str">
            <v>related to GIT1 - Glycerophosphoinositol transporter also able to mediate low-affinity phosphate transport</v>
          </cell>
          <cell r="D5604">
            <v>41.579268410900703</v>
          </cell>
          <cell r="E5604">
            <v>110.689908208625</v>
          </cell>
          <cell r="F5604">
            <v>76.134588309762705</v>
          </cell>
          <cell r="G5604">
            <v>-1.36168673206596</v>
          </cell>
          <cell r="H5604">
            <v>0.24764101158683499</v>
          </cell>
          <cell r="I5604">
            <v>1.02681390590638E-8</v>
          </cell>
          <cell r="J5604">
            <v>4.3326047238113897E-8</v>
          </cell>
          <cell r="K5604">
            <v>17.293993524028117</v>
          </cell>
          <cell r="L5604">
            <v>2.1034251672117086</v>
          </cell>
          <cell r="M5604">
            <v>58.729676645869532</v>
          </cell>
          <cell r="N5604">
            <v>20.196557162687451</v>
          </cell>
          <cell r="O5604" t="str">
            <v>N</v>
          </cell>
          <cell r="P5604" t="str">
            <v>Y</v>
          </cell>
          <cell r="Q5604">
            <v>1</v>
          </cell>
          <cell r="R5604">
            <v>233.49400305513799</v>
          </cell>
          <cell r="S5604">
            <v>2.5447199999999999</v>
          </cell>
          <cell r="T5604">
            <v>1.5517989999999999E-41</v>
          </cell>
          <cell r="U5604" t="str">
            <v>light-cyan</v>
          </cell>
          <cell r="V5604">
            <v>876.35183054673405</v>
          </cell>
          <cell r="W5604">
            <v>257.53270707929369</v>
          </cell>
          <cell r="X5604">
            <v>1.75942866851137</v>
          </cell>
          <cell r="Y5604">
            <v>2.8538229894639801E-37</v>
          </cell>
        </row>
        <row r="5605">
          <cell r="A5605" t="str">
            <v>UMAG_10997</v>
          </cell>
          <cell r="B5605" t="str">
            <v>KIS65670</v>
          </cell>
          <cell r="C5605" t="str">
            <v>hypothetical protein</v>
          </cell>
          <cell r="D5605">
            <v>2.5724064092085501</v>
          </cell>
          <cell r="E5605">
            <v>8.6107399852049795</v>
          </cell>
          <cell r="F5605">
            <v>5.5915731972067704</v>
          </cell>
          <cell r="G5605">
            <v>-1.3622636762435401</v>
          </cell>
          <cell r="H5605">
            <v>0.67443917489093597</v>
          </cell>
          <cell r="I5605">
            <v>9.4504221187706201E-3</v>
          </cell>
          <cell r="J5605">
            <v>1.6648412022704701E-2</v>
          </cell>
          <cell r="K5605">
            <v>4.1142086986182029</v>
          </cell>
          <cell r="L5605">
            <v>2.8006006655996116</v>
          </cell>
          <cell r="M5605">
            <v>17.922422400332636</v>
          </cell>
          <cell r="N5605">
            <v>4.7189456849189799</v>
          </cell>
          <cell r="O5605" t="str">
            <v>N</v>
          </cell>
          <cell r="P5605" t="str">
            <v>Y</v>
          </cell>
          <cell r="Q5605">
            <v>4</v>
          </cell>
          <cell r="R5605">
            <v>18.003859603414899</v>
          </cell>
          <cell r="S5605">
            <v>1.3228169999999999</v>
          </cell>
          <cell r="T5605">
            <v>1.275097E-3</v>
          </cell>
          <cell r="U5605" t="str">
            <v>magenta</v>
          </cell>
          <cell r="V5605">
            <v>99.896329631795552</v>
          </cell>
          <cell r="W5605">
            <v>117.208036880585</v>
          </cell>
          <cell r="X5605">
            <v>-0.23178755635818099</v>
          </cell>
          <cell r="Y5605">
            <v>0.33108377729760002</v>
          </cell>
        </row>
        <row r="5606">
          <cell r="A5606" t="str">
            <v>UMAG_11016</v>
          </cell>
          <cell r="B5606" t="str">
            <v>KIS68815</v>
          </cell>
          <cell r="C5606" t="str">
            <v>exonuclease REC1</v>
          </cell>
          <cell r="D5606">
            <v>11.295857416238601</v>
          </cell>
          <cell r="E5606">
            <v>31.151740215200501</v>
          </cell>
          <cell r="F5606">
            <v>21.223798815719501</v>
          </cell>
          <cell r="G5606">
            <v>-1.36255325932167</v>
          </cell>
          <cell r="H5606">
            <v>0.34197346525077299</v>
          </cell>
          <cell r="I5606">
            <v>1.81919610958812E-5</v>
          </cell>
          <cell r="J5606">
            <v>5.0459454134560902E-5</v>
          </cell>
          <cell r="K5606">
            <v>5.5631177662991291</v>
          </cell>
          <cell r="L5606">
            <v>1.2510063946974279</v>
          </cell>
          <cell r="M5606">
            <v>19.113400908781816</v>
          </cell>
          <cell r="N5606">
            <v>2.3849667006181776</v>
          </cell>
          <cell r="O5606" t="str">
            <v>N</v>
          </cell>
          <cell r="P5606" t="str">
            <v>Y</v>
          </cell>
          <cell r="Q5606">
            <v>8</v>
          </cell>
          <cell r="R5606">
            <v>45.360892011115098</v>
          </cell>
          <cell r="S5606">
            <v>0.49667289999999997</v>
          </cell>
          <cell r="T5606">
            <v>8.0303260000000001E-2</v>
          </cell>
          <cell r="U5606" t="str">
            <v>cyan</v>
          </cell>
          <cell r="V5606">
            <v>155.34281500531233</v>
          </cell>
          <cell r="W5606">
            <v>193.82607836294935</v>
          </cell>
          <cell r="X5606">
            <v>-0.32083639100656097</v>
          </cell>
          <cell r="Y5606">
            <v>4.1783874114716103E-2</v>
          </cell>
        </row>
        <row r="5607">
          <cell r="A5607" t="str">
            <v>UMAG_00815</v>
          </cell>
          <cell r="B5607" t="str">
            <v>KIS72416</v>
          </cell>
          <cell r="C5607" t="str">
            <v>related to multidrug resistant protein</v>
          </cell>
          <cell r="D5607">
            <v>8.7280861570272794</v>
          </cell>
          <cell r="E5607">
            <v>25.243090093029402</v>
          </cell>
          <cell r="F5607">
            <v>16.985588125028301</v>
          </cell>
          <cell r="G5607">
            <v>-1.36311784263014</v>
          </cell>
          <cell r="H5607">
            <v>0.44825356536133998</v>
          </cell>
          <cell r="I5607">
            <v>5.6982192163212303E-4</v>
          </cell>
          <cell r="J5607">
            <v>1.24191957278796E-3</v>
          </cell>
          <cell r="K5607">
            <v>3.2325722115003943</v>
          </cell>
          <cell r="L5607">
            <v>1.9031858078308364</v>
          </cell>
          <cell r="M5607">
            <v>11.955456645390417</v>
          </cell>
          <cell r="N5607">
            <v>4.8855009382955537</v>
          </cell>
          <cell r="O5607" t="str">
            <v>N</v>
          </cell>
          <cell r="P5607" t="str">
            <v>Y</v>
          </cell>
          <cell r="Q5607">
            <v>1</v>
          </cell>
          <cell r="R5607">
            <v>81.401795766190403</v>
          </cell>
          <cell r="S5607">
            <v>0.32977343349405203</v>
          </cell>
          <cell r="T5607">
            <v>0.50432503018817798</v>
          </cell>
          <cell r="U5607" t="str">
            <v>dark-green</v>
          </cell>
          <cell r="V5607">
            <v>166.69498668588236</v>
          </cell>
          <cell r="W5607">
            <v>656.45606060851799</v>
          </cell>
          <cell r="X5607">
            <v>-1.9712998603009699</v>
          </cell>
          <cell r="Y5607">
            <v>1.6277322893841301E-39</v>
          </cell>
        </row>
        <row r="5608">
          <cell r="A5608" t="str">
            <v>UMAG_11908</v>
          </cell>
          <cell r="B5608" t="str">
            <v>KIS69503</v>
          </cell>
          <cell r="C5608" t="str">
            <v>related to cathepsin d (lysosomal aspartyl protease)</v>
          </cell>
          <cell r="D5608">
            <v>122.99741598128401</v>
          </cell>
          <cell r="E5608">
            <v>327.477218502771</v>
          </cell>
          <cell r="F5608">
            <v>225.23731724202801</v>
          </cell>
          <cell r="G5608">
            <v>-1.36455774510329</v>
          </cell>
          <cell r="H5608">
            <v>0.236808757226838</v>
          </cell>
          <cell r="I5608">
            <v>2.1681683907742899E-9</v>
          </cell>
          <cell r="J5608">
            <v>9.8359324469114701E-9</v>
          </cell>
          <cell r="K5608">
            <v>46.955845015269176</v>
          </cell>
          <cell r="L5608">
            <v>6.324684099087996</v>
          </cell>
          <cell r="M5608">
            <v>157.30660400633366</v>
          </cell>
          <cell r="N5608">
            <v>51.668851527899783</v>
          </cell>
          <cell r="O5608" t="str">
            <v>Y</v>
          </cell>
          <cell r="P5608" t="str">
            <v>Y</v>
          </cell>
          <cell r="Q5608">
            <v>0.5</v>
          </cell>
          <cell r="R5608">
            <v>47.643130405703502</v>
          </cell>
          <cell r="S5608">
            <v>-2.2293910000000001</v>
          </cell>
          <cell r="T5608">
            <v>4.6592059999999999E-7</v>
          </cell>
          <cell r="U5608" t="str">
            <v>dark-green</v>
          </cell>
          <cell r="V5608">
            <v>2423.3651032090365</v>
          </cell>
          <cell r="W5608">
            <v>2987.2216371629197</v>
          </cell>
          <cell r="X5608">
            <v>-0.30088718766114297</v>
          </cell>
          <cell r="Y5608">
            <v>4.4177152585771701E-3</v>
          </cell>
        </row>
        <row r="5609">
          <cell r="A5609" t="str">
            <v>UMAG_15070</v>
          </cell>
          <cell r="B5609" t="str">
            <v>KIS67856</v>
          </cell>
          <cell r="C5609" t="str">
            <v>probable to GDP/GTP exchange factor Rom2p</v>
          </cell>
          <cell r="D5609">
            <v>89.381410634515504</v>
          </cell>
          <cell r="E5609">
            <v>238.36425612823899</v>
          </cell>
          <cell r="F5609">
            <v>163.87283338137701</v>
          </cell>
          <cell r="G5609">
            <v>-1.3668302011011899</v>
          </cell>
          <cell r="H5609">
            <v>0.23925521536553801</v>
          </cell>
          <cell r="I5609">
            <v>2.9310184652210501E-9</v>
          </cell>
          <cell r="J5609">
            <v>1.3148874503699999E-8</v>
          </cell>
          <cell r="K5609">
            <v>16.693183764952327</v>
          </cell>
          <cell r="L5609">
            <v>6.5565562199884058</v>
          </cell>
          <cell r="M5609">
            <v>56.615319199315337</v>
          </cell>
          <cell r="N5609">
            <v>8.2348549182381863</v>
          </cell>
          <cell r="O5609" t="str">
            <v>N</v>
          </cell>
          <cell r="P5609" t="str">
            <v>Y</v>
          </cell>
          <cell r="Q5609">
            <v>12</v>
          </cell>
          <cell r="R5609">
            <v>144.798771542727</v>
          </cell>
          <cell r="S5609">
            <v>0.70684610000000003</v>
          </cell>
          <cell r="T5609">
            <v>3.005462E-3</v>
          </cell>
          <cell r="U5609" t="str">
            <v>light-cyan</v>
          </cell>
          <cell r="V5609">
            <v>1732.7158194265533</v>
          </cell>
          <cell r="W5609">
            <v>1179.87625540517</v>
          </cell>
          <cell r="X5609">
            <v>0.55388974301399097</v>
          </cell>
          <cell r="Y5609">
            <v>1.79330580690627E-8</v>
          </cell>
        </row>
        <row r="5610">
          <cell r="A5610" t="str">
            <v>UMAG_03433</v>
          </cell>
          <cell r="B5610" t="str">
            <v>KIS68337</v>
          </cell>
          <cell r="C5610" t="str">
            <v>hypothetical protein</v>
          </cell>
          <cell r="D5610">
            <v>43.3884940999191</v>
          </cell>
          <cell r="E5610">
            <v>114.778861215794</v>
          </cell>
          <cell r="F5610">
            <v>79.083677657856597</v>
          </cell>
          <cell r="G5610">
            <v>-1.36683026885359</v>
          </cell>
          <cell r="H5610">
            <v>0.20843821884835301</v>
          </cell>
          <cell r="I5610">
            <v>1.4899685088823301E-11</v>
          </cell>
          <cell r="J5610">
            <v>8.4654323371854295E-11</v>
          </cell>
          <cell r="K5610">
            <v>18.960521823766353</v>
          </cell>
          <cell r="L5610">
            <v>3.3581877394212443</v>
          </cell>
          <cell r="M5610">
            <v>63.874658629962255</v>
          </cell>
          <cell r="N5610">
            <v>10.325027611988244</v>
          </cell>
          <cell r="O5610" t="str">
            <v>N</v>
          </cell>
          <cell r="P5610" t="str">
            <v>Y</v>
          </cell>
          <cell r="Q5610">
            <v>12</v>
          </cell>
          <cell r="R5610">
            <v>58.686508985548997</v>
          </cell>
          <cell r="S5610">
            <v>0.35967680000000002</v>
          </cell>
          <cell r="T5610">
            <v>0.12047190000000001</v>
          </cell>
          <cell r="U5610" t="str">
            <v>cyan</v>
          </cell>
          <cell r="V5610">
            <v>754.82212917467052</v>
          </cell>
          <cell r="W5610">
            <v>687.11560312210452</v>
          </cell>
          <cell r="X5610">
            <v>0.133253796662962</v>
          </cell>
          <cell r="Y5610">
            <v>0.29734475041352498</v>
          </cell>
        </row>
        <row r="5611">
          <cell r="A5611" t="str">
            <v>UMAG_02857</v>
          </cell>
          <cell r="B5611" t="str">
            <v>KIS68870</v>
          </cell>
          <cell r="C5611" t="str">
            <v>hypothetical protein</v>
          </cell>
          <cell r="D5611">
            <v>113.269028935585</v>
          </cell>
          <cell r="E5611">
            <v>298.13039857029099</v>
          </cell>
          <cell r="F5611">
            <v>205.69971375293801</v>
          </cell>
          <cell r="G5611">
            <v>-1.3669065741656199</v>
          </cell>
          <cell r="H5611">
            <v>0.18452287279048499</v>
          </cell>
          <cell r="I5611">
            <v>3.4515723971405699E-14</v>
          </cell>
          <cell r="J5611">
            <v>2.5836799172106701E-13</v>
          </cell>
          <cell r="K5611">
            <v>17.775601978549282</v>
          </cell>
          <cell r="L5611">
            <v>3.4508252701455988</v>
          </cell>
          <cell r="M5611">
            <v>58.990108412743709</v>
          </cell>
          <cell r="N5611">
            <v>7.7202691033249371</v>
          </cell>
          <cell r="O5611" t="str">
            <v>N</v>
          </cell>
          <cell r="P5611" t="str">
            <v>Y</v>
          </cell>
          <cell r="Q5611">
            <v>1</v>
          </cell>
          <cell r="R5611">
            <v>66.176170862524302</v>
          </cell>
          <cell r="S5611">
            <v>-0.54920789999999997</v>
          </cell>
          <cell r="T5611">
            <v>1.9550459999999999E-2</v>
          </cell>
          <cell r="U5611" t="str">
            <v>dark-green</v>
          </cell>
          <cell r="V5611">
            <v>1052.9807913888001</v>
          </cell>
          <cell r="W5611">
            <v>1581.2867152200934</v>
          </cell>
          <cell r="X5611">
            <v>-0.58613858658427398</v>
          </cell>
          <cell r="Y5611">
            <v>5.6327049391565198E-8</v>
          </cell>
        </row>
        <row r="5612">
          <cell r="A5612" t="str">
            <v>UMAG_06128</v>
          </cell>
          <cell r="B5612" t="str">
            <v>KIS66038</v>
          </cell>
          <cell r="C5612" t="str">
            <v>hypothetical protein</v>
          </cell>
          <cell r="D5612">
            <v>2.82732400200514</v>
          </cell>
          <cell r="E5612">
            <v>9.3088006809402604</v>
          </cell>
          <cell r="F5612">
            <v>6.0680623414727002</v>
          </cell>
          <cell r="G5612">
            <v>-1.36721528059468</v>
          </cell>
          <cell r="H5612">
            <v>0.648972129882052</v>
          </cell>
          <cell r="I5612">
            <v>7.7529118168551802E-3</v>
          </cell>
          <cell r="J5612">
            <v>1.39315188697871E-2</v>
          </cell>
          <cell r="K5612">
            <v>2.1874939262188073</v>
          </cell>
          <cell r="L5612">
            <v>1.8266396579643212</v>
          </cell>
          <cell r="M5612">
            <v>8.8098065049068737</v>
          </cell>
          <cell r="N5612">
            <v>1.3632762754741659</v>
          </cell>
          <cell r="O5612" t="str">
            <v>N</v>
          </cell>
          <cell r="P5612" t="str">
            <v>Y</v>
          </cell>
          <cell r="Q5612">
            <v>12</v>
          </cell>
          <cell r="R5612">
            <v>421.86842468475601</v>
          </cell>
          <cell r="S5612">
            <v>6.943505</v>
          </cell>
          <cell r="T5612">
            <v>7.0137660000000001E-119</v>
          </cell>
          <cell r="U5612" t="str">
            <v>cyan</v>
          </cell>
          <cell r="V5612">
            <v>93.005600021304261</v>
          </cell>
          <cell r="W5612">
            <v>26.837275161299399</v>
          </cell>
          <cell r="X5612">
            <v>1.75485831674362</v>
          </cell>
          <cell r="Y5612">
            <v>2.0969792724706799E-9</v>
          </cell>
        </row>
        <row r="5613">
          <cell r="A5613" t="str">
            <v>UMAG_04915</v>
          </cell>
          <cell r="B5613" t="str">
            <v>KIS67043</v>
          </cell>
          <cell r="C5613" t="str">
            <v>probable Major allergen Mal f 1 precursor</v>
          </cell>
          <cell r="D5613">
            <v>16.9319874699355</v>
          </cell>
          <cell r="E5613">
            <v>45.988468681589502</v>
          </cell>
          <cell r="F5613">
            <v>31.460228075762501</v>
          </cell>
          <cell r="G5613">
            <v>-1.37085662476391</v>
          </cell>
          <cell r="H5613">
            <v>0.28487528950469998</v>
          </cell>
          <cell r="I5613">
            <v>4.0839386454789898E-7</v>
          </cell>
          <cell r="J5613">
            <v>1.4168766729212801E-6</v>
          </cell>
          <cell r="K5613">
            <v>10.616794003577553</v>
          </cell>
          <cell r="L5613">
            <v>2.1130850894749513</v>
          </cell>
          <cell r="M5613">
            <v>36.591850662167076</v>
          </cell>
          <cell r="N5613">
            <v>1.6249250868198128</v>
          </cell>
          <cell r="O5613" t="str">
            <v>N</v>
          </cell>
          <cell r="P5613" t="str">
            <v>Y</v>
          </cell>
          <cell r="Q5613">
            <v>8</v>
          </cell>
          <cell r="R5613">
            <v>705.99958772246396</v>
          </cell>
          <cell r="S5613">
            <v>6.9721000000000002</v>
          </cell>
          <cell r="T5613">
            <v>0</v>
          </cell>
          <cell r="U5613" t="str">
            <v>cyan</v>
          </cell>
          <cell r="V5613">
            <v>386.87623656614932</v>
          </cell>
          <cell r="W5613">
            <v>51.177573567782765</v>
          </cell>
          <cell r="X5613">
            <v>2.9046081783923099</v>
          </cell>
          <cell r="Y5613">
            <v>2.4230620670225202E-46</v>
          </cell>
        </row>
        <row r="5614">
          <cell r="A5614" t="str">
            <v>UMAG_02464</v>
          </cell>
          <cell r="B5614" t="str">
            <v>KIS69952</v>
          </cell>
          <cell r="C5614" t="str">
            <v>related to ABC1 - ubiquinol--cytochrome-c reductase complex assembly protein</v>
          </cell>
          <cell r="D5614">
            <v>59.546796727653501</v>
          </cell>
          <cell r="E5614">
            <v>158.02738441333301</v>
          </cell>
          <cell r="F5614">
            <v>108.78709057049301</v>
          </cell>
          <cell r="G5614">
            <v>-1.3726952441671301</v>
          </cell>
          <cell r="H5614">
            <v>0.20003795902148</v>
          </cell>
          <cell r="I5614">
            <v>1.81773072057965E-12</v>
          </cell>
          <cell r="J5614">
            <v>1.12800580739141E-11</v>
          </cell>
          <cell r="K5614">
            <v>13.868658072129172</v>
          </cell>
          <cell r="L5614">
            <v>1.3566254568710141</v>
          </cell>
          <cell r="M5614">
            <v>46.748430444144077</v>
          </cell>
          <cell r="N5614">
            <v>7.0413332563437852</v>
          </cell>
          <cell r="O5614" t="str">
            <v>N</v>
          </cell>
          <cell r="P5614" t="str">
            <v>Y</v>
          </cell>
          <cell r="Q5614">
            <v>1</v>
          </cell>
          <cell r="R5614">
            <v>55.281379008084102</v>
          </cell>
          <cell r="S5614">
            <v>-0.23109370000000001</v>
          </cell>
          <cell r="T5614">
            <v>0.44342239999999999</v>
          </cell>
          <cell r="U5614" t="str">
            <v>yellow</v>
          </cell>
          <cell r="V5614">
            <v>637.24380728168899</v>
          </cell>
          <cell r="W5614">
            <v>1298.6727393015099</v>
          </cell>
          <cell r="X5614">
            <v>-1.02490384198922</v>
          </cell>
          <cell r="Y5614">
            <v>1.12743443114058E-24</v>
          </cell>
        </row>
        <row r="5615">
          <cell r="A5615" t="str">
            <v>UMAG_05493</v>
          </cell>
          <cell r="B5615" t="str">
            <v>KIS66500</v>
          </cell>
          <cell r="C5615" t="str">
            <v>hypothetical protein</v>
          </cell>
          <cell r="D5615">
            <v>6.4230128979280199</v>
          </cell>
          <cell r="E5615">
            <v>18.664417800418999</v>
          </cell>
          <cell r="F5615">
            <v>12.5437153491735</v>
          </cell>
          <cell r="G5615">
            <v>-1.37357461434613</v>
          </cell>
          <cell r="H5615">
            <v>0.44168258957120698</v>
          </cell>
          <cell r="I5615">
            <v>4.7279974268539001E-4</v>
          </cell>
          <cell r="J5615">
            <v>1.04384358774697E-3</v>
          </cell>
          <cell r="K5615">
            <v>1.1931917365752107</v>
          </cell>
          <cell r="L5615">
            <v>0.4114574941790371</v>
          </cell>
          <cell r="M5615">
            <v>4.2843248758540202</v>
          </cell>
          <cell r="N5615">
            <v>0.8183385808014062</v>
          </cell>
          <cell r="O5615" t="str">
            <v>N</v>
          </cell>
          <cell r="P5615" t="str">
            <v>N</v>
          </cell>
          <cell r="Q5615">
            <v>1</v>
          </cell>
          <cell r="R5615">
            <v>14.8485063334474</v>
          </cell>
          <cell r="S5615">
            <v>1.234302</v>
          </cell>
          <cell r="T5615">
            <v>7.3388890000000003E-3</v>
          </cell>
          <cell r="U5615" t="str">
            <v>red</v>
          </cell>
          <cell r="V5615">
            <v>231.13920856208935</v>
          </cell>
          <cell r="W5615">
            <v>58.561543834479231</v>
          </cell>
          <cell r="X5615">
            <v>1.9706360656352</v>
          </cell>
          <cell r="Y5615">
            <v>1.12743443114058E-24</v>
          </cell>
        </row>
        <row r="5616">
          <cell r="A5616" t="str">
            <v>UMAG_04526</v>
          </cell>
          <cell r="B5616" t="str">
            <v>KIS67428</v>
          </cell>
          <cell r="C5616" t="str">
            <v>hypothetical protein</v>
          </cell>
          <cell r="D5616">
            <v>5.6522649259101696</v>
          </cell>
          <cell r="E5616">
            <v>16.892075817035298</v>
          </cell>
          <cell r="F5616">
            <v>11.272170371472701</v>
          </cell>
          <cell r="G5616">
            <v>-1.3738344286640001</v>
          </cell>
          <cell r="H5616">
            <v>0.49677491955639802</v>
          </cell>
          <cell r="I5616">
            <v>1.35651566183105E-3</v>
          </cell>
          <cell r="J5616">
            <v>2.7979218312351802E-3</v>
          </cell>
          <cell r="K5616">
            <v>1.5727463185978943</v>
          </cell>
          <cell r="L5616">
            <v>0.51472895255872286</v>
          </cell>
          <cell r="M5616">
            <v>5.806122271968599</v>
          </cell>
          <cell r="N5616">
            <v>2.282147468269105</v>
          </cell>
          <cell r="O5616" t="str">
            <v>N</v>
          </cell>
          <cell r="P5616" t="str">
            <v>N</v>
          </cell>
          <cell r="Q5616">
            <v>0</v>
          </cell>
          <cell r="R5616">
            <v>11.6192384523615</v>
          </cell>
          <cell r="S5616">
            <v>-3.3890389999999999</v>
          </cell>
          <cell r="T5616">
            <v>9.4068430000000004E-8</v>
          </cell>
          <cell r="U5616" t="str">
            <v>pink</v>
          </cell>
          <cell r="V5616">
            <v>84.432573025865295</v>
          </cell>
          <cell r="W5616">
            <v>21.188518906811336</v>
          </cell>
          <cell r="X5616">
            <v>1.9691818826240199</v>
          </cell>
          <cell r="Y5616">
            <v>3.1956160271448502E-10</v>
          </cell>
        </row>
        <row r="5617">
          <cell r="A5617" t="str">
            <v>UMAG_10730</v>
          </cell>
          <cell r="B5617" t="str">
            <v>KIS66883</v>
          </cell>
          <cell r="C5617" t="str">
            <v>related to Ras GTPase-activating-like protein IQGAP2</v>
          </cell>
          <cell r="D5617">
            <v>247.02715488831899</v>
          </cell>
          <cell r="E5617">
            <v>652.09857772115902</v>
          </cell>
          <cell r="F5617">
            <v>449.56286630473898</v>
          </cell>
          <cell r="G5617">
            <v>-1.37525948378785</v>
          </cell>
          <cell r="H5617">
            <v>0.17251006916273101</v>
          </cell>
          <cell r="I5617">
            <v>4.1818972322193902E-16</v>
          </cell>
          <cell r="J5617">
            <v>3.5406364508698901E-15</v>
          </cell>
          <cell r="K5617">
            <v>31.384169167319435</v>
          </cell>
          <cell r="L5617">
            <v>6.0510630219359989</v>
          </cell>
          <cell r="M5617">
            <v>105.224366026338</v>
          </cell>
          <cell r="N5617">
            <v>18.433164577255333</v>
          </cell>
          <cell r="O5617" t="str">
            <v>N</v>
          </cell>
          <cell r="P5617" t="str">
            <v>Y</v>
          </cell>
          <cell r="Q5617">
            <v>8</v>
          </cell>
          <cell r="R5617">
            <v>99.8940246080859</v>
          </cell>
          <cell r="S5617">
            <v>-0.1199239</v>
          </cell>
          <cell r="T5617">
            <v>0.61266969999999998</v>
          </cell>
          <cell r="U5617" t="str">
            <v>light-cyan</v>
          </cell>
          <cell r="V5617">
            <v>3387.4148869314099</v>
          </cell>
          <cell r="W5617">
            <v>949.90402932271297</v>
          </cell>
          <cell r="X5617">
            <v>1.8309396143212699</v>
          </cell>
          <cell r="Y5617">
            <v>3.7717782771847102E-109</v>
          </cell>
        </row>
        <row r="5618">
          <cell r="A5618" t="str">
            <v>UMAG_01739</v>
          </cell>
          <cell r="B5618" t="str">
            <v>KIS70571</v>
          </cell>
          <cell r="C5618" t="str">
            <v>hypothetical protein</v>
          </cell>
          <cell r="D5618">
            <v>54.947646188594298</v>
          </cell>
          <cell r="E5618">
            <v>145.659104774452</v>
          </cell>
          <cell r="F5618">
            <v>100.30337548152301</v>
          </cell>
          <cell r="G5618">
            <v>-1.3754900876707501</v>
          </cell>
          <cell r="H5618">
            <v>0.19092660454632601</v>
          </cell>
          <cell r="I5618">
            <v>1.5899118482714101E-13</v>
          </cell>
          <cell r="J5618">
            <v>1.09380516931132E-12</v>
          </cell>
          <cell r="K5618">
            <v>30.997833265180674</v>
          </cell>
          <cell r="L5618">
            <v>6.2308084978362759</v>
          </cell>
          <cell r="M5618">
            <v>104.48314776844448</v>
          </cell>
          <cell r="N5618">
            <v>9.831152128638502</v>
          </cell>
          <cell r="O5618" t="str">
            <v>Y</v>
          </cell>
          <cell r="P5618" t="str">
            <v>Y</v>
          </cell>
          <cell r="Q5618">
            <v>6</v>
          </cell>
          <cell r="R5618">
            <v>188.88143900718799</v>
          </cell>
          <cell r="S5618">
            <v>0.36126330000000001</v>
          </cell>
          <cell r="T5618">
            <v>1.405113E-2</v>
          </cell>
          <cell r="U5618" t="str">
            <v>cyan</v>
          </cell>
          <cell r="V5618">
            <v>1023.7912338211686</v>
          </cell>
          <cell r="W5618">
            <v>1381.8006411294</v>
          </cell>
          <cell r="X5618">
            <v>-0.43184083275857399</v>
          </cell>
          <cell r="Y5618">
            <v>1.17197012872023E-4</v>
          </cell>
        </row>
        <row r="5619">
          <cell r="A5619" t="str">
            <v>UMAG_12333</v>
          </cell>
          <cell r="B5619" t="str">
            <v>KIS70221</v>
          </cell>
          <cell r="C5619" t="str">
            <v>hypothetical protein</v>
          </cell>
          <cell r="D5619">
            <v>14.9029555242395</v>
          </cell>
          <cell r="E5619">
            <v>41.635493523815398</v>
          </cell>
          <cell r="F5619">
            <v>28.2692245240275</v>
          </cell>
          <cell r="G5619">
            <v>-1.3755845741147199</v>
          </cell>
          <cell r="H5619">
            <v>0.35482398739826998</v>
          </cell>
          <cell r="I5619">
            <v>2.66173356366127E-5</v>
          </cell>
          <cell r="J5619">
            <v>7.1974879955009804E-5</v>
          </cell>
          <cell r="K5619">
            <v>16.573334619278114</v>
          </cell>
          <cell r="L5619">
            <v>9.4242362357505787</v>
          </cell>
          <cell r="M5619">
            <v>59.763507387465623</v>
          </cell>
          <cell r="N5619">
            <v>11.466271427277642</v>
          </cell>
          <cell r="O5619" t="str">
            <v>Y</v>
          </cell>
          <cell r="P5619" t="str">
            <v>Y</v>
          </cell>
          <cell r="Q5619">
            <v>6</v>
          </cell>
          <cell r="R5619">
            <v>132.02785312429901</v>
          </cell>
          <cell r="S5619">
            <v>0.3379742</v>
          </cell>
          <cell r="T5619">
            <v>5.00385E-2</v>
          </cell>
          <cell r="U5619" t="str">
            <v>cyan</v>
          </cell>
          <cell r="V5619">
            <v>265.68598594565964</v>
          </cell>
          <cell r="W5619">
            <v>1063.7093014920647</v>
          </cell>
          <cell r="X5619">
            <v>-1.9959757326965599</v>
          </cell>
          <cell r="Y5619">
            <v>3.9920238887070801E-52</v>
          </cell>
        </row>
        <row r="5620">
          <cell r="A5620" t="str">
            <v>UMAG_15065</v>
          </cell>
          <cell r="B5620" t="str">
            <v>KIS67542</v>
          </cell>
          <cell r="C5620" t="str">
            <v>hypothetical protein</v>
          </cell>
          <cell r="D5620">
            <v>51.367651532615199</v>
          </cell>
          <cell r="E5620">
            <v>138.885760929979</v>
          </cell>
          <cell r="F5620">
            <v>95.126706231297106</v>
          </cell>
          <cell r="G5620">
            <v>-1.3766653102344399</v>
          </cell>
          <cell r="H5620">
            <v>0.26145065349546698</v>
          </cell>
          <cell r="I5620">
            <v>3.5878802288997699E-8</v>
          </cell>
          <cell r="J5620">
            <v>1.41759671429312E-7</v>
          </cell>
          <cell r="K5620">
            <v>10.068925171532328</v>
          </cell>
          <cell r="L5620">
            <v>4.0911270153132167</v>
          </cell>
          <cell r="M5620">
            <v>34.382286655859446</v>
          </cell>
          <cell r="N5620">
            <v>6.1269400639717553</v>
          </cell>
          <cell r="O5620" t="str">
            <v>N</v>
          </cell>
          <cell r="P5620" t="str">
            <v>Y</v>
          </cell>
          <cell r="Q5620">
            <v>12</v>
          </cell>
          <cell r="R5620">
            <v>87.289541777896602</v>
          </cell>
          <cell r="S5620">
            <v>0.65281769999999995</v>
          </cell>
          <cell r="T5620">
            <v>2.934238E-3</v>
          </cell>
          <cell r="U5620" t="str">
            <v>light-cyan</v>
          </cell>
          <cell r="V5620">
            <v>841.15352058968995</v>
          </cell>
          <cell r="W5620">
            <v>659.46263552303469</v>
          </cell>
          <cell r="X5620">
            <v>0.34939931590536699</v>
          </cell>
          <cell r="Y5620">
            <v>7.3126114272999403E-4</v>
          </cell>
        </row>
        <row r="5621">
          <cell r="A5621" t="str">
            <v>UMAG_03944</v>
          </cell>
          <cell r="B5621" t="str">
            <v>KIS67888</v>
          </cell>
          <cell r="C5621" t="str">
            <v>hypothetical protein</v>
          </cell>
          <cell r="D5621">
            <v>318.30782809718397</v>
          </cell>
          <cell r="E5621">
            <v>854.33866754149597</v>
          </cell>
          <cell r="F5621">
            <v>586.32324781934005</v>
          </cell>
          <cell r="G5621">
            <v>-1.3768651408620201</v>
          </cell>
          <cell r="H5621">
            <v>0.23532963618243199</v>
          </cell>
          <cell r="I5621">
            <v>1.2575970169988401E-9</v>
          </cell>
          <cell r="J5621">
            <v>5.8657593717057599E-9</v>
          </cell>
          <cell r="K5621">
            <v>45.587862862206975</v>
          </cell>
          <cell r="L5621">
            <v>5.0792216569857755</v>
          </cell>
          <cell r="M5621">
            <v>153.74172194725963</v>
          </cell>
          <cell r="N5621">
            <v>53.522810054497803</v>
          </cell>
          <cell r="O5621" t="str">
            <v>N</v>
          </cell>
          <cell r="P5621" t="str">
            <v>Y</v>
          </cell>
          <cell r="Q5621">
            <v>0</v>
          </cell>
          <cell r="R5621">
            <v>137.329515473214</v>
          </cell>
          <cell r="S5621">
            <v>-1.5556939999999999</v>
          </cell>
          <cell r="T5621">
            <v>9.148164E-14</v>
          </cell>
          <cell r="U5621" t="str">
            <v>burlywood</v>
          </cell>
          <cell r="V5621">
            <v>3413.6358168886932</v>
          </cell>
          <cell r="W5621">
            <v>3988.6461098149571</v>
          </cell>
          <cell r="X5621">
            <v>-0.22317922438584401</v>
          </cell>
          <cell r="Y5621">
            <v>0.18055418164247899</v>
          </cell>
        </row>
        <row r="5622">
          <cell r="A5622" t="str">
            <v>UMAG_11828</v>
          </cell>
          <cell r="B5622" t="str">
            <v>KIS72248</v>
          </cell>
          <cell r="C5622" t="str">
            <v>probable HOS2 - putative histone deacetylase</v>
          </cell>
          <cell r="D5622">
            <v>20.544300711023599</v>
          </cell>
          <cell r="E5622">
            <v>56.546967255118503</v>
          </cell>
          <cell r="F5622">
            <v>38.545633983070999</v>
          </cell>
          <cell r="G5622">
            <v>-1.3774142541747201</v>
          </cell>
          <cell r="H5622">
            <v>0.31166573938890602</v>
          </cell>
          <cell r="I5622">
            <v>2.5262673398145298E-6</v>
          </cell>
          <cell r="J5622">
            <v>7.9303539819409005E-6</v>
          </cell>
          <cell r="K5622">
            <v>10.317956721140481</v>
          </cell>
          <cell r="L5622">
            <v>3.0861770494941432</v>
          </cell>
          <cell r="M5622">
            <v>36.082975733516626</v>
          </cell>
          <cell r="N5622">
            <v>10.108802177089242</v>
          </cell>
          <cell r="O5622" t="str">
            <v>N</v>
          </cell>
          <cell r="P5622" t="str">
            <v>Y</v>
          </cell>
          <cell r="Q5622">
            <v>12</v>
          </cell>
          <cell r="R5622">
            <v>51.504323907590297</v>
          </cell>
          <cell r="S5622">
            <v>5.6112889999999999E-2</v>
          </cell>
          <cell r="T5622">
            <v>0.83681439999999996</v>
          </cell>
          <cell r="U5622" t="str">
            <v>light-cyan</v>
          </cell>
          <cell r="V5622">
            <v>491.6553414799173</v>
          </cell>
          <cell r="W5622">
            <v>509.88213288155202</v>
          </cell>
          <cell r="X5622">
            <v>-5.5037204090878297E-2</v>
          </cell>
          <cell r="Y5622">
            <v>0.68962235812071004</v>
          </cell>
        </row>
        <row r="5623">
          <cell r="A5623" t="str">
            <v>UMAG_01186</v>
          </cell>
          <cell r="B5623" t="str">
            <v>KIS71286</v>
          </cell>
          <cell r="C5623" t="str">
            <v>hypothetical protein</v>
          </cell>
          <cell r="D5623">
            <v>108.08694560346601</v>
          </cell>
          <cell r="E5623">
            <v>285.13890228784197</v>
          </cell>
          <cell r="F5623">
            <v>196.61292394565399</v>
          </cell>
          <cell r="G5623">
            <v>-1.37994297363769</v>
          </cell>
          <cell r="H5623">
            <v>0.150701193106409</v>
          </cell>
          <cell r="I5623">
            <v>1.45072898163432E-20</v>
          </cell>
          <cell r="J5623">
            <v>1.7987925568824699E-19</v>
          </cell>
          <cell r="K5623">
            <v>55.211392157292181</v>
          </cell>
          <cell r="L5623">
            <v>7.3244033126169779</v>
          </cell>
          <cell r="M5623">
            <v>184.45641923656586</v>
          </cell>
          <cell r="N5623">
            <v>7.6757637432151347</v>
          </cell>
          <cell r="O5623" t="str">
            <v>Y</v>
          </cell>
          <cell r="P5623" t="str">
            <v>Y</v>
          </cell>
          <cell r="Q5623">
            <v>2</v>
          </cell>
          <cell r="R5623">
            <v>205.642692231685</v>
          </cell>
          <cell r="S5623">
            <v>0.64357969273142901</v>
          </cell>
          <cell r="T5623">
            <v>1.3308384820466201E-4</v>
          </cell>
          <cell r="U5623" t="str">
            <v>magenta</v>
          </cell>
          <cell r="V5623">
            <v>2955.6427763563165</v>
          </cell>
          <cell r="W5623">
            <v>1623.1386744374333</v>
          </cell>
          <cell r="X5623">
            <v>0.86348380597171703</v>
          </cell>
          <cell r="Y5623">
            <v>5.4059974863687005E-26</v>
          </cell>
        </row>
        <row r="5624">
          <cell r="A5624" t="str">
            <v>UMAG_03028</v>
          </cell>
          <cell r="B5624" t="str">
            <v>KIS69049</v>
          </cell>
          <cell r="C5624" t="str">
            <v>hypothetical protein</v>
          </cell>
          <cell r="D5624">
            <v>79.072153553929994</v>
          </cell>
          <cell r="E5624">
            <v>209.90652649693399</v>
          </cell>
          <cell r="F5624">
            <v>144.489340025432</v>
          </cell>
          <cell r="G5624">
            <v>-1.38037610956276</v>
          </cell>
          <cell r="H5624">
            <v>0.182874056048933</v>
          </cell>
          <cell r="I5624">
            <v>1.1849066721443999E-14</v>
          </cell>
          <cell r="J5624">
            <v>9.2001167091981204E-14</v>
          </cell>
          <cell r="K5624">
            <v>21.500115698402183</v>
          </cell>
          <cell r="L5624">
            <v>2.8551901341417296</v>
          </cell>
          <cell r="M5624">
            <v>72.473954218361257</v>
          </cell>
          <cell r="N5624">
            <v>12.527153953237658</v>
          </cell>
          <cell r="O5624" t="str">
            <v>N</v>
          </cell>
          <cell r="P5624" t="str">
            <v>Y</v>
          </cell>
          <cell r="Q5624">
            <v>1</v>
          </cell>
          <cell r="R5624">
            <v>75.196349165192899</v>
          </cell>
          <cell r="S5624">
            <v>2.154377E-2</v>
          </cell>
          <cell r="T5624">
            <v>0.93237499999999995</v>
          </cell>
          <cell r="U5624" t="str">
            <v>dark-green</v>
          </cell>
          <cell r="V5624">
            <v>1920.2129848192565</v>
          </cell>
          <cell r="W5624">
            <v>661.25677428401559</v>
          </cell>
          <cell r="X5624">
            <v>1.5324182171929901</v>
          </cell>
          <cell r="Y5624">
            <v>5.1647989460681904E-44</v>
          </cell>
        </row>
        <row r="5625">
          <cell r="A5625" t="str">
            <v>UMAG_01997</v>
          </cell>
          <cell r="B5625" t="str">
            <v>KIS70850</v>
          </cell>
          <cell r="C5625" t="str">
            <v>hypothetical protein</v>
          </cell>
          <cell r="D5625">
            <v>3.8543567629795499</v>
          </cell>
          <cell r="E5625">
            <v>12.132791267905599</v>
          </cell>
          <cell r="F5625">
            <v>7.9935740154425501</v>
          </cell>
          <cell r="G5625">
            <v>-1.3870335672721601</v>
          </cell>
          <cell r="H5625">
            <v>0.56759980092892104</v>
          </cell>
          <cell r="I5625">
            <v>3.3286289055936302E-3</v>
          </cell>
          <cell r="J5625">
            <v>6.3844841835317204E-3</v>
          </cell>
          <cell r="K5625">
            <v>4.5590742741093511</v>
          </cell>
          <cell r="L5625">
            <v>2.7179824836976616</v>
          </cell>
          <cell r="M5625">
            <v>18.480228859835613</v>
          </cell>
          <cell r="N5625">
            <v>4.9039144567433777</v>
          </cell>
          <cell r="O5625" t="str">
            <v>Y</v>
          </cell>
          <cell r="P5625" t="str">
            <v>Y</v>
          </cell>
          <cell r="Q5625">
            <v>0.5</v>
          </cell>
          <cell r="R5625">
            <v>11.107069400688999</v>
          </cell>
          <cell r="S5625">
            <v>-1.332263</v>
          </cell>
          <cell r="T5625">
            <v>4.4455959999999996E-3</v>
          </cell>
          <cell r="U5625" t="str">
            <v>dark-green</v>
          </cell>
          <cell r="V5625">
            <v>178.39204492060097</v>
          </cell>
          <cell r="W5625">
            <v>196.88763361861299</v>
          </cell>
          <cell r="X5625">
            <v>-0.13831535106249099</v>
          </cell>
          <cell r="Y5625">
            <v>0.39395882563078499</v>
          </cell>
        </row>
        <row r="5626">
          <cell r="A5626" t="str">
            <v>UMAG_00492</v>
          </cell>
          <cell r="B5626" t="str">
            <v>KIS72070</v>
          </cell>
          <cell r="C5626" t="str">
            <v>hypothetical protein</v>
          </cell>
          <cell r="D5626">
            <v>31.831787008063099</v>
          </cell>
          <cell r="E5626">
            <v>86.801693389156497</v>
          </cell>
          <cell r="F5626">
            <v>59.3167401986098</v>
          </cell>
          <cell r="G5626">
            <v>-1.3879876962459901</v>
          </cell>
          <cell r="H5626">
            <v>0.263766505498227</v>
          </cell>
          <cell r="I5626">
            <v>3.6763536305167298E-8</v>
          </cell>
          <cell r="J5626">
            <v>1.4481246617767099E-7</v>
          </cell>
          <cell r="K5626">
            <v>14.922964545198404</v>
          </cell>
          <cell r="L5626">
            <v>3.1613263157080942</v>
          </cell>
          <cell r="M5626">
            <v>51.190073468782444</v>
          </cell>
          <cell r="N5626">
            <v>13.274325279674692</v>
          </cell>
          <cell r="O5626" t="str">
            <v>N</v>
          </cell>
          <cell r="P5626" t="str">
            <v>Y</v>
          </cell>
          <cell r="Q5626">
            <v>0</v>
          </cell>
          <cell r="R5626">
            <v>22.419709888220801</v>
          </cell>
          <cell r="S5626">
            <v>-2.5290612891963198</v>
          </cell>
          <cell r="T5626">
            <v>3.8394972021762602E-11</v>
          </cell>
          <cell r="U5626" t="str">
            <v>dark-green</v>
          </cell>
          <cell r="V5626">
            <v>993.47629090721966</v>
          </cell>
          <cell r="W5626">
            <v>1077.8430381832534</v>
          </cell>
          <cell r="X5626">
            <v>-0.11764885854288901</v>
          </cell>
          <cell r="Y5626">
            <v>0.254751657190734</v>
          </cell>
        </row>
        <row r="5627">
          <cell r="A5627" t="str">
            <v>UMAG_00581</v>
          </cell>
          <cell r="B5627" t="str">
            <v>KIS72163</v>
          </cell>
          <cell r="C5627" t="str">
            <v>hypothetical protein</v>
          </cell>
          <cell r="D5627">
            <v>60.889133775636701</v>
          </cell>
          <cell r="E5627">
            <v>165.53561801946901</v>
          </cell>
          <cell r="F5627">
            <v>113.212375897553</v>
          </cell>
          <cell r="G5627">
            <v>-1.3902506145018501</v>
          </cell>
          <cell r="H5627">
            <v>0.249703185542027</v>
          </cell>
          <cell r="I5627">
            <v>6.5599523737211902E-9</v>
          </cell>
          <cell r="J5627">
            <v>2.8101652741537701E-8</v>
          </cell>
          <cell r="K5627">
            <v>21.330529985730678</v>
          </cell>
          <cell r="L5627">
            <v>7.1210306251262301</v>
          </cell>
          <cell r="M5627">
            <v>73.509663253471359</v>
          </cell>
          <cell r="N5627">
            <v>17.751089106155757</v>
          </cell>
          <cell r="O5627" t="str">
            <v>N</v>
          </cell>
          <cell r="P5627" t="str">
            <v>Y</v>
          </cell>
          <cell r="Q5627">
            <v>8</v>
          </cell>
          <cell r="R5627">
            <v>211.822702682135</v>
          </cell>
          <cell r="S5627">
            <v>0.21085645252006199</v>
          </cell>
          <cell r="T5627">
            <v>0.33913256591574398</v>
          </cell>
          <cell r="U5627" t="str">
            <v>cyan</v>
          </cell>
          <cell r="V5627">
            <v>1638.3290411952632</v>
          </cell>
          <cell r="W5627">
            <v>674.82130847108067</v>
          </cell>
          <cell r="X5627">
            <v>1.2769151589119101</v>
          </cell>
          <cell r="Y5627">
            <v>2.9417480968510001E-41</v>
          </cell>
        </row>
        <row r="5628">
          <cell r="A5628" t="str">
            <v>UMAG_03140</v>
          </cell>
          <cell r="B5628" t="str">
            <v>KIS68567</v>
          </cell>
          <cell r="C5628" t="str">
            <v>hypothetical protein</v>
          </cell>
          <cell r="D5628">
            <v>32.610906099280001</v>
          </cell>
          <cell r="E5628">
            <v>88.3001511861155</v>
          </cell>
          <cell r="F5628">
            <v>60.455528642697701</v>
          </cell>
          <cell r="G5628">
            <v>-1.39127075631802</v>
          </cell>
          <cell r="H5628">
            <v>0.22919908579395801</v>
          </cell>
          <cell r="I5628">
            <v>3.39374471178496E-10</v>
          </cell>
          <cell r="J5628">
            <v>1.69033082792065E-9</v>
          </cell>
          <cell r="K5628">
            <v>16.21815030161132</v>
          </cell>
          <cell r="L5628">
            <v>2.6775244818189621</v>
          </cell>
          <cell r="M5628">
            <v>55.33812439765898</v>
          </cell>
          <cell r="N5628">
            <v>6.1353375799605461</v>
          </cell>
          <cell r="O5628" t="str">
            <v>Y</v>
          </cell>
          <cell r="P5628" t="str">
            <v>Y</v>
          </cell>
          <cell r="Q5628">
            <v>2</v>
          </cell>
          <cell r="R5628">
            <v>162.41708822710899</v>
          </cell>
          <cell r="S5628">
            <v>2.2128990000000002</v>
          </cell>
          <cell r="T5628">
            <v>3.7275860000000002E-29</v>
          </cell>
          <cell r="U5628" t="str">
            <v>magenta</v>
          </cell>
          <cell r="V5628">
            <v>903.06396765465604</v>
          </cell>
          <cell r="W5628">
            <v>778.20566165895707</v>
          </cell>
          <cell r="X5628">
            <v>0.21492389147461699</v>
          </cell>
          <cell r="Y5628">
            <v>0.35915765383167603</v>
          </cell>
        </row>
        <row r="5629">
          <cell r="A5629" t="str">
            <v>UMAG_05237</v>
          </cell>
          <cell r="B5629" t="str">
            <v>KIS70168</v>
          </cell>
          <cell r="C5629" t="str">
            <v>hypothetical protein</v>
          </cell>
          <cell r="D5629">
            <v>104.72145748644699</v>
          </cell>
          <cell r="E5629">
            <v>317.90823608746899</v>
          </cell>
          <cell r="F5629">
            <v>211.31484678695799</v>
          </cell>
          <cell r="G5629">
            <v>-1.39197420568746</v>
          </cell>
          <cell r="H5629">
            <v>0.50228025167359702</v>
          </cell>
          <cell r="I5629">
            <v>1.1663086028642401E-3</v>
          </cell>
          <cell r="J5629">
            <v>2.42418068677702E-3</v>
          </cell>
          <cell r="K5629">
            <v>36.124218863018214</v>
          </cell>
          <cell r="L5629">
            <v>4.1350375157094623</v>
          </cell>
          <cell r="M5629">
            <v>136.79044713173758</v>
          </cell>
          <cell r="N5629">
            <v>76.253413840239318</v>
          </cell>
          <cell r="O5629" t="str">
            <v>Y</v>
          </cell>
          <cell r="P5629" t="str">
            <v>Y</v>
          </cell>
          <cell r="Q5629">
            <v>1</v>
          </cell>
          <cell r="R5629">
            <v>57.919532883294202</v>
          </cell>
          <cell r="S5629">
            <v>0.1062874</v>
          </cell>
          <cell r="T5629">
            <v>0.79076020000000002</v>
          </cell>
          <cell r="U5629" t="str">
            <v>magenta</v>
          </cell>
          <cell r="V5629">
            <v>1730.5229341782099</v>
          </cell>
          <cell r="W5629">
            <v>3995.484830971563</v>
          </cell>
          <cell r="X5629">
            <v>-1.1683132977139601</v>
          </cell>
          <cell r="Y5629">
            <v>7.5889797521859204E-3</v>
          </cell>
        </row>
        <row r="5630">
          <cell r="A5630" t="str">
            <v>UMAG_11396</v>
          </cell>
          <cell r="B5630" t="str">
            <v>KIS69742</v>
          </cell>
          <cell r="C5630" t="str">
            <v>related to ser/thr protein kinase</v>
          </cell>
          <cell r="D5630">
            <v>88.312650899572603</v>
          </cell>
          <cell r="E5630">
            <v>236.31246681205999</v>
          </cell>
          <cell r="F5630">
            <v>162.31255885581601</v>
          </cell>
          <cell r="G5630">
            <v>-1.3929746826739799</v>
          </cell>
          <cell r="H5630">
            <v>0.17751682713907099</v>
          </cell>
          <cell r="I5630">
            <v>1.12369791779188E-15</v>
          </cell>
          <cell r="J5630">
            <v>9.2472465591535305E-15</v>
          </cell>
          <cell r="K5630">
            <v>13.998706495921677</v>
          </cell>
          <cell r="L5630">
            <v>2.8308587501156812</v>
          </cell>
          <cell r="M5630">
            <v>47.36427094712576</v>
          </cell>
          <cell r="N5630">
            <v>3.2782491061818586</v>
          </cell>
          <cell r="O5630" t="str">
            <v>N</v>
          </cell>
          <cell r="P5630" t="str">
            <v>Y</v>
          </cell>
          <cell r="Q5630">
            <v>6</v>
          </cell>
          <cell r="R5630">
            <v>112.75247543363599</v>
          </cell>
          <cell r="S5630">
            <v>0.69218440000000003</v>
          </cell>
          <cell r="T5630">
            <v>1.275097E-3</v>
          </cell>
          <cell r="U5630" t="str">
            <v>cyan</v>
          </cell>
          <cell r="V5630">
            <v>955.54097274626599</v>
          </cell>
          <cell r="W5630">
            <v>1136.7737283209133</v>
          </cell>
          <cell r="X5630">
            <v>-0.25055194095121103</v>
          </cell>
          <cell r="Y5630">
            <v>1.6889932868059399E-2</v>
          </cell>
        </row>
        <row r="5631">
          <cell r="A5631" t="str">
            <v>UMAG_02321</v>
          </cell>
          <cell r="B5631" t="str">
            <v>KIS69798</v>
          </cell>
          <cell r="C5631" t="str">
            <v>hypothetical protein</v>
          </cell>
          <cell r="D5631">
            <v>30.0890575238531</v>
          </cell>
          <cell r="E5631">
            <v>85.278461325626495</v>
          </cell>
          <cell r="F5631">
            <v>57.683759424739797</v>
          </cell>
          <cell r="G5631">
            <v>-1.39341512269034</v>
          </cell>
          <cell r="H5631">
            <v>0.35990684604723799</v>
          </cell>
          <cell r="I5631">
            <v>2.5549816520942201E-5</v>
          </cell>
          <cell r="J5631">
            <v>6.9233143760606805E-5</v>
          </cell>
          <cell r="K5631">
            <v>6.7578961476388573</v>
          </cell>
          <cell r="L5631">
            <v>4.4979649211331987</v>
          </cell>
          <cell r="M5631">
            <v>23.781545739059197</v>
          </cell>
          <cell r="N5631">
            <v>5.0862262752613141</v>
          </cell>
          <cell r="O5631" t="str">
            <v>N</v>
          </cell>
          <cell r="P5631" t="str">
            <v>Y</v>
          </cell>
          <cell r="Q5631">
            <v>1</v>
          </cell>
          <cell r="R5631">
            <v>59.205466048680101</v>
          </cell>
          <cell r="S5631">
            <v>1.357534</v>
          </cell>
          <cell r="T5631">
            <v>6.3541359999999998E-3</v>
          </cell>
          <cell r="U5631" t="str">
            <v>light-cyan</v>
          </cell>
          <cell r="V5631">
            <v>270.4446146415483</v>
          </cell>
          <cell r="W5631">
            <v>107.04924024834168</v>
          </cell>
          <cell r="X5631">
            <v>1.3360335536538599</v>
          </cell>
          <cell r="Y5631">
            <v>7.8393220582423699E-10</v>
          </cell>
        </row>
        <row r="5632">
          <cell r="A5632" t="str">
            <v>UMAG_11434</v>
          </cell>
          <cell r="B5632" t="str">
            <v>KIS72087</v>
          </cell>
          <cell r="C5632" t="str">
            <v>hypothetical protein</v>
          </cell>
          <cell r="D5632">
            <v>24.387576961402701</v>
          </cell>
          <cell r="E5632">
            <v>66.862588715848204</v>
          </cell>
          <cell r="F5632">
            <v>45.625082838625502</v>
          </cell>
          <cell r="G5632">
            <v>-1.39795962591472</v>
          </cell>
          <cell r="H5632">
            <v>0.25694492331479102</v>
          </cell>
          <cell r="I5632">
            <v>1.39341687764904E-8</v>
          </cell>
          <cell r="J5632">
            <v>5.78500837378713E-8</v>
          </cell>
          <cell r="K5632">
            <v>6.178912789990882</v>
          </cell>
          <cell r="L5632">
            <v>1.4543621671163858</v>
          </cell>
          <cell r="M5632">
            <v>21.26373817215682</v>
          </cell>
          <cell r="N5632">
            <v>2.4326740435226277</v>
          </cell>
          <cell r="O5632" t="str">
            <v>N</v>
          </cell>
          <cell r="P5632" t="str">
            <v>Y</v>
          </cell>
          <cell r="Q5632">
            <v>0.5</v>
          </cell>
          <cell r="R5632">
            <v>136.05807893801901</v>
          </cell>
          <cell r="S5632">
            <v>2.450504</v>
          </cell>
          <cell r="T5632">
            <v>7.0302449999999994E-18</v>
          </cell>
          <cell r="U5632" t="str">
            <v>light-cyan</v>
          </cell>
          <cell r="V5632">
            <v>371.05232184891094</v>
          </cell>
          <cell r="W5632">
            <v>152.83600894223534</v>
          </cell>
          <cell r="X5632">
            <v>1.28131156672763</v>
          </cell>
          <cell r="Y5632">
            <v>2.30408509816512E-17</v>
          </cell>
        </row>
        <row r="5633">
          <cell r="A5633" t="str">
            <v>UMAG_10498</v>
          </cell>
          <cell r="B5633" t="str">
            <v>KIS68143</v>
          </cell>
          <cell r="C5633" t="str">
            <v>hypothetical protein</v>
          </cell>
          <cell r="D5633">
            <v>39.5687544155182</v>
          </cell>
          <cell r="E5633">
            <v>109.597186180132</v>
          </cell>
          <cell r="F5633">
            <v>74.5829702978249</v>
          </cell>
          <cell r="G5633">
            <v>-1.39805979854783</v>
          </cell>
          <cell r="H5633">
            <v>0.29204722204908801</v>
          </cell>
          <cell r="I5633">
            <v>4.1786015335588299E-7</v>
          </cell>
          <cell r="J5633">
            <v>1.4481634070166301E-6</v>
          </cell>
          <cell r="K5633">
            <v>23.179125201202584</v>
          </cell>
          <cell r="L5633">
            <v>7.5899302761002172</v>
          </cell>
          <cell r="M5633">
            <v>81.8253864701541</v>
          </cell>
          <cell r="N5633">
            <v>27.034342193439155</v>
          </cell>
          <cell r="O5633" t="str">
            <v>Y</v>
          </cell>
          <cell r="P5633" t="str">
            <v>Y</v>
          </cell>
          <cell r="Q5633">
            <v>0.5</v>
          </cell>
          <cell r="R5633">
            <v>81.218348376218401</v>
          </cell>
          <cell r="S5633">
            <v>0.87682119999999997</v>
          </cell>
          <cell r="T5633">
            <v>1.5482989999999999E-3</v>
          </cell>
          <cell r="U5633" t="str">
            <v>light-cyan</v>
          </cell>
          <cell r="V5633">
            <v>1430.0556060915167</v>
          </cell>
          <cell r="W5633">
            <v>221.26533667618435</v>
          </cell>
          <cell r="X5633">
            <v>2.67970746638083</v>
          </cell>
          <cell r="Y5633">
            <v>2.1777791358393399E-110</v>
          </cell>
        </row>
        <row r="5634">
          <cell r="A5634" t="str">
            <v>UMAG_02342</v>
          </cell>
          <cell r="B5634" t="str">
            <v>KIS69821</v>
          </cell>
          <cell r="C5634" t="str">
            <v>hypothetical protein</v>
          </cell>
          <cell r="D5634">
            <v>32.869535854448003</v>
          </cell>
          <cell r="E5634">
            <v>89.563927422617894</v>
          </cell>
          <cell r="F5634">
            <v>61.216731638532899</v>
          </cell>
          <cell r="G5634">
            <v>-1.40060270112773</v>
          </cell>
          <cell r="H5634">
            <v>0.23090319467798601</v>
          </cell>
          <cell r="I5634">
            <v>3.4552098745685402E-10</v>
          </cell>
          <cell r="J5634">
            <v>1.7196190901165499E-9</v>
          </cell>
          <cell r="K5634">
            <v>8.5550913046500305</v>
          </cell>
          <cell r="L5634">
            <v>2.4283701835726741</v>
          </cell>
          <cell r="M5634">
            <v>29.579950374805801</v>
          </cell>
          <cell r="N5634">
            <v>0.8753592911685758</v>
          </cell>
          <cell r="O5634" t="str">
            <v>N</v>
          </cell>
          <cell r="P5634" t="str">
            <v>Y</v>
          </cell>
          <cell r="Q5634">
            <v>0.5</v>
          </cell>
          <cell r="R5634">
            <v>62.343010234779896</v>
          </cell>
          <cell r="S5634">
            <v>0.61971209999999999</v>
          </cell>
          <cell r="T5634">
            <v>1.6847879999999999E-2</v>
          </cell>
          <cell r="U5634" t="str">
            <v>light-cyan</v>
          </cell>
          <cell r="V5634">
            <v>434.07909563658995</v>
          </cell>
          <cell r="W5634">
            <v>348.03379128408164</v>
          </cell>
          <cell r="X5634">
            <v>0.32066244008136002</v>
          </cell>
          <cell r="Y5634">
            <v>1.6268182655864501E-2</v>
          </cell>
        </row>
        <row r="5635">
          <cell r="A5635" t="str">
            <v>UMAG_10587</v>
          </cell>
          <cell r="B5635" t="str">
            <v>KIS71042</v>
          </cell>
          <cell r="C5635" t="str">
            <v>related to PPX1 - Exopolyphosphatase</v>
          </cell>
          <cell r="D5635">
            <v>180.77943532440699</v>
          </cell>
          <cell r="E5635">
            <v>484.70641920503601</v>
          </cell>
          <cell r="F5635">
            <v>332.74292726472203</v>
          </cell>
          <cell r="G5635">
            <v>-1.4031000442897701</v>
          </cell>
          <cell r="H5635">
            <v>0.15192968454254499</v>
          </cell>
          <cell r="I5635">
            <v>6.7004747173169198E-21</v>
          </cell>
          <cell r="J5635">
            <v>8.5713003314588799E-20</v>
          </cell>
          <cell r="K5635">
            <v>80.083575891904061</v>
          </cell>
          <cell r="L5635">
            <v>12.169676618064125</v>
          </cell>
          <cell r="M5635">
            <v>271.45831933634156</v>
          </cell>
          <cell r="N5635">
            <v>22.763180537070326</v>
          </cell>
          <cell r="O5635" t="str">
            <v>Y</v>
          </cell>
          <cell r="P5635" t="str">
            <v>Y</v>
          </cell>
          <cell r="Q5635">
            <v>0.5</v>
          </cell>
          <cell r="R5635">
            <v>56.546987918059799</v>
          </cell>
          <cell r="S5635">
            <v>-0.79915550000000002</v>
          </cell>
          <cell r="T5635">
            <v>3.557415E-3</v>
          </cell>
          <cell r="U5635" t="str">
            <v>beige</v>
          </cell>
          <cell r="V5635">
            <v>2613.2600381678567</v>
          </cell>
          <cell r="W5635">
            <v>1352.8441235530565</v>
          </cell>
          <cell r="X5635">
            <v>0.94843932999901204</v>
          </cell>
          <cell r="Y5635">
            <v>7.3025814505408795E-30</v>
          </cell>
        </row>
        <row r="5636">
          <cell r="A5636" t="str">
            <v>UMAG_05391</v>
          </cell>
          <cell r="B5636" t="str">
            <v>KIS66398</v>
          </cell>
          <cell r="C5636" t="str">
            <v>hypothetical protein</v>
          </cell>
          <cell r="D5636">
            <v>267.83088687263898</v>
          </cell>
          <cell r="E5636">
            <v>721.17728112385998</v>
          </cell>
          <cell r="F5636">
            <v>494.50408399825</v>
          </cell>
          <cell r="G5636">
            <v>-1.40321667389122</v>
          </cell>
          <cell r="H5636">
            <v>0.17314659833696999</v>
          </cell>
          <cell r="I5636">
            <v>1.3448503161312899E-16</v>
          </cell>
          <cell r="J5636">
            <v>1.1933699233802399E-15</v>
          </cell>
          <cell r="K5636">
            <v>102.74907793806275</v>
          </cell>
          <cell r="L5636">
            <v>25.858445673893229</v>
          </cell>
          <cell r="M5636">
            <v>349.11430745221674</v>
          </cell>
          <cell r="N5636">
            <v>21.021813344810333</v>
          </cell>
          <cell r="O5636" t="str">
            <v>Y</v>
          </cell>
          <cell r="P5636" t="str">
            <v>Y</v>
          </cell>
          <cell r="Q5636">
            <v>0.5</v>
          </cell>
          <cell r="R5636">
            <v>166.48293220856399</v>
          </cell>
          <cell r="S5636">
            <v>-0.63403259999999995</v>
          </cell>
          <cell r="T5636">
            <v>1.083616E-4</v>
          </cell>
          <cell r="U5636" t="str">
            <v>dark-green</v>
          </cell>
          <cell r="V5636">
            <v>5812.7243513573894</v>
          </cell>
          <cell r="W5636">
            <v>3171.8321566446066</v>
          </cell>
          <cell r="X5636">
            <v>0.87153498952022002</v>
          </cell>
          <cell r="Y5636">
            <v>4.5813163602510099E-14</v>
          </cell>
        </row>
        <row r="5637">
          <cell r="A5637" t="str">
            <v>UMAG_00494</v>
          </cell>
          <cell r="B5637" t="str">
            <v>KIS72073</v>
          </cell>
          <cell r="C5637" t="str">
            <v>hypothetical protein</v>
          </cell>
          <cell r="D5637">
            <v>352.84965861323798</v>
          </cell>
          <cell r="E5637">
            <v>952.97023702002298</v>
          </cell>
          <cell r="F5637">
            <v>652.90994781663005</v>
          </cell>
          <cell r="G5637">
            <v>-1.40483364008098</v>
          </cell>
          <cell r="H5637">
            <v>0.18337385754173299</v>
          </cell>
          <cell r="I5637">
            <v>4.7183592922241899E-15</v>
          </cell>
          <cell r="J5637">
            <v>3.7583971674190198E-14</v>
          </cell>
          <cell r="K5637">
            <v>53.545090086381684</v>
          </cell>
          <cell r="L5637">
            <v>14.410500233343759</v>
          </cell>
          <cell r="M5637">
            <v>182.99456068769666</v>
          </cell>
          <cell r="N5637">
            <v>25.176045202278782</v>
          </cell>
          <cell r="O5637" t="str">
            <v>N</v>
          </cell>
          <cell r="P5637" t="str">
            <v>Y</v>
          </cell>
          <cell r="Q5637">
            <v>0.5</v>
          </cell>
          <cell r="R5637">
            <v>243.41876289202301</v>
          </cell>
          <cell r="S5637">
            <v>-3.74428798020972E-2</v>
          </cell>
          <cell r="T5637">
            <v>0.88909992981082997</v>
          </cell>
          <cell r="U5637" t="str">
            <v>light-cyan</v>
          </cell>
          <cell r="V5637">
            <v>4346.9662414903496</v>
          </cell>
          <cell r="W5637">
            <v>1324.8313585417634</v>
          </cell>
          <cell r="X5637">
            <v>1.7120186668269</v>
          </cell>
          <cell r="Y5637">
            <v>2.9822073489422597E-98</v>
          </cell>
        </row>
        <row r="5638">
          <cell r="A5638" t="str">
            <v>UMAG_02605</v>
          </cell>
          <cell r="B5638" t="str">
            <v>KIS69258</v>
          </cell>
          <cell r="C5638" t="str">
            <v>hypothetical protein</v>
          </cell>
          <cell r="D5638">
            <v>66.746879106528795</v>
          </cell>
          <cell r="E5638">
            <v>180.892302822174</v>
          </cell>
          <cell r="F5638">
            <v>123.81959096435099</v>
          </cell>
          <cell r="G5638">
            <v>-1.40503706857578</v>
          </cell>
          <cell r="H5638">
            <v>0.194904452065808</v>
          </cell>
          <cell r="I5638">
            <v>1.4560931519425499E-13</v>
          </cell>
          <cell r="J5638">
            <v>1.00495317965266E-12</v>
          </cell>
          <cell r="K5638">
            <v>13.785804559794405</v>
          </cell>
          <cell r="L5638">
            <v>2.2879360528595578</v>
          </cell>
          <cell r="M5638">
            <v>47.259961467982002</v>
          </cell>
          <cell r="N5638">
            <v>6.0853362100214881</v>
          </cell>
          <cell r="O5638" t="str">
            <v>N</v>
          </cell>
          <cell r="P5638" t="str">
            <v>Y</v>
          </cell>
          <cell r="Q5638">
            <v>8</v>
          </cell>
          <cell r="R5638">
            <v>215.03998910457199</v>
          </cell>
          <cell r="S5638">
            <v>1.0340400000000001</v>
          </cell>
          <cell r="T5638">
            <v>1.190319E-8</v>
          </cell>
          <cell r="U5638" t="str">
            <v>light-cyan</v>
          </cell>
          <cell r="V5638">
            <v>1127.0510579301961</v>
          </cell>
          <cell r="W5638">
            <v>1689.3630391519134</v>
          </cell>
          <cell r="X5638">
            <v>-0.58250068362086505</v>
          </cell>
          <cell r="Y5638">
            <v>1.6692581862408E-6</v>
          </cell>
        </row>
        <row r="5639">
          <cell r="A5639" t="str">
            <v>UMAG_04724</v>
          </cell>
          <cell r="B5639" t="str">
            <v>KIS66663</v>
          </cell>
          <cell r="C5639" t="str">
            <v>hypothetical protein</v>
          </cell>
          <cell r="D5639">
            <v>82.939607096243805</v>
          </cell>
          <cell r="E5639">
            <v>223.318460832319</v>
          </cell>
          <cell r="F5639">
            <v>153.129033964282</v>
          </cell>
          <cell r="G5639">
            <v>-1.40648432743178</v>
          </cell>
          <cell r="H5639">
            <v>0.16469143089503599</v>
          </cell>
          <cell r="I5639">
            <v>3.5472642983620296E-18</v>
          </cell>
          <cell r="J5639">
            <v>3.6030388942482197E-17</v>
          </cell>
          <cell r="K5639">
            <v>43.751034854413767</v>
          </cell>
          <cell r="L5639">
            <v>6.4450412827116041</v>
          </cell>
          <cell r="M5639">
            <v>149.41665430664588</v>
          </cell>
          <cell r="N5639">
            <v>16.960221733508504</v>
          </cell>
          <cell r="O5639" t="str">
            <v>Y</v>
          </cell>
          <cell r="P5639" t="str">
            <v>Y</v>
          </cell>
          <cell r="Q5639">
            <v>0.5</v>
          </cell>
          <cell r="R5639">
            <v>63.267916024406702</v>
          </cell>
          <cell r="S5639">
            <v>-0.81752309999999995</v>
          </cell>
          <cell r="T5639">
            <v>1.526559E-3</v>
          </cell>
          <cell r="U5639" t="str">
            <v>beige</v>
          </cell>
          <cell r="V5639">
            <v>2058.3348346504204</v>
          </cell>
          <cell r="W5639">
            <v>1069.8922375959173</v>
          </cell>
          <cell r="X5639">
            <v>0.94124784869093003</v>
          </cell>
          <cell r="Y5639">
            <v>2.52584403666453E-20</v>
          </cell>
        </row>
        <row r="5640">
          <cell r="A5640" t="str">
            <v>UMAG_05769</v>
          </cell>
          <cell r="B5640" t="str">
            <v>KIS66987</v>
          </cell>
          <cell r="C5640" t="str">
            <v>related to Dolichyl-diphosphooligosaccharide--protein glycosyltransferase 67 kDa subunit precursor</v>
          </cell>
          <cell r="D5640">
            <v>159.91172120334599</v>
          </cell>
          <cell r="E5640">
            <v>429.96226442531901</v>
          </cell>
          <cell r="F5640">
            <v>294.93699281433197</v>
          </cell>
          <cell r="G5640">
            <v>-1.4067198704043999</v>
          </cell>
          <cell r="H5640">
            <v>0.15418749511006699</v>
          </cell>
          <cell r="I5640">
            <v>1.8957601952993701E-20</v>
          </cell>
          <cell r="J5640">
            <v>2.33867055034868E-19</v>
          </cell>
          <cell r="K5640">
            <v>69.257601280174583</v>
          </cell>
          <cell r="L5640">
            <v>11.009812336898179</v>
          </cell>
          <cell r="M5640">
            <v>236.90640805860278</v>
          </cell>
          <cell r="N5640">
            <v>21.86051291010396</v>
          </cell>
          <cell r="O5640" t="str">
            <v>Y</v>
          </cell>
          <cell r="P5640" t="str">
            <v>Y</v>
          </cell>
          <cell r="Q5640">
            <v>2</v>
          </cell>
          <cell r="R5640">
            <v>375.94349115566899</v>
          </cell>
          <cell r="S5640">
            <v>0.29597830000000003</v>
          </cell>
          <cell r="T5640">
            <v>0.13840649999999999</v>
          </cell>
          <cell r="U5640" t="str">
            <v>light-green</v>
          </cell>
          <cell r="V5640">
            <v>3796.9849493966335</v>
          </cell>
          <cell r="W5640">
            <v>2618.4338011867167</v>
          </cell>
          <cell r="X5640">
            <v>0.53493886430052096</v>
          </cell>
          <cell r="Y5640">
            <v>4.68605282826929E-10</v>
          </cell>
        </row>
        <row r="5641">
          <cell r="A5641" t="str">
            <v>UMAG_15078</v>
          </cell>
          <cell r="B5641" t="str">
            <v>KIS69733</v>
          </cell>
          <cell r="C5641" t="str">
            <v>hypothetical protein</v>
          </cell>
          <cell r="D5641">
            <v>134.286581500963</v>
          </cell>
          <cell r="E5641">
            <v>362.23725955473998</v>
          </cell>
          <cell r="F5641">
            <v>248.261920527851</v>
          </cell>
          <cell r="G5641">
            <v>-1.4080715310743099</v>
          </cell>
          <cell r="H5641">
            <v>0.16577652247545299</v>
          </cell>
          <cell r="I5641">
            <v>5.1591287982287301E-18</v>
          </cell>
          <cell r="J5641">
            <v>5.1831993836014898E-17</v>
          </cell>
          <cell r="K5641">
            <v>35.652516363345278</v>
          </cell>
          <cell r="L5641">
            <v>6.3889652797966789</v>
          </cell>
          <cell r="M5641">
            <v>121.63956425954429</v>
          </cell>
          <cell r="N5641">
            <v>12.247721511433662</v>
          </cell>
          <cell r="O5641" t="str">
            <v>N</v>
          </cell>
          <cell r="P5641" t="str">
            <v>N</v>
          </cell>
          <cell r="Q5641">
            <v>0.5</v>
          </cell>
          <cell r="R5641">
            <v>33.2948932173326</v>
          </cell>
          <cell r="S5641">
            <v>-1.1124240000000001</v>
          </cell>
          <cell r="T5641">
            <v>1.131334E-2</v>
          </cell>
          <cell r="U5641" t="str">
            <v>dark-green</v>
          </cell>
          <cell r="V5641">
            <v>2636.9046872094032</v>
          </cell>
          <cell r="W5641">
            <v>945.37183816944662</v>
          </cell>
          <cell r="X5641">
            <v>1.4768582784693101</v>
          </cell>
          <cell r="Y5641">
            <v>8.3509155774358692E-43</v>
          </cell>
        </row>
        <row r="5642">
          <cell r="A5642" t="str">
            <v>UMAG_12181</v>
          </cell>
          <cell r="B5642" t="str">
            <v>KIS69547</v>
          </cell>
          <cell r="C5642" t="str">
            <v>hypothetical protein</v>
          </cell>
          <cell r="D5642">
            <v>64.961493700283398</v>
          </cell>
          <cell r="E5642">
            <v>177.77956450568399</v>
          </cell>
          <cell r="F5642">
            <v>121.37052910298399</v>
          </cell>
          <cell r="G5642">
            <v>-1.4085066335292</v>
          </cell>
          <cell r="H5642">
            <v>0.229843814491419</v>
          </cell>
          <cell r="I5642">
            <v>2.2524213419006901E-10</v>
          </cell>
          <cell r="J5642">
            <v>1.1448184003680901E-9</v>
          </cell>
          <cell r="K5642">
            <v>14.688788447209401</v>
          </cell>
          <cell r="L5642">
            <v>1.7934746403110866</v>
          </cell>
          <cell r="M5642">
            <v>51.257470632661551</v>
          </cell>
          <cell r="N5642">
            <v>15.038676526469905</v>
          </cell>
          <cell r="O5642" t="str">
            <v>N</v>
          </cell>
          <cell r="P5642" t="str">
            <v>Y</v>
          </cell>
          <cell r="Q5642">
            <v>2</v>
          </cell>
          <cell r="R5642">
            <v>205.757336905676</v>
          </cell>
          <cell r="S5642">
            <v>0.84085670000000001</v>
          </cell>
          <cell r="T5642">
            <v>2.508304E-7</v>
          </cell>
          <cell r="U5642" t="str">
            <v>magenta</v>
          </cell>
          <cell r="V5642">
            <v>1677.2903412820533</v>
          </cell>
          <cell r="W5642">
            <v>947.55580266938796</v>
          </cell>
          <cell r="X5642">
            <v>0.82243112112291294</v>
          </cell>
          <cell r="Y5642">
            <v>1.37098138506513E-17</v>
          </cell>
        </row>
        <row r="5643">
          <cell r="A5643" t="str">
            <v>UMAG_10602</v>
          </cell>
          <cell r="B5643" t="str">
            <v>KIS69449</v>
          </cell>
          <cell r="C5643" t="str">
            <v>related to SEN1 protein</v>
          </cell>
          <cell r="D5643">
            <v>75.772771023522594</v>
          </cell>
          <cell r="E5643">
            <v>207.363240232789</v>
          </cell>
          <cell r="F5643">
            <v>141.56800562815599</v>
          </cell>
          <cell r="G5643">
            <v>-1.4130420661641201</v>
          </cell>
          <cell r="H5643">
            <v>0.21591740685852201</v>
          </cell>
          <cell r="I5643">
            <v>1.4998385275304398E-11</v>
          </cell>
          <cell r="J5643">
            <v>8.5140218698125095E-11</v>
          </cell>
          <cell r="K5643">
            <v>7.6043522574126561</v>
          </cell>
          <cell r="L5643">
            <v>2.0231186246510968</v>
          </cell>
          <cell r="M5643">
            <v>26.351525993670322</v>
          </cell>
          <cell r="N5643">
            <v>5.3726967047371854</v>
          </cell>
          <cell r="O5643" t="str">
            <v>N</v>
          </cell>
          <cell r="P5643" t="str">
            <v>Y</v>
          </cell>
          <cell r="Q5643">
            <v>12</v>
          </cell>
          <cell r="R5643">
            <v>117.965889645347</v>
          </cell>
          <cell r="S5643">
            <v>0.56940880000000005</v>
          </cell>
          <cell r="T5643">
            <v>4.8114639999999997E-3</v>
          </cell>
          <cell r="U5643" t="str">
            <v>cyan</v>
          </cell>
          <cell r="V5643">
            <v>960.56825892946233</v>
          </cell>
          <cell r="W5643">
            <v>1105.5309486295428</v>
          </cell>
          <cell r="X5643">
            <v>-0.203816371205326</v>
          </cell>
          <cell r="Y5643">
            <v>0.10137703321338699</v>
          </cell>
        </row>
        <row r="5644">
          <cell r="A5644" t="str">
            <v>UMAG_02395</v>
          </cell>
          <cell r="B5644" t="str">
            <v>KIS69879</v>
          </cell>
          <cell r="C5644" t="str">
            <v>related to ferric reductase</v>
          </cell>
          <cell r="D5644">
            <v>21.574621656401</v>
          </cell>
          <cell r="E5644">
            <v>61.675614618509101</v>
          </cell>
          <cell r="F5644">
            <v>41.625118137455097</v>
          </cell>
          <cell r="G5644">
            <v>-1.41425217414868</v>
          </cell>
          <cell r="H5644">
            <v>0.346797804082702</v>
          </cell>
          <cell r="I5644">
            <v>1.0769032230552299E-5</v>
          </cell>
          <cell r="J5644">
            <v>3.0850531356704199E-5</v>
          </cell>
          <cell r="K5644">
            <v>8.0276278743738878</v>
          </cell>
          <cell r="L5644">
            <v>3.8655878307223239</v>
          </cell>
          <cell r="M5644">
            <v>29.405567335139921</v>
          </cell>
          <cell r="N5644">
            <v>9.8321226940037771</v>
          </cell>
          <cell r="O5644" t="str">
            <v>N</v>
          </cell>
          <cell r="P5644" t="str">
            <v>Y</v>
          </cell>
          <cell r="Q5644">
            <v>1</v>
          </cell>
          <cell r="R5644">
            <v>86.735763829164398</v>
          </cell>
          <cell r="S5644">
            <v>1.4012039999999999</v>
          </cell>
          <cell r="T5644">
            <v>1.097182E-4</v>
          </cell>
          <cell r="U5644" t="str">
            <v>red</v>
          </cell>
          <cell r="V5644">
            <v>427.68365339756366</v>
          </cell>
          <cell r="W5644">
            <v>124.88589183923561</v>
          </cell>
          <cell r="X5644">
            <v>1.7576579495346301</v>
          </cell>
          <cell r="Y5644">
            <v>9.3040667735911902E-20</v>
          </cell>
        </row>
        <row r="5645">
          <cell r="A5645" t="str">
            <v>UMAG_04400</v>
          </cell>
          <cell r="B5645" t="str">
            <v>KIS67301</v>
          </cell>
          <cell r="C5645" t="str">
            <v>probable PRB1 - protease B</v>
          </cell>
          <cell r="D5645">
            <v>1066.1928778662</v>
          </cell>
          <cell r="E5645">
            <v>2913.8249026879198</v>
          </cell>
          <cell r="F5645">
            <v>1990.0088902770599</v>
          </cell>
          <cell r="G5645">
            <v>-1.41495781965648</v>
          </cell>
          <cell r="H5645">
            <v>0.206912797459882</v>
          </cell>
          <cell r="I5645">
            <v>2.0668884199962998E-12</v>
          </cell>
          <cell r="J5645">
            <v>1.27649131865928E-11</v>
          </cell>
          <cell r="K5645">
            <v>443.16866223729568</v>
          </cell>
          <cell r="L5645">
            <v>134.16755455029158</v>
          </cell>
          <cell r="M5645">
            <v>1531.794983573835</v>
          </cell>
          <cell r="N5645">
            <v>152.44040213430628</v>
          </cell>
          <cell r="O5645" t="str">
            <v>Y</v>
          </cell>
          <cell r="P5645" t="str">
            <v>Y</v>
          </cell>
          <cell r="Q5645">
            <v>0.5</v>
          </cell>
          <cell r="R5645">
            <v>1134.8284118787401</v>
          </cell>
          <cell r="S5645">
            <v>0.6984958</v>
          </cell>
          <cell r="T5645">
            <v>1.465827E-4</v>
          </cell>
          <cell r="U5645" t="str">
            <v>dark-green</v>
          </cell>
          <cell r="V5645">
            <v>22338.791800377832</v>
          </cell>
          <cell r="W5645">
            <v>2334.9160648346401</v>
          </cell>
          <cell r="X5645">
            <v>3.2519612179791402</v>
          </cell>
          <cell r="Y5645">
            <v>5.6615264586969303E-249</v>
          </cell>
        </row>
        <row r="5646">
          <cell r="A5646" t="str">
            <v>UMAG_04044</v>
          </cell>
          <cell r="B5646" t="str">
            <v>KIS68002</v>
          </cell>
          <cell r="C5646" t="str">
            <v>related to Glucose oxidase</v>
          </cell>
          <cell r="D5646">
            <v>5.1433170002305699</v>
          </cell>
          <cell r="E5646">
            <v>16.461157456548602</v>
          </cell>
          <cell r="F5646">
            <v>10.8022372283896</v>
          </cell>
          <cell r="G5646">
            <v>-1.4152779394552599</v>
          </cell>
          <cell r="H5646">
            <v>0.56531595826602099</v>
          </cell>
          <cell r="I5646">
            <v>2.5984549615062501E-3</v>
          </cell>
          <cell r="J5646">
            <v>5.0990337336969498E-3</v>
          </cell>
          <cell r="K5646">
            <v>1.7794866471741997</v>
          </cell>
          <cell r="L5646">
            <v>1.8098144494581265</v>
          </cell>
          <cell r="M5646">
            <v>7.3720665629784046</v>
          </cell>
          <cell r="N5646">
            <v>1.8096332917593363</v>
          </cell>
          <cell r="O5646" t="str">
            <v>N</v>
          </cell>
          <cell r="P5646" t="str">
            <v>N</v>
          </cell>
          <cell r="Q5646">
            <v>1</v>
          </cell>
          <cell r="R5646">
            <v>136.72729884287699</v>
          </cell>
          <cell r="S5646">
            <v>-1.5799350000000001</v>
          </cell>
          <cell r="T5646">
            <v>1.5313660000000001E-12</v>
          </cell>
          <cell r="U5646" t="str">
            <v>dark-green</v>
          </cell>
          <cell r="V5646">
            <v>235.07719609850332</v>
          </cell>
          <cell r="W5646">
            <v>4973.1052236763499</v>
          </cell>
          <cell r="X5646">
            <v>-4.39518910163103</v>
          </cell>
          <cell r="Y5646">
            <v>0</v>
          </cell>
        </row>
        <row r="5647">
          <cell r="A5647" t="str">
            <v>UMAG_11552</v>
          </cell>
          <cell r="B5647" t="str">
            <v>KIS67084</v>
          </cell>
          <cell r="C5647" t="str">
            <v>hypothetical protein</v>
          </cell>
          <cell r="D5647">
            <v>91.416399696884397</v>
          </cell>
          <cell r="E5647">
            <v>252.73606787409699</v>
          </cell>
          <cell r="F5647">
            <v>172.07623378549101</v>
          </cell>
          <cell r="G5647">
            <v>-1.41760243658992</v>
          </cell>
          <cell r="H5647">
            <v>0.23968555748612999</v>
          </cell>
          <cell r="I5647">
            <v>8.1659700461932998E-10</v>
          </cell>
          <cell r="J5647">
            <v>3.9162707125767398E-9</v>
          </cell>
          <cell r="K5647">
            <v>64.941334568076769</v>
          </cell>
          <cell r="L5647">
            <v>7.4798862226569813</v>
          </cell>
          <cell r="M5647">
            <v>224.40913511964621</v>
          </cell>
          <cell r="N5647">
            <v>71.459961591918059</v>
          </cell>
          <cell r="O5647" t="str">
            <v>Y</v>
          </cell>
          <cell r="P5647" t="str">
            <v>Y</v>
          </cell>
          <cell r="Q5647">
            <v>0.5</v>
          </cell>
          <cell r="R5647">
            <v>113.323265184102</v>
          </cell>
          <cell r="S5647">
            <v>-0.44884780000000002</v>
          </cell>
          <cell r="T5647">
            <v>6.296235E-2</v>
          </cell>
          <cell r="U5647" t="str">
            <v>dark-green</v>
          </cell>
          <cell r="V5647">
            <v>1234.21414079293</v>
          </cell>
          <cell r="W5647">
            <v>1578.2184353947766</v>
          </cell>
          <cell r="X5647">
            <v>-0.35460571834333598</v>
          </cell>
          <cell r="Y5647">
            <v>4.9298233262007997E-3</v>
          </cell>
        </row>
        <row r="5648">
          <cell r="A5648" t="str">
            <v>UMAG_12096</v>
          </cell>
          <cell r="B5648" t="str">
            <v>KIS69637</v>
          </cell>
          <cell r="C5648" t="str">
            <v>hypothetical protein</v>
          </cell>
          <cell r="D5648">
            <v>11.8342835274228</v>
          </cell>
          <cell r="E5648">
            <v>35.461785285636999</v>
          </cell>
          <cell r="F5648">
            <v>23.648034406529899</v>
          </cell>
          <cell r="G5648">
            <v>-1.4180780159423101</v>
          </cell>
          <cell r="H5648">
            <v>0.44293086376790203</v>
          </cell>
          <cell r="I5648">
            <v>3.0258587255183403E-4</v>
          </cell>
          <cell r="J5648">
            <v>6.8973349918307995E-4</v>
          </cell>
          <cell r="K5648">
            <v>8.111156269629527</v>
          </cell>
          <cell r="L5648">
            <v>5.736248909708384</v>
          </cell>
          <cell r="M5648">
            <v>29.840596042696976</v>
          </cell>
          <cell r="N5648">
            <v>7.3455171026741999</v>
          </cell>
          <cell r="O5648" t="str">
            <v>N</v>
          </cell>
          <cell r="P5648" t="str">
            <v>Y</v>
          </cell>
          <cell r="Q5648">
            <v>12</v>
          </cell>
          <cell r="R5648">
            <v>19.7527258567338</v>
          </cell>
          <cell r="S5648">
            <v>-2.0419420000000001</v>
          </cell>
          <cell r="T5648">
            <v>2.4983650000000002E-6</v>
          </cell>
          <cell r="U5648" t="str">
            <v>blue</v>
          </cell>
          <cell r="V5648">
            <v>209.90198168324432</v>
          </cell>
          <cell r="W5648">
            <v>1637.1759433959805</v>
          </cell>
          <cell r="X5648">
            <v>-2.7479304587792601</v>
          </cell>
          <cell r="Y5648">
            <v>1.5140935897792899E-5</v>
          </cell>
        </row>
        <row r="5649">
          <cell r="A5649" t="str">
            <v>UMAG_04198</v>
          </cell>
          <cell r="B5649" t="str">
            <v>KIS67697</v>
          </cell>
          <cell r="C5649" t="str">
            <v>related to OST3 - oligosaccharyltransferase gamma subunit</v>
          </cell>
          <cell r="D5649">
            <v>138.82058395796199</v>
          </cell>
          <cell r="E5649">
            <v>376.77843497503898</v>
          </cell>
          <cell r="F5649">
            <v>257.79950946650001</v>
          </cell>
          <cell r="G5649">
            <v>-1.4190476671458201</v>
          </cell>
          <cell r="H5649">
            <v>0.16009735263042801</v>
          </cell>
          <cell r="I5649">
            <v>2.0328311540884099E-19</v>
          </cell>
          <cell r="J5649">
            <v>2.3408358744048402E-18</v>
          </cell>
          <cell r="K5649">
            <v>92.242410355728936</v>
          </cell>
          <cell r="L5649">
            <v>16.1140748238725</v>
          </cell>
          <cell r="M5649">
            <v>318.12673158758383</v>
          </cell>
          <cell r="N5649">
            <v>14.172505616669955</v>
          </cell>
          <cell r="O5649" t="str">
            <v>Y</v>
          </cell>
          <cell r="P5649" t="str">
            <v>Y</v>
          </cell>
          <cell r="Q5649">
            <v>2</v>
          </cell>
          <cell r="R5649">
            <v>437.96456774020697</v>
          </cell>
          <cell r="S5649">
            <v>0.69883010000000001</v>
          </cell>
          <cell r="T5649">
            <v>6.4753300000000005E-4</v>
          </cell>
          <cell r="U5649" t="str">
            <v>light-green</v>
          </cell>
          <cell r="V5649">
            <v>3453.0677932075996</v>
          </cell>
          <cell r="W5649">
            <v>2442.7128962113065</v>
          </cell>
          <cell r="X5649">
            <v>0.498453154542008</v>
          </cell>
          <cell r="Y5649">
            <v>3.5041132851303203E-8</v>
          </cell>
        </row>
        <row r="5650">
          <cell r="A5650" t="str">
            <v>UMAG_06175</v>
          </cell>
          <cell r="B5650" t="str">
            <v>KIS65795</v>
          </cell>
          <cell r="C5650" t="str">
            <v>related to SEC63 - ER protein-translocation complex subunit</v>
          </cell>
          <cell r="D5650">
            <v>188.12086955181499</v>
          </cell>
          <cell r="E5650">
            <v>513.72300554154594</v>
          </cell>
          <cell r="F5650">
            <v>350.92193754668</v>
          </cell>
          <cell r="G5650">
            <v>-1.4200547260649901</v>
          </cell>
          <cell r="H5650">
            <v>0.186216059679222</v>
          </cell>
          <cell r="I5650">
            <v>6.1150300906186297E-15</v>
          </cell>
          <cell r="J5650">
            <v>4.8410654884064099E-14</v>
          </cell>
          <cell r="K5650">
            <v>61.474920493575198</v>
          </cell>
          <cell r="L5650">
            <v>12.840809657328654</v>
          </cell>
          <cell r="M5650">
            <v>213.39472740331991</v>
          </cell>
          <cell r="N5650">
            <v>42.026799695751144</v>
          </cell>
          <cell r="O5650" t="str">
            <v>Y</v>
          </cell>
          <cell r="P5650" t="str">
            <v>Y</v>
          </cell>
          <cell r="Q5650">
            <v>2</v>
          </cell>
          <cell r="R5650">
            <v>842.81337703417103</v>
          </cell>
          <cell r="S5650">
            <v>1.528635</v>
          </cell>
          <cell r="T5650">
            <v>5.5828249999999996E-25</v>
          </cell>
          <cell r="U5650" t="str">
            <v>light-green</v>
          </cell>
          <cell r="V5650">
            <v>3720.6269429055196</v>
          </cell>
          <cell r="W5650">
            <v>2581.1580870357902</v>
          </cell>
          <cell r="X5650">
            <v>0.52543607293102401</v>
          </cell>
          <cell r="Y5650">
            <v>4.4095505377353E-5</v>
          </cell>
        </row>
        <row r="5651">
          <cell r="A5651" t="str">
            <v>UMAG_10668</v>
          </cell>
          <cell r="B5651" t="str">
            <v>KIS68210</v>
          </cell>
          <cell r="C5651" t="str">
            <v>related to Shuttle craft protein</v>
          </cell>
          <cell r="D5651">
            <v>126.85707241081199</v>
          </cell>
          <cell r="E5651">
            <v>347.221329062883</v>
          </cell>
          <cell r="F5651">
            <v>237.03920073684699</v>
          </cell>
          <cell r="G5651">
            <v>-1.42010982939477</v>
          </cell>
          <cell r="H5651">
            <v>0.19464044267991401</v>
          </cell>
          <cell r="I5651">
            <v>7.4386069987541804E-14</v>
          </cell>
          <cell r="J5651">
            <v>5.3167434714358801E-13</v>
          </cell>
          <cell r="K5651">
            <v>24.173758862405052</v>
          </cell>
          <cell r="L5651">
            <v>4.0964868358019153</v>
          </cell>
          <cell r="M5651">
            <v>82.952531572713553</v>
          </cell>
          <cell r="N5651">
            <v>13.428127819457917</v>
          </cell>
          <cell r="O5651" t="str">
            <v>N</v>
          </cell>
          <cell r="P5651" t="str">
            <v>Y</v>
          </cell>
          <cell r="Q5651">
            <v>0.5</v>
          </cell>
          <cell r="R5651">
            <v>72.570095196578805</v>
          </cell>
          <cell r="S5651">
            <v>-0.16008629999999999</v>
          </cell>
          <cell r="T5651">
            <v>0.65392649999999997</v>
          </cell>
          <cell r="U5651" t="str">
            <v>red</v>
          </cell>
          <cell r="V5651">
            <v>1272.9585990489034</v>
          </cell>
          <cell r="W5651">
            <v>2636.3813874061398</v>
          </cell>
          <cell r="X5651">
            <v>-1.04165083824615</v>
          </cell>
          <cell r="Y5651">
            <v>1.24097459055865E-6</v>
          </cell>
        </row>
        <row r="5652">
          <cell r="A5652" t="str">
            <v>UMAG_03898</v>
          </cell>
          <cell r="B5652" t="str">
            <v>KIS67839</v>
          </cell>
          <cell r="C5652" t="str">
            <v>related to RAD2 - structure-specific nuclease of the nucleotide excision repairosome</v>
          </cell>
          <cell r="D5652">
            <v>291.089727110269</v>
          </cell>
          <cell r="E5652">
            <v>792.51483814314997</v>
          </cell>
          <cell r="F5652">
            <v>541.80228262670903</v>
          </cell>
          <cell r="G5652">
            <v>-1.4219315739039899</v>
          </cell>
          <cell r="H5652">
            <v>0.16408713241242001</v>
          </cell>
          <cell r="I5652">
            <v>1.13322674642776E-18</v>
          </cell>
          <cell r="J5652">
            <v>1.20603703161835E-17</v>
          </cell>
          <cell r="K5652">
            <v>42.633505824736645</v>
          </cell>
          <cell r="L5652">
            <v>9.2704611303362192</v>
          </cell>
          <cell r="M5652">
            <v>146.46236739035649</v>
          </cell>
          <cell r="N5652">
            <v>6.39095990340443</v>
          </cell>
          <cell r="O5652" t="str">
            <v>N</v>
          </cell>
          <cell r="P5652" t="str">
            <v>Y</v>
          </cell>
          <cell r="Q5652">
            <v>0.5</v>
          </cell>
          <cell r="R5652">
            <v>146.09069543743701</v>
          </cell>
          <cell r="S5652">
            <v>0.36532930000000002</v>
          </cell>
          <cell r="T5652">
            <v>2.5486200000000001E-2</v>
          </cell>
          <cell r="U5652" t="str">
            <v>dark-green</v>
          </cell>
          <cell r="V5652">
            <v>2440.3219164186698</v>
          </cell>
          <cell r="W5652">
            <v>2082.468477780893</v>
          </cell>
          <cell r="X5652">
            <v>0.22785445828506701</v>
          </cell>
          <cell r="Y5652">
            <v>1.5267646140314299E-2</v>
          </cell>
        </row>
        <row r="5653">
          <cell r="A5653" t="str">
            <v>UMAG_01161</v>
          </cell>
          <cell r="B5653" t="str">
            <v>KIS71261</v>
          </cell>
          <cell r="C5653" t="str">
            <v>related to BEM2 - GTPase-activating protein</v>
          </cell>
          <cell r="D5653">
            <v>256.79668310172798</v>
          </cell>
          <cell r="E5653">
            <v>715.44101525548001</v>
          </cell>
          <cell r="F5653">
            <v>486.11884917860402</v>
          </cell>
          <cell r="G5653">
            <v>-1.42419110611649</v>
          </cell>
          <cell r="H5653">
            <v>0.250701104489985</v>
          </cell>
          <cell r="I5653">
            <v>3.1860357285467501E-9</v>
          </cell>
          <cell r="J5653">
            <v>1.4194338487180701E-8</v>
          </cell>
          <cell r="K5653">
            <v>21.800411272040705</v>
          </cell>
          <cell r="L5653">
            <v>9.7702932417030333</v>
          </cell>
          <cell r="M5653">
            <v>76.767385537851567</v>
          </cell>
          <cell r="N5653">
            <v>13.59302340635667</v>
          </cell>
          <cell r="O5653" t="str">
            <v>N</v>
          </cell>
          <cell r="P5653" t="str">
            <v>Y</v>
          </cell>
          <cell r="Q5653">
            <v>6</v>
          </cell>
          <cell r="R5653">
            <v>397.507056197157</v>
          </cell>
          <cell r="S5653">
            <v>1.67603501448307</v>
          </cell>
          <cell r="T5653">
            <v>3.2490616499427599E-15</v>
          </cell>
          <cell r="U5653" t="str">
            <v>magenta</v>
          </cell>
          <cell r="V5653">
            <v>2832.1136974917167</v>
          </cell>
          <cell r="W5653">
            <v>1166.5098755727201</v>
          </cell>
          <cell r="X5653">
            <v>1.2760191635654701</v>
          </cell>
          <cell r="Y5653">
            <v>1.9320678207800099E-33</v>
          </cell>
        </row>
        <row r="5654">
          <cell r="A5654" t="str">
            <v>UMAG_02736</v>
          </cell>
          <cell r="B5654" t="str">
            <v>KIS69402</v>
          </cell>
          <cell r="C5654" t="str">
            <v>related to SEC16 - COPII vesicle coat protein required for ER transport vesicle budding</v>
          </cell>
          <cell r="D5654">
            <v>195.34975718762101</v>
          </cell>
          <cell r="E5654">
            <v>534.52795552355201</v>
          </cell>
          <cell r="F5654">
            <v>364.93885635558701</v>
          </cell>
          <cell r="G5654">
            <v>-1.4245471762501301</v>
          </cell>
          <cell r="H5654">
            <v>0.181637845208619</v>
          </cell>
          <cell r="I5654">
            <v>1.11120485913002E-15</v>
          </cell>
          <cell r="J5654">
            <v>9.1677948786461298E-15</v>
          </cell>
          <cell r="K5654">
            <v>19.65440944310523</v>
          </cell>
          <cell r="L5654">
            <v>2.1129061642277152</v>
          </cell>
          <cell r="M5654">
            <v>68.570980809369701</v>
          </cell>
          <cell r="N5654">
            <v>15.358510664487792</v>
          </cell>
          <cell r="O5654" t="str">
            <v>N</v>
          </cell>
          <cell r="P5654" t="str">
            <v>Y</v>
          </cell>
          <cell r="Q5654">
            <v>2</v>
          </cell>
          <cell r="R5654">
            <v>206.26439406221101</v>
          </cell>
          <cell r="S5654">
            <v>0.2867072</v>
          </cell>
          <cell r="T5654">
            <v>0.1818196</v>
          </cell>
          <cell r="U5654" t="str">
            <v>magenta</v>
          </cell>
          <cell r="V5654">
            <v>2281.4034103433437</v>
          </cell>
          <cell r="W5654">
            <v>2042.0539079761236</v>
          </cell>
          <cell r="X5654">
            <v>0.15980598207407801</v>
          </cell>
          <cell r="Y5654">
            <v>8.7816605800769804E-2</v>
          </cell>
        </row>
        <row r="5655">
          <cell r="A5655" t="str">
            <v>UMAG_10456</v>
          </cell>
          <cell r="B5655" t="str">
            <v>KIS70804</v>
          </cell>
          <cell r="C5655" t="str">
            <v>hypothetical protein</v>
          </cell>
          <cell r="D5655">
            <v>27.477310760107201</v>
          </cell>
          <cell r="E5655">
            <v>76.276731991863301</v>
          </cell>
          <cell r="F5655">
            <v>51.877021375985201</v>
          </cell>
          <cell r="G5655">
            <v>-1.4275612872300401</v>
          </cell>
          <cell r="H5655">
            <v>0.232805626811182</v>
          </cell>
          <cell r="I5655">
            <v>2.2683831788559701E-10</v>
          </cell>
          <cell r="J5655">
            <v>1.1520247905196199E-9</v>
          </cell>
          <cell r="K5655">
            <v>16.809600215992425</v>
          </cell>
          <cell r="L5655">
            <v>3.3916491017454509</v>
          </cell>
          <cell r="M5655">
            <v>59.077279348778106</v>
          </cell>
          <cell r="N5655">
            <v>5.1686070752517033</v>
          </cell>
          <cell r="O5655" t="str">
            <v>N</v>
          </cell>
          <cell r="P5655" t="str">
            <v>Y</v>
          </cell>
          <cell r="Q5655">
            <v>1</v>
          </cell>
          <cell r="R5655">
            <v>44.903949652506299</v>
          </cell>
          <cell r="S5655">
            <v>-0.4189831</v>
          </cell>
          <cell r="T5655">
            <v>0.1110549</v>
          </cell>
          <cell r="U5655" t="str">
            <v>yellow</v>
          </cell>
          <cell r="V5655">
            <v>617.17688442954534</v>
          </cell>
          <cell r="W5655">
            <v>903.62900419802827</v>
          </cell>
          <cell r="X5655">
            <v>-0.54800702426884396</v>
          </cell>
          <cell r="Y5655">
            <v>1.18473771025722E-7</v>
          </cell>
        </row>
        <row r="5656">
          <cell r="A5656" t="str">
            <v>UMAG_11586</v>
          </cell>
          <cell r="B5656" t="str">
            <v>KIS67006</v>
          </cell>
          <cell r="C5656" t="str">
            <v>hypothetical protein</v>
          </cell>
          <cell r="D5656">
            <v>6.9298802539784701</v>
          </cell>
          <cell r="E5656">
            <v>20.7220019079985</v>
          </cell>
          <cell r="F5656">
            <v>13.8259410809885</v>
          </cell>
          <cell r="G5656">
            <v>-1.42766412559776</v>
          </cell>
          <cell r="H5656">
            <v>0.428572402952558</v>
          </cell>
          <cell r="I5656">
            <v>2.09305352050176E-4</v>
          </cell>
          <cell r="J5656">
            <v>4.8637142958422202E-4</v>
          </cell>
          <cell r="K5656">
            <v>4.1436028926496205</v>
          </cell>
          <cell r="L5656">
            <v>1.6062653687501813</v>
          </cell>
          <cell r="M5656">
            <v>15.296743208272513</v>
          </cell>
          <cell r="N5656">
            <v>3.256404017259479</v>
          </cell>
          <cell r="O5656" t="str">
            <v>N</v>
          </cell>
          <cell r="P5656" t="str">
            <v>Y</v>
          </cell>
          <cell r="Q5656">
            <v>0.5</v>
          </cell>
          <cell r="R5656">
            <v>27.807186754850399</v>
          </cell>
          <cell r="S5656">
            <v>0.57563830000000005</v>
          </cell>
          <cell r="T5656">
            <v>0.1510428</v>
          </cell>
          <cell r="U5656" t="str">
            <v>dark-green</v>
          </cell>
          <cell r="V5656">
            <v>248.79335339225733</v>
          </cell>
          <cell r="W5656">
            <v>66.279626485576202</v>
          </cell>
          <cell r="X5656">
            <v>1.8873540071498001</v>
          </cell>
          <cell r="Y5656">
            <v>3.8753495365269801E-25</v>
          </cell>
        </row>
        <row r="5657">
          <cell r="A5657" t="str">
            <v>UMAG_04380</v>
          </cell>
          <cell r="B5657" t="str">
            <v>KIS67278</v>
          </cell>
          <cell r="C5657" t="str">
            <v>related to ATG9 - integral membrane protein required for Cvt and autophagy transport</v>
          </cell>
          <cell r="D5657">
            <v>77.811410313308102</v>
          </cell>
          <cell r="E5657">
            <v>214.72988767255899</v>
          </cell>
          <cell r="F5657">
            <v>146.27064899293401</v>
          </cell>
          <cell r="G5657">
            <v>-1.4293499251678701</v>
          </cell>
          <cell r="H5657">
            <v>0.205952668826587</v>
          </cell>
          <cell r="I5657">
            <v>9.8012497820850305E-13</v>
          </cell>
          <cell r="J5657">
            <v>6.3126693511734098E-12</v>
          </cell>
          <cell r="K5657">
            <v>22.228420919346924</v>
          </cell>
          <cell r="L5657">
            <v>5.8072069909614568</v>
          </cell>
          <cell r="M5657">
            <v>77.695329824785489</v>
          </cell>
          <cell r="N5657">
            <v>15.448169558760643</v>
          </cell>
          <cell r="O5657" t="str">
            <v>N</v>
          </cell>
          <cell r="P5657" t="str">
            <v>Y</v>
          </cell>
          <cell r="Q5657">
            <v>1</v>
          </cell>
          <cell r="R5657">
            <v>132.79989934860399</v>
          </cell>
          <cell r="S5657">
            <v>0.48085990000000001</v>
          </cell>
          <cell r="T5657">
            <v>5.1845329999999998E-3</v>
          </cell>
          <cell r="U5657" t="str">
            <v>light-cyan</v>
          </cell>
          <cell r="V5657">
            <v>1574.7773207189866</v>
          </cell>
          <cell r="W5657">
            <v>786.00271476801879</v>
          </cell>
          <cell r="X5657">
            <v>0.99858281013771699</v>
          </cell>
          <cell r="Y5657">
            <v>1.9475979614245101E-18</v>
          </cell>
        </row>
        <row r="5658">
          <cell r="A5658" t="str">
            <v>UMAG_02731</v>
          </cell>
          <cell r="B5658" t="str">
            <v>KIS69397</v>
          </cell>
          <cell r="C5658" t="str">
            <v>related to GPI-anchor transamidase complex subunit Gpi16</v>
          </cell>
          <cell r="D5658">
            <v>92.978479839568493</v>
          </cell>
          <cell r="E5658">
            <v>256.72339659655802</v>
          </cell>
          <cell r="F5658">
            <v>174.85093821806299</v>
          </cell>
          <cell r="G5658">
            <v>-1.42961397146501</v>
          </cell>
          <cell r="H5658">
            <v>0.20560637017272701</v>
          </cell>
          <cell r="I5658">
            <v>8.8600217042172495E-13</v>
          </cell>
          <cell r="J5658">
            <v>5.7465602619722303E-12</v>
          </cell>
          <cell r="K5658">
            <v>28.129888776393773</v>
          </cell>
          <cell r="L5658">
            <v>9.2684097586160394</v>
          </cell>
          <cell r="M5658">
            <v>98.310831289539479</v>
          </cell>
          <cell r="N5658">
            <v>5.5370221226210061</v>
          </cell>
          <cell r="O5658" t="str">
            <v>N</v>
          </cell>
          <cell r="P5658" t="str">
            <v>Y</v>
          </cell>
          <cell r="Q5658">
            <v>2</v>
          </cell>
          <cell r="R5658">
            <v>154.06700866348399</v>
          </cell>
          <cell r="S5658">
            <v>0.67345239999999995</v>
          </cell>
          <cell r="T5658">
            <v>4.6350619999999999E-4</v>
          </cell>
          <cell r="U5658" t="str">
            <v>light-green</v>
          </cell>
          <cell r="V5658">
            <v>1751.6106929988266</v>
          </cell>
          <cell r="W5658">
            <v>1033.4779602069748</v>
          </cell>
          <cell r="X5658">
            <v>0.75805339986850895</v>
          </cell>
          <cell r="Y5658">
            <v>1.12268781300381E-10</v>
          </cell>
        </row>
        <row r="5659">
          <cell r="A5659" t="str">
            <v>UMAG_10359</v>
          </cell>
          <cell r="B5659" t="str">
            <v>KIS66545</v>
          </cell>
          <cell r="C5659" t="str">
            <v>probable DNA-directed RNA polymerase II 14.5 kDa polypeptide</v>
          </cell>
          <cell r="D5659">
            <v>5.3960134804894997</v>
          </cell>
          <cell r="E5659">
            <v>16.849960365840801</v>
          </cell>
          <cell r="F5659">
            <v>11.122986923165101</v>
          </cell>
          <cell r="G5659">
            <v>-1.4311232551277</v>
          </cell>
          <cell r="H5659">
            <v>0.50063061119123997</v>
          </cell>
          <cell r="I5659">
            <v>9.5939200416750596E-4</v>
          </cell>
          <cell r="J5659">
            <v>2.0267077655075501E-3</v>
          </cell>
          <cell r="K5659">
            <v>9.4368490587405169</v>
          </cell>
          <cell r="L5659">
            <v>5.3438018758432655</v>
          </cell>
          <cell r="M5659">
            <v>35.017460395774513</v>
          </cell>
          <cell r="N5659">
            <v>7.9476187221916081</v>
          </cell>
          <cell r="O5659" t="str">
            <v>Y</v>
          </cell>
          <cell r="P5659" t="str">
            <v>Y</v>
          </cell>
          <cell r="Q5659">
            <v>0</v>
          </cell>
          <cell r="R5659">
            <v>32.737721262871197</v>
          </cell>
          <cell r="S5659">
            <v>-0.37387989999999999</v>
          </cell>
          <cell r="T5659">
            <v>0.2437617</v>
          </cell>
          <cell r="U5659" t="str">
            <v>yellow</v>
          </cell>
          <cell r="V5659">
            <v>471.64248806897666</v>
          </cell>
          <cell r="W5659">
            <v>591.34716070586467</v>
          </cell>
          <cell r="X5659">
            <v>-0.32639520576949299</v>
          </cell>
          <cell r="Y5659">
            <v>1.6185285429149501E-2</v>
          </cell>
        </row>
        <row r="5660">
          <cell r="A5660" t="str">
            <v>UMAG_03536</v>
          </cell>
          <cell r="B5660" t="str">
            <v>KIS68448</v>
          </cell>
          <cell r="C5660" t="str">
            <v>related to Zinc finger protein SFP1</v>
          </cell>
          <cell r="D5660">
            <v>71.369251833382606</v>
          </cell>
          <cell r="E5660">
            <v>199.813844254868</v>
          </cell>
          <cell r="F5660">
            <v>135.59154804412501</v>
          </cell>
          <cell r="G5660">
            <v>-1.43167684523987</v>
          </cell>
          <cell r="H5660">
            <v>0.25132553669694302</v>
          </cell>
          <cell r="I5660">
            <v>2.9544719682337799E-9</v>
          </cell>
          <cell r="J5660">
            <v>1.3244891682713499E-8</v>
          </cell>
          <cell r="K5660">
            <v>27.163711299229206</v>
          </cell>
          <cell r="L5660">
            <v>3.2066305738350986</v>
          </cell>
          <cell r="M5660">
            <v>96.063215190404748</v>
          </cell>
          <cell r="N5660">
            <v>32.481124661775112</v>
          </cell>
          <cell r="O5660" t="str">
            <v>N</v>
          </cell>
          <cell r="P5660" t="str">
            <v>Y</v>
          </cell>
          <cell r="Q5660">
            <v>1</v>
          </cell>
          <cell r="R5660">
            <v>81.636197009309996</v>
          </cell>
          <cell r="S5660">
            <v>5.6778569999999997E-3</v>
          </cell>
          <cell r="T5660">
            <v>0.98848789999999997</v>
          </cell>
          <cell r="U5660" t="str">
            <v>red</v>
          </cell>
          <cell r="V5660">
            <v>845.8164286022926</v>
          </cell>
          <cell r="W5660">
            <v>1266.2174534619132</v>
          </cell>
          <cell r="X5660">
            <v>-0.58028423862815703</v>
          </cell>
          <cell r="Y5660">
            <v>4.5430853326825502E-4</v>
          </cell>
        </row>
        <row r="5661">
          <cell r="A5661" t="str">
            <v>UMAG_11928</v>
          </cell>
          <cell r="B5661" t="str">
            <v>KIS69366</v>
          </cell>
          <cell r="C5661" t="str">
            <v>related to cyclin (C-terminal fragment)</v>
          </cell>
          <cell r="D5661">
            <v>63.652487543084803</v>
          </cell>
          <cell r="E5661">
            <v>176.06506694171699</v>
          </cell>
          <cell r="F5661">
            <v>119.858777242401</v>
          </cell>
          <cell r="G5661">
            <v>-1.43254811056964</v>
          </cell>
          <cell r="H5661">
            <v>0.20471057035911699</v>
          </cell>
          <cell r="I5661">
            <v>6.5261164620756402E-13</v>
          </cell>
          <cell r="J5661">
            <v>4.2800723192902203E-12</v>
          </cell>
          <cell r="K5661">
            <v>35.143706856039593</v>
          </cell>
          <cell r="L5661">
            <v>5.1679851175329681</v>
          </cell>
          <cell r="M5661">
            <v>122.95136295432067</v>
          </cell>
          <cell r="N5661">
            <v>25.259722793734976</v>
          </cell>
          <cell r="O5661" t="str">
            <v>N</v>
          </cell>
          <cell r="P5661" t="str">
            <v>Y</v>
          </cell>
          <cell r="Q5661">
            <v>1</v>
          </cell>
          <cell r="R5661">
            <v>161.870098289835</v>
          </cell>
          <cell r="S5661">
            <v>0.29644229999999999</v>
          </cell>
          <cell r="T5661">
            <v>0.31830599999999998</v>
          </cell>
          <cell r="U5661" t="str">
            <v>dark-green</v>
          </cell>
          <cell r="V5661">
            <v>1824.2824857731932</v>
          </cell>
          <cell r="W5661">
            <v>1585.9189114661001</v>
          </cell>
          <cell r="X5661">
            <v>0.20017274835114601</v>
          </cell>
          <cell r="Y5661">
            <v>0.26849485210255702</v>
          </cell>
        </row>
        <row r="5662">
          <cell r="A5662" t="str">
            <v>UMAG_11592</v>
          </cell>
          <cell r="B5662" t="str">
            <v>KIS65916</v>
          </cell>
          <cell r="C5662" t="str">
            <v>hypothetical protein</v>
          </cell>
          <cell r="D5662">
            <v>11.0485749544297</v>
          </cell>
          <cell r="E5662">
            <v>32.180588042490903</v>
          </cell>
          <cell r="F5662">
            <v>21.6145814984603</v>
          </cell>
          <cell r="G5662">
            <v>-1.43271405101983</v>
          </cell>
          <cell r="H5662">
            <v>0.36438799803288402</v>
          </cell>
          <cell r="I5662">
            <v>2.0543763122016299E-5</v>
          </cell>
          <cell r="J5662">
            <v>5.65697825098998E-5</v>
          </cell>
          <cell r="K5662">
            <v>1.6016551981699152</v>
          </cell>
          <cell r="L5662">
            <v>0.83951039871109556</v>
          </cell>
          <cell r="M5662">
            <v>5.9349035373733985</v>
          </cell>
          <cell r="N5662">
            <v>1.1205838554588223</v>
          </cell>
          <cell r="O5662" t="str">
            <v>N</v>
          </cell>
          <cell r="P5662" t="str">
            <v>N</v>
          </cell>
          <cell r="Q5662">
            <v>0</v>
          </cell>
          <cell r="R5662">
            <v>52.914204929968399</v>
          </cell>
          <cell r="S5662">
            <v>-0.65431229999999996</v>
          </cell>
          <cell r="T5662">
            <v>4.3098379999999999E-2</v>
          </cell>
          <cell r="U5662" t="str">
            <v>yellow</v>
          </cell>
          <cell r="V5662">
            <v>88.952232486350908</v>
          </cell>
          <cell r="W5662">
            <v>551.41864442992062</v>
          </cell>
          <cell r="X5662">
            <v>-2.6071885648443902</v>
          </cell>
          <cell r="Y5662">
            <v>3.05359799871891E-37</v>
          </cell>
        </row>
        <row r="5663">
          <cell r="A5663" t="str">
            <v>UMAG_05574</v>
          </cell>
          <cell r="B5663" t="str">
            <v>KIS66586</v>
          </cell>
          <cell r="C5663" t="str">
            <v>hypothetical protein</v>
          </cell>
          <cell r="D5663">
            <v>47.763820135193903</v>
          </cell>
          <cell r="E5663">
            <v>134.206492906563</v>
          </cell>
          <cell r="F5663">
            <v>90.985156520878604</v>
          </cell>
          <cell r="G5663">
            <v>-1.4332342174786801</v>
          </cell>
          <cell r="H5663">
            <v>0.261136402883341</v>
          </cell>
          <cell r="I5663">
            <v>9.8146536269321993E-9</v>
          </cell>
          <cell r="J5663">
            <v>4.15755163475292E-8</v>
          </cell>
          <cell r="K5663">
            <v>14.773584534025355</v>
          </cell>
          <cell r="L5663">
            <v>3.7585828221903506</v>
          </cell>
          <cell r="M5663">
            <v>52.844081528752085</v>
          </cell>
          <cell r="N5663">
            <v>16.094607559161794</v>
          </cell>
          <cell r="O5663" t="str">
            <v>N</v>
          </cell>
          <cell r="P5663" t="str">
            <v>N</v>
          </cell>
          <cell r="Q5663">
            <v>4</v>
          </cell>
          <cell r="R5663">
            <v>240.94545004078199</v>
          </cell>
          <cell r="S5663">
            <v>1.0698989999999999</v>
          </cell>
          <cell r="T5663">
            <v>1.6560309999999999E-6</v>
          </cell>
          <cell r="U5663" t="str">
            <v>magenta</v>
          </cell>
          <cell r="V5663">
            <v>1092.2908472322199</v>
          </cell>
          <cell r="W5663">
            <v>790.99329509159395</v>
          </cell>
          <cell r="X5663">
            <v>0.46280017222630898</v>
          </cell>
          <cell r="Y5663">
            <v>1.4075742460203201E-4</v>
          </cell>
        </row>
        <row r="5664">
          <cell r="A5664" t="str">
            <v>UMAG_03645</v>
          </cell>
          <cell r="B5664" t="str">
            <v>KIS68062</v>
          </cell>
          <cell r="C5664" t="str">
            <v>related to beta-1</v>
          </cell>
          <cell r="D5664">
            <v>3.0868993595411398</v>
          </cell>
          <cell r="E5664">
            <v>10.5535682646266</v>
          </cell>
          <cell r="F5664">
            <v>6.8202338120838499</v>
          </cell>
          <cell r="G5664">
            <v>-1.4345692120248299</v>
          </cell>
          <cell r="H5664">
            <v>0.64160890078055899</v>
          </cell>
          <cell r="I5664">
            <v>5.21199511915747E-3</v>
          </cell>
          <cell r="J5664">
            <v>9.6723609508064506E-3</v>
          </cell>
          <cell r="K5664">
            <v>1.2178362413696668</v>
          </cell>
          <cell r="L5664">
            <v>1.1475865326036796</v>
          </cell>
          <cell r="M5664">
            <v>5.2129793978500159</v>
          </cell>
          <cell r="N5664">
            <v>1.4334315309137946</v>
          </cell>
          <cell r="O5664" t="str">
            <v>N</v>
          </cell>
          <cell r="P5664" t="str">
            <v>N</v>
          </cell>
          <cell r="Q5664">
            <v>12</v>
          </cell>
          <cell r="R5664">
            <v>4.6069247414576902</v>
          </cell>
          <cell r="S5664">
            <v>5.1090229999999996</v>
          </cell>
          <cell r="T5664">
            <v>3.4842179999999998E-10</v>
          </cell>
          <cell r="U5664" t="e">
            <v>#N/A</v>
          </cell>
          <cell r="V5664">
            <v>35.277168074235867</v>
          </cell>
          <cell r="W5664">
            <v>14.933345129911233</v>
          </cell>
          <cell r="X5664">
            <v>1.23119186341484</v>
          </cell>
          <cell r="Y5664">
            <v>2.1904595379654002E-3</v>
          </cell>
        </row>
        <row r="5665">
          <cell r="A5665" t="str">
            <v>UMAG_06454</v>
          </cell>
          <cell r="B5665" t="str">
            <v>KIS65751</v>
          </cell>
          <cell r="C5665" t="str">
            <v>related to Mannose-6-phosphate isomerase</v>
          </cell>
          <cell r="D5665">
            <v>65.252324112394007</v>
          </cell>
          <cell r="E5665">
            <v>181.978620435279</v>
          </cell>
          <cell r="F5665">
            <v>123.615472273837</v>
          </cell>
          <cell r="G5665">
            <v>-1.4350373012128199</v>
          </cell>
          <cell r="H5665">
            <v>0.230166952675807</v>
          </cell>
          <cell r="I5665">
            <v>1.10497578586874E-10</v>
          </cell>
          <cell r="J5665">
            <v>5.7565674005742299E-10</v>
          </cell>
          <cell r="K5665">
            <v>42.10770239431843</v>
          </cell>
          <cell r="L5665">
            <v>12.245034024931369</v>
          </cell>
          <cell r="M5665">
            <v>148.27631388638343</v>
          </cell>
          <cell r="N5665">
            <v>32.121948923323203</v>
          </cell>
          <cell r="O5665" t="str">
            <v>Y</v>
          </cell>
          <cell r="P5665" t="str">
            <v>Y</v>
          </cell>
          <cell r="Q5665">
            <v>12</v>
          </cell>
          <cell r="R5665">
            <v>33.926818838133698</v>
          </cell>
          <cell r="S5665">
            <v>1.923789</v>
          </cell>
          <cell r="T5665">
            <v>3.6413880000000001E-6</v>
          </cell>
          <cell r="U5665" t="str">
            <v>light-cyan</v>
          </cell>
          <cell r="V5665">
            <v>1276.6918065986799</v>
          </cell>
          <cell r="W5665">
            <v>60.60681760925214</v>
          </cell>
          <cell r="X5665">
            <v>4.3718664776397098</v>
          </cell>
          <cell r="Y5665">
            <v>1.55914579582226E-162</v>
          </cell>
        </row>
        <row r="5666">
          <cell r="A5666" t="str">
            <v>UMAG_00061</v>
          </cell>
          <cell r="B5666" t="str">
            <v>KIS71619</v>
          </cell>
          <cell r="C5666" t="str">
            <v>related to quinate transport protein</v>
          </cell>
          <cell r="D5666">
            <v>13.868135203420501</v>
          </cell>
          <cell r="E5666">
            <v>39.640042631475502</v>
          </cell>
          <cell r="F5666">
            <v>26.754088917448001</v>
          </cell>
          <cell r="G5666">
            <v>-1.43547919915948</v>
          </cell>
          <cell r="H5666">
            <v>0.30959328782011403</v>
          </cell>
          <cell r="I5666">
            <v>9.0330264693807402E-7</v>
          </cell>
          <cell r="J5666">
            <v>3.02192392502328E-6</v>
          </cell>
          <cell r="K5666">
            <v>5.1911708167466468</v>
          </cell>
          <cell r="L5666">
            <v>1.0861697191268054</v>
          </cell>
          <cell r="M5666">
            <v>18.6546754467144</v>
          </cell>
          <cell r="N5666">
            <v>2.8804754373179744</v>
          </cell>
          <cell r="O5666" t="str">
            <v>N</v>
          </cell>
          <cell r="P5666" t="str">
            <v>Y</v>
          </cell>
          <cell r="Q5666">
            <v>0</v>
          </cell>
          <cell r="R5666">
            <v>127.221348025322</v>
          </cell>
          <cell r="S5666">
            <v>-2.4848166327015599</v>
          </cell>
          <cell r="T5666">
            <v>1.8726847964722099E-19</v>
          </cell>
          <cell r="U5666" t="str">
            <v>beige</v>
          </cell>
          <cell r="V5666">
            <v>385.65098930412233</v>
          </cell>
          <cell r="W5666">
            <v>328.39481178690471</v>
          </cell>
          <cell r="X5666">
            <v>0.22807803097096699</v>
          </cell>
          <cell r="Y5666">
            <v>9.3296349708627005E-2</v>
          </cell>
        </row>
        <row r="5667">
          <cell r="A5667" t="str">
            <v>UMAG_05446</v>
          </cell>
          <cell r="B5667" t="str">
            <v>KIS66455</v>
          </cell>
          <cell r="C5667" t="str">
            <v>related to POM33 - transmembrane nucleoporin involved in nuclear pore complex distribution</v>
          </cell>
          <cell r="D5667">
            <v>137.33139775279301</v>
          </cell>
          <cell r="E5667">
            <v>375.49291283161398</v>
          </cell>
          <cell r="F5667">
            <v>256.41215529220398</v>
          </cell>
          <cell r="G5667">
            <v>-1.4365519216665601</v>
          </cell>
          <cell r="H5667">
            <v>0.12989396987412399</v>
          </cell>
          <cell r="I5667">
            <v>5.0744999918422795E-29</v>
          </cell>
          <cell r="J5667">
            <v>1.17918237220508E-27</v>
          </cell>
          <cell r="K5667">
            <v>102.85425978861015</v>
          </cell>
          <cell r="L5667">
            <v>1.6766310712335319</v>
          </cell>
          <cell r="M5667">
            <v>356.2552992477672</v>
          </cell>
          <cell r="N5667">
            <v>9.3489590264011007</v>
          </cell>
          <cell r="O5667" t="str">
            <v>Y</v>
          </cell>
          <cell r="P5667" t="str">
            <v>Y</v>
          </cell>
          <cell r="Q5667">
            <v>2</v>
          </cell>
          <cell r="R5667">
            <v>212.961603907419</v>
          </cell>
          <cell r="S5667">
            <v>0.21467269999999999</v>
          </cell>
          <cell r="T5667">
            <v>0.15076010000000001</v>
          </cell>
          <cell r="U5667" t="str">
            <v>light-green</v>
          </cell>
          <cell r="V5667">
            <v>2189.8695221292633</v>
          </cell>
          <cell r="W5667">
            <v>2265.9807469623465</v>
          </cell>
          <cell r="X5667">
            <v>-4.8520104963904097E-2</v>
          </cell>
          <cell r="Y5667">
            <v>0.61092713478281002</v>
          </cell>
        </row>
        <row r="5668">
          <cell r="A5668" t="str">
            <v>UMAG_15068</v>
          </cell>
          <cell r="B5668" t="str">
            <v>KIS65828</v>
          </cell>
          <cell r="C5668" t="str">
            <v>hypothetical protein</v>
          </cell>
          <cell r="D5668">
            <v>13.361271423634699</v>
          </cell>
          <cell r="E5668">
            <v>38.433224508557302</v>
          </cell>
          <cell r="F5668">
            <v>25.897247966096</v>
          </cell>
          <cell r="G5668">
            <v>-1.4382245754176901</v>
          </cell>
          <cell r="H5668">
            <v>0.32272073179327898</v>
          </cell>
          <cell r="I5668">
            <v>2.08472763396142E-6</v>
          </cell>
          <cell r="J5668">
            <v>6.6407004513761197E-6</v>
          </cell>
          <cell r="K5668">
            <v>6.1780787751804596</v>
          </cell>
          <cell r="L5668">
            <v>2.1217773654294807</v>
          </cell>
          <cell r="M5668">
            <v>22.333573616356734</v>
          </cell>
          <cell r="N5668">
            <v>3.0999516073343432</v>
          </cell>
          <cell r="O5668" t="str">
            <v>N</v>
          </cell>
          <cell r="P5668" t="str">
            <v>N</v>
          </cell>
          <cell r="Q5668">
            <v>0</v>
          </cell>
          <cell r="R5668">
            <v>48.1009118195336</v>
          </cell>
          <cell r="S5668">
            <v>-0.28200419999999998</v>
          </cell>
          <cell r="T5668">
            <v>0.2527662</v>
          </cell>
          <cell r="U5668" t="str">
            <v>beige</v>
          </cell>
          <cell r="V5668">
            <v>502.75212435300972</v>
          </cell>
          <cell r="W5668">
            <v>709.88379137528466</v>
          </cell>
          <cell r="X5668">
            <v>-0.49682167269739103</v>
          </cell>
          <cell r="Y5668">
            <v>2.3441860346120299E-6</v>
          </cell>
        </row>
        <row r="5669">
          <cell r="A5669" t="str">
            <v>UMAG_11048</v>
          </cell>
          <cell r="B5669" t="str">
            <v>KIS67964</v>
          </cell>
          <cell r="C5669" t="str">
            <v>hypothetical protein</v>
          </cell>
          <cell r="D5669">
            <v>209.768675752017</v>
          </cell>
          <cell r="E5669">
            <v>587.74878009539896</v>
          </cell>
          <cell r="F5669">
            <v>398.75872792370802</v>
          </cell>
          <cell r="G5669">
            <v>-1.43828956911523</v>
          </cell>
          <cell r="H5669">
            <v>0.243412913550203</v>
          </cell>
          <cell r="I5669">
            <v>8.4157959434956499E-10</v>
          </cell>
          <cell r="J5669">
            <v>4.0300994658993302E-9</v>
          </cell>
          <cell r="K5669">
            <v>63.175672327544795</v>
          </cell>
          <cell r="L5669">
            <v>9.5992521847250671</v>
          </cell>
          <cell r="M5669">
            <v>222.14187735668</v>
          </cell>
          <cell r="N5669">
            <v>80.254238042353322</v>
          </cell>
          <cell r="O5669" t="str">
            <v>N</v>
          </cell>
          <cell r="P5669" t="str">
            <v>Y</v>
          </cell>
          <cell r="Q5669">
            <v>4</v>
          </cell>
          <cell r="R5669">
            <v>390.38516992843302</v>
          </cell>
          <cell r="S5669">
            <v>2.306991</v>
          </cell>
          <cell r="T5669">
            <v>5.9753680000000005E-23</v>
          </cell>
          <cell r="U5669" t="str">
            <v>cyan</v>
          </cell>
          <cell r="V5669">
            <v>1994.2189643266699</v>
          </cell>
          <cell r="W5669">
            <v>422.63791794316694</v>
          </cell>
          <cell r="X5669">
            <v>2.2310152051557699</v>
          </cell>
          <cell r="Y5669">
            <v>4.2715529149578198E-60</v>
          </cell>
        </row>
        <row r="5670">
          <cell r="A5670" t="str">
            <v>UMAG_03029</v>
          </cell>
          <cell r="B5670" t="str">
            <v>KIS69050</v>
          </cell>
          <cell r="C5670" t="str">
            <v>hypothetical protein</v>
          </cell>
          <cell r="D5670">
            <v>68.471468161887699</v>
          </cell>
          <cell r="E5670">
            <v>191.42648938507301</v>
          </cell>
          <cell r="F5670">
            <v>129.94897877348001</v>
          </cell>
          <cell r="G5670">
            <v>-1.43939340446707</v>
          </cell>
          <cell r="H5670">
            <v>0.22647198591921999</v>
          </cell>
          <cell r="I5670">
            <v>5.0724490420217601E-11</v>
          </cell>
          <cell r="J5670">
            <v>2.7283947386728198E-10</v>
          </cell>
          <cell r="K5670">
            <v>51.68785792084855</v>
          </cell>
          <cell r="L5670">
            <v>16.891554915284416</v>
          </cell>
          <cell r="M5670">
            <v>183.98413898403149</v>
          </cell>
          <cell r="N5670">
            <v>21.096415127334698</v>
          </cell>
          <cell r="O5670" t="str">
            <v>Y</v>
          </cell>
          <cell r="P5670" t="str">
            <v>Y</v>
          </cell>
          <cell r="Q5670">
            <v>0</v>
          </cell>
          <cell r="R5670">
            <v>37.235910507609503</v>
          </cell>
          <cell r="S5670">
            <v>-1.711298</v>
          </cell>
          <cell r="T5670">
            <v>1.0521390000000001E-11</v>
          </cell>
          <cell r="U5670" t="str">
            <v>pink</v>
          </cell>
          <cell r="V5670">
            <v>994.40319133460605</v>
          </cell>
          <cell r="W5670">
            <v>880.98710367675358</v>
          </cell>
          <cell r="X5670">
            <v>0.17221118807539501</v>
          </cell>
          <cell r="Y5670">
            <v>0.191010573642348</v>
          </cell>
        </row>
        <row r="5671">
          <cell r="A5671" t="str">
            <v>UMAG_05118</v>
          </cell>
          <cell r="B5671" t="str">
            <v>KIS70044</v>
          </cell>
          <cell r="C5671" t="str">
            <v>hypothetical protein</v>
          </cell>
          <cell r="D5671">
            <v>57.774618860143804</v>
          </cell>
          <cell r="E5671">
            <v>161.68702698028</v>
          </cell>
          <cell r="F5671">
            <v>109.73082292021201</v>
          </cell>
          <cell r="G5671">
            <v>-1.4422933313325501</v>
          </cell>
          <cell r="H5671">
            <v>0.22449346500467099</v>
          </cell>
          <cell r="I5671">
            <v>3.2354858776369903E-11</v>
          </cell>
          <cell r="J5671">
            <v>1.7727937887646199E-10</v>
          </cell>
          <cell r="K5671">
            <v>12.671033149962845</v>
          </cell>
          <cell r="L5671">
            <v>3.3641091953583868</v>
          </cell>
          <cell r="M5671">
            <v>45.017980408477392</v>
          </cell>
          <cell r="N5671">
            <v>8.794122151878085</v>
          </cell>
          <cell r="O5671" t="str">
            <v>N</v>
          </cell>
          <cell r="P5671" t="str">
            <v>Y</v>
          </cell>
          <cell r="Q5671">
            <v>4</v>
          </cell>
          <cell r="R5671">
            <v>126.096780326125</v>
          </cell>
          <cell r="S5671">
            <v>0.89872359999999996</v>
          </cell>
          <cell r="T5671">
            <v>2.858308E-7</v>
          </cell>
          <cell r="U5671" t="str">
            <v>magenta</v>
          </cell>
          <cell r="V5671">
            <v>1090.8401503220032</v>
          </cell>
          <cell r="W5671">
            <v>726.71366090406627</v>
          </cell>
          <cell r="X5671">
            <v>0.582268515401686</v>
          </cell>
          <cell r="Y5671">
            <v>7.9326509595558804E-5</v>
          </cell>
        </row>
        <row r="5672">
          <cell r="A5672" t="str">
            <v>UMAG_01980</v>
          </cell>
          <cell r="B5672" t="str">
            <v>KIS70832</v>
          </cell>
          <cell r="C5672" t="str">
            <v>related to Cytochrome P450 4F8</v>
          </cell>
          <cell r="D5672">
            <v>52.350946943461103</v>
          </cell>
          <cell r="E5672">
            <v>145.71594369546401</v>
          </cell>
          <cell r="F5672">
            <v>99.033445319462302</v>
          </cell>
          <cell r="G5672">
            <v>-1.4424501629967801</v>
          </cell>
          <cell r="H5672">
            <v>0.20360929376763201</v>
          </cell>
          <cell r="I5672">
            <v>3.5236880737419299E-13</v>
          </cell>
          <cell r="J5672">
            <v>2.3588626897795699E-12</v>
          </cell>
          <cell r="K5672">
            <v>20.117636858970911</v>
          </cell>
          <cell r="L5672">
            <v>3.9434547266013369</v>
          </cell>
          <cell r="M5672">
            <v>71.237691124887505</v>
          </cell>
          <cell r="N5672">
            <v>12.106943375838078</v>
          </cell>
          <cell r="O5672" t="str">
            <v>N</v>
          </cell>
          <cell r="P5672" t="str">
            <v>Y</v>
          </cell>
          <cell r="Q5672">
            <v>8</v>
          </cell>
          <cell r="R5672">
            <v>185.45770266372099</v>
          </cell>
          <cell r="S5672">
            <v>1.0684480000000001</v>
          </cell>
          <cell r="T5672">
            <v>1.197043E-11</v>
          </cell>
          <cell r="U5672" t="str">
            <v>cyan</v>
          </cell>
          <cell r="V5672">
            <v>1197.77278182034</v>
          </cell>
          <cell r="W5672">
            <v>1055.7089950416066</v>
          </cell>
          <cell r="X5672">
            <v>0.180599175702092</v>
          </cell>
          <cell r="Y5672">
            <v>6.8377138881840105E-2</v>
          </cell>
        </row>
        <row r="5673">
          <cell r="A5673" t="str">
            <v>UMAG_06509</v>
          </cell>
          <cell r="B5673" t="str">
            <v>KIS70888</v>
          </cell>
          <cell r="C5673" t="str">
            <v>related to Phenylalanine ammonia-lyase</v>
          </cell>
          <cell r="D5673">
            <v>4.8720954171290796</v>
          </cell>
          <cell r="E5673">
            <v>15.3010851325204</v>
          </cell>
          <cell r="F5673">
            <v>10.0865902748248</v>
          </cell>
          <cell r="G5673">
            <v>-1.44531464005007</v>
          </cell>
          <cell r="H5673">
            <v>0.49520059191858201</v>
          </cell>
          <cell r="I5673">
            <v>8.1244423404684099E-4</v>
          </cell>
          <cell r="J5673">
            <v>1.7292882213978901E-3</v>
          </cell>
          <cell r="K5673">
            <v>1.2666847469838094</v>
          </cell>
          <cell r="L5673">
            <v>0.62534193652387748</v>
          </cell>
          <cell r="M5673">
            <v>5.4631338130710665</v>
          </cell>
          <cell r="N5673">
            <v>0.87042476426831383</v>
          </cell>
          <cell r="O5673" t="str">
            <v>N</v>
          </cell>
          <cell r="P5673" t="str">
            <v>N</v>
          </cell>
          <cell r="Q5673">
            <v>0.5</v>
          </cell>
          <cell r="R5673">
            <v>0.73894322811225899</v>
          </cell>
          <cell r="S5673">
            <v>2.0150070000000002</v>
          </cell>
          <cell r="T5673">
            <v>6.2884410000000002E-2</v>
          </cell>
          <cell r="U5673" t="e">
            <v>#N/A</v>
          </cell>
          <cell r="V5673">
            <v>68.897794466277205</v>
          </cell>
          <cell r="W5673">
            <v>11.565523265897539</v>
          </cell>
          <cell r="X5673">
            <v>2.4757131413871201</v>
          </cell>
          <cell r="Y5673">
            <v>5.8539226796614699E-10</v>
          </cell>
        </row>
        <row r="5674">
          <cell r="A5674" t="str">
            <v>UMAG_10009</v>
          </cell>
          <cell r="B5674" t="str">
            <v>KIS71590</v>
          </cell>
          <cell r="C5674" t="str">
            <v>related to ARO80 - positive transcription regulator of ARO9 and ARO10</v>
          </cell>
          <cell r="D5674">
            <v>58.3102986581262</v>
          </cell>
          <cell r="E5674">
            <v>162.24287872048399</v>
          </cell>
          <cell r="F5674">
            <v>110.276588689305</v>
          </cell>
          <cell r="G5674">
            <v>-1.44589349376569</v>
          </cell>
          <cell r="H5674">
            <v>0.19075700995070299</v>
          </cell>
          <cell r="I5674">
            <v>8.6840991007731304E-15</v>
          </cell>
          <cell r="J5674">
            <v>6.8081650717226294E-14</v>
          </cell>
          <cell r="K5674">
            <v>10.366444639083086</v>
          </cell>
          <cell r="L5674">
            <v>2.3962531597117165</v>
          </cell>
          <cell r="M5674">
            <v>36.41356149789469</v>
          </cell>
          <cell r="N5674">
            <v>3.2572817622818615</v>
          </cell>
          <cell r="O5674" t="str">
            <v>N</v>
          </cell>
          <cell r="P5674" t="str">
            <v>Y</v>
          </cell>
          <cell r="Q5674">
            <v>0.5</v>
          </cell>
          <cell r="R5674">
            <v>55.846259581277899</v>
          </cell>
          <cell r="S5674">
            <v>0.1124395</v>
          </cell>
          <cell r="T5674">
            <v>0.7639205</v>
          </cell>
          <cell r="U5674" t="str">
            <v>red</v>
          </cell>
          <cell r="V5674">
            <v>584.8698772492736</v>
          </cell>
          <cell r="W5674">
            <v>431.33557809658669</v>
          </cell>
          <cell r="X5674">
            <v>0.43977741419052602</v>
          </cell>
          <cell r="Y5674">
            <v>3.39700976816953E-3</v>
          </cell>
        </row>
        <row r="5675">
          <cell r="A5675" t="str">
            <v>UMAG_00931</v>
          </cell>
          <cell r="B5675" t="str">
            <v>KIS71014</v>
          </cell>
          <cell r="C5675" t="str">
            <v>hypothetical protein</v>
          </cell>
          <cell r="D5675">
            <v>8.47616377686834</v>
          </cell>
          <cell r="E5675">
            <v>25.229810830726599</v>
          </cell>
          <cell r="F5675">
            <v>16.852987303797502</v>
          </cell>
          <cell r="G5675">
            <v>-1.4469571065403399</v>
          </cell>
          <cell r="H5675">
            <v>0.39292263937301403</v>
          </cell>
          <cell r="I5675">
            <v>5.5817191835436701E-5</v>
          </cell>
          <cell r="J5675">
            <v>1.4274705433765699E-4</v>
          </cell>
          <cell r="K5675">
            <v>3.9289325041907315</v>
          </cell>
          <cell r="L5675">
            <v>0.9447862663738622</v>
          </cell>
          <cell r="M5675">
            <v>15.134624862051792</v>
          </cell>
          <cell r="N5675">
            <v>4.2879433438602979</v>
          </cell>
          <cell r="O5675" t="str">
            <v>N</v>
          </cell>
          <cell r="P5675" t="str">
            <v>Y</v>
          </cell>
          <cell r="Q5675">
            <v>4</v>
          </cell>
          <cell r="R5675">
            <v>41.430895793247402</v>
          </cell>
          <cell r="S5675">
            <v>0.22319302013095199</v>
          </cell>
          <cell r="T5675">
            <v>0.45177089491501299</v>
          </cell>
          <cell r="U5675" t="str">
            <v>green</v>
          </cell>
          <cell r="V5675">
            <v>280.33054472937198</v>
          </cell>
          <cell r="W5675">
            <v>274.49345905112199</v>
          </cell>
          <cell r="X5675">
            <v>2.8647463064759501E-2</v>
          </cell>
          <cell r="Y5675">
            <v>0.88066746528782802</v>
          </cell>
        </row>
        <row r="5676">
          <cell r="A5676" t="str">
            <v>UMAG_05690</v>
          </cell>
          <cell r="B5676" t="str">
            <v>KIS66905</v>
          </cell>
          <cell r="C5676" t="str">
            <v>hypothetical protein</v>
          </cell>
          <cell r="D5676">
            <v>6.9330100490836601</v>
          </cell>
          <cell r="E5676">
            <v>20.961620392887401</v>
          </cell>
          <cell r="F5676">
            <v>13.9473152209855</v>
          </cell>
          <cell r="G5676">
            <v>-1.44933591210529</v>
          </cell>
          <cell r="H5676">
            <v>0.421918098666686</v>
          </cell>
          <cell r="I5676">
            <v>1.4202479550422801E-4</v>
          </cell>
          <cell r="J5676">
            <v>3.39054020309428E-4</v>
          </cell>
          <cell r="K5676">
            <v>1.6542456606568958</v>
          </cell>
          <cell r="L5676">
            <v>0.57744519652624959</v>
          </cell>
          <cell r="M5676">
            <v>6.2610963720342205</v>
          </cell>
          <cell r="N5676">
            <v>1.3128962332438141</v>
          </cell>
          <cell r="O5676" t="str">
            <v>N</v>
          </cell>
          <cell r="P5676" t="str">
            <v>N</v>
          </cell>
          <cell r="Q5676">
            <v>0.5</v>
          </cell>
          <cell r="R5676">
            <v>6.1230260890125798</v>
          </cell>
          <cell r="S5676">
            <v>-5.59253</v>
          </cell>
          <cell r="T5676">
            <v>1.841104E-29</v>
          </cell>
          <cell r="U5676" t="str">
            <v>dark-green</v>
          </cell>
          <cell r="V5676">
            <v>89.12754743334601</v>
          </cell>
          <cell r="W5676">
            <v>1740.0058104077634</v>
          </cell>
          <cell r="X5676">
            <v>-4.2681368527176096</v>
          </cell>
          <cell r="Y5676">
            <v>9.1270915074273702E-204</v>
          </cell>
        </row>
        <row r="5677">
          <cell r="A5677" t="str">
            <v>UMAG_10148</v>
          </cell>
          <cell r="B5677" t="str">
            <v>KIS69896</v>
          </cell>
          <cell r="C5677" t="str">
            <v>hypothetical protein</v>
          </cell>
          <cell r="D5677">
            <v>31.559790132773401</v>
          </cell>
          <cell r="E5677">
            <v>90.663878692984099</v>
          </cell>
          <cell r="F5677">
            <v>61.1118344128788</v>
          </cell>
          <cell r="G5677">
            <v>-1.45096929833199</v>
          </cell>
          <cell r="H5677">
            <v>0.28835833074299899</v>
          </cell>
          <cell r="I5677">
            <v>1.1416140047160101E-7</v>
          </cell>
          <cell r="J5677">
            <v>4.2117798232241198E-7</v>
          </cell>
          <cell r="K5677">
            <v>31.076620184702072</v>
          </cell>
          <cell r="L5677">
            <v>7.6495397042124411</v>
          </cell>
          <cell r="M5677">
            <v>111.79846054688437</v>
          </cell>
          <cell r="N5677">
            <v>34.677635509527967</v>
          </cell>
          <cell r="O5677" t="str">
            <v>Y</v>
          </cell>
          <cell r="P5677" t="str">
            <v>Y</v>
          </cell>
          <cell r="Q5677">
            <v>4</v>
          </cell>
          <cell r="R5677">
            <v>11.468894058582499</v>
          </cell>
          <cell r="S5677">
            <v>1.922925</v>
          </cell>
          <cell r="T5677">
            <v>3.7700100000000002E-5</v>
          </cell>
          <cell r="U5677" t="e">
            <v>#N/A</v>
          </cell>
          <cell r="V5677">
            <v>2099.6229311673465</v>
          </cell>
          <cell r="W5677">
            <v>3853.7276427960132</v>
          </cell>
          <cell r="X5677">
            <v>-0.87459639546972101</v>
          </cell>
          <cell r="Y5677">
            <v>5.3214021234196501E-21</v>
          </cell>
        </row>
        <row r="5678">
          <cell r="A5678" t="str">
            <v>UMAG_05898</v>
          </cell>
          <cell r="B5678" t="str">
            <v>KIS66160</v>
          </cell>
          <cell r="C5678" t="str">
            <v>related to DFM1 - ER protein involved in ER-associated protein degradation</v>
          </cell>
          <cell r="D5678">
            <v>132.16517301035699</v>
          </cell>
          <cell r="E5678">
            <v>366.35109863887197</v>
          </cell>
          <cell r="F5678">
            <v>249.25813582461399</v>
          </cell>
          <cell r="G5678">
            <v>-1.45232549609172</v>
          </cell>
          <cell r="H5678">
            <v>0.14907314052321599</v>
          </cell>
          <cell r="I5678">
            <v>4.99520512542261E-23</v>
          </cell>
          <cell r="J5678">
            <v>7.6286111371702298E-22</v>
          </cell>
          <cell r="K5678">
            <v>68.135999999685566</v>
          </cell>
          <cell r="L5678">
            <v>7.6019963350220729</v>
          </cell>
          <cell r="M5678">
            <v>240.28485390176843</v>
          </cell>
          <cell r="N5678">
            <v>28.950537417664759</v>
          </cell>
          <cell r="O5678" t="str">
            <v>Y</v>
          </cell>
          <cell r="P5678" t="str">
            <v>Y</v>
          </cell>
          <cell r="Q5678">
            <v>4</v>
          </cell>
          <cell r="R5678">
            <v>350.33021310614998</v>
          </cell>
          <cell r="S5678">
            <v>2.144622</v>
          </cell>
          <cell r="T5678">
            <v>1.7084050000000001E-44</v>
          </cell>
          <cell r="U5678" t="str">
            <v>cyan</v>
          </cell>
          <cell r="V5678">
            <v>2087.7369240432167</v>
          </cell>
          <cell r="W5678">
            <v>994.10637594160198</v>
          </cell>
          <cell r="X5678">
            <v>1.0686358569415499</v>
          </cell>
          <cell r="Y5678">
            <v>5.0885815795628499E-29</v>
          </cell>
        </row>
        <row r="5679">
          <cell r="A5679" t="str">
            <v>UMAG_02209</v>
          </cell>
          <cell r="B5679" t="str">
            <v>KIS69678</v>
          </cell>
          <cell r="C5679" t="str">
            <v>hypothetical protein</v>
          </cell>
          <cell r="D5679">
            <v>52.902441258796401</v>
          </cell>
          <cell r="E5679">
            <v>153.25999600819301</v>
          </cell>
          <cell r="F5679">
            <v>103.081218633495</v>
          </cell>
          <cell r="G5679">
            <v>-1.4531321311661101</v>
          </cell>
          <cell r="H5679">
            <v>0.31195976619536703</v>
          </cell>
          <cell r="I5679">
            <v>7.2728483423755796E-7</v>
          </cell>
          <cell r="J5679">
            <v>2.4611105443554902E-6</v>
          </cell>
          <cell r="K5679">
            <v>10.699881052071547</v>
          </cell>
          <cell r="L5679">
            <v>3.0096361539588994</v>
          </cell>
          <cell r="M5679">
            <v>39.522027021145142</v>
          </cell>
          <cell r="N5679">
            <v>16.347688030829588</v>
          </cell>
          <cell r="O5679" t="str">
            <v>N</v>
          </cell>
          <cell r="P5679" t="str">
            <v>Y</v>
          </cell>
          <cell r="Q5679">
            <v>0.5</v>
          </cell>
          <cell r="R5679">
            <v>36.705932372069299</v>
          </cell>
          <cell r="S5679">
            <v>-1.3071600000000001</v>
          </cell>
          <cell r="T5679">
            <v>1.6085829999999999E-4</v>
          </cell>
          <cell r="U5679" t="str">
            <v>dark-green</v>
          </cell>
          <cell r="V5679">
            <v>846.28672628248489</v>
          </cell>
          <cell r="W5679">
            <v>610.35513721661403</v>
          </cell>
          <cell r="X5679">
            <v>0.46786685241183801</v>
          </cell>
          <cell r="Y5679">
            <v>4.7698629118813497E-3</v>
          </cell>
        </row>
        <row r="5680">
          <cell r="A5680" t="str">
            <v>UMAG_03244</v>
          </cell>
          <cell r="B5680" t="str">
            <v>KIS68673</v>
          </cell>
          <cell r="C5680" t="str">
            <v>hypothetical protein</v>
          </cell>
          <cell r="D5680">
            <v>33.905118389418597</v>
          </cell>
          <cell r="E5680">
            <v>96.373888067345206</v>
          </cell>
          <cell r="F5680">
            <v>65.139503228381898</v>
          </cell>
          <cell r="G5680">
            <v>-1.4545930814480601</v>
          </cell>
          <cell r="H5680">
            <v>0.250659079024877</v>
          </cell>
          <cell r="I5680">
            <v>1.5785383469593901E-9</v>
          </cell>
          <cell r="J5680">
            <v>7.2838269438268796E-9</v>
          </cell>
          <cell r="K5680">
            <v>10.349664871465084</v>
          </cell>
          <cell r="L5680">
            <v>2.6649817891421264</v>
          </cell>
          <cell r="M5680">
            <v>37.324671249598907</v>
          </cell>
          <cell r="N5680">
            <v>8.1905087512702472</v>
          </cell>
          <cell r="O5680" t="str">
            <v>N</v>
          </cell>
          <cell r="P5680" t="str">
            <v>Y</v>
          </cell>
          <cell r="Q5680">
            <v>0</v>
          </cell>
          <cell r="R5680">
            <v>84.613173011356096</v>
          </cell>
          <cell r="S5680">
            <v>-0.2660498</v>
          </cell>
          <cell r="T5680">
            <v>0.2310526</v>
          </cell>
          <cell r="U5680" t="str">
            <v>yellow</v>
          </cell>
          <cell r="V5680">
            <v>537.55863167532664</v>
          </cell>
          <cell r="W5680">
            <v>746.01126987941905</v>
          </cell>
          <cell r="X5680">
            <v>-0.47076618514995899</v>
          </cell>
          <cell r="Y5680">
            <v>3.2641224343419901E-4</v>
          </cell>
        </row>
        <row r="5681">
          <cell r="A5681" t="str">
            <v>UMAG_12233</v>
          </cell>
          <cell r="B5681" t="str">
            <v>KIS68427</v>
          </cell>
          <cell r="C5681" t="str">
            <v>hypothetical protein</v>
          </cell>
          <cell r="D5681">
            <v>13.356319495041699</v>
          </cell>
          <cell r="E5681">
            <v>39.286384083980799</v>
          </cell>
          <cell r="F5681">
            <v>26.321351789511301</v>
          </cell>
          <cell r="G5681">
            <v>-1.4572840453443401</v>
          </cell>
          <cell r="H5681">
            <v>0.34327773054801303</v>
          </cell>
          <cell r="I5681">
            <v>5.1757056740017901E-6</v>
          </cell>
          <cell r="J5681">
            <v>1.55367372927749E-5</v>
          </cell>
          <cell r="K5681">
            <v>7.4621628748481221</v>
          </cell>
          <cell r="L5681">
            <v>3.9804665474279806</v>
          </cell>
          <cell r="M5681">
            <v>27.955764652646682</v>
          </cell>
          <cell r="N5681">
            <v>2.3860143992697704</v>
          </cell>
          <cell r="O5681" t="str">
            <v>N</v>
          </cell>
          <cell r="P5681" t="str">
            <v>Y</v>
          </cell>
          <cell r="Q5681">
            <v>2</v>
          </cell>
          <cell r="R5681">
            <v>96.674059910001105</v>
          </cell>
          <cell r="S5681">
            <v>7.8105849999999997</v>
          </cell>
          <cell r="T5681">
            <v>1.4848410000000001E-66</v>
          </cell>
          <cell r="U5681" t="str">
            <v>red</v>
          </cell>
          <cell r="V5681">
            <v>193.04808928857165</v>
          </cell>
          <cell r="W5681">
            <v>32.878168430796698</v>
          </cell>
          <cell r="X5681">
            <v>2.5401347374071301</v>
          </cell>
          <cell r="Y5681">
            <v>1.5860966398741101E-31</v>
          </cell>
        </row>
        <row r="5682">
          <cell r="A5682" t="str">
            <v>UMAG_04060</v>
          </cell>
          <cell r="B5682" t="str">
            <v>KIS68019</v>
          </cell>
          <cell r="C5682" t="str">
            <v>probable DIC1 - mitochondrial dicarboxylate carrier</v>
          </cell>
          <cell r="D5682">
            <v>44.940671577505398</v>
          </cell>
          <cell r="E5682">
            <v>126.569273325366</v>
          </cell>
          <cell r="F5682">
            <v>85.754972451435805</v>
          </cell>
          <cell r="G5682">
            <v>-1.4585305970401199</v>
          </cell>
          <cell r="H5682">
            <v>0.20515135022387901</v>
          </cell>
          <cell r="I5682">
            <v>2.8936971130312099E-13</v>
          </cell>
          <cell r="J5682">
            <v>1.95128218686656E-12</v>
          </cell>
          <cell r="K5682">
            <v>29.77669927814658</v>
          </cell>
          <cell r="L5682">
            <v>7.3387019282099262</v>
          </cell>
          <cell r="M5682">
            <v>105.94852204809956</v>
          </cell>
          <cell r="N5682">
            <v>8.0183020983678883</v>
          </cell>
          <cell r="O5682" t="str">
            <v>Y</v>
          </cell>
          <cell r="P5682" t="str">
            <v>Y</v>
          </cell>
          <cell r="Q5682">
            <v>0.5</v>
          </cell>
          <cell r="R5682">
            <v>59.670914308155602</v>
          </cell>
          <cell r="S5682">
            <v>1.8077559999999999</v>
          </cell>
          <cell r="T5682">
            <v>4.4765370000000001E-5</v>
          </cell>
          <cell r="U5682" t="str">
            <v>red</v>
          </cell>
          <cell r="V5682">
            <v>744.79064231098528</v>
          </cell>
          <cell r="W5682">
            <v>15.052967022829895</v>
          </cell>
          <cell r="X5682">
            <v>5.5118349966553204</v>
          </cell>
          <cell r="Y5682">
            <v>2.63686510105949E-87</v>
          </cell>
        </row>
        <row r="5683">
          <cell r="A5683" t="str">
            <v>UMAG_03128</v>
          </cell>
          <cell r="B5683" t="str">
            <v>KIS68554</v>
          </cell>
          <cell r="C5683" t="str">
            <v>hypothetical protein</v>
          </cell>
          <cell r="D5683">
            <v>9.2474976924169994</v>
          </cell>
          <cell r="E5683">
            <v>27.734296941394099</v>
          </cell>
          <cell r="F5683">
            <v>18.4908973169055</v>
          </cell>
          <cell r="G5683">
            <v>-1.46108612462075</v>
          </cell>
          <cell r="H5683">
            <v>0.38518360243636102</v>
          </cell>
          <cell r="I5683">
            <v>3.5201120840422003E-5</v>
          </cell>
          <cell r="J5683">
            <v>9.2853916140925397E-5</v>
          </cell>
          <cell r="K5683">
            <v>5.9888881263970237</v>
          </cell>
          <cell r="L5683">
            <v>2.4213499203611466</v>
          </cell>
          <cell r="M5683">
            <v>23.474883821678493</v>
          </cell>
          <cell r="N5683">
            <v>4.981917594184945</v>
          </cell>
          <cell r="O5683" t="str">
            <v>N</v>
          </cell>
          <cell r="P5683" t="str">
            <v>Y</v>
          </cell>
          <cell r="Q5683">
            <v>0.5</v>
          </cell>
          <cell r="R5683">
            <v>22.6727990493949</v>
          </cell>
          <cell r="S5683">
            <v>0.1678414</v>
          </cell>
          <cell r="T5683">
            <v>0.65338430000000003</v>
          </cell>
          <cell r="U5683" t="str">
            <v>light-cyan</v>
          </cell>
          <cell r="V5683">
            <v>164.08382150354501</v>
          </cell>
          <cell r="W5683">
            <v>262.24367593519929</v>
          </cell>
          <cell r="X5683">
            <v>-0.67304086019595799</v>
          </cell>
          <cell r="Y5683">
            <v>4.0410197778656301E-5</v>
          </cell>
        </row>
        <row r="5684">
          <cell r="A5684" t="str">
            <v>UMAG_02925</v>
          </cell>
          <cell r="B5684" t="str">
            <v>KIS68940</v>
          </cell>
          <cell r="C5684" t="str">
            <v>hypothetical protein</v>
          </cell>
          <cell r="D5684">
            <v>37.993033219424603</v>
          </cell>
          <cell r="E5684">
            <v>109.41430121347101</v>
          </cell>
          <cell r="F5684">
            <v>73.703667216447997</v>
          </cell>
          <cell r="G5684">
            <v>-1.4612144649599199</v>
          </cell>
          <cell r="H5684">
            <v>0.27824109973807198</v>
          </cell>
          <cell r="I5684">
            <v>3.52526554364234E-8</v>
          </cell>
          <cell r="J5684">
            <v>1.39456309932208E-7</v>
          </cell>
          <cell r="K5684">
            <v>11.037935573226804</v>
          </cell>
          <cell r="L5684">
            <v>5.680161611829103</v>
          </cell>
          <cell r="M5684">
            <v>40.529537952024228</v>
          </cell>
          <cell r="N5684">
            <v>4.4807472718625556</v>
          </cell>
          <cell r="O5684" t="str">
            <v>N</v>
          </cell>
          <cell r="P5684" t="str">
            <v>Y</v>
          </cell>
          <cell r="Q5684">
            <v>2</v>
          </cell>
          <cell r="R5684">
            <v>2463.81886888382</v>
          </cell>
          <cell r="S5684">
            <v>10.363630000000001</v>
          </cell>
          <cell r="T5684">
            <v>1.6263260000000001E-156</v>
          </cell>
          <cell r="U5684" t="str">
            <v>magenta</v>
          </cell>
          <cell r="V5684">
            <v>382.29233215156165</v>
          </cell>
          <cell r="W5684">
            <v>97.194797839689102</v>
          </cell>
          <cell r="X5684">
            <v>1.96136237558399</v>
          </cell>
          <cell r="Y5684">
            <v>3.3601278093742297E-29</v>
          </cell>
        </row>
        <row r="5685">
          <cell r="A5685" t="str">
            <v>UMAG_04510</v>
          </cell>
          <cell r="B5685" t="str">
            <v>KIS67411</v>
          </cell>
          <cell r="C5685" t="str">
            <v>hypothetical protein</v>
          </cell>
          <cell r="D5685">
            <v>70.346979268167502</v>
          </cell>
          <cell r="E5685">
            <v>198.82941472920399</v>
          </cell>
          <cell r="F5685">
            <v>134.58819699868599</v>
          </cell>
          <cell r="G5685">
            <v>-1.46382242995362</v>
          </cell>
          <cell r="H5685">
            <v>0.20573419509084701</v>
          </cell>
          <cell r="I5685">
            <v>2.70326807806608E-13</v>
          </cell>
          <cell r="J5685">
            <v>1.8285980925975799E-12</v>
          </cell>
          <cell r="K5685">
            <v>15.64376702792665</v>
          </cell>
          <cell r="L5685">
            <v>1.7905538610405016</v>
          </cell>
          <cell r="M5685">
            <v>56.441270774042522</v>
          </cell>
          <cell r="N5685">
            <v>13.343489395309536</v>
          </cell>
          <cell r="O5685" t="str">
            <v>N</v>
          </cell>
          <cell r="P5685" t="str">
            <v>Y</v>
          </cell>
          <cell r="Q5685">
            <v>0.5</v>
          </cell>
          <cell r="R5685">
            <v>65.439742805954495</v>
          </cell>
          <cell r="S5685">
            <v>1.38409</v>
          </cell>
          <cell r="T5685">
            <v>4.040553E-5</v>
          </cell>
          <cell r="U5685" t="str">
            <v>red</v>
          </cell>
          <cell r="V5685">
            <v>2518.3042261375963</v>
          </cell>
          <cell r="W5685">
            <v>187.42716007660133</v>
          </cell>
          <cell r="X5685">
            <v>3.7385627045564198</v>
          </cell>
          <cell r="Y5685">
            <v>8.3285723780875907E-217</v>
          </cell>
        </row>
        <row r="5686">
          <cell r="A5686" t="str">
            <v>UMAG_04601</v>
          </cell>
          <cell r="B5686" t="str">
            <v>KIS67505</v>
          </cell>
          <cell r="C5686" t="str">
            <v>hypothetical protein</v>
          </cell>
          <cell r="D5686">
            <v>1.2865783512391</v>
          </cell>
          <cell r="E5686">
            <v>5.5590586945118297</v>
          </cell>
          <cell r="F5686">
            <v>3.4228185228754699</v>
          </cell>
          <cell r="G5686">
            <v>-1.46458227261856</v>
          </cell>
          <cell r="H5686">
            <v>0.89668352382984495</v>
          </cell>
          <cell r="I5686">
            <v>1.79207351096007E-2</v>
          </cell>
          <cell r="J5686">
            <v>2.98678918493346E-2</v>
          </cell>
          <cell r="K5686">
            <v>0.71710762304159448</v>
          </cell>
          <cell r="L5686">
            <v>0.48814540863504591</v>
          </cell>
          <cell r="M5686">
            <v>3.95774145949561</v>
          </cell>
          <cell r="N5686">
            <v>1.2410740602806611</v>
          </cell>
          <cell r="O5686" t="str">
            <v>N</v>
          </cell>
          <cell r="P5686" t="str">
            <v>N</v>
          </cell>
          <cell r="Q5686">
            <v>4</v>
          </cell>
          <cell r="R5686">
            <v>1006.90026323526</v>
          </cell>
          <cell r="S5686">
            <v>8.8221860000000003</v>
          </cell>
          <cell r="T5686">
            <v>9.820544E-196</v>
          </cell>
          <cell r="U5686" t="str">
            <v>magenta</v>
          </cell>
          <cell r="V5686">
            <v>22.427850805724464</v>
          </cell>
          <cell r="W5686">
            <v>21.408214435981833</v>
          </cell>
          <cell r="X5686">
            <v>5.7983833958492097E-2</v>
          </cell>
          <cell r="Y5686">
            <v>0.895082375094573</v>
          </cell>
        </row>
        <row r="5687">
          <cell r="A5687" t="str">
            <v>UMAG_04019</v>
          </cell>
          <cell r="B5687" t="str">
            <v>KIS67974</v>
          </cell>
          <cell r="C5687" t="str">
            <v>hypothetical protein</v>
          </cell>
          <cell r="D5687">
            <v>42.563927492811402</v>
          </cell>
          <cell r="E5687">
            <v>122.370045566139</v>
          </cell>
          <cell r="F5687">
            <v>82.466986529474994</v>
          </cell>
          <cell r="G5687">
            <v>-1.46527699220917</v>
          </cell>
          <cell r="H5687">
            <v>0.261661141643939</v>
          </cell>
          <cell r="I5687">
            <v>5.0430309395073397E-9</v>
          </cell>
          <cell r="J5687">
            <v>2.1835107150950001E-8</v>
          </cell>
          <cell r="K5687">
            <v>6.6056724196126035</v>
          </cell>
          <cell r="L5687">
            <v>2.5404964513234871</v>
          </cell>
          <cell r="M5687">
            <v>24.130964667828277</v>
          </cell>
          <cell r="N5687">
            <v>2.3407093703759916</v>
          </cell>
          <cell r="O5687" t="str">
            <v>N</v>
          </cell>
          <cell r="P5687" t="str">
            <v>Y</v>
          </cell>
          <cell r="Q5687">
            <v>6</v>
          </cell>
          <cell r="R5687">
            <v>198.598072806723</v>
          </cell>
          <cell r="S5687">
            <v>2.5318260000000001</v>
          </cell>
          <cell r="T5687">
            <v>6.851286E-66</v>
          </cell>
          <cell r="U5687" t="str">
            <v>light-cyan</v>
          </cell>
          <cell r="V5687">
            <v>602.48004149105498</v>
          </cell>
          <cell r="W5687">
            <v>323.647090034607</v>
          </cell>
          <cell r="X5687">
            <v>0.89647368169836805</v>
          </cell>
          <cell r="Y5687">
            <v>1.14295065396226E-7</v>
          </cell>
        </row>
        <row r="5688">
          <cell r="A5688" t="str">
            <v>UMAG_05889</v>
          </cell>
          <cell r="B5688" t="str">
            <v>KIS66151</v>
          </cell>
          <cell r="C5688" t="str">
            <v>high affinity ammonium transporter</v>
          </cell>
          <cell r="D5688">
            <v>1105.1938655602901</v>
          </cell>
          <cell r="E5688">
            <v>3131.3233644107499</v>
          </cell>
          <cell r="F5688">
            <v>2118.2586149855201</v>
          </cell>
          <cell r="G5688">
            <v>-1.4674741629249901</v>
          </cell>
          <cell r="H5688">
            <v>0.20371280704903499</v>
          </cell>
          <cell r="I5688">
            <v>1.3829089225015499E-13</v>
          </cell>
          <cell r="J5688">
            <v>9.5818367255166006E-13</v>
          </cell>
          <cell r="K5688">
            <v>507.87766870540469</v>
          </cell>
          <cell r="L5688">
            <v>46.365841405109485</v>
          </cell>
          <cell r="M5688">
            <v>1817.6461297770079</v>
          </cell>
          <cell r="N5688">
            <v>547.23901258526712</v>
          </cell>
          <cell r="O5688" t="str">
            <v>Y</v>
          </cell>
          <cell r="P5688" t="str">
            <v>Y</v>
          </cell>
          <cell r="Q5688">
            <v>8</v>
          </cell>
          <cell r="R5688">
            <v>761.843087476042</v>
          </cell>
          <cell r="S5688">
            <v>9.8158960000000004</v>
          </cell>
          <cell r="T5688">
            <v>0</v>
          </cell>
          <cell r="U5688" t="str">
            <v>magenta</v>
          </cell>
          <cell r="V5688">
            <v>31744.272368025035</v>
          </cell>
          <cell r="W5688">
            <v>24.4107644097456</v>
          </cell>
          <cell r="X5688">
            <v>10.2675099218259</v>
          </cell>
          <cell r="Y5688">
            <v>0</v>
          </cell>
        </row>
        <row r="5689">
          <cell r="A5689" t="str">
            <v>UMAG_02116</v>
          </cell>
          <cell r="B5689" t="str">
            <v>KIS69581</v>
          </cell>
          <cell r="C5689" t="str">
            <v>hypothetical protein</v>
          </cell>
          <cell r="D5689">
            <v>85.961665650548994</v>
          </cell>
          <cell r="E5689">
            <v>243.686799161984</v>
          </cell>
          <cell r="F5689">
            <v>164.82423240626599</v>
          </cell>
          <cell r="G5689">
            <v>-1.4707875879008401</v>
          </cell>
          <cell r="H5689">
            <v>0.19499250181163</v>
          </cell>
          <cell r="I5689">
            <v>1.10072231144308E-14</v>
          </cell>
          <cell r="J5689">
            <v>8.5774018479159294E-14</v>
          </cell>
          <cell r="K5689">
            <v>10.70282800618682</v>
          </cell>
          <cell r="L5689">
            <v>2.314906565540038</v>
          </cell>
          <cell r="M5689">
            <v>38.497988284612205</v>
          </cell>
          <cell r="N5689">
            <v>4.6427548597540236</v>
          </cell>
          <cell r="O5689" t="str">
            <v>N</v>
          </cell>
          <cell r="P5689" t="str">
            <v>Y</v>
          </cell>
          <cell r="Q5689">
            <v>6</v>
          </cell>
          <cell r="R5689">
            <v>82.679223030709593</v>
          </cell>
          <cell r="S5689">
            <v>0.68189630000000001</v>
          </cell>
          <cell r="T5689">
            <v>3.4210020000000001E-2</v>
          </cell>
          <cell r="U5689" t="str">
            <v>light-cyan</v>
          </cell>
          <cell r="V5689">
            <v>974.53352655961965</v>
          </cell>
          <cell r="W5689">
            <v>1120.86460938133</v>
          </cell>
          <cell r="X5689">
            <v>-0.20160317797112501</v>
          </cell>
          <cell r="Y5689">
            <v>4.7267518039140199E-2</v>
          </cell>
        </row>
        <row r="5690">
          <cell r="A5690" t="str">
            <v>UMAG_12256</v>
          </cell>
          <cell r="B5690" t="str">
            <v>KIS67747</v>
          </cell>
          <cell r="C5690" t="str">
            <v>hypothetical protein</v>
          </cell>
          <cell r="D5690">
            <v>51.581544744949298</v>
          </cell>
          <cell r="E5690">
            <v>146.87653357254999</v>
          </cell>
          <cell r="F5690">
            <v>99.2290391587497</v>
          </cell>
          <cell r="G5690">
            <v>-1.47099627823657</v>
          </cell>
          <cell r="H5690">
            <v>0.21319487349056501</v>
          </cell>
          <cell r="I5690">
            <v>1.26098224592326E-12</v>
          </cell>
          <cell r="J5690">
            <v>8.00977906456662E-12</v>
          </cell>
          <cell r="K5690">
            <v>18.333263732787092</v>
          </cell>
          <cell r="L5690">
            <v>4.0613945581169322</v>
          </cell>
          <cell r="M5690">
            <v>65.943496148035507</v>
          </cell>
          <cell r="N5690">
            <v>8.3570180345350362</v>
          </cell>
          <cell r="O5690" t="str">
            <v>N</v>
          </cell>
          <cell r="P5690" t="str">
            <v>Y</v>
          </cell>
          <cell r="Q5690">
            <v>8</v>
          </cell>
          <cell r="R5690">
            <v>443.28923262017901</v>
          </cell>
          <cell r="S5690">
            <v>8.8088490000000004</v>
          </cell>
          <cell r="T5690">
            <v>2.103505E-211</v>
          </cell>
          <cell r="U5690" t="str">
            <v>magenta</v>
          </cell>
          <cell r="V5690">
            <v>153.285384369665</v>
          </cell>
          <cell r="W5690">
            <v>15.163730713231033</v>
          </cell>
          <cell r="X5690">
            <v>3.2647846421128599</v>
          </cell>
          <cell r="Y5690">
            <v>5.2402673345028503E-21</v>
          </cell>
        </row>
        <row r="5691">
          <cell r="A5691" t="str">
            <v>UMAG_06097</v>
          </cell>
          <cell r="B5691" t="str">
            <v>KIS66005</v>
          </cell>
          <cell r="C5691" t="str">
            <v>hypothetical protein</v>
          </cell>
          <cell r="D5691">
            <v>22.600845781651401</v>
          </cell>
          <cell r="E5691">
            <v>65.988356590348502</v>
          </cell>
          <cell r="F5691">
            <v>44.294601185999902</v>
          </cell>
          <cell r="G5691">
            <v>-1.47272258814984</v>
          </cell>
          <cell r="H5691">
            <v>0.29592985357349499</v>
          </cell>
          <cell r="I5691">
            <v>1.5124936508798299E-7</v>
          </cell>
          <cell r="J5691">
            <v>5.4711650913663095E-7</v>
          </cell>
          <cell r="K5691">
            <v>8.6819512337516116</v>
          </cell>
          <cell r="L5691">
            <v>1.5517508822945929</v>
          </cell>
          <cell r="M5691">
            <v>32.365155016846934</v>
          </cell>
          <cell r="N5691">
            <v>10.123617960270026</v>
          </cell>
          <cell r="O5691" t="str">
            <v>N</v>
          </cell>
          <cell r="P5691" t="str">
            <v>Y</v>
          </cell>
          <cell r="Q5691">
            <v>8</v>
          </cell>
          <cell r="R5691">
            <v>126.224203740899</v>
          </cell>
          <cell r="S5691">
            <v>0.5851248</v>
          </cell>
          <cell r="T5691">
            <v>2.4457640000000001E-4</v>
          </cell>
          <cell r="U5691" t="str">
            <v>light-cyan</v>
          </cell>
          <cell r="V5691">
            <v>524.71468357644096</v>
          </cell>
          <cell r="W5691">
            <v>618.34393547906359</v>
          </cell>
          <cell r="X5691">
            <v>-0.237885288513252</v>
          </cell>
          <cell r="Y5691">
            <v>2.5999957249870101E-2</v>
          </cell>
        </row>
        <row r="5692">
          <cell r="A5692" t="str">
            <v>UMAG_01778</v>
          </cell>
          <cell r="B5692" t="str">
            <v>KIS70613</v>
          </cell>
          <cell r="C5692" t="str">
            <v>hypothetical protein</v>
          </cell>
          <cell r="D5692">
            <v>0.76924738547853899</v>
          </cell>
          <cell r="E5692">
            <v>4.2578731083360601</v>
          </cell>
          <cell r="F5692">
            <v>2.5135602469073</v>
          </cell>
          <cell r="G5692">
            <v>-1.4736812080047399</v>
          </cell>
          <cell r="H5692">
            <v>1.1415820452099299</v>
          </cell>
          <cell r="I5692">
            <v>2.86026149615108E-2</v>
          </cell>
          <cell r="J5692">
            <v>4.5521776952786398E-2</v>
          </cell>
          <cell r="K5692">
            <v>0.67453122167800572</v>
          </cell>
          <cell r="L5692">
            <v>1.3490624433560114</v>
          </cell>
          <cell r="M5692">
            <v>4.8094545792394729</v>
          </cell>
          <cell r="N5692">
            <v>2.2530618274589576</v>
          </cell>
          <cell r="O5692" t="str">
            <v>N</v>
          </cell>
          <cell r="P5692" t="str">
            <v>N</v>
          </cell>
          <cell r="Q5692">
            <v>12</v>
          </cell>
          <cell r="R5692">
            <v>3.9682111091981001</v>
          </cell>
          <cell r="S5692">
            <v>2.7559840000000002</v>
          </cell>
          <cell r="T5692">
            <v>3.033234E-5</v>
          </cell>
          <cell r="U5692" t="str">
            <v>blue</v>
          </cell>
          <cell r="V5692">
            <v>19.757967513648065</v>
          </cell>
          <cell r="W5692">
            <v>9.8320011159349576</v>
          </cell>
          <cell r="X5692">
            <v>0.97112683938768596</v>
          </cell>
          <cell r="Y5692">
            <v>6.5379299380389805E-2</v>
          </cell>
        </row>
        <row r="5693">
          <cell r="A5693" t="str">
            <v>UMAG_10072</v>
          </cell>
          <cell r="B5693" t="str">
            <v>KIS69674</v>
          </cell>
          <cell r="C5693" t="str">
            <v>probable monosaccharide transporter</v>
          </cell>
          <cell r="D5693">
            <v>7.1903381030752804</v>
          </cell>
          <cell r="E5693">
            <v>22.137406477333599</v>
          </cell>
          <cell r="F5693">
            <v>14.6638722902045</v>
          </cell>
          <cell r="G5693">
            <v>-1.4776194896205199</v>
          </cell>
          <cell r="H5693">
            <v>0.42083985293465398</v>
          </cell>
          <cell r="I5693">
            <v>1.0372712830143099E-4</v>
          </cell>
          <cell r="J5693">
            <v>2.5439531086835301E-4</v>
          </cell>
          <cell r="K5693">
            <v>2.9141310568154513</v>
          </cell>
          <cell r="L5693">
            <v>1.0258083789128525</v>
          </cell>
          <cell r="M5693">
            <v>11.445019961365603</v>
          </cell>
          <cell r="N5693">
            <v>2.7961422037673378</v>
          </cell>
          <cell r="O5693" t="str">
            <v>N</v>
          </cell>
          <cell r="P5693" t="str">
            <v>N</v>
          </cell>
          <cell r="Q5693">
            <v>4</v>
          </cell>
          <cell r="R5693">
            <v>806.09562630755795</v>
          </cell>
          <cell r="S5693">
            <v>7.4730319999999999</v>
          </cell>
          <cell r="T5693">
            <v>1.0241429999999999E-98</v>
          </cell>
          <cell r="U5693" t="str">
            <v>magenta</v>
          </cell>
          <cell r="V5693">
            <v>233.03115890989969</v>
          </cell>
          <cell r="W5693">
            <v>39.344109539656763</v>
          </cell>
          <cell r="X5693">
            <v>2.55906882352091</v>
          </cell>
          <cell r="Y5693">
            <v>1.5944472140237899E-32</v>
          </cell>
        </row>
        <row r="5694">
          <cell r="A5694" t="str">
            <v>UMAG_02444</v>
          </cell>
          <cell r="B5694" t="str">
            <v>KIS69932</v>
          </cell>
          <cell r="C5694" t="str">
            <v>probable rRNA (adenine-N6</v>
          </cell>
          <cell r="D5694">
            <v>45.715037625492201</v>
          </cell>
          <cell r="E5694">
            <v>136.839044398716</v>
          </cell>
          <cell r="F5694">
            <v>91.277041012104206</v>
          </cell>
          <cell r="G5694">
            <v>-1.4779984582316099</v>
          </cell>
          <cell r="H5694">
            <v>0.35144193490289999</v>
          </cell>
          <cell r="I5694">
            <v>5.6099822228180396E-6</v>
          </cell>
          <cell r="J5694">
            <v>1.6770238389358899E-5</v>
          </cell>
          <cell r="K5694">
            <v>30.51735566629085</v>
          </cell>
          <cell r="L5694">
            <v>8.6794002012236948</v>
          </cell>
          <cell r="M5694">
            <v>113.90424173426487</v>
          </cell>
          <cell r="N5694">
            <v>64.800124492793486</v>
          </cell>
          <cell r="O5694" t="str">
            <v>Y</v>
          </cell>
          <cell r="P5694" t="str">
            <v>Y</v>
          </cell>
          <cell r="Q5694">
            <v>2</v>
          </cell>
          <cell r="R5694">
            <v>81.456143625067298</v>
          </cell>
          <cell r="S5694">
            <v>0.49475609999999998</v>
          </cell>
          <cell r="T5694">
            <v>0.14466419999999999</v>
          </cell>
          <cell r="U5694" t="str">
            <v>magenta</v>
          </cell>
          <cell r="V5694">
            <v>756.72850388521022</v>
          </cell>
          <cell r="W5694">
            <v>2025.9529716243132</v>
          </cell>
          <cell r="X5694">
            <v>-1.4150703750026401</v>
          </cell>
          <cell r="Y5694">
            <v>7.2823992158108098E-18</v>
          </cell>
        </row>
        <row r="5695">
          <cell r="A5695" t="str">
            <v>UMAG_10420</v>
          </cell>
          <cell r="B5695" t="str">
            <v>KIS67768</v>
          </cell>
          <cell r="C5695" t="str">
            <v>related to meiotic recombination protein SPO11</v>
          </cell>
          <cell r="D5695">
            <v>24.1547263236403</v>
          </cell>
          <cell r="E5695">
            <v>71.408218496458005</v>
          </cell>
          <cell r="F5695">
            <v>47.781472410049098</v>
          </cell>
          <cell r="G5695">
            <v>-1.47921397369925</v>
          </cell>
          <cell r="H5695">
            <v>0.319930048237063</v>
          </cell>
          <cell r="I5695">
            <v>8.5181857531402601E-7</v>
          </cell>
          <cell r="J5695">
            <v>2.85708618719035E-6</v>
          </cell>
          <cell r="K5695">
            <v>13.948869336953303</v>
          </cell>
          <cell r="L5695">
            <v>7.2436317655659419</v>
          </cell>
          <cell r="M5695">
            <v>51.561245168755583</v>
          </cell>
          <cell r="N5695">
            <v>6.8497409827016726</v>
          </cell>
          <cell r="O5695" t="str">
            <v>N</v>
          </cell>
          <cell r="P5695" t="str">
            <v>Y</v>
          </cell>
          <cell r="Q5695">
            <v>12</v>
          </cell>
          <cell r="R5695">
            <v>48.001561057867697</v>
          </cell>
          <cell r="S5695">
            <v>2.3480479999999999</v>
          </cell>
          <cell r="T5695">
            <v>1.7074719999999999E-12</v>
          </cell>
          <cell r="U5695" t="str">
            <v>cyan</v>
          </cell>
          <cell r="V5695">
            <v>430.26425543844795</v>
          </cell>
          <cell r="W5695">
            <v>181.22908973527697</v>
          </cell>
          <cell r="X5695">
            <v>1.2397320431298</v>
          </cell>
          <cell r="Y5695">
            <v>3.94388630511533E-15</v>
          </cell>
        </row>
        <row r="5696">
          <cell r="A5696" t="str">
            <v>UMAG_03325</v>
          </cell>
          <cell r="B5696" t="str">
            <v>KIS68759</v>
          </cell>
          <cell r="C5696" t="str">
            <v>probable general amino acid permease</v>
          </cell>
          <cell r="D5696">
            <v>76.257488083165896</v>
          </cell>
          <cell r="E5696">
            <v>218.02649376741499</v>
          </cell>
          <cell r="F5696">
            <v>147.14199092529</v>
          </cell>
          <cell r="G5696">
            <v>-1.48007579222124</v>
          </cell>
          <cell r="H5696">
            <v>0.20437183719680099</v>
          </cell>
          <cell r="I5696">
            <v>1.04072048311376E-13</v>
          </cell>
          <cell r="J5696">
            <v>7.2997332474645901E-13</v>
          </cell>
          <cell r="K5696">
            <v>29.939634238232756</v>
          </cell>
          <cell r="L5696">
            <v>4.3042779000320559</v>
          </cell>
          <cell r="M5696">
            <v>108.01624769240485</v>
          </cell>
          <cell r="N5696">
            <v>22.223094941963794</v>
          </cell>
          <cell r="O5696" t="str">
            <v>Y</v>
          </cell>
          <cell r="P5696" t="str">
            <v>Y</v>
          </cell>
          <cell r="Q5696">
            <v>4</v>
          </cell>
          <cell r="R5696">
            <v>932.26488779051601</v>
          </cell>
          <cell r="S5696">
            <v>2.1959179999999998</v>
          </cell>
          <cell r="T5696">
            <v>9.0388760000000006E-11</v>
          </cell>
          <cell r="U5696" t="str">
            <v>cyan</v>
          </cell>
          <cell r="V5696">
            <v>3106.8304245711602</v>
          </cell>
          <cell r="W5696">
            <v>4467.7723119933662</v>
          </cell>
          <cell r="X5696">
            <v>-0.52302647217909404</v>
          </cell>
          <cell r="Y5696">
            <v>8.0084152338948598E-8</v>
          </cell>
        </row>
        <row r="5697">
          <cell r="A5697" t="str">
            <v>UMAG_00913</v>
          </cell>
          <cell r="B5697" t="str">
            <v>KIS70996</v>
          </cell>
          <cell r="C5697" t="str">
            <v>glyoxaloxidase 2</v>
          </cell>
          <cell r="D5697">
            <v>448.56890021560201</v>
          </cell>
          <cell r="E5697">
            <v>1282.60294466296</v>
          </cell>
          <cell r="F5697">
            <v>865.58592243928297</v>
          </cell>
          <cell r="G5697">
            <v>-1.4804903529573901</v>
          </cell>
          <cell r="H5697">
            <v>0.20504183885204</v>
          </cell>
          <cell r="I5697">
            <v>1.2085742483544099E-13</v>
          </cell>
          <cell r="J5697">
            <v>8.4222110510997604E-13</v>
          </cell>
          <cell r="K5697">
            <v>161.12011968789886</v>
          </cell>
          <cell r="L5697">
            <v>51.427752721068217</v>
          </cell>
          <cell r="M5697">
            <v>583.24052479012892</v>
          </cell>
          <cell r="N5697">
            <v>83.83373629928488</v>
          </cell>
          <cell r="O5697" t="str">
            <v>Y</v>
          </cell>
          <cell r="P5697" t="str">
            <v>Y</v>
          </cell>
          <cell r="Q5697">
            <v>8</v>
          </cell>
          <cell r="R5697">
            <v>693.19771349808798</v>
          </cell>
          <cell r="S5697">
            <v>5.0163375802221601</v>
          </cell>
          <cell r="T5697">
            <v>6.6768031563375104E-30</v>
          </cell>
          <cell r="U5697" t="str">
            <v>magenta</v>
          </cell>
          <cell r="V5697">
            <v>7790.4407237503465</v>
          </cell>
          <cell r="W5697">
            <v>502.00321999379867</v>
          </cell>
          <cell r="X5697">
            <v>3.9487323190292001</v>
          </cell>
          <cell r="Y5697">
            <v>0</v>
          </cell>
        </row>
        <row r="5698">
          <cell r="A5698" t="str">
            <v>UMAG_06000</v>
          </cell>
          <cell r="B5698" t="str">
            <v>KIS65911</v>
          </cell>
          <cell r="C5698" t="str">
            <v>related to NNK1 - protein kinase</v>
          </cell>
          <cell r="D5698">
            <v>115.005466678137</v>
          </cell>
          <cell r="E5698">
            <v>325.82874154458398</v>
          </cell>
          <cell r="F5698">
            <v>220.417104111361</v>
          </cell>
          <cell r="G5698">
            <v>-1.4819603443037299</v>
          </cell>
          <cell r="H5698">
            <v>0.15665980708853999</v>
          </cell>
          <cell r="I5698">
            <v>7.4816495973740904E-22</v>
          </cell>
          <cell r="J5698">
            <v>1.0484046941222701E-20</v>
          </cell>
          <cell r="K5698">
            <v>18.74903590343196</v>
          </cell>
          <cell r="L5698">
            <v>3.1584064234256064</v>
          </cell>
          <cell r="M5698">
            <v>67.285417988874627</v>
          </cell>
          <cell r="N5698">
            <v>6.6958218907382658</v>
          </cell>
          <cell r="O5698" t="str">
            <v>N</v>
          </cell>
          <cell r="P5698" t="str">
            <v>Y</v>
          </cell>
          <cell r="Q5698">
            <v>8</v>
          </cell>
          <cell r="R5698">
            <v>122.01053053720599</v>
          </cell>
          <cell r="S5698">
            <v>-0.22616020000000001</v>
          </cell>
          <cell r="T5698">
            <v>0.23717769999999999</v>
          </cell>
          <cell r="U5698" t="str">
            <v>beige</v>
          </cell>
          <cell r="V5698">
            <v>1282.28530106215</v>
          </cell>
          <cell r="W5698">
            <v>1395.7540098657</v>
          </cell>
          <cell r="X5698">
            <v>-0.122802061940253</v>
          </cell>
          <cell r="Y5698">
            <v>0.22320745860003399</v>
          </cell>
        </row>
        <row r="5699">
          <cell r="A5699" t="str">
            <v>UMAG_03757</v>
          </cell>
          <cell r="B5699" t="str">
            <v>KIS68177</v>
          </cell>
          <cell r="C5699" t="str">
            <v>hypothetical protein</v>
          </cell>
          <cell r="D5699">
            <v>0.77224617438076804</v>
          </cell>
          <cell r="E5699">
            <v>4.0791555501173304</v>
          </cell>
          <cell r="F5699">
            <v>2.4257008622490499</v>
          </cell>
          <cell r="G5699">
            <v>-1.4824199376190501</v>
          </cell>
          <cell r="H5699">
            <v>1.08401786825548</v>
          </cell>
          <cell r="I5699">
            <v>2.7277858223420499E-2</v>
          </cell>
          <cell r="J5699">
            <v>4.3563649968676503E-2</v>
          </cell>
          <cell r="K5699">
            <v>0.5934429404696655</v>
          </cell>
          <cell r="L5699">
            <v>0.69565314601199224</v>
          </cell>
          <cell r="M5699">
            <v>3.6478464845678085</v>
          </cell>
          <cell r="N5699">
            <v>0.58048167316092847</v>
          </cell>
          <cell r="O5699" t="str">
            <v>N</v>
          </cell>
          <cell r="P5699" t="str">
            <v>N</v>
          </cell>
          <cell r="Q5699">
            <v>2</v>
          </cell>
          <cell r="R5699">
            <v>0</v>
          </cell>
          <cell r="S5699">
            <v>-1.797884</v>
          </cell>
          <cell r="T5699">
            <v>0.13844609999999999</v>
          </cell>
          <cell r="U5699" t="e">
            <v>#N/A</v>
          </cell>
          <cell r="V5699">
            <v>25.771214183139335</v>
          </cell>
          <cell r="W5699">
            <v>217.964198199653</v>
          </cell>
          <cell r="X5699">
            <v>-3.0413352922420001</v>
          </cell>
          <cell r="Y5699">
            <v>2.5993886684400397E-32</v>
          </cell>
        </row>
        <row r="5700">
          <cell r="A5700" t="str">
            <v>UMAG_04062</v>
          </cell>
          <cell r="B5700" t="str">
            <v>KIS68021</v>
          </cell>
          <cell r="C5700" t="str">
            <v>hypothetical protein</v>
          </cell>
          <cell r="D5700">
            <v>83.909623547863205</v>
          </cell>
          <cell r="E5700">
            <v>239.10995227813001</v>
          </cell>
          <cell r="F5700">
            <v>161.50978791299701</v>
          </cell>
          <cell r="G5700">
            <v>-1.4826619096581899</v>
          </cell>
          <cell r="H5700">
            <v>0.18118392327617899</v>
          </cell>
          <cell r="I5700">
            <v>6.6100889335907004E-17</v>
          </cell>
          <cell r="J5700">
            <v>6.05690418595686E-16</v>
          </cell>
          <cell r="K5700">
            <v>16.479703626297546</v>
          </cell>
          <cell r="L5700">
            <v>2.4492464287417608</v>
          </cell>
          <cell r="M5700">
            <v>59.510077862386687</v>
          </cell>
          <cell r="N5700">
            <v>7.4687599641944207</v>
          </cell>
          <cell r="O5700" t="str">
            <v>N</v>
          </cell>
          <cell r="P5700" t="str">
            <v>Y</v>
          </cell>
          <cell r="Q5700">
            <v>0.5</v>
          </cell>
          <cell r="R5700">
            <v>115.65473954242999</v>
          </cell>
          <cell r="S5700">
            <v>0.7605828</v>
          </cell>
          <cell r="T5700">
            <v>7.7842939999999998E-3</v>
          </cell>
          <cell r="U5700" t="str">
            <v>light-cyan</v>
          </cell>
          <cell r="V5700">
            <v>973.50236645536734</v>
          </cell>
          <cell r="W5700">
            <v>535.20275838070131</v>
          </cell>
          <cell r="X5700">
            <v>0.85687287603504703</v>
          </cell>
          <cell r="Y5700">
            <v>3.60244867057589E-7</v>
          </cell>
        </row>
        <row r="5701">
          <cell r="A5701" t="str">
            <v>UMAG_00222</v>
          </cell>
          <cell r="B5701" t="str">
            <v>KIS71790</v>
          </cell>
          <cell r="C5701" t="str">
            <v>related to monocarboxylate transporter</v>
          </cell>
          <cell r="D5701">
            <v>2.0565760299872999</v>
          </cell>
          <cell r="E5701">
            <v>7.9468615916091796</v>
          </cell>
          <cell r="F5701">
            <v>5.0017188107982404</v>
          </cell>
          <cell r="G5701">
            <v>-1.48283890521498</v>
          </cell>
          <cell r="H5701">
            <v>0.76119200149116895</v>
          </cell>
          <cell r="I5701">
            <v>9.4240136455000807E-3</v>
          </cell>
          <cell r="J5701">
            <v>1.6606417935060201E-2</v>
          </cell>
          <cell r="K5701">
            <v>0.90075491419886344</v>
          </cell>
          <cell r="L5701">
            <v>0.67049186431066654</v>
          </cell>
          <cell r="M5701">
            <v>4.341065524207905</v>
          </cell>
          <cell r="N5701">
            <v>2.109265187983024</v>
          </cell>
          <cell r="O5701" t="str">
            <v>N</v>
          </cell>
          <cell r="P5701" t="str">
            <v>N</v>
          </cell>
          <cell r="Q5701">
            <v>8</v>
          </cell>
          <cell r="R5701">
            <v>67.294747832397803</v>
          </cell>
          <cell r="S5701">
            <v>2.79979401357705</v>
          </cell>
          <cell r="T5701">
            <v>7.2143540886541301E-11</v>
          </cell>
          <cell r="U5701" t="str">
            <v>light-cyan</v>
          </cell>
          <cell r="V5701">
            <v>33.30074391393407</v>
          </cell>
          <cell r="W5701">
            <v>53.224539204801466</v>
          </cell>
          <cell r="X5701">
            <v>-0.66342287338641504</v>
          </cell>
          <cell r="Y5701">
            <v>3.4047848289619903E-2</v>
          </cell>
        </row>
        <row r="5702">
          <cell r="A5702" t="str">
            <v>UMAG_04185</v>
          </cell>
          <cell r="B5702" t="str">
            <v>KIS67683</v>
          </cell>
          <cell r="C5702" t="str">
            <v>hypothetical protein</v>
          </cell>
          <cell r="D5702">
            <v>74.938878158142302</v>
          </cell>
          <cell r="E5702">
            <v>213.82971494745601</v>
          </cell>
          <cell r="F5702">
            <v>144.38429655279899</v>
          </cell>
          <cell r="G5702">
            <v>-1.4846047936167699</v>
          </cell>
          <cell r="H5702">
            <v>0.182853298031184</v>
          </cell>
          <cell r="I5702">
            <v>1.13327365986641E-16</v>
          </cell>
          <cell r="J5702">
            <v>1.01398169566995E-15</v>
          </cell>
          <cell r="K5702">
            <v>57.667086277380641</v>
          </cell>
          <cell r="L5702">
            <v>10.741582805700933</v>
          </cell>
          <cell r="M5702">
            <v>208.63413267425864</v>
          </cell>
          <cell r="N5702">
            <v>19.047271678013004</v>
          </cell>
          <cell r="O5702" t="str">
            <v>Y</v>
          </cell>
          <cell r="P5702" t="str">
            <v>Y</v>
          </cell>
          <cell r="Q5702">
            <v>2</v>
          </cell>
          <cell r="R5702">
            <v>1700.33756942953</v>
          </cell>
          <cell r="S5702">
            <v>12.434340000000001</v>
          </cell>
          <cell r="T5702">
            <v>1.2394589999999999E-151</v>
          </cell>
          <cell r="U5702" t="str">
            <v>magenta</v>
          </cell>
          <cell r="V5702">
            <v>318.041061633141</v>
          </cell>
          <cell r="W5702">
            <v>13.620506443528233</v>
          </cell>
          <cell r="X5702">
            <v>4.4717865328615396</v>
          </cell>
          <cell r="Y5702">
            <v>8.1250920095886108E-62</v>
          </cell>
        </row>
        <row r="5703">
          <cell r="A5703" t="str">
            <v>UMAG_11951</v>
          </cell>
          <cell r="B5703" t="str">
            <v>KIS68551</v>
          </cell>
          <cell r="C5703" t="str">
            <v>hypothetical protein</v>
          </cell>
          <cell r="D5703">
            <v>14.1237971290458</v>
          </cell>
          <cell r="E5703">
            <v>41.823195751024002</v>
          </cell>
          <cell r="F5703">
            <v>27.9734964400349</v>
          </cell>
          <cell r="G5703">
            <v>-1.4857581993694999</v>
          </cell>
          <cell r="H5703">
            <v>0.31114810480856397</v>
          </cell>
          <cell r="I5703">
            <v>4.3260055498126802E-7</v>
          </cell>
          <cell r="J5703">
            <v>1.49443828084438E-6</v>
          </cell>
          <cell r="K5703">
            <v>18.538684542697258</v>
          </cell>
          <cell r="L5703">
            <v>6.1424219763727956</v>
          </cell>
          <cell r="M5703">
            <v>67.256306365193552</v>
          </cell>
          <cell r="N5703">
            <v>6.8487217179826567</v>
          </cell>
          <cell r="O5703" t="str">
            <v>N</v>
          </cell>
          <cell r="P5703" t="str">
            <v>N</v>
          </cell>
          <cell r="Q5703">
            <v>4</v>
          </cell>
          <cell r="R5703">
            <v>169.145724952188</v>
          </cell>
          <cell r="S5703">
            <v>3.8178390000000002</v>
          </cell>
          <cell r="T5703">
            <v>1.1936760000000001E-41</v>
          </cell>
          <cell r="U5703" t="str">
            <v>magenta</v>
          </cell>
          <cell r="V5703">
            <v>180.42756355171068</v>
          </cell>
          <cell r="W5703">
            <v>59.626199999379565</v>
          </cell>
          <cell r="X5703">
            <v>1.58957418551066</v>
          </cell>
          <cell r="Y5703">
            <v>4.6435285882274E-16</v>
          </cell>
        </row>
        <row r="5704">
          <cell r="A5704" t="str">
            <v>UMAG_03148</v>
          </cell>
          <cell r="B5704" t="str">
            <v>KIS68575</v>
          </cell>
          <cell r="C5704" t="str">
            <v>related to ATP-binding cassette protein (ABC) transporter</v>
          </cell>
          <cell r="D5704">
            <v>10.2649457589775</v>
          </cell>
          <cell r="E5704">
            <v>31.263888685569899</v>
          </cell>
          <cell r="F5704">
            <v>20.7644172222737</v>
          </cell>
          <cell r="G5704">
            <v>-1.4859055638270999</v>
          </cell>
          <cell r="H5704">
            <v>0.37667433258758198</v>
          </cell>
          <cell r="I5704">
            <v>1.8295285589594301E-5</v>
          </cell>
          <cell r="J5704">
            <v>5.0721020813156697E-5</v>
          </cell>
          <cell r="K5704">
            <v>3.3481014678572043</v>
          </cell>
          <cell r="L5704">
            <v>1.0216830920118698</v>
          </cell>
          <cell r="M5704">
            <v>13.078927884950481</v>
          </cell>
          <cell r="N5704">
            <v>3.2782035943578092</v>
          </cell>
          <cell r="O5704" t="str">
            <v>N</v>
          </cell>
          <cell r="P5704" t="str">
            <v>N</v>
          </cell>
          <cell r="Q5704">
            <v>0.5</v>
          </cell>
          <cell r="R5704">
            <v>26.267285594103601</v>
          </cell>
          <cell r="S5704">
            <v>3.6616520000000001</v>
          </cell>
          <cell r="T5704">
            <v>1.397273E-9</v>
          </cell>
          <cell r="U5704" t="str">
            <v>light-cyan</v>
          </cell>
          <cell r="V5704">
            <v>88.656978818642003</v>
          </cell>
          <cell r="W5704">
            <v>22.872885167117431</v>
          </cell>
          <cell r="X5704">
            <v>1.92998318834945</v>
          </cell>
          <cell r="Y5704">
            <v>1.10362497803085E-11</v>
          </cell>
        </row>
        <row r="5705">
          <cell r="A5705" t="str">
            <v>UMAG_02286</v>
          </cell>
          <cell r="B5705" t="str">
            <v>KIS69764</v>
          </cell>
          <cell r="C5705" t="str">
            <v>hypothetical protein</v>
          </cell>
          <cell r="D5705">
            <v>36.979990441903098</v>
          </cell>
          <cell r="E5705">
            <v>106.558346260671</v>
          </cell>
          <cell r="F5705">
            <v>71.769168351287306</v>
          </cell>
          <cell r="G5705">
            <v>-1.48757868145479</v>
          </cell>
          <cell r="H5705">
            <v>0.21798604172085601</v>
          </cell>
          <cell r="I5705">
            <v>2.13692744421084E-12</v>
          </cell>
          <cell r="J5705">
            <v>1.3184862740785101E-11</v>
          </cell>
          <cell r="K5705">
            <v>25.15574429615053</v>
          </cell>
          <cell r="L5705">
            <v>5.5006834759360581</v>
          </cell>
          <cell r="M5705">
            <v>92.009895928649115</v>
          </cell>
          <cell r="N5705">
            <v>13.020771792402595</v>
          </cell>
          <cell r="O5705" t="str">
            <v>Y</v>
          </cell>
          <cell r="P5705" t="str">
            <v>Y</v>
          </cell>
          <cell r="Q5705">
            <v>0</v>
          </cell>
          <cell r="R5705">
            <v>64.139394562430198</v>
          </cell>
          <cell r="S5705">
            <v>-0.11072849999999999</v>
          </cell>
          <cell r="T5705">
            <v>0.66362279999999996</v>
          </cell>
          <cell r="U5705" t="str">
            <v>yellow</v>
          </cell>
          <cell r="V5705">
            <v>732.56510232214384</v>
          </cell>
          <cell r="W5705">
            <v>563.0153971963606</v>
          </cell>
          <cell r="X5705">
            <v>0.37780487751685299</v>
          </cell>
          <cell r="Y5705">
            <v>1.7300277405341699E-4</v>
          </cell>
        </row>
        <row r="5706">
          <cell r="A5706" t="str">
            <v>UMAG_03346</v>
          </cell>
          <cell r="B5706" t="str">
            <v>KIS68780</v>
          </cell>
          <cell r="C5706" t="str">
            <v>related to SKN7 - transcription factor (C-terminal fragment)</v>
          </cell>
          <cell r="D5706">
            <v>25.646313488232199</v>
          </cell>
          <cell r="E5706">
            <v>75.049726594660399</v>
          </cell>
          <cell r="F5706">
            <v>50.348020041446297</v>
          </cell>
          <cell r="G5706">
            <v>-1.4940018085914699</v>
          </cell>
          <cell r="H5706">
            <v>0.25510039297603698</v>
          </cell>
          <cell r="I5706">
            <v>1.1251902465608599E-9</v>
          </cell>
          <cell r="J5706">
            <v>5.2940487929957398E-9</v>
          </cell>
          <cell r="K5706">
            <v>8.3583852859778531</v>
          </cell>
          <cell r="L5706">
            <v>2.6000648293495519</v>
          </cell>
          <cell r="M5706">
            <v>31.179420467384212</v>
          </cell>
          <cell r="N5706">
            <v>3.5088400378763573</v>
          </cell>
          <cell r="O5706" t="str">
            <v>N</v>
          </cell>
          <cell r="P5706" t="str">
            <v>N</v>
          </cell>
          <cell r="Q5706">
            <v>0.5</v>
          </cell>
          <cell r="R5706">
            <v>39.665099290247603</v>
          </cell>
          <cell r="S5706">
            <v>-0.8094479</v>
          </cell>
          <cell r="T5706">
            <v>6.4822029999999997E-3</v>
          </cell>
          <cell r="U5706" t="str">
            <v>dark-green</v>
          </cell>
          <cell r="V5706">
            <v>548.55080730103157</v>
          </cell>
          <cell r="W5706">
            <v>846.41469175245311</v>
          </cell>
          <cell r="X5706">
            <v>-0.62428159160665597</v>
          </cell>
          <cell r="Y5706">
            <v>2.21639667723577E-8</v>
          </cell>
        </row>
        <row r="5707">
          <cell r="A5707" t="str">
            <v>UMAG_00030</v>
          </cell>
          <cell r="B5707" t="str">
            <v>KIS71587</v>
          </cell>
          <cell r="C5707" t="str">
            <v>related to Proline oxidase</v>
          </cell>
          <cell r="D5707">
            <v>27.461595097509498</v>
          </cell>
          <cell r="E5707">
            <v>80.826018885452996</v>
          </cell>
          <cell r="F5707">
            <v>54.143806991481298</v>
          </cell>
          <cell r="G5707">
            <v>-1.4951550219376299</v>
          </cell>
          <cell r="H5707">
            <v>0.27078051156403199</v>
          </cell>
          <cell r="I5707">
            <v>7.7586247458886399E-9</v>
          </cell>
          <cell r="J5707">
            <v>3.2995862974615302E-8</v>
          </cell>
          <cell r="K5707">
            <v>9.123950768954149</v>
          </cell>
          <cell r="L5707">
            <v>1.2723253597319824</v>
          </cell>
          <cell r="M5707">
            <v>34.080020248364328</v>
          </cell>
          <cell r="N5707">
            <v>8.5287058271282135</v>
          </cell>
          <cell r="O5707" t="str">
            <v>N</v>
          </cell>
          <cell r="P5707" t="str">
            <v>Y</v>
          </cell>
          <cell r="Q5707">
            <v>8</v>
          </cell>
          <cell r="R5707">
            <v>64.418798708338798</v>
          </cell>
          <cell r="S5707">
            <v>6.3491271571654906E-2</v>
          </cell>
          <cell r="T5707">
            <v>0.86030141048997699</v>
          </cell>
          <cell r="U5707" t="str">
            <v>light-cyan</v>
          </cell>
          <cell r="V5707">
            <v>544.17311854235538</v>
          </cell>
          <cell r="W5707">
            <v>650.59242550969441</v>
          </cell>
          <cell r="X5707">
            <v>-0.25491480916514497</v>
          </cell>
          <cell r="Y5707">
            <v>0.147526423052871</v>
          </cell>
        </row>
        <row r="5708">
          <cell r="A5708" t="str">
            <v>UMAG_02497</v>
          </cell>
          <cell r="B5708" t="str">
            <v>KIS69985</v>
          </cell>
          <cell r="C5708" t="str">
            <v>hypothetical protein</v>
          </cell>
          <cell r="D5708">
            <v>5.3797094901845997</v>
          </cell>
          <cell r="E5708">
            <v>18.641594937403301</v>
          </cell>
          <cell r="F5708">
            <v>12.010652213794</v>
          </cell>
          <cell r="G5708">
            <v>-1.49596262687042</v>
          </cell>
          <cell r="H5708">
            <v>0.60181545917883195</v>
          </cell>
          <cell r="I5708">
            <v>2.3964316756880798E-3</v>
          </cell>
          <cell r="J5708">
            <v>4.7298956996471098E-3</v>
          </cell>
          <cell r="K5708">
            <v>13.275319222314808</v>
          </cell>
          <cell r="L5708">
            <v>11.911864768377312</v>
          </cell>
          <cell r="M5708">
            <v>56.962986706194627</v>
          </cell>
          <cell r="N5708">
            <v>24.967093479817056</v>
          </cell>
          <cell r="O5708" t="str">
            <v>Y</v>
          </cell>
          <cell r="P5708" t="str">
            <v>Y</v>
          </cell>
          <cell r="Q5708">
            <v>4</v>
          </cell>
          <cell r="R5708">
            <v>16.176048395892899</v>
          </cell>
          <cell r="S5708">
            <v>0.97502279999999997</v>
          </cell>
          <cell r="T5708">
            <v>9.050163E-2</v>
          </cell>
          <cell r="U5708" t="str">
            <v>cyan</v>
          </cell>
          <cell r="V5708">
            <v>94.143872065029953</v>
          </cell>
          <cell r="W5708">
            <v>482.66545636945369</v>
          </cell>
          <cell r="X5708">
            <v>-2.3125361381261298</v>
          </cell>
          <cell r="Y5708">
            <v>1.5332602876643101E-12</v>
          </cell>
        </row>
        <row r="5709">
          <cell r="A5709" t="str">
            <v>UMAG_03445</v>
          </cell>
          <cell r="B5709" t="str">
            <v>KIS68350</v>
          </cell>
          <cell r="C5709" t="str">
            <v>hypothetical protein</v>
          </cell>
          <cell r="D5709">
            <v>338.43307782759001</v>
          </cell>
          <cell r="E5709">
            <v>964.10476503513098</v>
          </cell>
          <cell r="F5709">
            <v>651.26892143136001</v>
          </cell>
          <cell r="G5709">
            <v>-1.49617475209742</v>
          </cell>
          <cell r="H5709">
            <v>0.12910254443459401</v>
          </cell>
          <cell r="I5709">
            <v>1.09912083555901E-31</v>
          </cell>
          <cell r="J5709">
            <v>2.9584669157129998E-30</v>
          </cell>
          <cell r="K5709">
            <v>471.39149580674456</v>
          </cell>
          <cell r="L5709">
            <v>56.728170100602789</v>
          </cell>
          <cell r="M5709">
            <v>1697.2957488125501</v>
          </cell>
          <cell r="N5709">
            <v>74.463987939497841</v>
          </cell>
          <cell r="O5709" t="str">
            <v>Y</v>
          </cell>
          <cell r="P5709" t="str">
            <v>Y</v>
          </cell>
          <cell r="Q5709">
            <v>0</v>
          </cell>
          <cell r="R5709">
            <v>432.91771244187299</v>
          </cell>
          <cell r="S5709">
            <v>-0.81523829999999997</v>
          </cell>
          <cell r="T5709">
            <v>1.1526910000000001E-8</v>
          </cell>
          <cell r="U5709" t="str">
            <v>pink</v>
          </cell>
          <cell r="V5709">
            <v>10108.884096321879</v>
          </cell>
          <cell r="W5709">
            <v>4482.0532770773134</v>
          </cell>
          <cell r="X5709">
            <v>1.1670240294698799</v>
          </cell>
          <cell r="Y5709">
            <v>5.9987793217965701E-11</v>
          </cell>
        </row>
        <row r="5710">
          <cell r="A5710" t="str">
            <v>UMAG_05543</v>
          </cell>
          <cell r="B5710" t="str">
            <v>KIS66552</v>
          </cell>
          <cell r="C5710" t="str">
            <v>Ste20-like kinase Don3</v>
          </cell>
          <cell r="D5710">
            <v>187.180166919725</v>
          </cell>
          <cell r="E5710">
            <v>538.630852557597</v>
          </cell>
          <cell r="F5710">
            <v>362.90550973866101</v>
          </cell>
          <cell r="G5710">
            <v>-1.4963082675517301</v>
          </cell>
          <cell r="H5710">
            <v>0.18373650551295001</v>
          </cell>
          <cell r="I5710">
            <v>8.7105438025165506E-17</v>
          </cell>
          <cell r="J5710">
            <v>7.9031057534068705E-16</v>
          </cell>
          <cell r="K5710">
            <v>50.034076355796913</v>
          </cell>
          <cell r="L5710">
            <v>4.2078786427010666</v>
          </cell>
          <cell r="M5710">
            <v>183.09382941012785</v>
          </cell>
          <cell r="N5710">
            <v>44.525300359933844</v>
          </cell>
          <cell r="O5710" t="str">
            <v>Y</v>
          </cell>
          <cell r="P5710" t="str">
            <v>Y</v>
          </cell>
          <cell r="Q5710">
            <v>1</v>
          </cell>
          <cell r="R5710">
            <v>108.251689465303</v>
          </cell>
          <cell r="S5710">
            <v>0.988645</v>
          </cell>
          <cell r="T5710">
            <v>1.834018E-5</v>
          </cell>
          <cell r="U5710" t="str">
            <v>red</v>
          </cell>
          <cell r="V5710">
            <v>5439.4958125277299</v>
          </cell>
          <cell r="W5710">
            <v>523.86960307757602</v>
          </cell>
          <cell r="X5710">
            <v>3.3688443843960201</v>
          </cell>
          <cell r="Y5710">
            <v>0</v>
          </cell>
        </row>
        <row r="5711">
          <cell r="A5711" t="str">
            <v>UMAG_02791</v>
          </cell>
          <cell r="B5711" t="str">
            <v>KIS69460</v>
          </cell>
          <cell r="C5711" t="str">
            <v>related to GABA permease</v>
          </cell>
          <cell r="D5711">
            <v>13.361267847370099</v>
          </cell>
          <cell r="E5711">
            <v>40.936359138083098</v>
          </cell>
          <cell r="F5711">
            <v>27.1488134927266</v>
          </cell>
          <cell r="G5711">
            <v>-1.4990804442979</v>
          </cell>
          <cell r="H5711">
            <v>0.37465078562618498</v>
          </cell>
          <cell r="I5711">
            <v>1.37504490242196E-5</v>
          </cell>
          <cell r="J5711">
            <v>3.8789476286663298E-5</v>
          </cell>
          <cell r="K5711">
            <v>5.4129205921825916</v>
          </cell>
          <cell r="L5711">
            <v>1.7062595220820689</v>
          </cell>
          <cell r="M5711">
            <v>21.034895132838699</v>
          </cell>
          <cell r="N5711">
            <v>8.0025294934347748</v>
          </cell>
          <cell r="O5711" t="str">
            <v>N</v>
          </cell>
          <cell r="P5711" t="str">
            <v>Y</v>
          </cell>
          <cell r="Q5711">
            <v>0.5</v>
          </cell>
          <cell r="R5711">
            <v>68.2341502522154</v>
          </cell>
          <cell r="S5711">
            <v>1.2758769999999999</v>
          </cell>
          <cell r="T5711">
            <v>9.1468100000000006E-5</v>
          </cell>
          <cell r="U5711" t="str">
            <v>light-cyan</v>
          </cell>
          <cell r="V5711">
            <v>571.61654563933098</v>
          </cell>
          <cell r="W5711">
            <v>176.05003284463865</v>
          </cell>
          <cell r="X5711">
            <v>1.6863448440528199</v>
          </cell>
          <cell r="Y5711">
            <v>1.39030285387766E-27</v>
          </cell>
        </row>
        <row r="5712">
          <cell r="A5712" t="str">
            <v>UMAG_04590</v>
          </cell>
          <cell r="B5712" t="str">
            <v>KIS67493</v>
          </cell>
          <cell r="C5712" t="str">
            <v>related to CHO1 - CDP-diacylglycerol serine O-phosphatidyltransferase</v>
          </cell>
          <cell r="D5712">
            <v>76.508180233808801</v>
          </cell>
          <cell r="E5712">
            <v>221.777034752117</v>
          </cell>
          <cell r="F5712">
            <v>149.14260749296301</v>
          </cell>
          <cell r="G5712">
            <v>-1.4995115441079001</v>
          </cell>
          <cell r="H5712">
            <v>0.20678380106998401</v>
          </cell>
          <cell r="I5712">
            <v>9.50998437293981E-14</v>
          </cell>
          <cell r="J5712">
            <v>6.6995091656697001E-13</v>
          </cell>
          <cell r="K5712">
            <v>41.941946470876253</v>
          </cell>
          <cell r="L5712">
            <v>13.748000408408922</v>
          </cell>
          <cell r="M5712">
            <v>153.60595289286383</v>
          </cell>
          <cell r="N5712">
            <v>9.0303994123140239</v>
          </cell>
          <cell r="O5712" t="str">
            <v>Y</v>
          </cell>
          <cell r="P5712" t="str">
            <v>Y</v>
          </cell>
          <cell r="Q5712">
            <v>2</v>
          </cell>
          <cell r="R5712">
            <v>339.53313567601998</v>
          </cell>
          <cell r="S5712">
            <v>0.59175239999999996</v>
          </cell>
          <cell r="T5712">
            <v>4.4798639999999998E-5</v>
          </cell>
          <cell r="U5712" t="str">
            <v>light-green</v>
          </cell>
          <cell r="V5712">
            <v>1625.1308793191868</v>
          </cell>
          <cell r="W5712">
            <v>2870.5645746161194</v>
          </cell>
          <cell r="X5712">
            <v>-0.819054668644149</v>
          </cell>
          <cell r="Y5712">
            <v>9.5878139634513902E-21</v>
          </cell>
        </row>
        <row r="5713">
          <cell r="A5713" t="str">
            <v>UMAG_10426</v>
          </cell>
          <cell r="B5713" t="str">
            <v>KIS67779</v>
          </cell>
          <cell r="C5713" t="str">
            <v>transcription factor pacC</v>
          </cell>
          <cell r="D5713">
            <v>203.27728140498601</v>
          </cell>
          <cell r="E5713">
            <v>607.91636380497403</v>
          </cell>
          <cell r="F5713">
            <v>405.59682260497999</v>
          </cell>
          <cell r="G5713">
            <v>-1.5000908677491001</v>
          </cell>
          <cell r="H5713">
            <v>0.311065063730605</v>
          </cell>
          <cell r="I5713">
            <v>3.0574048278996001E-7</v>
          </cell>
          <cell r="J5713">
            <v>1.07166767163491E-6</v>
          </cell>
          <cell r="K5713">
            <v>55.056818497199103</v>
          </cell>
          <cell r="L5713">
            <v>12.294788216555203</v>
          </cell>
          <cell r="M5713">
            <v>208.25747914661252</v>
          </cell>
          <cell r="N5713">
            <v>104.50704879591819</v>
          </cell>
          <cell r="O5713" t="str">
            <v>N</v>
          </cell>
          <cell r="P5713" t="str">
            <v>Y</v>
          </cell>
          <cell r="Q5713">
            <v>12</v>
          </cell>
          <cell r="R5713">
            <v>149.306345522518</v>
          </cell>
          <cell r="S5713">
            <v>0.749977</v>
          </cell>
          <cell r="T5713">
            <v>6.212732E-2</v>
          </cell>
          <cell r="U5713" t="str">
            <v>light-cyan</v>
          </cell>
          <cell r="V5713">
            <v>3521.7502247086563</v>
          </cell>
          <cell r="W5713">
            <v>1725.2188115805566</v>
          </cell>
          <cell r="X5713">
            <v>1.02692754092056</v>
          </cell>
          <cell r="Y5713">
            <v>5.0040941374226404E-22</v>
          </cell>
        </row>
        <row r="5714">
          <cell r="A5714" t="str">
            <v>UMAG_10451</v>
          </cell>
          <cell r="B5714" t="str">
            <v>KIS70773</v>
          </cell>
          <cell r="C5714" t="str">
            <v>hypothetical protein</v>
          </cell>
          <cell r="D5714">
            <v>21.8124313915214</v>
          </cell>
          <cell r="E5714">
            <v>64.129140470273896</v>
          </cell>
          <cell r="F5714">
            <v>42.970785930897598</v>
          </cell>
          <cell r="G5714">
            <v>-1.5008605497199199</v>
          </cell>
          <cell r="H5714">
            <v>0.25540724897690997</v>
          </cell>
          <cell r="I5714">
            <v>1.0179547893560201E-9</v>
          </cell>
          <cell r="J5714">
            <v>4.81052519329911E-9</v>
          </cell>
          <cell r="K5714">
            <v>19.647934872425104</v>
          </cell>
          <cell r="L5714">
            <v>4.6524896360349475</v>
          </cell>
          <cell r="M5714">
            <v>73.08391934032602</v>
          </cell>
          <cell r="N5714">
            <v>5.6530016257193401</v>
          </cell>
          <cell r="O5714" t="str">
            <v>N</v>
          </cell>
          <cell r="P5714" t="str">
            <v>Y</v>
          </cell>
          <cell r="Q5714">
            <v>4</v>
          </cell>
          <cell r="R5714">
            <v>103.45620543873601</v>
          </cell>
          <cell r="S5714">
            <v>2.6066319999999998</v>
          </cell>
          <cell r="T5714">
            <v>1.490179E-41</v>
          </cell>
          <cell r="U5714" t="str">
            <v>cyan</v>
          </cell>
          <cell r="V5714">
            <v>516.62608673208376</v>
          </cell>
          <cell r="W5714">
            <v>315.16215851573037</v>
          </cell>
          <cell r="X5714">
            <v>0.71367658696053504</v>
          </cell>
          <cell r="Y5714">
            <v>2.10153713644881E-8</v>
          </cell>
        </row>
        <row r="5715">
          <cell r="A5715" t="str">
            <v>UMAG_03365</v>
          </cell>
          <cell r="B5715" t="str">
            <v>KIS68799</v>
          </cell>
          <cell r="C5715" t="str">
            <v>hypothetical protein</v>
          </cell>
          <cell r="D5715">
            <v>431.73368518117002</v>
          </cell>
          <cell r="E5715">
            <v>1478.1433718885301</v>
          </cell>
          <cell r="F5715">
            <v>954.93852853484896</v>
          </cell>
          <cell r="G5715">
            <v>-1.5012835360946499</v>
          </cell>
          <cell r="H5715">
            <v>0.592113130593376</v>
          </cell>
          <cell r="I5715">
            <v>1.9990860348848599E-3</v>
          </cell>
          <cell r="J5715">
            <v>3.9994102772859096E-3</v>
          </cell>
          <cell r="K5715">
            <v>206.01145646575799</v>
          </cell>
          <cell r="L5715">
            <v>42.898439618118644</v>
          </cell>
          <cell r="M5715">
            <v>877.70106564693401</v>
          </cell>
          <cell r="N5715">
            <v>545.12386202231437</v>
          </cell>
          <cell r="O5715" t="str">
            <v>Y</v>
          </cell>
          <cell r="P5715" t="str">
            <v>Y</v>
          </cell>
          <cell r="Q5715">
            <v>0</v>
          </cell>
          <cell r="R5715">
            <v>139.965951459016</v>
          </cell>
          <cell r="S5715">
            <v>-0.57066349999999999</v>
          </cell>
          <cell r="T5715">
            <v>5.9402129999999997E-2</v>
          </cell>
          <cell r="U5715" t="str">
            <v>beige</v>
          </cell>
          <cell r="V5715">
            <v>4958.5980301863965</v>
          </cell>
          <cell r="W5715">
            <v>13246.026101122026</v>
          </cell>
          <cell r="X5715">
            <v>-1.3159879699100701</v>
          </cell>
          <cell r="Y5715">
            <v>4.1823685118003599E-2</v>
          </cell>
        </row>
        <row r="5716">
          <cell r="A5716" t="str">
            <v>UMAG_06049</v>
          </cell>
          <cell r="B5716" t="str">
            <v>KIS65960</v>
          </cell>
          <cell r="C5716" t="str">
            <v>hypothetical protein</v>
          </cell>
          <cell r="D5716">
            <v>71.886545879342705</v>
          </cell>
          <cell r="E5716">
            <v>209.297669337858</v>
          </cell>
          <cell r="F5716">
            <v>140.5921076086</v>
          </cell>
          <cell r="G5716">
            <v>-1.50336251154472</v>
          </cell>
          <cell r="H5716">
            <v>0.21614343409616599</v>
          </cell>
          <cell r="I5716">
            <v>8.0909828429787003E-13</v>
          </cell>
          <cell r="J5716">
            <v>5.2689263271816999E-12</v>
          </cell>
          <cell r="K5716">
            <v>22.380274641220744</v>
          </cell>
          <cell r="L5716">
            <v>1.3308464238104842</v>
          </cell>
          <cell r="M5716">
            <v>82.925304505045901</v>
          </cell>
          <cell r="N5716">
            <v>23.804003230326053</v>
          </cell>
          <cell r="O5716" t="str">
            <v>N</v>
          </cell>
          <cell r="P5716" t="str">
            <v>Y</v>
          </cell>
          <cell r="Q5716">
            <v>8</v>
          </cell>
          <cell r="R5716">
            <v>193.223293128823</v>
          </cell>
          <cell r="S5716">
            <v>0.73275100000000004</v>
          </cell>
          <cell r="T5716">
            <v>1.622889E-4</v>
          </cell>
          <cell r="U5716" t="str">
            <v>cyan</v>
          </cell>
          <cell r="V5716">
            <v>1702.9176119162501</v>
          </cell>
          <cell r="W5716">
            <v>901.03032212656342</v>
          </cell>
          <cell r="X5716">
            <v>0.91543478276120804</v>
          </cell>
          <cell r="Y5716">
            <v>8.4743830758902296E-17</v>
          </cell>
        </row>
        <row r="5717">
          <cell r="A5717" t="str">
            <v>UMAG_03982</v>
          </cell>
          <cell r="B5717" t="str">
            <v>KIS67931</v>
          </cell>
          <cell r="C5717" t="str">
            <v>hypothetical protein</v>
          </cell>
          <cell r="D5717">
            <v>8.9844959917458294</v>
          </cell>
          <cell r="E5717">
            <v>27.7423869242782</v>
          </cell>
          <cell r="F5717">
            <v>18.363441458012002</v>
          </cell>
          <cell r="G5717">
            <v>-1.50375416975927</v>
          </cell>
          <cell r="H5717">
            <v>0.38468310129332101</v>
          </cell>
          <cell r="I5717">
            <v>2.12477906300825E-5</v>
          </cell>
          <cell r="J5717">
            <v>5.8458572176462001E-5</v>
          </cell>
          <cell r="K5717">
            <v>4.2460148850576758</v>
          </cell>
          <cell r="L5717">
            <v>1.9209823039405105</v>
          </cell>
          <cell r="M5717">
            <v>16.714723865545317</v>
          </cell>
          <cell r="N5717">
            <v>2.583718516336762</v>
          </cell>
          <cell r="O5717" t="str">
            <v>N</v>
          </cell>
          <cell r="P5717" t="str">
            <v>Y</v>
          </cell>
          <cell r="Q5717">
            <v>1</v>
          </cell>
          <cell r="R5717">
            <v>59.3702255205976</v>
          </cell>
          <cell r="S5717">
            <v>1.4424170000000001</v>
          </cell>
          <cell r="T5717">
            <v>1.863359E-3</v>
          </cell>
          <cell r="U5717" t="str">
            <v>red</v>
          </cell>
          <cell r="V5717">
            <v>297.29513185129503</v>
          </cell>
          <cell r="W5717">
            <v>665.61129034721034</v>
          </cell>
          <cell r="X5717">
            <v>-1.1556718591378099</v>
          </cell>
          <cell r="Y5717">
            <v>8.9216403566638102E-13</v>
          </cell>
        </row>
        <row r="5718">
          <cell r="A5718" t="str">
            <v>UMAG_01547</v>
          </cell>
          <cell r="B5718" t="str">
            <v>KIS70377</v>
          </cell>
          <cell r="C5718" t="str">
            <v>hypothetical protein</v>
          </cell>
          <cell r="D5718">
            <v>346.871674542726</v>
          </cell>
          <cell r="E5718">
            <v>1014.60094942107</v>
          </cell>
          <cell r="F5718">
            <v>680.73631198189901</v>
          </cell>
          <cell r="G5718">
            <v>-1.50403838913723</v>
          </cell>
          <cell r="H5718">
            <v>0.23076304679981499</v>
          </cell>
          <cell r="I5718">
            <v>1.6042373385166099E-11</v>
          </cell>
          <cell r="J5718">
            <v>9.0747576241833005E-11</v>
          </cell>
          <cell r="K5718">
            <v>68.797664943304412</v>
          </cell>
          <cell r="L5718">
            <v>7.995881330594047</v>
          </cell>
          <cell r="M5718">
            <v>255.23870352118257</v>
          </cell>
          <cell r="N5718">
            <v>89.492636348633923</v>
          </cell>
          <cell r="O5718" t="str">
            <v>N</v>
          </cell>
          <cell r="P5718" t="str">
            <v>Y</v>
          </cell>
          <cell r="Q5718">
            <v>1</v>
          </cell>
          <cell r="R5718">
            <v>298.07244934025601</v>
          </cell>
          <cell r="S5718">
            <v>-0.31634259999999997</v>
          </cell>
          <cell r="T5718">
            <v>0.2610999</v>
          </cell>
          <cell r="U5718" t="str">
            <v>red</v>
          </cell>
          <cell r="V5718">
            <v>5761.8257623815598</v>
          </cell>
          <cell r="W5718">
            <v>3268.3921621180034</v>
          </cell>
          <cell r="X5718">
            <v>0.81628148339336404</v>
          </cell>
          <cell r="Y5718">
            <v>2.3674418776552502E-16</v>
          </cell>
        </row>
        <row r="5719">
          <cell r="A5719" t="str">
            <v>UMAG_04974</v>
          </cell>
          <cell r="B5719" t="str">
            <v>KIS67106</v>
          </cell>
          <cell r="C5719" t="str">
            <v>hypothetical protein</v>
          </cell>
          <cell r="D5719">
            <v>60.054378649261402</v>
          </cell>
          <cell r="E5719">
            <v>175.814142980144</v>
          </cell>
          <cell r="F5719">
            <v>117.93426081470299</v>
          </cell>
          <cell r="G5719">
            <v>-1.5041136766716099</v>
          </cell>
          <cell r="H5719">
            <v>0.22970008386531299</v>
          </cell>
          <cell r="I5719">
            <v>1.31765635052067E-11</v>
          </cell>
          <cell r="J5719">
            <v>7.5461525038683901E-11</v>
          </cell>
          <cell r="K5719">
            <v>114.05395318776287</v>
          </cell>
          <cell r="L5719">
            <v>8.8659670694220747</v>
          </cell>
          <cell r="M5719">
            <v>419.10618245521493</v>
          </cell>
          <cell r="N5719">
            <v>101.43873901725274</v>
          </cell>
          <cell r="O5719" t="str">
            <v>Y</v>
          </cell>
          <cell r="P5719" t="str">
            <v>Y</v>
          </cell>
          <cell r="Q5719">
            <v>8</v>
          </cell>
          <cell r="R5719">
            <v>1439.72954289524</v>
          </cell>
          <cell r="S5719">
            <v>7.4821720000000003</v>
          </cell>
          <cell r="T5719">
            <v>3.2205019999999999E-90</v>
          </cell>
          <cell r="U5719" t="str">
            <v>light-cyan</v>
          </cell>
          <cell r="V5719">
            <v>2742.5564553895333</v>
          </cell>
          <cell r="W5719">
            <v>226.12931090969437</v>
          </cell>
          <cell r="X5719">
            <v>3.3578018385772399</v>
          </cell>
          <cell r="Y5719">
            <v>4.0421954366546799E-8</v>
          </cell>
        </row>
        <row r="5720">
          <cell r="A5720" t="str">
            <v>UMAG_00895</v>
          </cell>
          <cell r="B5720" t="str">
            <v>KIS70977</v>
          </cell>
          <cell r="C5720" t="str">
            <v>hypothetical protein</v>
          </cell>
          <cell r="D5720">
            <v>44.683461451680202</v>
          </cell>
          <cell r="E5720">
            <v>131.184270413875</v>
          </cell>
          <cell r="F5720">
            <v>87.933865932777806</v>
          </cell>
          <cell r="G5720">
            <v>-1.50442083443536</v>
          </cell>
          <cell r="H5720">
            <v>0.24127116649212799</v>
          </cell>
          <cell r="I5720">
            <v>1.02471942195773E-10</v>
          </cell>
          <cell r="J5720">
            <v>5.3644144779958905E-10</v>
          </cell>
          <cell r="K5720">
            <v>9.132182435608339</v>
          </cell>
          <cell r="L5720">
            <v>3.1404442466454801</v>
          </cell>
          <cell r="M5720">
            <v>33.595255242719396</v>
          </cell>
          <cell r="N5720">
            <v>4.8049075096901737</v>
          </cell>
          <cell r="O5720" t="str">
            <v>N</v>
          </cell>
          <cell r="P5720" t="str">
            <v>Y</v>
          </cell>
          <cell r="Q5720">
            <v>0</v>
          </cell>
          <cell r="R5720">
            <v>48.5697540847383</v>
          </cell>
          <cell r="S5720">
            <v>-0.72660028393334497</v>
          </cell>
          <cell r="T5720">
            <v>5.4134895999659602E-3</v>
          </cell>
          <cell r="U5720" t="str">
            <v>yellow</v>
          </cell>
          <cell r="V5720">
            <v>600.56661103423801</v>
          </cell>
          <cell r="W5720">
            <v>1275.2588375669434</v>
          </cell>
          <cell r="X5720">
            <v>-1.0836386055608001</v>
          </cell>
          <cell r="Y5720">
            <v>1.7234211164643599E-30</v>
          </cell>
        </row>
        <row r="5721">
          <cell r="A5721" t="str">
            <v>UMAG_05706</v>
          </cell>
          <cell r="B5721" t="str">
            <v>KIS66922</v>
          </cell>
          <cell r="C5721" t="str">
            <v>hypothetical protein</v>
          </cell>
          <cell r="D5721">
            <v>173.33731184275001</v>
          </cell>
          <cell r="E5721">
            <v>498.55573149812699</v>
          </cell>
          <cell r="F5721">
            <v>335.94652167043898</v>
          </cell>
          <cell r="G5721">
            <v>-1.50485914704738</v>
          </cell>
          <cell r="H5721">
            <v>0.15257616598009599</v>
          </cell>
          <cell r="I5721">
            <v>1.4043334700715799E-23</v>
          </cell>
          <cell r="J5721">
            <v>2.2455431229362302E-22</v>
          </cell>
          <cell r="K5721">
            <v>20.690173925748525</v>
          </cell>
          <cell r="L5721">
            <v>3.493621507175928</v>
          </cell>
          <cell r="M5721">
            <v>75.389644512120014</v>
          </cell>
          <cell r="N5721">
            <v>8.8939280511991079</v>
          </cell>
          <cell r="O5721" t="str">
            <v>N</v>
          </cell>
          <cell r="P5721" t="str">
            <v>Y</v>
          </cell>
          <cell r="Q5721">
            <v>0.5</v>
          </cell>
          <cell r="R5721">
            <v>68.443115344787401</v>
          </cell>
          <cell r="S5721">
            <v>-1.5689200000000001</v>
          </cell>
          <cell r="T5721">
            <v>2.1372590000000001E-10</v>
          </cell>
          <cell r="U5721" t="str">
            <v>beige</v>
          </cell>
          <cell r="V5721">
            <v>3000.1898634830068</v>
          </cell>
          <cell r="W5721">
            <v>2149.62962889138</v>
          </cell>
          <cell r="X5721">
            <v>0.47936350286544799</v>
          </cell>
          <cell r="Y5721">
            <v>3.4557866497217902E-7</v>
          </cell>
        </row>
        <row r="5722">
          <cell r="A5722" t="str">
            <v>UMAG_00586</v>
          </cell>
          <cell r="B5722" t="str">
            <v>KIS72168</v>
          </cell>
          <cell r="C5722" t="str">
            <v>hypothetical protein</v>
          </cell>
          <cell r="D5722">
            <v>26.438149453144501</v>
          </cell>
          <cell r="E5722">
            <v>77.7423434966298</v>
          </cell>
          <cell r="F5722">
            <v>52.090246474887202</v>
          </cell>
          <cell r="G5722">
            <v>-1.50525503279393</v>
          </cell>
          <cell r="H5722">
            <v>0.24646871149173499</v>
          </cell>
          <cell r="I5722">
            <v>2.4128922806875302E-10</v>
          </cell>
          <cell r="J5722">
            <v>1.2225320888816801E-9</v>
          </cell>
          <cell r="K5722">
            <v>8.2051044871480734</v>
          </cell>
          <cell r="L5722">
            <v>0.71661865093304689</v>
          </cell>
          <cell r="M5722">
            <v>30.511519537270253</v>
          </cell>
          <cell r="N5722">
            <v>5.9366486266409115</v>
          </cell>
          <cell r="O5722" t="str">
            <v>N</v>
          </cell>
          <cell r="P5722" t="str">
            <v>Y</v>
          </cell>
          <cell r="Q5722">
            <v>0</v>
          </cell>
          <cell r="R5722">
            <v>27.8921224383778</v>
          </cell>
          <cell r="S5722">
            <v>-0.97108780459453303</v>
          </cell>
          <cell r="T5722">
            <v>3.0331567181528202E-3</v>
          </cell>
          <cell r="U5722" t="str">
            <v>yellow</v>
          </cell>
          <cell r="V5722">
            <v>293.30441826151099</v>
          </cell>
          <cell r="W5722">
            <v>395.241538759045</v>
          </cell>
          <cell r="X5722">
            <v>-0.43135654193502099</v>
          </cell>
          <cell r="Y5722">
            <v>8.0232979055354803E-3</v>
          </cell>
        </row>
        <row r="5723">
          <cell r="A5723" t="str">
            <v>UMAG_11197</v>
          </cell>
          <cell r="B5723" t="str">
            <v>KIS72354</v>
          </cell>
          <cell r="C5723" t="str">
            <v>hypothetical protein</v>
          </cell>
          <cell r="D5723">
            <v>46.213329016539703</v>
          </cell>
          <cell r="E5723">
            <v>134.948732604025</v>
          </cell>
          <cell r="F5723">
            <v>90.5810308102824</v>
          </cell>
          <cell r="G5723">
            <v>-1.5062866952848599</v>
          </cell>
          <cell r="H5723">
            <v>0.215189046731944</v>
          </cell>
          <cell r="I5723">
            <v>5.9372034783822397E-13</v>
          </cell>
          <cell r="J5723">
            <v>3.90176342526442E-12</v>
          </cell>
          <cell r="K5723">
            <v>16.45355515267028</v>
          </cell>
          <cell r="L5723">
            <v>3.5324365679283294</v>
          </cell>
          <cell r="M5723">
            <v>60.649623302425113</v>
          </cell>
          <cell r="N5723">
            <v>7.1559396388802288</v>
          </cell>
          <cell r="O5723" t="str">
            <v>N</v>
          </cell>
          <cell r="P5723" t="str">
            <v>Y</v>
          </cell>
          <cell r="Q5723">
            <v>0.5</v>
          </cell>
          <cell r="R5723">
            <v>51.707298270838201</v>
          </cell>
          <cell r="S5723">
            <v>-1.1184989999999999</v>
          </cell>
          <cell r="T5723">
            <v>8.175557E-4</v>
          </cell>
          <cell r="U5723" t="str">
            <v>dark-green</v>
          </cell>
          <cell r="V5723">
            <v>697.53139557253564</v>
          </cell>
          <cell r="W5723">
            <v>1116.8429368572092</v>
          </cell>
          <cell r="X5723">
            <v>-0.67545929997078002</v>
          </cell>
          <cell r="Y5723">
            <v>3.7688321883593397E-5</v>
          </cell>
        </row>
        <row r="5724">
          <cell r="A5724" t="str">
            <v>UMAG_06349</v>
          </cell>
          <cell r="B5724" t="str">
            <v>KIS70263</v>
          </cell>
          <cell r="C5724" t="str">
            <v>related to siderophore iron transporter mirc</v>
          </cell>
          <cell r="D5724">
            <v>188.958288774702</v>
          </cell>
          <cell r="E5724">
            <v>542.90825135924899</v>
          </cell>
          <cell r="F5724">
            <v>365.93327006697598</v>
          </cell>
          <cell r="G5724">
            <v>-1.5070285906952201</v>
          </cell>
          <cell r="H5724">
            <v>0.13732522438431899</v>
          </cell>
          <cell r="I5724">
            <v>1.19681348538728E-28</v>
          </cell>
          <cell r="J5724">
            <v>2.7127772335445101E-27</v>
          </cell>
          <cell r="K5724">
            <v>39.259190759977443</v>
          </cell>
          <cell r="L5724">
            <v>3.5409682097204742</v>
          </cell>
          <cell r="M5724">
            <v>142.98702078169759</v>
          </cell>
          <cell r="N5724">
            <v>15.837589222317915</v>
          </cell>
          <cell r="O5724" t="str">
            <v>Y</v>
          </cell>
          <cell r="P5724" t="str">
            <v>Y</v>
          </cell>
          <cell r="Q5724">
            <v>2</v>
          </cell>
          <cell r="R5724">
            <v>177.283403644424</v>
          </cell>
          <cell r="S5724">
            <v>0.6292316</v>
          </cell>
          <cell r="T5724">
            <v>1.469141E-4</v>
          </cell>
          <cell r="U5724" t="str">
            <v>magenta</v>
          </cell>
          <cell r="V5724">
            <v>3348.9021125239669</v>
          </cell>
          <cell r="W5724">
            <v>1384.3382060885633</v>
          </cell>
          <cell r="X5724">
            <v>1.27248815235308</v>
          </cell>
          <cell r="Y5724">
            <v>1.03776542517425E-47</v>
          </cell>
        </row>
        <row r="5725">
          <cell r="A5725" t="str">
            <v>UMAG_04677</v>
          </cell>
          <cell r="B5725" t="str">
            <v>KIS67580</v>
          </cell>
          <cell r="C5725" t="str">
            <v>hypothetical protein</v>
          </cell>
          <cell r="D5725">
            <v>26.4363320880095</v>
          </cell>
          <cell r="E5725">
            <v>78.410794274683099</v>
          </cell>
          <cell r="F5725">
            <v>52.423563181346303</v>
          </cell>
          <cell r="G5725">
            <v>-1.51044826191856</v>
          </cell>
          <cell r="H5725">
            <v>0.263925802470244</v>
          </cell>
          <cell r="I5725">
            <v>2.4147998272754501E-9</v>
          </cell>
          <cell r="J5725">
            <v>1.08935802263962E-8</v>
          </cell>
          <cell r="K5725">
            <v>4.7972379910245424</v>
          </cell>
          <cell r="L5725">
            <v>1.5495349857207443</v>
          </cell>
          <cell r="M5725">
            <v>18.157535379148186</v>
          </cell>
          <cell r="N5725">
            <v>3.4604468370638792</v>
          </cell>
          <cell r="O5725" t="str">
            <v>N</v>
          </cell>
          <cell r="P5725" t="str">
            <v>Y</v>
          </cell>
          <cell r="Q5725">
            <v>0</v>
          </cell>
          <cell r="R5725">
            <v>59.278501825611599</v>
          </cell>
          <cell r="S5725">
            <v>-0.15290690000000001</v>
          </cell>
          <cell r="T5725">
            <v>0.52279989999999998</v>
          </cell>
          <cell r="U5725" t="str">
            <v>yellow</v>
          </cell>
          <cell r="V5725">
            <v>514.9858735801746</v>
          </cell>
          <cell r="W5725">
            <v>505.66829973582435</v>
          </cell>
          <cell r="X5725">
            <v>2.4574731928711801E-2</v>
          </cell>
          <cell r="Y5725">
            <v>0.88209090259107603</v>
          </cell>
        </row>
        <row r="5726">
          <cell r="A5726" t="str">
            <v>UMAG_11030</v>
          </cell>
          <cell r="B5726" t="str">
            <v>KIS66138</v>
          </cell>
          <cell r="C5726" t="str">
            <v>hypothetical protein</v>
          </cell>
          <cell r="D5726">
            <v>0.25641579515951302</v>
          </cell>
          <cell r="E5726">
            <v>2.62670561643412</v>
          </cell>
          <cell r="F5726">
            <v>1.4415607057968201</v>
          </cell>
          <cell r="G5726">
            <v>-1.5111427545059799</v>
          </cell>
          <cell r="H5726">
            <v>1.5692583100296</v>
          </cell>
          <cell r="I5726">
            <v>2.31322164808807E-2</v>
          </cell>
          <cell r="J5726">
            <v>3.7508563872110698E-2</v>
          </cell>
          <cell r="K5726">
            <v>1.1353025491622772</v>
          </cell>
          <cell r="L5726">
            <v>2.2706050983245545</v>
          </cell>
          <cell r="M5726">
            <v>9.7132171374772103</v>
          </cell>
          <cell r="N5726">
            <v>2.0666173426776981</v>
          </cell>
          <cell r="O5726" t="str">
            <v>Y</v>
          </cell>
          <cell r="P5726" t="str">
            <v>Y</v>
          </cell>
          <cell r="Q5726">
            <v>4</v>
          </cell>
          <cell r="R5726">
            <v>15.2604457892672</v>
          </cell>
          <cell r="S5726">
            <v>0.6832937</v>
          </cell>
          <cell r="T5726">
            <v>0.17981340000000001</v>
          </cell>
          <cell r="U5726" t="str">
            <v>green</v>
          </cell>
          <cell r="V5726">
            <v>36.118003680198669</v>
          </cell>
          <cell r="W5726">
            <v>153.50943874872465</v>
          </cell>
          <cell r="X5726">
            <v>-2.0722236186271199</v>
          </cell>
          <cell r="Y5726">
            <v>3.0492620984333702E-21</v>
          </cell>
        </row>
        <row r="5727">
          <cell r="A5727" t="str">
            <v>UMAG_05774</v>
          </cell>
          <cell r="B5727" t="str">
            <v>KIS66992</v>
          </cell>
          <cell r="C5727" t="str">
            <v>related to metalloprotease MEP1</v>
          </cell>
          <cell r="D5727">
            <v>4.0968504538460904</v>
          </cell>
          <cell r="E5727">
            <v>14.0525598005198</v>
          </cell>
          <cell r="F5727">
            <v>9.07470512718292</v>
          </cell>
          <cell r="G5727">
            <v>-1.51165178388149</v>
          </cell>
          <cell r="H5727">
            <v>0.57905865779001997</v>
          </cell>
          <cell r="I5727">
            <v>1.86416874005346E-3</v>
          </cell>
          <cell r="J5727">
            <v>3.75507641432659E-3</v>
          </cell>
          <cell r="K5727">
            <v>3.062351240365615</v>
          </cell>
          <cell r="L5727">
            <v>2.8067824673274626</v>
          </cell>
          <cell r="M5727">
            <v>14.016534999286293</v>
          </cell>
          <cell r="N5727">
            <v>3.2892020705995488</v>
          </cell>
          <cell r="O5727" t="str">
            <v>N</v>
          </cell>
          <cell r="P5727" t="str">
            <v>Y</v>
          </cell>
          <cell r="Q5727">
            <v>0.5</v>
          </cell>
          <cell r="R5727">
            <v>0</v>
          </cell>
          <cell r="S5727">
            <v>-1.62842</v>
          </cell>
          <cell r="T5727">
            <v>0.1060783</v>
          </cell>
          <cell r="U5727" t="str">
            <v>dark-green</v>
          </cell>
          <cell r="V5727">
            <v>75.595198548765623</v>
          </cell>
          <cell r="W5727">
            <v>47.5141051548758</v>
          </cell>
          <cell r="X5727">
            <v>0.66463768327771999</v>
          </cell>
          <cell r="Y5727">
            <v>2.0634044451931802E-2</v>
          </cell>
        </row>
        <row r="5728">
          <cell r="A5728" t="str">
            <v>UMAG_01695</v>
          </cell>
          <cell r="B5728" t="str">
            <v>KIS70525</v>
          </cell>
          <cell r="C5728" t="str">
            <v>hypothetical protein</v>
          </cell>
          <cell r="D5728">
            <v>1.5459929353008399</v>
          </cell>
          <cell r="E5728">
            <v>6.8533677657445304</v>
          </cell>
          <cell r="F5728">
            <v>4.1996803505226898</v>
          </cell>
          <cell r="G5728">
            <v>-1.5120230968834101</v>
          </cell>
          <cell r="H5728">
            <v>0.91411181438715305</v>
          </cell>
          <cell r="I5728">
            <v>1.5204844930334501E-2</v>
          </cell>
          <cell r="J5728">
            <v>2.5665873595495499E-2</v>
          </cell>
          <cell r="K5728">
            <v>0.31926377926614213</v>
          </cell>
          <cell r="L5728">
            <v>0.41307595962696336</v>
          </cell>
          <cell r="M5728">
            <v>2.027746688855657</v>
          </cell>
          <cell r="N5728">
            <v>1.2473038019120835</v>
          </cell>
          <cell r="O5728" t="str">
            <v>N</v>
          </cell>
          <cell r="P5728" t="str">
            <v>N</v>
          </cell>
          <cell r="Q5728">
            <v>4</v>
          </cell>
          <cell r="R5728">
            <v>8085.2648702920897</v>
          </cell>
          <cell r="S5728">
            <v>12.81659</v>
          </cell>
          <cell r="T5728">
            <v>2.883884E-231</v>
          </cell>
          <cell r="U5728" t="str">
            <v>magenta</v>
          </cell>
          <cell r="V5728">
            <v>38.211524301662934</v>
          </cell>
          <cell r="W5728">
            <v>24.993059315628631</v>
          </cell>
          <cell r="X5728">
            <v>0.599447052756095</v>
          </cell>
          <cell r="Y5728">
            <v>0.153020515390109</v>
          </cell>
        </row>
        <row r="5729">
          <cell r="A5729" t="str">
            <v>UMAG_10761</v>
          </cell>
          <cell r="B5729" t="str">
            <v>KIS70196</v>
          </cell>
          <cell r="C5729" t="str">
            <v>related to FLC2 - putative FAD transporter</v>
          </cell>
          <cell r="D5729">
            <v>40.795673751072599</v>
          </cell>
          <cell r="E5729">
            <v>120.744591438906</v>
          </cell>
          <cell r="F5729">
            <v>80.770132594989306</v>
          </cell>
          <cell r="G5729">
            <v>-1.51244826719131</v>
          </cell>
          <cell r="H5729">
            <v>0.24980321343280301</v>
          </cell>
          <cell r="I5729">
            <v>3.1772961608655502E-10</v>
          </cell>
          <cell r="J5729">
            <v>1.5900988701406799E-9</v>
          </cell>
          <cell r="K5729">
            <v>11.218802832022327</v>
          </cell>
          <cell r="L5729">
            <v>2.9698373830977896</v>
          </cell>
          <cell r="M5729">
            <v>41.985399537668677</v>
          </cell>
          <cell r="N5729">
            <v>9.0158355400751962</v>
          </cell>
          <cell r="O5729" t="str">
            <v>N</v>
          </cell>
          <cell r="P5729" t="str">
            <v>Y</v>
          </cell>
          <cell r="Q5729">
            <v>0.5</v>
          </cell>
          <cell r="R5729">
            <v>24.188900396949801</v>
          </cell>
          <cell r="S5729">
            <v>-1.6200829999999999</v>
          </cell>
          <cell r="T5729">
            <v>1.2941029999999999E-4</v>
          </cell>
          <cell r="U5729" t="str">
            <v>beige</v>
          </cell>
          <cell r="V5729">
            <v>910.27077374321914</v>
          </cell>
          <cell r="W5729">
            <v>1783.9446077555731</v>
          </cell>
          <cell r="X5729">
            <v>-0.96955579713123097</v>
          </cell>
          <cell r="Y5729">
            <v>2.2549399242944099E-16</v>
          </cell>
        </row>
        <row r="5730">
          <cell r="A5730" t="str">
            <v>UMAG_00684</v>
          </cell>
          <cell r="B5730" t="str">
            <v>KIS72275</v>
          </cell>
          <cell r="C5730" t="str">
            <v>hypothetical protein</v>
          </cell>
          <cell r="D5730">
            <v>16.938730572656802</v>
          </cell>
          <cell r="E5730">
            <v>50.881236571114798</v>
          </cell>
          <cell r="F5730">
            <v>33.909983571885803</v>
          </cell>
          <cell r="G5730">
            <v>-1.5124643307728001</v>
          </cell>
          <cell r="H5730">
            <v>0.299289014139478</v>
          </cell>
          <cell r="I5730">
            <v>1.00745880891522E-7</v>
          </cell>
          <cell r="J5730">
            <v>3.7446397615606E-7</v>
          </cell>
          <cell r="K5730">
            <v>7.0183364148705394</v>
          </cell>
          <cell r="L5730">
            <v>2.6408261208237405</v>
          </cell>
          <cell r="M5730">
            <v>27.229220302002801</v>
          </cell>
          <cell r="N5730">
            <v>3.8197537677000657</v>
          </cell>
          <cell r="O5730" t="str">
            <v>N</v>
          </cell>
          <cell r="P5730" t="str">
            <v>Y</v>
          </cell>
          <cell r="Q5730">
            <v>0.5</v>
          </cell>
          <cell r="R5730">
            <v>18.342763282303299</v>
          </cell>
          <cell r="S5730">
            <v>-1.16002248355296</v>
          </cell>
          <cell r="T5730">
            <v>6.0523607866219504E-3</v>
          </cell>
          <cell r="U5730" t="str">
            <v>dark-green</v>
          </cell>
          <cell r="V5730">
            <v>368.21926868359401</v>
          </cell>
          <cell r="W5730">
            <v>129.27090584073935</v>
          </cell>
          <cell r="X5730">
            <v>1.5030588702597301</v>
          </cell>
          <cell r="Y5730">
            <v>5.5446900531452001E-21</v>
          </cell>
        </row>
        <row r="5731">
          <cell r="A5731" t="str">
            <v>UMAG_05897</v>
          </cell>
          <cell r="B5731" t="str">
            <v>KIS66159</v>
          </cell>
          <cell r="C5731" t="str">
            <v>probable CPS1 - Gly-X carboxypeptidase YSCS precursor</v>
          </cell>
          <cell r="D5731">
            <v>295.25674179155999</v>
          </cell>
          <cell r="E5731">
            <v>851.20567172580195</v>
          </cell>
          <cell r="F5731">
            <v>573.23120675868097</v>
          </cell>
          <cell r="G5731">
            <v>-1.51455327564881</v>
          </cell>
          <cell r="H5731">
            <v>0.12435995338969701</v>
          </cell>
          <cell r="I5731">
            <v>9.3915211485830501E-35</v>
          </cell>
          <cell r="J5731">
            <v>3.07965617359627E-33</v>
          </cell>
          <cell r="K5731">
            <v>106.36957999994553</v>
          </cell>
          <cell r="L5731">
            <v>6.1874085548331212</v>
          </cell>
          <cell r="M5731">
            <v>387.95784022298653</v>
          </cell>
          <cell r="N5731">
            <v>31.78113298830095</v>
          </cell>
          <cell r="O5731" t="str">
            <v>Y</v>
          </cell>
          <cell r="P5731" t="str">
            <v>Y</v>
          </cell>
          <cell r="Q5731">
            <v>0.5</v>
          </cell>
          <cell r="R5731">
            <v>193.36521317378799</v>
          </cell>
          <cell r="S5731">
            <v>1.4603790000000001</v>
          </cell>
          <cell r="T5731">
            <v>2.8859310000000001E-16</v>
          </cell>
          <cell r="U5731" t="str">
            <v>light-cyan</v>
          </cell>
          <cell r="V5731">
            <v>5300.287968214051</v>
          </cell>
          <cell r="W5731">
            <v>585.14241471270896</v>
          </cell>
          <cell r="X5731">
            <v>3.1739137364220298</v>
          </cell>
          <cell r="Y5731">
            <v>3.0151543010578399E-266</v>
          </cell>
        </row>
        <row r="5732">
          <cell r="A5732" t="str">
            <v>UMAG_15056</v>
          </cell>
          <cell r="B5732" t="str">
            <v>KIS71108</v>
          </cell>
          <cell r="C5732" t="str">
            <v>related to CCC2 - copper resistance-associated P-type ATPase</v>
          </cell>
          <cell r="D5732">
            <v>56.472181919222102</v>
          </cell>
          <cell r="E5732">
            <v>165.31405798610899</v>
          </cell>
          <cell r="F5732">
            <v>110.893119952665</v>
          </cell>
          <cell r="G5732">
            <v>-1.51647528479092</v>
          </cell>
          <cell r="H5732">
            <v>0.19677254728493099</v>
          </cell>
          <cell r="I5732">
            <v>2.9913806737938399E-15</v>
          </cell>
          <cell r="J5732">
            <v>2.41252423879004E-14</v>
          </cell>
          <cell r="K5732">
            <v>8.6491102749286632</v>
          </cell>
          <cell r="L5732">
            <v>1.3933236126401942</v>
          </cell>
          <cell r="M5732">
            <v>32.128726957546732</v>
          </cell>
          <cell r="N5732">
            <v>3.6632872359262549</v>
          </cell>
          <cell r="O5732" t="str">
            <v>N</v>
          </cell>
          <cell r="P5732" t="str">
            <v>N</v>
          </cell>
          <cell r="Q5732">
            <v>8</v>
          </cell>
          <cell r="R5732">
            <v>82.643523310921694</v>
          </cell>
          <cell r="S5732">
            <v>1.1315109999999999</v>
          </cell>
          <cell r="T5732">
            <v>1.4700470000000001E-5</v>
          </cell>
          <cell r="U5732" t="str">
            <v>cyan</v>
          </cell>
          <cell r="V5732">
            <v>812.82708480277699</v>
          </cell>
          <cell r="W5732">
            <v>820.47406564069126</v>
          </cell>
          <cell r="X5732">
            <v>-1.19471380170094E-2</v>
          </cell>
          <cell r="Y5732">
            <v>0.92739163302504801</v>
          </cell>
        </row>
        <row r="5733">
          <cell r="A5733" t="str">
            <v>UMAG_11919</v>
          </cell>
          <cell r="B5733" t="str">
            <v>KIS69784</v>
          </cell>
          <cell r="C5733" t="str">
            <v>related to NADP-dependent malic enzyme</v>
          </cell>
          <cell r="D5733">
            <v>120.896161767153</v>
          </cell>
          <cell r="E5733">
            <v>357.29625675065802</v>
          </cell>
          <cell r="F5733">
            <v>239.09620925890599</v>
          </cell>
          <cell r="G5733">
            <v>-1.51729396682059</v>
          </cell>
          <cell r="H5733">
            <v>0.233665781233202</v>
          </cell>
          <cell r="I5733">
            <v>1.85261339636262E-11</v>
          </cell>
          <cell r="J5733">
            <v>1.04068543830457E-10</v>
          </cell>
          <cell r="K5733">
            <v>44.635014325037623</v>
          </cell>
          <cell r="L5733">
            <v>5.0348638960039862</v>
          </cell>
          <cell r="M5733">
            <v>165.63201209622167</v>
          </cell>
          <cell r="N5733">
            <v>49.26270743736945</v>
          </cell>
          <cell r="O5733" t="str">
            <v>Y</v>
          </cell>
          <cell r="P5733" t="str">
            <v>Y</v>
          </cell>
          <cell r="Q5733">
            <v>0</v>
          </cell>
          <cell r="R5733">
            <v>300.16453388546699</v>
          </cell>
          <cell r="S5733">
            <v>-0.87540439999999997</v>
          </cell>
          <cell r="T5733">
            <v>1.942864E-4</v>
          </cell>
          <cell r="U5733" t="str">
            <v>beige</v>
          </cell>
          <cell r="V5733">
            <v>1158.653467820739</v>
          </cell>
          <cell r="W5733">
            <v>11050.4392301065</v>
          </cell>
          <cell r="X5733">
            <v>-3.2391389615866899</v>
          </cell>
          <cell r="Y5733">
            <v>1.25355522980668E-87</v>
          </cell>
        </row>
        <row r="5734">
          <cell r="A5734" t="str">
            <v>UMAG_15089</v>
          </cell>
          <cell r="B5734" t="str">
            <v>KIS70645</v>
          </cell>
          <cell r="C5734" t="str">
            <v>hypothetical protein</v>
          </cell>
          <cell r="D5734">
            <v>431.44315594816902</v>
          </cell>
          <cell r="E5734">
            <v>1245.1650354660501</v>
          </cell>
          <cell r="F5734">
            <v>838.30409570711004</v>
          </cell>
          <cell r="G5734">
            <v>-1.5180295997114699</v>
          </cell>
          <cell r="H5734">
            <v>0.114558222290034</v>
          </cell>
          <cell r="I5734">
            <v>1.0322893841723601E-40</v>
          </cell>
          <cell r="J5734">
            <v>5.09052627614765E-39</v>
          </cell>
          <cell r="K5734">
            <v>326.25906803185984</v>
          </cell>
          <cell r="L5734">
            <v>19.066240306601713</v>
          </cell>
          <cell r="M5734">
            <v>1194.0552963516402</v>
          </cell>
          <cell r="N5734">
            <v>77.446996099087954</v>
          </cell>
          <cell r="O5734" t="str">
            <v>N</v>
          </cell>
          <cell r="P5734" t="str">
            <v>Y</v>
          </cell>
          <cell r="Q5734">
            <v>0.5</v>
          </cell>
          <cell r="R5734">
            <v>512.43567302534404</v>
          </cell>
          <cell r="S5734">
            <v>0.9892841</v>
          </cell>
          <cell r="T5734">
            <v>6.8828490000000001E-7</v>
          </cell>
          <cell r="U5734" t="str">
            <v>red</v>
          </cell>
          <cell r="V5734">
            <v>13561.9012174203</v>
          </cell>
          <cell r="W5734">
            <v>5158.5062969973596</v>
          </cell>
          <cell r="X5734">
            <v>1.39246837528803</v>
          </cell>
          <cell r="Y5734">
            <v>4.0278748799197997E-62</v>
          </cell>
        </row>
        <row r="5735">
          <cell r="A5735" t="str">
            <v>UMAG_11889</v>
          </cell>
          <cell r="B5735" t="str">
            <v>KIS70493</v>
          </cell>
          <cell r="C5735" t="str">
            <v>hypothetical protein</v>
          </cell>
          <cell r="D5735">
            <v>27.973518005260999</v>
          </cell>
          <cell r="E5735">
            <v>82.622116059215003</v>
          </cell>
          <cell r="F5735">
            <v>55.297817032238001</v>
          </cell>
          <cell r="G5735">
            <v>-1.5197358539338499</v>
          </cell>
          <cell r="H5735">
            <v>0.22450210265030701</v>
          </cell>
          <cell r="I5735">
            <v>3.12694437047153E-12</v>
          </cell>
          <cell r="J5735">
            <v>1.8967193082860199E-11</v>
          </cell>
          <cell r="K5735">
            <v>79.830638543823923</v>
          </cell>
          <cell r="L5735">
            <v>8.022437557218943</v>
          </cell>
          <cell r="M5735">
            <v>296.81548114401085</v>
          </cell>
          <cell r="N5735">
            <v>14.802860122345029</v>
          </cell>
          <cell r="O5735" t="str">
            <v>Y</v>
          </cell>
          <cell r="P5735" t="str">
            <v>Y</v>
          </cell>
          <cell r="Q5735">
            <v>0</v>
          </cell>
          <cell r="R5735">
            <v>81.3363870559388</v>
          </cell>
          <cell r="S5735">
            <v>-1.109872</v>
          </cell>
          <cell r="T5735">
            <v>6.8936530000000006E-8</v>
          </cell>
          <cell r="U5735" t="str">
            <v>pink</v>
          </cell>
          <cell r="V5735">
            <v>827.36182250913828</v>
          </cell>
          <cell r="W5735">
            <v>1386.2970698504098</v>
          </cell>
          <cell r="X5735">
            <v>-0.74162426055101005</v>
          </cell>
          <cell r="Y5735">
            <v>1.3318183689121201E-5</v>
          </cell>
        </row>
        <row r="5736">
          <cell r="A5736" t="str">
            <v>UMAG_05984</v>
          </cell>
          <cell r="B5736" t="str">
            <v>KIS65895</v>
          </cell>
          <cell r="C5736" t="str">
            <v>probable glutamate dehydrogenase</v>
          </cell>
          <cell r="D5736">
            <v>877.60559887015597</v>
          </cell>
          <cell r="E5736">
            <v>2807.20900962413</v>
          </cell>
          <cell r="F5736">
            <v>1842.40730424714</v>
          </cell>
          <cell r="G5736">
            <v>-1.52152333751262</v>
          </cell>
          <cell r="H5736">
            <v>0.43878521656912201</v>
          </cell>
          <cell r="I5736">
            <v>1.0181244093028001E-4</v>
          </cell>
          <cell r="J5736">
            <v>2.4998417651448599E-4</v>
          </cell>
          <cell r="K5736">
            <v>185.92370246640183</v>
          </cell>
          <cell r="L5736">
            <v>18.207080714599279</v>
          </cell>
          <cell r="M5736">
            <v>746.32310421537113</v>
          </cell>
          <cell r="N5736">
            <v>416.42574509775596</v>
          </cell>
          <cell r="O5736" t="str">
            <v>Y</v>
          </cell>
          <cell r="P5736" t="str">
            <v>Y</v>
          </cell>
          <cell r="Q5736">
            <v>0.5</v>
          </cell>
          <cell r="R5736">
            <v>700.77515243834296</v>
          </cell>
          <cell r="S5736">
            <v>-1.8370500000000001</v>
          </cell>
          <cell r="T5736">
            <v>6.8038430000000004E-16</v>
          </cell>
          <cell r="U5736" t="str">
            <v>dark-green</v>
          </cell>
          <cell r="V5736">
            <v>6630.4654781785903</v>
          </cell>
          <cell r="W5736">
            <v>18934.928894164364</v>
          </cell>
          <cell r="X5736">
            <v>-1.50902873704662</v>
          </cell>
          <cell r="Y5736">
            <v>7.2139733169520797E-29</v>
          </cell>
        </row>
        <row r="5737">
          <cell r="A5737" t="str">
            <v>UMAG_01964</v>
          </cell>
          <cell r="B5737" t="str">
            <v>KIS70816</v>
          </cell>
          <cell r="C5737" t="str">
            <v>related to multidrug resistance protein</v>
          </cell>
          <cell r="D5737">
            <v>12.318683773536801</v>
          </cell>
          <cell r="E5737">
            <v>37.808807156796398</v>
          </cell>
          <cell r="F5737">
            <v>25.063745465166601</v>
          </cell>
          <cell r="G5737">
            <v>-1.52284329125983</v>
          </cell>
          <cell r="H5737">
            <v>0.33782093656390999</v>
          </cell>
          <cell r="I5737">
            <v>1.49702901413481E-6</v>
          </cell>
          <cell r="J5737">
            <v>4.8768570001567796E-6</v>
          </cell>
          <cell r="K5737">
            <v>4.533741121861989</v>
          </cell>
          <cell r="L5737">
            <v>1.5680287631397174</v>
          </cell>
          <cell r="M5737">
            <v>17.777862483003435</v>
          </cell>
          <cell r="N5737">
            <v>3.3136157054678725</v>
          </cell>
          <cell r="O5737" t="str">
            <v>N</v>
          </cell>
          <cell r="P5737" t="str">
            <v>Y</v>
          </cell>
          <cell r="Q5737">
            <v>0</v>
          </cell>
          <cell r="R5737">
            <v>62.040603557813803</v>
          </cell>
          <cell r="S5737">
            <v>-0.16773379999999999</v>
          </cell>
          <cell r="T5737">
            <v>0.52704799999999996</v>
          </cell>
          <cell r="U5737" t="str">
            <v>yellow</v>
          </cell>
          <cell r="V5737">
            <v>240.26765215494069</v>
          </cell>
          <cell r="W5737">
            <v>176.57691617719232</v>
          </cell>
          <cell r="X5737">
            <v>0.44086978837044299</v>
          </cell>
          <cell r="Y5737">
            <v>3.3429412990092899E-3</v>
          </cell>
        </row>
        <row r="5738">
          <cell r="A5738" t="str">
            <v>UMAG_11486</v>
          </cell>
          <cell r="B5738" t="str">
            <v>KIS68879</v>
          </cell>
          <cell r="C5738" t="str">
            <v>hypothetical protein</v>
          </cell>
          <cell r="D5738">
            <v>297.037022891525</v>
          </cell>
          <cell r="E5738">
            <v>872.74496272162196</v>
          </cell>
          <cell r="F5738">
            <v>584.89099280657399</v>
          </cell>
          <cell r="G5738">
            <v>-1.5243147506410899</v>
          </cell>
          <cell r="H5738">
            <v>0.19160315693133401</v>
          </cell>
          <cell r="I5738">
            <v>3.9846247156597199E-16</v>
          </cell>
          <cell r="J5738">
            <v>3.3869310083107701E-15</v>
          </cell>
          <cell r="K5738">
            <v>163.51057140496744</v>
          </cell>
          <cell r="L5738">
            <v>25.524360701764163</v>
          </cell>
          <cell r="M5738">
            <v>608.58835929310897</v>
          </cell>
          <cell r="N5738">
            <v>150.49406916293046</v>
          </cell>
          <cell r="O5738" t="str">
            <v>Y</v>
          </cell>
          <cell r="P5738" t="str">
            <v>Y</v>
          </cell>
          <cell r="Q5738">
            <v>0.5</v>
          </cell>
          <cell r="R5738">
            <v>743.97435990613303</v>
          </cell>
          <cell r="S5738">
            <v>0.44852500000000001</v>
          </cell>
          <cell r="T5738">
            <v>8.0780130000000006E-2</v>
          </cell>
          <cell r="U5738" t="str">
            <v>red</v>
          </cell>
          <cell r="V5738">
            <v>17483.787754030167</v>
          </cell>
          <cell r="W5738">
            <v>6258.4291700404729</v>
          </cell>
          <cell r="X5738">
            <v>1.4749036629763701</v>
          </cell>
          <cell r="Y5738">
            <v>5.1422404353316903E-19</v>
          </cell>
        </row>
        <row r="5739">
          <cell r="A5739" t="str">
            <v>UMAG_00148</v>
          </cell>
          <cell r="B5739" t="str">
            <v>KIS71710</v>
          </cell>
          <cell r="C5739" t="str">
            <v>hypothetical protein</v>
          </cell>
          <cell r="D5739">
            <v>2.8219433270910002</v>
          </cell>
          <cell r="E5739">
            <v>10.0647109102693</v>
          </cell>
          <cell r="F5739">
            <v>6.4433271186801502</v>
          </cell>
          <cell r="G5739">
            <v>-1.52484337039384</v>
          </cell>
          <cell r="H5739">
            <v>0.61510226741122098</v>
          </cell>
          <cell r="I5739">
            <v>2.7181147961649801E-3</v>
          </cell>
          <cell r="J5739">
            <v>5.3112587971039802E-3</v>
          </cell>
          <cell r="K5739">
            <v>0.86966660769309423</v>
          </cell>
          <cell r="L5739">
            <v>0.38352414558351633</v>
          </cell>
          <cell r="M5739">
            <v>3.8940901128047103</v>
          </cell>
          <cell r="N5739">
            <v>0.50481231083571065</v>
          </cell>
          <cell r="O5739" t="str">
            <v>N</v>
          </cell>
          <cell r="P5739" t="str">
            <v>N</v>
          </cell>
          <cell r="Q5739">
            <v>12</v>
          </cell>
          <cell r="R5739">
            <v>3.9682111091981001</v>
          </cell>
          <cell r="S5739">
            <v>-0.52542338862468096</v>
          </cell>
          <cell r="T5739">
            <v>0.48626154181759201</v>
          </cell>
          <cell r="U5739" t="str">
            <v>beige</v>
          </cell>
          <cell r="V5739">
            <v>55.732278552283532</v>
          </cell>
          <cell r="W5739">
            <v>137.69991402097602</v>
          </cell>
          <cell r="X5739">
            <v>-1.2863402767198699</v>
          </cell>
          <cell r="Y5739">
            <v>1.5120145523852502E-8</v>
          </cell>
        </row>
        <row r="5740">
          <cell r="A5740" t="str">
            <v>UMAG_01900</v>
          </cell>
          <cell r="B5740" t="str">
            <v>KIS70746</v>
          </cell>
          <cell r="C5740" t="str">
            <v>hypothetical protein</v>
          </cell>
          <cell r="D5740">
            <v>12.073191293768099</v>
          </cell>
          <cell r="E5740">
            <v>36.914893021634299</v>
          </cell>
          <cell r="F5740">
            <v>24.494042157701202</v>
          </cell>
          <cell r="G5740">
            <v>-1.5251967688758701</v>
          </cell>
          <cell r="H5740">
            <v>0.32340935463732401</v>
          </cell>
          <cell r="I5740">
            <v>5.6480042853550603E-7</v>
          </cell>
          <cell r="J5740">
            <v>1.9304818880102499E-6</v>
          </cell>
          <cell r="K5740">
            <v>2.2235143347381254</v>
          </cell>
          <cell r="L5740">
            <v>0.49583523592168965</v>
          </cell>
          <cell r="M5740">
            <v>8.5982956988573029</v>
          </cell>
          <cell r="N5740">
            <v>0.69504089245871525</v>
          </cell>
          <cell r="O5740" t="str">
            <v>N</v>
          </cell>
          <cell r="P5740" t="str">
            <v>N</v>
          </cell>
          <cell r="Q5740">
            <v>0</v>
          </cell>
          <cell r="R5740">
            <v>61.283851245833802</v>
          </cell>
          <cell r="S5740">
            <v>-4.2449430000000001</v>
          </cell>
          <cell r="T5740">
            <v>1.5085019999999999E-34</v>
          </cell>
          <cell r="U5740" t="str">
            <v>beige</v>
          </cell>
          <cell r="V5740">
            <v>1156.8537265483267</v>
          </cell>
          <cell r="W5740">
            <v>7569.579667683779</v>
          </cell>
          <cell r="X5740">
            <v>-2.7044651250379599</v>
          </cell>
          <cell r="Y5740">
            <v>2.00567207300144E-130</v>
          </cell>
        </row>
        <row r="5741">
          <cell r="A5741" t="str">
            <v>UMAG_01216</v>
          </cell>
          <cell r="B5741" t="str">
            <v>KIS71316</v>
          </cell>
          <cell r="C5741" t="str">
            <v>hypothetical protein</v>
          </cell>
          <cell r="D5741">
            <v>22.089807749637</v>
          </cell>
          <cell r="E5741">
            <v>66.336136475734094</v>
          </cell>
          <cell r="F5741">
            <v>44.212972112685598</v>
          </cell>
          <cell r="G5741">
            <v>-1.5278928891925601</v>
          </cell>
          <cell r="H5741">
            <v>0.26173691520014197</v>
          </cell>
          <cell r="I5741">
            <v>1.2235336769465801E-9</v>
          </cell>
          <cell r="J5741">
            <v>5.7275561978803903E-9</v>
          </cell>
          <cell r="K5741">
            <v>6.2509072592683932</v>
          </cell>
          <cell r="L5741">
            <v>1.2905393611858369</v>
          </cell>
          <cell r="M5741">
            <v>23.576035717613273</v>
          </cell>
          <cell r="N5741">
            <v>2.714216427806019</v>
          </cell>
          <cell r="O5741" t="str">
            <v>N</v>
          </cell>
          <cell r="P5741" t="str">
            <v>Y</v>
          </cell>
          <cell r="Q5741">
            <v>4</v>
          </cell>
          <cell r="R5741">
            <v>180.866869116723</v>
          </cell>
          <cell r="S5741">
            <v>2.8047253782269199</v>
          </cell>
          <cell r="T5741">
            <v>3.5708068255043701E-45</v>
          </cell>
          <cell r="U5741" t="str">
            <v>magenta</v>
          </cell>
          <cell r="V5741">
            <v>409.15030916377299</v>
          </cell>
          <cell r="W5741">
            <v>812.21450734900634</v>
          </cell>
          <cell r="X5741">
            <v>-0.98090800864221495</v>
          </cell>
          <cell r="Y5741">
            <v>3.0411631822858802E-7</v>
          </cell>
        </row>
        <row r="5742">
          <cell r="A5742" t="str">
            <v>UMAG_10850</v>
          </cell>
          <cell r="B5742" t="str">
            <v>KIS66792</v>
          </cell>
          <cell r="C5742" t="str">
            <v>related to KIC1 - ser/thr protein kinase that interacts with Cdc31p</v>
          </cell>
          <cell r="D5742">
            <v>22.598787826764301</v>
          </cell>
          <cell r="E5742">
            <v>68.022075641954004</v>
          </cell>
          <cell r="F5742">
            <v>45.310431734359199</v>
          </cell>
          <cell r="G5742">
            <v>-1.52813910497941</v>
          </cell>
          <cell r="H5742">
            <v>0.27486920680799398</v>
          </cell>
          <cell r="I5742">
            <v>6.1781873648152698E-9</v>
          </cell>
          <cell r="J5742">
            <v>2.6554285014442199E-8</v>
          </cell>
          <cell r="K5742">
            <v>16.167073519367062</v>
          </cell>
          <cell r="L5742">
            <v>5.0247067669466219</v>
          </cell>
          <cell r="M5742">
            <v>62.12783634871036</v>
          </cell>
          <cell r="N5742">
            <v>11.751621181521482</v>
          </cell>
          <cell r="O5742" t="str">
            <v>N</v>
          </cell>
          <cell r="P5742" t="str">
            <v>Y</v>
          </cell>
          <cell r="Q5742">
            <v>6</v>
          </cell>
          <cell r="R5742">
            <v>50.615036285699098</v>
          </cell>
          <cell r="S5742">
            <v>0.75752030000000004</v>
          </cell>
          <cell r="T5742">
            <v>4.1722229999999999E-2</v>
          </cell>
          <cell r="U5742" t="str">
            <v>magenta</v>
          </cell>
          <cell r="V5742">
            <v>645.16014902950644</v>
          </cell>
          <cell r="W5742">
            <v>88.507698289467371</v>
          </cell>
          <cell r="X5742">
            <v>2.8503283424026198</v>
          </cell>
          <cell r="Y5742">
            <v>1.0452649071054899E-78</v>
          </cell>
        </row>
        <row r="5743">
          <cell r="A5743" t="str">
            <v>UMAG_04812</v>
          </cell>
          <cell r="B5743" t="str">
            <v>KIS66749</v>
          </cell>
          <cell r="C5743" t="str">
            <v>related to GAL11 - subunit of the RNA polymerase II mediator complex</v>
          </cell>
          <cell r="D5743">
            <v>91.099771110192904</v>
          </cell>
          <cell r="E5743">
            <v>267.325407777225</v>
          </cell>
          <cell r="F5743">
            <v>179.21258944370899</v>
          </cell>
          <cell r="G5743">
            <v>-1.5302360560166499</v>
          </cell>
          <cell r="H5743">
            <v>0.166134939382862</v>
          </cell>
          <cell r="I5743">
            <v>7.4970629924583903E-21</v>
          </cell>
          <cell r="J5743">
            <v>9.5149365287389495E-20</v>
          </cell>
          <cell r="K5743">
            <v>12.369426054363773</v>
          </cell>
          <cell r="L5743">
            <v>1.8921316314265986</v>
          </cell>
          <cell r="M5743">
            <v>46.049441362790319</v>
          </cell>
          <cell r="N5743">
            <v>5.6340167109456729</v>
          </cell>
          <cell r="O5743" t="str">
            <v>N</v>
          </cell>
          <cell r="P5743" t="str">
            <v>Y</v>
          </cell>
          <cell r="Q5743">
            <v>12</v>
          </cell>
          <cell r="R5743">
            <v>167.428325357706</v>
          </cell>
          <cell r="S5743">
            <v>0.64863219999999999</v>
          </cell>
          <cell r="T5743">
            <v>3.8715339999999998E-3</v>
          </cell>
          <cell r="U5743" t="str">
            <v>light-cyan</v>
          </cell>
          <cell r="V5743">
            <v>1274.05871721789</v>
          </cell>
          <cell r="W5743">
            <v>1057.2447729922667</v>
          </cell>
          <cell r="X5743">
            <v>0.26810866385958199</v>
          </cell>
          <cell r="Y5743">
            <v>4.6912773772584099E-2</v>
          </cell>
        </row>
        <row r="5744">
          <cell r="A5744" t="str">
            <v>UMAG_00857</v>
          </cell>
          <cell r="B5744" t="str">
            <v>KIS70932</v>
          </cell>
          <cell r="C5744" t="str">
            <v>probable KRE6 - glucan synthase subunit</v>
          </cell>
          <cell r="D5744">
            <v>42.342877877412</v>
          </cell>
          <cell r="E5744">
            <v>128.73910469056901</v>
          </cell>
          <cell r="F5744">
            <v>85.540991283990195</v>
          </cell>
          <cell r="G5744">
            <v>-1.53169984074829</v>
          </cell>
          <cell r="H5744">
            <v>0.295897541274874</v>
          </cell>
          <cell r="I5744">
            <v>4.8262007246196E-8</v>
          </cell>
          <cell r="J5744">
            <v>1.8781479928338901E-7</v>
          </cell>
          <cell r="K5744">
            <v>10.342024842724795</v>
          </cell>
          <cell r="L5744">
            <v>3.2503332637555546</v>
          </cell>
          <cell r="M5744">
            <v>39.785144381279807</v>
          </cell>
          <cell r="N5744">
            <v>14.052183118974753</v>
          </cell>
          <cell r="O5744" t="str">
            <v>N</v>
          </cell>
          <cell r="P5744" t="str">
            <v>Y</v>
          </cell>
          <cell r="Q5744">
            <v>0</v>
          </cell>
          <cell r="R5744">
            <v>31.8280278335173</v>
          </cell>
          <cell r="S5744">
            <v>-2.3022054197363402</v>
          </cell>
          <cell r="T5744">
            <v>4.1619827993440102E-12</v>
          </cell>
          <cell r="U5744" t="str">
            <v>burlywood</v>
          </cell>
          <cell r="V5744">
            <v>1824.8847940423432</v>
          </cell>
          <cell r="W5744">
            <v>1130.8408953385658</v>
          </cell>
          <cell r="X5744">
            <v>0.68592337640575796</v>
          </cell>
          <cell r="Y5744">
            <v>6.7028380343339596E-5</v>
          </cell>
        </row>
        <row r="5745">
          <cell r="A5745" t="str">
            <v>UMAG_05342</v>
          </cell>
          <cell r="B5745" t="str">
            <v>KIS66341</v>
          </cell>
          <cell r="C5745" t="str">
            <v>hypothetical protein</v>
          </cell>
          <cell r="D5745">
            <v>0.77149826528750198</v>
          </cell>
          <cell r="E5745">
            <v>4.30613048829305</v>
          </cell>
          <cell r="F5745">
            <v>2.53881437679027</v>
          </cell>
          <cell r="G5745">
            <v>-1.53370757602226</v>
          </cell>
          <cell r="H5745">
            <v>1.12058344685525</v>
          </cell>
          <cell r="I5745">
            <v>2.5089788849777798E-2</v>
          </cell>
          <cell r="J5745">
            <v>4.0388745569291E-2</v>
          </cell>
          <cell r="K5745">
            <v>1.2875787409177708</v>
          </cell>
          <cell r="L5745">
            <v>2.5751574818355416</v>
          </cell>
          <cell r="M5745">
            <v>8.027103993114288</v>
          </cell>
          <cell r="N5745">
            <v>0.94368846358360248</v>
          </cell>
          <cell r="O5745" t="str">
            <v>N</v>
          </cell>
          <cell r="P5745" t="str">
            <v>N</v>
          </cell>
          <cell r="Q5745">
            <v>2</v>
          </cell>
          <cell r="R5745">
            <v>0</v>
          </cell>
          <cell r="S5745">
            <v>3.4713189999999998E-2</v>
          </cell>
          <cell r="T5745">
            <v>0.97500240000000005</v>
          </cell>
          <cell r="U5745" t="e">
            <v>#N/A</v>
          </cell>
          <cell r="V5745">
            <v>19.656073785843265</v>
          </cell>
          <cell r="W5745">
            <v>52.601946611779432</v>
          </cell>
          <cell r="X5745">
            <v>-1.3702871644316299</v>
          </cell>
          <cell r="Y5745">
            <v>1.87445396373044E-3</v>
          </cell>
        </row>
        <row r="5746">
          <cell r="A5746" t="str">
            <v>UMAG_02356</v>
          </cell>
          <cell r="B5746" t="str">
            <v>KIS69834</v>
          </cell>
          <cell r="C5746" t="str">
            <v>related to beta-galactosidase precursor</v>
          </cell>
          <cell r="D5746">
            <v>63.173138080318999</v>
          </cell>
          <cell r="E5746">
            <v>189.147632233591</v>
          </cell>
          <cell r="F5746">
            <v>126.160385156955</v>
          </cell>
          <cell r="G5746">
            <v>-1.5349476161150299</v>
          </cell>
          <cell r="H5746">
            <v>0.24174290984417099</v>
          </cell>
          <cell r="I5746">
            <v>4.75457575299579E-11</v>
          </cell>
          <cell r="J5746">
            <v>2.56810697026361E-10</v>
          </cell>
          <cell r="K5746">
            <v>12.564485524922857</v>
          </cell>
          <cell r="L5746">
            <v>2.1247443498647067</v>
          </cell>
          <cell r="M5746">
            <v>48.129276842287588</v>
          </cell>
          <cell r="N5746">
            <v>16.24230816629241</v>
          </cell>
          <cell r="O5746" t="str">
            <v>N</v>
          </cell>
          <cell r="P5746" t="str">
            <v>Y</v>
          </cell>
          <cell r="Q5746">
            <v>0.5</v>
          </cell>
          <cell r="R5746">
            <v>179.69729851473701</v>
          </cell>
          <cell r="S5746">
            <v>1.2845880000000001</v>
          </cell>
          <cell r="T5746">
            <v>1.3539080000000001E-10</v>
          </cell>
          <cell r="U5746" t="str">
            <v>light-cyan</v>
          </cell>
          <cell r="V5746">
            <v>1527.2866111534067</v>
          </cell>
          <cell r="W5746">
            <v>490.150988914653</v>
          </cell>
          <cell r="X5746">
            <v>1.63850192387642</v>
          </cell>
          <cell r="Y5746">
            <v>1.5051674094724501E-60</v>
          </cell>
        </row>
        <row r="5747">
          <cell r="A5747" t="str">
            <v>UMAG_00893</v>
          </cell>
          <cell r="B5747" t="str">
            <v>KIS70975</v>
          </cell>
          <cell r="C5747" t="str">
            <v>related to veA protein</v>
          </cell>
          <cell r="D5747">
            <v>5.1358486031580997</v>
          </cell>
          <cell r="E5747">
            <v>16.927044524375301</v>
          </cell>
          <cell r="F5747">
            <v>11.0314465637667</v>
          </cell>
          <cell r="G5747">
            <v>-1.5378505525496</v>
          </cell>
          <cell r="H5747">
            <v>0.475003806063096</v>
          </cell>
          <cell r="I5747">
            <v>2.6380024558883498E-4</v>
          </cell>
          <cell r="J5747">
            <v>6.0495192989132903E-4</v>
          </cell>
          <cell r="K5747">
            <v>1.4035919509164732</v>
          </cell>
          <cell r="L5747">
            <v>0.46809616464471926</v>
          </cell>
          <cell r="M5747">
            <v>5.9037805580904372</v>
          </cell>
          <cell r="N5747">
            <v>1.2415023136969405</v>
          </cell>
          <cell r="O5747" t="str">
            <v>N</v>
          </cell>
          <cell r="P5747" t="str">
            <v>N</v>
          </cell>
          <cell r="Q5747">
            <v>8</v>
          </cell>
          <cell r="R5747">
            <v>268.58787732371502</v>
          </cell>
          <cell r="S5747">
            <v>0.80374755382358098</v>
          </cell>
          <cell r="T5747">
            <v>2.3444949918364699E-5</v>
          </cell>
          <cell r="U5747" t="str">
            <v>cyan</v>
          </cell>
          <cell r="V5747">
            <v>257.60594028879433</v>
          </cell>
          <cell r="W5747">
            <v>830.14430478650172</v>
          </cell>
          <cell r="X5747">
            <v>-1.6856216180794099</v>
          </cell>
          <cell r="Y5747">
            <v>2.44103310429714E-34</v>
          </cell>
        </row>
        <row r="5748">
          <cell r="A5748" t="str">
            <v>UMAG_04523</v>
          </cell>
          <cell r="B5748" t="str">
            <v>KIS67424</v>
          </cell>
          <cell r="C5748" t="str">
            <v>low affinity ammonium transporter</v>
          </cell>
          <cell r="D5748">
            <v>164.566992498399</v>
          </cell>
          <cell r="E5748">
            <v>504.60527447525601</v>
          </cell>
          <cell r="F5748">
            <v>334.58613348682701</v>
          </cell>
          <cell r="G5748">
            <v>-1.5387131870872299</v>
          </cell>
          <cell r="H5748">
            <v>0.30715406901657299</v>
          </cell>
          <cell r="I5748">
            <v>1.1339111781903E-7</v>
          </cell>
          <cell r="J5748">
            <v>4.1881453465462101E-7</v>
          </cell>
          <cell r="K5748">
            <v>69.701773693712312</v>
          </cell>
          <cell r="L5748">
            <v>6.064286159732462</v>
          </cell>
          <cell r="M5748">
            <v>269.70557531913028</v>
          </cell>
          <cell r="N5748">
            <v>139.10053428621674</v>
          </cell>
          <cell r="O5748" t="str">
            <v>Y</v>
          </cell>
          <cell r="P5748" t="str">
            <v>Y</v>
          </cell>
          <cell r="Q5748">
            <v>0.5</v>
          </cell>
          <cell r="R5748">
            <v>34.895930248414999</v>
          </cell>
          <cell r="S5748">
            <v>0.87447640000000004</v>
          </cell>
          <cell r="T5748">
            <v>3.4333229999999999E-2</v>
          </cell>
          <cell r="U5748" t="str">
            <v>red</v>
          </cell>
          <cell r="V5748">
            <v>16324.364917763034</v>
          </cell>
          <cell r="W5748">
            <v>399.79474201903639</v>
          </cell>
          <cell r="X5748">
            <v>5.3126457592958101</v>
          </cell>
          <cell r="Y5748">
            <v>1.2209282221677101E-136</v>
          </cell>
        </row>
        <row r="5749">
          <cell r="A5749" t="str">
            <v>UMAG_10185</v>
          </cell>
          <cell r="B5749" t="str">
            <v>KIS70077</v>
          </cell>
          <cell r="C5749" t="str">
            <v>related to MDR1 - Mac1p interacting protein</v>
          </cell>
          <cell r="D5749">
            <v>178.468969539379</v>
          </cell>
          <cell r="E5749">
            <v>530.32226446771006</v>
          </cell>
          <cell r="F5749">
            <v>354.39561700354398</v>
          </cell>
          <cell r="G5749">
            <v>-1.5402337971269999</v>
          </cell>
          <cell r="H5749">
            <v>0.193773581283261</v>
          </cell>
          <cell r="I5749">
            <v>4.15799295041808E-16</v>
          </cell>
          <cell r="J5749">
            <v>3.5250176456300299E-15</v>
          </cell>
          <cell r="K5749">
            <v>32.516816544506057</v>
          </cell>
          <cell r="L5749">
            <v>7.8821570084972326</v>
          </cell>
          <cell r="M5749">
            <v>122.24088926621943</v>
          </cell>
          <cell r="N5749">
            <v>25.662187133638501</v>
          </cell>
          <cell r="O5749" t="str">
            <v>N</v>
          </cell>
          <cell r="P5749" t="str">
            <v>Y</v>
          </cell>
          <cell r="Q5749">
            <v>4</v>
          </cell>
          <cell r="R5749">
            <v>507.16355656278699</v>
          </cell>
          <cell r="S5749">
            <v>2.3330850000000001</v>
          </cell>
          <cell r="T5749">
            <v>1.1055680000000001E-51</v>
          </cell>
          <cell r="U5749" t="str">
            <v>magenta</v>
          </cell>
          <cell r="V5749">
            <v>2857.9240493172097</v>
          </cell>
          <cell r="W5749">
            <v>960.0375932361834</v>
          </cell>
          <cell r="X5749">
            <v>1.5694107537667701</v>
          </cell>
          <cell r="Y5749">
            <v>4.7052586047549396E-40</v>
          </cell>
        </row>
        <row r="5750">
          <cell r="A5750" t="str">
            <v>UMAG_15083</v>
          </cell>
          <cell r="B5750" t="str">
            <v>KIS68215</v>
          </cell>
          <cell r="C5750" t="str">
            <v>hypothetical protein</v>
          </cell>
          <cell r="D5750">
            <v>10.007651048521801</v>
          </cell>
          <cell r="E5750">
            <v>32.1765525030318</v>
          </cell>
          <cell r="F5750">
            <v>21.092101775776801</v>
          </cell>
          <cell r="G5750">
            <v>-1.54025557974636</v>
          </cell>
          <cell r="H5750">
            <v>0.42156109371051498</v>
          </cell>
          <cell r="I5750">
            <v>5.3440280813793798E-5</v>
          </cell>
          <cell r="J5750">
            <v>1.3704811991151601E-4</v>
          </cell>
          <cell r="K5750">
            <v>4.927643219543441</v>
          </cell>
          <cell r="L5750">
            <v>1.2679054841765922</v>
          </cell>
          <cell r="M5750">
            <v>20.041025421457423</v>
          </cell>
          <cell r="N5750">
            <v>9.6314883701779674</v>
          </cell>
          <cell r="O5750" t="str">
            <v>N</v>
          </cell>
          <cell r="P5750" t="str">
            <v>Y</v>
          </cell>
          <cell r="Q5750">
            <v>2</v>
          </cell>
          <cell r="R5750">
            <v>29.823557247481801</v>
          </cell>
          <cell r="S5750">
            <v>0.41353630000000002</v>
          </cell>
          <cell r="T5750">
            <v>0.25190000000000001</v>
          </cell>
          <cell r="U5750" t="str">
            <v>red</v>
          </cell>
          <cell r="V5750">
            <v>165.05180582073299</v>
          </cell>
          <cell r="W5750">
            <v>418.65961523659968</v>
          </cell>
          <cell r="X5750">
            <v>-1.33256224022189</v>
          </cell>
          <cell r="Y5750">
            <v>1.1951767994132601E-13</v>
          </cell>
        </row>
        <row r="5751">
          <cell r="A5751" t="str">
            <v>UMAG_15082</v>
          </cell>
          <cell r="B5751" t="str">
            <v>KIS68158</v>
          </cell>
          <cell r="C5751" t="str">
            <v>hypothetical protein</v>
          </cell>
          <cell r="D5751">
            <v>81.646932347378495</v>
          </cell>
          <cell r="E5751">
            <v>246.48540855238099</v>
          </cell>
          <cell r="F5751">
            <v>164.06617044987999</v>
          </cell>
          <cell r="G5751">
            <v>-1.5460163467907999</v>
          </cell>
          <cell r="H5751">
            <v>0.240618067350793</v>
          </cell>
          <cell r="I5751">
            <v>2.8308898086539401E-11</v>
          </cell>
          <cell r="J5751">
            <v>1.56037100374612E-10</v>
          </cell>
          <cell r="K5751">
            <v>9.9139814015574075</v>
          </cell>
          <cell r="L5751">
            <v>3.8402444284176656</v>
          </cell>
          <cell r="M5751">
            <v>37.780691843485798</v>
          </cell>
          <cell r="N5751">
            <v>6.4583501297925565</v>
          </cell>
          <cell r="O5751" t="str">
            <v>N</v>
          </cell>
          <cell r="P5751" t="str">
            <v>N</v>
          </cell>
          <cell r="Q5751">
            <v>12</v>
          </cell>
          <cell r="R5751">
            <v>140.30317902158299</v>
          </cell>
          <cell r="S5751">
            <v>0.3827373</v>
          </cell>
          <cell r="T5751">
            <v>6.4420839999999993E-2</v>
          </cell>
          <cell r="U5751" t="str">
            <v>light-cyan</v>
          </cell>
          <cell r="V5751">
            <v>1220.6136977788967</v>
          </cell>
          <cell r="W5751">
            <v>1768.0492547749034</v>
          </cell>
          <cell r="X5751">
            <v>-0.53412400807541904</v>
          </cell>
          <cell r="Y5751">
            <v>1.9608221922278698E-9</v>
          </cell>
        </row>
        <row r="5752">
          <cell r="A5752" t="str">
            <v>UMAG_15017</v>
          </cell>
          <cell r="B5752" t="str">
            <v>KIS66694</v>
          </cell>
          <cell r="C5752" t="str">
            <v>related to SLN1 - histidine kinase osmosensor that regulates a MAP kinase cascade</v>
          </cell>
          <cell r="D5752">
            <v>66.780925754958901</v>
          </cell>
          <cell r="E5752">
            <v>201.04670429603701</v>
          </cell>
          <cell r="F5752">
            <v>133.913815025498</v>
          </cell>
          <cell r="G5752">
            <v>-1.54728894256114</v>
          </cell>
          <cell r="H5752">
            <v>0.22649229249682301</v>
          </cell>
          <cell r="I5752">
            <v>1.8222640204378702E-12</v>
          </cell>
          <cell r="J5752">
            <v>1.1297337401179099E-11</v>
          </cell>
          <cell r="K5752">
            <v>12.379708951299513</v>
          </cell>
          <cell r="L5752">
            <v>2.8709817139144298</v>
          </cell>
          <cell r="M5752">
            <v>46.857255664392326</v>
          </cell>
          <cell r="N5752">
            <v>10.103314245604651</v>
          </cell>
          <cell r="O5752" t="str">
            <v>N</v>
          </cell>
          <cell r="P5752" t="str">
            <v>N</v>
          </cell>
          <cell r="Q5752">
            <v>12</v>
          </cell>
          <cell r="R5752">
            <v>81.701605719561599</v>
          </cell>
          <cell r="S5752">
            <v>-0.27851310000000001</v>
          </cell>
          <cell r="T5752">
            <v>0.23571700000000001</v>
          </cell>
          <cell r="U5752" t="str">
            <v>blue</v>
          </cell>
          <cell r="V5752">
            <v>824.5847962961883</v>
          </cell>
          <cell r="W5752">
            <v>875.33050148634368</v>
          </cell>
          <cell r="X5752">
            <v>-8.5093292444988297E-2</v>
          </cell>
          <cell r="Y5752">
            <v>0.446407800178937</v>
          </cell>
        </row>
        <row r="5753">
          <cell r="A5753" t="str">
            <v>UMAG_11014</v>
          </cell>
          <cell r="B5753" t="str">
            <v>KIS68803</v>
          </cell>
          <cell r="C5753" t="str">
            <v>related to SCT1 - glycerol 3-phosphate/dihydroxyacetone phosphate dual substrate acyltransferase</v>
          </cell>
          <cell r="D5753">
            <v>152.57040616359799</v>
          </cell>
          <cell r="E5753">
            <v>456.67431871207498</v>
          </cell>
          <cell r="F5753">
            <v>304.62236243783701</v>
          </cell>
          <cell r="G5753">
            <v>-1.5485474286641301</v>
          </cell>
          <cell r="H5753">
            <v>0.20060881644928499</v>
          </cell>
          <cell r="I5753">
            <v>2.5509424379479199E-15</v>
          </cell>
          <cell r="J5753">
            <v>2.06763966739568E-14</v>
          </cell>
          <cell r="K5753">
            <v>36.378994926501306</v>
          </cell>
          <cell r="L5753">
            <v>9.5819709728116873</v>
          </cell>
          <cell r="M5753">
            <v>138.00506277829939</v>
          </cell>
          <cell r="N5753">
            <v>24.866296459797912</v>
          </cell>
          <cell r="O5753" t="str">
            <v>N</v>
          </cell>
          <cell r="P5753" t="str">
            <v>Y</v>
          </cell>
          <cell r="Q5753">
            <v>0.5</v>
          </cell>
          <cell r="R5753">
            <v>180.014917551975</v>
          </cell>
          <cell r="S5753">
            <v>3.0229160000000001E-2</v>
          </cell>
          <cell r="T5753">
            <v>0.87663210000000003</v>
          </cell>
          <cell r="U5753" t="str">
            <v>red</v>
          </cell>
          <cell r="V5753">
            <v>2692.5460348250404</v>
          </cell>
          <cell r="W5753">
            <v>2274.3883712599368</v>
          </cell>
          <cell r="X5753">
            <v>0.24272716655027099</v>
          </cell>
          <cell r="Y5753">
            <v>3.4401812572241501E-2</v>
          </cell>
        </row>
        <row r="5754">
          <cell r="A5754" t="str">
            <v>UMAG_12208</v>
          </cell>
          <cell r="B5754" t="str">
            <v>KIS68558</v>
          </cell>
          <cell r="C5754" t="str">
            <v>related to SSN3 - cyclin-dependent CTD kinase</v>
          </cell>
          <cell r="D5754">
            <v>19.5193211365834</v>
          </cell>
          <cell r="E5754">
            <v>60.261431162685902</v>
          </cell>
          <cell r="F5754">
            <v>39.890376149634598</v>
          </cell>
          <cell r="G5754">
            <v>-1.55017840958832</v>
          </cell>
          <cell r="H5754">
            <v>0.30152624125847899</v>
          </cell>
          <cell r="I5754">
            <v>5.9293778646758403E-8</v>
          </cell>
          <cell r="J5754">
            <v>2.27727592186718E-7</v>
          </cell>
          <cell r="K5754">
            <v>6.1552106527986874</v>
          </cell>
          <cell r="L5754">
            <v>2.5452546274709862</v>
          </cell>
          <cell r="M5754">
            <v>23.758178469669229</v>
          </cell>
          <cell r="N5754">
            <v>3.4354952235203524</v>
          </cell>
          <cell r="O5754" t="str">
            <v>N</v>
          </cell>
          <cell r="P5754" t="str">
            <v>Y</v>
          </cell>
          <cell r="Q5754">
            <v>1</v>
          </cell>
          <cell r="R5754">
            <v>58.072392448615702</v>
          </cell>
          <cell r="S5754">
            <v>0.1030157</v>
          </cell>
          <cell r="T5754">
            <v>0.75948559999999998</v>
          </cell>
          <cell r="U5754" t="str">
            <v>green</v>
          </cell>
          <cell r="V5754">
            <v>388.34562576486104</v>
          </cell>
          <cell r="W5754">
            <v>665.42660765995231</v>
          </cell>
          <cell r="X5754">
            <v>-0.77312777696347501</v>
          </cell>
          <cell r="Y5754">
            <v>4.4229738575797799E-8</v>
          </cell>
        </row>
        <row r="5755">
          <cell r="A5755" t="str">
            <v>UMAG_06088</v>
          </cell>
          <cell r="B5755" t="str">
            <v>KIS65998</v>
          </cell>
          <cell r="C5755" t="str">
            <v>related to ALG9 - mannosyltransferase</v>
          </cell>
          <cell r="D5755">
            <v>125.30696480899501</v>
          </cell>
          <cell r="E5755">
            <v>373.78375463670102</v>
          </cell>
          <cell r="F5755">
            <v>249.54535972284799</v>
          </cell>
          <cell r="G5755">
            <v>-1.5504113721708099</v>
          </cell>
          <cell r="H5755">
            <v>0.17921464267808199</v>
          </cell>
          <cell r="I5755">
            <v>1.1268287091810701E-18</v>
          </cell>
          <cell r="J5755">
            <v>1.20319230765449E-17</v>
          </cell>
          <cell r="K5755">
            <v>35.834643410843341</v>
          </cell>
          <cell r="L5755">
            <v>8.2857244813462234</v>
          </cell>
          <cell r="M5755">
            <v>135.42288595311098</v>
          </cell>
          <cell r="N5755">
            <v>20.278849917579461</v>
          </cell>
          <cell r="O5755" t="str">
            <v>N</v>
          </cell>
          <cell r="P5755" t="str">
            <v>Y</v>
          </cell>
          <cell r="Q5755">
            <v>4</v>
          </cell>
          <cell r="R5755">
            <v>395.39041632970702</v>
          </cell>
          <cell r="S5755">
            <v>0.90428830000000004</v>
          </cell>
          <cell r="T5755">
            <v>2.5817380000000001E-8</v>
          </cell>
          <cell r="U5755" t="str">
            <v>cyan</v>
          </cell>
          <cell r="V5755">
            <v>2016.6108383853434</v>
          </cell>
          <cell r="W5755">
            <v>2021.2006122815467</v>
          </cell>
          <cell r="X5755">
            <v>-3.6024336377931299E-3</v>
          </cell>
          <cell r="Y5755">
            <v>0.97303400759401204</v>
          </cell>
        </row>
        <row r="5756">
          <cell r="A5756" t="str">
            <v>UMAG_06133</v>
          </cell>
          <cell r="B5756" t="str">
            <v>KIS66043</v>
          </cell>
          <cell r="C5756" t="str">
            <v>hypothetical protein</v>
          </cell>
          <cell r="D5756">
            <v>161.81131670724599</v>
          </cell>
          <cell r="E5756">
            <v>486.73925346553898</v>
          </cell>
          <cell r="F5756">
            <v>324.27528508639301</v>
          </cell>
          <cell r="G5756">
            <v>-1.5517056582440101</v>
          </cell>
          <cell r="H5756">
            <v>0.21244911355004101</v>
          </cell>
          <cell r="I5756">
            <v>6.0339020744992601E-14</v>
          </cell>
          <cell r="J5756">
            <v>4.3845902588599801E-13</v>
          </cell>
          <cell r="K5756">
            <v>63.594172288568714</v>
          </cell>
          <cell r="L5756">
            <v>12.764197883124424</v>
          </cell>
          <cell r="M5756">
            <v>242.83245596592093</v>
          </cell>
          <cell r="N5756">
            <v>64.374301895205988</v>
          </cell>
          <cell r="O5756" t="str">
            <v>Y</v>
          </cell>
          <cell r="P5756" t="str">
            <v>Y</v>
          </cell>
          <cell r="Q5756">
            <v>2</v>
          </cell>
          <cell r="R5756">
            <v>134.84258482596999</v>
          </cell>
          <cell r="S5756">
            <v>0.35604019999999997</v>
          </cell>
          <cell r="T5756">
            <v>0.16683439999999999</v>
          </cell>
          <cell r="U5756" t="str">
            <v>light-green</v>
          </cell>
          <cell r="V5756">
            <v>4931.7785752444897</v>
          </cell>
          <cell r="W5756">
            <v>616.50618530114491</v>
          </cell>
          <cell r="X5756">
            <v>2.9937694505230299</v>
          </cell>
          <cell r="Y5756">
            <v>3.5417968582832301E-198</v>
          </cell>
        </row>
        <row r="5757">
          <cell r="A5757" t="str">
            <v>UMAG_10831</v>
          </cell>
          <cell r="B5757" t="str">
            <v>KIS68724</v>
          </cell>
          <cell r="C5757" t="str">
            <v>hypothetical protein</v>
          </cell>
          <cell r="D5757">
            <v>12.0862285223239</v>
          </cell>
          <cell r="E5757">
            <v>38.5424722754613</v>
          </cell>
          <cell r="F5757">
            <v>25.3143503988926</v>
          </cell>
          <cell r="G5757">
            <v>-1.5527289611674699</v>
          </cell>
          <cell r="H5757">
            <v>0.38445971769318499</v>
          </cell>
          <cell r="I5757">
            <v>1.11360709612834E-5</v>
          </cell>
          <cell r="J5757">
            <v>3.1836978490072298E-5</v>
          </cell>
          <cell r="K5757">
            <v>9.3407005983078868</v>
          </cell>
          <cell r="L5757">
            <v>6.2646004501351804</v>
          </cell>
          <cell r="M5757">
            <v>37.597311659948993</v>
          </cell>
          <cell r="N5757">
            <v>8.1905692804030412</v>
          </cell>
          <cell r="O5757" t="str">
            <v>N</v>
          </cell>
          <cell r="P5757" t="str">
            <v>N</v>
          </cell>
          <cell r="Q5757">
            <v>4</v>
          </cell>
          <cell r="R5757">
            <v>115.105234433614</v>
          </cell>
          <cell r="S5757">
            <v>2.0826730000000002</v>
          </cell>
          <cell r="T5757">
            <v>4.9160119999999997E-17</v>
          </cell>
          <cell r="U5757" t="str">
            <v>cyan</v>
          </cell>
          <cell r="V5757">
            <v>673.80959158707935</v>
          </cell>
          <cell r="W5757">
            <v>157.650624066094</v>
          </cell>
          <cell r="X5757">
            <v>2.0796112556103901</v>
          </cell>
          <cell r="Y5757">
            <v>6.5215958802218598E-42</v>
          </cell>
        </row>
        <row r="5758">
          <cell r="A5758" t="str">
            <v>UMAG_01373</v>
          </cell>
          <cell r="B5758" t="str">
            <v>KIS71478</v>
          </cell>
          <cell r="C5758" t="str">
            <v>related to Vacuolar membrane protein</v>
          </cell>
          <cell r="D5758">
            <v>24.3750244374461</v>
          </cell>
          <cell r="E5758">
            <v>74.399932689196305</v>
          </cell>
          <cell r="F5758">
            <v>49.387478563321203</v>
          </cell>
          <cell r="G5758">
            <v>-1.5527348056693899</v>
          </cell>
          <cell r="H5758">
            <v>0.26194257664714099</v>
          </cell>
          <cell r="I5758">
            <v>6.9008395921329501E-10</v>
          </cell>
          <cell r="J5758">
            <v>3.3290350718676498E-9</v>
          </cell>
          <cell r="K5758">
            <v>12.923938251946876</v>
          </cell>
          <cell r="L5758">
            <v>4.4592332171088769</v>
          </cell>
          <cell r="M5758">
            <v>49.802743280861314</v>
          </cell>
          <cell r="N5758">
            <v>4.8017547795548481</v>
          </cell>
          <cell r="O5758" t="str">
            <v>N</v>
          </cell>
          <cell r="P5758" t="str">
            <v>Y</v>
          </cell>
          <cell r="Q5758">
            <v>4</v>
          </cell>
          <cell r="R5758">
            <v>153.311095406726</v>
          </cell>
          <cell r="S5758">
            <v>3.39811183913343</v>
          </cell>
          <cell r="T5758">
            <v>5.6526477115508197E-86</v>
          </cell>
          <cell r="U5758" t="str">
            <v>magenta</v>
          </cell>
          <cell r="V5758">
            <v>562.76044446183926</v>
          </cell>
          <cell r="W5758">
            <v>219.28258135875501</v>
          </cell>
          <cell r="X5758">
            <v>1.3508637434945401</v>
          </cell>
          <cell r="Y5758">
            <v>1.5130989690978E-24</v>
          </cell>
        </row>
        <row r="5759">
          <cell r="A5759" t="str">
            <v>UMAG_10379</v>
          </cell>
          <cell r="B5759" t="str">
            <v>KIS68557</v>
          </cell>
          <cell r="C5759" t="str">
            <v>related to CCR4 - component of the major cytoplasmic deadenylase (C-terminal fragment)</v>
          </cell>
          <cell r="D5759">
            <v>46.729436905313399</v>
          </cell>
          <cell r="E5759">
            <v>141.686010934395</v>
          </cell>
          <cell r="F5759">
            <v>94.207723919854203</v>
          </cell>
          <cell r="G5759">
            <v>-1.5560503259957099</v>
          </cell>
          <cell r="H5759">
            <v>0.23328829083372099</v>
          </cell>
          <cell r="I5759">
            <v>5.6050391550596801E-12</v>
          </cell>
          <cell r="J5759">
            <v>3.3158015514363998E-11</v>
          </cell>
          <cell r="K5759">
            <v>14.886998944073406</v>
          </cell>
          <cell r="L5759">
            <v>3.1098667191929579</v>
          </cell>
          <cell r="M5759">
            <v>57.299366040886994</v>
          </cell>
          <cell r="N5759">
            <v>15.439500129575293</v>
          </cell>
          <cell r="O5759" t="str">
            <v>N</v>
          </cell>
          <cell r="P5759" t="str">
            <v>N</v>
          </cell>
          <cell r="Q5759">
            <v>0</v>
          </cell>
          <cell r="R5759">
            <v>148.09516602347199</v>
          </cell>
          <cell r="S5759">
            <v>-0.57550009999999996</v>
          </cell>
          <cell r="T5759">
            <v>9.1461099999999996E-4</v>
          </cell>
          <cell r="U5759" t="str">
            <v>beige</v>
          </cell>
          <cell r="V5759">
            <v>967.16252022438039</v>
          </cell>
          <cell r="W5759">
            <v>2017.6640646015367</v>
          </cell>
          <cell r="X5759">
            <v>-1.0582774422967001</v>
          </cell>
          <cell r="Y5759">
            <v>3.7436423114014999E-22</v>
          </cell>
        </row>
        <row r="5760">
          <cell r="A5760" t="str">
            <v>UMAG_05802</v>
          </cell>
          <cell r="B5760" t="str">
            <v>KIS66060</v>
          </cell>
          <cell r="C5760" t="str">
            <v>related to cell surface ferroxidase</v>
          </cell>
          <cell r="D5760">
            <v>2.0491088250030201</v>
          </cell>
          <cell r="E5760">
            <v>8.3162244892077002</v>
          </cell>
          <cell r="F5760">
            <v>5.1826666571053597</v>
          </cell>
          <cell r="G5760">
            <v>-1.5583335582636</v>
          </cell>
          <cell r="H5760">
            <v>0.76912074078801196</v>
          </cell>
          <cell r="I5760">
            <v>7.3808654438720497E-3</v>
          </cell>
          <cell r="J5760">
            <v>1.33073934600651E-2</v>
          </cell>
          <cell r="K5760">
            <v>0.66835540324317755</v>
          </cell>
          <cell r="L5760">
            <v>0.68131777022917872</v>
          </cell>
          <cell r="M5760">
            <v>3.4049103811460264</v>
          </cell>
          <cell r="N5760">
            <v>1.321085987791184</v>
          </cell>
          <cell r="O5760" t="str">
            <v>N</v>
          </cell>
          <cell r="P5760" t="str">
            <v>N</v>
          </cell>
          <cell r="Q5760">
            <v>6</v>
          </cell>
          <cell r="R5760">
            <v>276.771397973962</v>
          </cell>
          <cell r="S5760">
            <v>5.9433619999999996</v>
          </cell>
          <cell r="T5760">
            <v>3.7419350000000001E-42</v>
          </cell>
          <cell r="U5760" t="str">
            <v>magenta</v>
          </cell>
          <cell r="V5760">
            <v>52.877995089912623</v>
          </cell>
          <cell r="W5760">
            <v>20.226678886393135</v>
          </cell>
          <cell r="X5760">
            <v>1.3653516685346601</v>
          </cell>
          <cell r="Y5760">
            <v>2.6189376290924201E-3</v>
          </cell>
        </row>
        <row r="5761">
          <cell r="A5761" t="str">
            <v>UMAG_02285</v>
          </cell>
          <cell r="B5761" t="str">
            <v>KIS69763</v>
          </cell>
          <cell r="C5761" t="str">
            <v>related to Na /H  antiporter AnNHA1</v>
          </cell>
          <cell r="D5761">
            <v>124.77927978213999</v>
          </cell>
          <cell r="E5761">
            <v>372.87134970641802</v>
          </cell>
          <cell r="F5761">
            <v>248.82531474427901</v>
          </cell>
          <cell r="G5761">
            <v>-1.56210374601502</v>
          </cell>
          <cell r="H5761">
            <v>0.14536074679015401</v>
          </cell>
          <cell r="I5761">
            <v>1.3830514474038799E-27</v>
          </cell>
          <cell r="J5761">
            <v>2.93898432573324E-26</v>
          </cell>
          <cell r="K5761">
            <v>21.773613498537912</v>
          </cell>
          <cell r="L5761">
            <v>1.8313846225806794</v>
          </cell>
          <cell r="M5761">
            <v>82.520516725877613</v>
          </cell>
          <cell r="N5761">
            <v>9.7419399461039689</v>
          </cell>
          <cell r="O5761" t="str">
            <v>N</v>
          </cell>
          <cell r="P5761" t="str">
            <v>Y</v>
          </cell>
          <cell r="Q5761">
            <v>12</v>
          </cell>
          <cell r="R5761">
            <v>139.52003017281601</v>
          </cell>
          <cell r="S5761">
            <v>0.31931199999999998</v>
          </cell>
          <cell r="T5761">
            <v>0.1923935</v>
          </cell>
          <cell r="U5761" t="str">
            <v>light-cyan</v>
          </cell>
          <cell r="V5761">
            <v>2312.7566689130199</v>
          </cell>
          <cell r="W5761">
            <v>2138.1105506222134</v>
          </cell>
          <cell r="X5761">
            <v>0.112839058197438</v>
          </cell>
          <cell r="Y5761">
            <v>0.23235555196178601</v>
          </cell>
        </row>
        <row r="5762">
          <cell r="A5762" t="str">
            <v>UMAG_11282</v>
          </cell>
          <cell r="B5762" t="str">
            <v>KIS71198</v>
          </cell>
          <cell r="C5762" t="str">
            <v>hypothetical protein</v>
          </cell>
          <cell r="D5762">
            <v>81.153407077597606</v>
          </cell>
          <cell r="E5762">
            <v>247.367709950809</v>
          </cell>
          <cell r="F5762">
            <v>164.26055851420301</v>
          </cell>
          <cell r="G5762">
            <v>-1.5688593057723701</v>
          </cell>
          <cell r="H5762">
            <v>0.21672551489755701</v>
          </cell>
          <cell r="I5762">
            <v>9.6223787803707595E-14</v>
          </cell>
          <cell r="J5762">
            <v>6.7713035861868305E-13</v>
          </cell>
          <cell r="K5762">
            <v>16.555088992549059</v>
          </cell>
          <cell r="L5762">
            <v>2.8673425067699676</v>
          </cell>
          <cell r="M5762">
            <v>63.719068433960096</v>
          </cell>
          <cell r="N5762">
            <v>14.805452999522574</v>
          </cell>
          <cell r="O5762" t="str">
            <v>N</v>
          </cell>
          <cell r="P5762" t="str">
            <v>Y</v>
          </cell>
          <cell r="Q5762">
            <v>0</v>
          </cell>
          <cell r="R5762">
            <v>31.406785194696401</v>
          </cell>
          <cell r="S5762">
            <v>-0.55072330000000003</v>
          </cell>
          <cell r="T5762">
            <v>0.1736704</v>
          </cell>
          <cell r="U5762" t="str">
            <v>yellow</v>
          </cell>
          <cell r="V5762">
            <v>519.70019976564299</v>
          </cell>
          <cell r="W5762">
            <v>1543.7160582415565</v>
          </cell>
          <cell r="X5762">
            <v>-1.5658800599754299</v>
          </cell>
          <cell r="Y5762">
            <v>1.17254190746964E-48</v>
          </cell>
        </row>
        <row r="5763">
          <cell r="A5763" t="str">
            <v>UMAG_05570</v>
          </cell>
          <cell r="B5763" t="str">
            <v>KIS66582</v>
          </cell>
          <cell r="C5763" t="str">
            <v>hypothetical protein</v>
          </cell>
          <cell r="D5763">
            <v>13.8622972070022</v>
          </cell>
          <cell r="E5763">
            <v>43.895231598156599</v>
          </cell>
          <cell r="F5763">
            <v>28.878764402579399</v>
          </cell>
          <cell r="G5763">
            <v>-1.5747476745690201</v>
          </cell>
          <cell r="H5763">
            <v>0.33007773752452702</v>
          </cell>
          <cell r="I5763">
            <v>3.9814868274202202E-7</v>
          </cell>
          <cell r="J5763">
            <v>1.38505142192432E-6</v>
          </cell>
          <cell r="K5763">
            <v>10.119560187225662</v>
          </cell>
          <cell r="L5763">
            <v>1.9527710881058427</v>
          </cell>
          <cell r="M5763">
            <v>41.105269119895162</v>
          </cell>
          <cell r="N5763">
            <v>12.202996560668868</v>
          </cell>
          <cell r="O5763" t="str">
            <v>N</v>
          </cell>
          <cell r="P5763" t="str">
            <v>Y</v>
          </cell>
          <cell r="Q5763">
            <v>0</v>
          </cell>
          <cell r="R5763">
            <v>74.495620828411006</v>
          </cell>
          <cell r="S5763">
            <v>-0.11524139999999999</v>
          </cell>
          <cell r="T5763">
            <v>0.63374680000000005</v>
          </cell>
          <cell r="U5763" t="str">
            <v>salmon</v>
          </cell>
          <cell r="V5763">
            <v>386.23350389669434</v>
          </cell>
          <cell r="W5763">
            <v>516.46488338040763</v>
          </cell>
          <cell r="X5763">
            <v>-0.42044244315854101</v>
          </cell>
          <cell r="Y5763">
            <v>2.0269785102971401E-3</v>
          </cell>
        </row>
        <row r="5764">
          <cell r="A5764" t="str">
            <v>UMAG_02037</v>
          </cell>
          <cell r="B5764" t="str">
            <v>KIS69498</v>
          </cell>
          <cell r="C5764" t="str">
            <v>probable HXT5 - Hexose transporter</v>
          </cell>
          <cell r="D5764">
            <v>18.750109478817102</v>
          </cell>
          <cell r="E5764">
            <v>58.822066016219502</v>
          </cell>
          <cell r="F5764">
            <v>38.786087747518302</v>
          </cell>
          <cell r="G5764">
            <v>-1.58024545850512</v>
          </cell>
          <cell r="H5764">
            <v>0.291615936954288</v>
          </cell>
          <cell r="I5764">
            <v>1.3033745303695799E-8</v>
          </cell>
          <cell r="J5764">
            <v>5.4286263482833597E-8</v>
          </cell>
          <cell r="K5764">
            <v>7.7421872250984842</v>
          </cell>
          <cell r="L5764">
            <v>2.0042043373281189</v>
          </cell>
          <cell r="M5764">
            <v>31.016985496852676</v>
          </cell>
          <cell r="N5764">
            <v>7.3115618221349949</v>
          </cell>
          <cell r="O5764" t="str">
            <v>N</v>
          </cell>
          <cell r="P5764" t="str">
            <v>Y</v>
          </cell>
          <cell r="Q5764">
            <v>0</v>
          </cell>
          <cell r="R5764">
            <v>152.594234102397</v>
          </cell>
          <cell r="S5764">
            <v>-1.5895220000000001</v>
          </cell>
          <cell r="T5764">
            <v>1.361686E-4</v>
          </cell>
          <cell r="U5764" t="str">
            <v>burlywood</v>
          </cell>
          <cell r="V5764">
            <v>338.06771213836231</v>
          </cell>
          <cell r="W5764">
            <v>11559.039026189101</v>
          </cell>
          <cell r="X5764">
            <v>-5.0535955282485503</v>
          </cell>
          <cell r="Y5764">
            <v>4.7862465390468199E-115</v>
          </cell>
        </row>
        <row r="5765">
          <cell r="A5765" t="str">
            <v>UMAG_05972</v>
          </cell>
          <cell r="B5765" t="str">
            <v>KIS66237</v>
          </cell>
          <cell r="C5765" t="str">
            <v>probable Maltose permease</v>
          </cell>
          <cell r="D5765">
            <v>4.8764316349199701</v>
          </cell>
          <cell r="E5765">
            <v>16.636922492281901</v>
          </cell>
          <cell r="F5765">
            <v>10.7566770636009</v>
          </cell>
          <cell r="G5765">
            <v>-1.5819483657940601</v>
          </cell>
          <cell r="H5765">
            <v>0.48653467456094202</v>
          </cell>
          <cell r="I5765">
            <v>2.41882355425668E-4</v>
          </cell>
          <cell r="J5765">
            <v>5.5745987015691002E-4</v>
          </cell>
          <cell r="K5765">
            <v>1.9328021487081317</v>
          </cell>
          <cell r="L5765">
            <v>0.39794352610504163</v>
          </cell>
          <cell r="M5765">
            <v>8.3954513267732302</v>
          </cell>
          <cell r="N5765">
            <v>2.3977172858135782</v>
          </cell>
          <cell r="O5765" t="str">
            <v>N</v>
          </cell>
          <cell r="P5765" t="str">
            <v>N</v>
          </cell>
          <cell r="Q5765">
            <v>0</v>
          </cell>
          <cell r="R5765">
            <v>775.53509037165099</v>
          </cell>
          <cell r="S5765">
            <v>-3.3607879999999999</v>
          </cell>
          <cell r="T5765">
            <v>4.7020249999999998E-13</v>
          </cell>
          <cell r="U5765" t="str">
            <v>pink</v>
          </cell>
          <cell r="V5765">
            <v>206.59479933343565</v>
          </cell>
          <cell r="W5765">
            <v>40.476489199588968</v>
          </cell>
          <cell r="X5765">
            <v>2.3210699477545198</v>
          </cell>
          <cell r="Y5765">
            <v>1.5773857902169801E-24</v>
          </cell>
        </row>
        <row r="5766">
          <cell r="A5766" t="str">
            <v>UMAG_05557</v>
          </cell>
          <cell r="B5766" t="str">
            <v>KIS66568</v>
          </cell>
          <cell r="C5766" t="str">
            <v>related to RSC2 - member of RSC complex</v>
          </cell>
          <cell r="D5766">
            <v>32.318435749809701</v>
          </cell>
          <cell r="E5766">
            <v>100.589148022098</v>
          </cell>
          <cell r="F5766">
            <v>66.453791885953805</v>
          </cell>
          <cell r="G5766">
            <v>-1.58310937320518</v>
          </cell>
          <cell r="H5766">
            <v>0.25509205972000099</v>
          </cell>
          <cell r="I5766">
            <v>1.1570531374225301E-10</v>
          </cell>
          <cell r="J5766">
            <v>6.0084913727890298E-10</v>
          </cell>
          <cell r="K5766">
            <v>7.3254401363227579</v>
          </cell>
          <cell r="L5766">
            <v>1.9444742170219482</v>
          </cell>
          <cell r="M5766">
            <v>29.058859448654605</v>
          </cell>
          <cell r="N5766">
            <v>5.2526490241916388</v>
          </cell>
          <cell r="O5766" t="str">
            <v>N</v>
          </cell>
          <cell r="P5766" t="str">
            <v>Y</v>
          </cell>
          <cell r="Q5766">
            <v>0.5</v>
          </cell>
          <cell r="R5766">
            <v>75.319499740050702</v>
          </cell>
          <cell r="S5766">
            <v>-3.9413209999999997E-2</v>
          </cell>
          <cell r="T5766">
            <v>0.87533269999999996</v>
          </cell>
          <cell r="U5766" t="str">
            <v>dark-green</v>
          </cell>
          <cell r="V5766">
            <v>443.31430250296563</v>
          </cell>
          <cell r="W5766">
            <v>788.10351226455305</v>
          </cell>
          <cell r="X5766">
            <v>-0.82727109205092797</v>
          </cell>
          <cell r="Y5766">
            <v>4.9320624105458704E-9</v>
          </cell>
        </row>
        <row r="5767">
          <cell r="A5767" t="str">
            <v>UMAG_11173</v>
          </cell>
          <cell r="B5767" t="str">
            <v>KIS72322</v>
          </cell>
          <cell r="C5767" t="str">
            <v>hypothetical protein</v>
          </cell>
          <cell r="D5767">
            <v>234.62316638830799</v>
          </cell>
          <cell r="E5767">
            <v>714.90870007446404</v>
          </cell>
          <cell r="F5767">
            <v>474.76593323138599</v>
          </cell>
          <cell r="G5767">
            <v>-1.5848444907184001</v>
          </cell>
          <cell r="H5767">
            <v>0.16516292981739999</v>
          </cell>
          <cell r="I5767">
            <v>1.77377843629573E-22</v>
          </cell>
          <cell r="J5767">
            <v>2.6042292496523601E-21</v>
          </cell>
          <cell r="K5767">
            <v>94.929291943305145</v>
          </cell>
          <cell r="L5767">
            <v>21.146734670653473</v>
          </cell>
          <cell r="M5767">
            <v>365.55684361635065</v>
          </cell>
          <cell r="N5767">
            <v>27.528654129358113</v>
          </cell>
          <cell r="O5767" t="str">
            <v>Y</v>
          </cell>
          <cell r="P5767" t="str">
            <v>Y</v>
          </cell>
          <cell r="Q5767">
            <v>0.5</v>
          </cell>
          <cell r="R5767">
            <v>38.348578300211301</v>
          </cell>
          <cell r="S5767">
            <v>-1.5644210000000001</v>
          </cell>
          <cell r="T5767">
            <v>1.463491E-4</v>
          </cell>
          <cell r="U5767" t="str">
            <v>dark-green</v>
          </cell>
          <cell r="V5767">
            <v>8699.054241759628</v>
          </cell>
          <cell r="W5767">
            <v>730.14276094663944</v>
          </cell>
          <cell r="X5767">
            <v>3.56871458034506</v>
          </cell>
          <cell r="Y5767">
            <v>1.35053494639195E-231</v>
          </cell>
        </row>
        <row r="5768">
          <cell r="A5768" t="str">
            <v>UMAG_11347</v>
          </cell>
          <cell r="B5768" t="str">
            <v>KIS71924</v>
          </cell>
          <cell r="C5768" t="str">
            <v>related to GPI14 - Glycosylphosphatidylinositol-alpha 1</v>
          </cell>
          <cell r="D5768">
            <v>23.112179169607501</v>
          </cell>
          <cell r="E5768">
            <v>72.463548064487398</v>
          </cell>
          <cell r="F5768">
            <v>47.7878636170474</v>
          </cell>
          <cell r="G5768">
            <v>-1.5904315429385101</v>
          </cell>
          <cell r="H5768">
            <v>0.27230464850824099</v>
          </cell>
          <cell r="I5768">
            <v>1.1278395923860101E-9</v>
          </cell>
          <cell r="J5768">
            <v>5.3026519409123997E-9</v>
          </cell>
          <cell r="K5768">
            <v>9.0828282405401239</v>
          </cell>
          <cell r="L5768">
            <v>1.6950274104180838</v>
          </cell>
          <cell r="M5768">
            <v>36.167454946571056</v>
          </cell>
          <cell r="N5768">
            <v>10.17451066465061</v>
          </cell>
          <cell r="O5768" t="str">
            <v>N</v>
          </cell>
          <cell r="P5768" t="str">
            <v>Y</v>
          </cell>
          <cell r="Q5768">
            <v>0</v>
          </cell>
          <cell r="R5768">
            <v>51.6393743890441</v>
          </cell>
          <cell r="S5768">
            <v>-1.2656430000000001</v>
          </cell>
          <cell r="T5768">
            <v>3.680917E-6</v>
          </cell>
          <cell r="U5768" t="str">
            <v>burlywood</v>
          </cell>
          <cell r="V5768">
            <v>879.27972950578726</v>
          </cell>
          <cell r="W5768">
            <v>478.53192430644668</v>
          </cell>
          <cell r="X5768">
            <v>0.872229813477155</v>
          </cell>
          <cell r="Y5768">
            <v>1.54235150597956E-10</v>
          </cell>
        </row>
        <row r="5769">
          <cell r="A5769" t="str">
            <v>UMAG_02266</v>
          </cell>
          <cell r="B5769" t="str">
            <v>KIS69743</v>
          </cell>
          <cell r="C5769" t="str">
            <v>related to CDS1 - CDP-diacylglycerol synthase</v>
          </cell>
          <cell r="D5769">
            <v>127.316296153588</v>
          </cell>
          <cell r="E5769">
            <v>389.878080286211</v>
          </cell>
          <cell r="F5769">
            <v>258.59718821989998</v>
          </cell>
          <cell r="G5769">
            <v>-1.5904592850002801</v>
          </cell>
          <cell r="H5769">
            <v>0.170496431425633</v>
          </cell>
          <cell r="I5769">
            <v>2.28705167552536E-21</v>
          </cell>
          <cell r="J5769">
            <v>3.09086900081461E-20</v>
          </cell>
          <cell r="K5769">
            <v>44.433067383824365</v>
          </cell>
          <cell r="L5769">
            <v>6.419362457025203</v>
          </cell>
          <cell r="M5769">
            <v>172.93045543752666</v>
          </cell>
          <cell r="N5769">
            <v>24.109403067279356</v>
          </cell>
          <cell r="O5769" t="str">
            <v>N</v>
          </cell>
          <cell r="P5769" t="str">
            <v>Y</v>
          </cell>
          <cell r="Q5769">
            <v>0</v>
          </cell>
          <cell r="R5769">
            <v>116.24082320522</v>
          </cell>
          <cell r="S5769">
            <v>-1.768866</v>
          </cell>
          <cell r="T5769">
            <v>6.9335490000000001E-23</v>
          </cell>
          <cell r="U5769" t="str">
            <v>burlywood</v>
          </cell>
          <cell r="V5769">
            <v>2424.8428105031335</v>
          </cell>
          <cell r="W5769">
            <v>3157.1082791116169</v>
          </cell>
          <cell r="X5769">
            <v>-0.37985443849108502</v>
          </cell>
          <cell r="Y5769">
            <v>2.4411753572676701E-4</v>
          </cell>
        </row>
        <row r="5770">
          <cell r="A5770" t="str">
            <v>UMAG_12209</v>
          </cell>
          <cell r="B5770" t="str">
            <v>KIS68560</v>
          </cell>
          <cell r="C5770" t="str">
            <v>related to SMC4 - Stable Maintenance of Chromosomes</v>
          </cell>
          <cell r="D5770">
            <v>60.868385176080103</v>
          </cell>
          <cell r="E5770">
            <v>187.94940282598699</v>
          </cell>
          <cell r="F5770">
            <v>124.408894001033</v>
          </cell>
          <cell r="G5770">
            <v>-1.5939993462123601</v>
          </cell>
          <cell r="H5770">
            <v>0.202797781717408</v>
          </cell>
          <cell r="I5770">
            <v>8.2364249519165904E-16</v>
          </cell>
          <cell r="J5770">
            <v>6.8566114934769499E-15</v>
          </cell>
          <cell r="K5770">
            <v>8.1177343074375479</v>
          </cell>
          <cell r="L5770">
            <v>1.5885895851023353</v>
          </cell>
          <cell r="M5770">
            <v>31.809950624642749</v>
          </cell>
          <cell r="N5770">
            <v>6.65341783145207</v>
          </cell>
          <cell r="O5770" t="str">
            <v>N</v>
          </cell>
          <cell r="P5770" t="str">
            <v>Y</v>
          </cell>
          <cell r="Q5770">
            <v>0</v>
          </cell>
          <cell r="R5770">
            <v>70.281947624718597</v>
          </cell>
          <cell r="S5770">
            <v>-1.153688</v>
          </cell>
          <cell r="T5770">
            <v>9.5078160000000003E-7</v>
          </cell>
          <cell r="U5770" t="str">
            <v>yellow</v>
          </cell>
          <cell r="V5770">
            <v>714.77622352459605</v>
          </cell>
          <cell r="W5770">
            <v>933.99969545265901</v>
          </cell>
          <cell r="X5770">
            <v>-0.38576647952477999</v>
          </cell>
          <cell r="Y5770">
            <v>1.0841061661999299E-3</v>
          </cell>
        </row>
        <row r="5771">
          <cell r="A5771" t="str">
            <v>UMAG_00598</v>
          </cell>
          <cell r="B5771" t="str">
            <v>KIS72180</v>
          </cell>
          <cell r="C5771" t="str">
            <v>hypothetical protein</v>
          </cell>
          <cell r="D5771">
            <v>12.0642270785091</v>
          </cell>
          <cell r="E5771">
            <v>39.781347573924698</v>
          </cell>
          <cell r="F5771">
            <v>25.922787326216898</v>
          </cell>
          <cell r="G5771">
            <v>-1.59536447506943</v>
          </cell>
          <cell r="H5771">
            <v>0.39609818625454701</v>
          </cell>
          <cell r="I5771">
            <v>1.11702940481609E-5</v>
          </cell>
          <cell r="J5771">
            <v>3.1915125851888198E-5</v>
          </cell>
          <cell r="K5771">
            <v>6.0247147576641105</v>
          </cell>
          <cell r="L5771">
            <v>0.92227193181054279</v>
          </cell>
          <cell r="M5771">
            <v>25.157228456394314</v>
          </cell>
          <cell r="N5771">
            <v>12.186782033129628</v>
          </cell>
          <cell r="O5771" t="str">
            <v>N</v>
          </cell>
          <cell r="P5771" t="str">
            <v>Y</v>
          </cell>
          <cell r="Q5771">
            <v>12</v>
          </cell>
          <cell r="R5771">
            <v>25.490127474660898</v>
          </cell>
          <cell r="S5771">
            <v>0.14402590065179199</v>
          </cell>
          <cell r="T5771">
            <v>0.78596160166512197</v>
          </cell>
          <cell r="U5771" t="str">
            <v>dark-green</v>
          </cell>
          <cell r="V5771">
            <v>624.94429091528991</v>
          </cell>
          <cell r="W5771">
            <v>321.48834844059132</v>
          </cell>
          <cell r="X5771">
            <v>0.94989311171416602</v>
          </cell>
          <cell r="Y5771">
            <v>5.6507367575007098E-8</v>
          </cell>
        </row>
        <row r="5772">
          <cell r="A5772" t="str">
            <v>UMAG_02112</v>
          </cell>
          <cell r="B5772" t="str">
            <v>KIS69577</v>
          </cell>
          <cell r="C5772" t="str">
            <v>hypothetical protein</v>
          </cell>
          <cell r="D5772">
            <v>0.77074797201784795</v>
          </cell>
          <cell r="E5772">
            <v>4.3083766555405099</v>
          </cell>
          <cell r="F5772">
            <v>2.5395623137791801</v>
          </cell>
          <cell r="G5772">
            <v>-1.5956022981359199</v>
          </cell>
          <cell r="H5772">
            <v>1.08805856467506</v>
          </cell>
          <cell r="I5772">
            <v>2.1626781401997901E-2</v>
          </cell>
          <cell r="J5772">
            <v>3.5333588228858501E-2</v>
          </cell>
          <cell r="K5772">
            <v>1.341823047370466</v>
          </cell>
          <cell r="L5772">
            <v>1.563811984858869</v>
          </cell>
          <cell r="M5772">
            <v>9.5321340937147507</v>
          </cell>
          <cell r="N5772">
            <v>1.7548980041385189</v>
          </cell>
          <cell r="O5772" t="str">
            <v>N</v>
          </cell>
          <cell r="P5772" t="str">
            <v>N</v>
          </cell>
          <cell r="Q5772">
            <v>0.5</v>
          </cell>
          <cell r="R5772">
            <v>4.7453692286407296</v>
          </cell>
          <cell r="S5772">
            <v>1.5359</v>
          </cell>
          <cell r="T5772">
            <v>4.0908590000000002E-2</v>
          </cell>
          <cell r="U5772" t="e">
            <v>#N/A</v>
          </cell>
          <cell r="V5772">
            <v>38.383405227986266</v>
          </cell>
          <cell r="W5772">
            <v>29.206682477277734</v>
          </cell>
          <cell r="X5772">
            <v>0.38101332815837002</v>
          </cell>
          <cell r="Y5772">
            <v>0.25009901726223899</v>
          </cell>
        </row>
        <row r="5773">
          <cell r="A5773" t="str">
            <v>UMAG_05591</v>
          </cell>
          <cell r="B5773" t="str">
            <v>KIS66602</v>
          </cell>
          <cell r="C5773" t="str">
            <v>hypothetical protein</v>
          </cell>
          <cell r="D5773">
            <v>6.6652148091173498</v>
          </cell>
          <cell r="E5773">
            <v>22.605341971225702</v>
          </cell>
          <cell r="F5773">
            <v>14.6352783901715</v>
          </cell>
          <cell r="G5773">
            <v>-1.5956484358496701</v>
          </cell>
          <cell r="H5773">
            <v>0.45513255847598799</v>
          </cell>
          <cell r="I5773">
            <v>9.2090240053883599E-5</v>
          </cell>
          <cell r="J5773">
            <v>2.2801952884173501E-4</v>
          </cell>
          <cell r="K5773">
            <v>1.5587829858217319</v>
          </cell>
          <cell r="L5773">
            <v>0.95921623964377012</v>
          </cell>
          <cell r="M5773">
            <v>6.6876853322230554</v>
          </cell>
          <cell r="N5773">
            <v>2.0021760185358182</v>
          </cell>
          <cell r="O5773" t="str">
            <v>N</v>
          </cell>
          <cell r="P5773" t="str">
            <v>N</v>
          </cell>
          <cell r="Q5773">
            <v>8</v>
          </cell>
          <cell r="R5773">
            <v>558.65849573532398</v>
          </cell>
          <cell r="S5773">
            <v>6.798775</v>
          </cell>
          <cell r="T5773">
            <v>0</v>
          </cell>
          <cell r="U5773" t="str">
            <v>cyan</v>
          </cell>
          <cell r="V5773">
            <v>136.36390513743268</v>
          </cell>
          <cell r="W5773">
            <v>57.949781284992525</v>
          </cell>
          <cell r="X5773">
            <v>1.2253229946852799</v>
          </cell>
          <cell r="Y5773">
            <v>1.01257319910246E-8</v>
          </cell>
        </row>
        <row r="5774">
          <cell r="A5774" t="str">
            <v>UMAG_05731</v>
          </cell>
          <cell r="B5774" t="str">
            <v>KIS66950</v>
          </cell>
          <cell r="C5774" t="str">
            <v>secreted chorismate mutase</v>
          </cell>
          <cell r="D5774">
            <v>332.78176804075298</v>
          </cell>
          <cell r="E5774">
            <v>1033.34776960299</v>
          </cell>
          <cell r="F5774">
            <v>683.06476882187405</v>
          </cell>
          <cell r="G5774">
            <v>-1.59646519821889</v>
          </cell>
          <cell r="H5774">
            <v>0.215801445932673</v>
          </cell>
          <cell r="I5774">
            <v>2.8458427533276597E-14</v>
          </cell>
          <cell r="J5774">
            <v>2.1552337850523601E-13</v>
          </cell>
          <cell r="K5774">
            <v>256.36899365258796</v>
          </cell>
          <cell r="L5774">
            <v>34.944097008626748</v>
          </cell>
          <cell r="M5774">
            <v>1003.2513867727156</v>
          </cell>
          <cell r="N5774">
            <v>286.12756537197833</v>
          </cell>
          <cell r="O5774" t="str">
            <v>Y</v>
          </cell>
          <cell r="P5774" t="str">
            <v>Y</v>
          </cell>
          <cell r="Q5774">
            <v>4</v>
          </cell>
          <cell r="R5774">
            <v>14061.10637747</v>
          </cell>
          <cell r="S5774">
            <v>10.230270000000001</v>
          </cell>
          <cell r="T5774">
            <v>1.496599E-162</v>
          </cell>
          <cell r="U5774" t="str">
            <v>magenta</v>
          </cell>
          <cell r="V5774">
            <v>4044.2063791393471</v>
          </cell>
          <cell r="W5774">
            <v>73.243963934677524</v>
          </cell>
          <cell r="X5774">
            <v>5.7581107667875404</v>
          </cell>
          <cell r="Y5774">
            <v>0</v>
          </cell>
        </row>
        <row r="5775">
          <cell r="A5775" t="str">
            <v>UMAG_01347</v>
          </cell>
          <cell r="B5775" t="str">
            <v>KIS71450</v>
          </cell>
          <cell r="C5775" t="str">
            <v>hypothetical protein</v>
          </cell>
          <cell r="D5775">
            <v>4.3585159177167903</v>
          </cell>
          <cell r="E5775">
            <v>15.3470963452299</v>
          </cell>
          <cell r="F5775">
            <v>9.8528061314733701</v>
          </cell>
          <cell r="G5775">
            <v>-1.5991841865331</v>
          </cell>
          <cell r="H5775">
            <v>0.51340609523349401</v>
          </cell>
          <cell r="I5775">
            <v>3.7039360688840601E-4</v>
          </cell>
          <cell r="J5775">
            <v>8.3110201476175802E-4</v>
          </cell>
          <cell r="K5775">
            <v>8.1137896604137154</v>
          </cell>
          <cell r="L5775">
            <v>4.2965553463816004</v>
          </cell>
          <cell r="M5775">
            <v>38.005864374537367</v>
          </cell>
          <cell r="N5775">
            <v>6.2199789688992775</v>
          </cell>
          <cell r="O5775" t="str">
            <v>Y</v>
          </cell>
          <cell r="P5775" t="str">
            <v>Y</v>
          </cell>
          <cell r="Q5775">
            <v>8</v>
          </cell>
          <cell r="R5775">
            <v>15.672385245087099</v>
          </cell>
          <cell r="S5775">
            <v>6.8425497891665002E-3</v>
          </cell>
          <cell r="T5775">
            <v>0.98848792281268205</v>
          </cell>
          <cell r="U5775" t="str">
            <v>green</v>
          </cell>
          <cell r="V5775">
            <v>241.19564396735601</v>
          </cell>
          <cell r="W5775">
            <v>286.37764138019901</v>
          </cell>
          <cell r="X5775">
            <v>-0.245376246652695</v>
          </cell>
          <cell r="Y5775">
            <v>0.146073048784989</v>
          </cell>
        </row>
        <row r="5776">
          <cell r="A5776" t="str">
            <v>UMAG_10524</v>
          </cell>
          <cell r="B5776" t="str">
            <v>KIS67331</v>
          </cell>
          <cell r="C5776" t="str">
            <v>related to TIF4631 - mRNA cap-binding protein (eIF4F)</v>
          </cell>
          <cell r="D5776">
            <v>277.77779870194303</v>
          </cell>
          <cell r="E5776">
            <v>855.13921895445299</v>
          </cell>
          <cell r="F5776">
            <v>566.45850882819798</v>
          </cell>
          <cell r="G5776">
            <v>-1.6032516151462299</v>
          </cell>
          <cell r="H5776">
            <v>0.151859914055018</v>
          </cell>
          <cell r="I5776">
            <v>9.8796257355315799E-27</v>
          </cell>
          <cell r="J5776">
            <v>2.00070163797912E-25</v>
          </cell>
          <cell r="K5776">
            <v>39.57935858813007</v>
          </cell>
          <cell r="L5776">
            <v>1.548380998070064</v>
          </cell>
          <cell r="M5776">
            <v>154.03017931965249</v>
          </cell>
          <cell r="N5776">
            <v>24.61303117827206</v>
          </cell>
          <cell r="O5776" t="str">
            <v>N</v>
          </cell>
          <cell r="P5776" t="str">
            <v>Y</v>
          </cell>
          <cell r="Q5776">
            <v>2</v>
          </cell>
          <cell r="R5776">
            <v>529.61465355191399</v>
          </cell>
          <cell r="S5776">
            <v>0.3238569</v>
          </cell>
          <cell r="T5776">
            <v>0.2146121</v>
          </cell>
          <cell r="U5776" t="str">
            <v>light-green</v>
          </cell>
          <cell r="V5776">
            <v>3057.4712776953202</v>
          </cell>
          <cell r="W5776">
            <v>10189.581881294667</v>
          </cell>
          <cell r="X5776">
            <v>-1.7325647120815</v>
          </cell>
          <cell r="Y5776">
            <v>4.6362064626652396E-50</v>
          </cell>
        </row>
        <row r="5777">
          <cell r="A5777" t="str">
            <v>UMAG_01443</v>
          </cell>
          <cell r="B5777" t="str">
            <v>KIS70267</v>
          </cell>
          <cell r="C5777" t="str">
            <v>hypothetical protein</v>
          </cell>
          <cell r="D5777">
            <v>0.76716085540841605</v>
          </cell>
          <cell r="E5777">
            <v>4.30909242109266</v>
          </cell>
          <cell r="F5777">
            <v>2.5381266382505401</v>
          </cell>
          <cell r="G5777">
            <v>-1.60499906138399</v>
          </cell>
          <cell r="H5777">
            <v>1.0838819965688899</v>
          </cell>
          <cell r="I5777">
            <v>2.11665705181373E-2</v>
          </cell>
          <cell r="J5777">
            <v>3.4625486337596101E-2</v>
          </cell>
          <cell r="K5777">
            <v>0.18686226941165388</v>
          </cell>
          <cell r="L5777">
            <v>0.21699023566176065</v>
          </cell>
          <cell r="M5777">
            <v>1.2811676547639697</v>
          </cell>
          <cell r="N5777">
            <v>0.18822648135748068</v>
          </cell>
          <cell r="O5777" t="str">
            <v>N</v>
          </cell>
          <cell r="P5777" t="str">
            <v>N</v>
          </cell>
          <cell r="Q5777">
            <v>12</v>
          </cell>
          <cell r="R5777">
            <v>10.892195130845201</v>
          </cell>
          <cell r="S5777">
            <v>2.4050669999999998</v>
          </cell>
          <cell r="T5777">
            <v>2.1744880000000002E-6</v>
          </cell>
          <cell r="U5777" t="str">
            <v>cyan</v>
          </cell>
          <cell r="V5777">
            <v>36.502380924361631</v>
          </cell>
          <cell r="W5777">
            <v>16.861529535916766</v>
          </cell>
          <cell r="X5777">
            <v>1.0648110983849499</v>
          </cell>
          <cell r="Y5777">
            <v>5.7709258670704297E-2</v>
          </cell>
        </row>
        <row r="5778">
          <cell r="A5778" t="str">
            <v>UMAG_10593</v>
          </cell>
          <cell r="B5778" t="str">
            <v>KIS71318</v>
          </cell>
          <cell r="C5778" t="str">
            <v>related to KRE33 - essential protein</v>
          </cell>
          <cell r="D5778">
            <v>106.316267079238</v>
          </cell>
          <cell r="E5778">
            <v>338.68801809627303</v>
          </cell>
          <cell r="F5778">
            <v>222.502142587756</v>
          </cell>
          <cell r="G5778">
            <v>-1.60616786371682</v>
          </cell>
          <cell r="H5778">
            <v>0.28205231471373599</v>
          </cell>
          <cell r="I5778">
            <v>2.4141086018339699E-9</v>
          </cell>
          <cell r="J5778">
            <v>1.08935802263962E-8</v>
          </cell>
          <cell r="K5778">
            <v>20.08264900402369</v>
          </cell>
          <cell r="L5778">
            <v>6.8115439819453654</v>
          </cell>
          <cell r="M5778">
            <v>80.256261006235775</v>
          </cell>
          <cell r="N5778">
            <v>27.535534728449992</v>
          </cell>
          <cell r="O5778" t="str">
            <v>N</v>
          </cell>
          <cell r="P5778" t="str">
            <v>Y</v>
          </cell>
          <cell r="Q5778">
            <v>2</v>
          </cell>
          <cell r="R5778">
            <v>99.037042700253295</v>
          </cell>
          <cell r="S5778">
            <v>2.0703570000000001E-2</v>
          </cell>
          <cell r="T5778">
            <v>0.96871810000000003</v>
          </cell>
          <cell r="U5778" t="str">
            <v>green-yellow</v>
          </cell>
          <cell r="V5778">
            <v>722.2257726275493</v>
          </cell>
          <cell r="W5778">
            <v>5008.7476909950065</v>
          </cell>
          <cell r="X5778">
            <v>-2.78739194357932</v>
          </cell>
          <cell r="Y5778">
            <v>6.66095545269263E-127</v>
          </cell>
        </row>
        <row r="5779">
          <cell r="A5779" t="str">
            <v>UMAG_10017</v>
          </cell>
          <cell r="B5779" t="str">
            <v>KIS71628</v>
          </cell>
          <cell r="C5779" t="str">
            <v>related to ICE2 - integral ER membrane protein with type-III transmembrane domains</v>
          </cell>
          <cell r="D5779">
            <v>63.159668529177502</v>
          </cell>
          <cell r="E5779">
            <v>195.88999353921901</v>
          </cell>
          <cell r="F5779">
            <v>129.524831034198</v>
          </cell>
          <cell r="G5779">
            <v>-1.6073382243115899</v>
          </cell>
          <cell r="H5779">
            <v>0.18066701974507199</v>
          </cell>
          <cell r="I5779">
            <v>1.2634394330456599E-19</v>
          </cell>
          <cell r="J5779">
            <v>1.4759165890551501E-18</v>
          </cell>
          <cell r="K5779">
            <v>19.303035960213975</v>
          </cell>
          <cell r="L5779">
            <v>1.1673594368494427</v>
          </cell>
          <cell r="M5779">
            <v>75.923358018893794</v>
          </cell>
          <cell r="N5779">
            <v>13.240016302762056</v>
          </cell>
          <cell r="O5779" t="str">
            <v>N</v>
          </cell>
          <cell r="P5779" t="str">
            <v>Y</v>
          </cell>
          <cell r="Q5779">
            <v>2</v>
          </cell>
          <cell r="R5779">
            <v>273.70357711111598</v>
          </cell>
          <cell r="S5779">
            <v>1.3331500000000001</v>
          </cell>
          <cell r="T5779">
            <v>5.6284999999999999E-31</v>
          </cell>
          <cell r="U5779" t="str">
            <v>cyan</v>
          </cell>
          <cell r="V5779">
            <v>1899.1870707360133</v>
          </cell>
          <cell r="W5779">
            <v>1591.8526054616366</v>
          </cell>
          <cell r="X5779">
            <v>0.254839341759661</v>
          </cell>
          <cell r="Y5779">
            <v>1.20707456126858E-3</v>
          </cell>
        </row>
        <row r="5780">
          <cell r="A5780" t="str">
            <v>UMAG_11221</v>
          </cell>
          <cell r="B5780" t="str">
            <v>KIS65812</v>
          </cell>
          <cell r="C5780" t="str">
            <v>hypothetical protein</v>
          </cell>
          <cell r="D5780">
            <v>43.362089735005902</v>
          </cell>
          <cell r="E5780">
            <v>135.706184410107</v>
          </cell>
          <cell r="F5780">
            <v>89.534137072556405</v>
          </cell>
          <cell r="G5780">
            <v>-1.60788595536803</v>
          </cell>
          <cell r="H5780">
            <v>0.21493308250594201</v>
          </cell>
          <cell r="I5780">
            <v>1.5842405824785701E-14</v>
          </cell>
          <cell r="J5780">
            <v>1.2140206598827499E-13</v>
          </cell>
          <cell r="K5780">
            <v>7.7886152016033243</v>
          </cell>
          <cell r="L5780">
            <v>1.9938060159564541</v>
          </cell>
          <cell r="M5780">
            <v>30.927898707018954</v>
          </cell>
          <cell r="N5780">
            <v>3.3008260136911804</v>
          </cell>
          <cell r="O5780" t="str">
            <v>N</v>
          </cell>
          <cell r="P5780" t="str">
            <v>Y</v>
          </cell>
          <cell r="Q5780">
            <v>2</v>
          </cell>
          <cell r="R5780">
            <v>44.341665802907499</v>
          </cell>
          <cell r="S5780">
            <v>-0.1157682</v>
          </cell>
          <cell r="T5780">
            <v>0.66556249999999995</v>
          </cell>
          <cell r="U5780" t="str">
            <v>yellow</v>
          </cell>
          <cell r="V5780">
            <v>558.98806047609889</v>
          </cell>
          <cell r="W5780">
            <v>925.31084458393343</v>
          </cell>
          <cell r="X5780">
            <v>-0.72628321580463895</v>
          </cell>
          <cell r="Y5780">
            <v>2.9749035005113003E-11</v>
          </cell>
        </row>
        <row r="5781">
          <cell r="A5781" t="str">
            <v>UMAG_10574</v>
          </cell>
          <cell r="B5781" t="str">
            <v>KIS68493</v>
          </cell>
          <cell r="C5781" t="str">
            <v>related to PHO8 - repressible alkaline phosphatase vacuolar</v>
          </cell>
          <cell r="D5781">
            <v>83.939693637339602</v>
          </cell>
          <cell r="E5781">
            <v>260.44207066799999</v>
          </cell>
          <cell r="F5781">
            <v>172.19088215267001</v>
          </cell>
          <cell r="G5781">
            <v>-1.6102039174212699</v>
          </cell>
          <cell r="H5781">
            <v>0.170534028517765</v>
          </cell>
          <cell r="I5781">
            <v>7.8286170735977196E-22</v>
          </cell>
          <cell r="J5781">
            <v>1.0899324632638201E-20</v>
          </cell>
          <cell r="K5781">
            <v>29.900532834593115</v>
          </cell>
          <cell r="L5781">
            <v>2.9898070480211336</v>
          </cell>
          <cell r="M5781">
            <v>117.98939470776125</v>
          </cell>
          <cell r="N5781">
            <v>19.23046196347239</v>
          </cell>
          <cell r="O5781" t="str">
            <v>N</v>
          </cell>
          <cell r="P5781" t="str">
            <v>Y</v>
          </cell>
          <cell r="Q5781">
            <v>2</v>
          </cell>
          <cell r="R5781">
            <v>380.01784103799099</v>
          </cell>
          <cell r="S5781">
            <v>1.2190270000000001</v>
          </cell>
          <cell r="T5781">
            <v>1.3922249999999998E-17</v>
          </cell>
          <cell r="U5781" t="str">
            <v>cyan</v>
          </cell>
          <cell r="V5781">
            <v>3700.311599236667</v>
          </cell>
          <cell r="W5781">
            <v>957.52477030735406</v>
          </cell>
          <cell r="X5781">
            <v>1.9447806940080701</v>
          </cell>
          <cell r="Y5781">
            <v>1.9917286175654401E-78</v>
          </cell>
        </row>
        <row r="5782">
          <cell r="A5782" t="str">
            <v>UMAG_01296</v>
          </cell>
          <cell r="B5782" t="str">
            <v>KIS71397</v>
          </cell>
          <cell r="C5782" t="str">
            <v>related to RIX7 - AAA-type ATPase required for biogenesis and nuclear export of 60S ribosomal subunits</v>
          </cell>
          <cell r="D5782">
            <v>68.271813816206404</v>
          </cell>
          <cell r="E5782">
            <v>219.603772624735</v>
          </cell>
          <cell r="F5782">
            <v>143.93779322047101</v>
          </cell>
          <cell r="G5782">
            <v>-1.61079616220003</v>
          </cell>
          <cell r="H5782">
            <v>0.30185906136784202</v>
          </cell>
          <cell r="I5782">
            <v>1.8421359469700298E-8</v>
          </cell>
          <cell r="J5782">
            <v>7.5365409863371804E-8</v>
          </cell>
          <cell r="K5782">
            <v>17.337675235114325</v>
          </cell>
          <cell r="L5782">
            <v>4.6698285799313259</v>
          </cell>
          <cell r="M5782">
            <v>69.974267531162951</v>
          </cell>
          <cell r="N5782">
            <v>29.531672323301386</v>
          </cell>
          <cell r="O5782" t="str">
            <v>N</v>
          </cell>
          <cell r="P5782" t="str">
            <v>Y</v>
          </cell>
          <cell r="Q5782">
            <v>2</v>
          </cell>
          <cell r="R5782">
            <v>112.963955697751</v>
          </cell>
          <cell r="S5782">
            <v>0.215316903326566</v>
          </cell>
          <cell r="T5782" t="e">
            <v>#N/A</v>
          </cell>
          <cell r="U5782" t="str">
            <v>green-yellow</v>
          </cell>
          <cell r="V5782">
            <v>582.88805498457668</v>
          </cell>
          <cell r="W5782">
            <v>3262.0985721490065</v>
          </cell>
          <cell r="X5782">
            <v>-2.4809634800848799</v>
          </cell>
          <cell r="Y5782">
            <v>2.1183193526307002E-123</v>
          </cell>
        </row>
        <row r="5783">
          <cell r="A5783" t="str">
            <v>UMAG_10626</v>
          </cell>
          <cell r="B5783" t="str">
            <v>KIS71026</v>
          </cell>
          <cell r="C5783" t="str">
            <v>hypothetical protein</v>
          </cell>
          <cell r="D5783">
            <v>82.660911190562402</v>
          </cell>
          <cell r="E5783">
            <v>261.83290007533799</v>
          </cell>
          <cell r="F5783">
            <v>172.24690563294999</v>
          </cell>
          <cell r="G5783">
            <v>-1.6113827317413101</v>
          </cell>
          <cell r="H5783">
            <v>0.25143024647969697</v>
          </cell>
          <cell r="I5783">
            <v>2.9270644118282998E-11</v>
          </cell>
          <cell r="J5783">
            <v>1.61200648767356E-10</v>
          </cell>
          <cell r="K5783">
            <v>46.379443894432235</v>
          </cell>
          <cell r="L5783">
            <v>7.6693222222635171</v>
          </cell>
          <cell r="M5783">
            <v>184.58382139807767</v>
          </cell>
          <cell r="N5783">
            <v>62.343746677911213</v>
          </cell>
          <cell r="O5783" t="str">
            <v>Y</v>
          </cell>
          <cell r="P5783" t="str">
            <v>Y</v>
          </cell>
          <cell r="Q5783">
            <v>0.5</v>
          </cell>
          <cell r="R5783">
            <v>104.94938580728601</v>
          </cell>
          <cell r="S5783">
            <v>-0.95282169999999999</v>
          </cell>
          <cell r="T5783">
            <v>3.15862E-3</v>
          </cell>
          <cell r="U5783" t="str">
            <v>dark-green</v>
          </cell>
          <cell r="V5783">
            <v>2897.97528517807</v>
          </cell>
          <cell r="W5783">
            <v>2109.897826520033</v>
          </cell>
          <cell r="X5783">
            <v>0.45670974358444799</v>
          </cell>
          <cell r="Y5783">
            <v>3.4071800466063002E-7</v>
          </cell>
        </row>
        <row r="5784">
          <cell r="A5784" t="str">
            <v>UMAG_04546</v>
          </cell>
          <cell r="B5784" t="str">
            <v>KIS67448</v>
          </cell>
          <cell r="C5784" t="str">
            <v>hypothetical protein</v>
          </cell>
          <cell r="D5784">
            <v>39.559392413297502</v>
          </cell>
          <cell r="E5784">
            <v>127.286289090154</v>
          </cell>
          <cell r="F5784">
            <v>83.4228407517259</v>
          </cell>
          <cell r="G5784">
            <v>-1.61421186713119</v>
          </cell>
          <cell r="H5784">
            <v>0.29714481663451697</v>
          </cell>
          <cell r="I5784">
            <v>1.0925664916587299E-8</v>
          </cell>
          <cell r="J5784">
            <v>4.5920491451629303E-8</v>
          </cell>
          <cell r="K5784">
            <v>14.0610690751371</v>
          </cell>
          <cell r="L5784">
            <v>7.0098123392410594</v>
          </cell>
          <cell r="M5784">
            <v>57.001373167369366</v>
          </cell>
          <cell r="N5784">
            <v>9.4313477958394287</v>
          </cell>
          <cell r="O5784" t="str">
            <v>N</v>
          </cell>
          <cell r="P5784" t="str">
            <v>Y</v>
          </cell>
          <cell r="Q5784">
            <v>8</v>
          </cell>
          <cell r="R5784">
            <v>72.691609434080803</v>
          </cell>
          <cell r="S5784">
            <v>0.36297489999999999</v>
          </cell>
          <cell r="T5784">
            <v>0.15334500000000001</v>
          </cell>
          <cell r="U5784" t="str">
            <v>cyan</v>
          </cell>
          <cell r="V5784">
            <v>552.25747749114635</v>
          </cell>
          <cell r="W5784">
            <v>541.47622959704961</v>
          </cell>
          <cell r="X5784">
            <v>2.8027173647901499E-2</v>
          </cell>
          <cell r="Y5784">
            <v>0.84648812857620304</v>
          </cell>
        </row>
        <row r="5785">
          <cell r="A5785" t="str">
            <v>UMAG_01017</v>
          </cell>
          <cell r="B5785" t="str">
            <v>KIS71106</v>
          </cell>
          <cell r="C5785" t="str">
            <v>related to TGL5 - triacylglycerol lipase</v>
          </cell>
          <cell r="D5785">
            <v>69.323550278103696</v>
          </cell>
          <cell r="E5785">
            <v>216.47163709323101</v>
          </cell>
          <cell r="F5785">
            <v>142.897593685668</v>
          </cell>
          <cell r="G5785">
            <v>-1.6148213404993399</v>
          </cell>
          <cell r="H5785">
            <v>0.18693951812943599</v>
          </cell>
          <cell r="I5785">
            <v>1.2095753965890501E-18</v>
          </cell>
          <cell r="J5785">
            <v>1.2788636762627199E-17</v>
          </cell>
          <cell r="K5785">
            <v>15.644454290536752</v>
          </cell>
          <cell r="L5785">
            <v>3.0068267728179081</v>
          </cell>
          <cell r="M5785">
            <v>62.166140690830169</v>
          </cell>
          <cell r="N5785">
            <v>9.8505663406314241</v>
          </cell>
          <cell r="O5785" t="str">
            <v>N</v>
          </cell>
          <cell r="P5785" t="str">
            <v>Y</v>
          </cell>
          <cell r="Q5785">
            <v>0</v>
          </cell>
          <cell r="R5785">
            <v>87.130691483250899</v>
          </cell>
          <cell r="S5785">
            <v>-1.3017757561816099</v>
          </cell>
          <cell r="T5785">
            <v>4.04236520126269E-7</v>
          </cell>
          <cell r="U5785" t="str">
            <v>dark-green</v>
          </cell>
          <cell r="V5785">
            <v>930.55140756106596</v>
          </cell>
          <cell r="W5785">
            <v>1954.6437014556898</v>
          </cell>
          <cell r="X5785">
            <v>-1.0671347620724201</v>
          </cell>
          <cell r="Y5785">
            <v>1.0701814025605699E-13</v>
          </cell>
        </row>
        <row r="5786">
          <cell r="A5786" t="str">
            <v>UMAG_02645</v>
          </cell>
          <cell r="B5786" t="str">
            <v>KIS69303</v>
          </cell>
          <cell r="C5786" t="str">
            <v>probable DIB1 - 17-kDa component of the U4/U6aU5 tri-snRNP</v>
          </cell>
          <cell r="D5786">
            <v>12.8164249487658</v>
          </cell>
          <cell r="E5786">
            <v>41.995510561883002</v>
          </cell>
          <cell r="F5786">
            <v>27.405967755324401</v>
          </cell>
          <cell r="G5786">
            <v>-1.61578370023158</v>
          </cell>
          <cell r="H5786">
            <v>0.34020878681767802</v>
          </cell>
          <cell r="I5786">
            <v>4.2506248326070602E-7</v>
          </cell>
          <cell r="J5786">
            <v>1.4723343924204601E-6</v>
          </cell>
          <cell r="K5786">
            <v>19.897656693669823</v>
          </cell>
          <cell r="L5786">
            <v>9.3176239386819262</v>
          </cell>
          <cell r="M5786">
            <v>83.395043098762372</v>
          </cell>
          <cell r="N5786">
            <v>6.7868081534062892</v>
          </cell>
          <cell r="O5786" t="str">
            <v>Y</v>
          </cell>
          <cell r="P5786" t="str">
            <v>Y</v>
          </cell>
          <cell r="Q5786">
            <v>0</v>
          </cell>
          <cell r="R5786">
            <v>28.619165759894098</v>
          </cell>
          <cell r="S5786">
            <v>-0.69237300000000002</v>
          </cell>
          <cell r="T5786">
            <v>2.1784899999999999E-2</v>
          </cell>
          <cell r="U5786" t="str">
            <v>yellow</v>
          </cell>
          <cell r="V5786">
            <v>809.00107751190592</v>
          </cell>
          <cell r="W5786">
            <v>651.2902579114849</v>
          </cell>
          <cell r="X5786">
            <v>0.30960712040058902</v>
          </cell>
          <cell r="Y5786">
            <v>0.20305450827164501</v>
          </cell>
        </row>
        <row r="5787">
          <cell r="A5787" t="str">
            <v>UMAG_11326</v>
          </cell>
          <cell r="B5787" t="str">
            <v>KIS71504</v>
          </cell>
          <cell r="C5787" t="str">
            <v>hypothetical protein</v>
          </cell>
          <cell r="D5787">
            <v>55.670396816470102</v>
          </cell>
          <cell r="E5787">
            <v>179.347318024191</v>
          </cell>
          <cell r="F5787">
            <v>117.50885742033</v>
          </cell>
          <cell r="G5787">
            <v>-1.6159851864249599</v>
          </cell>
          <cell r="H5787">
            <v>0.29796345781475703</v>
          </cell>
          <cell r="I5787">
            <v>1.1433709494535499E-8</v>
          </cell>
          <cell r="J5787">
            <v>4.8024553533614698E-8</v>
          </cell>
          <cell r="K5787">
            <v>10.171518364198665</v>
          </cell>
          <cell r="L5787">
            <v>4.5689016006107188</v>
          </cell>
          <cell r="M5787">
            <v>42.11695252673244</v>
          </cell>
          <cell r="N5787">
            <v>11.705096162001535</v>
          </cell>
          <cell r="O5787" t="str">
            <v>N</v>
          </cell>
          <cell r="P5787" t="str">
            <v>Y</v>
          </cell>
          <cell r="Q5787">
            <v>0.5</v>
          </cell>
          <cell r="R5787">
            <v>59.808479961151797</v>
          </cell>
          <cell r="S5787">
            <v>-0.65090510000000001</v>
          </cell>
          <cell r="T5787">
            <v>3.6040260000000002E-3</v>
          </cell>
          <cell r="U5787" t="str">
            <v>dark-green</v>
          </cell>
          <cell r="V5787">
            <v>1133.6208426123233</v>
          </cell>
          <cell r="W5787">
            <v>690.50816774203895</v>
          </cell>
          <cell r="X5787">
            <v>0.71013150780941103</v>
          </cell>
          <cell r="Y5787">
            <v>1.18771391232953E-5</v>
          </cell>
        </row>
        <row r="5788">
          <cell r="A5788" t="str">
            <v>UMAG_05692</v>
          </cell>
          <cell r="B5788" t="str">
            <v>KIS66908</v>
          </cell>
          <cell r="C5788" t="str">
            <v>related to COX10 - farnesyl transferase</v>
          </cell>
          <cell r="D5788">
            <v>87.006700697878202</v>
          </cell>
          <cell r="E5788">
            <v>270.883965731194</v>
          </cell>
          <cell r="F5788">
            <v>178.94533321453599</v>
          </cell>
          <cell r="G5788">
            <v>-1.6163569648380001</v>
          </cell>
          <cell r="H5788">
            <v>0.16373723462699</v>
          </cell>
          <cell r="I5788">
            <v>1.1737248550861399E-23</v>
          </cell>
          <cell r="J5788">
            <v>1.8861349661334599E-22</v>
          </cell>
          <cell r="K5788">
            <v>12.72656365891277</v>
          </cell>
          <cell r="L5788">
            <v>0.68565144985503268</v>
          </cell>
          <cell r="M5788">
            <v>50.405350485658126</v>
          </cell>
          <cell r="N5788">
            <v>6.9472681025044212</v>
          </cell>
          <cell r="O5788" t="str">
            <v>N</v>
          </cell>
          <cell r="P5788" t="str">
            <v>Y</v>
          </cell>
          <cell r="Q5788">
            <v>0</v>
          </cell>
          <cell r="R5788">
            <v>188.18238678672699</v>
          </cell>
          <cell r="S5788">
            <v>-0.21040629999999999</v>
          </cell>
          <cell r="T5788">
            <v>0.20301420000000001</v>
          </cell>
          <cell r="U5788" t="str">
            <v>yellow</v>
          </cell>
          <cell r="V5788">
            <v>1265.3408173449232</v>
          </cell>
          <cell r="W5788">
            <v>2123.5346103697634</v>
          </cell>
          <cell r="X5788">
            <v>-0.74549480272414004</v>
          </cell>
          <cell r="Y5788">
            <v>8.8468469137308E-18</v>
          </cell>
        </row>
        <row r="5789">
          <cell r="A5789" t="str">
            <v>UMAG_10155</v>
          </cell>
          <cell r="B5789" t="str">
            <v>KIS69920</v>
          </cell>
          <cell r="C5789" t="str">
            <v>hypothetical protein</v>
          </cell>
          <cell r="D5789">
            <v>52.131290766397697</v>
          </cell>
          <cell r="E5789">
            <v>164.37985288182699</v>
          </cell>
          <cell r="F5789">
            <v>108.255571824112</v>
          </cell>
          <cell r="G5789">
            <v>-1.6172348511084</v>
          </cell>
          <cell r="H5789">
            <v>0.222307476980522</v>
          </cell>
          <cell r="I5789">
            <v>7.1884752097861106E-14</v>
          </cell>
          <cell r="J5789">
            <v>5.1654671696572E-13</v>
          </cell>
          <cell r="K5789">
            <v>12.087130995435967</v>
          </cell>
          <cell r="L5789">
            <v>4.0581115664222809</v>
          </cell>
          <cell r="M5789">
            <v>48.151950769515594</v>
          </cell>
          <cell r="N5789">
            <v>7.6971793084308961</v>
          </cell>
          <cell r="O5789" t="str">
            <v>N</v>
          </cell>
          <cell r="P5789" t="str">
            <v>Y</v>
          </cell>
          <cell r="Q5789">
            <v>0.5</v>
          </cell>
          <cell r="R5789">
            <v>6.3200912749886298</v>
          </cell>
          <cell r="S5789">
            <v>1.4071640000000001</v>
          </cell>
          <cell r="T5789">
            <v>2.4859019999999999E-2</v>
          </cell>
          <cell r="U5789" t="e">
            <v>#N/A</v>
          </cell>
          <cell r="V5789">
            <v>1061.8561354662086</v>
          </cell>
          <cell r="W5789">
            <v>468.48107886168128</v>
          </cell>
          <cell r="X5789">
            <v>1.17532792693907</v>
          </cell>
          <cell r="Y5789">
            <v>4.9436875176060801E-19</v>
          </cell>
        </row>
        <row r="5790">
          <cell r="A5790" t="str">
            <v>UMAG_03696</v>
          </cell>
          <cell r="B5790" t="str">
            <v>KIS68117</v>
          </cell>
          <cell r="C5790" t="str">
            <v>related to SIZ1 - E3-like factor in the SUMO pathway</v>
          </cell>
          <cell r="D5790">
            <v>84.990252235498403</v>
          </cell>
          <cell r="E5790">
            <v>267.01856166747001</v>
          </cell>
          <cell r="F5790">
            <v>176.00440695148399</v>
          </cell>
          <cell r="G5790">
            <v>-1.6181083008272199</v>
          </cell>
          <cell r="H5790">
            <v>0.20016019410094901</v>
          </cell>
          <cell r="I5790">
            <v>1.2772572036785801E-16</v>
          </cell>
          <cell r="J5790">
            <v>1.13651260823191E-15</v>
          </cell>
          <cell r="K5790">
            <v>22.721970512389571</v>
          </cell>
          <cell r="L5790">
            <v>2.812584803512983</v>
          </cell>
          <cell r="M5790">
            <v>90.02825842150861</v>
          </cell>
          <cell r="N5790">
            <v>16.770269275932751</v>
          </cell>
          <cell r="O5790" t="str">
            <v>N</v>
          </cell>
          <cell r="P5790" t="str">
            <v>Y</v>
          </cell>
          <cell r="Q5790">
            <v>0.5</v>
          </cell>
          <cell r="R5790">
            <v>101.350707974713</v>
          </cell>
          <cell r="S5790">
            <v>0.45403169999999998</v>
          </cell>
          <cell r="T5790">
            <v>3.7449299999999998E-2</v>
          </cell>
          <cell r="U5790" t="str">
            <v>light-cyan</v>
          </cell>
          <cell r="V5790">
            <v>1387.5551113117933</v>
          </cell>
          <cell r="W5790">
            <v>1405.9721828301799</v>
          </cell>
          <cell r="X5790">
            <v>-1.8748020754860699E-2</v>
          </cell>
          <cell r="Y5790">
            <v>0.86010991381075197</v>
          </cell>
        </row>
        <row r="5791">
          <cell r="A5791" t="str">
            <v>UMAG_10814</v>
          </cell>
          <cell r="B5791" t="str">
            <v>KIS70376</v>
          </cell>
          <cell r="C5791" t="str">
            <v>hypothetical protein</v>
          </cell>
          <cell r="D5791">
            <v>46.221947878019897</v>
          </cell>
          <cell r="E5791">
            <v>145.54670666054301</v>
          </cell>
          <cell r="F5791">
            <v>95.8843272692813</v>
          </cell>
          <cell r="G5791">
            <v>-1.6186540323244401</v>
          </cell>
          <cell r="H5791">
            <v>0.21300420370819201</v>
          </cell>
          <cell r="I5791">
            <v>6.35756176158564E-15</v>
          </cell>
          <cell r="J5791">
            <v>5.0269092998584098E-14</v>
          </cell>
          <cell r="K5791">
            <v>13.441817123981146</v>
          </cell>
          <cell r="L5791">
            <v>3.2818486969629723</v>
          </cell>
          <cell r="M5791">
            <v>53.622696306700725</v>
          </cell>
          <cell r="N5791">
            <v>8.1908877574723373</v>
          </cell>
          <cell r="O5791" t="str">
            <v>N</v>
          </cell>
          <cell r="P5791" t="str">
            <v>Y</v>
          </cell>
          <cell r="Q5791">
            <v>8</v>
          </cell>
          <cell r="R5791">
            <v>88.846373188324307</v>
          </cell>
          <cell r="S5791">
            <v>0.88439829999999997</v>
          </cell>
          <cell r="T5791">
            <v>1.5905340000000001E-5</v>
          </cell>
          <cell r="U5791" t="str">
            <v>magenta</v>
          </cell>
          <cell r="V5791">
            <v>782.80664283439694</v>
          </cell>
          <cell r="W5791">
            <v>505.71577430166934</v>
          </cell>
          <cell r="X5791">
            <v>0.62768993266712403</v>
          </cell>
          <cell r="Y5791">
            <v>1.3998465688298001E-7</v>
          </cell>
        </row>
        <row r="5792">
          <cell r="A5792" t="str">
            <v>UMAG_05219</v>
          </cell>
          <cell r="B5792" t="str">
            <v>KIS70147</v>
          </cell>
          <cell r="C5792" t="str">
            <v>related to endoplasmic oxidoreductin 1 precursor</v>
          </cell>
          <cell r="D5792">
            <v>68.018897027930606</v>
          </cell>
          <cell r="E5792">
            <v>214.04431184162701</v>
          </cell>
          <cell r="F5792">
            <v>141.03160443477901</v>
          </cell>
          <cell r="G5792">
            <v>-1.6202461948650899</v>
          </cell>
          <cell r="H5792">
            <v>0.20433875644525001</v>
          </cell>
          <cell r="I5792">
            <v>4.5756853726871202E-16</v>
          </cell>
          <cell r="J5792">
            <v>3.8639120924913503E-15</v>
          </cell>
          <cell r="K5792">
            <v>24.964664218911047</v>
          </cell>
          <cell r="L5792">
            <v>3.9677773817766471</v>
          </cell>
          <cell r="M5792">
            <v>100.00098190774749</v>
          </cell>
          <cell r="N5792">
            <v>21.82074746958083</v>
          </cell>
          <cell r="O5792" t="str">
            <v>N</v>
          </cell>
          <cell r="P5792" t="str">
            <v>Y</v>
          </cell>
          <cell r="Q5792">
            <v>2</v>
          </cell>
          <cell r="R5792">
            <v>215.83080479898501</v>
          </cell>
          <cell r="S5792">
            <v>2.497709</v>
          </cell>
          <cell r="T5792">
            <v>4.5725059999999999E-53</v>
          </cell>
          <cell r="U5792" t="str">
            <v>magenta</v>
          </cell>
          <cell r="V5792">
            <v>1681.6697754381203</v>
          </cell>
          <cell r="W5792">
            <v>304.64292398059166</v>
          </cell>
          <cell r="X5792">
            <v>2.4480852423566</v>
          </cell>
          <cell r="Y5792">
            <v>1.6217629795569899E-47</v>
          </cell>
        </row>
        <row r="5793">
          <cell r="A5793" t="str">
            <v>UMAG_02134</v>
          </cell>
          <cell r="B5793" t="str">
            <v>KIS69599</v>
          </cell>
          <cell r="C5793" t="str">
            <v>related to mixed-linked glucanase precursor MLG1</v>
          </cell>
          <cell r="D5793">
            <v>39.008001737306103</v>
          </cell>
          <cell r="E5793">
            <v>126.301838757819</v>
          </cell>
          <cell r="F5793">
            <v>82.6549202475627</v>
          </cell>
          <cell r="G5793">
            <v>-1.6238132047626599</v>
          </cell>
          <cell r="H5793">
            <v>0.29428837556914</v>
          </cell>
          <cell r="I5793">
            <v>6.6990590966376596E-9</v>
          </cell>
          <cell r="J5793">
            <v>2.86757874209384E-8</v>
          </cell>
          <cell r="K5793">
            <v>22.371256322141072</v>
          </cell>
          <cell r="L5793">
            <v>4.725648400316409</v>
          </cell>
          <cell r="M5793">
            <v>91.518795800963403</v>
          </cell>
          <cell r="N5793">
            <v>33.223347895580901</v>
          </cell>
          <cell r="O5793" t="str">
            <v>Y</v>
          </cell>
          <cell r="P5793" t="str">
            <v>Y</v>
          </cell>
          <cell r="Q5793">
            <v>0</v>
          </cell>
          <cell r="R5793">
            <v>15.722500043013399</v>
          </cell>
          <cell r="S5793">
            <v>-3.8168530000000001</v>
          </cell>
          <cell r="T5793">
            <v>1.6009099999999999E-17</v>
          </cell>
          <cell r="U5793" t="str">
            <v>burlywood</v>
          </cell>
          <cell r="V5793">
            <v>482.99550022719433</v>
          </cell>
          <cell r="W5793">
            <v>2951.1530796332099</v>
          </cell>
          <cell r="X5793">
            <v>-2.6085134319208598</v>
          </cell>
          <cell r="Y5793">
            <v>2.0909087098708901E-155</v>
          </cell>
        </row>
        <row r="5794">
          <cell r="A5794" t="str">
            <v>UMAG_03418</v>
          </cell>
          <cell r="B5794" t="str">
            <v>KIS68319</v>
          </cell>
          <cell r="C5794" t="str">
            <v>hypothetical protein</v>
          </cell>
          <cell r="D5794">
            <v>142.03765203544901</v>
          </cell>
          <cell r="E5794">
            <v>449.96501994243602</v>
          </cell>
          <cell r="F5794">
            <v>296.001335988942</v>
          </cell>
          <cell r="G5794">
            <v>-1.6250875900030699</v>
          </cell>
          <cell r="H5794">
            <v>0.217875765094696</v>
          </cell>
          <cell r="I5794">
            <v>1.7568871083916501E-14</v>
          </cell>
          <cell r="J5794">
            <v>1.3415473664550899E-13</v>
          </cell>
          <cell r="K5794">
            <v>23.505428224609734</v>
          </cell>
          <cell r="L5794">
            <v>5.6366386069413066</v>
          </cell>
          <cell r="M5794">
            <v>93.940399703751936</v>
          </cell>
          <cell r="N5794">
            <v>22.096546240820597</v>
          </cell>
          <cell r="O5794" t="str">
            <v>N</v>
          </cell>
          <cell r="P5794" t="str">
            <v>Y</v>
          </cell>
          <cell r="Q5794">
            <v>1</v>
          </cell>
          <cell r="R5794">
            <v>186.503243856663</v>
          </cell>
          <cell r="S5794">
            <v>0.83129390000000003</v>
          </cell>
          <cell r="T5794">
            <v>2.2721019999999999E-9</v>
          </cell>
          <cell r="U5794" t="str">
            <v>light-cyan</v>
          </cell>
          <cell r="V5794">
            <v>1778.4808150847932</v>
          </cell>
          <cell r="W5794">
            <v>948.92489359100591</v>
          </cell>
          <cell r="X5794">
            <v>0.90409612994106103</v>
          </cell>
          <cell r="Y5794">
            <v>5.5617949193632797E-22</v>
          </cell>
        </row>
        <row r="5795">
          <cell r="A5795" t="str">
            <v>UMAG_05293</v>
          </cell>
          <cell r="B5795" t="str">
            <v>KIS66293</v>
          </cell>
          <cell r="C5795" t="str">
            <v>probable oligosaccharyltransferase</v>
          </cell>
          <cell r="D5795">
            <v>110.385803344685</v>
          </cell>
          <cell r="E5795">
            <v>345.62767645816399</v>
          </cell>
          <cell r="F5795">
            <v>228.00673990142499</v>
          </cell>
          <cell r="G5795">
            <v>-1.6260031965728099</v>
          </cell>
          <cell r="H5795">
            <v>0.16120954492793699</v>
          </cell>
          <cell r="I5795">
            <v>1.33517033866322E-24</v>
          </cell>
          <cell r="J5795">
            <v>2.37608826109213E-23</v>
          </cell>
          <cell r="K5795">
            <v>30.869742827101163</v>
          </cell>
          <cell r="L5795">
            <v>3.9193536254622554</v>
          </cell>
          <cell r="M5795">
            <v>123.15738503425263</v>
          </cell>
          <cell r="N5795">
            <v>19.791293304110315</v>
          </cell>
          <cell r="O5795" t="str">
            <v>N</v>
          </cell>
          <cell r="P5795" t="str">
            <v>Y</v>
          </cell>
          <cell r="Q5795">
            <v>2</v>
          </cell>
          <cell r="R5795">
            <v>379.19907402148903</v>
          </cell>
          <cell r="S5795">
            <v>0.2874061</v>
          </cell>
          <cell r="T5795">
            <v>0.13805790000000001</v>
          </cell>
          <cell r="U5795" t="str">
            <v>light-green</v>
          </cell>
          <cell r="V5795">
            <v>2728.5732017524433</v>
          </cell>
          <cell r="W5795">
            <v>2669.8941878035366</v>
          </cell>
          <cell r="X5795">
            <v>3.0732485834762999E-2</v>
          </cell>
          <cell r="Y5795">
            <v>0.815782335075522</v>
          </cell>
        </row>
        <row r="5796">
          <cell r="A5796" t="str">
            <v>UMAG_01779</v>
          </cell>
          <cell r="B5796" t="str">
            <v>KIS70614</v>
          </cell>
          <cell r="C5796" t="str">
            <v>hypothetical protein</v>
          </cell>
          <cell r="D5796">
            <v>8.7262890224579905</v>
          </cell>
          <cell r="E5796">
            <v>29.619853439573401</v>
          </cell>
          <cell r="F5796">
            <v>19.173071231015701</v>
          </cell>
          <cell r="G5796">
            <v>-1.62635780215785</v>
          </cell>
          <cell r="H5796">
            <v>0.417715993336856</v>
          </cell>
          <cell r="I5796">
            <v>1.9593269235133401E-5</v>
          </cell>
          <cell r="J5796">
            <v>5.4044628206217799E-5</v>
          </cell>
          <cell r="K5796">
            <v>8.7283773746579385</v>
          </cell>
          <cell r="L5796">
            <v>1.7172250517131311</v>
          </cell>
          <cell r="M5796">
            <v>36.778907356653789</v>
          </cell>
          <cell r="N5796">
            <v>15.923446380925045</v>
          </cell>
          <cell r="O5796" t="str">
            <v>N</v>
          </cell>
          <cell r="P5796" t="str">
            <v>Y</v>
          </cell>
          <cell r="Q5796">
            <v>0.5</v>
          </cell>
          <cell r="R5796">
            <v>3.9180963112717602</v>
          </cell>
          <cell r="S5796">
            <v>6.0699329999999998</v>
          </cell>
          <cell r="T5796">
            <v>6.2377629999999997E-11</v>
          </cell>
          <cell r="U5796" t="str">
            <v>red</v>
          </cell>
          <cell r="V5796">
            <v>462.80099567286896</v>
          </cell>
          <cell r="W5796">
            <v>3.2222455029342201</v>
          </cell>
          <cell r="X5796">
            <v>6.8567739980362896</v>
          </cell>
          <cell r="Y5796">
            <v>1.0890470611501699E-50</v>
          </cell>
        </row>
        <row r="5797">
          <cell r="A5797" t="str">
            <v>UMAG_05473</v>
          </cell>
          <cell r="B5797" t="str">
            <v>KIS66479</v>
          </cell>
          <cell r="C5797" t="str">
            <v>hypothetical protein</v>
          </cell>
          <cell r="D5797">
            <v>110.184261335599</v>
          </cell>
          <cell r="E5797">
            <v>346.69243867988098</v>
          </cell>
          <cell r="F5797">
            <v>228.43835000774001</v>
          </cell>
          <cell r="G5797">
            <v>-1.6275040358086701</v>
          </cell>
          <cell r="H5797">
            <v>0.179674074313943</v>
          </cell>
          <cell r="I5797">
            <v>2.7140385366633901E-20</v>
          </cell>
          <cell r="J5797">
            <v>3.3080545182727298E-19</v>
          </cell>
          <cell r="K5797">
            <v>39.959554033513136</v>
          </cell>
          <cell r="L5797">
            <v>9.2776894565142172</v>
          </cell>
          <cell r="M5797">
            <v>159.14082762647868</v>
          </cell>
          <cell r="N5797">
            <v>16.974768909063993</v>
          </cell>
          <cell r="O5797" t="str">
            <v>Y</v>
          </cell>
          <cell r="P5797" t="str">
            <v>Y</v>
          </cell>
          <cell r="Q5797">
            <v>2</v>
          </cell>
          <cell r="R5797">
            <v>211.724988257825</v>
          </cell>
          <cell r="S5797">
            <v>0.64012449999999999</v>
          </cell>
          <cell r="T5797">
            <v>1.071462E-3</v>
          </cell>
          <cell r="U5797" t="str">
            <v>light-green</v>
          </cell>
          <cell r="V5797">
            <v>1709.5511441194267</v>
          </cell>
          <cell r="W5797">
            <v>2599.4657189718801</v>
          </cell>
          <cell r="X5797">
            <v>-0.60334298702773104</v>
          </cell>
          <cell r="Y5797">
            <v>3.5817859602441402E-7</v>
          </cell>
        </row>
        <row r="5798">
          <cell r="A5798" t="str">
            <v>UMAG_10738</v>
          </cell>
          <cell r="B5798" t="str">
            <v>KIS66900</v>
          </cell>
          <cell r="C5798" t="str">
            <v>related to SNU66 - component of the U4/U6.U5 snRNP complex</v>
          </cell>
          <cell r="D5798">
            <v>118.32928253620901</v>
          </cell>
          <cell r="E5798">
            <v>373.04329803250602</v>
          </cell>
          <cell r="F5798">
            <v>245.686290284357</v>
          </cell>
          <cell r="G5798">
            <v>-1.63132156187648</v>
          </cell>
          <cell r="H5798">
            <v>0.17392037510675201</v>
          </cell>
          <cell r="I5798">
            <v>1.34912366947776E-21</v>
          </cell>
          <cell r="J5798">
            <v>1.8581745360394099E-20</v>
          </cell>
          <cell r="K5798">
            <v>30.758497851031102</v>
          </cell>
          <cell r="L5798">
            <v>5.1490263271360153</v>
          </cell>
          <cell r="M5798">
            <v>122.37018192810223</v>
          </cell>
          <cell r="N5798">
            <v>11.563186688845187</v>
          </cell>
          <cell r="O5798" t="str">
            <v>N</v>
          </cell>
          <cell r="P5798" t="str">
            <v>Y</v>
          </cell>
          <cell r="Q5798">
            <v>0.5</v>
          </cell>
          <cell r="R5798">
            <v>138.922128155482</v>
          </cell>
          <cell r="S5798">
            <v>0.72536290000000003</v>
          </cell>
          <cell r="T5798">
            <v>8.4940739999999997E-4</v>
          </cell>
          <cell r="U5798" t="str">
            <v>magenta</v>
          </cell>
          <cell r="V5798">
            <v>1629.3408584141564</v>
          </cell>
          <cell r="W5798">
            <v>2202.0140444965668</v>
          </cell>
          <cell r="X5798">
            <v>-0.43390988208155501</v>
          </cell>
          <cell r="Y5798">
            <v>3.8717690331770796E-6</v>
          </cell>
        </row>
        <row r="5799">
          <cell r="A5799" t="str">
            <v>UMAG_15015</v>
          </cell>
          <cell r="B5799" t="str">
            <v>KIS67498</v>
          </cell>
          <cell r="C5799" t="str">
            <v>related to putative dual specificity protein kinase pom1 (C-terminal fragment)</v>
          </cell>
          <cell r="D5799">
            <v>169.49791929194399</v>
          </cell>
          <cell r="E5799">
            <v>543.56383652578199</v>
          </cell>
          <cell r="F5799">
            <v>356.53087790886298</v>
          </cell>
          <cell r="G5799">
            <v>-1.6319668160637499</v>
          </cell>
          <cell r="H5799">
            <v>0.24665108737237201</v>
          </cell>
          <cell r="I5799">
            <v>7.2377446231487101E-12</v>
          </cell>
          <cell r="J5799">
            <v>4.2312968566100098E-11</v>
          </cell>
          <cell r="K5799">
            <v>17.445318189366112</v>
          </cell>
          <cell r="L5799">
            <v>6.3593507782660472</v>
          </cell>
          <cell r="M5799">
            <v>70.604899054701448</v>
          </cell>
          <cell r="N5799">
            <v>18.634373188165604</v>
          </cell>
          <cell r="O5799" t="str">
            <v>N</v>
          </cell>
          <cell r="P5799" t="str">
            <v>Y</v>
          </cell>
          <cell r="Q5799">
            <v>2</v>
          </cell>
          <cell r="R5799">
            <v>240.80440883000401</v>
          </cell>
          <cell r="S5799">
            <v>1.273487</v>
          </cell>
          <cell r="T5799">
            <v>4.2959470000000001E-10</v>
          </cell>
          <cell r="U5799" t="str">
            <v>magenta</v>
          </cell>
          <cell r="V5799">
            <v>2887.4436737834835</v>
          </cell>
          <cell r="W5799">
            <v>1301.0427878337532</v>
          </cell>
          <cell r="X5799">
            <v>1.1479178177988001</v>
          </cell>
          <cell r="Y5799">
            <v>2.2558820407185699E-22</v>
          </cell>
        </row>
        <row r="5800">
          <cell r="A5800" t="str">
            <v>UMAG_02217</v>
          </cell>
          <cell r="B5800" t="str">
            <v>KIS69686</v>
          </cell>
          <cell r="C5800" t="str">
            <v>related to glutamate carboxypeptidase II</v>
          </cell>
          <cell r="D5800">
            <v>127.09267533845301</v>
          </cell>
          <cell r="E5800">
            <v>399.83161277806801</v>
          </cell>
          <cell r="F5800">
            <v>263.46214405825998</v>
          </cell>
          <cell r="G5800">
            <v>-1.63261231220589</v>
          </cell>
          <cell r="H5800">
            <v>0.15960881111708999</v>
          </cell>
          <cell r="I5800">
            <v>3.0260965834177701E-25</v>
          </cell>
          <cell r="J5800">
            <v>5.5693971307346902E-24</v>
          </cell>
          <cell r="K5800">
            <v>32.821489610814787</v>
          </cell>
          <cell r="L5800">
            <v>6.450625919608691</v>
          </cell>
          <cell r="M5800">
            <v>130.88898462597248</v>
          </cell>
          <cell r="N5800">
            <v>6.3094420098752639</v>
          </cell>
          <cell r="O5800" t="str">
            <v>N</v>
          </cell>
          <cell r="P5800" t="str">
            <v>Y</v>
          </cell>
          <cell r="Q5800">
            <v>4</v>
          </cell>
          <cell r="R5800">
            <v>799.047939085076</v>
          </cell>
          <cell r="S5800">
            <v>1.9209080000000001</v>
          </cell>
          <cell r="T5800">
            <v>1.3091769999999999E-10</v>
          </cell>
          <cell r="U5800" t="str">
            <v>cyan</v>
          </cell>
          <cell r="V5800">
            <v>2931.8200145441965</v>
          </cell>
          <cell r="W5800">
            <v>4392.2654229136269</v>
          </cell>
          <cell r="X5800">
            <v>-0.58167545693757505</v>
          </cell>
          <cell r="Y5800">
            <v>3.9005122460379397E-8</v>
          </cell>
        </row>
        <row r="5801">
          <cell r="A5801" t="str">
            <v>UMAG_01985</v>
          </cell>
          <cell r="B5801" t="str">
            <v>KIS70837</v>
          </cell>
          <cell r="C5801" t="str">
            <v>hypothetical protein</v>
          </cell>
          <cell r="D5801">
            <v>1.2829912346296699</v>
          </cell>
          <cell r="E5801">
            <v>6.1212142281465898</v>
          </cell>
          <cell r="F5801">
            <v>3.7021027313881301</v>
          </cell>
          <cell r="G5801">
            <v>-1.63502738360087</v>
          </cell>
          <cell r="H5801">
            <v>0.91212850712079496</v>
          </cell>
          <cell r="I5801">
            <v>1.14184054000026E-2</v>
          </cell>
          <cell r="J5801">
            <v>1.9764978264741901E-2</v>
          </cell>
          <cell r="K5801">
            <v>1.1108133116645909</v>
          </cell>
          <cell r="L5801">
            <v>0.75542608208038819</v>
          </cell>
          <cell r="M5801">
            <v>7.1151445334979959</v>
          </cell>
          <cell r="N5801">
            <v>4.2096762749082135</v>
          </cell>
          <cell r="O5801" t="str">
            <v>N</v>
          </cell>
          <cell r="P5801" t="str">
            <v>N</v>
          </cell>
          <cell r="Q5801">
            <v>8</v>
          </cell>
          <cell r="R5801">
            <v>99.572132730930903</v>
          </cell>
          <cell r="S5801">
            <v>5.7418990000000001</v>
          </cell>
          <cell r="T5801">
            <v>4.1113020000000002E-78</v>
          </cell>
          <cell r="U5801" t="str">
            <v>cyan</v>
          </cell>
          <cell r="V5801">
            <v>61.326591275413762</v>
          </cell>
          <cell r="W5801">
            <v>8.286104332694844</v>
          </cell>
          <cell r="X5801">
            <v>2.7586808444867699</v>
          </cell>
          <cell r="Y5801">
            <v>2.5972740687057402E-8</v>
          </cell>
        </row>
        <row r="5802">
          <cell r="A5802" t="str">
            <v>UMAG_04991</v>
          </cell>
          <cell r="B5802" t="str">
            <v>KIS67124</v>
          </cell>
          <cell r="C5802" t="str">
            <v>related to Serine/threonine protein kinase</v>
          </cell>
          <cell r="D5802">
            <v>165.10336663137301</v>
          </cell>
          <cell r="E5802">
            <v>521.10048187211203</v>
          </cell>
          <cell r="F5802">
            <v>343.10192425174199</v>
          </cell>
          <cell r="G5802">
            <v>-1.6353004389660799</v>
          </cell>
          <cell r="H5802">
            <v>0.16838700872981799</v>
          </cell>
          <cell r="I5802">
            <v>5.4722439993135501E-23</v>
          </cell>
          <cell r="J5802">
            <v>8.3178108789566003E-22</v>
          </cell>
          <cell r="K5802">
            <v>27.185447547443143</v>
          </cell>
          <cell r="L5802">
            <v>2.6226007639835855</v>
          </cell>
          <cell r="M5802">
            <v>109.03352563736257</v>
          </cell>
          <cell r="N5802">
            <v>22.677075495868582</v>
          </cell>
          <cell r="O5802" t="str">
            <v>N</v>
          </cell>
          <cell r="P5802" t="str">
            <v>Y</v>
          </cell>
          <cell r="Q5802">
            <v>1</v>
          </cell>
          <cell r="R5802">
            <v>183.57039192321901</v>
          </cell>
          <cell r="S5802">
            <v>0.79923909999999998</v>
          </cell>
          <cell r="T5802">
            <v>1.706649E-6</v>
          </cell>
          <cell r="U5802" t="str">
            <v>red</v>
          </cell>
          <cell r="V5802">
            <v>4068.5610436021566</v>
          </cell>
          <cell r="W5802">
            <v>1093.3065803755198</v>
          </cell>
          <cell r="X5802">
            <v>1.8934182535981501</v>
          </cell>
          <cell r="Y5802">
            <v>7.7113700716305897E-90</v>
          </cell>
        </row>
        <row r="5803">
          <cell r="A5803" t="str">
            <v>UMAG_01565</v>
          </cell>
          <cell r="B5803" t="str">
            <v>KIS70396</v>
          </cell>
          <cell r="C5803" t="str">
            <v>related to GPI transamidase component PIG-S</v>
          </cell>
          <cell r="D5803">
            <v>44.692476856864403</v>
          </cell>
          <cell r="E5803">
            <v>141.97005832794099</v>
          </cell>
          <cell r="F5803">
            <v>93.331267592402497</v>
          </cell>
          <cell r="G5803">
            <v>-1.63534230425133</v>
          </cell>
          <cell r="H5803">
            <v>0.20261545293205299</v>
          </cell>
          <cell r="I5803">
            <v>1.4793180858812699E-16</v>
          </cell>
          <cell r="J5803">
            <v>1.31089092383992E-15</v>
          </cell>
          <cell r="K5803">
            <v>14.075589412933715</v>
          </cell>
          <cell r="L5803">
            <v>2.8884681529671647</v>
          </cell>
          <cell r="M5803">
            <v>56.965665666929524</v>
          </cell>
          <cell r="N5803">
            <v>9.0108358606391459</v>
          </cell>
          <cell r="O5803" t="str">
            <v>N</v>
          </cell>
          <cell r="P5803" t="str">
            <v>Y</v>
          </cell>
          <cell r="Q5803">
            <v>8</v>
          </cell>
          <cell r="R5803">
            <v>130.256065891975</v>
          </cell>
          <cell r="S5803">
            <v>0.83697359999999998</v>
          </cell>
          <cell r="T5803">
            <v>1.673709E-4</v>
          </cell>
          <cell r="U5803" t="str">
            <v>cyan</v>
          </cell>
          <cell r="V5803">
            <v>1114.44068220197</v>
          </cell>
          <cell r="W5803">
            <v>605.18587098755131</v>
          </cell>
          <cell r="X5803">
            <v>0.87500475889926499</v>
          </cell>
          <cell r="Y5803">
            <v>1.6845550323008599E-8</v>
          </cell>
        </row>
        <row r="5804">
          <cell r="A5804" t="str">
            <v>UMAG_10528</v>
          </cell>
          <cell r="B5804" t="str">
            <v>KIS67336</v>
          </cell>
          <cell r="C5804" t="str">
            <v>related to STE6 - ABC transporter</v>
          </cell>
          <cell r="D5804">
            <v>59.819250924447402</v>
          </cell>
          <cell r="E5804">
            <v>189.62575387131699</v>
          </cell>
          <cell r="F5804">
            <v>124.722502397882</v>
          </cell>
          <cell r="G5804">
            <v>-1.63581906307641</v>
          </cell>
          <cell r="H5804">
            <v>0.18707957596605501</v>
          </cell>
          <cell r="I5804">
            <v>4.6908214567530403E-19</v>
          </cell>
          <cell r="J5804">
            <v>5.20665062038224E-18</v>
          </cell>
          <cell r="K5804">
            <v>8.9362977134022756</v>
          </cell>
          <cell r="L5804">
            <v>1.6782051144146228</v>
          </cell>
          <cell r="M5804">
            <v>36.026799646856027</v>
          </cell>
          <cell r="N5804">
            <v>3.7208108158039344</v>
          </cell>
          <cell r="O5804" t="str">
            <v>N</v>
          </cell>
          <cell r="P5804" t="str">
            <v>N</v>
          </cell>
          <cell r="Q5804">
            <v>4</v>
          </cell>
          <cell r="R5804">
            <v>239.30280411263999</v>
          </cell>
          <cell r="S5804">
            <v>6.4746360000000003</v>
          </cell>
          <cell r="T5804">
            <v>4.9084450000000001E-97</v>
          </cell>
          <cell r="U5804" t="str">
            <v>magenta</v>
          </cell>
          <cell r="V5804">
            <v>389.03656017741332</v>
          </cell>
          <cell r="W5804">
            <v>517.36260487838899</v>
          </cell>
          <cell r="X5804">
            <v>-0.40855614757812603</v>
          </cell>
          <cell r="Y5804">
            <v>5.2180092078577898E-2</v>
          </cell>
        </row>
        <row r="5805">
          <cell r="A5805" t="str">
            <v>UMAG_05983</v>
          </cell>
          <cell r="B5805" t="str">
            <v>KIS65894</v>
          </cell>
          <cell r="C5805" t="str">
            <v>hypothetical protein</v>
          </cell>
          <cell r="D5805">
            <v>6.9397555359813801</v>
          </cell>
          <cell r="E5805">
            <v>23.8361051167429</v>
          </cell>
          <cell r="F5805">
            <v>15.3879303263622</v>
          </cell>
          <cell r="G5805">
            <v>-1.63808912969388</v>
          </cell>
          <cell r="H5805">
            <v>0.42491361890486201</v>
          </cell>
          <cell r="I5805">
            <v>2.3566868120142901E-5</v>
          </cell>
          <cell r="J5805">
            <v>6.4240505079585504E-5</v>
          </cell>
          <cell r="K5805">
            <v>4.4610942228275299</v>
          </cell>
          <cell r="L5805">
            <v>1.9757182880680584</v>
          </cell>
          <cell r="M5805">
            <v>19.819739421517088</v>
          </cell>
          <cell r="N5805">
            <v>4.3740657592261689</v>
          </cell>
          <cell r="O5805" t="str">
            <v>N</v>
          </cell>
          <cell r="P5805" t="str">
            <v>Y</v>
          </cell>
          <cell r="Q5805">
            <v>1</v>
          </cell>
          <cell r="R5805">
            <v>20.094144707164599</v>
          </cell>
          <cell r="S5805">
            <v>0.84329659999999995</v>
          </cell>
          <cell r="T5805">
            <v>1.1686240000000001E-2</v>
          </cell>
          <cell r="U5805" t="str">
            <v>light-cyan</v>
          </cell>
          <cell r="V5805">
            <v>370.243609267713</v>
          </cell>
          <cell r="W5805">
            <v>200.03125558828731</v>
          </cell>
          <cell r="X5805">
            <v>0.88786366292303398</v>
          </cell>
          <cell r="Y5805">
            <v>5.5587708261437802E-12</v>
          </cell>
        </row>
        <row r="5806">
          <cell r="A5806" t="str">
            <v>UMAG_12193</v>
          </cell>
          <cell r="B5806" t="str">
            <v>KIS69269</v>
          </cell>
          <cell r="C5806" t="str">
            <v>related to multidrug resistant protein</v>
          </cell>
          <cell r="D5806">
            <v>3.5964391891925298</v>
          </cell>
          <cell r="E5806">
            <v>13.180264470746501</v>
          </cell>
          <cell r="F5806">
            <v>8.3883518299694995</v>
          </cell>
          <cell r="G5806">
            <v>-1.6384554793780199</v>
          </cell>
          <cell r="H5806">
            <v>0.543074408965455</v>
          </cell>
          <cell r="I5806">
            <v>5.12192820732417E-4</v>
          </cell>
          <cell r="J5806">
            <v>1.1254304836501401E-3</v>
          </cell>
          <cell r="K5806">
            <v>1.6183323011493795</v>
          </cell>
          <cell r="L5806">
            <v>0.49976891874345664</v>
          </cell>
          <cell r="M5806">
            <v>7.0946307286821408</v>
          </cell>
          <cell r="N5806">
            <v>0.33585098354510956</v>
          </cell>
          <cell r="O5806" t="str">
            <v>N</v>
          </cell>
          <cell r="P5806" t="str">
            <v>N</v>
          </cell>
          <cell r="Q5806">
            <v>8</v>
          </cell>
          <cell r="R5806">
            <v>14.5835172656772</v>
          </cell>
          <cell r="S5806">
            <v>-1.160229</v>
          </cell>
          <cell r="T5806">
            <v>1.5659260000000001E-2</v>
          </cell>
          <cell r="U5806" t="str">
            <v>beige</v>
          </cell>
          <cell r="V5806">
            <v>115.96164616644467</v>
          </cell>
          <cell r="W5806">
            <v>136.11723272604002</v>
          </cell>
          <cell r="X5806">
            <v>-0.232920227093381</v>
          </cell>
          <cell r="Y5806">
            <v>0.34086846384164099</v>
          </cell>
        </row>
        <row r="5807">
          <cell r="A5807" t="str">
            <v>UMAG_01271</v>
          </cell>
          <cell r="B5807" t="str">
            <v>KIS71371</v>
          </cell>
          <cell r="C5807" t="str">
            <v>related to NAM8 - meiotic recombination protein</v>
          </cell>
          <cell r="D5807">
            <v>23.610993377142801</v>
          </cell>
          <cell r="E5807">
            <v>78.377576910323697</v>
          </cell>
          <cell r="F5807">
            <v>50.994285143733201</v>
          </cell>
          <cell r="G5807">
            <v>-1.6403538221909899</v>
          </cell>
          <cell r="H5807">
            <v>0.33213843856019698</v>
          </cell>
          <cell r="I5807">
            <v>1.4969621045606701E-7</v>
          </cell>
          <cell r="J5807">
            <v>5.4236540636354005E-7</v>
          </cell>
          <cell r="K5807">
            <v>4.995057299661231</v>
          </cell>
          <cell r="L5807">
            <v>1.2238152129858169</v>
          </cell>
          <cell r="M5807">
            <v>20.775283369907374</v>
          </cell>
          <cell r="N5807">
            <v>8.5954317581901378</v>
          </cell>
          <cell r="O5807" t="str">
            <v>N</v>
          </cell>
          <cell r="P5807" t="str">
            <v>Y</v>
          </cell>
          <cell r="Q5807">
            <v>8</v>
          </cell>
          <cell r="R5807">
            <v>97.986389612173795</v>
          </cell>
          <cell r="S5807">
            <v>1.1952026747109099</v>
          </cell>
          <cell r="T5807">
            <v>3.3350744325166902E-5</v>
          </cell>
          <cell r="U5807" t="str">
            <v>cyan</v>
          </cell>
          <cell r="V5807">
            <v>294.93089423530535</v>
          </cell>
          <cell r="W5807">
            <v>1027.554096849987</v>
          </cell>
          <cell r="X5807">
            <v>-1.7945058199001001</v>
          </cell>
          <cell r="Y5807">
            <v>1.00036538714378E-35</v>
          </cell>
        </row>
        <row r="5808">
          <cell r="A5808" t="str">
            <v>UMAG_00644</v>
          </cell>
          <cell r="B5808" t="str">
            <v>KIS72229</v>
          </cell>
          <cell r="C5808" t="str">
            <v>hypothetical protein</v>
          </cell>
          <cell r="D5808">
            <v>74.476297159714804</v>
          </cell>
          <cell r="E5808">
            <v>236.14587627753701</v>
          </cell>
          <cell r="F5808">
            <v>155.311086718626</v>
          </cell>
          <cell r="G5808">
            <v>-1.64141636336902</v>
          </cell>
          <cell r="H5808">
            <v>0.16854106416744399</v>
          </cell>
          <cell r="I5808">
            <v>4.2551701612998798E-23</v>
          </cell>
          <cell r="J5808">
            <v>6.5448569623802803E-22</v>
          </cell>
          <cell r="K5808">
            <v>9.8588920454451525</v>
          </cell>
          <cell r="L5808">
            <v>1.4899834191577728</v>
          </cell>
          <cell r="M5808">
            <v>39.450008370728639</v>
          </cell>
          <cell r="N5808">
            <v>2.247012168162299</v>
          </cell>
          <cell r="O5808" t="str">
            <v>N</v>
          </cell>
          <cell r="P5808" t="str">
            <v>Y</v>
          </cell>
          <cell r="Q5808">
            <v>0</v>
          </cell>
          <cell r="R5808">
            <v>116.67648092218</v>
          </cell>
          <cell r="S5808">
            <v>-1.15710094287932</v>
          </cell>
          <cell r="T5808">
            <v>3.8439493030092498E-7</v>
          </cell>
          <cell r="U5808" t="str">
            <v>yellow</v>
          </cell>
          <cell r="V5808">
            <v>1096.9201100349301</v>
          </cell>
          <cell r="W5808">
            <v>2373.9938765564934</v>
          </cell>
          <cell r="X5808">
            <v>-1.11226840938551</v>
          </cell>
          <cell r="Y5808">
            <v>9.2433347520507908E-28</v>
          </cell>
        </row>
        <row r="5809">
          <cell r="A5809" t="str">
            <v>UMAG_05182</v>
          </cell>
          <cell r="B5809" t="str">
            <v>KIS70110</v>
          </cell>
          <cell r="C5809" t="str">
            <v>hypothetical protein</v>
          </cell>
          <cell r="D5809">
            <v>3.8524012391123801</v>
          </cell>
          <cell r="E5809">
            <v>14.137952005101599</v>
          </cell>
          <cell r="F5809">
            <v>8.9951766221069995</v>
          </cell>
          <cell r="G5809">
            <v>-1.6428141875592901</v>
          </cell>
          <cell r="H5809">
            <v>0.54091119578593305</v>
          </cell>
          <cell r="I5809">
            <v>4.6710291240589102E-4</v>
          </cell>
          <cell r="J5809">
            <v>1.0333852103226199E-3</v>
          </cell>
          <cell r="K5809">
            <v>1.122081388021883</v>
          </cell>
          <cell r="L5809">
            <v>0.7567118423007857</v>
          </cell>
          <cell r="M5809">
            <v>5.4773697341234486</v>
          </cell>
          <cell r="N5809">
            <v>0.32876642252544924</v>
          </cell>
          <cell r="O5809" t="str">
            <v>N</v>
          </cell>
          <cell r="P5809" t="str">
            <v>N</v>
          </cell>
          <cell r="Q5809">
            <v>0</v>
          </cell>
          <cell r="R5809">
            <v>82.4931789171427</v>
          </cell>
          <cell r="S5809">
            <v>-0.51371270000000002</v>
          </cell>
          <cell r="T5809">
            <v>7.7108109999999994E-2</v>
          </cell>
          <cell r="U5809" t="str">
            <v>yellow</v>
          </cell>
          <cell r="V5809">
            <v>195.786993847829</v>
          </cell>
          <cell r="W5809">
            <v>267.13903696115699</v>
          </cell>
          <cell r="X5809">
            <v>-0.44564322189756</v>
          </cell>
          <cell r="Y5809">
            <v>9.2194064673836E-3</v>
          </cell>
        </row>
        <row r="5810">
          <cell r="A5810" t="str">
            <v>UMAG_11266</v>
          </cell>
          <cell r="B5810" t="str">
            <v>KIS71125</v>
          </cell>
          <cell r="C5810" t="str">
            <v>probable lysophospholipase (lpl)</v>
          </cell>
          <cell r="D5810">
            <v>45.7001175368178</v>
          </cell>
          <cell r="E5810">
            <v>147.05449622260701</v>
          </cell>
          <cell r="F5810">
            <v>96.377306879712407</v>
          </cell>
          <cell r="G5810">
            <v>-1.6432641577135101</v>
          </cell>
          <cell r="H5810">
            <v>0.230213399841076</v>
          </cell>
          <cell r="I5810">
            <v>1.91196577751559E-13</v>
          </cell>
          <cell r="J5810">
            <v>1.3084003096134199E-12</v>
          </cell>
          <cell r="K5810">
            <v>14.398161956269727</v>
          </cell>
          <cell r="L5810">
            <v>4.3357778577546169</v>
          </cell>
          <cell r="M5810">
            <v>58.309720048348765</v>
          </cell>
          <cell r="N5810">
            <v>9.1282230454755151</v>
          </cell>
          <cell r="O5810" t="str">
            <v>N</v>
          </cell>
          <cell r="P5810" t="str">
            <v>Y</v>
          </cell>
          <cell r="Q5810">
            <v>12</v>
          </cell>
          <cell r="R5810">
            <v>321.961581556922</v>
          </cell>
          <cell r="S5810">
            <v>0.8192391</v>
          </cell>
          <cell r="T5810">
            <v>1.4927599999999999E-2</v>
          </cell>
          <cell r="U5810" t="str">
            <v>cyan</v>
          </cell>
          <cell r="V5810">
            <v>485.94371689557266</v>
          </cell>
          <cell r="W5810">
            <v>1145.2945826127132</v>
          </cell>
          <cell r="X5810">
            <v>-1.23578710586284</v>
          </cell>
          <cell r="Y5810">
            <v>3.5469872173839201E-37</v>
          </cell>
        </row>
        <row r="5811">
          <cell r="A5811" t="str">
            <v>UMAG_03662</v>
          </cell>
          <cell r="B5811" t="str">
            <v>KIS68081</v>
          </cell>
          <cell r="C5811" t="str">
            <v>sterol 14 alpha-demethylase</v>
          </cell>
          <cell r="D5811">
            <v>164.31609434479699</v>
          </cell>
          <cell r="E5811">
            <v>518.684747788001</v>
          </cell>
          <cell r="F5811">
            <v>341.50042106639899</v>
          </cell>
          <cell r="G5811">
            <v>-1.64361678113495</v>
          </cell>
          <cell r="H5811">
            <v>0.134345907939278</v>
          </cell>
          <cell r="I5811">
            <v>4.1982506792367199E-35</v>
          </cell>
          <cell r="J5811">
            <v>1.4274052309404801E-33</v>
          </cell>
          <cell r="K5811">
            <v>65.530673989277744</v>
          </cell>
          <cell r="L5811">
            <v>6.6001799195346669</v>
          </cell>
          <cell r="M5811">
            <v>261.99228605410315</v>
          </cell>
          <cell r="N5811">
            <v>18.889874277623409</v>
          </cell>
          <cell r="O5811" t="str">
            <v>Y</v>
          </cell>
          <cell r="P5811" t="str">
            <v>Y</v>
          </cell>
          <cell r="Q5811">
            <v>0</v>
          </cell>
          <cell r="R5811">
            <v>208.30707953957699</v>
          </cell>
          <cell r="S5811">
            <v>-0.82894760000000001</v>
          </cell>
          <cell r="T5811">
            <v>1.8222210000000001E-4</v>
          </cell>
          <cell r="U5811" t="str">
            <v>yellow</v>
          </cell>
          <cell r="V5811">
            <v>5439.6964157746133</v>
          </cell>
          <cell r="W5811">
            <v>6104.6365141849201</v>
          </cell>
          <cell r="X5811">
            <v>-0.16649248922280199</v>
          </cell>
          <cell r="Y5811">
            <v>5.20904854178139E-2</v>
          </cell>
        </row>
        <row r="5812">
          <cell r="A5812" t="str">
            <v>UMAG_12148</v>
          </cell>
          <cell r="B5812" t="str">
            <v>KIS71827</v>
          </cell>
          <cell r="C5812" t="str">
            <v>hypothetical protein</v>
          </cell>
          <cell r="D5812">
            <v>56.489978151449002</v>
          </cell>
          <cell r="E5812">
            <v>180.85923258599101</v>
          </cell>
          <cell r="F5812">
            <v>118.67460536871999</v>
          </cell>
          <cell r="G5812">
            <v>-1.6453750097084401</v>
          </cell>
          <cell r="H5812">
            <v>0.205995503703401</v>
          </cell>
          <cell r="I5812">
            <v>2.8230897933695598E-16</v>
          </cell>
          <cell r="J5812">
            <v>2.4578382837152698E-15</v>
          </cell>
          <cell r="K5812">
            <v>12.148721143074454</v>
          </cell>
          <cell r="L5812">
            <v>2.7399590806519183</v>
          </cell>
          <cell r="M5812">
            <v>49.619321530752927</v>
          </cell>
          <cell r="N5812">
            <v>9.5920838766959431</v>
          </cell>
          <cell r="O5812" t="str">
            <v>N</v>
          </cell>
          <cell r="P5812" t="str">
            <v>Y</v>
          </cell>
          <cell r="Q5812">
            <v>0.5</v>
          </cell>
          <cell r="R5812">
            <v>88.722425331332104</v>
          </cell>
          <cell r="S5812">
            <v>0.47619119999999998</v>
          </cell>
          <cell r="T5812">
            <v>6.4286449999999995E-2</v>
          </cell>
          <cell r="U5812" t="str">
            <v>light-cyan</v>
          </cell>
          <cell r="V5812">
            <v>1382.3111209453866</v>
          </cell>
          <cell r="W5812">
            <v>379.276808800487</v>
          </cell>
          <cell r="X5812">
            <v>1.8603068443492099</v>
          </cell>
          <cell r="Y5812">
            <v>8.3931727840909198E-73</v>
          </cell>
        </row>
        <row r="5813">
          <cell r="A5813" t="str">
            <v>UMAG_10189</v>
          </cell>
          <cell r="B5813" t="str">
            <v>KIS70092</v>
          </cell>
          <cell r="C5813" t="str">
            <v>Ferrichrome siderophore peptide synthetase</v>
          </cell>
          <cell r="D5813">
            <v>170.17751251784799</v>
          </cell>
          <cell r="E5813">
            <v>543.91715853886603</v>
          </cell>
          <cell r="F5813">
            <v>357.047335528357</v>
          </cell>
          <cell r="G5813">
            <v>-1.6456137608508501</v>
          </cell>
          <cell r="H5813">
            <v>0.19465657531050501</v>
          </cell>
          <cell r="I5813">
            <v>5.5944952340901903E-18</v>
          </cell>
          <cell r="J5813">
            <v>5.6031688701120304E-17</v>
          </cell>
          <cell r="K5813">
            <v>9.2495604082436742</v>
          </cell>
          <cell r="L5813">
            <v>2.2309908064796824</v>
          </cell>
          <cell r="M5813">
            <v>37.625161993558152</v>
          </cell>
          <cell r="N5813">
            <v>6.3200737717057898</v>
          </cell>
          <cell r="O5813" t="str">
            <v>N</v>
          </cell>
          <cell r="P5813" t="str">
            <v>Y</v>
          </cell>
          <cell r="Q5813">
            <v>8</v>
          </cell>
          <cell r="R5813">
            <v>278.678235687739</v>
          </cell>
          <cell r="S5813">
            <v>1.7436469999999999</v>
          </cell>
          <cell r="T5813">
            <v>5.7806410000000001E-12</v>
          </cell>
          <cell r="U5813" t="str">
            <v>cyan</v>
          </cell>
          <cell r="V5813">
            <v>2659.442774247153</v>
          </cell>
          <cell r="W5813">
            <v>1468.0928165217902</v>
          </cell>
          <cell r="X5813">
            <v>0.85593384901062997</v>
          </cell>
          <cell r="Y5813">
            <v>3.60838951859562E-28</v>
          </cell>
        </row>
        <row r="5814">
          <cell r="A5814" t="str">
            <v>UMAG_06273</v>
          </cell>
          <cell r="B5814" t="str">
            <v>KIS70182</v>
          </cell>
          <cell r="C5814" t="str">
            <v>probable NADPH-cytochrome P450 reductase</v>
          </cell>
          <cell r="D5814">
            <v>153.50895431905201</v>
          </cell>
          <cell r="E5814">
            <v>491.80213699885797</v>
          </cell>
          <cell r="F5814">
            <v>322.65554565895502</v>
          </cell>
          <cell r="G5814">
            <v>-1.64689456456635</v>
          </cell>
          <cell r="H5814">
            <v>0.20019780895881401</v>
          </cell>
          <cell r="I5814">
            <v>3.8070711553203499E-17</v>
          </cell>
          <cell r="J5814">
            <v>3.5850844990334498E-16</v>
          </cell>
          <cell r="K5814">
            <v>47.520064803553836</v>
          </cell>
          <cell r="L5814">
            <v>5.0851521037353526</v>
          </cell>
          <cell r="M5814">
            <v>192.45351311338086</v>
          </cell>
          <cell r="N5814">
            <v>45.653251711733283</v>
          </cell>
          <cell r="O5814" t="str">
            <v>Y</v>
          </cell>
          <cell r="P5814" t="str">
            <v>Y</v>
          </cell>
          <cell r="Q5814">
            <v>8</v>
          </cell>
          <cell r="R5814">
            <v>315.870900960933</v>
          </cell>
          <cell r="S5814">
            <v>0.34499920000000001</v>
          </cell>
          <cell r="T5814">
            <v>1.271794E-2</v>
          </cell>
          <cell r="U5814" t="str">
            <v>magenta</v>
          </cell>
          <cell r="V5814">
            <v>5313.3156437043936</v>
          </cell>
          <cell r="W5814">
            <v>2888.8495740291069</v>
          </cell>
          <cell r="X5814">
            <v>0.87741624245116101</v>
          </cell>
          <cell r="Y5814">
            <v>1.5170795430421201E-21</v>
          </cell>
        </row>
        <row r="5815">
          <cell r="A5815" t="str">
            <v>UMAG_11929</v>
          </cell>
          <cell r="B5815" t="str">
            <v>KIS69417</v>
          </cell>
          <cell r="C5815" t="str">
            <v>related to DNA topoisomerase III alpha</v>
          </cell>
          <cell r="D5815">
            <v>22.328879865721198</v>
          </cell>
          <cell r="E5815">
            <v>72.870650005261595</v>
          </cell>
          <cell r="F5815">
            <v>47.5997649354914</v>
          </cell>
          <cell r="G5815">
            <v>-1.6489382413874401</v>
          </cell>
          <cell r="H5815">
            <v>0.26952140034451699</v>
          </cell>
          <cell r="I5815">
            <v>1.96357099982697E-10</v>
          </cell>
          <cell r="J5815">
            <v>1.0019485512545201E-9</v>
          </cell>
          <cell r="K5815">
            <v>4.9856489014318415</v>
          </cell>
          <cell r="L5815">
            <v>0.26848315533319728</v>
          </cell>
          <cell r="M5815">
            <v>21.084940408590231</v>
          </cell>
          <cell r="N5815">
            <v>5.8656785403071554</v>
          </cell>
          <cell r="O5815" t="str">
            <v>N</v>
          </cell>
          <cell r="P5815" t="str">
            <v>N</v>
          </cell>
          <cell r="Q5815">
            <v>0</v>
          </cell>
          <cell r="R5815">
            <v>37.633434885290903</v>
          </cell>
          <cell r="S5815">
            <v>-0.55479710000000004</v>
          </cell>
          <cell r="T5815">
            <v>0.1627422</v>
          </cell>
          <cell r="U5815" t="str">
            <v>yellow</v>
          </cell>
          <cell r="V5815">
            <v>214.44605345865</v>
          </cell>
          <cell r="W5815">
            <v>362.05338056037698</v>
          </cell>
          <cell r="X5815">
            <v>-0.75275283789457903</v>
          </cell>
          <cell r="Y5815">
            <v>1.42814761182242E-5</v>
          </cell>
        </row>
        <row r="5816">
          <cell r="A5816" t="str">
            <v>UMAG_06288</v>
          </cell>
          <cell r="B5816" t="str">
            <v>KIS70198</v>
          </cell>
          <cell r="C5816" t="str">
            <v>hypothetical protein</v>
          </cell>
          <cell r="D5816">
            <v>111.161125740069</v>
          </cell>
          <cell r="E5816">
            <v>354.70671892529299</v>
          </cell>
          <cell r="F5816">
            <v>232.93392233268099</v>
          </cell>
          <cell r="G5816">
            <v>-1.6494513040319201</v>
          </cell>
          <cell r="H5816">
            <v>0.174467943599909</v>
          </cell>
          <cell r="I5816">
            <v>6.5819984757461999E-22</v>
          </cell>
          <cell r="J5816">
            <v>9.2434152507218407E-21</v>
          </cell>
          <cell r="K5816">
            <v>14.635013376603336</v>
          </cell>
          <cell r="L5816">
            <v>3.4669561571581293</v>
          </cell>
          <cell r="M5816">
            <v>59.316677607237388</v>
          </cell>
          <cell r="N5816">
            <v>6.4967585531137146</v>
          </cell>
          <cell r="O5816" t="str">
            <v>N</v>
          </cell>
          <cell r="P5816" t="str">
            <v>Y</v>
          </cell>
          <cell r="Q5816">
            <v>0.5</v>
          </cell>
          <cell r="R5816">
            <v>133.43949181504999</v>
          </cell>
          <cell r="S5816">
            <v>-0.11790109999999999</v>
          </cell>
          <cell r="T5816">
            <v>0.59353420000000001</v>
          </cell>
          <cell r="U5816" t="str">
            <v>dark-green</v>
          </cell>
          <cell r="V5816">
            <v>1924.1099228777732</v>
          </cell>
          <cell r="W5816">
            <v>1707.2144441170967</v>
          </cell>
          <cell r="X5816">
            <v>0.17176529431222701</v>
          </cell>
          <cell r="Y5816">
            <v>4.86074513903045E-2</v>
          </cell>
        </row>
        <row r="5817">
          <cell r="A5817" t="str">
            <v>UMAG_03454</v>
          </cell>
          <cell r="B5817" t="str">
            <v>KIS68360</v>
          </cell>
          <cell r="C5817" t="str">
            <v>related to ATP-binding cassette</v>
          </cell>
          <cell r="D5817">
            <v>24.660290786426099</v>
          </cell>
          <cell r="E5817">
            <v>80.466626567970295</v>
          </cell>
          <cell r="F5817">
            <v>52.563458677198199</v>
          </cell>
          <cell r="G5817">
            <v>-1.6513094085534299</v>
          </cell>
          <cell r="H5817">
            <v>0.26306777966343797</v>
          </cell>
          <cell r="I5817">
            <v>7.06136915503193E-11</v>
          </cell>
          <cell r="J5817">
            <v>3.76373306448072E-10</v>
          </cell>
          <cell r="K5817">
            <v>3.3112211630267399</v>
          </cell>
          <cell r="L5817">
            <v>0.8128366612482294</v>
          </cell>
          <cell r="M5817">
            <v>13.82423202565105</v>
          </cell>
          <cell r="N5817">
            <v>3.0844075733624474</v>
          </cell>
          <cell r="O5817" t="str">
            <v>N</v>
          </cell>
          <cell r="P5817" t="str">
            <v>N</v>
          </cell>
          <cell r="Q5817">
            <v>0</v>
          </cell>
          <cell r="R5817">
            <v>13.5854941470666</v>
          </cell>
          <cell r="S5817">
            <v>-2.559647</v>
          </cell>
          <cell r="T5817">
            <v>7.3071179999999996E-11</v>
          </cell>
          <cell r="U5817" t="str">
            <v>beige</v>
          </cell>
          <cell r="V5817">
            <v>300.61018149026</v>
          </cell>
          <cell r="W5817">
            <v>688.5102390821603</v>
          </cell>
          <cell r="X5817">
            <v>-1.1933056085574001</v>
          </cell>
          <cell r="Y5817">
            <v>8.9192744451907999E-23</v>
          </cell>
        </row>
        <row r="5818">
          <cell r="A5818" t="str">
            <v>UMAG_05771</v>
          </cell>
          <cell r="B5818" t="str">
            <v>KIS66989</v>
          </cell>
          <cell r="C5818" t="str">
            <v>related to aimless RasGEF (aleA)</v>
          </cell>
          <cell r="D5818">
            <v>133.263805176435</v>
          </cell>
          <cell r="E5818">
            <v>427.357890154975</v>
          </cell>
          <cell r="F5818">
            <v>280.31084766570501</v>
          </cell>
          <cell r="G5818">
            <v>-1.65260628718646</v>
          </cell>
          <cell r="H5818">
            <v>0.18815177768437</v>
          </cell>
          <cell r="I5818">
            <v>3.1474501335437699E-19</v>
          </cell>
          <cell r="J5818">
            <v>3.5422522408872397E-18</v>
          </cell>
          <cell r="K5818">
            <v>16.159156451517283</v>
          </cell>
          <cell r="L5818">
            <v>2.8357707862158814</v>
          </cell>
          <cell r="M5818">
            <v>65.54795274853015</v>
          </cell>
          <cell r="N5818">
            <v>13.576045731398102</v>
          </cell>
          <cell r="O5818" t="str">
            <v>N</v>
          </cell>
          <cell r="P5818" t="str">
            <v>Y</v>
          </cell>
          <cell r="Q5818">
            <v>12</v>
          </cell>
          <cell r="R5818">
            <v>246.212373056149</v>
          </cell>
          <cell r="S5818">
            <v>1.2800499999999999</v>
          </cell>
          <cell r="T5818">
            <v>2.2633299999999999E-11</v>
          </cell>
          <cell r="U5818" t="str">
            <v>light-cyan</v>
          </cell>
          <cell r="V5818">
            <v>2225.8715551452265</v>
          </cell>
          <cell r="W5818">
            <v>1259.7760978170666</v>
          </cell>
          <cell r="X5818">
            <v>0.81997562617989805</v>
          </cell>
          <cell r="Y5818">
            <v>1.11558863862918E-25</v>
          </cell>
        </row>
        <row r="5819">
          <cell r="A5819" t="str">
            <v>UMAG_00652</v>
          </cell>
          <cell r="B5819" t="str">
            <v>KIS72238</v>
          </cell>
          <cell r="C5819" t="str">
            <v>related to RNA helicase</v>
          </cell>
          <cell r="D5819">
            <v>139.655077071932</v>
          </cell>
          <cell r="E5819">
            <v>450.78954824440899</v>
          </cell>
          <cell r="F5819">
            <v>295.22231265816998</v>
          </cell>
          <cell r="G5819">
            <v>-1.6527892212337101</v>
          </cell>
          <cell r="H5819">
            <v>0.215289067527934</v>
          </cell>
          <cell r="I5819">
            <v>3.1792723252445E-15</v>
          </cell>
          <cell r="J5819">
            <v>2.56086025200492E-14</v>
          </cell>
          <cell r="K5819">
            <v>39.126734233879134</v>
          </cell>
          <cell r="L5819">
            <v>3.406386582874561</v>
          </cell>
          <cell r="M5819">
            <v>158.94867978336515</v>
          </cell>
          <cell r="N5819">
            <v>44.599230642599345</v>
          </cell>
          <cell r="O5819" t="str">
            <v>Y</v>
          </cell>
          <cell r="P5819" t="str">
            <v>Y</v>
          </cell>
          <cell r="Q5819">
            <v>0</v>
          </cell>
          <cell r="R5819">
            <v>156.296577309638</v>
          </cell>
          <cell r="S5819">
            <v>-0.84013841483157803</v>
          </cell>
          <cell r="T5819">
            <v>2.70904388686974E-2</v>
          </cell>
          <cell r="U5819" t="str">
            <v>yellow</v>
          </cell>
          <cell r="V5819">
            <v>1613.6996962283902</v>
          </cell>
          <cell r="W5819">
            <v>8407.6315557982507</v>
          </cell>
          <cell r="X5819">
            <v>-2.3782337175077801</v>
          </cell>
          <cell r="Y5819">
            <v>3.4446020622288599E-144</v>
          </cell>
        </row>
        <row r="5820">
          <cell r="A5820" t="str">
            <v>UMAG_00798</v>
          </cell>
          <cell r="B5820" t="str">
            <v>KIS72396</v>
          </cell>
          <cell r="C5820" t="str">
            <v>related to RAD5 - DNA helicase</v>
          </cell>
          <cell r="D5820">
            <v>73.189329366131403</v>
          </cell>
          <cell r="E5820">
            <v>238.04314777456699</v>
          </cell>
          <cell r="F5820">
            <v>155.616238570349</v>
          </cell>
          <cell r="G5820">
            <v>-1.6550996914765701</v>
          </cell>
          <cell r="H5820">
            <v>0.240896661077032</v>
          </cell>
          <cell r="I5820">
            <v>1.24359459325156E-12</v>
          </cell>
          <cell r="J5820">
            <v>7.9148976082808501E-12</v>
          </cell>
          <cell r="K5820">
            <v>11.791480217433977</v>
          </cell>
          <cell r="L5820">
            <v>2.1763585651525599</v>
          </cell>
          <cell r="M5820">
            <v>48.782078806665886</v>
          </cell>
          <cell r="N5820">
            <v>15.470393559326547</v>
          </cell>
          <cell r="O5820" t="str">
            <v>N</v>
          </cell>
          <cell r="P5820" t="str">
            <v>Y</v>
          </cell>
          <cell r="Q5820">
            <v>2</v>
          </cell>
          <cell r="R5820">
            <v>79.991833191759994</v>
          </cell>
          <cell r="S5820">
            <v>0.88295451583175399</v>
          </cell>
          <cell r="T5820">
            <v>4.3940713641498898E-5</v>
          </cell>
          <cell r="U5820" t="str">
            <v>magenta</v>
          </cell>
          <cell r="V5820">
            <v>780.28642202226672</v>
          </cell>
          <cell r="W5820">
            <v>472.13475733860304</v>
          </cell>
          <cell r="X5820">
            <v>0.71904131906526503</v>
          </cell>
          <cell r="Y5820">
            <v>2.8493168554283601E-5</v>
          </cell>
        </row>
        <row r="5821">
          <cell r="A5821" t="str">
            <v>UMAG_04250</v>
          </cell>
          <cell r="B5821" t="str">
            <v>KIS67752</v>
          </cell>
          <cell r="C5821" t="str">
            <v>related to AKR1 - ankyrin repeat-containing protein</v>
          </cell>
          <cell r="D5821">
            <v>113.057997529274</v>
          </cell>
          <cell r="E5821">
            <v>365.31176370844901</v>
          </cell>
          <cell r="F5821">
            <v>239.184880618861</v>
          </cell>
          <cell r="G5821">
            <v>-1.65719610705394</v>
          </cell>
          <cell r="H5821">
            <v>0.20820601349831999</v>
          </cell>
          <cell r="I5821">
            <v>3.3740855997757599E-16</v>
          </cell>
          <cell r="J5821">
            <v>2.8907948242110599E-15</v>
          </cell>
          <cell r="K5821">
            <v>30.132042301503702</v>
          </cell>
          <cell r="L5821">
            <v>9.7315375757260956</v>
          </cell>
          <cell r="M5821">
            <v>122.69412244905142</v>
          </cell>
          <cell r="N5821">
            <v>12.604641961861356</v>
          </cell>
          <cell r="O5821" t="str">
            <v>N</v>
          </cell>
          <cell r="P5821" t="str">
            <v>Y</v>
          </cell>
          <cell r="Q5821">
            <v>12</v>
          </cell>
          <cell r="R5821">
            <v>101.78385052013</v>
          </cell>
          <cell r="S5821">
            <v>-0.54983590000000004</v>
          </cell>
          <cell r="T5821">
            <v>8.5423760000000008E-3</v>
          </cell>
          <cell r="U5821" t="str">
            <v>dark-green</v>
          </cell>
          <cell r="V5821">
            <v>2079.6816881849004</v>
          </cell>
          <cell r="W5821">
            <v>1392.6816554562131</v>
          </cell>
          <cell r="X5821">
            <v>0.57873985653695403</v>
          </cell>
          <cell r="Y5821">
            <v>1.2972113771858499E-9</v>
          </cell>
        </row>
        <row r="5822">
          <cell r="A5822" t="str">
            <v>UMAG_11744</v>
          </cell>
          <cell r="B5822" t="str">
            <v>KIS67951</v>
          </cell>
          <cell r="C5822" t="str">
            <v>related to SDH3 - cytochrome b560 subunit of respiratory complex II</v>
          </cell>
          <cell r="D5822">
            <v>165.277353776204</v>
          </cell>
          <cell r="E5822">
            <v>529.40588208986901</v>
          </cell>
          <cell r="F5822">
            <v>347.34161793303701</v>
          </cell>
          <cell r="G5822">
            <v>-1.65749704754682</v>
          </cell>
          <cell r="H5822">
            <v>0.163240535239184</v>
          </cell>
          <cell r="I5822">
            <v>6.3724426718414199E-25</v>
          </cell>
          <cell r="J5822">
            <v>1.14988770000267E-23</v>
          </cell>
          <cell r="K5822">
            <v>183.9478220603765</v>
          </cell>
          <cell r="L5822">
            <v>28.046755905166098</v>
          </cell>
          <cell r="M5822">
            <v>745.40959029831117</v>
          </cell>
          <cell r="N5822">
            <v>61.110708739356355</v>
          </cell>
          <cell r="O5822" t="str">
            <v>Y</v>
          </cell>
          <cell r="P5822" t="str">
            <v>Y</v>
          </cell>
          <cell r="Q5822">
            <v>0</v>
          </cell>
          <cell r="R5822">
            <v>404.73839568680199</v>
          </cell>
          <cell r="S5822">
            <v>-0.46585379999999998</v>
          </cell>
          <cell r="T5822">
            <v>1.449177E-5</v>
          </cell>
          <cell r="U5822" t="str">
            <v>pink</v>
          </cell>
          <cell r="V5822">
            <v>1531.0555964815833</v>
          </cell>
          <cell r="W5822">
            <v>6453.6603045161501</v>
          </cell>
          <cell r="X5822">
            <v>-2.0616880804162299</v>
          </cell>
          <cell r="Y5822">
            <v>2.2382166199699398E-25</v>
          </cell>
        </row>
        <row r="5823">
          <cell r="A5823" t="str">
            <v>UMAG_11784</v>
          </cell>
          <cell r="B5823" t="str">
            <v>KIS70164</v>
          </cell>
          <cell r="C5823" t="str">
            <v>related to SPT14 - N-acetylglucosaminyltransferase</v>
          </cell>
          <cell r="D5823">
            <v>11.548687286876801</v>
          </cell>
          <cell r="E5823">
            <v>38.758136327437001</v>
          </cell>
          <cell r="F5823">
            <v>25.1534118071569</v>
          </cell>
          <cell r="G5823">
            <v>-1.66125190731112</v>
          </cell>
          <cell r="H5823">
            <v>0.32523996676012301</v>
          </cell>
          <cell r="I5823">
            <v>6.9192384793268899E-8</v>
          </cell>
          <cell r="J5823">
            <v>2.6308581857829102E-7</v>
          </cell>
          <cell r="K5823">
            <v>5.6027490836128013</v>
          </cell>
          <cell r="L5823">
            <v>1.1352902755722478</v>
          </cell>
          <cell r="M5823">
            <v>23.973884900389564</v>
          </cell>
          <cell r="N5823">
            <v>2.9751651697938657</v>
          </cell>
          <cell r="O5823" t="str">
            <v>N</v>
          </cell>
          <cell r="P5823" t="str">
            <v>Y</v>
          </cell>
          <cell r="Q5823">
            <v>6</v>
          </cell>
          <cell r="R5823">
            <v>19.920879334380501</v>
          </cell>
          <cell r="S5823">
            <v>0.55494710000000003</v>
          </cell>
          <cell r="T5823">
            <v>0.38665179999999999</v>
          </cell>
          <cell r="U5823" t="str">
            <v>cyan</v>
          </cell>
          <cell r="V5823">
            <v>216.30132315494799</v>
          </cell>
          <cell r="W5823">
            <v>372.00115023316795</v>
          </cell>
          <cell r="X5823">
            <v>-0.776871839644239</v>
          </cell>
          <cell r="Y5823">
            <v>2.7441910074302902E-6</v>
          </cell>
        </row>
        <row r="5824">
          <cell r="A5824" t="str">
            <v>UMAG_10214</v>
          </cell>
          <cell r="B5824" t="str">
            <v>KIS66395</v>
          </cell>
          <cell r="C5824" t="str">
            <v>hypothetical protein</v>
          </cell>
          <cell r="D5824">
            <v>176.333829450292</v>
          </cell>
          <cell r="E5824">
            <v>565.09260218455199</v>
          </cell>
          <cell r="F5824">
            <v>370.713215817422</v>
          </cell>
          <cell r="G5824">
            <v>-1.6615918106276999</v>
          </cell>
          <cell r="H5824">
            <v>0.15011524007815799</v>
          </cell>
          <cell r="I5824">
            <v>3.5399511325396397E-29</v>
          </cell>
          <cell r="J5824">
            <v>8.3765876616139592E-28</v>
          </cell>
          <cell r="K5824">
            <v>64.130894958001662</v>
          </cell>
          <cell r="L5824">
            <v>6.9617769371752631</v>
          </cell>
          <cell r="M5824">
            <v>260.06415497130604</v>
          </cell>
          <cell r="N5824">
            <v>27.838541103514888</v>
          </cell>
          <cell r="O5824" t="str">
            <v>Y</v>
          </cell>
          <cell r="P5824" t="str">
            <v>Y</v>
          </cell>
          <cell r="Q5824">
            <v>0.5</v>
          </cell>
          <cell r="R5824">
            <v>245.76984577567899</v>
          </cell>
          <cell r="S5824">
            <v>-0.46409800000000001</v>
          </cell>
          <cell r="T5824">
            <v>3.818796E-2</v>
          </cell>
          <cell r="U5824" t="str">
            <v>dark-green</v>
          </cell>
          <cell r="V5824">
            <v>7511.1809405957165</v>
          </cell>
          <cell r="W5824">
            <v>2804.4428537158401</v>
          </cell>
          <cell r="X5824">
            <v>1.41850346194268</v>
          </cell>
          <cell r="Y5824">
            <v>6.4958852007342504E-43</v>
          </cell>
        </row>
        <row r="5825">
          <cell r="A5825" t="str">
            <v>UMAG_06490</v>
          </cell>
          <cell r="B5825" t="str">
            <v>KIS65651</v>
          </cell>
          <cell r="C5825" t="str">
            <v>probable PHO84 - Inorganic phosphate permease</v>
          </cell>
          <cell r="D5825">
            <v>29.266527448978501</v>
          </cell>
          <cell r="E5825">
            <v>123.988719508328</v>
          </cell>
          <cell r="F5825">
            <v>76.627623478653106</v>
          </cell>
          <cell r="G5825">
            <v>-1.6630380829169</v>
          </cell>
          <cell r="H5825">
            <v>0.75679778121836605</v>
          </cell>
          <cell r="I5825">
            <v>3.53233030937797E-3</v>
          </cell>
          <cell r="J5825">
            <v>6.7431601059638503E-3</v>
          </cell>
          <cell r="K5825">
            <v>12.292846918147303</v>
          </cell>
          <cell r="L5825">
            <v>5.0868092967023966</v>
          </cell>
          <cell r="M5825">
            <v>64.669269674590055</v>
          </cell>
          <cell r="N5825">
            <v>60.41750559502136</v>
          </cell>
          <cell r="O5825" t="str">
            <v>N</v>
          </cell>
          <cell r="P5825" t="str">
            <v>Y</v>
          </cell>
          <cell r="Q5825">
            <v>0</v>
          </cell>
          <cell r="R5825">
            <v>430.74848238392099</v>
          </cell>
          <cell r="S5825">
            <v>-1.216105</v>
          </cell>
          <cell r="T5825">
            <v>1.1184929999999999E-3</v>
          </cell>
          <cell r="U5825" t="str">
            <v>yellow</v>
          </cell>
          <cell r="V5825">
            <v>0</v>
          </cell>
          <cell r="W5825">
            <v>0</v>
          </cell>
          <cell r="X5825" t="str">
            <v>NA</v>
          </cell>
          <cell r="Y5825" t="str">
            <v>NA</v>
          </cell>
        </row>
        <row r="5826">
          <cell r="A5826" t="str">
            <v>UMAG_02371</v>
          </cell>
          <cell r="B5826" t="str">
            <v>KIS69853</v>
          </cell>
          <cell r="C5826" t="str">
            <v>related to serine/threonine protein kinase</v>
          </cell>
          <cell r="D5826">
            <v>35.172547582395602</v>
          </cell>
          <cell r="E5826">
            <v>115.436302098895</v>
          </cell>
          <cell r="F5826">
            <v>75.304424840645495</v>
          </cell>
          <cell r="G5826">
            <v>-1.6633206377480501</v>
          </cell>
          <cell r="H5826">
            <v>0.25017422266720801</v>
          </cell>
          <cell r="I5826">
            <v>5.8237612891179501E-12</v>
          </cell>
          <cell r="J5826">
            <v>3.4420400665784001E-11</v>
          </cell>
          <cell r="K5826">
            <v>10.833116334096694</v>
          </cell>
          <cell r="L5826">
            <v>3.5732722175771312</v>
          </cell>
          <cell r="M5826">
            <v>45.085380885885009</v>
          </cell>
          <cell r="N5826">
            <v>5.472734637365817</v>
          </cell>
          <cell r="O5826" t="str">
            <v>N</v>
          </cell>
          <cell r="P5826" t="str">
            <v>Y</v>
          </cell>
          <cell r="Q5826">
            <v>1</v>
          </cell>
          <cell r="R5826">
            <v>103.58786191446001</v>
          </cell>
          <cell r="S5826">
            <v>0.69979809999999998</v>
          </cell>
          <cell r="T5826">
            <v>8.9991399999999992E-3</v>
          </cell>
          <cell r="U5826" t="str">
            <v>light-cyan</v>
          </cell>
          <cell r="V5826">
            <v>1318.96761666727</v>
          </cell>
          <cell r="W5826">
            <v>1156.2321818457092</v>
          </cell>
          <cell r="X5826">
            <v>0.189818576429961</v>
          </cell>
          <cell r="Y5826">
            <v>0.39190169385726598</v>
          </cell>
        </row>
        <row r="5827">
          <cell r="A5827" t="str">
            <v>UMAG_11272</v>
          </cell>
          <cell r="B5827" t="str">
            <v>KIS71147</v>
          </cell>
          <cell r="C5827" t="str">
            <v>related to SHR3 - endoplasmic reticulum packaging chaperone</v>
          </cell>
          <cell r="D5827">
            <v>22.054535640043699</v>
          </cell>
          <cell r="E5827">
            <v>73.099878672918095</v>
          </cell>
          <cell r="F5827">
            <v>47.577207156480902</v>
          </cell>
          <cell r="G5827">
            <v>-1.6634170752450901</v>
          </cell>
          <cell r="H5827">
            <v>0.28194083987879298</v>
          </cell>
          <cell r="I5827">
            <v>7.2876271245699499E-10</v>
          </cell>
          <cell r="J5827">
            <v>3.5062292715414201E-9</v>
          </cell>
          <cell r="K5827">
            <v>23.011059015556608</v>
          </cell>
          <cell r="L5827">
            <v>9.3104895953734772</v>
          </cell>
          <cell r="M5827">
            <v>96.926339995307075</v>
          </cell>
          <cell r="N5827">
            <v>11.126116046316584</v>
          </cell>
          <cell r="O5827" t="str">
            <v>Y</v>
          </cell>
          <cell r="P5827" t="str">
            <v>Y</v>
          </cell>
          <cell r="Q5827">
            <v>0</v>
          </cell>
          <cell r="R5827">
            <v>49.134634657932097</v>
          </cell>
          <cell r="S5827">
            <v>-1.104789</v>
          </cell>
          <cell r="T5827">
            <v>1.7462749999999999E-4</v>
          </cell>
          <cell r="U5827" t="str">
            <v>burlywood</v>
          </cell>
          <cell r="V5827">
            <v>1292.7781602483167</v>
          </cell>
          <cell r="W5827">
            <v>1202.8990707707133</v>
          </cell>
          <cell r="X5827">
            <v>0.104684135768187</v>
          </cell>
          <cell r="Y5827">
            <v>0.251391924253827</v>
          </cell>
        </row>
        <row r="5828">
          <cell r="A5828" t="str">
            <v>UMAG_02291</v>
          </cell>
          <cell r="B5828" t="str">
            <v>KIS69769</v>
          </cell>
          <cell r="C5828" t="str">
            <v>related to gamma-glutamyltransferase</v>
          </cell>
          <cell r="D5828">
            <v>42.098647794842698</v>
          </cell>
          <cell r="E5828">
            <v>136.67202315668001</v>
          </cell>
          <cell r="F5828">
            <v>89.385335475761593</v>
          </cell>
          <cell r="G5828">
            <v>-1.6635657149752101</v>
          </cell>
          <cell r="H5828">
            <v>0.20847991087871801</v>
          </cell>
          <cell r="I5828">
            <v>3.0148018560927498E-16</v>
          </cell>
          <cell r="J5828">
            <v>2.6212139960106601E-15</v>
          </cell>
          <cell r="K5828">
            <v>13.835691332369317</v>
          </cell>
          <cell r="L5828">
            <v>2.9143447499760038</v>
          </cell>
          <cell r="M5828">
            <v>56.92101895220059</v>
          </cell>
          <cell r="N5828">
            <v>6.3960133377764663</v>
          </cell>
          <cell r="O5828" t="str">
            <v>N</v>
          </cell>
          <cell r="P5828" t="str">
            <v>Y</v>
          </cell>
          <cell r="Q5828">
            <v>2</v>
          </cell>
          <cell r="R5828">
            <v>93.132284886813807</v>
          </cell>
          <cell r="S5828">
            <v>0.68841410000000003</v>
          </cell>
          <cell r="T5828">
            <v>6.182599E-4</v>
          </cell>
          <cell r="U5828" t="str">
            <v>magenta</v>
          </cell>
          <cell r="V5828">
            <v>1006.9642817469177</v>
          </cell>
          <cell r="W5828">
            <v>740.34345605670467</v>
          </cell>
          <cell r="X5828">
            <v>0.44152269461601701</v>
          </cell>
          <cell r="Y5828">
            <v>6.9327526557334202E-6</v>
          </cell>
        </row>
        <row r="5829">
          <cell r="A5829" t="str">
            <v>UMAG_04096</v>
          </cell>
          <cell r="B5829" t="str">
            <v>KIS67594</v>
          </cell>
          <cell r="C5829" t="str">
            <v>hypothetical protein</v>
          </cell>
          <cell r="D5829">
            <v>2.0610742133406399</v>
          </cell>
          <cell r="E5829">
            <v>8.8117921143647298</v>
          </cell>
          <cell r="F5829">
            <v>5.4364331638526799</v>
          </cell>
          <cell r="G5829">
            <v>-1.6644574571258499</v>
          </cell>
          <cell r="H5829">
            <v>0.75707063045751399</v>
          </cell>
          <cell r="I5829">
            <v>4.5826541816198496E-3</v>
          </cell>
          <cell r="J5829">
            <v>8.58583121034346E-3</v>
          </cell>
          <cell r="K5829">
            <v>2.6761611655276489</v>
          </cell>
          <cell r="L5829">
            <v>3.2443212794811411</v>
          </cell>
          <cell r="M5829">
            <v>13.239106045791589</v>
          </cell>
          <cell r="N5829">
            <v>3.0515235146209307</v>
          </cell>
          <cell r="O5829" t="str">
            <v>N</v>
          </cell>
          <cell r="P5829" t="str">
            <v>N</v>
          </cell>
          <cell r="Q5829">
            <v>12</v>
          </cell>
          <cell r="R5829">
            <v>0.73894322811225899</v>
          </cell>
          <cell r="S5829">
            <v>1.55145</v>
          </cell>
          <cell r="T5829">
            <v>0.1906033</v>
          </cell>
          <cell r="U5829" t="e">
            <v>#N/A</v>
          </cell>
          <cell r="V5829">
            <v>33.123211784983567</v>
          </cell>
          <cell r="W5829">
            <v>3.6446908234526538</v>
          </cell>
          <cell r="X5829">
            <v>3.0052216084145602</v>
          </cell>
          <cell r="Y5829">
            <v>7.8420367434354304E-8</v>
          </cell>
        </row>
        <row r="5830">
          <cell r="A5830" t="str">
            <v>UMAG_03664</v>
          </cell>
          <cell r="B5830" t="str">
            <v>KIS68083</v>
          </cell>
          <cell r="C5830" t="str">
            <v>hypothetical protein</v>
          </cell>
          <cell r="D5830">
            <v>15.134206736943201</v>
          </cell>
          <cell r="E5830">
            <v>53.513316448401703</v>
          </cell>
          <cell r="F5830">
            <v>34.323761592672398</v>
          </cell>
          <cell r="G5830">
            <v>-1.6668677873639199</v>
          </cell>
          <cell r="H5830">
            <v>0.442047554105166</v>
          </cell>
          <cell r="I5830">
            <v>2.8135205000573999E-5</v>
          </cell>
          <cell r="J5830">
            <v>7.5730593459878497E-5</v>
          </cell>
          <cell r="K5830">
            <v>5.1376840209347208</v>
          </cell>
          <cell r="L5830">
            <v>1.2661364689244845</v>
          </cell>
          <cell r="M5830">
            <v>23.633914113935738</v>
          </cell>
          <cell r="N5830">
            <v>14.732066564640101</v>
          </cell>
          <cell r="O5830" t="str">
            <v>N</v>
          </cell>
          <cell r="P5830" t="str">
            <v>Y</v>
          </cell>
          <cell r="Q5830">
            <v>1</v>
          </cell>
          <cell r="R5830">
            <v>52.2466611414319</v>
          </cell>
          <cell r="S5830">
            <v>-3.1506539999999998</v>
          </cell>
          <cell r="T5830">
            <v>7.1447330000000001E-12</v>
          </cell>
          <cell r="U5830" t="str">
            <v>dark-green</v>
          </cell>
          <cell r="V5830">
            <v>130.15373905367531</v>
          </cell>
          <cell r="W5830">
            <v>19.504152646505233</v>
          </cell>
          <cell r="X5830">
            <v>2.7154800928540501</v>
          </cell>
          <cell r="Y5830">
            <v>7.2182498574347604E-22</v>
          </cell>
        </row>
        <row r="5831">
          <cell r="A5831" t="str">
            <v>UMAG_10559</v>
          </cell>
          <cell r="B5831" t="str">
            <v>KIS66320</v>
          </cell>
          <cell r="C5831" t="str">
            <v>hypothetical protein</v>
          </cell>
          <cell r="D5831">
            <v>95.522347756368802</v>
          </cell>
          <cell r="E5831">
            <v>308.68193358470802</v>
          </cell>
          <cell r="F5831">
            <v>202.10214067053801</v>
          </cell>
          <cell r="G5831">
            <v>-1.6669297708270601</v>
          </cell>
          <cell r="H5831">
            <v>0.17957076822437301</v>
          </cell>
          <cell r="I5831">
            <v>3.2959931124139299E-21</v>
          </cell>
          <cell r="J5831">
            <v>4.3542158499374197E-20</v>
          </cell>
          <cell r="K5831">
            <v>26.005067400034545</v>
          </cell>
          <cell r="L5831">
            <v>2.7725250548957812</v>
          </cell>
          <cell r="M5831">
            <v>106.8283692056248</v>
          </cell>
          <cell r="N5831">
            <v>23.461210598404989</v>
          </cell>
          <cell r="O5831" t="str">
            <v>N</v>
          </cell>
          <cell r="P5831" t="str">
            <v>Y</v>
          </cell>
          <cell r="Q5831">
            <v>2</v>
          </cell>
          <cell r="R5831">
            <v>342.942620045453</v>
          </cell>
          <cell r="S5831">
            <v>1.9244829999999999</v>
          </cell>
          <cell r="T5831">
            <v>1.7461100000000001E-20</v>
          </cell>
          <cell r="U5831" t="str">
            <v>magenta</v>
          </cell>
          <cell r="V5831">
            <v>3757.19246299318</v>
          </cell>
          <cell r="W5831">
            <v>1532.2862799726033</v>
          </cell>
          <cell r="X5831">
            <v>1.28941289909894</v>
          </cell>
          <cell r="Y5831">
            <v>8.9562922344579093E-25</v>
          </cell>
        </row>
        <row r="5832">
          <cell r="A5832" t="str">
            <v>UMAG_02392</v>
          </cell>
          <cell r="B5832" t="str">
            <v>KIS69876</v>
          </cell>
          <cell r="C5832" t="str">
            <v>hypothetical protein</v>
          </cell>
          <cell r="D5832">
            <v>14.895030997751</v>
          </cell>
          <cell r="E5832">
            <v>50.953023169325398</v>
          </cell>
          <cell r="F5832">
            <v>32.924027083538199</v>
          </cell>
          <cell r="G5832">
            <v>-1.6677629985892</v>
          </cell>
          <cell r="H5832">
            <v>0.36777037333039198</v>
          </cell>
          <cell r="I5832">
            <v>1.08305613912766E-6</v>
          </cell>
          <cell r="J5832">
            <v>3.5870728264737602E-6</v>
          </cell>
          <cell r="K5832">
            <v>8.3061019036515766</v>
          </cell>
          <cell r="L5832">
            <v>5.2271320112654704</v>
          </cell>
          <cell r="M5832">
            <v>36.986485115749318</v>
          </cell>
          <cell r="N5832">
            <v>9.397738044220576</v>
          </cell>
          <cell r="O5832" t="str">
            <v>N</v>
          </cell>
          <cell r="P5832" t="str">
            <v>Y</v>
          </cell>
          <cell r="Q5832">
            <v>12</v>
          </cell>
          <cell r="R5832">
            <v>44.822407974708199</v>
          </cell>
          <cell r="S5832">
            <v>-0.52113670000000001</v>
          </cell>
          <cell r="T5832">
            <v>5.396418E-2</v>
          </cell>
          <cell r="U5832" t="str">
            <v>beige</v>
          </cell>
          <cell r="V5832">
            <v>396.83149764927401</v>
          </cell>
          <cell r="W5832">
            <v>396.26702841591901</v>
          </cell>
          <cell r="X5832">
            <v>-1.2138851744589599E-3</v>
          </cell>
          <cell r="Y5832">
            <v>0.993759648609157</v>
          </cell>
        </row>
        <row r="5833">
          <cell r="A5833" t="str">
            <v>UMAG_01700</v>
          </cell>
          <cell r="B5833" t="str">
            <v>KIS70530</v>
          </cell>
          <cell r="C5833" t="str">
            <v>related to ABC transporter protein</v>
          </cell>
          <cell r="D5833">
            <v>145.88002910503201</v>
          </cell>
          <cell r="E5833">
            <v>474.33242181536701</v>
          </cell>
          <cell r="F5833">
            <v>310.10622546019903</v>
          </cell>
          <cell r="G5833">
            <v>-1.6720705942799601</v>
          </cell>
          <cell r="H5833">
            <v>0.188637080185939</v>
          </cell>
          <cell r="I5833">
            <v>1.4590380782376599E-19</v>
          </cell>
          <cell r="J5833">
            <v>1.69216983580167E-18</v>
          </cell>
          <cell r="K5833">
            <v>29.686998394604274</v>
          </cell>
          <cell r="L5833">
            <v>5.4693466653783771</v>
          </cell>
          <cell r="M5833">
            <v>122.84807470012413</v>
          </cell>
          <cell r="N5833">
            <v>26.492914618025658</v>
          </cell>
          <cell r="O5833" t="str">
            <v>N</v>
          </cell>
          <cell r="P5833" t="str">
            <v>Y</v>
          </cell>
          <cell r="Q5833">
            <v>8</v>
          </cell>
          <cell r="R5833">
            <v>379.58298060316599</v>
          </cell>
          <cell r="S5833">
            <v>0.70802810000000005</v>
          </cell>
          <cell r="T5833">
            <v>2.3437089999999999E-5</v>
          </cell>
          <cell r="U5833" t="str">
            <v>cyan</v>
          </cell>
          <cell r="V5833">
            <v>2470.8830374631102</v>
          </cell>
          <cell r="W5833">
            <v>1539.7066840519401</v>
          </cell>
          <cell r="X5833">
            <v>0.68029585086677302</v>
          </cell>
          <cell r="Y5833">
            <v>2.30786934345256E-10</v>
          </cell>
        </row>
        <row r="5834">
          <cell r="A5834" t="str">
            <v>UMAG_00270</v>
          </cell>
          <cell r="B5834" t="str">
            <v>KIS71841</v>
          </cell>
          <cell r="C5834" t="str">
            <v>hypothetical protein</v>
          </cell>
          <cell r="D5834">
            <v>112.46870273122001</v>
          </cell>
          <cell r="E5834">
            <v>363.98652249937601</v>
          </cell>
          <cell r="F5834">
            <v>238.227612615298</v>
          </cell>
          <cell r="G5834">
            <v>-1.6734936817155599</v>
          </cell>
          <cell r="H5834">
            <v>0.15974493351048499</v>
          </cell>
          <cell r="I5834">
            <v>2.2177042565872099E-26</v>
          </cell>
          <cell r="J5834">
            <v>4.4081136915548802E-25</v>
          </cell>
          <cell r="K5834">
            <v>28.076340092602699</v>
          </cell>
          <cell r="L5834">
            <v>3.1880059460094659</v>
          </cell>
          <cell r="M5834">
            <v>114.59188366006487</v>
          </cell>
          <cell r="N5834">
            <v>9.7367121866387567</v>
          </cell>
          <cell r="O5834" t="str">
            <v>Y</v>
          </cell>
          <cell r="P5834" t="str">
            <v>Y</v>
          </cell>
          <cell r="Q5834">
            <v>1</v>
          </cell>
          <cell r="R5834">
            <v>154.57410759310599</v>
          </cell>
          <cell r="S5834">
            <v>0.15022222161975901</v>
          </cell>
          <cell r="T5834">
            <v>0.46422396149914702</v>
          </cell>
          <cell r="U5834" t="str">
            <v>dark-green</v>
          </cell>
          <cell r="V5834">
            <v>1959.4166526547997</v>
          </cell>
          <cell r="W5834">
            <v>2353.9319542862763</v>
          </cell>
          <cell r="X5834">
            <v>-0.263770869756146</v>
          </cell>
          <cell r="Y5834">
            <v>3.4952541152954899E-3</v>
          </cell>
        </row>
        <row r="5835">
          <cell r="A5835" t="str">
            <v>UMAG_06093</v>
          </cell>
          <cell r="B5835" t="str">
            <v>KIS66002</v>
          </cell>
          <cell r="C5835" t="str">
            <v>related to UDP-galactose transporter</v>
          </cell>
          <cell r="D5835">
            <v>24.642485017493701</v>
          </cell>
          <cell r="E5835">
            <v>81.287661677634006</v>
          </cell>
          <cell r="F5835">
            <v>52.965073347563902</v>
          </cell>
          <cell r="G5835">
            <v>-1.6739943721314401</v>
          </cell>
          <cell r="H5835">
            <v>0.244367736868536</v>
          </cell>
          <cell r="I5835">
            <v>1.5346628961598999E-12</v>
          </cell>
          <cell r="J5835">
            <v>9.6345211945509807E-12</v>
          </cell>
          <cell r="K5835">
            <v>11.697267393276428</v>
          </cell>
          <cell r="L5835">
            <v>2.9246178114797718</v>
          </cell>
          <cell r="M5835">
            <v>48.874653569428396</v>
          </cell>
          <cell r="N5835">
            <v>4.6445177465750573</v>
          </cell>
          <cell r="O5835" t="str">
            <v>N</v>
          </cell>
          <cell r="P5835" t="str">
            <v>Y</v>
          </cell>
          <cell r="Q5835">
            <v>4</v>
          </cell>
          <cell r="R5835">
            <v>611.903219774332</v>
          </cell>
          <cell r="S5835">
            <v>4.0479019999999997</v>
          </cell>
          <cell r="T5835">
            <v>1.7851420000000001E-165</v>
          </cell>
          <cell r="U5835" t="str">
            <v>cyan</v>
          </cell>
          <cell r="V5835">
            <v>903.524986929482</v>
          </cell>
          <cell r="W5835">
            <v>491.57204822885137</v>
          </cell>
          <cell r="X5835">
            <v>0.87612351872068295</v>
          </cell>
          <cell r="Y5835">
            <v>1.6702478573786301E-15</v>
          </cell>
        </row>
        <row r="5836">
          <cell r="A5836" t="str">
            <v>UMAG_02203</v>
          </cell>
          <cell r="B5836" t="str">
            <v>KIS69672</v>
          </cell>
          <cell r="C5836" t="str">
            <v>related to Na /H -exchanging protein</v>
          </cell>
          <cell r="D5836">
            <v>9.4963140843010905</v>
          </cell>
          <cell r="E5836">
            <v>34.2051844952435</v>
          </cell>
          <cell r="F5836">
            <v>21.850749289772299</v>
          </cell>
          <cell r="G5836">
            <v>-1.67441937899903</v>
          </cell>
          <cell r="H5836">
            <v>0.47507254287355999</v>
          </cell>
          <cell r="I5836">
            <v>7.3809879094968801E-5</v>
          </cell>
          <cell r="J5836">
            <v>1.86473139989636E-4</v>
          </cell>
          <cell r="K5836">
            <v>3.310229517880197</v>
          </cell>
          <cell r="L5836">
            <v>2.0193405739455281</v>
          </cell>
          <cell r="M5836">
            <v>15.176006918687415</v>
          </cell>
          <cell r="N5836">
            <v>8.5862575991738463</v>
          </cell>
          <cell r="O5836" t="str">
            <v>N</v>
          </cell>
          <cell r="P5836" t="str">
            <v>N</v>
          </cell>
          <cell r="Q5836">
            <v>4</v>
          </cell>
          <cell r="R5836">
            <v>61.372180935090498</v>
          </cell>
          <cell r="S5836">
            <v>1.924437</v>
          </cell>
          <cell r="T5836">
            <v>2.2107450000000001E-5</v>
          </cell>
          <cell r="U5836" t="str">
            <v>light-cyan</v>
          </cell>
          <cell r="V5836">
            <v>301.39598172368233</v>
          </cell>
          <cell r="W5836">
            <v>171.60953727511298</v>
          </cell>
          <cell r="X5836">
            <v>0.80272606208533503</v>
          </cell>
          <cell r="Y5836">
            <v>3.3041653568944601E-5</v>
          </cell>
        </row>
        <row r="5837">
          <cell r="A5837" t="str">
            <v>UMAG_05209</v>
          </cell>
          <cell r="B5837" t="str">
            <v>KIS70137</v>
          </cell>
          <cell r="C5837" t="str">
            <v>related to ALG11 - required for asparagine-linked glycosylation</v>
          </cell>
          <cell r="D5837">
            <v>67.532098206569898</v>
          </cell>
          <cell r="E5837">
            <v>220.290164685799</v>
          </cell>
          <cell r="F5837">
            <v>143.91113144618399</v>
          </cell>
          <cell r="G5837">
            <v>-1.6760635231099601</v>
          </cell>
          <cell r="H5837">
            <v>0.195201479604313</v>
          </cell>
          <cell r="I5837">
            <v>1.7905336413873302E-18</v>
          </cell>
          <cell r="J5837">
            <v>1.8626163161613799E-17</v>
          </cell>
          <cell r="K5837">
            <v>18.911293916905983</v>
          </cell>
          <cell r="L5837">
            <v>2.6074926840356465</v>
          </cell>
          <cell r="M5837">
            <v>78.664861188428333</v>
          </cell>
          <cell r="N5837">
            <v>18.632627546797487</v>
          </cell>
          <cell r="O5837" t="str">
            <v>N</v>
          </cell>
          <cell r="P5837" t="str">
            <v>Y</v>
          </cell>
          <cell r="Q5837">
            <v>2</v>
          </cell>
          <cell r="R5837">
            <v>176.28797724940799</v>
          </cell>
          <cell r="S5837">
            <v>0.24842049999999999</v>
          </cell>
          <cell r="T5837">
            <v>0.21016870000000001</v>
          </cell>
          <cell r="U5837" t="str">
            <v>light-green</v>
          </cell>
          <cell r="V5837">
            <v>820.14025120410372</v>
          </cell>
          <cell r="W5837">
            <v>1032.5517524422723</v>
          </cell>
          <cell r="X5837">
            <v>-0.33139650775199597</v>
          </cell>
          <cell r="Y5837">
            <v>6.4470300759727303E-2</v>
          </cell>
        </row>
        <row r="5838">
          <cell r="A5838" t="str">
            <v>UMAG_03289</v>
          </cell>
          <cell r="B5838" t="str">
            <v>KIS68722</v>
          </cell>
          <cell r="C5838" t="str">
            <v>hypothetical protein</v>
          </cell>
          <cell r="D5838">
            <v>41.320411195186701</v>
          </cell>
          <cell r="E5838">
            <v>136.267236341396</v>
          </cell>
          <cell r="F5838">
            <v>88.793823768291503</v>
          </cell>
          <cell r="G5838">
            <v>-1.67791073022167</v>
          </cell>
          <cell r="H5838">
            <v>0.23053207259300901</v>
          </cell>
          <cell r="I5838">
            <v>6.6389880368293602E-14</v>
          </cell>
          <cell r="J5838">
            <v>4.8026721968552799E-13</v>
          </cell>
          <cell r="K5838">
            <v>17.831682347254173</v>
          </cell>
          <cell r="L5838">
            <v>2.3218849465489346</v>
          </cell>
          <cell r="M5838">
            <v>74.480990534351733</v>
          </cell>
          <cell r="N5838">
            <v>15.527315017562135</v>
          </cell>
          <cell r="O5838" t="str">
            <v>N</v>
          </cell>
          <cell r="P5838" t="str">
            <v>Y</v>
          </cell>
          <cell r="Q5838">
            <v>12</v>
          </cell>
          <cell r="R5838">
            <v>177.153465058107</v>
          </cell>
          <cell r="S5838">
            <v>1.22865</v>
          </cell>
          <cell r="T5838">
            <v>6.1715590000000002E-5</v>
          </cell>
          <cell r="U5838" t="str">
            <v>light-cyan</v>
          </cell>
          <cell r="V5838">
            <v>571.5891989276447</v>
          </cell>
          <cell r="W5838">
            <v>1147.0210505708362</v>
          </cell>
          <cell r="X5838">
            <v>-0.99960470232885401</v>
          </cell>
          <cell r="Y5838">
            <v>1.11777011994633E-10</v>
          </cell>
        </row>
        <row r="5839">
          <cell r="A5839" t="str">
            <v>UMAG_05642</v>
          </cell>
          <cell r="B5839" t="str">
            <v>KIS66854</v>
          </cell>
          <cell r="C5839" t="str">
            <v>probable SNQ2 - ABC transporter involved in multidrug resistance</v>
          </cell>
          <cell r="D5839">
            <v>155.80083792073901</v>
          </cell>
          <cell r="E5839">
            <v>562.02997921638303</v>
          </cell>
          <cell r="F5839">
            <v>358.91540856856102</v>
          </cell>
          <cell r="G5839">
            <v>-1.67887034165958</v>
          </cell>
          <cell r="H5839">
            <v>0.47094753058267202</v>
          </cell>
          <cell r="I5839">
            <v>5.96846668144234E-5</v>
          </cell>
          <cell r="J5839">
            <v>1.52095837325907E-4</v>
          </cell>
          <cell r="K5839">
            <v>23.758893600317439</v>
          </cell>
          <cell r="L5839">
            <v>0.89091196689908703</v>
          </cell>
          <cell r="M5839">
            <v>106.69079328022586</v>
          </cell>
          <cell r="N5839">
            <v>55.136266407413814</v>
          </cell>
          <cell r="O5839" t="str">
            <v>N</v>
          </cell>
          <cell r="P5839" t="str">
            <v>Y</v>
          </cell>
          <cell r="Q5839">
            <v>0.5</v>
          </cell>
          <cell r="R5839">
            <v>454.30625444220402</v>
          </cell>
          <cell r="S5839">
            <v>0.14122670000000001</v>
          </cell>
          <cell r="T5839">
            <v>0.75518240000000003</v>
          </cell>
          <cell r="U5839" t="str">
            <v>red</v>
          </cell>
          <cell r="V5839">
            <v>2906.4079481260601</v>
          </cell>
          <cell r="W5839">
            <v>11669.821242358938</v>
          </cell>
          <cell r="X5839">
            <v>-1.98227456048502</v>
          </cell>
          <cell r="Y5839">
            <v>1.7927509276716899E-14</v>
          </cell>
        </row>
        <row r="5840">
          <cell r="A5840" t="str">
            <v>UMAG_10219</v>
          </cell>
          <cell r="B5840" t="str">
            <v>KIS66422</v>
          </cell>
          <cell r="C5840" t="str">
            <v>related to 3-dehydroshikimate dehydratase</v>
          </cell>
          <cell r="D5840">
            <v>101.70263706753801</v>
          </cell>
          <cell r="E5840">
            <v>346.19668661864102</v>
          </cell>
          <cell r="F5840">
            <v>223.94966184309001</v>
          </cell>
          <cell r="G5840">
            <v>-1.6796686482397101</v>
          </cell>
          <cell r="H5840">
            <v>0.33115715765320503</v>
          </cell>
          <cell r="I5840">
            <v>7.0219287507390004E-8</v>
          </cell>
          <cell r="J5840">
            <v>2.6683329252808199E-7</v>
          </cell>
          <cell r="K5840">
            <v>56.296087917329473</v>
          </cell>
          <cell r="L5840">
            <v>20.851424337311379</v>
          </cell>
          <cell r="M5840">
            <v>240.38207340953878</v>
          </cell>
          <cell r="N5840">
            <v>108.49580371931303</v>
          </cell>
          <cell r="O5840" t="str">
            <v>N</v>
          </cell>
          <cell r="P5840" t="str">
            <v>Y</v>
          </cell>
          <cell r="Q5840">
            <v>0.5</v>
          </cell>
          <cell r="R5840">
            <v>68.285982939549797</v>
          </cell>
          <cell r="S5840">
            <v>1.4525870000000001</v>
          </cell>
          <cell r="T5840">
            <v>7.3712889999999996E-5</v>
          </cell>
          <cell r="U5840" t="str">
            <v>light-cyan</v>
          </cell>
          <cell r="V5840">
            <v>712.03696920396089</v>
          </cell>
          <cell r="W5840">
            <v>203.13204734667102</v>
          </cell>
          <cell r="X5840">
            <v>1.80128837232221</v>
          </cell>
          <cell r="Y5840">
            <v>3.06727137915414E-31</v>
          </cell>
        </row>
        <row r="5841">
          <cell r="A5841" t="str">
            <v>UMAG_10637</v>
          </cell>
          <cell r="B5841" t="str">
            <v>KIS69152</v>
          </cell>
          <cell r="C5841" t="str">
            <v>hypothetical protein (N-terminal fragment)</v>
          </cell>
          <cell r="D5841">
            <v>21.5620084058136</v>
          </cell>
          <cell r="E5841">
            <v>71.832635238993902</v>
          </cell>
          <cell r="F5841">
            <v>46.697321822403801</v>
          </cell>
          <cell r="G5841">
            <v>-1.68114720470386</v>
          </cell>
          <cell r="H5841">
            <v>0.260557586925177</v>
          </cell>
          <cell r="I5841">
            <v>2.26394788728953E-11</v>
          </cell>
          <cell r="J5841">
            <v>1.25753253240674E-10</v>
          </cell>
          <cell r="K5841">
            <v>4.7035974573888675</v>
          </cell>
          <cell r="L5841">
            <v>1.1117454136355651</v>
          </cell>
          <cell r="M5841">
            <v>19.767335511829266</v>
          </cell>
          <cell r="N5841">
            <v>2.2132418062146266</v>
          </cell>
          <cell r="O5841" t="str">
            <v>N</v>
          </cell>
          <cell r="P5841" t="str">
            <v>N</v>
          </cell>
          <cell r="Q5841">
            <v>1</v>
          </cell>
          <cell r="R5841">
            <v>0.73894322811225899</v>
          </cell>
          <cell r="S5841">
            <v>-1.7313559999999999</v>
          </cell>
          <cell r="T5841">
            <v>5.81647E-2</v>
          </cell>
          <cell r="U5841" t="str">
            <v>dark-green</v>
          </cell>
          <cell r="V5841">
            <v>176.43391556516067</v>
          </cell>
          <cell r="W5841">
            <v>52.100947752693834</v>
          </cell>
          <cell r="X5841">
            <v>1.73949815986908</v>
          </cell>
          <cell r="Y5841">
            <v>4.73124152388097E-11</v>
          </cell>
        </row>
        <row r="5842">
          <cell r="A5842" t="str">
            <v>UMAG_06213</v>
          </cell>
          <cell r="B5842" t="str">
            <v>KIS65834</v>
          </cell>
          <cell r="C5842" t="str">
            <v>hypothetical protein</v>
          </cell>
          <cell r="D5842">
            <v>56.232372622838497</v>
          </cell>
          <cell r="E5842">
            <v>184.35734314223001</v>
          </cell>
          <cell r="F5842">
            <v>120.294857882534</v>
          </cell>
          <cell r="G5842">
            <v>-1.68383624732846</v>
          </cell>
          <cell r="H5842">
            <v>0.19108095022216401</v>
          </cell>
          <cell r="I5842">
            <v>2.45128496221042E-19</v>
          </cell>
          <cell r="J5842">
            <v>2.8126644504226101E-18</v>
          </cell>
          <cell r="K5842">
            <v>11.070906583929801</v>
          </cell>
          <cell r="L5842">
            <v>2.7246258284902507</v>
          </cell>
          <cell r="M5842">
            <v>45.823390738025928</v>
          </cell>
          <cell r="N5842">
            <v>3.7028249363941015</v>
          </cell>
          <cell r="O5842" t="str">
            <v>N</v>
          </cell>
          <cell r="P5842" t="str">
            <v>Y</v>
          </cell>
          <cell r="Q5842">
            <v>2</v>
          </cell>
          <cell r="R5842">
            <v>73.3260502264244</v>
          </cell>
          <cell r="S5842">
            <v>-0.1196892</v>
          </cell>
          <cell r="T5842">
            <v>0.69368719999999995</v>
          </cell>
          <cell r="U5842" t="str">
            <v>light-green</v>
          </cell>
          <cell r="V5842">
            <v>604.963931413051</v>
          </cell>
          <cell r="W5842">
            <v>633.75942134547859</v>
          </cell>
          <cell r="X5842">
            <v>-6.7825082562327305E-2</v>
          </cell>
          <cell r="Y5842">
            <v>0.66813755734356495</v>
          </cell>
        </row>
        <row r="5843">
          <cell r="A5843" t="str">
            <v>UMAG_05800</v>
          </cell>
          <cell r="B5843" t="str">
            <v>KIS66057</v>
          </cell>
          <cell r="C5843" t="str">
            <v>probable zinc metallo-protease</v>
          </cell>
          <cell r="D5843">
            <v>37.202495363188198</v>
          </cell>
          <cell r="E5843">
            <v>122.745092179449</v>
          </cell>
          <cell r="F5843">
            <v>79.973793771318398</v>
          </cell>
          <cell r="G5843">
            <v>-1.6867511146582499</v>
          </cell>
          <cell r="H5843">
            <v>0.20812256462374701</v>
          </cell>
          <cell r="I5843">
            <v>1.08287119086141E-16</v>
          </cell>
          <cell r="J5843">
            <v>9.729273842788199E-16</v>
          </cell>
          <cell r="K5843">
            <v>16.655695683428029</v>
          </cell>
          <cell r="L5843">
            <v>3.1908376088191566</v>
          </cell>
          <cell r="M5843">
            <v>69.92058356885326</v>
          </cell>
          <cell r="N5843">
            <v>5.0732526134072398</v>
          </cell>
          <cell r="O5843" t="str">
            <v>N</v>
          </cell>
          <cell r="P5843" t="str">
            <v>Y</v>
          </cell>
          <cell r="Q5843">
            <v>2</v>
          </cell>
          <cell r="R5843">
            <v>151.280228283903</v>
          </cell>
          <cell r="S5843">
            <v>0.25489610000000001</v>
          </cell>
          <cell r="T5843">
            <v>0.20510519999999999</v>
          </cell>
          <cell r="U5843" t="str">
            <v>light-green</v>
          </cell>
          <cell r="V5843">
            <v>1032.2762297206091</v>
          </cell>
          <cell r="W5843">
            <v>878.78353218947598</v>
          </cell>
          <cell r="X5843">
            <v>0.23003008386356499</v>
          </cell>
          <cell r="Y5843">
            <v>8.0774965513950206E-2</v>
          </cell>
        </row>
        <row r="5844">
          <cell r="A5844" t="str">
            <v>UMAG_00034</v>
          </cell>
          <cell r="B5844" t="str">
            <v>KIS71591</v>
          </cell>
          <cell r="C5844" t="str">
            <v>probable mfs-multidrug-resistance transporter</v>
          </cell>
          <cell r="D5844">
            <v>32.860016655017702</v>
          </cell>
          <cell r="E5844">
            <v>113.364245763106</v>
          </cell>
          <cell r="F5844">
            <v>73.112131209061999</v>
          </cell>
          <cell r="G5844">
            <v>-1.6892297070008799</v>
          </cell>
          <cell r="H5844">
            <v>0.34996014128703701</v>
          </cell>
          <cell r="I5844">
            <v>2.4646720866943602E-7</v>
          </cell>
          <cell r="J5844">
            <v>8.7194861336503702E-7</v>
          </cell>
          <cell r="K5844">
            <v>12.059870681123252</v>
          </cell>
          <cell r="L5844">
            <v>3.3837924956201615</v>
          </cell>
          <cell r="M5844">
            <v>52.682909124239558</v>
          </cell>
          <cell r="N5844">
            <v>26.258916635277611</v>
          </cell>
          <cell r="O5844" t="str">
            <v>N</v>
          </cell>
          <cell r="P5844" t="str">
            <v>Y</v>
          </cell>
          <cell r="Q5844">
            <v>1</v>
          </cell>
          <cell r="R5844">
            <v>483.66017214234603</v>
          </cell>
          <cell r="S5844">
            <v>6.3152968947384203</v>
          </cell>
          <cell r="T5844">
            <v>2.6241356405553199E-76</v>
          </cell>
          <cell r="U5844" t="str">
            <v>red</v>
          </cell>
          <cell r="V5844">
            <v>1558.1974904885701</v>
          </cell>
          <cell r="W5844">
            <v>68.123842331246934</v>
          </cell>
          <cell r="X5844">
            <v>4.4808340389202801</v>
          </cell>
          <cell r="Y5844">
            <v>1.7887031385156799E-186</v>
          </cell>
        </row>
        <row r="5845">
          <cell r="A5845" t="str">
            <v>UMAG_06371</v>
          </cell>
          <cell r="B5845" t="str">
            <v>KIS65668</v>
          </cell>
          <cell r="C5845" t="str">
            <v>related to SNG1 û protein involved in resistance to nitrosoguanidine and 6-azauracil</v>
          </cell>
          <cell r="D5845">
            <v>12.0802309445194</v>
          </cell>
          <cell r="E5845">
            <v>41.920457773528803</v>
          </cell>
          <cell r="F5845">
            <v>27.000344359024101</v>
          </cell>
          <cell r="G5845">
            <v>-1.6900474890858801</v>
          </cell>
          <cell r="H5845">
            <v>0.367324541812587</v>
          </cell>
          <cell r="I5845">
            <v>7.9882499296998095E-7</v>
          </cell>
          <cell r="J5845">
            <v>2.6933243499927301E-6</v>
          </cell>
          <cell r="K5845">
            <v>5.6809543589455522</v>
          </cell>
          <cell r="L5845">
            <v>2.6689985183576623</v>
          </cell>
          <cell r="M5845">
            <v>24.79973421297943</v>
          </cell>
          <cell r="N5845">
            <v>7.4345927016316873</v>
          </cell>
          <cell r="O5845" t="str">
            <v>N</v>
          </cell>
          <cell r="P5845" t="str">
            <v>Y</v>
          </cell>
          <cell r="Q5845">
            <v>1</v>
          </cell>
          <cell r="R5845">
            <v>8.1215874977762894</v>
          </cell>
          <cell r="S5845">
            <v>-0.89857140000000002</v>
          </cell>
          <cell r="T5845">
            <v>7.9946680000000006E-2</v>
          </cell>
          <cell r="U5845" t="str">
            <v>dark-green</v>
          </cell>
          <cell r="V5845">
            <v>817.55687010611427</v>
          </cell>
          <cell r="W5845">
            <v>179.51708768299866</v>
          </cell>
          <cell r="X5845">
            <v>2.1819062334580099</v>
          </cell>
          <cell r="Y5845">
            <v>6.0131605408808901E-58</v>
          </cell>
        </row>
        <row r="5846">
          <cell r="A5846" t="str">
            <v>UMAG_11506</v>
          </cell>
          <cell r="B5846" t="str">
            <v>KIS68519</v>
          </cell>
          <cell r="C5846" t="str">
            <v>hypothetical protein</v>
          </cell>
          <cell r="D5846">
            <v>83.906886755130998</v>
          </cell>
          <cell r="E5846">
            <v>285.44963655886602</v>
          </cell>
          <cell r="F5846">
            <v>184.67826165699901</v>
          </cell>
          <cell r="G5846">
            <v>-1.69132263721902</v>
          </cell>
          <cell r="H5846">
            <v>0.30667391829718099</v>
          </cell>
          <cell r="I5846">
            <v>6.2734033266485396E-9</v>
          </cell>
          <cell r="J5846">
            <v>2.6934136967754801E-8</v>
          </cell>
          <cell r="K5846">
            <v>43.004986354598557</v>
          </cell>
          <cell r="L5846">
            <v>9.909552719085859</v>
          </cell>
          <cell r="M5846">
            <v>186.1822049332439</v>
          </cell>
          <cell r="N5846">
            <v>86.433701052399201</v>
          </cell>
          <cell r="O5846" t="str">
            <v>Y</v>
          </cell>
          <cell r="P5846" t="str">
            <v>Y</v>
          </cell>
          <cell r="Q5846">
            <v>0.5</v>
          </cell>
          <cell r="R5846">
            <v>123.989483420642</v>
          </cell>
          <cell r="S5846">
            <v>8.3652149999999992</v>
          </cell>
          <cell r="T5846">
            <v>1.9562489999999999E-91</v>
          </cell>
          <cell r="U5846" t="str">
            <v>red</v>
          </cell>
          <cell r="V5846">
            <v>6184.9001788961068</v>
          </cell>
          <cell r="W5846">
            <v>12.807755959632358</v>
          </cell>
          <cell r="X5846">
            <v>8.8114000953100007</v>
          </cell>
          <cell r="Y5846">
            <v>1.61976340831705E-239</v>
          </cell>
        </row>
        <row r="5847">
          <cell r="A5847" t="str">
            <v>UMAG_05540</v>
          </cell>
          <cell r="B5847" t="str">
            <v>KIS66549</v>
          </cell>
          <cell r="C5847" t="str">
            <v>related to CDC39 - component of the CCR4-NOT complex</v>
          </cell>
          <cell r="D5847">
            <v>206.114485403716</v>
          </cell>
          <cell r="E5847">
            <v>679.57059013510002</v>
          </cell>
          <cell r="F5847">
            <v>442.84253776940801</v>
          </cell>
          <cell r="G5847">
            <v>-1.6946062483483699</v>
          </cell>
          <cell r="H5847">
            <v>0.181847994049844</v>
          </cell>
          <cell r="I5847">
            <v>2.2420941215811899E-21</v>
          </cell>
          <cell r="J5847">
            <v>3.0364628984097399E-20</v>
          </cell>
          <cell r="K5847">
            <v>21.780048895080707</v>
          </cell>
          <cell r="L5847">
            <v>4.5973735995309077</v>
          </cell>
          <cell r="M5847">
            <v>91.181474292627215</v>
          </cell>
          <cell r="N5847">
            <v>14.272875147922987</v>
          </cell>
          <cell r="O5847" t="str">
            <v>N</v>
          </cell>
          <cell r="P5847" t="str">
            <v>Y</v>
          </cell>
          <cell r="Q5847">
            <v>6</v>
          </cell>
          <cell r="R5847">
            <v>311.611304247178</v>
          </cell>
          <cell r="S5847">
            <v>-7.9945440000000006E-2</v>
          </cell>
          <cell r="T5847">
            <v>0.66777540000000002</v>
          </cell>
          <cell r="U5847" t="str">
            <v>green</v>
          </cell>
          <cell r="V5847">
            <v>2441.42962641637</v>
          </cell>
          <cell r="W5847">
            <v>3337.7048892078269</v>
          </cell>
          <cell r="X5847">
            <v>-0.45076663414472501</v>
          </cell>
          <cell r="Y5847">
            <v>1.9334308667151499E-9</v>
          </cell>
        </row>
        <row r="5848">
          <cell r="A5848" t="str">
            <v>UMAG_11677</v>
          </cell>
          <cell r="B5848" t="str">
            <v>KIS70322</v>
          </cell>
          <cell r="C5848" t="str">
            <v>related to serine/threonine protein kinase</v>
          </cell>
          <cell r="D5848">
            <v>154.865130164889</v>
          </cell>
          <cell r="E5848">
            <v>515.99553603199899</v>
          </cell>
          <cell r="F5848">
            <v>335.43033309844401</v>
          </cell>
          <cell r="G5848">
            <v>-1.6959236699761699</v>
          </cell>
          <cell r="H5848">
            <v>0.225123453459075</v>
          </cell>
          <cell r="I5848">
            <v>9.2491931009949005E-15</v>
          </cell>
          <cell r="J5848">
            <v>7.2336304397611399E-14</v>
          </cell>
          <cell r="K5848">
            <v>8.380768868414993</v>
          </cell>
          <cell r="L5848">
            <v>3.1317776332236291</v>
          </cell>
          <cell r="M5848">
            <v>35.303226098038976</v>
          </cell>
          <cell r="N5848">
            <v>5.9633795999038375</v>
          </cell>
          <cell r="O5848" t="str">
            <v>N</v>
          </cell>
          <cell r="P5848" t="str">
            <v>Y</v>
          </cell>
          <cell r="Q5848">
            <v>12</v>
          </cell>
          <cell r="R5848">
            <v>474.27046056305198</v>
          </cell>
          <cell r="S5848">
            <v>2.7894299999999999</v>
          </cell>
          <cell r="T5848">
            <v>3.7659620000000001E-33</v>
          </cell>
          <cell r="U5848" t="str">
            <v>magenta</v>
          </cell>
          <cell r="V5848">
            <v>2723.9643886853096</v>
          </cell>
          <cell r="W5848">
            <v>909.0065277629493</v>
          </cell>
          <cell r="X5848">
            <v>1.5817740377133001</v>
          </cell>
          <cell r="Y5848">
            <v>1.7050724874812099E-60</v>
          </cell>
        </row>
        <row r="5849">
          <cell r="A5849" t="str">
            <v>UMAG_02690</v>
          </cell>
          <cell r="B5849" t="str">
            <v>KIS69354</v>
          </cell>
          <cell r="C5849" t="str">
            <v>hypothetical protein</v>
          </cell>
          <cell r="D5849">
            <v>25.152910914970501</v>
          </cell>
          <cell r="E5849">
            <v>84.177800433926194</v>
          </cell>
          <cell r="F5849">
            <v>54.6653556744483</v>
          </cell>
          <cell r="G5849">
            <v>-1.6977540455784901</v>
          </cell>
          <cell r="H5849">
            <v>0.233546909386563</v>
          </cell>
          <cell r="I5849">
            <v>7.4729278485667105E-14</v>
          </cell>
          <cell r="J5849">
            <v>5.3342667294741399E-13</v>
          </cell>
          <cell r="K5849">
            <v>6.3793594527517952</v>
          </cell>
          <cell r="L5849">
            <v>0.56517476944532608</v>
          </cell>
          <cell r="M5849">
            <v>26.93480400530521</v>
          </cell>
          <cell r="N5849">
            <v>2.3236215575760242</v>
          </cell>
          <cell r="O5849" t="str">
            <v>N</v>
          </cell>
          <cell r="P5849" t="str">
            <v>Y</v>
          </cell>
          <cell r="Q5849">
            <v>0</v>
          </cell>
          <cell r="R5849">
            <v>59.039827742575902</v>
          </cell>
          <cell r="S5849">
            <v>-0.87564779999999998</v>
          </cell>
          <cell r="T5849">
            <v>1.1886609999999999E-3</v>
          </cell>
          <cell r="U5849" t="str">
            <v>yellow</v>
          </cell>
          <cell r="V5849">
            <v>217.64413209014199</v>
          </cell>
          <cell r="W5849">
            <v>576.88930173749532</v>
          </cell>
          <cell r="X5849">
            <v>-1.3973184874915801</v>
          </cell>
          <cell r="Y5849">
            <v>2.7683217420955302E-19</v>
          </cell>
        </row>
        <row r="5850">
          <cell r="A5850" t="str">
            <v>UMAG_06270</v>
          </cell>
          <cell r="B5850" t="str">
            <v>KIS70179</v>
          </cell>
          <cell r="C5850" t="str">
            <v>hypothetical protein</v>
          </cell>
          <cell r="D5850">
            <v>28.246718919060001</v>
          </cell>
          <cell r="E5850">
            <v>94.794789287477897</v>
          </cell>
          <cell r="F5850">
            <v>61.520754103268999</v>
          </cell>
          <cell r="G5850">
            <v>-1.69938165846159</v>
          </cell>
          <cell r="H5850">
            <v>0.24738251577484399</v>
          </cell>
          <cell r="I5850">
            <v>1.2828239518141299E-12</v>
          </cell>
          <cell r="J5850">
            <v>8.1325247583113497E-12</v>
          </cell>
          <cell r="K5850">
            <v>11.19728952103349</v>
          </cell>
          <cell r="L5850">
            <v>2.5403497743902834</v>
          </cell>
          <cell r="M5850">
            <v>47.976149645649286</v>
          </cell>
          <cell r="N5850">
            <v>10.700501664585085</v>
          </cell>
          <cell r="O5850" t="str">
            <v>N</v>
          </cell>
          <cell r="P5850" t="str">
            <v>Y</v>
          </cell>
          <cell r="Q5850">
            <v>8</v>
          </cell>
          <cell r="R5850">
            <v>72.143740662620502</v>
          </cell>
          <cell r="S5850">
            <v>0.32263710000000001</v>
          </cell>
          <cell r="T5850">
            <v>0.25290489999999999</v>
          </cell>
          <cell r="U5850" t="str">
            <v>cyan</v>
          </cell>
          <cell r="V5850">
            <v>839.76148735017375</v>
          </cell>
          <cell r="W5850">
            <v>385.86328245886438</v>
          </cell>
          <cell r="X5850">
            <v>1.11598183866475</v>
          </cell>
          <cell r="Y5850">
            <v>1.3410057848558801E-18</v>
          </cell>
        </row>
        <row r="5851">
          <cell r="A5851" t="str">
            <v>UMAG_15021</v>
          </cell>
          <cell r="B5851" t="str">
            <v>KIS66846</v>
          </cell>
          <cell r="C5851" t="str">
            <v>related to TNA1 - high affinity nicotinic acid plasma membrane permease</v>
          </cell>
          <cell r="D5851">
            <v>6.1719777776826596</v>
          </cell>
          <cell r="E5851">
            <v>23.054527782817999</v>
          </cell>
          <cell r="F5851">
            <v>14.613252780250299</v>
          </cell>
          <cell r="G5851">
            <v>-1.6994254664359101</v>
          </cell>
          <cell r="H5851">
            <v>0.50873566024108297</v>
          </cell>
          <cell r="I5851">
            <v>1.4476412626976699E-4</v>
          </cell>
          <cell r="J5851">
            <v>3.4521087327526502E-4</v>
          </cell>
          <cell r="K5851">
            <v>2.7630150256523849</v>
          </cell>
          <cell r="L5851">
            <v>1.9583341922333559</v>
          </cell>
          <cell r="M5851">
            <v>12.948211946204367</v>
          </cell>
          <cell r="N5851">
            <v>4.2386514910549478</v>
          </cell>
          <cell r="O5851" t="str">
            <v>N</v>
          </cell>
          <cell r="P5851" t="str">
            <v>N</v>
          </cell>
          <cell r="Q5851">
            <v>0</v>
          </cell>
          <cell r="R5851">
            <v>25.2132385002948</v>
          </cell>
          <cell r="S5851">
            <v>-4.9535270000000002</v>
          </cell>
          <cell r="T5851">
            <v>4.5465810000000004E-12</v>
          </cell>
          <cell r="U5851" t="str">
            <v>burlywood</v>
          </cell>
          <cell r="V5851">
            <v>562.77508875055037</v>
          </cell>
          <cell r="W5851">
            <v>207.70635750027336</v>
          </cell>
          <cell r="X5851">
            <v>1.42034912402817</v>
          </cell>
          <cell r="Y5851">
            <v>6.6322652190600704E-10</v>
          </cell>
        </row>
        <row r="5852">
          <cell r="A5852" t="str">
            <v>UMAG_03975</v>
          </cell>
          <cell r="B5852" t="str">
            <v>KIS67924</v>
          </cell>
          <cell r="C5852" t="str">
            <v>related to Carboxypeptidase Y precursor</v>
          </cell>
          <cell r="D5852">
            <v>168.67734943942199</v>
          </cell>
          <cell r="E5852">
            <v>552.88447135689898</v>
          </cell>
          <cell r="F5852">
            <v>360.78091039816098</v>
          </cell>
          <cell r="G5852">
            <v>-1.7002127787477901</v>
          </cell>
          <cell r="H5852">
            <v>0.124709836869643</v>
          </cell>
          <cell r="I5852">
            <v>5.0064628425011901E-43</v>
          </cell>
          <cell r="J5852">
            <v>2.74082626801337E-41</v>
          </cell>
          <cell r="K5852">
            <v>69.583567529166402</v>
          </cell>
          <cell r="L5852">
            <v>5.8365696262865399</v>
          </cell>
          <cell r="M5852">
            <v>288.70236090905127</v>
          </cell>
          <cell r="N5852">
            <v>14.00966863947774</v>
          </cell>
          <cell r="O5852" t="str">
            <v>Y</v>
          </cell>
          <cell r="P5852" t="str">
            <v>Y</v>
          </cell>
          <cell r="Q5852">
            <v>0</v>
          </cell>
          <cell r="R5852">
            <v>215.03659509884301</v>
          </cell>
          <cell r="S5852">
            <v>-1.210596</v>
          </cell>
          <cell r="T5852">
            <v>4.9192069999999999E-13</v>
          </cell>
          <cell r="U5852" t="str">
            <v>beige</v>
          </cell>
          <cell r="V5852">
            <v>1966.9527195762566</v>
          </cell>
          <cell r="W5852">
            <v>6279.7680045678571</v>
          </cell>
          <cell r="X5852">
            <v>-1.6714413362081499</v>
          </cell>
          <cell r="Y5852">
            <v>9.4996557374394208E-62</v>
          </cell>
        </row>
        <row r="5853">
          <cell r="A5853" t="str">
            <v>UMAG_12172</v>
          </cell>
          <cell r="B5853" t="str">
            <v>KIS70729</v>
          </cell>
          <cell r="C5853" t="str">
            <v>hypothetical protein</v>
          </cell>
          <cell r="D5853">
            <v>50.3076689623473</v>
          </cell>
          <cell r="E5853">
            <v>167.53287702131101</v>
          </cell>
          <cell r="F5853">
            <v>108.92027299182899</v>
          </cell>
          <cell r="G5853">
            <v>-1.70244238552435</v>
          </cell>
          <cell r="H5853">
            <v>0.20394708402006301</v>
          </cell>
          <cell r="I5853">
            <v>1.3706382797777201E-17</v>
          </cell>
          <cell r="J5853">
            <v>1.3354937085013601E-16</v>
          </cell>
          <cell r="K5853">
            <v>36.491766973882712</v>
          </cell>
          <cell r="L5853">
            <v>7.8588465044892271</v>
          </cell>
          <cell r="M5853">
            <v>154.310981512474</v>
          </cell>
          <cell r="N5853">
            <v>20.816074107081455</v>
          </cell>
          <cell r="O5853" t="str">
            <v>Y</v>
          </cell>
          <cell r="P5853" t="str">
            <v>Y</v>
          </cell>
          <cell r="Q5853">
            <v>4</v>
          </cell>
          <cell r="R5853">
            <v>284.03600356390501</v>
          </cell>
          <cell r="S5853">
            <v>1.2730159999999999</v>
          </cell>
          <cell r="T5853">
            <v>1.4823870000000001E-16</v>
          </cell>
          <cell r="U5853" t="str">
            <v>cyan</v>
          </cell>
          <cell r="V5853">
            <v>2402.9757365568134</v>
          </cell>
          <cell r="W5853">
            <v>1109.78470164799</v>
          </cell>
          <cell r="X5853">
            <v>1.11376162063288</v>
          </cell>
          <cell r="Y5853">
            <v>3.9903412481812599E-39</v>
          </cell>
        </row>
        <row r="5854">
          <cell r="A5854" t="str">
            <v>UMAG_02052</v>
          </cell>
          <cell r="B5854" t="str">
            <v>KIS69513</v>
          </cell>
          <cell r="C5854" t="str">
            <v>related to white collar 1 protein</v>
          </cell>
          <cell r="D5854">
            <v>34.140278265680202</v>
          </cell>
          <cell r="E5854">
            <v>115.559262806372</v>
          </cell>
          <cell r="F5854">
            <v>74.849770536026298</v>
          </cell>
          <cell r="G5854">
            <v>-1.70579420712754</v>
          </cell>
          <cell r="H5854">
            <v>0.259240210649747</v>
          </cell>
          <cell r="I5854">
            <v>8.9328117255141901E-12</v>
          </cell>
          <cell r="J5854">
            <v>5.1987354726866297E-11</v>
          </cell>
          <cell r="K5854">
            <v>10.197244967908471</v>
          </cell>
          <cell r="L5854">
            <v>0.80277203325908542</v>
          </cell>
          <cell r="M5854">
            <v>44.031567939803921</v>
          </cell>
          <cell r="N5854">
            <v>13.847739881334624</v>
          </cell>
          <cell r="O5854" t="str">
            <v>N</v>
          </cell>
          <cell r="P5854" t="str">
            <v>Y</v>
          </cell>
          <cell r="Q5854">
            <v>12</v>
          </cell>
          <cell r="R5854">
            <v>189.41149869478099</v>
          </cell>
          <cell r="S5854">
            <v>0.53364940000000005</v>
          </cell>
          <cell r="T5854">
            <v>6.6803000000000001E-2</v>
          </cell>
          <cell r="U5854" t="str">
            <v>light-cyan</v>
          </cell>
          <cell r="V5854">
            <v>754.68258886401657</v>
          </cell>
          <cell r="W5854">
            <v>344.56525456755503</v>
          </cell>
          <cell r="X5854">
            <v>1.1263428535044899</v>
          </cell>
          <cell r="Y5854">
            <v>2.1149258762371699E-19</v>
          </cell>
        </row>
        <row r="5855">
          <cell r="A5855" t="str">
            <v>UMAG_15063</v>
          </cell>
          <cell r="B5855" t="str">
            <v>KIS67851</v>
          </cell>
          <cell r="C5855" t="str">
            <v>hypothetical protein</v>
          </cell>
          <cell r="D5855">
            <v>92.150904958022295</v>
          </cell>
          <cell r="E5855">
            <v>306.46088527146799</v>
          </cell>
          <cell r="F5855">
            <v>199.305895114745</v>
          </cell>
          <cell r="G5855">
            <v>-1.70684962318205</v>
          </cell>
          <cell r="H5855">
            <v>0.18321420246418599</v>
          </cell>
          <cell r="I5855">
            <v>2.31533765136696E-21</v>
          </cell>
          <cell r="J5855">
            <v>3.1225639306535602E-20</v>
          </cell>
          <cell r="K5855">
            <v>18.716600688741487</v>
          </cell>
          <cell r="L5855">
            <v>2.5565788704992407</v>
          </cell>
          <cell r="M5855">
            <v>79.117658916037925</v>
          </cell>
          <cell r="N5855">
            <v>14.724130579200523</v>
          </cell>
          <cell r="O5855" t="str">
            <v>N</v>
          </cell>
          <cell r="P5855" t="str">
            <v>N</v>
          </cell>
          <cell r="Q5855">
            <v>6</v>
          </cell>
          <cell r="R5855">
            <v>263.99536766039603</v>
          </cell>
          <cell r="S5855">
            <v>1.9023699999999999</v>
          </cell>
          <cell r="T5855">
            <v>4.3863410000000001E-38</v>
          </cell>
          <cell r="U5855" t="str">
            <v>magenta</v>
          </cell>
          <cell r="V5855">
            <v>2529.0760559715768</v>
          </cell>
          <cell r="W5855">
            <v>605.57533548902336</v>
          </cell>
          <cell r="X5855">
            <v>2.0516299578020298</v>
          </cell>
          <cell r="Y5855">
            <v>1.9723093341514999E-39</v>
          </cell>
        </row>
        <row r="5856">
          <cell r="A5856" t="str">
            <v>UMAG_03386</v>
          </cell>
          <cell r="B5856" t="str">
            <v>KIS68821</v>
          </cell>
          <cell r="C5856" t="str">
            <v>hypothetical protein</v>
          </cell>
          <cell r="D5856">
            <v>6.9406666027252903</v>
          </cell>
          <cell r="E5856">
            <v>26.311632579850301</v>
          </cell>
          <cell r="F5856">
            <v>16.626149591287799</v>
          </cell>
          <cell r="G5856">
            <v>-1.7092849516431601</v>
          </cell>
          <cell r="H5856">
            <v>0.52291004778794903</v>
          </cell>
          <cell r="I5856">
            <v>1.77866019357415E-4</v>
          </cell>
          <cell r="J5856">
            <v>4.1736813841224298E-4</v>
          </cell>
          <cell r="K5856">
            <v>4.2026803835802085</v>
          </cell>
          <cell r="L5856">
            <v>3.3508507215578596</v>
          </cell>
          <cell r="M5856">
            <v>19.551694105155772</v>
          </cell>
          <cell r="N5856">
            <v>8.3853597109442877</v>
          </cell>
          <cell r="O5856" t="str">
            <v>N</v>
          </cell>
          <cell r="P5856" t="str">
            <v>Y</v>
          </cell>
          <cell r="Q5856">
            <v>8</v>
          </cell>
          <cell r="R5856">
            <v>0.73894322811225899</v>
          </cell>
          <cell r="S5856">
            <v>1.5864499999999999</v>
          </cell>
          <cell r="T5856">
            <v>0.1599923</v>
          </cell>
          <cell r="U5856" t="e">
            <v>#N/A</v>
          </cell>
          <cell r="V5856">
            <v>149.97741926752266</v>
          </cell>
          <cell r="W5856">
            <v>52.244842789962064</v>
          </cell>
          <cell r="X5856">
            <v>1.48861255183388</v>
          </cell>
          <cell r="Y5856">
            <v>5.4934514865474695E-4</v>
          </cell>
        </row>
        <row r="5857">
          <cell r="A5857" t="str">
            <v>UMAG_00630</v>
          </cell>
          <cell r="B5857" t="str">
            <v>KIS72215</v>
          </cell>
          <cell r="C5857" t="str">
            <v>probable Vacuolar (H )-ATPase</v>
          </cell>
          <cell r="D5857">
            <v>516.89538528884896</v>
          </cell>
          <cell r="E5857">
            <v>1711.5258757911099</v>
          </cell>
          <cell r="F5857">
            <v>1114.21063053998</v>
          </cell>
          <cell r="G5857">
            <v>-1.70994257159228</v>
          </cell>
          <cell r="H5857">
            <v>0.147044053237154</v>
          </cell>
          <cell r="I5857">
            <v>5.5494952520705195E-32</v>
          </cell>
          <cell r="J5857">
            <v>1.5452473848437701E-30</v>
          </cell>
          <cell r="K5857">
            <v>135.52158540065165</v>
          </cell>
          <cell r="L5857">
            <v>18.510731119142658</v>
          </cell>
          <cell r="M5857">
            <v>567.17998199238286</v>
          </cell>
          <cell r="N5857">
            <v>75.107234158943399</v>
          </cell>
          <cell r="O5857" t="str">
            <v>Y</v>
          </cell>
          <cell r="P5857" t="str">
            <v>Y</v>
          </cell>
          <cell r="Q5857">
            <v>2</v>
          </cell>
          <cell r="R5857">
            <v>421.74950717084897</v>
          </cell>
          <cell r="S5857">
            <v>-0.50618896324786999</v>
          </cell>
          <cell r="T5857">
            <v>3.9962540483664397E-5</v>
          </cell>
          <cell r="U5857" t="str">
            <v>yellow</v>
          </cell>
          <cell r="V5857">
            <v>17256.931320827902</v>
          </cell>
          <cell r="W5857">
            <v>6586.7137292357229</v>
          </cell>
          <cell r="X5857">
            <v>1.3875564543580201</v>
          </cell>
          <cell r="Y5857">
            <v>6.10246908367731E-60</v>
          </cell>
        </row>
        <row r="5858">
          <cell r="A5858" t="str">
            <v>UMAG_10210</v>
          </cell>
          <cell r="B5858" t="str">
            <v>KIS66375</v>
          </cell>
          <cell r="C5858" t="str">
            <v>related to CTR3 - high-affinity copper transporter of the plasma membrane</v>
          </cell>
          <cell r="D5858">
            <v>232.191744673328</v>
          </cell>
          <cell r="E5858">
            <v>788.02288310874701</v>
          </cell>
          <cell r="F5858">
            <v>510.10731389103699</v>
          </cell>
          <cell r="G5858">
            <v>-1.71028125027389</v>
          </cell>
          <cell r="H5858">
            <v>0.257034235226345</v>
          </cell>
          <cell r="I5858">
            <v>5.1643969655043599E-12</v>
          </cell>
          <cell r="J5858">
            <v>3.0691816372730603E-11</v>
          </cell>
          <cell r="K5858">
            <v>187.99938482845585</v>
          </cell>
          <cell r="L5858">
            <v>73.709744208780208</v>
          </cell>
          <cell r="M5858">
            <v>804.87565737969089</v>
          </cell>
          <cell r="N5858">
            <v>173.05384936912623</v>
          </cell>
          <cell r="O5858" t="str">
            <v>Y</v>
          </cell>
          <cell r="P5858" t="str">
            <v>Y</v>
          </cell>
          <cell r="Q5858">
            <v>0.5</v>
          </cell>
          <cell r="R5858">
            <v>98.030513680775996</v>
          </cell>
          <cell r="S5858">
            <v>0.82052939999999996</v>
          </cell>
          <cell r="T5858">
            <v>2.4698600000000001E-2</v>
          </cell>
          <cell r="U5858" t="str">
            <v>red</v>
          </cell>
          <cell r="V5858">
            <v>5419.1768901643536</v>
          </cell>
          <cell r="W5858">
            <v>325.26737542627501</v>
          </cell>
          <cell r="X5858">
            <v>4.0480703072577198</v>
          </cell>
          <cell r="Y5858">
            <v>1.23730746008459E-210</v>
          </cell>
        </row>
        <row r="5859">
          <cell r="A5859" t="str">
            <v>UMAG_03016</v>
          </cell>
          <cell r="B5859" t="str">
            <v>KIS69037</v>
          </cell>
          <cell r="C5859" t="str">
            <v>hypothetical protein</v>
          </cell>
          <cell r="D5859">
            <v>91.706852587532595</v>
          </cell>
          <cell r="E5859">
            <v>308.20099643960498</v>
          </cell>
          <cell r="F5859">
            <v>199.95392451356901</v>
          </cell>
          <cell r="G5859">
            <v>-1.7127975153485</v>
          </cell>
          <cell r="H5859">
            <v>0.213583824681993</v>
          </cell>
          <cell r="I5859">
            <v>1.98139694607383E-16</v>
          </cell>
          <cell r="J5859">
            <v>1.7414726900186299E-15</v>
          </cell>
          <cell r="K5859">
            <v>16.349550183231106</v>
          </cell>
          <cell r="L5859">
            <v>5.1966524006735266</v>
          </cell>
          <cell r="M5859">
            <v>69.71318309383723</v>
          </cell>
          <cell r="N5859">
            <v>10.237353650281319</v>
          </cell>
          <cell r="O5859" t="str">
            <v>N</v>
          </cell>
          <cell r="P5859" t="str">
            <v>Y</v>
          </cell>
          <cell r="Q5859">
            <v>1</v>
          </cell>
          <cell r="R5859">
            <v>27.156573215994801</v>
          </cell>
          <cell r="S5859">
            <v>-1.6353070000000001</v>
          </cell>
          <cell r="T5859">
            <v>4.788091E-4</v>
          </cell>
          <cell r="U5859" t="str">
            <v>dark-green</v>
          </cell>
          <cell r="V5859">
            <v>1423.7659590038268</v>
          </cell>
          <cell r="W5859">
            <v>1891.56777394454</v>
          </cell>
          <cell r="X5859">
            <v>-0.40878704201334898</v>
          </cell>
          <cell r="Y5859">
            <v>2.7472230731067199E-3</v>
          </cell>
        </row>
        <row r="5860">
          <cell r="A5860" t="str">
            <v>UMAG_10070</v>
          </cell>
          <cell r="B5860" t="str">
            <v>KIS69663</v>
          </cell>
          <cell r="C5860" t="str">
            <v>related to Benzoate 4-monooxygenase</v>
          </cell>
          <cell r="D5860">
            <v>6.4119585763343201</v>
          </cell>
          <cell r="E5860">
            <v>23.6838975302059</v>
          </cell>
          <cell r="F5860">
            <v>15.0479280532701</v>
          </cell>
          <cell r="G5860">
            <v>-1.71574154765992</v>
          </cell>
          <cell r="H5860">
            <v>0.46939274797876901</v>
          </cell>
          <cell r="I5860">
            <v>4.6875228030160598E-5</v>
          </cell>
          <cell r="J5860">
            <v>1.21465693170813E-4</v>
          </cell>
          <cell r="K5860">
            <v>2.4975694610294137</v>
          </cell>
          <cell r="L5860">
            <v>1.3916981486364957</v>
          </cell>
          <cell r="M5860">
            <v>12.089080992879651</v>
          </cell>
          <cell r="N5860">
            <v>4.760308176091697</v>
          </cell>
          <cell r="O5860" t="str">
            <v>N</v>
          </cell>
          <cell r="P5860" t="str">
            <v>Y</v>
          </cell>
          <cell r="Q5860">
            <v>4</v>
          </cell>
          <cell r="R5860">
            <v>655.74218480679394</v>
          </cell>
          <cell r="S5860">
            <v>6.180301</v>
          </cell>
          <cell r="T5860">
            <v>1.3616910000000001E-74</v>
          </cell>
          <cell r="U5860" t="str">
            <v>magenta</v>
          </cell>
          <cell r="V5860">
            <v>204.65577303945599</v>
          </cell>
          <cell r="W5860">
            <v>20.091792579463</v>
          </cell>
          <cell r="X5860">
            <v>3.3167493330173601</v>
          </cell>
          <cell r="Y5860">
            <v>1.5405371167935199E-36</v>
          </cell>
        </row>
        <row r="5861">
          <cell r="A5861" t="str">
            <v>UMAG_02387</v>
          </cell>
          <cell r="B5861" t="str">
            <v>KIS69871</v>
          </cell>
          <cell r="C5861" t="str">
            <v>related to oligopeptide transporter</v>
          </cell>
          <cell r="D5861">
            <v>1.7988216138509301</v>
          </cell>
          <cell r="E5861">
            <v>8.0870033837845199</v>
          </cell>
          <cell r="F5861">
            <v>4.9429124988177202</v>
          </cell>
          <cell r="G5861">
            <v>-1.71685299537415</v>
          </cell>
          <cell r="H5861">
            <v>0.77796309768125804</v>
          </cell>
          <cell r="I5861">
            <v>4.4520422463691801E-3</v>
          </cell>
          <cell r="J5861">
            <v>8.3580915174498397E-3</v>
          </cell>
          <cell r="K5861">
            <v>0.38647480575174675</v>
          </cell>
          <cell r="L5861">
            <v>0.34514734803803732</v>
          </cell>
          <cell r="M5861">
            <v>2.3330201437041649</v>
          </cell>
          <cell r="N5861">
            <v>0.7865367266895601</v>
          </cell>
          <cell r="O5861" t="str">
            <v>N</v>
          </cell>
          <cell r="P5861" t="str">
            <v>N</v>
          </cell>
          <cell r="Q5861">
            <v>8</v>
          </cell>
          <cell r="R5861">
            <v>551.841529320988</v>
          </cell>
          <cell r="S5861">
            <v>9.7697610000000008</v>
          </cell>
          <cell r="T5861">
            <v>5.9171430000000001E-242</v>
          </cell>
          <cell r="U5861" t="str">
            <v>magenta</v>
          </cell>
          <cell r="V5861">
            <v>56.036708485080062</v>
          </cell>
          <cell r="W5861">
            <v>55.634034223839798</v>
          </cell>
          <cell r="X5861">
            <v>2.2504991346785699E-2</v>
          </cell>
          <cell r="Y5861">
            <v>0.94441828186295096</v>
          </cell>
        </row>
        <row r="5862">
          <cell r="A5862" t="str">
            <v>UMAG_04887</v>
          </cell>
          <cell r="B5862" t="str">
            <v>KIS66827</v>
          </cell>
          <cell r="C5862" t="str">
            <v>hypothetical protein</v>
          </cell>
          <cell r="D5862">
            <v>29.526095653985301</v>
          </cell>
          <cell r="E5862">
            <v>100.159225066389</v>
          </cell>
          <cell r="F5862">
            <v>64.842660360187196</v>
          </cell>
          <cell r="G5862">
            <v>-1.7175680044438999</v>
          </cell>
          <cell r="H5862">
            <v>0.23754408160894699</v>
          </cell>
          <cell r="I5862">
            <v>9.4705835651866102E-14</v>
          </cell>
          <cell r="J5862">
            <v>6.6790360077626101E-13</v>
          </cell>
          <cell r="K5862">
            <v>6.79393785384549</v>
          </cell>
          <cell r="L5862">
            <v>0.47783721489572201</v>
          </cell>
          <cell r="M5862">
            <v>29.171460268596736</v>
          </cell>
          <cell r="N5862">
            <v>6.199633589642219</v>
          </cell>
          <cell r="O5862" t="str">
            <v>N</v>
          </cell>
          <cell r="P5862" t="str">
            <v>N</v>
          </cell>
          <cell r="Q5862">
            <v>2</v>
          </cell>
          <cell r="R5862">
            <v>121.848286236831</v>
          </cell>
          <cell r="S5862">
            <v>1.4629110000000001</v>
          </cell>
          <cell r="T5862">
            <v>9.8871900000000001E-6</v>
          </cell>
          <cell r="U5862" t="str">
            <v>magenta</v>
          </cell>
          <cell r="V5862">
            <v>627.35996797092866</v>
          </cell>
          <cell r="W5862">
            <v>742.89824745805038</v>
          </cell>
          <cell r="X5862">
            <v>-0.229309078993853</v>
          </cell>
          <cell r="Y5862">
            <v>0.72085224211728205</v>
          </cell>
        </row>
        <row r="5863">
          <cell r="A5863" t="str">
            <v>UMAG_00800</v>
          </cell>
          <cell r="B5863" t="str">
            <v>KIS72398</v>
          </cell>
          <cell r="C5863" t="str">
            <v>probable PHO84 - Inorganic phosphate permease</v>
          </cell>
          <cell r="D5863">
            <v>1.03016255607959</v>
          </cell>
          <cell r="E5863">
            <v>5.5352831821523099</v>
          </cell>
          <cell r="F5863">
            <v>3.28272286911595</v>
          </cell>
          <cell r="G5863">
            <v>-1.71823432754012</v>
          </cell>
          <cell r="H5863">
            <v>0.98564661633606698</v>
          </cell>
          <cell r="I5863">
            <v>1.19688272027038E-2</v>
          </cell>
          <cell r="J5863">
            <v>2.0667902627497101E-2</v>
          </cell>
          <cell r="K5863">
            <v>0.27792377743760344</v>
          </cell>
          <cell r="L5863">
            <v>0.32115883672162865</v>
          </cell>
          <cell r="M5863">
            <v>2.0780907509804991</v>
          </cell>
          <cell r="N5863">
            <v>0.73572293959764845</v>
          </cell>
          <cell r="O5863" t="str">
            <v>N</v>
          </cell>
          <cell r="P5863" t="str">
            <v>N</v>
          </cell>
          <cell r="Q5863">
            <v>4</v>
          </cell>
          <cell r="R5863">
            <v>26.1526409201124</v>
          </cell>
          <cell r="S5863">
            <v>1.9978212949413501</v>
          </cell>
          <cell r="T5863">
            <v>1.46588527474754E-6</v>
          </cell>
          <cell r="U5863" t="str">
            <v>light-cyan</v>
          </cell>
          <cell r="V5863">
            <v>63.637225757631768</v>
          </cell>
          <cell r="W5863">
            <v>70.878209783528021</v>
          </cell>
          <cell r="X5863">
            <v>-0.15904629958096</v>
          </cell>
          <cell r="Y5863">
            <v>0.58388562584752102</v>
          </cell>
        </row>
        <row r="5864">
          <cell r="A5864" t="str">
            <v>UMAG_02008</v>
          </cell>
          <cell r="B5864" t="str">
            <v>KIS70863</v>
          </cell>
          <cell r="C5864" t="str">
            <v>related to TNA1 - high affinity nicotinic acid plasma membrane permease</v>
          </cell>
          <cell r="D5864">
            <v>5.8983493096507296</v>
          </cell>
          <cell r="E5864">
            <v>23.186253248040799</v>
          </cell>
          <cell r="F5864">
            <v>14.5423012788458</v>
          </cell>
          <cell r="G5864">
            <v>-1.71851308074531</v>
          </cell>
          <cell r="H5864">
            <v>0.58141321294668802</v>
          </cell>
          <cell r="I5864">
            <v>4.9055100904452401E-4</v>
          </cell>
          <cell r="J5864">
            <v>1.0808183896410699E-3</v>
          </cell>
          <cell r="K5864">
            <v>2.4312082651986535</v>
          </cell>
          <cell r="L5864">
            <v>1.8406635308748764</v>
          </cell>
          <cell r="M5864">
            <v>12.071279679888697</v>
          </cell>
          <cell r="N5864">
            <v>6.1129743186721344</v>
          </cell>
          <cell r="O5864" t="str">
            <v>N</v>
          </cell>
          <cell r="P5864" t="str">
            <v>Y</v>
          </cell>
          <cell r="Q5864">
            <v>0.5</v>
          </cell>
          <cell r="R5864">
            <v>71.963687278377805</v>
          </cell>
          <cell r="S5864">
            <v>-1.767568</v>
          </cell>
          <cell r="T5864">
            <v>2.0685950000000001E-5</v>
          </cell>
          <cell r="U5864" t="str">
            <v>dark-green</v>
          </cell>
          <cell r="V5864">
            <v>496.78705501777659</v>
          </cell>
          <cell r="W5864">
            <v>142.41621736552167</v>
          </cell>
          <cell r="X5864">
            <v>1.7772171478087899</v>
          </cell>
          <cell r="Y5864">
            <v>2.3893504113288199E-11</v>
          </cell>
        </row>
        <row r="5865">
          <cell r="A5865" t="str">
            <v>UMAG_05433</v>
          </cell>
          <cell r="B5865" t="str">
            <v>KIS66439</v>
          </cell>
          <cell r="C5865" t="str">
            <v>probable PMT4 - dolichyl-phosphate-mannose--protein O-mannosyltransferase</v>
          </cell>
          <cell r="D5865">
            <v>94.219000940791403</v>
          </cell>
          <cell r="E5865">
            <v>315.907066985737</v>
          </cell>
          <cell r="F5865">
            <v>205.06303396326399</v>
          </cell>
          <cell r="G5865">
            <v>-1.7251707097803901</v>
          </cell>
          <cell r="H5865">
            <v>0.16085292098870599</v>
          </cell>
          <cell r="I5865">
            <v>1.49649050416273E-27</v>
          </cell>
          <cell r="J5865">
            <v>3.1646528595157E-26</v>
          </cell>
          <cell r="K5865">
            <v>27.101539716498802</v>
          </cell>
          <cell r="L5865">
            <v>3.8325693445172591</v>
          </cell>
          <cell r="M5865">
            <v>115.63339495874271</v>
          </cell>
          <cell r="N5865">
            <v>15.231549838418486</v>
          </cell>
          <cell r="O5865" t="str">
            <v>N</v>
          </cell>
          <cell r="P5865" t="str">
            <v>Y</v>
          </cell>
          <cell r="Q5865">
            <v>0</v>
          </cell>
          <cell r="R5865">
            <v>176.07050625596901</v>
          </cell>
          <cell r="S5865">
            <v>-0.6305153</v>
          </cell>
          <cell r="T5865">
            <v>8.6537919999999996E-4</v>
          </cell>
          <cell r="U5865" t="str">
            <v>yellow</v>
          </cell>
          <cell r="V5865">
            <v>2921.9095889118703</v>
          </cell>
          <cell r="W5865">
            <v>2411.0805120290734</v>
          </cell>
          <cell r="X5865">
            <v>0.276136069538301</v>
          </cell>
          <cell r="Y5865">
            <v>6.6660360416958596E-3</v>
          </cell>
        </row>
        <row r="5866">
          <cell r="A5866" t="str">
            <v>UMAG_11751</v>
          </cell>
          <cell r="B5866" t="str">
            <v>KIS67220</v>
          </cell>
          <cell r="C5866" t="str">
            <v>related to VNX1 - Calcium/H  antiporter</v>
          </cell>
          <cell r="D5866">
            <v>430.05984567618998</v>
          </cell>
          <cell r="E5866">
            <v>1454.81992784726</v>
          </cell>
          <cell r="F5866">
            <v>942.43988676172398</v>
          </cell>
          <cell r="G5866">
            <v>-1.72538918556962</v>
          </cell>
          <cell r="H5866">
            <v>0.20330077975821201</v>
          </cell>
          <cell r="I5866">
            <v>3.8924549489215001E-18</v>
          </cell>
          <cell r="J5866">
            <v>3.9412631614471601E-17</v>
          </cell>
          <cell r="K5866">
            <v>59.826160904839554</v>
          </cell>
          <cell r="L5866">
            <v>11.663239517766097</v>
          </cell>
          <cell r="M5866">
            <v>256.8239712328791</v>
          </cell>
          <cell r="N5866">
            <v>66.929183878738684</v>
          </cell>
          <cell r="O5866" t="str">
            <v>N</v>
          </cell>
          <cell r="P5866" t="str">
            <v>Y</v>
          </cell>
          <cell r="Q5866">
            <v>2</v>
          </cell>
          <cell r="R5866">
            <v>530.41141820256405</v>
          </cell>
          <cell r="S5866">
            <v>2.1880289999999998</v>
          </cell>
          <cell r="T5866">
            <v>1.8873589999999999E-43</v>
          </cell>
          <cell r="U5866" t="str">
            <v>magenta</v>
          </cell>
          <cell r="V5866">
            <v>12051.581431714367</v>
          </cell>
          <cell r="W5866">
            <v>1297.07693326392</v>
          </cell>
          <cell r="X5866">
            <v>3.2075023231950399</v>
          </cell>
          <cell r="Y5866">
            <v>8.7315611483519397E-181</v>
          </cell>
        </row>
        <row r="5867">
          <cell r="A5867" t="str">
            <v>UMAG_11709</v>
          </cell>
          <cell r="B5867" t="str">
            <v>KIS69814</v>
          </cell>
          <cell r="C5867" t="str">
            <v>hypothetical protein</v>
          </cell>
          <cell r="D5867">
            <v>0.51583037922125496</v>
          </cell>
          <cell r="E5867">
            <v>3.8692270328729501</v>
          </cell>
          <cell r="F5867">
            <v>2.1925287060471002</v>
          </cell>
          <cell r="G5867">
            <v>-1.7297832960116699</v>
          </cell>
          <cell r="H5867">
            <v>1.3118055305499701</v>
          </cell>
          <cell r="I5867">
            <v>2.4123434906073399E-2</v>
          </cell>
          <cell r="J5867">
            <v>3.8978836791704503E-2</v>
          </cell>
          <cell r="K5867">
            <v>0.23437830057840053</v>
          </cell>
          <cell r="L5867">
            <v>0.46875660115680112</v>
          </cell>
          <cell r="M5867">
            <v>2.3534153771583286</v>
          </cell>
          <cell r="N5867">
            <v>1.290369287770879</v>
          </cell>
          <cell r="O5867" t="str">
            <v>N</v>
          </cell>
          <cell r="P5867" t="str">
            <v>N</v>
          </cell>
          <cell r="Q5867">
            <v>8</v>
          </cell>
          <cell r="R5867">
            <v>82.217168776963405</v>
          </cell>
          <cell r="S5867">
            <v>6.0886740000000001</v>
          </cell>
          <cell r="T5867">
            <v>1.165421E-107</v>
          </cell>
          <cell r="U5867" t="str">
            <v>cyan</v>
          </cell>
          <cell r="V5867">
            <v>12.36538783676221</v>
          </cell>
          <cell r="W5867">
            <v>50.029088831933564</v>
          </cell>
          <cell r="X5867">
            <v>-1.9319466569174</v>
          </cell>
          <cell r="Y5867">
            <v>6.28458020167994E-6</v>
          </cell>
        </row>
        <row r="5868">
          <cell r="A5868" t="str">
            <v>UMAG_03507</v>
          </cell>
          <cell r="B5868" t="str">
            <v>KIS68417</v>
          </cell>
          <cell r="C5868" t="str">
            <v>related to TNA1 - high affinity nicotinic acid plasma membrane permease</v>
          </cell>
          <cell r="D5868">
            <v>2.3152403207793801</v>
          </cell>
          <cell r="E5868">
            <v>9.9941990093339097</v>
          </cell>
          <cell r="F5868">
            <v>6.1547196650566498</v>
          </cell>
          <cell r="G5868">
            <v>-1.73343402183356</v>
          </cell>
          <cell r="H5868">
            <v>0.709991614113755</v>
          </cell>
          <cell r="I5868">
            <v>2.3935600007967202E-3</v>
          </cell>
          <cell r="J5868">
            <v>4.7256716397148001E-3</v>
          </cell>
          <cell r="K5868">
            <v>0.91691064449004511</v>
          </cell>
          <cell r="L5868">
            <v>0.7051390364061062</v>
          </cell>
          <cell r="M5868">
            <v>5.555200543469307</v>
          </cell>
          <cell r="N5868">
            <v>2.461781932317872</v>
          </cell>
          <cell r="O5868" t="str">
            <v>N</v>
          </cell>
          <cell r="P5868" t="str">
            <v>N</v>
          </cell>
          <cell r="Q5868">
            <v>0.5</v>
          </cell>
          <cell r="R5868">
            <v>9.5790681465381695</v>
          </cell>
          <cell r="S5868">
            <v>-2.9592369999999999</v>
          </cell>
          <cell r="T5868">
            <v>1.0071129999999999E-10</v>
          </cell>
          <cell r="U5868" t="str">
            <v>beige</v>
          </cell>
          <cell r="V5868">
            <v>107.24932757687857</v>
          </cell>
          <cell r="W5868">
            <v>40.348849766058294</v>
          </cell>
          <cell r="X5868">
            <v>1.40613793424466</v>
          </cell>
          <cell r="Y5868">
            <v>9.94313538003817E-9</v>
          </cell>
        </row>
        <row r="5869">
          <cell r="A5869" t="str">
            <v>UMAG_00414</v>
          </cell>
          <cell r="B5869" t="str">
            <v>KIS71990</v>
          </cell>
          <cell r="C5869" t="str">
            <v>hypothetical protein</v>
          </cell>
          <cell r="D5869">
            <v>40.560455532356599</v>
          </cell>
          <cell r="E5869">
            <v>139.80369519020101</v>
          </cell>
          <cell r="F5869">
            <v>90.182075361278805</v>
          </cell>
          <cell r="G5869">
            <v>-1.7382706306403799</v>
          </cell>
          <cell r="H5869">
            <v>0.24010448568763701</v>
          </cell>
          <cell r="I5869">
            <v>8.2695564107869201E-14</v>
          </cell>
          <cell r="J5869">
            <v>5.8769344789530796E-13</v>
          </cell>
          <cell r="K5869">
            <v>8.007741040657546</v>
          </cell>
          <cell r="L5869">
            <v>0.71020150144610594</v>
          </cell>
          <cell r="M5869">
            <v>34.987349125340621</v>
          </cell>
          <cell r="N5869">
            <v>8.2812712266050905</v>
          </cell>
          <cell r="O5869" t="str">
            <v>N</v>
          </cell>
          <cell r="P5869" t="str">
            <v>Y</v>
          </cell>
          <cell r="Q5869">
            <v>0.5</v>
          </cell>
          <cell r="R5869">
            <v>207.614059821528</v>
          </cell>
          <cell r="S5869">
            <v>-0.26871087846431602</v>
          </cell>
          <cell r="T5869">
            <v>0.40115139124691201</v>
          </cell>
          <cell r="U5869" t="str">
            <v>dark-green</v>
          </cell>
          <cell r="V5869">
            <v>997.21626654891531</v>
          </cell>
          <cell r="W5869">
            <v>883.85683025616743</v>
          </cell>
          <cell r="X5869">
            <v>0.17342830031425899</v>
          </cell>
          <cell r="Y5869">
            <v>7.7121245770855398E-2</v>
          </cell>
        </row>
        <row r="5870">
          <cell r="A5870" t="str">
            <v>UMAG_02258</v>
          </cell>
          <cell r="B5870" t="str">
            <v>KIS69735</v>
          </cell>
          <cell r="C5870" t="str">
            <v>probable ATP-binding cassette (ABC) transporter</v>
          </cell>
          <cell r="D5870">
            <v>164.87106498486901</v>
          </cell>
          <cell r="E5870">
            <v>560.047206483423</v>
          </cell>
          <cell r="F5870">
            <v>362.459135734146</v>
          </cell>
          <cell r="G5870">
            <v>-1.7410482848215501</v>
          </cell>
          <cell r="H5870">
            <v>0.171013629660134</v>
          </cell>
          <cell r="I5870">
            <v>4.4417668081162002E-25</v>
          </cell>
          <cell r="J5870">
            <v>8.1055970566188299E-24</v>
          </cell>
          <cell r="K5870">
            <v>48.927390087106815</v>
          </cell>
          <cell r="L5870">
            <v>10.88162275565521</v>
          </cell>
          <cell r="M5870">
            <v>210.19480275573051</v>
          </cell>
          <cell r="N5870">
            <v>17.229153635602348</v>
          </cell>
          <cell r="O5870" t="str">
            <v>Y</v>
          </cell>
          <cell r="P5870" t="str">
            <v>Y</v>
          </cell>
          <cell r="Q5870">
            <v>2</v>
          </cell>
          <cell r="R5870">
            <v>173.70421101203999</v>
          </cell>
          <cell r="S5870">
            <v>-0.23949960000000001</v>
          </cell>
          <cell r="T5870">
            <v>0.16439039999999999</v>
          </cell>
          <cell r="U5870" t="str">
            <v>green-yellow</v>
          </cell>
          <cell r="V5870">
            <v>1970.5137752862101</v>
          </cell>
          <cell r="W5870">
            <v>3399.2619672036199</v>
          </cell>
          <cell r="X5870">
            <v>-0.78510057436320102</v>
          </cell>
          <cell r="Y5870">
            <v>2.6418880173058601E-15</v>
          </cell>
        </row>
        <row r="5871">
          <cell r="A5871" t="str">
            <v>UMAG_01374</v>
          </cell>
          <cell r="B5871" t="str">
            <v>KIS71479</v>
          </cell>
          <cell r="C5871" t="str">
            <v>membrane protein involved in tumour formation</v>
          </cell>
          <cell r="D5871">
            <v>9.7373131490692906</v>
          </cell>
          <cell r="E5871">
            <v>35.312382798070402</v>
          </cell>
          <cell r="F5871">
            <v>22.524847973569798</v>
          </cell>
          <cell r="G5871">
            <v>-1.7426315142908999</v>
          </cell>
          <cell r="H5871">
            <v>0.38335945315383602</v>
          </cell>
          <cell r="I5871">
            <v>1.0226292298403399E-6</v>
          </cell>
          <cell r="J5871">
            <v>3.3951208324245199E-6</v>
          </cell>
          <cell r="K5871">
            <v>5.0134460005141346</v>
          </cell>
          <cell r="L5871">
            <v>2.8143493836191986</v>
          </cell>
          <cell r="M5871">
            <v>23.082351869428692</v>
          </cell>
          <cell r="N5871">
            <v>4.0658476796305889</v>
          </cell>
          <cell r="O5871" t="str">
            <v>N</v>
          </cell>
          <cell r="P5871" t="str">
            <v>Y</v>
          </cell>
          <cell r="Q5871">
            <v>2</v>
          </cell>
          <cell r="R5871">
            <v>4929.6748362876897</v>
          </cell>
          <cell r="S5871">
            <v>13.8555745249593</v>
          </cell>
          <cell r="T5871">
            <v>5.1484469192764698E-186</v>
          </cell>
          <cell r="U5871" t="str">
            <v>magenta</v>
          </cell>
          <cell r="V5871">
            <v>189.77646398419901</v>
          </cell>
          <cell r="W5871">
            <v>87.413714470349362</v>
          </cell>
          <cell r="X5871">
            <v>1.11325386933724</v>
          </cell>
          <cell r="Y5871">
            <v>3.7249609853434099E-9</v>
          </cell>
        </row>
        <row r="5872">
          <cell r="A5872" t="str">
            <v>UMAG_04649</v>
          </cell>
          <cell r="B5872" t="str">
            <v>KIS67553</v>
          </cell>
          <cell r="C5872" t="str">
            <v>related to ALG1 - beta-mannosyltransferase</v>
          </cell>
          <cell r="D5872">
            <v>68.856319808384796</v>
          </cell>
          <cell r="E5872">
            <v>240.25871866346</v>
          </cell>
          <cell r="F5872">
            <v>154.557519235923</v>
          </cell>
          <cell r="G5872">
            <v>-1.7444622953937501</v>
          </cell>
          <cell r="H5872">
            <v>0.273133127187559</v>
          </cell>
          <cell r="I5872">
            <v>2.9739432766924803E-11</v>
          </cell>
          <cell r="J5872">
            <v>1.6364287536144301E-10</v>
          </cell>
          <cell r="K5872">
            <v>19.925749342099635</v>
          </cell>
          <cell r="L5872">
            <v>9.1956028259224585</v>
          </cell>
          <cell r="M5872">
            <v>88.52365797282323</v>
          </cell>
          <cell r="N5872">
            <v>18.759344518737937</v>
          </cell>
          <cell r="O5872" t="str">
            <v>N</v>
          </cell>
          <cell r="P5872" t="str">
            <v>Y</v>
          </cell>
          <cell r="Q5872">
            <v>2</v>
          </cell>
          <cell r="R5872">
            <v>127.606890944355</v>
          </cell>
          <cell r="S5872">
            <v>0.77138329999999999</v>
          </cell>
          <cell r="T5872">
            <v>8.8517009999999994E-5</v>
          </cell>
          <cell r="U5872" t="str">
            <v>magenta</v>
          </cell>
          <cell r="V5872">
            <v>2091.0867991280397</v>
          </cell>
          <cell r="W5872">
            <v>805.24110920298165</v>
          </cell>
          <cell r="X5872">
            <v>1.3707969986364601</v>
          </cell>
          <cell r="Y5872">
            <v>3.3745292839174998E-25</v>
          </cell>
        </row>
        <row r="5873">
          <cell r="A5873" t="str">
            <v>UMAG_01717</v>
          </cell>
          <cell r="B5873" t="str">
            <v>KIS70549</v>
          </cell>
          <cell r="C5873" t="str">
            <v>hypothetical protein</v>
          </cell>
          <cell r="D5873">
            <v>93.166839308837595</v>
          </cell>
          <cell r="E5873">
            <v>327.91477937253097</v>
          </cell>
          <cell r="F5873">
            <v>210.54080934068401</v>
          </cell>
          <cell r="G5873">
            <v>-1.7446278130697199</v>
          </cell>
          <cell r="H5873">
            <v>0.29935539967951502</v>
          </cell>
          <cell r="I5873">
            <v>9.6532924044249007E-10</v>
          </cell>
          <cell r="J5873">
            <v>4.5651734211262703E-9</v>
          </cell>
          <cell r="K5873">
            <v>45.705600015154175</v>
          </cell>
          <cell r="L5873">
            <v>10.906366781779006</v>
          </cell>
          <cell r="M5873">
            <v>202.37864594992428</v>
          </cell>
          <cell r="N5873">
            <v>89.865029024905965</v>
          </cell>
          <cell r="O5873" t="str">
            <v>Y</v>
          </cell>
          <cell r="P5873" t="str">
            <v>Y</v>
          </cell>
          <cell r="Q5873">
            <v>8</v>
          </cell>
          <cell r="R5873">
            <v>139.813052114729</v>
          </cell>
          <cell r="S5873">
            <v>0.95706530000000001</v>
          </cell>
          <cell r="T5873">
            <v>9.1382279999999995E-4</v>
          </cell>
          <cell r="U5873" t="str">
            <v>cyan</v>
          </cell>
          <cell r="V5873">
            <v>2091.8776531816134</v>
          </cell>
          <cell r="W5873">
            <v>205.09244190451068</v>
          </cell>
          <cell r="X5873">
            <v>3.3429050272643002</v>
          </cell>
          <cell r="Y5873">
            <v>4.3450525124700403E-164</v>
          </cell>
        </row>
        <row r="5874">
          <cell r="A5874" t="str">
            <v>UMAG_05038</v>
          </cell>
          <cell r="B5874" t="str">
            <v>KIS67171</v>
          </cell>
          <cell r="C5874" t="str">
            <v>K</v>
          </cell>
          <cell r="D5874">
            <v>364.070721280653</v>
          </cell>
          <cell r="E5874">
            <v>1241.3593006000001</v>
          </cell>
          <cell r="F5874">
            <v>802.71501094032806</v>
          </cell>
          <cell r="G5874">
            <v>-1.74510048672999</v>
          </cell>
          <cell r="H5874">
            <v>0.17574823682445001</v>
          </cell>
          <cell r="I5874">
            <v>5.6412549929200601E-24</v>
          </cell>
          <cell r="J5874">
            <v>9.2493673234171502E-23</v>
          </cell>
          <cell r="K5874">
            <v>72.146639279577784</v>
          </cell>
          <cell r="L5874">
            <v>5.6240901767374085</v>
          </cell>
          <cell r="M5874">
            <v>310.00041593350079</v>
          </cell>
          <cell r="N5874">
            <v>65.035777304001002</v>
          </cell>
          <cell r="O5874" t="str">
            <v>Y</v>
          </cell>
          <cell r="P5874" t="str">
            <v>Y</v>
          </cell>
          <cell r="Q5874">
            <v>4</v>
          </cell>
          <cell r="R5874">
            <v>694.03876731556602</v>
          </cell>
          <cell r="S5874">
            <v>5.647894</v>
          </cell>
          <cell r="T5874">
            <v>4.4184780000000002E-38</v>
          </cell>
          <cell r="U5874" t="str">
            <v>magenta</v>
          </cell>
          <cell r="V5874">
            <v>11365.716896723099</v>
          </cell>
          <cell r="W5874">
            <v>268.58024736889433</v>
          </cell>
          <cell r="X5874">
            <v>5.3468177142830298</v>
          </cell>
          <cell r="Y5874">
            <v>2.37883548614004E-98</v>
          </cell>
        </row>
        <row r="5875">
          <cell r="A5875" t="str">
            <v>UMAG_05968</v>
          </cell>
          <cell r="B5875" t="str">
            <v>KIS66231</v>
          </cell>
          <cell r="C5875" t="str">
            <v>related to peptide transporter Mtd1</v>
          </cell>
          <cell r="D5875">
            <v>5.37791950814447</v>
          </cell>
          <cell r="E5875">
            <v>21.451202923111001</v>
          </cell>
          <cell r="F5875">
            <v>13.4145612156277</v>
          </cell>
          <cell r="G5875">
            <v>-1.74960231520162</v>
          </cell>
          <cell r="H5875">
            <v>0.56766172924555003</v>
          </cell>
          <cell r="I5875">
            <v>3.2665043385535702E-4</v>
          </cell>
          <cell r="J5875">
            <v>7.3859356062499397E-4</v>
          </cell>
          <cell r="K5875">
            <v>1.5381245556882936</v>
          </cell>
          <cell r="L5875">
            <v>1.5559131129904131</v>
          </cell>
          <cell r="M5875">
            <v>7.656644639351315</v>
          </cell>
          <cell r="N5875">
            <v>2.6121775205339244</v>
          </cell>
          <cell r="O5875" t="str">
            <v>N</v>
          </cell>
          <cell r="P5875" t="str">
            <v>N</v>
          </cell>
          <cell r="Q5875">
            <v>4</v>
          </cell>
          <cell r="R5875">
            <v>2193.7163379169801</v>
          </cell>
          <cell r="S5875">
            <v>7.8792470000000003</v>
          </cell>
          <cell r="T5875">
            <v>3.3495840000000001E-89</v>
          </cell>
          <cell r="U5875" t="str">
            <v>cyan</v>
          </cell>
          <cell r="V5875">
            <v>143.32796492532566</v>
          </cell>
          <cell r="W5875">
            <v>127.50721537465331</v>
          </cell>
          <cell r="X5875">
            <v>0.17534733274327599</v>
          </cell>
          <cell r="Y5875">
            <v>0.44771101127010399</v>
          </cell>
        </row>
        <row r="5876">
          <cell r="A5876" t="str">
            <v>UMAG_03223</v>
          </cell>
          <cell r="B5876" t="str">
            <v>KIS68649</v>
          </cell>
          <cell r="C5876" t="str">
            <v>Mig1 protein</v>
          </cell>
          <cell r="D5876">
            <v>2.0492398312059801</v>
          </cell>
          <cell r="E5876">
            <v>9.3726635404100698</v>
          </cell>
          <cell r="F5876">
            <v>5.7109516858080296</v>
          </cell>
          <cell r="G5876">
            <v>-1.75334378429214</v>
          </cell>
          <cell r="H5876">
            <v>0.76638309872409704</v>
          </cell>
          <cell r="I5876">
            <v>3.4029208365823102E-3</v>
          </cell>
          <cell r="J5876">
            <v>6.51537303032653E-3</v>
          </cell>
          <cell r="K5876">
            <v>2.2374297867346131</v>
          </cell>
          <cell r="L5876">
            <v>3.2720043663942704</v>
          </cell>
          <cell r="M5876">
            <v>14.003978810860632</v>
          </cell>
          <cell r="N5876">
            <v>2.6316588224526334</v>
          </cell>
          <cell r="O5876" t="str">
            <v>N</v>
          </cell>
          <cell r="P5876" t="str">
            <v>Y</v>
          </cell>
          <cell r="Q5876">
            <v>4</v>
          </cell>
          <cell r="R5876">
            <v>5691.7073658712698</v>
          </cell>
          <cell r="S5876">
            <v>14.17862</v>
          </cell>
          <cell r="T5876">
            <v>3.1767729999999998E-174</v>
          </cell>
          <cell r="U5876" t="str">
            <v>magenta</v>
          </cell>
          <cell r="V5876">
            <v>32.618803682892171</v>
          </cell>
          <cell r="W5876">
            <v>4.7414171508009932</v>
          </cell>
          <cell r="X5876">
            <v>2.6561749622543198</v>
          </cell>
          <cell r="Y5876">
            <v>1.95350341736184E-7</v>
          </cell>
        </row>
        <row r="5877">
          <cell r="A5877" t="str">
            <v>UMAG_01258</v>
          </cell>
          <cell r="B5877" t="str">
            <v>KIS71358</v>
          </cell>
          <cell r="C5877" t="str">
            <v>hypothetical protein</v>
          </cell>
          <cell r="D5877">
            <v>44.942042349929999</v>
          </cell>
          <cell r="E5877">
            <v>155.18614378342701</v>
          </cell>
          <cell r="F5877">
            <v>100.064093066678</v>
          </cell>
          <cell r="G5877">
            <v>-1.7536423724953001</v>
          </cell>
          <cell r="H5877">
            <v>0.210355682678976</v>
          </cell>
          <cell r="I5877">
            <v>1.4439881096856701E-17</v>
          </cell>
          <cell r="J5877">
            <v>1.40273130655179E-16</v>
          </cell>
          <cell r="K5877">
            <v>14.181580804408462</v>
          </cell>
          <cell r="L5877">
            <v>3.7684827158772078</v>
          </cell>
          <cell r="M5877">
            <v>62.435980860874587</v>
          </cell>
          <cell r="N5877">
            <v>8.7794170802135643</v>
          </cell>
          <cell r="O5877" t="str">
            <v>N</v>
          </cell>
          <cell r="P5877" t="str">
            <v>Y</v>
          </cell>
          <cell r="Q5877">
            <v>2</v>
          </cell>
          <cell r="R5877">
            <v>168.51292049720001</v>
          </cell>
          <cell r="S5877">
            <v>1.07914815813968</v>
          </cell>
          <cell r="T5877">
            <v>1.21755554577093E-10</v>
          </cell>
          <cell r="U5877" t="str">
            <v>cyan</v>
          </cell>
          <cell r="V5877">
            <v>1736.4349134371435</v>
          </cell>
          <cell r="W5877">
            <v>505.86674460764698</v>
          </cell>
          <cell r="X5877">
            <v>1.7693494038900099</v>
          </cell>
          <cell r="Y5877">
            <v>1.6084677005099301E-32</v>
          </cell>
        </row>
        <row r="5878">
          <cell r="A5878" t="str">
            <v>UMAG_00738</v>
          </cell>
          <cell r="B5878" t="str">
            <v>KIS72331</v>
          </cell>
          <cell r="C5878" t="str">
            <v>hypothetical protein</v>
          </cell>
          <cell r="D5878">
            <v>77.038060096092096</v>
          </cell>
          <cell r="E5878">
            <v>267.30238408698398</v>
          </cell>
          <cell r="F5878">
            <v>172.17022209153799</v>
          </cell>
          <cell r="G5878">
            <v>-1.75529481342578</v>
          </cell>
          <cell r="H5878">
            <v>0.224839574886261</v>
          </cell>
          <cell r="I5878">
            <v>1.0513016038538901E-15</v>
          </cell>
          <cell r="J5878">
            <v>8.6957853532600703E-15</v>
          </cell>
          <cell r="K5878">
            <v>90.42554838090463</v>
          </cell>
          <cell r="L5878">
            <v>28.440032161708761</v>
          </cell>
          <cell r="M5878">
            <v>398.3288642749032</v>
          </cell>
          <cell r="N5878">
            <v>77.825385738941492</v>
          </cell>
          <cell r="O5878" t="str">
            <v>Y</v>
          </cell>
          <cell r="P5878" t="str">
            <v>Y</v>
          </cell>
          <cell r="Q5878">
            <v>2</v>
          </cell>
          <cell r="R5878">
            <v>31.7515980508566</v>
          </cell>
          <cell r="S5878">
            <v>2.3737188936883098</v>
          </cell>
          <cell r="T5878">
            <v>5.6425276899812602E-8</v>
          </cell>
          <cell r="U5878" t="str">
            <v>red</v>
          </cell>
          <cell r="V5878">
            <v>9526.813166421327</v>
          </cell>
          <cell r="W5878">
            <v>63.046690928492637</v>
          </cell>
          <cell r="X5878">
            <v>7.2001440607393601</v>
          </cell>
          <cell r="Y5878">
            <v>0</v>
          </cell>
        </row>
        <row r="5879">
          <cell r="A5879" t="str">
            <v>UMAG_04994</v>
          </cell>
          <cell r="B5879" t="str">
            <v>KIS67127</v>
          </cell>
          <cell r="C5879" t="str">
            <v>related to WBP1 - oligosaccharyl transferase beta subunit precursor</v>
          </cell>
          <cell r="D5879">
            <v>161.24891220572599</v>
          </cell>
          <cell r="E5879">
            <v>549.81383138432898</v>
          </cell>
          <cell r="F5879">
            <v>355.53137179502698</v>
          </cell>
          <cell r="G5879">
            <v>-1.75581653478457</v>
          </cell>
          <cell r="H5879">
            <v>0.13120015708996399</v>
          </cell>
          <cell r="I5879">
            <v>1.4175953116585299E-41</v>
          </cell>
          <cell r="J5879">
            <v>7.3261325706512796E-40</v>
          </cell>
          <cell r="K5879">
            <v>62.655779459591713</v>
          </cell>
          <cell r="L5879">
            <v>5.3205292036904357</v>
          </cell>
          <cell r="M5879">
            <v>270.17954137702179</v>
          </cell>
          <cell r="N5879">
            <v>14.09812528214837</v>
          </cell>
          <cell r="O5879" t="str">
            <v>Y</v>
          </cell>
          <cell r="P5879" t="str">
            <v>Y</v>
          </cell>
          <cell r="Q5879">
            <v>2</v>
          </cell>
          <cell r="R5879">
            <v>646.63091698716903</v>
          </cell>
          <cell r="S5879">
            <v>1.0897969999999999</v>
          </cell>
          <cell r="T5879">
            <v>3.8394970000000002E-11</v>
          </cell>
          <cell r="U5879" t="str">
            <v>light-green</v>
          </cell>
          <cell r="V5879">
            <v>3640.2155766706533</v>
          </cell>
          <cell r="W5879">
            <v>3056.5654883689399</v>
          </cell>
          <cell r="X5879">
            <v>0.251651347468207</v>
          </cell>
          <cell r="Y5879">
            <v>4.8809454249004501E-3</v>
          </cell>
        </row>
        <row r="5880">
          <cell r="A5880" t="str">
            <v>UMAG_10624</v>
          </cell>
          <cell r="B5880" t="str">
            <v>KIS71024</v>
          </cell>
          <cell r="C5880" t="str">
            <v>related to LCB2 - serine C-palmitoyltransferase subunit</v>
          </cell>
          <cell r="D5880">
            <v>60.312160448492598</v>
          </cell>
          <cell r="E5880">
            <v>207.790007044003</v>
          </cell>
          <cell r="F5880">
            <v>134.051083746248</v>
          </cell>
          <cell r="G5880">
            <v>-1.7569815342142201</v>
          </cell>
          <cell r="H5880">
            <v>0.18945972079402601</v>
          </cell>
          <cell r="I5880">
            <v>3.41267917079389E-21</v>
          </cell>
          <cell r="J5880">
            <v>4.4991647843527603E-20</v>
          </cell>
          <cell r="K5880">
            <v>17.803639736459147</v>
          </cell>
          <cell r="L5880">
            <v>2.4566140056079404</v>
          </cell>
          <cell r="M5880">
            <v>78.309644831557733</v>
          </cell>
          <cell r="N5880">
            <v>14.84651155904317</v>
          </cell>
          <cell r="O5880" t="str">
            <v>N</v>
          </cell>
          <cell r="P5880" t="str">
            <v>Y</v>
          </cell>
          <cell r="Q5880">
            <v>12</v>
          </cell>
          <cell r="R5880">
            <v>143.25296120470799</v>
          </cell>
          <cell r="S5880">
            <v>-0.58125039999999994</v>
          </cell>
          <cell r="T5880">
            <v>1.135738E-2</v>
          </cell>
          <cell r="U5880" t="str">
            <v>dark-green</v>
          </cell>
          <cell r="V5880">
            <v>1848.6098732783066</v>
          </cell>
          <cell r="W5880">
            <v>1708.6574826021133</v>
          </cell>
          <cell r="X5880">
            <v>0.11223149065506099</v>
          </cell>
          <cell r="Y5880">
            <v>0.395587875412512</v>
          </cell>
        </row>
        <row r="5881">
          <cell r="A5881" t="str">
            <v>UMAG_01580</v>
          </cell>
          <cell r="B5881" t="str">
            <v>KIS70413</v>
          </cell>
          <cell r="C5881" t="str">
            <v>related to NCR1 - transmembrane glycoprotein</v>
          </cell>
          <cell r="D5881">
            <v>81.365434135283706</v>
          </cell>
          <cell r="E5881">
            <v>281.63026287112899</v>
          </cell>
          <cell r="F5881">
            <v>181.497848503206</v>
          </cell>
          <cell r="G5881">
            <v>-1.7584963289053299</v>
          </cell>
          <cell r="H5881">
            <v>0.20534071073330801</v>
          </cell>
          <cell r="I5881">
            <v>1.98767389770422E-18</v>
          </cell>
          <cell r="J5881">
            <v>2.05445974066709E-17</v>
          </cell>
          <cell r="K5881">
            <v>12.241063667437814</v>
          </cell>
          <cell r="L5881">
            <v>2.7544115290323998</v>
          </cell>
          <cell r="M5881">
            <v>53.955626569397737</v>
          </cell>
          <cell r="N5881">
            <v>11.608808723985293</v>
          </cell>
          <cell r="O5881" t="str">
            <v>N</v>
          </cell>
          <cell r="P5881" t="str">
            <v>Y</v>
          </cell>
          <cell r="Q5881">
            <v>0.5</v>
          </cell>
          <cell r="R5881">
            <v>169.443817016151</v>
          </cell>
          <cell r="S5881">
            <v>0.12536059999999999</v>
          </cell>
          <cell r="T5881">
            <v>0.66582620000000003</v>
          </cell>
          <cell r="U5881" t="str">
            <v>light-cyan</v>
          </cell>
          <cell r="V5881">
            <v>1108.6209198306476</v>
          </cell>
          <cell r="W5881">
            <v>504.07219641694309</v>
          </cell>
          <cell r="X5881">
            <v>1.1319030530840499</v>
          </cell>
          <cell r="Y5881">
            <v>8.8121434262534002E-17</v>
          </cell>
        </row>
        <row r="5882">
          <cell r="A5882" t="str">
            <v>UMAG_06139</v>
          </cell>
          <cell r="B5882" t="str">
            <v>KIS66048</v>
          </cell>
          <cell r="C5882" t="str">
            <v>related to zinc transporter</v>
          </cell>
          <cell r="D5882">
            <v>119.861236631138</v>
          </cell>
          <cell r="E5882">
            <v>414.48777618411299</v>
          </cell>
          <cell r="F5882">
            <v>267.17450640762598</v>
          </cell>
          <cell r="G5882">
            <v>-1.7601998428074299</v>
          </cell>
          <cell r="H5882">
            <v>0.193189134358451</v>
          </cell>
          <cell r="I5882">
            <v>1.4581744330409299E-20</v>
          </cell>
          <cell r="J5882">
            <v>1.8045606968284299E-19</v>
          </cell>
          <cell r="K5882">
            <v>29.22595218325802</v>
          </cell>
          <cell r="L5882">
            <v>4.6512181190023449</v>
          </cell>
          <cell r="M5882">
            <v>128.41566607011407</v>
          </cell>
          <cell r="N5882">
            <v>26.075881618614773</v>
          </cell>
          <cell r="O5882" t="str">
            <v>N</v>
          </cell>
          <cell r="P5882" t="str">
            <v>Y</v>
          </cell>
          <cell r="Q5882">
            <v>2</v>
          </cell>
          <cell r="R5882">
            <v>458.28548662381098</v>
          </cell>
          <cell r="S5882">
            <v>1.892298</v>
          </cell>
          <cell r="T5882">
            <v>4.3907709999999998E-47</v>
          </cell>
          <cell r="U5882" t="str">
            <v>magenta</v>
          </cell>
          <cell r="V5882">
            <v>3032.8381978872931</v>
          </cell>
          <cell r="W5882">
            <v>1325.6210761600898</v>
          </cell>
          <cell r="X5882">
            <v>1.1881540569584099</v>
          </cell>
          <cell r="Y5882">
            <v>1.8830432076220301E-14</v>
          </cell>
        </row>
        <row r="5883">
          <cell r="A5883" t="str">
            <v>UMAG_02716</v>
          </cell>
          <cell r="B5883" t="str">
            <v>KIS69381</v>
          </cell>
          <cell r="C5883" t="str">
            <v>hypothetical protein</v>
          </cell>
          <cell r="D5883">
            <v>104.934062143047</v>
          </cell>
          <cell r="E5883">
            <v>362.99946519722698</v>
          </cell>
          <cell r="F5883">
            <v>233.966763670137</v>
          </cell>
          <cell r="G5883">
            <v>-1.76079960282401</v>
          </cell>
          <cell r="H5883">
            <v>0.19173575246220201</v>
          </cell>
          <cell r="I5883">
            <v>7.5200918045092396E-21</v>
          </cell>
          <cell r="J5883">
            <v>9.5254496190450303E-20</v>
          </cell>
          <cell r="K5883">
            <v>30.161143092255156</v>
          </cell>
          <cell r="L5883">
            <v>7.1721240704195051</v>
          </cell>
          <cell r="M5883">
            <v>132.10259309445382</v>
          </cell>
          <cell r="N5883">
            <v>12.361533032887442</v>
          </cell>
          <cell r="O5883" t="str">
            <v>N</v>
          </cell>
          <cell r="P5883" t="str">
            <v>Y</v>
          </cell>
          <cell r="Q5883">
            <v>4</v>
          </cell>
          <cell r="R5883">
            <v>397.35587474227799</v>
          </cell>
          <cell r="S5883">
            <v>2.027212</v>
          </cell>
          <cell r="T5883">
            <v>1.9507290000000001E-37</v>
          </cell>
          <cell r="U5883" t="str">
            <v>cyan</v>
          </cell>
          <cell r="V5883">
            <v>1148.2994251578532</v>
          </cell>
          <cell r="W5883">
            <v>2224.9070205753728</v>
          </cell>
          <cell r="X5883">
            <v>-0.95040086674859703</v>
          </cell>
          <cell r="Y5883">
            <v>3.4856869724985503E-11</v>
          </cell>
        </row>
        <row r="5884">
          <cell r="A5884" t="str">
            <v>UMAG_04496</v>
          </cell>
          <cell r="B5884" t="str">
            <v>KIS67396</v>
          </cell>
          <cell r="C5884" t="str">
            <v>related to Ceramide glucosyltransferase</v>
          </cell>
          <cell r="D5884">
            <v>14.8955883660987</v>
          </cell>
          <cell r="E5884">
            <v>53.565506284427101</v>
          </cell>
          <cell r="F5884">
            <v>34.230547325262897</v>
          </cell>
          <cell r="G5884">
            <v>-1.76092447397978</v>
          </cell>
          <cell r="H5884">
            <v>0.33650724381276198</v>
          </cell>
          <cell r="I5884">
            <v>3.0555188406291303E-8</v>
          </cell>
          <cell r="J5884">
            <v>1.2162584262672401E-7</v>
          </cell>
          <cell r="K5884">
            <v>5.8728682955165636</v>
          </cell>
          <cell r="L5884">
            <v>1.8213726052160741</v>
          </cell>
          <cell r="M5884">
            <v>26.996289667706058</v>
          </cell>
          <cell r="N5884">
            <v>9.7846023867956013</v>
          </cell>
          <cell r="O5884" t="str">
            <v>N</v>
          </cell>
          <cell r="P5884" t="str">
            <v>Y</v>
          </cell>
          <cell r="Q5884">
            <v>2</v>
          </cell>
          <cell r="R5884">
            <v>182.79914298104799</v>
          </cell>
          <cell r="S5884">
            <v>0.62920900000000002</v>
          </cell>
          <cell r="T5884">
            <v>4.2326160000000001E-4</v>
          </cell>
          <cell r="U5884" t="str">
            <v>light-green</v>
          </cell>
          <cell r="V5884">
            <v>791.68588504905767</v>
          </cell>
          <cell r="W5884">
            <v>368.75348986833734</v>
          </cell>
          <cell r="X5884">
            <v>1.0918095452574099</v>
          </cell>
          <cell r="Y5884">
            <v>1.54054458362846E-8</v>
          </cell>
        </row>
        <row r="5885">
          <cell r="A5885" t="str">
            <v>UMAG_06125</v>
          </cell>
          <cell r="B5885" t="str">
            <v>KIS66035</v>
          </cell>
          <cell r="C5885" t="str">
            <v>hypothetical protein</v>
          </cell>
          <cell r="D5885">
            <v>107.745994413579</v>
          </cell>
          <cell r="E5885">
            <v>376.54304456919601</v>
          </cell>
          <cell r="F5885">
            <v>242.144519491388</v>
          </cell>
          <cell r="G5885">
            <v>-1.7632170967537799</v>
          </cell>
          <cell r="H5885">
            <v>0.23122629028615199</v>
          </cell>
          <cell r="I5885">
            <v>4.2994810629392997E-15</v>
          </cell>
          <cell r="J5885">
            <v>3.4459860628520899E-14</v>
          </cell>
          <cell r="K5885">
            <v>18.68191635945352</v>
          </cell>
          <cell r="L5885">
            <v>4.8138715644850043</v>
          </cell>
          <cell r="M5885">
            <v>83.713644722583865</v>
          </cell>
          <cell r="N5885">
            <v>21.967619085114968</v>
          </cell>
          <cell r="O5885" t="str">
            <v>N</v>
          </cell>
          <cell r="P5885" t="str">
            <v>Y</v>
          </cell>
          <cell r="Q5885">
            <v>0.5</v>
          </cell>
          <cell r="R5885">
            <v>73.788901762304903</v>
          </cell>
          <cell r="S5885">
            <v>4.3051159999999999</v>
          </cell>
          <cell r="T5885">
            <v>2.0266920000000001E-32</v>
          </cell>
          <cell r="U5885" t="str">
            <v>red</v>
          </cell>
          <cell r="V5885">
            <v>4064.7864278844568</v>
          </cell>
          <cell r="W5885">
            <v>157.253222557138</v>
          </cell>
          <cell r="X5885">
            <v>4.6852036269966799</v>
          </cell>
          <cell r="Y5885">
            <v>0</v>
          </cell>
        </row>
        <row r="5886">
          <cell r="A5886" t="str">
            <v>UMAG_11541</v>
          </cell>
          <cell r="B5886" t="str">
            <v>KIS67541</v>
          </cell>
          <cell r="C5886" t="str">
            <v>hypothetical protein</v>
          </cell>
          <cell r="D5886">
            <v>41.866628442480099</v>
          </cell>
          <cell r="E5886">
            <v>145.71989918496001</v>
          </cell>
          <cell r="F5886">
            <v>93.793263813720003</v>
          </cell>
          <cell r="G5886">
            <v>-1.7650726740363101</v>
          </cell>
          <cell r="H5886">
            <v>0.21207086115130999</v>
          </cell>
          <cell r="I5886">
            <v>1.6166928581335999E-17</v>
          </cell>
          <cell r="J5886">
            <v>1.56344848256632E-16</v>
          </cell>
          <cell r="K5886">
            <v>26.993374585346306</v>
          </cell>
          <cell r="L5886">
            <v>6.3899000902858845</v>
          </cell>
          <cell r="M5886">
            <v>119.72098476440492</v>
          </cell>
          <cell r="N5886">
            <v>20.839946503021554</v>
          </cell>
          <cell r="O5886" t="str">
            <v>Y</v>
          </cell>
          <cell r="P5886" t="str">
            <v>Y</v>
          </cell>
          <cell r="Q5886">
            <v>12</v>
          </cell>
          <cell r="R5886">
            <v>110.89834924138</v>
          </cell>
          <cell r="S5886">
            <v>1.8860140000000001</v>
          </cell>
          <cell r="T5886">
            <v>7.2418690000000005E-14</v>
          </cell>
          <cell r="U5886" t="str">
            <v>light-cyan</v>
          </cell>
          <cell r="V5886">
            <v>1194.5738949322501</v>
          </cell>
          <cell r="W5886">
            <v>362.64229166183299</v>
          </cell>
          <cell r="X5886">
            <v>1.7166759001112</v>
          </cell>
          <cell r="Y5886">
            <v>2.74919590484398E-63</v>
          </cell>
        </row>
        <row r="5887">
          <cell r="A5887" t="str">
            <v>UMAG_05977</v>
          </cell>
          <cell r="B5887" t="str">
            <v>KIS66244</v>
          </cell>
          <cell r="C5887" t="str">
            <v>hypothetical protein (N-terminal fragment)</v>
          </cell>
          <cell r="D5887">
            <v>6.9313451128055101</v>
          </cell>
          <cell r="E5887">
            <v>26.387883281613199</v>
          </cell>
          <cell r="F5887">
            <v>16.6596141972094</v>
          </cell>
          <cell r="G5887">
            <v>-1.76530059211674</v>
          </cell>
          <cell r="H5887">
            <v>0.45797577083879298</v>
          </cell>
          <cell r="I5887">
            <v>2.0223361942038701E-5</v>
          </cell>
          <cell r="J5887">
            <v>5.5711265733718398E-5</v>
          </cell>
          <cell r="K5887">
            <v>12.777498297926373</v>
          </cell>
          <cell r="L5887">
            <v>8.8501403621412074</v>
          </cell>
          <cell r="M5887">
            <v>59.599141114792744</v>
          </cell>
          <cell r="N5887">
            <v>14.745840972718794</v>
          </cell>
          <cell r="O5887" t="str">
            <v>N</v>
          </cell>
          <cell r="P5887" t="str">
            <v>N</v>
          </cell>
          <cell r="Q5887">
            <v>1</v>
          </cell>
          <cell r="R5887">
            <v>34.0533634187207</v>
          </cell>
          <cell r="S5887">
            <v>0.928199</v>
          </cell>
          <cell r="T5887">
            <v>6.402502E-3</v>
          </cell>
          <cell r="U5887" t="str">
            <v>magenta</v>
          </cell>
          <cell r="V5887">
            <v>114.67474530248678</v>
          </cell>
          <cell r="W5887">
            <v>219.37625932194729</v>
          </cell>
          <cell r="X5887">
            <v>-0.92625699869046796</v>
          </cell>
          <cell r="Y5887">
            <v>1.25263640558357E-4</v>
          </cell>
        </row>
        <row r="5888">
          <cell r="A5888" t="str">
            <v>UMAG_00427</v>
          </cell>
          <cell r="B5888" t="str">
            <v>KIS72005</v>
          </cell>
          <cell r="C5888" t="str">
            <v>hypothetical protein</v>
          </cell>
          <cell r="D5888">
            <v>73.6776942340815</v>
          </cell>
          <cell r="E5888">
            <v>257.38135400267601</v>
          </cell>
          <cell r="F5888">
            <v>165.52952411837899</v>
          </cell>
          <cell r="G5888">
            <v>-1.7680882118113499</v>
          </cell>
          <cell r="H5888">
            <v>0.21451769933255399</v>
          </cell>
          <cell r="I5888">
            <v>3.0129688153354899E-17</v>
          </cell>
          <cell r="J5888">
            <v>2.8414275251193099E-16</v>
          </cell>
          <cell r="K5888">
            <v>13.887921075916125</v>
          </cell>
          <cell r="L5888">
            <v>4.0617181998407252</v>
          </cell>
          <cell r="M5888">
            <v>61.330976888986093</v>
          </cell>
          <cell r="N5888">
            <v>6.8229201896569087</v>
          </cell>
          <cell r="O5888" t="str">
            <v>N</v>
          </cell>
          <cell r="P5888" t="str">
            <v>Y</v>
          </cell>
          <cell r="Q5888">
            <v>0.5</v>
          </cell>
          <cell r="R5888">
            <v>58.7051969036035</v>
          </cell>
          <cell r="S5888">
            <v>-0.17835764829154599</v>
          </cell>
          <cell r="T5888">
            <v>0.49478782362083501</v>
          </cell>
          <cell r="U5888" t="str">
            <v>red</v>
          </cell>
          <cell r="V5888">
            <v>971.09329667485656</v>
          </cell>
          <cell r="W5888">
            <v>1327.7767840030831</v>
          </cell>
          <cell r="X5888">
            <v>-0.45172232173079502</v>
          </cell>
          <cell r="Y5888">
            <v>6.5733421447984901E-6</v>
          </cell>
        </row>
        <row r="5889">
          <cell r="A5889" t="str">
            <v>UMAG_11402</v>
          </cell>
          <cell r="B5889" t="str">
            <v>KIS69759</v>
          </cell>
          <cell r="C5889" t="str">
            <v>related to DFM1 - ER protein involved in ER-associated protein degradation</v>
          </cell>
          <cell r="D5889">
            <v>17.952430749133601</v>
          </cell>
          <cell r="E5889">
            <v>63.988046028754702</v>
          </cell>
          <cell r="F5889">
            <v>40.970238388944097</v>
          </cell>
          <cell r="G5889">
            <v>-1.7695129243983401</v>
          </cell>
          <cell r="H5889">
            <v>0.285472633467588</v>
          </cell>
          <cell r="I5889">
            <v>1.08894603487617E-10</v>
          </cell>
          <cell r="J5889">
            <v>5.68681599458372E-10</v>
          </cell>
          <cell r="K5889">
            <v>19.248489925938454</v>
          </cell>
          <cell r="L5889">
            <v>7.2826461745952376</v>
          </cell>
          <cell r="M5889">
            <v>87.825137265412522</v>
          </cell>
          <cell r="N5889">
            <v>10.895227904149353</v>
          </cell>
          <cell r="O5889" t="str">
            <v>Y</v>
          </cell>
          <cell r="P5889" t="str">
            <v>Y</v>
          </cell>
          <cell r="Q5889">
            <v>4</v>
          </cell>
          <cell r="R5889">
            <v>136.953275737182</v>
          </cell>
          <cell r="S5889">
            <v>1.6226400000000001</v>
          </cell>
          <cell r="T5889">
            <v>3.8185600000000002E-12</v>
          </cell>
          <cell r="U5889" t="str">
            <v>cyan</v>
          </cell>
          <cell r="V5889">
            <v>871.78188528287092</v>
          </cell>
          <cell r="W5889">
            <v>380.42262102279869</v>
          </cell>
          <cell r="X5889">
            <v>1.18915687027937</v>
          </cell>
          <cell r="Y5889">
            <v>1.24463430554875E-14</v>
          </cell>
        </row>
        <row r="5890">
          <cell r="A5890" t="str">
            <v>UMAG_11303</v>
          </cell>
          <cell r="B5890" t="str">
            <v>KIS71293</v>
          </cell>
          <cell r="C5890" t="str">
            <v>hypothetical protein</v>
          </cell>
          <cell r="D5890">
            <v>48.534669346143403</v>
          </cell>
          <cell r="E5890">
            <v>169.50688802881601</v>
          </cell>
          <cell r="F5890">
            <v>109.02077868748</v>
          </cell>
          <cell r="G5890">
            <v>-1.7713904638682401</v>
          </cell>
          <cell r="H5890">
            <v>0.20535964767800199</v>
          </cell>
          <cell r="I5890">
            <v>1.17826880544142E-18</v>
          </cell>
          <cell r="J5890">
            <v>1.2498549233418E-17</v>
          </cell>
          <cell r="K5890">
            <v>27.200698224175976</v>
          </cell>
          <cell r="L5890">
            <v>6.0098893051778894</v>
          </cell>
          <cell r="M5890">
            <v>120.184025054643</v>
          </cell>
          <cell r="N5890">
            <v>17.902465164877071</v>
          </cell>
          <cell r="O5890" t="str">
            <v>N</v>
          </cell>
          <cell r="P5890" t="str">
            <v>Y</v>
          </cell>
          <cell r="Q5890">
            <v>0</v>
          </cell>
          <cell r="R5890">
            <v>301.28147451798401</v>
          </cell>
          <cell r="S5890">
            <v>-0.21236530000000001</v>
          </cell>
          <cell r="T5890">
            <v>0.43342619999999998</v>
          </cell>
          <cell r="U5890" t="str">
            <v>burlywood</v>
          </cell>
          <cell r="V5890">
            <v>2359.4462178160666</v>
          </cell>
          <cell r="W5890">
            <v>1213.3733527257234</v>
          </cell>
          <cell r="X5890">
            <v>0.95760487517620196</v>
          </cell>
          <cell r="Y5890">
            <v>1.23441576437349E-15</v>
          </cell>
        </row>
        <row r="5891">
          <cell r="A5891" t="str">
            <v>UMAG_05987</v>
          </cell>
          <cell r="B5891" t="str">
            <v>KIS65898</v>
          </cell>
          <cell r="C5891" t="str">
            <v>hypothetical protein</v>
          </cell>
          <cell r="D5891">
            <v>141.53597123730199</v>
          </cell>
          <cell r="E5891">
            <v>491.715300541435</v>
          </cell>
          <cell r="F5891">
            <v>316.62563588936899</v>
          </cell>
          <cell r="G5891">
            <v>-1.77518373290445</v>
          </cell>
          <cell r="H5891">
            <v>0.16582732486006899</v>
          </cell>
          <cell r="I5891">
            <v>1.72866345814851E-27</v>
          </cell>
          <cell r="J5891">
            <v>3.6375133353874201E-26</v>
          </cell>
          <cell r="K5891">
            <v>56.024459803308631</v>
          </cell>
          <cell r="L5891">
            <v>13.108426198010285</v>
          </cell>
          <cell r="M5891">
            <v>245.90008329670621</v>
          </cell>
          <cell r="N5891">
            <v>16.755133268194381</v>
          </cell>
          <cell r="O5891" t="str">
            <v>Y</v>
          </cell>
          <cell r="P5891" t="str">
            <v>Y</v>
          </cell>
          <cell r="Q5891">
            <v>1</v>
          </cell>
          <cell r="R5891">
            <v>99.508400137000507</v>
          </cell>
          <cell r="S5891">
            <v>-0.52488559999999995</v>
          </cell>
          <cell r="T5891">
            <v>1.4395760000000001E-2</v>
          </cell>
          <cell r="U5891" t="str">
            <v>dark-green</v>
          </cell>
          <cell r="V5891">
            <v>4765.3694549428837</v>
          </cell>
          <cell r="W5891">
            <v>1380.6816940318467</v>
          </cell>
          <cell r="X5891">
            <v>1.7837639716467599</v>
          </cell>
          <cell r="Y5891">
            <v>1.19787234319552E-90</v>
          </cell>
        </row>
        <row r="5892">
          <cell r="A5892" t="str">
            <v>UMAG_06474</v>
          </cell>
          <cell r="B5892" t="str">
            <v>KIS70896</v>
          </cell>
          <cell r="C5892" t="str">
            <v>hypothetical protein</v>
          </cell>
          <cell r="D5892">
            <v>9.2364481391760709</v>
          </cell>
          <cell r="E5892">
            <v>33.864415788567896</v>
          </cell>
          <cell r="F5892">
            <v>21.550431963872001</v>
          </cell>
          <cell r="G5892">
            <v>-1.7758825403540299</v>
          </cell>
          <cell r="H5892">
            <v>0.35670477177570298</v>
          </cell>
          <cell r="I5892">
            <v>1.2554708073450899E-7</v>
          </cell>
          <cell r="J5892">
            <v>4.6055317521006799E-7</v>
          </cell>
          <cell r="K5892">
            <v>10.196850235768661</v>
          </cell>
          <cell r="L5892">
            <v>2.5042001917548351</v>
          </cell>
          <cell r="M5892">
            <v>47.569892096764775</v>
          </cell>
          <cell r="N5892">
            <v>8.0564290652912867</v>
          </cell>
          <cell r="O5892" t="str">
            <v>Y</v>
          </cell>
          <cell r="P5892" t="str">
            <v>Y</v>
          </cell>
          <cell r="Q5892">
            <v>4</v>
          </cell>
          <cell r="R5892">
            <v>113.66895687444899</v>
          </cell>
          <cell r="S5892">
            <v>2.1825019999999999</v>
          </cell>
          <cell r="T5892">
            <v>2.771479E-15</v>
          </cell>
          <cell r="U5892" t="str">
            <v>magenta</v>
          </cell>
          <cell r="V5892">
            <v>310.71581569558265</v>
          </cell>
          <cell r="W5892">
            <v>103.67149899739134</v>
          </cell>
          <cell r="X5892">
            <v>1.56235924602247</v>
          </cell>
          <cell r="Y5892">
            <v>5.5571889937095397E-8</v>
          </cell>
        </row>
        <row r="5893">
          <cell r="A5893" t="str">
            <v>UMAG_04086</v>
          </cell>
          <cell r="B5893" t="str">
            <v>KIS68044</v>
          </cell>
          <cell r="C5893" t="str">
            <v>hypothetical protein</v>
          </cell>
          <cell r="D5893">
            <v>0.51433217685833499</v>
          </cell>
          <cell r="E5893">
            <v>3.8224906442970799</v>
          </cell>
          <cell r="F5893">
            <v>2.1684114105777099</v>
          </cell>
          <cell r="G5893">
            <v>-1.7759768801167499</v>
          </cell>
          <cell r="H5893">
            <v>1.27743291867857</v>
          </cell>
          <cell r="I5893">
            <v>2.2364386967512799E-2</v>
          </cell>
          <cell r="J5893">
            <v>3.64833181338719E-2</v>
          </cell>
          <cell r="K5893">
            <v>0.34948565824910821</v>
          </cell>
          <cell r="L5893">
            <v>0.69897131649821642</v>
          </cell>
          <cell r="M5893">
            <v>3.9108776797684333</v>
          </cell>
          <cell r="N5893">
            <v>0.62860966387168205</v>
          </cell>
          <cell r="O5893" t="str">
            <v>N</v>
          </cell>
          <cell r="P5893" t="str">
            <v>N</v>
          </cell>
          <cell r="Q5893">
            <v>12</v>
          </cell>
          <cell r="R5893">
            <v>0</v>
          </cell>
          <cell r="S5893">
            <v>-0.177117</v>
          </cell>
          <cell r="T5893">
            <v>0.89780749999999998</v>
          </cell>
          <cell r="U5893" t="e">
            <v>#N/A</v>
          </cell>
          <cell r="V5893">
            <v>16.163867283570436</v>
          </cell>
          <cell r="W5893">
            <v>8.4807665887378008</v>
          </cell>
          <cell r="X5893">
            <v>0.89038933253032704</v>
          </cell>
          <cell r="Y5893">
            <v>0.10438904418969</v>
          </cell>
        </row>
        <row r="5894">
          <cell r="A5894" t="str">
            <v>UMAG_00542</v>
          </cell>
          <cell r="B5894" t="str">
            <v>KIS72123</v>
          </cell>
          <cell r="C5894" t="str">
            <v>related to HRD1 - ubiquitin-protein ligase</v>
          </cell>
          <cell r="D5894">
            <v>72.420002180610993</v>
          </cell>
          <cell r="E5894">
            <v>254.09060925065401</v>
          </cell>
          <cell r="F5894">
            <v>163.255305715633</v>
          </cell>
          <cell r="G5894">
            <v>-1.77747959094956</v>
          </cell>
          <cell r="H5894">
            <v>0.20866209886999201</v>
          </cell>
          <cell r="I5894">
            <v>2.89872814467185E-18</v>
          </cell>
          <cell r="J5894">
            <v>2.9582596863475801E-17</v>
          </cell>
          <cell r="K5894">
            <v>21.717964013089926</v>
          </cell>
          <cell r="L5894">
            <v>5.3601759581770789</v>
          </cell>
          <cell r="M5894">
            <v>96.789728555639442</v>
          </cell>
          <cell r="N5894">
            <v>21.181501485795206</v>
          </cell>
          <cell r="O5894" t="str">
            <v>N</v>
          </cell>
          <cell r="P5894" t="str">
            <v>Y</v>
          </cell>
          <cell r="Q5894">
            <v>2</v>
          </cell>
          <cell r="R5894">
            <v>229.959813325543</v>
          </cell>
          <cell r="S5894">
            <v>1.4330797346269399</v>
          </cell>
          <cell r="T5894">
            <v>3.1538148072531098E-19</v>
          </cell>
          <cell r="U5894" t="str">
            <v>cyan</v>
          </cell>
          <cell r="V5894">
            <v>1660.7272681911766</v>
          </cell>
          <cell r="W5894">
            <v>942.16252472760596</v>
          </cell>
          <cell r="X5894">
            <v>0.81526676036380896</v>
          </cell>
          <cell r="Y5894">
            <v>1.9984606656575799E-15</v>
          </cell>
        </row>
        <row r="5895">
          <cell r="A5895" t="str">
            <v>UMAG_01797</v>
          </cell>
          <cell r="B5895" t="str">
            <v>KIS70632</v>
          </cell>
          <cell r="C5895" t="str">
            <v>hypothetical protein</v>
          </cell>
          <cell r="D5895">
            <v>46.732329686931202</v>
          </cell>
          <cell r="E5895">
            <v>165.37193248454901</v>
          </cell>
          <cell r="F5895">
            <v>106.05213108574</v>
          </cell>
          <cell r="G5895">
            <v>-1.78159222790672</v>
          </cell>
          <cell r="H5895">
            <v>0.228065633542372</v>
          </cell>
          <cell r="I5895">
            <v>1.00405932762435E-15</v>
          </cell>
          <cell r="J5895">
            <v>8.3156708416067704E-15</v>
          </cell>
          <cell r="K5895">
            <v>15.885244168731329</v>
          </cell>
          <cell r="L5895">
            <v>2.8773776801021156</v>
          </cell>
          <cell r="M5895">
            <v>70.911277777701443</v>
          </cell>
          <cell r="N5895">
            <v>14.071048720376496</v>
          </cell>
          <cell r="O5895" t="str">
            <v>N</v>
          </cell>
          <cell r="P5895" t="str">
            <v>Y</v>
          </cell>
          <cell r="Q5895">
            <v>0.5</v>
          </cell>
          <cell r="R5895">
            <v>123.761911962068</v>
          </cell>
          <cell r="S5895">
            <v>0.111716</v>
          </cell>
          <cell r="T5895">
            <v>0.65551619999999999</v>
          </cell>
          <cell r="U5895" t="str">
            <v>light-cyan</v>
          </cell>
          <cell r="V5895">
            <v>1779.3698169265299</v>
          </cell>
          <cell r="W5895">
            <v>663.57985929013</v>
          </cell>
          <cell r="X5895">
            <v>1.4226135795641901</v>
          </cell>
          <cell r="Y5895">
            <v>4.0008646863670699E-49</v>
          </cell>
        </row>
        <row r="5896">
          <cell r="A5896" t="str">
            <v>UMAG_05564</v>
          </cell>
          <cell r="B5896" t="str">
            <v>KIS66575</v>
          </cell>
          <cell r="C5896" t="str">
            <v>related to E3 ubiquitin protein ligase TOM1</v>
          </cell>
          <cell r="D5896">
            <v>397.02824174454003</v>
          </cell>
          <cell r="E5896">
            <v>1381.633945349</v>
          </cell>
          <cell r="F5896">
            <v>889.33109354677197</v>
          </cell>
          <cell r="G5896">
            <v>-1.78395530530485</v>
          </cell>
          <cell r="H5896">
            <v>0.140200165601886</v>
          </cell>
          <cell r="I5896">
            <v>8.1050080472094204E-38</v>
          </cell>
          <cell r="J5896">
            <v>3.29297811226244E-36</v>
          </cell>
          <cell r="K5896">
            <v>24.015186637872336</v>
          </cell>
          <cell r="L5896">
            <v>3.3036866927945874</v>
          </cell>
          <cell r="M5896">
            <v>105.96777740307353</v>
          </cell>
          <cell r="N5896">
            <v>10.027717340915293</v>
          </cell>
          <cell r="O5896" t="str">
            <v>N</v>
          </cell>
          <cell r="P5896" t="str">
            <v>Y</v>
          </cell>
          <cell r="Q5896">
            <v>6</v>
          </cell>
          <cell r="R5896">
            <v>750.74037246732098</v>
          </cell>
          <cell r="S5896">
            <v>1.32988</v>
          </cell>
          <cell r="T5896">
            <v>2.6686889999999999E-14</v>
          </cell>
          <cell r="U5896" t="str">
            <v>magenta</v>
          </cell>
          <cell r="V5896">
            <v>3985.811995898443</v>
          </cell>
          <cell r="W5896">
            <v>6090.2743479000865</v>
          </cell>
          <cell r="X5896">
            <v>-0.61111999644354298</v>
          </cell>
          <cell r="Y5896">
            <v>1.0012254832528E-14</v>
          </cell>
        </row>
        <row r="5897">
          <cell r="A5897" t="str">
            <v>UMAG_06148</v>
          </cell>
          <cell r="B5897" t="str">
            <v>KIS65767</v>
          </cell>
          <cell r="C5897" t="str">
            <v>hypothetical protein</v>
          </cell>
          <cell r="D5897">
            <v>56.727822422193398</v>
          </cell>
          <cell r="E5897">
            <v>198.92255797952799</v>
          </cell>
          <cell r="F5897">
            <v>127.825190200861</v>
          </cell>
          <cell r="G5897">
            <v>-1.7840479985070501</v>
          </cell>
          <cell r="H5897">
            <v>0.18263138754238201</v>
          </cell>
          <cell r="I5897">
            <v>2.8540634864979003E-23</v>
          </cell>
          <cell r="J5897">
            <v>4.4214029071406299E-22</v>
          </cell>
          <cell r="K5897">
            <v>21.868857115715748</v>
          </cell>
          <cell r="L5897">
            <v>0.78770803610148543</v>
          </cell>
          <cell r="M5897">
            <v>97.423327468061018</v>
          </cell>
          <cell r="N5897">
            <v>15.917007105280074</v>
          </cell>
          <cell r="O5897" t="str">
            <v>N</v>
          </cell>
          <cell r="P5897" t="str">
            <v>Y</v>
          </cell>
          <cell r="Q5897">
            <v>1</v>
          </cell>
          <cell r="R5897">
            <v>18.4931076760823</v>
          </cell>
          <cell r="S5897">
            <v>-1.6441330000000001</v>
          </cell>
          <cell r="T5897">
            <v>2.3079610000000002E-6</v>
          </cell>
          <cell r="U5897" t="str">
            <v>burlywood</v>
          </cell>
          <cell r="V5897">
            <v>1317.0229724871399</v>
          </cell>
          <cell r="W5897">
            <v>484.90580931966662</v>
          </cell>
          <cell r="X5897">
            <v>1.4338340358577799</v>
          </cell>
          <cell r="Y5897">
            <v>1.0249999551111101E-27</v>
          </cell>
        </row>
        <row r="5898">
          <cell r="A5898" t="str">
            <v>UMAG_11047</v>
          </cell>
          <cell r="B5898" t="str">
            <v>KIS67963</v>
          </cell>
          <cell r="C5898" t="str">
            <v>hypothetical protein</v>
          </cell>
          <cell r="D5898">
            <v>215.192753765346</v>
          </cell>
          <cell r="E5898">
            <v>780.98924784801898</v>
          </cell>
          <cell r="F5898">
            <v>498.09100080668202</v>
          </cell>
          <cell r="G5898">
            <v>-1.78435993423758</v>
          </cell>
          <cell r="H5898">
            <v>0.31094879320604102</v>
          </cell>
          <cell r="I5898">
            <v>1.5774557143602601E-9</v>
          </cell>
          <cell r="J5898">
            <v>7.2838269438268796E-9</v>
          </cell>
          <cell r="K5898">
            <v>29.589002840329378</v>
          </cell>
          <cell r="L5898">
            <v>4.4711864290320946</v>
          </cell>
          <cell r="M5898">
            <v>133.53551375132497</v>
          </cell>
          <cell r="N5898">
            <v>76.669079675058327</v>
          </cell>
          <cell r="O5898" t="str">
            <v>N</v>
          </cell>
          <cell r="P5898" t="str">
            <v>Y</v>
          </cell>
          <cell r="Q5898">
            <v>0.5</v>
          </cell>
          <cell r="R5898">
            <v>12.0812927061077</v>
          </cell>
          <cell r="S5898">
            <v>-4.3850819999999997</v>
          </cell>
          <cell r="T5898">
            <v>6.1136400000000003E-30</v>
          </cell>
          <cell r="U5898" t="str">
            <v>dark-green</v>
          </cell>
          <cell r="V5898">
            <v>2407.9828428435235</v>
          </cell>
          <cell r="W5898">
            <v>1719.7895032173601</v>
          </cell>
          <cell r="X5898">
            <v>0.48471037069147599</v>
          </cell>
          <cell r="Y5898">
            <v>1.56184002897792E-6</v>
          </cell>
        </row>
        <row r="5899">
          <cell r="A5899" t="str">
            <v>UMAG_12004</v>
          </cell>
          <cell r="B5899" t="str">
            <v>KIS66710</v>
          </cell>
          <cell r="C5899" t="str">
            <v>related to CRZ1 - activator of stress genes</v>
          </cell>
          <cell r="D5899">
            <v>33.126277964908802</v>
          </cell>
          <cell r="E5899">
            <v>117.260615771804</v>
          </cell>
          <cell r="F5899">
            <v>75.193446868356205</v>
          </cell>
          <cell r="G5899">
            <v>-1.78455024234432</v>
          </cell>
          <cell r="H5899">
            <v>0.227169850066716</v>
          </cell>
          <cell r="I5899">
            <v>7.4707951034186095E-16</v>
          </cell>
          <cell r="J5899">
            <v>6.2353147762382701E-15</v>
          </cell>
          <cell r="K5899">
            <v>9.949267662775414</v>
          </cell>
          <cell r="L5899">
            <v>2.4315719691639388</v>
          </cell>
          <cell r="M5899">
            <v>44.873372284045409</v>
          </cell>
          <cell r="N5899">
            <v>8.4517448477981709</v>
          </cell>
          <cell r="O5899" t="str">
            <v>N</v>
          </cell>
          <cell r="P5899" t="str">
            <v>Y</v>
          </cell>
          <cell r="Q5899">
            <v>1</v>
          </cell>
          <cell r="R5899">
            <v>98.781356815484202</v>
          </cell>
          <cell r="S5899">
            <v>7.8370910000000002E-2</v>
          </cell>
          <cell r="T5899">
            <v>0.77732270000000003</v>
          </cell>
          <cell r="U5899" t="str">
            <v>dark-green</v>
          </cell>
          <cell r="V5899">
            <v>1325.9478817226134</v>
          </cell>
          <cell r="W5899">
            <v>1022.1648536618032</v>
          </cell>
          <cell r="X5899">
            <v>0.374385395188643</v>
          </cell>
          <cell r="Y5899">
            <v>2.1687452167370999E-4</v>
          </cell>
        </row>
        <row r="5900">
          <cell r="A5900" t="str">
            <v>UMAG_03246</v>
          </cell>
          <cell r="B5900" t="str">
            <v>KIS68675</v>
          </cell>
          <cell r="C5900" t="str">
            <v>related to versicolorin b synthase</v>
          </cell>
          <cell r="D5900">
            <v>56.517597283665303</v>
          </cell>
          <cell r="E5900">
            <v>198.872032262262</v>
          </cell>
          <cell r="F5900">
            <v>127.694814772963</v>
          </cell>
          <cell r="G5900">
            <v>-1.78554511586354</v>
          </cell>
          <cell r="H5900">
            <v>0.19580719621030801</v>
          </cell>
          <cell r="I5900">
            <v>1.3807576208155199E-20</v>
          </cell>
          <cell r="J5900">
            <v>1.71569440948165E-19</v>
          </cell>
          <cell r="K5900">
            <v>20.198132759636781</v>
          </cell>
          <cell r="L5900">
            <v>5.345104042498261</v>
          </cell>
          <cell r="M5900">
            <v>89.972577508192259</v>
          </cell>
          <cell r="N5900">
            <v>7.9285231500491475</v>
          </cell>
          <cell r="O5900" t="str">
            <v>Y</v>
          </cell>
          <cell r="P5900" t="str">
            <v>Y</v>
          </cell>
          <cell r="Q5900">
            <v>0.5</v>
          </cell>
          <cell r="R5900">
            <v>48.890848679759003</v>
          </cell>
          <cell r="S5900">
            <v>-0.30389349999999998</v>
          </cell>
          <cell r="T5900">
            <v>0.57202169999999997</v>
          </cell>
          <cell r="U5900" t="str">
            <v>red</v>
          </cell>
          <cell r="V5900">
            <v>1677.3869912939233</v>
          </cell>
          <cell r="W5900">
            <v>1481.3998734397635</v>
          </cell>
          <cell r="X5900">
            <v>0.17969025244421999</v>
          </cell>
          <cell r="Y5900">
            <v>0.20512371517363601</v>
          </cell>
        </row>
        <row r="5901">
          <cell r="A5901" t="str">
            <v>UMAG_05825</v>
          </cell>
          <cell r="B5901" t="str">
            <v>KIS66084</v>
          </cell>
          <cell r="C5901" t="str">
            <v>probable VCX1 - Vacuolar Ca  /H  exchanger</v>
          </cell>
          <cell r="D5901">
            <v>129.33535753879099</v>
          </cell>
          <cell r="E5901">
            <v>452.02138221517902</v>
          </cell>
          <cell r="F5901">
            <v>290.67836987698502</v>
          </cell>
          <cell r="G5901">
            <v>-1.7859331979826101</v>
          </cell>
          <cell r="H5901">
            <v>0.15510791588259501</v>
          </cell>
          <cell r="I5901">
            <v>2.0178406528131702E-31</v>
          </cell>
          <cell r="J5901">
            <v>5.3643006655033203E-30</v>
          </cell>
          <cell r="K5901">
            <v>69.219020754607754</v>
          </cell>
          <cell r="L5901">
            <v>8.7437486484856386</v>
          </cell>
          <cell r="M5901">
            <v>307.22765985268836</v>
          </cell>
          <cell r="N5901">
            <v>22.743926214176188</v>
          </cell>
          <cell r="O5901" t="str">
            <v>Y</v>
          </cell>
          <cell r="P5901" t="str">
            <v>Y</v>
          </cell>
          <cell r="Q5901">
            <v>0.5</v>
          </cell>
          <cell r="R5901">
            <v>130.27387497584201</v>
          </cell>
          <cell r="S5901">
            <v>-1.0648869999999999</v>
          </cell>
          <cell r="T5901">
            <v>1.336766E-8</v>
          </cell>
          <cell r="U5901" t="str">
            <v>burlywood</v>
          </cell>
          <cell r="V5901">
            <v>6221.6520208904594</v>
          </cell>
          <cell r="W5901">
            <v>2881.7871062182271</v>
          </cell>
          <cell r="X5901">
            <v>1.1096560272620299</v>
          </cell>
          <cell r="Y5901">
            <v>4.3627252831870796E-49</v>
          </cell>
        </row>
        <row r="5902">
          <cell r="A5902" t="str">
            <v>UMAG_05449</v>
          </cell>
          <cell r="B5902" t="str">
            <v>KIS66457</v>
          </cell>
          <cell r="C5902" t="str">
            <v>related to RPH1 - Transcriptional repressor of PHR1</v>
          </cell>
          <cell r="D5902">
            <v>134.212691930771</v>
          </cell>
          <cell r="E5902">
            <v>471.51059827901202</v>
          </cell>
          <cell r="F5902">
            <v>302.86164510489101</v>
          </cell>
          <cell r="G5902">
            <v>-1.7878336273731401</v>
          </cell>
          <cell r="H5902">
            <v>0.177546119390805</v>
          </cell>
          <cell r="I5902">
            <v>1.33260881370281E-24</v>
          </cell>
          <cell r="J5902">
            <v>2.37608826109213E-23</v>
          </cell>
          <cell r="K5902">
            <v>20.251462644191999</v>
          </cell>
          <cell r="L5902">
            <v>3.8968659582598999</v>
          </cell>
          <cell r="M5902">
            <v>90.312382986531446</v>
          </cell>
          <cell r="N5902">
            <v>12.655752036230529</v>
          </cell>
          <cell r="O5902" t="str">
            <v>N</v>
          </cell>
          <cell r="P5902" t="str">
            <v>Y</v>
          </cell>
          <cell r="Q5902">
            <v>8</v>
          </cell>
          <cell r="R5902">
            <v>160.641906989055</v>
          </cell>
          <cell r="S5902">
            <v>1.565356</v>
          </cell>
          <cell r="T5902">
            <v>5.2681909999999999E-15</v>
          </cell>
          <cell r="U5902" t="str">
            <v>light-cyan</v>
          </cell>
          <cell r="V5902">
            <v>1304.2760786005365</v>
          </cell>
          <cell r="W5902">
            <v>1226.9884230706166</v>
          </cell>
          <cell r="X5902">
            <v>8.7792701143684607E-2</v>
          </cell>
          <cell r="Y5902">
            <v>0.48572384648654598</v>
          </cell>
        </row>
        <row r="5903">
          <cell r="A5903" t="str">
            <v>UMAG_02063</v>
          </cell>
          <cell r="B5903" t="str">
            <v>KIS69524</v>
          </cell>
          <cell r="C5903" t="str">
            <v>hypothetical protein</v>
          </cell>
          <cell r="D5903">
            <v>33.118142667108998</v>
          </cell>
          <cell r="E5903">
            <v>118.927057993133</v>
          </cell>
          <cell r="F5903">
            <v>76.022600330120895</v>
          </cell>
          <cell r="G5903">
            <v>-1.7905955140646901</v>
          </cell>
          <cell r="H5903">
            <v>0.26440719810112601</v>
          </cell>
          <cell r="I5903">
            <v>2.2458875711629301E-12</v>
          </cell>
          <cell r="J5903">
            <v>1.3804408857956699E-11</v>
          </cell>
          <cell r="K5903">
            <v>10.664531576621009</v>
          </cell>
          <cell r="L5903">
            <v>4.103287841048485</v>
          </cell>
          <cell r="M5903">
            <v>48.485816963379577</v>
          </cell>
          <cell r="N5903">
            <v>10.576917434855465</v>
          </cell>
          <cell r="O5903" t="str">
            <v>N</v>
          </cell>
          <cell r="P5903" t="str">
            <v>Y</v>
          </cell>
          <cell r="Q5903">
            <v>6</v>
          </cell>
          <cell r="R5903">
            <v>76.093263853764</v>
          </cell>
          <cell r="S5903">
            <v>0.56042159999999996</v>
          </cell>
          <cell r="T5903">
            <v>3.005462E-3</v>
          </cell>
          <cell r="U5903" t="str">
            <v>magenta</v>
          </cell>
          <cell r="V5903">
            <v>1013.8425254299133</v>
          </cell>
          <cell r="W5903">
            <v>536.50035372994228</v>
          </cell>
          <cell r="X5903">
            <v>0.91501798069001195</v>
          </cell>
          <cell r="Y5903">
            <v>2.03727833816022E-17</v>
          </cell>
        </row>
        <row r="5904">
          <cell r="A5904" t="str">
            <v>UMAG_01528</v>
          </cell>
          <cell r="B5904" t="str">
            <v>KIS70359</v>
          </cell>
          <cell r="C5904" t="str">
            <v>hypothetical protein</v>
          </cell>
          <cell r="D5904">
            <v>1.5368655623912</v>
          </cell>
          <cell r="E5904">
            <v>7.6560143836494499</v>
          </cell>
          <cell r="F5904">
            <v>4.5964399730203196</v>
          </cell>
          <cell r="G5904">
            <v>-1.7938056546513601</v>
          </cell>
          <cell r="H5904">
            <v>0.84588798961955003</v>
          </cell>
          <cell r="I5904">
            <v>5.0558395562744799E-3</v>
          </cell>
          <cell r="J5904">
            <v>9.4204567446014194E-3</v>
          </cell>
          <cell r="K5904">
            <v>0.62339778201256446</v>
          </cell>
          <cell r="L5904">
            <v>0.52403694365046627</v>
          </cell>
          <cell r="M5904">
            <v>3.7703682821807942</v>
          </cell>
          <cell r="N5904">
            <v>1.8188738638906978</v>
          </cell>
          <cell r="O5904" t="str">
            <v>N</v>
          </cell>
          <cell r="P5904" t="str">
            <v>N</v>
          </cell>
          <cell r="Q5904">
            <v>4</v>
          </cell>
          <cell r="R5904">
            <v>1088.7662389048601</v>
          </cell>
          <cell r="S5904">
            <v>7.8285580000000001</v>
          </cell>
          <cell r="T5904">
            <v>5.4926309999999994E-79</v>
          </cell>
          <cell r="U5904" t="str">
            <v>magenta</v>
          </cell>
          <cell r="V5904">
            <v>118.033937586281</v>
          </cell>
          <cell r="W5904">
            <v>36.47194150765403</v>
          </cell>
          <cell r="X5904">
            <v>1.6663530758159499</v>
          </cell>
          <cell r="Y5904">
            <v>2.2027895862428902E-12</v>
          </cell>
        </row>
        <row r="5905">
          <cell r="A5905" t="str">
            <v>UMAG_02799</v>
          </cell>
          <cell r="B5905" t="str">
            <v>KIS69468</v>
          </cell>
          <cell r="C5905" t="str">
            <v>related to phosphatidylserine decarboxylase</v>
          </cell>
          <cell r="D5905">
            <v>222.56507024304901</v>
          </cell>
          <cell r="E5905">
            <v>780.99196633725899</v>
          </cell>
          <cell r="F5905">
            <v>501.77851829015401</v>
          </cell>
          <cell r="G5905">
            <v>-1.79409560233813</v>
          </cell>
          <cell r="H5905">
            <v>0.147153401500172</v>
          </cell>
          <cell r="I5905">
            <v>6.1149990472928099E-35</v>
          </cell>
          <cell r="J5905">
            <v>2.06821433746134E-33</v>
          </cell>
          <cell r="K5905">
            <v>36.058713385051895</v>
          </cell>
          <cell r="L5905">
            <v>2.8024929354809207</v>
          </cell>
          <cell r="M5905">
            <v>160.27596596410433</v>
          </cell>
          <cell r="N5905">
            <v>22.596355966474107</v>
          </cell>
          <cell r="O5905" t="str">
            <v>N</v>
          </cell>
          <cell r="P5905" t="str">
            <v>Y</v>
          </cell>
          <cell r="Q5905">
            <v>1</v>
          </cell>
          <cell r="R5905">
            <v>187.20221452507201</v>
          </cell>
          <cell r="S5905">
            <v>0.65931810000000002</v>
          </cell>
          <cell r="T5905">
            <v>4.7021169999999996E-3</v>
          </cell>
          <cell r="U5905" t="str">
            <v>light-cyan</v>
          </cell>
          <cell r="V5905">
            <v>3143.8558947876168</v>
          </cell>
          <cell r="W5905">
            <v>1751.2341498844369</v>
          </cell>
          <cell r="X5905">
            <v>0.84171662172103801</v>
          </cell>
          <cell r="Y5905">
            <v>2.0585138889468199E-11</v>
          </cell>
        </row>
        <row r="5906">
          <cell r="A5906" t="str">
            <v>UMAG_03718</v>
          </cell>
          <cell r="B5906" t="str">
            <v>KIS68136</v>
          </cell>
          <cell r="C5906" t="str">
            <v>related to surfeit locus protein 4</v>
          </cell>
          <cell r="D5906">
            <v>105.48357232686</v>
          </cell>
          <cell r="E5906">
            <v>372.71056023209798</v>
          </cell>
          <cell r="F5906">
            <v>239.09706627947901</v>
          </cell>
          <cell r="G5906">
            <v>-1.79691381448346</v>
          </cell>
          <cell r="H5906">
            <v>0.174227187560522</v>
          </cell>
          <cell r="I5906">
            <v>1.0839372643415999E-25</v>
          </cell>
          <cell r="J5906">
            <v>2.04743705486746E-24</v>
          </cell>
          <cell r="K5906">
            <v>80.579774998622582</v>
          </cell>
          <cell r="L5906">
            <v>14.909500787399304</v>
          </cell>
          <cell r="M5906">
            <v>360.60521119836665</v>
          </cell>
          <cell r="N5906">
            <v>35.668935328866837</v>
          </cell>
          <cell r="O5906" t="str">
            <v>Y</v>
          </cell>
          <cell r="P5906" t="str">
            <v>Y</v>
          </cell>
          <cell r="Q5906">
            <v>2</v>
          </cell>
          <cell r="R5906">
            <v>859.44213472772196</v>
          </cell>
          <cell r="S5906">
            <v>1.472434</v>
          </cell>
          <cell r="T5906">
            <v>5.9485930000000004E-25</v>
          </cell>
          <cell r="U5906" t="str">
            <v>cyan</v>
          </cell>
          <cell r="V5906">
            <v>4447.4659515561661</v>
          </cell>
          <cell r="W5906">
            <v>2739.2555786433932</v>
          </cell>
          <cell r="X5906">
            <v>0.69712748899508703</v>
          </cell>
          <cell r="Y5906">
            <v>8.1485680259600001E-9</v>
          </cell>
        </row>
        <row r="5907">
          <cell r="A5907" t="str">
            <v>UMAG_06190</v>
          </cell>
          <cell r="B5907" t="str">
            <v>KIS65810</v>
          </cell>
          <cell r="C5907" t="str">
            <v>related to Chitinase</v>
          </cell>
          <cell r="D5907">
            <v>1.0250772371072401</v>
          </cell>
          <cell r="E5907">
            <v>5.7993929449529</v>
          </cell>
          <cell r="F5907">
            <v>3.4122350910300701</v>
          </cell>
          <cell r="G5907">
            <v>-1.7979233043699601</v>
          </cell>
          <cell r="H5907">
            <v>0.98895271182864497</v>
          </cell>
          <cell r="I5907">
            <v>9.8258196925269103E-3</v>
          </cell>
          <cell r="J5907">
            <v>1.7234535762618498E-2</v>
          </cell>
          <cell r="K5907">
            <v>0.35349077616291824</v>
          </cell>
          <cell r="L5907">
            <v>0.40836469306880074</v>
          </cell>
          <cell r="M5907">
            <v>2.9918821669553033</v>
          </cell>
          <cell r="N5907">
            <v>1.1299526664938053</v>
          </cell>
          <cell r="O5907" t="str">
            <v>N</v>
          </cell>
          <cell r="P5907" t="str">
            <v>N</v>
          </cell>
          <cell r="Q5907">
            <v>1</v>
          </cell>
          <cell r="R5907">
            <v>5.1692085910565302</v>
          </cell>
          <cell r="S5907">
            <v>3.0252560000000002</v>
          </cell>
          <cell r="T5907">
            <v>1.5708679999999999E-5</v>
          </cell>
          <cell r="U5907" t="e">
            <v>#N/A</v>
          </cell>
          <cell r="V5907">
            <v>16.722468089701636</v>
          </cell>
          <cell r="W5907">
            <v>17.595656486552532</v>
          </cell>
          <cell r="X5907">
            <v>-6.4492014802870007E-2</v>
          </cell>
          <cell r="Y5907">
            <v>0.91097601496682701</v>
          </cell>
        </row>
        <row r="5908">
          <cell r="A5908" t="str">
            <v>UMAG_06431</v>
          </cell>
          <cell r="B5908" t="str">
            <v>KIS65731</v>
          </cell>
          <cell r="C5908" t="str">
            <v>hypothetical protein</v>
          </cell>
          <cell r="D5908">
            <v>40.5524535900026</v>
          </cell>
          <cell r="E5908">
            <v>148.68731481012901</v>
          </cell>
          <cell r="F5908">
            <v>94.619884200065997</v>
          </cell>
          <cell r="G5908">
            <v>-1.79954729715526</v>
          </cell>
          <cell r="H5908">
            <v>0.309822296213976</v>
          </cell>
          <cell r="I5908">
            <v>1.0447934735359099E-9</v>
          </cell>
          <cell r="J5908">
            <v>4.9337469583639997E-9</v>
          </cell>
          <cell r="K5908">
            <v>19.818786920301402</v>
          </cell>
          <cell r="L5908">
            <v>10.935824185704703</v>
          </cell>
          <cell r="M5908">
            <v>91.988811411922626</v>
          </cell>
          <cell r="N5908">
            <v>9.9591846914690834</v>
          </cell>
          <cell r="O5908" t="str">
            <v>N</v>
          </cell>
          <cell r="P5908" t="str">
            <v>Y</v>
          </cell>
          <cell r="Q5908">
            <v>12</v>
          </cell>
          <cell r="R5908">
            <v>540.02945874360103</v>
          </cell>
          <cell r="S5908">
            <v>5.1146010000000004</v>
          </cell>
          <cell r="T5908">
            <v>7.2400919999999998E-84</v>
          </cell>
          <cell r="U5908" t="str">
            <v>cyan</v>
          </cell>
          <cell r="V5908">
            <v>519.65721842506866</v>
          </cell>
          <cell r="W5908">
            <v>414.45328110208834</v>
          </cell>
          <cell r="X5908">
            <v>0.313050962035341</v>
          </cell>
          <cell r="Y5908">
            <v>0.56895187603610897</v>
          </cell>
        </row>
        <row r="5909">
          <cell r="A5909" t="str">
            <v>UMAG_05939</v>
          </cell>
          <cell r="B5909" t="str">
            <v>KIS66204</v>
          </cell>
          <cell r="C5909" t="str">
            <v>hypothetical protein</v>
          </cell>
          <cell r="D5909">
            <v>12.075471940848299</v>
          </cell>
          <cell r="E5909">
            <v>45.186509598294101</v>
          </cell>
          <cell r="F5909">
            <v>28.630990769571198</v>
          </cell>
          <cell r="G5909">
            <v>-1.79996924319672</v>
          </cell>
          <cell r="H5909">
            <v>0.36715238410345702</v>
          </cell>
          <cell r="I5909">
            <v>1.6445574006837399E-7</v>
          </cell>
          <cell r="J5909">
            <v>5.9152788465573204E-7</v>
          </cell>
          <cell r="K5909">
            <v>12.146942752086767</v>
          </cell>
          <cell r="L5909">
            <v>7.1320240432013673</v>
          </cell>
          <cell r="M5909">
            <v>57.259771197515938</v>
          </cell>
          <cell r="N5909">
            <v>11.588541607607089</v>
          </cell>
          <cell r="O5909" t="str">
            <v>N</v>
          </cell>
          <cell r="P5909" t="str">
            <v>Y</v>
          </cell>
          <cell r="Q5909">
            <v>8</v>
          </cell>
          <cell r="R5909">
            <v>31.474709076490502</v>
          </cell>
          <cell r="S5909">
            <v>2.2762540000000002</v>
          </cell>
          <cell r="T5909">
            <v>2.3548079999999999E-10</v>
          </cell>
          <cell r="U5909" t="str">
            <v>light-cyan</v>
          </cell>
          <cell r="V5909">
            <v>409.36502485442065</v>
          </cell>
          <cell r="W5909">
            <v>208.44971370376098</v>
          </cell>
          <cell r="X5909">
            <v>0.97089142262879702</v>
          </cell>
          <cell r="Y5909">
            <v>4.09697793069099E-7</v>
          </cell>
        </row>
        <row r="5910">
          <cell r="A5910" t="str">
            <v>UMAG_15001</v>
          </cell>
          <cell r="B5910" t="str">
            <v>KIS69017</v>
          </cell>
          <cell r="C5910" t="str">
            <v>related to CHO2 - phosphatidylethanolamine N-methyltransferase</v>
          </cell>
          <cell r="D5910">
            <v>44.917737644292799</v>
          </cell>
          <cell r="E5910">
            <v>160.55192163316599</v>
          </cell>
          <cell r="F5910">
            <v>102.734829638729</v>
          </cell>
          <cell r="G5910">
            <v>-1.8005815093078901</v>
          </cell>
          <cell r="H5910">
            <v>0.217271994452782</v>
          </cell>
          <cell r="I5910">
            <v>2.07990630310097E-17</v>
          </cell>
          <cell r="J5910">
            <v>1.9846668712012199E-16</v>
          </cell>
          <cell r="K5910">
            <v>9.3343981872120168</v>
          </cell>
          <cell r="L5910">
            <v>2.2649809643535272</v>
          </cell>
          <cell r="M5910">
            <v>42.405551658718728</v>
          </cell>
          <cell r="N5910">
            <v>6.6110832131251289</v>
          </cell>
          <cell r="O5910" t="str">
            <v>N</v>
          </cell>
          <cell r="P5910" t="str">
            <v>N</v>
          </cell>
          <cell r="Q5910">
            <v>2</v>
          </cell>
          <cell r="R5910">
            <v>243.59714015994399</v>
          </cell>
          <cell r="S5910">
            <v>3.692571</v>
          </cell>
          <cell r="T5910">
            <v>2.7843779999999998E-50</v>
          </cell>
          <cell r="U5910" t="str">
            <v>magenta</v>
          </cell>
          <cell r="V5910">
            <v>1308.1741135212103</v>
          </cell>
          <cell r="W5910">
            <v>1479.0435343999168</v>
          </cell>
          <cell r="X5910">
            <v>-0.177557275124305</v>
          </cell>
          <cell r="Y5910">
            <v>0.227876837421777</v>
          </cell>
        </row>
        <row r="5911">
          <cell r="A5911" t="str">
            <v>UMAG_01949</v>
          </cell>
          <cell r="B5911" t="str">
            <v>KIS70798</v>
          </cell>
          <cell r="C5911" t="str">
            <v>hypothetical protein</v>
          </cell>
          <cell r="D5911">
            <v>227.64416694966999</v>
          </cell>
          <cell r="E5911">
            <v>816.22874041684395</v>
          </cell>
          <cell r="F5911">
            <v>521.93645368325701</v>
          </cell>
          <cell r="G5911">
            <v>-1.8022838632906399</v>
          </cell>
          <cell r="H5911">
            <v>0.22685133423800199</v>
          </cell>
          <cell r="I5911">
            <v>3.3378307397859701E-16</v>
          </cell>
          <cell r="J5911">
            <v>2.8635307541855698E-15</v>
          </cell>
          <cell r="K5911">
            <v>174.13279770515004</v>
          </cell>
          <cell r="L5911">
            <v>27.285304167468787</v>
          </cell>
          <cell r="M5911">
            <v>793.40044916848638</v>
          </cell>
          <cell r="N5911">
            <v>269.965752893434</v>
          </cell>
          <cell r="O5911" t="str">
            <v>Y</v>
          </cell>
          <cell r="P5911" t="str">
            <v>Y</v>
          </cell>
          <cell r="Q5911">
            <v>2</v>
          </cell>
          <cell r="R5911">
            <v>32.6289857661518</v>
          </cell>
          <cell r="S5911">
            <v>5.9016669999999998</v>
          </cell>
          <cell r="T5911">
            <v>1.156195E-35</v>
          </cell>
          <cell r="U5911" t="str">
            <v>red</v>
          </cell>
          <cell r="V5911">
            <v>12936.074831519267</v>
          </cell>
          <cell r="W5911">
            <v>9.9239872168817698</v>
          </cell>
          <cell r="X5911">
            <v>10.2195429917106</v>
          </cell>
          <cell r="Y5911">
            <v>1.55275589313579E-298</v>
          </cell>
        </row>
        <row r="5912">
          <cell r="A5912" t="str">
            <v>UMAG_06268</v>
          </cell>
          <cell r="B5912" t="str">
            <v>KIS70177</v>
          </cell>
          <cell r="C5912" t="str">
            <v>related to MAM3 - Protein required for normal mitochondrial morphology</v>
          </cell>
          <cell r="D5912">
            <v>40.848720670238897</v>
          </cell>
          <cell r="E5912">
            <v>147.549214919798</v>
          </cell>
          <cell r="F5912">
            <v>94.198967795018305</v>
          </cell>
          <cell r="G5912">
            <v>-1.8056334463185899</v>
          </cell>
          <cell r="H5912">
            <v>0.24789861775816799</v>
          </cell>
          <cell r="I5912">
            <v>5.6342759065872402E-14</v>
          </cell>
          <cell r="J5912">
            <v>4.1080612140579601E-13</v>
          </cell>
          <cell r="K5912">
            <v>14.206033423590174</v>
          </cell>
          <cell r="L5912">
            <v>3.7296294336344249</v>
          </cell>
          <cell r="M5912">
            <v>65.052861586771144</v>
          </cell>
          <cell r="N5912">
            <v>16.787942009453257</v>
          </cell>
          <cell r="O5912" t="str">
            <v>N</v>
          </cell>
          <cell r="P5912" t="str">
            <v>Y</v>
          </cell>
          <cell r="Q5912">
            <v>2</v>
          </cell>
          <cell r="R5912">
            <v>153.171811864321</v>
          </cell>
          <cell r="S5912">
            <v>0.44812360000000001</v>
          </cell>
          <cell r="T5912">
            <v>0.1349013</v>
          </cell>
          <cell r="U5912" t="str">
            <v>magenta</v>
          </cell>
          <cell r="V5912">
            <v>1126.4997282704001</v>
          </cell>
          <cell r="W5912">
            <v>1673.0738331683567</v>
          </cell>
          <cell r="X5912">
            <v>-0.56931088860356105</v>
          </cell>
          <cell r="Y5912">
            <v>5.5252348472011703E-5</v>
          </cell>
        </row>
        <row r="5913">
          <cell r="A5913" t="str">
            <v>UMAG_00239</v>
          </cell>
          <cell r="B5913" t="str">
            <v>KIS71807</v>
          </cell>
          <cell r="C5913" t="str">
            <v>related to SSK1 - two-component signal transducer</v>
          </cell>
          <cell r="D5913">
            <v>111.485264393289</v>
          </cell>
          <cell r="E5913">
            <v>398.49330989446401</v>
          </cell>
          <cell r="F5913">
            <v>254.989287143876</v>
          </cell>
          <cell r="G5913">
            <v>-1.80679798538804</v>
          </cell>
          <cell r="H5913">
            <v>0.19943788900226</v>
          </cell>
          <cell r="I5913">
            <v>2.2564279731386601E-20</v>
          </cell>
          <cell r="J5913">
            <v>2.7659439670732E-19</v>
          </cell>
          <cell r="K5913">
            <v>15.122317318775186</v>
          </cell>
          <cell r="L5913">
            <v>4.1323644945580558</v>
          </cell>
          <cell r="M5913">
            <v>68.263298941853463</v>
          </cell>
          <cell r="N5913">
            <v>8.3212878248493336</v>
          </cell>
          <cell r="O5913" t="str">
            <v>N</v>
          </cell>
          <cell r="P5913" t="str">
            <v>Y</v>
          </cell>
          <cell r="Q5913">
            <v>8</v>
          </cell>
          <cell r="R5913">
            <v>197.70714884747599</v>
          </cell>
          <cell r="S5913">
            <v>0.69213204540078099</v>
          </cell>
          <cell r="T5913">
            <v>2.5334226734478301E-3</v>
          </cell>
          <cell r="U5913" t="str">
            <v>light-cyan</v>
          </cell>
          <cell r="V5913">
            <v>1545.1895777144234</v>
          </cell>
          <cell r="W5913">
            <v>1298.5802910786667</v>
          </cell>
          <cell r="X5913">
            <v>0.24923255395496</v>
          </cell>
          <cell r="Y5913">
            <v>0.126371239392225</v>
          </cell>
        </row>
        <row r="5914">
          <cell r="A5914" t="str">
            <v>UMAG_04711</v>
          </cell>
          <cell r="B5914" t="str">
            <v>KIS66650</v>
          </cell>
          <cell r="C5914" t="str">
            <v>hypothetical protein</v>
          </cell>
          <cell r="D5914">
            <v>116.31872211925401</v>
          </cell>
          <cell r="E5914">
            <v>414.49409754683302</v>
          </cell>
          <cell r="F5914">
            <v>265.40640983304303</v>
          </cell>
          <cell r="G5914">
            <v>-1.8075648111170499</v>
          </cell>
          <cell r="H5914">
            <v>0.181738861092793</v>
          </cell>
          <cell r="I5914">
            <v>4.5761794243606804E-24</v>
          </cell>
          <cell r="J5914">
            <v>7.5800305336846104E-23</v>
          </cell>
          <cell r="K5914">
            <v>17.322274503642554</v>
          </cell>
          <cell r="L5914">
            <v>4.9836693020438902</v>
          </cell>
          <cell r="M5914">
            <v>78.038572837316508</v>
          </cell>
          <cell r="N5914">
            <v>5.7614741478678058</v>
          </cell>
          <cell r="O5914" t="str">
            <v>N</v>
          </cell>
          <cell r="P5914" t="str">
            <v>Y</v>
          </cell>
          <cell r="Q5914">
            <v>0.5</v>
          </cell>
          <cell r="R5914">
            <v>89.370442146592794</v>
          </cell>
          <cell r="S5914">
            <v>-0.14407429999999999</v>
          </cell>
          <cell r="T5914">
            <v>0.61078239999999995</v>
          </cell>
          <cell r="U5914" t="str">
            <v>dark-green</v>
          </cell>
          <cell r="V5914">
            <v>2000.1872067511267</v>
          </cell>
          <cell r="W5914">
            <v>1423.0099266548698</v>
          </cell>
          <cell r="X5914">
            <v>0.48923000275420298</v>
          </cell>
          <cell r="Y5914">
            <v>6.4311065836393201E-6</v>
          </cell>
        </row>
        <row r="5915">
          <cell r="A5915" t="str">
            <v>UMAG_03315</v>
          </cell>
          <cell r="B5915" t="str">
            <v>KIS68748</v>
          </cell>
          <cell r="C5915" t="str">
            <v>serine/threonine protein kinase B-related Ukb1</v>
          </cell>
          <cell r="D5915">
            <v>115.97529972530501</v>
          </cell>
          <cell r="E5915">
            <v>424.79413918550699</v>
          </cell>
          <cell r="F5915">
            <v>270.38471945540601</v>
          </cell>
          <cell r="G5915">
            <v>-1.80914278882366</v>
          </cell>
          <cell r="H5915">
            <v>0.28706814624064803</v>
          </cell>
          <cell r="I5915">
            <v>4.8276974877288098E-11</v>
          </cell>
          <cell r="J5915">
            <v>2.6032492296100202E-10</v>
          </cell>
          <cell r="K5915">
            <v>21.459864718042954</v>
          </cell>
          <cell r="L5915">
            <v>8.2115887217104522</v>
          </cell>
          <cell r="M5915">
            <v>100.16176207162187</v>
          </cell>
          <cell r="N5915">
            <v>31.611019198281308</v>
          </cell>
          <cell r="O5915" t="str">
            <v>N</v>
          </cell>
          <cell r="P5915" t="str">
            <v>Y</v>
          </cell>
          <cell r="Q5915">
            <v>12</v>
          </cell>
          <cell r="R5915">
            <v>256.88793624877701</v>
          </cell>
          <cell r="S5915">
            <v>1.4683839999999999</v>
          </cell>
          <cell r="T5915">
            <v>1.00369E-10</v>
          </cell>
          <cell r="U5915" t="str">
            <v>light-cyan</v>
          </cell>
          <cell r="V5915">
            <v>7733.1427236930504</v>
          </cell>
          <cell r="W5915">
            <v>871.53430824032364</v>
          </cell>
          <cell r="X5915">
            <v>3.13904146320795</v>
          </cell>
          <cell r="Y5915">
            <v>4.2259066607408001E-136</v>
          </cell>
        </row>
        <row r="5916">
          <cell r="A5916" t="str">
            <v>UMAG_12356</v>
          </cell>
          <cell r="B5916" t="str">
            <v>KIS72381</v>
          </cell>
          <cell r="C5916" t="str">
            <v>hypothetical protein (N-terminal fragment)</v>
          </cell>
          <cell r="D5916">
            <v>3.3347749174100199</v>
          </cell>
          <cell r="E5916">
            <v>13.870870899187199</v>
          </cell>
          <cell r="F5916">
            <v>8.6028229082986094</v>
          </cell>
          <cell r="G5916">
            <v>-1.80961835247861</v>
          </cell>
          <cell r="H5916">
            <v>0.56918531073252998</v>
          </cell>
          <cell r="I5916">
            <v>2.6139539297428098E-4</v>
          </cell>
          <cell r="J5916">
            <v>6.0007613312503601E-4</v>
          </cell>
          <cell r="K5916">
            <v>9.397992575788745</v>
          </cell>
          <cell r="L5916">
            <v>5.539526476861873</v>
          </cell>
          <cell r="M5916">
            <v>51.641364639794766</v>
          </cell>
          <cell r="N5916">
            <v>11.904425887841965</v>
          </cell>
          <cell r="O5916" t="str">
            <v>N</v>
          </cell>
          <cell r="P5916" t="str">
            <v>Y</v>
          </cell>
          <cell r="Q5916">
            <v>12</v>
          </cell>
          <cell r="R5916">
            <v>22.911473132430601</v>
          </cell>
          <cell r="S5916">
            <v>0.53863059999999996</v>
          </cell>
          <cell r="T5916">
            <v>0.1395527</v>
          </cell>
          <cell r="U5916" t="str">
            <v>light-cyan</v>
          </cell>
          <cell r="V5916">
            <v>227.00514318448367</v>
          </cell>
          <cell r="W5916">
            <v>177.22172954041866</v>
          </cell>
          <cell r="X5916">
            <v>0.35228772072612202</v>
          </cell>
          <cell r="Y5916">
            <v>2.28988821742558E-2</v>
          </cell>
        </row>
        <row r="5917">
          <cell r="A5917" t="str">
            <v>UMAG_05200</v>
          </cell>
          <cell r="B5917" t="str">
            <v>KIS70128</v>
          </cell>
          <cell r="C5917" t="str">
            <v>related to DBP10 - putative ATP-dependent RNA helicase involved in ribosome biogenesis</v>
          </cell>
          <cell r="D5917">
            <v>87.465145555965904</v>
          </cell>
          <cell r="E5917">
            <v>317.532015672375</v>
          </cell>
          <cell r="F5917">
            <v>202.49858061417001</v>
          </cell>
          <cell r="G5917">
            <v>-1.81043539021321</v>
          </cell>
          <cell r="H5917">
            <v>0.250922826610885</v>
          </cell>
          <cell r="I5917">
            <v>9.0173649560437195E-14</v>
          </cell>
          <cell r="J5917">
            <v>6.3873001771976397E-13</v>
          </cell>
          <cell r="K5917">
            <v>16.957382779034489</v>
          </cell>
          <cell r="L5917">
            <v>4.8723118377613259</v>
          </cell>
          <cell r="M5917">
            <v>77.416033848489846</v>
          </cell>
          <cell r="N5917">
            <v>20.080758426706122</v>
          </cell>
          <cell r="O5917" t="str">
            <v>N</v>
          </cell>
          <cell r="P5917" t="str">
            <v>Y</v>
          </cell>
          <cell r="Q5917">
            <v>2</v>
          </cell>
          <cell r="R5917">
            <v>100.305964063906</v>
          </cell>
          <cell r="S5917">
            <v>0.89657989999999999</v>
          </cell>
          <cell r="T5917">
            <v>4.2068939999999999E-2</v>
          </cell>
          <cell r="U5917" t="str">
            <v>magenta</v>
          </cell>
          <cell r="V5917">
            <v>733.76096777410658</v>
          </cell>
          <cell r="W5917">
            <v>2952.8394997188402</v>
          </cell>
          <cell r="X5917">
            <v>-2.00559376683327</v>
          </cell>
          <cell r="Y5917">
            <v>8.5513357334835501E-80</v>
          </cell>
        </row>
        <row r="5918">
          <cell r="A5918" t="str">
            <v>UMAG_04742</v>
          </cell>
          <cell r="B5918" t="str">
            <v>KIS66679</v>
          </cell>
          <cell r="C5918" t="str">
            <v>related to stomatin</v>
          </cell>
          <cell r="D5918">
            <v>129.16120125963201</v>
          </cell>
          <cell r="E5918">
            <v>519.12669419609097</v>
          </cell>
          <cell r="F5918">
            <v>324.14394772786102</v>
          </cell>
          <cell r="G5918">
            <v>-1.8129811520569701</v>
          </cell>
          <cell r="H5918">
            <v>0.51157642209603604</v>
          </cell>
          <cell r="I5918">
            <v>5.65037667676598E-5</v>
          </cell>
          <cell r="J5918">
            <v>1.4444571955642401E-4</v>
          </cell>
          <cell r="K5918">
            <v>80.572473276594252</v>
          </cell>
          <cell r="L5918">
            <v>9.1691612774201143</v>
          </cell>
          <cell r="M5918">
            <v>408.8639776747512</v>
          </cell>
          <cell r="N5918">
            <v>254.87811011125061</v>
          </cell>
          <cell r="O5918" t="str">
            <v>Y</v>
          </cell>
          <cell r="P5918" t="str">
            <v>Y</v>
          </cell>
          <cell r="Q5918">
            <v>0.5</v>
          </cell>
          <cell r="R5918">
            <v>66.167664961657593</v>
          </cell>
          <cell r="S5918">
            <v>-1.356382</v>
          </cell>
          <cell r="T5918">
            <v>3.4317750000000002E-4</v>
          </cell>
          <cell r="U5918" t="str">
            <v>dark-green</v>
          </cell>
          <cell r="V5918">
            <v>1095.3535755821497</v>
          </cell>
          <cell r="W5918">
            <v>1135.8826440953733</v>
          </cell>
          <cell r="X5918">
            <v>-5.1959414988125598E-2</v>
          </cell>
          <cell r="Y5918">
            <v>0.77758643540078498</v>
          </cell>
        </row>
        <row r="5919">
          <cell r="A5919" t="str">
            <v>UMAG_04394</v>
          </cell>
          <cell r="B5919" t="str">
            <v>KIS67295</v>
          </cell>
          <cell r="C5919" t="str">
            <v>probable P-type ATPase (amino-phospholipid-translocase)</v>
          </cell>
          <cell r="D5919">
            <v>106.78111092952599</v>
          </cell>
          <cell r="E5919">
            <v>379.67702237336198</v>
          </cell>
          <cell r="F5919">
            <v>243.22906665144399</v>
          </cell>
          <cell r="G5919">
            <v>-1.81318881966354</v>
          </cell>
          <cell r="H5919">
            <v>0.14920191422013801</v>
          </cell>
          <cell r="I5919">
            <v>1.0111399120560701E-34</v>
          </cell>
          <cell r="J5919">
            <v>3.2989716322637397E-33</v>
          </cell>
          <cell r="K5919">
            <v>17.280276617068225</v>
          </cell>
          <cell r="L5919">
            <v>1.3071307913294659</v>
          </cell>
          <cell r="M5919">
            <v>78.124083797297828</v>
          </cell>
          <cell r="N5919">
            <v>10.964865990983919</v>
          </cell>
          <cell r="O5919" t="str">
            <v>N</v>
          </cell>
          <cell r="P5919" t="str">
            <v>Y</v>
          </cell>
          <cell r="Q5919">
            <v>8</v>
          </cell>
          <cell r="R5919">
            <v>317.14154021399401</v>
          </cell>
          <cell r="S5919">
            <v>0.56397750000000002</v>
          </cell>
          <cell r="T5919">
            <v>2.251072E-6</v>
          </cell>
          <cell r="U5919" t="str">
            <v>cyan</v>
          </cell>
          <cell r="V5919">
            <v>2502.5064456750301</v>
          </cell>
          <cell r="W5919">
            <v>1614.6326818940067</v>
          </cell>
          <cell r="X5919">
            <v>0.62935425198757899</v>
          </cell>
          <cell r="Y5919">
            <v>8.9120729533050498E-7</v>
          </cell>
        </row>
        <row r="5920">
          <cell r="A5920" t="str">
            <v>UMAG_05974</v>
          </cell>
          <cell r="B5920" t="str">
            <v>KIS66239</v>
          </cell>
          <cell r="C5920" t="str">
            <v>hypothetical protein</v>
          </cell>
          <cell r="D5920">
            <v>297.33204175858299</v>
          </cell>
          <cell r="E5920">
            <v>1079.1641629977501</v>
          </cell>
          <cell r="F5920">
            <v>688.24810237816803</v>
          </cell>
          <cell r="G5920">
            <v>-1.8150035423278199</v>
          </cell>
          <cell r="H5920">
            <v>0.24042262571523401</v>
          </cell>
          <cell r="I5920">
            <v>7.3145292292602105E-15</v>
          </cell>
          <cell r="J5920">
            <v>5.7554030232668603E-14</v>
          </cell>
          <cell r="K5920">
            <v>98.977393041176924</v>
          </cell>
          <cell r="L5920">
            <v>15.664001988983678</v>
          </cell>
          <cell r="M5920">
            <v>458.07270580840145</v>
          </cell>
          <cell r="N5920">
            <v>183.48279051332037</v>
          </cell>
          <cell r="O5920" t="str">
            <v>Y</v>
          </cell>
          <cell r="P5920" t="str">
            <v>Y</v>
          </cell>
          <cell r="Q5920">
            <v>1</v>
          </cell>
          <cell r="R5920">
            <v>432.208559756277</v>
          </cell>
          <cell r="S5920">
            <v>-1.986168E-2</v>
          </cell>
          <cell r="T5920">
            <v>0.94438999999999995</v>
          </cell>
          <cell r="U5920" t="str">
            <v>dark-green</v>
          </cell>
          <cell r="V5920">
            <v>6329.3019854389931</v>
          </cell>
          <cell r="W5920">
            <v>1508.1347622375868</v>
          </cell>
          <cell r="X5920">
            <v>2.06233584598932</v>
          </cell>
          <cell r="Y5920">
            <v>2.2919558926652998E-43</v>
          </cell>
        </row>
        <row r="5921">
          <cell r="A5921" t="str">
            <v>UMAG_10582</v>
          </cell>
          <cell r="B5921" t="str">
            <v>KIS66637</v>
          </cell>
          <cell r="C5921" t="str">
            <v>hypothetical protein</v>
          </cell>
          <cell r="D5921">
            <v>116.06531938312099</v>
          </cell>
          <cell r="E5921">
            <v>413.40886656352501</v>
          </cell>
          <cell r="F5921">
            <v>264.737092973323</v>
          </cell>
          <cell r="G5921">
            <v>-1.81551499818647</v>
          </cell>
          <cell r="H5921">
            <v>0.14959214314478</v>
          </cell>
          <cell r="I5921">
            <v>1.2095291754285699E-34</v>
          </cell>
          <cell r="J5921">
            <v>3.9067792366342901E-33</v>
          </cell>
          <cell r="K5921">
            <v>62.541904807454884</v>
          </cell>
          <cell r="L5921">
            <v>9.1378676282328595</v>
          </cell>
          <cell r="M5921">
            <v>281.98498340798881</v>
          </cell>
          <cell r="N5921">
            <v>29.143051902499149</v>
          </cell>
          <cell r="O5921" t="str">
            <v>Y</v>
          </cell>
          <cell r="P5921" t="str">
            <v>Y</v>
          </cell>
          <cell r="Q5921">
            <v>0.5</v>
          </cell>
          <cell r="R5921">
            <v>127.757235338134</v>
          </cell>
          <cell r="S5921">
            <v>0.42076170000000002</v>
          </cell>
          <cell r="T5921">
            <v>6.9014010000000001E-2</v>
          </cell>
          <cell r="U5921" t="str">
            <v>red</v>
          </cell>
          <cell r="V5921">
            <v>2296.2966453770769</v>
          </cell>
          <cell r="W5921">
            <v>680.22792790368032</v>
          </cell>
          <cell r="X5921">
            <v>1.7499578563583</v>
          </cell>
          <cell r="Y5921">
            <v>4.7861343191108904E-55</v>
          </cell>
        </row>
        <row r="5922">
          <cell r="A5922" t="str">
            <v>UMAG_11697</v>
          </cell>
          <cell r="B5922" t="str">
            <v>KIS70435</v>
          </cell>
          <cell r="C5922" t="str">
            <v>hypothetical protein</v>
          </cell>
          <cell r="D5922">
            <v>42.828744174441297</v>
          </cell>
          <cell r="E5922">
            <v>155.59167944599201</v>
          </cell>
          <cell r="F5922">
            <v>99.210211810216805</v>
          </cell>
          <cell r="G5922">
            <v>-1.81595704383631</v>
          </cell>
          <cell r="H5922">
            <v>0.24154657198836299</v>
          </cell>
          <cell r="I5922">
            <v>9.7168714137465294E-15</v>
          </cell>
          <cell r="J5922">
            <v>7.5902042724065999E-14</v>
          </cell>
          <cell r="K5922">
            <v>14.634714100387782</v>
          </cell>
          <cell r="L5922">
            <v>4.6254567881400046</v>
          </cell>
          <cell r="M5922">
            <v>67.543714774992154</v>
          </cell>
          <cell r="N5922">
            <v>13.832103539895675</v>
          </cell>
          <cell r="O5922" t="str">
            <v>N</v>
          </cell>
          <cell r="P5922" t="str">
            <v>Y</v>
          </cell>
          <cell r="Q5922">
            <v>0.5</v>
          </cell>
          <cell r="R5922">
            <v>50.521594701304998</v>
          </cell>
          <cell r="S5922">
            <v>0.22460330000000001</v>
          </cell>
          <cell r="T5922">
            <v>0.55721940000000003</v>
          </cell>
          <cell r="U5922" t="str">
            <v>beige</v>
          </cell>
          <cell r="V5922">
            <v>760.41701034550977</v>
          </cell>
          <cell r="W5922">
            <v>199.29979061275401</v>
          </cell>
          <cell r="X5922">
            <v>1.91785245762975</v>
          </cell>
          <cell r="Y5922">
            <v>2.99332304969736E-31</v>
          </cell>
        </row>
        <row r="5923">
          <cell r="A5923" t="str">
            <v>UMAG_06078</v>
          </cell>
          <cell r="B5923" t="str">
            <v>KIS65988</v>
          </cell>
          <cell r="C5923" t="str">
            <v>hypothetical protein</v>
          </cell>
          <cell r="D5923">
            <v>185.17745715718601</v>
          </cell>
          <cell r="E5923">
            <v>664.84065496632695</v>
          </cell>
          <cell r="F5923">
            <v>425.00905606175598</v>
          </cell>
          <cell r="G5923">
            <v>-1.8176493738453301</v>
          </cell>
          <cell r="H5923">
            <v>0.184075075299104</v>
          </cell>
          <cell r="I5923">
            <v>9.1496097795108605E-24</v>
          </cell>
          <cell r="J5923">
            <v>1.48508741647337E-22</v>
          </cell>
          <cell r="K5923">
            <v>85.102646976532583</v>
          </cell>
          <cell r="L5923">
            <v>21.16686128337766</v>
          </cell>
          <cell r="M5923">
            <v>384.9548941160557</v>
          </cell>
          <cell r="N5923">
            <v>31.630455997116865</v>
          </cell>
          <cell r="O5923" t="str">
            <v>Y</v>
          </cell>
          <cell r="P5923" t="str">
            <v>Y</v>
          </cell>
          <cell r="Q5923">
            <v>12</v>
          </cell>
          <cell r="R5923">
            <v>77.838736101353604</v>
          </cell>
          <cell r="S5923">
            <v>-1.2900780000000001</v>
          </cell>
          <cell r="T5923">
            <v>6.4490019999999997E-8</v>
          </cell>
          <cell r="U5923" t="str">
            <v>dark-green</v>
          </cell>
          <cell r="V5923">
            <v>5311.2597651188362</v>
          </cell>
          <cell r="W5923">
            <v>928.63583623665727</v>
          </cell>
          <cell r="X5923">
            <v>2.5112687030903</v>
          </cell>
          <cell r="Y5923">
            <v>8.81463354252854E-164</v>
          </cell>
        </row>
        <row r="5924">
          <cell r="A5924" t="str">
            <v>UMAG_02787</v>
          </cell>
          <cell r="B5924" t="str">
            <v>KIS69456</v>
          </cell>
          <cell r="C5924" t="str">
            <v>hypothetical protein</v>
          </cell>
          <cell r="D5924">
            <v>0.77224617438076804</v>
          </cell>
          <cell r="E5924">
            <v>4.8187445343814099</v>
          </cell>
          <cell r="F5924">
            <v>2.7954953543810901</v>
          </cell>
          <cell r="G5924">
            <v>-1.81766122819409</v>
          </cell>
          <cell r="H5924">
            <v>1.08333825891914</v>
          </cell>
          <cell r="I5924">
            <v>1.33402524325328E-2</v>
          </cell>
          <cell r="J5924">
            <v>2.2834666325957102E-2</v>
          </cell>
          <cell r="K5924">
            <v>1.5459437945008094</v>
          </cell>
          <cell r="L5924">
            <v>1.8122056744850217</v>
          </cell>
          <cell r="M5924">
            <v>11.479718003358288</v>
          </cell>
          <cell r="N5924">
            <v>2.8073859379451074</v>
          </cell>
          <cell r="O5924" t="str">
            <v>N</v>
          </cell>
          <cell r="P5924" t="str">
            <v>Y</v>
          </cell>
          <cell r="Q5924">
            <v>12</v>
          </cell>
          <cell r="R5924">
            <v>3.9682111091981001</v>
          </cell>
          <cell r="S5924">
            <v>2.1229450000000001</v>
          </cell>
          <cell r="T5924">
            <v>2.824235E-3</v>
          </cell>
          <cell r="U5924" t="e">
            <v>#N/A</v>
          </cell>
          <cell r="V5924">
            <v>34.61386459722366</v>
          </cell>
          <cell r="W5924">
            <v>21.437682079585461</v>
          </cell>
          <cell r="X5924">
            <v>0.68195041221191399</v>
          </cell>
          <cell r="Y5924">
            <v>5.97695734065853E-2</v>
          </cell>
        </row>
        <row r="5925">
          <cell r="A5925" t="str">
            <v>UMAG_06295</v>
          </cell>
          <cell r="B5925" t="str">
            <v>KIS70207</v>
          </cell>
          <cell r="C5925" t="str">
            <v>related to dolichyl-phosphate-mannose-glycolipid alpha-mannosyltransferase</v>
          </cell>
          <cell r="D5925">
            <v>31.045354332807101</v>
          </cell>
          <cell r="E5925">
            <v>113.13713624450099</v>
          </cell>
          <cell r="F5925">
            <v>72.091245288654093</v>
          </cell>
          <cell r="G5925">
            <v>-1.8183888956065699</v>
          </cell>
          <cell r="H5925">
            <v>0.24679038958813801</v>
          </cell>
          <cell r="I5925">
            <v>3.0835902574246402E-14</v>
          </cell>
          <cell r="J5925">
            <v>2.3298237500541801E-13</v>
          </cell>
          <cell r="K5925">
            <v>9.4078528865372419</v>
          </cell>
          <cell r="L5925">
            <v>3.2706742476507107</v>
          </cell>
          <cell r="M5925">
            <v>43.292921205339852</v>
          </cell>
          <cell r="N5925">
            <v>5.9851704215985393</v>
          </cell>
          <cell r="O5925" t="str">
            <v>N</v>
          </cell>
          <cell r="P5925" t="str">
            <v>Y</v>
          </cell>
          <cell r="Q5925">
            <v>4</v>
          </cell>
          <cell r="R5925">
            <v>138.27231189876099</v>
          </cell>
          <cell r="S5925">
            <v>1.755001</v>
          </cell>
          <cell r="T5925">
            <v>7.8997450000000003E-27</v>
          </cell>
          <cell r="U5925" t="str">
            <v>magenta</v>
          </cell>
          <cell r="V5925">
            <v>691.76242629648061</v>
          </cell>
          <cell r="W5925">
            <v>380.07808802458635</v>
          </cell>
          <cell r="X5925">
            <v>0.85815169395634705</v>
          </cell>
          <cell r="Y5925">
            <v>4.4553317394561401E-10</v>
          </cell>
        </row>
        <row r="5926">
          <cell r="A5926" t="str">
            <v>UMAG_00229</v>
          </cell>
          <cell r="B5926" t="str">
            <v>KIS71796</v>
          </cell>
          <cell r="C5926" t="str">
            <v>hypothetical protein</v>
          </cell>
          <cell r="D5926">
            <v>14.3805094722353</v>
          </cell>
          <cell r="E5926">
            <v>55.807630709178397</v>
          </cell>
          <cell r="F5926">
            <v>35.0940700907069</v>
          </cell>
          <cell r="G5926">
            <v>-1.8194337692810101</v>
          </cell>
          <cell r="H5926">
            <v>0.42114956896582401</v>
          </cell>
          <cell r="I5926">
            <v>2.4346428153872299E-6</v>
          </cell>
          <cell r="J5926">
            <v>7.6758382564185106E-6</v>
          </cell>
          <cell r="K5926">
            <v>10.336250015756402</v>
          </cell>
          <cell r="L5926">
            <v>1.5497093496001415</v>
          </cell>
          <cell r="M5926">
            <v>49.511684086264999</v>
          </cell>
          <cell r="N5926">
            <v>30.990277353763847</v>
          </cell>
          <cell r="O5926" t="str">
            <v>N</v>
          </cell>
          <cell r="P5926" t="str">
            <v>Y</v>
          </cell>
          <cell r="Q5926">
            <v>4</v>
          </cell>
          <cell r="R5926">
            <v>97.853854302262604</v>
          </cell>
          <cell r="S5926">
            <v>1.20723772754798</v>
          </cell>
          <cell r="T5926">
            <v>9.8948432117573694E-4</v>
          </cell>
          <cell r="U5926" t="str">
            <v>cyan</v>
          </cell>
          <cell r="V5926">
            <v>278.92667285794136</v>
          </cell>
          <cell r="W5926">
            <v>990.29529238066516</v>
          </cell>
          <cell r="X5926">
            <v>-1.81117131737214</v>
          </cell>
          <cell r="Y5926">
            <v>6.0567565221762702E-17</v>
          </cell>
        </row>
        <row r="5927">
          <cell r="A5927" t="str">
            <v>UMAG_11253</v>
          </cell>
          <cell r="B5927" t="str">
            <v>KIS70924</v>
          </cell>
          <cell r="C5927" t="str">
            <v>hypothetical protein</v>
          </cell>
          <cell r="D5927">
            <v>76.009321937707995</v>
          </cell>
          <cell r="E5927">
            <v>272.74090882984802</v>
          </cell>
          <cell r="F5927">
            <v>174.375115383778</v>
          </cell>
          <cell r="G5927">
            <v>-1.81948661381818</v>
          </cell>
          <cell r="H5927">
            <v>0.174634532691059</v>
          </cell>
          <cell r="I5927">
            <v>3.6037819574995999E-26</v>
          </cell>
          <cell r="J5927">
            <v>7.0761189803791504E-25</v>
          </cell>
          <cell r="K5927">
            <v>29.801471529218734</v>
          </cell>
          <cell r="L5927">
            <v>6.1942250788820914</v>
          </cell>
          <cell r="M5927">
            <v>135.29504214849973</v>
          </cell>
          <cell r="N5927">
            <v>9.2623897072451573</v>
          </cell>
          <cell r="O5927" t="str">
            <v>N</v>
          </cell>
          <cell r="P5927" t="str">
            <v>Y</v>
          </cell>
          <cell r="Q5927">
            <v>4</v>
          </cell>
          <cell r="R5927">
            <v>181.26602983175999</v>
          </cell>
          <cell r="S5927">
            <v>0.7439057</v>
          </cell>
          <cell r="T5927">
            <v>1.908571E-3</v>
          </cell>
          <cell r="U5927" t="str">
            <v>red</v>
          </cell>
          <cell r="V5927">
            <v>3065.1386178195735</v>
          </cell>
          <cell r="W5927">
            <v>929.65399848700338</v>
          </cell>
          <cell r="X5927">
            <v>1.7165366039983301</v>
          </cell>
          <cell r="Y5927">
            <v>4.2496438993206301E-70</v>
          </cell>
        </row>
        <row r="5928">
          <cell r="A5928" t="str">
            <v>UMAG_00372</v>
          </cell>
          <cell r="B5928" t="str">
            <v>KIS71946</v>
          </cell>
          <cell r="C5928" t="str">
            <v>probable SPF1 - P-type ATPase</v>
          </cell>
          <cell r="D5928">
            <v>122.806580539601</v>
          </cell>
          <cell r="E5928">
            <v>441.936637122967</v>
          </cell>
          <cell r="F5928">
            <v>282.37160883128399</v>
          </cell>
          <cell r="G5928">
            <v>-1.8200267730576201</v>
          </cell>
          <cell r="H5928">
            <v>0.18982181707440501</v>
          </cell>
          <cell r="I5928">
            <v>1.54767787989107E-22</v>
          </cell>
          <cell r="J5928">
            <v>2.2878716485346299E-21</v>
          </cell>
          <cell r="K5928">
            <v>22.158404941138571</v>
          </cell>
          <cell r="L5928">
            <v>6.4616028070832225</v>
          </cell>
          <cell r="M5928">
            <v>100.89745211388336</v>
          </cell>
          <cell r="N5928">
            <v>11.045482416810872</v>
          </cell>
          <cell r="O5928" t="str">
            <v>N</v>
          </cell>
          <cell r="P5928" t="str">
            <v>Y</v>
          </cell>
          <cell r="Q5928">
            <v>2</v>
          </cell>
          <cell r="R5928">
            <v>460.54823981820999</v>
          </cell>
          <cell r="S5928">
            <v>0.62033352647654205</v>
          </cell>
          <cell r="T5928">
            <v>5.6430356762555804E-4</v>
          </cell>
          <cell r="U5928" t="str">
            <v>light-green</v>
          </cell>
          <cell r="V5928">
            <v>2708.2478879676801</v>
          </cell>
          <cell r="W5928">
            <v>3658.1348439312733</v>
          </cell>
          <cell r="X5928">
            <v>-0.43323665082428298</v>
          </cell>
          <cell r="Y5928">
            <v>8.2744174752411495E-5</v>
          </cell>
        </row>
        <row r="5929">
          <cell r="A5929" t="str">
            <v>UMAG_01429</v>
          </cell>
          <cell r="B5929" t="str">
            <v>KIS71535</v>
          </cell>
          <cell r="C5929" t="str">
            <v>related to high-affinity nickel transport protein nic1</v>
          </cell>
          <cell r="D5929">
            <v>43.636885321746703</v>
          </cell>
          <cell r="E5929">
            <v>158.00150435975101</v>
          </cell>
          <cell r="F5929">
            <v>100.81919484074901</v>
          </cell>
          <cell r="G5929">
            <v>-1.82333801152247</v>
          </cell>
          <cell r="H5929">
            <v>0.20608632809286301</v>
          </cell>
          <cell r="I5929">
            <v>1.6121698754141201E-19</v>
          </cell>
          <cell r="J5929">
            <v>1.8597531062812901E-18</v>
          </cell>
          <cell r="K5929">
            <v>19.641584366268198</v>
          </cell>
          <cell r="L5929">
            <v>1.7604960661386126</v>
          </cell>
          <cell r="M5929">
            <v>90.295063279237908</v>
          </cell>
          <cell r="N5929">
            <v>15.948426126819458</v>
          </cell>
          <cell r="O5929" t="str">
            <v>N</v>
          </cell>
          <cell r="P5929" t="str">
            <v>Y</v>
          </cell>
          <cell r="Q5929">
            <v>0</v>
          </cell>
          <cell r="R5929">
            <v>42.884982436279998</v>
          </cell>
          <cell r="S5929">
            <v>-1.902442</v>
          </cell>
          <cell r="T5929">
            <v>1.3130960000000001E-5</v>
          </cell>
          <cell r="U5929" t="str">
            <v>pink</v>
          </cell>
          <cell r="V5929">
            <v>2686.5010769991873</v>
          </cell>
          <cell r="W5929">
            <v>2807.9279649734567</v>
          </cell>
          <cell r="X5929">
            <v>-6.3602047453274593E-2</v>
          </cell>
          <cell r="Y5929">
            <v>0.79885296582136101</v>
          </cell>
        </row>
        <row r="5930">
          <cell r="A5930" t="str">
            <v>UMAG_01251</v>
          </cell>
          <cell r="B5930" t="str">
            <v>KIS71350</v>
          </cell>
          <cell r="C5930" t="str">
            <v>hypothetical protein</v>
          </cell>
          <cell r="D5930">
            <v>46.192547108380801</v>
          </cell>
          <cell r="E5930">
            <v>176.69043345542701</v>
          </cell>
          <cell r="F5930">
            <v>111.441490281904</v>
          </cell>
          <cell r="G5930">
            <v>-1.82507773767971</v>
          </cell>
          <cell r="H5930">
            <v>0.37944132842864398</v>
          </cell>
          <cell r="I5930">
            <v>2.3249147179458901E-7</v>
          </cell>
          <cell r="J5930">
            <v>8.2431114587982601E-7</v>
          </cell>
          <cell r="K5930">
            <v>16.421072250167498</v>
          </cell>
          <cell r="L5930">
            <v>4.4909542409973486</v>
          </cell>
          <cell r="M5930">
            <v>78.484148019679651</v>
          </cell>
          <cell r="N5930">
            <v>47.330585948857433</v>
          </cell>
          <cell r="O5930" t="str">
            <v>N</v>
          </cell>
          <cell r="P5930" t="str">
            <v>Y</v>
          </cell>
          <cell r="Q5930">
            <v>8</v>
          </cell>
          <cell r="R5930">
            <v>144.12276362641001</v>
          </cell>
          <cell r="S5930">
            <v>-1.9681965886404699E-2</v>
          </cell>
          <cell r="T5930">
            <v>0.95839320939518602</v>
          </cell>
          <cell r="U5930" t="str">
            <v>salmon</v>
          </cell>
          <cell r="V5930">
            <v>385.04100364160166</v>
          </cell>
          <cell r="W5930">
            <v>273.10574106787004</v>
          </cell>
          <cell r="X5930">
            <v>0.497371078504598</v>
          </cell>
          <cell r="Y5930">
            <v>2.55110593007287E-3</v>
          </cell>
        </row>
        <row r="5931">
          <cell r="A5931" t="str">
            <v>UMAG_05435</v>
          </cell>
          <cell r="B5931" t="str">
            <v>KIS66441</v>
          </cell>
          <cell r="C5931" t="str">
            <v>related to Glutaredoxin</v>
          </cell>
          <cell r="D5931">
            <v>51.872308469988099</v>
          </cell>
          <cell r="E5931">
            <v>188.48221943750099</v>
          </cell>
          <cell r="F5931">
            <v>120.177263953745</v>
          </cell>
          <cell r="G5931">
            <v>-1.82603929040357</v>
          </cell>
          <cell r="H5931">
            <v>0.21309561603397001</v>
          </cell>
          <cell r="I5931">
            <v>1.81238661672786E-18</v>
          </cell>
          <cell r="J5931">
            <v>1.8823179331289301E-17</v>
          </cell>
          <cell r="K5931">
            <v>33.521890744866226</v>
          </cell>
          <cell r="L5931">
            <v>9.0489441067889214</v>
          </cell>
          <cell r="M5931">
            <v>154.69657556705647</v>
          </cell>
          <cell r="N5931">
            <v>19.243825680111954</v>
          </cell>
          <cell r="O5931" t="str">
            <v>Y</v>
          </cell>
          <cell r="P5931" t="str">
            <v>Y</v>
          </cell>
          <cell r="Q5931">
            <v>0.5</v>
          </cell>
          <cell r="R5931">
            <v>122.27803477651899</v>
          </cell>
          <cell r="S5931">
            <v>0.59090609999999999</v>
          </cell>
          <cell r="T5931">
            <v>2.0412469999999999E-3</v>
          </cell>
          <cell r="U5931" t="str">
            <v>light-cyan</v>
          </cell>
          <cell r="V5931">
            <v>1269.7531860686365</v>
          </cell>
          <cell r="W5931">
            <v>655.94502344997909</v>
          </cell>
          <cell r="X5931">
            <v>0.95082018302517202</v>
          </cell>
          <cell r="Y5931">
            <v>2.5513933124956E-24</v>
          </cell>
        </row>
        <row r="5932">
          <cell r="A5932" t="str">
            <v>UMAG_02954</v>
          </cell>
          <cell r="B5932" t="str">
            <v>KIS68975</v>
          </cell>
          <cell r="C5932" t="str">
            <v>hypothetical protein</v>
          </cell>
          <cell r="D5932">
            <v>237.20029363566701</v>
          </cell>
          <cell r="E5932">
            <v>863.35838541580301</v>
          </cell>
          <cell r="F5932">
            <v>550.27933952573505</v>
          </cell>
          <cell r="G5932">
            <v>-1.82643817606433</v>
          </cell>
          <cell r="H5932">
            <v>0.22058288027707401</v>
          </cell>
          <cell r="I5932">
            <v>2.09111440073034E-17</v>
          </cell>
          <cell r="J5932">
            <v>1.9924187357991199E-16</v>
          </cell>
          <cell r="K5932">
            <v>31.553854763907694</v>
          </cell>
          <cell r="L5932">
            <v>7.0069229272380635</v>
          </cell>
          <cell r="M5932">
            <v>145.81758993757734</v>
          </cell>
          <cell r="N5932">
            <v>39.067287909954928</v>
          </cell>
          <cell r="O5932" t="str">
            <v>N</v>
          </cell>
          <cell r="P5932" t="str">
            <v>Y</v>
          </cell>
          <cell r="Q5932">
            <v>2</v>
          </cell>
          <cell r="R5932">
            <v>80.500608237703204</v>
          </cell>
          <cell r="S5932">
            <v>0.50808960000000003</v>
          </cell>
          <cell r="T5932">
            <v>3.4914550000000003E-2</v>
          </cell>
          <cell r="U5932" t="str">
            <v>magenta</v>
          </cell>
          <cell r="V5932">
            <v>7692.5677409319933</v>
          </cell>
          <cell r="W5932">
            <v>524.22335479020569</v>
          </cell>
          <cell r="X5932">
            <v>3.87266191421232</v>
          </cell>
          <cell r="Y5932">
            <v>0</v>
          </cell>
        </row>
        <row r="5933">
          <cell r="A5933" t="str">
            <v>UMAG_10854</v>
          </cell>
          <cell r="B5933" t="str">
            <v>KIS66798</v>
          </cell>
          <cell r="C5933" t="str">
            <v>related to YVC1 - vacuolar cation channel</v>
          </cell>
          <cell r="D5933">
            <v>61.871784900497403</v>
          </cell>
          <cell r="E5933">
            <v>223.38279922411601</v>
          </cell>
          <cell r="F5933">
            <v>142.62729206230699</v>
          </cell>
          <cell r="G5933">
            <v>-1.82649205126676</v>
          </cell>
          <cell r="H5933">
            <v>0.184172872364299</v>
          </cell>
          <cell r="I5933">
            <v>6.3705996975309402E-24</v>
          </cell>
          <cell r="J5933">
            <v>1.04187529230506E-22</v>
          </cell>
          <cell r="K5933">
            <v>14.586810654208417</v>
          </cell>
          <cell r="L5933">
            <v>2.2516536479674807</v>
          </cell>
          <cell r="M5933">
            <v>67.028081829937321</v>
          </cell>
          <cell r="N5933">
            <v>9.7656072953524387</v>
          </cell>
          <cell r="O5933" t="str">
            <v>N</v>
          </cell>
          <cell r="P5933" t="str">
            <v>Y</v>
          </cell>
          <cell r="Q5933">
            <v>2</v>
          </cell>
          <cell r="R5933">
            <v>152.56452511193399</v>
          </cell>
          <cell r="S5933">
            <v>0.31879420000000003</v>
          </cell>
          <cell r="T5933">
            <v>8.6928989999999998E-2</v>
          </cell>
          <cell r="U5933" t="str">
            <v>light-green</v>
          </cell>
          <cell r="V5933">
            <v>1904.4652725691667</v>
          </cell>
          <cell r="W5933">
            <v>1412.0825998310336</v>
          </cell>
          <cell r="X5933">
            <v>0.42998528012190401</v>
          </cell>
          <cell r="Y5933">
            <v>3.0321103400697601E-5</v>
          </cell>
        </row>
        <row r="5934">
          <cell r="A5934" t="str">
            <v>UMAG_02422</v>
          </cell>
          <cell r="B5934" t="str">
            <v>KIS69908</v>
          </cell>
          <cell r="C5934" t="str">
            <v>related to CDC24 - GTP/GDP exchange factor for Cdc42p</v>
          </cell>
          <cell r="D5934">
            <v>112.64900905197401</v>
          </cell>
          <cell r="E5934">
            <v>405.83410095206801</v>
          </cell>
          <cell r="F5934">
            <v>259.24155500202102</v>
          </cell>
          <cell r="G5934">
            <v>-1.8272945977991</v>
          </cell>
          <cell r="H5934">
            <v>0.16798471904106799</v>
          </cell>
          <cell r="I5934">
            <v>2.57785237487297E-28</v>
          </cell>
          <cell r="J5934">
            <v>5.6879382462253897E-27</v>
          </cell>
          <cell r="K5934">
            <v>22.825665595883763</v>
          </cell>
          <cell r="L5934">
            <v>3.417045808194219</v>
          </cell>
          <cell r="M5934">
            <v>104.9523436581335</v>
          </cell>
          <cell r="N5934">
            <v>17.253662976995798</v>
          </cell>
          <cell r="O5934" t="str">
            <v>N</v>
          </cell>
          <cell r="P5934" t="str">
            <v>Y</v>
          </cell>
          <cell r="Q5934">
            <v>1</v>
          </cell>
          <cell r="R5934">
            <v>154.799163880138</v>
          </cell>
          <cell r="S5934">
            <v>0.44812629999999998</v>
          </cell>
          <cell r="T5934">
            <v>2.5243379999999999E-2</v>
          </cell>
          <cell r="U5934" t="str">
            <v>light-cyan</v>
          </cell>
          <cell r="V5934">
            <v>2990.0123957811497</v>
          </cell>
          <cell r="W5934">
            <v>857.02263776371831</v>
          </cell>
          <cell r="X5934">
            <v>1.7971955832026301</v>
          </cell>
          <cell r="Y5934">
            <v>8.50355130532287E-65</v>
          </cell>
        </row>
        <row r="5935">
          <cell r="A5935" t="str">
            <v>UMAG_02049</v>
          </cell>
          <cell r="B5935" t="str">
            <v>KIS69509</v>
          </cell>
          <cell r="C5935" t="str">
            <v>hypothetical protein</v>
          </cell>
          <cell r="D5935">
            <v>66.505568031517598</v>
          </cell>
          <cell r="E5935">
            <v>242.065111246676</v>
          </cell>
          <cell r="F5935">
            <v>154.285339639097</v>
          </cell>
          <cell r="G5935">
            <v>-1.8277934536061999</v>
          </cell>
          <cell r="H5935">
            <v>0.21586231586908899</v>
          </cell>
          <cell r="I5935">
            <v>4.26509524363368E-18</v>
          </cell>
          <cell r="J5935">
            <v>4.3118177267407801E-17</v>
          </cell>
          <cell r="K5935">
            <v>6.8049649139066259</v>
          </cell>
          <cell r="L5935">
            <v>1.6880465843813892</v>
          </cell>
          <cell r="M5935">
            <v>31.237955752316381</v>
          </cell>
          <cell r="N5935">
            <v>6.3714266955557832</v>
          </cell>
          <cell r="O5935" t="str">
            <v>N</v>
          </cell>
          <cell r="P5935" t="str">
            <v>N</v>
          </cell>
          <cell r="Q5935">
            <v>8</v>
          </cell>
          <cell r="R5935">
            <v>78.048498476060004</v>
          </cell>
          <cell r="S5935">
            <v>-0.58107679999999995</v>
          </cell>
          <cell r="T5935">
            <v>1.1937659999999999E-2</v>
          </cell>
          <cell r="U5935" t="str">
            <v>beige</v>
          </cell>
          <cell r="V5935">
            <v>1308.6059408817566</v>
          </cell>
          <cell r="W5935">
            <v>1838.8081233698767</v>
          </cell>
          <cell r="X5935">
            <v>-0.49062961648079401</v>
          </cell>
          <cell r="Y5935">
            <v>1.29875607926009E-8</v>
          </cell>
        </row>
        <row r="5936">
          <cell r="A5936" t="str">
            <v>UMAG_06357</v>
          </cell>
          <cell r="B5936" t="str">
            <v>KIS65653</v>
          </cell>
          <cell r="C5936" t="str">
            <v>hypothetical protein</v>
          </cell>
          <cell r="D5936">
            <v>5.3921036248433598</v>
          </cell>
          <cell r="E5936">
            <v>21.610050140799501</v>
          </cell>
          <cell r="F5936">
            <v>13.501076882821399</v>
          </cell>
          <cell r="G5936">
            <v>-1.82850178719302</v>
          </cell>
          <cell r="H5936">
            <v>0.47610019350063598</v>
          </cell>
          <cell r="I5936">
            <v>2.1439716967900301E-5</v>
          </cell>
          <cell r="J5936">
            <v>5.8936413452185601E-5</v>
          </cell>
          <cell r="K5936">
            <v>23.537150845426844</v>
          </cell>
          <cell r="L5936">
            <v>16.59334385272458</v>
          </cell>
          <cell r="M5936">
            <v>120.36687218590851</v>
          </cell>
          <cell r="N5936">
            <v>19.737929660765637</v>
          </cell>
          <cell r="O5936" t="str">
            <v>N</v>
          </cell>
          <cell r="P5936" t="str">
            <v>N</v>
          </cell>
          <cell r="Q5936">
            <v>2</v>
          </cell>
          <cell r="R5936">
            <v>48.346373914027801</v>
          </cell>
          <cell r="S5936">
            <v>-0.24021729999999999</v>
          </cell>
          <cell r="T5936">
            <v>0.38370549999999998</v>
          </cell>
          <cell r="U5936" t="str">
            <v>yellow</v>
          </cell>
          <cell r="V5936">
            <v>80.013057514087265</v>
          </cell>
          <cell r="W5936">
            <v>301.49875186621836</v>
          </cell>
          <cell r="X5936">
            <v>-1.8780316144202001</v>
          </cell>
          <cell r="Y5936">
            <v>1.1571542906297101E-7</v>
          </cell>
        </row>
        <row r="5937">
          <cell r="A5937" t="str">
            <v>UMAG_11357</v>
          </cell>
          <cell r="B5937" t="str">
            <v>KIS70514</v>
          </cell>
          <cell r="C5937" t="str">
            <v>hypothetical protein</v>
          </cell>
          <cell r="D5937">
            <v>18.995738925229801</v>
          </cell>
          <cell r="E5937">
            <v>71.011588954272696</v>
          </cell>
          <cell r="F5937">
            <v>45.003663939751199</v>
          </cell>
          <cell r="G5937">
            <v>-1.82968805738838</v>
          </cell>
          <cell r="H5937">
            <v>0.30261117589382103</v>
          </cell>
          <cell r="I5937">
            <v>2.5586935849441502E-10</v>
          </cell>
          <cell r="J5937">
            <v>1.2913406686515001E-9</v>
          </cell>
          <cell r="K5937">
            <v>4.3263854610442447</v>
          </cell>
          <cell r="L5937">
            <v>1.0989795318724056</v>
          </cell>
          <cell r="M5937">
            <v>20.378126897671404</v>
          </cell>
          <cell r="N5937">
            <v>5.2013758609518188</v>
          </cell>
          <cell r="O5937" t="str">
            <v>N</v>
          </cell>
          <cell r="P5937" t="str">
            <v>N</v>
          </cell>
          <cell r="Q5937">
            <v>12</v>
          </cell>
          <cell r="R5937">
            <v>79.741259202128305</v>
          </cell>
          <cell r="S5937">
            <v>-0.48116579999999998</v>
          </cell>
          <cell r="T5937">
            <v>0.1202138</v>
          </cell>
          <cell r="U5937" t="str">
            <v>salmon</v>
          </cell>
          <cell r="V5937">
            <v>408.77670028905732</v>
          </cell>
          <cell r="W5937">
            <v>2014.7086813738963</v>
          </cell>
          <cell r="X5937">
            <v>-2.2918130944908</v>
          </cell>
          <cell r="Y5937">
            <v>5.7914836717137098E-52</v>
          </cell>
        </row>
        <row r="5938">
          <cell r="A5938" t="str">
            <v>UMAG_02587</v>
          </cell>
          <cell r="B5938" t="str">
            <v>KIS69239</v>
          </cell>
          <cell r="C5938" t="str">
            <v>related to SamB protein</v>
          </cell>
          <cell r="D5938">
            <v>128.646133094562</v>
          </cell>
          <cell r="E5938">
            <v>463.96774324170502</v>
          </cell>
          <cell r="F5938">
            <v>296.306938168133</v>
          </cell>
          <cell r="G5938">
            <v>-1.83054762395455</v>
          </cell>
          <cell r="H5938">
            <v>0.15645410163305001</v>
          </cell>
          <cell r="I5938">
            <v>2.0477279697642701E-32</v>
          </cell>
          <cell r="J5938">
            <v>5.7765601243131702E-31</v>
          </cell>
          <cell r="K5938">
            <v>20.329824372925405</v>
          </cell>
          <cell r="L5938">
            <v>3.8696491722017923</v>
          </cell>
          <cell r="M5938">
            <v>92.663226803404768</v>
          </cell>
          <cell r="N5938">
            <v>7.111283187387972</v>
          </cell>
          <cell r="O5938" t="str">
            <v>N</v>
          </cell>
          <cell r="P5938" t="str">
            <v>Y</v>
          </cell>
          <cell r="Q5938">
            <v>0.5</v>
          </cell>
          <cell r="R5938">
            <v>221.73468377823701</v>
          </cell>
          <cell r="S5938">
            <v>0.35504029999999998</v>
          </cell>
          <cell r="T5938">
            <v>0.1131799</v>
          </cell>
          <cell r="U5938" t="str">
            <v>light-cyan</v>
          </cell>
          <cell r="V5938">
            <v>1924.0633088573302</v>
          </cell>
          <cell r="W5938">
            <v>1586.7070689963066</v>
          </cell>
          <cell r="X5938">
            <v>0.27685422390999298</v>
          </cell>
          <cell r="Y5938">
            <v>2.5377151374271101E-2</v>
          </cell>
        </row>
        <row r="5939">
          <cell r="A5939" t="str">
            <v>UMAG_02818</v>
          </cell>
          <cell r="B5939" t="str">
            <v>KIS68827</v>
          </cell>
          <cell r="C5939" t="str">
            <v>related to Multidrug resistance-associated protein</v>
          </cell>
          <cell r="D5939">
            <v>0.76611759037335403</v>
          </cell>
          <cell r="E5939">
            <v>5.0441984811760099</v>
          </cell>
          <cell r="F5939">
            <v>2.9051580357746798</v>
          </cell>
          <cell r="G5939">
            <v>-1.83103223813768</v>
          </cell>
          <cell r="H5939">
            <v>1.1369093470373499</v>
          </cell>
          <cell r="I5939">
            <v>1.3907107659409E-2</v>
          </cell>
          <cell r="J5939">
            <v>2.3704463187277699E-2</v>
          </cell>
          <cell r="K5939">
            <v>0.35172989257242648</v>
          </cell>
          <cell r="L5939">
            <v>0.70345978514485297</v>
          </cell>
          <cell r="M5939">
            <v>2.7681794487336608</v>
          </cell>
          <cell r="N5939">
            <v>1.0732847818802387</v>
          </cell>
          <cell r="O5939" t="str">
            <v>N</v>
          </cell>
          <cell r="P5939" t="str">
            <v>N</v>
          </cell>
          <cell r="Q5939">
            <v>1</v>
          </cell>
          <cell r="R5939">
            <v>17.280210287627899</v>
          </cell>
          <cell r="S5939">
            <v>0.3767028</v>
          </cell>
          <cell r="T5939">
            <v>0.39025520000000002</v>
          </cell>
          <cell r="U5939" t="str">
            <v>dark-green</v>
          </cell>
          <cell r="V5939">
            <v>40.896235061454327</v>
          </cell>
          <cell r="W5939">
            <v>128.66455831302</v>
          </cell>
          <cell r="X5939">
            <v>-1.6402984982235</v>
          </cell>
          <cell r="Y5939">
            <v>2.1053497992546401E-14</v>
          </cell>
        </row>
        <row r="5940">
          <cell r="A5940" t="str">
            <v>UMAG_04278</v>
          </cell>
          <cell r="B5940" t="str">
            <v>KIS67783</v>
          </cell>
          <cell r="C5940" t="str">
            <v>hypothetical protein</v>
          </cell>
          <cell r="D5940">
            <v>143.027348787737</v>
          </cell>
          <cell r="E5940">
            <v>519.99054270320005</v>
          </cell>
          <cell r="F5940">
            <v>331.50894574546902</v>
          </cell>
          <cell r="G5940">
            <v>-1.8342698167651701</v>
          </cell>
          <cell r="H5940">
            <v>0.18753693615207601</v>
          </cell>
          <cell r="I5940">
            <v>2.22192922620399E-23</v>
          </cell>
          <cell r="J5940">
            <v>3.47546314800915E-22</v>
          </cell>
          <cell r="K5940">
            <v>18.532970045265891</v>
          </cell>
          <cell r="L5940">
            <v>1.8952417427211139</v>
          </cell>
          <cell r="M5940">
            <v>85.147406616905187</v>
          </cell>
          <cell r="N5940">
            <v>20.018473129011042</v>
          </cell>
          <cell r="O5940" t="str">
            <v>N</v>
          </cell>
          <cell r="P5940" t="str">
            <v>Y</v>
          </cell>
          <cell r="Q5940">
            <v>8</v>
          </cell>
          <cell r="R5940">
            <v>300.90347711357902</v>
          </cell>
          <cell r="S5940">
            <v>1.8365899999999999</v>
          </cell>
          <cell r="T5940">
            <v>3.717893E-26</v>
          </cell>
          <cell r="U5940" t="str">
            <v>cyan</v>
          </cell>
          <cell r="V5940">
            <v>1340.4048206199834</v>
          </cell>
          <cell r="W5940">
            <v>865.55083000047796</v>
          </cell>
          <cell r="X5940">
            <v>0.63042834646407098</v>
          </cell>
          <cell r="Y5940">
            <v>1.1783815144923701E-10</v>
          </cell>
        </row>
        <row r="5941">
          <cell r="A5941" t="str">
            <v>UMAG_01513</v>
          </cell>
          <cell r="B5941" t="str">
            <v>KIS70343</v>
          </cell>
          <cell r="C5941" t="str">
            <v>hypothetical protein</v>
          </cell>
          <cell r="D5941">
            <v>567.18110285884995</v>
          </cell>
          <cell r="E5941">
            <v>2047.8473219928101</v>
          </cell>
          <cell r="F5941">
            <v>1307.51421242583</v>
          </cell>
          <cell r="G5941">
            <v>-1.8365012166741901</v>
          </cell>
          <cell r="H5941">
            <v>0.142374498305845</v>
          </cell>
          <cell r="I5941">
            <v>7.7652440585738903E-39</v>
          </cell>
          <cell r="J5941">
            <v>3.4124814026113801E-37</v>
          </cell>
          <cell r="K5941">
            <v>172.74438994516456</v>
          </cell>
          <cell r="L5941">
            <v>33.605054130242024</v>
          </cell>
          <cell r="M5941">
            <v>788.73743308069834</v>
          </cell>
          <cell r="N5941">
            <v>42.314044823488686</v>
          </cell>
          <cell r="O5941" t="str">
            <v>Y</v>
          </cell>
          <cell r="P5941" t="str">
            <v>Y</v>
          </cell>
          <cell r="Q5941">
            <v>0.5</v>
          </cell>
          <cell r="R5941">
            <v>85.054903009691998</v>
          </cell>
          <cell r="S5941">
            <v>-1.788845</v>
          </cell>
          <cell r="T5941">
            <v>1.38229E-9</v>
          </cell>
          <cell r="U5941" t="str">
            <v>dark-green</v>
          </cell>
          <cell r="V5941">
            <v>15139.133981201201</v>
          </cell>
          <cell r="W5941">
            <v>6213.8927374859877</v>
          </cell>
          <cell r="X5941">
            <v>1.2825817693174999</v>
          </cell>
          <cell r="Y5941">
            <v>2.51517337130971E-45</v>
          </cell>
        </row>
        <row r="5942">
          <cell r="A5942" t="str">
            <v>UMAG_15009</v>
          </cell>
          <cell r="B5942" t="str">
            <v>KIS72212</v>
          </cell>
          <cell r="C5942" t="str">
            <v>hypothetical protein</v>
          </cell>
          <cell r="D5942">
            <v>37.753894400032898</v>
          </cell>
          <cell r="E5942">
            <v>137.943170344419</v>
          </cell>
          <cell r="F5942">
            <v>87.848532372225705</v>
          </cell>
          <cell r="G5942">
            <v>-1.83744201016021</v>
          </cell>
          <cell r="H5942">
            <v>0.20294524656475799</v>
          </cell>
          <cell r="I5942">
            <v>2.5233507061198701E-20</v>
          </cell>
          <cell r="J5942">
            <v>3.0814452857342802E-19</v>
          </cell>
          <cell r="K5942">
            <v>12.111572101423343</v>
          </cell>
          <cell r="L5942">
            <v>2.3912535869398344</v>
          </cell>
          <cell r="M5942">
            <v>56.119544557944572</v>
          </cell>
          <cell r="N5942">
            <v>2.4510457875973102</v>
          </cell>
          <cell r="O5942" t="str">
            <v>N</v>
          </cell>
          <cell r="P5942" t="str">
            <v>N</v>
          </cell>
          <cell r="Q5942">
            <v>0.5</v>
          </cell>
          <cell r="R5942">
            <v>108.72564362564501</v>
          </cell>
          <cell r="S5942">
            <v>9.8883429999999994E-2</v>
          </cell>
          <cell r="T5942">
            <v>0.76097539999999997</v>
          </cell>
          <cell r="U5942" t="str">
            <v>dark-green</v>
          </cell>
          <cell r="V5942">
            <v>2435.4207729821069</v>
          </cell>
          <cell r="W5942">
            <v>2002.6836129073599</v>
          </cell>
          <cell r="X5942">
            <v>0.28093899441282999</v>
          </cell>
          <cell r="Y5942">
            <v>1.29800204585393E-2</v>
          </cell>
        </row>
        <row r="5943">
          <cell r="A5943" t="str">
            <v>UMAG_04405</v>
          </cell>
          <cell r="B5943" t="str">
            <v>KIS67306</v>
          </cell>
          <cell r="C5943" t="str">
            <v>alpha-glucosidase II precursor</v>
          </cell>
          <cell r="D5943">
            <v>199.991904320244</v>
          </cell>
          <cell r="E5943">
            <v>723.13092182044204</v>
          </cell>
          <cell r="F5943">
            <v>461.56141307034301</v>
          </cell>
          <cell r="G5943">
            <v>-1.8387923063142899</v>
          </cell>
          <cell r="H5943">
            <v>0.14176429854708</v>
          </cell>
          <cell r="I5943">
            <v>3.08511206400084E-39</v>
          </cell>
          <cell r="J5943">
            <v>1.38401555093371E-37</v>
          </cell>
          <cell r="K5943">
            <v>42.206651930240291</v>
          </cell>
          <cell r="L5943">
            <v>4.8082029596002398</v>
          </cell>
          <cell r="M5943">
            <v>193.67068119450019</v>
          </cell>
          <cell r="N5943">
            <v>23.475734492584799</v>
          </cell>
          <cell r="O5943" t="str">
            <v>N</v>
          </cell>
          <cell r="P5943" t="str">
            <v>Y</v>
          </cell>
          <cell r="Q5943">
            <v>2</v>
          </cell>
          <cell r="R5943">
            <v>503.89351883986302</v>
          </cell>
          <cell r="S5943">
            <v>0.97037240000000002</v>
          </cell>
          <cell r="T5943">
            <v>9.7590019999999997E-6</v>
          </cell>
          <cell r="U5943" t="str">
            <v>light-green</v>
          </cell>
          <cell r="V5943">
            <v>3314.3803803451169</v>
          </cell>
          <cell r="W5943">
            <v>2232.6295247353432</v>
          </cell>
          <cell r="X5943">
            <v>0.56823181077000195</v>
          </cell>
          <cell r="Y5943">
            <v>6.9458448443872398E-6</v>
          </cell>
        </row>
        <row r="5944">
          <cell r="A5944" t="str">
            <v>UMAG_02016</v>
          </cell>
          <cell r="B5944" t="str">
            <v>KIS70871</v>
          </cell>
          <cell r="C5944" t="str">
            <v>related to Membrane steroid binding protein</v>
          </cell>
          <cell r="D5944">
            <v>10.525698964016099</v>
          </cell>
          <cell r="E5944">
            <v>40.008827776722597</v>
          </cell>
          <cell r="F5944">
            <v>25.267263370369299</v>
          </cell>
          <cell r="G5944">
            <v>-1.84124651643643</v>
          </cell>
          <cell r="H5944">
            <v>0.330998332961561</v>
          </cell>
          <cell r="I5944">
            <v>5.0550367917614496E-9</v>
          </cell>
          <cell r="J5944">
            <v>2.18724297888674E-8</v>
          </cell>
          <cell r="K5944">
            <v>11.603341221423676</v>
          </cell>
          <cell r="L5944">
            <v>2.9090206797185423</v>
          </cell>
          <cell r="M5944">
            <v>55.482866176496586</v>
          </cell>
          <cell r="N5944">
            <v>3.544489101201862</v>
          </cell>
          <cell r="O5944" t="str">
            <v>Y</v>
          </cell>
          <cell r="P5944" t="str">
            <v>Y</v>
          </cell>
          <cell r="Q5944">
            <v>2</v>
          </cell>
          <cell r="R5944">
            <v>144.91010376304101</v>
          </cell>
          <cell r="S5944">
            <v>0.7468342</v>
          </cell>
          <cell r="T5944">
            <v>1.693047E-4</v>
          </cell>
          <cell r="U5944" t="str">
            <v>cyan</v>
          </cell>
          <cell r="V5944">
            <v>754.27923291665638</v>
          </cell>
          <cell r="W5944">
            <v>726.72296015161101</v>
          </cell>
          <cell r="X5944">
            <v>5.28212752786665E-2</v>
          </cell>
          <cell r="Y5944">
            <v>0.64129095001991998</v>
          </cell>
        </row>
        <row r="5945">
          <cell r="A5945" t="str">
            <v>UMAG_03383</v>
          </cell>
          <cell r="B5945" t="str">
            <v>KIS68818</v>
          </cell>
          <cell r="C5945" t="str">
            <v>hypothetical protein</v>
          </cell>
          <cell r="D5945">
            <v>16.422903769700099</v>
          </cell>
          <cell r="E5945">
            <v>61.610551050846198</v>
          </cell>
          <cell r="F5945">
            <v>39.016727410273198</v>
          </cell>
          <cell r="G5945">
            <v>-1.8467899064911799</v>
          </cell>
          <cell r="H5945">
            <v>0.28112114024798901</v>
          </cell>
          <cell r="I5945">
            <v>9.4241623580157697E-12</v>
          </cell>
          <cell r="J5945">
            <v>5.4748281324444103E-11</v>
          </cell>
          <cell r="K5945">
            <v>8.9400763857050158</v>
          </cell>
          <cell r="L5945">
            <v>2.292728399825775</v>
          </cell>
          <cell r="M5945">
            <v>42.696844712136752</v>
          </cell>
          <cell r="N5945">
            <v>6.310884228113582</v>
          </cell>
          <cell r="O5945" t="str">
            <v>N</v>
          </cell>
          <cell r="P5945" t="str">
            <v>Y</v>
          </cell>
          <cell r="Q5945">
            <v>8</v>
          </cell>
          <cell r="R5945">
            <v>91.094711304585303</v>
          </cell>
          <cell r="S5945">
            <v>-0.26707609999999998</v>
          </cell>
          <cell r="T5945">
            <v>0.32948280000000002</v>
          </cell>
          <cell r="U5945" t="str">
            <v>green</v>
          </cell>
          <cell r="V5945">
            <v>601.20285202341836</v>
          </cell>
          <cell r="W5945">
            <v>670.2291103077531</v>
          </cell>
          <cell r="X5945">
            <v>-0.15718827163030399</v>
          </cell>
          <cell r="Y5945">
            <v>0.23484932196731001</v>
          </cell>
        </row>
        <row r="5946">
          <cell r="A5946" t="str">
            <v>UMAG_01264</v>
          </cell>
          <cell r="B5946" t="str">
            <v>KIS71363</v>
          </cell>
          <cell r="C5946" t="str">
            <v>hypothetical protein</v>
          </cell>
          <cell r="D5946">
            <v>44.656547348315698</v>
          </cell>
          <cell r="E5946">
            <v>165.43964805476099</v>
          </cell>
          <cell r="F5946">
            <v>105.048097701538</v>
          </cell>
          <cell r="G5946">
            <v>-1.84855163169292</v>
          </cell>
          <cell r="H5946">
            <v>0.231711008178973</v>
          </cell>
          <cell r="I5946">
            <v>2.55810821302736E-16</v>
          </cell>
          <cell r="J5946">
            <v>2.2361811983973902E-15</v>
          </cell>
          <cell r="K5946">
            <v>4.3284755132921564</v>
          </cell>
          <cell r="L5946">
            <v>0.82142697386002705</v>
          </cell>
          <cell r="M5946">
            <v>20.50313681204279</v>
          </cell>
          <cell r="N5946">
            <v>5.2025563281103748</v>
          </cell>
          <cell r="O5946" t="str">
            <v>N</v>
          </cell>
          <cell r="P5946" t="str">
            <v>N</v>
          </cell>
          <cell r="Q5946">
            <v>8</v>
          </cell>
          <cell r="R5946">
            <v>91.151532561917804</v>
          </cell>
          <cell r="S5946">
            <v>-0.31632432938056199</v>
          </cell>
          <cell r="T5946">
            <v>0.18505441624288799</v>
          </cell>
          <cell r="U5946" t="str">
            <v>beige</v>
          </cell>
          <cell r="V5946">
            <v>574.79408897059329</v>
          </cell>
          <cell r="W5946">
            <v>853.17287460884506</v>
          </cell>
          <cell r="X5946">
            <v>-0.56848910902650696</v>
          </cell>
          <cell r="Y5946">
            <v>1.44223427570172E-5</v>
          </cell>
        </row>
        <row r="5947">
          <cell r="A5947" t="str">
            <v>UMAG_03554</v>
          </cell>
          <cell r="B5947" t="str">
            <v>KIS68467</v>
          </cell>
          <cell r="C5947" t="str">
            <v>hypothetical protein</v>
          </cell>
          <cell r="D5947">
            <v>5.6463006916416001</v>
          </cell>
          <cell r="E5947">
            <v>22.734616912489098</v>
          </cell>
          <cell r="F5947">
            <v>14.190458802065301</v>
          </cell>
          <cell r="G5947">
            <v>-1.8491491335046499</v>
          </cell>
          <cell r="H5947">
            <v>0.45867714750246003</v>
          </cell>
          <cell r="I5947">
            <v>9.7847190905293008E-6</v>
          </cell>
          <cell r="J5947">
            <v>2.8155583663616601E-5</v>
          </cell>
          <cell r="K5947">
            <v>2.6340800313618331</v>
          </cell>
          <cell r="L5947">
            <v>1.4753763838295584</v>
          </cell>
          <cell r="M5947">
            <v>12.666664178650127</v>
          </cell>
          <cell r="N5947">
            <v>1.6122699003749559</v>
          </cell>
          <cell r="O5947" t="str">
            <v>N</v>
          </cell>
          <cell r="P5947" t="str">
            <v>Y</v>
          </cell>
          <cell r="Q5947">
            <v>8</v>
          </cell>
          <cell r="R5947">
            <v>74.989101962028997</v>
          </cell>
          <cell r="S5947">
            <v>1.6857059999999999</v>
          </cell>
          <cell r="T5947">
            <v>5.0546900000000002E-6</v>
          </cell>
          <cell r="U5947" t="str">
            <v>cyan</v>
          </cell>
          <cell r="V5947">
            <v>194.78261091213031</v>
          </cell>
          <cell r="W5947">
            <v>365.11662767828699</v>
          </cell>
          <cell r="X5947">
            <v>-0.90174549941828597</v>
          </cell>
          <cell r="Y5947">
            <v>3.5354909693274698E-8</v>
          </cell>
        </row>
        <row r="5948">
          <cell r="A5948" t="str">
            <v>UMAG_03253</v>
          </cell>
          <cell r="B5948" t="str">
            <v>KIS68681</v>
          </cell>
          <cell r="C5948" t="str">
            <v>hypothetical protein</v>
          </cell>
          <cell r="D5948">
            <v>32.351629673950299</v>
          </cell>
          <cell r="E5948">
            <v>122.695370824645</v>
          </cell>
          <cell r="F5948">
            <v>77.523500249297697</v>
          </cell>
          <cell r="G5948">
            <v>-1.8494064154488401</v>
          </cell>
          <cell r="H5948">
            <v>0.31205991736941702</v>
          </cell>
          <cell r="I5948">
            <v>4.9961305526269804E-10</v>
          </cell>
          <cell r="J5948">
            <v>2.4432250847819998E-9</v>
          </cell>
          <cell r="K5948">
            <v>6.2348375753950975</v>
          </cell>
          <cell r="L5948">
            <v>1.2191599290123296</v>
          </cell>
          <cell r="M5948">
            <v>30.255899951659014</v>
          </cell>
          <cell r="N5948">
            <v>14.044498269907326</v>
          </cell>
          <cell r="O5948" t="str">
            <v>N</v>
          </cell>
          <cell r="P5948" t="str">
            <v>Y</v>
          </cell>
          <cell r="Q5948">
            <v>0.5</v>
          </cell>
          <cell r="R5948">
            <v>62.799952593388703</v>
          </cell>
          <cell r="S5948">
            <v>0.26878960000000002</v>
          </cell>
          <cell r="T5948">
            <v>0.44509769999999999</v>
          </cell>
          <cell r="U5948" t="str">
            <v>light-cyan</v>
          </cell>
          <cell r="V5948">
            <v>783.14906239463778</v>
          </cell>
          <cell r="W5948">
            <v>976.9886456180019</v>
          </cell>
          <cell r="X5948">
            <v>-0.31733084836822301</v>
          </cell>
          <cell r="Y5948">
            <v>3.6651458245106502E-2</v>
          </cell>
        </row>
        <row r="5949">
          <cell r="A5949" t="str">
            <v>UMAG_11819</v>
          </cell>
          <cell r="B5949" t="str">
            <v>KIS70306</v>
          </cell>
          <cell r="C5949" t="str">
            <v>related to SUR2 - sphingosine hydroxylase</v>
          </cell>
          <cell r="D5949">
            <v>19.0006872775582</v>
          </cell>
          <cell r="E5949">
            <v>71.534762244495298</v>
          </cell>
          <cell r="F5949">
            <v>45.267724761026798</v>
          </cell>
          <cell r="G5949">
            <v>-1.8509697704317301</v>
          </cell>
          <cell r="H5949">
            <v>0.28315664641426902</v>
          </cell>
          <cell r="I5949">
            <v>1.11359255804363E-11</v>
          </cell>
          <cell r="J5949">
            <v>6.4115935160088006E-11</v>
          </cell>
          <cell r="K5949">
            <v>10.772368897872564</v>
          </cell>
          <cell r="L5949">
            <v>2.0576363567347338</v>
          </cell>
          <cell r="M5949">
            <v>51.948584673294178</v>
          </cell>
          <cell r="N5949">
            <v>12.109952108969186</v>
          </cell>
          <cell r="O5949" t="str">
            <v>N</v>
          </cell>
          <cell r="P5949" t="str">
            <v>Y</v>
          </cell>
          <cell r="Q5949">
            <v>12</v>
          </cell>
          <cell r="R5949">
            <v>81.7814295079516</v>
          </cell>
          <cell r="S5949">
            <v>1.123345</v>
          </cell>
          <cell r="T5949">
            <v>2.9959339999999999E-4</v>
          </cell>
          <cell r="U5949" t="str">
            <v>cyan</v>
          </cell>
          <cell r="V5949">
            <v>1019.9198615696233</v>
          </cell>
          <cell r="W5949">
            <v>564.48013792218933</v>
          </cell>
          <cell r="X5949">
            <v>0.85045766719477001</v>
          </cell>
          <cell r="Y5949">
            <v>2.9852617190727899E-15</v>
          </cell>
        </row>
        <row r="5950">
          <cell r="A5950" t="str">
            <v>UMAG_10560</v>
          </cell>
          <cell r="B5950" t="str">
            <v>KIS66322</v>
          </cell>
          <cell r="C5950" t="str">
            <v>related to RLM1 - MADS-box transcription factor</v>
          </cell>
          <cell r="D5950">
            <v>4.8638803030515403</v>
          </cell>
          <cell r="E5950">
            <v>20.6669966159849</v>
          </cell>
          <cell r="F5950">
            <v>12.765438459518201</v>
          </cell>
          <cell r="G5950">
            <v>-1.85380834724612</v>
          </cell>
          <cell r="H5950">
            <v>0.55966710491874905</v>
          </cell>
          <cell r="I5950">
            <v>1.4254041621128801E-4</v>
          </cell>
          <cell r="J5950">
            <v>3.4015924962132202E-4</v>
          </cell>
          <cell r="K5950">
            <v>1.7176760395273634</v>
          </cell>
          <cell r="L5950">
            <v>1.8158569649076972</v>
          </cell>
          <cell r="M5950">
            <v>9.9084912945247208</v>
          </cell>
          <cell r="N5950">
            <v>4.1420820656199435</v>
          </cell>
          <cell r="O5950" t="str">
            <v>N</v>
          </cell>
          <cell r="P5950" t="str">
            <v>N</v>
          </cell>
          <cell r="Q5950">
            <v>1</v>
          </cell>
          <cell r="R5950">
            <v>32.431920580175799</v>
          </cell>
          <cell r="S5950">
            <v>-1.4221269999999999</v>
          </cell>
          <cell r="T5950">
            <v>3.4597499999999999E-4</v>
          </cell>
          <cell r="U5950" t="str">
            <v>dark-green</v>
          </cell>
          <cell r="V5950">
            <v>251.83572085754767</v>
          </cell>
          <cell r="W5950">
            <v>457.27203927820932</v>
          </cell>
          <cell r="X5950">
            <v>-0.85895306002777705</v>
          </cell>
          <cell r="Y5950">
            <v>1.2535335846042E-13</v>
          </cell>
        </row>
        <row r="5951">
          <cell r="A5951" t="str">
            <v>UMAG_01871</v>
          </cell>
          <cell r="B5951" t="str">
            <v>KIS70715</v>
          </cell>
          <cell r="C5951" t="str">
            <v>hypothetical protein</v>
          </cell>
          <cell r="D5951">
            <v>17.982789042022599</v>
          </cell>
          <cell r="E5951">
            <v>68.215276520102293</v>
          </cell>
          <cell r="F5951">
            <v>43.099032781062498</v>
          </cell>
          <cell r="G5951">
            <v>-1.8583270098507501</v>
          </cell>
          <cell r="H5951">
            <v>0.29716100596459699</v>
          </cell>
          <cell r="I5951">
            <v>7.03431893470056E-11</v>
          </cell>
          <cell r="J5951">
            <v>3.7555124229889002E-10</v>
          </cell>
          <cell r="K5951">
            <v>4.0517928109544989</v>
          </cell>
          <cell r="L5951">
            <v>1.4024293289514416</v>
          </cell>
          <cell r="M5951">
            <v>19.423525507039354</v>
          </cell>
          <cell r="N5951">
            <v>5.2437035002457693</v>
          </cell>
          <cell r="O5951" t="str">
            <v>N</v>
          </cell>
          <cell r="P5951" t="str">
            <v>Y</v>
          </cell>
          <cell r="Q5951">
            <v>6</v>
          </cell>
          <cell r="R5951">
            <v>58.655082105677202</v>
          </cell>
          <cell r="S5951">
            <v>1.5134049999999999</v>
          </cell>
          <cell r="T5951">
            <v>5.632643E-10</v>
          </cell>
          <cell r="U5951" t="str">
            <v>light-cyan</v>
          </cell>
          <cell r="V5951">
            <v>707.56045876184999</v>
          </cell>
          <cell r="W5951">
            <v>100.81901921144159</v>
          </cell>
          <cell r="X5951">
            <v>2.7849831424104501</v>
          </cell>
          <cell r="Y5951">
            <v>4.2093901167031199E-52</v>
          </cell>
        </row>
        <row r="5952">
          <cell r="A5952" t="str">
            <v>UMAG_10630</v>
          </cell>
          <cell r="B5952" t="str">
            <v>KIS69134</v>
          </cell>
          <cell r="C5952" t="str">
            <v>hypothetical protein</v>
          </cell>
          <cell r="D5952">
            <v>22.571860645363302</v>
          </cell>
          <cell r="E5952">
            <v>85.769327963439594</v>
          </cell>
          <cell r="F5952">
            <v>54.170594304401398</v>
          </cell>
          <cell r="G5952">
            <v>-1.86331188729314</v>
          </cell>
          <cell r="H5952">
            <v>0.28339180593742402</v>
          </cell>
          <cell r="I5952">
            <v>8.2906113341887903E-12</v>
          </cell>
          <cell r="J5952">
            <v>4.8336957778754098E-11</v>
          </cell>
          <cell r="K5952">
            <v>6.4579236949250447</v>
          </cell>
          <cell r="L5952">
            <v>2.2268301283234493</v>
          </cell>
          <cell r="M5952">
            <v>31.123128924580147</v>
          </cell>
          <cell r="N5952">
            <v>6.1121157370961514</v>
          </cell>
          <cell r="O5952" t="str">
            <v>N</v>
          </cell>
          <cell r="P5952" t="str">
            <v>Y</v>
          </cell>
          <cell r="Q5952">
            <v>0</v>
          </cell>
          <cell r="R5952">
            <v>16.2380631004152</v>
          </cell>
          <cell r="S5952">
            <v>-1.403877</v>
          </cell>
          <cell r="T5952">
            <v>6.9460760000000001E-5</v>
          </cell>
          <cell r="U5952" t="str">
            <v>beige</v>
          </cell>
          <cell r="V5952">
            <v>417.58663701268273</v>
          </cell>
          <cell r="W5952">
            <v>445.73154928543937</v>
          </cell>
          <cell r="X5952">
            <v>-9.4822432507397303E-2</v>
          </cell>
          <cell r="Y5952">
            <v>0.439192768885655</v>
          </cell>
        </row>
        <row r="5953">
          <cell r="A5953" t="str">
            <v>UMAG_00235</v>
          </cell>
          <cell r="B5953" t="str">
            <v>KIS71803</v>
          </cell>
          <cell r="C5953" t="str">
            <v>probable EXG1 - exo-beta-1</v>
          </cell>
          <cell r="D5953">
            <v>63.441327530982399</v>
          </cell>
          <cell r="E5953">
            <v>242.788594213008</v>
          </cell>
          <cell r="F5953">
            <v>153.11496087199501</v>
          </cell>
          <cell r="G5953">
            <v>-1.8639123749320601</v>
          </cell>
          <cell r="H5953">
            <v>0.30817256171440799</v>
          </cell>
          <cell r="I5953">
            <v>2.28269647279156E-10</v>
          </cell>
          <cell r="J5953">
            <v>1.15838328470019E-9</v>
          </cell>
          <cell r="K5953">
            <v>30.94808998064287</v>
          </cell>
          <cell r="L5953">
            <v>7.9798509049306849</v>
          </cell>
          <cell r="M5953">
            <v>149.04070791973666</v>
          </cell>
          <cell r="N5953">
            <v>67.007044591137188</v>
          </cell>
          <cell r="O5953" t="str">
            <v>N</v>
          </cell>
          <cell r="P5953" t="str">
            <v>Y</v>
          </cell>
          <cell r="Q5953">
            <v>12</v>
          </cell>
          <cell r="R5953">
            <v>109.242003965181</v>
          </cell>
          <cell r="S5953">
            <v>3.29112663635002</v>
          </cell>
          <cell r="T5953">
            <v>6.5745096455553597E-24</v>
          </cell>
          <cell r="U5953" t="str">
            <v>light-cyan</v>
          </cell>
          <cell r="V5953">
            <v>549.32102953545393</v>
          </cell>
          <cell r="W5953">
            <v>460.47578717046099</v>
          </cell>
          <cell r="X5953">
            <v>0.254191628334905</v>
          </cell>
          <cell r="Y5953">
            <v>4.4643738510357397E-2</v>
          </cell>
        </row>
        <row r="5954">
          <cell r="A5954" t="str">
            <v>UMAG_01882</v>
          </cell>
          <cell r="B5954" t="str">
            <v>KIS70727</v>
          </cell>
          <cell r="C5954" t="str">
            <v>related to multidrug resistance proteins</v>
          </cell>
          <cell r="D5954">
            <v>305.50217752511401</v>
          </cell>
          <cell r="E5954">
            <v>1123.0333205531799</v>
          </cell>
          <cell r="F5954">
            <v>714.26774903914804</v>
          </cell>
          <cell r="G5954">
            <v>-1.86554747608795</v>
          </cell>
          <cell r="H5954">
            <v>0.12706724389857699</v>
          </cell>
          <cell r="I5954">
            <v>1.3963715998141301E-49</v>
          </cell>
          <cell r="J5954">
            <v>1.0868145222649699E-47</v>
          </cell>
          <cell r="K5954">
            <v>114.07346604752999</v>
          </cell>
          <cell r="L5954">
            <v>10.158444132332159</v>
          </cell>
          <cell r="M5954">
            <v>531.03060647388963</v>
          </cell>
          <cell r="N5954">
            <v>41.45195951481233</v>
          </cell>
          <cell r="O5954" t="str">
            <v>Y</v>
          </cell>
          <cell r="P5954" t="str">
            <v>Y</v>
          </cell>
          <cell r="Q5954">
            <v>12</v>
          </cell>
          <cell r="R5954">
            <v>189.663709021768</v>
          </cell>
          <cell r="S5954">
            <v>-1.10785</v>
          </cell>
          <cell r="T5954">
            <v>1.3232219999999999E-10</v>
          </cell>
          <cell r="U5954" t="str">
            <v>beige</v>
          </cell>
          <cell r="V5954">
            <v>12162.381563905699</v>
          </cell>
          <cell r="W5954">
            <v>5397.4827200075097</v>
          </cell>
          <cell r="X5954">
            <v>1.17031935051861</v>
          </cell>
          <cell r="Y5954">
            <v>4.3065163101816103E-45</v>
          </cell>
        </row>
        <row r="5955">
          <cell r="A5955" t="str">
            <v>UMAG_10413</v>
          </cell>
          <cell r="B5955" t="str">
            <v>KIS67745</v>
          </cell>
          <cell r="C5955" t="str">
            <v>hypothetical protein</v>
          </cell>
          <cell r="D5955">
            <v>1.03016255607959</v>
          </cell>
          <cell r="E5955">
            <v>5.9432218457942199</v>
          </cell>
          <cell r="F5955">
            <v>3.4866922009369001</v>
          </cell>
          <cell r="G5955">
            <v>-1.8678314187168801</v>
          </cell>
          <cell r="H5955">
            <v>0.97527744823763596</v>
          </cell>
          <cell r="I5955">
            <v>7.9238654344655803E-3</v>
          </cell>
          <cell r="J5955">
            <v>1.42149876997078E-2</v>
          </cell>
          <cell r="K5955">
            <v>0.56049252051483278</v>
          </cell>
          <cell r="L5955">
            <v>0.64768523060295025</v>
          </cell>
          <cell r="M5955">
            <v>4.6242517052371443</v>
          </cell>
          <cell r="N5955">
            <v>2.1455831944823367</v>
          </cell>
          <cell r="O5955" t="str">
            <v>N</v>
          </cell>
          <cell r="P5955" t="str">
            <v>N</v>
          </cell>
          <cell r="Q5955">
            <v>12</v>
          </cell>
          <cell r="R5955">
            <v>180.10244995909801</v>
          </cell>
          <cell r="S5955">
            <v>9.2329270000000001</v>
          </cell>
          <cell r="T5955">
            <v>1.45634E-141</v>
          </cell>
          <cell r="U5955" t="str">
            <v>cyan</v>
          </cell>
          <cell r="V5955">
            <v>13.905208323437064</v>
          </cell>
          <cell r="W5955">
            <v>4.8932491955536435</v>
          </cell>
          <cell r="X5955">
            <v>1.36792005059299</v>
          </cell>
          <cell r="Y5955">
            <v>4.2039096829799401E-2</v>
          </cell>
        </row>
        <row r="5956">
          <cell r="A5956" t="str">
            <v>UMAG_02139</v>
          </cell>
          <cell r="B5956" t="str">
            <v>KIS69604</v>
          </cell>
          <cell r="C5956" t="str">
            <v>effector family protein Eff1-9</v>
          </cell>
          <cell r="D5956">
            <v>3.3356859841539301</v>
          </cell>
          <cell r="E5956">
            <v>14.7549150895679</v>
          </cell>
          <cell r="F5956">
            <v>9.0453005368609301</v>
          </cell>
          <cell r="G5956">
            <v>-1.8714310030443699</v>
          </cell>
          <cell r="H5956">
            <v>0.61030153644887997</v>
          </cell>
          <cell r="I5956">
            <v>3.4164700510575798E-4</v>
          </cell>
          <cell r="J5956">
            <v>7.7142245822551495E-4</v>
          </cell>
          <cell r="K5956">
            <v>1.6685221790641311</v>
          </cell>
          <cell r="L5956">
            <v>1.2506629005976715</v>
          </cell>
          <cell r="M5956">
            <v>9.4174944428547995</v>
          </cell>
          <cell r="N5956">
            <v>3.9986091136490129</v>
          </cell>
          <cell r="O5956" t="str">
            <v>N</v>
          </cell>
          <cell r="P5956" t="str">
            <v>N</v>
          </cell>
          <cell r="Q5956">
            <v>2</v>
          </cell>
          <cell r="R5956">
            <v>229.89017155434101</v>
          </cell>
          <cell r="S5956">
            <v>3.5486409999999999</v>
          </cell>
          <cell r="T5956">
            <v>4.1984369999999998E-67</v>
          </cell>
          <cell r="U5956" t="str">
            <v>magenta</v>
          </cell>
          <cell r="V5956">
            <v>82.858913051803157</v>
          </cell>
          <cell r="W5956">
            <v>201.70641367261101</v>
          </cell>
          <cell r="X5956">
            <v>-1.2674792607116201</v>
          </cell>
          <cell r="Y5956">
            <v>1.2746192681283299E-7</v>
          </cell>
        </row>
        <row r="5957">
          <cell r="A5957" t="str">
            <v>UMAG_05787</v>
          </cell>
          <cell r="B5957" t="str">
            <v>KIS67005</v>
          </cell>
          <cell r="C5957" t="str">
            <v>hypothetical protein</v>
          </cell>
          <cell r="D5957">
            <v>7.9610836909167402</v>
          </cell>
          <cell r="E5957">
            <v>31.4456294059224</v>
          </cell>
          <cell r="F5957">
            <v>19.703356548419599</v>
          </cell>
          <cell r="G5957">
            <v>-1.8758684379989401</v>
          </cell>
          <cell r="H5957">
            <v>0.37020726400285098</v>
          </cell>
          <cell r="I5957">
            <v>7.5630564558362998E-8</v>
          </cell>
          <cell r="J5957">
            <v>2.8521508876066802E-7</v>
          </cell>
          <cell r="K5957">
            <v>2.6990325941890205</v>
          </cell>
          <cell r="L5957">
            <v>0.41015381977921483</v>
          </cell>
          <cell r="M5957">
            <v>13.440330765798068</v>
          </cell>
          <cell r="N5957">
            <v>1.183783609475485</v>
          </cell>
          <cell r="O5957" t="str">
            <v>N</v>
          </cell>
          <cell r="P5957" t="str">
            <v>Y</v>
          </cell>
          <cell r="Q5957">
            <v>0</v>
          </cell>
          <cell r="R5957">
            <v>7.50068294938443</v>
          </cell>
          <cell r="S5957">
            <v>-4.2598609999999999</v>
          </cell>
          <cell r="T5957">
            <v>3.4218629999999998E-17</v>
          </cell>
          <cell r="U5957" t="str">
            <v>burlywood</v>
          </cell>
          <cell r="V5957">
            <v>119.94758344315044</v>
          </cell>
          <cell r="W5957">
            <v>2046.9892874360366</v>
          </cell>
          <cell r="X5957">
            <v>-4.0756631781754002</v>
          </cell>
          <cell r="Y5957">
            <v>4.8221234842830901E-195</v>
          </cell>
        </row>
        <row r="5958">
          <cell r="A5958" t="str">
            <v>UMAG_11406</v>
          </cell>
          <cell r="B5958" t="str">
            <v>KIS69157</v>
          </cell>
          <cell r="C5958" t="str">
            <v>hypothetical protein</v>
          </cell>
          <cell r="D5958">
            <v>34.629533969808399</v>
          </cell>
          <cell r="E5958">
            <v>132.41303115485701</v>
          </cell>
          <cell r="F5958">
            <v>83.5212825623328</v>
          </cell>
          <cell r="G5958">
            <v>-1.8801859152838301</v>
          </cell>
          <cell r="H5958">
            <v>0.26795970406709502</v>
          </cell>
          <cell r="I5958">
            <v>3.7260049316396402E-13</v>
          </cell>
          <cell r="J5958">
            <v>2.48400328775976E-12</v>
          </cell>
          <cell r="K5958">
            <v>13.17016553855389</v>
          </cell>
          <cell r="L5958">
            <v>5.3020553053189348</v>
          </cell>
          <cell r="M5958">
            <v>64.370845938078503</v>
          </cell>
          <cell r="N5958">
            <v>12.821976530743322</v>
          </cell>
          <cell r="O5958" t="str">
            <v>N</v>
          </cell>
          <cell r="P5958" t="str">
            <v>Y</v>
          </cell>
          <cell r="Q5958">
            <v>0.5</v>
          </cell>
          <cell r="R5958">
            <v>44.2949450107104</v>
          </cell>
          <cell r="S5958">
            <v>1.003555</v>
          </cell>
          <cell r="T5958">
            <v>8.8540780000000003E-5</v>
          </cell>
          <cell r="U5958" t="str">
            <v>red</v>
          </cell>
          <cell r="V5958">
            <v>1756.4787995832501</v>
          </cell>
          <cell r="W5958">
            <v>142.28323290491667</v>
          </cell>
          <cell r="X5958">
            <v>3.60649297597111</v>
          </cell>
          <cell r="Y5958">
            <v>7.5374279354559197E-170</v>
          </cell>
        </row>
        <row r="5959">
          <cell r="A5959" t="str">
            <v>UMAG_15084</v>
          </cell>
          <cell r="B5959" t="str">
            <v>KIS66917</v>
          </cell>
          <cell r="C5959" t="str">
            <v>hypothetical protein</v>
          </cell>
          <cell r="D5959">
            <v>74.4376463718163</v>
          </cell>
          <cell r="E5959">
            <v>280.909993971284</v>
          </cell>
          <cell r="F5959">
            <v>177.67382017155001</v>
          </cell>
          <cell r="G5959">
            <v>-1.8857318147308799</v>
          </cell>
          <cell r="H5959">
            <v>0.19808467456342399</v>
          </cell>
          <cell r="I5959">
            <v>2.8569338196691699E-22</v>
          </cell>
          <cell r="J5959">
            <v>4.1195965346122403E-21</v>
          </cell>
          <cell r="K5959">
            <v>34.086582430663583</v>
          </cell>
          <cell r="L5959">
            <v>10.299282831056923</v>
          </cell>
          <cell r="M5959">
            <v>162.28067807228857</v>
          </cell>
          <cell r="N5959">
            <v>4.5782969104481461</v>
          </cell>
          <cell r="O5959" t="str">
            <v>N</v>
          </cell>
          <cell r="P5959" t="str">
            <v>Y</v>
          </cell>
          <cell r="Q5959">
            <v>0.5</v>
          </cell>
          <cell r="R5959">
            <v>153.032488542952</v>
          </cell>
          <cell r="S5959">
            <v>-0.2577295</v>
          </cell>
          <cell r="T5959">
            <v>0.22328310000000001</v>
          </cell>
          <cell r="U5959" t="str">
            <v>red</v>
          </cell>
          <cell r="V5959">
            <v>2536.2008296140766</v>
          </cell>
          <cell r="W5959">
            <v>3737.895447796473</v>
          </cell>
          <cell r="X5959">
            <v>-0.55838879580898504</v>
          </cell>
          <cell r="Y5959">
            <v>2.9567571295995401E-6</v>
          </cell>
        </row>
        <row r="5960">
          <cell r="A5960" t="str">
            <v>UMAG_04817</v>
          </cell>
          <cell r="B5960" t="str">
            <v>KIS66754</v>
          </cell>
          <cell r="C5960" t="str">
            <v>related to TCB3 - protein localized to membranes</v>
          </cell>
          <cell r="D5960">
            <v>158.936897009712</v>
          </cell>
          <cell r="E5960">
            <v>601.11091588472402</v>
          </cell>
          <cell r="F5960">
            <v>380.023906447218</v>
          </cell>
          <cell r="G5960">
            <v>-1.88610897889533</v>
          </cell>
          <cell r="H5960">
            <v>0.20932759228860101</v>
          </cell>
          <cell r="I5960">
            <v>3.2967537658032501E-20</v>
          </cell>
          <cell r="J5960">
            <v>3.98820773915524E-19</v>
          </cell>
          <cell r="K5960">
            <v>25.111935226303874</v>
          </cell>
          <cell r="L5960">
            <v>7.9167140351395222</v>
          </cell>
          <cell r="M5960">
            <v>120.54753230677261</v>
          </cell>
          <cell r="N5960">
            <v>20.219826389491207</v>
          </cell>
          <cell r="O5960" t="str">
            <v>N</v>
          </cell>
          <cell r="P5960" t="str">
            <v>Y</v>
          </cell>
          <cell r="Q5960">
            <v>8</v>
          </cell>
          <cell r="R5960">
            <v>303.32910878638302</v>
          </cell>
          <cell r="S5960">
            <v>0.61720240000000004</v>
          </cell>
          <cell r="T5960">
            <v>6.0252129999999995E-4</v>
          </cell>
          <cell r="U5960" t="str">
            <v>light-cyan</v>
          </cell>
          <cell r="V5960">
            <v>3713.5862844065</v>
          </cell>
          <cell r="W5960">
            <v>1342.5293201330799</v>
          </cell>
          <cell r="X5960">
            <v>1.4638639996120899</v>
          </cell>
          <cell r="Y5960">
            <v>1.49621102863785E-43</v>
          </cell>
        </row>
        <row r="5961">
          <cell r="A5961" t="str">
            <v>UMAG_05132</v>
          </cell>
          <cell r="B5961" t="str">
            <v>KIS70058</v>
          </cell>
          <cell r="C5961" t="str">
            <v>related to VCX1 - Vacuolar Ca  /H  exchanger</v>
          </cell>
          <cell r="D5961">
            <v>22.341595547328499</v>
          </cell>
          <cell r="E5961">
            <v>86.799742068938798</v>
          </cell>
          <cell r="F5961">
            <v>54.570668808133597</v>
          </cell>
          <cell r="G5961">
            <v>-1.8870283218321</v>
          </cell>
          <cell r="H5961">
            <v>0.30297862417743499</v>
          </cell>
          <cell r="I5961">
            <v>7.62358524258333E-11</v>
          </cell>
          <cell r="J5961">
            <v>4.0500296601224001E-10</v>
          </cell>
          <cell r="K5961">
            <v>9.0713822551196976</v>
          </cell>
          <cell r="L5961">
            <v>1.4519675213667924</v>
          </cell>
          <cell r="M5961">
            <v>44.697442022093398</v>
          </cell>
          <cell r="N5961">
            <v>15.082341845175387</v>
          </cell>
          <cell r="O5961" t="str">
            <v>N</v>
          </cell>
          <cell r="P5961" t="str">
            <v>Y</v>
          </cell>
          <cell r="Q5961">
            <v>4</v>
          </cell>
          <cell r="R5961">
            <v>239.265468055497</v>
          </cell>
          <cell r="S5961">
            <v>2.3744459999999998</v>
          </cell>
          <cell r="T5961">
            <v>1.0779220000000001E-19</v>
          </cell>
          <cell r="U5961" t="str">
            <v>cyan</v>
          </cell>
          <cell r="V5961">
            <v>606.29490609803668</v>
          </cell>
          <cell r="W5961">
            <v>200.93978532734468</v>
          </cell>
          <cell r="X5961">
            <v>1.58711236596407</v>
          </cell>
          <cell r="Y5961">
            <v>6.1056801873323801E-24</v>
          </cell>
        </row>
        <row r="5962">
          <cell r="A5962" t="str">
            <v>UMAG_10939</v>
          </cell>
          <cell r="B5962" t="str">
            <v>KIS66934</v>
          </cell>
          <cell r="C5962" t="str">
            <v>hypothetical protein</v>
          </cell>
          <cell r="D5962">
            <v>20.2638946046462</v>
          </cell>
          <cell r="E5962">
            <v>78.418264096510001</v>
          </cell>
          <cell r="F5962">
            <v>49.341079350578099</v>
          </cell>
          <cell r="G5962">
            <v>-1.88763316029424</v>
          </cell>
          <cell r="H5962">
            <v>0.28817890340625302</v>
          </cell>
          <cell r="I5962">
            <v>9.7237813406630696E-12</v>
          </cell>
          <cell r="J5962">
            <v>5.6336885614962697E-11</v>
          </cell>
          <cell r="K5962">
            <v>19.683820188544814</v>
          </cell>
          <cell r="L5962">
            <v>7.1218262756449988</v>
          </cell>
          <cell r="M5962">
            <v>96.302068915622897</v>
          </cell>
          <cell r="N5962">
            <v>17.343720564423684</v>
          </cell>
          <cell r="O5962" t="str">
            <v>N</v>
          </cell>
          <cell r="P5962" t="str">
            <v>Y</v>
          </cell>
          <cell r="Q5962">
            <v>12</v>
          </cell>
          <cell r="R5962">
            <v>29.516959282652</v>
          </cell>
          <cell r="S5962">
            <v>1.9476009999999999</v>
          </cell>
          <cell r="T5962">
            <v>1.8590839999999999E-8</v>
          </cell>
          <cell r="U5962" t="str">
            <v>light-cyan</v>
          </cell>
          <cell r="V5962">
            <v>1029.151164821614</v>
          </cell>
          <cell r="W5962">
            <v>638.16898847010327</v>
          </cell>
          <cell r="X5962">
            <v>0.68853206445614001</v>
          </cell>
          <cell r="Y5962">
            <v>4.1316071720243497E-11</v>
          </cell>
        </row>
        <row r="5963">
          <cell r="A5963" t="str">
            <v>UMAG_03991</v>
          </cell>
          <cell r="B5963" t="str">
            <v>KIS67940</v>
          </cell>
          <cell r="C5963" t="str">
            <v>hypothetical protein</v>
          </cell>
          <cell r="D5963">
            <v>41.344077575279599</v>
          </cell>
          <cell r="E5963">
            <v>156.14048331293299</v>
          </cell>
          <cell r="F5963">
            <v>98.7422804441061</v>
          </cell>
          <cell r="G5963">
            <v>-1.8894569363393201</v>
          </cell>
          <cell r="H5963">
            <v>0.193168368734011</v>
          </cell>
          <cell r="I5963">
            <v>2.4220126075263099E-23</v>
          </cell>
          <cell r="J5963">
            <v>3.7792757112608602E-22</v>
          </cell>
          <cell r="K5963">
            <v>7.5425330543391809</v>
          </cell>
          <cell r="L5963">
            <v>0.98630197100381733</v>
          </cell>
          <cell r="M5963">
            <v>36.066954830471609</v>
          </cell>
          <cell r="N5963">
            <v>4.9896440003448861</v>
          </cell>
          <cell r="O5963" t="str">
            <v>N</v>
          </cell>
          <cell r="P5963" t="str">
            <v>Y</v>
          </cell>
          <cell r="Q5963">
            <v>0.5</v>
          </cell>
          <cell r="R5963">
            <v>100.771412323381</v>
          </cell>
          <cell r="S5963">
            <v>0.1693654</v>
          </cell>
          <cell r="T5963">
            <v>0.45570319999999997</v>
          </cell>
          <cell r="U5963" t="str">
            <v>light-cyan</v>
          </cell>
          <cell r="V5963">
            <v>1152.1277871340567</v>
          </cell>
          <cell r="W5963">
            <v>1077.2714927877767</v>
          </cell>
          <cell r="X5963">
            <v>9.6246024549925202E-2</v>
          </cell>
          <cell r="Y5963">
            <v>0.37944461653560102</v>
          </cell>
        </row>
        <row r="5964">
          <cell r="A5964" t="str">
            <v>UMAG_03034</v>
          </cell>
          <cell r="B5964" t="str">
            <v>KIS69055</v>
          </cell>
          <cell r="C5964" t="str">
            <v>related to HXT5 - Hexose transporter with moderate affinity for glucose</v>
          </cell>
          <cell r="D5964">
            <v>167.87449603778299</v>
          </cell>
          <cell r="E5964">
            <v>633.99181486827001</v>
          </cell>
          <cell r="F5964">
            <v>400.93315545302698</v>
          </cell>
          <cell r="G5964">
            <v>-1.89196218630172</v>
          </cell>
          <cell r="H5964">
            <v>0.18096423103256501</v>
          </cell>
          <cell r="I5964">
            <v>2.2624606144435399E-26</v>
          </cell>
          <cell r="J5964">
            <v>4.4832808494801404E-25</v>
          </cell>
          <cell r="K5964">
            <v>58.375855145006497</v>
          </cell>
          <cell r="L5964">
            <v>7.7497758800859673</v>
          </cell>
          <cell r="M5964">
            <v>279.01055215475589</v>
          </cell>
          <cell r="N5964">
            <v>51.5548830407349</v>
          </cell>
          <cell r="O5964" t="str">
            <v>Y</v>
          </cell>
          <cell r="P5964" t="str">
            <v>Y</v>
          </cell>
          <cell r="Q5964">
            <v>12</v>
          </cell>
          <cell r="R5964">
            <v>425.29907236482097</v>
          </cell>
          <cell r="S5964">
            <v>3.658337</v>
          </cell>
          <cell r="T5964">
            <v>1.7729579999999999E-38</v>
          </cell>
          <cell r="U5964" t="str">
            <v>light-cyan</v>
          </cell>
          <cell r="V5964">
            <v>4640.0167741978075</v>
          </cell>
          <cell r="W5964">
            <v>184.23065905774902</v>
          </cell>
          <cell r="X5964">
            <v>4.6474973032828801</v>
          </cell>
          <cell r="Y5964">
            <v>0</v>
          </cell>
        </row>
        <row r="5965">
          <cell r="A5965" t="str">
            <v>UMAG_12311</v>
          </cell>
          <cell r="B5965" t="str">
            <v>KIS66857</v>
          </cell>
          <cell r="C5965" t="str">
            <v>hypothetical protein</v>
          </cell>
          <cell r="D5965">
            <v>2.3098620300416202</v>
          </cell>
          <cell r="E5965">
            <v>10.787969239154201</v>
          </cell>
          <cell r="F5965">
            <v>6.5489156345979103</v>
          </cell>
          <cell r="G5965">
            <v>-1.89647129601542</v>
          </cell>
          <cell r="H5965">
            <v>0.66622430969223101</v>
          </cell>
          <cell r="I5965">
            <v>7.2880395423603305E-4</v>
          </cell>
          <cell r="J5965">
            <v>1.5636245580753099E-3</v>
          </cell>
          <cell r="K5965">
            <v>2.8500065975185973</v>
          </cell>
          <cell r="L5965">
            <v>1.172892072656168</v>
          </cell>
          <cell r="M5965">
            <v>15.462574257144151</v>
          </cell>
          <cell r="N5965">
            <v>5.197715660955029</v>
          </cell>
          <cell r="O5965" t="str">
            <v>N</v>
          </cell>
          <cell r="P5965" t="str">
            <v>N</v>
          </cell>
          <cell r="Q5965">
            <v>0.5</v>
          </cell>
          <cell r="R5965">
            <v>0.73894322811225899</v>
          </cell>
          <cell r="S5965">
            <v>-2.0497529999999999</v>
          </cell>
          <cell r="T5965">
            <v>3.0948980000000001E-2</v>
          </cell>
          <cell r="U5965" t="str">
            <v>dark-green</v>
          </cell>
          <cell r="V5965">
            <v>68.965473441051898</v>
          </cell>
          <cell r="W5965">
            <v>130.40258482815202</v>
          </cell>
          <cell r="X5965">
            <v>-0.90449861395657205</v>
          </cell>
          <cell r="Y5965">
            <v>2.25574884620646E-5</v>
          </cell>
        </row>
        <row r="5966">
          <cell r="A5966" t="str">
            <v>UMAG_02346</v>
          </cell>
          <cell r="B5966" t="str">
            <v>KIS69825</v>
          </cell>
          <cell r="C5966" t="str">
            <v>probable RNA-binding protein</v>
          </cell>
          <cell r="D5966">
            <v>93.396360090279501</v>
          </cell>
          <cell r="E5966">
            <v>396.87943850390701</v>
          </cell>
          <cell r="F5966">
            <v>245.13789929709301</v>
          </cell>
          <cell r="G5966">
            <v>-1.8991195134863399</v>
          </cell>
          <cell r="H5966">
            <v>0.506792624278816</v>
          </cell>
          <cell r="I5966">
            <v>2.3708390769187801E-5</v>
          </cell>
          <cell r="J5966">
            <v>6.4595615507782804E-5</v>
          </cell>
          <cell r="K5966">
            <v>24.271400325871632</v>
          </cell>
          <cell r="L5966">
            <v>3.5760297147173712</v>
          </cell>
          <cell r="M5966">
            <v>128.35270517286511</v>
          </cell>
          <cell r="N5966">
            <v>90.76306081154182</v>
          </cell>
          <cell r="O5966" t="str">
            <v>N</v>
          </cell>
          <cell r="P5966" t="str">
            <v>Y</v>
          </cell>
          <cell r="Q5966">
            <v>2</v>
          </cell>
          <cell r="R5966">
            <v>124.721638637295</v>
          </cell>
          <cell r="S5966">
            <v>-0.14667549999999999</v>
          </cell>
          <cell r="T5966">
            <v>0.78419249999999996</v>
          </cell>
          <cell r="U5966" t="str">
            <v>green-yellow</v>
          </cell>
          <cell r="V5966">
            <v>1376.3855922132734</v>
          </cell>
          <cell r="W5966">
            <v>6261.1075413885874</v>
          </cell>
          <cell r="X5966">
            <v>-2.1822107864886799</v>
          </cell>
          <cell r="Y5966">
            <v>5.4454673703140296E-103</v>
          </cell>
        </row>
        <row r="5967">
          <cell r="A5967" t="str">
            <v>UMAG_06337</v>
          </cell>
          <cell r="B5967" t="str">
            <v>KIS70252</v>
          </cell>
          <cell r="C5967" t="str">
            <v>wee1 kinase</v>
          </cell>
          <cell r="D5967">
            <v>111.232435698503</v>
          </cell>
          <cell r="E5967">
            <v>423.41270128982597</v>
          </cell>
          <cell r="F5967">
            <v>267.32256849416501</v>
          </cell>
          <cell r="G5967">
            <v>-1.9009453217987899</v>
          </cell>
          <cell r="H5967">
            <v>0.19058317592638299</v>
          </cell>
          <cell r="I5967">
            <v>3.16407343631052E-24</v>
          </cell>
          <cell r="J5967">
            <v>5.3507629315617695E-23</v>
          </cell>
          <cell r="K5967">
            <v>16.357710458275751</v>
          </cell>
          <cell r="L5967">
            <v>4.135744106983136</v>
          </cell>
          <cell r="M5967">
            <v>78.801588780225671</v>
          </cell>
          <cell r="N5967">
            <v>11.706579369536755</v>
          </cell>
          <cell r="O5967" t="str">
            <v>N</v>
          </cell>
          <cell r="P5967" t="str">
            <v>Y</v>
          </cell>
          <cell r="Q5967">
            <v>0.5</v>
          </cell>
          <cell r="R5967">
            <v>125.713752578634</v>
          </cell>
          <cell r="S5967">
            <v>0.71141620000000005</v>
          </cell>
          <cell r="T5967">
            <v>4.6201970000000004E-3</v>
          </cell>
          <cell r="U5967" t="str">
            <v>light-cyan</v>
          </cell>
          <cell r="V5967">
            <v>1678.1780940640231</v>
          </cell>
          <cell r="W5967">
            <v>664.49787790953167</v>
          </cell>
          <cell r="X5967">
            <v>1.3338972324856999</v>
          </cell>
          <cell r="Y5967">
            <v>1.43392106810419E-43</v>
          </cell>
        </row>
        <row r="5968">
          <cell r="A5968" t="str">
            <v>UMAG_03771</v>
          </cell>
          <cell r="B5968" t="str">
            <v>KIS68192</v>
          </cell>
          <cell r="C5968" t="str">
            <v>related to PIN4 - protein involved in G2/M phase progression and response to DNA damage</v>
          </cell>
          <cell r="D5968">
            <v>251.43238424422199</v>
          </cell>
          <cell r="E5968">
            <v>953.11731601520398</v>
          </cell>
          <cell r="F5968">
            <v>602.27485012971295</v>
          </cell>
          <cell r="G5968">
            <v>-1.90096007003442</v>
          </cell>
          <cell r="H5968">
            <v>0.16817774783537801</v>
          </cell>
          <cell r="I5968">
            <v>2.0251174817487999E-30</v>
          </cell>
          <cell r="J5968">
            <v>5.0316380508066502E-29</v>
          </cell>
          <cell r="K5968">
            <v>76.350966820828148</v>
          </cell>
          <cell r="L5968">
            <v>14.298692412052734</v>
          </cell>
          <cell r="M5968">
            <v>366.83612631190766</v>
          </cell>
          <cell r="N5968">
            <v>58.520536771516674</v>
          </cell>
          <cell r="O5968" t="str">
            <v>Y</v>
          </cell>
          <cell r="P5968" t="str">
            <v>Y</v>
          </cell>
          <cell r="Q5968">
            <v>1</v>
          </cell>
          <cell r="R5968">
            <v>119.879433818531</v>
          </cell>
          <cell r="S5968">
            <v>0.74464459999999999</v>
          </cell>
          <cell r="T5968">
            <v>3.104296E-6</v>
          </cell>
          <cell r="U5968" t="str">
            <v>red</v>
          </cell>
          <cell r="V5968">
            <v>11727.840488705302</v>
          </cell>
          <cell r="W5968">
            <v>1089.6556233299568</v>
          </cell>
          <cell r="X5968">
            <v>3.4239947312163199</v>
          </cell>
          <cell r="Y5968">
            <v>0</v>
          </cell>
        </row>
        <row r="5969">
          <cell r="A5969" t="str">
            <v>UMAG_04926</v>
          </cell>
          <cell r="B5969" t="str">
            <v>KIS67053</v>
          </cell>
          <cell r="C5969" t="str">
            <v>probable PEP4 - aspartyl protease</v>
          </cell>
          <cell r="D5969">
            <v>1655.7872259769199</v>
          </cell>
          <cell r="E5969">
            <v>6252.1355031621297</v>
          </cell>
          <cell r="F5969">
            <v>3953.9613645695199</v>
          </cell>
          <cell r="G5969">
            <v>-1.9011135974348901</v>
          </cell>
          <cell r="H5969">
            <v>0.120237247872532</v>
          </cell>
          <cell r="I5969">
            <v>3.0533214605444201E-57</v>
          </cell>
          <cell r="J5969">
            <v>3.5862648427485398E-55</v>
          </cell>
          <cell r="K5969">
            <v>885.69197067033645</v>
          </cell>
          <cell r="L5969">
            <v>88.776836000934637</v>
          </cell>
          <cell r="M5969">
            <v>4228.2606303426182</v>
          </cell>
          <cell r="N5969">
            <v>240.13199967238558</v>
          </cell>
          <cell r="O5969" t="str">
            <v>Y</v>
          </cell>
          <cell r="P5969" t="str">
            <v>Y</v>
          </cell>
          <cell r="Q5969">
            <v>0.5</v>
          </cell>
          <cell r="R5969">
            <v>549.23923826967098</v>
          </cell>
          <cell r="S5969">
            <v>-7.9457749999999994E-2</v>
          </cell>
          <cell r="T5969">
            <v>0.75982190000000005</v>
          </cell>
          <cell r="U5969" t="str">
            <v>dark-green</v>
          </cell>
          <cell r="V5969">
            <v>36575.652577433699</v>
          </cell>
          <cell r="W5969">
            <v>3059.2157986723669</v>
          </cell>
          <cell r="X5969">
            <v>3.5756828090097401</v>
          </cell>
          <cell r="Y5969">
            <v>0</v>
          </cell>
        </row>
        <row r="5970">
          <cell r="A5970" t="str">
            <v>UMAG_15094</v>
          </cell>
          <cell r="B5970" t="str">
            <v>KIS68027</v>
          </cell>
          <cell r="C5970" t="str">
            <v>hypothetical protein</v>
          </cell>
          <cell r="D5970">
            <v>63.185130867987397</v>
          </cell>
          <cell r="E5970">
            <v>246.606259909095</v>
          </cell>
          <cell r="F5970">
            <v>154.89569538854099</v>
          </cell>
          <cell r="G5970">
            <v>-1.9032452253869001</v>
          </cell>
          <cell r="H5970">
            <v>0.28552971740343902</v>
          </cell>
          <cell r="I5970">
            <v>4.0513742109793702E-12</v>
          </cell>
          <cell r="J5970">
            <v>2.4323306136549E-11</v>
          </cell>
          <cell r="K5970">
            <v>6.5890209865522547</v>
          </cell>
          <cell r="L5970">
            <v>2.609396737052029</v>
          </cell>
          <cell r="M5970">
            <v>32.813649746252118</v>
          </cell>
          <cell r="N5970">
            <v>9.9145009083037259</v>
          </cell>
          <cell r="O5970" t="str">
            <v>N</v>
          </cell>
          <cell r="P5970" t="str">
            <v>N</v>
          </cell>
          <cell r="Q5970">
            <v>12</v>
          </cell>
          <cell r="R5970">
            <v>104.848358929299</v>
          </cell>
          <cell r="S5970">
            <v>0.45912930000000002</v>
          </cell>
          <cell r="T5970">
            <v>4.7081579999999998E-2</v>
          </cell>
          <cell r="U5970" t="str">
            <v>light-cyan</v>
          </cell>
          <cell r="V5970">
            <v>1566.6000321936999</v>
          </cell>
          <cell r="W5970">
            <v>918.17758936287134</v>
          </cell>
          <cell r="X5970">
            <v>0.76846739709200595</v>
          </cell>
          <cell r="Y5970">
            <v>1.21464287209023E-12</v>
          </cell>
        </row>
        <row r="5971">
          <cell r="A5971" t="str">
            <v>UMAG_04032</v>
          </cell>
          <cell r="B5971" t="str">
            <v>KIS67988</v>
          </cell>
          <cell r="C5971" t="str">
            <v>probable beta-glucosidase</v>
          </cell>
          <cell r="D5971">
            <v>1.03016255607959</v>
          </cell>
          <cell r="E5971">
            <v>6.1709125495220798</v>
          </cell>
          <cell r="F5971">
            <v>3.6005375528008301</v>
          </cell>
          <cell r="G5971">
            <v>-1.9032918564240699</v>
          </cell>
          <cell r="H5971">
            <v>0.99911718494686896</v>
          </cell>
          <cell r="I5971">
            <v>7.6649834186119101E-3</v>
          </cell>
          <cell r="J5971">
            <v>1.37811836582892E-2</v>
          </cell>
          <cell r="K5971">
            <v>0.24995877622959617</v>
          </cell>
          <cell r="L5971">
            <v>0.28884347551112943</v>
          </cell>
          <cell r="M5971">
            <v>2.1110322509885817</v>
          </cell>
          <cell r="N5971">
            <v>1.2817972319712589</v>
          </cell>
          <cell r="O5971" t="str">
            <v>N</v>
          </cell>
          <cell r="P5971" t="str">
            <v>N</v>
          </cell>
          <cell r="Q5971">
            <v>6</v>
          </cell>
          <cell r="R5971">
            <v>7.4242531667236804</v>
          </cell>
          <cell r="S5971">
            <v>0.76183829999999997</v>
          </cell>
          <cell r="T5971">
            <v>0.20306289999999999</v>
          </cell>
          <cell r="U5971" t="str">
            <v>light-cyan</v>
          </cell>
          <cell r="V5971">
            <v>94.134445987989338</v>
          </cell>
          <cell r="W5971">
            <v>24.803742086660332</v>
          </cell>
          <cell r="X5971">
            <v>1.8880073525226699</v>
          </cell>
          <cell r="Y5971">
            <v>1.6139200449278299E-10</v>
          </cell>
        </row>
        <row r="5972">
          <cell r="A5972" t="str">
            <v>UMAG_05442</v>
          </cell>
          <cell r="B5972" t="str">
            <v>KIS66451</v>
          </cell>
          <cell r="C5972" t="str">
            <v>related to monocarboxylate transporter 2</v>
          </cell>
          <cell r="D5972">
            <v>21.0592152551481</v>
          </cell>
          <cell r="E5972">
            <v>81.910140385587496</v>
          </cell>
          <cell r="F5972">
            <v>51.4846778203678</v>
          </cell>
          <cell r="G5972">
            <v>-1.9056735696868601</v>
          </cell>
          <cell r="H5972">
            <v>0.26612717620920601</v>
          </cell>
          <cell r="I5972">
            <v>1.3838782763013901E-13</v>
          </cell>
          <cell r="J5972">
            <v>9.5818367255166006E-13</v>
          </cell>
          <cell r="K5972">
            <v>8.5840017183152462</v>
          </cell>
          <cell r="L5972">
            <v>3.2254703448719231</v>
          </cell>
          <cell r="M5972">
            <v>42.458047378682579</v>
          </cell>
          <cell r="N5972">
            <v>4.3469696158396465</v>
          </cell>
          <cell r="O5972" t="str">
            <v>N</v>
          </cell>
          <cell r="P5972" t="str">
            <v>Y</v>
          </cell>
          <cell r="Q5972">
            <v>2</v>
          </cell>
          <cell r="R5972">
            <v>14.810291442117</v>
          </cell>
          <cell r="S5972">
            <v>-0.2499392</v>
          </cell>
          <cell r="T5972">
            <v>0.62536789999999998</v>
          </cell>
          <cell r="U5972" t="str">
            <v>cyan</v>
          </cell>
          <cell r="V5972">
            <v>222.48192424963702</v>
          </cell>
          <cell r="W5972">
            <v>144.34440177152766</v>
          </cell>
          <cell r="X5972">
            <v>0.61235612598323397</v>
          </cell>
          <cell r="Y5972">
            <v>4.65119386864816E-3</v>
          </cell>
        </row>
        <row r="5973">
          <cell r="A5973" t="str">
            <v>UMAG_02459</v>
          </cell>
          <cell r="B5973" t="str">
            <v>KIS69947</v>
          </cell>
          <cell r="C5973" t="str">
            <v>related to neutral amino acid permease</v>
          </cell>
          <cell r="D5973">
            <v>8.4893320116270807</v>
          </cell>
          <cell r="E5973">
            <v>38.183852005363001</v>
          </cell>
          <cell r="F5973">
            <v>23.336592008495099</v>
          </cell>
          <cell r="G5973">
            <v>-1.9096170276504201</v>
          </cell>
          <cell r="H5973">
            <v>0.59933162047864996</v>
          </cell>
          <cell r="I5973">
            <v>1.8384884024852399E-4</v>
          </cell>
          <cell r="J5973">
            <v>4.29845641695789E-4</v>
          </cell>
          <cell r="K5973">
            <v>3.5710999928746929</v>
          </cell>
          <cell r="L5973">
            <v>2.8290183164060694</v>
          </cell>
          <cell r="M5973">
            <v>19.996989155429411</v>
          </cell>
          <cell r="N5973">
            <v>14.205351509330743</v>
          </cell>
          <cell r="O5973" t="str">
            <v>N</v>
          </cell>
          <cell r="P5973" t="str">
            <v>Y</v>
          </cell>
          <cell r="Q5973">
            <v>8</v>
          </cell>
          <cell r="R5973">
            <v>954.51272598127196</v>
          </cell>
          <cell r="S5973">
            <v>1.1309389999999999</v>
          </cell>
          <cell r="T5973">
            <v>4.8717529999999996E-13</v>
          </cell>
          <cell r="U5973" t="str">
            <v>cyan</v>
          </cell>
          <cell r="V5973">
            <v>61.366422819169998</v>
          </cell>
          <cell r="W5973">
            <v>2725.9773917576799</v>
          </cell>
          <cell r="X5973">
            <v>-5.4391213614349398</v>
          </cell>
          <cell r="Y5973">
            <v>2.7932317403322602E-237</v>
          </cell>
        </row>
        <row r="5974">
          <cell r="A5974" t="str">
            <v>UMAG_03473</v>
          </cell>
          <cell r="B5974" t="str">
            <v>KIS68379</v>
          </cell>
          <cell r="C5974" t="str">
            <v>hypothetical protein</v>
          </cell>
          <cell r="D5974">
            <v>94.464780466818098</v>
          </cell>
          <cell r="E5974">
            <v>362.91526244244301</v>
          </cell>
          <cell r="F5974">
            <v>228.69002145463</v>
          </cell>
          <cell r="G5974">
            <v>-1.9125075449861799</v>
          </cell>
          <cell r="H5974">
            <v>0.194280195998905</v>
          </cell>
          <cell r="I5974">
            <v>1.15648504943982E-23</v>
          </cell>
          <cell r="J5974">
            <v>1.86306569061875E-22</v>
          </cell>
          <cell r="K5974">
            <v>17.444089024553595</v>
          </cell>
          <cell r="L5974">
            <v>3.2633715345476011</v>
          </cell>
          <cell r="M5974">
            <v>84.489855252336255</v>
          </cell>
          <cell r="N5974">
            <v>14.089404741238418</v>
          </cell>
          <cell r="O5974" t="str">
            <v>N</v>
          </cell>
          <cell r="P5974" t="str">
            <v>Y</v>
          </cell>
          <cell r="Q5974">
            <v>0.5</v>
          </cell>
          <cell r="R5974">
            <v>88.9287937003092</v>
          </cell>
          <cell r="S5974">
            <v>0.37871329999999997</v>
          </cell>
          <cell r="T5974">
            <v>4.8234590000000001E-2</v>
          </cell>
          <cell r="U5974" t="str">
            <v>red</v>
          </cell>
          <cell r="V5974">
            <v>2642.5582265738103</v>
          </cell>
          <cell r="W5974">
            <v>908.96972522314366</v>
          </cell>
          <cell r="X5974">
            <v>1.5311712695363</v>
          </cell>
          <cell r="Y5974">
            <v>8.2315184537957001E-15</v>
          </cell>
        </row>
        <row r="5975">
          <cell r="A5975" t="str">
            <v>UMAG_11690</v>
          </cell>
          <cell r="B5975" t="str">
            <v>KIS70421</v>
          </cell>
          <cell r="C5975" t="str">
            <v>hypothetical protein</v>
          </cell>
          <cell r="D5975">
            <v>18.7551947977895</v>
          </cell>
          <cell r="E5975">
            <v>73.3502227294222</v>
          </cell>
          <cell r="F5975">
            <v>46.0527087636058</v>
          </cell>
          <cell r="G5975">
            <v>-1.9149517341778799</v>
          </cell>
          <cell r="H5975">
            <v>0.26624144825939</v>
          </cell>
          <cell r="I5975">
            <v>1.13007829788159E-13</v>
          </cell>
          <cell r="J5975">
            <v>7.8922224911514296E-13</v>
          </cell>
          <cell r="K5975">
            <v>11.294894651584114</v>
          </cell>
          <cell r="L5975">
            <v>3.5267149908141717</v>
          </cell>
          <cell r="M5975">
            <v>56.389895110296344</v>
          </cell>
          <cell r="N5975">
            <v>6.6568125344377984</v>
          </cell>
          <cell r="O5975" t="str">
            <v>N</v>
          </cell>
          <cell r="P5975" t="str">
            <v>Y</v>
          </cell>
          <cell r="Q5975">
            <v>12</v>
          </cell>
          <cell r="R5975">
            <v>24.239015194876199</v>
          </cell>
          <cell r="S5975">
            <v>-1.6694230000000001</v>
          </cell>
          <cell r="T5975">
            <v>3.1687330000000001E-7</v>
          </cell>
          <cell r="U5975" t="str">
            <v>beige</v>
          </cell>
          <cell r="V5975">
            <v>686.33400134787837</v>
          </cell>
          <cell r="W5975">
            <v>1108.00044012021</v>
          </cell>
          <cell r="X5975">
            <v>-0.69088915129647199</v>
          </cell>
          <cell r="Y5975">
            <v>2.7311085965351499E-11</v>
          </cell>
        </row>
        <row r="5976">
          <cell r="A5976" t="str">
            <v>UMAG_03647</v>
          </cell>
          <cell r="B5976" t="str">
            <v>KIS68064</v>
          </cell>
          <cell r="C5976" t="str">
            <v>probable SCS7 - required for hydroxylation of ceramide</v>
          </cell>
          <cell r="D5976">
            <v>137.11350650768199</v>
          </cell>
          <cell r="E5976">
            <v>523.74549069158195</v>
          </cell>
          <cell r="F5976">
            <v>330.42949859963198</v>
          </cell>
          <cell r="G5976">
            <v>-1.9172292066652099</v>
          </cell>
          <cell r="H5976">
            <v>0.14658818129144</v>
          </cell>
          <cell r="I5976">
            <v>7.0853605890621199E-40</v>
          </cell>
          <cell r="J5976">
            <v>3.3655462798045101E-38</v>
          </cell>
          <cell r="K5976">
            <v>77.762191778852809</v>
          </cell>
          <cell r="L5976">
            <v>11.500347941075965</v>
          </cell>
          <cell r="M5976">
            <v>376.81193595158697</v>
          </cell>
          <cell r="N5976">
            <v>32.268313488681173</v>
          </cell>
          <cell r="O5976" t="str">
            <v>Y</v>
          </cell>
          <cell r="P5976" t="str">
            <v>Y</v>
          </cell>
          <cell r="Q5976">
            <v>4</v>
          </cell>
          <cell r="R5976">
            <v>318.41046157764703</v>
          </cell>
          <cell r="S5976">
            <v>1.115777</v>
          </cell>
          <cell r="T5976">
            <v>1.8217709999999999E-17</v>
          </cell>
          <cell r="U5976" t="str">
            <v>magenta</v>
          </cell>
          <cell r="V5976">
            <v>5249.2696537267066</v>
          </cell>
          <cell r="W5976">
            <v>1565.3275899161065</v>
          </cell>
          <cell r="X5976">
            <v>1.73995481836694</v>
          </cell>
          <cell r="Y5976">
            <v>1.22164007593576E-45</v>
          </cell>
        </row>
        <row r="5977">
          <cell r="A5977" t="str">
            <v>UMAG_06274</v>
          </cell>
          <cell r="B5977" t="str">
            <v>KIS70183</v>
          </cell>
          <cell r="C5977" t="str">
            <v>related to hormone-sensitive lipase</v>
          </cell>
          <cell r="D5977">
            <v>140.41728364950399</v>
          </cell>
          <cell r="E5977">
            <v>551.92631685377705</v>
          </cell>
          <cell r="F5977">
            <v>346.171800251641</v>
          </cell>
          <cell r="G5977">
            <v>-1.9178331762640599</v>
          </cell>
          <cell r="H5977">
            <v>0.27446733304573101</v>
          </cell>
          <cell r="I5977">
            <v>4.2428303936935101E-13</v>
          </cell>
          <cell r="J5977">
            <v>2.8198234921049399E-12</v>
          </cell>
          <cell r="K5977">
            <v>30.612753615822093</v>
          </cell>
          <cell r="L5977">
            <v>8.3599040342425255</v>
          </cell>
          <cell r="M5977">
            <v>152.5325854099905</v>
          </cell>
          <cell r="N5977">
            <v>58.537956772553258</v>
          </cell>
          <cell r="O5977" t="str">
            <v>N</v>
          </cell>
          <cell r="P5977" t="str">
            <v>Y</v>
          </cell>
          <cell r="Q5977">
            <v>1</v>
          </cell>
          <cell r="R5977">
            <v>132.88822903786101</v>
          </cell>
          <cell r="S5977">
            <v>2.3224909999999999</v>
          </cell>
          <cell r="T5977">
            <v>2.8052359999999999E-38</v>
          </cell>
          <cell r="U5977" t="str">
            <v>magenta</v>
          </cell>
          <cell r="V5977">
            <v>2989.5555954701799</v>
          </cell>
          <cell r="W5977">
            <v>346.77981789021334</v>
          </cell>
          <cell r="X5977">
            <v>3.1036932642942099</v>
          </cell>
          <cell r="Y5977">
            <v>2.2205630984658301E-184</v>
          </cell>
        </row>
        <row r="5978">
          <cell r="A5978" t="str">
            <v>UMAG_11297</v>
          </cell>
          <cell r="B5978" t="str">
            <v>KIS65769</v>
          </cell>
          <cell r="C5978" t="str">
            <v>hypothetical protein</v>
          </cell>
          <cell r="D5978">
            <v>40.841541668667297</v>
          </cell>
          <cell r="E5978">
            <v>163.03608555576901</v>
          </cell>
          <cell r="F5978">
            <v>101.938813612218</v>
          </cell>
          <cell r="G5978">
            <v>-1.9210064777518301</v>
          </cell>
          <cell r="H5978">
            <v>0.31918737966263599</v>
          </cell>
          <cell r="I5978">
            <v>2.6431102271971602E-10</v>
          </cell>
          <cell r="J5978">
            <v>1.33290336203697E-9</v>
          </cell>
          <cell r="K5978">
            <v>7.4581358773125217</v>
          </cell>
          <cell r="L5978">
            <v>2.0269049792281737</v>
          </cell>
          <cell r="M5978">
            <v>37.729440241019553</v>
          </cell>
          <cell r="N5978">
            <v>15.849855233076731</v>
          </cell>
          <cell r="O5978" t="str">
            <v>N</v>
          </cell>
          <cell r="P5978" t="str">
            <v>Y</v>
          </cell>
          <cell r="Q5978">
            <v>8</v>
          </cell>
          <cell r="R5978">
            <v>115.707369511899</v>
          </cell>
          <cell r="S5978">
            <v>0.48502099999999998</v>
          </cell>
          <cell r="T5978">
            <v>6.3306260000000003E-2</v>
          </cell>
          <cell r="U5978" t="str">
            <v>cyan</v>
          </cell>
          <cell r="V5978">
            <v>1594.8462076548501</v>
          </cell>
          <cell r="W5978">
            <v>789.63368251188513</v>
          </cell>
          <cell r="X5978">
            <v>1.0079337815557701</v>
          </cell>
          <cell r="Y5978">
            <v>1.25259850202975E-9</v>
          </cell>
        </row>
        <row r="5979">
          <cell r="A5979" t="str">
            <v>UMAG_04029</v>
          </cell>
          <cell r="B5979" t="str">
            <v>KIS67985</v>
          </cell>
          <cell r="C5979" t="str">
            <v>hypothetical protein</v>
          </cell>
          <cell r="D5979">
            <v>14.897543889965901</v>
          </cell>
          <cell r="E5979">
            <v>60.4101697037203</v>
          </cell>
          <cell r="F5979">
            <v>37.653856796843101</v>
          </cell>
          <cell r="G5979">
            <v>-1.9245972240573399</v>
          </cell>
          <cell r="H5979">
            <v>0.35197876418401702</v>
          </cell>
          <cell r="I5979">
            <v>7.1060017925346898E-9</v>
          </cell>
          <cell r="J5979">
            <v>3.0300179260576902E-8</v>
          </cell>
          <cell r="K5979">
            <v>9.1940728624701791</v>
          </cell>
          <cell r="L5979">
            <v>3.0314135103616477</v>
          </cell>
          <cell r="M5979">
            <v>46.022101317818468</v>
          </cell>
          <cell r="N5979">
            <v>16.053269520391414</v>
          </cell>
          <cell r="O5979" t="str">
            <v>N</v>
          </cell>
          <cell r="P5979" t="str">
            <v>Y</v>
          </cell>
          <cell r="Q5979">
            <v>1</v>
          </cell>
          <cell r="R5979">
            <v>156.888609928666</v>
          </cell>
          <cell r="S5979">
            <v>4.8082409999999998</v>
          </cell>
          <cell r="T5979">
            <v>8.9125620000000004E-41</v>
          </cell>
          <cell r="U5979" t="str">
            <v>red</v>
          </cell>
          <cell r="V5979">
            <v>401.58484821732571</v>
          </cell>
          <cell r="W5979">
            <v>139.32739736822043</v>
          </cell>
          <cell r="X5979">
            <v>1.5106705306747199</v>
          </cell>
          <cell r="Y5979">
            <v>6.4454057210318697E-7</v>
          </cell>
        </row>
        <row r="5980">
          <cell r="A5980" t="str">
            <v>UMAG_10421</v>
          </cell>
          <cell r="B5980" t="str">
            <v>KIS67769</v>
          </cell>
          <cell r="C5980" t="str">
            <v>related to DPP1 - diacylglycerol pyrophosphate phosphatase</v>
          </cell>
          <cell r="D5980">
            <v>17.9681094919308</v>
          </cell>
          <cell r="E5980">
            <v>71.417254984467803</v>
          </cell>
          <cell r="F5980">
            <v>44.692682238199303</v>
          </cell>
          <cell r="G5980">
            <v>-1.92464308289016</v>
          </cell>
          <cell r="H5980">
            <v>0.297026204665024</v>
          </cell>
          <cell r="I5980">
            <v>1.5354540299579199E-11</v>
          </cell>
          <cell r="J5980">
            <v>8.7009061697615603E-11</v>
          </cell>
          <cell r="K5980">
            <v>10.777562266581235</v>
          </cell>
          <cell r="L5980">
            <v>4.9348117613730844</v>
          </cell>
          <cell r="M5980">
            <v>54.350793265253792</v>
          </cell>
          <cell r="N5980">
            <v>8.1296614034000925</v>
          </cell>
          <cell r="O5980" t="str">
            <v>N</v>
          </cell>
          <cell r="P5980" t="str">
            <v>Y</v>
          </cell>
          <cell r="Q5980">
            <v>12</v>
          </cell>
          <cell r="R5980">
            <v>109.851929214251</v>
          </cell>
          <cell r="S5980">
            <v>0.97251319999999997</v>
          </cell>
          <cell r="T5980">
            <v>2.5541489999999999E-3</v>
          </cell>
          <cell r="U5980" t="str">
            <v>cyan</v>
          </cell>
          <cell r="V5980">
            <v>614.11638092955775</v>
          </cell>
          <cell r="W5980">
            <v>298.08978111472567</v>
          </cell>
          <cell r="X5980">
            <v>1.0353844784427799</v>
          </cell>
          <cell r="Y5980">
            <v>2.0090362670635598E-15</v>
          </cell>
        </row>
        <row r="5981">
          <cell r="A5981" t="str">
            <v>UMAG_11723</v>
          </cell>
          <cell r="B5981" t="str">
            <v>KIS69400</v>
          </cell>
          <cell r="C5981" t="str">
            <v>related to ER glucosidase I</v>
          </cell>
          <cell r="D5981">
            <v>67.788783166664501</v>
          </cell>
          <cell r="E5981">
            <v>262.31402490924199</v>
          </cell>
          <cell r="F5981">
            <v>165.05140403795301</v>
          </cell>
          <cell r="G5981">
            <v>-1.9265061874968601</v>
          </cell>
          <cell r="H5981">
            <v>0.18780397270377</v>
          </cell>
          <cell r="I5981">
            <v>1.7952258701082599E-25</v>
          </cell>
          <cell r="J5981">
            <v>3.3325169887641898E-24</v>
          </cell>
          <cell r="K5981">
            <v>17.468715902436823</v>
          </cell>
          <cell r="L5981">
            <v>1.8943733717876865</v>
          </cell>
          <cell r="M5981">
            <v>86.13846519066044</v>
          </cell>
          <cell r="N5981">
            <v>19.42695234075434</v>
          </cell>
          <cell r="O5981" t="str">
            <v>N</v>
          </cell>
          <cell r="P5981" t="str">
            <v>Y</v>
          </cell>
          <cell r="Q5981">
            <v>2</v>
          </cell>
          <cell r="R5981">
            <v>352.843377186076</v>
          </cell>
          <cell r="S5981">
            <v>0.64150629999999997</v>
          </cell>
          <cell r="T5981">
            <v>4.0115810000000002E-3</v>
          </cell>
          <cell r="U5981" t="str">
            <v>light-green</v>
          </cell>
          <cell r="V5981">
            <v>1647.7907380863264</v>
          </cell>
          <cell r="W5981">
            <v>1401.44942786508</v>
          </cell>
          <cell r="X5981">
            <v>0.23199006189753099</v>
          </cell>
          <cell r="Y5981">
            <v>8.9126759061353797E-2</v>
          </cell>
        </row>
        <row r="5982">
          <cell r="A5982" t="str">
            <v>UMAG_03812</v>
          </cell>
          <cell r="B5982" t="str">
            <v>KIS68230</v>
          </cell>
          <cell r="C5982" t="str">
            <v>probable NHX1 - Na /H  exchanger of the prevacuolar compartment - involved in salt tolerance</v>
          </cell>
          <cell r="D5982">
            <v>56.737482164532302</v>
          </cell>
          <cell r="E5982">
            <v>222.11560657917099</v>
          </cell>
          <cell r="F5982">
            <v>139.426544371852</v>
          </cell>
          <cell r="G5982">
            <v>-1.92709065357035</v>
          </cell>
          <cell r="H5982">
            <v>0.237756925169537</v>
          </cell>
          <cell r="I5982">
            <v>8.33100843426145E-17</v>
          </cell>
          <cell r="J5982">
            <v>7.5693831906229301E-16</v>
          </cell>
          <cell r="K5982">
            <v>15.599601088388205</v>
          </cell>
          <cell r="L5982">
            <v>4.2268975924701042</v>
          </cell>
          <cell r="M5982">
            <v>78.074554895256711</v>
          </cell>
          <cell r="N5982">
            <v>21.442204698657665</v>
          </cell>
          <cell r="O5982" t="str">
            <v>N</v>
          </cell>
          <cell r="P5982" t="str">
            <v>Y</v>
          </cell>
          <cell r="Q5982">
            <v>8</v>
          </cell>
          <cell r="R5982">
            <v>350.96301756113797</v>
          </cell>
          <cell r="S5982">
            <v>1.3627480000000001</v>
          </cell>
          <cell r="T5982">
            <v>1.3802760000000001E-23</v>
          </cell>
          <cell r="U5982" t="str">
            <v>cyan</v>
          </cell>
          <cell r="V5982">
            <v>1488.10978492852</v>
          </cell>
          <cell r="W5982">
            <v>1298.5475902383932</v>
          </cell>
          <cell r="X5982">
            <v>0.19526099792697199</v>
          </cell>
          <cell r="Y5982">
            <v>0.110468029679562</v>
          </cell>
        </row>
        <row r="5983">
          <cell r="A5983" t="str">
            <v>UMAG_06315</v>
          </cell>
          <cell r="B5983" t="str">
            <v>KIS70228</v>
          </cell>
          <cell r="C5983" t="str">
            <v>hypothetical protein</v>
          </cell>
          <cell r="D5983">
            <v>6.4120931588018601</v>
          </cell>
          <cell r="E5983">
            <v>27.030966916277499</v>
          </cell>
          <cell r="F5983">
            <v>16.721530037539701</v>
          </cell>
          <cell r="G5983">
            <v>-1.9334961216831099</v>
          </cell>
          <cell r="H5983">
            <v>0.43528523443274297</v>
          </cell>
          <cell r="I5983">
            <v>1.5055733592922499E-6</v>
          </cell>
          <cell r="J5983">
            <v>4.8998960459849598E-6</v>
          </cell>
          <cell r="K5983">
            <v>6.4498831267962906</v>
          </cell>
          <cell r="L5983">
            <v>3.2140492863867478</v>
          </cell>
          <cell r="M5983">
            <v>33.927513418334087</v>
          </cell>
          <cell r="N5983">
            <v>8.4884385487692473</v>
          </cell>
          <cell r="O5983" t="str">
            <v>N</v>
          </cell>
          <cell r="P5983" t="str">
            <v>Y</v>
          </cell>
          <cell r="Q5983">
            <v>4</v>
          </cell>
          <cell r="R5983">
            <v>18552.798747799901</v>
          </cell>
          <cell r="S5983">
            <v>12.46345</v>
          </cell>
          <cell r="T5983">
            <v>0</v>
          </cell>
          <cell r="U5983" t="str">
            <v>magenta</v>
          </cell>
          <cell r="V5983">
            <v>63.682584145751768</v>
          </cell>
          <cell r="W5983">
            <v>31.44387599986327</v>
          </cell>
          <cell r="X5983">
            <v>0.98319065166255504</v>
          </cell>
          <cell r="Y5983">
            <v>1.5464537846073599E-3</v>
          </cell>
        </row>
        <row r="5984">
          <cell r="A5984" t="str">
            <v>UMAG_00192</v>
          </cell>
          <cell r="B5984" t="str">
            <v>KIS71757</v>
          </cell>
          <cell r="C5984" t="str">
            <v>hypothetical protein</v>
          </cell>
          <cell r="D5984">
            <v>4.3540165422752501</v>
          </cell>
          <cell r="E5984">
            <v>19.1494891755193</v>
          </cell>
          <cell r="F5984">
            <v>11.7517528588973</v>
          </cell>
          <cell r="G5984">
            <v>-1.9337883208698099</v>
          </cell>
          <cell r="H5984">
            <v>0.52126345164898202</v>
          </cell>
          <cell r="I5984">
            <v>3.3949761500967802E-5</v>
          </cell>
          <cell r="J5984">
            <v>8.9809770391585601E-5</v>
          </cell>
          <cell r="K5984">
            <v>1.8268075779630708</v>
          </cell>
          <cell r="L5984">
            <v>1.3993383792976872</v>
          </cell>
          <cell r="M5984">
            <v>10.250693174225598</v>
          </cell>
          <cell r="N5984">
            <v>1.6427865826027437</v>
          </cell>
          <cell r="O5984" t="str">
            <v>N</v>
          </cell>
          <cell r="P5984" t="str">
            <v>Y</v>
          </cell>
          <cell r="Q5984">
            <v>0.5</v>
          </cell>
          <cell r="R5984">
            <v>11.430679167252199</v>
          </cell>
          <cell r="S5984">
            <v>-1.5249381396555799</v>
          </cell>
          <cell r="T5984">
            <v>5.4894289225707201E-4</v>
          </cell>
          <cell r="U5984" t="str">
            <v>dark-green</v>
          </cell>
          <cell r="V5984">
            <v>463.36392979806004</v>
          </cell>
          <cell r="W5984">
            <v>678.49343564086064</v>
          </cell>
          <cell r="X5984">
            <v>-0.54982965922382998</v>
          </cell>
          <cell r="Y5984">
            <v>1.25897307378433E-5</v>
          </cell>
        </row>
        <row r="5985">
          <cell r="A5985" t="str">
            <v>UMAG_03809</v>
          </cell>
          <cell r="B5985" t="str">
            <v>KIS68227</v>
          </cell>
          <cell r="C5985" t="str">
            <v>related to phosphatidylinositol-4-phosphate 5-kinase</v>
          </cell>
          <cell r="D5985">
            <v>92.381632145914196</v>
          </cell>
          <cell r="E5985">
            <v>361.34084165858297</v>
          </cell>
          <cell r="F5985">
            <v>226.861236902249</v>
          </cell>
          <cell r="G5985">
            <v>-1.9379911013943001</v>
          </cell>
          <cell r="H5985">
            <v>0.197104326578247</v>
          </cell>
          <cell r="I5985">
            <v>1.28245870170033E-23</v>
          </cell>
          <cell r="J5985">
            <v>2.0557526583087101E-22</v>
          </cell>
          <cell r="K5985">
            <v>20.078336176646022</v>
          </cell>
          <cell r="L5985">
            <v>3.7623980746433556</v>
          </cell>
          <cell r="M5985">
            <v>99.140050564873988</v>
          </cell>
          <cell r="N5985">
            <v>16.629556464618023</v>
          </cell>
          <cell r="O5985" t="str">
            <v>N</v>
          </cell>
          <cell r="P5985" t="str">
            <v>Y</v>
          </cell>
          <cell r="Q5985">
            <v>1</v>
          </cell>
          <cell r="R5985">
            <v>153.373110111248</v>
          </cell>
          <cell r="S5985">
            <v>-4.003632E-2</v>
          </cell>
          <cell r="T5985">
            <v>0.83848800000000001</v>
          </cell>
          <cell r="U5985" t="str">
            <v>red</v>
          </cell>
          <cell r="V5985">
            <v>3011.6786977073566</v>
          </cell>
          <cell r="W5985">
            <v>1331.7592403757633</v>
          </cell>
          <cell r="X5985">
            <v>1.17399500769428</v>
          </cell>
          <cell r="Y5985">
            <v>3.7997117691113301E-31</v>
          </cell>
        </row>
        <row r="5986">
          <cell r="A5986" t="str">
            <v>UMAG_04130</v>
          </cell>
          <cell r="B5986" t="str">
            <v>KIS67626</v>
          </cell>
          <cell r="C5986" t="str">
            <v>Dik6</v>
          </cell>
          <cell r="D5986">
            <v>319.706335761726</v>
          </cell>
          <cell r="E5986">
            <v>1272.01385826263</v>
          </cell>
          <cell r="F5986">
            <v>795.86009701217699</v>
          </cell>
          <cell r="G5986">
            <v>-1.9384360310607001</v>
          </cell>
          <cell r="H5986">
            <v>0.26799305427505099</v>
          </cell>
          <cell r="I5986">
            <v>7.0819212092428306E-14</v>
          </cell>
          <cell r="J5986">
            <v>5.0945669278071996E-13</v>
          </cell>
          <cell r="K5986">
            <v>138.0543825315068</v>
          </cell>
          <cell r="L5986">
            <v>31.90792647084934</v>
          </cell>
          <cell r="M5986">
            <v>695.00012220595295</v>
          </cell>
          <cell r="N5986">
            <v>277.51983920445861</v>
          </cell>
          <cell r="O5986" t="str">
            <v>Y</v>
          </cell>
          <cell r="P5986" t="str">
            <v>Y</v>
          </cell>
          <cell r="Q5986">
            <v>0.5</v>
          </cell>
          <cell r="R5986">
            <v>5.8962519125728301</v>
          </cell>
          <cell r="S5986">
            <v>2.7152579999999999</v>
          </cell>
          <cell r="T5986">
            <v>1.4757130000000001E-6</v>
          </cell>
          <cell r="U5986" t="str">
            <v>red</v>
          </cell>
          <cell r="V5986">
            <v>29213.794523947367</v>
          </cell>
          <cell r="W5986">
            <v>38.48852884447053</v>
          </cell>
          <cell r="X5986">
            <v>9.5227034378072002</v>
          </cell>
          <cell r="Y5986">
            <v>0</v>
          </cell>
        </row>
        <row r="5987">
          <cell r="A5987" t="str">
            <v>UMAG_11798</v>
          </cell>
          <cell r="B5987" t="str">
            <v>KIS66176</v>
          </cell>
          <cell r="C5987" t="str">
            <v>related to PCL5 - cyclin</v>
          </cell>
          <cell r="D5987">
            <v>54.954887108884897</v>
          </cell>
          <cell r="E5987">
            <v>216.35512600463201</v>
          </cell>
          <cell r="F5987">
            <v>135.65500655675899</v>
          </cell>
          <cell r="G5987">
            <v>-1.9404710383783801</v>
          </cell>
          <cell r="H5987">
            <v>0.21930191588836001</v>
          </cell>
          <cell r="I5987">
            <v>1.3945640704164699E-19</v>
          </cell>
          <cell r="J5987">
            <v>1.6232223234036801E-18</v>
          </cell>
          <cell r="K5987">
            <v>25.022215899656775</v>
          </cell>
          <cell r="L5987">
            <v>3.8501899149473777</v>
          </cell>
          <cell r="M5987">
            <v>124.069649325302</v>
          </cell>
          <cell r="N5987">
            <v>26.573100306256148</v>
          </cell>
          <cell r="O5987" t="str">
            <v>Y</v>
          </cell>
          <cell r="P5987" t="str">
            <v>Y</v>
          </cell>
          <cell r="Q5987">
            <v>1</v>
          </cell>
          <cell r="R5987">
            <v>176.63279010556801</v>
          </cell>
          <cell r="S5987">
            <v>0.1580549</v>
          </cell>
          <cell r="T5987">
            <v>0.63316779999999995</v>
          </cell>
          <cell r="U5987" t="str">
            <v>dark-green</v>
          </cell>
          <cell r="V5987">
            <v>1032.3083782496383</v>
          </cell>
          <cell r="W5987">
            <v>2094.7992378598633</v>
          </cell>
          <cell r="X5987">
            <v>-1.01943358525286</v>
          </cell>
          <cell r="Y5987">
            <v>4.1789238210369199E-19</v>
          </cell>
        </row>
        <row r="5988">
          <cell r="A5988" t="str">
            <v>UMAG_05880</v>
          </cell>
          <cell r="B5988" t="str">
            <v>KIS66141</v>
          </cell>
          <cell r="C5988" t="str">
            <v>probable ERG25 - C-4 methyl sterol oxidase</v>
          </cell>
          <cell r="D5988">
            <v>538.83935034609704</v>
          </cell>
          <cell r="E5988">
            <v>2088.8006770614202</v>
          </cell>
          <cell r="F5988">
            <v>1313.82001370376</v>
          </cell>
          <cell r="G5988">
            <v>-1.9427085147628</v>
          </cell>
          <cell r="H5988">
            <v>0.13029163658302201</v>
          </cell>
          <cell r="I5988">
            <v>5.1004792071643497E-51</v>
          </cell>
          <cell r="J5988">
            <v>4.1186369597852101E-49</v>
          </cell>
          <cell r="K5988">
            <v>384.68781828492217</v>
          </cell>
          <cell r="L5988">
            <v>26.264288593335259</v>
          </cell>
          <cell r="M5988">
            <v>1882.9022451968358</v>
          </cell>
          <cell r="N5988">
            <v>181.37800366194037</v>
          </cell>
          <cell r="O5988" t="str">
            <v>Y</v>
          </cell>
          <cell r="P5988" t="str">
            <v>Y</v>
          </cell>
          <cell r="Q5988">
            <v>2</v>
          </cell>
          <cell r="R5988">
            <v>473.29619747866798</v>
          </cell>
          <cell r="S5988">
            <v>0.64068449999999999</v>
          </cell>
          <cell r="T5988">
            <v>1.087232E-3</v>
          </cell>
          <cell r="U5988" t="str">
            <v>magenta</v>
          </cell>
          <cell r="V5988">
            <v>34268.840471096933</v>
          </cell>
          <cell r="W5988">
            <v>5358.9894662753532</v>
          </cell>
          <cell r="X5988">
            <v>2.67054912056537</v>
          </cell>
          <cell r="Y5988">
            <v>2.0310163195972499E-120</v>
          </cell>
        </row>
        <row r="5989">
          <cell r="A5989" t="str">
            <v>UMAG_11220</v>
          </cell>
          <cell r="B5989" t="str">
            <v>KIS65793</v>
          </cell>
          <cell r="C5989" t="str">
            <v>related to dolichyl-phosphate-mannose-protein mannosyltransferase</v>
          </cell>
          <cell r="D5989">
            <v>51.863686067176999</v>
          </cell>
          <cell r="E5989">
            <v>203.913173206143</v>
          </cell>
          <cell r="F5989">
            <v>127.88842963666001</v>
          </cell>
          <cell r="G5989">
            <v>-1.9459655671984</v>
          </cell>
          <cell r="H5989">
            <v>0.19844525378869499</v>
          </cell>
          <cell r="I5989">
            <v>1.73539365041906E-23</v>
          </cell>
          <cell r="J5989">
            <v>2.7343031662700401E-22</v>
          </cell>
          <cell r="K5989">
            <v>12.108563244088858</v>
          </cell>
          <cell r="L5989">
            <v>3.0307269042424538</v>
          </cell>
          <cell r="M5989">
            <v>60.718010423589725</v>
          </cell>
          <cell r="N5989">
            <v>8.2868321576284085</v>
          </cell>
          <cell r="O5989" t="str">
            <v>N</v>
          </cell>
          <cell r="P5989" t="str">
            <v>Y</v>
          </cell>
          <cell r="Q5989">
            <v>0</v>
          </cell>
          <cell r="R5989">
            <v>105.127763075207</v>
          </cell>
          <cell r="S5989">
            <v>-0.62597899999999995</v>
          </cell>
          <cell r="T5989">
            <v>6.1742949999999998E-3</v>
          </cell>
          <cell r="U5989" t="str">
            <v>yellow</v>
          </cell>
          <cell r="V5989">
            <v>1031.2427836105981</v>
          </cell>
          <cell r="W5989">
            <v>1360.7889175457767</v>
          </cell>
          <cell r="X5989">
            <v>-0.399812075310503</v>
          </cell>
          <cell r="Y5989">
            <v>2.5541527424449402E-4</v>
          </cell>
        </row>
        <row r="5990">
          <cell r="A5990" t="str">
            <v>UMAG_10975</v>
          </cell>
          <cell r="B5990" t="str">
            <v>KIS65872</v>
          </cell>
          <cell r="C5990" t="str">
            <v>hypothetical protein</v>
          </cell>
          <cell r="D5990">
            <v>491.52849193058501</v>
          </cell>
          <cell r="E5990">
            <v>1910.4320664453401</v>
          </cell>
          <cell r="F5990">
            <v>1200.9802791879599</v>
          </cell>
          <cell r="G5990">
            <v>-1.9474337093640199</v>
          </cell>
          <cell r="H5990">
            <v>0.12099048687941601</v>
          </cell>
          <cell r="I5990">
            <v>4.3104711044786397E-59</v>
          </cell>
          <cell r="J5990">
            <v>5.5691286669864096E-57</v>
          </cell>
          <cell r="K5990">
            <v>307.5794913564531</v>
          </cell>
          <cell r="L5990">
            <v>32.674076669122677</v>
          </cell>
          <cell r="M5990">
            <v>1514.3593014964283</v>
          </cell>
          <cell r="N5990">
            <v>64.462543549355047</v>
          </cell>
          <cell r="O5990" t="str">
            <v>Y</v>
          </cell>
          <cell r="P5990" t="str">
            <v>Y</v>
          </cell>
          <cell r="Q5990">
            <v>0.5</v>
          </cell>
          <cell r="R5990">
            <v>27.6721362733966</v>
          </cell>
          <cell r="S5990">
            <v>-4.1097039999999998</v>
          </cell>
          <cell r="T5990">
            <v>6.4638669999999995E-30</v>
          </cell>
          <cell r="U5990" t="str">
            <v>dark-green</v>
          </cell>
          <cell r="V5990">
            <v>15341.445081611833</v>
          </cell>
          <cell r="W5990">
            <v>4964.5591291761066</v>
          </cell>
          <cell r="X5990">
            <v>1.62646397525143</v>
          </cell>
          <cell r="Y5990">
            <v>2.79884417459467E-127</v>
          </cell>
        </row>
        <row r="5991">
          <cell r="A5991" t="str">
            <v>UMAG_03413</v>
          </cell>
          <cell r="B5991" t="str">
            <v>KIS68314</v>
          </cell>
          <cell r="C5991" t="str">
            <v>related to Acetate kinase</v>
          </cell>
          <cell r="D5991">
            <v>57.224140391815098</v>
          </cell>
          <cell r="E5991">
            <v>231.417237264764</v>
          </cell>
          <cell r="F5991">
            <v>144.32068882829</v>
          </cell>
          <cell r="G5991">
            <v>-1.9476630719070001</v>
          </cell>
          <cell r="H5991">
            <v>0.30065453622993499</v>
          </cell>
          <cell r="I5991">
            <v>1.36741797431304E-11</v>
          </cell>
          <cell r="J5991">
            <v>7.8241985066981695E-11</v>
          </cell>
          <cell r="K5991">
            <v>26.016189915022551</v>
          </cell>
          <cell r="L5991">
            <v>11.188367387798115</v>
          </cell>
          <cell r="M5991">
            <v>133.81415306349766</v>
          </cell>
          <cell r="N5991">
            <v>39.582274810698578</v>
          </cell>
          <cell r="O5991" t="str">
            <v>N</v>
          </cell>
          <cell r="P5991" t="str">
            <v>Y</v>
          </cell>
          <cell r="Q5991">
            <v>12</v>
          </cell>
          <cell r="R5991">
            <v>204.94284272908999</v>
          </cell>
          <cell r="S5991">
            <v>7.4205740000000002</v>
          </cell>
          <cell r="T5991">
            <v>3.4138929999999999E-153</v>
          </cell>
          <cell r="U5991" t="str">
            <v>cyan</v>
          </cell>
          <cell r="V5991">
            <v>365.1323854986843</v>
          </cell>
          <cell r="W5991">
            <v>49.858549192419595</v>
          </cell>
          <cell r="X5991">
            <v>2.85733913500078</v>
          </cell>
          <cell r="Y5991">
            <v>5.85451588421531E-31</v>
          </cell>
        </row>
        <row r="5992">
          <cell r="A5992" t="str">
            <v>UMAG_06416</v>
          </cell>
          <cell r="B5992" t="str">
            <v>KIS65716</v>
          </cell>
          <cell r="C5992" t="str">
            <v>hypothetical protein</v>
          </cell>
          <cell r="D5992">
            <v>82.150261408804198</v>
          </cell>
          <cell r="E5992">
            <v>321.911770388675</v>
          </cell>
          <cell r="F5992">
            <v>202.03101589874001</v>
          </cell>
          <cell r="G5992">
            <v>-1.94876486328758</v>
          </cell>
          <cell r="H5992">
            <v>0.16984653301546401</v>
          </cell>
          <cell r="I5992">
            <v>2.89791906163016E-31</v>
          </cell>
          <cell r="J5992">
            <v>7.5791729304173294E-30</v>
          </cell>
          <cell r="K5992">
            <v>28.540987603224742</v>
          </cell>
          <cell r="L5992">
            <v>4.838946622207307</v>
          </cell>
          <cell r="M5992">
            <v>141.54970420399084</v>
          </cell>
          <cell r="N5992">
            <v>17.682060816091489</v>
          </cell>
          <cell r="O5992" t="str">
            <v>N</v>
          </cell>
          <cell r="P5992" t="str">
            <v>Y</v>
          </cell>
          <cell r="Q5992">
            <v>4</v>
          </cell>
          <cell r="R5992">
            <v>185.55445670179199</v>
          </cell>
          <cell r="S5992">
            <v>0.66406549999999998</v>
          </cell>
          <cell r="T5992">
            <v>3.8790180000000001E-4</v>
          </cell>
          <cell r="U5992" t="str">
            <v>cyan</v>
          </cell>
          <cell r="V5992">
            <v>2011.0244883748635</v>
          </cell>
          <cell r="W5992">
            <v>1751.6562828852866</v>
          </cell>
          <cell r="X5992">
            <v>0.19789457570169899</v>
          </cell>
          <cell r="Y5992">
            <v>4.5672436990466997E-2</v>
          </cell>
        </row>
        <row r="5993">
          <cell r="A5993" t="str">
            <v>UMAG_03700</v>
          </cell>
          <cell r="B5993" t="str">
            <v>KIS68121</v>
          </cell>
          <cell r="C5993" t="str">
            <v>probable DIP5 - Glutamate and aspartate permease - able to mediate transport of other amino acids</v>
          </cell>
          <cell r="D5993">
            <v>63.397698572314802</v>
          </cell>
          <cell r="E5993">
            <v>249.44363383054801</v>
          </cell>
          <cell r="F5993">
            <v>156.420666201432</v>
          </cell>
          <cell r="G5993">
            <v>-1.9515102266698501</v>
          </cell>
          <cell r="H5993">
            <v>0.17836858218195301</v>
          </cell>
          <cell r="I5993">
            <v>1.1922736478573099E-28</v>
          </cell>
          <cell r="J5993">
            <v>2.7120027342106499E-27</v>
          </cell>
          <cell r="K5993">
            <v>24.837257950068491</v>
          </cell>
          <cell r="L5993">
            <v>1.7238117740644487</v>
          </cell>
          <cell r="M5993">
            <v>123.38937316243175</v>
          </cell>
          <cell r="N5993">
            <v>13.820860953777405</v>
          </cell>
          <cell r="O5993" t="str">
            <v>N</v>
          </cell>
          <cell r="P5993" t="str">
            <v>Y</v>
          </cell>
          <cell r="Q5993">
            <v>0.5</v>
          </cell>
          <cell r="R5993">
            <v>334.08033165119099</v>
          </cell>
          <cell r="S5993">
            <v>0.16518269999999999</v>
          </cell>
          <cell r="T5993">
            <v>0.48086519999999999</v>
          </cell>
          <cell r="U5993" t="str">
            <v>burlywood</v>
          </cell>
          <cell r="V5993">
            <v>2057.8375522348465</v>
          </cell>
          <cell r="W5993">
            <v>2775.4516987888333</v>
          </cell>
          <cell r="X5993">
            <v>-0.43017797645500899</v>
          </cell>
          <cell r="Y5993">
            <v>9.0078685474867908E-3</v>
          </cell>
        </row>
        <row r="5994">
          <cell r="A5994" t="str">
            <v>UMAG_05791</v>
          </cell>
          <cell r="B5994" t="str">
            <v>KIS67009</v>
          </cell>
          <cell r="C5994" t="str">
            <v>related to Cytochrome P450</v>
          </cell>
          <cell r="D5994">
            <v>8.73779589720316</v>
          </cell>
          <cell r="E5994">
            <v>36.821103310728198</v>
          </cell>
          <cell r="F5994">
            <v>22.779449603965698</v>
          </cell>
          <cell r="G5994">
            <v>-1.95375495699019</v>
          </cell>
          <cell r="H5994">
            <v>0.40970119346730799</v>
          </cell>
          <cell r="I5994">
            <v>2.94564609703466E-7</v>
          </cell>
          <cell r="J5994">
            <v>1.03498656894668E-6</v>
          </cell>
          <cell r="K5994">
            <v>3.3710577545771048</v>
          </cell>
          <cell r="L5994">
            <v>2.1667211653283429</v>
          </cell>
          <cell r="M5994">
            <v>18.656483032971458</v>
          </cell>
          <cell r="N5994">
            <v>5.4317797894801609</v>
          </cell>
          <cell r="O5994" t="str">
            <v>N</v>
          </cell>
          <cell r="P5994" t="str">
            <v>Y</v>
          </cell>
          <cell r="Q5994">
            <v>4</v>
          </cell>
          <cell r="R5994">
            <v>1993.28374744333</v>
          </cell>
          <cell r="S5994">
            <v>2.9451990000000001</v>
          </cell>
          <cell r="T5994">
            <v>4.4342080000000002E-5</v>
          </cell>
          <cell r="U5994" t="str">
            <v>light-cyan</v>
          </cell>
          <cell r="V5994">
            <v>325.53372643799366</v>
          </cell>
          <cell r="W5994">
            <v>45.48591710731143</v>
          </cell>
          <cell r="X5994">
            <v>2.8186148004551699</v>
          </cell>
          <cell r="Y5994">
            <v>3.6481931728543102E-37</v>
          </cell>
        </row>
        <row r="5995">
          <cell r="A5995" t="str">
            <v>UMAG_10168</v>
          </cell>
          <cell r="B5995" t="str">
            <v>KIS69991</v>
          </cell>
          <cell r="C5995" t="str">
            <v>hypothetical protein</v>
          </cell>
          <cell r="D5995">
            <v>4.6164299152392196</v>
          </cell>
          <cell r="E5995">
            <v>20.090050238980499</v>
          </cell>
          <cell r="F5995">
            <v>12.353240077109801</v>
          </cell>
          <cell r="G5995">
            <v>-1.95513417639452</v>
          </cell>
          <cell r="H5995">
            <v>0.47272589525203601</v>
          </cell>
          <cell r="I5995">
            <v>6.2760746197458103E-6</v>
          </cell>
          <cell r="J5995">
            <v>1.86578196242789E-5</v>
          </cell>
          <cell r="K5995">
            <v>15.211897584827204</v>
          </cell>
          <cell r="L5995">
            <v>4.9238367514384276</v>
          </cell>
          <cell r="M5995">
            <v>84.198886852357049</v>
          </cell>
          <cell r="N5995">
            <v>9.4494939326557983</v>
          </cell>
          <cell r="O5995" t="str">
            <v>Y</v>
          </cell>
          <cell r="P5995" t="str">
            <v>Y</v>
          </cell>
          <cell r="Q5995">
            <v>0</v>
          </cell>
          <cell r="R5995">
            <v>55.2847730138134</v>
          </cell>
          <cell r="S5995">
            <v>-0.47656009999999999</v>
          </cell>
          <cell r="T5995">
            <v>9.0023690000000003E-2</v>
          </cell>
          <cell r="U5995" t="str">
            <v>yellow</v>
          </cell>
          <cell r="V5995">
            <v>580.80574339150041</v>
          </cell>
          <cell r="W5995">
            <v>873.67456276209123</v>
          </cell>
          <cell r="X5995">
            <v>-0.58037844746089295</v>
          </cell>
          <cell r="Y5995">
            <v>6.5508415955708901E-2</v>
          </cell>
        </row>
        <row r="5996">
          <cell r="A5996" t="str">
            <v>UMAG_12300</v>
          </cell>
          <cell r="B5996" t="str">
            <v>KIS66250</v>
          </cell>
          <cell r="C5996" t="str">
            <v>related to methylcrotonyl-coa carboxylase alpha chain</v>
          </cell>
          <cell r="D5996">
            <v>3.0741860621102601</v>
          </cell>
          <cell r="E5996">
            <v>15.0138449832641</v>
          </cell>
          <cell r="F5996">
            <v>9.0440155226871592</v>
          </cell>
          <cell r="G5996">
            <v>-1.9558061039705901</v>
          </cell>
          <cell r="H5996">
            <v>0.68332181975777995</v>
          </cell>
          <cell r="I5996">
            <v>5.7466980824701899E-4</v>
          </cell>
          <cell r="J5996">
            <v>1.2520630560795101E-3</v>
          </cell>
          <cell r="K5996">
            <v>0.79608165010612575</v>
          </cell>
          <cell r="L5996">
            <v>0.68283853579550602</v>
          </cell>
          <cell r="M5996">
            <v>5.1340506573525992</v>
          </cell>
          <cell r="N5996">
            <v>2.6411991076005021</v>
          </cell>
          <cell r="O5996" t="str">
            <v>N</v>
          </cell>
          <cell r="P5996" t="str">
            <v>N</v>
          </cell>
          <cell r="Q5996">
            <v>1</v>
          </cell>
          <cell r="R5996">
            <v>51.822821779016103</v>
          </cell>
          <cell r="S5996">
            <v>4.9929220000000001</v>
          </cell>
          <cell r="T5996">
            <v>6.6715680000000003E-27</v>
          </cell>
          <cell r="U5996" t="str">
            <v>red</v>
          </cell>
          <cell r="V5996">
            <v>62.173418937745367</v>
          </cell>
          <cell r="W5996">
            <v>26.087113129439668</v>
          </cell>
          <cell r="X5996">
            <v>1.23506326524613</v>
          </cell>
          <cell r="Y5996">
            <v>5.3570577084916803E-5</v>
          </cell>
        </row>
        <row r="5997">
          <cell r="A5997" t="str">
            <v>UMAG_05063</v>
          </cell>
          <cell r="B5997" t="str">
            <v>KIS67197</v>
          </cell>
          <cell r="C5997" t="str">
            <v>hypothetical protein</v>
          </cell>
          <cell r="D5997">
            <v>57.973431210329302</v>
          </cell>
          <cell r="E5997">
            <v>232.37093283313399</v>
          </cell>
          <cell r="F5997">
            <v>145.172182021732</v>
          </cell>
          <cell r="G5997">
            <v>-1.9595547374287201</v>
          </cell>
          <cell r="H5997">
            <v>0.241338530144037</v>
          </cell>
          <cell r="I5997">
            <v>7.2188343682088405E-17</v>
          </cell>
          <cell r="J5997">
            <v>6.5866765563035404E-16</v>
          </cell>
          <cell r="K5997">
            <v>7.3411328970248908</v>
          </cell>
          <cell r="L5997">
            <v>2.473511410266815</v>
          </cell>
          <cell r="M5997">
            <v>37.646005974078804</v>
          </cell>
          <cell r="N5997">
            <v>8.311455338068793</v>
          </cell>
          <cell r="O5997" t="str">
            <v>N</v>
          </cell>
          <cell r="P5997" t="str">
            <v>Y</v>
          </cell>
          <cell r="Q5997">
            <v>8</v>
          </cell>
          <cell r="R5997">
            <v>199.22664420076001</v>
          </cell>
          <cell r="S5997">
            <v>1.243536</v>
          </cell>
          <cell r="T5997">
            <v>9.0962749999999998E-18</v>
          </cell>
          <cell r="U5997" t="str">
            <v>light-cyan</v>
          </cell>
          <cell r="V5997">
            <v>1634.9158160730167</v>
          </cell>
          <cell r="W5997">
            <v>819.70602613754136</v>
          </cell>
          <cell r="X5997">
            <v>0.99354356209027495</v>
          </cell>
          <cell r="Y5997">
            <v>5.8576284023243299E-30</v>
          </cell>
        </row>
        <row r="5998">
          <cell r="A5998" t="str">
            <v>UMAG_04056</v>
          </cell>
          <cell r="B5998" t="str">
            <v>KIS68015</v>
          </cell>
          <cell r="C5998" t="str">
            <v>probable SNQ2 - ABC transporter involved in multidrug resistance</v>
          </cell>
          <cell r="D5998">
            <v>122.744336035358</v>
          </cell>
          <cell r="E5998">
            <v>488.37775318599</v>
          </cell>
          <cell r="F5998">
            <v>305.561044610674</v>
          </cell>
          <cell r="G5998">
            <v>-1.9598838783188699</v>
          </cell>
          <cell r="H5998">
            <v>0.20740575987137599</v>
          </cell>
          <cell r="I5998">
            <v>5.1608380755006001E-22</v>
          </cell>
          <cell r="J5998">
            <v>7.3111872736258501E-21</v>
          </cell>
          <cell r="K5998">
            <v>17.152401687227449</v>
          </cell>
          <cell r="L5998">
            <v>4.0680274359303636</v>
          </cell>
          <cell r="M5998">
            <v>86.144943684427915</v>
          </cell>
          <cell r="N5998">
            <v>17.674623884541028</v>
          </cell>
          <cell r="O5998" t="str">
            <v>N</v>
          </cell>
          <cell r="P5998" t="str">
            <v>Y</v>
          </cell>
          <cell r="Q5998">
            <v>2</v>
          </cell>
          <cell r="R5998">
            <v>337.58460751312998</v>
          </cell>
          <cell r="S5998">
            <v>1.178302</v>
          </cell>
          <cell r="T5998">
            <v>4.8468160000000002E-5</v>
          </cell>
          <cell r="U5998" t="str">
            <v>magenta</v>
          </cell>
          <cell r="V5998">
            <v>1071.2145175102</v>
          </cell>
          <cell r="W5998">
            <v>794.48225765490326</v>
          </cell>
          <cell r="X5998">
            <v>0.42760859683631702</v>
          </cell>
          <cell r="Y5998">
            <v>4.095275611858E-2</v>
          </cell>
        </row>
        <row r="5999">
          <cell r="A5999" t="str">
            <v>UMAG_04878</v>
          </cell>
          <cell r="B5999" t="str">
            <v>KIS66817</v>
          </cell>
          <cell r="C5999" t="str">
            <v>related to MDN1 - Huge dynein-related AAA-type ATPase (midasin)</v>
          </cell>
          <cell r="D5999">
            <v>129.46849287549301</v>
          </cell>
          <cell r="E5999">
            <v>516.00037580933804</v>
          </cell>
          <cell r="F5999">
            <v>322.734434342415</v>
          </cell>
          <cell r="G5999">
            <v>-1.9625607292787499</v>
          </cell>
          <cell r="H5999">
            <v>0.208119019414643</v>
          </cell>
          <cell r="I5999">
            <v>6.2158738208166402E-22</v>
          </cell>
          <cell r="J5999">
            <v>8.7482668589271297E-21</v>
          </cell>
          <cell r="K5999">
            <v>5.3570782609046219</v>
          </cell>
          <cell r="L5999">
            <v>1.6206084722003253</v>
          </cell>
          <cell r="M5999">
            <v>27.066084115428353</v>
          </cell>
          <cell r="N5999">
            <v>4.4498193546251521</v>
          </cell>
          <cell r="O5999" t="str">
            <v>N</v>
          </cell>
          <cell r="P5999" t="str">
            <v>Y</v>
          </cell>
          <cell r="Q5999">
            <v>0</v>
          </cell>
          <cell r="R5999">
            <v>133.61786908297199</v>
          </cell>
          <cell r="S5999">
            <v>-0.4917163</v>
          </cell>
          <cell r="T5999">
            <v>0.14221800000000001</v>
          </cell>
          <cell r="U5999" t="str">
            <v>yellow</v>
          </cell>
          <cell r="V5999">
            <v>1164.61545632718</v>
          </cell>
          <cell r="W5999">
            <v>3572.0254245876299</v>
          </cell>
          <cell r="X5999">
            <v>-1.61347399788266</v>
          </cell>
          <cell r="Y5999">
            <v>1.0787602496959801E-62</v>
          </cell>
        </row>
        <row r="6000">
          <cell r="A6000" t="str">
            <v>UMAG_03045</v>
          </cell>
          <cell r="B6000" t="str">
            <v>KIS69066</v>
          </cell>
          <cell r="C6000" t="str">
            <v>related to BSD2 - metal homeostasis protein</v>
          </cell>
          <cell r="D6000">
            <v>134.54543871667701</v>
          </cell>
          <cell r="E6000">
            <v>531.10518056835394</v>
          </cell>
          <cell r="F6000">
            <v>332.82530964251498</v>
          </cell>
          <cell r="G6000">
            <v>-1.9635495290695899</v>
          </cell>
          <cell r="H6000">
            <v>0.15071523506889101</v>
          </cell>
          <cell r="I6000">
            <v>1.31910558651114E-39</v>
          </cell>
          <cell r="J6000">
            <v>6.1305194883899198E-38</v>
          </cell>
          <cell r="K6000">
            <v>46.592259427792612</v>
          </cell>
          <cell r="L6000">
            <v>6.2631064475699807</v>
          </cell>
          <cell r="M6000">
            <v>232.27929637717793</v>
          </cell>
          <cell r="N6000">
            <v>17.279820774866728</v>
          </cell>
          <cell r="O6000" t="str">
            <v>Y</v>
          </cell>
          <cell r="P6000" t="str">
            <v>Y</v>
          </cell>
          <cell r="Q6000">
            <v>0.5</v>
          </cell>
          <cell r="R6000">
            <v>258.08042782976901</v>
          </cell>
          <cell r="S6000">
            <v>1.460459</v>
          </cell>
          <cell r="T6000">
            <v>1.367584E-12</v>
          </cell>
          <cell r="U6000" t="str">
            <v>light-cyan</v>
          </cell>
          <cell r="V6000">
            <v>3774.5258715782534</v>
          </cell>
          <cell r="W6000">
            <v>1174.4402767030467</v>
          </cell>
          <cell r="X6000">
            <v>1.6815027149661399</v>
          </cell>
          <cell r="Y6000">
            <v>6.9215625183432794E-80</v>
          </cell>
        </row>
        <row r="6001">
          <cell r="A6001" t="str">
            <v>UMAG_00970</v>
          </cell>
          <cell r="B6001" t="str">
            <v>KIS71056</v>
          </cell>
          <cell r="C6001" t="str">
            <v>hypothetical protein</v>
          </cell>
          <cell r="D6001">
            <v>156.10453405913699</v>
          </cell>
          <cell r="E6001">
            <v>632.24957355607705</v>
          </cell>
          <cell r="F6001">
            <v>394.17705380760702</v>
          </cell>
          <cell r="G6001">
            <v>-1.9642862993077801</v>
          </cell>
          <cell r="H6001">
            <v>0.26778505301658401</v>
          </cell>
          <cell r="I6001">
            <v>3.2460365411536698E-14</v>
          </cell>
          <cell r="J6001">
            <v>2.4383018669596201E-13</v>
          </cell>
          <cell r="K6001">
            <v>49.91621381512396</v>
          </cell>
          <cell r="L6001">
            <v>8.0306188264009144</v>
          </cell>
          <cell r="M6001">
            <v>255.9401576511828</v>
          </cell>
          <cell r="N6001">
            <v>105.58518227454617</v>
          </cell>
          <cell r="O6001" t="str">
            <v>Y</v>
          </cell>
          <cell r="P6001" t="str">
            <v>Y</v>
          </cell>
          <cell r="Q6001">
            <v>1</v>
          </cell>
          <cell r="R6001">
            <v>81.658278933093797</v>
          </cell>
          <cell r="S6001">
            <v>5.4740200349210202</v>
          </cell>
          <cell r="T6001">
            <v>1.46407008249951E-89</v>
          </cell>
          <cell r="U6001" t="str">
            <v>red</v>
          </cell>
          <cell r="V6001">
            <v>7321.881595064483</v>
          </cell>
          <cell r="W6001">
            <v>27.173149402638668</v>
          </cell>
          <cell r="X6001">
            <v>8.0117312455120508</v>
          </cell>
          <cell r="Y6001">
            <v>0</v>
          </cell>
        </row>
        <row r="6002">
          <cell r="A6002" t="str">
            <v>UMAG_02224</v>
          </cell>
          <cell r="B6002" t="str">
            <v>KIS69694</v>
          </cell>
          <cell r="C6002" t="str">
            <v>hypothetical protein</v>
          </cell>
          <cell r="D6002">
            <v>13.096020035242701</v>
          </cell>
          <cell r="E6002">
            <v>53.748147835103502</v>
          </cell>
          <cell r="F6002">
            <v>33.422083935173099</v>
          </cell>
          <cell r="G6002">
            <v>-1.9675624816862201</v>
          </cell>
          <cell r="H6002">
            <v>0.31095498544906203</v>
          </cell>
          <cell r="I6002">
            <v>4.32663522804905E-11</v>
          </cell>
          <cell r="J6002">
            <v>2.3546810086939198E-10</v>
          </cell>
          <cell r="K6002">
            <v>4.9135712079368474</v>
          </cell>
          <cell r="L6002">
            <v>0.90274115011157174</v>
          </cell>
          <cell r="M6002">
            <v>25.452651911149644</v>
          </cell>
          <cell r="N6002">
            <v>6.3693006380806798</v>
          </cell>
          <cell r="O6002" t="str">
            <v>N</v>
          </cell>
          <cell r="P6002" t="str">
            <v>Y</v>
          </cell>
          <cell r="Q6002">
            <v>2</v>
          </cell>
          <cell r="R6002">
            <v>274.99709557009498</v>
          </cell>
          <cell r="S6002">
            <v>1.9501310000000001</v>
          </cell>
          <cell r="T6002">
            <v>1.949703E-35</v>
          </cell>
          <cell r="U6002" t="str">
            <v>light-green</v>
          </cell>
          <cell r="V6002">
            <v>892.06592980797689</v>
          </cell>
          <cell r="W6002">
            <v>823.15218029201799</v>
          </cell>
          <cell r="X6002">
            <v>0.11569374068976</v>
          </cell>
          <cell r="Y6002">
            <v>0.42018739502921199</v>
          </cell>
        </row>
        <row r="6003">
          <cell r="A6003" t="str">
            <v>UMAG_01136</v>
          </cell>
          <cell r="B6003" t="str">
            <v>KIS71231</v>
          </cell>
          <cell r="C6003" t="str">
            <v>hypothetical protein</v>
          </cell>
          <cell r="D6003">
            <v>4.6177661520396898</v>
          </cell>
          <cell r="E6003">
            <v>20.283657511159898</v>
          </cell>
          <cell r="F6003">
            <v>12.450711831599801</v>
          </cell>
          <cell r="G6003">
            <v>-1.9691025989943101</v>
          </cell>
          <cell r="H6003">
            <v>0.47510127194086299</v>
          </cell>
          <cell r="I6003">
            <v>5.9708495594333704E-6</v>
          </cell>
          <cell r="J6003">
            <v>1.7799579212708598E-5</v>
          </cell>
          <cell r="K6003">
            <v>1.8906655821876928</v>
          </cell>
          <cell r="L6003">
            <v>0.98125943365134172</v>
          </cell>
          <cell r="M6003">
            <v>11.174959434170765</v>
          </cell>
          <cell r="N6003">
            <v>1.4373699089667038</v>
          </cell>
          <cell r="O6003" t="str">
            <v>N</v>
          </cell>
          <cell r="P6003" t="str">
            <v>N</v>
          </cell>
          <cell r="Q6003">
            <v>4</v>
          </cell>
          <cell r="R6003">
            <v>873.81936318235296</v>
          </cell>
          <cell r="S6003">
            <v>7.28464341755212</v>
          </cell>
          <cell r="T6003">
            <v>1.78019499728036E-88</v>
          </cell>
          <cell r="U6003" t="str">
            <v>magenta</v>
          </cell>
          <cell r="V6003">
            <v>359.8375098997937</v>
          </cell>
          <cell r="W6003">
            <v>25.472678066415565</v>
          </cell>
          <cell r="X6003">
            <v>3.7720801022467199</v>
          </cell>
          <cell r="Y6003">
            <v>1.2063373627996101E-56</v>
          </cell>
        </row>
        <row r="6004">
          <cell r="A6004" t="str">
            <v>UMAG_05861</v>
          </cell>
          <cell r="B6004" t="str">
            <v>KIS66120</v>
          </cell>
          <cell r="C6004" t="str">
            <v>related to FET5 - multicopper oxidase</v>
          </cell>
          <cell r="D6004">
            <v>2.05507782762438</v>
          </cell>
          <cell r="E6004">
            <v>10.7611611543467</v>
          </cell>
          <cell r="F6004">
            <v>6.4081194909855199</v>
          </cell>
          <cell r="G6004">
            <v>-1.97405461785139</v>
          </cell>
          <cell r="H6004">
            <v>0.77038429792811003</v>
          </cell>
          <cell r="I6004">
            <v>1.4227366415813501E-3</v>
          </cell>
          <cell r="J6004">
            <v>2.9288969740648599E-3</v>
          </cell>
          <cell r="K6004">
            <v>0.63963560465583036</v>
          </cell>
          <cell r="L6004">
            <v>0.79869877788012811</v>
          </cell>
          <cell r="M6004">
            <v>4.1834600262609207</v>
          </cell>
          <cell r="N6004">
            <v>1.830585306804595</v>
          </cell>
          <cell r="O6004" t="str">
            <v>N</v>
          </cell>
          <cell r="P6004" t="str">
            <v>N</v>
          </cell>
          <cell r="Q6004">
            <v>2</v>
          </cell>
          <cell r="R6004">
            <v>1556.6971843122799</v>
          </cell>
          <cell r="S6004">
            <v>7.8480460000000001</v>
          </cell>
          <cell r="T6004">
            <v>1.5970520000000001E-35</v>
          </cell>
          <cell r="U6004" t="str">
            <v>cyan</v>
          </cell>
          <cell r="V6004">
            <v>50.424259727252526</v>
          </cell>
          <cell r="W6004">
            <v>22.144103243556401</v>
          </cell>
          <cell r="X6004">
            <v>1.1742850338684401</v>
          </cell>
          <cell r="Y6004">
            <v>1.0244142974481099E-3</v>
          </cell>
        </row>
        <row r="6005">
          <cell r="A6005" t="str">
            <v>UMAG_11718</v>
          </cell>
          <cell r="B6005" t="str">
            <v>KIS69371</v>
          </cell>
          <cell r="C6005" t="str">
            <v>hypothetical protein</v>
          </cell>
          <cell r="D6005">
            <v>79.073164667517403</v>
          </cell>
          <cell r="E6005">
            <v>314.80528208637202</v>
          </cell>
          <cell r="F6005">
            <v>196.93922337694499</v>
          </cell>
          <cell r="G6005">
            <v>-1.9745291223836099</v>
          </cell>
          <cell r="H6005">
            <v>0.159873577340189</v>
          </cell>
          <cell r="I6005">
            <v>7.9215644699846306E-36</v>
          </cell>
          <cell r="J6005">
            <v>2.8588439372123302E-34</v>
          </cell>
          <cell r="K6005">
            <v>26.8189083714066</v>
          </cell>
          <cell r="L6005">
            <v>1.4596313219302637</v>
          </cell>
          <cell r="M6005">
            <v>135.53309559193454</v>
          </cell>
          <cell r="N6005">
            <v>19.236510400486821</v>
          </cell>
          <cell r="O6005" t="str">
            <v>N</v>
          </cell>
          <cell r="P6005" t="str">
            <v>Y</v>
          </cell>
          <cell r="Q6005">
            <v>4</v>
          </cell>
          <cell r="R6005">
            <v>207.74739241357301</v>
          </cell>
          <cell r="S6005">
            <v>2.087882</v>
          </cell>
          <cell r="T6005">
            <v>7.2869540000000005E-67</v>
          </cell>
          <cell r="U6005" t="str">
            <v>magenta</v>
          </cell>
          <cell r="V6005">
            <v>3161.81505347848</v>
          </cell>
          <cell r="W6005">
            <v>511.66192842355503</v>
          </cell>
          <cell r="X6005">
            <v>2.61761649308455</v>
          </cell>
          <cell r="Y6005">
            <v>8.4836603197243701E-100</v>
          </cell>
        </row>
        <row r="6006">
          <cell r="A6006" t="str">
            <v>UMAG_05142</v>
          </cell>
          <cell r="B6006" t="str">
            <v>KIS70067</v>
          </cell>
          <cell r="C6006" t="str">
            <v>related to ATG4 - essential for autophagy</v>
          </cell>
          <cell r="D6006">
            <v>55.703238250538497</v>
          </cell>
          <cell r="E6006">
            <v>226.457063352521</v>
          </cell>
          <cell r="F6006">
            <v>141.08015080153001</v>
          </cell>
          <cell r="G6006">
            <v>-1.9764478264871499</v>
          </cell>
          <cell r="H6006">
            <v>0.25159625044581402</v>
          </cell>
          <cell r="I6006">
            <v>5.97376442492345E-16</v>
          </cell>
          <cell r="J6006">
            <v>5.01827284590448E-15</v>
          </cell>
          <cell r="K6006">
            <v>8.0786773715930984</v>
          </cell>
          <cell r="L6006">
            <v>2.8980133272467494</v>
          </cell>
          <cell r="M6006">
            <v>41.903052270788208</v>
          </cell>
          <cell r="N6006">
            <v>10.451637706001815</v>
          </cell>
          <cell r="O6006" t="str">
            <v>N</v>
          </cell>
          <cell r="P6006" t="str">
            <v>Y</v>
          </cell>
          <cell r="Q6006">
            <v>4</v>
          </cell>
          <cell r="R6006">
            <v>220.779987446094</v>
          </cell>
          <cell r="S6006">
            <v>1.5180100000000001</v>
          </cell>
          <cell r="T6006">
            <v>1.222183E-26</v>
          </cell>
          <cell r="U6006" t="str">
            <v>magenta</v>
          </cell>
          <cell r="V6006">
            <v>1309.3857146469099</v>
          </cell>
          <cell r="W6006">
            <v>539.21161099216101</v>
          </cell>
          <cell r="X6006">
            <v>1.2744127440441599</v>
          </cell>
          <cell r="Y6006">
            <v>7.1592418979365196E-25</v>
          </cell>
        </row>
        <row r="6007">
          <cell r="A6007" t="str">
            <v>UMAG_01597</v>
          </cell>
          <cell r="B6007" t="str">
            <v>KIS70420</v>
          </cell>
          <cell r="C6007" t="str">
            <v>related to HAP2 - subunit of the CCAAT-binding complex</v>
          </cell>
          <cell r="D6007">
            <v>20.038157457236</v>
          </cell>
          <cell r="E6007">
            <v>82.928703493792099</v>
          </cell>
          <cell r="F6007">
            <v>51.483430475514098</v>
          </cell>
          <cell r="G6007">
            <v>-1.97775792527241</v>
          </cell>
          <cell r="H6007">
            <v>0.306771362640332</v>
          </cell>
          <cell r="I6007">
            <v>1.7459789989780599E-11</v>
          </cell>
          <cell r="J6007">
            <v>9.8420805701555298E-11</v>
          </cell>
          <cell r="K6007">
            <v>9.5795577393780675</v>
          </cell>
          <cell r="L6007">
            <v>2.9158704241245137</v>
          </cell>
          <cell r="M6007">
            <v>49.742781556821193</v>
          </cell>
          <cell r="N6007">
            <v>13.852912346805933</v>
          </cell>
          <cell r="O6007" t="str">
            <v>N</v>
          </cell>
          <cell r="P6007" t="str">
            <v>Y</v>
          </cell>
          <cell r="Q6007">
            <v>0.5</v>
          </cell>
          <cell r="R6007">
            <v>34.115378123242998</v>
          </cell>
          <cell r="S6007">
            <v>-0.52210299999999998</v>
          </cell>
          <cell r="T6007">
            <v>9.6785469999999998E-2</v>
          </cell>
          <cell r="U6007" t="str">
            <v>dark-green</v>
          </cell>
          <cell r="V6007">
            <v>499.87661387986367</v>
          </cell>
          <cell r="W6007">
            <v>1416.7125774701365</v>
          </cell>
          <cell r="X6007">
            <v>-1.49498971299817</v>
          </cell>
          <cell r="Y6007">
            <v>1.1330195772697299E-18</v>
          </cell>
        </row>
        <row r="6008">
          <cell r="A6008" t="str">
            <v>UMAG_11548</v>
          </cell>
          <cell r="B6008" t="str">
            <v>KIS67556</v>
          </cell>
          <cell r="C6008" t="str">
            <v>hypothetical protein</v>
          </cell>
          <cell r="D6008">
            <v>191.60276858105499</v>
          </cell>
          <cell r="E6008">
            <v>768.20528509178598</v>
          </cell>
          <cell r="F6008">
            <v>479.904026836421</v>
          </cell>
          <cell r="G6008">
            <v>-1.9839774466460001</v>
          </cell>
          <cell r="H6008">
            <v>0.16102997175775799</v>
          </cell>
          <cell r="I6008">
            <v>1.06180779038846E-35</v>
          </cell>
          <cell r="J6008">
            <v>3.78965653365163E-34</v>
          </cell>
          <cell r="K6008">
            <v>87.29017487464624</v>
          </cell>
          <cell r="L6008">
            <v>18.394595005496093</v>
          </cell>
          <cell r="M6008">
            <v>441.66999011199454</v>
          </cell>
          <cell r="N6008">
            <v>13.419188781078995</v>
          </cell>
          <cell r="O6008" t="str">
            <v>Y</v>
          </cell>
          <cell r="P6008" t="str">
            <v>Y</v>
          </cell>
          <cell r="Q6008">
            <v>0.5</v>
          </cell>
          <cell r="R6008">
            <v>193.72783511381601</v>
          </cell>
          <cell r="S6008">
            <v>1.3459939999999999</v>
          </cell>
          <cell r="T6008">
            <v>3.8456260000000002E-10</v>
          </cell>
          <cell r="U6008" t="str">
            <v>light-cyan</v>
          </cell>
          <cell r="V6008">
            <v>3992.4895329336127</v>
          </cell>
          <cell r="W6008">
            <v>948.24234595450855</v>
          </cell>
          <cell r="X6008">
            <v>2.0695402346173499</v>
          </cell>
          <cell r="Y6008">
            <v>4.1595015933817604E-56</v>
          </cell>
        </row>
        <row r="6009">
          <cell r="A6009" t="str">
            <v>UMAG_02809</v>
          </cell>
          <cell r="B6009" t="str">
            <v>KIS69478</v>
          </cell>
          <cell r="C6009" t="str">
            <v>probable galactose oxidase precursor</v>
          </cell>
          <cell r="D6009">
            <v>7.1900177482149603</v>
          </cell>
          <cell r="E6009">
            <v>32.763624529237802</v>
          </cell>
          <cell r="F6009">
            <v>19.9768211387264</v>
          </cell>
          <cell r="G6009">
            <v>-1.9865350768625301</v>
          </cell>
          <cell r="H6009">
            <v>0.529223107799628</v>
          </cell>
          <cell r="I6009">
            <v>2.3568110996690001E-5</v>
          </cell>
          <cell r="J6009">
            <v>6.4240505079585504E-5</v>
          </cell>
          <cell r="K6009">
            <v>2.6417119890665091</v>
          </cell>
          <cell r="L6009">
            <v>2.9769153170618314</v>
          </cell>
          <cell r="M6009">
            <v>14.705701339600628</v>
          </cell>
          <cell r="N6009">
            <v>1.9931018161385285</v>
          </cell>
          <cell r="O6009" t="str">
            <v>N</v>
          </cell>
          <cell r="P6009" t="str">
            <v>Y</v>
          </cell>
          <cell r="Q6009">
            <v>8</v>
          </cell>
          <cell r="R6009">
            <v>59.081436639635498</v>
          </cell>
          <cell r="S6009">
            <v>0.35409750000000001</v>
          </cell>
          <cell r="T6009">
            <v>0.36468660000000003</v>
          </cell>
          <cell r="U6009" t="str">
            <v>cyan</v>
          </cell>
          <cell r="V6009">
            <v>151.25058295336632</v>
          </cell>
          <cell r="W6009">
            <v>244.69379161381167</v>
          </cell>
          <cell r="X6009">
            <v>-0.69175012307706196</v>
          </cell>
          <cell r="Y6009">
            <v>8.8085824780931006E-5</v>
          </cell>
        </row>
        <row r="6010">
          <cell r="A6010" t="str">
            <v>UMAG_03049</v>
          </cell>
          <cell r="B6010" t="str">
            <v>KIS69070</v>
          </cell>
          <cell r="C6010" t="str">
            <v>related to neutral amino acid permease</v>
          </cell>
          <cell r="D6010">
            <v>1.0265754394701601</v>
          </cell>
          <cell r="E6010">
            <v>6.22886095370687</v>
          </cell>
          <cell r="F6010">
            <v>3.6277181965885101</v>
          </cell>
          <cell r="G6010">
            <v>-1.98664936396666</v>
          </cell>
          <cell r="H6010">
            <v>0.943397495389249</v>
          </cell>
          <cell r="I6010">
            <v>5.1955822598573204E-3</v>
          </cell>
          <cell r="J6010">
            <v>9.6446728157121506E-3</v>
          </cell>
          <cell r="K6010">
            <v>0.31535495508100164</v>
          </cell>
          <cell r="L6010">
            <v>0.3650078526650149</v>
          </cell>
          <cell r="M6010">
            <v>2.7978791272629984</v>
          </cell>
          <cell r="N6010">
            <v>0.46967981867523317</v>
          </cell>
          <cell r="O6010" t="str">
            <v>N</v>
          </cell>
          <cell r="P6010" t="str">
            <v>N</v>
          </cell>
          <cell r="Q6010">
            <v>1</v>
          </cell>
          <cell r="R6010">
            <v>20.524772081039</v>
          </cell>
          <cell r="S6010">
            <v>1.494729</v>
          </cell>
          <cell r="T6010">
            <v>1.3158120000000001E-2</v>
          </cell>
          <cell r="U6010" t="str">
            <v>red</v>
          </cell>
          <cell r="V6010">
            <v>10.83243539143132</v>
          </cell>
          <cell r="W6010">
            <v>77.177134966751751</v>
          </cell>
          <cell r="X6010">
            <v>-2.7280385846732398</v>
          </cell>
          <cell r="Y6010">
            <v>7.7776088628101606E-12</v>
          </cell>
        </row>
        <row r="6011">
          <cell r="A6011" t="str">
            <v>UMAG_10000</v>
          </cell>
          <cell r="B6011" t="str">
            <v>KIS71571</v>
          </cell>
          <cell r="C6011" t="str">
            <v>hypothetical protein</v>
          </cell>
          <cell r="D6011">
            <v>269.51629750409001</v>
          </cell>
          <cell r="E6011">
            <v>1078.10206460626</v>
          </cell>
          <cell r="F6011">
            <v>673.80918105517401</v>
          </cell>
          <cell r="G6011">
            <v>-1.98769497232684</v>
          </cell>
          <cell r="H6011">
            <v>0.12859343889046601</v>
          </cell>
          <cell r="I6011">
            <v>1.0443705567390701E-54</v>
          </cell>
          <cell r="J6011">
            <v>1.07089425341816E-52</v>
          </cell>
          <cell r="K6011">
            <v>70.971305974139838</v>
          </cell>
          <cell r="L6011">
            <v>8.4298695674296553</v>
          </cell>
          <cell r="M6011">
            <v>360.16772886943795</v>
          </cell>
          <cell r="N6011">
            <v>30.316715641847303</v>
          </cell>
          <cell r="O6011" t="str">
            <v>Y</v>
          </cell>
          <cell r="P6011" t="str">
            <v>Y</v>
          </cell>
          <cell r="Q6011">
            <v>2</v>
          </cell>
          <cell r="R6011">
            <v>4028.2149646007601</v>
          </cell>
          <cell r="S6011">
            <v>9.6730099999999997</v>
          </cell>
          <cell r="T6011">
            <v>1.7579930000000001E-246</v>
          </cell>
          <cell r="U6011" t="str">
            <v>magenta</v>
          </cell>
          <cell r="V6011">
            <v>7159.9413955671298</v>
          </cell>
          <cell r="W6011">
            <v>854.93955972097945</v>
          </cell>
          <cell r="X6011">
            <v>3.0591936600548002</v>
          </cell>
          <cell r="Y6011">
            <v>8.9564069095378295E-132</v>
          </cell>
        </row>
        <row r="6012">
          <cell r="A6012" t="str">
            <v>UMAG_03411</v>
          </cell>
          <cell r="B6012" t="str">
            <v>KIS68312</v>
          </cell>
          <cell r="C6012" t="str">
            <v>probable endo-1</v>
          </cell>
          <cell r="D6012">
            <v>266.29743569756801</v>
          </cell>
          <cell r="E6012">
            <v>1077.4524980671499</v>
          </cell>
          <cell r="F6012">
            <v>671.87496688235694</v>
          </cell>
          <cell r="G6012">
            <v>-1.9938805252574301</v>
          </cell>
          <cell r="H6012">
            <v>0.174083538422379</v>
          </cell>
          <cell r="I6012">
            <v>3.3605133336713402E-31</v>
          </cell>
          <cell r="J6012">
            <v>8.7535952159342297E-30</v>
          </cell>
          <cell r="K6012">
            <v>173.23899352917033</v>
          </cell>
          <cell r="L6012">
            <v>24.836201149904248</v>
          </cell>
          <cell r="M6012">
            <v>885.43805745692953</v>
          </cell>
          <cell r="N6012">
            <v>178.49341418856221</v>
          </cell>
          <cell r="O6012" t="str">
            <v>Y</v>
          </cell>
          <cell r="P6012" t="str">
            <v>Y</v>
          </cell>
          <cell r="Q6012">
            <v>12</v>
          </cell>
          <cell r="R6012">
            <v>141.39711712304299</v>
          </cell>
          <cell r="S6012">
            <v>3.5699740000000002</v>
          </cell>
          <cell r="T6012">
            <v>1.632616E-11</v>
          </cell>
          <cell r="U6012" t="str">
            <v>light-cyan</v>
          </cell>
          <cell r="V6012">
            <v>391.5994924910317</v>
          </cell>
          <cell r="W6012">
            <v>34.782230220273298</v>
          </cell>
          <cell r="X6012">
            <v>3.4533407862459198</v>
          </cell>
          <cell r="Y6012">
            <v>3.3546323608384903E-60</v>
          </cell>
        </row>
        <row r="6013">
          <cell r="A6013" t="str">
            <v>UMAG_04859</v>
          </cell>
          <cell r="B6013" t="str">
            <v>KIS66800</v>
          </cell>
          <cell r="C6013" t="str">
            <v>related to PER1 protein</v>
          </cell>
          <cell r="D6013">
            <v>60.320480377766401</v>
          </cell>
          <cell r="E6013">
            <v>246.200804467247</v>
          </cell>
          <cell r="F6013">
            <v>153.260642422507</v>
          </cell>
          <cell r="G6013">
            <v>-1.9945263125658801</v>
          </cell>
          <cell r="H6013">
            <v>0.21201371883548001</v>
          </cell>
          <cell r="I6013">
            <v>7.6510525993143598E-22</v>
          </cell>
          <cell r="J6013">
            <v>1.06982250631106E-20</v>
          </cell>
          <cell r="K6013">
            <v>21.669570588883666</v>
          </cell>
          <cell r="L6013">
            <v>2.2775870017631208</v>
          </cell>
          <cell r="M6013">
            <v>110.71588172055858</v>
          </cell>
          <cell r="N6013">
            <v>20.749516333764877</v>
          </cell>
          <cell r="O6013" t="str">
            <v>N</v>
          </cell>
          <cell r="P6013" t="str">
            <v>Y</v>
          </cell>
          <cell r="Q6013">
            <v>0</v>
          </cell>
          <cell r="R6013">
            <v>72.319602758999494</v>
          </cell>
          <cell r="S6013">
            <v>-0.95361870000000004</v>
          </cell>
          <cell r="T6013">
            <v>1.0493029999999999E-6</v>
          </cell>
          <cell r="U6013" t="str">
            <v>burlywood</v>
          </cell>
          <cell r="V6013">
            <v>1355.38530837909</v>
          </cell>
          <cell r="W6013">
            <v>2201.6745306775933</v>
          </cell>
          <cell r="X6013">
            <v>-0.696069414058897</v>
          </cell>
          <cell r="Y6013">
            <v>1.8803176746758E-5</v>
          </cell>
        </row>
        <row r="6014">
          <cell r="A6014" t="str">
            <v>UMAG_02433</v>
          </cell>
          <cell r="B6014" t="str">
            <v>KIS69919</v>
          </cell>
          <cell r="C6014" t="str">
            <v>related to nuclear division protein Rft1</v>
          </cell>
          <cell r="D6014">
            <v>33.096654503076401</v>
          </cell>
          <cell r="E6014">
            <v>135.55398343909999</v>
          </cell>
          <cell r="F6014">
            <v>84.325318971088095</v>
          </cell>
          <cell r="G6014">
            <v>-1.99482039564297</v>
          </cell>
          <cell r="H6014">
            <v>0.23148768280462301</v>
          </cell>
          <cell r="I6014">
            <v>1.10411917665379E-18</v>
          </cell>
          <cell r="J6014">
            <v>1.18285404331401E-17</v>
          </cell>
          <cell r="K6014">
            <v>12.120483452267505</v>
          </cell>
          <cell r="L6014">
            <v>2.8141926614281054</v>
          </cell>
          <cell r="M6014">
            <v>62.976686781467556</v>
          </cell>
          <cell r="N6014">
            <v>13.283401835327622</v>
          </cell>
          <cell r="O6014" t="str">
            <v>N</v>
          </cell>
          <cell r="P6014" t="str">
            <v>Y</v>
          </cell>
          <cell r="Q6014">
            <v>4</v>
          </cell>
          <cell r="R6014">
            <v>76.7710712115408</v>
          </cell>
          <cell r="S6014">
            <v>0.66729210000000005</v>
          </cell>
          <cell r="T6014">
            <v>5.0705979999999999E-3</v>
          </cell>
          <cell r="U6014" t="str">
            <v>magenta</v>
          </cell>
          <cell r="V6014">
            <v>594.91579519247136</v>
          </cell>
          <cell r="W6014">
            <v>484.44933253411733</v>
          </cell>
          <cell r="X6014">
            <v>0.29394578317248998</v>
          </cell>
          <cell r="Y6014">
            <v>6.2275415018028697E-2</v>
          </cell>
        </row>
        <row r="6015">
          <cell r="A6015" t="str">
            <v>UMAG_01407</v>
          </cell>
          <cell r="B6015" t="str">
            <v>KIS71512</v>
          </cell>
          <cell r="C6015" t="str">
            <v>related to ALE1 - broad-specificity lysophospholipid acyltransferase</v>
          </cell>
          <cell r="D6015">
            <v>76.420986635604805</v>
          </cell>
          <cell r="E6015">
            <v>312.49184955719699</v>
          </cell>
          <cell r="F6015">
            <v>194.45641809640099</v>
          </cell>
          <cell r="G6015">
            <v>-1.99511562518716</v>
          </cell>
          <cell r="H6015">
            <v>0.22174221642581299</v>
          </cell>
          <cell r="I6015">
            <v>3.4734117192507598E-20</v>
          </cell>
          <cell r="J6015">
            <v>4.1862387511865599E-19</v>
          </cell>
          <cell r="K6015">
            <v>30.580965560120003</v>
          </cell>
          <cell r="L6015">
            <v>9.7956406375014815</v>
          </cell>
          <cell r="M6015">
            <v>160.24147831299078</v>
          </cell>
          <cell r="N6015">
            <v>25.338820464714864</v>
          </cell>
          <cell r="O6015" t="str">
            <v>N</v>
          </cell>
          <cell r="P6015" t="str">
            <v>Y</v>
          </cell>
          <cell r="Q6015">
            <v>2</v>
          </cell>
          <cell r="R6015">
            <v>286.97648256402903</v>
          </cell>
          <cell r="S6015">
            <v>0.87264609999999998</v>
          </cell>
          <cell r="T6015">
            <v>4.1223359999999997E-12</v>
          </cell>
          <cell r="U6015" t="str">
            <v>cyan</v>
          </cell>
          <cell r="V6015">
            <v>1821.9989614800468</v>
          </cell>
          <cell r="W6015">
            <v>2424.3549652168372</v>
          </cell>
          <cell r="X6015">
            <v>-0.41147293179737998</v>
          </cell>
          <cell r="Y6015">
            <v>5.14819244054555E-5</v>
          </cell>
        </row>
        <row r="6016">
          <cell r="A6016" t="str">
            <v>UMAG_06280</v>
          </cell>
          <cell r="B6016" t="str">
            <v>KIS70190</v>
          </cell>
          <cell r="C6016" t="str">
            <v>related to J kappa-recombination signal binding protein</v>
          </cell>
          <cell r="D6016">
            <v>41.341012099305601</v>
          </cell>
          <cell r="E6016">
            <v>170.929156907996</v>
          </cell>
          <cell r="F6016">
            <v>106.135084503651</v>
          </cell>
          <cell r="G6016">
            <v>-2.00465820671619</v>
          </cell>
          <cell r="H6016">
            <v>0.24257095265527401</v>
          </cell>
          <cell r="I6016">
            <v>2.1332221930745399E-17</v>
          </cell>
          <cell r="J6016">
            <v>2.0295457094641399E-16</v>
          </cell>
          <cell r="K6016">
            <v>6.2932146941930682</v>
          </cell>
          <cell r="L6016">
            <v>2.021603391828398</v>
          </cell>
          <cell r="M6016">
            <v>32.890443999372209</v>
          </cell>
          <cell r="N6016">
            <v>7.157611140919661</v>
          </cell>
          <cell r="O6016" t="str">
            <v>N</v>
          </cell>
          <cell r="P6016" t="str">
            <v>Y</v>
          </cell>
          <cell r="Q6016">
            <v>4</v>
          </cell>
          <cell r="R6016">
            <v>293.93859992495402</v>
          </cell>
          <cell r="S6016">
            <v>1.607559</v>
          </cell>
          <cell r="T6016">
            <v>9.759123E-17</v>
          </cell>
          <cell r="U6016" t="str">
            <v>cyan</v>
          </cell>
          <cell r="V6016">
            <v>952.93168389214134</v>
          </cell>
          <cell r="W6016">
            <v>962.99492046389241</v>
          </cell>
          <cell r="X6016">
            <v>-1.53059028698315E-2</v>
          </cell>
          <cell r="Y6016">
            <v>0.887483455622321</v>
          </cell>
        </row>
        <row r="6017">
          <cell r="A6017" t="str">
            <v>UMAG_05436</v>
          </cell>
          <cell r="B6017" t="str">
            <v>KIS66445</v>
          </cell>
          <cell r="C6017" t="str">
            <v>hypothetical protein</v>
          </cell>
          <cell r="D6017">
            <v>0</v>
          </cell>
          <cell r="E6017">
            <v>2.1326589826581999</v>
          </cell>
          <cell r="F6017">
            <v>1.0663294913290999</v>
          </cell>
          <cell r="G6017">
            <v>-2.0051752916393002</v>
          </cell>
          <cell r="H6017">
            <v>2.8739018542767498</v>
          </cell>
          <cell r="I6017">
            <v>1.8780509907342299E-2</v>
          </cell>
          <cell r="J6017">
            <v>3.1116207745942901E-2</v>
          </cell>
          <cell r="K6017">
            <v>0</v>
          </cell>
          <cell r="L6017">
            <v>0</v>
          </cell>
          <cell r="M6017">
            <v>1.2620833749486966</v>
          </cell>
          <cell r="N6017">
            <v>0.39653284218310031</v>
          </cell>
          <cell r="O6017" t="str">
            <v>N</v>
          </cell>
          <cell r="P6017" t="str">
            <v>N</v>
          </cell>
          <cell r="Q6017">
            <v>12</v>
          </cell>
          <cell r="R6017">
            <v>20.568098867506801</v>
          </cell>
          <cell r="S6017">
            <v>3.8081179999999999</v>
          </cell>
          <cell r="T6017" t="e">
            <v>#N/A</v>
          </cell>
          <cell r="U6017" t="str">
            <v>cyan</v>
          </cell>
          <cell r="V6017">
            <v>9.0337931720330271</v>
          </cell>
          <cell r="W6017">
            <v>6.5311320797405799</v>
          </cell>
          <cell r="X6017">
            <v>0.42780805587820298</v>
          </cell>
          <cell r="Y6017">
            <v>0.60397010693704101</v>
          </cell>
        </row>
        <row r="6018">
          <cell r="A6018" t="str">
            <v>UMAG_10211</v>
          </cell>
          <cell r="B6018" t="str">
            <v>KIS66378</v>
          </cell>
          <cell r="C6018" t="str">
            <v>related to EXG1 - exo-beta-1</v>
          </cell>
          <cell r="D6018">
            <v>36.213477448744499</v>
          </cell>
          <cell r="E6018">
            <v>156.733727725601</v>
          </cell>
          <cell r="F6018">
            <v>96.473602587172806</v>
          </cell>
          <cell r="G6018">
            <v>-2.00813141929248</v>
          </cell>
          <cell r="H6018">
            <v>0.37822699865681503</v>
          </cell>
          <cell r="I6018">
            <v>1.47623718646107E-8</v>
          </cell>
          <cell r="J6018">
            <v>6.1053087224958394E-8</v>
          </cell>
          <cell r="K6018">
            <v>9.0112252127490393</v>
          </cell>
          <cell r="L6018">
            <v>1.721596185169356</v>
          </cell>
          <cell r="M6018">
            <v>48.760394504629062</v>
          </cell>
          <cell r="N6018">
            <v>31.096849455092737</v>
          </cell>
          <cell r="O6018" t="str">
            <v>N</v>
          </cell>
          <cell r="P6018" t="str">
            <v>Y</v>
          </cell>
          <cell r="Q6018">
            <v>0.5</v>
          </cell>
          <cell r="R6018">
            <v>16.264378085149598</v>
          </cell>
          <cell r="S6018">
            <v>-0.85501649999999996</v>
          </cell>
          <cell r="T6018">
            <v>0.21200040000000001</v>
          </cell>
          <cell r="U6018" t="str">
            <v>dark-green</v>
          </cell>
          <cell r="V6018">
            <v>700.30545750274757</v>
          </cell>
          <cell r="W6018">
            <v>150.65703949590267</v>
          </cell>
          <cell r="X6018">
            <v>2.2082600991766199</v>
          </cell>
          <cell r="Y6018">
            <v>1.28760719079991E-33</v>
          </cell>
        </row>
        <row r="6019">
          <cell r="A6019" t="str">
            <v>UMAG_02640</v>
          </cell>
          <cell r="B6019" t="str">
            <v>KIS69297</v>
          </cell>
          <cell r="C6019" t="str">
            <v>hypothetical protein</v>
          </cell>
          <cell r="D6019">
            <v>20.519462443868999</v>
          </cell>
          <cell r="E6019">
            <v>86.257705405995296</v>
          </cell>
          <cell r="F6019">
            <v>53.388583924932199</v>
          </cell>
          <cell r="G6019">
            <v>-2.0089782497109798</v>
          </cell>
          <cell r="H6019">
            <v>0.29367397192582501</v>
          </cell>
          <cell r="I6019">
            <v>1.2305000133387099E-12</v>
          </cell>
          <cell r="J6019">
            <v>7.8392801638738208E-12</v>
          </cell>
          <cell r="K6019">
            <v>8.3973560929472288</v>
          </cell>
          <cell r="L6019">
            <v>2.7435760564072744</v>
          </cell>
          <cell r="M6019">
            <v>45.084377808339234</v>
          </cell>
          <cell r="N6019">
            <v>14.125203513085125</v>
          </cell>
          <cell r="O6019" t="str">
            <v>N</v>
          </cell>
          <cell r="P6019" t="str">
            <v>Y</v>
          </cell>
          <cell r="Q6019">
            <v>0</v>
          </cell>
          <cell r="R6019">
            <v>69.396932842743396</v>
          </cell>
          <cell r="S6019">
            <v>-2.369831</v>
          </cell>
          <cell r="T6019">
            <v>7.8774360000000006E-24</v>
          </cell>
          <cell r="U6019" t="str">
            <v>burlywood</v>
          </cell>
          <cell r="V6019">
            <v>786.22908082448259</v>
          </cell>
          <cell r="W6019">
            <v>2896.4111238143701</v>
          </cell>
          <cell r="X6019">
            <v>-1.8710839220359901</v>
          </cell>
          <cell r="Y6019">
            <v>1.4611900294063601E-24</v>
          </cell>
        </row>
        <row r="6020">
          <cell r="A6020" t="str">
            <v>UMAG_03293</v>
          </cell>
          <cell r="B6020" t="str">
            <v>KIS68726</v>
          </cell>
          <cell r="C6020" t="str">
            <v>related to DNF1 - protein transporter</v>
          </cell>
          <cell r="D6020">
            <v>112.450415833953</v>
          </cell>
          <cell r="E6020">
            <v>459.64311478403101</v>
          </cell>
          <cell r="F6020">
            <v>286.04676530899201</v>
          </cell>
          <cell r="G6020">
            <v>-2.0102388888433498</v>
          </cell>
          <cell r="H6020">
            <v>0.16919657558350901</v>
          </cell>
          <cell r="I6020">
            <v>2.2553642641222398E-33</v>
          </cell>
          <cell r="J6020">
            <v>6.7141258738385702E-32</v>
          </cell>
          <cell r="K6020">
            <v>16.736991560493248</v>
          </cell>
          <cell r="L6020">
            <v>1.541920392303332</v>
          </cell>
          <cell r="M6020">
            <v>86.938351834050891</v>
          </cell>
          <cell r="N6020">
            <v>16.098864055405912</v>
          </cell>
          <cell r="O6020" t="str">
            <v>N</v>
          </cell>
          <cell r="P6020" t="str">
            <v>Y</v>
          </cell>
          <cell r="Q6020">
            <v>0.5</v>
          </cell>
          <cell r="R6020">
            <v>98.808550634405407</v>
          </cell>
          <cell r="S6020">
            <v>-0.65861119999999995</v>
          </cell>
          <cell r="T6020">
            <v>3.1164359999999999E-2</v>
          </cell>
          <cell r="U6020" t="str">
            <v>dark-green</v>
          </cell>
          <cell r="V6020">
            <v>2805.1859519673167</v>
          </cell>
          <cell r="W6020">
            <v>1548.5090516577332</v>
          </cell>
          <cell r="X6020">
            <v>0.85484965958675796</v>
          </cell>
          <cell r="Y6020">
            <v>4.6869764541777303E-20</v>
          </cell>
        </row>
        <row r="6021">
          <cell r="A6021" t="str">
            <v>UMAG_10789</v>
          </cell>
          <cell r="B6021" t="str">
            <v>KIS71070</v>
          </cell>
          <cell r="C6021" t="str">
            <v>hypothetical protein</v>
          </cell>
          <cell r="D6021">
            <v>0</v>
          </cell>
          <cell r="E6021">
            <v>2.14081960519069</v>
          </cell>
          <cell r="F6021">
            <v>1.0704098025953399</v>
          </cell>
          <cell r="G6021">
            <v>-2.0146239417073901</v>
          </cell>
          <cell r="H6021">
            <v>2.87766120403059</v>
          </cell>
          <cell r="I6021">
            <v>1.8642637930621202E-2</v>
          </cell>
          <cell r="J6021">
            <v>3.0919497055664501E-2</v>
          </cell>
          <cell r="K6021">
            <v>0</v>
          </cell>
          <cell r="L6021">
            <v>0</v>
          </cell>
          <cell r="M6021">
            <v>6.2749296163365313</v>
          </cell>
          <cell r="N6021">
            <v>1.6549769637597773</v>
          </cell>
          <cell r="O6021" t="str">
            <v>N</v>
          </cell>
          <cell r="P6021" t="str">
            <v>Y</v>
          </cell>
          <cell r="Q6021">
            <v>1</v>
          </cell>
          <cell r="R6021">
            <v>187.01289773679301</v>
          </cell>
          <cell r="S6021">
            <v>4.7732760000000001</v>
          </cell>
          <cell r="T6021">
            <v>5.6187340000000005E-17</v>
          </cell>
          <cell r="U6021" t="str">
            <v>magenta</v>
          </cell>
          <cell r="V6021">
            <v>47.153226184001106</v>
          </cell>
          <cell r="W6021">
            <v>268.10912558313527</v>
          </cell>
          <cell r="X6021">
            <v>-2.4601650571223299</v>
          </cell>
          <cell r="Y6021">
            <v>9.7275649203829602E-14</v>
          </cell>
        </row>
        <row r="6022">
          <cell r="A6022" t="str">
            <v>UMAG_10052</v>
          </cell>
          <cell r="B6022" t="str">
            <v>KIS71765</v>
          </cell>
          <cell r="C6022" t="str">
            <v>hypothetical protein</v>
          </cell>
          <cell r="D6022">
            <v>168.33373292846301</v>
          </cell>
          <cell r="E6022">
            <v>688.77063461138698</v>
          </cell>
          <cell r="F6022">
            <v>428.55218376992502</v>
          </cell>
          <cell r="G6022">
            <v>-2.0147018133482599</v>
          </cell>
          <cell r="H6022">
            <v>0.15405953795545099</v>
          </cell>
          <cell r="I6022">
            <v>6.6405246340544798E-40</v>
          </cell>
          <cell r="J6022">
            <v>3.1776140100734802E-38</v>
          </cell>
          <cell r="K6022">
            <v>37.498337286347599</v>
          </cell>
          <cell r="L6022">
            <v>5.6935694384992637</v>
          </cell>
          <cell r="M6022">
            <v>194.51011678913494</v>
          </cell>
          <cell r="N6022">
            <v>9.9188110946197519</v>
          </cell>
          <cell r="O6022" t="str">
            <v>N</v>
          </cell>
          <cell r="P6022" t="str">
            <v>Y</v>
          </cell>
          <cell r="Q6022">
            <v>0</v>
          </cell>
          <cell r="R6022">
            <v>314.34541487832502</v>
          </cell>
          <cell r="S6022">
            <v>-0.29615960000000002</v>
          </cell>
          <cell r="T6022">
            <v>9.4345310000000002E-2</v>
          </cell>
          <cell r="U6022" t="str">
            <v>yellow</v>
          </cell>
          <cell r="V6022">
            <v>4526.4555067859228</v>
          </cell>
          <cell r="W6022">
            <v>2575.2675567944866</v>
          </cell>
          <cell r="X6022">
            <v>0.81295201294553299</v>
          </cell>
          <cell r="Y6022">
            <v>1.3243089575696299E-16</v>
          </cell>
        </row>
        <row r="6023">
          <cell r="A6023" t="str">
            <v>UMAG_11777</v>
          </cell>
          <cell r="B6023" t="str">
            <v>KIS70005</v>
          </cell>
          <cell r="C6023" t="str">
            <v>related to QDR2 û multidrug transporter of the major facilitator superfamily</v>
          </cell>
          <cell r="D6023">
            <v>30.816579092517799</v>
          </cell>
          <cell r="E6023">
            <v>127.811794741805</v>
          </cell>
          <cell r="F6023">
            <v>79.314186917161393</v>
          </cell>
          <cell r="G6023">
            <v>-2.01694342750941</v>
          </cell>
          <cell r="H6023">
            <v>0.21882345887709301</v>
          </cell>
          <cell r="I6023">
            <v>5.0058354420219703E-21</v>
          </cell>
          <cell r="J6023">
            <v>6.46753939109239E-20</v>
          </cell>
          <cell r="K6023">
            <v>13.959752707892912</v>
          </cell>
          <cell r="L6023">
            <v>3.8398119595869113</v>
          </cell>
          <cell r="M6023">
            <v>73.80167273881473</v>
          </cell>
          <cell r="N6023">
            <v>4.1253904149517462</v>
          </cell>
          <cell r="O6023" t="str">
            <v>N</v>
          </cell>
          <cell r="P6023" t="str">
            <v>Y</v>
          </cell>
          <cell r="Q6023">
            <v>1</v>
          </cell>
          <cell r="R6023">
            <v>12.870350732146299</v>
          </cell>
          <cell r="S6023">
            <v>1.461703</v>
          </cell>
          <cell r="T6023">
            <v>3.367326E-4</v>
          </cell>
          <cell r="U6023" t="str">
            <v>light-cyan</v>
          </cell>
          <cell r="V6023">
            <v>358.78121026275068</v>
          </cell>
          <cell r="W6023">
            <v>14.229596479477665</v>
          </cell>
          <cell r="X6023">
            <v>4.6040170857472198</v>
          </cell>
          <cell r="Y6023">
            <v>5.0210650737588497E-67</v>
          </cell>
        </row>
        <row r="6024">
          <cell r="A6024" t="str">
            <v>UMAG_06465</v>
          </cell>
          <cell r="B6024" t="str">
            <v>KIS65761</v>
          </cell>
          <cell r="C6024" t="str">
            <v>hypothetical protein</v>
          </cell>
          <cell r="D6024">
            <v>1.2819479695946101</v>
          </cell>
          <cell r="E6024">
            <v>7.4536201836622196</v>
          </cell>
          <cell r="F6024">
            <v>4.3677840766284204</v>
          </cell>
          <cell r="G6024">
            <v>-2.0204155810309499</v>
          </cell>
          <cell r="H6024">
            <v>0.86383255131354497</v>
          </cell>
          <cell r="I6024">
            <v>2.8524156795422602E-3</v>
          </cell>
          <cell r="J6024">
            <v>5.5552020771308499E-3</v>
          </cell>
          <cell r="K6024">
            <v>0.75935473445477264</v>
          </cell>
          <cell r="L6024">
            <v>0.947331711912338</v>
          </cell>
          <cell r="M6024">
            <v>5.3825651821638036</v>
          </cell>
          <cell r="N6024">
            <v>1.0016105850386678</v>
          </cell>
          <cell r="O6024" t="str">
            <v>N</v>
          </cell>
          <cell r="P6024" t="str">
            <v>N</v>
          </cell>
          <cell r="Q6024">
            <v>1</v>
          </cell>
          <cell r="R6024">
            <v>6.2733704827915799</v>
          </cell>
          <cell r="S6024">
            <v>4.307353</v>
          </cell>
          <cell r="T6024">
            <v>2.7324259999999999E-7</v>
          </cell>
          <cell r="U6024" t="str">
            <v>red</v>
          </cell>
          <cell r="V6024">
            <v>39.9052140382272</v>
          </cell>
          <cell r="W6024">
            <v>7.1027369314743334</v>
          </cell>
          <cell r="X6024">
            <v>2.3671710501286101</v>
          </cell>
          <cell r="Y6024">
            <v>2.0721219377878299E-6</v>
          </cell>
        </row>
        <row r="6025">
          <cell r="A6025" t="str">
            <v>UMAG_00194</v>
          </cell>
          <cell r="B6025" t="str">
            <v>KIS71759</v>
          </cell>
          <cell r="C6025" t="str">
            <v>hypothetical protein</v>
          </cell>
          <cell r="D6025">
            <v>0</v>
          </cell>
          <cell r="E6025">
            <v>2.1467434707899198</v>
          </cell>
          <cell r="F6025">
            <v>1.0733717353949599</v>
          </cell>
          <cell r="G6025">
            <v>-2.0214058104068502</v>
          </cell>
          <cell r="H6025">
            <v>2.88023035509269</v>
          </cell>
          <cell r="I6025">
            <v>1.85440895049604E-2</v>
          </cell>
          <cell r="J6025">
            <v>3.0763949204428501E-2</v>
          </cell>
          <cell r="K6025">
            <v>0</v>
          </cell>
          <cell r="L6025">
            <v>0</v>
          </cell>
          <cell r="M6025">
            <v>2.155076251325609</v>
          </cell>
          <cell r="N6025">
            <v>0.99184253368638831</v>
          </cell>
          <cell r="O6025" t="str">
            <v>N</v>
          </cell>
          <cell r="P6025" t="str">
            <v>N</v>
          </cell>
          <cell r="Q6025">
            <v>6</v>
          </cell>
          <cell r="R6025">
            <v>0</v>
          </cell>
          <cell r="S6025">
            <v>-0.84015431503742299</v>
          </cell>
          <cell r="T6025">
            <v>0.50567256143255301</v>
          </cell>
          <cell r="U6025" t="e">
            <v>#N/A</v>
          </cell>
          <cell r="V6025">
            <v>25.691766495678934</v>
          </cell>
          <cell r="W6025">
            <v>90.297483213099937</v>
          </cell>
          <cell r="X6025">
            <v>-1.7859339367687099</v>
          </cell>
          <cell r="Y6025">
            <v>1.0061551300099199E-11</v>
          </cell>
        </row>
        <row r="6026">
          <cell r="A6026" t="str">
            <v>UMAG_06458</v>
          </cell>
          <cell r="B6026" t="str">
            <v>KIS65754</v>
          </cell>
          <cell r="C6026" t="str">
            <v>Regulator of Ustilagic Acid biosynthesis</v>
          </cell>
          <cell r="D6026">
            <v>0</v>
          </cell>
          <cell r="E6026">
            <v>2.1467434707899198</v>
          </cell>
          <cell r="F6026">
            <v>1.0733717353949599</v>
          </cell>
          <cell r="G6026">
            <v>-2.0214058104068502</v>
          </cell>
          <cell r="H6026">
            <v>2.88023035509269</v>
          </cell>
          <cell r="I6026">
            <v>1.85440895049604E-2</v>
          </cell>
          <cell r="J6026">
            <v>3.0763949204428501E-2</v>
          </cell>
          <cell r="K6026">
            <v>0</v>
          </cell>
          <cell r="L6026">
            <v>0</v>
          </cell>
          <cell r="M6026">
            <v>0.88593223489223238</v>
          </cell>
          <cell r="N6026">
            <v>0.41808255923449295</v>
          </cell>
          <cell r="O6026" t="str">
            <v>N</v>
          </cell>
          <cell r="P6026" t="str">
            <v>N</v>
          </cell>
          <cell r="Q6026">
            <v>1</v>
          </cell>
          <cell r="R6026">
            <v>0</v>
          </cell>
          <cell r="S6026">
            <v>-3.2834639999999998E-2</v>
          </cell>
          <cell r="T6026">
            <v>0.98213859999999997</v>
          </cell>
          <cell r="U6026" t="str">
            <v>dark-green</v>
          </cell>
          <cell r="V6026">
            <v>22.847785095323967</v>
          </cell>
          <cell r="W6026">
            <v>17.202678809637732</v>
          </cell>
          <cell r="X6026">
            <v>0.405672861173483</v>
          </cell>
          <cell r="Y6026">
            <v>0.43945262568201399</v>
          </cell>
        </row>
        <row r="6027">
          <cell r="A6027" t="str">
            <v>UMAG_04517</v>
          </cell>
          <cell r="B6027" t="str">
            <v>KIS67418</v>
          </cell>
          <cell r="C6027" t="str">
            <v>hypothetical protein</v>
          </cell>
          <cell r="D6027">
            <v>92.0888902473325</v>
          </cell>
          <cell r="E6027">
            <v>382.73526319385502</v>
          </cell>
          <cell r="F6027">
            <v>237.412076720594</v>
          </cell>
          <cell r="G6027">
            <v>-2.0215313944939299</v>
          </cell>
          <cell r="H6027">
            <v>0.21106880464022501</v>
          </cell>
          <cell r="I6027">
            <v>1.4493645831274299E-22</v>
          </cell>
          <cell r="J6027">
            <v>2.14745302912918E-21</v>
          </cell>
          <cell r="K6027">
            <v>17.242873470881435</v>
          </cell>
          <cell r="L6027">
            <v>4.2410720766588792</v>
          </cell>
          <cell r="M6027">
            <v>90.494020671843785</v>
          </cell>
          <cell r="N6027">
            <v>12.977665453410101</v>
          </cell>
          <cell r="O6027" t="str">
            <v>N</v>
          </cell>
          <cell r="P6027" t="str">
            <v>Y</v>
          </cell>
          <cell r="Q6027">
            <v>0</v>
          </cell>
          <cell r="R6027">
            <v>80.206707461603699</v>
          </cell>
          <cell r="S6027">
            <v>-0.90644429999999998</v>
          </cell>
          <cell r="T6027">
            <v>1.7583529999999999E-4</v>
          </cell>
          <cell r="U6027" t="str">
            <v>burlywood</v>
          </cell>
          <cell r="V6027">
            <v>1756.8046495646634</v>
          </cell>
          <cell r="W6027">
            <v>2821.6406330433697</v>
          </cell>
          <cell r="X6027">
            <v>-0.68140570568647496</v>
          </cell>
          <cell r="Y6027">
            <v>2.7552177376946998E-7</v>
          </cell>
        </row>
        <row r="6028">
          <cell r="A6028" t="str">
            <v>UMAG_06473</v>
          </cell>
          <cell r="B6028" t="str">
            <v>KIS70895</v>
          </cell>
          <cell r="C6028" t="str">
            <v>related to Cytochrome P450</v>
          </cell>
          <cell r="D6028">
            <v>1.2865783512391</v>
          </cell>
          <cell r="E6028">
            <v>7.3956717794774303</v>
          </cell>
          <cell r="F6028">
            <v>4.3411250653582698</v>
          </cell>
          <cell r="G6028">
            <v>-2.0272455396693401</v>
          </cell>
          <cell r="H6028">
            <v>0.84939381408297099</v>
          </cell>
          <cell r="I6028">
            <v>2.5878498016949302E-3</v>
          </cell>
          <cell r="J6028">
            <v>5.0797659431629496E-3</v>
          </cell>
          <cell r="K6028">
            <v>0.51996918054492003</v>
          </cell>
          <cell r="L6028">
            <v>0.3539504531246736</v>
          </cell>
          <cell r="M6028">
            <v>3.8649958794584851</v>
          </cell>
          <cell r="N6028">
            <v>1.0663903053777342</v>
          </cell>
          <cell r="O6028" t="str">
            <v>N</v>
          </cell>
          <cell r="P6028" t="str">
            <v>N</v>
          </cell>
          <cell r="Q6028">
            <v>1</v>
          </cell>
          <cell r="R6028">
            <v>8.7636951357651593</v>
          </cell>
          <cell r="S6028">
            <v>3.3625029999999998</v>
          </cell>
          <cell r="T6028">
            <v>1.0947530000000001E-9</v>
          </cell>
          <cell r="U6028" t="str">
            <v>red</v>
          </cell>
          <cell r="V6028">
            <v>32.240076545930002</v>
          </cell>
          <cell r="W6028">
            <v>23.015789014659532</v>
          </cell>
          <cell r="X6028">
            <v>0.49407705318828299</v>
          </cell>
          <cell r="Y6028">
            <v>0.28242409832788301</v>
          </cell>
        </row>
        <row r="6029">
          <cell r="A6029" t="str">
            <v>UMAG_10030</v>
          </cell>
          <cell r="B6029" t="str">
            <v>KIS71689</v>
          </cell>
          <cell r="C6029" t="str">
            <v>hypothetical protein</v>
          </cell>
          <cell r="D6029">
            <v>3.0824011761877999</v>
          </cell>
          <cell r="E6029">
            <v>14.912340186466301</v>
          </cell>
          <cell r="F6029">
            <v>8.99737068132705</v>
          </cell>
          <cell r="G6029">
            <v>-2.0274290074149199</v>
          </cell>
          <cell r="H6029">
            <v>0.58407446690384501</v>
          </cell>
          <cell r="I6029">
            <v>8.3020370198255393E-5</v>
          </cell>
          <cell r="J6029">
            <v>2.0811470371778399E-4</v>
          </cell>
          <cell r="K6029">
            <v>1.245395145451393</v>
          </cell>
          <cell r="L6029">
            <v>0.58805304961684024</v>
          </cell>
          <cell r="M6029">
            <v>8.1805733376658782</v>
          </cell>
          <cell r="N6029">
            <v>2.3535094731964454</v>
          </cell>
          <cell r="O6029" t="str">
            <v>N</v>
          </cell>
          <cell r="P6029" t="str">
            <v>Y</v>
          </cell>
          <cell r="Q6029">
            <v>2</v>
          </cell>
          <cell r="R6029">
            <v>5850.7734233353904</v>
          </cell>
          <cell r="S6029">
            <v>11.05904</v>
          </cell>
          <cell r="T6029">
            <v>1.123903E-170</v>
          </cell>
          <cell r="U6029" t="str">
            <v>magenta</v>
          </cell>
          <cell r="V6029">
            <v>111.39587778655401</v>
          </cell>
          <cell r="W6029">
            <v>130.10159325218399</v>
          </cell>
          <cell r="X6029">
            <v>-0.21743641976549399</v>
          </cell>
          <cell r="Y6029">
            <v>0.26935051599639898</v>
          </cell>
        </row>
        <row r="6030">
          <cell r="A6030" t="str">
            <v>UMAG_10653</v>
          </cell>
          <cell r="B6030" t="str">
            <v>KIS68760</v>
          </cell>
          <cell r="C6030" t="str">
            <v>hypothetical protein</v>
          </cell>
          <cell r="D6030">
            <v>75.711609072055793</v>
          </cell>
          <cell r="E6030">
            <v>315.13599960831999</v>
          </cell>
          <cell r="F6030">
            <v>195.42380434018801</v>
          </cell>
          <cell r="G6030">
            <v>-2.0293301721485499</v>
          </cell>
          <cell r="H6030">
            <v>0.19407634838628601</v>
          </cell>
          <cell r="I6030">
            <v>2.0454901028482201E-26</v>
          </cell>
          <cell r="J6030">
            <v>4.0783537235800899E-25</v>
          </cell>
          <cell r="K6030">
            <v>14.293429524531831</v>
          </cell>
          <cell r="L6030">
            <v>4.1743994456473317</v>
          </cell>
          <cell r="M6030">
            <v>75.567724509997831</v>
          </cell>
          <cell r="N6030">
            <v>3.9708261276479009</v>
          </cell>
          <cell r="O6030" t="str">
            <v>N</v>
          </cell>
          <cell r="P6030" t="str">
            <v>Y</v>
          </cell>
          <cell r="Q6030">
            <v>12</v>
          </cell>
          <cell r="R6030">
            <v>129.533295410374</v>
          </cell>
          <cell r="S6030">
            <v>0.416493</v>
          </cell>
          <cell r="T6030">
            <v>0.1242557</v>
          </cell>
          <cell r="U6030" t="str">
            <v>light-cyan</v>
          </cell>
          <cell r="V6030">
            <v>1578.2983416790366</v>
          </cell>
          <cell r="W6030">
            <v>1310.1202407395833</v>
          </cell>
          <cell r="X6030">
            <v>0.268807878574988</v>
          </cell>
          <cell r="Y6030">
            <v>7.3161336547706299E-3</v>
          </cell>
        </row>
        <row r="6031">
          <cell r="A6031" t="str">
            <v>UMAG_02325</v>
          </cell>
          <cell r="B6031" t="str">
            <v>KIS69802</v>
          </cell>
          <cell r="C6031" t="str">
            <v>hypothetical protein</v>
          </cell>
          <cell r="D6031">
            <v>5.3892644173271904</v>
          </cell>
          <cell r="E6031">
            <v>24.476355421494102</v>
          </cell>
          <cell r="F6031">
            <v>14.9328099194106</v>
          </cell>
          <cell r="G6031">
            <v>-2.03132900204203</v>
          </cell>
          <cell r="H6031">
            <v>0.454617158281651</v>
          </cell>
          <cell r="I6031">
            <v>1.30478020552415E-6</v>
          </cell>
          <cell r="J6031">
            <v>4.2873245817324596E-6</v>
          </cell>
          <cell r="K6031">
            <v>2.5976536581220722</v>
          </cell>
          <cell r="L6031">
            <v>0.70995218891360568</v>
          </cell>
          <cell r="M6031">
            <v>15.2894970411954</v>
          </cell>
          <cell r="N6031">
            <v>4.301544619784484</v>
          </cell>
          <cell r="O6031" t="str">
            <v>N</v>
          </cell>
          <cell r="P6031" t="str">
            <v>Y</v>
          </cell>
          <cell r="Q6031">
            <v>12</v>
          </cell>
          <cell r="R6031">
            <v>19.905585422055299</v>
          </cell>
          <cell r="S6031">
            <v>0.84198079999999997</v>
          </cell>
          <cell r="T6031">
            <v>2.3934110000000001E-2</v>
          </cell>
          <cell r="U6031" t="str">
            <v>light-cyan</v>
          </cell>
          <cell r="V6031">
            <v>78.938312114227472</v>
          </cell>
          <cell r="W6031">
            <v>86.55011623455114</v>
          </cell>
          <cell r="X6031">
            <v>-0.13141249326826901</v>
          </cell>
          <cell r="Y6031">
            <v>0.58830871622537295</v>
          </cell>
        </row>
        <row r="6032">
          <cell r="A6032" t="str">
            <v>UMAG_11679</v>
          </cell>
          <cell r="B6032" t="str">
            <v>KIS70401</v>
          </cell>
          <cell r="C6032" t="str">
            <v>hypothetical protein</v>
          </cell>
          <cell r="D6032">
            <v>7.7105023159110404</v>
          </cell>
          <cell r="E6032">
            <v>34.0690467454884</v>
          </cell>
          <cell r="F6032">
            <v>20.8897745306997</v>
          </cell>
          <cell r="G6032">
            <v>-2.03655216013841</v>
          </cell>
          <cell r="H6032">
            <v>0.38794364098953699</v>
          </cell>
          <cell r="I6032">
            <v>2.54443867575833E-8</v>
          </cell>
          <cell r="J6032">
            <v>1.02667544318543E-7</v>
          </cell>
          <cell r="K6032">
            <v>2.249455136385162</v>
          </cell>
          <cell r="L6032">
            <v>1.0530210754873552</v>
          </cell>
          <cell r="M6032">
            <v>12.660470383883249</v>
          </cell>
          <cell r="N6032">
            <v>2.9831124732942245</v>
          </cell>
          <cell r="O6032" t="str">
            <v>N</v>
          </cell>
          <cell r="P6032" t="str">
            <v>Y</v>
          </cell>
          <cell r="Q6032">
            <v>12</v>
          </cell>
          <cell r="R6032">
            <v>124.297001992745</v>
          </cell>
          <cell r="S6032">
            <v>1.5967769999999999</v>
          </cell>
          <cell r="T6032">
            <v>6.9196209999999999E-14</v>
          </cell>
          <cell r="U6032" t="str">
            <v>cyan</v>
          </cell>
          <cell r="V6032">
            <v>357.16131701101932</v>
          </cell>
          <cell r="W6032">
            <v>407.78874081923436</v>
          </cell>
          <cell r="X6032">
            <v>-0.194053654279527</v>
          </cell>
          <cell r="Y6032">
            <v>0.18520951986924</v>
          </cell>
        </row>
        <row r="6033">
          <cell r="A6033" t="str">
            <v>UMAG_11270</v>
          </cell>
          <cell r="B6033" t="str">
            <v>KIS71136</v>
          </cell>
          <cell r="C6033" t="str">
            <v>related to Delta-12 fatty acid desaturase</v>
          </cell>
          <cell r="D6033">
            <v>143.23905663148199</v>
          </cell>
          <cell r="E6033">
            <v>594.57815008535295</v>
          </cell>
          <cell r="F6033">
            <v>368.90860335841802</v>
          </cell>
          <cell r="G6033">
            <v>-2.0401972656779499</v>
          </cell>
          <cell r="H6033">
            <v>0.13321079951637499</v>
          </cell>
          <cell r="I6033">
            <v>9.1347750489995701E-54</v>
          </cell>
          <cell r="J6033">
            <v>8.6805009974898602E-52</v>
          </cell>
          <cell r="K6033">
            <v>65.288803168440381</v>
          </cell>
          <cell r="L6033">
            <v>5.064194982444886</v>
          </cell>
          <cell r="M6033">
            <v>343.7708370079863</v>
          </cell>
          <cell r="N6033">
            <v>21.94539132344422</v>
          </cell>
          <cell r="O6033" t="str">
            <v>Y</v>
          </cell>
          <cell r="P6033" t="str">
            <v>Y</v>
          </cell>
          <cell r="Q6033">
            <v>2</v>
          </cell>
          <cell r="R6033">
            <v>707.61168560492001</v>
          </cell>
          <cell r="S6033">
            <v>0.46020699999999998</v>
          </cell>
          <cell r="T6033">
            <v>2.444009E-3</v>
          </cell>
          <cell r="U6033" t="str">
            <v>light-green</v>
          </cell>
          <cell r="V6033">
            <v>8849.5197360310067</v>
          </cell>
          <cell r="W6033">
            <v>4330.4672217546931</v>
          </cell>
          <cell r="X6033">
            <v>1.02786858156822</v>
          </cell>
          <cell r="Y6033">
            <v>3.08485213976928E-16</v>
          </cell>
        </row>
        <row r="6034">
          <cell r="A6034" t="str">
            <v>UMAG_05862</v>
          </cell>
          <cell r="B6034" t="str">
            <v>KIS66121</v>
          </cell>
          <cell r="C6034" t="str">
            <v>hypothetical protein</v>
          </cell>
          <cell r="D6034">
            <v>31.801828886312101</v>
          </cell>
          <cell r="E6034">
            <v>136.59831355253201</v>
          </cell>
          <cell r="F6034">
            <v>84.200071219422199</v>
          </cell>
          <cell r="G6034">
            <v>-2.0418053320189302</v>
          </cell>
          <cell r="H6034">
            <v>0.28549527036344402</v>
          </cell>
          <cell r="I6034">
            <v>1.23268295286169E-13</v>
          </cell>
          <cell r="J6034">
            <v>8.5779031830880497E-13</v>
          </cell>
          <cell r="K6034">
            <v>6.5035400275499882</v>
          </cell>
          <cell r="L6034">
            <v>2.202822816480531</v>
          </cell>
          <cell r="M6034">
            <v>35.179975556069181</v>
          </cell>
          <cell r="N6034">
            <v>8.5765402643221513</v>
          </cell>
          <cell r="O6034" t="str">
            <v>N</v>
          </cell>
          <cell r="P6034" t="str">
            <v>Y</v>
          </cell>
          <cell r="Q6034">
            <v>2</v>
          </cell>
          <cell r="R6034">
            <v>63.700261287689202</v>
          </cell>
          <cell r="S6034">
            <v>0.36788609999999999</v>
          </cell>
          <cell r="T6034">
            <v>0.19867940000000001</v>
          </cell>
          <cell r="U6034" t="str">
            <v>light-green</v>
          </cell>
          <cell r="V6034">
            <v>425.76904160935732</v>
          </cell>
          <cell r="W6034">
            <v>1441.99036221956</v>
          </cell>
          <cell r="X6034">
            <v>-1.7526833394032599</v>
          </cell>
          <cell r="Y6034">
            <v>1.93856563916236E-38</v>
          </cell>
        </row>
        <row r="6035">
          <cell r="A6035" t="str">
            <v>UMAG_00446</v>
          </cell>
          <cell r="B6035" t="str">
            <v>KIS72025</v>
          </cell>
          <cell r="C6035" t="str">
            <v>probable beta-glucosidase</v>
          </cell>
          <cell r="D6035">
            <v>49.299018377130601</v>
          </cell>
          <cell r="E6035">
            <v>208.66417609208699</v>
          </cell>
          <cell r="F6035">
            <v>128.98159723460901</v>
          </cell>
          <cell r="G6035">
            <v>-2.0425419420148998</v>
          </cell>
          <cell r="H6035">
            <v>0.23121191697115501</v>
          </cell>
          <cell r="I6035">
            <v>1.4885066833825799E-19</v>
          </cell>
          <cell r="J6035">
            <v>1.7201705142489199E-18</v>
          </cell>
          <cell r="K6035">
            <v>13.44297597714132</v>
          </cell>
          <cell r="L6035">
            <v>4.4756389347139462</v>
          </cell>
          <cell r="M6035">
            <v>72.469979206714413</v>
          </cell>
          <cell r="N6035">
            <v>11.372685338890648</v>
          </cell>
          <cell r="O6035" t="str">
            <v>N</v>
          </cell>
          <cell r="P6035" t="str">
            <v>Y</v>
          </cell>
          <cell r="Q6035">
            <v>8</v>
          </cell>
          <cell r="R6035">
            <v>119.707886335155</v>
          </cell>
          <cell r="S6035">
            <v>1.5335433118338699</v>
          </cell>
          <cell r="T6035">
            <v>8.0449324632912604E-12</v>
          </cell>
          <cell r="U6035" t="str">
            <v>light-cyan</v>
          </cell>
          <cell r="V6035">
            <v>2001.5119440937167</v>
          </cell>
          <cell r="W6035">
            <v>205.81313629276667</v>
          </cell>
          <cell r="X6035">
            <v>3.2725354401540998</v>
          </cell>
          <cell r="Y6035">
            <v>4.3553242829221102E-153</v>
          </cell>
        </row>
        <row r="6036">
          <cell r="A6036" t="str">
            <v>UMAG_02740</v>
          </cell>
          <cell r="B6036" t="str">
            <v>KIS69409</v>
          </cell>
          <cell r="C6036" t="str">
            <v>probable Alpha-glucosidase precursor</v>
          </cell>
          <cell r="D6036">
            <v>17.7024734295474</v>
          </cell>
          <cell r="E6036">
            <v>76.767091516973196</v>
          </cell>
          <cell r="F6036">
            <v>47.234782473260303</v>
          </cell>
          <cell r="G6036">
            <v>-2.0478716271219102</v>
          </cell>
          <cell r="H6036">
            <v>0.30589204566552303</v>
          </cell>
          <cell r="I6036">
            <v>3.30468588657133E-12</v>
          </cell>
          <cell r="J6036">
            <v>2.0007751478210701E-11</v>
          </cell>
          <cell r="K6036">
            <v>3.7952493365960489</v>
          </cell>
          <cell r="L6036">
            <v>1.9894877170274423</v>
          </cell>
          <cell r="M6036">
            <v>21.131701349545317</v>
          </cell>
          <cell r="N6036">
            <v>2.3285309883393106</v>
          </cell>
          <cell r="O6036" t="str">
            <v>N</v>
          </cell>
          <cell r="P6036" t="str">
            <v>Y</v>
          </cell>
          <cell r="Q6036">
            <v>8</v>
          </cell>
          <cell r="R6036">
            <v>59.378731421464202</v>
          </cell>
          <cell r="S6036">
            <v>2.889262</v>
          </cell>
          <cell r="T6036">
            <v>1.524935E-21</v>
          </cell>
          <cell r="U6036" t="str">
            <v>light-cyan</v>
          </cell>
          <cell r="V6036">
            <v>326.60834419331132</v>
          </cell>
          <cell r="W6036">
            <v>64.68457381267956</v>
          </cell>
          <cell r="X6036">
            <v>2.3149186308359599</v>
          </cell>
          <cell r="Y6036">
            <v>3.1034887434154E-32</v>
          </cell>
        </row>
        <row r="6037">
          <cell r="A6037" t="str">
            <v>UMAG_15002</v>
          </cell>
          <cell r="B6037" t="str">
            <v>KIS69035</v>
          </cell>
          <cell r="C6037" t="str">
            <v>probable 3-hydroxy-3-methylglutaryl-coenzyme A reductase</v>
          </cell>
          <cell r="D6037">
            <v>128.382554968368</v>
          </cell>
          <cell r="E6037">
            <v>538.68484426627106</v>
          </cell>
          <cell r="F6037">
            <v>333.53369961731897</v>
          </cell>
          <cell r="G6037">
            <v>-2.0490104282837098</v>
          </cell>
          <cell r="H6037">
            <v>0.16461291126696001</v>
          </cell>
          <cell r="I6037">
            <v>2.11195227744767E-36</v>
          </cell>
          <cell r="J6037">
            <v>8.0254186543011602E-35</v>
          </cell>
          <cell r="K6037">
            <v>19.918227898521334</v>
          </cell>
          <cell r="L6037">
            <v>3.5783054644607284</v>
          </cell>
          <cell r="M6037">
            <v>105.92459721614492</v>
          </cell>
          <cell r="N6037">
            <v>12.176357558390846</v>
          </cell>
          <cell r="O6037" t="str">
            <v>N</v>
          </cell>
          <cell r="P6037" t="str">
            <v>Y</v>
          </cell>
          <cell r="Q6037">
            <v>6</v>
          </cell>
          <cell r="R6037">
            <v>309.04287369522302</v>
          </cell>
          <cell r="S6037">
            <v>0.27589390000000003</v>
          </cell>
          <cell r="T6037">
            <v>0.12630520000000001</v>
          </cell>
          <cell r="U6037" t="str">
            <v>magenta</v>
          </cell>
          <cell r="V6037">
            <v>3922.7660269120865</v>
          </cell>
          <cell r="W6037">
            <v>2836.0699914322336</v>
          </cell>
          <cell r="X6037">
            <v>0.46705961693680298</v>
          </cell>
          <cell r="Y6037">
            <v>1.9292755352510801E-8</v>
          </cell>
        </row>
        <row r="6038">
          <cell r="A6038" t="str">
            <v>UMAG_00454</v>
          </cell>
          <cell r="B6038" t="str">
            <v>KIS72032</v>
          </cell>
          <cell r="C6038" t="str">
            <v>related to MCD4 - sporulation protein</v>
          </cell>
          <cell r="D6038">
            <v>40.552207074743201</v>
          </cell>
          <cell r="E6038">
            <v>171.16562036176799</v>
          </cell>
          <cell r="F6038">
            <v>105.85891371825601</v>
          </cell>
          <cell r="G6038">
            <v>-2.0512500120211401</v>
          </cell>
          <cell r="H6038">
            <v>0.19110310384287599</v>
          </cell>
          <cell r="I6038">
            <v>1.1616795780415799E-27</v>
          </cell>
          <cell r="J6038">
            <v>2.4849172430955699E-26</v>
          </cell>
          <cell r="K6038">
            <v>8.2098298407188999</v>
          </cell>
          <cell r="L6038">
            <v>0.92729167905152443</v>
          </cell>
          <cell r="M6038">
            <v>43.851539251601167</v>
          </cell>
          <cell r="N6038">
            <v>5.8841411861337329</v>
          </cell>
          <cell r="O6038" t="str">
            <v>N</v>
          </cell>
          <cell r="P6038" t="str">
            <v>Y</v>
          </cell>
          <cell r="Q6038">
            <v>4</v>
          </cell>
          <cell r="R6038">
            <v>120.538553258253</v>
          </cell>
          <cell r="S6038">
            <v>1.5784630855744699</v>
          </cell>
          <cell r="T6038">
            <v>5.8606248082962802E-18</v>
          </cell>
          <cell r="U6038" t="str">
            <v>magenta</v>
          </cell>
          <cell r="V6038">
            <v>1130.72164485128</v>
          </cell>
          <cell r="W6038">
            <v>562.54744915101503</v>
          </cell>
          <cell r="X6038">
            <v>1.00437764834114</v>
          </cell>
          <cell r="Y6038">
            <v>6.3238898765015301E-20</v>
          </cell>
        </row>
        <row r="6039">
          <cell r="A6039" t="str">
            <v>UMAG_00068</v>
          </cell>
          <cell r="B6039" t="str">
            <v>KIS71626</v>
          </cell>
          <cell r="C6039" t="str">
            <v>hypothetical protein</v>
          </cell>
          <cell r="D6039">
            <v>25.155460726985801</v>
          </cell>
          <cell r="E6039">
            <v>108.03104757609501</v>
          </cell>
          <cell r="F6039">
            <v>66.593254151540606</v>
          </cell>
          <cell r="G6039">
            <v>-2.0527192434350998</v>
          </cell>
          <cell r="H6039">
            <v>0.25811462078230002</v>
          </cell>
          <cell r="I6039">
            <v>2.7979400342011102E-16</v>
          </cell>
          <cell r="J6039">
            <v>2.4392297734060999E-15</v>
          </cell>
          <cell r="K6039">
            <v>6.4716865748911401</v>
          </cell>
          <cell r="L6039">
            <v>2.43179110976082</v>
          </cell>
          <cell r="M6039">
            <v>35.244442649161222</v>
          </cell>
          <cell r="N6039">
            <v>3.6059456103201399</v>
          </cell>
          <cell r="O6039" t="str">
            <v>N</v>
          </cell>
          <cell r="P6039" t="str">
            <v>Y</v>
          </cell>
          <cell r="Q6039">
            <v>2</v>
          </cell>
          <cell r="R6039">
            <v>104.511970421953</v>
          </cell>
          <cell r="S6039">
            <v>1.0018897331688199</v>
          </cell>
          <cell r="T6039">
            <v>2.4937446821414098E-8</v>
          </cell>
          <cell r="U6039" t="str">
            <v>magenta</v>
          </cell>
          <cell r="V6039">
            <v>637.16548320030404</v>
          </cell>
          <cell r="W6039">
            <v>913.25254998364142</v>
          </cell>
          <cell r="X6039">
            <v>-0.51730573502047295</v>
          </cell>
          <cell r="Y6039">
            <v>6.1271294541820299E-5</v>
          </cell>
        </row>
        <row r="6040">
          <cell r="A6040" t="str">
            <v>UMAG_06487</v>
          </cell>
          <cell r="B6040" t="str">
            <v>KIS70891</v>
          </cell>
          <cell r="C6040" t="str">
            <v>hypothetical protein</v>
          </cell>
          <cell r="D6040">
            <v>7.4587145182196304</v>
          </cell>
          <cell r="E6040">
            <v>34.6874507713732</v>
          </cell>
          <cell r="F6040">
            <v>21.073082644796401</v>
          </cell>
          <cell r="G6040">
            <v>-2.0532612891233</v>
          </cell>
          <cell r="H6040">
            <v>0.48367193128667402</v>
          </cell>
          <cell r="I6040">
            <v>3.0126998572914299E-6</v>
          </cell>
          <cell r="J6040">
            <v>9.3657560529848998E-6</v>
          </cell>
          <cell r="K6040">
            <v>2.2637726662447082</v>
          </cell>
          <cell r="L6040">
            <v>1.6637960729848431</v>
          </cell>
          <cell r="M6040">
            <v>13.188876377878703</v>
          </cell>
          <cell r="N6040">
            <v>6.2318527194637854</v>
          </cell>
          <cell r="O6040" t="str">
            <v>N</v>
          </cell>
          <cell r="P6040" t="str">
            <v>N</v>
          </cell>
          <cell r="Q6040">
            <v>0.5</v>
          </cell>
          <cell r="R6040">
            <v>9.4143086746207096</v>
          </cell>
          <cell r="S6040">
            <v>2.9939680000000002</v>
          </cell>
          <cell r="T6040">
            <v>3.5966679999999998E-8</v>
          </cell>
          <cell r="U6040" t="str">
            <v>red</v>
          </cell>
          <cell r="V6040">
            <v>190.48784265519268</v>
          </cell>
          <cell r="W6040">
            <v>12.862256876363533</v>
          </cell>
          <cell r="X6040">
            <v>3.8000744250738698</v>
          </cell>
          <cell r="Y6040">
            <v>1.02639065916565E-30</v>
          </cell>
        </row>
        <row r="6041">
          <cell r="A6041" t="str">
            <v>UMAG_05177</v>
          </cell>
          <cell r="B6041" t="str">
            <v>KIS70105</v>
          </cell>
          <cell r="C6041" t="str">
            <v>related to endosomal protein EMP70 precursor</v>
          </cell>
          <cell r="D6041">
            <v>74.236523556109901</v>
          </cell>
          <cell r="E6041">
            <v>316.05947995902699</v>
          </cell>
          <cell r="F6041">
            <v>195.14800175756801</v>
          </cell>
          <cell r="G6041">
            <v>-2.0625037153881798</v>
          </cell>
          <cell r="H6041">
            <v>0.194831279379477</v>
          </cell>
          <cell r="I6041">
            <v>5.0321295569609998E-27</v>
          </cell>
          <cell r="J6041">
            <v>1.03198593453867E-25</v>
          </cell>
          <cell r="K6041">
            <v>26.16413148833221</v>
          </cell>
          <cell r="L6041">
            <v>7.7321027745594186</v>
          </cell>
          <cell r="M6041">
            <v>140.56993487886032</v>
          </cell>
          <cell r="N6041">
            <v>13.523315016570304</v>
          </cell>
          <cell r="O6041" t="str">
            <v>N</v>
          </cell>
          <cell r="P6041" t="str">
            <v>Y</v>
          </cell>
          <cell r="Q6041">
            <v>2</v>
          </cell>
          <cell r="R6041">
            <v>274.83673226323299</v>
          </cell>
          <cell r="S6041">
            <v>0.81182319999999997</v>
          </cell>
          <cell r="T6041">
            <v>1.381814E-6</v>
          </cell>
          <cell r="U6041" t="str">
            <v>light-green</v>
          </cell>
          <cell r="V6041">
            <v>2314.6661069045235</v>
          </cell>
          <cell r="W6041">
            <v>1072.8456211415903</v>
          </cell>
          <cell r="X6041">
            <v>1.1056640685141701</v>
          </cell>
          <cell r="Y6041">
            <v>5.4975003161582896E-25</v>
          </cell>
        </row>
        <row r="6042">
          <cell r="A6042" t="str">
            <v>UMAG_01042</v>
          </cell>
          <cell r="B6042" t="str">
            <v>KIS71132</v>
          </cell>
          <cell r="C6042" t="str">
            <v>hypothetical protein</v>
          </cell>
          <cell r="D6042">
            <v>30.060474942879502</v>
          </cell>
          <cell r="E6042">
            <v>129.67447526451701</v>
          </cell>
          <cell r="F6042">
            <v>79.867475103698297</v>
          </cell>
          <cell r="G6042">
            <v>-2.0638892373616602</v>
          </cell>
          <cell r="H6042">
            <v>0.25102546653124602</v>
          </cell>
          <cell r="I6042">
            <v>3.0039858320123498E-17</v>
          </cell>
          <cell r="J6042">
            <v>2.8370977302338902E-16</v>
          </cell>
          <cell r="K6042">
            <v>3.7766765722630211</v>
          </cell>
          <cell r="L6042">
            <v>1.1055408081202593</v>
          </cell>
          <cell r="M6042">
            <v>20.584930358012102</v>
          </cell>
          <cell r="N6042">
            <v>4.8351462769325408</v>
          </cell>
          <cell r="O6042" t="str">
            <v>N</v>
          </cell>
          <cell r="P6042" t="str">
            <v>Y</v>
          </cell>
          <cell r="Q6042">
            <v>8</v>
          </cell>
          <cell r="R6042">
            <v>107.473734063726</v>
          </cell>
          <cell r="S6042">
            <v>0.59452185019530801</v>
          </cell>
          <cell r="T6042">
            <v>3.0886834017374602E-3</v>
          </cell>
          <cell r="U6042" t="str">
            <v>light-cyan</v>
          </cell>
          <cell r="V6042">
            <v>339.18166962573929</v>
          </cell>
          <cell r="W6042">
            <v>608.25193060838467</v>
          </cell>
          <cell r="X6042">
            <v>-0.839197452035227</v>
          </cell>
          <cell r="Y6042">
            <v>1.9739193939768299E-7</v>
          </cell>
        </row>
        <row r="6043">
          <cell r="A6043" t="str">
            <v>UMAG_03487</v>
          </cell>
          <cell r="B6043" t="str">
            <v>KIS68393</v>
          </cell>
          <cell r="C6043" t="str">
            <v>hypothetical protein</v>
          </cell>
          <cell r="D6043">
            <v>26.691215145181999</v>
          </cell>
          <cell r="E6043">
            <v>117.126816999007</v>
          </cell>
          <cell r="F6043">
            <v>71.909016072094303</v>
          </cell>
          <cell r="G6043">
            <v>-2.06511566491218</v>
          </cell>
          <cell r="H6043">
            <v>0.30759533333103201</v>
          </cell>
          <cell r="I6043">
            <v>2.6794059686851698E-12</v>
          </cell>
          <cell r="J6043">
            <v>1.6360078031858401E-11</v>
          </cell>
          <cell r="K6043">
            <v>13.650861899226809</v>
          </cell>
          <cell r="L6043">
            <v>7.002733889201167</v>
          </cell>
          <cell r="M6043">
            <v>77.084471352155674</v>
          </cell>
          <cell r="N6043">
            <v>19.485138667484815</v>
          </cell>
          <cell r="O6043" t="str">
            <v>N</v>
          </cell>
          <cell r="P6043" t="str">
            <v>Y</v>
          </cell>
          <cell r="Q6043">
            <v>12</v>
          </cell>
          <cell r="R6043">
            <v>159.75861009648801</v>
          </cell>
          <cell r="S6043">
            <v>1.7030510000000001</v>
          </cell>
          <cell r="T6043">
            <v>1.9294980000000001E-7</v>
          </cell>
          <cell r="U6043" t="str">
            <v>light-cyan</v>
          </cell>
          <cell r="V6043">
            <v>1108.8479282667267</v>
          </cell>
          <cell r="W6043">
            <v>580.51147000951232</v>
          </cell>
          <cell r="X6043">
            <v>0.93165859239557003</v>
          </cell>
          <cell r="Y6043">
            <v>4.6435285882274E-16</v>
          </cell>
        </row>
        <row r="6044">
          <cell r="A6044" t="str">
            <v>UMAG_11171</v>
          </cell>
          <cell r="B6044" t="str">
            <v>KIS72312</v>
          </cell>
          <cell r="C6044" t="str">
            <v>related to sugar transport protein</v>
          </cell>
          <cell r="D6044">
            <v>54.4546318493529</v>
          </cell>
          <cell r="E6044">
            <v>233.800301196676</v>
          </cell>
          <cell r="F6044">
            <v>144.12746652301399</v>
          </cell>
          <cell r="G6044">
            <v>-2.0675077879257802</v>
          </cell>
          <cell r="H6044">
            <v>0.22143508251608801</v>
          </cell>
          <cell r="I6044">
            <v>1.44947030903714E-21</v>
          </cell>
          <cell r="J6044">
            <v>1.983808939911E-20</v>
          </cell>
          <cell r="K6044">
            <v>18.950251245967696</v>
          </cell>
          <cell r="L6044">
            <v>4.3094076262955578</v>
          </cell>
          <cell r="M6044">
            <v>103.51024135191511</v>
          </cell>
          <cell r="N6044">
            <v>26.897087601534846</v>
          </cell>
          <cell r="O6044" t="str">
            <v>N</v>
          </cell>
          <cell r="P6044" t="str">
            <v>Y</v>
          </cell>
          <cell r="Q6044">
            <v>8</v>
          </cell>
          <cell r="R6044">
            <v>235.28108419978699</v>
          </cell>
          <cell r="S6044">
            <v>0.74609139999999996</v>
          </cell>
          <cell r="T6044">
            <v>1.985678E-4</v>
          </cell>
          <cell r="U6044" t="str">
            <v>cyan</v>
          </cell>
          <cell r="V6044">
            <v>1935.0336046995469</v>
          </cell>
          <cell r="W6044">
            <v>1022.4245947402936</v>
          </cell>
          <cell r="X6044">
            <v>0.91573215246134698</v>
          </cell>
          <cell r="Y6044">
            <v>9.0584765337054299E-11</v>
          </cell>
        </row>
        <row r="6045">
          <cell r="A6045" t="str">
            <v>UMAG_05579</v>
          </cell>
          <cell r="B6045" t="str">
            <v>KIS66590</v>
          </cell>
          <cell r="C6045" t="str">
            <v>related to EAR1 - endosomal adaptor of Rsp5p</v>
          </cell>
          <cell r="D6045">
            <v>130.95858422189801</v>
          </cell>
          <cell r="E6045">
            <v>557.17089040787096</v>
          </cell>
          <cell r="F6045">
            <v>344.06473731488398</v>
          </cell>
          <cell r="G6045">
            <v>-2.06764491308095</v>
          </cell>
          <cell r="H6045">
            <v>0.17166282267490099</v>
          </cell>
          <cell r="I6045">
            <v>2.98265711210581E-34</v>
          </cell>
          <cell r="J6045">
            <v>9.4916083468982903E-33</v>
          </cell>
          <cell r="K6045">
            <v>36.681509716350646</v>
          </cell>
          <cell r="L6045">
            <v>5.0421679606068297</v>
          </cell>
          <cell r="M6045">
            <v>198.2652099128656</v>
          </cell>
          <cell r="N6045">
            <v>35.640167609685754</v>
          </cell>
          <cell r="O6045" t="str">
            <v>N</v>
          </cell>
          <cell r="P6045" t="str">
            <v>Y</v>
          </cell>
          <cell r="Q6045">
            <v>1</v>
          </cell>
          <cell r="R6045">
            <v>229.469767970741</v>
          </cell>
          <cell r="S6045">
            <v>0.56772129999999998</v>
          </cell>
          <cell r="T6045">
            <v>1.125454E-4</v>
          </cell>
          <cell r="U6045" t="str">
            <v>light-cyan</v>
          </cell>
          <cell r="V6045">
            <v>3301.2862449305799</v>
          </cell>
          <cell r="W6045">
            <v>1755.1134988698402</v>
          </cell>
          <cell r="X6045">
            <v>0.90951030796591104</v>
          </cell>
          <cell r="Y6045">
            <v>1.0748238719866399E-22</v>
          </cell>
        </row>
        <row r="6046">
          <cell r="A6046" t="str">
            <v>UMAG_11891</v>
          </cell>
          <cell r="B6046" t="str">
            <v>KIS70495</v>
          </cell>
          <cell r="C6046" t="str">
            <v>hypothetical protein</v>
          </cell>
          <cell r="D6046">
            <v>33.887581785421197</v>
          </cell>
          <cell r="E6046">
            <v>146.34846297181701</v>
          </cell>
          <cell r="F6046">
            <v>90.118022378618903</v>
          </cell>
          <cell r="G6046">
            <v>-2.0681846418124099</v>
          </cell>
          <cell r="H6046">
            <v>0.238215211546114</v>
          </cell>
          <cell r="I6046">
            <v>5.7773917674192496E-19</v>
          </cell>
          <cell r="J6046">
            <v>6.3580836145704097E-18</v>
          </cell>
          <cell r="K6046">
            <v>49.15640450869514</v>
          </cell>
          <cell r="L6046">
            <v>8.3527322575754752</v>
          </cell>
          <cell r="M6046">
            <v>266.68129682864384</v>
          </cell>
          <cell r="N6046">
            <v>52.969872702657135</v>
          </cell>
          <cell r="O6046" t="str">
            <v>Y</v>
          </cell>
          <cell r="P6046" t="str">
            <v>Y</v>
          </cell>
          <cell r="Q6046">
            <v>0.5</v>
          </cell>
          <cell r="R6046">
            <v>72.599006904908094</v>
          </cell>
          <cell r="S6046">
            <v>0.90572050000000004</v>
          </cell>
          <cell r="T6046">
            <v>1.4035149999999999E-3</v>
          </cell>
          <cell r="U6046" t="str">
            <v>dark-green</v>
          </cell>
          <cell r="V6046">
            <v>2203.1280761883568</v>
          </cell>
          <cell r="W6046">
            <v>1611.8506561807333</v>
          </cell>
          <cell r="X6046">
            <v>0.445313264118809</v>
          </cell>
          <cell r="Y6046">
            <v>0.13100361266705501</v>
          </cell>
        </row>
        <row r="6047">
          <cell r="A6047" t="str">
            <v>UMAG_01805</v>
          </cell>
          <cell r="B6047" t="str">
            <v>KIS70640</v>
          </cell>
          <cell r="C6047" t="str">
            <v>hypothetical protein</v>
          </cell>
          <cell r="D6047">
            <v>30.300289007615898</v>
          </cell>
          <cell r="E6047">
            <v>131.22587445623</v>
          </cell>
          <cell r="F6047">
            <v>80.763081731922796</v>
          </cell>
          <cell r="G6047">
            <v>-2.0683935147849799</v>
          </cell>
          <cell r="H6047">
            <v>0.25307795444666797</v>
          </cell>
          <cell r="I6047">
            <v>4.4943418932085901E-17</v>
          </cell>
          <cell r="J6047">
            <v>4.2138532119198099E-16</v>
          </cell>
          <cell r="K6047">
            <v>17.432971766274513</v>
          </cell>
          <cell r="L6047">
            <v>6.0385134157393141</v>
          </cell>
          <cell r="M6047">
            <v>95.892801042852668</v>
          </cell>
          <cell r="N6047">
            <v>17.209588691234362</v>
          </cell>
          <cell r="O6047" t="str">
            <v>Y</v>
          </cell>
          <cell r="P6047" t="str">
            <v>Y</v>
          </cell>
          <cell r="Q6047">
            <v>1</v>
          </cell>
          <cell r="R6047">
            <v>32.429405408633301</v>
          </cell>
          <cell r="S6047">
            <v>-1.001911</v>
          </cell>
          <cell r="T6047">
            <v>9.3742149999999996E-2</v>
          </cell>
          <cell r="U6047" t="str">
            <v>dark-green</v>
          </cell>
          <cell r="V6047">
            <v>1162.7165368931767</v>
          </cell>
          <cell r="W6047">
            <v>885.92059037759793</v>
          </cell>
          <cell r="X6047">
            <v>0.39064453468447902</v>
          </cell>
          <cell r="Y6047">
            <v>8.2978346729854196E-3</v>
          </cell>
        </row>
        <row r="6048">
          <cell r="A6048" t="str">
            <v>UMAG_12189</v>
          </cell>
          <cell r="B6048" t="str">
            <v>KIS69873</v>
          </cell>
          <cell r="C6048" t="str">
            <v>hypothetical protein</v>
          </cell>
          <cell r="D6048">
            <v>78.796936389633103</v>
          </cell>
          <cell r="E6048">
            <v>374.10176650993799</v>
          </cell>
          <cell r="F6048">
            <v>226.44935144978501</v>
          </cell>
          <cell r="G6048">
            <v>-2.0691229105281002</v>
          </cell>
          <cell r="H6048">
            <v>0.50361122898688104</v>
          </cell>
          <cell r="I6048">
            <v>4.7176758464354499E-6</v>
          </cell>
          <cell r="J6048">
            <v>1.42080121062811E-5</v>
          </cell>
          <cell r="K6048">
            <v>15.877786018725791</v>
          </cell>
          <cell r="L6048">
            <v>2.6613977578873107</v>
          </cell>
          <cell r="M6048">
            <v>94.721283728845322</v>
          </cell>
          <cell r="N6048">
            <v>60.577428720084534</v>
          </cell>
          <cell r="O6048" t="str">
            <v>N</v>
          </cell>
          <cell r="P6048" t="str">
            <v>Y</v>
          </cell>
          <cell r="Q6048">
            <v>8</v>
          </cell>
          <cell r="R6048">
            <v>120.56147423725901</v>
          </cell>
          <cell r="S6048">
            <v>2.5128529999999998</v>
          </cell>
          <cell r="T6048">
            <v>7.5505250000000002E-15</v>
          </cell>
          <cell r="U6048" t="str">
            <v>magenta</v>
          </cell>
          <cell r="V6048">
            <v>855.94111143004295</v>
          </cell>
          <cell r="W6048">
            <v>254.23198857092004</v>
          </cell>
          <cell r="X6048">
            <v>1.7487064181762</v>
          </cell>
          <cell r="Y6048">
            <v>3.8030739034435298E-29</v>
          </cell>
        </row>
        <row r="6049">
          <cell r="A6049" t="str">
            <v>UMAG_05173</v>
          </cell>
          <cell r="B6049" t="str">
            <v>KIS70101</v>
          </cell>
          <cell r="C6049" t="str">
            <v>related to DnaJ homolog subfamily C member 3</v>
          </cell>
          <cell r="D6049">
            <v>174.606164190165</v>
          </cell>
          <cell r="E6049">
            <v>740.56462398892904</v>
          </cell>
          <cell r="F6049">
            <v>457.58539408954698</v>
          </cell>
          <cell r="G6049">
            <v>-2.0698145379535098</v>
          </cell>
          <cell r="H6049">
            <v>0.14064552603032299</v>
          </cell>
          <cell r="I6049">
            <v>7.2562853637987799E-50</v>
          </cell>
          <cell r="J6049">
            <v>5.7165370061146502E-48</v>
          </cell>
          <cell r="K6049">
            <v>67.288381617926589</v>
          </cell>
          <cell r="L6049">
            <v>6.9210749593547582</v>
          </cell>
          <cell r="M6049">
            <v>360.22132427644476</v>
          </cell>
          <cell r="N6049">
            <v>22.552499289642896</v>
          </cell>
          <cell r="O6049" t="str">
            <v>Y</v>
          </cell>
          <cell r="P6049" t="str">
            <v>Y</v>
          </cell>
          <cell r="Q6049">
            <v>2</v>
          </cell>
          <cell r="R6049">
            <v>1203.4241421326899</v>
          </cell>
          <cell r="S6049">
            <v>2.657629</v>
          </cell>
          <cell r="T6049">
            <v>9.7070029999999998E-50</v>
          </cell>
          <cell r="U6049" t="str">
            <v>cyan</v>
          </cell>
          <cell r="V6049">
            <v>4097.9295531783564</v>
          </cell>
          <cell r="W6049">
            <v>2847.2852347918233</v>
          </cell>
          <cell r="X6049">
            <v>0.52413901317844802</v>
          </cell>
          <cell r="Y6049">
            <v>1.6981236587165299E-4</v>
          </cell>
        </row>
        <row r="6050">
          <cell r="A6050" t="str">
            <v>UMAG_04212</v>
          </cell>
          <cell r="B6050" t="str">
            <v>KIS67712</v>
          </cell>
          <cell r="C6050" t="str">
            <v>hypothetical protein</v>
          </cell>
          <cell r="D6050">
            <v>42.883453645709302</v>
          </cell>
          <cell r="E6050">
            <v>184.394482346329</v>
          </cell>
          <cell r="F6050">
            <v>113.63896799601901</v>
          </cell>
          <cell r="G6050">
            <v>-2.0708215686959699</v>
          </cell>
          <cell r="H6050">
            <v>0.212163661507829</v>
          </cell>
          <cell r="I6050">
            <v>2.4831383641505201E-23</v>
          </cell>
          <cell r="J6050">
            <v>3.8653189957620098E-22</v>
          </cell>
          <cell r="K6050">
            <v>9.1963230557578548</v>
          </cell>
          <cell r="L6050">
            <v>1.2918223814039584</v>
          </cell>
          <cell r="M6050">
            <v>49.903183466087498</v>
          </cell>
          <cell r="N6050">
            <v>7.8994163003089062</v>
          </cell>
          <cell r="O6050" t="str">
            <v>N</v>
          </cell>
          <cell r="P6050" t="str">
            <v>Y</v>
          </cell>
          <cell r="Q6050">
            <v>12</v>
          </cell>
          <cell r="R6050">
            <v>165.59963531599701</v>
          </cell>
          <cell r="S6050">
            <v>0.15307499999999999</v>
          </cell>
          <cell r="T6050">
            <v>0.52964710000000004</v>
          </cell>
          <cell r="U6050" t="str">
            <v>magenta</v>
          </cell>
          <cell r="V6050">
            <v>1205.6465174932298</v>
          </cell>
          <cell r="W6050">
            <v>1861.6095227774601</v>
          </cell>
          <cell r="X6050">
            <v>-0.62508730557661096</v>
          </cell>
          <cell r="Y6050">
            <v>1.33459588888495E-9</v>
          </cell>
        </row>
        <row r="6051">
          <cell r="A6051" t="str">
            <v>UMAG_10815</v>
          </cell>
          <cell r="B6051" t="str">
            <v>KIS70378</v>
          </cell>
          <cell r="C6051" t="str">
            <v>related to TNA1 - high affinity nicotinic acid plasma membrane permease</v>
          </cell>
          <cell r="D6051">
            <v>5.3864264018992198</v>
          </cell>
          <cell r="E6051">
            <v>25.277262984854602</v>
          </cell>
          <cell r="F6051">
            <v>15.331844693376899</v>
          </cell>
          <cell r="G6051">
            <v>-2.0733239504116998</v>
          </cell>
          <cell r="H6051">
            <v>0.46888520985855497</v>
          </cell>
          <cell r="I6051">
            <v>1.53962028552612E-6</v>
          </cell>
          <cell r="J6051">
            <v>5.0029914710758301E-6</v>
          </cell>
          <cell r="K6051">
            <v>2.1880349564756281</v>
          </cell>
          <cell r="L6051">
            <v>1.0185798797503747</v>
          </cell>
          <cell r="M6051">
            <v>13.226724012865047</v>
          </cell>
          <cell r="N6051">
            <v>4.6353412178582669</v>
          </cell>
          <cell r="O6051" t="str">
            <v>N</v>
          </cell>
          <cell r="P6051" t="str">
            <v>Y</v>
          </cell>
          <cell r="Q6051">
            <v>0</v>
          </cell>
          <cell r="R6051">
            <v>49.652712886876301</v>
          </cell>
          <cell r="S6051">
            <v>-5.1199490000000001</v>
          </cell>
          <cell r="T6051">
            <v>1.8894259999999999E-60</v>
          </cell>
          <cell r="U6051" t="str">
            <v>pink</v>
          </cell>
          <cell r="V6051">
            <v>299.92312518782433</v>
          </cell>
          <cell r="W6051">
            <v>358.35533053774026</v>
          </cell>
          <cell r="X6051">
            <v>-0.25277310053319102</v>
          </cell>
          <cell r="Y6051">
            <v>0.191010573642348</v>
          </cell>
        </row>
        <row r="6052">
          <cell r="A6052" t="str">
            <v>UMAG_03876</v>
          </cell>
          <cell r="B6052" t="str">
            <v>KIS67819</v>
          </cell>
          <cell r="C6052" t="str">
            <v>related to chloride channel protein</v>
          </cell>
          <cell r="D6052">
            <v>108.34284095007899</v>
          </cell>
          <cell r="E6052">
            <v>462.92583907943902</v>
          </cell>
          <cell r="F6052">
            <v>285.634340014759</v>
          </cell>
          <cell r="G6052">
            <v>-2.0734399721909802</v>
          </cell>
          <cell r="H6052">
            <v>0.17302491606849801</v>
          </cell>
          <cell r="I6052">
            <v>6.2879943901833998E-34</v>
          </cell>
          <cell r="J6052">
            <v>1.9623402782891199E-32</v>
          </cell>
          <cell r="K6052">
            <v>23.395025153520596</v>
          </cell>
          <cell r="L6052">
            <v>1.368303357475972</v>
          </cell>
          <cell r="M6052">
            <v>126.69607429304401</v>
          </cell>
          <cell r="N6052">
            <v>24.503694963286698</v>
          </cell>
          <cell r="O6052" t="str">
            <v>N</v>
          </cell>
          <cell r="P6052" t="str">
            <v>Y</v>
          </cell>
          <cell r="Q6052">
            <v>1</v>
          </cell>
          <cell r="R6052">
            <v>311.34040600213598</v>
          </cell>
          <cell r="S6052">
            <v>2.4575809999999998</v>
          </cell>
          <cell r="T6052">
            <v>2.6231320000000003E-32</v>
          </cell>
          <cell r="U6052" t="str">
            <v>magenta</v>
          </cell>
          <cell r="V6052">
            <v>7656.3386095335873</v>
          </cell>
          <cell r="W6052">
            <v>210.581338035199</v>
          </cell>
          <cell r="X6052">
            <v>5.1595537636806297</v>
          </cell>
          <cell r="Y6052">
            <v>0</v>
          </cell>
        </row>
        <row r="6053">
          <cell r="A6053" t="str">
            <v>UMAG_02504</v>
          </cell>
          <cell r="B6053" t="str">
            <v>KIS69992</v>
          </cell>
          <cell r="C6053" t="str">
            <v>hypothetical protein</v>
          </cell>
          <cell r="D6053">
            <v>6.6742099837358397</v>
          </cell>
          <cell r="E6053">
            <v>30.744606777387499</v>
          </cell>
          <cell r="F6053">
            <v>18.709408380561701</v>
          </cell>
          <cell r="G6053">
            <v>-2.0841751496677499</v>
          </cell>
          <cell r="H6053">
            <v>0.40320997840627798</v>
          </cell>
          <cell r="I6053">
            <v>3.91713352405469E-8</v>
          </cell>
          <cell r="J6053">
            <v>1.5392142679679601E-7</v>
          </cell>
          <cell r="K6053">
            <v>3.1856401000205952</v>
          </cell>
          <cell r="L6053">
            <v>1.2357521539187608</v>
          </cell>
          <cell r="M6053">
            <v>18.569495951510099</v>
          </cell>
          <cell r="N6053">
            <v>2.1449534087762916</v>
          </cell>
          <cell r="O6053" t="str">
            <v>N</v>
          </cell>
          <cell r="P6053" t="str">
            <v>N</v>
          </cell>
          <cell r="Q6053">
            <v>1</v>
          </cell>
          <cell r="R6053">
            <v>33.049431122838399</v>
          </cell>
          <cell r="S6053">
            <v>-0.62334339999999999</v>
          </cell>
          <cell r="T6053">
            <v>0.2516272</v>
          </cell>
          <cell r="U6053" t="str">
            <v>dark-green</v>
          </cell>
          <cell r="V6053">
            <v>159.996491218367</v>
          </cell>
          <cell r="W6053">
            <v>302.64261332438235</v>
          </cell>
          <cell r="X6053">
            <v>-0.90933090871349997</v>
          </cell>
          <cell r="Y6053">
            <v>8.3279024738440195E-6</v>
          </cell>
        </row>
        <row r="6054">
          <cell r="A6054" t="str">
            <v>UMAG_01169</v>
          </cell>
          <cell r="B6054" t="str">
            <v>KIS71269</v>
          </cell>
          <cell r="C6054" t="str">
            <v>related to CDC50 - cell division protein</v>
          </cell>
          <cell r="D6054">
            <v>78.070343734101698</v>
          </cell>
          <cell r="E6054">
            <v>336.31707329853703</v>
          </cell>
          <cell r="F6054">
            <v>207.19370851631899</v>
          </cell>
          <cell r="G6054">
            <v>-2.0851736669563898</v>
          </cell>
          <cell r="H6054">
            <v>0.173985813873752</v>
          </cell>
          <cell r="I6054">
            <v>6.2726755457125103E-34</v>
          </cell>
          <cell r="J6054">
            <v>1.9623402782891199E-32</v>
          </cell>
          <cell r="K6054">
            <v>42.653415436738591</v>
          </cell>
          <cell r="L6054">
            <v>9.3022825637599524</v>
          </cell>
          <cell r="M6054">
            <v>232.55488787174878</v>
          </cell>
          <cell r="N6054">
            <v>21.267161004905489</v>
          </cell>
          <cell r="O6054" t="str">
            <v>Y</v>
          </cell>
          <cell r="P6054" t="str">
            <v>Y</v>
          </cell>
          <cell r="Q6054">
            <v>0.5</v>
          </cell>
          <cell r="R6054">
            <v>140.23517358773699</v>
          </cell>
          <cell r="S6054">
            <v>-0.390632307176838</v>
          </cell>
          <cell r="T6054">
            <v>3.4552997131187001E-2</v>
          </cell>
          <cell r="U6054" t="str">
            <v>beige</v>
          </cell>
          <cell r="V6054">
            <v>3362.6368120994562</v>
          </cell>
          <cell r="W6054">
            <v>1194.3696179038932</v>
          </cell>
          <cell r="X6054">
            <v>1.4891377145863101</v>
          </cell>
          <cell r="Y6054">
            <v>8.5651519005672501E-44</v>
          </cell>
        </row>
        <row r="6055">
          <cell r="A6055" t="str">
            <v>UMAG_10001</v>
          </cell>
          <cell r="B6055" t="str">
            <v>KIS71572</v>
          </cell>
          <cell r="C6055" t="str">
            <v>hypothetical protein</v>
          </cell>
          <cell r="D6055">
            <v>15.8995704577823</v>
          </cell>
          <cell r="E6055">
            <v>70.831253298825104</v>
          </cell>
          <cell r="F6055">
            <v>43.365411878303703</v>
          </cell>
          <cell r="G6055">
            <v>-2.08652708552246</v>
          </cell>
          <cell r="H6055">
            <v>0.30654283821085598</v>
          </cell>
          <cell r="I6055">
            <v>1.5363353220515701E-12</v>
          </cell>
          <cell r="J6055">
            <v>9.6356564858768202E-12</v>
          </cell>
          <cell r="K6055">
            <v>12.855507337119001</v>
          </cell>
          <cell r="L6055">
            <v>6.314247887619497</v>
          </cell>
          <cell r="M6055">
            <v>73.003978688641297</v>
          </cell>
          <cell r="N6055">
            <v>4.0529992437271947</v>
          </cell>
          <cell r="O6055" t="str">
            <v>N</v>
          </cell>
          <cell r="P6055" t="str">
            <v>Y</v>
          </cell>
          <cell r="Q6055">
            <v>2</v>
          </cell>
          <cell r="R6055">
            <v>27.403753199897199</v>
          </cell>
          <cell r="S6055">
            <v>0.68291749999999996</v>
          </cell>
          <cell r="T6055">
            <v>3.4821350000000001E-2</v>
          </cell>
          <cell r="U6055" t="str">
            <v>cyan</v>
          </cell>
          <cell r="V6055">
            <v>1451.0579849402432</v>
          </cell>
          <cell r="W6055">
            <v>345.77971147993202</v>
          </cell>
          <cell r="X6055">
            <v>2.0646149024545899</v>
          </cell>
          <cell r="Y6055">
            <v>4.8661946552013802E-80</v>
          </cell>
        </row>
        <row r="6056">
          <cell r="A6056" t="str">
            <v>UMAG_01498</v>
          </cell>
          <cell r="B6056" t="str">
            <v>KIS70325</v>
          </cell>
          <cell r="C6056" t="str">
            <v>probable ERG4 - sterol C-24 reductase</v>
          </cell>
          <cell r="D6056">
            <v>54.689367747646102</v>
          </cell>
          <cell r="E6056">
            <v>237.09571264421899</v>
          </cell>
          <cell r="F6056">
            <v>145.89254019593201</v>
          </cell>
          <cell r="G6056">
            <v>-2.0880558515925598</v>
          </cell>
          <cell r="H6056">
            <v>0.19614092722993001</v>
          </cell>
          <cell r="I6056">
            <v>2.6958051626104201E-27</v>
          </cell>
          <cell r="J6056">
            <v>5.6177101130526899E-26</v>
          </cell>
          <cell r="K6056">
            <v>22.968825945865763</v>
          </cell>
          <cell r="L6056">
            <v>3.3685010948269718</v>
          </cell>
          <cell r="M6056">
            <v>125.63191154447902</v>
          </cell>
          <cell r="N6056">
            <v>19.181263460240338</v>
          </cell>
          <cell r="O6056" t="str">
            <v>N</v>
          </cell>
          <cell r="P6056" t="str">
            <v>Y</v>
          </cell>
          <cell r="Q6056">
            <v>0</v>
          </cell>
          <cell r="R6056">
            <v>40.135659444860501</v>
          </cell>
          <cell r="S6056">
            <v>-4.0708029999999997</v>
          </cell>
          <cell r="T6056">
            <v>7.7665439999999998E-64</v>
          </cell>
          <cell r="U6056" t="str">
            <v>burlywood</v>
          </cell>
          <cell r="V6056">
            <v>4729.7598585258665</v>
          </cell>
          <cell r="W6056">
            <v>8967.5477221373167</v>
          </cell>
          <cell r="X6056">
            <v>-0.92072689736824598</v>
          </cell>
          <cell r="Y6056">
            <v>2.2965943498014501E-14</v>
          </cell>
        </row>
        <row r="6057">
          <cell r="A6057" t="str">
            <v>UMAG_12238</v>
          </cell>
          <cell r="B6057" t="str">
            <v>KIS68547</v>
          </cell>
          <cell r="C6057" t="str">
            <v>hypothetical protein</v>
          </cell>
          <cell r="D6057">
            <v>5.3976450732317698</v>
          </cell>
          <cell r="E6057">
            <v>25.5964674999456</v>
          </cell>
          <cell r="F6057">
            <v>15.4970562865887</v>
          </cell>
          <cell r="G6057">
            <v>-2.09508195178759</v>
          </cell>
          <cell r="H6057">
            <v>0.46110608782332302</v>
          </cell>
          <cell r="I6057">
            <v>8.7383912602518796E-7</v>
          </cell>
          <cell r="J6057">
            <v>2.9263871198147801E-6</v>
          </cell>
          <cell r="K6057">
            <v>3.713174267668208</v>
          </cell>
          <cell r="L6057">
            <v>2.4907042721222128</v>
          </cell>
          <cell r="M6057">
            <v>22.147199657662362</v>
          </cell>
          <cell r="N6057">
            <v>4.3040723737528914</v>
          </cell>
          <cell r="O6057" t="str">
            <v>Y</v>
          </cell>
          <cell r="P6057" t="str">
            <v>Y</v>
          </cell>
          <cell r="Q6057">
            <v>1</v>
          </cell>
          <cell r="R6057">
            <v>0</v>
          </cell>
          <cell r="S6057">
            <v>2.748424</v>
          </cell>
          <cell r="T6057">
            <v>1.5399609999999999E-2</v>
          </cell>
          <cell r="U6057" t="str">
            <v>red</v>
          </cell>
          <cell r="V6057">
            <v>15976.624191580728</v>
          </cell>
          <cell r="W6057">
            <v>23.4417475106209</v>
          </cell>
          <cell r="X6057">
            <v>7.2995257884355702</v>
          </cell>
          <cell r="Y6057">
            <v>3.7219791916817398E-14</v>
          </cell>
        </row>
        <row r="6058">
          <cell r="A6058" t="str">
            <v>UMAG_00031</v>
          </cell>
          <cell r="B6058" t="str">
            <v>KIS71588</v>
          </cell>
          <cell r="C6058" t="str">
            <v>hypothetical protein</v>
          </cell>
          <cell r="D6058">
            <v>32.3612084079233</v>
          </cell>
          <cell r="E6058">
            <v>141.370477418788</v>
          </cell>
          <cell r="F6058">
            <v>86.865842913355806</v>
          </cell>
          <cell r="G6058">
            <v>-2.09568169079505</v>
          </cell>
          <cell r="H6058">
            <v>0.20978709112361299</v>
          </cell>
          <cell r="I6058">
            <v>2.69436670601062E-24</v>
          </cell>
          <cell r="J6058">
            <v>4.6046584446636501E-23</v>
          </cell>
          <cell r="K6058">
            <v>14.263605741790563</v>
          </cell>
          <cell r="L6058">
            <v>2.4776213756354881</v>
          </cell>
          <cell r="M6058">
            <v>78.310273990422914</v>
          </cell>
          <cell r="N6058">
            <v>9.2997263296570694</v>
          </cell>
          <cell r="O6058" t="str">
            <v>N</v>
          </cell>
          <cell r="P6058" t="str">
            <v>Y</v>
          </cell>
          <cell r="Q6058">
            <v>8</v>
          </cell>
          <cell r="R6058">
            <v>225.66459844405301</v>
          </cell>
          <cell r="S6058">
            <v>1.1493189555831</v>
          </cell>
          <cell r="T6058">
            <v>2.7992362841552198E-7</v>
          </cell>
          <cell r="U6058" t="str">
            <v>magenta</v>
          </cell>
          <cell r="V6058">
            <v>1478.7257604415499</v>
          </cell>
          <cell r="W6058">
            <v>1134.0146954372067</v>
          </cell>
          <cell r="X6058">
            <v>0.38067149511783099</v>
          </cell>
          <cell r="Y6058">
            <v>4.3799748631045002E-3</v>
          </cell>
        </row>
        <row r="6059">
          <cell r="A6059" t="str">
            <v>UMAG_00629</v>
          </cell>
          <cell r="B6059" t="str">
            <v>KIS72214</v>
          </cell>
          <cell r="C6059" t="str">
            <v>hypothetical protein</v>
          </cell>
          <cell r="D6059">
            <v>0.51074506024890198</v>
          </cell>
          <cell r="E6059">
            <v>4.4855638120639201</v>
          </cell>
          <cell r="F6059">
            <v>2.4981544361564101</v>
          </cell>
          <cell r="G6059">
            <v>-2.0959106508463399</v>
          </cell>
          <cell r="H6059">
            <v>1.28781996946704</v>
          </cell>
          <cell r="I6059">
            <v>1.33825734051095E-2</v>
          </cell>
          <cell r="J6059">
            <v>2.2901039522386001E-2</v>
          </cell>
          <cell r="K6059">
            <v>0.31455039050520595</v>
          </cell>
          <cell r="L6059">
            <v>0.62910078101041189</v>
          </cell>
          <cell r="M6059">
            <v>4.4022127443182928</v>
          </cell>
          <cell r="N6059">
            <v>2.5502035768570925</v>
          </cell>
          <cell r="O6059" t="str">
            <v>N</v>
          </cell>
          <cell r="P6059" t="str">
            <v>N</v>
          </cell>
          <cell r="Q6059">
            <v>2</v>
          </cell>
          <cell r="R6059">
            <v>763.85170757685398</v>
          </cell>
          <cell r="S6059">
            <v>9.3682352090600194</v>
          </cell>
          <cell r="T6059">
            <v>6.4380351671926202E-244</v>
          </cell>
          <cell r="U6059" t="str">
            <v>magenta</v>
          </cell>
          <cell r="V6059">
            <v>28.152120087729969</v>
          </cell>
          <cell r="W6059">
            <v>16.793596056805999</v>
          </cell>
          <cell r="X6059">
            <v>0.72875296545526802</v>
          </cell>
          <cell r="Y6059">
            <v>0.11496898846555501</v>
          </cell>
        </row>
        <row r="6060">
          <cell r="A6060" t="str">
            <v>UMAG_02493</v>
          </cell>
          <cell r="B6060" t="str">
            <v>KIS69981</v>
          </cell>
          <cell r="C6060" t="str">
            <v>related to RPO41 - DNA-directed RNA polymerase</v>
          </cell>
          <cell r="D6060">
            <v>90.382128399795704</v>
          </cell>
          <cell r="E6060">
            <v>404.257473262936</v>
          </cell>
          <cell r="F6060">
            <v>247.319800831366</v>
          </cell>
          <cell r="G6060">
            <v>-2.0982425602118502</v>
          </cell>
          <cell r="H6060">
            <v>0.29486250199067399</v>
          </cell>
          <cell r="I6060">
            <v>1.4690048832540199E-13</v>
          </cell>
          <cell r="J6060">
            <v>1.01170272343507E-12</v>
          </cell>
          <cell r="K6060">
            <v>12.931202052765714</v>
          </cell>
          <cell r="L6060">
            <v>1.7874593244150097</v>
          </cell>
          <cell r="M6060">
            <v>72.240532434603836</v>
          </cell>
          <cell r="N6060">
            <v>35.231108198922364</v>
          </cell>
          <cell r="O6060" t="str">
            <v>N</v>
          </cell>
          <cell r="P6060" t="str">
            <v>Y</v>
          </cell>
          <cell r="Q6060">
            <v>2</v>
          </cell>
          <cell r="R6060">
            <v>70.785610775524503</v>
          </cell>
          <cell r="S6060">
            <v>-0.67419560000000001</v>
          </cell>
          <cell r="T6060">
            <v>0.1303744</v>
          </cell>
          <cell r="U6060" t="str">
            <v>green-yellow</v>
          </cell>
          <cell r="V6060">
            <v>1010.1091357965616</v>
          </cell>
          <cell r="W6060">
            <v>3367.5650152386565</v>
          </cell>
          <cell r="X6060">
            <v>-1.7341371206073</v>
          </cell>
          <cell r="Y6060">
            <v>6.09155487323787E-68</v>
          </cell>
        </row>
        <row r="6061">
          <cell r="A6061" t="str">
            <v>UMAG_15029</v>
          </cell>
          <cell r="B6061" t="str">
            <v>KIS70186</v>
          </cell>
          <cell r="C6061" t="str">
            <v>related to SPC3 - signal peptidase subunit</v>
          </cell>
          <cell r="D6061">
            <v>8.4780907255524003</v>
          </cell>
          <cell r="E6061">
            <v>39.029789817808997</v>
          </cell>
          <cell r="F6061">
            <v>23.753940271680701</v>
          </cell>
          <cell r="G6061">
            <v>-2.1017492089776901</v>
          </cell>
          <cell r="H6061">
            <v>0.37517052780096499</v>
          </cell>
          <cell r="I6061">
            <v>3.3743883610329899E-9</v>
          </cell>
          <cell r="J6061">
            <v>1.4961255190304099E-8</v>
          </cell>
          <cell r="K6061">
            <v>10.215656577004371</v>
          </cell>
          <cell r="L6061">
            <v>4.8749470272984849</v>
          </cell>
          <cell r="M6061">
            <v>59.082167650457215</v>
          </cell>
          <cell r="N6061">
            <v>9.497168373057093</v>
          </cell>
          <cell r="O6061" t="str">
            <v>N</v>
          </cell>
          <cell r="P6061" t="str">
            <v>Y</v>
          </cell>
          <cell r="Q6061">
            <v>8</v>
          </cell>
          <cell r="R6061">
            <v>190.87740369235701</v>
          </cell>
          <cell r="S6061">
            <v>1.6741060000000001</v>
          </cell>
          <cell r="T6061">
            <v>2.2103200000000001E-24</v>
          </cell>
          <cell r="U6061" t="str">
            <v>cyan</v>
          </cell>
          <cell r="V6061">
            <v>680.94978005569897</v>
          </cell>
          <cell r="W6061">
            <v>459.09481555932331</v>
          </cell>
          <cell r="X6061">
            <v>0.56551805751246198</v>
          </cell>
          <cell r="Y6061">
            <v>1.57857828976214E-3</v>
          </cell>
        </row>
        <row r="6062">
          <cell r="A6062" t="str">
            <v>UMAG_03461</v>
          </cell>
          <cell r="B6062" t="str">
            <v>KIS68367</v>
          </cell>
          <cell r="C6062" t="str">
            <v>hypothetical protein</v>
          </cell>
          <cell r="D6062">
            <v>44.131596748714003</v>
          </cell>
          <cell r="E6062">
            <v>193.64088134786201</v>
          </cell>
          <cell r="F6062">
            <v>118.886239048288</v>
          </cell>
          <cell r="G6062">
            <v>-2.1022062756431699</v>
          </cell>
          <cell r="H6062">
            <v>0.20332882455128401</v>
          </cell>
          <cell r="I6062">
            <v>6.9900537433194801E-26</v>
          </cell>
          <cell r="J6062">
            <v>1.33993315079655E-24</v>
          </cell>
          <cell r="K6062">
            <v>25.718444338497918</v>
          </cell>
          <cell r="L6062">
            <v>4.4899764790879946</v>
          </cell>
          <cell r="M6062">
            <v>142.89156278661014</v>
          </cell>
          <cell r="N6062">
            <v>15.150199758404742</v>
          </cell>
          <cell r="O6062" t="str">
            <v>Y</v>
          </cell>
          <cell r="P6062" t="str">
            <v>Y</v>
          </cell>
          <cell r="Q6062">
            <v>0.5</v>
          </cell>
          <cell r="R6062">
            <v>63.900720479394501</v>
          </cell>
          <cell r="S6062">
            <v>0.42581750000000002</v>
          </cell>
          <cell r="T6062">
            <v>9.4197030000000001E-2</v>
          </cell>
          <cell r="U6062" t="str">
            <v>red</v>
          </cell>
          <cell r="V6062">
            <v>1962.3340940679534</v>
          </cell>
          <cell r="W6062">
            <v>1664.9540267862601</v>
          </cell>
          <cell r="X6062">
            <v>0.236585635237164</v>
          </cell>
          <cell r="Y6062">
            <v>1.09606239637516E-2</v>
          </cell>
        </row>
        <row r="6063">
          <cell r="A6063" t="str">
            <v>UMAG_05386</v>
          </cell>
          <cell r="B6063" t="str">
            <v>KIS66393</v>
          </cell>
          <cell r="C6063" t="str">
            <v>hypothetical protein</v>
          </cell>
          <cell r="D6063">
            <v>62.412396396506999</v>
          </cell>
          <cell r="E6063">
            <v>273.74473720984003</v>
          </cell>
          <cell r="F6063">
            <v>168.078566803173</v>
          </cell>
          <cell r="G6063">
            <v>-2.1025299326990998</v>
          </cell>
          <cell r="H6063">
            <v>0.202920044903935</v>
          </cell>
          <cell r="I6063">
            <v>5.2401899552626902E-26</v>
          </cell>
          <cell r="J6063">
            <v>1.01352176979033E-24</v>
          </cell>
          <cell r="K6063">
            <v>11.294685526044887</v>
          </cell>
          <cell r="L6063">
            <v>2.0595791239085655</v>
          </cell>
          <cell r="M6063">
            <v>62.06880851573635</v>
          </cell>
          <cell r="N6063">
            <v>9.5340137847958815</v>
          </cell>
          <cell r="O6063" t="str">
            <v>N</v>
          </cell>
          <cell r="P6063" t="str">
            <v>Y</v>
          </cell>
          <cell r="Q6063">
            <v>8</v>
          </cell>
          <cell r="R6063">
            <v>493.96121348834998</v>
          </cell>
          <cell r="S6063">
            <v>1.294805</v>
          </cell>
          <cell r="T6063">
            <v>7.9873749999999995E-7</v>
          </cell>
          <cell r="U6063" t="str">
            <v>cyan</v>
          </cell>
          <cell r="V6063">
            <v>966.77717376260205</v>
          </cell>
          <cell r="W6063">
            <v>1857.0184565188299</v>
          </cell>
          <cell r="X6063">
            <v>-0.94003438052410904</v>
          </cell>
          <cell r="Y6063">
            <v>2.6691096744976601E-27</v>
          </cell>
        </row>
        <row r="6064">
          <cell r="A6064" t="str">
            <v>UMAG_04118</v>
          </cell>
          <cell r="B6064" t="str">
            <v>KIS67616</v>
          </cell>
          <cell r="C6064" t="str">
            <v>hypothetical protein</v>
          </cell>
          <cell r="D6064">
            <v>96.028910219771902</v>
          </cell>
          <cell r="E6064">
            <v>432.88227184244698</v>
          </cell>
          <cell r="F6064">
            <v>264.45559103110901</v>
          </cell>
          <cell r="G6064">
            <v>-2.1044891117246398</v>
          </cell>
          <cell r="H6064">
            <v>0.306668632568463</v>
          </cell>
          <cell r="I6064">
            <v>8.8513990264356599E-13</v>
          </cell>
          <cell r="J6064">
            <v>5.7465602619722303E-12</v>
          </cell>
          <cell r="K6064">
            <v>38.768923293338212</v>
          </cell>
          <cell r="L6064">
            <v>4.4943360783198081</v>
          </cell>
          <cell r="M6064">
            <v>217.73543451506447</v>
          </cell>
          <cell r="N6064">
            <v>94.862215691202906</v>
          </cell>
          <cell r="O6064" t="str">
            <v>Y</v>
          </cell>
          <cell r="P6064" t="str">
            <v>Y</v>
          </cell>
          <cell r="Q6064">
            <v>0</v>
          </cell>
          <cell r="R6064">
            <v>39.688020269252704</v>
          </cell>
          <cell r="S6064">
            <v>-0.56616889999999997</v>
          </cell>
          <cell r="T6064">
            <v>9.6008960000000004E-2</v>
          </cell>
          <cell r="U6064" t="str">
            <v>burlywood</v>
          </cell>
          <cell r="V6064">
            <v>1589.1562540265033</v>
          </cell>
          <cell r="W6064">
            <v>2450.0075101293132</v>
          </cell>
          <cell r="X6064">
            <v>-0.59727348439253902</v>
          </cell>
          <cell r="Y6064">
            <v>0.25446700622520402</v>
          </cell>
        </row>
        <row r="6065">
          <cell r="A6065" t="str">
            <v>UMAG_10412</v>
          </cell>
          <cell r="B6065" t="str">
            <v>KIS67742</v>
          </cell>
          <cell r="C6065" t="str">
            <v>hypothetical protein</v>
          </cell>
          <cell r="D6065">
            <v>76.0155731833011</v>
          </cell>
          <cell r="E6065">
            <v>332.87003041873999</v>
          </cell>
          <cell r="F6065">
            <v>204.44280180102001</v>
          </cell>
          <cell r="G6065">
            <v>-2.1070631157772302</v>
          </cell>
          <cell r="H6065">
            <v>0.183757457062207</v>
          </cell>
          <cell r="I6065">
            <v>2.81973042678935E-31</v>
          </cell>
          <cell r="J6065">
            <v>7.4046579500240695E-30</v>
          </cell>
          <cell r="K6065">
            <v>20.397252922283368</v>
          </cell>
          <cell r="L6065">
            <v>2.7885308178922008</v>
          </cell>
          <cell r="M6065">
            <v>113.56534240047448</v>
          </cell>
          <cell r="N6065">
            <v>25.788574080193509</v>
          </cell>
          <cell r="O6065" t="str">
            <v>N</v>
          </cell>
          <cell r="P6065" t="str">
            <v>Y</v>
          </cell>
          <cell r="Q6065">
            <v>0.5</v>
          </cell>
          <cell r="R6065">
            <v>101.498455644898</v>
          </cell>
          <cell r="S6065">
            <v>-0.58187750000000005</v>
          </cell>
          <cell r="T6065">
            <v>4.5571129999999998E-3</v>
          </cell>
          <cell r="U6065" t="str">
            <v>dark-green</v>
          </cell>
          <cell r="V6065">
            <v>2465.3715431014402</v>
          </cell>
          <cell r="W6065">
            <v>990.84865547485572</v>
          </cell>
          <cell r="X6065">
            <v>1.3104338815105101</v>
          </cell>
          <cell r="Y6065">
            <v>2.9340929187839798E-32</v>
          </cell>
        </row>
        <row r="6066">
          <cell r="A6066" t="str">
            <v>UMAG_15086</v>
          </cell>
          <cell r="B6066" t="str">
            <v>KIS68896</v>
          </cell>
          <cell r="C6066" t="str">
            <v>hypothetical protein</v>
          </cell>
          <cell r="D6066">
            <v>30.805309231260001</v>
          </cell>
          <cell r="E6066">
            <v>136.929925201857</v>
          </cell>
          <cell r="F6066">
            <v>83.867617216558301</v>
          </cell>
          <cell r="G6066">
            <v>-2.1094066591753799</v>
          </cell>
          <cell r="H6066">
            <v>0.24410414547786299</v>
          </cell>
          <cell r="I6066">
            <v>8.1967435684232502E-19</v>
          </cell>
          <cell r="J6066">
            <v>8.9595538835895502E-18</v>
          </cell>
          <cell r="K6066">
            <v>3.7492949141187548</v>
          </cell>
          <cell r="L6066">
            <v>0.83796133661273076</v>
          </cell>
          <cell r="M6066">
            <v>21.056285821001318</v>
          </cell>
          <cell r="N6066">
            <v>4.8284179441063841</v>
          </cell>
          <cell r="O6066" t="str">
            <v>N</v>
          </cell>
          <cell r="P6066" t="str">
            <v>N</v>
          </cell>
          <cell r="Q6066">
            <v>8</v>
          </cell>
          <cell r="R6066">
            <v>59.959703189117597</v>
          </cell>
          <cell r="S6066">
            <v>0.13421250000000001</v>
          </cell>
          <cell r="T6066">
            <v>0.71448929999999999</v>
          </cell>
          <cell r="U6066" t="str">
            <v>light-cyan</v>
          </cell>
          <cell r="V6066">
            <v>772.85796885504203</v>
          </cell>
          <cell r="W6066">
            <v>584.42656412465226</v>
          </cell>
          <cell r="X6066">
            <v>0.40193581796830502</v>
          </cell>
          <cell r="Y6066">
            <v>1.00632031503652E-4</v>
          </cell>
        </row>
        <row r="6067">
          <cell r="A6067" t="str">
            <v>UMAG_10048</v>
          </cell>
          <cell r="B6067" t="str">
            <v>KIS71750</v>
          </cell>
          <cell r="C6067" t="str">
            <v>related to COX8 - cytochrome-c oxidase chain VIII</v>
          </cell>
          <cell r="D6067">
            <v>9.7484008141988792</v>
          </cell>
          <cell r="E6067">
            <v>45.1733965801347</v>
          </cell>
          <cell r="F6067">
            <v>27.460898697166801</v>
          </cell>
          <cell r="G6067">
            <v>-2.1122621059686799</v>
          </cell>
          <cell r="H6067">
            <v>0.36927792206517501</v>
          </cell>
          <cell r="I6067">
            <v>1.6196190812784001E-9</v>
          </cell>
          <cell r="J6067">
            <v>7.4574050356796005E-9</v>
          </cell>
          <cell r="K6067">
            <v>27.862383620434279</v>
          </cell>
          <cell r="L6067">
            <v>16.282399183455272</v>
          </cell>
          <cell r="M6067">
            <v>161.58428702052939</v>
          </cell>
          <cell r="N6067">
            <v>21.09349686415749</v>
          </cell>
          <cell r="O6067" t="str">
            <v>Y</v>
          </cell>
          <cell r="P6067" t="str">
            <v>Y</v>
          </cell>
          <cell r="Q6067">
            <v>0</v>
          </cell>
          <cell r="R6067">
            <v>248.40963598824499</v>
          </cell>
          <cell r="S6067">
            <v>-0.56841929999999996</v>
          </cell>
          <cell r="T6067">
            <v>2.9453390000000002E-4</v>
          </cell>
          <cell r="U6067" t="str">
            <v>yellow</v>
          </cell>
          <cell r="V6067">
            <v>1709.5771579648699</v>
          </cell>
          <cell r="W6067">
            <v>2032.34924756125</v>
          </cell>
          <cell r="X6067">
            <v>-0.23724908454527599</v>
          </cell>
          <cell r="Y6067">
            <v>0.68604744881423996</v>
          </cell>
        </row>
        <row r="6068">
          <cell r="A6068" t="str">
            <v>UMAG_03575</v>
          </cell>
          <cell r="B6068" t="str">
            <v>KIS68489</v>
          </cell>
          <cell r="C6068" t="str">
            <v>hypothetical protein</v>
          </cell>
          <cell r="D6068">
            <v>33.613074402093098</v>
          </cell>
          <cell r="E6068">
            <v>151.35778835014699</v>
          </cell>
          <cell r="F6068">
            <v>92.485431376120303</v>
          </cell>
          <cell r="G6068">
            <v>-2.1131891559121199</v>
          </cell>
          <cell r="H6068">
            <v>0.28040386288726199</v>
          </cell>
          <cell r="I6068">
            <v>6.6263120664803099E-15</v>
          </cell>
          <cell r="J6068">
            <v>5.2330043947998599E-14</v>
          </cell>
          <cell r="K6068">
            <v>9.942159472143123</v>
          </cell>
          <cell r="L6068">
            <v>2.6778868951766022</v>
          </cell>
          <cell r="M6068">
            <v>56.383150476503623</v>
          </cell>
          <cell r="N6068">
            <v>16.922214287673885</v>
          </cell>
          <cell r="O6068" t="str">
            <v>N</v>
          </cell>
          <cell r="P6068" t="str">
            <v>Y</v>
          </cell>
          <cell r="Q6068">
            <v>0.5</v>
          </cell>
          <cell r="R6068">
            <v>35.089601428661702</v>
          </cell>
          <cell r="S6068">
            <v>-1.0724389999999999</v>
          </cell>
          <cell r="T6068">
            <v>4.0634360000000001E-3</v>
          </cell>
          <cell r="U6068" t="str">
            <v>dark-green</v>
          </cell>
          <cell r="V6068">
            <v>1062.4083922637435</v>
          </cell>
          <cell r="W6068">
            <v>1130.7053392488333</v>
          </cell>
          <cell r="X6068">
            <v>-9.0427378395930499E-2</v>
          </cell>
          <cell r="Y6068">
            <v>0.34942842743402203</v>
          </cell>
        </row>
        <row r="6069">
          <cell r="A6069" t="str">
            <v>UMAG_04625</v>
          </cell>
          <cell r="B6069" t="str">
            <v>KIS67526</v>
          </cell>
          <cell r="C6069" t="str">
            <v>hypothetical protein</v>
          </cell>
          <cell r="D6069">
            <v>5.9015088720272102</v>
          </cell>
          <cell r="E6069">
            <v>30.607822483713498</v>
          </cell>
          <cell r="F6069">
            <v>18.254665677870399</v>
          </cell>
          <cell r="G6069">
            <v>-2.11382587454395</v>
          </cell>
          <cell r="H6069">
            <v>0.61551301696627403</v>
          </cell>
          <cell r="I6069">
            <v>6.9472423296741004E-5</v>
          </cell>
          <cell r="J6069">
            <v>1.7585887715397601E-4</v>
          </cell>
          <cell r="K6069">
            <v>9.9314536949524452</v>
          </cell>
          <cell r="L6069">
            <v>1.0739646319054152</v>
          </cell>
          <cell r="M6069">
            <v>64.721803228872872</v>
          </cell>
          <cell r="N6069">
            <v>55.355673838707908</v>
          </cell>
          <cell r="O6069" t="str">
            <v>Y</v>
          </cell>
          <cell r="P6069" t="str">
            <v>Y</v>
          </cell>
          <cell r="Q6069">
            <v>2</v>
          </cell>
          <cell r="R6069">
            <v>40.0795539176099</v>
          </cell>
          <cell r="S6069">
            <v>0.1344205</v>
          </cell>
          <cell r="T6069">
            <v>0.73071739999999996</v>
          </cell>
          <cell r="U6069" t="str">
            <v>green-yellow</v>
          </cell>
          <cell r="V6069">
            <v>320.71509616070006</v>
          </cell>
          <cell r="W6069">
            <v>1839.72211704852</v>
          </cell>
          <cell r="X6069">
            <v>-2.5147549286481401</v>
          </cell>
          <cell r="Y6069">
            <v>6.0007729582908901E-77</v>
          </cell>
        </row>
        <row r="6070">
          <cell r="A6070" t="str">
            <v>UMAG_01802</v>
          </cell>
          <cell r="B6070" t="str">
            <v>KIS70637</v>
          </cell>
          <cell r="C6070" t="str">
            <v>probable protein disulfide-isomerase precursor</v>
          </cell>
          <cell r="D6070">
            <v>42.3227295426803</v>
          </cell>
          <cell r="E6070">
            <v>188.11694574646299</v>
          </cell>
          <cell r="F6070">
            <v>115.219837644572</v>
          </cell>
          <cell r="G6070">
            <v>-2.1141951618750499</v>
          </cell>
          <cell r="H6070">
            <v>0.22812746722074401</v>
          </cell>
          <cell r="I6070">
            <v>2.75234631231036E-21</v>
          </cell>
          <cell r="J6070">
            <v>3.68119196222048E-20</v>
          </cell>
          <cell r="K6070">
            <v>23.684551024781943</v>
          </cell>
          <cell r="L6070">
            <v>7.5312036805571783</v>
          </cell>
          <cell r="M6070">
            <v>134.07940860354094</v>
          </cell>
          <cell r="N6070">
            <v>19.935348724633837</v>
          </cell>
          <cell r="O6070" t="str">
            <v>Y</v>
          </cell>
          <cell r="P6070" t="str">
            <v>Y</v>
          </cell>
          <cell r="Q6070">
            <v>2</v>
          </cell>
          <cell r="R6070">
            <v>272.68255146144799</v>
          </cell>
          <cell r="S6070">
            <v>-0.35131600000000002</v>
          </cell>
          <cell r="T6070">
            <v>4.6853550000000001E-2</v>
          </cell>
          <cell r="U6070" t="str">
            <v>yellow</v>
          </cell>
          <cell r="V6070">
            <v>2441.3418784487967</v>
          </cell>
          <cell r="W6070">
            <v>2709.5556845122865</v>
          </cell>
          <cell r="X6070">
            <v>-0.15078742825448599</v>
          </cell>
          <cell r="Y6070">
            <v>0.14930365681600399</v>
          </cell>
        </row>
        <row r="6071">
          <cell r="A6071" t="str">
            <v>UMAG_12292</v>
          </cell>
          <cell r="B6071" t="str">
            <v>KIS67081</v>
          </cell>
          <cell r="C6071" t="str">
            <v>hypothetical protein</v>
          </cell>
          <cell r="D6071">
            <v>117.05334760663099</v>
          </cell>
          <cell r="E6071">
            <v>526.62571715309105</v>
          </cell>
          <cell r="F6071">
            <v>321.839532379861</v>
          </cell>
          <cell r="G6071">
            <v>-2.1160610961883899</v>
          </cell>
          <cell r="H6071">
            <v>0.27379587493504398</v>
          </cell>
          <cell r="I6071">
            <v>1.44376467190047E-15</v>
          </cell>
          <cell r="J6071">
            <v>1.1835938807711999E-14</v>
          </cell>
          <cell r="K6071">
            <v>24.050002439090814</v>
          </cell>
          <cell r="L6071">
            <v>3.3790786267549677</v>
          </cell>
          <cell r="M6071">
            <v>137.10879180982505</v>
          </cell>
          <cell r="N6071">
            <v>57.861006156535332</v>
          </cell>
          <cell r="O6071" t="str">
            <v>N</v>
          </cell>
          <cell r="P6071" t="str">
            <v>Y</v>
          </cell>
          <cell r="Q6071">
            <v>1</v>
          </cell>
          <cell r="R6071">
            <v>10.2296816853937</v>
          </cell>
          <cell r="S6071">
            <v>3.0984409999999998</v>
          </cell>
          <cell r="T6071">
            <v>1.58016E-8</v>
          </cell>
          <cell r="U6071" t="str">
            <v>red</v>
          </cell>
          <cell r="V6071">
            <v>2215.915817916843</v>
          </cell>
          <cell r="W6071">
            <v>35.98972023802277</v>
          </cell>
          <cell r="X6071">
            <v>5.8752032561262002</v>
          </cell>
          <cell r="Y6071">
            <v>5.4370558498819697E-114</v>
          </cell>
        </row>
        <row r="6072">
          <cell r="A6072" t="str">
            <v>UMAG_03047</v>
          </cell>
          <cell r="B6072" t="str">
            <v>KIS69068</v>
          </cell>
          <cell r="C6072" t="str">
            <v>hypothetical protein</v>
          </cell>
          <cell r="D6072">
            <v>0.25641579515951302</v>
          </cell>
          <cell r="E6072">
            <v>3.34549043145249</v>
          </cell>
          <cell r="F6072">
            <v>1.8009531133059999</v>
          </cell>
          <cell r="G6072">
            <v>-2.1160953141092702</v>
          </cell>
          <cell r="H6072">
            <v>1.63242387624314</v>
          </cell>
          <cell r="I6072">
            <v>1.00065724381194E-2</v>
          </cell>
          <cell r="J6072">
            <v>1.7518281287330999E-2</v>
          </cell>
          <cell r="K6072">
            <v>0.6889442819702708</v>
          </cell>
          <cell r="L6072">
            <v>1.3778885639405416</v>
          </cell>
          <cell r="M6072">
            <v>8.1928078064136809</v>
          </cell>
          <cell r="N6072">
            <v>4.1514613749558986</v>
          </cell>
          <cell r="O6072" t="str">
            <v>N</v>
          </cell>
          <cell r="P6072" t="str">
            <v>Y</v>
          </cell>
          <cell r="Q6072">
            <v>8</v>
          </cell>
          <cell r="R6072">
            <v>1.4277716582981801</v>
          </cell>
          <cell r="S6072">
            <v>1.4922709999999999</v>
          </cell>
          <cell r="T6072">
            <v>0.12535550000000001</v>
          </cell>
          <cell r="U6072" t="e">
            <v>#N/A</v>
          </cell>
          <cell r="V6072">
            <v>31.603620156697833</v>
          </cell>
          <cell r="W6072">
            <v>8.296794386844164</v>
          </cell>
          <cell r="X6072">
            <v>1.8462332391060099</v>
          </cell>
          <cell r="Y6072">
            <v>9.3417445480134501E-5</v>
          </cell>
        </row>
        <row r="6073">
          <cell r="A6073" t="str">
            <v>UMAG_06433</v>
          </cell>
          <cell r="B6073" t="str">
            <v>KIS65732</v>
          </cell>
          <cell r="C6073" t="str">
            <v>K</v>
          </cell>
          <cell r="D6073">
            <v>2.3079065061744601</v>
          </cell>
          <cell r="E6073">
            <v>13.054117706426</v>
          </cell>
          <cell r="F6073">
            <v>7.6810121063002397</v>
          </cell>
          <cell r="G6073">
            <v>-2.11922726225372</v>
          </cell>
          <cell r="H6073">
            <v>0.74625502573772295</v>
          </cell>
          <cell r="I6073">
            <v>5.7510288912549997E-4</v>
          </cell>
          <cell r="J6073">
            <v>1.2525841752362499E-3</v>
          </cell>
          <cell r="K6073">
            <v>0.49191428514964586</v>
          </cell>
          <cell r="L6073">
            <v>0.40007422963383227</v>
          </cell>
          <cell r="M6073">
            <v>3.3767433284513535</v>
          </cell>
          <cell r="N6073">
            <v>2.1519816211434915</v>
          </cell>
          <cell r="O6073" t="str">
            <v>N</v>
          </cell>
          <cell r="P6073" t="str">
            <v>N</v>
          </cell>
          <cell r="Q6073">
            <v>0.5</v>
          </cell>
          <cell r="R6073">
            <v>8.4902001671283607</v>
          </cell>
          <cell r="S6073">
            <v>0.28284939999999997</v>
          </cell>
          <cell r="T6073" t="e">
            <v>#N/A</v>
          </cell>
          <cell r="U6073" t="str">
            <v>red</v>
          </cell>
          <cell r="V6073">
            <v>1325.9369146729566</v>
          </cell>
          <cell r="W6073">
            <v>270.37271534449866</v>
          </cell>
          <cell r="X6073">
            <v>2.1866035351495801</v>
          </cell>
          <cell r="Y6073">
            <v>2.71936252451713E-5</v>
          </cell>
        </row>
        <row r="6074">
          <cell r="A6074" t="str">
            <v>UMAG_01937</v>
          </cell>
          <cell r="B6074" t="str">
            <v>KIS70786</v>
          </cell>
          <cell r="C6074" t="str">
            <v>related to acid sphingomyelinase</v>
          </cell>
          <cell r="D6074">
            <v>25.433258678893399</v>
          </cell>
          <cell r="E6074">
            <v>114.080375305399</v>
          </cell>
          <cell r="F6074">
            <v>69.756816992146398</v>
          </cell>
          <cell r="G6074">
            <v>-2.1194834905434701</v>
          </cell>
          <cell r="H6074">
            <v>0.25590518854970901</v>
          </cell>
          <cell r="I6074">
            <v>1.78819261280071E-17</v>
          </cell>
          <cell r="J6074">
            <v>1.71900658909116E-16</v>
          </cell>
          <cell r="K6074">
            <v>7.7162768484039397</v>
          </cell>
          <cell r="L6074">
            <v>2.4776206689414018</v>
          </cell>
          <cell r="M6074">
            <v>44.272695014357652</v>
          </cell>
          <cell r="N6074">
            <v>10.178846576872379</v>
          </cell>
          <cell r="O6074" t="str">
            <v>N</v>
          </cell>
          <cell r="P6074" t="str">
            <v>Y</v>
          </cell>
          <cell r="Q6074">
            <v>6</v>
          </cell>
          <cell r="R6074">
            <v>47.801101866162398</v>
          </cell>
          <cell r="S6074">
            <v>2.2575669999999999</v>
          </cell>
          <cell r="T6074">
            <v>5.52762E-18</v>
          </cell>
          <cell r="U6074" t="str">
            <v>light-cyan</v>
          </cell>
          <cell r="V6074">
            <v>816.09702696100123</v>
          </cell>
          <cell r="W6074">
            <v>139.85855400499432</v>
          </cell>
          <cell r="X6074">
            <v>2.5373710655000399</v>
          </cell>
          <cell r="Y6074">
            <v>7.8034104281908805E-70</v>
          </cell>
        </row>
        <row r="6075">
          <cell r="A6075" t="str">
            <v>UMAG_04807</v>
          </cell>
          <cell r="B6075" t="str">
            <v>KIS66744</v>
          </cell>
          <cell r="C6075" t="str">
            <v>hypothetical protein</v>
          </cell>
          <cell r="D6075">
            <v>146.10016288533501</v>
          </cell>
          <cell r="E6075">
            <v>644.97982394259702</v>
          </cell>
          <cell r="F6075">
            <v>395.53999341396599</v>
          </cell>
          <cell r="G6075">
            <v>-2.1256291166458299</v>
          </cell>
          <cell r="H6075">
            <v>0.15159848747723001</v>
          </cell>
          <cell r="I6075">
            <v>1.6245772822463199E-45</v>
          </cell>
          <cell r="J6075">
            <v>9.9950183269630696E-44</v>
          </cell>
          <cell r="K6075">
            <v>27.230324319744835</v>
          </cell>
          <cell r="L6075">
            <v>2.2874375771336894</v>
          </cell>
          <cell r="M6075">
            <v>151.79783277337307</v>
          </cell>
          <cell r="N6075">
            <v>18.715928205044321</v>
          </cell>
          <cell r="O6075" t="str">
            <v>N</v>
          </cell>
          <cell r="P6075" t="str">
            <v>Y</v>
          </cell>
          <cell r="Q6075">
            <v>2</v>
          </cell>
          <cell r="R6075">
            <v>126.496819875349</v>
          </cell>
          <cell r="S6075">
            <v>-2.927869E-2</v>
          </cell>
          <cell r="T6075">
            <v>0.89551919999999996</v>
          </cell>
          <cell r="U6075" t="str">
            <v>red</v>
          </cell>
          <cell r="V6075">
            <v>4471.3110697717275</v>
          </cell>
          <cell r="W6075">
            <v>841.78613958402195</v>
          </cell>
          <cell r="X6075">
            <v>2.4053281132947602</v>
          </cell>
          <cell r="Y6075">
            <v>1.05816164224926E-119</v>
          </cell>
        </row>
        <row r="6076">
          <cell r="A6076" t="str">
            <v>UMAG_00506</v>
          </cell>
          <cell r="B6076" t="str">
            <v>KIS72084</v>
          </cell>
          <cell r="C6076" t="str">
            <v>hypothetical protein</v>
          </cell>
          <cell r="D6076">
            <v>15.411123389378201</v>
          </cell>
          <cell r="E6076">
            <v>70.262202429618895</v>
          </cell>
          <cell r="F6076">
            <v>42.8366629094985</v>
          </cell>
          <cell r="G6076">
            <v>-2.1275578359115301</v>
          </cell>
          <cell r="H6076">
            <v>0.293817965476873</v>
          </cell>
          <cell r="I6076">
            <v>6.93039804635501E-14</v>
          </cell>
          <cell r="J6076">
            <v>4.9966932343139903E-13</v>
          </cell>
          <cell r="K6076">
            <v>12.4182756737613</v>
          </cell>
          <cell r="L6076">
            <v>5.7380779893385494</v>
          </cell>
          <cell r="M6076">
            <v>71.719111316272318</v>
          </cell>
          <cell r="N6076">
            <v>7.2577597919030277</v>
          </cell>
          <cell r="O6076" t="str">
            <v>Y</v>
          </cell>
          <cell r="P6076" t="str">
            <v>Y</v>
          </cell>
          <cell r="Q6076">
            <v>12</v>
          </cell>
          <cell r="R6076">
            <v>75.220148978384799</v>
          </cell>
          <cell r="S6076">
            <v>-6.4468474960837699E-2</v>
          </cell>
          <cell r="T6076">
            <v>0.81576130842893502</v>
          </cell>
          <cell r="U6076" t="str">
            <v>salmon</v>
          </cell>
          <cell r="V6076">
            <v>777.83961242626401</v>
          </cell>
          <cell r="W6076">
            <v>680.75802263044534</v>
          </cell>
          <cell r="X6076">
            <v>0.18980313477667901</v>
          </cell>
          <cell r="Y6076">
            <v>0.210702728797974</v>
          </cell>
        </row>
        <row r="6077">
          <cell r="A6077" t="str">
            <v>UMAG_02972</v>
          </cell>
          <cell r="B6077" t="str">
            <v>KIS68993</v>
          </cell>
          <cell r="C6077" t="str">
            <v>hypothetical protein</v>
          </cell>
          <cell r="D6077">
            <v>92.1856220834444</v>
          </cell>
          <cell r="E6077">
            <v>415.66003099239498</v>
          </cell>
          <cell r="F6077">
            <v>253.92282653792</v>
          </cell>
          <cell r="G6077">
            <v>-2.1318791977056701</v>
          </cell>
          <cell r="H6077">
            <v>0.23886665818671399</v>
          </cell>
          <cell r="I6077">
            <v>5.9570861375327899E-20</v>
          </cell>
          <cell r="J6077">
            <v>7.1001432561737704E-19</v>
          </cell>
          <cell r="K6077">
            <v>35.626764006394481</v>
          </cell>
          <cell r="L6077">
            <v>5.2879526371449153</v>
          </cell>
          <cell r="M6077">
            <v>202.63808190377065</v>
          </cell>
          <cell r="N6077">
            <v>66.212978416849197</v>
          </cell>
          <cell r="O6077" t="str">
            <v>Y</v>
          </cell>
          <cell r="P6077" t="str">
            <v>Y</v>
          </cell>
          <cell r="Q6077">
            <v>8</v>
          </cell>
          <cell r="R6077">
            <v>157.43304491543199</v>
          </cell>
          <cell r="S6077">
            <v>0.99156659999999996</v>
          </cell>
          <cell r="T6077" t="e">
            <v>#N/A</v>
          </cell>
          <cell r="U6077" t="str">
            <v>magenta</v>
          </cell>
          <cell r="V6077">
            <v>1662.7629510695867</v>
          </cell>
          <cell r="W6077">
            <v>1060.7752073011543</v>
          </cell>
          <cell r="X6077">
            <v>0.64813588642911202</v>
          </cell>
          <cell r="Y6077">
            <v>2.75307501980913E-7</v>
          </cell>
        </row>
        <row r="6078">
          <cell r="A6078" t="str">
            <v>UMAG_01940</v>
          </cell>
          <cell r="B6078" t="str">
            <v>KIS70789</v>
          </cell>
          <cell r="C6078" t="str">
            <v>hypothetical protein</v>
          </cell>
          <cell r="D6078">
            <v>21.299171054881299</v>
          </cell>
          <cell r="E6078">
            <v>97.163007280760596</v>
          </cell>
          <cell r="F6078">
            <v>59.231089167820898</v>
          </cell>
          <cell r="G6078">
            <v>-2.1435937984008802</v>
          </cell>
          <cell r="H6078">
            <v>0.24995720181706199</v>
          </cell>
          <cell r="I6078">
            <v>1.5406474857946999E-18</v>
          </cell>
          <cell r="J6078">
            <v>1.6118878860701901E-17</v>
          </cell>
          <cell r="K6078">
            <v>21.795374510657304</v>
          </cell>
          <cell r="L6078">
            <v>4.1008624074010402</v>
          </cell>
          <cell r="M6078">
            <v>124.87542212372293</v>
          </cell>
          <cell r="N6078">
            <v>16.644719708362288</v>
          </cell>
          <cell r="O6078" t="str">
            <v>Y</v>
          </cell>
          <cell r="P6078" t="str">
            <v>Y</v>
          </cell>
          <cell r="Q6078">
            <v>4</v>
          </cell>
          <cell r="R6078">
            <v>104.42963146202</v>
          </cell>
          <cell r="S6078">
            <v>0.42479349999999999</v>
          </cell>
          <cell r="T6078">
            <v>0.1099067</v>
          </cell>
          <cell r="U6078" t="str">
            <v>light-green</v>
          </cell>
          <cell r="V6078">
            <v>1151.2788033013633</v>
          </cell>
          <cell r="W6078">
            <v>1160.8978368839967</v>
          </cell>
          <cell r="X6078">
            <v>-1.09077293371946E-2</v>
          </cell>
          <cell r="Y6078">
            <v>0.95982441568592802</v>
          </cell>
        </row>
        <row r="6079">
          <cell r="A6079" t="str">
            <v>UMAG_02221</v>
          </cell>
          <cell r="B6079" t="str">
            <v>KIS69691</v>
          </cell>
          <cell r="C6079" t="str">
            <v>hypothetical protein</v>
          </cell>
          <cell r="D6079">
            <v>38.494920055463098</v>
          </cell>
          <cell r="E6079">
            <v>175.96711553652199</v>
          </cell>
          <cell r="F6079">
            <v>107.231017795992</v>
          </cell>
          <cell r="G6079">
            <v>-2.1471571016771498</v>
          </cell>
          <cell r="H6079">
            <v>0.250847058145998</v>
          </cell>
          <cell r="I6079">
            <v>1.56042012460081E-18</v>
          </cell>
          <cell r="J6079">
            <v>1.6284836841552899E-17</v>
          </cell>
          <cell r="K6079">
            <v>16.577185814844061</v>
          </cell>
          <cell r="L6079">
            <v>5.2356013654425473</v>
          </cell>
          <cell r="M6079">
            <v>95.394226908099768</v>
          </cell>
          <cell r="N6079">
            <v>21.233213024024575</v>
          </cell>
          <cell r="O6079" t="str">
            <v>N</v>
          </cell>
          <cell r="P6079" t="str">
            <v>Y</v>
          </cell>
          <cell r="Q6079">
            <v>2</v>
          </cell>
          <cell r="R6079">
            <v>201.286341479859</v>
          </cell>
          <cell r="S6079">
            <v>0.9319577</v>
          </cell>
          <cell r="T6079">
            <v>6.8053610000000002E-12</v>
          </cell>
          <cell r="U6079" t="str">
            <v>magenta</v>
          </cell>
          <cell r="V6079">
            <v>2526.459109606993</v>
          </cell>
          <cell r="W6079">
            <v>895.09879120242783</v>
          </cell>
          <cell r="X6079">
            <v>1.49489577301951</v>
          </cell>
          <cell r="Y6079">
            <v>1.90288989978942E-70</v>
          </cell>
        </row>
        <row r="6080">
          <cell r="A6080" t="str">
            <v>UMAG_06138</v>
          </cell>
          <cell r="B6080" t="str">
            <v>KIS66047</v>
          </cell>
          <cell r="C6080" t="str">
            <v>probable PTR2 - Di- and tripeptide permease</v>
          </cell>
          <cell r="D6080">
            <v>328.66316504252802</v>
          </cell>
          <cell r="E6080">
            <v>1496.9291845863499</v>
          </cell>
          <cell r="F6080">
            <v>912.79617481443995</v>
          </cell>
          <cell r="G6080">
            <v>-2.1482116345012501</v>
          </cell>
          <cell r="H6080">
            <v>0.21644195942766301</v>
          </cell>
          <cell r="I6080">
            <v>3.3429051600573002E-24</v>
          </cell>
          <cell r="J6080">
            <v>5.6237414932214E-23</v>
          </cell>
          <cell r="K6080">
            <v>115.21792481891924</v>
          </cell>
          <cell r="L6080">
            <v>13.042948105731213</v>
          </cell>
          <cell r="M6080">
            <v>669.27130263860681</v>
          </cell>
          <cell r="N6080">
            <v>244.45404617775094</v>
          </cell>
          <cell r="O6080" t="str">
            <v>Y</v>
          </cell>
          <cell r="P6080" t="str">
            <v>Y</v>
          </cell>
          <cell r="Q6080">
            <v>0.5</v>
          </cell>
          <cell r="R6080">
            <v>309.25942408138798</v>
          </cell>
          <cell r="S6080">
            <v>-1.1422110000000001</v>
          </cell>
          <cell r="T6080">
            <v>2.5445120000000002E-7</v>
          </cell>
          <cell r="U6080" t="str">
            <v>beige</v>
          </cell>
          <cell r="V6080">
            <v>21436.830292725499</v>
          </cell>
          <cell r="W6080">
            <v>6186.0795431536972</v>
          </cell>
          <cell r="X6080">
            <v>1.783313784537</v>
          </cell>
          <cell r="Y6080">
            <v>1.88413528477215E-24</v>
          </cell>
        </row>
        <row r="6081">
          <cell r="A6081" t="str">
            <v>UMAG_04893</v>
          </cell>
          <cell r="B6081" t="str">
            <v>KIS67020</v>
          </cell>
          <cell r="C6081" t="str">
            <v>hypothetical protein</v>
          </cell>
          <cell r="D6081">
            <v>0</v>
          </cell>
          <cell r="E6081">
            <v>2.1437815379903</v>
          </cell>
          <cell r="F6081">
            <v>1.07189076899515</v>
          </cell>
          <cell r="G6081">
            <v>-2.1482934904398499</v>
          </cell>
          <cell r="H6081">
            <v>2.8247863407147999</v>
          </cell>
          <cell r="I6081">
            <v>1.6920776199066598E-2</v>
          </cell>
          <cell r="J6081">
            <v>2.8325528438966099E-2</v>
          </cell>
          <cell r="K6081">
            <v>0</v>
          </cell>
          <cell r="L6081">
            <v>0</v>
          </cell>
          <cell r="M6081">
            <v>1.4472881688462582</v>
          </cell>
          <cell r="N6081">
            <v>0.372692928987302</v>
          </cell>
          <cell r="O6081" t="str">
            <v>N</v>
          </cell>
          <cell r="P6081" t="str">
            <v>N</v>
          </cell>
          <cell r="Q6081">
            <v>1</v>
          </cell>
          <cell r="R6081">
            <v>0</v>
          </cell>
          <cell r="S6081">
            <v>-0.2132337</v>
          </cell>
          <cell r="T6081">
            <v>0.8785577</v>
          </cell>
          <cell r="U6081" t="e">
            <v>#N/A</v>
          </cell>
          <cell r="V6081">
            <v>11.825673596613703</v>
          </cell>
          <cell r="W6081">
            <v>9.4015382548045032</v>
          </cell>
          <cell r="X6081">
            <v>0.32060116931295102</v>
          </cell>
          <cell r="Y6081">
            <v>0.590039513393538</v>
          </cell>
        </row>
        <row r="6082">
          <cell r="A6082" t="str">
            <v>UMAG_01465</v>
          </cell>
          <cell r="B6082" t="str">
            <v>KIS70290</v>
          </cell>
          <cell r="C6082" t="str">
            <v>hypothetical protein</v>
          </cell>
          <cell r="D6082">
            <v>1.27686265062226</v>
          </cell>
          <cell r="E6082">
            <v>8.5253383703088996</v>
          </cell>
          <cell r="F6082">
            <v>4.9011005104655796</v>
          </cell>
          <cell r="G6082">
            <v>-2.1515190958492698</v>
          </cell>
          <cell r="H6082">
            <v>0.95361140549587597</v>
          </cell>
          <cell r="I6082">
            <v>2.8702876533427402E-3</v>
          </cell>
          <cell r="J6082">
            <v>5.58664002428265E-3</v>
          </cell>
          <cell r="K6082">
            <v>0.35019682330218599</v>
          </cell>
          <cell r="L6082">
            <v>0.70039364660437198</v>
          </cell>
          <cell r="M6082">
            <v>3.0146494188370232</v>
          </cell>
          <cell r="N6082">
            <v>1.587788790308547</v>
          </cell>
          <cell r="O6082" t="str">
            <v>N</v>
          </cell>
          <cell r="P6082" t="str">
            <v>N</v>
          </cell>
          <cell r="Q6082">
            <v>12</v>
          </cell>
          <cell r="R6082">
            <v>6.5850803427587596</v>
          </cell>
          <cell r="S6082">
            <v>2.5936949999999999</v>
          </cell>
          <cell r="T6082">
            <v>8.6751310000000008E-6</v>
          </cell>
          <cell r="U6082" t="str">
            <v>cyan</v>
          </cell>
          <cell r="V6082">
            <v>51.914912539492597</v>
          </cell>
          <cell r="W6082">
            <v>34.467946071311637</v>
          </cell>
          <cell r="X6082">
            <v>0.58564156165254899</v>
          </cell>
          <cell r="Y6082">
            <v>0.11526319972556601</v>
          </cell>
        </row>
        <row r="6083">
          <cell r="A6083" t="str">
            <v>UMAG_01205</v>
          </cell>
          <cell r="B6083" t="str">
            <v>KIS71305</v>
          </cell>
          <cell r="C6083" t="str">
            <v>cation-transporting ATPase</v>
          </cell>
          <cell r="D6083">
            <v>167.17905013146901</v>
          </cell>
          <cell r="E6083">
            <v>751.74391012672402</v>
          </cell>
          <cell r="F6083">
            <v>459.461480129096</v>
          </cell>
          <cell r="G6083">
            <v>-2.1547581091743901</v>
          </cell>
          <cell r="H6083">
            <v>0.14075668814182399</v>
          </cell>
          <cell r="I6083">
            <v>9.2717425514984604E-54</v>
          </cell>
          <cell r="J6083">
            <v>8.6805009974898602E-52</v>
          </cell>
          <cell r="K6083">
            <v>38.817167300312441</v>
          </cell>
          <cell r="L6083">
            <v>6.1473051619521604</v>
          </cell>
          <cell r="M6083">
            <v>221.05263951292739</v>
          </cell>
          <cell r="N6083">
            <v>12.827020139666862</v>
          </cell>
          <cell r="O6083" t="str">
            <v>N</v>
          </cell>
          <cell r="P6083" t="str">
            <v>Y</v>
          </cell>
          <cell r="Q6083">
            <v>2</v>
          </cell>
          <cell r="R6083">
            <v>2873.39564408869</v>
          </cell>
          <cell r="S6083">
            <v>-0.540152338532635</v>
          </cell>
          <cell r="T6083">
            <v>4.3836436920823701E-4</v>
          </cell>
          <cell r="U6083" t="str">
            <v>yellow</v>
          </cell>
          <cell r="V6083">
            <v>6453.3998462019636</v>
          </cell>
          <cell r="W6083">
            <v>9825.4042918321957</v>
          </cell>
          <cell r="X6083">
            <v>-0.60501059845080896</v>
          </cell>
          <cell r="Y6083">
            <v>1.34049202469004E-7</v>
          </cell>
        </row>
        <row r="6084">
          <cell r="A6084" t="str">
            <v>UMAG_11089</v>
          </cell>
          <cell r="B6084" t="str">
            <v>KIS68408</v>
          </cell>
          <cell r="C6084" t="str">
            <v>related to CHS7 - control of protein export from the ER (like chitin synthase III)</v>
          </cell>
          <cell r="D6084">
            <v>102.20606977077</v>
          </cell>
          <cell r="E6084">
            <v>465.65277247600301</v>
          </cell>
          <cell r="F6084">
            <v>283.92942112338602</v>
          </cell>
          <cell r="G6084">
            <v>-2.1576248274559902</v>
          </cell>
          <cell r="H6084">
            <v>0.20536733089911999</v>
          </cell>
          <cell r="I6084">
            <v>1.08111415605966E-26</v>
          </cell>
          <cell r="J6084">
            <v>2.18249920254545E-25</v>
          </cell>
          <cell r="K6084">
            <v>66.021223445403919</v>
          </cell>
          <cell r="L6084">
            <v>13.247933426680659</v>
          </cell>
          <cell r="M6084">
            <v>380.47519906430443</v>
          </cell>
          <cell r="N6084">
            <v>82.201707384385244</v>
          </cell>
          <cell r="O6084" t="str">
            <v>Y</v>
          </cell>
          <cell r="P6084" t="str">
            <v>Y</v>
          </cell>
          <cell r="Q6084">
            <v>2</v>
          </cell>
          <cell r="R6084">
            <v>145.89111507991799</v>
          </cell>
          <cell r="S6084">
            <v>0.19177830000000001</v>
          </cell>
          <cell r="T6084">
            <v>0.38356269999999998</v>
          </cell>
          <cell r="U6084" t="str">
            <v>magenta</v>
          </cell>
          <cell r="V6084">
            <v>6006.9575486617259</v>
          </cell>
          <cell r="W6084">
            <v>1713.1463641196733</v>
          </cell>
          <cell r="X6084">
            <v>1.8036311996518399</v>
          </cell>
          <cell r="Y6084">
            <v>1.51368772824954E-43</v>
          </cell>
        </row>
        <row r="6085">
          <cell r="A6085" t="str">
            <v>UMAG_15059</v>
          </cell>
          <cell r="B6085" t="str">
            <v>KIS72066</v>
          </cell>
          <cell r="C6085" t="str">
            <v>hypothetical protein</v>
          </cell>
          <cell r="D6085">
            <v>49.032420058078003</v>
          </cell>
          <cell r="E6085">
            <v>222.78400957095101</v>
          </cell>
          <cell r="F6085">
            <v>135.908214814514</v>
          </cell>
          <cell r="G6085">
            <v>-2.1580683215150098</v>
          </cell>
          <cell r="H6085">
            <v>0.189546727733272</v>
          </cell>
          <cell r="I6085">
            <v>7.23221972591898E-31</v>
          </cell>
          <cell r="J6085">
            <v>1.8688055771774601E-29</v>
          </cell>
          <cell r="K6085">
            <v>4.0110415901328658</v>
          </cell>
          <cell r="L6085">
            <v>0.78967862601863337</v>
          </cell>
          <cell r="M6085">
            <v>23.080826670890431</v>
          </cell>
          <cell r="N6085">
            <v>2.9135899664521983</v>
          </cell>
          <cell r="O6085" t="str">
            <v>N</v>
          </cell>
          <cell r="P6085" t="str">
            <v>N</v>
          </cell>
          <cell r="Q6085">
            <v>6</v>
          </cell>
          <cell r="R6085">
            <v>108.496354277663</v>
          </cell>
          <cell r="S6085">
            <v>0.50077729999999998</v>
          </cell>
          <cell r="T6085">
            <v>5.3414940000000001E-2</v>
          </cell>
          <cell r="U6085" t="str">
            <v>cyan</v>
          </cell>
          <cell r="V6085">
            <v>466.74119820038533</v>
          </cell>
          <cell r="W6085">
            <v>754.90184097037729</v>
          </cell>
          <cell r="X6085">
            <v>-0.68911649183019297</v>
          </cell>
          <cell r="Y6085">
            <v>8.92101362753919E-7</v>
          </cell>
        </row>
        <row r="6086">
          <cell r="A6086" t="str">
            <v>UMAG_00983</v>
          </cell>
          <cell r="B6086" t="str">
            <v>KIS71072</v>
          </cell>
          <cell r="C6086" t="str">
            <v>hypothetical protein</v>
          </cell>
          <cell r="D6086">
            <v>55.425047280022099</v>
          </cell>
          <cell r="E6086">
            <v>252.68341776493801</v>
          </cell>
          <cell r="F6086">
            <v>154.05423252247999</v>
          </cell>
          <cell r="G6086">
            <v>-2.1582646516906201</v>
          </cell>
          <cell r="H6086">
            <v>0.204331254010851</v>
          </cell>
          <cell r="I6086">
            <v>6.1977489350843998E-27</v>
          </cell>
          <cell r="J6086">
            <v>1.26700816837485E-25</v>
          </cell>
          <cell r="K6086">
            <v>5.6420265177785911</v>
          </cell>
          <cell r="L6086">
            <v>1.1507819847844301</v>
          </cell>
          <cell r="M6086">
            <v>32.629351360212731</v>
          </cell>
          <cell r="N6086">
            <v>4.4895038983247462</v>
          </cell>
          <cell r="O6086" t="str">
            <v>N</v>
          </cell>
          <cell r="P6086" t="str">
            <v>Y</v>
          </cell>
          <cell r="Q6086">
            <v>12</v>
          </cell>
          <cell r="R6086">
            <v>103.592134754377</v>
          </cell>
          <cell r="S6086">
            <v>-0.19607773591088701</v>
          </cell>
          <cell r="T6086">
            <v>0.30511995460703301</v>
          </cell>
          <cell r="U6086" t="str">
            <v>beige</v>
          </cell>
          <cell r="V6086">
            <v>741.68789361694132</v>
          </cell>
          <cell r="W6086">
            <v>1601.3174433794265</v>
          </cell>
          <cell r="X6086">
            <v>-1.10794037611499</v>
          </cell>
          <cell r="Y6086">
            <v>4.9101953068324904E-34</v>
          </cell>
        </row>
        <row r="6087">
          <cell r="A6087" t="str">
            <v>UMAG_00790</v>
          </cell>
          <cell r="B6087" t="str">
            <v>KIS72387</v>
          </cell>
          <cell r="C6087" t="str">
            <v>related to coenzyme a synthetase</v>
          </cell>
          <cell r="D6087">
            <v>228.14803648700601</v>
          </cell>
          <cell r="E6087">
            <v>1036.9353598376099</v>
          </cell>
          <cell r="F6087">
            <v>632.54169816230603</v>
          </cell>
          <cell r="G6087">
            <v>-2.1585848342434302</v>
          </cell>
          <cell r="H6087">
            <v>0.19104780454216999</v>
          </cell>
          <cell r="I6087">
            <v>1.7882738059020399E-30</v>
          </cell>
          <cell r="J6087">
            <v>4.4603277166514099E-29</v>
          </cell>
          <cell r="K6087">
            <v>32.073631986375823</v>
          </cell>
          <cell r="L6087">
            <v>8.7689863029511166</v>
          </cell>
          <cell r="M6087">
            <v>184.780261873298</v>
          </cell>
          <cell r="N6087">
            <v>30.540326697614688</v>
          </cell>
          <cell r="O6087" t="str">
            <v>N</v>
          </cell>
          <cell r="P6087" t="str">
            <v>Y</v>
          </cell>
          <cell r="Q6087">
            <v>4</v>
          </cell>
          <cell r="R6087">
            <v>601.821369305296</v>
          </cell>
          <cell r="S6087">
            <v>1.4955957880939299</v>
          </cell>
          <cell r="T6087">
            <v>3.7169107074652901E-28</v>
          </cell>
          <cell r="U6087" t="str">
            <v>magenta</v>
          </cell>
          <cell r="V6087">
            <v>7860.0806932654059</v>
          </cell>
          <cell r="W6087">
            <v>2129.9215854615736</v>
          </cell>
          <cell r="X6087">
            <v>1.8764236369902001</v>
          </cell>
          <cell r="Y6087">
            <v>1.7221913218210698E-39</v>
          </cell>
        </row>
        <row r="6088">
          <cell r="A6088" t="str">
            <v>UMAG_10339</v>
          </cell>
          <cell r="B6088" t="str">
            <v>KIS68992</v>
          </cell>
          <cell r="C6088" t="str">
            <v>related to fatty acid synthase</v>
          </cell>
          <cell r="D6088">
            <v>306.37549292925002</v>
          </cell>
          <cell r="E6088">
            <v>1389.07346265313</v>
          </cell>
          <cell r="F6088">
            <v>847.72447779118897</v>
          </cell>
          <cell r="G6088">
            <v>-2.1594533510575702</v>
          </cell>
          <cell r="H6088">
            <v>0.173366506197038</v>
          </cell>
          <cell r="I6088">
            <v>1.7416230586197799E-36</v>
          </cell>
          <cell r="J6088">
            <v>6.6573283779193896E-35</v>
          </cell>
          <cell r="K6088">
            <v>17.631925778163904</v>
          </cell>
          <cell r="L6088">
            <v>3.1968485361605805</v>
          </cell>
          <cell r="M6088">
            <v>101.50084273574751</v>
          </cell>
          <cell r="N6088">
            <v>18.870135480330731</v>
          </cell>
          <cell r="O6088" t="str">
            <v>N</v>
          </cell>
          <cell r="P6088" t="str">
            <v>Y</v>
          </cell>
          <cell r="Q6088">
            <v>12</v>
          </cell>
          <cell r="R6088">
            <v>695.09393789971898</v>
          </cell>
          <cell r="S6088">
            <v>-6.6725939999999997E-2</v>
          </cell>
          <cell r="T6088">
            <v>0.85413470000000002</v>
          </cell>
          <cell r="U6088" t="str">
            <v>salmon</v>
          </cell>
          <cell r="V6088">
            <v>3487.3020347999736</v>
          </cell>
          <cell r="W6088">
            <v>6732.0630646407999</v>
          </cell>
          <cell r="X6088">
            <v>-0.94619284558217198</v>
          </cell>
          <cell r="Y6088">
            <v>9.1043446047171403E-14</v>
          </cell>
        </row>
        <row r="6089">
          <cell r="A6089" t="str">
            <v>UMAG_04410</v>
          </cell>
          <cell r="B6089" t="str">
            <v>KIS67309</v>
          </cell>
          <cell r="C6089" t="str">
            <v>probable siderophore iron transporter mirC</v>
          </cell>
          <cell r="D6089">
            <v>15.155463847929299</v>
          </cell>
          <cell r="E6089">
            <v>70.594000173755902</v>
          </cell>
          <cell r="F6089">
            <v>42.8747320108426</v>
          </cell>
          <cell r="G6089">
            <v>-2.1609692957345499</v>
          </cell>
          <cell r="H6089">
            <v>0.285282563478442</v>
          </cell>
          <cell r="I6089">
            <v>5.6622371809877398E-15</v>
          </cell>
          <cell r="J6089">
            <v>4.4881045630896698E-14</v>
          </cell>
          <cell r="K6089">
            <v>5.8632836144795615</v>
          </cell>
          <cell r="L6089">
            <v>1.6613805689226282</v>
          </cell>
          <cell r="M6089">
            <v>34.337102010238972</v>
          </cell>
          <cell r="N6089">
            <v>3.8088210566227598</v>
          </cell>
          <cell r="O6089" t="str">
            <v>N</v>
          </cell>
          <cell r="P6089" t="str">
            <v>Y</v>
          </cell>
          <cell r="Q6089">
            <v>0</v>
          </cell>
          <cell r="R6089">
            <v>24.368953781192499</v>
          </cell>
          <cell r="S6089">
            <v>-2.3166869999999999</v>
          </cell>
          <cell r="T6089">
            <v>2.2308999999999999E-7</v>
          </cell>
          <cell r="U6089" t="str">
            <v>burlywood</v>
          </cell>
          <cell r="V6089">
            <v>2037.9923751711367</v>
          </cell>
          <cell r="W6089">
            <v>8163.2901709005027</v>
          </cell>
          <cell r="X6089">
            <v>-1.99558274220293</v>
          </cell>
          <cell r="Y6089">
            <v>1.26071292385553E-46</v>
          </cell>
        </row>
        <row r="6090">
          <cell r="A6090" t="str">
            <v>UMAG_04602</v>
          </cell>
          <cell r="B6090" t="str">
            <v>KIS67506</v>
          </cell>
          <cell r="C6090" t="str">
            <v>related to bumetanide-sensitive Na-K-Cl cotransport protein</v>
          </cell>
          <cell r="D6090">
            <v>98.631523685100802</v>
          </cell>
          <cell r="E6090">
            <v>448.59873281399001</v>
          </cell>
          <cell r="F6090">
            <v>273.61512824954502</v>
          </cell>
          <cell r="G6090">
            <v>-2.1640887842831402</v>
          </cell>
          <cell r="H6090">
            <v>0.173392705394916</v>
          </cell>
          <cell r="I6090">
            <v>1.30004654611424E-36</v>
          </cell>
          <cell r="J6090">
            <v>4.9989885047011902E-35</v>
          </cell>
          <cell r="K6090">
            <v>14.169425560313556</v>
          </cell>
          <cell r="L6090">
            <v>3.2247658604738114</v>
          </cell>
          <cell r="M6090">
            <v>81.457180186576636</v>
          </cell>
          <cell r="N6090">
            <v>8.4498162231905471</v>
          </cell>
          <cell r="O6090" t="str">
            <v>N</v>
          </cell>
          <cell r="P6090" t="str">
            <v>Y</v>
          </cell>
          <cell r="Q6090">
            <v>2</v>
          </cell>
          <cell r="R6090">
            <v>240.32462704444299</v>
          </cell>
          <cell r="S6090">
            <v>0.55321430000000005</v>
          </cell>
          <cell r="T6090">
            <v>4.4310950000000002E-4</v>
          </cell>
          <cell r="U6090" t="str">
            <v>magenta</v>
          </cell>
          <cell r="V6090">
            <v>2726.27042455632</v>
          </cell>
          <cell r="W6090">
            <v>1745.46611117206</v>
          </cell>
          <cell r="X6090">
            <v>0.64189053505884597</v>
          </cell>
          <cell r="Y6090">
            <v>7.3078687569756199E-12</v>
          </cell>
        </row>
        <row r="6091">
          <cell r="A6091" t="str">
            <v>UMAG_04423</v>
          </cell>
          <cell r="B6091" t="str">
            <v>KIS67323</v>
          </cell>
          <cell r="C6091" t="str">
            <v>related to potassium transporter TRK-1</v>
          </cell>
          <cell r="D6091">
            <v>57.262747158553402</v>
          </cell>
          <cell r="E6091">
            <v>262.77410880539497</v>
          </cell>
          <cell r="F6091">
            <v>160.01842798197401</v>
          </cell>
          <cell r="G6091">
            <v>-2.1656062703184098</v>
          </cell>
          <cell r="H6091">
            <v>0.215652304302931</v>
          </cell>
          <cell r="I6091">
            <v>1.3651246683568E-24</v>
          </cell>
          <cell r="J6091">
            <v>2.4227212520837701E-23</v>
          </cell>
          <cell r="K6091">
            <v>10.489623659707286</v>
          </cell>
          <cell r="L6091">
            <v>3.0207477425848617</v>
          </cell>
          <cell r="M6091">
            <v>61.456248199669751</v>
          </cell>
          <cell r="N6091">
            <v>12.258946748213663</v>
          </cell>
          <cell r="O6091" t="str">
            <v>N</v>
          </cell>
          <cell r="P6091" t="str">
            <v>Y</v>
          </cell>
          <cell r="Q6091">
            <v>2</v>
          </cell>
          <cell r="R6091">
            <v>180.036202193625</v>
          </cell>
          <cell r="S6091">
            <v>0.24189920000000001</v>
          </cell>
          <cell r="T6091">
            <v>0.15918760000000001</v>
          </cell>
          <cell r="U6091" t="str">
            <v>light-green</v>
          </cell>
          <cell r="V6091">
            <v>1986.3693833235302</v>
          </cell>
          <cell r="W6091">
            <v>1804.9654424051198</v>
          </cell>
          <cell r="X6091">
            <v>0.13752496856726201</v>
          </cell>
          <cell r="Y6091">
            <v>0.1206762460707</v>
          </cell>
        </row>
        <row r="6092">
          <cell r="A6092" t="str">
            <v>UMAG_11715</v>
          </cell>
          <cell r="B6092" t="str">
            <v>KIS69207</v>
          </cell>
          <cell r="C6092" t="str">
            <v>related to VPS13 - involved in regulating membrane traffic (N-terminal fragment)</v>
          </cell>
          <cell r="D6092">
            <v>222.17028359303899</v>
          </cell>
          <cell r="E6092">
            <v>1016.31817180065</v>
          </cell>
          <cell r="F6092">
            <v>619.24422769684202</v>
          </cell>
          <cell r="G6092">
            <v>-2.1681507081998701</v>
          </cell>
          <cell r="H6092">
            <v>0.189615786593129</v>
          </cell>
          <cell r="I6092">
            <v>3.7296167093389401E-31</v>
          </cell>
          <cell r="J6092">
            <v>9.6760337117789295E-30</v>
          </cell>
          <cell r="K6092">
            <v>16.546186696579248</v>
          </cell>
          <cell r="L6092">
            <v>4.9055180818665454</v>
          </cell>
          <cell r="M6092">
            <v>95.804809870362277</v>
          </cell>
          <cell r="N6092">
            <v>11.252055621935384</v>
          </cell>
          <cell r="O6092" t="str">
            <v>N</v>
          </cell>
          <cell r="P6092" t="str">
            <v>Y</v>
          </cell>
          <cell r="Q6092">
            <v>8</v>
          </cell>
          <cell r="R6092">
            <v>1177.2701930775499</v>
          </cell>
          <cell r="S6092">
            <v>2.7139679999999999</v>
          </cell>
          <cell r="T6092">
            <v>3.936551E-20</v>
          </cell>
          <cell r="U6092" t="str">
            <v>cyan</v>
          </cell>
          <cell r="V6092">
            <v>1576.2688629707734</v>
          </cell>
          <cell r="W6092">
            <v>2155.7912759584965</v>
          </cell>
          <cell r="X6092">
            <v>-0.448772320551726</v>
          </cell>
          <cell r="Y6092">
            <v>2.6198743307578699E-2</v>
          </cell>
        </row>
        <row r="6093">
          <cell r="A6093" t="str">
            <v>UMAG_04503</v>
          </cell>
          <cell r="B6093" t="str">
            <v>KIS67403</v>
          </cell>
          <cell r="C6093" t="str">
            <v>related to Alpha-N-acetylgalactosaminidase precursor</v>
          </cell>
          <cell r="D6093">
            <v>0</v>
          </cell>
          <cell r="E6093">
            <v>2.1623489503027402</v>
          </cell>
          <cell r="F6093">
            <v>1.0811744751513701</v>
          </cell>
          <cell r="G6093">
            <v>-2.1684271004023699</v>
          </cell>
          <cell r="H6093">
            <v>2.8284366762081001</v>
          </cell>
          <cell r="I6093">
            <v>1.6641261487863698E-2</v>
          </cell>
          <cell r="J6093">
            <v>2.7886523790298198E-2</v>
          </cell>
          <cell r="K6093">
            <v>0</v>
          </cell>
          <cell r="L6093">
            <v>0</v>
          </cell>
          <cell r="M6093">
            <v>0.91450052569584495</v>
          </cell>
          <cell r="N6093">
            <v>0.20963689772685307</v>
          </cell>
          <cell r="O6093" t="str">
            <v>N</v>
          </cell>
          <cell r="P6093" t="str">
            <v>N</v>
          </cell>
          <cell r="Q6093">
            <v>4</v>
          </cell>
          <cell r="R6093">
            <v>3391.8841925730799</v>
          </cell>
          <cell r="S6093">
            <v>13.96393</v>
          </cell>
          <cell r="T6093">
            <v>1.4174859999999999E-160</v>
          </cell>
          <cell r="U6093" t="str">
            <v>magenta</v>
          </cell>
          <cell r="V6093">
            <v>9.1166748801654531</v>
          </cell>
          <cell r="W6093">
            <v>6.2444837227508003</v>
          </cell>
          <cell r="X6093">
            <v>0.481430652370819</v>
          </cell>
          <cell r="Y6093">
            <v>0.52430373754731996</v>
          </cell>
        </row>
        <row r="6094">
          <cell r="A6094" t="str">
            <v>UMAG_04343</v>
          </cell>
          <cell r="B6094" t="str">
            <v>KIS67239</v>
          </cell>
          <cell r="C6094" t="str">
            <v>related to fruiting body protein SC7 precursor</v>
          </cell>
          <cell r="D6094">
            <v>0</v>
          </cell>
          <cell r="E6094">
            <v>2.16531088310236</v>
          </cell>
          <cell r="F6094">
            <v>1.08265544155118</v>
          </cell>
          <cell r="G6094">
            <v>-2.1715579498115498</v>
          </cell>
          <cell r="H6094">
            <v>2.82893927287809</v>
          </cell>
          <cell r="I6094">
            <v>1.65978664458349E-2</v>
          </cell>
          <cell r="J6094">
            <v>2.78210215983636E-2</v>
          </cell>
          <cell r="K6094">
            <v>0</v>
          </cell>
          <cell r="L6094">
            <v>0</v>
          </cell>
          <cell r="M6094">
            <v>1.2767943679028826</v>
          </cell>
          <cell r="N6094">
            <v>0.41150671250230342</v>
          </cell>
          <cell r="O6094" t="str">
            <v>N</v>
          </cell>
          <cell r="P6094" t="str">
            <v>N</v>
          </cell>
          <cell r="Q6094">
            <v>4</v>
          </cell>
          <cell r="R6094">
            <v>2717.8409329389701</v>
          </cell>
          <cell r="S6094">
            <v>14.016310000000001</v>
          </cell>
          <cell r="T6094">
            <v>3.5466710000000002E-152</v>
          </cell>
          <cell r="U6094" t="str">
            <v>magenta</v>
          </cell>
          <cell r="V6094">
            <v>16.3078097370866</v>
          </cell>
          <cell r="W6094">
            <v>10.93674498389529</v>
          </cell>
          <cell r="X6094">
            <v>0.56114707535550301</v>
          </cell>
          <cell r="Y6094">
            <v>0.29054839380124498</v>
          </cell>
        </row>
        <row r="6095">
          <cell r="A6095" t="str">
            <v>UMAG_03002</v>
          </cell>
          <cell r="B6095" t="str">
            <v>KIS69022</v>
          </cell>
          <cell r="C6095" t="str">
            <v>hypothetical protein</v>
          </cell>
          <cell r="D6095">
            <v>37.765575161222401</v>
          </cell>
          <cell r="E6095">
            <v>177.066261497721</v>
          </cell>
          <cell r="F6095">
            <v>107.41591832947201</v>
          </cell>
          <cell r="G6095">
            <v>-2.1767790326886698</v>
          </cell>
          <cell r="H6095">
            <v>0.27170128086087297</v>
          </cell>
          <cell r="I6095">
            <v>1.489523992005E-16</v>
          </cell>
          <cell r="J6095">
            <v>1.31812671073319E-15</v>
          </cell>
          <cell r="K6095">
            <v>30.484435637033656</v>
          </cell>
          <cell r="L6095">
            <v>10.304073664152188</v>
          </cell>
          <cell r="M6095">
            <v>178.828554900038</v>
          </cell>
          <cell r="N6095">
            <v>48.48605623845674</v>
          </cell>
          <cell r="O6095" t="str">
            <v>Y</v>
          </cell>
          <cell r="P6095" t="str">
            <v>Y</v>
          </cell>
          <cell r="Q6095">
            <v>0.5</v>
          </cell>
          <cell r="R6095">
            <v>53.394149819634698</v>
          </cell>
          <cell r="S6095">
            <v>-0.27477509999999999</v>
          </cell>
          <cell r="T6095">
            <v>0.4542119</v>
          </cell>
          <cell r="U6095" t="str">
            <v>dark-green</v>
          </cell>
          <cell r="V6095">
            <v>2958.5150703996901</v>
          </cell>
          <cell r="W6095">
            <v>484.21845626235699</v>
          </cell>
          <cell r="X6095">
            <v>2.6062916705436701</v>
          </cell>
          <cell r="Y6095">
            <v>6.2914656854733295E-169</v>
          </cell>
        </row>
        <row r="6096">
          <cell r="A6096" t="str">
            <v>UMAG_10491</v>
          </cell>
          <cell r="B6096" t="str">
            <v>KIS68124</v>
          </cell>
          <cell r="C6096" t="str">
            <v>hypothetical protein</v>
          </cell>
          <cell r="D6096">
            <v>4.6246462214049604</v>
          </cell>
          <cell r="E6096">
            <v>23.360625895279501</v>
          </cell>
          <cell r="F6096">
            <v>13.9926360583422</v>
          </cell>
          <cell r="G6096">
            <v>-2.18464061844608</v>
          </cell>
          <cell r="H6096">
            <v>0.47067947729376303</v>
          </cell>
          <cell r="I6096">
            <v>5.6407703896213695E-7</v>
          </cell>
          <cell r="J6096">
            <v>1.9300517328895102E-6</v>
          </cell>
          <cell r="K6096">
            <v>1.4263110278700903</v>
          </cell>
          <cell r="L6096">
            <v>0.60490234713449476</v>
          </cell>
          <cell r="M6096">
            <v>9.3667468207831064</v>
          </cell>
          <cell r="N6096">
            <v>2.1457186701475708</v>
          </cell>
          <cell r="O6096" t="str">
            <v>N</v>
          </cell>
          <cell r="P6096" t="str">
            <v>N</v>
          </cell>
          <cell r="Q6096">
            <v>2</v>
          </cell>
          <cell r="R6096">
            <v>471.51015827230998</v>
          </cell>
          <cell r="S6096">
            <v>9.9348209999999995</v>
          </cell>
          <cell r="T6096">
            <v>1.0416809999999999E-176</v>
          </cell>
          <cell r="U6096" t="str">
            <v>magenta</v>
          </cell>
          <cell r="V6096">
            <v>56.6643305583924</v>
          </cell>
          <cell r="W6096">
            <v>26.049627945224</v>
          </cell>
          <cell r="X6096">
            <v>1.09189738374573</v>
          </cell>
          <cell r="Y6096">
            <v>4.9136727470321703E-4</v>
          </cell>
        </row>
        <row r="6097">
          <cell r="A6097" t="str">
            <v>UMAG_12321</v>
          </cell>
          <cell r="B6097" t="str">
            <v>KIS65919</v>
          </cell>
          <cell r="C6097" t="str">
            <v>hypothetical protein</v>
          </cell>
          <cell r="D6097">
            <v>22.0811376982317</v>
          </cell>
          <cell r="E6097">
            <v>103.723942268396</v>
          </cell>
          <cell r="F6097">
            <v>62.902539983314</v>
          </cell>
          <cell r="G6097">
            <v>-2.1851325362637701</v>
          </cell>
          <cell r="H6097">
            <v>0.253942563676683</v>
          </cell>
          <cell r="I6097">
            <v>1.1329050716671799E-18</v>
          </cell>
          <cell r="J6097">
            <v>1.20603703161835E-17</v>
          </cell>
          <cell r="K6097">
            <v>13.630474345112839</v>
          </cell>
          <cell r="L6097">
            <v>1.7674717626136225</v>
          </cell>
          <cell r="M6097">
            <v>80.597252355758343</v>
          </cell>
          <cell r="N6097">
            <v>14.516924953005699</v>
          </cell>
          <cell r="O6097" t="str">
            <v>N</v>
          </cell>
          <cell r="P6097" t="str">
            <v>Y</v>
          </cell>
          <cell r="Q6097">
            <v>8</v>
          </cell>
          <cell r="R6097">
            <v>228.129528719566</v>
          </cell>
          <cell r="S6097">
            <v>0.41732550000000002</v>
          </cell>
          <cell r="T6097">
            <v>2.7717479999999999E-2</v>
          </cell>
          <cell r="U6097" t="str">
            <v>cyan</v>
          </cell>
          <cell r="V6097">
            <v>1465.8050503354468</v>
          </cell>
          <cell r="W6097">
            <v>1290.6868144494233</v>
          </cell>
          <cell r="X6097">
            <v>0.18163654686688699</v>
          </cell>
          <cell r="Y6097">
            <v>0.26310116632554098</v>
          </cell>
        </row>
        <row r="6098">
          <cell r="A6098" t="str">
            <v>UMAG_02835</v>
          </cell>
          <cell r="B6098" t="str">
            <v>KIS68845</v>
          </cell>
          <cell r="C6098" t="str">
            <v>hypothetical protein</v>
          </cell>
          <cell r="D6098">
            <v>49.018500337961399</v>
          </cell>
          <cell r="E6098">
            <v>229.77553881105999</v>
          </cell>
          <cell r="F6098">
            <v>139.39701957451101</v>
          </cell>
          <cell r="G6098">
            <v>-2.1879094681254299</v>
          </cell>
          <cell r="H6098">
            <v>0.24239358018534701</v>
          </cell>
          <cell r="I6098">
            <v>2.3857768594036699E-20</v>
          </cell>
          <cell r="J6098">
            <v>2.9189618393461501E-19</v>
          </cell>
          <cell r="K6098">
            <v>8.6166349084314522</v>
          </cell>
          <cell r="L6098">
            <v>1.9131346625606571</v>
          </cell>
          <cell r="M6098">
            <v>51.913669295178607</v>
          </cell>
          <cell r="N6098">
            <v>14.966358683161879</v>
          </cell>
          <cell r="O6098" t="str">
            <v>N</v>
          </cell>
          <cell r="P6098" t="str">
            <v>Y</v>
          </cell>
          <cell r="Q6098">
            <v>1</v>
          </cell>
          <cell r="R6098">
            <v>83.255921958446905</v>
          </cell>
          <cell r="S6098">
            <v>2.2016659999999999</v>
          </cell>
          <cell r="T6098">
            <v>1.4851479999999999E-10</v>
          </cell>
          <cell r="U6098" t="str">
            <v>red</v>
          </cell>
          <cell r="V6098">
            <v>1202.9286778883031</v>
          </cell>
          <cell r="W6098">
            <v>293.88206366328501</v>
          </cell>
          <cell r="X6098">
            <v>2.0166205146735101</v>
          </cell>
          <cell r="Y6098">
            <v>2.7673206321481602E-26</v>
          </cell>
        </row>
        <row r="6099">
          <cell r="A6099" t="str">
            <v>UMAG_11073</v>
          </cell>
          <cell r="B6099" t="str">
            <v>KIS68325</v>
          </cell>
          <cell r="C6099" t="str">
            <v>hypothetical protein</v>
          </cell>
          <cell r="D6099">
            <v>12.0704890528958</v>
          </cell>
          <cell r="E6099">
            <v>57.8087939361465</v>
          </cell>
          <cell r="F6099">
            <v>34.939641494521098</v>
          </cell>
          <cell r="G6099">
            <v>-2.19057988499554</v>
          </cell>
          <cell r="H6099">
            <v>0.31537390909051499</v>
          </cell>
          <cell r="I6099">
            <v>5.9097389274504501E-13</v>
          </cell>
          <cell r="J6099">
            <v>3.8876693962657701E-12</v>
          </cell>
          <cell r="K6099">
            <v>3.2638693551954887</v>
          </cell>
          <cell r="L6099">
            <v>1.3336698733087409</v>
          </cell>
          <cell r="M6099">
            <v>20.111311000242747</v>
          </cell>
          <cell r="N6099">
            <v>3.1663708768960186</v>
          </cell>
          <cell r="O6099" t="str">
            <v>N</v>
          </cell>
          <cell r="P6099" t="str">
            <v>Y</v>
          </cell>
          <cell r="Q6099">
            <v>8</v>
          </cell>
          <cell r="R6099">
            <v>81.857859290612396</v>
          </cell>
          <cell r="S6099">
            <v>7.0440779999999995E-2</v>
          </cell>
          <cell r="T6099">
            <v>0.82008769999999998</v>
          </cell>
          <cell r="U6099" t="str">
            <v>light-cyan</v>
          </cell>
          <cell r="V6099">
            <v>395.91527126326599</v>
          </cell>
          <cell r="W6099">
            <v>559.71256685758362</v>
          </cell>
          <cell r="X6099">
            <v>-0.49683169045096998</v>
          </cell>
          <cell r="Y6099">
            <v>2.3102957747267599E-4</v>
          </cell>
        </row>
        <row r="6100">
          <cell r="A6100" t="str">
            <v>UMAG_11927</v>
          </cell>
          <cell r="B6100" t="str">
            <v>KIS69363</v>
          </cell>
          <cell r="C6100" t="str">
            <v>related to ROT1 - molecular chaperone in the endoplasmic reticulum</v>
          </cell>
          <cell r="D6100">
            <v>10.757760004532001</v>
          </cell>
          <cell r="E6100">
            <v>53.078265525945902</v>
          </cell>
          <cell r="F6100">
            <v>31.918012765238899</v>
          </cell>
          <cell r="G6100">
            <v>-2.1953563867420298</v>
          </cell>
          <cell r="H6100">
            <v>0.391057842661305</v>
          </cell>
          <cell r="I6100">
            <v>2.7092471828815798E-9</v>
          </cell>
          <cell r="J6100">
            <v>1.2179357551437E-8</v>
          </cell>
          <cell r="K6100">
            <v>10.947082680483021</v>
          </cell>
          <cell r="L6100">
            <v>7.9403266615492578</v>
          </cell>
          <cell r="M6100">
            <v>69.526828391656835</v>
          </cell>
          <cell r="N6100">
            <v>16.892384312612197</v>
          </cell>
          <cell r="O6100" t="str">
            <v>Y</v>
          </cell>
          <cell r="P6100" t="str">
            <v>Y</v>
          </cell>
          <cell r="Q6100">
            <v>12</v>
          </cell>
          <cell r="R6100">
            <v>295.09555489026297</v>
          </cell>
          <cell r="S6100">
            <v>2.1748590000000001</v>
          </cell>
          <cell r="T6100">
            <v>1.2535919999999999E-24</v>
          </cell>
          <cell r="U6100" t="str">
            <v>cyan</v>
          </cell>
          <cell r="V6100">
            <v>956.71018757879358</v>
          </cell>
          <cell r="W6100">
            <v>755.45379595544694</v>
          </cell>
          <cell r="X6100">
            <v>0.337612802158751</v>
          </cell>
          <cell r="Y6100">
            <v>6.8623962705492304E-3</v>
          </cell>
        </row>
        <row r="6101">
          <cell r="A6101" t="str">
            <v>UMAG_05854</v>
          </cell>
          <cell r="B6101" t="str">
            <v>KIS66113</v>
          </cell>
          <cell r="C6101" t="str">
            <v>hypothetical protein</v>
          </cell>
          <cell r="D6101">
            <v>62.396878427184099</v>
          </cell>
          <cell r="E6101">
            <v>291.08132182717497</v>
          </cell>
          <cell r="F6101">
            <v>176.739100127179</v>
          </cell>
          <cell r="G6101">
            <v>-2.1979591001199599</v>
          </cell>
          <cell r="H6101">
            <v>0.18303539448234399</v>
          </cell>
          <cell r="I6101">
            <v>4.4434382835950902E-34</v>
          </cell>
          <cell r="J6101">
            <v>1.40022494204996E-32</v>
          </cell>
          <cell r="K6101">
            <v>8.461141398862301</v>
          </cell>
          <cell r="L6101">
            <v>1.4234734332958325</v>
          </cell>
          <cell r="M6101">
            <v>49.843466258710976</v>
          </cell>
          <cell r="N6101">
            <v>6.2484574677802316</v>
          </cell>
          <cell r="O6101" t="str">
            <v>N</v>
          </cell>
          <cell r="P6101" t="str">
            <v>Y</v>
          </cell>
          <cell r="Q6101">
            <v>1</v>
          </cell>
          <cell r="R6101">
            <v>111.70433751709901</v>
          </cell>
          <cell r="S6101">
            <v>0.42557889999999998</v>
          </cell>
          <cell r="T6101">
            <v>0.1059339</v>
          </cell>
          <cell r="U6101" t="str">
            <v>magenta</v>
          </cell>
          <cell r="V6101">
            <v>1193.3438347543899</v>
          </cell>
          <cell r="W6101">
            <v>1222.9291260984799</v>
          </cell>
          <cell r="X6101">
            <v>-3.4643756841459698E-2</v>
          </cell>
          <cell r="Y6101">
            <v>0.80063279195294201</v>
          </cell>
        </row>
        <row r="6102">
          <cell r="A6102" t="str">
            <v>UMAG_12015</v>
          </cell>
          <cell r="B6102" t="str">
            <v>KIS66832</v>
          </cell>
          <cell r="C6102" t="str">
            <v>hypothetical protein</v>
          </cell>
          <cell r="D6102">
            <v>7.4475018073280603</v>
          </cell>
          <cell r="E6102">
            <v>36.490396229135698</v>
          </cell>
          <cell r="F6102">
            <v>21.9689490182319</v>
          </cell>
          <cell r="G6102">
            <v>-2.1988174790922499</v>
          </cell>
          <cell r="H6102">
            <v>0.36943376307053799</v>
          </cell>
          <cell r="I6102">
            <v>4.4946237573632402E-10</v>
          </cell>
          <cell r="J6102">
            <v>2.21474214130942E-9</v>
          </cell>
          <cell r="K6102">
            <v>4.8361387935502105</v>
          </cell>
          <cell r="L6102">
            <v>0.99240990092070491</v>
          </cell>
          <cell r="M6102">
            <v>31.333454709367622</v>
          </cell>
          <cell r="N6102">
            <v>5.050423101513049</v>
          </cell>
          <cell r="O6102" t="str">
            <v>Y</v>
          </cell>
          <cell r="P6102" t="str">
            <v>Y</v>
          </cell>
          <cell r="Q6102">
            <v>1</v>
          </cell>
          <cell r="R6102">
            <v>2.16671488641044</v>
          </cell>
          <cell r="S6102">
            <v>4.9540009999999999</v>
          </cell>
          <cell r="T6102">
            <v>4.6403120000000002E-7</v>
          </cell>
          <cell r="U6102" t="str">
            <v>red</v>
          </cell>
          <cell r="V6102">
            <v>16388.373901595824</v>
          </cell>
          <cell r="W6102">
            <v>25.578026735049036</v>
          </cell>
          <cell r="X6102">
            <v>7.6667441059532804</v>
          </cell>
          <cell r="Y6102">
            <v>8.5746853090847506E-18</v>
          </cell>
        </row>
        <row r="6103">
          <cell r="A6103" t="str">
            <v>UMAG_12104</v>
          </cell>
          <cell r="B6103" t="str">
            <v>KIS72076</v>
          </cell>
          <cell r="C6103" t="str">
            <v>related to Cobalamin synthesis protein</v>
          </cell>
          <cell r="D6103">
            <v>6.4186790643135199</v>
          </cell>
          <cell r="E6103">
            <v>32.282857157764603</v>
          </cell>
          <cell r="F6103">
            <v>19.350768111039098</v>
          </cell>
          <cell r="G6103">
            <v>-2.20329572251815</v>
          </cell>
          <cell r="H6103">
            <v>0.42106877012168498</v>
          </cell>
          <cell r="I6103">
            <v>2.4750040414439201E-8</v>
          </cell>
          <cell r="J6103">
            <v>1.00116005683956E-7</v>
          </cell>
          <cell r="K6103">
            <v>1.858366409630845</v>
          </cell>
          <cell r="L6103">
            <v>0.88076074355082545</v>
          </cell>
          <cell r="M6103">
            <v>12.204739427210859</v>
          </cell>
          <cell r="N6103">
            <v>3.1459693299297098</v>
          </cell>
          <cell r="O6103" t="str">
            <v>N</v>
          </cell>
          <cell r="P6103" t="str">
            <v>Y</v>
          </cell>
          <cell r="Q6103">
            <v>2</v>
          </cell>
          <cell r="R6103">
            <v>30.844501345097601</v>
          </cell>
          <cell r="S6103">
            <v>0.29628759999999998</v>
          </cell>
          <cell r="T6103">
            <v>0.48121570000000002</v>
          </cell>
          <cell r="U6103" t="str">
            <v>yellow</v>
          </cell>
          <cell r="V6103">
            <v>50.903412845923334</v>
          </cell>
          <cell r="W6103">
            <v>445.53493626524761</v>
          </cell>
          <cell r="X6103">
            <v>-3.0901991568441298</v>
          </cell>
          <cell r="Y6103">
            <v>1.19763216275962E-40</v>
          </cell>
        </row>
        <row r="6104">
          <cell r="A6104" t="str">
            <v>UMAG_11096</v>
          </cell>
          <cell r="B6104" t="str">
            <v>KIS68430</v>
          </cell>
          <cell r="C6104" t="str">
            <v>related to YOP1 - Ypt-interacting protein</v>
          </cell>
          <cell r="D6104">
            <v>90.622603439752098</v>
          </cell>
          <cell r="E6104">
            <v>422.882815672802</v>
          </cell>
          <cell r="F6104">
            <v>256.75270955627701</v>
          </cell>
          <cell r="G6104">
            <v>-2.2056959370201699</v>
          </cell>
          <cell r="H6104">
            <v>0.150947069144688</v>
          </cell>
          <cell r="I6104">
            <v>3.2471276863549001E-49</v>
          </cell>
          <cell r="J6104">
            <v>2.4678170416297298E-47</v>
          </cell>
          <cell r="K6104">
            <v>117.26345095656629</v>
          </cell>
          <cell r="L6104">
            <v>4.9261690322792253</v>
          </cell>
          <cell r="M6104">
            <v>691.83150356987005</v>
          </cell>
          <cell r="N6104">
            <v>41.131715777223221</v>
          </cell>
          <cell r="O6104" t="str">
            <v>Y</v>
          </cell>
          <cell r="P6104" t="str">
            <v>Y</v>
          </cell>
          <cell r="Q6104">
            <v>8</v>
          </cell>
          <cell r="R6104">
            <v>560.620560142165</v>
          </cell>
          <cell r="S6104">
            <v>0.1176629</v>
          </cell>
          <cell r="T6104">
            <v>0.2997301</v>
          </cell>
          <cell r="U6104" t="str">
            <v>cyan</v>
          </cell>
          <cell r="V6104">
            <v>6698.0946808473273</v>
          </cell>
          <cell r="W6104">
            <v>4854.5621228982636</v>
          </cell>
          <cell r="X6104">
            <v>0.463270449759973</v>
          </cell>
          <cell r="Y6104">
            <v>2.3182097393717401E-4</v>
          </cell>
        </row>
        <row r="6105">
          <cell r="A6105" t="str">
            <v>UMAG_10749</v>
          </cell>
          <cell r="B6105" t="str">
            <v>KIS66480</v>
          </cell>
          <cell r="C6105" t="str">
            <v>probable dolichyl-phosphate-mannose--protein mannosyltransferase</v>
          </cell>
          <cell r="D6105">
            <v>70.356193558714594</v>
          </cell>
          <cell r="E6105">
            <v>330.70853945998999</v>
          </cell>
          <cell r="F6105">
            <v>200.53236650935199</v>
          </cell>
          <cell r="G6105">
            <v>-2.2096114288000801</v>
          </cell>
          <cell r="H6105">
            <v>0.18320127546933501</v>
          </cell>
          <cell r="I6105">
            <v>2.32294016650322E-34</v>
          </cell>
          <cell r="J6105">
            <v>7.4288086512924594E-33</v>
          </cell>
          <cell r="K6105">
            <v>20.06557228788062</v>
          </cell>
          <cell r="L6105">
            <v>4.2265304186270365</v>
          </cell>
          <cell r="M6105">
            <v>119.58328654379656</v>
          </cell>
          <cell r="N6105">
            <v>17.007540031247544</v>
          </cell>
          <cell r="O6105" t="str">
            <v>N</v>
          </cell>
          <cell r="P6105" t="str">
            <v>Y</v>
          </cell>
          <cell r="Q6105">
            <v>0</v>
          </cell>
          <cell r="R6105">
            <v>113.268038491038</v>
          </cell>
          <cell r="S6105">
            <v>-0.83286990000000005</v>
          </cell>
          <cell r="T6105">
            <v>1.5367989999999999E-5</v>
          </cell>
          <cell r="U6105" t="str">
            <v>burlywood</v>
          </cell>
          <cell r="V6105">
            <v>2458.163519078737</v>
          </cell>
          <cell r="W6105">
            <v>1652.5358331637465</v>
          </cell>
          <cell r="X6105">
            <v>0.57107608246038</v>
          </cell>
          <cell r="Y6105">
            <v>1.47746972772172E-8</v>
          </cell>
        </row>
        <row r="6106">
          <cell r="A6106" t="str">
            <v>UMAG_06200</v>
          </cell>
          <cell r="B6106" t="str">
            <v>KIS65823</v>
          </cell>
          <cell r="C6106" t="str">
            <v>related to Peroxisomal assembly protein PEX3</v>
          </cell>
          <cell r="D6106">
            <v>25.698078936787901</v>
          </cell>
          <cell r="E6106">
            <v>122.60602734336599</v>
          </cell>
          <cell r="F6106">
            <v>74.152053140077101</v>
          </cell>
          <cell r="G6106">
            <v>-2.21069602471999</v>
          </cell>
          <cell r="H6106">
            <v>0.25206853981586302</v>
          </cell>
          <cell r="I6106">
            <v>2.5371834713724498E-19</v>
          </cell>
          <cell r="J6106">
            <v>2.9009212787727398E-18</v>
          </cell>
          <cell r="K6106">
            <v>9.8717996328774227</v>
          </cell>
          <cell r="L6106">
            <v>3.6126494351149274</v>
          </cell>
          <cell r="M6106">
            <v>59.433477764391846</v>
          </cell>
          <cell r="N6106">
            <v>9.7663156616964706</v>
          </cell>
          <cell r="O6106" t="str">
            <v>N</v>
          </cell>
          <cell r="P6106" t="str">
            <v>Y</v>
          </cell>
          <cell r="Q6106">
            <v>4</v>
          </cell>
          <cell r="R6106">
            <v>257.84514775246203</v>
          </cell>
          <cell r="S6106">
            <v>0.3328701</v>
          </cell>
          <cell r="T6106">
            <v>3.301917E-2</v>
          </cell>
          <cell r="U6106" t="str">
            <v>light-green</v>
          </cell>
          <cell r="V6106">
            <v>938.70566157116093</v>
          </cell>
          <cell r="W6106">
            <v>1356.5127864652168</v>
          </cell>
          <cell r="X6106">
            <v>-0.53068663006623096</v>
          </cell>
          <cell r="Y6106">
            <v>5.3727841151365498E-8</v>
          </cell>
        </row>
        <row r="6107">
          <cell r="A6107" t="str">
            <v>UMAG_04531</v>
          </cell>
          <cell r="B6107" t="str">
            <v>KIS67433</v>
          </cell>
          <cell r="C6107" t="str">
            <v>hypothetical protein</v>
          </cell>
          <cell r="D6107">
            <v>134.814104527322</v>
          </cell>
          <cell r="E6107">
            <v>634.64323211986698</v>
          </cell>
          <cell r="F6107">
            <v>384.728668323595</v>
          </cell>
          <cell r="G6107">
            <v>-2.2121283166044798</v>
          </cell>
          <cell r="H6107">
            <v>0.182062579459492</v>
          </cell>
          <cell r="I6107">
            <v>7.5278129957107899E-35</v>
          </cell>
          <cell r="J6107">
            <v>2.4938293308867499E-33</v>
          </cell>
          <cell r="K6107">
            <v>38.255908453646107</v>
          </cell>
          <cell r="L6107">
            <v>7.9269364232570148</v>
          </cell>
          <cell r="M6107">
            <v>228.7407122011949</v>
          </cell>
          <cell r="N6107">
            <v>40.506273243463646</v>
          </cell>
          <cell r="O6107" t="str">
            <v>N</v>
          </cell>
          <cell r="P6107" t="str">
            <v>Y</v>
          </cell>
          <cell r="Q6107">
            <v>4</v>
          </cell>
          <cell r="R6107">
            <v>640.564036204373</v>
          </cell>
          <cell r="S6107">
            <v>2.5981209999999999</v>
          </cell>
          <cell r="T6107">
            <v>1.983623E-119</v>
          </cell>
          <cell r="U6107" t="str">
            <v>magenta</v>
          </cell>
          <cell r="V6107">
            <v>3738.4733641027765</v>
          </cell>
          <cell r="W6107">
            <v>831.17012406556103</v>
          </cell>
          <cell r="X6107">
            <v>2.1600778222463899</v>
          </cell>
          <cell r="Y6107">
            <v>4.1740245777652797E-55</v>
          </cell>
        </row>
        <row r="6108">
          <cell r="A6108" t="str">
            <v>UMAG_11546</v>
          </cell>
          <cell r="B6108" t="str">
            <v>KIS67551</v>
          </cell>
          <cell r="C6108" t="str">
            <v>hypothetical protein</v>
          </cell>
          <cell r="D6108">
            <v>168.41749417192199</v>
          </cell>
          <cell r="E6108">
            <v>795.99198863893798</v>
          </cell>
          <cell r="F6108">
            <v>482.20474140543001</v>
          </cell>
          <cell r="G6108">
            <v>-2.2258105395486298</v>
          </cell>
          <cell r="H6108">
            <v>0.14548660893089099</v>
          </cell>
          <cell r="I6108">
            <v>1.0243005152526101E-53</v>
          </cell>
          <cell r="J6108">
            <v>9.4528304693312303E-52</v>
          </cell>
          <cell r="K6108">
            <v>78.121793432243194</v>
          </cell>
          <cell r="L6108">
            <v>10.39746409471868</v>
          </cell>
          <cell r="M6108">
            <v>467.89862772334061</v>
          </cell>
          <cell r="N6108">
            <v>44.296695608734112</v>
          </cell>
          <cell r="O6108" t="str">
            <v>Y</v>
          </cell>
          <cell r="P6108" t="str">
            <v>Y</v>
          </cell>
          <cell r="Q6108">
            <v>6</v>
          </cell>
          <cell r="R6108">
            <v>576.61831282218895</v>
          </cell>
          <cell r="S6108">
            <v>1.31934</v>
          </cell>
          <cell r="T6108">
            <v>2.8043E-24</v>
          </cell>
          <cell r="U6108" t="str">
            <v>cyan</v>
          </cell>
          <cell r="V6108">
            <v>7513.2467736307399</v>
          </cell>
          <cell r="W6108">
            <v>1515.7184944136668</v>
          </cell>
          <cell r="X6108">
            <v>2.3033646752507102</v>
          </cell>
          <cell r="Y6108">
            <v>3.1281649729206398E-97</v>
          </cell>
        </row>
        <row r="6109">
          <cell r="A6109" t="str">
            <v>UMAG_15100</v>
          </cell>
          <cell r="B6109" t="str">
            <v>KIS67065</v>
          </cell>
          <cell r="C6109" t="str">
            <v>hypothetical protein</v>
          </cell>
          <cell r="D6109">
            <v>78.509471542857497</v>
          </cell>
          <cell r="E6109">
            <v>374.14324381001899</v>
          </cell>
          <cell r="F6109">
            <v>226.32635767643799</v>
          </cell>
          <cell r="G6109">
            <v>-2.2315456900433301</v>
          </cell>
          <cell r="H6109">
            <v>0.17189887446276</v>
          </cell>
          <cell r="I6109">
            <v>2.1167316198164699E-39</v>
          </cell>
          <cell r="J6109">
            <v>9.69793352057757E-38</v>
          </cell>
          <cell r="K6109">
            <v>19.477223045003644</v>
          </cell>
          <cell r="L6109">
            <v>3.3333219268818159</v>
          </cell>
          <cell r="M6109">
            <v>117.8071367997749</v>
          </cell>
          <cell r="N6109">
            <v>11.795974590418529</v>
          </cell>
          <cell r="O6109" t="str">
            <v>N</v>
          </cell>
          <cell r="P6109" t="str">
            <v>N</v>
          </cell>
          <cell r="Q6109">
            <v>0.5</v>
          </cell>
          <cell r="R6109">
            <v>61.395101914095697</v>
          </cell>
          <cell r="S6109">
            <v>1.8557920000000001</v>
          </cell>
          <cell r="T6109">
            <v>9.2762139999999999E-8</v>
          </cell>
          <cell r="U6109" t="str">
            <v>red</v>
          </cell>
          <cell r="V6109">
            <v>3735.62385352298</v>
          </cell>
          <cell r="W6109">
            <v>147.50877317167334</v>
          </cell>
          <cell r="X6109">
            <v>4.6476121976498197</v>
          </cell>
          <cell r="Y6109">
            <v>0</v>
          </cell>
        </row>
        <row r="6110">
          <cell r="A6110" t="str">
            <v>UMAG_01062</v>
          </cell>
          <cell r="B6110" t="str">
            <v>KIS71152</v>
          </cell>
          <cell r="C6110" t="str">
            <v>probable VRG4 - Golgi GDP-mannose transporter</v>
          </cell>
          <cell r="D6110">
            <v>39.784061296754103</v>
          </cell>
          <cell r="E6110">
            <v>191.13843451633599</v>
          </cell>
          <cell r="F6110">
            <v>115.461247906545</v>
          </cell>
          <cell r="G6110">
            <v>-2.2345468917509899</v>
          </cell>
          <cell r="H6110">
            <v>0.206185041449479</v>
          </cell>
          <cell r="I6110">
            <v>3.2475842205618198E-28</v>
          </cell>
          <cell r="J6110">
            <v>7.08763313000991E-27</v>
          </cell>
          <cell r="K6110">
            <v>18.966569969531431</v>
          </cell>
          <cell r="L6110">
            <v>4.1708567699987089</v>
          </cell>
          <cell r="M6110">
            <v>114.95109140155179</v>
          </cell>
          <cell r="N6110">
            <v>13.100891628808508</v>
          </cell>
          <cell r="O6110" t="str">
            <v>N</v>
          </cell>
          <cell r="P6110" t="str">
            <v>Y</v>
          </cell>
          <cell r="Q6110">
            <v>2</v>
          </cell>
          <cell r="R6110">
            <v>218.47311018309301</v>
          </cell>
          <cell r="S6110">
            <v>6.08137793214579E-2</v>
          </cell>
          <cell r="T6110">
            <v>0.72324382981276103</v>
          </cell>
          <cell r="U6110" t="str">
            <v>yellow</v>
          </cell>
          <cell r="V6110">
            <v>2125.6213791896735</v>
          </cell>
          <cell r="W6110">
            <v>1086.5013504111114</v>
          </cell>
          <cell r="X6110">
            <v>0.96312311965257702</v>
          </cell>
          <cell r="Y6110">
            <v>4.1786564398860203E-11</v>
          </cell>
        </row>
        <row r="6111">
          <cell r="A6111" t="str">
            <v>UMAG_11651</v>
          </cell>
          <cell r="B6111" t="str">
            <v>KIS71258</v>
          </cell>
          <cell r="C6111" t="str">
            <v>related to Betaine lipid synthase</v>
          </cell>
          <cell r="D6111">
            <v>103.485608471258</v>
          </cell>
          <cell r="E6111">
            <v>495.33556955415901</v>
          </cell>
          <cell r="F6111">
            <v>299.41058901270901</v>
          </cell>
          <cell r="G6111">
            <v>-2.23827284572699</v>
          </cell>
          <cell r="H6111">
            <v>0.172831139056703</v>
          </cell>
          <cell r="I6111">
            <v>3.0582730547556898E-39</v>
          </cell>
          <cell r="J6111">
            <v>1.3815695058546699E-37</v>
          </cell>
          <cell r="K6111">
            <v>27.911924114119262</v>
          </cell>
          <cell r="L6111">
            <v>4.8448714050540467</v>
          </cell>
          <cell r="M6111">
            <v>169.15315815259555</v>
          </cell>
          <cell r="N6111">
            <v>25.389759281832426</v>
          </cell>
          <cell r="O6111" t="str">
            <v>N</v>
          </cell>
          <cell r="P6111" t="str">
            <v>Y</v>
          </cell>
          <cell r="Q6111">
            <v>8</v>
          </cell>
          <cell r="R6111">
            <v>133.01996706563699</v>
          </cell>
          <cell r="S6111">
            <v>6.2533269999999996</v>
          </cell>
          <cell r="T6111">
            <v>1.8650189999999999E-91</v>
          </cell>
          <cell r="U6111" t="str">
            <v>light-cyan</v>
          </cell>
          <cell r="V6111">
            <v>3779.1321731734874</v>
          </cell>
          <cell r="W6111">
            <v>35.009032633457231</v>
          </cell>
          <cell r="X6111">
            <v>6.6664440162796996</v>
          </cell>
          <cell r="Y6111">
            <v>4.0204622544294399E-129</v>
          </cell>
        </row>
        <row r="6112">
          <cell r="A6112" t="str">
            <v>UMAG_06461</v>
          </cell>
          <cell r="B6112" t="str">
            <v>KIS65757</v>
          </cell>
          <cell r="C6112" t="str">
            <v>ABC transporter</v>
          </cell>
          <cell r="D6112">
            <v>1.0256631806380501</v>
          </cell>
          <cell r="E6112">
            <v>7.3607737117858099</v>
          </cell>
          <cell r="F6112">
            <v>4.1932184462119304</v>
          </cell>
          <cell r="G6112">
            <v>-2.2412295327956699</v>
          </cell>
          <cell r="H6112">
            <v>0.97245527469236803</v>
          </cell>
          <cell r="I6112">
            <v>2.7899215821818599E-3</v>
          </cell>
          <cell r="J6112">
            <v>5.4351307059393198E-3</v>
          </cell>
          <cell r="K6112">
            <v>0.17485136874299712</v>
          </cell>
          <cell r="L6112">
            <v>0.34970273748599423</v>
          </cell>
          <cell r="M6112">
            <v>1.5136370166618338</v>
          </cell>
          <cell r="N6112">
            <v>0.55877857549884269</v>
          </cell>
          <cell r="O6112" t="str">
            <v>N</v>
          </cell>
          <cell r="P6112" t="str">
            <v>N</v>
          </cell>
          <cell r="Q6112">
            <v>1</v>
          </cell>
          <cell r="R6112">
            <v>0.73894322811225899</v>
          </cell>
          <cell r="S6112">
            <v>1.5761769999999999</v>
          </cell>
          <cell r="T6112">
            <v>0.106644</v>
          </cell>
          <cell r="U6112" t="str">
            <v>red</v>
          </cell>
          <cell r="V6112">
            <v>32.008226259249966</v>
          </cell>
          <cell r="W6112">
            <v>14.478759652251766</v>
          </cell>
          <cell r="X6112">
            <v>1.1147033158712301</v>
          </cell>
          <cell r="Y6112">
            <v>8.4044224584801305E-3</v>
          </cell>
        </row>
        <row r="6113">
          <cell r="A6113" t="str">
            <v>UMAG_01093</v>
          </cell>
          <cell r="B6113" t="str">
            <v>KIS71184</v>
          </cell>
          <cell r="C6113" t="str">
            <v>related to EPL1 - Component of histone H4/H2A acetyltransferase complex</v>
          </cell>
          <cell r="D6113">
            <v>95.9891661178319</v>
          </cell>
          <cell r="E6113">
            <v>460.09682720856398</v>
          </cell>
          <cell r="F6113">
            <v>278.04299666319798</v>
          </cell>
          <cell r="G6113">
            <v>-2.2414402111003802</v>
          </cell>
          <cell r="H6113">
            <v>0.166391432643239</v>
          </cell>
          <cell r="I6113">
            <v>3.0904953671965001E-42</v>
          </cell>
          <cell r="J6113">
            <v>1.62313821724304E-40</v>
          </cell>
          <cell r="K6113">
            <v>14.204352818372174</v>
          </cell>
          <cell r="L6113">
            <v>2.13973824185602</v>
          </cell>
          <cell r="M6113">
            <v>86.101383560164066</v>
          </cell>
          <cell r="N6113">
            <v>9.3951380801649442</v>
          </cell>
          <cell r="O6113" t="str">
            <v>N</v>
          </cell>
          <cell r="P6113" t="str">
            <v>Y</v>
          </cell>
          <cell r="Q6113">
            <v>0.5</v>
          </cell>
          <cell r="R6113">
            <v>166.83545368345699</v>
          </cell>
          <cell r="S6113">
            <v>-2.96530133872203E-2</v>
          </cell>
          <cell r="T6113">
            <v>0.93495097837420804</v>
          </cell>
          <cell r="U6113" t="str">
            <v>dark-green</v>
          </cell>
          <cell r="V6113">
            <v>2285.955966673293</v>
          </cell>
          <cell r="W6113">
            <v>3017.5468083902101</v>
          </cell>
          <cell r="X6113">
            <v>-0.39908683832653902</v>
          </cell>
          <cell r="Y6113">
            <v>2.6765192873188098E-3</v>
          </cell>
        </row>
        <row r="6114">
          <cell r="A6114" t="str">
            <v>UMAG_00534</v>
          </cell>
          <cell r="B6114" t="str">
            <v>KIS72112</v>
          </cell>
          <cell r="C6114" t="str">
            <v>hypothetical protein</v>
          </cell>
          <cell r="D6114">
            <v>69.846459612053096</v>
          </cell>
          <cell r="E6114">
            <v>338.01764277813498</v>
          </cell>
          <cell r="F6114">
            <v>203.932051195094</v>
          </cell>
          <cell r="G6114">
            <v>-2.24407351641563</v>
          </cell>
          <cell r="H6114">
            <v>0.21030849064851201</v>
          </cell>
          <cell r="I6114">
            <v>1.80958524641748E-27</v>
          </cell>
          <cell r="J6114">
            <v>3.7954287960574399E-26</v>
          </cell>
          <cell r="K6114">
            <v>22.17811481524063</v>
          </cell>
          <cell r="L6114">
            <v>3.3760291757186187</v>
          </cell>
          <cell r="M6114">
            <v>135.84142159833144</v>
          </cell>
          <cell r="N6114">
            <v>32.691734767654111</v>
          </cell>
          <cell r="O6114" t="str">
            <v>Y</v>
          </cell>
          <cell r="P6114" t="str">
            <v>Y</v>
          </cell>
          <cell r="Q6114">
            <v>0.5</v>
          </cell>
          <cell r="R6114">
            <v>102.015655039655</v>
          </cell>
          <cell r="S6114">
            <v>0.70617105490490195</v>
          </cell>
          <cell r="T6114">
            <v>4.25009739227185E-3</v>
          </cell>
          <cell r="U6114" t="str">
            <v>red</v>
          </cell>
          <cell r="V6114">
            <v>3708.6242457114968</v>
          </cell>
          <cell r="W6114">
            <v>629.70338468538</v>
          </cell>
          <cell r="X6114">
            <v>2.5485339025306</v>
          </cell>
          <cell r="Y6114">
            <v>1.77988595799517E-93</v>
          </cell>
        </row>
        <row r="6115">
          <cell r="A6115" t="str">
            <v>UMAG_10319</v>
          </cell>
          <cell r="B6115" t="str">
            <v>KIS68946</v>
          </cell>
          <cell r="C6115" t="str">
            <v>hypothetical protein</v>
          </cell>
          <cell r="D6115">
            <v>1.02253338553287</v>
          </cell>
          <cell r="E6115">
            <v>7.1486884875707801</v>
          </cell>
          <cell r="F6115">
            <v>4.0856109365518201</v>
          </cell>
          <cell r="G6115">
            <v>-2.2442651734843699</v>
          </cell>
          <cell r="H6115">
            <v>0.92644674821619699</v>
          </cell>
          <cell r="I6115">
            <v>2.2627341703996399E-3</v>
          </cell>
          <cell r="J6115">
            <v>4.4838229266201401E-3</v>
          </cell>
          <cell r="K6115">
            <v>0.23050603072366727</v>
          </cell>
          <cell r="L6115">
            <v>0.30554820357284662</v>
          </cell>
          <cell r="M6115">
            <v>1.7569071128321951</v>
          </cell>
          <cell r="N6115">
            <v>0.39490424311355476</v>
          </cell>
          <cell r="O6115" t="str">
            <v>N</v>
          </cell>
          <cell r="P6115" t="str">
            <v>N</v>
          </cell>
          <cell r="Q6115">
            <v>0.5</v>
          </cell>
          <cell r="R6115">
            <v>32.313881900455399</v>
          </cell>
          <cell r="S6115">
            <v>-0.4779601</v>
          </cell>
          <cell r="T6115">
            <v>0.18382229999999999</v>
          </cell>
          <cell r="U6115" t="str">
            <v>beige</v>
          </cell>
          <cell r="V6115">
            <v>53.8422944790494</v>
          </cell>
          <cell r="W6115">
            <v>545.97929326733265</v>
          </cell>
          <cell r="X6115">
            <v>-3.2883933741935301</v>
          </cell>
          <cell r="Y6115">
            <v>7.9706472454275602E-30</v>
          </cell>
        </row>
        <row r="6116">
          <cell r="A6116" t="str">
            <v>UMAG_15090</v>
          </cell>
          <cell r="B6116" t="str">
            <v>KIS69549</v>
          </cell>
          <cell r="C6116" t="str">
            <v>hypothetical protein</v>
          </cell>
          <cell r="D6116">
            <v>35.680428436209901</v>
          </cell>
          <cell r="E6116">
            <v>173.31009128244901</v>
          </cell>
          <cell r="F6116">
            <v>104.495259859329</v>
          </cell>
          <cell r="G6116">
            <v>-2.2444040840554602</v>
          </cell>
          <cell r="H6116">
            <v>0.229416864363682</v>
          </cell>
          <cell r="I6116">
            <v>1.8446527703933701E-23</v>
          </cell>
          <cell r="J6116">
            <v>2.8993812400830098E-22</v>
          </cell>
          <cell r="K6116">
            <v>5.7793087263420002</v>
          </cell>
          <cell r="L6116">
            <v>1.094000069537282</v>
          </cell>
          <cell r="M6116">
            <v>36.048094725871316</v>
          </cell>
          <cell r="N6116">
            <v>9.2099482914134185</v>
          </cell>
          <cell r="O6116" t="str">
            <v>N</v>
          </cell>
          <cell r="P6116" t="str">
            <v>N</v>
          </cell>
          <cell r="Q6116">
            <v>12</v>
          </cell>
          <cell r="R6116">
            <v>88.996717582103301</v>
          </cell>
          <cell r="S6116">
            <v>0.97174110000000002</v>
          </cell>
          <cell r="T6116">
            <v>5.7414099999999996E-6</v>
          </cell>
          <cell r="U6116" t="str">
            <v>light-cyan</v>
          </cell>
          <cell r="V6116">
            <v>702.61467867790441</v>
          </cell>
          <cell r="W6116">
            <v>851.55033739738735</v>
          </cell>
          <cell r="X6116">
            <v>-0.27718189821733402</v>
          </cell>
          <cell r="Y6116">
            <v>6.4490424840986896E-2</v>
          </cell>
        </row>
        <row r="6117">
          <cell r="A6117" t="str">
            <v>UMAG_03513</v>
          </cell>
          <cell r="B6117" t="str">
            <v>KIS68424</v>
          </cell>
          <cell r="C6117" t="str">
            <v>hypothetical protein</v>
          </cell>
          <cell r="D6117">
            <v>53.1545934836778</v>
          </cell>
          <cell r="E6117">
            <v>259.50505276778802</v>
          </cell>
          <cell r="F6117">
            <v>156.32982312573299</v>
          </cell>
          <cell r="G6117">
            <v>-2.2519055977700302</v>
          </cell>
          <cell r="H6117">
            <v>0.22455726414447999</v>
          </cell>
          <cell r="I6117">
            <v>1.4731921207752001E-24</v>
          </cell>
          <cell r="J6117">
            <v>2.6073482466322701E-23</v>
          </cell>
          <cell r="K6117">
            <v>43.426726913280163</v>
          </cell>
          <cell r="L6117">
            <v>6.4772040130030737</v>
          </cell>
          <cell r="M6117">
            <v>266.62245095688462</v>
          </cell>
          <cell r="N6117">
            <v>60.113701927412762</v>
          </cell>
          <cell r="O6117" t="str">
            <v>Y</v>
          </cell>
          <cell r="P6117" t="str">
            <v>Y</v>
          </cell>
          <cell r="Q6117">
            <v>0.5</v>
          </cell>
          <cell r="R6117">
            <v>23.2384769047231</v>
          </cell>
          <cell r="S6117">
            <v>-0.83106919999999995</v>
          </cell>
          <cell r="T6117">
            <v>6.3044210000000003E-2</v>
          </cell>
          <cell r="U6117" t="str">
            <v>dark-green</v>
          </cell>
          <cell r="V6117">
            <v>2496.1633318615236</v>
          </cell>
          <cell r="W6117">
            <v>207.16774400602068</v>
          </cell>
          <cell r="X6117">
            <v>3.5703686260834999</v>
          </cell>
          <cell r="Y6117">
            <v>2.9338724032975901E-114</v>
          </cell>
        </row>
        <row r="6118">
          <cell r="A6118" t="str">
            <v>UMAG_02900</v>
          </cell>
          <cell r="B6118" t="str">
            <v>KIS68915</v>
          </cell>
          <cell r="C6118" t="str">
            <v>related to PHO84 - high-affinity inorganic phosphate transporter</v>
          </cell>
          <cell r="D6118">
            <v>17.2024516072381</v>
          </cell>
          <cell r="E6118">
            <v>84.938940850026896</v>
          </cell>
          <cell r="F6118">
            <v>51.070696228632499</v>
          </cell>
          <cell r="G6118">
            <v>-2.2528169629942898</v>
          </cell>
          <cell r="H6118">
            <v>0.27118027024536601</v>
          </cell>
          <cell r="I6118">
            <v>1.48131674503118E-17</v>
          </cell>
          <cell r="J6118">
            <v>1.4368327586939101E-16</v>
          </cell>
          <cell r="K6118">
            <v>6.8762047558058015</v>
          </cell>
          <cell r="L6118">
            <v>1.3155712369849375</v>
          </cell>
          <cell r="M6118">
            <v>42.578664223240629</v>
          </cell>
          <cell r="N6118">
            <v>7.8419317782692275</v>
          </cell>
          <cell r="O6118" t="str">
            <v>N</v>
          </cell>
          <cell r="P6118" t="str">
            <v>Y</v>
          </cell>
          <cell r="Q6118">
            <v>0</v>
          </cell>
          <cell r="R6118">
            <v>96.099078871672006</v>
          </cell>
          <cell r="S6118">
            <v>-0.91874420000000001</v>
          </cell>
          <cell r="T6118">
            <v>2.224288E-3</v>
          </cell>
          <cell r="U6118" t="str">
            <v>burlywood</v>
          </cell>
          <cell r="V6118">
            <v>366.63468266534636</v>
          </cell>
          <cell r="W6118">
            <v>1787.918826065127</v>
          </cell>
          <cell r="X6118">
            <v>-2.2778005784417599</v>
          </cell>
          <cell r="Y6118">
            <v>1.42384926332634E-49</v>
          </cell>
        </row>
        <row r="6119">
          <cell r="A6119" t="str">
            <v>UMAG_03569</v>
          </cell>
          <cell r="B6119" t="str">
            <v>KIS68483</v>
          </cell>
          <cell r="C6119" t="str">
            <v>related to KRE6 - beta-1</v>
          </cell>
          <cell r="D6119">
            <v>35.421206777070097</v>
          </cell>
          <cell r="E6119">
            <v>173.498221255711</v>
          </cell>
          <cell r="F6119">
            <v>104.459714016391</v>
          </cell>
          <cell r="G6119">
            <v>-2.2530944751045601</v>
          </cell>
          <cell r="H6119">
            <v>0.23519216669257301</v>
          </cell>
          <cell r="I6119">
            <v>1.30557898866651E-22</v>
          </cell>
          <cell r="J6119">
            <v>1.9433272504114398E-21</v>
          </cell>
          <cell r="K6119">
            <v>10.334508531567183</v>
          </cell>
          <cell r="L6119">
            <v>3.0716109104262093</v>
          </cell>
          <cell r="M6119">
            <v>64.263950689106395</v>
          </cell>
          <cell r="N6119">
            <v>8.4141440832520313</v>
          </cell>
          <cell r="O6119" t="str">
            <v>N</v>
          </cell>
          <cell r="P6119" t="str">
            <v>Y</v>
          </cell>
          <cell r="Q6119">
            <v>8</v>
          </cell>
          <cell r="R6119">
            <v>178.728187104455</v>
          </cell>
          <cell r="S6119">
            <v>1.9529840000000001</v>
          </cell>
          <cell r="T6119">
            <v>7.076218E-9</v>
          </cell>
          <cell r="U6119" t="str">
            <v>cyan</v>
          </cell>
          <cell r="V6119">
            <v>856.60475685622305</v>
          </cell>
          <cell r="W6119">
            <v>640.22277047392902</v>
          </cell>
          <cell r="X6119">
            <v>0.41827709162840598</v>
          </cell>
          <cell r="Y6119">
            <v>1.5685967900773601E-3</v>
          </cell>
        </row>
        <row r="6120">
          <cell r="A6120" t="str">
            <v>UMAG_03204</v>
          </cell>
          <cell r="B6120" t="str">
            <v>KIS68630</v>
          </cell>
          <cell r="C6120" t="str">
            <v>Chitin synthase 8</v>
          </cell>
          <cell r="D6120">
            <v>270.91578665221999</v>
          </cell>
          <cell r="E6120">
            <v>1304.9694904528201</v>
          </cell>
          <cell r="F6120">
            <v>787.94263855251904</v>
          </cell>
          <cell r="G6120">
            <v>-2.25350572000302</v>
          </cell>
          <cell r="H6120">
            <v>0.14434311362454</v>
          </cell>
          <cell r="I6120">
            <v>7.6643048540577801E-56</v>
          </cell>
          <cell r="J6120">
            <v>8.2519015595355398E-54</v>
          </cell>
          <cell r="K6120">
            <v>30.358788296194909</v>
          </cell>
          <cell r="L6120">
            <v>5.0725126734489621</v>
          </cell>
          <cell r="M6120">
            <v>184.21076264423115</v>
          </cell>
          <cell r="N6120">
            <v>8.4511927659340724</v>
          </cell>
          <cell r="O6120" t="str">
            <v>N</v>
          </cell>
          <cell r="P6120" t="str">
            <v>Y</v>
          </cell>
          <cell r="Q6120">
            <v>2</v>
          </cell>
          <cell r="R6120">
            <v>369.41711306375498</v>
          </cell>
          <cell r="S6120">
            <v>0.68708309999999995</v>
          </cell>
          <cell r="T6120">
            <v>1.4685429999999999E-4</v>
          </cell>
          <cell r="U6120" t="str">
            <v>magenta</v>
          </cell>
          <cell r="V6120">
            <v>8518.639049924439</v>
          </cell>
          <cell r="W6120">
            <v>2868.5290215082264</v>
          </cell>
          <cell r="X6120">
            <v>1.56845520461002</v>
          </cell>
          <cell r="Y6120">
            <v>4.5148813768574602E-67</v>
          </cell>
        </row>
        <row r="6121">
          <cell r="A6121" t="str">
            <v>UMAG_15099</v>
          </cell>
          <cell r="B6121" t="str">
            <v>KIS67841</v>
          </cell>
          <cell r="C6121" t="str">
            <v>hypothetical protein</v>
          </cell>
          <cell r="D6121">
            <v>81.922753317831393</v>
          </cell>
          <cell r="E6121">
            <v>395.37566726395897</v>
          </cell>
          <cell r="F6121">
            <v>238.64921029089501</v>
          </cell>
          <cell r="G6121">
            <v>-2.25469337630877</v>
          </cell>
          <cell r="H6121">
            <v>0.15471097609972301</v>
          </cell>
          <cell r="I6121">
            <v>5.7240549724418601E-49</v>
          </cell>
          <cell r="J6121">
            <v>4.2996971072063301E-47</v>
          </cell>
          <cell r="K6121">
            <v>27.92749642888263</v>
          </cell>
          <cell r="L6121">
            <v>3.9207042986816307</v>
          </cell>
          <cell r="M6121">
            <v>171.23773223461464</v>
          </cell>
          <cell r="N6121">
            <v>17.280307071463849</v>
          </cell>
          <cell r="O6121" t="str">
            <v>N</v>
          </cell>
          <cell r="P6121" t="str">
            <v>Y</v>
          </cell>
          <cell r="Q6121">
            <v>1</v>
          </cell>
          <cell r="R6121">
            <v>159.35509498948301</v>
          </cell>
          <cell r="S6121">
            <v>1.25963</v>
          </cell>
          <cell r="T6121">
            <v>1.2515589999999999E-8</v>
          </cell>
          <cell r="U6121" t="str">
            <v>red</v>
          </cell>
          <cell r="V6121">
            <v>954.08921995834532</v>
          </cell>
          <cell r="W6121">
            <v>1021.6941631082233</v>
          </cell>
          <cell r="X6121">
            <v>-9.8697426166392502E-2</v>
          </cell>
          <cell r="Y6121">
            <v>0.27413961672152998</v>
          </cell>
        </row>
        <row r="6122">
          <cell r="A6122" t="str">
            <v>UMAG_01084</v>
          </cell>
          <cell r="B6122" t="str">
            <v>KIS71175</v>
          </cell>
          <cell r="C6122" t="str">
            <v>hypothetical protein</v>
          </cell>
          <cell r="D6122">
            <v>23.848398172772399</v>
          </cell>
          <cell r="E6122">
            <v>118.002003538593</v>
          </cell>
          <cell r="F6122">
            <v>70.925200855683002</v>
          </cell>
          <cell r="G6122">
            <v>-2.2571306532930002</v>
          </cell>
          <cell r="H6122">
            <v>0.26694819016913601</v>
          </cell>
          <cell r="I6122">
            <v>3.8370291213843003E-18</v>
          </cell>
          <cell r="J6122">
            <v>3.8912414637586499E-17</v>
          </cell>
          <cell r="K6122">
            <v>9.7507955501818486</v>
          </cell>
          <cell r="L6122">
            <v>3.5622655102657008</v>
          </cell>
          <cell r="M6122">
            <v>61.74356506753702</v>
          </cell>
          <cell r="N6122">
            <v>12.644856154775706</v>
          </cell>
          <cell r="O6122" t="str">
            <v>N</v>
          </cell>
          <cell r="P6122" t="str">
            <v>Y</v>
          </cell>
          <cell r="Q6122">
            <v>8</v>
          </cell>
          <cell r="R6122">
            <v>121.03458934237899</v>
          </cell>
          <cell r="S6122">
            <v>1.58476859724873</v>
          </cell>
          <cell r="T6122">
            <v>1.5450358714154601E-17</v>
          </cell>
          <cell r="U6122" t="str">
            <v>magenta</v>
          </cell>
          <cell r="V6122">
            <v>1041.60399199326</v>
          </cell>
          <cell r="W6122">
            <v>367.62561457357441</v>
          </cell>
          <cell r="X6122">
            <v>1.49264028246057</v>
          </cell>
          <cell r="Y6122">
            <v>2.8638709591433301E-24</v>
          </cell>
        </row>
        <row r="6123">
          <cell r="A6123" t="str">
            <v>UMAG_10861</v>
          </cell>
          <cell r="B6123" t="str">
            <v>KIS66211</v>
          </cell>
          <cell r="C6123" t="str">
            <v>related to Reticuline oxidase precursor</v>
          </cell>
          <cell r="D6123">
            <v>51.045718443617503</v>
          </cell>
          <cell r="E6123">
            <v>282.36749674657699</v>
          </cell>
          <cell r="F6123">
            <v>166.70660759509701</v>
          </cell>
          <cell r="G6123">
            <v>-2.2580464625270502</v>
          </cell>
          <cell r="H6123">
            <v>0.56346971199016505</v>
          </cell>
          <cell r="I6123">
            <v>6.2998169389239E-6</v>
          </cell>
          <cell r="J6123">
            <v>1.8711180425493499E-5</v>
          </cell>
          <cell r="K6123">
            <v>21.470612622330286</v>
          </cell>
          <cell r="L6123">
            <v>9.1152394590351857</v>
          </cell>
          <cell r="M6123">
            <v>149.10889783084448</v>
          </cell>
          <cell r="N6123">
            <v>93.324331884417433</v>
          </cell>
          <cell r="O6123" t="str">
            <v>N</v>
          </cell>
          <cell r="P6123" t="str">
            <v>Y</v>
          </cell>
          <cell r="Q6123">
            <v>1</v>
          </cell>
          <cell r="R6123">
            <v>283.94176469737698</v>
          </cell>
          <cell r="S6123">
            <v>1.295777</v>
          </cell>
          <cell r="T6123">
            <v>5.0217440000000002E-2</v>
          </cell>
          <cell r="U6123" t="str">
            <v>red</v>
          </cell>
          <cell r="V6123">
            <v>459.1382172202043</v>
          </cell>
          <cell r="W6123">
            <v>240.39101593100835</v>
          </cell>
          <cell r="X6123">
            <v>0.93042540885448999</v>
          </cell>
          <cell r="Y6123">
            <v>2.4704711602531301E-5</v>
          </cell>
        </row>
        <row r="6124">
          <cell r="A6124" t="str">
            <v>UMAG_10648</v>
          </cell>
          <cell r="B6124" t="str">
            <v>KIS68658</v>
          </cell>
          <cell r="C6124" t="str">
            <v>related to DNF2 - Non-essential P-type ATPase</v>
          </cell>
          <cell r="D6124">
            <v>96.825670730182296</v>
          </cell>
          <cell r="E6124">
            <v>475.61061786431799</v>
          </cell>
          <cell r="F6124">
            <v>286.21814429724998</v>
          </cell>
          <cell r="G6124">
            <v>-2.2584376680472098</v>
          </cell>
          <cell r="H6124">
            <v>0.234515738027822</v>
          </cell>
          <cell r="I6124">
            <v>7.4289855510806795E-23</v>
          </cell>
          <cell r="J6124">
            <v>1.12129080981264E-21</v>
          </cell>
          <cell r="K6124">
            <v>11.452612766032319</v>
          </cell>
          <cell r="L6124">
            <v>2.3791024748561242</v>
          </cell>
          <cell r="M6124">
            <v>71.674010542630356</v>
          </cell>
          <cell r="N6124">
            <v>21.171782907151634</v>
          </cell>
          <cell r="O6124" t="str">
            <v>N</v>
          </cell>
          <cell r="P6124" t="str">
            <v>Y</v>
          </cell>
          <cell r="Q6124">
            <v>0.5</v>
          </cell>
          <cell r="R6124">
            <v>283.61643704140499</v>
          </cell>
          <cell r="S6124">
            <v>1.542475</v>
          </cell>
          <cell r="T6124">
            <v>2.372275E-30</v>
          </cell>
          <cell r="U6124" t="str">
            <v>light-cyan</v>
          </cell>
          <cell r="V6124">
            <v>4717.8569311313431</v>
          </cell>
          <cell r="W6124">
            <v>810.65715733407762</v>
          </cell>
          <cell r="X6124">
            <v>2.5339429743417901</v>
          </cell>
          <cell r="Y6124">
            <v>9.346727066148151E-131</v>
          </cell>
        </row>
        <row r="6125">
          <cell r="A6125" t="str">
            <v>UMAG_10317</v>
          </cell>
          <cell r="B6125" t="str">
            <v>KIS68943</v>
          </cell>
          <cell r="C6125" t="str">
            <v>hypothetical protein</v>
          </cell>
          <cell r="D6125">
            <v>98.831434066511093</v>
          </cell>
          <cell r="E6125">
            <v>478.494308795189</v>
          </cell>
          <cell r="F6125">
            <v>288.66287143084998</v>
          </cell>
          <cell r="G6125">
            <v>-2.2603807369553701</v>
          </cell>
          <cell r="H6125">
            <v>0.14637070981707401</v>
          </cell>
          <cell r="I6125">
            <v>1.11249963515833E-54</v>
          </cell>
          <cell r="J6125">
            <v>1.1229293192379399E-52</v>
          </cell>
          <cell r="K6125">
            <v>55.096408871180714</v>
          </cell>
          <cell r="L6125">
            <v>3.4321311692272332</v>
          </cell>
          <cell r="M6125">
            <v>338.67393885374446</v>
          </cell>
          <cell r="N6125">
            <v>43.342603214912224</v>
          </cell>
          <cell r="O6125" t="str">
            <v>Y</v>
          </cell>
          <cell r="P6125" t="str">
            <v>Y</v>
          </cell>
          <cell r="Q6125">
            <v>0.5</v>
          </cell>
          <cell r="R6125">
            <v>93.600248317831699</v>
          </cell>
          <cell r="S6125">
            <v>-0.65712729999999997</v>
          </cell>
          <cell r="T6125">
            <v>1.0178619999999999E-2</v>
          </cell>
          <cell r="U6125" t="str">
            <v>dark-green</v>
          </cell>
          <cell r="V6125">
            <v>6518.3446777249928</v>
          </cell>
          <cell r="W6125">
            <v>1219.7455353382632</v>
          </cell>
          <cell r="X6125">
            <v>2.41417424144585</v>
          </cell>
          <cell r="Y6125">
            <v>2.1157055895799501E-160</v>
          </cell>
        </row>
        <row r="6126">
          <cell r="A6126" t="str">
            <v>UMAG_01512</v>
          </cell>
          <cell r="B6126" t="str">
            <v>KIS70342</v>
          </cell>
          <cell r="C6126" t="str">
            <v>related to UDP-glucose</v>
          </cell>
          <cell r="D6126">
            <v>91.922946698074497</v>
          </cell>
          <cell r="E6126">
            <v>447.28304685199998</v>
          </cell>
          <cell r="F6126">
            <v>269.60299677503701</v>
          </cell>
          <cell r="G6126">
            <v>-2.2626774730486998</v>
          </cell>
          <cell r="H6126">
            <v>0.17025871611643201</v>
          </cell>
          <cell r="I6126">
            <v>3.4825591114452599E-41</v>
          </cell>
          <cell r="J6126">
            <v>1.7855025285663799E-39</v>
          </cell>
          <cell r="K6126">
            <v>12.262679200581951</v>
          </cell>
          <cell r="L6126">
            <v>1.7555279451638481</v>
          </cell>
          <cell r="M6126">
            <v>75.751780565194906</v>
          </cell>
          <cell r="N6126">
            <v>11.93071593551308</v>
          </cell>
          <cell r="O6126" t="str">
            <v>N</v>
          </cell>
          <cell r="P6126" t="str">
            <v>Y</v>
          </cell>
          <cell r="Q6126">
            <v>2</v>
          </cell>
          <cell r="R6126">
            <v>248.24818897000401</v>
          </cell>
          <cell r="S6126">
            <v>1.6627350000000001</v>
          </cell>
          <cell r="T6126">
            <v>8.4246830000000003E-20</v>
          </cell>
          <cell r="U6126" t="str">
            <v>light-green</v>
          </cell>
          <cell r="V6126">
            <v>1468.8182369849467</v>
          </cell>
          <cell r="W6126">
            <v>961.88343094940899</v>
          </cell>
          <cell r="X6126">
            <v>0.60913064385180404</v>
          </cell>
          <cell r="Y6126">
            <v>1.1809498048938999E-8</v>
          </cell>
        </row>
        <row r="6127">
          <cell r="A6127" t="str">
            <v>UMAG_03597</v>
          </cell>
          <cell r="B6127" t="str">
            <v>KIS68510</v>
          </cell>
          <cell r="C6127" t="str">
            <v>hypothetical protein</v>
          </cell>
          <cell r="D6127">
            <v>60.317115953350203</v>
          </cell>
          <cell r="E6127">
            <v>294.645604750936</v>
          </cell>
          <cell r="F6127">
            <v>177.48136035214301</v>
          </cell>
          <cell r="G6127">
            <v>-2.2655211114792602</v>
          </cell>
          <cell r="H6127">
            <v>0.18113066517027801</v>
          </cell>
          <cell r="I6127">
            <v>9.3031349059764207E-37</v>
          </cell>
          <cell r="J6127">
            <v>3.62204049311601E-35</v>
          </cell>
          <cell r="K6127">
            <v>25.22141887348107</v>
          </cell>
          <cell r="L6127">
            <v>4.1659906584635413</v>
          </cell>
          <cell r="M6127">
            <v>156.34168984613643</v>
          </cell>
          <cell r="N6127">
            <v>18.394556457380514</v>
          </cell>
          <cell r="O6127" t="str">
            <v>N</v>
          </cell>
          <cell r="P6127" t="str">
            <v>Y</v>
          </cell>
          <cell r="Q6127">
            <v>1</v>
          </cell>
          <cell r="R6127">
            <v>31.054263719803899</v>
          </cell>
          <cell r="S6127">
            <v>-2.3933529999999998</v>
          </cell>
          <cell r="T6127">
            <v>6.6268930000000004E-12</v>
          </cell>
          <cell r="U6127" t="str">
            <v>dark-green</v>
          </cell>
          <cell r="V6127">
            <v>3475.7574889937496</v>
          </cell>
          <cell r="W6127">
            <v>1616.63682713258</v>
          </cell>
          <cell r="X6127">
            <v>1.1016251071890499</v>
          </cell>
          <cell r="Y6127">
            <v>5.5127228961023402E-30</v>
          </cell>
        </row>
        <row r="6128">
          <cell r="A6128" t="str">
            <v>UMAG_02796</v>
          </cell>
          <cell r="B6128" t="str">
            <v>KIS69465</v>
          </cell>
          <cell r="C6128" t="str">
            <v>probable ATP-binding multidrug cassette transport protein</v>
          </cell>
          <cell r="D6128">
            <v>140.158480007892</v>
          </cell>
          <cell r="E6128">
            <v>790.44671119723296</v>
          </cell>
          <cell r="F6128">
            <v>465.30259560256201</v>
          </cell>
          <cell r="G6128">
            <v>-2.2681875940525398</v>
          </cell>
          <cell r="H6128">
            <v>0.58772341766156899</v>
          </cell>
          <cell r="I6128">
            <v>1.12040857855545E-5</v>
          </cell>
          <cell r="J6128">
            <v>3.1997521739470399E-5</v>
          </cell>
          <cell r="K6128">
            <v>21.580808424905442</v>
          </cell>
          <cell r="L6128">
            <v>4.6942094341875604</v>
          </cell>
          <cell r="M6128">
            <v>153.92381653384069</v>
          </cell>
          <cell r="N6128">
            <v>107.32357406044831</v>
          </cell>
          <cell r="O6128" t="str">
            <v>N</v>
          </cell>
          <cell r="P6128" t="str">
            <v>Y</v>
          </cell>
          <cell r="Q6128">
            <v>0.5</v>
          </cell>
          <cell r="R6128">
            <v>51.623241421497497</v>
          </cell>
          <cell r="S6128">
            <v>-1.689314</v>
          </cell>
          <cell r="T6128">
            <v>3.7367969999999999E-4</v>
          </cell>
          <cell r="U6128" t="str">
            <v>dark-green</v>
          </cell>
          <cell r="V6128">
            <v>3691.2298628969002</v>
          </cell>
          <cell r="W6128">
            <v>329.65284777532537</v>
          </cell>
          <cell r="X6128">
            <v>3.4604679592661198</v>
          </cell>
          <cell r="Y6128">
            <v>3.5435381075198997E-74</v>
          </cell>
        </row>
        <row r="6129">
          <cell r="A6129" t="str">
            <v>UMAG_00695</v>
          </cell>
          <cell r="B6129" t="str">
            <v>KIS72287</v>
          </cell>
          <cell r="C6129" t="str">
            <v>putative exochitinase</v>
          </cell>
          <cell r="D6129">
            <v>445.75438826344498</v>
          </cell>
          <cell r="E6129">
            <v>2165.8035949087098</v>
          </cell>
          <cell r="F6129">
            <v>1305.7789915860701</v>
          </cell>
          <cell r="G6129">
            <v>-2.2684713889106098</v>
          </cell>
          <cell r="H6129">
            <v>0.132459034956321</v>
          </cell>
          <cell r="I6129">
            <v>1.22577502813806E-66</v>
          </cell>
          <cell r="J6129">
            <v>1.9796266704429699E-64</v>
          </cell>
          <cell r="K6129">
            <v>145.31276394994828</v>
          </cell>
          <cell r="L6129">
            <v>22.260060972635831</v>
          </cell>
          <cell r="M6129">
            <v>890.94453939119308</v>
          </cell>
          <cell r="N6129">
            <v>16.718286917490172</v>
          </cell>
          <cell r="O6129" t="str">
            <v>Y</v>
          </cell>
          <cell r="P6129" t="str">
            <v>Y</v>
          </cell>
          <cell r="Q6129">
            <v>2</v>
          </cell>
          <cell r="R6129">
            <v>2663.1343476443599</v>
          </cell>
          <cell r="S6129">
            <v>6.9350710372602098</v>
          </cell>
          <cell r="T6129">
            <v>2.08610546806872E-70</v>
          </cell>
          <cell r="U6129" t="str">
            <v>magenta</v>
          </cell>
          <cell r="V6129">
            <v>15074.766899718867</v>
          </cell>
          <cell r="W6129">
            <v>239.84598568682733</v>
          </cell>
          <cell r="X6129">
            <v>5.9663342754941198</v>
          </cell>
          <cell r="Y6129">
            <v>0</v>
          </cell>
        </row>
        <row r="6130">
          <cell r="A6130" t="str">
            <v>UMAG_05046</v>
          </cell>
          <cell r="B6130" t="str">
            <v>KIS67180</v>
          </cell>
          <cell r="C6130" t="str">
            <v>hypothetical protein</v>
          </cell>
          <cell r="D6130">
            <v>57.270906298117097</v>
          </cell>
          <cell r="E6130">
            <v>281.54836965634598</v>
          </cell>
          <cell r="F6130">
            <v>169.40963797723199</v>
          </cell>
          <cell r="G6130">
            <v>-2.2704996358617402</v>
          </cell>
          <cell r="H6130">
            <v>0.19595198662168101</v>
          </cell>
          <cell r="I6130">
            <v>6.2833974925037004E-32</v>
          </cell>
          <cell r="J6130">
            <v>1.7346473419476001E-30</v>
          </cell>
          <cell r="K6130">
            <v>52.909188468285421</v>
          </cell>
          <cell r="L6130">
            <v>10.357794780995221</v>
          </cell>
          <cell r="M6130">
            <v>327.74941926462287</v>
          </cell>
          <cell r="N6130">
            <v>38.054796583110203</v>
          </cell>
          <cell r="O6130" t="str">
            <v>Y</v>
          </cell>
          <cell r="P6130" t="str">
            <v>Y</v>
          </cell>
          <cell r="Q6130">
            <v>1</v>
          </cell>
          <cell r="R6130">
            <v>16.491152261589299</v>
          </cell>
          <cell r="S6130">
            <v>4.2320989999999998</v>
          </cell>
          <cell r="T6130">
            <v>2.4697679999999999E-21</v>
          </cell>
          <cell r="U6130" t="str">
            <v>red</v>
          </cell>
          <cell r="V6130">
            <v>3429.240109766813</v>
          </cell>
          <cell r="W6130">
            <v>15.518312549331633</v>
          </cell>
          <cell r="X6130">
            <v>7.7307830463228502</v>
          </cell>
          <cell r="Y6130">
            <v>1.8029087173834801E-227</v>
          </cell>
        </row>
        <row r="6131">
          <cell r="A6131" t="str">
            <v>UMAG_00727</v>
          </cell>
          <cell r="B6131" t="str">
            <v>KIS72319</v>
          </cell>
          <cell r="C6131" t="str">
            <v>hypothetical protein</v>
          </cell>
          <cell r="D6131">
            <v>36.436087185225901</v>
          </cell>
          <cell r="E6131">
            <v>180.25635325495401</v>
          </cell>
          <cell r="F6131">
            <v>108.34622022009</v>
          </cell>
          <cell r="G6131">
            <v>-2.27252246982543</v>
          </cell>
          <cell r="H6131">
            <v>0.21740815378440201</v>
          </cell>
          <cell r="I6131">
            <v>1.94860191805348E-26</v>
          </cell>
          <cell r="J6131">
            <v>3.8972038361069499E-25</v>
          </cell>
          <cell r="K6131">
            <v>4.6350103048693079</v>
          </cell>
          <cell r="L6131">
            <v>0.74870575558461616</v>
          </cell>
          <cell r="M6131">
            <v>28.921234868052064</v>
          </cell>
          <cell r="N6131">
            <v>3.7965360993902375</v>
          </cell>
          <cell r="O6131" t="str">
            <v>N</v>
          </cell>
          <cell r="P6131" t="str">
            <v>Y</v>
          </cell>
          <cell r="Q6131">
            <v>12</v>
          </cell>
          <cell r="R6131">
            <v>43.676637185913499</v>
          </cell>
          <cell r="S6131">
            <v>-0.661483263538993</v>
          </cell>
          <cell r="T6131">
            <v>5.0870242372186701E-2</v>
          </cell>
          <cell r="U6131" t="str">
            <v>beige</v>
          </cell>
          <cell r="V6131">
            <v>714.88763437123032</v>
          </cell>
          <cell r="W6131">
            <v>340.75254609030503</v>
          </cell>
          <cell r="X6131">
            <v>1.06077474558986</v>
          </cell>
          <cell r="Y6131">
            <v>2.9878604863442098E-12</v>
          </cell>
        </row>
        <row r="6132">
          <cell r="A6132" t="str">
            <v>UMAG_10380</v>
          </cell>
          <cell r="B6132" t="str">
            <v>KIS68564</v>
          </cell>
          <cell r="C6132" t="str">
            <v>hypothetical protein</v>
          </cell>
          <cell r="D6132">
            <v>41.377026141315497</v>
          </cell>
          <cell r="E6132">
            <v>206.706338906133</v>
          </cell>
          <cell r="F6132">
            <v>124.04168252372401</v>
          </cell>
          <cell r="G6132">
            <v>-2.2730874834175498</v>
          </cell>
          <cell r="H6132">
            <v>0.26487182550538102</v>
          </cell>
          <cell r="I6132">
            <v>1.17116408540953E-18</v>
          </cell>
          <cell r="J6132">
            <v>1.2443618407476299E-17</v>
          </cell>
          <cell r="K6132">
            <v>7.170861146393273</v>
          </cell>
          <cell r="L6132">
            <v>3.5456942771336499</v>
          </cell>
          <cell r="M6132">
            <v>45.290691198148039</v>
          </cell>
          <cell r="N6132">
            <v>8.0892129057700473</v>
          </cell>
          <cell r="O6132" t="str">
            <v>N</v>
          </cell>
          <cell r="P6132" t="str">
            <v>Y</v>
          </cell>
          <cell r="Q6132">
            <v>8</v>
          </cell>
          <cell r="R6132">
            <v>118.87210751692</v>
          </cell>
          <cell r="S6132">
            <v>1.8354299999999999</v>
          </cell>
          <cell r="T6132">
            <v>8.1017260000000005E-20</v>
          </cell>
          <cell r="U6132" t="str">
            <v>magenta</v>
          </cell>
          <cell r="V6132">
            <v>1159.5386250130534</v>
          </cell>
          <cell r="W6132">
            <v>376.83750670281501</v>
          </cell>
          <cell r="X6132">
            <v>1.61620302627248</v>
          </cell>
          <cell r="Y6132">
            <v>1.3608837624597099E-31</v>
          </cell>
        </row>
        <row r="6133">
          <cell r="A6133" t="str">
            <v>UMAG_01025</v>
          </cell>
          <cell r="B6133" t="str">
            <v>KIS71113</v>
          </cell>
          <cell r="C6133" t="str">
            <v>hypothetical protein</v>
          </cell>
          <cell r="D6133">
            <v>1.2873286445087599</v>
          </cell>
          <cell r="E6133">
            <v>8.5676812949808703</v>
          </cell>
          <cell r="F6133">
            <v>4.9275049697448097</v>
          </cell>
          <cell r="G6133">
            <v>-2.2755661276259902</v>
          </cell>
          <cell r="H6133">
            <v>0.84390261638920305</v>
          </cell>
          <cell r="I6133">
            <v>1.0260238170651101E-3</v>
          </cell>
          <cell r="J6133">
            <v>2.15408315184941E-3</v>
          </cell>
          <cell r="K6133">
            <v>0.48629723443020456</v>
          </cell>
          <cell r="L6133">
            <v>0.61273564238404765</v>
          </cell>
          <cell r="M6133">
            <v>3.8775439769457796</v>
          </cell>
          <cell r="N6133">
            <v>1.2087535521593078</v>
          </cell>
          <cell r="O6133" t="str">
            <v>N</v>
          </cell>
          <cell r="P6133" t="str">
            <v>N</v>
          </cell>
          <cell r="Q6133">
            <v>0</v>
          </cell>
          <cell r="R6133">
            <v>14.986950820630399</v>
          </cell>
          <cell r="S6133">
            <v>-1.81703809474339</v>
          </cell>
          <cell r="T6133">
            <v>1.9487883102505699E-3</v>
          </cell>
          <cell r="U6133" t="str">
            <v>beige</v>
          </cell>
          <cell r="V6133">
            <v>101.59286162791103</v>
          </cell>
          <cell r="W6133">
            <v>22.109290572878034</v>
          </cell>
          <cell r="X6133">
            <v>2.1686133836001602</v>
          </cell>
          <cell r="Y6133">
            <v>3.1167445609431099E-13</v>
          </cell>
        </row>
        <row r="6134">
          <cell r="A6134" t="str">
            <v>UMAG_11410</v>
          </cell>
          <cell r="B6134" t="str">
            <v>KIS69162</v>
          </cell>
          <cell r="C6134" t="str">
            <v>cdk-related kinase 1</v>
          </cell>
          <cell r="D6134">
            <v>40.819896307425097</v>
          </cell>
          <cell r="E6134">
            <v>201.73828108107099</v>
          </cell>
          <cell r="F6134">
            <v>121.279088694248</v>
          </cell>
          <cell r="G6134">
            <v>-2.2774979907477899</v>
          </cell>
          <cell r="H6134">
            <v>0.20017526633163399</v>
          </cell>
          <cell r="I6134">
            <v>7.5350696377670404E-31</v>
          </cell>
          <cell r="J6134">
            <v>1.9393047752978099E-29</v>
          </cell>
          <cell r="K6134">
            <v>7.5136458497857799</v>
          </cell>
          <cell r="L6134">
            <v>1.3589426215116849</v>
          </cell>
          <cell r="M6134">
            <v>47.631466789596288</v>
          </cell>
          <cell r="N6134">
            <v>7.1116436238947536</v>
          </cell>
          <cell r="O6134" t="str">
            <v>N</v>
          </cell>
          <cell r="P6134" t="str">
            <v>Y</v>
          </cell>
          <cell r="Q6134">
            <v>8</v>
          </cell>
          <cell r="R6134">
            <v>280.82202959514501</v>
          </cell>
          <cell r="S6134">
            <v>2.0271710000000001</v>
          </cell>
          <cell r="T6134">
            <v>2.0267270000000001E-37</v>
          </cell>
          <cell r="U6134" t="str">
            <v>magenta</v>
          </cell>
          <cell r="V6134">
            <v>2165.3112158569033</v>
          </cell>
          <cell r="W6134">
            <v>756.75588513142236</v>
          </cell>
          <cell r="X6134">
            <v>1.5128360470128499</v>
          </cell>
          <cell r="Y6134">
            <v>3.72377444376675E-52</v>
          </cell>
        </row>
        <row r="6135">
          <cell r="A6135" t="str">
            <v>UMAG_02170</v>
          </cell>
          <cell r="B6135" t="str">
            <v>KIS69636</v>
          </cell>
          <cell r="C6135" t="str">
            <v>related to RKM2 - ribosomal protein lysine methyltransferase</v>
          </cell>
          <cell r="D6135">
            <v>24.385746483297499</v>
          </cell>
          <cell r="E6135">
            <v>127.113198397787</v>
          </cell>
          <cell r="F6135">
            <v>75.749472440542505</v>
          </cell>
          <cell r="G6135">
            <v>-2.2817957346495001</v>
          </cell>
          <cell r="H6135">
            <v>0.38250387988617501</v>
          </cell>
          <cell r="I6135">
            <v>2.8466461533911299E-10</v>
          </cell>
          <cell r="J6135">
            <v>1.42996377534266E-9</v>
          </cell>
          <cell r="K6135">
            <v>9.2187151354491412</v>
          </cell>
          <cell r="L6135">
            <v>1.4766351472753165</v>
          </cell>
          <cell r="M6135">
            <v>60.588708226227851</v>
          </cell>
          <cell r="N6135">
            <v>35.315713305416118</v>
          </cell>
          <cell r="O6135" t="str">
            <v>N</v>
          </cell>
          <cell r="P6135" t="str">
            <v>Y</v>
          </cell>
          <cell r="Q6135">
            <v>1</v>
          </cell>
          <cell r="R6135">
            <v>62.961318059576897</v>
          </cell>
          <cell r="S6135">
            <v>-0.3114883</v>
          </cell>
          <cell r="T6135">
            <v>0.5661349</v>
          </cell>
          <cell r="U6135" t="str">
            <v>green</v>
          </cell>
          <cell r="V6135">
            <v>184.06492934621633</v>
          </cell>
          <cell r="W6135">
            <v>444.0318591548633</v>
          </cell>
          <cell r="X6135">
            <v>-1.2635252602121001</v>
          </cell>
          <cell r="Y6135">
            <v>7.2936785551145903E-18</v>
          </cell>
        </row>
        <row r="6136">
          <cell r="A6136" t="str">
            <v>UMAG_02489</v>
          </cell>
          <cell r="B6136" t="str">
            <v>KIS69976</v>
          </cell>
          <cell r="C6136" t="str">
            <v>hypothetical protein</v>
          </cell>
          <cell r="D6136">
            <v>12.057801946471701</v>
          </cell>
          <cell r="E6136">
            <v>61.259049210322203</v>
          </cell>
          <cell r="F6136">
            <v>36.658425578396901</v>
          </cell>
          <cell r="G6136">
            <v>-2.2819159830103199</v>
          </cell>
          <cell r="H6136">
            <v>0.300538238326236</v>
          </cell>
          <cell r="I6136">
            <v>5.0375637884074601E-15</v>
          </cell>
          <cell r="J6136">
            <v>4.0027874628674297E-14</v>
          </cell>
          <cell r="K6136">
            <v>4.7704943164735303</v>
          </cell>
          <cell r="L6136">
            <v>1.3935846818790434</v>
          </cell>
          <cell r="M6136">
            <v>30.52363080085097</v>
          </cell>
          <cell r="N6136">
            <v>2.2188713859163594</v>
          </cell>
          <cell r="O6136" t="str">
            <v>N</v>
          </cell>
          <cell r="P6136" t="str">
            <v>Y</v>
          </cell>
          <cell r="Q6136">
            <v>12</v>
          </cell>
          <cell r="R6136">
            <v>127.380995602102</v>
          </cell>
          <cell r="S6136">
            <v>1.177554</v>
          </cell>
          <cell r="T6136">
            <v>4.2462080000000003E-6</v>
          </cell>
          <cell r="U6136" t="str">
            <v>cyan</v>
          </cell>
          <cell r="V6136">
            <v>410.69134758459103</v>
          </cell>
          <cell r="W6136">
            <v>348.76622637247198</v>
          </cell>
          <cell r="X6136">
            <v>0.23520707987019601</v>
          </cell>
          <cell r="Y6136">
            <v>5.9196483278588202E-2</v>
          </cell>
        </row>
        <row r="6137">
          <cell r="A6137" t="str">
            <v>UMAG_04342</v>
          </cell>
          <cell r="B6137" t="str">
            <v>KIS67238</v>
          </cell>
          <cell r="C6137" t="str">
            <v>hypothetical protein</v>
          </cell>
          <cell r="D6137">
            <v>2.3114936227838898</v>
          </cell>
          <cell r="E6137">
            <v>13.8493509643894</v>
          </cell>
          <cell r="F6137">
            <v>8.0804222935866203</v>
          </cell>
          <cell r="G6137">
            <v>-2.29620738128102</v>
          </cell>
          <cell r="H6137">
            <v>0.65882227825428696</v>
          </cell>
          <cell r="I6137">
            <v>7.2451915495580605E-5</v>
          </cell>
          <cell r="J6137">
            <v>1.8325739001622999E-4</v>
          </cell>
          <cell r="K6137">
            <v>0.48320162084911289</v>
          </cell>
          <cell r="L6137">
            <v>0.56314168046813218</v>
          </cell>
          <cell r="M6137">
            <v>3.5980912453386411</v>
          </cell>
          <cell r="N6137">
            <v>0.47457934149625447</v>
          </cell>
          <cell r="O6137" t="str">
            <v>N</v>
          </cell>
          <cell r="P6137" t="str">
            <v>N</v>
          </cell>
          <cell r="Q6137">
            <v>2</v>
          </cell>
          <cell r="R6137">
            <v>3344.9412991977201</v>
          </cell>
          <cell r="S6137">
            <v>12.05843</v>
          </cell>
          <cell r="T6137">
            <v>7.5030250000000001E-229</v>
          </cell>
          <cell r="U6137" t="str">
            <v>magenta</v>
          </cell>
          <cell r="V6137">
            <v>53.407532721734924</v>
          </cell>
          <cell r="W6137">
            <v>57.262137710475933</v>
          </cell>
          <cell r="X6137">
            <v>-9.3665959959926798E-2</v>
          </cell>
          <cell r="Y6137">
            <v>0.77376188970009796</v>
          </cell>
        </row>
        <row r="6138">
          <cell r="A6138" t="str">
            <v>UMAG_05421</v>
          </cell>
          <cell r="B6138" t="str">
            <v>KIS66430</v>
          </cell>
          <cell r="C6138" t="str">
            <v>related to Multidrug resistance protein</v>
          </cell>
          <cell r="D6138">
            <v>41.335538530077201</v>
          </cell>
          <cell r="E6138">
            <v>246.98836375135801</v>
          </cell>
          <cell r="F6138">
            <v>144.161951140718</v>
          </cell>
          <cell r="G6138">
            <v>-2.2976200407718599</v>
          </cell>
          <cell r="H6138">
            <v>0.66285757647315302</v>
          </cell>
          <cell r="I6138">
            <v>4.8642911355971801E-5</v>
          </cell>
          <cell r="J6138">
            <v>1.2574358037598099E-4</v>
          </cell>
          <cell r="K6138">
            <v>13.200509516976584</v>
          </cell>
          <cell r="L6138">
            <v>1.2804919629357838</v>
          </cell>
          <cell r="M6138">
            <v>99.508385764347892</v>
          </cell>
          <cell r="N6138">
            <v>74.918115066945532</v>
          </cell>
          <cell r="O6138" t="str">
            <v>N</v>
          </cell>
          <cell r="P6138" t="str">
            <v>Y</v>
          </cell>
          <cell r="Q6138">
            <v>0</v>
          </cell>
          <cell r="R6138">
            <v>45.445827694642503</v>
          </cell>
          <cell r="S6138">
            <v>-3.52312</v>
          </cell>
          <cell r="T6138">
            <v>1.0031270000000001E-33</v>
          </cell>
          <cell r="U6138" t="str">
            <v>beige</v>
          </cell>
          <cell r="V6138">
            <v>583.73778044092012</v>
          </cell>
          <cell r="W6138">
            <v>1252.8939708457133</v>
          </cell>
          <cell r="X6138">
            <v>-1.09395792805005</v>
          </cell>
          <cell r="Y6138">
            <v>3.2708599100792599E-8</v>
          </cell>
        </row>
        <row r="6139">
          <cell r="A6139" t="str">
            <v>UMAG_05057</v>
          </cell>
          <cell r="B6139" t="str">
            <v>KIS67191</v>
          </cell>
          <cell r="C6139" t="str">
            <v>hypothetical protein</v>
          </cell>
          <cell r="D6139">
            <v>52.101652999507102</v>
          </cell>
          <cell r="E6139">
            <v>264.569905934612</v>
          </cell>
          <cell r="F6139">
            <v>158.33577946706001</v>
          </cell>
          <cell r="G6139">
            <v>-2.30247226937685</v>
          </cell>
          <cell r="H6139">
            <v>0.24755911992780599</v>
          </cell>
          <cell r="I6139">
            <v>1.7347968781952399E-21</v>
          </cell>
          <cell r="J6139">
            <v>2.36430123062052E-20</v>
          </cell>
          <cell r="K6139">
            <v>8.0003704707975594</v>
          </cell>
          <cell r="L6139">
            <v>1.7671500667687015</v>
          </cell>
          <cell r="M6139">
            <v>51.38855576826974</v>
          </cell>
          <cell r="N6139">
            <v>14.86756878375807</v>
          </cell>
          <cell r="O6139" t="str">
            <v>N</v>
          </cell>
          <cell r="P6139" t="str">
            <v>Y</v>
          </cell>
          <cell r="Q6139">
            <v>6</v>
          </cell>
          <cell r="R6139">
            <v>210.60972374162799</v>
          </cell>
          <cell r="S6139">
            <v>1.9135819999999999</v>
          </cell>
          <cell r="T6139">
            <v>7.8205979999999998E-22</v>
          </cell>
          <cell r="U6139" t="str">
            <v>magenta</v>
          </cell>
          <cell r="V6139">
            <v>1443.6578478465465</v>
          </cell>
          <cell r="W6139">
            <v>291.56281396512435</v>
          </cell>
          <cell r="X6139">
            <v>2.3017728767088901</v>
          </cell>
          <cell r="Y6139">
            <v>6.7187961669490394E-70</v>
          </cell>
        </row>
        <row r="6140">
          <cell r="A6140" t="str">
            <v>UMAG_15051</v>
          </cell>
          <cell r="B6140" t="str">
            <v>KIS72394</v>
          </cell>
          <cell r="C6140" t="str">
            <v>related to SKN1 - protein involved in sphingolipid biosynthesis</v>
          </cell>
          <cell r="D6140">
            <v>60.849240786170803</v>
          </cell>
          <cell r="E6140">
            <v>310.81873207821599</v>
          </cell>
          <cell r="F6140">
            <v>185.833986432193</v>
          </cell>
          <cell r="G6140">
            <v>-2.3037758827350898</v>
          </cell>
          <cell r="H6140">
            <v>0.268770741373074</v>
          </cell>
          <cell r="I6140">
            <v>1.23571132696588E-18</v>
          </cell>
          <cell r="J6140">
            <v>1.30436195624176E-17</v>
          </cell>
          <cell r="K6140">
            <v>23.225978124709506</v>
          </cell>
          <cell r="L6140">
            <v>5.592377017856796</v>
          </cell>
          <cell r="M6140">
            <v>150.49229751493883</v>
          </cell>
          <cell r="N6140">
            <v>57.329394887853709</v>
          </cell>
          <cell r="O6140" t="str">
            <v>N</v>
          </cell>
          <cell r="P6140" t="str">
            <v>Y</v>
          </cell>
          <cell r="Q6140">
            <v>0.5</v>
          </cell>
          <cell r="R6140">
            <v>35.101501335257701</v>
          </cell>
          <cell r="S6140">
            <v>0.82569760000000003</v>
          </cell>
          <cell r="T6140">
            <v>4.9725940000000003E-2</v>
          </cell>
          <cell r="U6140" t="str">
            <v>red</v>
          </cell>
          <cell r="V6140">
            <v>2028.0799887623764</v>
          </cell>
          <cell r="W6140">
            <v>41.207102974781833</v>
          </cell>
          <cell r="X6140">
            <v>5.5768003616349002</v>
          </cell>
          <cell r="Y6140">
            <v>3.1728432534980399E-125</v>
          </cell>
        </row>
        <row r="6141">
          <cell r="A6141" t="str">
            <v>UMAG_11464</v>
          </cell>
          <cell r="B6141" t="str">
            <v>KIS69552</v>
          </cell>
          <cell r="C6141" t="str">
            <v>hypothetical protein</v>
          </cell>
          <cell r="D6141">
            <v>42.113509541062697</v>
          </cell>
          <cell r="E6141">
            <v>213.28088155614199</v>
          </cell>
          <cell r="F6141">
            <v>127.697195548602</v>
          </cell>
          <cell r="G6141">
            <v>-2.3045900772952899</v>
          </cell>
          <cell r="H6141">
            <v>0.23032976328964699</v>
          </cell>
          <cell r="I6141">
            <v>1.8607427583929501E-24</v>
          </cell>
          <cell r="J6141">
            <v>3.2399995200049803E-23</v>
          </cell>
          <cell r="K6141">
            <v>29.7441691093718</v>
          </cell>
          <cell r="L6141">
            <v>9.9360788472898136</v>
          </cell>
          <cell r="M6141">
            <v>191.84521875268749</v>
          </cell>
          <cell r="N6141">
            <v>37.942476538485685</v>
          </cell>
          <cell r="O6141" t="str">
            <v>Y</v>
          </cell>
          <cell r="P6141" t="str">
            <v>Y</v>
          </cell>
          <cell r="Q6141">
            <v>2</v>
          </cell>
          <cell r="R6141">
            <v>158.51001298824599</v>
          </cell>
          <cell r="S6141">
            <v>1.4799530000000001</v>
          </cell>
          <cell r="T6141">
            <v>4.0257209999999997E-11</v>
          </cell>
          <cell r="U6141" t="str">
            <v>magenta</v>
          </cell>
          <cell r="V6141">
            <v>2923.9745081405267</v>
          </cell>
          <cell r="W6141">
            <v>478.15963660374564</v>
          </cell>
          <cell r="X6141">
            <v>2.60772994916048</v>
          </cell>
          <cell r="Y6141">
            <v>3.0514035455471401E-144</v>
          </cell>
        </row>
        <row r="6142">
          <cell r="A6142" t="str">
            <v>UMAG_11984</v>
          </cell>
          <cell r="B6142" t="str">
            <v>KIS67402</v>
          </cell>
          <cell r="C6142" t="str">
            <v>hypothetical protein</v>
          </cell>
          <cell r="D6142">
            <v>26.190863415071099</v>
          </cell>
          <cell r="E6142">
            <v>134.492512025645</v>
          </cell>
          <cell r="F6142">
            <v>80.341687720358195</v>
          </cell>
          <cell r="G6142">
            <v>-2.3049150812960502</v>
          </cell>
          <cell r="H6142">
            <v>0.28632299672614903</v>
          </cell>
          <cell r="I6142">
            <v>1.05316847746414E-16</v>
          </cell>
          <cell r="J6142">
            <v>9.4887982767340896E-16</v>
          </cell>
          <cell r="K6142">
            <v>17.788710695357981</v>
          </cell>
          <cell r="L6142">
            <v>1.8128100156150719</v>
          </cell>
          <cell r="M6142">
            <v>116.18795043205965</v>
          </cell>
          <cell r="N6142">
            <v>43.223787350001778</v>
          </cell>
          <cell r="O6142" t="str">
            <v>N</v>
          </cell>
          <cell r="P6142" t="str">
            <v>Y</v>
          </cell>
          <cell r="Q6142">
            <v>1</v>
          </cell>
          <cell r="R6142">
            <v>43.868590476752097</v>
          </cell>
          <cell r="S6142">
            <v>1.7184969999999999</v>
          </cell>
          <cell r="T6142">
            <v>2.8439400000000001E-5</v>
          </cell>
          <cell r="U6142" t="str">
            <v>red</v>
          </cell>
          <cell r="V6142">
            <v>605.94390422468234</v>
          </cell>
          <cell r="W6142">
            <v>54.44813429846797</v>
          </cell>
          <cell r="X6142">
            <v>3.4550662584546799</v>
          </cell>
          <cell r="Y6142">
            <v>4.5103259623309798E-45</v>
          </cell>
        </row>
        <row r="6143">
          <cell r="A6143" t="str">
            <v>UMAG_02436</v>
          </cell>
          <cell r="B6143" t="str">
            <v>KIS69922</v>
          </cell>
          <cell r="C6143" t="str">
            <v>probable NEO1 - P-type ATPase</v>
          </cell>
          <cell r="D6143">
            <v>70.308863182705096</v>
          </cell>
          <cell r="E6143">
            <v>352.34025880718298</v>
          </cell>
          <cell r="F6143">
            <v>211.32456099494399</v>
          </cell>
          <cell r="G6143">
            <v>-2.3067453784184901</v>
          </cell>
          <cell r="H6143">
            <v>0.164563881894944</v>
          </cell>
          <cell r="I6143">
            <v>1.67569034045165E-45</v>
          </cell>
          <cell r="J6143">
            <v>1.0212226037092099E-43</v>
          </cell>
          <cell r="K6143">
            <v>12.204102642060139</v>
          </cell>
          <cell r="L6143">
            <v>1.5091504199881156</v>
          </cell>
          <cell r="M6143">
            <v>77.899587185994619</v>
          </cell>
          <cell r="N6143">
            <v>10.395783664158415</v>
          </cell>
          <cell r="O6143" t="str">
            <v>N</v>
          </cell>
          <cell r="P6143" t="str">
            <v>Y</v>
          </cell>
          <cell r="Q6143">
            <v>0.5</v>
          </cell>
          <cell r="R6143">
            <v>151.17668623437399</v>
          </cell>
          <cell r="S6143">
            <v>0.33298460000000002</v>
          </cell>
          <cell r="T6143">
            <v>7.1469829999999998E-2</v>
          </cell>
          <cell r="U6143" t="str">
            <v>light-cyan</v>
          </cell>
          <cell r="V6143">
            <v>2219.1554199806396</v>
          </cell>
          <cell r="W6143">
            <v>1034.5796703239066</v>
          </cell>
          <cell r="X6143">
            <v>1.09718522222835</v>
          </cell>
          <cell r="Y6143">
            <v>1.6218435016850499E-22</v>
          </cell>
        </row>
        <row r="6144">
          <cell r="A6144" t="str">
            <v>UMAG_06009</v>
          </cell>
          <cell r="B6144" t="str">
            <v>KIS65922</v>
          </cell>
          <cell r="C6144" t="str">
            <v>probable Leptomycin B resistance protein pmd1</v>
          </cell>
          <cell r="D6144">
            <v>76.544419368424101</v>
          </cell>
          <cell r="E6144">
            <v>384.39089343738698</v>
          </cell>
          <cell r="F6144">
            <v>230.46765640290499</v>
          </cell>
          <cell r="G6144">
            <v>-2.30702712800767</v>
          </cell>
          <cell r="H6144">
            <v>0.17745703366488499</v>
          </cell>
          <cell r="I6144">
            <v>1.5685455099198699E-39</v>
          </cell>
          <cell r="J6144">
            <v>7.2377171386302802E-38</v>
          </cell>
          <cell r="K6144">
            <v>11.711842715931287</v>
          </cell>
          <cell r="L6144">
            <v>2.8429840170073715</v>
          </cell>
          <cell r="M6144">
            <v>74.37330395240582</v>
          </cell>
          <cell r="N6144">
            <v>8.6709755273115743</v>
          </cell>
          <cell r="O6144" t="str">
            <v>N</v>
          </cell>
          <cell r="P6144" t="str">
            <v>Y</v>
          </cell>
          <cell r="Q6144">
            <v>2</v>
          </cell>
          <cell r="R6144">
            <v>279.81801574720998</v>
          </cell>
          <cell r="S6144">
            <v>1.0033259999999999</v>
          </cell>
          <cell r="T6144">
            <v>3.6792869999999999E-9</v>
          </cell>
          <cell r="U6144" t="str">
            <v>magenta</v>
          </cell>
          <cell r="V6144">
            <v>2707.3437345453435</v>
          </cell>
          <cell r="W6144">
            <v>989.98191583954065</v>
          </cell>
          <cell r="X6144">
            <v>1.4465911494705499</v>
          </cell>
          <cell r="Y6144">
            <v>1.05823440739508E-28</v>
          </cell>
        </row>
        <row r="6145">
          <cell r="A6145" t="str">
            <v>UMAG_04319</v>
          </cell>
          <cell r="B6145" t="str">
            <v>KIS67213</v>
          </cell>
          <cell r="C6145" t="str">
            <v>related to potassium/hydrogen antiporter</v>
          </cell>
          <cell r="D6145">
            <v>80.364254315080004</v>
          </cell>
          <cell r="E6145">
            <v>410.02530585195098</v>
          </cell>
          <cell r="F6145">
            <v>245.19478008351501</v>
          </cell>
          <cell r="G6145">
            <v>-2.3080217207363001</v>
          </cell>
          <cell r="H6145">
            <v>0.251745082529441</v>
          </cell>
          <cell r="I6145">
            <v>5.8260449159983798E-21</v>
          </cell>
          <cell r="J6145">
            <v>7.4972609875198201E-20</v>
          </cell>
          <cell r="K6145">
            <v>17.91544397096019</v>
          </cell>
          <cell r="L6145">
            <v>4.2738937878436056</v>
          </cell>
          <cell r="M6145">
            <v>115.871806325332</v>
          </cell>
          <cell r="N6145">
            <v>36.772033810087798</v>
          </cell>
          <cell r="O6145" t="str">
            <v>N</v>
          </cell>
          <cell r="P6145" t="str">
            <v>Y</v>
          </cell>
          <cell r="Q6145">
            <v>8</v>
          </cell>
          <cell r="R6145">
            <v>188.48479346369399</v>
          </cell>
          <cell r="S6145">
            <v>2.5434290000000002</v>
          </cell>
          <cell r="T6145">
            <v>3.8244899999999998E-51</v>
          </cell>
          <cell r="U6145" t="str">
            <v>light-cyan</v>
          </cell>
          <cell r="V6145">
            <v>3228.4084409460934</v>
          </cell>
          <cell r="W6145">
            <v>193.57501334384997</v>
          </cell>
          <cell r="X6145">
            <v>4.03734042083705</v>
          </cell>
          <cell r="Y6145">
            <v>4.5712850086356597E-154</v>
          </cell>
        </row>
        <row r="6146">
          <cell r="A6146" t="str">
            <v>UMAG_01192</v>
          </cell>
          <cell r="B6146" t="str">
            <v>KIS71292</v>
          </cell>
          <cell r="C6146" t="str">
            <v>hypothetical protein</v>
          </cell>
          <cell r="D6146">
            <v>31.561874278667201</v>
          </cell>
          <cell r="E6146">
            <v>159.578123271338</v>
          </cell>
          <cell r="F6146">
            <v>95.569998775002503</v>
          </cell>
          <cell r="G6146">
            <v>-2.3092412383100198</v>
          </cell>
          <cell r="H6146">
            <v>0.20513081043310599</v>
          </cell>
          <cell r="I6146">
            <v>3.1815600696861398E-30</v>
          </cell>
          <cell r="J6146">
            <v>7.8154258130198797E-29</v>
          </cell>
          <cell r="K6146">
            <v>9.0626156360999506</v>
          </cell>
          <cell r="L6146">
            <v>1.5059909901199602</v>
          </cell>
          <cell r="M6146">
            <v>57.758232240812845</v>
          </cell>
          <cell r="N6146">
            <v>6.4246469104427826</v>
          </cell>
          <cell r="O6146" t="str">
            <v>N</v>
          </cell>
          <cell r="P6146" t="str">
            <v>Y</v>
          </cell>
          <cell r="Q6146">
            <v>12</v>
          </cell>
          <cell r="R6146">
            <v>110.48640978556</v>
          </cell>
          <cell r="S6146">
            <v>0.74246146567857196</v>
          </cell>
          <cell r="T6146">
            <v>0.117864218099909</v>
          </cell>
          <cell r="U6146" t="str">
            <v>light-cyan</v>
          </cell>
          <cell r="V6146">
            <v>843.62714505242423</v>
          </cell>
          <cell r="W6146">
            <v>709.90170650037396</v>
          </cell>
          <cell r="X6146">
            <v>0.24804249984052801</v>
          </cell>
          <cell r="Y6146">
            <v>0.12327228607499</v>
          </cell>
        </row>
        <row r="6147">
          <cell r="A6147" t="str">
            <v>UMAG_10608</v>
          </cell>
          <cell r="B6147" t="str">
            <v>KIS69474</v>
          </cell>
          <cell r="C6147" t="str">
            <v>related to Quinate permease</v>
          </cell>
          <cell r="D6147">
            <v>3.3440654479703098</v>
          </cell>
          <cell r="E6147">
            <v>19.977773165724599</v>
          </cell>
          <cell r="F6147">
            <v>11.660919306847401</v>
          </cell>
          <cell r="G6147">
            <v>-2.3228305411127601</v>
          </cell>
          <cell r="H6147">
            <v>0.63369008772895496</v>
          </cell>
          <cell r="I6147">
            <v>3.0728729402089402E-5</v>
          </cell>
          <cell r="J6147">
            <v>8.2095778303348805E-5</v>
          </cell>
          <cell r="K6147">
            <v>1.3626048490449971</v>
          </cell>
          <cell r="L6147">
            <v>1.0706054928393043</v>
          </cell>
          <cell r="M6147">
            <v>10.093459692094662</v>
          </cell>
          <cell r="N6147">
            <v>6.5121281572908813</v>
          </cell>
          <cell r="O6147" t="str">
            <v>N</v>
          </cell>
          <cell r="P6147" t="str">
            <v>Y</v>
          </cell>
          <cell r="Q6147">
            <v>0.5</v>
          </cell>
          <cell r="R6147">
            <v>64.975173380665893</v>
          </cell>
          <cell r="S6147">
            <v>1.632741</v>
          </cell>
          <cell r="T6147">
            <v>4.1198249999999999E-2</v>
          </cell>
          <cell r="U6147" t="str">
            <v>red</v>
          </cell>
          <cell r="V6147">
            <v>280.14823738276937</v>
          </cell>
          <cell r="W6147">
            <v>11.361862817951041</v>
          </cell>
          <cell r="X6147">
            <v>4.5532573667830203</v>
          </cell>
          <cell r="Y6147">
            <v>9.1899676574134792E-47</v>
          </cell>
        </row>
        <row r="6148">
          <cell r="A6148" t="str">
            <v>UMAG_12155</v>
          </cell>
          <cell r="B6148" t="str">
            <v>KIS72050</v>
          </cell>
          <cell r="C6148" t="str">
            <v>related to MutS protein homolog 5</v>
          </cell>
          <cell r="D6148">
            <v>70.353528253878693</v>
          </cell>
          <cell r="E6148">
            <v>358.33424660346901</v>
          </cell>
          <cell r="F6148">
            <v>214.34388742867401</v>
          </cell>
          <cell r="G6148">
            <v>-2.3229362416952402</v>
          </cell>
          <cell r="H6148">
            <v>0.195477301863068</v>
          </cell>
          <cell r="I6148">
            <v>1.8321312972560502E-33</v>
          </cell>
          <cell r="J6148">
            <v>5.5306393365766605E-32</v>
          </cell>
          <cell r="K6148">
            <v>17.219494367352553</v>
          </cell>
          <cell r="L6148">
            <v>2.9145741526296809</v>
          </cell>
          <cell r="M6148">
            <v>111.39944688319683</v>
          </cell>
          <cell r="N6148">
            <v>24.647754197278623</v>
          </cell>
          <cell r="O6148" t="str">
            <v>N</v>
          </cell>
          <cell r="P6148" t="str">
            <v>Y</v>
          </cell>
          <cell r="Q6148">
            <v>12</v>
          </cell>
          <cell r="R6148">
            <v>21.180497515031998</v>
          </cell>
          <cell r="S6148">
            <v>1.9223239999999999</v>
          </cell>
          <cell r="T6148">
            <v>8.0182969999999992E-6</v>
          </cell>
          <cell r="U6148" t="str">
            <v>cyan</v>
          </cell>
          <cell r="V6148">
            <v>454.71773249081002</v>
          </cell>
          <cell r="W6148">
            <v>221.38411790719803</v>
          </cell>
          <cell r="X6148">
            <v>1.030619159946</v>
          </cell>
          <cell r="Y6148">
            <v>2.2473512931591699E-14</v>
          </cell>
        </row>
        <row r="6149">
          <cell r="A6149" t="str">
            <v>UMAG_11962</v>
          </cell>
          <cell r="B6149" t="str">
            <v>KIS68056</v>
          </cell>
          <cell r="C6149" t="str">
            <v>probable ERG24 - C-14 sterol reductase</v>
          </cell>
          <cell r="D6149">
            <v>23.889538046055499</v>
          </cell>
          <cell r="E6149">
            <v>123.544838093888</v>
          </cell>
          <cell r="F6149">
            <v>73.717188069971797</v>
          </cell>
          <cell r="G6149">
            <v>-2.3323551620393301</v>
          </cell>
          <cell r="H6149">
            <v>0.237899809724155</v>
          </cell>
          <cell r="I6149">
            <v>1.55049297532669E-23</v>
          </cell>
          <cell r="J6149">
            <v>2.4609790222630099E-22</v>
          </cell>
          <cell r="K6149">
            <v>10.586860703436534</v>
          </cell>
          <cell r="L6149">
            <v>3.4417160327794813</v>
          </cell>
          <cell r="M6149">
            <v>69.390672843118836</v>
          </cell>
          <cell r="N6149">
            <v>5.7675280147711376</v>
          </cell>
          <cell r="O6149" t="str">
            <v>N</v>
          </cell>
          <cell r="P6149" t="str">
            <v>Y</v>
          </cell>
          <cell r="Q6149">
            <v>4</v>
          </cell>
          <cell r="R6149">
            <v>292.56274250604298</v>
          </cell>
          <cell r="S6149">
            <v>0.53700990000000004</v>
          </cell>
          <cell r="T6149">
            <v>2.5803419999999999E-4</v>
          </cell>
          <cell r="U6149" t="str">
            <v>light-green</v>
          </cell>
          <cell r="V6149">
            <v>1429.7907367679666</v>
          </cell>
          <cell r="W6149">
            <v>1746.93531410932</v>
          </cell>
          <cell r="X6149">
            <v>-0.28849701566291502</v>
          </cell>
          <cell r="Y6149">
            <v>5.6592847399764501E-2</v>
          </cell>
        </row>
        <row r="6150">
          <cell r="A6150" t="str">
            <v>UMAG_06406</v>
          </cell>
          <cell r="B6150" t="str">
            <v>KIS65706</v>
          </cell>
          <cell r="C6150" t="str">
            <v>related to Peripheral-type benzodiazepine receptor</v>
          </cell>
          <cell r="D6150">
            <v>181.44196008271399</v>
          </cell>
          <cell r="E6150">
            <v>925.80407620721803</v>
          </cell>
          <cell r="F6150">
            <v>553.62301814496595</v>
          </cell>
          <cell r="G6150">
            <v>-2.3396769708131901</v>
          </cell>
          <cell r="H6150">
            <v>0.12926613656920999</v>
          </cell>
          <cell r="I6150">
            <v>4.1020614467482803E-74</v>
          </cell>
          <cell r="J6150">
            <v>7.7939167488217302E-72</v>
          </cell>
          <cell r="K6150">
            <v>212.35524446386728</v>
          </cell>
          <cell r="L6150">
            <v>18.97756662078147</v>
          </cell>
          <cell r="M6150">
            <v>1374.5887324646037</v>
          </cell>
          <cell r="N6150">
            <v>36.289775248058909</v>
          </cell>
          <cell r="O6150" t="str">
            <v>Y</v>
          </cell>
          <cell r="P6150" t="str">
            <v>Y</v>
          </cell>
          <cell r="Q6150">
            <v>12</v>
          </cell>
          <cell r="R6150">
            <v>353.02107850288098</v>
          </cell>
          <cell r="S6150">
            <v>-0.87370289999999995</v>
          </cell>
          <cell r="T6150">
            <v>5.0113700000000001E-5</v>
          </cell>
          <cell r="U6150" t="str">
            <v>beige</v>
          </cell>
          <cell r="V6150">
            <v>3968.2382798788203</v>
          </cell>
          <cell r="W6150">
            <v>6183.616272221504</v>
          </cell>
          <cell r="X6150">
            <v>-0.63719852295328205</v>
          </cell>
          <cell r="Y6150">
            <v>7.57367165040347E-5</v>
          </cell>
        </row>
        <row r="6151">
          <cell r="A6151" t="str">
            <v>UMAG_01524</v>
          </cell>
          <cell r="B6151" t="str">
            <v>KIS70354</v>
          </cell>
          <cell r="C6151" t="str">
            <v>hypothetical protein</v>
          </cell>
          <cell r="D6151">
            <v>3.8492690598308101</v>
          </cell>
          <cell r="E6151">
            <v>22.1424356568271</v>
          </cell>
          <cell r="F6151">
            <v>12.9958523583289</v>
          </cell>
          <cell r="G6151">
            <v>-2.3414852904240999</v>
          </cell>
          <cell r="H6151">
            <v>0.52644405074478795</v>
          </cell>
          <cell r="I6151">
            <v>1.2873039594956801E-6</v>
          </cell>
          <cell r="J6151">
            <v>4.2320527116244604E-6</v>
          </cell>
          <cell r="K6151">
            <v>2.4703352070828921</v>
          </cell>
          <cell r="L6151">
            <v>0.59099114682537657</v>
          </cell>
          <cell r="M6151">
            <v>18.267993727928062</v>
          </cell>
          <cell r="N6151">
            <v>7.3441595861426041</v>
          </cell>
          <cell r="O6151" t="str">
            <v>N</v>
          </cell>
          <cell r="P6151" t="str">
            <v>Y</v>
          </cell>
          <cell r="Q6151">
            <v>8</v>
          </cell>
          <cell r="R6151">
            <v>10.6917359391399</v>
          </cell>
          <cell r="S6151">
            <v>1.967598</v>
          </cell>
          <cell r="T6151">
            <v>1.357621E-4</v>
          </cell>
          <cell r="U6151" t="str">
            <v>cyan</v>
          </cell>
          <cell r="V6151">
            <v>97.811052660556427</v>
          </cell>
          <cell r="W6151">
            <v>32.65129602291973</v>
          </cell>
          <cell r="X6151">
            <v>1.54735245046473</v>
          </cell>
          <cell r="Y6151">
            <v>7.8493695573364096E-9</v>
          </cell>
        </row>
        <row r="6152">
          <cell r="A6152" t="str">
            <v>UMAG_02576</v>
          </cell>
          <cell r="B6152" t="str">
            <v>KIS69227</v>
          </cell>
          <cell r="C6152" t="str">
            <v>related to Sterol regulatory element binding protein cleavage-activating protein</v>
          </cell>
          <cell r="D6152">
            <v>24.388159328668898</v>
          </cell>
          <cell r="E6152">
            <v>127.249418350223</v>
          </cell>
          <cell r="F6152">
            <v>75.818788839445801</v>
          </cell>
          <cell r="G6152">
            <v>-2.3459802775334699</v>
          </cell>
          <cell r="H6152">
            <v>0.23821267304787599</v>
          </cell>
          <cell r="I6152">
            <v>9.9883379834194299E-24</v>
          </cell>
          <cell r="J6152">
            <v>1.61311658432224E-22</v>
          </cell>
          <cell r="K6152">
            <v>3.894200732432016</v>
          </cell>
          <cell r="L6152">
            <v>0.39325440558639968</v>
          </cell>
          <cell r="M6152">
            <v>26.012361870763389</v>
          </cell>
          <cell r="N6152">
            <v>5.9911240148010094</v>
          </cell>
          <cell r="O6152" t="str">
            <v>N</v>
          </cell>
          <cell r="P6152" t="str">
            <v>Y</v>
          </cell>
          <cell r="Q6152">
            <v>0.5</v>
          </cell>
          <cell r="R6152">
            <v>48.495042191485702</v>
          </cell>
          <cell r="S6152">
            <v>-0.87026440000000005</v>
          </cell>
          <cell r="T6152">
            <v>7.2678459999999995E-4</v>
          </cell>
          <cell r="U6152" t="str">
            <v>dark-green</v>
          </cell>
          <cell r="V6152">
            <v>665.1040166805933</v>
          </cell>
          <cell r="W6152">
            <v>1014.4276118324786</v>
          </cell>
          <cell r="X6152">
            <v>-0.60869274258299</v>
          </cell>
          <cell r="Y6152">
            <v>2.3076202588072598E-6</v>
          </cell>
        </row>
        <row r="6153">
          <cell r="A6153" t="str">
            <v>UMAG_11407</v>
          </cell>
          <cell r="B6153" t="str">
            <v>KIS69159</v>
          </cell>
          <cell r="C6153" t="str">
            <v>hypothetical protein</v>
          </cell>
          <cell r="D6153">
            <v>37.714125299174299</v>
          </cell>
          <cell r="E6153">
            <v>195.673317109918</v>
          </cell>
          <cell r="F6153">
            <v>116.69372120454599</v>
          </cell>
          <cell r="G6153">
            <v>-2.34600905780098</v>
          </cell>
          <cell r="H6153">
            <v>0.20816622614628499</v>
          </cell>
          <cell r="I6153">
            <v>2.5449738357826898E-30</v>
          </cell>
          <cell r="J6153">
            <v>6.2990540150023601E-29</v>
          </cell>
          <cell r="K6153">
            <v>9.566561502971016</v>
          </cell>
          <cell r="L6153">
            <v>1.6607247475112488</v>
          </cell>
          <cell r="M6153">
            <v>62.724837875123306</v>
          </cell>
          <cell r="N6153">
            <v>10.556077774622516</v>
          </cell>
          <cell r="O6153" t="str">
            <v>N</v>
          </cell>
          <cell r="P6153" t="str">
            <v>Y</v>
          </cell>
          <cell r="Q6153">
            <v>0.5</v>
          </cell>
          <cell r="R6153">
            <v>98.617394625701095</v>
          </cell>
          <cell r="S6153">
            <v>-1.1150500000000001</v>
          </cell>
          <cell r="T6153">
            <v>4.162918E-4</v>
          </cell>
          <cell r="U6153" t="str">
            <v>dark-green</v>
          </cell>
          <cell r="V6153">
            <v>2920.5415994594237</v>
          </cell>
          <cell r="W6153">
            <v>1278.7141968486403</v>
          </cell>
          <cell r="X6153">
            <v>1.1840197274303199</v>
          </cell>
          <cell r="Y6153">
            <v>2.2832903133396599E-11</v>
          </cell>
        </row>
        <row r="6154">
          <cell r="A6154" t="str">
            <v>UMAG_04376</v>
          </cell>
          <cell r="B6154" t="str">
            <v>KIS67274</v>
          </cell>
          <cell r="C6154" t="str">
            <v>hypothetical protein</v>
          </cell>
          <cell r="D6154">
            <v>53.124205423517502</v>
          </cell>
          <cell r="E6154">
            <v>274.27474078147401</v>
          </cell>
          <cell r="F6154">
            <v>163.699473102496</v>
          </cell>
          <cell r="G6154">
            <v>-2.3484535773670299</v>
          </cell>
          <cell r="H6154">
            <v>0.16995195545212699</v>
          </cell>
          <cell r="I6154">
            <v>2.7708713859527E-44</v>
          </cell>
          <cell r="J6154">
            <v>1.5981990315405699E-42</v>
          </cell>
          <cell r="K6154">
            <v>11.637244251243949</v>
          </cell>
          <cell r="L6154">
            <v>1.382542211212507</v>
          </cell>
          <cell r="M6154">
            <v>76.091610511761303</v>
          </cell>
          <cell r="N6154">
            <v>6.6996148857508064</v>
          </cell>
          <cell r="O6154" t="str">
            <v>N</v>
          </cell>
          <cell r="P6154" t="str">
            <v>Y</v>
          </cell>
          <cell r="Q6154">
            <v>2</v>
          </cell>
          <cell r="R6154">
            <v>260.64969743694598</v>
          </cell>
          <cell r="S6154">
            <v>0.28733589999999998</v>
          </cell>
          <cell r="T6154">
            <v>0.2756382</v>
          </cell>
          <cell r="U6154" t="str">
            <v>light-green</v>
          </cell>
          <cell r="V6154">
            <v>1819.78746622159</v>
          </cell>
          <cell r="W6154">
            <v>1474.2737100643401</v>
          </cell>
          <cell r="X6154">
            <v>0.30257985745548899</v>
          </cell>
          <cell r="Y6154">
            <v>3.6365018519640899E-3</v>
          </cell>
        </row>
        <row r="6155">
          <cell r="A6155" t="str">
            <v>UMAG_12340</v>
          </cell>
          <cell r="B6155" t="str">
            <v>KIS65765</v>
          </cell>
          <cell r="C6155" t="str">
            <v>alpha-hydroxylase AHD1</v>
          </cell>
          <cell r="D6155">
            <v>1.2814930322667499</v>
          </cell>
          <cell r="E6155">
            <v>8.8614904357402207</v>
          </cell>
          <cell r="F6155">
            <v>5.0714917340034802</v>
          </cell>
          <cell r="G6155">
            <v>-2.3519617263829402</v>
          </cell>
          <cell r="H6155">
            <v>0.82084453191443996</v>
          </cell>
          <cell r="I6155">
            <v>6.4395145118260704E-4</v>
          </cell>
          <cell r="J6155">
            <v>1.3922109687548999E-3</v>
          </cell>
          <cell r="K6155">
            <v>0.70885021268443593</v>
          </cell>
          <cell r="L6155">
            <v>0.47873757402577327</v>
          </cell>
          <cell r="M6155">
            <v>6.613683461555568</v>
          </cell>
          <cell r="N6155">
            <v>1.7948776435043376</v>
          </cell>
          <cell r="O6155" t="str">
            <v>N</v>
          </cell>
          <cell r="P6155" t="str">
            <v>N</v>
          </cell>
          <cell r="Q6155">
            <v>1</v>
          </cell>
          <cell r="R6155">
            <v>11.846012628801301</v>
          </cell>
          <cell r="S6155">
            <v>-0.69526949999999998</v>
          </cell>
          <cell r="T6155">
            <v>0.255</v>
          </cell>
          <cell r="U6155" t="str">
            <v>dark-green</v>
          </cell>
          <cell r="V6155">
            <v>42.505576439216398</v>
          </cell>
          <cell r="W6155">
            <v>199.76872984782668</v>
          </cell>
          <cell r="X6155">
            <v>-2.2105746922553799</v>
          </cell>
          <cell r="Y6155">
            <v>2.8939291606718197E-26</v>
          </cell>
        </row>
        <row r="6156">
          <cell r="A6156" t="str">
            <v>UMAG_05988</v>
          </cell>
          <cell r="B6156" t="str">
            <v>KIS65899</v>
          </cell>
          <cell r="C6156" t="str">
            <v>hypothetical protein</v>
          </cell>
          <cell r="D6156">
            <v>26.9743472992619</v>
          </cell>
          <cell r="E6156">
            <v>143.09538000779199</v>
          </cell>
          <cell r="F6156">
            <v>85.034863653526898</v>
          </cell>
          <cell r="G6156">
            <v>-2.3581992945384398</v>
          </cell>
          <cell r="H6156">
            <v>0.27197619213443802</v>
          </cell>
          <cell r="I6156">
            <v>5.43196584005634E-19</v>
          </cell>
          <cell r="J6156">
            <v>5.99837595329299E-18</v>
          </cell>
          <cell r="K6156">
            <v>15.591451145313052</v>
          </cell>
          <cell r="L6156">
            <v>7.8532191190218121</v>
          </cell>
          <cell r="M6156">
            <v>104.96674797923461</v>
          </cell>
          <cell r="N6156">
            <v>14.704938190952639</v>
          </cell>
          <cell r="O6156" t="str">
            <v>N</v>
          </cell>
          <cell r="P6156" t="str">
            <v>Y</v>
          </cell>
          <cell r="Q6156">
            <v>0.5</v>
          </cell>
          <cell r="R6156">
            <v>226.891032076459</v>
          </cell>
          <cell r="S6156">
            <v>0.35856450000000001</v>
          </cell>
          <cell r="T6156">
            <v>0.2063101</v>
          </cell>
          <cell r="U6156" t="str">
            <v>light-cyan</v>
          </cell>
          <cell r="V6156">
            <v>319.18707770318531</v>
          </cell>
          <cell r="W6156">
            <v>1082.3054745442134</v>
          </cell>
          <cell r="X6156">
            <v>-1.75857500061924</v>
          </cell>
          <cell r="Y6156">
            <v>1.8649442297931401E-62</v>
          </cell>
        </row>
        <row r="6157">
          <cell r="A6157" t="str">
            <v>UMAG_01375</v>
          </cell>
          <cell r="B6157" t="str">
            <v>KIS71480</v>
          </cell>
          <cell r="C6157" t="str">
            <v>cysteine-protease inhibitor</v>
          </cell>
          <cell r="D6157">
            <v>1.02253338553287</v>
          </cell>
          <cell r="E6157">
            <v>7.6330535074331003</v>
          </cell>
          <cell r="F6157">
            <v>4.3277934464829801</v>
          </cell>
          <cell r="G6157">
            <v>-2.3614590829081301</v>
          </cell>
          <cell r="H6157">
            <v>0.91841173864305703</v>
          </cell>
          <cell r="I6157">
            <v>1.49804195345311E-3</v>
          </cell>
          <cell r="J6157">
            <v>3.0670594212311498E-3</v>
          </cell>
          <cell r="K6157">
            <v>2.2155249068729339</v>
          </cell>
          <cell r="L6157">
            <v>2.9367980227704176</v>
          </cell>
          <cell r="M6157">
            <v>18.26237554927819</v>
          </cell>
          <cell r="N6157">
            <v>4.6759450764643171</v>
          </cell>
          <cell r="O6157" t="str">
            <v>Y</v>
          </cell>
          <cell r="P6157" t="str">
            <v>Y</v>
          </cell>
          <cell r="Q6157">
            <v>4</v>
          </cell>
          <cell r="R6157">
            <v>7178.1183837480303</v>
          </cell>
          <cell r="S6157">
            <v>14.438059566273999</v>
          </cell>
          <cell r="T6157">
            <v>8.5816918587036593E-196</v>
          </cell>
          <cell r="U6157" t="str">
            <v>magenta</v>
          </cell>
          <cell r="V6157">
            <v>57.481628738983737</v>
          </cell>
          <cell r="W6157">
            <v>17.2080238367124</v>
          </cell>
          <cell r="X6157">
            <v>1.7127552314908301</v>
          </cell>
          <cell r="Y6157">
            <v>5.6103441886209904E-7</v>
          </cell>
        </row>
        <row r="6158">
          <cell r="A6158" t="str">
            <v>UMAG_00316</v>
          </cell>
          <cell r="B6158" t="str">
            <v>KIS71887</v>
          </cell>
          <cell r="C6158" t="str">
            <v>hypothetical protein</v>
          </cell>
          <cell r="D6158">
            <v>2.8237368853957099</v>
          </cell>
          <cell r="E6158">
            <v>17.383071057734799</v>
          </cell>
          <cell r="F6158">
            <v>10.1034039715652</v>
          </cell>
          <cell r="G6158">
            <v>-2.3664855844250101</v>
          </cell>
          <cell r="H6158">
            <v>0.62759105802215298</v>
          </cell>
          <cell r="I6158">
            <v>2.2198895533206801E-5</v>
          </cell>
          <cell r="J6158">
            <v>6.0842115037978903E-5</v>
          </cell>
          <cell r="K6158">
            <v>0.55041479489739131</v>
          </cell>
          <cell r="L6158">
            <v>0.24985915688527643</v>
          </cell>
          <cell r="M6158">
            <v>4.2462777125790998</v>
          </cell>
          <cell r="N6158">
            <v>2.2085823533634805</v>
          </cell>
          <cell r="O6158" t="str">
            <v>N</v>
          </cell>
          <cell r="P6158" t="str">
            <v>N</v>
          </cell>
          <cell r="Q6158">
            <v>0.5</v>
          </cell>
          <cell r="R6158">
            <v>3.2793826790121701</v>
          </cell>
          <cell r="S6158">
            <v>-3.1189017383734701</v>
          </cell>
          <cell r="T6158">
            <v>5.1687592741906701E-7</v>
          </cell>
          <cell r="U6158" t="str">
            <v>dark-green</v>
          </cell>
          <cell r="V6158">
            <v>115.8551015792511</v>
          </cell>
          <cell r="W6158">
            <v>251.67220284155431</v>
          </cell>
          <cell r="X6158">
            <v>-1.1101029445589701</v>
          </cell>
          <cell r="Y6158">
            <v>3.7623994790004497E-10</v>
          </cell>
        </row>
        <row r="6159">
          <cell r="A6159" t="str">
            <v>UMAG_12080</v>
          </cell>
          <cell r="B6159" t="str">
            <v>KIS71569</v>
          </cell>
          <cell r="C6159" t="str">
            <v>related to PNS1 - Protein of unknown function</v>
          </cell>
          <cell r="D6159">
            <v>39.805520885603499</v>
          </cell>
          <cell r="E6159">
            <v>209.623802353587</v>
          </cell>
          <cell r="F6159">
            <v>124.71466161959501</v>
          </cell>
          <cell r="G6159">
            <v>-2.3689955826164701</v>
          </cell>
          <cell r="H6159">
            <v>0.20546958607256199</v>
          </cell>
          <cell r="I6159">
            <v>1.25121642444522E-31</v>
          </cell>
          <cell r="J6159">
            <v>3.3400240090562599E-30</v>
          </cell>
          <cell r="K6159">
            <v>16.929205948369571</v>
          </cell>
          <cell r="L6159">
            <v>4.1126123042690184</v>
          </cell>
          <cell r="M6159">
            <v>112.58322008086932</v>
          </cell>
          <cell r="N6159">
            <v>16.605845755131199</v>
          </cell>
          <cell r="O6159" t="str">
            <v>N</v>
          </cell>
          <cell r="P6159" t="str">
            <v>Y</v>
          </cell>
          <cell r="Q6159">
            <v>2</v>
          </cell>
          <cell r="R6159">
            <v>285.89943293916298</v>
          </cell>
          <cell r="S6159">
            <v>0.68132239999999999</v>
          </cell>
          <cell r="T6159">
            <v>3.7649839999999999E-4</v>
          </cell>
          <cell r="U6159" t="str">
            <v>light-green</v>
          </cell>
          <cell r="V6159">
            <v>2705.31017092509</v>
          </cell>
          <cell r="W6159">
            <v>1832.5906124203766</v>
          </cell>
          <cell r="X6159">
            <v>0.56023783579956099</v>
          </cell>
          <cell r="Y6159">
            <v>6.5676156933496597E-8</v>
          </cell>
        </row>
        <row r="6160">
          <cell r="A6160" t="str">
            <v>UMAG_00005</v>
          </cell>
          <cell r="B6160" t="str">
            <v>KIS71559</v>
          </cell>
          <cell r="C6160" t="str">
            <v>probable Benzoate 4-monooxygenase cytochrome P450</v>
          </cell>
          <cell r="D6160">
            <v>61.639266538477301</v>
          </cell>
          <cell r="E6160">
            <v>325.98588120476597</v>
          </cell>
          <cell r="F6160">
            <v>193.81257387162199</v>
          </cell>
          <cell r="G6160">
            <v>-2.3846078848599199</v>
          </cell>
          <cell r="H6160">
            <v>0.16785954553197099</v>
          </cell>
          <cell r="I6160">
            <v>1.11495187721516E-46</v>
          </cell>
          <cell r="J6160">
            <v>7.4253496152679603E-45</v>
          </cell>
          <cell r="K6160">
            <v>25.823028744689303</v>
          </cell>
          <cell r="L6160">
            <v>4.2012553224814617</v>
          </cell>
          <cell r="M6160">
            <v>173.44958702366782</v>
          </cell>
          <cell r="N6160">
            <v>20.989305989483739</v>
          </cell>
          <cell r="O6160" t="str">
            <v>N</v>
          </cell>
          <cell r="P6160" t="str">
            <v>Y</v>
          </cell>
          <cell r="Q6160">
            <v>8</v>
          </cell>
          <cell r="R6160">
            <v>2156.5902681580401</v>
          </cell>
          <cell r="S6160">
            <v>3.70087540629692</v>
          </cell>
          <cell r="T6160">
            <v>1.37774219480553E-42</v>
          </cell>
          <cell r="U6160" t="str">
            <v>cyan</v>
          </cell>
          <cell r="V6160">
            <v>1142.5578158828266</v>
          </cell>
          <cell r="W6160">
            <v>363.99782057012072</v>
          </cell>
          <cell r="X6160">
            <v>1.6451502811844101</v>
          </cell>
          <cell r="Y6160">
            <v>1.76558080864564E-31</v>
          </cell>
        </row>
        <row r="6161">
          <cell r="A6161" t="str">
            <v>UMAG_12008</v>
          </cell>
          <cell r="B6161" t="str">
            <v>KIS67059</v>
          </cell>
          <cell r="C6161" t="str">
            <v>related to TRA1 - component of the Ada-Spt transcriptional regulatory complex (N-terminal fragment)</v>
          </cell>
          <cell r="D6161">
            <v>85.747455659619106</v>
          </cell>
          <cell r="E6161">
            <v>454.596335231213</v>
          </cell>
          <cell r="F6161">
            <v>270.171895445416</v>
          </cell>
          <cell r="G6161">
            <v>-2.3867470996053601</v>
          </cell>
          <cell r="H6161">
            <v>0.170573778528572</v>
          </cell>
          <cell r="I6161">
            <v>2.14503115825833E-45</v>
          </cell>
          <cell r="J6161">
            <v>1.2830464150323E-43</v>
          </cell>
          <cell r="K6161">
            <v>5.1895405495914737</v>
          </cell>
          <cell r="L6161">
            <v>1.0349813361839104</v>
          </cell>
          <cell r="M6161">
            <v>34.865707159056235</v>
          </cell>
          <cell r="N6161">
            <v>3.7198286415332493</v>
          </cell>
          <cell r="O6161" t="str">
            <v>N</v>
          </cell>
          <cell r="P6161" t="str">
            <v>N</v>
          </cell>
          <cell r="Q6161">
            <v>8</v>
          </cell>
          <cell r="R6161">
            <v>323.74451119267297</v>
          </cell>
          <cell r="S6161">
            <v>1.4355850000000001</v>
          </cell>
          <cell r="T6161">
            <v>5.7442699999999997E-8</v>
          </cell>
          <cell r="U6161" t="str">
            <v>cyan</v>
          </cell>
          <cell r="V6161">
            <v>1182.8339986469266</v>
          </cell>
          <cell r="W6161">
            <v>1884.1061562085599</v>
          </cell>
          <cell r="X6161">
            <v>-0.66969098810059402</v>
          </cell>
          <cell r="Y6161">
            <v>4.5540791315510502E-8</v>
          </cell>
        </row>
        <row r="6162">
          <cell r="A6162" t="str">
            <v>UMAG_10378</v>
          </cell>
          <cell r="B6162" t="str">
            <v>KIS69112</v>
          </cell>
          <cell r="C6162" t="str">
            <v>related to DIP5 - glutamate and aspartate permease (N-terminal fragment)</v>
          </cell>
          <cell r="D6162">
            <v>29.277176831081398</v>
          </cell>
          <cell r="E6162">
            <v>158.81708610530299</v>
          </cell>
          <cell r="F6162">
            <v>94.047131468192205</v>
          </cell>
          <cell r="G6162">
            <v>-2.3904148525375799</v>
          </cell>
          <cell r="H6162">
            <v>0.26970927370716802</v>
          </cell>
          <cell r="I6162">
            <v>9.5082799626308804E-20</v>
          </cell>
          <cell r="J6162">
            <v>1.1229156957695701E-18</v>
          </cell>
          <cell r="K6162">
            <v>13.095363894761045</v>
          </cell>
          <cell r="L6162">
            <v>2.8769363647447479</v>
          </cell>
          <cell r="M6162">
            <v>89.271008479211091</v>
          </cell>
          <cell r="N6162">
            <v>25.434837767884346</v>
          </cell>
          <cell r="O6162" t="str">
            <v>N</v>
          </cell>
          <cell r="P6162" t="str">
            <v>N</v>
          </cell>
          <cell r="Q6162">
            <v>1</v>
          </cell>
          <cell r="R6162">
            <v>23.2851976969201</v>
          </cell>
          <cell r="S6162">
            <v>-1.465074</v>
          </cell>
          <cell r="T6162">
            <v>2.0118250000000001E-3</v>
          </cell>
          <cell r="U6162" t="str">
            <v>dark-green</v>
          </cell>
          <cell r="V6162">
            <v>1576.61425681681</v>
          </cell>
          <cell r="W6162">
            <v>765.19691471615499</v>
          </cell>
          <cell r="X6162">
            <v>1.0375153262877299</v>
          </cell>
          <cell r="Y6162">
            <v>2.8409368917712899E-11</v>
          </cell>
        </row>
        <row r="6163">
          <cell r="A6163" t="str">
            <v>UMAG_05232</v>
          </cell>
          <cell r="B6163" t="str">
            <v>KIS70161</v>
          </cell>
          <cell r="C6163" t="str">
            <v>Adenylate cyclase</v>
          </cell>
          <cell r="D6163">
            <v>48.548766528968997</v>
          </cell>
          <cell r="E6163">
            <v>260.38067873780898</v>
          </cell>
          <cell r="F6163">
            <v>154.46472263338899</v>
          </cell>
          <cell r="G6163">
            <v>-2.3923156497041398</v>
          </cell>
          <cell r="H6163">
            <v>0.21723256102892999</v>
          </cell>
          <cell r="I6163">
            <v>4.1166316246166701E-29</v>
          </cell>
          <cell r="J6163">
            <v>9.6703419254631606E-28</v>
          </cell>
          <cell r="K6163">
            <v>4.3803843049087812</v>
          </cell>
          <cell r="L6163">
            <v>1.3062186098877959</v>
          </cell>
          <cell r="M6163">
            <v>29.775220138945723</v>
          </cell>
          <cell r="N6163">
            <v>6.1528874218091918</v>
          </cell>
          <cell r="O6163" t="str">
            <v>N</v>
          </cell>
          <cell r="P6163" t="str">
            <v>Y</v>
          </cell>
          <cell r="Q6163">
            <v>12</v>
          </cell>
          <cell r="R6163">
            <v>186.408126155948</v>
          </cell>
          <cell r="S6163">
            <v>0.54260850000000005</v>
          </cell>
          <cell r="T6163">
            <v>2.247675E-2</v>
          </cell>
          <cell r="U6163" t="str">
            <v>light-cyan</v>
          </cell>
          <cell r="V6163">
            <v>1019.0826143727896</v>
          </cell>
          <cell r="W6163">
            <v>1135.8027395807701</v>
          </cell>
          <cell r="X6163">
            <v>-0.156318255270919</v>
          </cell>
          <cell r="Y6163">
            <v>0.16339611189919701</v>
          </cell>
        </row>
        <row r="6164">
          <cell r="A6164" t="str">
            <v>UMAG_03149</v>
          </cell>
          <cell r="B6164" t="str">
            <v>KIS68576</v>
          </cell>
          <cell r="C6164" t="str">
            <v>related to molybdenum cofactor sulfurase</v>
          </cell>
          <cell r="D6164">
            <v>4.62210356191878</v>
          </cell>
          <cell r="E6164">
            <v>29.601635571432599</v>
          </cell>
          <cell r="F6164">
            <v>17.111869566675701</v>
          </cell>
          <cell r="G6164">
            <v>-2.4010199499348599</v>
          </cell>
          <cell r="H6164">
            <v>0.65946656772620904</v>
          </cell>
          <cell r="I6164">
            <v>2.77903565756837E-5</v>
          </cell>
          <cell r="J6164">
            <v>7.4864763752675897E-5</v>
          </cell>
          <cell r="K6164">
            <v>1.7568479491175499</v>
          </cell>
          <cell r="L6164">
            <v>0.4561783998213389</v>
          </cell>
          <cell r="M6164">
            <v>14.046751190880576</v>
          </cell>
          <cell r="N6164">
            <v>14.332312631564578</v>
          </cell>
          <cell r="O6164" t="str">
            <v>N</v>
          </cell>
          <cell r="P6164" t="str">
            <v>N</v>
          </cell>
          <cell r="Q6164">
            <v>1</v>
          </cell>
          <cell r="R6164">
            <v>10.091237198210701</v>
          </cell>
          <cell r="S6164">
            <v>8.1171499999999994E-2</v>
          </cell>
          <cell r="T6164">
            <v>0.92801880000000003</v>
          </cell>
          <cell r="U6164" t="str">
            <v>red</v>
          </cell>
          <cell r="V6164">
            <v>20.502560594433195</v>
          </cell>
          <cell r="W6164">
            <v>53.513008874988337</v>
          </cell>
          <cell r="X6164">
            <v>-1.3332583406556899</v>
          </cell>
          <cell r="Y6164">
            <v>2.4610079228383299E-3</v>
          </cell>
        </row>
        <row r="6165">
          <cell r="A6165" t="str">
            <v>UMAG_01070</v>
          </cell>
          <cell r="B6165" t="str">
            <v>KIS71162</v>
          </cell>
          <cell r="C6165" t="str">
            <v>related to cyclopropane-fatty-acyl-phospholipid synthase</v>
          </cell>
          <cell r="D6165">
            <v>13.1096455915057</v>
          </cell>
          <cell r="E6165">
            <v>72.206215946038895</v>
          </cell>
          <cell r="F6165">
            <v>42.657930768772303</v>
          </cell>
          <cell r="G6165">
            <v>-2.4014405831155599</v>
          </cell>
          <cell r="H6165">
            <v>0.30618620080700099</v>
          </cell>
          <cell r="I6165">
            <v>6.3254630643003804E-16</v>
          </cell>
          <cell r="J6165">
            <v>5.3068170643351301E-15</v>
          </cell>
          <cell r="K6165">
            <v>5.224138564150933</v>
          </cell>
          <cell r="L6165">
            <v>2.3845181224343608</v>
          </cell>
          <cell r="M6165">
            <v>36.277319166045402</v>
          </cell>
          <cell r="N6165">
            <v>7.2691209460908501</v>
          </cell>
          <cell r="O6165" t="str">
            <v>N</v>
          </cell>
          <cell r="P6165" t="str">
            <v>N</v>
          </cell>
          <cell r="Q6165">
            <v>0</v>
          </cell>
          <cell r="R6165">
            <v>73.082345800303699</v>
          </cell>
          <cell r="S6165">
            <v>-2.6833172177827902</v>
          </cell>
          <cell r="T6165">
            <v>9.6489022310574705E-20</v>
          </cell>
          <cell r="U6165" t="str">
            <v>beige</v>
          </cell>
          <cell r="V6165">
            <v>351.46751982867863</v>
          </cell>
          <cell r="W6165">
            <v>3497.7619993341268</v>
          </cell>
          <cell r="X6165">
            <v>-3.2969454265374001</v>
          </cell>
          <cell r="Y6165">
            <v>6.46802475077406E-82</v>
          </cell>
        </row>
        <row r="6166">
          <cell r="A6166" t="str">
            <v>UMAG_00646</v>
          </cell>
          <cell r="B6166" t="str">
            <v>KIS72231</v>
          </cell>
          <cell r="C6166" t="str">
            <v>related to cytochrome-b5 reductase</v>
          </cell>
          <cell r="D6166">
            <v>45.960509874695198</v>
          </cell>
          <cell r="E6166">
            <v>246.44506065006399</v>
          </cell>
          <cell r="F6166">
            <v>146.202785262379</v>
          </cell>
          <cell r="G6166">
            <v>-2.4029151414787902</v>
          </cell>
          <cell r="H6166">
            <v>0.17287835107218</v>
          </cell>
          <cell r="I6166">
            <v>8.9864107297293604E-45</v>
          </cell>
          <cell r="J6166">
            <v>5.2774739376410597E-43</v>
          </cell>
          <cell r="K6166">
            <v>31.797578817697122</v>
          </cell>
          <cell r="L6166">
            <v>4.1428216748098841</v>
          </cell>
          <cell r="M6166">
            <v>215.299150453712</v>
          </cell>
          <cell r="N6166">
            <v>12.121336588030783</v>
          </cell>
          <cell r="O6166" t="str">
            <v>Y</v>
          </cell>
          <cell r="P6166" t="str">
            <v>Y</v>
          </cell>
          <cell r="Q6166">
            <v>2</v>
          </cell>
          <cell r="R6166">
            <v>390.08787514660497</v>
          </cell>
          <cell r="S6166">
            <v>-0.24248222902951699</v>
          </cell>
          <cell r="T6166">
            <v>0.28434441230927998</v>
          </cell>
          <cell r="U6166" t="str">
            <v>yellow</v>
          </cell>
          <cell r="V6166">
            <v>3689.0797504500897</v>
          </cell>
          <cell r="W6166">
            <v>3601.3760201302798</v>
          </cell>
          <cell r="X6166">
            <v>3.4773278776471503E-2</v>
          </cell>
          <cell r="Y6166">
            <v>0.71036737694791996</v>
          </cell>
        </row>
        <row r="6167">
          <cell r="A6167" t="str">
            <v>UMAG_02297</v>
          </cell>
          <cell r="B6167" t="str">
            <v>KIS69775</v>
          </cell>
          <cell r="C6167" t="str">
            <v>hypothetical protein</v>
          </cell>
          <cell r="D6167">
            <v>0.51583037922125496</v>
          </cell>
          <cell r="E6167">
            <v>5.0702107504687897</v>
          </cell>
          <cell r="F6167">
            <v>2.7930205648450199</v>
          </cell>
          <cell r="G6167">
            <v>-2.4029345695117801</v>
          </cell>
          <cell r="H6167">
            <v>1.21610208097511</v>
          </cell>
          <cell r="I6167">
            <v>7.1001075783265304E-3</v>
          </cell>
          <cell r="J6167">
            <v>1.28550154024634E-2</v>
          </cell>
          <cell r="K6167">
            <v>0.35037569679686315</v>
          </cell>
          <cell r="L6167">
            <v>0.70075139359372629</v>
          </cell>
          <cell r="M6167">
            <v>4.768911236910153</v>
          </cell>
          <cell r="N6167">
            <v>1.1535506464382821</v>
          </cell>
          <cell r="O6167" t="str">
            <v>N</v>
          </cell>
          <cell r="P6167" t="str">
            <v>N</v>
          </cell>
          <cell r="Q6167">
            <v>8</v>
          </cell>
          <cell r="R6167">
            <v>705.59527533332403</v>
          </cell>
          <cell r="S6167">
            <v>8.2070469999999993</v>
          </cell>
          <cell r="T6167">
            <v>7.3832319999999997E-270</v>
          </cell>
          <cell r="U6167" t="str">
            <v>cyan</v>
          </cell>
          <cell r="V6167">
            <v>23.323004569416767</v>
          </cell>
          <cell r="W6167">
            <v>22.222656782123533</v>
          </cell>
          <cell r="X6167">
            <v>7.1748237869895801E-2</v>
          </cell>
          <cell r="Y6167">
            <v>0.88695957307512097</v>
          </cell>
        </row>
        <row r="6168">
          <cell r="A6168" t="str">
            <v>UMAG_05490</v>
          </cell>
          <cell r="B6168" t="str">
            <v>KIS66497</v>
          </cell>
          <cell r="C6168" t="str">
            <v>hypothetical protein</v>
          </cell>
          <cell r="D6168">
            <v>7.4412112577581899</v>
          </cell>
          <cell r="E6168">
            <v>42.060983873010699</v>
          </cell>
          <cell r="F6168">
            <v>24.751097565384502</v>
          </cell>
          <cell r="G6168">
            <v>-2.40520584090926</v>
          </cell>
          <cell r="H6168">
            <v>0.38867156061137198</v>
          </cell>
          <cell r="I6168">
            <v>1.00568745035815E-10</v>
          </cell>
          <cell r="J6168">
            <v>5.2733286763909702E-10</v>
          </cell>
          <cell r="K6168">
            <v>2.151942728513351</v>
          </cell>
          <cell r="L6168">
            <v>0.42096963238446122</v>
          </cell>
          <cell r="M6168">
            <v>14.680545489112468</v>
          </cell>
          <cell r="N6168">
            <v>4.0511333662871643</v>
          </cell>
          <cell r="O6168" t="str">
            <v>N</v>
          </cell>
          <cell r="P6168" t="str">
            <v>Y</v>
          </cell>
          <cell r="Q6168">
            <v>8</v>
          </cell>
          <cell r="R6168">
            <v>95.042435054268395</v>
          </cell>
          <cell r="S6168">
            <v>1.5579350000000001</v>
          </cell>
          <cell r="T6168">
            <v>2.3377359999999998E-9</v>
          </cell>
          <cell r="U6168" t="str">
            <v>light-cyan</v>
          </cell>
          <cell r="V6168">
            <v>480.17898989678901</v>
          </cell>
          <cell r="W6168">
            <v>299.12667203670298</v>
          </cell>
          <cell r="X6168">
            <v>0.68262643158463499</v>
          </cell>
          <cell r="Y6168">
            <v>4.9865794642906802E-9</v>
          </cell>
        </row>
        <row r="6169">
          <cell r="A6169" t="str">
            <v>UMAG_00664</v>
          </cell>
          <cell r="B6169" t="str">
            <v>KIS72251</v>
          </cell>
          <cell r="C6169" t="str">
            <v>hypothetical protein</v>
          </cell>
          <cell r="D6169">
            <v>18.4569162191722</v>
          </cell>
          <cell r="E6169">
            <v>103.16232357976</v>
          </cell>
          <cell r="F6169">
            <v>60.809619899466099</v>
          </cell>
          <cell r="G6169">
            <v>-2.4086633163849802</v>
          </cell>
          <cell r="H6169">
            <v>0.330092660555933</v>
          </cell>
          <cell r="I6169">
            <v>3.5518680428149202E-14</v>
          </cell>
          <cell r="J6169">
            <v>2.6556791153454099E-13</v>
          </cell>
          <cell r="K6169">
            <v>13.7689719085331</v>
          </cell>
          <cell r="L6169">
            <v>8.5551457434601801</v>
          </cell>
          <cell r="M6169">
            <v>96.95489347860466</v>
          </cell>
          <cell r="N6169">
            <v>14.038897082264416</v>
          </cell>
          <cell r="O6169" t="str">
            <v>Y</v>
          </cell>
          <cell r="P6169" t="str">
            <v>Y</v>
          </cell>
          <cell r="Q6169">
            <v>2</v>
          </cell>
          <cell r="R6169">
            <v>1346.5838248571099</v>
          </cell>
          <cell r="S6169">
            <v>7.2226428536356799</v>
          </cell>
          <cell r="T6169" t="e">
            <v>#N/A</v>
          </cell>
          <cell r="U6169" t="str">
            <v>magenta</v>
          </cell>
          <cell r="V6169">
            <v>1344.4155121397664</v>
          </cell>
          <cell r="W6169">
            <v>101.54323731357516</v>
          </cell>
          <cell r="X6169">
            <v>3.6878721647383998</v>
          </cell>
          <cell r="Y6169">
            <v>8.4756042642914898E-53</v>
          </cell>
        </row>
        <row r="6170">
          <cell r="A6170" t="str">
            <v>UMAG_06476</v>
          </cell>
          <cell r="B6170" t="str">
            <v>KIS70898</v>
          </cell>
          <cell r="C6170" t="str">
            <v>hypothetical protein</v>
          </cell>
          <cell r="D6170">
            <v>31.054746102298999</v>
          </cell>
          <cell r="E6170">
            <v>168.20790443643901</v>
          </cell>
          <cell r="F6170">
            <v>99.631325269368801</v>
          </cell>
          <cell r="G6170">
            <v>-2.40961478161047</v>
          </cell>
          <cell r="H6170">
            <v>0.20139187740512199</v>
          </cell>
          <cell r="I6170">
            <v>7.9102653049881395E-34</v>
          </cell>
          <cell r="J6170">
            <v>2.4333482795344501E-32</v>
          </cell>
          <cell r="K6170">
            <v>37.171586050717281</v>
          </cell>
          <cell r="L6170">
            <v>5.8859816070629742</v>
          </cell>
          <cell r="M6170">
            <v>256.10830004902317</v>
          </cell>
          <cell r="N6170">
            <v>2.7034922578802516</v>
          </cell>
          <cell r="O6170" t="str">
            <v>N</v>
          </cell>
          <cell r="P6170" t="str">
            <v>N</v>
          </cell>
          <cell r="Q6170">
            <v>2</v>
          </cell>
          <cell r="R6170">
            <v>57.295234329173098</v>
          </cell>
          <cell r="S6170">
            <v>2.785155</v>
          </cell>
          <cell r="T6170">
            <v>4.4861550000000001E-29</v>
          </cell>
          <cell r="U6170" t="str">
            <v>magenta</v>
          </cell>
          <cell r="V6170">
            <v>495.05221037675693</v>
          </cell>
          <cell r="W6170">
            <v>132.59857000700001</v>
          </cell>
          <cell r="X6170">
            <v>1.88035334378969</v>
          </cell>
          <cell r="Y6170">
            <v>2.1683827186803899E-13</v>
          </cell>
        </row>
        <row r="6171">
          <cell r="A6171" t="str">
            <v>UMAG_04674</v>
          </cell>
          <cell r="B6171" t="str">
            <v>KIS67577</v>
          </cell>
          <cell r="C6171" t="str">
            <v>related to YBT1 - Vacuolar</v>
          </cell>
          <cell r="D6171">
            <v>49.065211426904199</v>
          </cell>
          <cell r="E6171">
            <v>265.35881339575798</v>
          </cell>
          <cell r="F6171">
            <v>157.21201241133099</v>
          </cell>
          <cell r="G6171">
            <v>-2.41037657092496</v>
          </cell>
          <cell r="H6171">
            <v>0.19570980971898899</v>
          </cell>
          <cell r="I6171">
            <v>9.4825422555992301E-36</v>
          </cell>
          <cell r="J6171">
            <v>3.4031790539539501E-34</v>
          </cell>
          <cell r="K6171">
            <v>5.9594459688660102</v>
          </cell>
          <cell r="L6171">
            <v>1.6005074485642052</v>
          </cell>
          <cell r="M6171">
            <v>40.735340157669413</v>
          </cell>
          <cell r="N6171">
            <v>5.4330341328865854</v>
          </cell>
          <cell r="O6171" t="str">
            <v>N</v>
          </cell>
          <cell r="P6171" t="str">
            <v>Y</v>
          </cell>
          <cell r="Q6171">
            <v>0.5</v>
          </cell>
          <cell r="R6171">
            <v>108.233880381435</v>
          </cell>
          <cell r="S6171">
            <v>5.8471090000000003E-2</v>
          </cell>
          <cell r="T6171">
            <v>0.77860399999999996</v>
          </cell>
          <cell r="U6171" t="str">
            <v>red</v>
          </cell>
          <cell r="V6171">
            <v>1168.7481105885765</v>
          </cell>
          <cell r="W6171">
            <v>818.4879055219003</v>
          </cell>
          <cell r="X6171">
            <v>0.51136462553282802</v>
          </cell>
          <cell r="Y6171">
            <v>3.3176718941077099E-6</v>
          </cell>
        </row>
        <row r="6172">
          <cell r="A6172" t="str">
            <v>UMAG_03296</v>
          </cell>
          <cell r="B6172" t="str">
            <v>KIS68728</v>
          </cell>
          <cell r="C6172" t="str">
            <v>hypothetical protein</v>
          </cell>
          <cell r="D6172">
            <v>9.2514099322395307</v>
          </cell>
          <cell r="E6172">
            <v>52.107369368936403</v>
          </cell>
          <cell r="F6172">
            <v>30.6793896505879</v>
          </cell>
          <cell r="G6172">
            <v>-2.4121574132717898</v>
          </cell>
          <cell r="H6172">
            <v>0.35684664158470197</v>
          </cell>
          <cell r="I6172">
            <v>2.0031777004846299E-12</v>
          </cell>
          <cell r="J6172">
            <v>1.2395141709895301E-11</v>
          </cell>
          <cell r="K6172">
            <v>4.4803442426787159</v>
          </cell>
          <cell r="L6172">
            <v>1.8873046138691838</v>
          </cell>
          <cell r="M6172">
            <v>32.473649842310394</v>
          </cell>
          <cell r="N6172">
            <v>8.5884988992473588</v>
          </cell>
          <cell r="O6172" t="str">
            <v>N</v>
          </cell>
          <cell r="P6172" t="str">
            <v>Y</v>
          </cell>
          <cell r="Q6172">
            <v>12</v>
          </cell>
          <cell r="R6172">
            <v>38.013068627052199</v>
          </cell>
          <cell r="S6172">
            <v>3.3987590000000001</v>
          </cell>
          <cell r="T6172">
            <v>1.404138E-18</v>
          </cell>
          <cell r="U6172" t="str">
            <v>light-cyan</v>
          </cell>
          <cell r="V6172">
            <v>392.80472519929464</v>
          </cell>
          <cell r="W6172">
            <v>19.374681361342766</v>
          </cell>
          <cell r="X6172">
            <v>4.2845694231909599</v>
          </cell>
          <cell r="Y6172">
            <v>2.70424407691674E-70</v>
          </cell>
        </row>
        <row r="6173">
          <cell r="A6173" t="str">
            <v>UMAG_01640</v>
          </cell>
          <cell r="B6173" t="str">
            <v>KIS70465</v>
          </cell>
          <cell r="C6173" t="str">
            <v>related to GAS1 - glycophospholipid-anchored surface glycoprotein</v>
          </cell>
          <cell r="D6173">
            <v>86.797828485385196</v>
          </cell>
          <cell r="E6173">
            <v>476.86396521178398</v>
          </cell>
          <cell r="F6173">
            <v>281.83089684858402</v>
          </cell>
          <cell r="G6173">
            <v>-2.41218281302202</v>
          </cell>
          <cell r="H6173">
            <v>0.26235311176176102</v>
          </cell>
          <cell r="I6173">
            <v>4.2714923506283103E-21</v>
          </cell>
          <cell r="J6173">
            <v>5.5298277725568896E-20</v>
          </cell>
          <cell r="K6173">
            <v>33.236095236775505</v>
          </cell>
          <cell r="L6173">
            <v>6.6235409881182665</v>
          </cell>
          <cell r="M6173">
            <v>230.95808640916445</v>
          </cell>
          <cell r="N6173">
            <v>85.968903995285913</v>
          </cell>
          <cell r="O6173" t="str">
            <v>Y</v>
          </cell>
          <cell r="P6173" t="str">
            <v>Y</v>
          </cell>
          <cell r="Q6173">
            <v>0</v>
          </cell>
          <cell r="R6173">
            <v>37.083050942287997</v>
          </cell>
          <cell r="S6173">
            <v>-1.9344349999999999</v>
          </cell>
          <cell r="T6173">
            <v>1.279879E-11</v>
          </cell>
          <cell r="U6173" t="str">
            <v>dark-green</v>
          </cell>
          <cell r="V6173">
            <v>3847.8770097799734</v>
          </cell>
          <cell r="W6173">
            <v>506.41256659590999</v>
          </cell>
          <cell r="X6173">
            <v>2.9210999835328302</v>
          </cell>
          <cell r="Y6173">
            <v>2.4533865023708001E-170</v>
          </cell>
        </row>
        <row r="6174">
          <cell r="A6174" t="str">
            <v>UMAG_11020</v>
          </cell>
          <cell r="B6174" t="str">
            <v>KIS66123</v>
          </cell>
          <cell r="C6174" t="str">
            <v>hypothetical protein</v>
          </cell>
          <cell r="D6174">
            <v>5.1337596889115904</v>
          </cell>
          <cell r="E6174">
            <v>30.1745137985606</v>
          </cell>
          <cell r="F6174">
            <v>17.6541367437361</v>
          </cell>
          <cell r="G6174">
            <v>-2.4167558143717298</v>
          </cell>
          <cell r="H6174">
            <v>0.46322022547983899</v>
          </cell>
          <cell r="I6174">
            <v>2.646088382067E-8</v>
          </cell>
          <cell r="J6174">
            <v>1.065029965617E-7</v>
          </cell>
          <cell r="K6174">
            <v>17.09421370601568</v>
          </cell>
          <cell r="L6174">
            <v>7.5419590696874446</v>
          </cell>
          <cell r="M6174">
            <v>128.52390867843971</v>
          </cell>
          <cell r="N6174">
            <v>50.60100872336708</v>
          </cell>
          <cell r="O6174" t="str">
            <v>Y</v>
          </cell>
          <cell r="P6174" t="str">
            <v>Y</v>
          </cell>
          <cell r="Q6174">
            <v>1</v>
          </cell>
          <cell r="R6174">
            <v>42.031394534176599</v>
          </cell>
          <cell r="S6174">
            <v>0.35752020000000001</v>
          </cell>
          <cell r="T6174">
            <v>0.52406750000000002</v>
          </cell>
          <cell r="U6174" t="str">
            <v>red</v>
          </cell>
          <cell r="V6174">
            <v>1219.1744040303313</v>
          </cell>
          <cell r="W6174">
            <v>314.53471085848435</v>
          </cell>
          <cell r="X6174">
            <v>1.8830117456421001</v>
          </cell>
          <cell r="Y6174">
            <v>4.4519272090656401E-5</v>
          </cell>
        </row>
        <row r="6175">
          <cell r="A6175" t="str">
            <v>UMAG_04105</v>
          </cell>
          <cell r="B6175" t="str">
            <v>KIS67603</v>
          </cell>
          <cell r="C6175" t="str">
            <v>related to Polyketide synthase</v>
          </cell>
          <cell r="D6175">
            <v>8.9857059906961201</v>
          </cell>
          <cell r="E6175">
            <v>52.474619816350902</v>
          </cell>
          <cell r="F6175">
            <v>30.7301629035235</v>
          </cell>
          <cell r="G6175">
            <v>-2.4192617995888899</v>
          </cell>
          <cell r="H6175">
            <v>0.445665415473468</v>
          </cell>
          <cell r="I6175">
            <v>6.77231875587331E-9</v>
          </cell>
          <cell r="J6175">
            <v>2.89346423035328E-8</v>
          </cell>
          <cell r="K6175">
            <v>1.1612424576355831</v>
          </cell>
          <cell r="L6175">
            <v>0.2690139146469086</v>
          </cell>
          <cell r="M6175">
            <v>8.6380327423514203</v>
          </cell>
          <cell r="N6175">
            <v>5.4663613748222089</v>
          </cell>
          <cell r="O6175" t="str">
            <v>N</v>
          </cell>
          <cell r="P6175" t="str">
            <v>N</v>
          </cell>
          <cell r="Q6175">
            <v>12</v>
          </cell>
          <cell r="R6175">
            <v>0.60049874092921796</v>
          </cell>
          <cell r="S6175">
            <v>0.70076119999999997</v>
          </cell>
          <cell r="T6175">
            <v>0.52583979999999997</v>
          </cell>
          <cell r="U6175" t="str">
            <v>dark-green</v>
          </cell>
          <cell r="V6175">
            <v>70.493525215041032</v>
          </cell>
          <cell r="W6175">
            <v>34.666121502797438</v>
          </cell>
          <cell r="X6175">
            <v>0.99425602175421901</v>
          </cell>
          <cell r="Y6175">
            <v>1.60645602319124E-3</v>
          </cell>
        </row>
        <row r="6176">
          <cell r="A6176" t="str">
            <v>UMAG_03156</v>
          </cell>
          <cell r="B6176" t="str">
            <v>KIS68584</v>
          </cell>
          <cell r="C6176" t="str">
            <v>protein involved in surface sensing via MAP-kinase cascade</v>
          </cell>
          <cell r="D6176">
            <v>117.34466158242201</v>
          </cell>
          <cell r="E6176">
            <v>638.72683500369305</v>
          </cell>
          <cell r="F6176">
            <v>378.03574829305802</v>
          </cell>
          <cell r="G6176">
            <v>-2.42266184356424</v>
          </cell>
          <cell r="H6176">
            <v>0.17944302329085199</v>
          </cell>
          <cell r="I6176">
            <v>1.7934210397492499E-42</v>
          </cell>
          <cell r="J6176">
            <v>9.5747933196530008E-41</v>
          </cell>
          <cell r="K6176">
            <v>78.320994189258755</v>
          </cell>
          <cell r="L6176">
            <v>9.990429268449363</v>
          </cell>
          <cell r="M6176">
            <v>536.0631940645635</v>
          </cell>
          <cell r="N6176">
            <v>80.266279861801578</v>
          </cell>
          <cell r="O6176" t="str">
            <v>Y</v>
          </cell>
          <cell r="P6176" t="str">
            <v>Y</v>
          </cell>
          <cell r="Q6176">
            <v>0</v>
          </cell>
          <cell r="R6176">
            <v>110.742014118277</v>
          </cell>
          <cell r="S6176">
            <v>-1.3458239999999999</v>
          </cell>
          <cell r="T6176">
            <v>1.39759E-8</v>
          </cell>
          <cell r="U6176" t="str">
            <v>burlywood</v>
          </cell>
          <cell r="V6176">
            <v>6372.1414099143658</v>
          </cell>
          <cell r="W6176">
            <v>2721.9873205100234</v>
          </cell>
          <cell r="X6176">
            <v>1.2251375095544601</v>
          </cell>
          <cell r="Y6176">
            <v>4.8487537047778902E-38</v>
          </cell>
        </row>
        <row r="6177">
          <cell r="A6177" t="str">
            <v>UMAG_04737</v>
          </cell>
          <cell r="B6177" t="str">
            <v>KIS66674</v>
          </cell>
          <cell r="C6177" t="str">
            <v>hypothetical protein</v>
          </cell>
          <cell r="D6177">
            <v>5.1457262693374002</v>
          </cell>
          <cell r="E6177">
            <v>31.759423783647101</v>
          </cell>
          <cell r="F6177">
            <v>18.452575026492301</v>
          </cell>
          <cell r="G6177">
            <v>-2.4265583986116002</v>
          </cell>
          <cell r="H6177">
            <v>0.56422851434682597</v>
          </cell>
          <cell r="I6177">
            <v>1.9519945782784499E-6</v>
          </cell>
          <cell r="J6177">
            <v>6.2425173146924798E-6</v>
          </cell>
          <cell r="K6177">
            <v>2.4238738638299795</v>
          </cell>
          <cell r="L6177">
            <v>1.9747487631189753</v>
          </cell>
          <cell r="M6177">
            <v>18.875743608086616</v>
          </cell>
          <cell r="N6177">
            <v>12.628330091616059</v>
          </cell>
          <cell r="O6177" t="str">
            <v>N</v>
          </cell>
          <cell r="P6177" t="str">
            <v>Y</v>
          </cell>
          <cell r="Q6177">
            <v>1</v>
          </cell>
          <cell r="R6177">
            <v>59.986018173852003</v>
          </cell>
          <cell r="S6177">
            <v>-0.2182365</v>
          </cell>
          <cell r="T6177">
            <v>0.58945539999999996</v>
          </cell>
          <cell r="U6177" t="str">
            <v>dark-green</v>
          </cell>
          <cell r="V6177">
            <v>452.06832677364929</v>
          </cell>
          <cell r="W6177">
            <v>103.10446850551962</v>
          </cell>
          <cell r="X6177">
            <v>2.1327332554775298</v>
          </cell>
          <cell r="Y6177">
            <v>4.4161423041384699E-34</v>
          </cell>
        </row>
        <row r="6178">
          <cell r="A6178" t="str">
            <v>UMAG_01656</v>
          </cell>
          <cell r="B6178" t="str">
            <v>KIS70482</v>
          </cell>
          <cell r="C6178" t="str">
            <v>probable sugar transporter</v>
          </cell>
          <cell r="D6178">
            <v>75.476294347827306</v>
          </cell>
          <cell r="E6178">
            <v>411.10029988906803</v>
          </cell>
          <cell r="F6178">
            <v>243.28829711844801</v>
          </cell>
          <cell r="G6178">
            <v>-2.4292272387126301</v>
          </cell>
          <cell r="H6178">
            <v>0.15759152636317</v>
          </cell>
          <cell r="I6178">
            <v>1.6873124937761501E-54</v>
          </cell>
          <cell r="J6178">
            <v>1.6515210166354499E-52</v>
          </cell>
          <cell r="K6178">
            <v>29.619464298882157</v>
          </cell>
          <cell r="L6178">
            <v>3.4514010438196641</v>
          </cell>
          <cell r="M6178">
            <v>204.93228767127636</v>
          </cell>
          <cell r="N6178">
            <v>25.006920132485192</v>
          </cell>
          <cell r="O6178" t="str">
            <v>Y</v>
          </cell>
          <cell r="P6178" t="str">
            <v>Y</v>
          </cell>
          <cell r="Q6178">
            <v>4</v>
          </cell>
          <cell r="R6178">
            <v>3060.59863435532</v>
          </cell>
          <cell r="S6178">
            <v>2.9155440000000001</v>
          </cell>
          <cell r="T6178">
            <v>9.2621559999999995E-11</v>
          </cell>
          <cell r="U6178" t="str">
            <v>magenta</v>
          </cell>
          <cell r="V6178">
            <v>2786.0363190468634</v>
          </cell>
          <cell r="W6178">
            <v>5948.2957644106618</v>
          </cell>
          <cell r="X6178">
            <v>-1.09067471769143</v>
          </cell>
          <cell r="Y6178">
            <v>4.1231890511150898E-14</v>
          </cell>
        </row>
        <row r="6179">
          <cell r="A6179" t="str">
            <v>UMAG_15043</v>
          </cell>
          <cell r="B6179" t="str">
            <v>KIS70577</v>
          </cell>
          <cell r="C6179" t="str">
            <v>probable ENA2 - Plasma membrane P-type ATPase</v>
          </cell>
          <cell r="D6179">
            <v>41.611283295450498</v>
          </cell>
          <cell r="E6179">
            <v>229.11798572959299</v>
          </cell>
          <cell r="F6179">
            <v>135.364634512522</v>
          </cell>
          <cell r="G6179">
            <v>-2.4318212531505901</v>
          </cell>
          <cell r="H6179">
            <v>0.21204857313742501</v>
          </cell>
          <cell r="I6179">
            <v>2.39982216557446E-31</v>
          </cell>
          <cell r="J6179">
            <v>6.3276943631065305E-30</v>
          </cell>
          <cell r="K6179">
            <v>8.5091297028361179</v>
          </cell>
          <cell r="L6179">
            <v>2.0068342972020399</v>
          </cell>
          <cell r="M6179">
            <v>59.329265524723809</v>
          </cell>
          <cell r="N6179">
            <v>10.948328512025055</v>
          </cell>
          <cell r="O6179" t="str">
            <v>N</v>
          </cell>
          <cell r="P6179" t="str">
            <v>Y</v>
          </cell>
          <cell r="Q6179">
            <v>1</v>
          </cell>
          <cell r="R6179">
            <v>89.700839924614499</v>
          </cell>
          <cell r="S6179">
            <v>0.26114769999999998</v>
          </cell>
          <cell r="T6179">
            <v>0.6429549</v>
          </cell>
          <cell r="U6179" t="str">
            <v>beige</v>
          </cell>
          <cell r="V6179">
            <v>1604.7342615477635</v>
          </cell>
          <cell r="W6179">
            <v>2920.1522155156199</v>
          </cell>
          <cell r="X6179">
            <v>-0.86251183155696398</v>
          </cell>
          <cell r="Y6179">
            <v>3.13627706005067E-15</v>
          </cell>
        </row>
        <row r="6180">
          <cell r="A6180" t="str">
            <v>UMAG_05420</v>
          </cell>
          <cell r="B6180" t="str">
            <v>KIS66429</v>
          </cell>
          <cell r="C6180" t="str">
            <v>related to vacuolar transport protein ESP1</v>
          </cell>
          <cell r="D6180">
            <v>56.727228134045298</v>
          </cell>
          <cell r="E6180">
            <v>313.99566686921798</v>
          </cell>
          <cell r="F6180">
            <v>185.361447501632</v>
          </cell>
          <cell r="G6180">
            <v>-2.4415546791024698</v>
          </cell>
          <cell r="H6180">
            <v>0.20018430498591999</v>
          </cell>
          <cell r="I6180">
            <v>3.9171679309029301E-35</v>
          </cell>
          <cell r="J6180">
            <v>1.33888385363137E-33</v>
          </cell>
          <cell r="K6180">
            <v>18.899342832231099</v>
          </cell>
          <cell r="L6180">
            <v>2.4781324532901787</v>
          </cell>
          <cell r="M6180">
            <v>132.65415642902468</v>
          </cell>
          <cell r="N6180">
            <v>21.234637313261597</v>
          </cell>
          <cell r="O6180" t="str">
            <v>N</v>
          </cell>
          <cell r="P6180" t="str">
            <v>Y</v>
          </cell>
          <cell r="Q6180">
            <v>8</v>
          </cell>
          <cell r="R6180">
            <v>353.58240196624098</v>
          </cell>
          <cell r="S6180">
            <v>1.3929849999999999</v>
          </cell>
          <cell r="T6180">
            <v>6.2226960000000002E-16</v>
          </cell>
          <cell r="U6180" t="str">
            <v>cyan</v>
          </cell>
          <cell r="V6180">
            <v>1720.7624064530198</v>
          </cell>
          <cell r="W6180">
            <v>2195.6933297753199</v>
          </cell>
          <cell r="X6180">
            <v>-0.35112921617903597</v>
          </cell>
          <cell r="Y6180">
            <v>2.9322080763726898E-4</v>
          </cell>
        </row>
        <row r="6181">
          <cell r="A6181" t="str">
            <v>UMAG_10494</v>
          </cell>
          <cell r="B6181" t="str">
            <v>KIS68134</v>
          </cell>
          <cell r="C6181" t="str">
            <v>related to Mannosyl-oligosaccharide 1</v>
          </cell>
          <cell r="D6181">
            <v>69.063408050447904</v>
          </cell>
          <cell r="E6181">
            <v>384.55686759358599</v>
          </cell>
          <cell r="F6181">
            <v>226.810137822017</v>
          </cell>
          <cell r="G6181">
            <v>-2.4437241586473402</v>
          </cell>
          <cell r="H6181">
            <v>0.224519783286698</v>
          </cell>
          <cell r="I6181">
            <v>1.5781591607472299E-28</v>
          </cell>
          <cell r="J6181">
            <v>3.5276498887290998E-27</v>
          </cell>
          <cell r="K6181">
            <v>16.577704645469204</v>
          </cell>
          <cell r="L6181">
            <v>3.9294397697959429</v>
          </cell>
          <cell r="M6181">
            <v>116.63003800270488</v>
          </cell>
          <cell r="N6181">
            <v>29.202196512467854</v>
          </cell>
          <cell r="O6181" t="str">
            <v>N</v>
          </cell>
          <cell r="P6181" t="str">
            <v>Y</v>
          </cell>
          <cell r="Q6181">
            <v>2</v>
          </cell>
          <cell r="R6181">
            <v>140.79234554219801</v>
          </cell>
          <cell r="S6181">
            <v>1.1448700000000001</v>
          </cell>
          <cell r="T6181">
            <v>4.7223829999999997E-9</v>
          </cell>
          <cell r="U6181" t="str">
            <v>magenta</v>
          </cell>
          <cell r="V6181">
            <v>2519.683780022177</v>
          </cell>
          <cell r="W6181">
            <v>585.27011360249799</v>
          </cell>
          <cell r="X6181">
            <v>2.09888175784321</v>
          </cell>
          <cell r="Y6181">
            <v>6.2963869639793997E-81</v>
          </cell>
        </row>
        <row r="6182">
          <cell r="A6182" t="str">
            <v>UMAG_06396</v>
          </cell>
          <cell r="B6182" t="str">
            <v>KIS65695</v>
          </cell>
          <cell r="C6182" t="str">
            <v>hypothetical protein</v>
          </cell>
          <cell r="D6182">
            <v>9.4859826728821304</v>
          </cell>
          <cell r="E6182">
            <v>54.713082485256898</v>
          </cell>
          <cell r="F6182">
            <v>32.099532579069503</v>
          </cell>
          <cell r="G6182">
            <v>-2.4451346213910199</v>
          </cell>
          <cell r="H6182">
            <v>0.35617130423316401</v>
          </cell>
          <cell r="I6182">
            <v>9.4851464297721501E-13</v>
          </cell>
          <cell r="J6182">
            <v>6.1274045936328097E-12</v>
          </cell>
          <cell r="K6182">
            <v>2.4822544476739035</v>
          </cell>
          <cell r="L6182">
            <v>1.1143416789959588</v>
          </cell>
          <cell r="M6182">
            <v>18.341879005029767</v>
          </cell>
          <cell r="N6182">
            <v>5.1850174227320904</v>
          </cell>
          <cell r="O6182" t="str">
            <v>N</v>
          </cell>
          <cell r="P6182" t="str">
            <v>Y</v>
          </cell>
          <cell r="Q6182">
            <v>12</v>
          </cell>
          <cell r="R6182">
            <v>71.525432837823502</v>
          </cell>
          <cell r="S6182">
            <v>2.4056579999999999</v>
          </cell>
          <cell r="T6182">
            <v>6.5704959999999998E-13</v>
          </cell>
          <cell r="U6182" t="str">
            <v>light-cyan</v>
          </cell>
          <cell r="V6182">
            <v>445.05828242461399</v>
          </cell>
          <cell r="W6182">
            <v>379.69912467005469</v>
          </cell>
          <cell r="X6182">
            <v>0.23080475721705199</v>
          </cell>
          <cell r="Y6182">
            <v>8.1001845281491902E-2</v>
          </cell>
        </row>
        <row r="6183">
          <cell r="A6183" t="str">
            <v>UMAG_05023</v>
          </cell>
          <cell r="B6183" t="str">
            <v>KIS67156</v>
          </cell>
          <cell r="C6183" t="str">
            <v>probable monosaccharide transporter</v>
          </cell>
          <cell r="D6183">
            <v>148.14741626824801</v>
          </cell>
          <cell r="E6183">
            <v>824.44597887730799</v>
          </cell>
          <cell r="F6183">
            <v>486.29669757277799</v>
          </cell>
          <cell r="G6183">
            <v>-2.4480343539037199</v>
          </cell>
          <cell r="H6183">
            <v>0.20998736882209401</v>
          </cell>
          <cell r="I6183">
            <v>2.4019677037994999E-32</v>
          </cell>
          <cell r="J6183">
            <v>6.7463962463238003E-31</v>
          </cell>
          <cell r="K6183">
            <v>62.069384580565668</v>
          </cell>
          <cell r="L6183">
            <v>16.912709788997294</v>
          </cell>
          <cell r="M6183">
            <v>440.17947859901477</v>
          </cell>
          <cell r="N6183">
            <v>118.6247130066959</v>
          </cell>
          <cell r="O6183" t="str">
            <v>Y</v>
          </cell>
          <cell r="P6183" t="str">
            <v>Y</v>
          </cell>
          <cell r="Q6183">
            <v>0</v>
          </cell>
          <cell r="R6183">
            <v>1569.0912328048901</v>
          </cell>
          <cell r="S6183">
            <v>-2.950844</v>
          </cell>
          <cell r="T6183">
            <v>1.19983E-22</v>
          </cell>
          <cell r="U6183" t="str">
            <v>burlywood</v>
          </cell>
          <cell r="V6183">
            <v>15646.258763682899</v>
          </cell>
          <cell r="W6183">
            <v>13473.957729211434</v>
          </cell>
          <cell r="X6183">
            <v>0.21487197367220501</v>
          </cell>
          <cell r="Y6183">
            <v>0.11496898846555501</v>
          </cell>
        </row>
        <row r="6184">
          <cell r="A6184" t="str">
            <v>UMAG_05443</v>
          </cell>
          <cell r="B6184" t="str">
            <v>KIS66452</v>
          </cell>
          <cell r="C6184" t="str">
            <v>hypothetical protein</v>
          </cell>
          <cell r="D6184">
            <v>22.601305487331999</v>
          </cell>
          <cell r="E6184">
            <v>126.760356639153</v>
          </cell>
          <cell r="F6184">
            <v>74.680831063242707</v>
          </cell>
          <cell r="G6184">
            <v>-2.4535307417635202</v>
          </cell>
          <cell r="H6184">
            <v>0.228994471233222</v>
          </cell>
          <cell r="I6184">
            <v>1.27738582258509E-27</v>
          </cell>
          <cell r="J6184">
            <v>2.7234034369305901E-26</v>
          </cell>
          <cell r="K6184">
            <v>2.5251575988141686</v>
          </cell>
          <cell r="L6184">
            <v>0.55961451893082648</v>
          </cell>
          <cell r="M6184">
            <v>17.661383558755766</v>
          </cell>
          <cell r="N6184">
            <v>1.6435838435802546</v>
          </cell>
          <cell r="O6184" t="str">
            <v>N</v>
          </cell>
          <cell r="P6184" t="str">
            <v>N</v>
          </cell>
          <cell r="Q6184">
            <v>0.5</v>
          </cell>
          <cell r="R6184">
            <v>57.627349996602902</v>
          </cell>
          <cell r="S6184">
            <v>-1.483533</v>
          </cell>
          <cell r="T6184">
            <v>5.0716900000000002E-2</v>
          </cell>
          <cell r="U6184" t="str">
            <v>beige</v>
          </cell>
          <cell r="V6184">
            <v>303.39887880154805</v>
          </cell>
          <cell r="W6184">
            <v>150.61590114685833</v>
          </cell>
          <cell r="X6184">
            <v>1.0113275734148599</v>
          </cell>
          <cell r="Y6184">
            <v>3.8834444880370701E-9</v>
          </cell>
        </row>
        <row r="6185">
          <cell r="A6185" t="str">
            <v>UMAG_06391</v>
          </cell>
          <cell r="B6185" t="str">
            <v>KIS65690</v>
          </cell>
          <cell r="C6185" t="str">
            <v>related to multidrug resistant protein</v>
          </cell>
          <cell r="D6185">
            <v>28.4809736890187</v>
          </cell>
          <cell r="E6185">
            <v>192.13510174933199</v>
          </cell>
          <cell r="F6185">
            <v>110.308037719175</v>
          </cell>
          <cell r="G6185">
            <v>-2.4549518597234301</v>
          </cell>
          <cell r="H6185">
            <v>0.69973667473874501</v>
          </cell>
          <cell r="I6185">
            <v>3.7844354863056602E-5</v>
          </cell>
          <cell r="J6185">
            <v>9.9460753627073005E-5</v>
          </cell>
          <cell r="K6185">
            <v>9.7542292569180304</v>
          </cell>
          <cell r="L6185">
            <v>2.2127628151683405</v>
          </cell>
          <cell r="M6185">
            <v>83.834828519014394</v>
          </cell>
          <cell r="N6185">
            <v>61.744762261669671</v>
          </cell>
          <cell r="O6185" t="str">
            <v>N</v>
          </cell>
          <cell r="P6185" t="str">
            <v>Y</v>
          </cell>
          <cell r="Q6185">
            <v>1</v>
          </cell>
          <cell r="R6185">
            <v>62.054221353817901</v>
          </cell>
          <cell r="S6185">
            <v>-0.153193</v>
          </cell>
          <cell r="T6185">
            <v>0.80764420000000003</v>
          </cell>
          <cell r="U6185" t="str">
            <v>red</v>
          </cell>
          <cell r="V6185">
            <v>590.43128638615792</v>
          </cell>
          <cell r="W6185">
            <v>1307.5698656806055</v>
          </cell>
          <cell r="X6185">
            <v>-1.13777746196424</v>
          </cell>
          <cell r="Y6185">
            <v>8.30373267655565E-8</v>
          </cell>
        </row>
        <row r="6186">
          <cell r="A6186" t="str">
            <v>UMAG_03888</v>
          </cell>
          <cell r="B6186" t="str">
            <v>KIS67830</v>
          </cell>
          <cell r="C6186" t="str">
            <v>related to multidrug resistant protein</v>
          </cell>
          <cell r="D6186">
            <v>13.8845594711347</v>
          </cell>
          <cell r="E6186">
            <v>81.958904878247495</v>
          </cell>
          <cell r="F6186">
            <v>47.921732174691101</v>
          </cell>
          <cell r="G6186">
            <v>-2.4568018789607899</v>
          </cell>
          <cell r="H6186">
            <v>0.403191771526697</v>
          </cell>
          <cell r="I6186">
            <v>1.2347330541271301E-10</v>
          </cell>
          <cell r="J6186">
            <v>6.3913265462029503E-10</v>
          </cell>
          <cell r="K6186">
            <v>6.2869515597178864</v>
          </cell>
          <cell r="L6186">
            <v>5.104968463585859</v>
          </cell>
          <cell r="M6186">
            <v>46.67316279468433</v>
          </cell>
          <cell r="N6186">
            <v>4.704551509724153</v>
          </cell>
          <cell r="O6186" t="str">
            <v>N</v>
          </cell>
          <cell r="P6186" t="str">
            <v>Y</v>
          </cell>
          <cell r="Q6186">
            <v>0.5</v>
          </cell>
          <cell r="R6186">
            <v>94.329888362942896</v>
          </cell>
          <cell r="S6186">
            <v>2.9472269999999998</v>
          </cell>
          <cell r="T6186">
            <v>3.8336190000000003E-15</v>
          </cell>
          <cell r="U6186" t="str">
            <v>red</v>
          </cell>
          <cell r="V6186">
            <v>254.20825875365003</v>
          </cell>
          <cell r="W6186">
            <v>57.129153249870569</v>
          </cell>
          <cell r="X6186">
            <v>2.14242111238678</v>
          </cell>
          <cell r="Y6186">
            <v>1.79481411181614E-20</v>
          </cell>
        </row>
        <row r="6187">
          <cell r="A6187" t="str">
            <v>UMAG_06513</v>
          </cell>
          <cell r="B6187" t="str">
            <v>KIS65645</v>
          </cell>
          <cell r="C6187" t="str">
            <v>hypothetical protein</v>
          </cell>
          <cell r="D6187">
            <v>0.25641579515951302</v>
          </cell>
          <cell r="E6187">
            <v>3.8209602426017599</v>
          </cell>
          <cell r="F6187">
            <v>2.0386880188806402</v>
          </cell>
          <cell r="G6187">
            <v>-2.4592444739347799</v>
          </cell>
          <cell r="H6187">
            <v>1.5900896247319001</v>
          </cell>
          <cell r="I6187">
            <v>5.7426472074665101E-3</v>
          </cell>
          <cell r="J6187">
            <v>1.0581146879701599E-2</v>
          </cell>
          <cell r="K6187">
            <v>0.55590676545187367</v>
          </cell>
          <cell r="L6187">
            <v>1.1118135309037473</v>
          </cell>
          <cell r="M6187">
            <v>7.4942505013113525</v>
          </cell>
          <cell r="N6187">
            <v>3.9179441522355134</v>
          </cell>
          <cell r="O6187" t="str">
            <v>N</v>
          </cell>
          <cell r="P6187" t="str">
            <v>N</v>
          </cell>
          <cell r="Q6187">
            <v>2</v>
          </cell>
          <cell r="R6187">
            <v>17.250501297164199</v>
          </cell>
          <cell r="S6187">
            <v>1.9828239999999999</v>
          </cell>
          <cell r="T6187">
            <v>6.0393330000000004E-7</v>
          </cell>
          <cell r="U6187" t="str">
            <v>cyan</v>
          </cell>
          <cell r="V6187">
            <v>0</v>
          </cell>
          <cell r="W6187">
            <v>0</v>
          </cell>
          <cell r="X6187" t="str">
            <v>NA</v>
          </cell>
          <cell r="Y6187" t="str">
            <v>NA</v>
          </cell>
        </row>
        <row r="6188">
          <cell r="A6188" t="str">
            <v>UMAG_10320</v>
          </cell>
          <cell r="B6188" t="str">
            <v>KIS68947</v>
          </cell>
          <cell r="C6188" t="str">
            <v>related to CWH43 - putative sensor/transporter protein</v>
          </cell>
          <cell r="D6188">
            <v>25.416988032124401</v>
          </cell>
          <cell r="E6188">
            <v>144.027083503797</v>
          </cell>
          <cell r="F6188">
            <v>84.722035767960705</v>
          </cell>
          <cell r="G6188">
            <v>-2.4717739782315</v>
          </cell>
          <cell r="H6188">
            <v>0.21842397713560099</v>
          </cell>
          <cell r="I6188">
            <v>1.5855827816897301E-30</v>
          </cell>
          <cell r="J6188">
            <v>3.98555049405278E-29</v>
          </cell>
          <cell r="K6188">
            <v>5.2446811002037927</v>
          </cell>
          <cell r="L6188">
            <v>0.98685277715935193</v>
          </cell>
          <cell r="M6188">
            <v>38.368854735270546</v>
          </cell>
          <cell r="N6188">
            <v>4.4333086044905903</v>
          </cell>
          <cell r="O6188" t="str">
            <v>N</v>
          </cell>
          <cell r="P6188" t="str">
            <v>Y</v>
          </cell>
          <cell r="Q6188">
            <v>12</v>
          </cell>
          <cell r="R6188">
            <v>89.815566150658</v>
          </cell>
          <cell r="S6188">
            <v>-0.23980699999999999</v>
          </cell>
          <cell r="T6188">
            <v>0.3224668</v>
          </cell>
          <cell r="U6188" t="str">
            <v>beige</v>
          </cell>
          <cell r="V6188">
            <v>915.41905671568145</v>
          </cell>
          <cell r="W6188">
            <v>682.05934186479783</v>
          </cell>
          <cell r="X6188">
            <v>0.42096590399053202</v>
          </cell>
          <cell r="Y6188">
            <v>2.9731652353411301E-3</v>
          </cell>
        </row>
        <row r="6189">
          <cell r="A6189" t="str">
            <v>UMAG_10160</v>
          </cell>
          <cell r="B6189" t="str">
            <v>KIS69936</v>
          </cell>
          <cell r="C6189" t="str">
            <v>related to EMC1 - member of a transmembrane complex required for efficient folding of proteins in the ER</v>
          </cell>
          <cell r="D6189">
            <v>84.938296246197197</v>
          </cell>
          <cell r="E6189">
            <v>478.34644848435101</v>
          </cell>
          <cell r="F6189">
            <v>281.64237236527401</v>
          </cell>
          <cell r="G6189">
            <v>-2.47692946578141</v>
          </cell>
          <cell r="H6189">
            <v>0.15798201854754201</v>
          </cell>
          <cell r="I6189">
            <v>2.6151139708284702E-56</v>
          </cell>
          <cell r="J6189">
            <v>2.8633281782291401E-54</v>
          </cell>
          <cell r="K6189">
            <v>16.66086627919362</v>
          </cell>
          <cell r="L6189">
            <v>2.1850827832563655</v>
          </cell>
          <cell r="M6189">
            <v>119.42236425851951</v>
          </cell>
          <cell r="N6189">
            <v>12.034022815978355</v>
          </cell>
          <cell r="O6189" t="str">
            <v>N</v>
          </cell>
          <cell r="P6189" t="str">
            <v>Y</v>
          </cell>
          <cell r="Q6189">
            <v>2</v>
          </cell>
          <cell r="R6189">
            <v>353.05070594129199</v>
          </cell>
          <cell r="S6189">
            <v>0.56988970000000005</v>
          </cell>
          <cell r="T6189">
            <v>1.9034880000000001E-3</v>
          </cell>
          <cell r="U6189" t="str">
            <v>light-green</v>
          </cell>
          <cell r="V6189">
            <v>3081.6997868871131</v>
          </cell>
          <cell r="W6189">
            <v>2640.3583488904865</v>
          </cell>
          <cell r="X6189">
            <v>0.22239230882343</v>
          </cell>
          <cell r="Y6189">
            <v>1.5820829797864099E-2</v>
          </cell>
        </row>
        <row r="6190">
          <cell r="A6190" t="str">
            <v>UMAG_04796</v>
          </cell>
          <cell r="B6190" t="str">
            <v>KIS66732</v>
          </cell>
          <cell r="C6190" t="str">
            <v>hypothetical protein</v>
          </cell>
          <cell r="D6190">
            <v>153.031038790688</v>
          </cell>
          <cell r="E6190">
            <v>883.34285553665404</v>
          </cell>
          <cell r="F6190">
            <v>518.18694716367099</v>
          </cell>
          <cell r="G6190">
            <v>-2.4786846648252001</v>
          </cell>
          <cell r="H6190">
            <v>0.27853718521666798</v>
          </cell>
          <cell r="I6190">
            <v>6.1299368190905501E-20</v>
          </cell>
          <cell r="J6190">
            <v>7.2927056816436399E-19</v>
          </cell>
          <cell r="K6190">
            <v>25.781635003184451</v>
          </cell>
          <cell r="L6190">
            <v>4.3653614166185788</v>
          </cell>
          <cell r="M6190">
            <v>187.85695959410808</v>
          </cell>
          <cell r="N6190">
            <v>81.428189857554727</v>
          </cell>
          <cell r="O6190" t="str">
            <v>N</v>
          </cell>
          <cell r="P6190" t="str">
            <v>Y</v>
          </cell>
          <cell r="Q6190">
            <v>12</v>
          </cell>
          <cell r="R6190">
            <v>233.29190752607701</v>
          </cell>
          <cell r="S6190">
            <v>5.5926150000000001E-2</v>
          </cell>
          <cell r="T6190">
            <v>0.85470440000000003</v>
          </cell>
          <cell r="U6190" t="str">
            <v>blue</v>
          </cell>
          <cell r="V6190">
            <v>1964.8458847645734</v>
          </cell>
          <cell r="W6190">
            <v>2525.6272001761968</v>
          </cell>
          <cell r="X6190">
            <v>-0.361506167386281</v>
          </cell>
          <cell r="Y6190">
            <v>2.5618183057580401E-4</v>
          </cell>
        </row>
        <row r="6191">
          <cell r="A6191" t="str">
            <v>UMAG_00027</v>
          </cell>
          <cell r="B6191" t="str">
            <v>KIS71584</v>
          </cell>
          <cell r="C6191" t="str">
            <v>hypothetical protein</v>
          </cell>
          <cell r="D6191">
            <v>112.592632038351</v>
          </cell>
          <cell r="E6191">
            <v>692.98392063241704</v>
          </cell>
          <cell r="F6191">
            <v>402.78827633538401</v>
          </cell>
          <cell r="G6191">
            <v>-2.4832470431774301</v>
          </cell>
          <cell r="H6191">
            <v>0.46693847521365001</v>
          </cell>
          <cell r="I6191">
            <v>1.0264794235269699E-8</v>
          </cell>
          <cell r="J6191">
            <v>4.3326047238113897E-8</v>
          </cell>
          <cell r="K6191">
            <v>101.19246078008265</v>
          </cell>
          <cell r="L6191">
            <v>61.573073456817063</v>
          </cell>
          <cell r="M6191">
            <v>782.10252130040817</v>
          </cell>
          <cell r="N6191">
            <v>177.25334736964393</v>
          </cell>
          <cell r="O6191" t="str">
            <v>Y</v>
          </cell>
          <cell r="P6191" t="str">
            <v>Y</v>
          </cell>
          <cell r="Q6191">
            <v>4</v>
          </cell>
          <cell r="R6191">
            <v>11721.539354147901</v>
          </cell>
          <cell r="S6191">
            <v>12.5250886273407</v>
          </cell>
          <cell r="T6191">
            <v>1.1101787882993899E-157</v>
          </cell>
          <cell r="U6191" t="str">
            <v>magenta</v>
          </cell>
          <cell r="V6191">
            <v>1322.3427155888833</v>
          </cell>
          <cell r="W6191">
            <v>20.996529164305699</v>
          </cell>
          <cell r="X6191">
            <v>5.9071607133741502</v>
          </cell>
          <cell r="Y6191">
            <v>4.8966575709571404E-121</v>
          </cell>
        </row>
        <row r="6192">
          <cell r="A6192" t="str">
            <v>UMAG_05602</v>
          </cell>
          <cell r="B6192" t="str">
            <v>KIS66614</v>
          </cell>
          <cell r="C6192" t="str">
            <v>probable sugar transporter</v>
          </cell>
          <cell r="D6192">
            <v>1.54090761632849</v>
          </cell>
          <cell r="E6192">
            <v>11.0083139564927</v>
          </cell>
          <cell r="F6192">
            <v>6.2746107864106202</v>
          </cell>
          <cell r="G6192">
            <v>-2.4881561744672198</v>
          </cell>
          <cell r="H6192">
            <v>0.74287741471301305</v>
          </cell>
          <cell r="I6192">
            <v>1.3006228899653801E-4</v>
          </cell>
          <cell r="J6192">
            <v>3.1234289476491999E-4</v>
          </cell>
          <cell r="K6192">
            <v>0.54823946326278128</v>
          </cell>
          <cell r="L6192">
            <v>0.36666671004791268</v>
          </cell>
          <cell r="M6192">
            <v>5.6139980929809372</v>
          </cell>
          <cell r="N6192">
            <v>1.4037421981171019</v>
          </cell>
          <cell r="O6192" t="str">
            <v>N</v>
          </cell>
          <cell r="P6192" t="str">
            <v>N</v>
          </cell>
          <cell r="Q6192">
            <v>8</v>
          </cell>
          <cell r="R6192">
            <v>1205.13555099785</v>
          </cell>
          <cell r="S6192">
            <v>3.573067</v>
          </cell>
          <cell r="T6192">
            <v>7.3231120000000002E-13</v>
          </cell>
          <cell r="U6192" t="str">
            <v>cyan</v>
          </cell>
          <cell r="V6192">
            <v>130.57086549562533</v>
          </cell>
          <cell r="W6192">
            <v>7.6251858935515928</v>
          </cell>
          <cell r="X6192">
            <v>3.9922890296060198</v>
          </cell>
          <cell r="Y6192">
            <v>1.5607520376393299E-25</v>
          </cell>
        </row>
        <row r="6193">
          <cell r="A6193" t="str">
            <v>UMAG_01464</v>
          </cell>
          <cell r="B6193" t="str">
            <v>KIS70289</v>
          </cell>
          <cell r="C6193" t="str">
            <v>hypothetical protein</v>
          </cell>
          <cell r="D6193">
            <v>28.948806740333701</v>
          </cell>
          <cell r="E6193">
            <v>171.36574622444601</v>
          </cell>
          <cell r="F6193">
            <v>100.15727648239</v>
          </cell>
          <cell r="G6193">
            <v>-2.4919691810970002</v>
          </cell>
          <cell r="H6193">
            <v>0.33524648019294401</v>
          </cell>
          <cell r="I6193">
            <v>1.16486275238393E-14</v>
          </cell>
          <cell r="J6193">
            <v>9.05537109554779E-14</v>
          </cell>
          <cell r="K6193">
            <v>4.8590689019550082</v>
          </cell>
          <cell r="L6193">
            <v>3.3082306050657388</v>
          </cell>
          <cell r="M6193">
            <v>36.954111125762481</v>
          </cell>
          <cell r="N6193">
            <v>5.3478448649667634</v>
          </cell>
          <cell r="O6193" t="str">
            <v>N</v>
          </cell>
          <cell r="P6193" t="str">
            <v>Y</v>
          </cell>
          <cell r="Q6193">
            <v>4</v>
          </cell>
          <cell r="R6193">
            <v>79.078745756676796</v>
          </cell>
          <cell r="S6193">
            <v>0.88194419999999996</v>
          </cell>
          <cell r="T6193">
            <v>1.317071E-5</v>
          </cell>
          <cell r="U6193" t="str">
            <v>magenta</v>
          </cell>
          <cell r="V6193">
            <v>609.92824720617557</v>
          </cell>
          <cell r="W6193">
            <v>530.31838846453468</v>
          </cell>
          <cell r="X6193">
            <v>0.199719375476031</v>
          </cell>
          <cell r="Y6193">
            <v>8.8819493985808698E-2</v>
          </cell>
        </row>
        <row r="6194">
          <cell r="A6194" t="str">
            <v>UMAG_01061</v>
          </cell>
          <cell r="B6194" t="str">
            <v>KIS71151</v>
          </cell>
          <cell r="C6194" t="str">
            <v>hypothetical protein</v>
          </cell>
          <cell r="D6194">
            <v>3.85165333001911</v>
          </cell>
          <cell r="E6194">
            <v>25.236955726500099</v>
          </cell>
          <cell r="F6194">
            <v>14.5443045282596</v>
          </cell>
          <cell r="G6194">
            <v>-2.4932692852562202</v>
          </cell>
          <cell r="H6194">
            <v>0.58703402926422499</v>
          </cell>
          <cell r="I6194">
            <v>2.60638603578752E-6</v>
          </cell>
          <cell r="J6194">
            <v>8.16945841396767E-6</v>
          </cell>
          <cell r="K6194">
            <v>6.73667907368079</v>
          </cell>
          <cell r="L6194">
            <v>8.3082561993218391</v>
          </cell>
          <cell r="M6194">
            <v>56.929001939798795</v>
          </cell>
          <cell r="N6194">
            <v>21.162669847159421</v>
          </cell>
          <cell r="O6194" t="str">
            <v>N</v>
          </cell>
          <cell r="P6194" t="str">
            <v>Y</v>
          </cell>
          <cell r="Q6194">
            <v>0</v>
          </cell>
          <cell r="R6194">
            <v>6.7855395344640899</v>
          </cell>
          <cell r="S6194">
            <v>-0.88484040881117099</v>
          </cell>
          <cell r="T6194">
            <v>0.13582775017533</v>
          </cell>
          <cell r="U6194" t="str">
            <v>beige</v>
          </cell>
          <cell r="V6194">
            <v>135.44128030379065</v>
          </cell>
          <cell r="W6194">
            <v>175.90545821172032</v>
          </cell>
          <cell r="X6194">
            <v>-0.36945516752975899</v>
          </cell>
          <cell r="Y6194">
            <v>9.6120446778564503E-2</v>
          </cell>
        </row>
        <row r="6195">
          <cell r="A6195" t="str">
            <v>UMAG_00204</v>
          </cell>
          <cell r="B6195" t="str">
            <v>KIS71769</v>
          </cell>
          <cell r="C6195" t="str">
            <v>related to Ca2 -transporting ATPase</v>
          </cell>
          <cell r="D6195">
            <v>40.822129340844697</v>
          </cell>
          <cell r="E6195">
            <v>237.27199420296901</v>
          </cell>
          <cell r="F6195">
            <v>139.04706177190701</v>
          </cell>
          <cell r="G6195">
            <v>-2.4974726543327401</v>
          </cell>
          <cell r="H6195">
            <v>0.25322108040265701</v>
          </cell>
          <cell r="I6195">
            <v>6.91776448731537E-24</v>
          </cell>
          <cell r="J6195">
            <v>1.12850400474892E-22</v>
          </cell>
          <cell r="K6195">
            <v>8.1648847902657327</v>
          </cell>
          <cell r="L6195">
            <v>3.2322137851246815</v>
          </cell>
          <cell r="M6195">
            <v>59.748875591850208</v>
          </cell>
          <cell r="N6195">
            <v>11.794893991539409</v>
          </cell>
          <cell r="O6195" t="str">
            <v>N</v>
          </cell>
          <cell r="P6195" t="str">
            <v>Y</v>
          </cell>
          <cell r="Q6195">
            <v>0.5</v>
          </cell>
          <cell r="R6195">
            <v>112.408459859611</v>
          </cell>
          <cell r="S6195">
            <v>2.9763363067376201</v>
          </cell>
          <cell r="T6195">
            <v>1.9474717241027399E-15</v>
          </cell>
          <cell r="U6195" t="str">
            <v>red</v>
          </cell>
          <cell r="V6195">
            <v>1700.5640160995833</v>
          </cell>
          <cell r="W6195">
            <v>213.34458476686734</v>
          </cell>
          <cell r="X6195">
            <v>2.9747117543666399</v>
          </cell>
          <cell r="Y6195">
            <v>6.6040396489475899E-46</v>
          </cell>
        </row>
        <row r="6196">
          <cell r="A6196" t="str">
            <v>UMAG_05381</v>
          </cell>
          <cell r="B6196" t="str">
            <v>KIS66387</v>
          </cell>
          <cell r="C6196" t="str">
            <v>hypothetical protein</v>
          </cell>
          <cell r="D6196">
            <v>36.436376580726701</v>
          </cell>
          <cell r="E6196">
            <v>210.52233278326599</v>
          </cell>
          <cell r="F6196">
            <v>123.479354681996</v>
          </cell>
          <cell r="G6196">
            <v>-2.501480166346</v>
          </cell>
          <cell r="H6196">
            <v>0.210762835440929</v>
          </cell>
          <cell r="I6196">
            <v>2.216256447353E-33</v>
          </cell>
          <cell r="J6196">
            <v>6.6282484490279399E-32</v>
          </cell>
          <cell r="K6196">
            <v>6.0070521578684284</v>
          </cell>
          <cell r="L6196">
            <v>1.0698828014914468</v>
          </cell>
          <cell r="M6196">
            <v>44.533608742590502</v>
          </cell>
          <cell r="N6196">
            <v>7.8098971468198286</v>
          </cell>
          <cell r="O6196" t="str">
            <v>N</v>
          </cell>
          <cell r="P6196" t="str">
            <v>Y</v>
          </cell>
          <cell r="Q6196">
            <v>0.5</v>
          </cell>
          <cell r="R6196">
            <v>98.501952669575601</v>
          </cell>
          <cell r="S6196">
            <v>0.69999040000000001</v>
          </cell>
          <cell r="T6196">
            <v>6.6012420000000002E-3</v>
          </cell>
          <cell r="U6196" t="str">
            <v>magenta</v>
          </cell>
          <cell r="V6196">
            <v>1584.8540793107065</v>
          </cell>
          <cell r="W6196">
            <v>560.53655681473799</v>
          </cell>
          <cell r="X6196">
            <v>1.4952857020405099</v>
          </cell>
          <cell r="Y6196">
            <v>1.8314013567984401E-40</v>
          </cell>
        </row>
        <row r="6197">
          <cell r="A6197" t="str">
            <v>UMAG_03254</v>
          </cell>
          <cell r="B6197" t="str">
            <v>KIS68682</v>
          </cell>
          <cell r="C6197" t="str">
            <v>hypothetical protein</v>
          </cell>
          <cell r="D6197">
            <v>124.01081007302599</v>
          </cell>
          <cell r="E6197">
            <v>713.87354122485999</v>
          </cell>
          <cell r="F6197">
            <v>418.94217564894302</v>
          </cell>
          <cell r="G6197">
            <v>-2.5019279592445298</v>
          </cell>
          <cell r="H6197">
            <v>0.188703169118311</v>
          </cell>
          <cell r="I6197">
            <v>4.5057017163991998E-41</v>
          </cell>
          <cell r="J6197">
            <v>2.27397133499522E-39</v>
          </cell>
          <cell r="K6197">
            <v>13.196413413154978</v>
          </cell>
          <cell r="L6197">
            <v>0.87087612502192924</v>
          </cell>
          <cell r="M6197">
            <v>96.187176531064068</v>
          </cell>
          <cell r="N6197">
            <v>21.609866918956236</v>
          </cell>
          <cell r="O6197" t="str">
            <v>N</v>
          </cell>
          <cell r="P6197" t="str">
            <v>N</v>
          </cell>
          <cell r="Q6197">
            <v>0.5</v>
          </cell>
          <cell r="R6197">
            <v>140.37960880424399</v>
          </cell>
          <cell r="S6197">
            <v>-0.8375262</v>
          </cell>
          <cell r="T6197">
            <v>4.623926E-5</v>
          </cell>
          <cell r="U6197" t="str">
            <v>dark-green</v>
          </cell>
          <cell r="V6197">
            <v>2716.59121413002</v>
          </cell>
          <cell r="W6197">
            <v>1858.15341689515</v>
          </cell>
          <cell r="X6197">
            <v>0.54716780606827398</v>
          </cell>
          <cell r="Y6197">
            <v>4.7260839979244798E-8</v>
          </cell>
        </row>
        <row r="6198">
          <cell r="A6198" t="str">
            <v>UMAG_05781</v>
          </cell>
          <cell r="B6198" t="str">
            <v>KIS66999</v>
          </cell>
          <cell r="C6198" t="str">
            <v>hypothetical protein</v>
          </cell>
          <cell r="D6198">
            <v>2.0514907110149401</v>
          </cell>
          <cell r="E6198">
            <v>14.141639113767599</v>
          </cell>
          <cell r="F6198">
            <v>8.0965649123912709</v>
          </cell>
          <cell r="G6198">
            <v>-2.50755666322075</v>
          </cell>
          <cell r="H6198">
            <v>0.65965860982880098</v>
          </cell>
          <cell r="I6198">
            <v>2.26583790637282E-5</v>
          </cell>
          <cell r="J6198">
            <v>6.2048804049039398E-5</v>
          </cell>
          <cell r="K6198">
            <v>1.3656392332457452</v>
          </cell>
          <cell r="L6198">
            <v>1.0451787018419429</v>
          </cell>
          <cell r="M6198">
            <v>12.24005011033022</v>
          </cell>
          <cell r="N6198">
            <v>2.8830561630830669</v>
          </cell>
          <cell r="O6198" t="str">
            <v>N</v>
          </cell>
          <cell r="P6198" t="str">
            <v>Y</v>
          </cell>
          <cell r="Q6198">
            <v>2</v>
          </cell>
          <cell r="R6198">
            <v>315.470779859657</v>
          </cell>
          <cell r="S6198">
            <v>3.7975120000000002</v>
          </cell>
          <cell r="T6198">
            <v>4.3029960000000001E-92</v>
          </cell>
          <cell r="U6198" t="str">
            <v>cyan</v>
          </cell>
          <cell r="V6198">
            <v>83.730779202077031</v>
          </cell>
          <cell r="W6198">
            <v>63.043878425569325</v>
          </cell>
          <cell r="X6198">
            <v>0.39677695300541699</v>
          </cell>
          <cell r="Y6198">
            <v>0.29262989331601202</v>
          </cell>
        </row>
        <row r="6199">
          <cell r="A6199" t="str">
            <v>UMAG_02190</v>
          </cell>
          <cell r="B6199" t="str">
            <v>KIS69658</v>
          </cell>
          <cell r="C6199" t="str">
            <v>hypothetical protein</v>
          </cell>
          <cell r="D6199">
            <v>14.631705365955</v>
          </cell>
          <cell r="E6199">
            <v>89.589443407537004</v>
          </cell>
          <cell r="F6199">
            <v>52.110574386746002</v>
          </cell>
          <cell r="G6199">
            <v>-2.5098083556036301</v>
          </cell>
          <cell r="H6199">
            <v>0.402047140427716</v>
          </cell>
          <cell r="I6199">
            <v>4.6750250145399103E-11</v>
          </cell>
          <cell r="J6199">
            <v>2.53148881759663E-10</v>
          </cell>
          <cell r="K6199">
            <v>14.737919130430411</v>
          </cell>
          <cell r="L6199">
            <v>5.6797043357274513</v>
          </cell>
          <cell r="M6199">
            <v>114.37612084015092</v>
          </cell>
          <cell r="N6199">
            <v>61.360946561735325</v>
          </cell>
          <cell r="O6199" t="str">
            <v>Y</v>
          </cell>
          <cell r="P6199" t="str">
            <v>Y</v>
          </cell>
          <cell r="Q6199">
            <v>0</v>
          </cell>
          <cell r="R6199">
            <v>11.981063110255</v>
          </cell>
          <cell r="S6199">
            <v>-1.6811449999999999</v>
          </cell>
          <cell r="T6199">
            <v>4.6191510000000002E-3</v>
          </cell>
          <cell r="U6199" t="str">
            <v>burlywood</v>
          </cell>
          <cell r="V6199">
            <v>879.43469890411507</v>
          </cell>
          <cell r="W6199">
            <v>581.26747153123767</v>
          </cell>
          <cell r="X6199">
            <v>0.590205409845594</v>
          </cell>
          <cell r="Y6199">
            <v>4.99928128595322E-2</v>
          </cell>
        </row>
        <row r="6200">
          <cell r="A6200" t="str">
            <v>UMAG_06158</v>
          </cell>
          <cell r="B6200" t="str">
            <v>KIS65777</v>
          </cell>
          <cell r="C6200" t="str">
            <v>probable glutaminase A</v>
          </cell>
          <cell r="D6200">
            <v>129.67871088018899</v>
          </cell>
          <cell r="E6200">
            <v>749.42813080834401</v>
          </cell>
          <cell r="F6200">
            <v>439.55342084426701</v>
          </cell>
          <cell r="G6200">
            <v>-2.5106026267801398</v>
          </cell>
          <cell r="H6200">
            <v>0.17703481356954401</v>
          </cell>
          <cell r="I6200">
            <v>1.34592766295226E-46</v>
          </cell>
          <cell r="J6200">
            <v>8.8721354108893804E-45</v>
          </cell>
          <cell r="K6200">
            <v>31.86923108519386</v>
          </cell>
          <cell r="L6200">
            <v>7.6011652218541998</v>
          </cell>
          <cell r="M6200">
            <v>233.30184333321284</v>
          </cell>
          <cell r="N6200">
            <v>29.446803047174171</v>
          </cell>
          <cell r="O6200" t="str">
            <v>N</v>
          </cell>
          <cell r="P6200" t="str">
            <v>Y</v>
          </cell>
          <cell r="Q6200">
            <v>4</v>
          </cell>
          <cell r="R6200">
            <v>1133.95625938372</v>
          </cell>
          <cell r="S6200">
            <v>6.270384</v>
          </cell>
          <cell r="T6200">
            <v>1.7469100000000001E-90</v>
          </cell>
          <cell r="U6200" t="str">
            <v>magenta</v>
          </cell>
          <cell r="V6200">
            <v>9834.0104891413375</v>
          </cell>
          <cell r="W6200">
            <v>60.582694992723134</v>
          </cell>
          <cell r="X6200">
            <v>7.3014259103408996</v>
          </cell>
          <cell r="Y6200">
            <v>0</v>
          </cell>
        </row>
        <row r="6201">
          <cell r="A6201" t="str">
            <v>UMAG_04734</v>
          </cell>
          <cell r="B6201" t="str">
            <v>KIS66671</v>
          </cell>
          <cell r="C6201" t="str">
            <v>hypothetical protein</v>
          </cell>
          <cell r="D6201">
            <v>60.844165003904003</v>
          </cell>
          <cell r="E6201">
            <v>352.68057325021601</v>
          </cell>
          <cell r="F6201">
            <v>206.76236912706</v>
          </cell>
          <cell r="G6201">
            <v>-2.5171713706644998</v>
          </cell>
          <cell r="H6201">
            <v>0.166586601134981</v>
          </cell>
          <cell r="I6201">
            <v>1.7517190453317699E-52</v>
          </cell>
          <cell r="J6201">
            <v>1.5088140043791E-50</v>
          </cell>
          <cell r="K6201">
            <v>21.439908627040012</v>
          </cell>
          <cell r="L6201">
            <v>3.0610591755008185</v>
          </cell>
          <cell r="M6201">
            <v>158.08390564292381</v>
          </cell>
          <cell r="N6201">
            <v>13.894466739714453</v>
          </cell>
          <cell r="O6201" t="str">
            <v>N</v>
          </cell>
          <cell r="P6201" t="str">
            <v>Y</v>
          </cell>
          <cell r="Q6201">
            <v>8</v>
          </cell>
          <cell r="R6201">
            <v>196.60298695574099</v>
          </cell>
          <cell r="S6201">
            <v>0.93774400000000002</v>
          </cell>
          <cell r="T6201">
            <v>8.5076529999999996E-14</v>
          </cell>
          <cell r="U6201" t="str">
            <v>light-cyan</v>
          </cell>
          <cell r="V6201">
            <v>2913.5045658280633</v>
          </cell>
          <cell r="W6201">
            <v>1047.0128167663561</v>
          </cell>
          <cell r="X6201">
            <v>1.47262190514699</v>
          </cell>
          <cell r="Y6201">
            <v>3.1521110218354899E-53</v>
          </cell>
        </row>
        <row r="6202">
          <cell r="A6202" t="str">
            <v>UMAG_00078</v>
          </cell>
          <cell r="B6202" t="str">
            <v>KIS71637</v>
          </cell>
          <cell r="C6202" t="str">
            <v>Phenylalanine ammonia-lyase</v>
          </cell>
          <cell r="D6202">
            <v>93.748329874048395</v>
          </cell>
          <cell r="E6202">
            <v>658.93414657264304</v>
          </cell>
          <cell r="F6202">
            <v>376.34123822334601</v>
          </cell>
          <cell r="G6202">
            <v>-2.5181230106585999</v>
          </cell>
          <cell r="H6202">
            <v>0.70341769994497105</v>
          </cell>
          <cell r="I6202">
            <v>2.8346585066320999E-5</v>
          </cell>
          <cell r="J6202">
            <v>7.6204302758399301E-5</v>
          </cell>
          <cell r="K6202">
            <v>29.026563805315618</v>
          </cell>
          <cell r="L6202">
            <v>5.9082727296076287</v>
          </cell>
          <cell r="M6202">
            <v>258.94324736348892</v>
          </cell>
          <cell r="N6202">
            <v>208.9668472563495</v>
          </cell>
          <cell r="O6202" t="str">
            <v>N</v>
          </cell>
          <cell r="P6202" t="str">
            <v>Y</v>
          </cell>
          <cell r="Q6202">
            <v>8</v>
          </cell>
          <cell r="R6202">
            <v>570.43331380174095</v>
          </cell>
          <cell r="S6202">
            <v>1.58160006965377</v>
          </cell>
          <cell r="T6202">
            <v>1.6696593285979199E-3</v>
          </cell>
          <cell r="U6202" t="str">
            <v>magenta</v>
          </cell>
          <cell r="V6202">
            <v>345.98386961174998</v>
          </cell>
          <cell r="W6202">
            <v>135.42523531417501</v>
          </cell>
          <cell r="X6202">
            <v>1.3487924995622</v>
          </cell>
          <cell r="Y6202">
            <v>3.0192677151786201E-16</v>
          </cell>
        </row>
        <row r="6203">
          <cell r="A6203" t="str">
            <v>UMAG_04475</v>
          </cell>
          <cell r="B6203" t="str">
            <v>KIS67373</v>
          </cell>
          <cell r="C6203" t="str">
            <v>hypothetical protein</v>
          </cell>
          <cell r="D6203">
            <v>11.0367393802068</v>
          </cell>
          <cell r="E6203">
            <v>67.211376765759496</v>
          </cell>
          <cell r="F6203">
            <v>39.124058072983097</v>
          </cell>
          <cell r="G6203">
            <v>-2.5199365046182001</v>
          </cell>
          <cell r="H6203">
            <v>0.36809826932037698</v>
          </cell>
          <cell r="I6203">
            <v>9.4786409958213799E-13</v>
          </cell>
          <cell r="J6203">
            <v>6.1274045936328097E-12</v>
          </cell>
          <cell r="K6203">
            <v>2.8618713048474733</v>
          </cell>
          <cell r="L6203">
            <v>0.85155313449528658</v>
          </cell>
          <cell r="M6203">
            <v>22.264660087659937</v>
          </cell>
          <cell r="N6203">
            <v>8.6444249469238805</v>
          </cell>
          <cell r="O6203" t="str">
            <v>N</v>
          </cell>
          <cell r="P6203" t="str">
            <v>Y</v>
          </cell>
          <cell r="Q6203">
            <v>1</v>
          </cell>
          <cell r="R6203">
            <v>26.2290707027732</v>
          </cell>
          <cell r="S6203">
            <v>0.57203389999999998</v>
          </cell>
          <cell r="T6203">
            <v>0.1360584</v>
          </cell>
          <cell r="U6203" t="str">
            <v>red</v>
          </cell>
          <cell r="V6203">
            <v>721.88444335691008</v>
          </cell>
          <cell r="W6203">
            <v>200.82086410694566</v>
          </cell>
          <cell r="X6203">
            <v>1.83827094496877</v>
          </cell>
          <cell r="Y6203">
            <v>9.0303044069815392E-50</v>
          </cell>
        </row>
        <row r="6204">
          <cell r="A6204" t="str">
            <v>UMAG_01968</v>
          </cell>
          <cell r="B6204" t="str">
            <v>KIS70820</v>
          </cell>
          <cell r="C6204" t="str">
            <v>related to ALY2 - alpha arrestin</v>
          </cell>
          <cell r="D6204">
            <v>12.5878462096631</v>
          </cell>
          <cell r="E6204">
            <v>77.331767826241602</v>
          </cell>
          <cell r="F6204">
            <v>44.959807017952301</v>
          </cell>
          <cell r="G6204">
            <v>-2.5238852041722701</v>
          </cell>
          <cell r="H6204">
            <v>0.385823804510249</v>
          </cell>
          <cell r="I6204">
            <v>6.9395337124058704E-12</v>
          </cell>
          <cell r="J6204">
            <v>4.0643143954797701E-11</v>
          </cell>
          <cell r="K6204">
            <v>2.9585702918401973</v>
          </cell>
          <cell r="L6204">
            <v>1.1961945669884146</v>
          </cell>
          <cell r="M6204">
            <v>22.599295783259119</v>
          </cell>
          <cell r="N6204">
            <v>9.874831748254719</v>
          </cell>
          <cell r="O6204" t="str">
            <v>N</v>
          </cell>
          <cell r="P6204" t="str">
            <v>Y</v>
          </cell>
          <cell r="Q6204">
            <v>0</v>
          </cell>
          <cell r="R6204">
            <v>76.108557766089305</v>
          </cell>
          <cell r="S6204">
            <v>-1.305539</v>
          </cell>
          <cell r="T6204">
            <v>1.474675E-6</v>
          </cell>
          <cell r="U6204" t="str">
            <v>burlywood</v>
          </cell>
          <cell r="V6204">
            <v>555.41718794327335</v>
          </cell>
          <cell r="W6204">
            <v>840.87617012053749</v>
          </cell>
          <cell r="X6204">
            <v>-0.59173019301914098</v>
          </cell>
          <cell r="Y6204">
            <v>5.3450198408781097E-3</v>
          </cell>
        </row>
        <row r="6205">
          <cell r="A6205" t="str">
            <v>UMAG_11093</v>
          </cell>
          <cell r="B6205" t="str">
            <v>KIS68420</v>
          </cell>
          <cell r="C6205" t="str">
            <v>hypothetical protein</v>
          </cell>
          <cell r="D6205">
            <v>22.848620100588601</v>
          </cell>
          <cell r="E6205">
            <v>136.02453243499801</v>
          </cell>
          <cell r="F6205">
            <v>79.436576267793498</v>
          </cell>
          <cell r="G6205">
            <v>-2.5295147176466499</v>
          </cell>
          <cell r="H6205">
            <v>0.264225451358162</v>
          </cell>
          <cell r="I6205">
            <v>1.3045252991767499E-22</v>
          </cell>
          <cell r="J6205">
            <v>1.9433272504114398E-21</v>
          </cell>
          <cell r="K6205">
            <v>7.8569417603291365</v>
          </cell>
          <cell r="L6205">
            <v>1.7200927544499993</v>
          </cell>
          <cell r="M6205">
            <v>59.961417378683336</v>
          </cell>
          <cell r="N6205">
            <v>16.929265600907524</v>
          </cell>
          <cell r="O6205" t="str">
            <v>N</v>
          </cell>
          <cell r="P6205" t="str">
            <v>Y</v>
          </cell>
          <cell r="Q6205">
            <v>12</v>
          </cell>
          <cell r="R6205">
            <v>44.756999264456603</v>
          </cell>
          <cell r="S6205">
            <v>0.60717900000000002</v>
          </cell>
          <cell r="T6205">
            <v>8.8632730000000007E-2</v>
          </cell>
          <cell r="U6205" t="str">
            <v>light-cyan</v>
          </cell>
          <cell r="V6205">
            <v>1050.9310381465232</v>
          </cell>
          <cell r="W6205">
            <v>422.573907069222</v>
          </cell>
          <cell r="X6205">
            <v>1.30852165525839</v>
          </cell>
          <cell r="Y6205">
            <v>3.09294745605794E-28</v>
          </cell>
        </row>
        <row r="6206">
          <cell r="A6206" t="str">
            <v>UMAG_05979</v>
          </cell>
          <cell r="B6206" t="str">
            <v>KIS65890</v>
          </cell>
          <cell r="C6206" t="str">
            <v>related to ferric reductase</v>
          </cell>
          <cell r="D6206">
            <v>266.43150607857501</v>
          </cell>
          <cell r="E6206">
            <v>1568.9268295782699</v>
          </cell>
          <cell r="F6206">
            <v>917.67916782841996</v>
          </cell>
          <cell r="G6206">
            <v>-2.5325114225719099</v>
          </cell>
          <cell r="H6206">
            <v>0.198360582115571</v>
          </cell>
          <cell r="I6206">
            <v>2.7392614658635799E-38</v>
          </cell>
          <cell r="J6206">
            <v>1.14165348835347E-36</v>
          </cell>
          <cell r="K6206">
            <v>88.239131470603184</v>
          </cell>
          <cell r="L6206">
            <v>11.797470054764236</v>
          </cell>
          <cell r="M6206">
            <v>658.61442180884058</v>
          </cell>
          <cell r="N6206">
            <v>162.47130208442053</v>
          </cell>
          <cell r="O6206" t="str">
            <v>Y</v>
          </cell>
          <cell r="P6206" t="str">
            <v>Y</v>
          </cell>
          <cell r="Q6206">
            <v>0.5</v>
          </cell>
          <cell r="R6206">
            <v>106.871517433389</v>
          </cell>
          <cell r="S6206">
            <v>-1.0749010000000001</v>
          </cell>
          <cell r="T6206">
            <v>7.0508260000000003E-2</v>
          </cell>
          <cell r="U6206" t="str">
            <v>dark-green</v>
          </cell>
          <cell r="V6206">
            <v>7646.7519201016594</v>
          </cell>
          <cell r="W6206">
            <v>1920.6994107457897</v>
          </cell>
          <cell r="X6206">
            <v>1.99187634425224</v>
          </cell>
          <cell r="Y6206">
            <v>7.7317652231409206E-160</v>
          </cell>
        </row>
        <row r="6207">
          <cell r="A6207" t="str">
            <v>UMAG_06116</v>
          </cell>
          <cell r="B6207" t="str">
            <v>KIS66026</v>
          </cell>
          <cell r="C6207" t="str">
            <v>hypothetical protein</v>
          </cell>
          <cell r="D6207">
            <v>29.0029576511659</v>
          </cell>
          <cell r="E6207">
            <v>171.95715486469601</v>
          </cell>
          <cell r="F6207">
            <v>100.480056257931</v>
          </cell>
          <cell r="G6207">
            <v>-2.5344381515334899</v>
          </cell>
          <cell r="H6207">
            <v>0.223300382697357</v>
          </cell>
          <cell r="I6207">
            <v>9.5815562359243708E-31</v>
          </cell>
          <cell r="J6207">
            <v>2.4465159400818699E-29</v>
          </cell>
          <cell r="K6207">
            <v>46.55675731394642</v>
          </cell>
          <cell r="L6207">
            <v>10.004587204498765</v>
          </cell>
          <cell r="M6207">
            <v>349.13759077664599</v>
          </cell>
          <cell r="N6207">
            <v>33.421613028741291</v>
          </cell>
          <cell r="O6207" t="str">
            <v>Y</v>
          </cell>
          <cell r="P6207" t="str">
            <v>Y</v>
          </cell>
          <cell r="Q6207">
            <v>12</v>
          </cell>
          <cell r="R6207">
            <v>152.07867104499601</v>
          </cell>
          <cell r="S6207">
            <v>0.20491429999999999</v>
          </cell>
          <cell r="T6207">
            <v>0.23571700000000001</v>
          </cell>
          <cell r="U6207" t="str">
            <v>cyan</v>
          </cell>
          <cell r="V6207">
            <v>2115.0048663245466</v>
          </cell>
          <cell r="W6207">
            <v>980.52453477922461</v>
          </cell>
          <cell r="X6207">
            <v>1.1057704197529901</v>
          </cell>
          <cell r="Y6207">
            <v>1.0333853547285E-25</v>
          </cell>
        </row>
        <row r="6208">
          <cell r="A6208" t="str">
            <v>UMAG_03166</v>
          </cell>
          <cell r="B6208" t="str">
            <v>KIS68594</v>
          </cell>
          <cell r="C6208" t="str">
            <v>hypothetical protein</v>
          </cell>
          <cell r="D6208">
            <v>3.3371865706932402</v>
          </cell>
          <cell r="E6208">
            <v>22.0995370665282</v>
          </cell>
          <cell r="F6208">
            <v>12.718361818610701</v>
          </cell>
          <cell r="G6208">
            <v>-2.53757343600659</v>
          </cell>
          <cell r="H6208">
            <v>0.55136941544078799</v>
          </cell>
          <cell r="I6208">
            <v>6.0863511262678297E-7</v>
          </cell>
          <cell r="J6208">
            <v>2.07372512002585E-6</v>
          </cell>
          <cell r="K6208">
            <v>3.3179008882635852</v>
          </cell>
          <cell r="L6208">
            <v>2.0683043573433757</v>
          </cell>
          <cell r="M6208">
            <v>27.48922651170102</v>
          </cell>
          <cell r="N6208">
            <v>9.5202220041871275</v>
          </cell>
          <cell r="O6208" t="str">
            <v>N</v>
          </cell>
          <cell r="P6208" t="str">
            <v>Y</v>
          </cell>
          <cell r="Q6208">
            <v>1</v>
          </cell>
          <cell r="R6208">
            <v>23.4618570754335</v>
          </cell>
          <cell r="S6208">
            <v>1.1487639999999999</v>
          </cell>
          <cell r="T6208">
            <v>9.7208199999999998E-4</v>
          </cell>
          <cell r="U6208" t="str">
            <v>light-cyan</v>
          </cell>
          <cell r="V6208">
            <v>119.44598318870874</v>
          </cell>
          <cell r="W6208">
            <v>122.690617871342</v>
          </cell>
          <cell r="X6208">
            <v>-3.6529487863387097E-2</v>
          </cell>
          <cell r="Y6208">
            <v>0.91896181664033705</v>
          </cell>
        </row>
        <row r="6209">
          <cell r="A6209" t="str">
            <v>UMAG_12062</v>
          </cell>
          <cell r="B6209" t="str">
            <v>KIS67287</v>
          </cell>
          <cell r="C6209" t="str">
            <v>probable ERD2 - ER lumen protein-retaining receptor</v>
          </cell>
          <cell r="D6209">
            <v>13.597798496056299</v>
          </cell>
          <cell r="E6209">
            <v>82.105846401499505</v>
          </cell>
          <cell r="F6209">
            <v>47.851822448777902</v>
          </cell>
          <cell r="G6209">
            <v>-2.5409077967046199</v>
          </cell>
          <cell r="H6209">
            <v>0.28712913695148601</v>
          </cell>
          <cell r="I6209">
            <v>1.28602591565297E-19</v>
          </cell>
          <cell r="J6209">
            <v>1.4995897861224199E-18</v>
          </cell>
          <cell r="K6209">
            <v>13.999883802447663</v>
          </cell>
          <cell r="L6209">
            <v>2.5900860766220264</v>
          </cell>
          <cell r="M6209">
            <v>110.47291613826216</v>
          </cell>
          <cell r="N6209">
            <v>20.717864470845093</v>
          </cell>
          <cell r="O6209" t="str">
            <v>N</v>
          </cell>
          <cell r="P6209" t="str">
            <v>Y</v>
          </cell>
          <cell r="Q6209">
            <v>2</v>
          </cell>
          <cell r="R6209">
            <v>250.39545843519099</v>
          </cell>
          <cell r="S6209">
            <v>0.9003854</v>
          </cell>
          <cell r="T6209">
            <v>2.5523750000000002E-10</v>
          </cell>
          <cell r="U6209" t="str">
            <v>cyan</v>
          </cell>
          <cell r="V6209">
            <v>1273.6598976304901</v>
          </cell>
          <cell r="W6209">
            <v>1083.8870035831681</v>
          </cell>
          <cell r="X6209">
            <v>0.23044240678026501</v>
          </cell>
          <cell r="Y6209">
            <v>0.15561591662574401</v>
          </cell>
        </row>
        <row r="6210">
          <cell r="A6210" t="str">
            <v>UMAG_02556</v>
          </cell>
          <cell r="B6210" t="str">
            <v>KIS69208</v>
          </cell>
          <cell r="C6210" t="str">
            <v>hypothetical protein</v>
          </cell>
          <cell r="D6210">
            <v>38.775288049951797</v>
          </cell>
          <cell r="E6210">
            <v>231.05090122546099</v>
          </cell>
          <cell r="F6210">
            <v>134.91309463770699</v>
          </cell>
          <cell r="G6210">
            <v>-2.5464708495114401</v>
          </cell>
          <cell r="H6210">
            <v>0.20993324041295999</v>
          </cell>
          <cell r="I6210">
            <v>8.9592025111277095E-35</v>
          </cell>
          <cell r="J6210">
            <v>2.9528800113206598E-33</v>
          </cell>
          <cell r="K6210">
            <v>12.262234071485455</v>
          </cell>
          <cell r="L6210">
            <v>2.778743780897182</v>
          </cell>
          <cell r="M6210">
            <v>92.492065820614755</v>
          </cell>
          <cell r="N6210">
            <v>13.341446687776486</v>
          </cell>
          <cell r="O6210" t="str">
            <v>N</v>
          </cell>
          <cell r="P6210" t="str">
            <v>Y</v>
          </cell>
          <cell r="Q6210">
            <v>8</v>
          </cell>
          <cell r="R6210">
            <v>198.56413075530801</v>
          </cell>
          <cell r="S6210">
            <v>1.150315</v>
          </cell>
          <cell r="T6210">
            <v>9.7821690000000005E-5</v>
          </cell>
          <cell r="U6210" t="str">
            <v>light-cyan</v>
          </cell>
          <cell r="V6210">
            <v>1326.6036887944101</v>
          </cell>
          <cell r="W6210">
            <v>589.69600632555341</v>
          </cell>
          <cell r="X6210">
            <v>1.1674562315310399</v>
          </cell>
          <cell r="Y6210">
            <v>5.4084640334971999E-15</v>
          </cell>
        </row>
        <row r="6211">
          <cell r="A6211" t="str">
            <v>UMAG_03841</v>
          </cell>
          <cell r="B6211" t="str">
            <v>KIS68260</v>
          </cell>
          <cell r="C6211" t="str">
            <v>related to IRE1 - protein kinase</v>
          </cell>
          <cell r="D6211">
            <v>31.598687470864899</v>
          </cell>
          <cell r="E6211">
            <v>191.84758579497301</v>
          </cell>
          <cell r="F6211">
            <v>111.72313663291899</v>
          </cell>
          <cell r="G6211">
            <v>-2.5473511639280702</v>
          </cell>
          <cell r="H6211">
            <v>0.29522350719208801</v>
          </cell>
          <cell r="I6211">
            <v>6.8718232750183405E-19</v>
          </cell>
          <cell r="J6211">
            <v>7.5240641282404202E-18</v>
          </cell>
          <cell r="K6211">
            <v>4.9334384525095381</v>
          </cell>
          <cell r="L6211">
            <v>2.2329265949028536</v>
          </cell>
          <cell r="M6211">
            <v>38.12679554978078</v>
          </cell>
          <cell r="N6211">
            <v>13.985977448750582</v>
          </cell>
          <cell r="O6211" t="str">
            <v>N</v>
          </cell>
          <cell r="P6211" t="str">
            <v>Y</v>
          </cell>
          <cell r="Q6211">
            <v>8</v>
          </cell>
          <cell r="R6211">
            <v>179.53333632495301</v>
          </cell>
          <cell r="S6211">
            <v>1.781034</v>
          </cell>
          <cell r="T6211">
            <v>2.1777220000000001E-24</v>
          </cell>
          <cell r="U6211" t="str">
            <v>magenta</v>
          </cell>
          <cell r="V6211">
            <v>764.11477630047557</v>
          </cell>
          <cell r="W6211">
            <v>751.05523047904728</v>
          </cell>
          <cell r="X6211">
            <v>2.4782766807216E-2</v>
          </cell>
          <cell r="Y6211">
            <v>0.85721102682442296</v>
          </cell>
        </row>
        <row r="6212">
          <cell r="A6212" t="str">
            <v>UMAG_05795</v>
          </cell>
          <cell r="B6212" t="str">
            <v>KIS67013</v>
          </cell>
          <cell r="C6212" t="str">
            <v>hypothetical protein</v>
          </cell>
          <cell r="D6212">
            <v>9.2443667052236194</v>
          </cell>
          <cell r="E6212">
            <v>60.754734830008097</v>
          </cell>
          <cell r="F6212">
            <v>34.999550767615801</v>
          </cell>
          <cell r="G6212">
            <v>-2.5477842339378398</v>
          </cell>
          <cell r="H6212">
            <v>0.50232200959717199</v>
          </cell>
          <cell r="I6212">
            <v>3.6261721415483899E-8</v>
          </cell>
          <cell r="J6212">
            <v>1.4309756893343099E-7</v>
          </cell>
          <cell r="K6212">
            <v>4.105251823876114</v>
          </cell>
          <cell r="L6212">
            <v>1.4776478491428293</v>
          </cell>
          <cell r="M6212">
            <v>32.462812684819248</v>
          </cell>
          <cell r="N6212">
            <v>20.709231961574023</v>
          </cell>
          <cell r="O6212" t="str">
            <v>N</v>
          </cell>
          <cell r="P6212" t="str">
            <v>Y</v>
          </cell>
          <cell r="Q6212">
            <v>1</v>
          </cell>
          <cell r="R6212">
            <v>24.3010298993985</v>
          </cell>
          <cell r="S6212">
            <v>1.4592799999999999</v>
          </cell>
          <cell r="T6212">
            <v>3.7374970000000001E-4</v>
          </cell>
          <cell r="U6212" t="str">
            <v>light-cyan</v>
          </cell>
          <cell r="V6212">
            <v>391.98583820062299</v>
          </cell>
          <cell r="W6212">
            <v>360.1300331904863</v>
          </cell>
          <cell r="X6212">
            <v>0.122924863535645</v>
          </cell>
          <cell r="Y6212">
            <v>0.72967472101404696</v>
          </cell>
        </row>
        <row r="6213">
          <cell r="A6213" t="str">
            <v>UMAG_00904</v>
          </cell>
          <cell r="B6213" t="str">
            <v>KIS70986</v>
          </cell>
          <cell r="C6213" t="str">
            <v>related to glucose regulated stress protein</v>
          </cell>
          <cell r="D6213">
            <v>140.64280164605199</v>
          </cell>
          <cell r="E6213">
            <v>832.95389442635701</v>
          </cell>
          <cell r="F6213">
            <v>486.79834803620503</v>
          </cell>
          <cell r="G6213">
            <v>-2.5513510591403898</v>
          </cell>
          <cell r="H6213">
            <v>0.149806160285648</v>
          </cell>
          <cell r="I6213">
            <v>5.4555954725585703E-66</v>
          </cell>
          <cell r="J6213">
            <v>8.5958894518849599E-64</v>
          </cell>
          <cell r="K6213">
            <v>34.239081429311227</v>
          </cell>
          <cell r="L6213">
            <v>3.2203211727574885</v>
          </cell>
          <cell r="M6213">
            <v>256.04903141967191</v>
          </cell>
          <cell r="N6213">
            <v>17.792870295883667</v>
          </cell>
          <cell r="O6213" t="str">
            <v>N</v>
          </cell>
          <cell r="P6213" t="str">
            <v>Y</v>
          </cell>
          <cell r="Q6213">
            <v>2</v>
          </cell>
          <cell r="R6213">
            <v>872.45604184218905</v>
          </cell>
          <cell r="S6213">
            <v>2.27501186455045</v>
          </cell>
          <cell r="T6213">
            <v>7.6100333252339699E-94</v>
          </cell>
          <cell r="U6213" t="str">
            <v>light-green</v>
          </cell>
          <cell r="V6213">
            <v>5167.123609475213</v>
          </cell>
          <cell r="W6213">
            <v>5657.4597386098967</v>
          </cell>
          <cell r="X6213">
            <v>-0.130098795285296</v>
          </cell>
          <cell r="Y6213">
            <v>0.38398579125306198</v>
          </cell>
        </row>
        <row r="6214">
          <cell r="A6214" t="str">
            <v>UMAG_02585</v>
          </cell>
          <cell r="B6214" t="str">
            <v>KIS69237</v>
          </cell>
          <cell r="C6214" t="str">
            <v>related to TPO1 - Vacuolar polyamine-H  antiporter</v>
          </cell>
          <cell r="D6214">
            <v>27.499926722635902</v>
          </cell>
          <cell r="E6214">
            <v>171.72035196037899</v>
          </cell>
          <cell r="F6214">
            <v>99.610139341507605</v>
          </cell>
          <cell r="G6214">
            <v>-2.5618297313206</v>
          </cell>
          <cell r="H6214">
            <v>0.35659791790180301</v>
          </cell>
          <cell r="I6214">
            <v>7.0128872032437999E-14</v>
          </cell>
          <cell r="J6214">
            <v>5.0505296915222904E-13</v>
          </cell>
          <cell r="K6214">
            <v>9.046179769842821</v>
          </cell>
          <cell r="L6214">
            <v>5.3830941091212772</v>
          </cell>
          <cell r="M6214">
            <v>70.994596631028145</v>
          </cell>
          <cell r="N6214">
            <v>27.150477364805063</v>
          </cell>
          <cell r="O6214" t="str">
            <v>N</v>
          </cell>
          <cell r="P6214" t="str">
            <v>Y</v>
          </cell>
          <cell r="Q6214">
            <v>0.5</v>
          </cell>
          <cell r="R6214">
            <v>10.750356637932899</v>
          </cell>
          <cell r="S6214">
            <v>-1.2414259999999999</v>
          </cell>
          <cell r="T6214">
            <v>5.0317090000000002E-2</v>
          </cell>
          <cell r="U6214" t="str">
            <v>beige</v>
          </cell>
          <cell r="V6214">
            <v>397.18421708067734</v>
          </cell>
          <cell r="W6214">
            <v>606.01996320035732</v>
          </cell>
          <cell r="X6214">
            <v>-0.60670379038863798</v>
          </cell>
          <cell r="Y6214">
            <v>1.15806140634862E-4</v>
          </cell>
        </row>
        <row r="6215">
          <cell r="A6215" t="str">
            <v>UMAG_04094</v>
          </cell>
          <cell r="B6215" t="str">
            <v>KIS68052</v>
          </cell>
          <cell r="C6215" t="str">
            <v>hypothetical protein</v>
          </cell>
          <cell r="D6215">
            <v>87.310287303896899</v>
          </cell>
          <cell r="E6215">
            <v>525.95184874539802</v>
          </cell>
          <cell r="F6215">
            <v>306.63106802464699</v>
          </cell>
          <cell r="G6215">
            <v>-2.5674116872235002</v>
          </cell>
          <cell r="H6215">
            <v>0.190264462431431</v>
          </cell>
          <cell r="I6215">
            <v>1.8745683077552001E-42</v>
          </cell>
          <cell r="J6215">
            <v>9.92599284270375E-41</v>
          </cell>
          <cell r="K6215">
            <v>45.469322580572076</v>
          </cell>
          <cell r="L6215">
            <v>12.682422382920121</v>
          </cell>
          <cell r="M6215">
            <v>344.73074940969013</v>
          </cell>
          <cell r="N6215">
            <v>15.930634676960755</v>
          </cell>
          <cell r="O6215" t="str">
            <v>N</v>
          </cell>
          <cell r="P6215" t="str">
            <v>Y</v>
          </cell>
          <cell r="Q6215">
            <v>2</v>
          </cell>
          <cell r="R6215">
            <v>263.11458593937198</v>
          </cell>
          <cell r="S6215">
            <v>3.832821</v>
          </cell>
          <cell r="T6215">
            <v>7.8546709999999995E-80</v>
          </cell>
          <cell r="U6215" t="str">
            <v>magenta</v>
          </cell>
          <cell r="V6215">
            <v>1093.5594212144947</v>
          </cell>
          <cell r="W6215">
            <v>284.26027973461134</v>
          </cell>
          <cell r="X6215">
            <v>1.9315410803019999</v>
          </cell>
          <cell r="Y6215">
            <v>1.0244616858901601E-21</v>
          </cell>
        </row>
        <row r="6216">
          <cell r="A6216" t="str">
            <v>UMAG_11768</v>
          </cell>
          <cell r="B6216" t="str">
            <v>KIS67069</v>
          </cell>
          <cell r="C6216" t="str">
            <v>hypothetical protein</v>
          </cell>
          <cell r="D6216">
            <v>7.4482544847741003</v>
          </cell>
          <cell r="E6216">
            <v>47.107182227328302</v>
          </cell>
          <cell r="F6216">
            <v>27.277718356051199</v>
          </cell>
          <cell r="G6216">
            <v>-2.5703251177216702</v>
          </cell>
          <cell r="H6216">
            <v>0.37898098478048398</v>
          </cell>
          <cell r="I6216">
            <v>1.73206468135497E-12</v>
          </cell>
          <cell r="J6216">
            <v>1.08003261018853E-11</v>
          </cell>
          <cell r="K6216">
            <v>3.5846321049381586</v>
          </cell>
          <cell r="L6216">
            <v>1.886468000286684</v>
          </cell>
          <cell r="M6216">
            <v>29.474982693482357</v>
          </cell>
          <cell r="N6216">
            <v>5.8824486050799596</v>
          </cell>
          <cell r="O6216" t="str">
            <v>N</v>
          </cell>
          <cell r="P6216" t="str">
            <v>Y</v>
          </cell>
          <cell r="Q6216">
            <v>4</v>
          </cell>
          <cell r="R6216">
            <v>65.808355475306598</v>
          </cell>
          <cell r="S6216">
            <v>1.599307</v>
          </cell>
          <cell r="T6216">
            <v>3.3323140000000001E-9</v>
          </cell>
          <cell r="U6216" t="str">
            <v>light-cyan</v>
          </cell>
          <cell r="V6216">
            <v>287.820799170204</v>
          </cell>
          <cell r="W6216">
            <v>154.33182864078569</v>
          </cell>
          <cell r="X6216">
            <v>0.89295179813111603</v>
          </cell>
          <cell r="Y6216">
            <v>3.8874614987844399E-7</v>
          </cell>
        </row>
        <row r="6217">
          <cell r="A6217" t="str">
            <v>UMAG_02154</v>
          </cell>
          <cell r="B6217" t="str">
            <v>KIS69619</v>
          </cell>
          <cell r="C6217" t="str">
            <v>related to amino-acid permease 2</v>
          </cell>
          <cell r="D6217">
            <v>12.575691472668099</v>
          </cell>
          <cell r="E6217">
            <v>77.813053138747193</v>
          </cell>
          <cell r="F6217">
            <v>45.194372305707702</v>
          </cell>
          <cell r="G6217">
            <v>-2.5749522868143901</v>
          </cell>
          <cell r="H6217">
            <v>0.290035229645489</v>
          </cell>
          <cell r="I6217">
            <v>1.02309058779758E-19</v>
          </cell>
          <cell r="J6217">
            <v>1.20605204327963E-18</v>
          </cell>
          <cell r="K6217">
            <v>5.0697325872847703</v>
          </cell>
          <cell r="L6217">
            <v>1.877214724150426</v>
          </cell>
          <cell r="M6217">
            <v>39.664107460221835</v>
          </cell>
          <cell r="N6217">
            <v>2.2031666177035429</v>
          </cell>
          <cell r="O6217" t="str">
            <v>N</v>
          </cell>
          <cell r="P6217" t="str">
            <v>Y</v>
          </cell>
          <cell r="Q6217">
            <v>0</v>
          </cell>
          <cell r="R6217">
            <v>43.2094710370299</v>
          </cell>
          <cell r="S6217">
            <v>-3.1661519999999999</v>
          </cell>
          <cell r="T6217">
            <v>1.228358E-30</v>
          </cell>
          <cell r="U6217" t="str">
            <v>burlywood</v>
          </cell>
          <cell r="V6217">
            <v>458.87336792378466</v>
          </cell>
          <cell r="W6217">
            <v>2232.9384909725968</v>
          </cell>
          <cell r="X6217">
            <v>-2.27760384397323</v>
          </cell>
          <cell r="Y6217">
            <v>2.02859507699527E-72</v>
          </cell>
        </row>
        <row r="6218">
          <cell r="A6218" t="str">
            <v>UMAG_04550</v>
          </cell>
          <cell r="B6218" t="str">
            <v>KIS67452</v>
          </cell>
          <cell r="C6218" t="str">
            <v>hypothetical protein</v>
          </cell>
          <cell r="D6218">
            <v>67.785385398712407</v>
          </cell>
          <cell r="E6218">
            <v>410.14547477893399</v>
          </cell>
          <cell r="F6218">
            <v>238.96543008882301</v>
          </cell>
          <cell r="G6218">
            <v>-2.5766285716943602</v>
          </cell>
          <cell r="H6218">
            <v>0.17941072159785301</v>
          </cell>
          <cell r="I6218">
            <v>1.04676553728867E-47</v>
          </cell>
          <cell r="J6218">
            <v>7.1937291179625694E-46</v>
          </cell>
          <cell r="K6218">
            <v>15.409568030052279</v>
          </cell>
          <cell r="L6218">
            <v>1.8330769908751299</v>
          </cell>
          <cell r="M6218">
            <v>118.19477920332034</v>
          </cell>
          <cell r="N6218">
            <v>19.112937181646313</v>
          </cell>
          <cell r="O6218" t="str">
            <v>N</v>
          </cell>
          <cell r="P6218" t="str">
            <v>Y</v>
          </cell>
          <cell r="Q6218">
            <v>2</v>
          </cell>
          <cell r="R6218">
            <v>243.00514731988201</v>
          </cell>
          <cell r="S6218">
            <v>1.9461869999999999</v>
          </cell>
          <cell r="T6218">
            <v>9.2719450000000003E-45</v>
          </cell>
          <cell r="U6218" t="str">
            <v>magenta</v>
          </cell>
          <cell r="V6218">
            <v>4212.4119723448775</v>
          </cell>
          <cell r="W6218">
            <v>1254.7961270145167</v>
          </cell>
          <cell r="X6218">
            <v>1.7438468719923299</v>
          </cell>
          <cell r="Y6218">
            <v>4.98130550959201E-81</v>
          </cell>
        </row>
        <row r="6219">
          <cell r="A6219" t="str">
            <v>UMAG_05952</v>
          </cell>
          <cell r="B6219" t="str">
            <v>KIS66216</v>
          </cell>
          <cell r="C6219" t="str">
            <v>hypothetical protein</v>
          </cell>
          <cell r="D6219">
            <v>8.9955836568754108</v>
          </cell>
          <cell r="E6219">
            <v>56.999138587587801</v>
          </cell>
          <cell r="F6219">
            <v>32.997361122231602</v>
          </cell>
          <cell r="G6219">
            <v>-2.5767556707459498</v>
          </cell>
          <cell r="H6219">
            <v>0.36835540152874902</v>
          </cell>
          <cell r="I6219">
            <v>3.4977528067976898E-13</v>
          </cell>
          <cell r="J6219">
            <v>2.34636377278433E-12</v>
          </cell>
          <cell r="K6219">
            <v>3.9346016291807713</v>
          </cell>
          <cell r="L6219">
            <v>1.8879761785010394</v>
          </cell>
          <cell r="M6219">
            <v>31.583508806869716</v>
          </cell>
          <cell r="N6219">
            <v>8.3630012019145941</v>
          </cell>
          <cell r="O6219" t="str">
            <v>N</v>
          </cell>
          <cell r="P6219" t="str">
            <v>Y</v>
          </cell>
          <cell r="Q6219">
            <v>1</v>
          </cell>
          <cell r="R6219">
            <v>197.71134013533899</v>
          </cell>
          <cell r="S6219">
            <v>2.7027160000000001</v>
          </cell>
          <cell r="T6219">
            <v>8.0996999999999995E-17</v>
          </cell>
          <cell r="U6219" t="str">
            <v>red</v>
          </cell>
          <cell r="V6219">
            <v>270.68539028593636</v>
          </cell>
          <cell r="W6219">
            <v>1164.7523068984412</v>
          </cell>
          <cell r="X6219">
            <v>-2.0690232367597501</v>
          </cell>
          <cell r="Y6219">
            <v>3.8386621848335799E-11</v>
          </cell>
        </row>
        <row r="6220">
          <cell r="A6220" t="str">
            <v>UMAG_03821</v>
          </cell>
          <cell r="B6220" t="str">
            <v>KIS68239</v>
          </cell>
          <cell r="C6220" t="str">
            <v>hypothetical protein</v>
          </cell>
          <cell r="D6220">
            <v>5.1261317104530599</v>
          </cell>
          <cell r="E6220">
            <v>33.824779092275399</v>
          </cell>
          <cell r="F6220">
            <v>19.4754554013643</v>
          </cell>
          <cell r="G6220">
            <v>-2.5776309124663102</v>
          </cell>
          <cell r="H6220">
            <v>0.48275019600541103</v>
          </cell>
          <cell r="I6220">
            <v>1.23609629776877E-8</v>
          </cell>
          <cell r="J6220">
            <v>5.1717500541361699E-8</v>
          </cell>
          <cell r="K6220">
            <v>1.6249100864848482</v>
          </cell>
          <cell r="L6220">
            <v>1.0866824068237024</v>
          </cell>
          <cell r="M6220">
            <v>14.006306955853988</v>
          </cell>
          <cell r="N6220">
            <v>6.5683182114611656</v>
          </cell>
          <cell r="O6220" t="str">
            <v>N</v>
          </cell>
          <cell r="P6220" t="str">
            <v>N</v>
          </cell>
          <cell r="Q6220">
            <v>8</v>
          </cell>
          <cell r="R6220">
            <v>159.53774509732</v>
          </cell>
          <cell r="S6220">
            <v>9.0593800000000009</v>
          </cell>
          <cell r="T6220">
            <v>1.692363E-134</v>
          </cell>
          <cell r="U6220" t="str">
            <v>magenta</v>
          </cell>
          <cell r="V6220">
            <v>88.849963492903143</v>
          </cell>
          <cell r="W6220">
            <v>9.3202422080070431</v>
          </cell>
          <cell r="X6220">
            <v>3.15209562565791</v>
          </cell>
          <cell r="Y6220">
            <v>2.3314362251056401E-15</v>
          </cell>
        </row>
        <row r="6221">
          <cell r="A6221" t="str">
            <v>UMAG_11008</v>
          </cell>
          <cell r="B6221" t="str">
            <v>KIS68792</v>
          </cell>
          <cell r="C6221" t="str">
            <v>related to HFM1 - DNA/RNA helicase</v>
          </cell>
          <cell r="D6221">
            <v>5.3901754840711096</v>
          </cell>
          <cell r="E6221">
            <v>35.401520074556302</v>
          </cell>
          <cell r="F6221">
            <v>20.395847779313701</v>
          </cell>
          <cell r="G6221">
            <v>-2.58056389550402</v>
          </cell>
          <cell r="H6221">
            <v>0.45904137178836102</v>
          </cell>
          <cell r="I6221">
            <v>2.5705334384591001E-9</v>
          </cell>
          <cell r="J6221">
            <v>1.1579948404773899E-8</v>
          </cell>
          <cell r="K6221">
            <v>0.96834028380218995</v>
          </cell>
          <cell r="L6221">
            <v>0.32925675947995964</v>
          </cell>
          <cell r="M6221">
            <v>7.8247192284643923</v>
          </cell>
          <cell r="N6221">
            <v>2.8479168368605996</v>
          </cell>
          <cell r="O6221" t="str">
            <v>N</v>
          </cell>
          <cell r="P6221" t="str">
            <v>N</v>
          </cell>
          <cell r="Q6221">
            <v>8</v>
          </cell>
          <cell r="R6221">
            <v>245.584680496299</v>
          </cell>
          <cell r="S6221">
            <v>6.4004370000000002</v>
          </cell>
          <cell r="T6221">
            <v>4.4509380000000004E-115</v>
          </cell>
          <cell r="U6221" t="str">
            <v>cyan</v>
          </cell>
          <cell r="V6221">
            <v>94.144497142625539</v>
          </cell>
          <cell r="W6221">
            <v>43.552317679538191</v>
          </cell>
          <cell r="X6221">
            <v>1.10341912218944</v>
          </cell>
          <cell r="Y6221">
            <v>1.01782241595089E-5</v>
          </cell>
        </row>
        <row r="6222">
          <cell r="A6222" t="str">
            <v>UMAG_05458</v>
          </cell>
          <cell r="B6222" t="str">
            <v>KIS66466</v>
          </cell>
          <cell r="C6222" t="str">
            <v>related to CCH1 - Calcium channel (alpha subunit)</v>
          </cell>
          <cell r="D6222">
            <v>66.209680891853594</v>
          </cell>
          <cell r="E6222">
            <v>404.56557667664998</v>
          </cell>
          <cell r="F6222">
            <v>235.387628784252</v>
          </cell>
          <cell r="G6222">
            <v>-2.5812475707595399</v>
          </cell>
          <cell r="H6222">
            <v>0.217436443031295</v>
          </cell>
          <cell r="I6222">
            <v>1.85333851567454E-33</v>
          </cell>
          <cell r="J6222">
            <v>5.5686357261662895E-32</v>
          </cell>
          <cell r="K6222">
            <v>6.5650410934189836</v>
          </cell>
          <cell r="L6222">
            <v>2.1558717371702136</v>
          </cell>
          <cell r="M6222">
            <v>50.977812741168712</v>
          </cell>
          <cell r="N6222">
            <v>8.5271693810737741</v>
          </cell>
          <cell r="O6222" t="str">
            <v>N</v>
          </cell>
          <cell r="P6222" t="str">
            <v>Y</v>
          </cell>
          <cell r="Q6222">
            <v>6</v>
          </cell>
          <cell r="R6222">
            <v>176.55036959358301</v>
          </cell>
          <cell r="S6222">
            <v>0.84569340000000004</v>
          </cell>
          <cell r="T6222">
            <v>3.7055199999999997E-5</v>
          </cell>
          <cell r="U6222" t="str">
            <v>light-cyan</v>
          </cell>
          <cell r="V6222">
            <v>2054.5852919978038</v>
          </cell>
          <cell r="W6222">
            <v>1093.5430711146901</v>
          </cell>
          <cell r="X6222">
            <v>0.90785492635339204</v>
          </cell>
          <cell r="Y6222">
            <v>2.2758063055385999E-21</v>
          </cell>
        </row>
        <row r="6223">
          <cell r="A6223" t="str">
            <v>UMAG_15072</v>
          </cell>
          <cell r="B6223" t="str">
            <v>KIS70323</v>
          </cell>
          <cell r="C6223" t="str">
            <v>related to SUR1 - required for mannosylation of sphingolipids</v>
          </cell>
          <cell r="D6223">
            <v>46.480418035565997</v>
          </cell>
          <cell r="E6223">
            <v>284.14635806445898</v>
          </cell>
          <cell r="F6223">
            <v>165.313388050013</v>
          </cell>
          <cell r="G6223">
            <v>-2.5814993245526998</v>
          </cell>
          <cell r="H6223">
            <v>0.22049221084225001</v>
          </cell>
          <cell r="I6223">
            <v>1.33217600231926E-32</v>
          </cell>
          <cell r="J6223">
            <v>3.8079013163639101E-31</v>
          </cell>
          <cell r="K6223">
            <v>16.087170885982683</v>
          </cell>
          <cell r="L6223">
            <v>5.0270221571425164</v>
          </cell>
          <cell r="M6223">
            <v>125.01709873647017</v>
          </cell>
          <cell r="N6223">
            <v>20.943948263467917</v>
          </cell>
          <cell r="O6223" t="str">
            <v>N</v>
          </cell>
          <cell r="P6223" t="str">
            <v>Y</v>
          </cell>
          <cell r="Q6223">
            <v>6</v>
          </cell>
          <cell r="R6223">
            <v>184.34583215325401</v>
          </cell>
          <cell r="S6223">
            <v>0.77562969999999998</v>
          </cell>
          <cell r="T6223">
            <v>2.9147219999999999E-4</v>
          </cell>
          <cell r="U6223" t="str">
            <v>magenta</v>
          </cell>
          <cell r="V6223">
            <v>1815.6811106273999</v>
          </cell>
          <cell r="W6223">
            <v>1132.4120768071634</v>
          </cell>
          <cell r="X6223">
            <v>0.68018564480284704</v>
          </cell>
          <cell r="Y6223">
            <v>3.9680574174795298E-10</v>
          </cell>
        </row>
        <row r="6224">
          <cell r="A6224" t="str">
            <v>UMAG_10438</v>
          </cell>
          <cell r="B6224" t="str">
            <v>KIS68342</v>
          </cell>
          <cell r="C6224" t="str">
            <v>hypothetical protein</v>
          </cell>
          <cell r="D6224">
            <v>15.649746528575401</v>
          </cell>
          <cell r="E6224">
            <v>97.574881195255301</v>
          </cell>
          <cell r="F6224">
            <v>56.612313861915403</v>
          </cell>
          <cell r="G6224">
            <v>-2.5873207623660801</v>
          </cell>
          <cell r="H6224">
            <v>0.286482191755006</v>
          </cell>
          <cell r="I6224">
            <v>2.24799724681482E-20</v>
          </cell>
          <cell r="J6224">
            <v>2.76084832973836E-19</v>
          </cell>
          <cell r="K6224">
            <v>4.5203346681379557</v>
          </cell>
          <cell r="L6224">
            <v>1.2099174705776503</v>
          </cell>
          <cell r="M6224">
            <v>36.257871203279741</v>
          </cell>
          <cell r="N6224">
            <v>7.7587588143285471</v>
          </cell>
          <cell r="O6224" t="str">
            <v>N</v>
          </cell>
          <cell r="P6224" t="str">
            <v>Y</v>
          </cell>
          <cell r="Q6224">
            <v>2</v>
          </cell>
          <cell r="R6224">
            <v>91.256874052907904</v>
          </cell>
          <cell r="S6224">
            <v>0.49544719999999998</v>
          </cell>
          <cell r="T6224">
            <v>2.7404270000000001E-2</v>
          </cell>
          <cell r="U6224" t="str">
            <v>red</v>
          </cell>
          <cell r="V6224">
            <v>819.06553130850898</v>
          </cell>
          <cell r="W6224">
            <v>1309.0558442021768</v>
          </cell>
          <cell r="X6224">
            <v>-0.67620073741738096</v>
          </cell>
          <cell r="Y6224">
            <v>1.79652802396792E-10</v>
          </cell>
        </row>
        <row r="6225">
          <cell r="A6225" t="str">
            <v>UMAG_10478</v>
          </cell>
          <cell r="B6225" t="str">
            <v>KIS68088</v>
          </cell>
          <cell r="C6225" t="str">
            <v>related to RER1 protein</v>
          </cell>
          <cell r="D6225">
            <v>20.802183749186501</v>
          </cell>
          <cell r="E6225">
            <v>128.62834692728799</v>
          </cell>
          <cell r="F6225">
            <v>74.715265338237302</v>
          </cell>
          <cell r="G6225">
            <v>-2.5937299755594898</v>
          </cell>
          <cell r="H6225">
            <v>0.23345406770638</v>
          </cell>
          <cell r="I6225">
            <v>1.6114803437953201E-29</v>
          </cell>
          <cell r="J6225">
            <v>3.8556159336732399E-28</v>
          </cell>
          <cell r="K6225">
            <v>20.406470747466695</v>
          </cell>
          <cell r="L6225">
            <v>4.3172458314465683</v>
          </cell>
          <cell r="M6225">
            <v>159.85089445254903</v>
          </cell>
          <cell r="N6225">
            <v>10.344216603595953</v>
          </cell>
          <cell r="O6225" t="str">
            <v>Y</v>
          </cell>
          <cell r="P6225" t="str">
            <v>Y</v>
          </cell>
          <cell r="Q6225">
            <v>2</v>
          </cell>
          <cell r="R6225">
            <v>168.94266903688799</v>
          </cell>
          <cell r="S6225">
            <v>-6.2183420000000003E-2</v>
          </cell>
          <cell r="T6225">
            <v>0.78713940000000004</v>
          </cell>
          <cell r="U6225" t="str">
            <v>yellow</v>
          </cell>
          <cell r="V6225">
            <v>1505.8641724171666</v>
          </cell>
          <cell r="W6225">
            <v>1429.1478108917665</v>
          </cell>
          <cell r="X6225">
            <v>7.4592568398009096E-2</v>
          </cell>
          <cell r="Y6225">
            <v>0.55275019660236502</v>
          </cell>
        </row>
        <row r="6226">
          <cell r="A6226" t="str">
            <v>UMAG_01667</v>
          </cell>
          <cell r="B6226" t="str">
            <v>KIS70496</v>
          </cell>
          <cell r="C6226" t="str">
            <v>hypothetical protein</v>
          </cell>
          <cell r="D6226">
            <v>79.116881735910695</v>
          </cell>
          <cell r="E6226">
            <v>492.82560251837299</v>
          </cell>
          <cell r="F6226">
            <v>285.97124212714198</v>
          </cell>
          <cell r="G6226">
            <v>-2.6066249060325402</v>
          </cell>
          <cell r="H6226">
            <v>0.225681258975688</v>
          </cell>
          <cell r="I6226">
            <v>7.7879385606655495E-32</v>
          </cell>
          <cell r="J6226">
            <v>2.12278831653584E-30</v>
          </cell>
          <cell r="K6226">
            <v>40.29068677527183</v>
          </cell>
          <cell r="L6226">
            <v>9.9719981916875877</v>
          </cell>
          <cell r="M6226">
            <v>315.20422052336403</v>
          </cell>
          <cell r="N6226">
            <v>68.186284561442619</v>
          </cell>
          <cell r="O6226" t="str">
            <v>Y</v>
          </cell>
          <cell r="P6226" t="str">
            <v>Y</v>
          </cell>
          <cell r="Q6226">
            <v>0.5</v>
          </cell>
          <cell r="R6226">
            <v>137.89267815700001</v>
          </cell>
          <cell r="S6226">
            <v>1.0460830000000001</v>
          </cell>
          <cell r="T6226">
            <v>3.9156440000000002E-3</v>
          </cell>
          <cell r="U6226" t="str">
            <v>light-cyan</v>
          </cell>
          <cell r="V6226">
            <v>2196.6962853881537</v>
          </cell>
          <cell r="W6226">
            <v>2321.681061241467</v>
          </cell>
          <cell r="X6226">
            <v>-7.8520631087744902E-2</v>
          </cell>
          <cell r="Y6226">
            <v>0.7694063697504</v>
          </cell>
        </row>
        <row r="6227">
          <cell r="A6227" t="str">
            <v>UMAG_10911</v>
          </cell>
          <cell r="B6227" t="str">
            <v>KIS67488</v>
          </cell>
          <cell r="C6227" t="str">
            <v>related to SSM4 - Ubiquitin-protein ligase involved in ER-associated protein degradation</v>
          </cell>
          <cell r="D6227">
            <v>84.739329082978401</v>
          </cell>
          <cell r="E6227">
            <v>528.64250157669903</v>
          </cell>
          <cell r="F6227">
            <v>306.69091532983902</v>
          </cell>
          <cell r="G6227">
            <v>-2.6109309629145598</v>
          </cell>
          <cell r="H6227">
            <v>0.21950310454969801</v>
          </cell>
          <cell r="I6227">
            <v>1.34651403986448E-33</v>
          </cell>
          <cell r="J6227">
            <v>4.12250270024861E-32</v>
          </cell>
          <cell r="K6227">
            <v>12.620340513089568</v>
          </cell>
          <cell r="L6227">
            <v>2.4428013689242714</v>
          </cell>
          <cell r="M6227">
            <v>100.00570941967528</v>
          </cell>
          <cell r="N6227">
            <v>26.830663649133754</v>
          </cell>
          <cell r="O6227" t="str">
            <v>N</v>
          </cell>
          <cell r="P6227" t="str">
            <v>Y</v>
          </cell>
          <cell r="Q6227">
            <v>8</v>
          </cell>
          <cell r="R6227">
            <v>209.13443400899899</v>
          </cell>
          <cell r="S6227">
            <v>0.39568120000000001</v>
          </cell>
          <cell r="T6227">
            <v>2.5414389999999999E-2</v>
          </cell>
          <cell r="U6227" t="str">
            <v>magenta</v>
          </cell>
          <cell r="V6227">
            <v>2213.0290305217</v>
          </cell>
          <cell r="W6227">
            <v>2055.798498524</v>
          </cell>
          <cell r="X6227">
            <v>0.105734562526359</v>
          </cell>
          <cell r="Y6227">
            <v>0.43118021600915801</v>
          </cell>
        </row>
        <row r="6228">
          <cell r="A6228" t="str">
            <v>UMAG_01079</v>
          </cell>
          <cell r="B6228" t="str">
            <v>KIS71170</v>
          </cell>
          <cell r="C6228" t="str">
            <v>related to CHK1 - Serine/threonine kinase</v>
          </cell>
          <cell r="D6228">
            <v>3.07627259218039</v>
          </cell>
          <cell r="E6228">
            <v>21.245738509418899</v>
          </cell>
          <cell r="F6228">
            <v>12.1610055507997</v>
          </cell>
          <cell r="G6228">
            <v>-2.6114500268875598</v>
          </cell>
          <cell r="H6228">
            <v>0.530014554534327</v>
          </cell>
          <cell r="I6228">
            <v>1.4146812090475699E-7</v>
          </cell>
          <cell r="J6228">
            <v>5.14864259743511E-7</v>
          </cell>
          <cell r="K6228">
            <v>0.5258478970241206</v>
          </cell>
          <cell r="L6228">
            <v>0.27831825033395885</v>
          </cell>
          <cell r="M6228">
            <v>4.9791323892477575</v>
          </cell>
          <cell r="N6228">
            <v>0.78917147676343558</v>
          </cell>
          <cell r="O6228" t="str">
            <v>N</v>
          </cell>
          <cell r="P6228" t="str">
            <v>N</v>
          </cell>
          <cell r="Q6228">
            <v>2</v>
          </cell>
          <cell r="R6228">
            <v>675.26365876998</v>
          </cell>
          <cell r="S6228">
            <v>6.6881217473156003</v>
          </cell>
          <cell r="T6228">
            <v>0</v>
          </cell>
          <cell r="U6228" t="str">
            <v>magenta</v>
          </cell>
          <cell r="V6228">
            <v>194.46322915335531</v>
          </cell>
          <cell r="W6228">
            <v>81.058537051890369</v>
          </cell>
          <cell r="X6228">
            <v>1.2568828419753399</v>
          </cell>
          <cell r="Y6228">
            <v>4.1948891381343097E-11</v>
          </cell>
        </row>
        <row r="6229">
          <cell r="A6229" t="str">
            <v>UMAG_02137</v>
          </cell>
          <cell r="B6229" t="str">
            <v>KIS69602</v>
          </cell>
          <cell r="C6229" t="str">
            <v>effector family protein Eff1-7</v>
          </cell>
          <cell r="D6229">
            <v>1.0250772371072401</v>
          </cell>
          <cell r="E6229">
            <v>9.5534483453226304</v>
          </cell>
          <cell r="F6229">
            <v>5.2892627912149397</v>
          </cell>
          <cell r="G6229">
            <v>-2.6156450866152698</v>
          </cell>
          <cell r="H6229">
            <v>1.0261033143714899</v>
          </cell>
          <cell r="I6229">
            <v>1.20432719355551E-3</v>
          </cell>
          <cell r="J6229">
            <v>2.4951743650957702E-3</v>
          </cell>
          <cell r="K6229">
            <v>0.39260655877111</v>
          </cell>
          <cell r="L6229">
            <v>0.45355258943297128</v>
          </cell>
          <cell r="M6229">
            <v>5.6210590438931662</v>
          </cell>
          <cell r="N6229">
            <v>4.3807269779010847</v>
          </cell>
          <cell r="O6229" t="str">
            <v>N</v>
          </cell>
          <cell r="P6229" t="str">
            <v>N</v>
          </cell>
          <cell r="Q6229">
            <v>2</v>
          </cell>
          <cell r="R6229">
            <v>184.649036112354</v>
          </cell>
          <cell r="S6229">
            <v>5.0228469999999996</v>
          </cell>
          <cell r="T6229">
            <v>1.52275E-136</v>
          </cell>
          <cell r="U6229" t="str">
            <v>magenta</v>
          </cell>
          <cell r="V6229">
            <v>14.109711898430966</v>
          </cell>
          <cell r="W6229">
            <v>15.185180816222699</v>
          </cell>
          <cell r="X6229">
            <v>-8.7667788027523993E-2</v>
          </cell>
          <cell r="Y6229">
            <v>0.87315659366495901</v>
          </cell>
        </row>
        <row r="6230">
          <cell r="A6230" t="str">
            <v>UMAG_11569</v>
          </cell>
          <cell r="B6230" t="str">
            <v>KIS70133</v>
          </cell>
          <cell r="C6230" t="str">
            <v>related to MKC7 - aspartyl protease of the periplasmic space</v>
          </cell>
          <cell r="D6230">
            <v>13.1018580316611</v>
          </cell>
          <cell r="E6230">
            <v>83.359320863031002</v>
          </cell>
          <cell r="F6230">
            <v>48.230589447345999</v>
          </cell>
          <cell r="G6230">
            <v>-2.6182943160855801</v>
          </cell>
          <cell r="H6230">
            <v>0.28767203422961002</v>
          </cell>
          <cell r="I6230">
            <v>1.2944513359325301E-20</v>
          </cell>
          <cell r="J6230">
            <v>1.6143157587112201E-19</v>
          </cell>
          <cell r="K6230">
            <v>4.5974497028694028</v>
          </cell>
          <cell r="L6230">
            <v>1.8350184553513795</v>
          </cell>
          <cell r="M6230">
            <v>36.256513704453525</v>
          </cell>
          <cell r="N6230">
            <v>4.0329952560461191</v>
          </cell>
          <cell r="O6230" t="str">
            <v>N</v>
          </cell>
          <cell r="P6230" t="str">
            <v>Y</v>
          </cell>
          <cell r="Q6230">
            <v>0.5</v>
          </cell>
          <cell r="R6230">
            <v>43.252797823497701</v>
          </cell>
          <cell r="S6230">
            <v>-0.73117370000000004</v>
          </cell>
          <cell r="T6230">
            <v>2.2047009999999999E-2</v>
          </cell>
          <cell r="U6230" t="str">
            <v>dark-green</v>
          </cell>
          <cell r="V6230">
            <v>571.85417367775392</v>
          </cell>
          <cell r="W6230">
            <v>478.71540581989967</v>
          </cell>
          <cell r="X6230">
            <v>0.25404914645471499</v>
          </cell>
          <cell r="Y6230">
            <v>6.1131816561786997E-2</v>
          </cell>
        </row>
        <row r="6231">
          <cell r="A6231" t="str">
            <v>UMAG_00757</v>
          </cell>
          <cell r="B6231" t="str">
            <v>KIS72352</v>
          </cell>
          <cell r="C6231" t="str">
            <v>hypothetical protein</v>
          </cell>
          <cell r="D6231">
            <v>91.357368312883807</v>
          </cell>
          <cell r="E6231">
            <v>576.87265799798399</v>
          </cell>
          <cell r="F6231">
            <v>334.11501315543399</v>
          </cell>
          <cell r="G6231">
            <v>-2.62724796883125</v>
          </cell>
          <cell r="H6231">
            <v>0.22361226991748201</v>
          </cell>
          <cell r="I6231">
            <v>7.5651722354944105E-33</v>
          </cell>
          <cell r="J6231">
            <v>2.18174163577205E-31</v>
          </cell>
          <cell r="K6231">
            <v>12.317706414051081</v>
          </cell>
          <cell r="L6231">
            <v>3.0506727982654303</v>
          </cell>
          <cell r="M6231">
            <v>99.351597314333645</v>
          </cell>
          <cell r="N6231">
            <v>24.472085158285065</v>
          </cell>
          <cell r="O6231" t="str">
            <v>N</v>
          </cell>
          <cell r="P6231" t="str">
            <v>Y</v>
          </cell>
          <cell r="Q6231">
            <v>2</v>
          </cell>
          <cell r="R6231">
            <v>326.79192624805597</v>
          </cell>
          <cell r="S6231">
            <v>1.0215874601953101</v>
          </cell>
          <cell r="T6231">
            <v>2.05687873212772E-6</v>
          </cell>
          <cell r="U6231" t="str">
            <v>magenta</v>
          </cell>
          <cell r="V6231">
            <v>3770.5221269266767</v>
          </cell>
          <cell r="W6231">
            <v>1071.8832806198868</v>
          </cell>
          <cell r="X6231">
            <v>1.8064886556047199</v>
          </cell>
          <cell r="Y6231">
            <v>6.0090010599909896E-35</v>
          </cell>
        </row>
        <row r="6232">
          <cell r="A6232" t="str">
            <v>UMAG_05439</v>
          </cell>
          <cell r="B6232" t="str">
            <v>KIS66448</v>
          </cell>
          <cell r="C6232" t="str">
            <v>related to Chitin-binding protein</v>
          </cell>
          <cell r="D6232">
            <v>3.3358181824450801</v>
          </cell>
          <cell r="E6232">
            <v>23.199689344172601</v>
          </cell>
          <cell r="F6232">
            <v>13.2677537633089</v>
          </cell>
          <cell r="G6232">
            <v>-2.6282934634395301</v>
          </cell>
          <cell r="H6232">
            <v>0.52141206765546599</v>
          </cell>
          <cell r="I6232">
            <v>7.4548908294130098E-8</v>
          </cell>
          <cell r="J6232">
            <v>2.8179400092456398E-7</v>
          </cell>
          <cell r="K6232">
            <v>2.1345114256513291</v>
          </cell>
          <cell r="L6232">
            <v>1.8643230228545842</v>
          </cell>
          <cell r="M6232">
            <v>20.125663746712494</v>
          </cell>
          <cell r="N6232">
            <v>2.5322754479573266</v>
          </cell>
          <cell r="O6232" t="str">
            <v>N</v>
          </cell>
          <cell r="P6232" t="str">
            <v>Y</v>
          </cell>
          <cell r="Q6232">
            <v>8</v>
          </cell>
          <cell r="R6232">
            <v>714.53879942968501</v>
          </cell>
          <cell r="S6232">
            <v>4.2625979999999997</v>
          </cell>
          <cell r="T6232">
            <v>2.2330970000000001E-37</v>
          </cell>
          <cell r="U6232" t="str">
            <v>cyan</v>
          </cell>
          <cell r="V6232">
            <v>48.082719058986761</v>
          </cell>
          <cell r="W6232">
            <v>193.97959173151298</v>
          </cell>
          <cell r="X6232">
            <v>-1.9821795342039701</v>
          </cell>
          <cell r="Y6232">
            <v>2.9608282590067402E-12</v>
          </cell>
        </row>
        <row r="6233">
          <cell r="A6233" t="str">
            <v>UMAG_00655</v>
          </cell>
          <cell r="B6233" t="str">
            <v>KIS72241</v>
          </cell>
          <cell r="C6233" t="str">
            <v>probable Family 9 glycosyl hydrolase</v>
          </cell>
          <cell r="D6233">
            <v>55.472114451537401</v>
          </cell>
          <cell r="E6233">
            <v>360.897569262937</v>
          </cell>
          <cell r="F6233">
            <v>208.18484185723699</v>
          </cell>
          <cell r="G6233">
            <v>-2.6319884435388001</v>
          </cell>
          <cell r="H6233">
            <v>0.33380236927386803</v>
          </cell>
          <cell r="I6233">
            <v>3.12863842407667E-16</v>
          </cell>
          <cell r="J6233">
            <v>2.7020059117025802E-15</v>
          </cell>
          <cell r="K6233">
            <v>20.846180113659663</v>
          </cell>
          <cell r="L6233">
            <v>5.5495519468063375</v>
          </cell>
          <cell r="M6233">
            <v>169.05586224180126</v>
          </cell>
          <cell r="N6233">
            <v>87.616983137346494</v>
          </cell>
          <cell r="O6233" t="str">
            <v>N</v>
          </cell>
          <cell r="P6233" t="str">
            <v>Y</v>
          </cell>
          <cell r="Q6233">
            <v>0</v>
          </cell>
          <cell r="R6233">
            <v>14.306628291311201</v>
          </cell>
          <cell r="S6233">
            <v>-4.3170769344241204</v>
          </cell>
          <cell r="T6233">
            <v>3.9129445349715002E-31</v>
          </cell>
          <cell r="U6233" t="str">
            <v>beige</v>
          </cell>
          <cell r="V6233">
            <v>1420.9512894943066</v>
          </cell>
          <cell r="W6233">
            <v>1185.0605067950598</v>
          </cell>
          <cell r="X6233">
            <v>0.26227892122480101</v>
          </cell>
          <cell r="Y6233">
            <v>3.1649252775335802E-3</v>
          </cell>
        </row>
        <row r="6234">
          <cell r="A6234" t="str">
            <v>UMAG_03392</v>
          </cell>
          <cell r="B6234" t="str">
            <v>KIS68293</v>
          </cell>
          <cell r="C6234" t="str">
            <v>hypothetical protein</v>
          </cell>
          <cell r="D6234">
            <v>0.51074506024890198</v>
          </cell>
          <cell r="E6234">
            <v>5.9580220994780797</v>
          </cell>
          <cell r="F6234">
            <v>3.2343835798634899</v>
          </cell>
          <cell r="G6234">
            <v>-2.6408311133480802</v>
          </cell>
          <cell r="H6234">
            <v>1.26489671058547</v>
          </cell>
          <cell r="I6234">
            <v>4.9218823164999502E-3</v>
          </cell>
          <cell r="J6234">
            <v>9.1867552050244692E-3</v>
          </cell>
          <cell r="K6234">
            <v>0.45949027632623224</v>
          </cell>
          <cell r="L6234">
            <v>0.91898055265246448</v>
          </cell>
          <cell r="M6234">
            <v>8.2814382048708843</v>
          </cell>
          <cell r="N6234">
            <v>5.8615413589921124</v>
          </cell>
          <cell r="O6234" t="str">
            <v>N</v>
          </cell>
          <cell r="P6234" t="str">
            <v>Y</v>
          </cell>
          <cell r="Q6234">
            <v>0.5</v>
          </cell>
          <cell r="R6234">
            <v>2.6788839380829499</v>
          </cell>
          <cell r="S6234">
            <v>-3.172221</v>
          </cell>
          <cell r="T6234">
            <v>6.0627900000000004E-4</v>
          </cell>
          <cell r="U6234" t="str">
            <v>dark-green</v>
          </cell>
          <cell r="V6234">
            <v>44.030444004486561</v>
          </cell>
          <cell r="W6234">
            <v>4.408285417692043</v>
          </cell>
          <cell r="X6234">
            <v>3.1554728248439599</v>
          </cell>
          <cell r="Y6234">
            <v>7.2890581540470104E-9</v>
          </cell>
        </row>
        <row r="6235">
          <cell r="A6235" t="str">
            <v>UMAG_05560</v>
          </cell>
          <cell r="B6235" t="str">
            <v>KIS66571</v>
          </cell>
          <cell r="C6235" t="str">
            <v>hypothetical protein</v>
          </cell>
          <cell r="D6235">
            <v>33.902680545128597</v>
          </cell>
          <cell r="E6235">
            <v>218.77874718840101</v>
          </cell>
          <cell r="F6235">
            <v>126.340713866765</v>
          </cell>
          <cell r="G6235">
            <v>-2.64488799811302</v>
          </cell>
          <cell r="H6235">
            <v>0.270506838643648</v>
          </cell>
          <cell r="I6235">
            <v>1.53206094306338E-23</v>
          </cell>
          <cell r="J6235">
            <v>2.43771273206636E-22</v>
          </cell>
          <cell r="K6235">
            <v>8.8450169283739655</v>
          </cell>
          <cell r="L6235">
            <v>3.2760542999867646</v>
          </cell>
          <cell r="M6235">
            <v>72.500383693672035</v>
          </cell>
          <cell r="N6235">
            <v>20.053824394292629</v>
          </cell>
          <cell r="O6235" t="str">
            <v>N</v>
          </cell>
          <cell r="P6235" t="str">
            <v>Y</v>
          </cell>
          <cell r="Q6235">
            <v>0.5</v>
          </cell>
          <cell r="R6235">
            <v>156.66770515053301</v>
          </cell>
          <cell r="S6235">
            <v>3.4437220000000002</v>
          </cell>
          <cell r="T6235">
            <v>6.265282E-26</v>
          </cell>
          <cell r="U6235" t="str">
            <v>light-cyan</v>
          </cell>
          <cell r="V6235">
            <v>1910.0287479300566</v>
          </cell>
          <cell r="W6235">
            <v>38.023253312661801</v>
          </cell>
          <cell r="X6235">
            <v>5.61920661078205</v>
          </cell>
          <cell r="Y6235">
            <v>4.3351892504345098E-233</v>
          </cell>
        </row>
        <row r="6236">
          <cell r="A6236" t="str">
            <v>UMAG_11554</v>
          </cell>
          <cell r="B6236" t="str">
            <v>KIS67088</v>
          </cell>
          <cell r="C6236" t="str">
            <v>related to Glucose oxidase</v>
          </cell>
          <cell r="D6236">
            <v>556.77042133378598</v>
          </cell>
          <cell r="E6236">
            <v>3568.63605914968</v>
          </cell>
          <cell r="F6236">
            <v>2062.7032402417299</v>
          </cell>
          <cell r="G6236">
            <v>-2.65422161417326</v>
          </cell>
          <cell r="H6236">
            <v>0.20589473484148599</v>
          </cell>
          <cell r="I6236">
            <v>5.3676449542382701E-39</v>
          </cell>
          <cell r="J6236">
            <v>2.3749990687930999E-37</v>
          </cell>
          <cell r="K6236">
            <v>180.06230378481584</v>
          </cell>
          <cell r="L6236">
            <v>36.024599813674506</v>
          </cell>
          <cell r="M6236">
            <v>1454.8054811563991</v>
          </cell>
          <cell r="N6236">
            <v>357.60686861501409</v>
          </cell>
          <cell r="O6236" t="str">
            <v>Y</v>
          </cell>
          <cell r="P6236" t="str">
            <v>Y</v>
          </cell>
          <cell r="Q6236">
            <v>0</v>
          </cell>
          <cell r="R6236">
            <v>96.441376556289597</v>
          </cell>
          <cell r="S6236">
            <v>-2.4986739999999998</v>
          </cell>
          <cell r="T6236">
            <v>9.2979209999999993E-15</v>
          </cell>
          <cell r="U6236" t="str">
            <v>burlywood</v>
          </cell>
          <cell r="V6236">
            <v>15738.141745965033</v>
          </cell>
          <cell r="W6236">
            <v>5784.0208804179865</v>
          </cell>
          <cell r="X6236">
            <v>1.44134251378887</v>
          </cell>
          <cell r="Y6236">
            <v>1.1363544144296E-38</v>
          </cell>
        </row>
        <row r="6237">
          <cell r="A6237" t="str">
            <v>UMAG_00221</v>
          </cell>
          <cell r="B6237" t="str">
            <v>KIS71789</v>
          </cell>
          <cell r="C6237" t="str">
            <v>hypothetical protein</v>
          </cell>
          <cell r="D6237">
            <v>24.1408744826836</v>
          </cell>
          <cell r="E6237">
            <v>157.403252761679</v>
          </cell>
          <cell r="F6237">
            <v>90.772063622181093</v>
          </cell>
          <cell r="G6237">
            <v>-2.6713930547654701</v>
          </cell>
          <cell r="H6237">
            <v>0.23040775411081299</v>
          </cell>
          <cell r="I6237">
            <v>5.7439998262883605E-32</v>
          </cell>
          <cell r="J6237">
            <v>1.5925424411082799E-30</v>
          </cell>
          <cell r="K6237">
            <v>20.388487397636641</v>
          </cell>
          <cell r="L6237">
            <v>3.8644979865175082</v>
          </cell>
          <cell r="M6237">
            <v>168.67272450006024</v>
          </cell>
          <cell r="N6237">
            <v>17.188536034081107</v>
          </cell>
          <cell r="O6237" t="str">
            <v>Y</v>
          </cell>
          <cell r="P6237" t="str">
            <v>Y</v>
          </cell>
          <cell r="Q6237">
            <v>12</v>
          </cell>
          <cell r="R6237">
            <v>43.921220446221</v>
          </cell>
          <cell r="S6237">
            <v>-0.76213506183551405</v>
          </cell>
          <cell r="T6237">
            <v>4.3491304947959102E-2</v>
          </cell>
          <cell r="U6237" t="str">
            <v>blue</v>
          </cell>
          <cell r="V6237">
            <v>1076.87001752783</v>
          </cell>
          <cell r="W6237">
            <v>455.81982045816198</v>
          </cell>
          <cell r="X6237">
            <v>1.2385683095804201</v>
          </cell>
          <cell r="Y6237">
            <v>8.02282518859662E-39</v>
          </cell>
        </row>
        <row r="6238">
          <cell r="A6238" t="str">
            <v>UMAG_06393</v>
          </cell>
          <cell r="B6238" t="str">
            <v>KIS65692</v>
          </cell>
          <cell r="C6238" t="str">
            <v>related to YOP1 - Ypt-interacting protein</v>
          </cell>
          <cell r="D6238">
            <v>37.204907016471502</v>
          </cell>
          <cell r="E6238">
            <v>242.11276208869</v>
          </cell>
          <cell r="F6238">
            <v>139.658834552581</v>
          </cell>
          <cell r="G6238">
            <v>-2.6753469748591101</v>
          </cell>
          <cell r="H6238">
            <v>0.202266552031446</v>
          </cell>
          <cell r="I6238">
            <v>7.3944184798670803E-41</v>
          </cell>
          <cell r="J6238">
            <v>3.7029413472822703E-39</v>
          </cell>
          <cell r="K6238">
            <v>47.81584610391041</v>
          </cell>
          <cell r="L6238">
            <v>10.921792416243184</v>
          </cell>
          <cell r="M6238">
            <v>395.77057189820232</v>
          </cell>
          <cell r="N6238">
            <v>18.538107960712267</v>
          </cell>
          <cell r="O6238" t="str">
            <v>Y</v>
          </cell>
          <cell r="P6238" t="str">
            <v>Y</v>
          </cell>
          <cell r="Q6238">
            <v>1</v>
          </cell>
          <cell r="R6238">
            <v>64.916552681872801</v>
          </cell>
          <cell r="S6238">
            <v>-1.2665040000000001</v>
          </cell>
          <cell r="T6238">
            <v>3.002728E-10</v>
          </cell>
          <cell r="U6238" t="str">
            <v>burlywood</v>
          </cell>
          <cell r="V6238">
            <v>4032.7473921023102</v>
          </cell>
          <cell r="W6238">
            <v>2427.1671721668667</v>
          </cell>
          <cell r="X6238">
            <v>0.73181481069569798</v>
          </cell>
          <cell r="Y6238">
            <v>4.8773622613950802E-11</v>
          </cell>
        </row>
        <row r="6239">
          <cell r="A6239" t="str">
            <v>UMAG_10192</v>
          </cell>
          <cell r="B6239" t="str">
            <v>KIS70104</v>
          </cell>
          <cell r="C6239" t="str">
            <v>related to TMS1 protein</v>
          </cell>
          <cell r="D6239">
            <v>38.996075652945301</v>
          </cell>
          <cell r="E6239">
            <v>253.580518428256</v>
          </cell>
          <cell r="F6239">
            <v>146.28829704060001</v>
          </cell>
          <cell r="G6239">
            <v>-2.6777160074741899</v>
          </cell>
          <cell r="H6239">
            <v>0.190452517529731</v>
          </cell>
          <cell r="I6239">
            <v>8.5527372321390595E-46</v>
          </cell>
          <cell r="J6239">
            <v>5.36414393394353E-44</v>
          </cell>
          <cell r="K6239">
            <v>17.028895539618429</v>
          </cell>
          <cell r="L6239">
            <v>3.5510990874503272</v>
          </cell>
          <cell r="M6239">
            <v>140.19865790018937</v>
          </cell>
          <cell r="N6239">
            <v>7.2565422623246949</v>
          </cell>
          <cell r="O6239" t="str">
            <v>N</v>
          </cell>
          <cell r="P6239" t="str">
            <v>Y</v>
          </cell>
          <cell r="Q6239">
            <v>0.5</v>
          </cell>
          <cell r="R6239">
            <v>122.909121342099</v>
          </cell>
          <cell r="S6239">
            <v>9.0206750000000002E-2</v>
          </cell>
          <cell r="T6239">
            <v>0.6064155</v>
          </cell>
          <cell r="U6239" t="str">
            <v>red</v>
          </cell>
          <cell r="V6239">
            <v>1345.0410780131499</v>
          </cell>
          <cell r="W6239">
            <v>1033.886492815109</v>
          </cell>
          <cell r="X6239">
            <v>0.377834884271598</v>
          </cell>
          <cell r="Y6239">
            <v>6.9462290215916206E-5</v>
          </cell>
        </row>
        <row r="6240">
          <cell r="A6240" t="str">
            <v>UMAG_04189</v>
          </cell>
          <cell r="B6240" t="str">
            <v>KIS67688</v>
          </cell>
          <cell r="C6240" t="str">
            <v>related to Cytochrome P450</v>
          </cell>
          <cell r="D6240">
            <v>14.107047738118601</v>
          </cell>
          <cell r="E6240">
            <v>94.249124509147606</v>
          </cell>
          <cell r="F6240">
            <v>54.178086123633101</v>
          </cell>
          <cell r="G6240">
            <v>-2.6807144116156798</v>
          </cell>
          <cell r="H6240">
            <v>0.30912541550078798</v>
          </cell>
          <cell r="I6240">
            <v>5.4018297145941799E-19</v>
          </cell>
          <cell r="J6240">
            <v>5.9753116363490399E-18</v>
          </cell>
          <cell r="K6240">
            <v>4.8480967498128527</v>
          </cell>
          <cell r="L6240">
            <v>1.9467889741895565</v>
          </cell>
          <cell r="M6240">
            <v>41.205049143305573</v>
          </cell>
          <cell r="N6240">
            <v>9.6403251963086856</v>
          </cell>
          <cell r="O6240" t="str">
            <v>N</v>
          </cell>
          <cell r="P6240" t="str">
            <v>Y</v>
          </cell>
          <cell r="Q6240">
            <v>12</v>
          </cell>
          <cell r="R6240">
            <v>76.247002253272299</v>
          </cell>
          <cell r="S6240">
            <v>-0.43297560000000002</v>
          </cell>
          <cell r="T6240">
            <v>0.17027519999999999</v>
          </cell>
          <cell r="U6240" t="str">
            <v>beige</v>
          </cell>
          <cell r="V6240">
            <v>383.41209179952074</v>
          </cell>
          <cell r="W6240">
            <v>433.98675762846165</v>
          </cell>
          <cell r="X6240">
            <v>-0.17727905872952399</v>
          </cell>
          <cell r="Y6240">
            <v>0.290720606834799</v>
          </cell>
        </row>
        <row r="6241">
          <cell r="A6241" t="str">
            <v>UMAG_10195</v>
          </cell>
          <cell r="B6241" t="str">
            <v>KIS70116</v>
          </cell>
          <cell r="C6241" t="str">
            <v>probable endoplasmic reticulum insertion protein SEC61</v>
          </cell>
          <cell r="D6241">
            <v>57.2707443325546</v>
          </cell>
          <cell r="E6241">
            <v>372.49714569680299</v>
          </cell>
          <cell r="F6241">
            <v>214.883945014679</v>
          </cell>
          <cell r="G6241">
            <v>-2.6837437997025102</v>
          </cell>
          <cell r="H6241">
            <v>0.16865920321407099</v>
          </cell>
          <cell r="I6241">
            <v>6.1926353730523403E-58</v>
          </cell>
          <cell r="J6241">
            <v>7.54800462451285E-56</v>
          </cell>
          <cell r="K6241">
            <v>26.777719504554884</v>
          </cell>
          <cell r="L6241">
            <v>4.7484875904681099</v>
          </cell>
          <cell r="M6241">
            <v>220.79191841468139</v>
          </cell>
          <cell r="N6241">
            <v>15.082416271143195</v>
          </cell>
          <cell r="O6241" t="str">
            <v>Y</v>
          </cell>
          <cell r="P6241" t="str">
            <v>Y</v>
          </cell>
          <cell r="Q6241">
            <v>2</v>
          </cell>
          <cell r="R6241">
            <v>783.55699890542996</v>
          </cell>
          <cell r="S6241">
            <v>0.4998475</v>
          </cell>
          <cell r="T6241">
            <v>4.5558330000000001E-4</v>
          </cell>
          <cell r="U6241" t="str">
            <v>light-green</v>
          </cell>
          <cell r="V6241">
            <v>3747.9652898751169</v>
          </cell>
          <cell r="W6241">
            <v>5163.7840110534562</v>
          </cell>
          <cell r="X6241">
            <v>-0.46164789285871399</v>
          </cell>
          <cell r="Y6241">
            <v>3.0813584215725897E-5</v>
          </cell>
        </row>
        <row r="6242">
          <cell r="A6242" t="str">
            <v>UMAG_10358</v>
          </cell>
          <cell r="B6242" t="str">
            <v>KIS66544</v>
          </cell>
          <cell r="C6242" t="str">
            <v>hypothetical protein</v>
          </cell>
          <cell r="D6242">
            <v>1.2873286445087599</v>
          </cell>
          <cell r="E6242">
            <v>10.802063137600101</v>
          </cell>
          <cell r="F6242">
            <v>6.0446958910544399</v>
          </cell>
          <cell r="G6242">
            <v>-2.69342235634605</v>
          </cell>
          <cell r="H6242">
            <v>0.79285308925347697</v>
          </cell>
          <cell r="I6242">
            <v>1.13034951782434E-4</v>
          </cell>
          <cell r="J6242">
            <v>2.7461669368729802E-4</v>
          </cell>
          <cell r="K6242">
            <v>2.0345088379222842</v>
          </cell>
          <cell r="L6242">
            <v>2.563485850790403</v>
          </cell>
          <cell r="M6242">
            <v>20.823580321183968</v>
          </cell>
          <cell r="N6242">
            <v>1.9759840296378239</v>
          </cell>
          <cell r="O6242" t="str">
            <v>N</v>
          </cell>
          <cell r="P6242" t="str">
            <v>N</v>
          </cell>
          <cell r="Q6242">
            <v>4</v>
          </cell>
          <cell r="R6242">
            <v>2.6287691401566202</v>
          </cell>
          <cell r="S6242">
            <v>0.82818000000000003</v>
          </cell>
          <cell r="T6242">
            <v>0.39628999999999998</v>
          </cell>
          <cell r="U6242" t="e">
            <v>#N/A</v>
          </cell>
          <cell r="V6242">
            <v>194.05309620643933</v>
          </cell>
          <cell r="W6242">
            <v>310.47862600615207</v>
          </cell>
          <cell r="X6242">
            <v>-0.67195766692646797</v>
          </cell>
          <cell r="Y6242">
            <v>4.1967138746300198E-6</v>
          </cell>
        </row>
        <row r="6243">
          <cell r="A6243" t="str">
            <v>UMAG_12076</v>
          </cell>
          <cell r="B6243" t="str">
            <v>KIS65648</v>
          </cell>
          <cell r="C6243" t="str">
            <v>telomere-associated recQ-like helicase usher (N-terminal fragment)</v>
          </cell>
          <cell r="D6243">
            <v>76.5163750823871</v>
          </cell>
          <cell r="E6243">
            <v>501.07941553918198</v>
          </cell>
          <cell r="F6243">
            <v>288.79789531078501</v>
          </cell>
          <cell r="G6243">
            <v>-2.69388199093919</v>
          </cell>
          <cell r="H6243">
            <v>0.16681306556550901</v>
          </cell>
          <cell r="I6243">
            <v>1.2773532603146499E-59</v>
          </cell>
          <cell r="J6243">
            <v>1.75568128970907E-57</v>
          </cell>
          <cell r="K6243">
            <v>45.568816586299803</v>
          </cell>
          <cell r="L6243">
            <v>9.066840185572735</v>
          </cell>
          <cell r="M6243">
            <v>377.61428099791272</v>
          </cell>
          <cell r="N6243">
            <v>31.143369774318348</v>
          </cell>
          <cell r="O6243" t="str">
            <v>N</v>
          </cell>
          <cell r="P6243" t="str">
            <v>N</v>
          </cell>
          <cell r="Q6243">
            <v>4</v>
          </cell>
          <cell r="R6243">
            <v>230.39467376036799</v>
          </cell>
          <cell r="S6243">
            <v>3.3915999999999999</v>
          </cell>
          <cell r="T6243">
            <v>1.5583180000000001E-73</v>
          </cell>
          <cell r="U6243" t="str">
            <v>magenta</v>
          </cell>
          <cell r="V6243">
            <v>0</v>
          </cell>
          <cell r="W6243">
            <v>0</v>
          </cell>
          <cell r="X6243" t="str">
            <v>NA</v>
          </cell>
          <cell r="Y6243" t="str">
            <v>NA</v>
          </cell>
        </row>
        <row r="6244">
          <cell r="A6244" t="str">
            <v>UMAG_03139</v>
          </cell>
          <cell r="B6244" t="str">
            <v>KIS68566</v>
          </cell>
          <cell r="C6244" t="str">
            <v>hypothetical protein</v>
          </cell>
          <cell r="D6244">
            <v>4.3727274175105899</v>
          </cell>
          <cell r="E6244">
            <v>31.284357100432899</v>
          </cell>
          <cell r="F6244">
            <v>17.828542258971702</v>
          </cell>
          <cell r="G6244">
            <v>-2.69585849687159</v>
          </cell>
          <cell r="H6244">
            <v>0.48792126176703798</v>
          </cell>
          <cell r="I6244">
            <v>4.6381320681289103E-9</v>
          </cell>
          <cell r="J6244">
            <v>2.01495179287914E-8</v>
          </cell>
          <cell r="K6244">
            <v>3.359253818564131</v>
          </cell>
          <cell r="L6244">
            <v>2.6127923450697375</v>
          </cell>
          <cell r="M6244">
            <v>31.040713083663185</v>
          </cell>
          <cell r="N6244">
            <v>9.0891871715825125</v>
          </cell>
          <cell r="O6244" t="str">
            <v>N</v>
          </cell>
          <cell r="P6244" t="str">
            <v>Y</v>
          </cell>
          <cell r="Q6244">
            <v>1</v>
          </cell>
          <cell r="R6244">
            <v>50.992154855917804</v>
          </cell>
          <cell r="S6244">
            <v>1.6495550000000001</v>
          </cell>
          <cell r="T6244">
            <v>6.0265799999999995E-4</v>
          </cell>
          <cell r="U6244" t="str">
            <v>light-cyan</v>
          </cell>
          <cell r="V6244">
            <v>314.366296876886</v>
          </cell>
          <cell r="W6244">
            <v>280.96763822310771</v>
          </cell>
          <cell r="X6244">
            <v>0.164294827334868</v>
          </cell>
          <cell r="Y6244">
            <v>0.308412887885051</v>
          </cell>
        </row>
        <row r="6245">
          <cell r="A6245" t="str">
            <v>UMAG_12275</v>
          </cell>
          <cell r="B6245" t="str">
            <v>KIS67543</v>
          </cell>
          <cell r="C6245" t="str">
            <v>hypothetical protein</v>
          </cell>
          <cell r="D6245">
            <v>1.53836376475412</v>
          </cell>
          <cell r="E6245">
            <v>12.518622834083899</v>
          </cell>
          <cell r="F6245">
            <v>7.0284932994190203</v>
          </cell>
          <cell r="G6245">
            <v>-2.6992220905959901</v>
          </cell>
          <cell r="H6245">
            <v>0.72934612878701899</v>
          </cell>
          <cell r="I6245">
            <v>3.5909970302569498E-5</v>
          </cell>
          <cell r="J6245">
            <v>9.4607833668270401E-5</v>
          </cell>
          <cell r="K6245">
            <v>1.0582317501045573</v>
          </cell>
          <cell r="L6245">
            <v>0.87867195508993645</v>
          </cell>
          <cell r="M6245">
            <v>10.062633156202248</v>
          </cell>
          <cell r="N6245">
            <v>1.7461771226514347</v>
          </cell>
          <cell r="O6245" t="str">
            <v>N</v>
          </cell>
          <cell r="P6245" t="str">
            <v>Y</v>
          </cell>
          <cell r="Q6245">
            <v>12</v>
          </cell>
          <cell r="R6245">
            <v>10.6535210478095</v>
          </cell>
          <cell r="S6245">
            <v>1.7897320000000001</v>
          </cell>
          <cell r="T6245">
            <v>5.8403840000000001E-5</v>
          </cell>
          <cell r="U6245" t="str">
            <v>cyan</v>
          </cell>
          <cell r="V6245">
            <v>73.4035934858112</v>
          </cell>
          <cell r="W6245">
            <v>71.893640064078895</v>
          </cell>
          <cell r="X6245">
            <v>2.2072768903882999E-2</v>
          </cell>
          <cell r="Y6245">
            <v>0.93964764183945304</v>
          </cell>
        </row>
        <row r="6246">
          <cell r="A6246" t="str">
            <v>UMAG_03580</v>
          </cell>
          <cell r="B6246" t="str">
            <v>KIS68494</v>
          </cell>
          <cell r="C6246" t="str">
            <v>related to annexin XIV</v>
          </cell>
          <cell r="D6246">
            <v>57.030603952516898</v>
          </cell>
          <cell r="E6246">
            <v>419.38473367155802</v>
          </cell>
          <cell r="F6246">
            <v>238.20766881203801</v>
          </cell>
          <cell r="G6246">
            <v>-2.7013326487238301</v>
          </cell>
          <cell r="H6246">
            <v>0.54498656107594901</v>
          </cell>
          <cell r="I6246">
            <v>6.0865760684108794E-8</v>
          </cell>
          <cell r="J6246">
            <v>2.33072207480346E-7</v>
          </cell>
          <cell r="K6246">
            <v>29.770548656066644</v>
          </cell>
          <cell r="L6246">
            <v>8.8459074783712666</v>
          </cell>
          <cell r="M6246">
            <v>272.37803537627275</v>
          </cell>
          <cell r="N6246">
            <v>175.4993696040595</v>
          </cell>
          <cell r="O6246" t="str">
            <v>Y</v>
          </cell>
          <cell r="P6246" t="str">
            <v>Y</v>
          </cell>
          <cell r="Q6246">
            <v>0</v>
          </cell>
          <cell r="R6246">
            <v>100.89544173242599</v>
          </cell>
          <cell r="S6246">
            <v>-2.5649540000000002</v>
          </cell>
          <cell r="T6246">
            <v>5.2181140000000004E-16</v>
          </cell>
          <cell r="U6246" t="str">
            <v>burlywood</v>
          </cell>
          <cell r="V6246">
            <v>636.91712668146636</v>
          </cell>
          <cell r="W6246">
            <v>578.12498750476027</v>
          </cell>
          <cell r="X6246">
            <v>0.14038336269750101</v>
          </cell>
          <cell r="Y6246">
            <v>0.39723142135669798</v>
          </cell>
        </row>
        <row r="6247">
          <cell r="A6247" t="str">
            <v>UMAG_01499</v>
          </cell>
          <cell r="B6247" t="str">
            <v>KIS70326</v>
          </cell>
          <cell r="C6247" t="str">
            <v>hypothetical protein</v>
          </cell>
          <cell r="D6247">
            <v>13.877261384242001</v>
          </cell>
          <cell r="E6247">
            <v>96.502991733625805</v>
          </cell>
          <cell r="F6247">
            <v>55.190126558933898</v>
          </cell>
          <cell r="G6247">
            <v>-2.7037375864694102</v>
          </cell>
          <cell r="H6247">
            <v>0.39222336447318701</v>
          </cell>
          <cell r="I6247">
            <v>5.6272053706701897E-13</v>
          </cell>
          <cell r="J6247">
            <v>3.7093619076050397E-12</v>
          </cell>
          <cell r="K6247">
            <v>13.179243959396896</v>
          </cell>
          <cell r="L6247">
            <v>5.3415260849765325</v>
          </cell>
          <cell r="M6247">
            <v>113.39172343755376</v>
          </cell>
          <cell r="N6247">
            <v>53.464580183623816</v>
          </cell>
          <cell r="O6247" t="str">
            <v>Y</v>
          </cell>
          <cell r="P6247" t="str">
            <v>Y</v>
          </cell>
          <cell r="Q6247">
            <v>12</v>
          </cell>
          <cell r="R6247">
            <v>94.636486327772701</v>
          </cell>
          <cell r="S6247">
            <v>1.3380669999999999</v>
          </cell>
          <cell r="T6247">
            <v>4.6360909999999999E-6</v>
          </cell>
          <cell r="U6247" t="str">
            <v>light-cyan</v>
          </cell>
          <cell r="V6247">
            <v>860.28664494290626</v>
          </cell>
          <cell r="W6247">
            <v>277.91418104118333</v>
          </cell>
          <cell r="X6247">
            <v>1.62516087850147</v>
          </cell>
          <cell r="Y6247">
            <v>7.6719843084065097E-20</v>
          </cell>
        </row>
        <row r="6248">
          <cell r="A6248" t="str">
            <v>UMAG_02381</v>
          </cell>
          <cell r="B6248" t="str">
            <v>KIS69863</v>
          </cell>
          <cell r="C6248" t="str">
            <v>hypothetical protein</v>
          </cell>
          <cell r="D6248">
            <v>130.94745723655601</v>
          </cell>
          <cell r="E6248">
            <v>861.56248377588201</v>
          </cell>
          <cell r="F6248">
            <v>496.25497050621902</v>
          </cell>
          <cell r="G6248">
            <v>-2.7042057745221699</v>
          </cell>
          <cell r="H6248">
            <v>0.148541072794318</v>
          </cell>
          <cell r="I6248">
            <v>5.0062820802798803E-75</v>
          </cell>
          <cell r="J6248">
            <v>9.8001764359418295E-73</v>
          </cell>
          <cell r="K6248">
            <v>53.401323201466212</v>
          </cell>
          <cell r="L6248">
            <v>7.8906232010541126</v>
          </cell>
          <cell r="M6248">
            <v>444.38614962306281</v>
          </cell>
          <cell r="N6248">
            <v>18.193329627688342</v>
          </cell>
          <cell r="O6248" t="str">
            <v>Y</v>
          </cell>
          <cell r="P6248" t="str">
            <v>Y</v>
          </cell>
          <cell r="Q6248">
            <v>2</v>
          </cell>
          <cell r="R6248">
            <v>735.14282244062599</v>
          </cell>
          <cell r="S6248">
            <v>1.47092</v>
          </cell>
          <cell r="T6248">
            <v>2.208426E-28</v>
          </cell>
          <cell r="U6248" t="str">
            <v>cyan</v>
          </cell>
          <cell r="V6248">
            <v>6204.9170612519074</v>
          </cell>
          <cell r="W6248">
            <v>2302.7013902464669</v>
          </cell>
          <cell r="X6248">
            <v>1.4271407188471099</v>
          </cell>
          <cell r="Y6248">
            <v>2.2519532439266499E-47</v>
          </cell>
        </row>
        <row r="6249">
          <cell r="A6249" t="str">
            <v>UMAG_03281</v>
          </cell>
          <cell r="B6249" t="str">
            <v>KIS68714</v>
          </cell>
          <cell r="C6249" t="str">
            <v>hypothetical protein</v>
          </cell>
          <cell r="D6249">
            <v>247.46944227568801</v>
          </cell>
          <cell r="E6249">
            <v>1632.95935551342</v>
          </cell>
          <cell r="F6249">
            <v>940.21439889455496</v>
          </cell>
          <cell r="G6249">
            <v>-2.7050145842993998</v>
          </cell>
          <cell r="H6249">
            <v>0.164009093392851</v>
          </cell>
          <cell r="I6249">
            <v>4.0690274755100098E-62</v>
          </cell>
          <cell r="J6249">
            <v>5.8413149981765901E-60</v>
          </cell>
          <cell r="K6249">
            <v>46.10469891717743</v>
          </cell>
          <cell r="L6249">
            <v>6.7915467574464117</v>
          </cell>
          <cell r="M6249">
            <v>384.38768667026892</v>
          </cell>
          <cell r="N6249">
            <v>60.149876040143752</v>
          </cell>
          <cell r="O6249" t="str">
            <v>N</v>
          </cell>
          <cell r="P6249" t="str">
            <v>Y</v>
          </cell>
          <cell r="Q6249">
            <v>2</v>
          </cell>
          <cell r="R6249">
            <v>205.37510644032</v>
          </cell>
          <cell r="S6249">
            <v>1.204072</v>
          </cell>
          <cell r="T6249">
            <v>6.2003590000000001E-13</v>
          </cell>
          <cell r="U6249" t="str">
            <v>magenta</v>
          </cell>
          <cell r="V6249">
            <v>17225.947068263198</v>
          </cell>
          <cell r="W6249">
            <v>675.33913415547238</v>
          </cell>
          <cell r="X6249">
            <v>4.6673303489820599</v>
          </cell>
          <cell r="Y6249">
            <v>0</v>
          </cell>
        </row>
        <row r="6250">
          <cell r="A6250" t="str">
            <v>UMAG_00357</v>
          </cell>
          <cell r="B6250" t="str">
            <v>KIS71930</v>
          </cell>
          <cell r="C6250" t="str">
            <v>hypothetical protein</v>
          </cell>
          <cell r="D6250">
            <v>26.956984581709001</v>
          </cell>
          <cell r="E6250">
            <v>182.76817860781699</v>
          </cell>
          <cell r="F6250">
            <v>104.862581594763</v>
          </cell>
          <cell r="G6250">
            <v>-2.7182098712062501</v>
          </cell>
          <cell r="H6250">
            <v>0.26764902382536798</v>
          </cell>
          <cell r="I6250">
            <v>3.5057726562822298E-25</v>
          </cell>
          <cell r="J6250">
            <v>6.4156632746694599E-24</v>
          </cell>
          <cell r="K6250">
            <v>15.955407974649749</v>
          </cell>
          <cell r="L6250">
            <v>2.8498862234636801</v>
          </cell>
          <cell r="M6250">
            <v>138.42219454452817</v>
          </cell>
          <cell r="N6250">
            <v>47.257171640000593</v>
          </cell>
          <cell r="O6250" t="str">
            <v>N</v>
          </cell>
          <cell r="P6250" t="str">
            <v>Y</v>
          </cell>
          <cell r="Q6250">
            <v>8</v>
          </cell>
          <cell r="R6250">
            <v>405.68898228313401</v>
          </cell>
          <cell r="S6250">
            <v>1.8965613039931699</v>
          </cell>
          <cell r="T6250">
            <v>3.3491839295515698E-23</v>
          </cell>
          <cell r="U6250" t="str">
            <v>cyan</v>
          </cell>
          <cell r="V6250">
            <v>2300.4379861384937</v>
          </cell>
          <cell r="W6250">
            <v>1250.6022019117599</v>
          </cell>
          <cell r="X6250">
            <v>0.87778576009402498</v>
          </cell>
          <cell r="Y6250">
            <v>1.2306729087527499E-16</v>
          </cell>
        </row>
        <row r="6251">
          <cell r="A6251" t="str">
            <v>UMAG_10940</v>
          </cell>
          <cell r="B6251" t="str">
            <v>KIS66935</v>
          </cell>
          <cell r="C6251" t="str">
            <v>related to ROT1 - molecular chaperone in the endoplasmic reticulum</v>
          </cell>
          <cell r="D6251">
            <v>24.878723886502701</v>
          </cell>
          <cell r="E6251">
            <v>171.03503699013601</v>
          </cell>
          <cell r="F6251">
            <v>97.956880438319303</v>
          </cell>
          <cell r="G6251">
            <v>-2.7288373350447102</v>
          </cell>
          <cell r="H6251">
            <v>0.28862649500881299</v>
          </cell>
          <cell r="I6251">
            <v>3.4827925077135499E-22</v>
          </cell>
          <cell r="J6251">
            <v>4.9886562305608697E-21</v>
          </cell>
          <cell r="K6251">
            <v>26.609692233705303</v>
          </cell>
          <cell r="L6251">
            <v>8.5545374551264377</v>
          </cell>
          <cell r="M6251">
            <v>228.98293594013228</v>
          </cell>
          <cell r="N6251">
            <v>63.67539863140135</v>
          </cell>
          <cell r="O6251" t="str">
            <v>Y</v>
          </cell>
          <cell r="P6251" t="str">
            <v>Y</v>
          </cell>
          <cell r="Q6251">
            <v>0</v>
          </cell>
          <cell r="R6251">
            <v>13.5591791623322</v>
          </cell>
          <cell r="S6251">
            <v>-3.0447839999999999</v>
          </cell>
          <cell r="T6251">
            <v>5.4488720000000002E-11</v>
          </cell>
          <cell r="U6251" t="str">
            <v>pink</v>
          </cell>
          <cell r="V6251">
            <v>1478.4637931494899</v>
          </cell>
          <cell r="W6251">
            <v>855.27765489239403</v>
          </cell>
          <cell r="X6251">
            <v>0.78374840512524702</v>
          </cell>
          <cell r="Y6251">
            <v>4.91886404330566E-5</v>
          </cell>
        </row>
        <row r="6252">
          <cell r="A6252" t="str">
            <v>UMAG_11230</v>
          </cell>
          <cell r="B6252" t="str">
            <v>KIS65837</v>
          </cell>
          <cell r="C6252" t="str">
            <v>related to protein disulfide isomerase</v>
          </cell>
          <cell r="D6252">
            <v>62.111610886115798</v>
          </cell>
          <cell r="E6252">
            <v>418.29453768013502</v>
          </cell>
          <cell r="F6252">
            <v>240.20307428312501</v>
          </cell>
          <cell r="G6252">
            <v>-2.7321348794220599</v>
          </cell>
          <cell r="H6252">
            <v>0.177316947269134</v>
          </cell>
          <cell r="I6252">
            <v>1.6301852255375E-54</v>
          </cell>
          <cell r="J6252">
            <v>1.6201533164572699E-52</v>
          </cell>
          <cell r="K6252">
            <v>18.851825120793393</v>
          </cell>
          <cell r="L6252">
            <v>3.8873001010828632</v>
          </cell>
          <cell r="M6252">
            <v>161.01669589183359</v>
          </cell>
          <cell r="N6252">
            <v>15.351522135422142</v>
          </cell>
          <cell r="O6252" t="str">
            <v>N</v>
          </cell>
          <cell r="P6252" t="str">
            <v>N</v>
          </cell>
          <cell r="Q6252">
            <v>4</v>
          </cell>
          <cell r="R6252">
            <v>441.32125903606601</v>
          </cell>
          <cell r="S6252">
            <v>2.3328899999999999</v>
          </cell>
          <cell r="T6252">
            <v>2.4793259999999999E-53</v>
          </cell>
          <cell r="U6252" t="str">
            <v>cyan</v>
          </cell>
          <cell r="V6252">
            <v>2221.0381585560367</v>
          </cell>
          <cell r="W6252">
            <v>632.09685516162892</v>
          </cell>
          <cell r="X6252">
            <v>1.80762724540136</v>
          </cell>
          <cell r="Y6252">
            <v>1.4838260578626501E-58</v>
          </cell>
        </row>
        <row r="6253">
          <cell r="A6253" t="str">
            <v>UMAG_02578</v>
          </cell>
          <cell r="B6253" t="str">
            <v>KIS69229</v>
          </cell>
          <cell r="C6253" t="str">
            <v>related to Het-c heterokaryon incompatibility protein</v>
          </cell>
          <cell r="D6253">
            <v>130.17519798413801</v>
          </cell>
          <cell r="E6253">
            <v>881.18387075908595</v>
          </cell>
          <cell r="F6253">
            <v>505.67953437161202</v>
          </cell>
          <cell r="G6253">
            <v>-2.73662340560178</v>
          </cell>
          <cell r="H6253">
            <v>0.19100178486605501</v>
          </cell>
          <cell r="I6253">
            <v>1.49384226163487E-47</v>
          </cell>
          <cell r="J6253">
            <v>1.01581273791171E-45</v>
          </cell>
          <cell r="K6253">
            <v>29.17504703405077</v>
          </cell>
          <cell r="L6253">
            <v>2.9102881969629939</v>
          </cell>
          <cell r="M6253">
            <v>248.91447818128393</v>
          </cell>
          <cell r="N6253">
            <v>56.062195049671857</v>
          </cell>
          <cell r="O6253" t="str">
            <v>N</v>
          </cell>
          <cell r="P6253" t="str">
            <v>Y</v>
          </cell>
          <cell r="Q6253">
            <v>0</v>
          </cell>
          <cell r="R6253">
            <v>371.27794571541801</v>
          </cell>
          <cell r="S6253">
            <v>-0.42216939999999997</v>
          </cell>
          <cell r="T6253">
            <v>5.7048799999999998E-3</v>
          </cell>
          <cell r="U6253" t="str">
            <v>yellow</v>
          </cell>
          <cell r="V6253">
            <v>4191.566325983923</v>
          </cell>
          <cell r="W6253">
            <v>1564.6751413266265</v>
          </cell>
          <cell r="X6253">
            <v>1.4179865613406</v>
          </cell>
          <cell r="Y6253">
            <v>9.7214810768535696E-42</v>
          </cell>
        </row>
        <row r="6254">
          <cell r="A6254" t="str">
            <v>UMAG_11163</v>
          </cell>
          <cell r="B6254" t="str">
            <v>KIS67058</v>
          </cell>
          <cell r="C6254" t="str">
            <v>related to RAD4 - Excision repair protein (N-terminal fragment)</v>
          </cell>
          <cell r="D6254">
            <v>44.675584538852299</v>
          </cell>
          <cell r="E6254">
            <v>307.36747069959603</v>
          </cell>
          <cell r="F6254">
            <v>176.021527619224</v>
          </cell>
          <cell r="G6254">
            <v>-2.7441172967910199</v>
          </cell>
          <cell r="H6254">
            <v>0.24978622715819301</v>
          </cell>
          <cell r="I6254">
            <v>4.6107166922629801E-29</v>
          </cell>
          <cell r="J6254">
            <v>1.07527905530754E-27</v>
          </cell>
          <cell r="K6254">
            <v>10.895873796508795</v>
          </cell>
          <cell r="L6254">
            <v>2.3551252365739788</v>
          </cell>
          <cell r="M6254">
            <v>94.172179792102867</v>
          </cell>
          <cell r="N6254">
            <v>25.78856405440666</v>
          </cell>
          <cell r="O6254" t="str">
            <v>N</v>
          </cell>
          <cell r="P6254" t="str">
            <v>N</v>
          </cell>
          <cell r="Q6254">
            <v>8</v>
          </cell>
          <cell r="R6254">
            <v>112.723563725307</v>
          </cell>
          <cell r="S6254">
            <v>1.62483</v>
          </cell>
          <cell r="T6254">
            <v>3.4551850000000002E-8</v>
          </cell>
          <cell r="U6254" t="str">
            <v>light-cyan</v>
          </cell>
          <cell r="V6254">
            <v>490.47011565743333</v>
          </cell>
          <cell r="W6254">
            <v>632.22837954652664</v>
          </cell>
          <cell r="X6254">
            <v>-0.36372884423767898</v>
          </cell>
          <cell r="Y6254">
            <v>6.2297258720573803E-2</v>
          </cell>
        </row>
        <row r="6255">
          <cell r="A6255" t="str">
            <v>UMAG_03076</v>
          </cell>
          <cell r="B6255" t="str">
            <v>KIS69098</v>
          </cell>
          <cell r="C6255" t="str">
            <v>hypothetical protein</v>
          </cell>
          <cell r="D6255">
            <v>0.76924738547853899</v>
          </cell>
          <cell r="E6255">
            <v>7.8036010328051297</v>
          </cell>
          <cell r="F6255">
            <v>4.2864242091418303</v>
          </cell>
          <cell r="G6255">
            <v>-2.7454443711714598</v>
          </cell>
          <cell r="H6255">
            <v>1.0210243384075699</v>
          </cell>
          <cell r="I6255">
            <v>1.0988300478666599E-3</v>
          </cell>
          <cell r="J6255">
            <v>2.2942605395018302E-3</v>
          </cell>
          <cell r="K6255">
            <v>0.25033068630596794</v>
          </cell>
          <cell r="L6255">
            <v>0.50066137261193588</v>
          </cell>
          <cell r="M6255">
            <v>3.4609218100437413</v>
          </cell>
          <cell r="N6255">
            <v>1.648843697228682</v>
          </cell>
          <cell r="O6255" t="str">
            <v>N</v>
          </cell>
          <cell r="P6255" t="str">
            <v>N</v>
          </cell>
          <cell r="Q6255">
            <v>1</v>
          </cell>
          <cell r="R6255">
            <v>25.140202723363402</v>
          </cell>
          <cell r="S6255">
            <v>2.8868360000000002</v>
          </cell>
          <cell r="T6255">
            <v>5.6413129999999996E-15</v>
          </cell>
          <cell r="U6255" t="str">
            <v>light-cyan</v>
          </cell>
          <cell r="V6255">
            <v>31.948632164535997</v>
          </cell>
          <cell r="W6255">
            <v>71.060360672224633</v>
          </cell>
          <cell r="X6255">
            <v>-1.1311640924587401</v>
          </cell>
          <cell r="Y6255">
            <v>9.6769796612409902E-5</v>
          </cell>
        </row>
        <row r="6256">
          <cell r="A6256" t="str">
            <v>UMAG_11500</v>
          </cell>
          <cell r="B6256" t="str">
            <v>KIS68921</v>
          </cell>
          <cell r="C6256" t="str">
            <v>related to COT1 - Vacuolar zinc (and possibly other metals) transporter</v>
          </cell>
          <cell r="D6256">
            <v>64.632698439479199</v>
          </cell>
          <cell r="E6256">
            <v>442.364087384654</v>
          </cell>
          <cell r="F6256">
            <v>253.498392912067</v>
          </cell>
          <cell r="G6256">
            <v>-2.7508419954191998</v>
          </cell>
          <cell r="H6256">
            <v>0.195777331683334</v>
          </cell>
          <cell r="I6256">
            <v>8.1751505275827893E-46</v>
          </cell>
          <cell r="J6256">
            <v>5.1775953341357703E-44</v>
          </cell>
          <cell r="K6256">
            <v>25.775454272038125</v>
          </cell>
          <cell r="L6256">
            <v>7.8375429419045375</v>
          </cell>
          <cell r="M6256">
            <v>224.09634394634602</v>
          </cell>
          <cell r="N6256">
            <v>3.3286136693505384</v>
          </cell>
          <cell r="O6256" t="str">
            <v>N</v>
          </cell>
          <cell r="P6256" t="str">
            <v>Y</v>
          </cell>
          <cell r="Q6256">
            <v>0</v>
          </cell>
          <cell r="R6256">
            <v>176.44171564891599</v>
          </cell>
          <cell r="S6256">
            <v>-0.23088139999999999</v>
          </cell>
          <cell r="T6256">
            <v>0.30438120000000002</v>
          </cell>
          <cell r="U6256" t="str">
            <v>burlywood</v>
          </cell>
          <cell r="V6256">
            <v>2895.1906125531473</v>
          </cell>
          <cell r="W6256">
            <v>3347.1974185995</v>
          </cell>
          <cell r="X6256">
            <v>-0.209540220639826</v>
          </cell>
          <cell r="Y6256">
            <v>6.2931684964488394E-2</v>
          </cell>
        </row>
        <row r="6257">
          <cell r="A6257" t="str">
            <v>UMAG_10170</v>
          </cell>
          <cell r="B6257" t="str">
            <v>KIS70021</v>
          </cell>
          <cell r="C6257" t="str">
            <v>related to multidrug resistance protein 1</v>
          </cell>
          <cell r="D6257">
            <v>31.0689290269097</v>
          </cell>
          <cell r="E6257">
            <v>212.76924177481001</v>
          </cell>
          <cell r="F6257">
            <v>121.91908540086</v>
          </cell>
          <cell r="G6257">
            <v>-2.7526023121148002</v>
          </cell>
          <cell r="H6257">
            <v>0.19493769228258601</v>
          </cell>
          <cell r="I6257">
            <v>3.8694395465182502E-46</v>
          </cell>
          <cell r="J6257">
            <v>2.5249070172230202E-44</v>
          </cell>
          <cell r="K6257">
            <v>4.6749787197306114</v>
          </cell>
          <cell r="L6257">
            <v>0.67479351860330372</v>
          </cell>
          <cell r="M6257">
            <v>40.415996654995666</v>
          </cell>
          <cell r="N6257">
            <v>2.7986441925507939</v>
          </cell>
          <cell r="O6257" t="str">
            <v>N</v>
          </cell>
          <cell r="P6257" t="str">
            <v>Y</v>
          </cell>
          <cell r="Q6257">
            <v>8</v>
          </cell>
          <cell r="R6257">
            <v>330.908805634712</v>
          </cell>
          <cell r="S6257">
            <v>1.9994479999999999</v>
          </cell>
          <cell r="T6257">
            <v>2.0718850000000001E-36</v>
          </cell>
          <cell r="U6257" t="str">
            <v>cyan</v>
          </cell>
          <cell r="V6257">
            <v>853.63085330889407</v>
          </cell>
          <cell r="W6257">
            <v>1196.8464368010834</v>
          </cell>
          <cell r="X6257">
            <v>-0.48580276376850601</v>
          </cell>
          <cell r="Y6257">
            <v>9.2992914791339802E-7</v>
          </cell>
        </row>
        <row r="6258">
          <cell r="A6258" t="str">
            <v>UMAG_02219</v>
          </cell>
          <cell r="B6258" t="str">
            <v>KIS69689</v>
          </cell>
          <cell r="C6258" t="str">
            <v>hypothetical protein</v>
          </cell>
          <cell r="D6258">
            <v>43.386170556361598</v>
          </cell>
          <cell r="E6258">
            <v>299.02706452529702</v>
          </cell>
          <cell r="F6258">
            <v>171.206617540829</v>
          </cell>
          <cell r="G6258">
            <v>-2.7610883883896999</v>
          </cell>
          <cell r="H6258">
            <v>0.196561460513238</v>
          </cell>
          <cell r="I6258">
            <v>9.1477970641880497E-46</v>
          </cell>
          <cell r="J6258">
            <v>5.6821893302552701E-44</v>
          </cell>
          <cell r="K6258">
            <v>29.443905603457722</v>
          </cell>
          <cell r="L6258">
            <v>6.339768244055298</v>
          </cell>
          <cell r="M6258">
            <v>257.47527554076862</v>
          </cell>
          <cell r="N6258">
            <v>33.648145777866624</v>
          </cell>
          <cell r="O6258" t="str">
            <v>Y</v>
          </cell>
          <cell r="P6258" t="str">
            <v>Y</v>
          </cell>
          <cell r="Q6258">
            <v>12</v>
          </cell>
          <cell r="R6258">
            <v>32.245958018661298</v>
          </cell>
          <cell r="S6258">
            <v>0.97332300000000005</v>
          </cell>
          <cell r="T6258">
            <v>4.8165080000000003E-4</v>
          </cell>
          <cell r="U6258" t="str">
            <v>light-cyan</v>
          </cell>
          <cell r="V6258">
            <v>2833.8844888495901</v>
          </cell>
          <cell r="W6258">
            <v>264.42405653941631</v>
          </cell>
          <cell r="X6258">
            <v>3.4103394905026501</v>
          </cell>
          <cell r="Y6258">
            <v>7.4225679187547707E-95</v>
          </cell>
        </row>
        <row r="6259">
          <cell r="A6259" t="str">
            <v>UMAG_04160</v>
          </cell>
          <cell r="B6259" t="str">
            <v>KIS67656</v>
          </cell>
          <cell r="C6259" t="str">
            <v>Dkh6</v>
          </cell>
          <cell r="D6259">
            <v>44.635920253190001</v>
          </cell>
          <cell r="E6259">
            <v>318.17685715349802</v>
          </cell>
          <cell r="F6259">
            <v>181.40638870334399</v>
          </cell>
          <cell r="G6259">
            <v>-2.7617686227728102</v>
          </cell>
          <cell r="H6259">
            <v>0.34478793682215497</v>
          </cell>
          <cell r="I6259">
            <v>1.0953638470706499E-16</v>
          </cell>
          <cell r="J6259">
            <v>9.8278478501061205E-16</v>
          </cell>
          <cell r="K6259">
            <v>18.793403102953004</v>
          </cell>
          <cell r="L6259">
            <v>4.1972617159049355</v>
          </cell>
          <cell r="M6259">
            <v>169.08755401934405</v>
          </cell>
          <cell r="N6259">
            <v>89.339492744512967</v>
          </cell>
          <cell r="O6259" t="str">
            <v>N</v>
          </cell>
          <cell r="P6259" t="str">
            <v>Y</v>
          </cell>
          <cell r="Q6259">
            <v>1</v>
          </cell>
          <cell r="R6259">
            <v>10.464961762700099</v>
          </cell>
          <cell r="S6259">
            <v>-7.6499510000000007E-2</v>
          </cell>
          <cell r="T6259">
            <v>0.88742410000000005</v>
          </cell>
          <cell r="U6259" t="str">
            <v>red</v>
          </cell>
          <cell r="V6259">
            <v>574.22053633848361</v>
          </cell>
          <cell r="W6259">
            <v>232.32451605592166</v>
          </cell>
          <cell r="X6259">
            <v>1.2964765691879301</v>
          </cell>
          <cell r="Y6259">
            <v>8.6436299751309301E-17</v>
          </cell>
        </row>
        <row r="6260">
          <cell r="A6260" t="str">
            <v>UMAG_02243</v>
          </cell>
          <cell r="B6260" t="str">
            <v>KIS69718</v>
          </cell>
          <cell r="C6260" t="str">
            <v>hypothetical protein</v>
          </cell>
          <cell r="D6260">
            <v>7.4415042295236002</v>
          </cell>
          <cell r="E6260">
            <v>71.044047021697807</v>
          </cell>
          <cell r="F6260">
            <v>39.242775625610697</v>
          </cell>
          <cell r="G6260">
            <v>-2.7637441983958002</v>
          </cell>
          <cell r="H6260">
            <v>0.96169230006738804</v>
          </cell>
          <cell r="I6260">
            <v>2.5494929367082299E-4</v>
          </cell>
          <cell r="J6260">
            <v>5.8611118758488095E-4</v>
          </cell>
          <cell r="K6260">
            <v>5.2586405811541219</v>
          </cell>
          <cell r="L6260">
            <v>1.3916607965247099</v>
          </cell>
          <cell r="M6260">
            <v>62.136060806304698</v>
          </cell>
          <cell r="N6260">
            <v>73.70970459925924</v>
          </cell>
          <cell r="O6260" t="str">
            <v>N</v>
          </cell>
          <cell r="P6260" t="str">
            <v>Y</v>
          </cell>
          <cell r="Q6260">
            <v>0</v>
          </cell>
          <cell r="R6260">
            <v>26.090626215590099</v>
          </cell>
          <cell r="S6260">
            <v>-2.203068</v>
          </cell>
          <cell r="T6260">
            <v>3.8482119999999997E-9</v>
          </cell>
          <cell r="U6260" t="str">
            <v>burlywood</v>
          </cell>
          <cell r="V6260">
            <v>265.57650915255266</v>
          </cell>
          <cell r="W6260">
            <v>664.27320840362097</v>
          </cell>
          <cell r="X6260">
            <v>-1.3153298738771699</v>
          </cell>
          <cell r="Y6260">
            <v>1.2008747782624699E-13</v>
          </cell>
        </row>
        <row r="6261">
          <cell r="A6261" t="str">
            <v>UMAG_02081</v>
          </cell>
          <cell r="B6261" t="str">
            <v>KIS69544</v>
          </cell>
          <cell r="C6261" t="str">
            <v>endoplasmic reticulum calcium transporter</v>
          </cell>
          <cell r="D6261">
            <v>91.382149429672097</v>
          </cell>
          <cell r="E6261">
            <v>633.94607971067603</v>
          </cell>
          <cell r="F6261">
            <v>362.66411457017398</v>
          </cell>
          <cell r="G6261">
            <v>-2.7650472373930701</v>
          </cell>
          <cell r="H6261">
            <v>0.21218228939938799</v>
          </cell>
          <cell r="I6261">
            <v>7.3860473528526298E-40</v>
          </cell>
          <cell r="J6261">
            <v>3.4827639342648198E-38</v>
          </cell>
          <cell r="K6261">
            <v>20.265692480209744</v>
          </cell>
          <cell r="L6261">
            <v>4.1363403594744392</v>
          </cell>
          <cell r="M6261">
            <v>177.11342125236348</v>
          </cell>
          <cell r="N6261">
            <v>38.012956631612823</v>
          </cell>
          <cell r="O6261" t="str">
            <v>N</v>
          </cell>
          <cell r="P6261" t="str">
            <v>Y</v>
          </cell>
          <cell r="Q6261">
            <v>2</v>
          </cell>
          <cell r="R6261">
            <v>747.64511312939703</v>
          </cell>
          <cell r="S6261">
            <v>0.91742760000000001</v>
          </cell>
          <cell r="T6261">
            <v>7.9592890000000001E-8</v>
          </cell>
          <cell r="U6261" t="str">
            <v>light-green</v>
          </cell>
          <cell r="V6261">
            <v>4255.4345637414435</v>
          </cell>
          <cell r="W6261">
            <v>8456.8899680621762</v>
          </cell>
          <cell r="X6261">
            <v>-0.98807166780890199</v>
          </cell>
          <cell r="Y6261">
            <v>1.10435186931108E-15</v>
          </cell>
        </row>
        <row r="6262">
          <cell r="A6262" t="str">
            <v>UMAG_02993</v>
          </cell>
          <cell r="B6262" t="str">
            <v>KIS69015</v>
          </cell>
          <cell r="C6262" t="str">
            <v>hypothetical protein</v>
          </cell>
          <cell r="D6262">
            <v>6.4210549898844702</v>
          </cell>
          <cell r="E6262">
            <v>47.467163472220001</v>
          </cell>
          <cell r="F6262">
            <v>26.944109231052298</v>
          </cell>
          <cell r="G6262">
            <v>-2.77509000671599</v>
          </cell>
          <cell r="H6262">
            <v>0.43540209882691799</v>
          </cell>
          <cell r="I6262">
            <v>2.35036371217857E-11</v>
          </cell>
          <cell r="J6262">
            <v>1.3044114760028801E-10</v>
          </cell>
          <cell r="K6262">
            <v>2.9944436816038644</v>
          </cell>
          <cell r="L6262">
            <v>2.3433572399149147</v>
          </cell>
          <cell r="M6262">
            <v>28.521633732879639</v>
          </cell>
          <cell r="N6262">
            <v>9.9890789155115112</v>
          </cell>
          <cell r="O6262" t="str">
            <v>N</v>
          </cell>
          <cell r="P6262" t="str">
            <v>Y</v>
          </cell>
          <cell r="Q6262">
            <v>0.5</v>
          </cell>
          <cell r="R6262">
            <v>41.666175870553801</v>
          </cell>
          <cell r="S6262">
            <v>-0.53597799999999995</v>
          </cell>
          <cell r="T6262">
            <v>4.2880179999999997E-2</v>
          </cell>
          <cell r="U6262" t="str">
            <v>beige</v>
          </cell>
          <cell r="V6262">
            <v>536.17230517289875</v>
          </cell>
          <cell r="W6262">
            <v>404.04974208035264</v>
          </cell>
          <cell r="X6262">
            <v>0.40342117631068902</v>
          </cell>
          <cell r="Y6262">
            <v>4.8117536303599599E-2</v>
          </cell>
        </row>
        <row r="6263">
          <cell r="A6263" t="str">
            <v>UMAG_11829</v>
          </cell>
          <cell r="B6263" t="str">
            <v>KIS72249</v>
          </cell>
          <cell r="C6263" t="str">
            <v>hypothetical protein</v>
          </cell>
          <cell r="D6263">
            <v>19.256355163624502</v>
          </cell>
          <cell r="E6263">
            <v>136.93550558416501</v>
          </cell>
          <cell r="F6263">
            <v>78.095930373894504</v>
          </cell>
          <cell r="G6263">
            <v>-2.77788717189418</v>
          </cell>
          <cell r="H6263">
            <v>0.297028963101439</v>
          </cell>
          <cell r="I6263">
            <v>9.6890541988873098E-22</v>
          </cell>
          <cell r="J6263">
            <v>1.3460492499959599E-20</v>
          </cell>
          <cell r="K6263">
            <v>8.7884312546445589</v>
          </cell>
          <cell r="L6263">
            <v>0.9501752078016803</v>
          </cell>
          <cell r="M6263">
            <v>79.869465143693191</v>
          </cell>
          <cell r="N6263">
            <v>26.9650186477066</v>
          </cell>
          <cell r="O6263" t="str">
            <v>N</v>
          </cell>
          <cell r="P6263" t="str">
            <v>Y</v>
          </cell>
          <cell r="Q6263">
            <v>8</v>
          </cell>
          <cell r="R6263">
            <v>290.08096353290102</v>
          </cell>
          <cell r="S6263">
            <v>0.21543309999999999</v>
          </cell>
          <cell r="T6263">
            <v>0.22734190000000001</v>
          </cell>
          <cell r="U6263" t="str">
            <v>cyan</v>
          </cell>
          <cell r="V6263">
            <v>1680.7145279558099</v>
          </cell>
          <cell r="W6263">
            <v>525.5261024849616</v>
          </cell>
          <cell r="X6263">
            <v>1.6660384727670401</v>
          </cell>
          <cell r="Y6263">
            <v>1.1444045442039899E-22</v>
          </cell>
        </row>
        <row r="6264">
          <cell r="A6264" t="str">
            <v>UMAG_01792</v>
          </cell>
          <cell r="B6264" t="str">
            <v>KIS70627</v>
          </cell>
          <cell r="C6264" t="str">
            <v>hypothetical protein</v>
          </cell>
          <cell r="D6264">
            <v>29.260123739594999</v>
          </cell>
          <cell r="E6264">
            <v>204.64132373136201</v>
          </cell>
          <cell r="F6264">
            <v>116.95072373547799</v>
          </cell>
          <cell r="G6264">
            <v>-2.7802297806089</v>
          </cell>
          <cell r="H6264">
            <v>0.20416373374892299</v>
          </cell>
          <cell r="I6264">
            <v>4.1737878364834598E-43</v>
          </cell>
          <cell r="J6264">
            <v>2.3243680537657899E-41</v>
          </cell>
          <cell r="K6264">
            <v>15.457047649290132</v>
          </cell>
          <cell r="L6264">
            <v>2.9867667655354238</v>
          </cell>
          <cell r="M6264">
            <v>136.49288861815583</v>
          </cell>
          <cell r="N6264">
            <v>2.804191373281649</v>
          </cell>
          <cell r="O6264" t="str">
            <v>N</v>
          </cell>
          <cell r="P6264" t="str">
            <v>N</v>
          </cell>
          <cell r="Q6264">
            <v>0.5</v>
          </cell>
          <cell r="R6264">
            <v>144.71982658852301</v>
          </cell>
          <cell r="S6264">
            <v>0.1111043</v>
          </cell>
          <cell r="T6264">
            <v>0.76321589999999995</v>
          </cell>
          <cell r="U6264" t="str">
            <v>beige</v>
          </cell>
          <cell r="V6264">
            <v>1940.1481113870698</v>
          </cell>
          <cell r="W6264">
            <v>1709.1829570999532</v>
          </cell>
          <cell r="X6264">
            <v>0.182971887340906</v>
          </cell>
          <cell r="Y6264">
            <v>0.15561591662574401</v>
          </cell>
        </row>
        <row r="6265">
          <cell r="A6265" t="str">
            <v>UMAG_02820</v>
          </cell>
          <cell r="B6265" t="str">
            <v>KIS68829</v>
          </cell>
          <cell r="C6265" t="str">
            <v>hypothetical protein</v>
          </cell>
          <cell r="D6265">
            <v>0.25641579515951302</v>
          </cell>
          <cell r="E6265">
            <v>4.3625484907825198</v>
          </cell>
          <cell r="F6265">
            <v>2.3094821429710102</v>
          </cell>
          <cell r="G6265">
            <v>-2.7834220706339399</v>
          </cell>
          <cell r="H6265">
            <v>1.53457441468109</v>
          </cell>
          <cell r="I6265">
            <v>3.0388588473886698E-3</v>
          </cell>
          <cell r="J6265">
            <v>5.8828373251815502E-3</v>
          </cell>
          <cell r="K6265">
            <v>0.14982617284483582</v>
          </cell>
          <cell r="L6265">
            <v>0.29965234568967164</v>
          </cell>
          <cell r="M6265">
            <v>2.1318886431337942</v>
          </cell>
          <cell r="N6265">
            <v>1.3090245702031564</v>
          </cell>
          <cell r="O6265" t="str">
            <v>N</v>
          </cell>
          <cell r="P6265" t="str">
            <v>N</v>
          </cell>
          <cell r="Q6265">
            <v>8</v>
          </cell>
          <cell r="R6265">
            <v>37.5451051960342</v>
          </cell>
          <cell r="S6265">
            <v>2.3032140000000001</v>
          </cell>
          <cell r="T6265">
            <v>1.889663E-11</v>
          </cell>
          <cell r="U6265" t="str">
            <v>cyan</v>
          </cell>
          <cell r="V6265">
            <v>8.0794205792694829</v>
          </cell>
          <cell r="W6265">
            <v>108.46567628485417</v>
          </cell>
          <cell r="X6265">
            <v>-3.5828401743664302</v>
          </cell>
          <cell r="Y6265">
            <v>5.88921673761093E-14</v>
          </cell>
        </row>
        <row r="6266">
          <cell r="A6266" t="str">
            <v>UMAG_01138</v>
          </cell>
          <cell r="B6266" t="str">
            <v>KIS71234</v>
          </cell>
          <cell r="C6266" t="str">
            <v>hypothetical protein</v>
          </cell>
          <cell r="D6266">
            <v>17.986105801608801</v>
          </cell>
          <cell r="E6266">
            <v>127.645502667136</v>
          </cell>
          <cell r="F6266">
            <v>72.815804234372493</v>
          </cell>
          <cell r="G6266">
            <v>-2.7836772413353201</v>
          </cell>
          <cell r="H6266">
            <v>0.27112009427433598</v>
          </cell>
          <cell r="I6266">
            <v>1.23083313538695E-25</v>
          </cell>
          <cell r="J6266">
            <v>2.31812887889204E-24</v>
          </cell>
          <cell r="K6266">
            <v>5.4542341761854809</v>
          </cell>
          <cell r="L6266">
            <v>2.8114788403214379</v>
          </cell>
          <cell r="M6266">
            <v>49.023129680917663</v>
          </cell>
          <cell r="N6266">
            <v>4.5535652175296111</v>
          </cell>
          <cell r="O6266" t="str">
            <v>N</v>
          </cell>
          <cell r="P6266" t="str">
            <v>Y</v>
          </cell>
          <cell r="Q6266">
            <v>2</v>
          </cell>
          <cell r="R6266">
            <v>176.325313306552</v>
          </cell>
          <cell r="S6266">
            <v>2.3521097622292202</v>
          </cell>
          <cell r="T6266">
            <v>8.1815719687737205E-60</v>
          </cell>
          <cell r="U6266" t="str">
            <v>magenta</v>
          </cell>
          <cell r="V6266">
            <v>875.80562462631042</v>
          </cell>
          <cell r="W6266">
            <v>357.16926954611296</v>
          </cell>
          <cell r="X6266">
            <v>1.2862099067560699</v>
          </cell>
          <cell r="Y6266">
            <v>8.2949363001167598E-21</v>
          </cell>
        </row>
        <row r="6267">
          <cell r="A6267" t="str">
            <v>UMAG_05313</v>
          </cell>
          <cell r="B6267" t="str">
            <v>KIS66313</v>
          </cell>
          <cell r="C6267" t="str">
            <v>hypothetical protein</v>
          </cell>
          <cell r="D6267">
            <v>2.82957130554952</v>
          </cell>
          <cell r="E6267">
            <v>22.137307606742599</v>
          </cell>
          <cell r="F6267">
            <v>12.483439456146099</v>
          </cell>
          <cell r="G6267">
            <v>-2.7846084502446899</v>
          </cell>
          <cell r="H6267">
            <v>0.56031252534430298</v>
          </cell>
          <cell r="I6267">
            <v>1.0771546301463E-7</v>
          </cell>
          <cell r="J6267">
            <v>3.9967943197846498E-7</v>
          </cell>
          <cell r="K6267">
            <v>1.3126422604980599</v>
          </cell>
          <cell r="L6267">
            <v>1.1299390403901399</v>
          </cell>
          <cell r="M6267">
            <v>12.717381194148327</v>
          </cell>
          <cell r="N6267">
            <v>3.3945229894138365</v>
          </cell>
          <cell r="O6267" t="str">
            <v>N</v>
          </cell>
          <cell r="P6267" t="str">
            <v>Y</v>
          </cell>
          <cell r="Q6267">
            <v>8</v>
          </cell>
          <cell r="R6267">
            <v>62.172260033538301</v>
          </cell>
          <cell r="S6267">
            <v>0.78066449999999998</v>
          </cell>
          <cell r="T6267">
            <v>2.451941E-3</v>
          </cell>
          <cell r="U6267" t="str">
            <v>magenta</v>
          </cell>
          <cell r="V6267">
            <v>330.83337506368366</v>
          </cell>
          <cell r="W6267">
            <v>340.70873522772303</v>
          </cell>
          <cell r="X6267">
            <v>-4.3524179087017202E-2</v>
          </cell>
          <cell r="Y6267">
            <v>0.84028192336472995</v>
          </cell>
        </row>
        <row r="6268">
          <cell r="A6268" t="str">
            <v>UMAG_10972</v>
          </cell>
          <cell r="B6268" t="str">
            <v>KIS65867</v>
          </cell>
          <cell r="C6268" t="str">
            <v>hypothetical protein</v>
          </cell>
          <cell r="D6268">
            <v>2.5692766141033698</v>
          </cell>
          <cell r="E6268">
            <v>20.2718191902756</v>
          </cell>
          <cell r="F6268">
            <v>11.420547902189501</v>
          </cell>
          <cell r="G6268">
            <v>-2.7858738301072798</v>
          </cell>
          <cell r="H6268">
            <v>0.57327344079259801</v>
          </cell>
          <cell r="I6268">
            <v>2.00192199844811E-7</v>
          </cell>
          <cell r="J6268">
            <v>7.1292260804711996E-7</v>
          </cell>
          <cell r="K6268">
            <v>1.0118450471196461</v>
          </cell>
          <cell r="L6268">
            <v>0.6767296398139877</v>
          </cell>
          <cell r="M6268">
            <v>10.079625793360151</v>
          </cell>
          <cell r="N6268">
            <v>1.8020937135828166</v>
          </cell>
          <cell r="O6268" t="str">
            <v>N</v>
          </cell>
          <cell r="P6268" t="str">
            <v>Y</v>
          </cell>
          <cell r="Q6268">
            <v>8</v>
          </cell>
          <cell r="R6268">
            <v>601.01689404179297</v>
          </cell>
          <cell r="S6268">
            <v>7.8457739999999996</v>
          </cell>
          <cell r="T6268">
            <v>3.9202000000000003E-176</v>
          </cell>
          <cell r="U6268" t="str">
            <v>cyan</v>
          </cell>
          <cell r="V6268">
            <v>57.882800820863906</v>
          </cell>
          <cell r="W6268">
            <v>36.438890693914537</v>
          </cell>
          <cell r="X6268">
            <v>0.66465705548416398</v>
          </cell>
          <cell r="Y6268">
            <v>3.5744071888601799E-2</v>
          </cell>
        </row>
        <row r="6269">
          <cell r="A6269" t="str">
            <v>UMAG_02779</v>
          </cell>
          <cell r="B6269" t="str">
            <v>KIS69448</v>
          </cell>
          <cell r="C6269" t="str">
            <v>hypothetical protein</v>
          </cell>
          <cell r="D6269">
            <v>116.30002432205499</v>
          </cell>
          <cell r="E6269">
            <v>937.02690291122599</v>
          </cell>
          <cell r="F6269">
            <v>526.66346361664102</v>
          </cell>
          <cell r="G6269">
            <v>-2.7965906633294302</v>
          </cell>
          <cell r="H6269">
            <v>0.61394854320619996</v>
          </cell>
          <cell r="I6269">
            <v>4.2694811653767199E-7</v>
          </cell>
          <cell r="J6269">
            <v>1.4772816458668301E-6</v>
          </cell>
          <cell r="K6269">
            <v>48.420911090013213</v>
          </cell>
          <cell r="L6269">
            <v>5.0346500870955717</v>
          </cell>
          <cell r="M6269">
            <v>484.33680344160229</v>
          </cell>
          <cell r="N6269">
            <v>395.07562692174292</v>
          </cell>
          <cell r="O6269" t="str">
            <v>Y</v>
          </cell>
          <cell r="P6269" t="str">
            <v>Y</v>
          </cell>
          <cell r="Q6269">
            <v>8</v>
          </cell>
          <cell r="R6269">
            <v>244.54425119849401</v>
          </cell>
          <cell r="S6269">
            <v>1.963184</v>
          </cell>
          <cell r="T6269">
            <v>3.819507E-7</v>
          </cell>
          <cell r="U6269" t="str">
            <v>cyan</v>
          </cell>
          <cell r="V6269">
            <v>917.26505348374667</v>
          </cell>
          <cell r="W6269">
            <v>1163.46297513011</v>
          </cell>
          <cell r="X6269">
            <v>-0.341572920846067</v>
          </cell>
          <cell r="Y6269">
            <v>8.7792422599891798E-2</v>
          </cell>
        </row>
        <row r="6270">
          <cell r="A6270" t="str">
            <v>UMAG_12261</v>
          </cell>
          <cell r="B6270" t="str">
            <v>KIS67245</v>
          </cell>
          <cell r="C6270" t="str">
            <v>related to lipase/esterase</v>
          </cell>
          <cell r="D6270">
            <v>1.28507776469979</v>
          </cell>
          <cell r="E6270">
            <v>11.6068084992376</v>
          </cell>
          <cell r="F6270">
            <v>6.4459431319687104</v>
          </cell>
          <cell r="G6270">
            <v>-2.80381940521317</v>
          </cell>
          <cell r="H6270">
            <v>0.80382495350844396</v>
          </cell>
          <cell r="I6270">
            <v>7.8065094602642904E-5</v>
          </cell>
          <cell r="J6270">
            <v>1.9645520496029299E-4</v>
          </cell>
          <cell r="K6270">
            <v>0.84259169597489825</v>
          </cell>
          <cell r="L6270">
            <v>1.018398305758992</v>
          </cell>
          <cell r="M6270">
            <v>10.600102807847701</v>
          </cell>
          <cell r="N6270">
            <v>4.0921467849441679</v>
          </cell>
          <cell r="O6270" t="str">
            <v>N</v>
          </cell>
          <cell r="P6270" t="str">
            <v>Y</v>
          </cell>
          <cell r="Q6270">
            <v>0.5</v>
          </cell>
          <cell r="R6270">
            <v>0.73894322811225899</v>
          </cell>
          <cell r="S6270">
            <v>0.30363620000000002</v>
          </cell>
          <cell r="T6270">
            <v>0.80508559999999996</v>
          </cell>
          <cell r="U6270" t="e">
            <v>#N/A</v>
          </cell>
          <cell r="V6270">
            <v>108.84099813194807</v>
          </cell>
          <cell r="W6270">
            <v>50.81132102624133</v>
          </cell>
          <cell r="X6270">
            <v>1.09342188962565</v>
          </cell>
          <cell r="Y6270">
            <v>1.14592366856601E-4</v>
          </cell>
        </row>
        <row r="6271">
          <cell r="A6271" t="str">
            <v>UMAG_03469</v>
          </cell>
          <cell r="B6271" t="str">
            <v>KIS68375</v>
          </cell>
          <cell r="C6271" t="str">
            <v>related to GPI13 - protein involved in glycosylphosphatidylinositol biosynthesis</v>
          </cell>
          <cell r="D6271">
            <v>97.591775242519105</v>
          </cell>
          <cell r="E6271">
            <v>693.12636090569197</v>
          </cell>
          <cell r="F6271">
            <v>395.35906807410601</v>
          </cell>
          <cell r="G6271">
            <v>-2.8146969077399602</v>
          </cell>
          <cell r="H6271">
            <v>0.15216715447309401</v>
          </cell>
          <cell r="I6271">
            <v>2.3079779050303701E-77</v>
          </cell>
          <cell r="J6271">
            <v>4.8095281504826402E-75</v>
          </cell>
          <cell r="K6271">
            <v>17.373485346280887</v>
          </cell>
          <cell r="L6271">
            <v>3.3885450605031298</v>
          </cell>
          <cell r="M6271">
            <v>156.16603466416953</v>
          </cell>
          <cell r="N6271">
            <v>12.918782959300966</v>
          </cell>
          <cell r="O6271" t="str">
            <v>N</v>
          </cell>
          <cell r="P6271" t="str">
            <v>Y</v>
          </cell>
          <cell r="Q6271">
            <v>2</v>
          </cell>
          <cell r="R6271">
            <v>164.669617631233</v>
          </cell>
          <cell r="S6271">
            <v>0.53230049999999995</v>
          </cell>
          <cell r="T6271">
            <v>3.6111419999999999E-3</v>
          </cell>
          <cell r="U6271" t="str">
            <v>magenta</v>
          </cell>
          <cell r="V6271">
            <v>2277.2503107280795</v>
          </cell>
          <cell r="W6271">
            <v>1147.3311870921764</v>
          </cell>
          <cell r="X6271">
            <v>0.98632480732667804</v>
          </cell>
          <cell r="Y6271">
            <v>4.2004027715697003E-26</v>
          </cell>
        </row>
        <row r="6272">
          <cell r="A6272" t="str">
            <v>UMAG_12339</v>
          </cell>
          <cell r="B6272" t="str">
            <v>KIS65749</v>
          </cell>
          <cell r="C6272" t="str">
            <v>hypothetical protein</v>
          </cell>
          <cell r="D6272">
            <v>8.4609078199512808</v>
          </cell>
          <cell r="E6272">
            <v>62.627963685187403</v>
          </cell>
          <cell r="F6272">
            <v>35.544435752569299</v>
          </cell>
          <cell r="G6272">
            <v>-2.8173197294635299</v>
          </cell>
          <cell r="H6272">
            <v>0.33707369154872002</v>
          </cell>
          <cell r="I6272">
            <v>9.9394275790559307E-18</v>
          </cell>
          <cell r="J6272">
            <v>9.7581614225989801E-17</v>
          </cell>
          <cell r="K6272">
            <v>4.2002277251037423</v>
          </cell>
          <cell r="L6272">
            <v>1.5478324962517385</v>
          </cell>
          <cell r="M6272">
            <v>39.422559560795193</v>
          </cell>
          <cell r="N6272">
            <v>3.2566933777147589</v>
          </cell>
          <cell r="O6272" t="str">
            <v>N</v>
          </cell>
          <cell r="P6272" t="str">
            <v>Y</v>
          </cell>
          <cell r="Q6272">
            <v>12</v>
          </cell>
          <cell r="R6272">
            <v>3.22926788108584</v>
          </cell>
          <cell r="S6272">
            <v>3.118995</v>
          </cell>
          <cell r="T6272">
            <v>1.428841E-4</v>
          </cell>
          <cell r="U6272" t="str">
            <v>light-cyan</v>
          </cell>
          <cell r="V6272">
            <v>114.1384650830102</v>
          </cell>
          <cell r="W6272">
            <v>16.937410560946631</v>
          </cell>
          <cell r="X6272">
            <v>2.6966415476874301</v>
          </cell>
          <cell r="Y6272">
            <v>1.3490883912088201E-16</v>
          </cell>
        </row>
        <row r="6273">
          <cell r="A6273" t="str">
            <v>UMAG_03857</v>
          </cell>
          <cell r="B6273" t="str">
            <v>KIS68276</v>
          </cell>
          <cell r="C6273" t="str">
            <v>hypothetical protein</v>
          </cell>
          <cell r="D6273">
            <v>16.949952820253898</v>
          </cell>
          <cell r="E6273">
            <v>123.969051297752</v>
          </cell>
          <cell r="F6273">
            <v>70.459502059003</v>
          </cell>
          <cell r="G6273">
            <v>-2.8208569211445398</v>
          </cell>
          <cell r="H6273">
            <v>0.29243661533950799</v>
          </cell>
          <cell r="I6273">
            <v>6.0726779634944694E-23</v>
          </cell>
          <cell r="J6273">
            <v>9.1872364506262993E-22</v>
          </cell>
          <cell r="K6273">
            <v>4.5803486653124539</v>
          </cell>
          <cell r="L6273">
            <v>1.7511324612236192</v>
          </cell>
          <cell r="M6273">
            <v>42.375237803557255</v>
          </cell>
          <cell r="N6273">
            <v>11.345561294967959</v>
          </cell>
          <cell r="O6273" t="str">
            <v>N</v>
          </cell>
          <cell r="P6273" t="str">
            <v>Y</v>
          </cell>
          <cell r="Q6273">
            <v>4</v>
          </cell>
          <cell r="R6273">
            <v>236.234901697743</v>
          </cell>
          <cell r="S6273">
            <v>0.30127219999999999</v>
          </cell>
          <cell r="T6273">
            <v>0.12548400000000001</v>
          </cell>
          <cell r="U6273" t="str">
            <v>salmon</v>
          </cell>
          <cell r="V6273">
            <v>794.22581068683223</v>
          </cell>
          <cell r="W6273">
            <v>1356.8987167143803</v>
          </cell>
          <cell r="X6273">
            <v>-0.77088168960569003</v>
          </cell>
          <cell r="Y6273">
            <v>1.5541227200347499E-10</v>
          </cell>
        </row>
        <row r="6274">
          <cell r="A6274" t="str">
            <v>UMAG_02062</v>
          </cell>
          <cell r="B6274" t="str">
            <v>KIS69523</v>
          </cell>
          <cell r="C6274" t="str">
            <v>related to multidrug resistance proteins</v>
          </cell>
          <cell r="D6274">
            <v>16.673486336793999</v>
          </cell>
          <cell r="E6274">
            <v>121.807819392855</v>
          </cell>
          <cell r="F6274">
            <v>69.240652864824796</v>
          </cell>
          <cell r="G6274">
            <v>-2.8276780413015201</v>
          </cell>
          <cell r="H6274">
            <v>0.25817163621318501</v>
          </cell>
          <cell r="I6274">
            <v>8.9961606705787796E-29</v>
          </cell>
          <cell r="J6274">
            <v>2.0608226216999599E-27</v>
          </cell>
          <cell r="K6274">
            <v>5.8521771314714472</v>
          </cell>
          <cell r="L6274">
            <v>1.9411245239506068</v>
          </cell>
          <cell r="M6274">
            <v>53.794440617001086</v>
          </cell>
          <cell r="N6274">
            <v>1.3464567838903276</v>
          </cell>
          <cell r="O6274" t="str">
            <v>N</v>
          </cell>
          <cell r="P6274" t="str">
            <v>Y</v>
          </cell>
          <cell r="Q6274">
            <v>0.5</v>
          </cell>
          <cell r="R6274">
            <v>49.1872646274009</v>
          </cell>
          <cell r="S6274">
            <v>-1.166005</v>
          </cell>
          <cell r="T6274">
            <v>5.6251109999999995E-4</v>
          </cell>
          <cell r="U6274" t="str">
            <v>dark-green</v>
          </cell>
          <cell r="V6274">
            <v>569.05390193127198</v>
          </cell>
          <cell r="W6274">
            <v>1955.0107095386932</v>
          </cell>
          <cell r="X6274">
            <v>-1.77333332597682</v>
          </cell>
          <cell r="Y6274">
            <v>5.0737227431287398E-31</v>
          </cell>
        </row>
        <row r="6275">
          <cell r="A6275" t="str">
            <v>UMAG_05718</v>
          </cell>
          <cell r="B6275" t="str">
            <v>KIS66936</v>
          </cell>
          <cell r="C6275" t="str">
            <v>related to KRE6 - Beta-glucan synthase subunit</v>
          </cell>
          <cell r="D6275">
            <v>112.755891260531</v>
          </cell>
          <cell r="E6275">
            <v>827.11215244122798</v>
          </cell>
          <cell r="F6275">
            <v>469.93402185087899</v>
          </cell>
          <cell r="G6275">
            <v>-2.8423193570695702</v>
          </cell>
          <cell r="H6275">
            <v>0.23419415680616301</v>
          </cell>
          <cell r="I6275">
            <v>6.48326380488756E-35</v>
          </cell>
          <cell r="J6275">
            <v>2.1813481343527999E-33</v>
          </cell>
          <cell r="K6275">
            <v>37.264209270720201</v>
          </cell>
          <cell r="L6275">
            <v>8.2425301634346813</v>
          </cell>
          <cell r="M6275">
            <v>343.22920001030258</v>
          </cell>
          <cell r="N6275">
            <v>98.620043210922844</v>
          </cell>
          <cell r="O6275" t="str">
            <v>N</v>
          </cell>
          <cell r="P6275" t="str">
            <v>Y</v>
          </cell>
          <cell r="Q6275">
            <v>0</v>
          </cell>
          <cell r="R6275">
            <v>120.784015352748</v>
          </cell>
          <cell r="S6275">
            <v>-1.0008779999999999</v>
          </cell>
          <cell r="T6275">
            <v>2.794216E-3</v>
          </cell>
          <cell r="U6275" t="str">
            <v>yellow</v>
          </cell>
          <cell r="V6275">
            <v>3827.4238189706866</v>
          </cell>
          <cell r="W6275">
            <v>3428.7414033536065</v>
          </cell>
          <cell r="X6275">
            <v>0.15805881105795699</v>
          </cell>
          <cell r="Y6275">
            <v>8.33382847632681E-2</v>
          </cell>
        </row>
        <row r="6276">
          <cell r="A6276" t="str">
            <v>UMAG_11005</v>
          </cell>
          <cell r="B6276" t="str">
            <v>KIS65691</v>
          </cell>
          <cell r="C6276" t="str">
            <v>related to COX15 - cytochrome oxidase assembly factor</v>
          </cell>
          <cell r="D6276">
            <v>86.571155221143201</v>
          </cell>
          <cell r="E6276">
            <v>632.09848591770196</v>
          </cell>
          <cell r="F6276">
            <v>359.33482056942302</v>
          </cell>
          <cell r="G6276">
            <v>-2.8445712005034398</v>
          </cell>
          <cell r="H6276">
            <v>0.20014419188694799</v>
          </cell>
          <cell r="I6276">
            <v>7.6152276664968505E-47</v>
          </cell>
          <cell r="J6276">
            <v>5.12441361724684E-45</v>
          </cell>
          <cell r="K6276">
            <v>31.130497366363752</v>
          </cell>
          <cell r="L6276">
            <v>10.145011556127102</v>
          </cell>
          <cell r="M6276">
            <v>286.89190336689677</v>
          </cell>
          <cell r="N6276">
            <v>11.905178360450071</v>
          </cell>
          <cell r="O6276" t="str">
            <v>N</v>
          </cell>
          <cell r="P6276" t="str">
            <v>Y</v>
          </cell>
          <cell r="Q6276">
            <v>4</v>
          </cell>
          <cell r="R6276">
            <v>218.99370358357999</v>
          </cell>
          <cell r="S6276">
            <v>7.9906679999999994E-2</v>
          </cell>
          <cell r="T6276">
            <v>0.6921678</v>
          </cell>
          <cell r="U6276" t="str">
            <v>light-green</v>
          </cell>
          <cell r="V6276">
            <v>2381.6293582374001</v>
          </cell>
          <cell r="W6276">
            <v>3674.3349290089768</v>
          </cell>
          <cell r="X6276">
            <v>-0.62354342915315697</v>
          </cell>
          <cell r="Y6276">
            <v>4.40685483742968E-7</v>
          </cell>
        </row>
        <row r="6277">
          <cell r="A6277" t="str">
            <v>UMAG_03122</v>
          </cell>
          <cell r="B6277" t="str">
            <v>KIS69151</v>
          </cell>
          <cell r="C6277" t="str">
            <v>related to beta-1</v>
          </cell>
          <cell r="D6277">
            <v>2.5655275319314801</v>
          </cell>
          <cell r="E6277">
            <v>21.297673587727701</v>
          </cell>
          <cell r="F6277">
            <v>11.931600559829601</v>
          </cell>
          <cell r="G6277">
            <v>-2.8671100298084302</v>
          </cell>
          <cell r="H6277">
            <v>0.56125230275982296</v>
          </cell>
          <cell r="I6277">
            <v>5.8781056913170398E-8</v>
          </cell>
          <cell r="J6277">
            <v>2.2589269938077399E-7</v>
          </cell>
          <cell r="K6277">
            <v>1.2413133399254437</v>
          </cell>
          <cell r="L6277">
            <v>0.39690237085892194</v>
          </cell>
          <cell r="M6277">
            <v>13.57164766701197</v>
          </cell>
          <cell r="N6277">
            <v>2.4067376659002826</v>
          </cell>
          <cell r="O6277" t="str">
            <v>N</v>
          </cell>
          <cell r="P6277" t="str">
            <v>Y</v>
          </cell>
          <cell r="Q6277">
            <v>0.5</v>
          </cell>
          <cell r="R6277">
            <v>0</v>
          </cell>
          <cell r="S6277">
            <v>-2.5138630000000002</v>
          </cell>
          <cell r="T6277">
            <v>1.5923059999999999E-2</v>
          </cell>
          <cell r="U6277" t="e">
            <v>#N/A</v>
          </cell>
          <cell r="V6277">
            <v>71.792785457379367</v>
          </cell>
          <cell r="W6277">
            <v>55.057084345031399</v>
          </cell>
          <cell r="X6277">
            <v>0.388791063603591</v>
          </cell>
          <cell r="Y6277">
            <v>0.16816109859195699</v>
          </cell>
        </row>
        <row r="6278">
          <cell r="A6278" t="str">
            <v>UMAG_05604</v>
          </cell>
          <cell r="B6278" t="str">
            <v>KIS66616</v>
          </cell>
          <cell r="C6278" t="str">
            <v>hypothetical protein</v>
          </cell>
          <cell r="D6278">
            <v>65.486054857540907</v>
          </cell>
          <cell r="E6278">
            <v>497.82815432719002</v>
          </cell>
          <cell r="F6278">
            <v>281.65710459236499</v>
          </cell>
          <cell r="G6278">
            <v>-2.86916963950957</v>
          </cell>
          <cell r="H6278">
            <v>0.31151633412840302</v>
          </cell>
          <cell r="I6278">
            <v>3.0032981524185699E-21</v>
          </cell>
          <cell r="J6278">
            <v>4.0085343108727103E-20</v>
          </cell>
          <cell r="K6278">
            <v>58.765550750245126</v>
          </cell>
          <cell r="L6278">
            <v>15.983701438943806</v>
          </cell>
          <cell r="M6278">
            <v>560.77881728907664</v>
          </cell>
          <cell r="N6278">
            <v>259.57513365862866</v>
          </cell>
          <cell r="O6278" t="str">
            <v>Y</v>
          </cell>
          <cell r="P6278" t="str">
            <v>Y</v>
          </cell>
          <cell r="Q6278">
            <v>12</v>
          </cell>
          <cell r="R6278">
            <v>147.043715653258</v>
          </cell>
          <cell r="S6278">
            <v>2.7365529999999998</v>
          </cell>
          <cell r="T6278">
            <v>6.3415159999999996E-20</v>
          </cell>
          <cell r="U6278" t="str">
            <v>light-cyan</v>
          </cell>
          <cell r="V6278">
            <v>2773.8868171126433</v>
          </cell>
          <cell r="W6278">
            <v>256.38059025548472</v>
          </cell>
          <cell r="X6278">
            <v>3.4089433814752601</v>
          </cell>
          <cell r="Y6278">
            <v>3.9172915706323502E-50</v>
          </cell>
        </row>
        <row r="6279">
          <cell r="A6279" t="str">
            <v>UMAG_02237</v>
          </cell>
          <cell r="B6279" t="str">
            <v>KIS69709</v>
          </cell>
          <cell r="C6279" t="str">
            <v>hypothetical protein</v>
          </cell>
          <cell r="D6279">
            <v>106.086611766498</v>
          </cell>
          <cell r="E6279">
            <v>787.40292211501696</v>
          </cell>
          <cell r="F6279">
            <v>446.74476694075798</v>
          </cell>
          <cell r="G6279">
            <v>-2.8695200997663499</v>
          </cell>
          <cell r="H6279">
            <v>0.19491659492095401</v>
          </cell>
          <cell r="I6279">
            <v>4.5476543539643896E-50</v>
          </cell>
          <cell r="J6279">
            <v>3.6268947069888798E-48</v>
          </cell>
          <cell r="K6279">
            <v>26.441183454690925</v>
          </cell>
          <cell r="L6279">
            <v>7.3004802781020546</v>
          </cell>
          <cell r="M6279">
            <v>247.62390015969245</v>
          </cell>
          <cell r="N6279">
            <v>28.507975890718154</v>
          </cell>
          <cell r="O6279" t="str">
            <v>N</v>
          </cell>
          <cell r="P6279" t="str">
            <v>Y</v>
          </cell>
          <cell r="Q6279">
            <v>4</v>
          </cell>
          <cell r="R6279">
            <v>204.05095838360401</v>
          </cell>
          <cell r="S6279">
            <v>0.53625500000000004</v>
          </cell>
          <cell r="T6279">
            <v>0.1256574</v>
          </cell>
          <cell r="U6279" t="str">
            <v>magenta</v>
          </cell>
          <cell r="V6279">
            <v>4316.6391567889232</v>
          </cell>
          <cell r="W6279">
            <v>1817.9278038074499</v>
          </cell>
          <cell r="X6279">
            <v>1.2464314080719201</v>
          </cell>
          <cell r="Y6279">
            <v>5.50558192596796E-39</v>
          </cell>
        </row>
        <row r="6280">
          <cell r="A6280" t="str">
            <v>UMAG_10543</v>
          </cell>
          <cell r="B6280" t="str">
            <v>KIS66245</v>
          </cell>
          <cell r="C6280" t="str">
            <v>related to nonribosomal peptide synthetase (N-terminal fragment)</v>
          </cell>
          <cell r="D6280">
            <v>1.2804497672316899</v>
          </cell>
          <cell r="E6280">
            <v>12.0000943327105</v>
          </cell>
          <cell r="F6280">
            <v>6.6402720499711201</v>
          </cell>
          <cell r="G6280">
            <v>-2.8733595013406101</v>
          </cell>
          <cell r="H6280">
            <v>0.77898663860635797</v>
          </cell>
          <cell r="I6280">
            <v>4.0005135160207903E-5</v>
          </cell>
          <cell r="J6280">
            <v>1.0462881503439E-4</v>
          </cell>
          <cell r="K6280">
            <v>9.9072228142657495E-2</v>
          </cell>
          <cell r="L6280">
            <v>0.12517615519007186</v>
          </cell>
          <cell r="M6280">
            <v>1.1582530861810962</v>
          </cell>
          <cell r="N6280">
            <v>0.15332963911238667</v>
          </cell>
          <cell r="O6280" t="str">
            <v>N</v>
          </cell>
          <cell r="P6280" t="str">
            <v>N</v>
          </cell>
          <cell r="Q6280">
            <v>6</v>
          </cell>
          <cell r="R6280">
            <v>20.521378075309698</v>
          </cell>
          <cell r="S6280">
            <v>4.1512169999999999</v>
          </cell>
          <cell r="T6280">
            <v>5.159103E-15</v>
          </cell>
          <cell r="U6280" t="str">
            <v>cyan</v>
          </cell>
          <cell r="V6280">
            <v>64.0502920058873</v>
          </cell>
          <cell r="W6280">
            <v>85.812406113779545</v>
          </cell>
          <cell r="X6280">
            <v>-0.40559763621401301</v>
          </cell>
          <cell r="Y6280">
            <v>0.16607204324121999</v>
          </cell>
        </row>
        <row r="6281">
          <cell r="A6281" t="str">
            <v>UMAG_11581</v>
          </cell>
          <cell r="B6281" t="str">
            <v>KIS66984</v>
          </cell>
          <cell r="C6281" t="str">
            <v>hypothetical protein (N-terminal fragment)</v>
          </cell>
          <cell r="D6281">
            <v>5.1464729863424701</v>
          </cell>
          <cell r="E6281">
            <v>40.970103549152697</v>
          </cell>
          <cell r="F6281">
            <v>23.058288267747599</v>
          </cell>
          <cell r="G6281">
            <v>-2.87563779933379</v>
          </cell>
          <cell r="H6281">
            <v>0.45164843369462498</v>
          </cell>
          <cell r="I6281">
            <v>2.6577053452796802E-11</v>
          </cell>
          <cell r="J6281">
            <v>1.4674167974792099E-10</v>
          </cell>
          <cell r="K6281">
            <v>3.7394482829828521</v>
          </cell>
          <cell r="L6281">
            <v>3.691266081064974</v>
          </cell>
          <cell r="M6281">
            <v>36.953051661784649</v>
          </cell>
          <cell r="N6281">
            <v>6.7734100585777455</v>
          </cell>
          <cell r="O6281" t="str">
            <v>N</v>
          </cell>
          <cell r="P6281" t="str">
            <v>Y</v>
          </cell>
          <cell r="Q6281">
            <v>1</v>
          </cell>
          <cell r="R6281">
            <v>31.9223482520982</v>
          </cell>
          <cell r="S6281">
            <v>0.49590240000000002</v>
          </cell>
          <cell r="T6281">
            <v>0.2146082</v>
          </cell>
          <cell r="U6281" t="str">
            <v>green</v>
          </cell>
          <cell r="V6281">
            <v>150.53920318694631</v>
          </cell>
          <cell r="W6281">
            <v>443.92030372038062</v>
          </cell>
          <cell r="X6281">
            <v>-1.5511352581188</v>
          </cell>
          <cell r="Y6281">
            <v>3.1129972542351999E-17</v>
          </cell>
        </row>
        <row r="6282">
          <cell r="A6282" t="str">
            <v>UMAG_05807</v>
          </cell>
          <cell r="B6282" t="str">
            <v>KIS66065</v>
          </cell>
          <cell r="C6282" t="str">
            <v>related to KRE6 - glucan synthase subunit</v>
          </cell>
          <cell r="D6282">
            <v>1.53999535749639</v>
          </cell>
          <cell r="E6282">
            <v>14.656869927958599</v>
          </cell>
          <cell r="F6282">
            <v>8.0984326427275093</v>
          </cell>
          <cell r="G6282">
            <v>-2.8812015520534402</v>
          </cell>
          <cell r="H6282">
            <v>0.81326187210415501</v>
          </cell>
          <cell r="I6282">
            <v>5.0053324434240598E-5</v>
          </cell>
          <cell r="J6282">
            <v>1.2897665570211201E-4</v>
          </cell>
          <cell r="K6282">
            <v>0.55775932230101033</v>
          </cell>
          <cell r="L6282">
            <v>0.75087411409335181</v>
          </cell>
          <cell r="M6282">
            <v>6.971273858150675</v>
          </cell>
          <cell r="N6282">
            <v>4.720475035585026</v>
          </cell>
          <cell r="O6282" t="str">
            <v>N</v>
          </cell>
          <cell r="P6282" t="str">
            <v>N</v>
          </cell>
          <cell r="Q6282">
            <v>1</v>
          </cell>
          <cell r="R6282">
            <v>28.3193558065229</v>
          </cell>
          <cell r="S6282">
            <v>1.8656239999999999</v>
          </cell>
          <cell r="T6282">
            <v>1.674586E-3</v>
          </cell>
          <cell r="U6282" t="str">
            <v>light-cyan</v>
          </cell>
          <cell r="V6282">
            <v>137.51419680122299</v>
          </cell>
          <cell r="W6282">
            <v>64.94098385885313</v>
          </cell>
          <cell r="X6282">
            <v>1.0849522233847899</v>
          </cell>
          <cell r="Y6282">
            <v>6.2732354870291504E-7</v>
          </cell>
        </row>
        <row r="6283">
          <cell r="A6283" t="str">
            <v>UMAG_10561</v>
          </cell>
          <cell r="B6283" t="str">
            <v>KIS66323</v>
          </cell>
          <cell r="C6283" t="str">
            <v>related to VPS10 domain-containing receptor SorCS1 precursor</v>
          </cell>
          <cell r="D6283">
            <v>99.601082815215904</v>
          </cell>
          <cell r="E6283">
            <v>747.73967826204898</v>
          </cell>
          <cell r="F6283">
            <v>423.670380538632</v>
          </cell>
          <cell r="G6283">
            <v>-2.8819784128586399</v>
          </cell>
          <cell r="H6283">
            <v>0.213390525007605</v>
          </cell>
          <cell r="I6283">
            <v>1.4105877310906199E-42</v>
          </cell>
          <cell r="J6283">
            <v>7.5936639523711699E-41</v>
          </cell>
          <cell r="K6283">
            <v>14.83106787915402</v>
          </cell>
          <cell r="L6283">
            <v>2.3696187766378998</v>
          </cell>
          <cell r="M6283">
            <v>141.01848668846822</v>
          </cell>
          <cell r="N6283">
            <v>38.153701186698804</v>
          </cell>
          <cell r="O6283" t="str">
            <v>N</v>
          </cell>
          <cell r="P6283" t="str">
            <v>Y</v>
          </cell>
          <cell r="Q6283">
            <v>2</v>
          </cell>
          <cell r="R6283">
            <v>219.50335746370999</v>
          </cell>
          <cell r="S6283">
            <v>0.38963520000000001</v>
          </cell>
          <cell r="T6283">
            <v>1.0798230000000001E-2</v>
          </cell>
          <cell r="U6283" t="str">
            <v>magenta</v>
          </cell>
          <cell r="V6283">
            <v>2995.9271084425732</v>
          </cell>
          <cell r="W6283">
            <v>1304.2482343523334</v>
          </cell>
          <cell r="X6283">
            <v>1.1947823977668599</v>
          </cell>
          <cell r="Y6283">
            <v>5.19659156562099E-18</v>
          </cell>
        </row>
        <row r="6284">
          <cell r="A6284" t="str">
            <v>UMAG_06162</v>
          </cell>
          <cell r="B6284" t="str">
            <v>KIS65782</v>
          </cell>
          <cell r="C6284" t="str">
            <v>hypothetical protein</v>
          </cell>
          <cell r="D6284">
            <v>480.49137499398199</v>
          </cell>
          <cell r="E6284">
            <v>3575.7642250762501</v>
          </cell>
          <cell r="F6284">
            <v>2028.1278000351101</v>
          </cell>
          <cell r="G6284">
            <v>-2.88551251468335</v>
          </cell>
          <cell r="H6284">
            <v>0.130950133379961</v>
          </cell>
          <cell r="I6284">
            <v>1.2906278446927801E-108</v>
          </cell>
          <cell r="J6284">
            <v>8.3374558767153598E-106</v>
          </cell>
          <cell r="K6284">
            <v>281.40850892211881</v>
          </cell>
          <cell r="L6284">
            <v>36.025734106127764</v>
          </cell>
          <cell r="M6284">
            <v>2655.2307753921541</v>
          </cell>
          <cell r="N6284">
            <v>121.19067264958137</v>
          </cell>
          <cell r="O6284" t="str">
            <v>Y</v>
          </cell>
          <cell r="P6284" t="str">
            <v>Y</v>
          </cell>
          <cell r="Q6284">
            <v>2</v>
          </cell>
          <cell r="R6284">
            <v>874.114697412738</v>
          </cell>
          <cell r="S6284">
            <v>9.4154379999999996E-2</v>
          </cell>
          <cell r="T6284">
            <v>0.64048050000000001</v>
          </cell>
          <cell r="U6284" t="str">
            <v>green-yellow</v>
          </cell>
          <cell r="V6284">
            <v>40896.853450967763</v>
          </cell>
          <cell r="W6284">
            <v>3792.9776232733129</v>
          </cell>
          <cell r="X6284">
            <v>3.4218342522788299</v>
          </cell>
          <cell r="Y6284">
            <v>3.5284320552814599E-185</v>
          </cell>
        </row>
        <row r="6285">
          <cell r="A6285" t="str">
            <v>UMAG_02763</v>
          </cell>
          <cell r="B6285" t="str">
            <v>KIS69432</v>
          </cell>
          <cell r="C6285" t="str">
            <v>hypothetical protein</v>
          </cell>
          <cell r="D6285">
            <v>292.274759598701</v>
          </cell>
          <cell r="E6285">
            <v>2179.2252774782801</v>
          </cell>
          <cell r="F6285">
            <v>1235.7500185384899</v>
          </cell>
          <cell r="G6285">
            <v>-2.8866055731964901</v>
          </cell>
          <cell r="H6285">
            <v>0.14291217693011099</v>
          </cell>
          <cell r="I6285">
            <v>1.00198367528962E-91</v>
          </cell>
          <cell r="J6285">
            <v>3.0822926392242501E-89</v>
          </cell>
          <cell r="K6285">
            <v>87.176688592225588</v>
          </cell>
          <cell r="L6285">
            <v>14.793271486268001</v>
          </cell>
          <cell r="M6285">
            <v>822.49551475905093</v>
          </cell>
          <cell r="N6285">
            <v>72.332727843013956</v>
          </cell>
          <cell r="O6285" t="str">
            <v>Y</v>
          </cell>
          <cell r="P6285" t="str">
            <v>Y</v>
          </cell>
          <cell r="Q6285">
            <v>0</v>
          </cell>
          <cell r="R6285">
            <v>22.5963692667342</v>
          </cell>
          <cell r="S6285">
            <v>-6.9507190000000003</v>
          </cell>
          <cell r="T6285">
            <v>2.7692739999999999E-28</v>
          </cell>
          <cell r="U6285" t="str">
            <v>burlywood</v>
          </cell>
          <cell r="V6285">
            <v>19639.093203405064</v>
          </cell>
          <cell r="W6285">
            <v>10808.764551712846</v>
          </cell>
          <cell r="X6285">
            <v>0.85662365406656904</v>
          </cell>
          <cell r="Y6285">
            <v>2.2534869806078201E-6</v>
          </cell>
        </row>
        <row r="6286">
          <cell r="A6286" t="str">
            <v>UMAG_00480</v>
          </cell>
          <cell r="B6286" t="str">
            <v>KIS72059</v>
          </cell>
          <cell r="C6286" t="str">
            <v>transmembrane mucin involved in surface sensing via MAP-kinase cascade</v>
          </cell>
          <cell r="D6286">
            <v>78.545830989815599</v>
          </cell>
          <cell r="E6286">
            <v>601.32170587161795</v>
          </cell>
          <cell r="F6286">
            <v>339.93376843071701</v>
          </cell>
          <cell r="G6286">
            <v>-2.9168939146793398</v>
          </cell>
          <cell r="H6286">
            <v>0.182136271106044</v>
          </cell>
          <cell r="I6286">
            <v>1.01049204764978E-58</v>
          </cell>
          <cell r="J6286">
            <v>1.2553420438110801E-56</v>
          </cell>
          <cell r="K6286">
            <v>15.443984026621703</v>
          </cell>
          <cell r="L6286">
            <v>1.916041660221002</v>
          </cell>
          <cell r="M6286">
            <v>149.45040276411655</v>
          </cell>
          <cell r="N6286">
            <v>25.721206222035402</v>
          </cell>
          <cell r="O6286" t="str">
            <v>N</v>
          </cell>
          <cell r="P6286" t="str">
            <v>Y</v>
          </cell>
          <cell r="Q6286">
            <v>0.5</v>
          </cell>
          <cell r="R6286">
            <v>231.57195298108701</v>
          </cell>
          <cell r="S6286">
            <v>0.35995505102358599</v>
          </cell>
          <cell r="T6286">
            <v>4.1856756535344201E-2</v>
          </cell>
          <cell r="U6286" t="str">
            <v>red</v>
          </cell>
          <cell r="V6286">
            <v>5631.9801652210999</v>
          </cell>
          <cell r="W6286">
            <v>2445.8636566802966</v>
          </cell>
          <cell r="X6286">
            <v>1.20102439637723</v>
          </cell>
          <cell r="Y6286">
            <v>5.0234818127259803E-27</v>
          </cell>
        </row>
        <row r="6287">
          <cell r="A6287" t="str">
            <v>UMAG_12332</v>
          </cell>
          <cell r="B6287" t="str">
            <v>KIS70192</v>
          </cell>
          <cell r="C6287" t="str">
            <v>hypothetical protein</v>
          </cell>
          <cell r="D6287">
            <v>2.0565784141636798</v>
          </cell>
          <cell r="E6287">
            <v>18.711144778680701</v>
          </cell>
          <cell r="F6287">
            <v>10.3838615964222</v>
          </cell>
          <cell r="G6287">
            <v>-2.92582184714152</v>
          </cell>
          <cell r="H6287">
            <v>0.67573250375920602</v>
          </cell>
          <cell r="I6287">
            <v>2.14247939485281E-6</v>
          </cell>
          <cell r="J6287">
            <v>6.8078784509341596E-6</v>
          </cell>
          <cell r="K6287">
            <v>0.75645900357295526</v>
          </cell>
          <cell r="L6287">
            <v>1.1935645228078979</v>
          </cell>
          <cell r="M6287">
            <v>8.5569855618652806</v>
          </cell>
          <cell r="N6287">
            <v>1.8213981022650068</v>
          </cell>
          <cell r="O6287" t="str">
            <v>N</v>
          </cell>
          <cell r="P6287" t="str">
            <v>N</v>
          </cell>
          <cell r="Q6287">
            <v>0</v>
          </cell>
          <cell r="R6287">
            <v>1.4277716582981801</v>
          </cell>
          <cell r="S6287">
            <v>-5.6807990000000004</v>
          </cell>
          <cell r="T6287">
            <v>1.27651E-12</v>
          </cell>
          <cell r="U6287" t="str">
            <v>burlywood</v>
          </cell>
          <cell r="V6287">
            <v>91.189787698546169</v>
          </cell>
          <cell r="W6287">
            <v>218.12024336677834</v>
          </cell>
          <cell r="X6287">
            <v>-1.24611975652155</v>
          </cell>
          <cell r="Y6287">
            <v>5.8729366277191499E-8</v>
          </cell>
        </row>
        <row r="6288">
          <cell r="A6288" t="str">
            <v>UMAG_04835</v>
          </cell>
          <cell r="B6288" t="str">
            <v>KIS66773</v>
          </cell>
          <cell r="C6288" t="str">
            <v>related to WHI3 - involved in regulation of cell size</v>
          </cell>
          <cell r="D6288">
            <v>3.8449316499517199</v>
          </cell>
          <cell r="E6288">
            <v>32.177057767653999</v>
          </cell>
          <cell r="F6288">
            <v>18.010994708802901</v>
          </cell>
          <cell r="G6288">
            <v>-2.92928590204468</v>
          </cell>
          <cell r="H6288">
            <v>0.477723639449946</v>
          </cell>
          <cell r="I6288">
            <v>1.44039187385169E-10</v>
          </cell>
          <cell r="J6288">
            <v>7.4083849562753997E-10</v>
          </cell>
          <cell r="K6288">
            <v>0.82184148659073997</v>
          </cell>
          <cell r="L6288">
            <v>0.61956286862643783</v>
          </cell>
          <cell r="M6288">
            <v>9.1262825151589002</v>
          </cell>
          <cell r="N6288">
            <v>0.83570451876755936</v>
          </cell>
          <cell r="O6288" t="str">
            <v>N</v>
          </cell>
          <cell r="P6288" t="str">
            <v>N</v>
          </cell>
          <cell r="Q6288">
            <v>1</v>
          </cell>
          <cell r="R6288">
            <v>18.728387753388802</v>
          </cell>
          <cell r="S6288">
            <v>-0.79026430000000003</v>
          </cell>
          <cell r="T6288">
            <v>4.2907599999999997E-2</v>
          </cell>
          <cell r="U6288" t="str">
            <v>beige</v>
          </cell>
          <cell r="V6288">
            <v>116.93059531954394</v>
          </cell>
          <cell r="W6288">
            <v>167.274610896734</v>
          </cell>
          <cell r="X6288">
            <v>-0.50729983719858696</v>
          </cell>
          <cell r="Y6288">
            <v>3.0526911381529302E-2</v>
          </cell>
        </row>
        <row r="6289">
          <cell r="A6289" t="str">
            <v>UMAG_15034</v>
          </cell>
          <cell r="B6289" t="str">
            <v>KIS71057</v>
          </cell>
          <cell r="C6289" t="str">
            <v>probable chaperone bip</v>
          </cell>
          <cell r="D6289">
            <v>352.81837969820202</v>
          </cell>
          <cell r="E6289">
            <v>2723.2206165244902</v>
          </cell>
          <cell r="F6289">
            <v>1538.01949811134</v>
          </cell>
          <cell r="G6289">
            <v>-2.9359015491798002</v>
          </cell>
          <cell r="H6289">
            <v>0.14646962457607901</v>
          </cell>
          <cell r="I6289">
            <v>2.1811627750121802E-90</v>
          </cell>
          <cell r="J6289">
            <v>6.4046870575357498E-88</v>
          </cell>
          <cell r="K6289">
            <v>119.82835754735041</v>
          </cell>
          <cell r="L6289">
            <v>13.536646467324218</v>
          </cell>
          <cell r="M6289">
            <v>1163.6598682684785</v>
          </cell>
          <cell r="N6289">
            <v>113.23680475010734</v>
          </cell>
          <cell r="O6289" t="str">
            <v>N</v>
          </cell>
          <cell r="P6289" t="str">
            <v>Y</v>
          </cell>
          <cell r="Q6289">
            <v>2</v>
          </cell>
          <cell r="R6289">
            <v>4877.2773198995901</v>
          </cell>
          <cell r="S6289">
            <v>1.971374</v>
          </cell>
          <cell r="T6289">
            <v>2.733458E-24</v>
          </cell>
          <cell r="U6289" t="str">
            <v>light-green</v>
          </cell>
          <cell r="V6289">
            <v>24065.877448161966</v>
          </cell>
          <cell r="W6289">
            <v>20167.355069549867</v>
          </cell>
          <cell r="X6289">
            <v>0.25441461825478501</v>
          </cell>
          <cell r="Y6289">
            <v>4.3318055400009499E-2</v>
          </cell>
        </row>
        <row r="6290">
          <cell r="A6290" t="str">
            <v>UMAG_00050</v>
          </cell>
          <cell r="B6290" t="str">
            <v>KIS71607</v>
          </cell>
          <cell r="C6290" t="str">
            <v>hypothetical protein</v>
          </cell>
          <cell r="D6290">
            <v>14.115846411550599</v>
          </cell>
          <cell r="E6290">
            <v>113.77943154254601</v>
          </cell>
          <cell r="F6290">
            <v>63.947638977048499</v>
          </cell>
          <cell r="G6290">
            <v>-2.93670292206872</v>
          </cell>
          <cell r="H6290">
            <v>0.357380829869684</v>
          </cell>
          <cell r="I6290">
            <v>2.1532291974734401E-17</v>
          </cell>
          <cell r="J6290">
            <v>2.04556773759977E-16</v>
          </cell>
          <cell r="K6290">
            <v>9.1144534571087235</v>
          </cell>
          <cell r="L6290">
            <v>2.8181399081065002</v>
          </cell>
          <cell r="M6290">
            <v>95.346722635755754</v>
          </cell>
          <cell r="N6290">
            <v>40.812415508723809</v>
          </cell>
          <cell r="O6290" t="str">
            <v>N</v>
          </cell>
          <cell r="P6290" t="str">
            <v>Y</v>
          </cell>
          <cell r="Q6290">
            <v>1</v>
          </cell>
          <cell r="R6290">
            <v>5.3959827674962799</v>
          </cell>
          <cell r="S6290">
            <v>-4.5994414404556796</v>
          </cell>
          <cell r="T6290">
            <v>3.2856007135225101E-16</v>
          </cell>
          <cell r="U6290" t="str">
            <v>dark-green</v>
          </cell>
          <cell r="V6290">
            <v>1725.6633111971303</v>
          </cell>
          <cell r="W6290">
            <v>736.63967941822409</v>
          </cell>
          <cell r="X6290">
            <v>1.2220511742389899</v>
          </cell>
          <cell r="Y6290">
            <v>2.47848526877659E-18</v>
          </cell>
        </row>
        <row r="6291">
          <cell r="A6291" t="str">
            <v>UMAG_01244</v>
          </cell>
          <cell r="B6291" t="str">
            <v>KIS71344</v>
          </cell>
          <cell r="C6291" t="str">
            <v>hypothetical protein</v>
          </cell>
          <cell r="D6291">
            <v>74.930415336717203</v>
          </cell>
          <cell r="E6291">
            <v>587.56957333964795</v>
          </cell>
          <cell r="F6291">
            <v>331.249994338183</v>
          </cell>
          <cell r="G6291">
            <v>-2.9368085176604302</v>
          </cell>
          <cell r="H6291">
            <v>0.24212240876167099</v>
          </cell>
          <cell r="I6291">
            <v>6.9401748566626398E-35</v>
          </cell>
          <cell r="J6291">
            <v>2.3229808069451101E-33</v>
          </cell>
          <cell r="K6291">
            <v>25.620646455307106</v>
          </cell>
          <cell r="L6291">
            <v>4.6724010386735593</v>
          </cell>
          <cell r="M6291">
            <v>253.92600484170057</v>
          </cell>
          <cell r="N6291">
            <v>76.247822350118682</v>
          </cell>
          <cell r="O6291" t="str">
            <v>N</v>
          </cell>
          <cell r="P6291" t="str">
            <v>Y</v>
          </cell>
          <cell r="Q6291">
            <v>12</v>
          </cell>
          <cell r="R6291">
            <v>188.15351685148499</v>
          </cell>
          <cell r="S6291">
            <v>1.0249750101620301</v>
          </cell>
          <cell r="T6291">
            <v>8.57617617113622E-4</v>
          </cell>
          <cell r="U6291" t="str">
            <v>light-cyan</v>
          </cell>
          <cell r="V6291">
            <v>1460.6158555326867</v>
          </cell>
          <cell r="W6291">
            <v>303.38389607685468</v>
          </cell>
          <cell r="X6291">
            <v>2.2616737114780299</v>
          </cell>
          <cell r="Y6291">
            <v>1.3491445309249301E-96</v>
          </cell>
        </row>
        <row r="6292">
          <cell r="A6292" t="str">
            <v>UMAG_05229</v>
          </cell>
          <cell r="B6292" t="str">
            <v>KIS70158</v>
          </cell>
          <cell r="C6292" t="str">
            <v>related to Beta-mannosidase precursor</v>
          </cell>
          <cell r="D6292">
            <v>5.6435924903283903</v>
          </cell>
          <cell r="E6292">
            <v>46.107867533853302</v>
          </cell>
          <cell r="F6292">
            <v>25.875730012090902</v>
          </cell>
          <cell r="G6292">
            <v>-2.9371725373847299</v>
          </cell>
          <cell r="H6292">
            <v>0.40075664141643003</v>
          </cell>
          <cell r="I6292">
            <v>3.7997915980865199E-14</v>
          </cell>
          <cell r="J6292">
            <v>2.8344865731684701E-13</v>
          </cell>
          <cell r="K6292">
            <v>1.1411297161951477</v>
          </cell>
          <cell r="L6292">
            <v>0.32752017797596372</v>
          </cell>
          <cell r="M6292">
            <v>11.641353945253561</v>
          </cell>
          <cell r="N6292">
            <v>2.476749987461369</v>
          </cell>
          <cell r="O6292" t="str">
            <v>N</v>
          </cell>
          <cell r="P6292" t="str">
            <v>N</v>
          </cell>
          <cell r="Q6292">
            <v>12</v>
          </cell>
          <cell r="R6292">
            <v>53.794189368858603</v>
          </cell>
          <cell r="S6292">
            <v>1.651049</v>
          </cell>
          <cell r="T6292">
            <v>5.3514219999999998E-5</v>
          </cell>
          <cell r="U6292" t="str">
            <v>light-cyan</v>
          </cell>
          <cell r="V6292">
            <v>192.348887912381</v>
          </cell>
          <cell r="W6292">
            <v>103.57944290175153</v>
          </cell>
          <cell r="X6292">
            <v>0.88570179840344199</v>
          </cell>
          <cell r="Y6292">
            <v>4.4157459402526997E-5</v>
          </cell>
        </row>
        <row r="6293">
          <cell r="A6293" t="str">
            <v>UMAG_10519</v>
          </cell>
          <cell r="B6293" t="str">
            <v>KIS67311</v>
          </cell>
          <cell r="C6293" t="str">
            <v>hypothetical protein</v>
          </cell>
          <cell r="D6293">
            <v>36.726479349243299</v>
          </cell>
          <cell r="E6293">
            <v>289.95622430937902</v>
          </cell>
          <cell r="F6293">
            <v>163.34135182931101</v>
          </cell>
          <cell r="G6293">
            <v>-2.9388917118430702</v>
          </cell>
          <cell r="H6293">
            <v>0.27122584713588599</v>
          </cell>
          <cell r="I6293">
            <v>2.27911404919798E-28</v>
          </cell>
          <cell r="J6293">
            <v>5.0594765490786798E-27</v>
          </cell>
          <cell r="K6293">
            <v>12.1897202082706</v>
          </cell>
          <cell r="L6293">
            <v>4.2723638912316932</v>
          </cell>
          <cell r="M6293">
            <v>122.99319462963018</v>
          </cell>
          <cell r="N6293">
            <v>40.916366305715201</v>
          </cell>
          <cell r="O6293" t="str">
            <v>N</v>
          </cell>
          <cell r="P6293" t="str">
            <v>Y</v>
          </cell>
          <cell r="Q6293">
            <v>12</v>
          </cell>
          <cell r="R6293">
            <v>218.07047391027399</v>
          </cell>
          <cell r="S6293">
            <v>1.4586749999999999</v>
          </cell>
          <cell r="T6293">
            <v>1.273568E-13</v>
          </cell>
          <cell r="U6293" t="str">
            <v>light-cyan</v>
          </cell>
          <cell r="V6293">
            <v>2133.2417334793531</v>
          </cell>
          <cell r="W6293">
            <v>1583.32240976855</v>
          </cell>
          <cell r="X6293">
            <v>0.42757535472805203</v>
          </cell>
          <cell r="Y6293">
            <v>5.3299550163354598E-3</v>
          </cell>
        </row>
        <row r="6294">
          <cell r="A6294" t="str">
            <v>UMAG_12066</v>
          </cell>
          <cell r="B6294" t="str">
            <v>KIS66209</v>
          </cell>
          <cell r="C6294" t="str">
            <v>hypothetical protein (N-terminal fragment)</v>
          </cell>
          <cell r="D6294">
            <v>3.0831514694574498</v>
          </cell>
          <cell r="E6294">
            <v>26.462641222937599</v>
          </cell>
          <cell r="F6294">
            <v>14.7728963461975</v>
          </cell>
          <cell r="G6294">
            <v>-2.9393081412795801</v>
          </cell>
          <cell r="H6294">
            <v>0.53427830850687796</v>
          </cell>
          <cell r="I6294">
            <v>6.1490941043092896E-9</v>
          </cell>
          <cell r="J6294">
            <v>2.6446836161010699E-8</v>
          </cell>
          <cell r="K6294">
            <v>2.0082971733642929</v>
          </cell>
          <cell r="L6294">
            <v>0.62210300643417449</v>
          </cell>
          <cell r="M6294">
            <v>22.953002067779583</v>
          </cell>
          <cell r="N6294">
            <v>7.6506985115170778</v>
          </cell>
          <cell r="O6294" t="str">
            <v>N</v>
          </cell>
          <cell r="P6294" t="str">
            <v>Y</v>
          </cell>
          <cell r="Q6294">
            <v>2</v>
          </cell>
          <cell r="R6294">
            <v>15.5636497483677</v>
          </cell>
          <cell r="S6294">
            <v>1.1916370000000001</v>
          </cell>
          <cell r="T6294">
            <v>1.562261E-2</v>
          </cell>
          <cell r="U6294" t="str">
            <v>magenta</v>
          </cell>
          <cell r="V6294">
            <v>57.821239356147693</v>
          </cell>
          <cell r="W6294">
            <v>94.04752270518604</v>
          </cell>
          <cell r="X6294">
            <v>-0.690460684713464</v>
          </cell>
          <cell r="Y6294">
            <v>1.3334209535953901E-2</v>
          </cell>
        </row>
        <row r="6295">
          <cell r="A6295" t="str">
            <v>UMAG_01179</v>
          </cell>
          <cell r="B6295" t="str">
            <v>KIS71279</v>
          </cell>
          <cell r="C6295" t="str">
            <v>hypothetical protein</v>
          </cell>
          <cell r="D6295">
            <v>6.9367567470791496</v>
          </cell>
          <cell r="E6295">
            <v>56.0227644483479</v>
          </cell>
          <cell r="F6295">
            <v>31.479760597713501</v>
          </cell>
          <cell r="G6295">
            <v>-2.9417583177818201</v>
          </cell>
          <cell r="H6295">
            <v>0.35310063255723501</v>
          </cell>
          <cell r="I6295">
            <v>1.3908094909362799E-17</v>
          </cell>
          <cell r="J6295">
            <v>1.3531068240132999E-16</v>
          </cell>
          <cell r="K6295">
            <v>1.9814705938245323</v>
          </cell>
          <cell r="L6295">
            <v>0.54062615540746495</v>
          </cell>
          <cell r="M6295">
            <v>20.809385108964904</v>
          </cell>
          <cell r="N6295">
            <v>1.4338684013362155</v>
          </cell>
          <cell r="O6295" t="str">
            <v>N</v>
          </cell>
          <cell r="P6295" t="str">
            <v>Y</v>
          </cell>
          <cell r="Q6295">
            <v>8</v>
          </cell>
          <cell r="R6295">
            <v>108.154056593045</v>
          </cell>
          <cell r="S6295">
            <v>1.88611589089308</v>
          </cell>
          <cell r="T6295">
            <v>3.5389295963701999E-15</v>
          </cell>
          <cell r="U6295" t="str">
            <v>light-cyan</v>
          </cell>
          <cell r="V6295">
            <v>818.27042935630925</v>
          </cell>
          <cell r="W6295">
            <v>338.76719879246565</v>
          </cell>
          <cell r="X6295">
            <v>1.2687145400592399</v>
          </cell>
          <cell r="Y6295">
            <v>1.0667962466819201E-33</v>
          </cell>
        </row>
        <row r="6296">
          <cell r="A6296" t="str">
            <v>UMAG_11364</v>
          </cell>
          <cell r="B6296" t="str">
            <v>KIS70547</v>
          </cell>
          <cell r="C6296" t="str">
            <v>hypothetical protein</v>
          </cell>
          <cell r="D6296">
            <v>158.30503547286199</v>
          </cell>
          <cell r="E6296">
            <v>1346.3253679184199</v>
          </cell>
          <cell r="F6296">
            <v>752.31520169563896</v>
          </cell>
          <cell r="G6296">
            <v>-2.9509858370675501</v>
          </cell>
          <cell r="H6296">
            <v>0.49250670260864299</v>
          </cell>
          <cell r="I6296">
            <v>1.67602825680767E-10</v>
          </cell>
          <cell r="J6296">
            <v>8.5997955035564302E-10</v>
          </cell>
          <cell r="K6296">
            <v>77.54095548225564</v>
          </cell>
          <cell r="L6296">
            <v>34.296369878637677</v>
          </cell>
          <cell r="M6296">
            <v>838.59339200517752</v>
          </cell>
          <cell r="N6296">
            <v>405.63025998202579</v>
          </cell>
          <cell r="O6296" t="str">
            <v>Y</v>
          </cell>
          <cell r="P6296" t="str">
            <v>Y</v>
          </cell>
          <cell r="Q6296">
            <v>8</v>
          </cell>
          <cell r="R6296">
            <v>240.37046900245301</v>
          </cell>
          <cell r="S6296">
            <v>4.4442709999999996</v>
          </cell>
          <cell r="T6296">
            <v>1.101558E-96</v>
          </cell>
          <cell r="U6296" t="str">
            <v>light-cyan</v>
          </cell>
          <cell r="V6296">
            <v>124.71002142535367</v>
          </cell>
          <cell r="W6296">
            <v>37.527599480650871</v>
          </cell>
          <cell r="X6296">
            <v>1.71271689408637</v>
          </cell>
          <cell r="Y6296">
            <v>2.2743092086075401E-9</v>
          </cell>
        </row>
        <row r="6297">
          <cell r="A6297" t="str">
            <v>UMAG_12051</v>
          </cell>
          <cell r="B6297" t="str">
            <v>KIS70893</v>
          </cell>
          <cell r="C6297" t="str">
            <v>related to Glutamate decarboxylase 1</v>
          </cell>
          <cell r="D6297">
            <v>0</v>
          </cell>
          <cell r="E6297">
            <v>2.6437520373654499</v>
          </cell>
          <cell r="F6297">
            <v>1.3218760186827301</v>
          </cell>
          <cell r="G6297">
            <v>-2.9551479877416802</v>
          </cell>
          <cell r="H6297">
            <v>2.6999743900994999</v>
          </cell>
          <cell r="I6297">
            <v>8.4028607820831307E-3</v>
          </cell>
          <cell r="J6297">
            <v>1.4986729471160899E-2</v>
          </cell>
          <cell r="K6297">
            <v>0</v>
          </cell>
          <cell r="L6297">
            <v>0</v>
          </cell>
          <cell r="M6297">
            <v>1.387633326561835</v>
          </cell>
          <cell r="N6297">
            <v>0.78748389867051594</v>
          </cell>
          <cell r="O6297" t="str">
            <v>N</v>
          </cell>
          <cell r="P6297" t="str">
            <v>N</v>
          </cell>
          <cell r="Q6297">
            <v>0.5</v>
          </cell>
          <cell r="R6297">
            <v>0</v>
          </cell>
          <cell r="S6297">
            <v>1.2776240000000001</v>
          </cell>
          <cell r="T6297">
            <v>0.29629349999999999</v>
          </cell>
          <cell r="U6297" t="e">
            <v>#N/A</v>
          </cell>
          <cell r="V6297">
            <v>14.114987835415439</v>
          </cell>
          <cell r="W6297">
            <v>10.219633765775052</v>
          </cell>
          <cell r="X6297">
            <v>0.43040927689372599</v>
          </cell>
          <cell r="Y6297">
            <v>0.49845913250592999</v>
          </cell>
        </row>
        <row r="6298">
          <cell r="A6298" t="str">
            <v>UMAG_02568</v>
          </cell>
          <cell r="B6298" t="str">
            <v>KIS69220</v>
          </cell>
          <cell r="C6298" t="str">
            <v>probable YCF1 - Vacuolar ABC transporter responsible for vacuolar sequestration of glutathione-S-conjugates</v>
          </cell>
          <cell r="D6298">
            <v>35.178683318932201</v>
          </cell>
          <cell r="E6298">
            <v>278.13129556538001</v>
          </cell>
          <cell r="F6298">
            <v>156.65498944215599</v>
          </cell>
          <cell r="G6298">
            <v>-2.9609732684485799</v>
          </cell>
          <cell r="H6298">
            <v>0.19376115201618499</v>
          </cell>
          <cell r="I6298">
            <v>1.2229789037195201E-53</v>
          </cell>
          <cell r="J6298">
            <v>1.11273855183494E-51</v>
          </cell>
          <cell r="K6298">
            <v>4.8209932530574804</v>
          </cell>
          <cell r="L6298">
            <v>0.8204853661665833</v>
          </cell>
          <cell r="M6298">
            <v>48.255266276338986</v>
          </cell>
          <cell r="N6298">
            <v>2.7506458472511977</v>
          </cell>
          <cell r="O6298" t="str">
            <v>N</v>
          </cell>
          <cell r="P6298" t="str">
            <v>Y</v>
          </cell>
          <cell r="Q6298">
            <v>2</v>
          </cell>
          <cell r="R6298">
            <v>147.52689144454899</v>
          </cell>
          <cell r="S6298">
            <v>0.52776100000000004</v>
          </cell>
          <cell r="T6298">
            <v>2.1053659999999998E-2</v>
          </cell>
          <cell r="U6298" t="str">
            <v>red</v>
          </cell>
          <cell r="V6298">
            <v>1031.6597157750591</v>
          </cell>
          <cell r="W6298">
            <v>1858.5271555863035</v>
          </cell>
          <cell r="X6298">
            <v>-0.84749703216382499</v>
          </cell>
          <cell r="Y6298">
            <v>7.3238675232490099E-11</v>
          </cell>
        </row>
        <row r="6299">
          <cell r="A6299" t="str">
            <v>UMAG_00593</v>
          </cell>
          <cell r="B6299" t="str">
            <v>KIS72175</v>
          </cell>
          <cell r="C6299" t="str">
            <v>hypothetical protein</v>
          </cell>
          <cell r="D6299">
            <v>0</v>
          </cell>
          <cell r="E6299">
            <v>2.6727262394578499</v>
          </cell>
          <cell r="F6299">
            <v>1.3363631197289201</v>
          </cell>
          <cell r="G6299">
            <v>-2.9760743249275801</v>
          </cell>
          <cell r="H6299">
            <v>2.6993434063074702</v>
          </cell>
          <cell r="I6299">
            <v>8.2193998547192698E-3</v>
          </cell>
          <cell r="J6299">
            <v>1.46880561719188E-2</v>
          </cell>
          <cell r="K6299">
            <v>0</v>
          </cell>
          <cell r="L6299">
            <v>0</v>
          </cell>
          <cell r="M6299">
            <v>2.6970463742741972</v>
          </cell>
          <cell r="N6299">
            <v>1.5504994922696591</v>
          </cell>
          <cell r="O6299" t="str">
            <v>N</v>
          </cell>
          <cell r="P6299" t="str">
            <v>N</v>
          </cell>
          <cell r="Q6299">
            <v>0.5</v>
          </cell>
          <cell r="R6299">
            <v>2.0282703992274</v>
          </cell>
          <cell r="S6299">
            <v>0.24051476638570199</v>
          </cell>
          <cell r="T6299">
            <v>0.80844192702064699</v>
          </cell>
          <cell r="U6299" t="e">
            <v>#N/A</v>
          </cell>
          <cell r="V6299">
            <v>62.168518266403602</v>
          </cell>
          <cell r="W6299">
            <v>50.522000155714231</v>
          </cell>
          <cell r="X6299">
            <v>0.30504412454116597</v>
          </cell>
          <cell r="Y6299">
            <v>0.264164049924551</v>
          </cell>
        </row>
        <row r="6300">
          <cell r="A6300" t="str">
            <v>UMAG_15032</v>
          </cell>
          <cell r="B6300" t="str">
            <v>KIS69488</v>
          </cell>
          <cell r="C6300" t="str">
            <v>related to ABC transporter</v>
          </cell>
          <cell r="D6300">
            <v>0.77224617438076804</v>
          </cell>
          <cell r="E6300">
            <v>8.8778210911194009</v>
          </cell>
          <cell r="F6300">
            <v>4.8250336327500802</v>
          </cell>
          <cell r="G6300">
            <v>-2.9834810806670502</v>
          </cell>
          <cell r="H6300">
            <v>0.98863250006315595</v>
          </cell>
          <cell r="I6300">
            <v>4.3907340327976597E-4</v>
          </cell>
          <cell r="J6300">
            <v>9.7538314483744501E-4</v>
          </cell>
          <cell r="K6300">
            <v>0.12305505789003096</v>
          </cell>
          <cell r="L6300">
            <v>0.14424914733359032</v>
          </cell>
          <cell r="M6300">
            <v>1.6844687223526478</v>
          </cell>
          <cell r="N6300">
            <v>0.71461643559384747</v>
          </cell>
          <cell r="O6300" t="str">
            <v>N</v>
          </cell>
          <cell r="P6300" t="str">
            <v>N</v>
          </cell>
          <cell r="Q6300">
            <v>12</v>
          </cell>
          <cell r="R6300">
            <v>1.93994070997069</v>
          </cell>
          <cell r="S6300">
            <v>0.85686490000000004</v>
          </cell>
          <cell r="T6300">
            <v>0.36484519999999998</v>
          </cell>
          <cell r="U6300" t="e">
            <v>#N/A</v>
          </cell>
          <cell r="V6300">
            <v>24.070906217184199</v>
          </cell>
          <cell r="W6300">
            <v>27.679493288798898</v>
          </cell>
          <cell r="X6300">
            <v>-0.18885958321461499</v>
          </cell>
          <cell r="Y6300">
            <v>0.71036737694791996</v>
          </cell>
        </row>
        <row r="6301">
          <cell r="A6301" t="str">
            <v>UMAG_03673</v>
          </cell>
          <cell r="B6301" t="str">
            <v>KIS68094</v>
          </cell>
          <cell r="C6301" t="str">
            <v>hypothetical protein</v>
          </cell>
          <cell r="D6301">
            <v>2.05507782762438</v>
          </cell>
          <cell r="E6301">
            <v>19.193988807161901</v>
          </cell>
          <cell r="F6301">
            <v>10.6245333173931</v>
          </cell>
          <cell r="G6301">
            <v>-2.9910447996191101</v>
          </cell>
          <cell r="H6301">
            <v>0.63963707823010796</v>
          </cell>
          <cell r="I6301">
            <v>4.8853617152979898E-7</v>
          </cell>
          <cell r="J6301">
            <v>1.67780099313264E-6</v>
          </cell>
          <cell r="K6301">
            <v>0.61208736865450253</v>
          </cell>
          <cell r="L6301">
            <v>0.76429990723118579</v>
          </cell>
          <cell r="M6301">
            <v>7.3136382699014213</v>
          </cell>
          <cell r="N6301">
            <v>1.1206795060131569</v>
          </cell>
          <cell r="O6301" t="str">
            <v>N</v>
          </cell>
          <cell r="P6301" t="str">
            <v>N</v>
          </cell>
          <cell r="Q6301">
            <v>12</v>
          </cell>
          <cell r="R6301">
            <v>0.73894322811225899</v>
          </cell>
          <cell r="S6301">
            <v>0.18597910000000001</v>
          </cell>
          <cell r="T6301">
            <v>0.87663210000000003</v>
          </cell>
          <cell r="U6301" t="e">
            <v>#N/A</v>
          </cell>
          <cell r="V6301">
            <v>84.725609511619027</v>
          </cell>
          <cell r="W6301">
            <v>17.351838340853067</v>
          </cell>
          <cell r="X6301">
            <v>2.2352363811530398</v>
          </cell>
          <cell r="Y6301">
            <v>7.7264921999290398E-10</v>
          </cell>
        </row>
        <row r="6302">
          <cell r="A6302" t="str">
            <v>UMAG_11991</v>
          </cell>
          <cell r="B6302" t="str">
            <v>KIS67422</v>
          </cell>
          <cell r="C6302" t="str">
            <v>hypothetical protein</v>
          </cell>
          <cell r="D6302">
            <v>93.181084168403103</v>
          </cell>
          <cell r="E6302">
            <v>751.08311604125902</v>
          </cell>
          <cell r="F6302">
            <v>422.13210010483101</v>
          </cell>
          <cell r="G6302">
            <v>-2.9995853659756402</v>
          </cell>
          <cell r="H6302">
            <v>0.13961982147852001</v>
          </cell>
          <cell r="I6302">
            <v>2.3648020910180301E-103</v>
          </cell>
          <cell r="J6302">
            <v>1.3887837734524101E-100</v>
          </cell>
          <cell r="K6302">
            <v>21.457494415545884</v>
          </cell>
          <cell r="L6302">
            <v>1.3253984527599054</v>
          </cell>
          <cell r="M6302">
            <v>219.07308643303273</v>
          </cell>
          <cell r="N6302">
            <v>16.949022794634693</v>
          </cell>
          <cell r="O6302" t="str">
            <v>N</v>
          </cell>
          <cell r="P6302" t="str">
            <v>Y</v>
          </cell>
          <cell r="Q6302">
            <v>1</v>
          </cell>
          <cell r="R6302">
            <v>151.772951914353</v>
          </cell>
          <cell r="S6302">
            <v>-0.57800739999999995</v>
          </cell>
          <cell r="T6302">
            <v>2.3723299999999999E-2</v>
          </cell>
          <cell r="U6302" t="str">
            <v>dark-green</v>
          </cell>
          <cell r="V6302">
            <v>2568.9794424992665</v>
          </cell>
          <cell r="W6302">
            <v>2389.45735856691</v>
          </cell>
          <cell r="X6302">
            <v>0.104573266185578</v>
          </cell>
          <cell r="Y6302">
            <v>0.19124038495007101</v>
          </cell>
        </row>
        <row r="6303">
          <cell r="A6303" t="str">
            <v>UMAG_05382</v>
          </cell>
          <cell r="B6303" t="str">
            <v>KIS66389</v>
          </cell>
          <cell r="C6303" t="str">
            <v>hypothetical protein</v>
          </cell>
          <cell r="D6303">
            <v>21.583853844506901</v>
          </cell>
          <cell r="E6303">
            <v>176.56649905122001</v>
          </cell>
          <cell r="F6303">
            <v>99.075176447863399</v>
          </cell>
          <cell r="G6303">
            <v>-2.9997683538776299</v>
          </cell>
          <cell r="H6303">
            <v>0.24405313682754701</v>
          </cell>
          <cell r="I6303">
            <v>1.2378378452253901E-35</v>
          </cell>
          <cell r="J6303">
            <v>4.3886017016268796E-34</v>
          </cell>
          <cell r="K6303">
            <v>6.513181907640246</v>
          </cell>
          <cell r="L6303">
            <v>1.9764411421710999</v>
          </cell>
          <cell r="M6303">
            <v>67.163245154439309</v>
          </cell>
          <cell r="N6303">
            <v>12.889173191237996</v>
          </cell>
          <cell r="O6303" t="str">
            <v>N</v>
          </cell>
          <cell r="P6303" t="str">
            <v>Y</v>
          </cell>
          <cell r="Q6303">
            <v>2</v>
          </cell>
          <cell r="R6303">
            <v>120.206437590824</v>
          </cell>
          <cell r="S6303">
            <v>-0.2081943</v>
          </cell>
          <cell r="T6303">
            <v>0.24591350000000001</v>
          </cell>
          <cell r="U6303" t="str">
            <v>green</v>
          </cell>
          <cell r="V6303">
            <v>2010.1492748640001</v>
          </cell>
          <cell r="W6303">
            <v>1425.2982862875167</v>
          </cell>
          <cell r="X6303">
            <v>0.49333506530635801</v>
          </cell>
          <cell r="Y6303">
            <v>4.1295657013849899E-4</v>
          </cell>
        </row>
        <row r="6304">
          <cell r="A6304" t="str">
            <v>UMAG_02774</v>
          </cell>
          <cell r="B6304" t="str">
            <v>KIS69442</v>
          </cell>
          <cell r="C6304" t="str">
            <v>related to alternative oxidase precursor</v>
          </cell>
          <cell r="D6304">
            <v>298.26635742169299</v>
          </cell>
          <cell r="E6304">
            <v>2432.0840784260099</v>
          </cell>
          <cell r="F6304">
            <v>1365.1752179238499</v>
          </cell>
          <cell r="G6304">
            <v>-3.0063607698851098</v>
          </cell>
          <cell r="H6304">
            <v>0.191376273537124</v>
          </cell>
          <cell r="I6304">
            <v>1.18892406470015E-56</v>
          </cell>
          <cell r="J6304">
            <v>1.3242154237867201E-54</v>
          </cell>
          <cell r="K6304">
            <v>148.70412559492462</v>
          </cell>
          <cell r="L6304">
            <v>8.6116539188914594</v>
          </cell>
          <cell r="M6304">
            <v>1530.7612975482198</v>
          </cell>
          <cell r="N6304">
            <v>363.57767868460479</v>
          </cell>
          <cell r="O6304" t="str">
            <v>Y</v>
          </cell>
          <cell r="P6304" t="str">
            <v>Y</v>
          </cell>
          <cell r="Q6304">
            <v>0.5</v>
          </cell>
          <cell r="R6304">
            <v>138.05831646310401</v>
          </cell>
          <cell r="S6304">
            <v>-1.825779</v>
          </cell>
          <cell r="T6304">
            <v>6.6234240000000002E-3</v>
          </cell>
          <cell r="U6304" t="str">
            <v>burlywood</v>
          </cell>
          <cell r="V6304">
            <v>6068.5002348552298</v>
          </cell>
          <cell r="W6304">
            <v>14190.904594783768</v>
          </cell>
          <cell r="X6304">
            <v>-1.2096754370948499</v>
          </cell>
          <cell r="Y6304">
            <v>1.2419066222766001E-5</v>
          </cell>
        </row>
        <row r="6305">
          <cell r="A6305" t="str">
            <v>UMAG_00096</v>
          </cell>
          <cell r="B6305" t="str">
            <v>KIS71655</v>
          </cell>
          <cell r="C6305" t="str">
            <v>probable ZRT2 - Zinc transporter II</v>
          </cell>
          <cell r="D6305">
            <v>71.346295234258506</v>
          </cell>
          <cell r="E6305">
            <v>595.06242678703097</v>
          </cell>
          <cell r="F6305">
            <v>333.20436101064502</v>
          </cell>
          <cell r="G6305">
            <v>-3.0079244374771399</v>
          </cell>
          <cell r="H6305">
            <v>0.30267627551139298</v>
          </cell>
          <cell r="I6305">
            <v>2.54140771103083E-24</v>
          </cell>
          <cell r="J6305">
            <v>4.3779983502024502E-23</v>
          </cell>
          <cell r="K6305">
            <v>43.993987755637313</v>
          </cell>
          <cell r="L6305">
            <v>12.384665430026704</v>
          </cell>
          <cell r="M6305">
            <v>462.46832555652782</v>
          </cell>
          <cell r="N6305">
            <v>194.1627216729708</v>
          </cell>
          <cell r="O6305" t="str">
            <v>Y</v>
          </cell>
          <cell r="P6305" t="str">
            <v>Y</v>
          </cell>
          <cell r="Q6305">
            <v>0.5</v>
          </cell>
          <cell r="R6305">
            <v>87.978370208082495</v>
          </cell>
          <cell r="S6305">
            <v>-0.553046871170215</v>
          </cell>
          <cell r="T6305">
            <v>2.27754620333602E-2</v>
          </cell>
          <cell r="U6305" t="str">
            <v>burlywood</v>
          </cell>
          <cell r="V6305">
            <v>2689.9414865092263</v>
          </cell>
          <cell r="W6305">
            <v>1395.9679924252484</v>
          </cell>
          <cell r="X6305">
            <v>0.87981089348005204</v>
          </cell>
          <cell r="Y6305">
            <v>0.17829045812038599</v>
          </cell>
        </row>
        <row r="6306">
          <cell r="A6306" t="str">
            <v>UMAG_00098</v>
          </cell>
          <cell r="B6306" t="str">
            <v>KIS71657</v>
          </cell>
          <cell r="C6306" t="str">
            <v>related to YTP1</v>
          </cell>
          <cell r="D6306">
            <v>7.4383744344184102</v>
          </cell>
          <cell r="E6306">
            <v>63.193949454865901</v>
          </cell>
          <cell r="F6306">
            <v>35.316161944642097</v>
          </cell>
          <cell r="G6306">
            <v>-3.0119529468311601</v>
          </cell>
          <cell r="H6306">
            <v>0.36545713389342699</v>
          </cell>
          <cell r="I6306">
            <v>2.54115348705706E-17</v>
          </cell>
          <cell r="J6306">
            <v>2.41055088493225E-16</v>
          </cell>
          <cell r="K6306">
            <v>3.1691158404565423</v>
          </cell>
          <cell r="L6306">
            <v>0.8027065454381942</v>
          </cell>
          <cell r="M6306">
            <v>34.317236973598611</v>
          </cell>
          <cell r="N6306">
            <v>10.45421778192226</v>
          </cell>
          <cell r="O6306" t="str">
            <v>N</v>
          </cell>
          <cell r="P6306" t="str">
            <v>Y</v>
          </cell>
          <cell r="Q6306">
            <v>0.5</v>
          </cell>
          <cell r="R6306">
            <v>32.078601823149</v>
          </cell>
          <cell r="S6306">
            <v>0.36516869350995002</v>
          </cell>
          <cell r="T6306">
            <v>0.30194138392508901</v>
          </cell>
          <cell r="U6306" t="str">
            <v>light-cyan</v>
          </cell>
          <cell r="V6306">
            <v>375.45132646929869</v>
          </cell>
          <cell r="W6306">
            <v>422.43438694617134</v>
          </cell>
          <cell r="X6306">
            <v>-0.17140175577783101</v>
          </cell>
          <cell r="Y6306">
            <v>0.17624139860212201</v>
          </cell>
        </row>
        <row r="6307">
          <cell r="A6307" t="str">
            <v>UMAG_03963</v>
          </cell>
          <cell r="B6307" t="str">
            <v>KIS67912</v>
          </cell>
          <cell r="C6307" t="str">
            <v>nuclear pore membrane protein</v>
          </cell>
          <cell r="D6307">
            <v>40.2546775973073</v>
          </cell>
          <cell r="E6307">
            <v>334.14948380444503</v>
          </cell>
          <cell r="F6307">
            <v>187.202080700876</v>
          </cell>
          <cell r="G6307">
            <v>-3.0223436606058298</v>
          </cell>
          <cell r="H6307">
            <v>0.231234992626215</v>
          </cell>
          <cell r="I6307">
            <v>4.9694723659709904E-40</v>
          </cell>
          <cell r="J6307">
            <v>2.3957307077740702E-38</v>
          </cell>
          <cell r="K6307">
            <v>5.9589307641597236</v>
          </cell>
          <cell r="L6307">
            <v>2.1931542600054272</v>
          </cell>
          <cell r="M6307">
            <v>63.072082560944864</v>
          </cell>
          <cell r="N6307">
            <v>10.444621031607822</v>
          </cell>
          <cell r="O6307" t="str">
            <v>N</v>
          </cell>
          <cell r="P6307" t="str">
            <v>Y</v>
          </cell>
          <cell r="Q6307">
            <v>2</v>
          </cell>
          <cell r="R6307">
            <v>84.6182849064935</v>
          </cell>
          <cell r="S6307">
            <v>-0.21155940000000001</v>
          </cell>
          <cell r="T6307">
            <v>0.32143119999999997</v>
          </cell>
          <cell r="U6307" t="str">
            <v>yellow</v>
          </cell>
          <cell r="V6307">
            <v>1269.676327542493</v>
          </cell>
          <cell r="W6307">
            <v>1435.0246196510668</v>
          </cell>
          <cell r="X6307">
            <v>-0.17652391451621999</v>
          </cell>
          <cell r="Y6307">
            <v>6.4522152750970604E-2</v>
          </cell>
        </row>
        <row r="6308">
          <cell r="A6308" t="str">
            <v>UMAG_00336</v>
          </cell>
          <cell r="B6308" t="str">
            <v>KIS71907</v>
          </cell>
          <cell r="C6308" t="str">
            <v>hypothetical protein</v>
          </cell>
          <cell r="D6308">
            <v>21.2931794375178</v>
          </cell>
          <cell r="E6308">
            <v>183.84330967342001</v>
          </cell>
          <cell r="F6308">
            <v>102.56824455546899</v>
          </cell>
          <cell r="G6308">
            <v>-3.0352552053969801</v>
          </cell>
          <cell r="H6308">
            <v>0.363025498234537</v>
          </cell>
          <cell r="I6308">
            <v>5.6987225790068103E-18</v>
          </cell>
          <cell r="J6308">
            <v>5.6987225790068106E-17</v>
          </cell>
          <cell r="K6308">
            <v>27.3096763576584</v>
          </cell>
          <cell r="L6308">
            <v>7.6656473071605511</v>
          </cell>
          <cell r="M6308">
            <v>294.04693579488134</v>
          </cell>
          <cell r="N6308">
            <v>137.52996261113231</v>
          </cell>
          <cell r="O6308" t="str">
            <v>Y</v>
          </cell>
          <cell r="P6308" t="str">
            <v>Y</v>
          </cell>
          <cell r="Q6308">
            <v>12</v>
          </cell>
          <cell r="R6308">
            <v>111.467421102437</v>
          </cell>
          <cell r="S6308">
            <v>2.1901917380284002</v>
          </cell>
          <cell r="T6308">
            <v>6.2128061398460898E-6</v>
          </cell>
          <cell r="U6308" t="str">
            <v>light-cyan</v>
          </cell>
          <cell r="V6308">
            <v>588.75963629867329</v>
          </cell>
          <cell r="W6308">
            <v>852.40469816507039</v>
          </cell>
          <cell r="X6308">
            <v>-0.52821306689111103</v>
          </cell>
          <cell r="Y6308">
            <v>3.3637016045415601E-2</v>
          </cell>
        </row>
        <row r="6309">
          <cell r="A6309" t="str">
            <v>UMAG_04031</v>
          </cell>
          <cell r="B6309" t="str">
            <v>KIS67987</v>
          </cell>
          <cell r="C6309" t="str">
            <v>related to BST1 - negative regulator of COPII vesicle formation</v>
          </cell>
          <cell r="D6309">
            <v>26.2095469072115</v>
          </cell>
          <cell r="E6309">
            <v>219.53944476592901</v>
          </cell>
          <cell r="F6309">
            <v>122.87449583657001</v>
          </cell>
          <cell r="G6309">
            <v>-3.0354547624585502</v>
          </cell>
          <cell r="H6309">
            <v>0.236243318270519</v>
          </cell>
          <cell r="I6309">
            <v>9.8153378194813594E-39</v>
          </cell>
          <cell r="J6309">
            <v>4.199144524096E-37</v>
          </cell>
          <cell r="K6309">
            <v>3.8775519770386806</v>
          </cell>
          <cell r="L6309">
            <v>1.3221608178163011</v>
          </cell>
          <cell r="M6309">
            <v>40.994434365855128</v>
          </cell>
          <cell r="N6309">
            <v>5.9807007224132205</v>
          </cell>
          <cell r="O6309" t="str">
            <v>N</v>
          </cell>
          <cell r="P6309" t="str">
            <v>Y</v>
          </cell>
          <cell r="Q6309">
            <v>1</v>
          </cell>
          <cell r="R6309">
            <v>74.566141433799999</v>
          </cell>
          <cell r="S6309">
            <v>0.11674080000000001</v>
          </cell>
          <cell r="T6309">
            <v>0.61240039999999996</v>
          </cell>
          <cell r="U6309" t="str">
            <v>red</v>
          </cell>
          <cell r="V6309">
            <v>869.16169712847761</v>
          </cell>
          <cell r="W6309">
            <v>856.75469700148972</v>
          </cell>
          <cell r="X6309">
            <v>1.94428336367015E-2</v>
          </cell>
          <cell r="Y6309">
            <v>0.89244675202684198</v>
          </cell>
        </row>
        <row r="6310">
          <cell r="A6310" t="str">
            <v>UMAG_10777</v>
          </cell>
          <cell r="B6310" t="str">
            <v>KIS70233</v>
          </cell>
          <cell r="C6310" t="str">
            <v>hypothetical protein</v>
          </cell>
          <cell r="D6310">
            <v>545.46029901339602</v>
          </cell>
          <cell r="E6310">
            <v>4568.2663604069703</v>
          </cell>
          <cell r="F6310">
            <v>2556.8633297101801</v>
          </cell>
          <cell r="G6310">
            <v>-3.0398739339360699</v>
          </cell>
          <cell r="H6310">
            <v>0.21592420185338601</v>
          </cell>
          <cell r="I6310">
            <v>4.6835069682401503E-46</v>
          </cell>
          <cell r="J6310">
            <v>2.9955896054288501E-44</v>
          </cell>
          <cell r="K6310">
            <v>108.80349208429155</v>
          </cell>
          <cell r="L6310">
            <v>34.133068157327052</v>
          </cell>
          <cell r="M6310">
            <v>1158.1785789988323</v>
          </cell>
          <cell r="N6310">
            <v>267.9515999773655</v>
          </cell>
          <cell r="O6310" t="str">
            <v>Y</v>
          </cell>
          <cell r="P6310" t="str">
            <v>Y</v>
          </cell>
          <cell r="Q6310">
            <v>0.5</v>
          </cell>
          <cell r="R6310">
            <v>657.88489500282105</v>
          </cell>
          <cell r="S6310">
            <v>-0.37418669999999998</v>
          </cell>
          <cell r="T6310">
            <v>0.243483</v>
          </cell>
          <cell r="U6310" t="str">
            <v>red</v>
          </cell>
          <cell r="V6310">
            <v>39182.232204767701</v>
          </cell>
          <cell r="W6310">
            <v>4058.7547461915565</v>
          </cell>
          <cell r="X6310">
            <v>3.2645271847418398</v>
          </cell>
          <cell r="Y6310">
            <v>8.3285723780875907E-217</v>
          </cell>
        </row>
        <row r="6311">
          <cell r="A6311" t="str">
            <v>UMAG_10614</v>
          </cell>
          <cell r="B6311" t="str">
            <v>KIS70983</v>
          </cell>
          <cell r="C6311" t="str">
            <v>related to TGS1 - trimethyl guanosine synthase</v>
          </cell>
          <cell r="D6311">
            <v>8.2115304834549008</v>
          </cell>
          <cell r="E6311">
            <v>71.887395738254398</v>
          </cell>
          <cell r="F6311">
            <v>40.049463110854703</v>
          </cell>
          <cell r="G6311">
            <v>-3.0552962006113602</v>
          </cell>
          <cell r="H6311">
            <v>0.36196348114659199</v>
          </cell>
          <cell r="I6311">
            <v>4.2742132242097204E-18</v>
          </cell>
          <cell r="J6311">
            <v>4.3142839731866798E-17</v>
          </cell>
          <cell r="K6311">
            <v>5.2013188130605617</v>
          </cell>
          <cell r="L6311">
            <v>2.6130692432529168</v>
          </cell>
          <cell r="M6311">
            <v>59.1563563922209</v>
          </cell>
          <cell r="N6311">
            <v>12.345763260265306</v>
          </cell>
          <cell r="O6311" t="str">
            <v>N</v>
          </cell>
          <cell r="P6311" t="str">
            <v>Y</v>
          </cell>
          <cell r="Q6311">
            <v>8</v>
          </cell>
          <cell r="R6311">
            <v>38.487022787394302</v>
          </cell>
          <cell r="S6311">
            <v>0.44217689999999998</v>
          </cell>
          <cell r="T6311">
            <v>8.8632730000000007E-2</v>
          </cell>
          <cell r="U6311" t="str">
            <v>cyan</v>
          </cell>
          <cell r="V6311">
            <v>388.79059963782902</v>
          </cell>
          <cell r="W6311">
            <v>312.35131830570032</v>
          </cell>
          <cell r="X6311">
            <v>0.315915516461656</v>
          </cell>
          <cell r="Y6311">
            <v>1.6917113815282801E-2</v>
          </cell>
        </row>
        <row r="6312">
          <cell r="A6312" t="str">
            <v>UMAG_01823</v>
          </cell>
          <cell r="B6312" t="str">
            <v>KIS70661</v>
          </cell>
          <cell r="C6312" t="str">
            <v>hypothetical protein</v>
          </cell>
          <cell r="D6312">
            <v>7.4465895484959503</v>
          </cell>
          <cell r="E6312">
            <v>65.343125659027805</v>
          </cell>
          <cell r="F6312">
            <v>36.394857603761899</v>
          </cell>
          <cell r="G6312">
            <v>-3.0565107890231502</v>
          </cell>
          <cell r="H6312">
            <v>0.36999333353527802</v>
          </cell>
          <cell r="I6312">
            <v>2.0648977228580199E-17</v>
          </cell>
          <cell r="J6312">
            <v>1.97326024995012E-16</v>
          </cell>
          <cell r="K6312">
            <v>7.2382485767746001</v>
          </cell>
          <cell r="L6312">
            <v>2.0436725894876928</v>
          </cell>
          <cell r="M6312">
            <v>81.591257944278382</v>
          </cell>
          <cell r="N6312">
            <v>21.233602781017858</v>
          </cell>
          <cell r="O6312" t="str">
            <v>N</v>
          </cell>
          <cell r="P6312" t="str">
            <v>Y</v>
          </cell>
          <cell r="Q6312">
            <v>0.5</v>
          </cell>
          <cell r="R6312">
            <v>4.7071543373103601</v>
          </cell>
          <cell r="S6312">
            <v>2.6932939999999999</v>
          </cell>
          <cell r="T6312">
            <v>9.8151000000000003E-6</v>
          </cell>
          <cell r="U6312" t="str">
            <v>light-cyan</v>
          </cell>
          <cell r="V6312">
            <v>220.36302319106267</v>
          </cell>
          <cell r="W6312">
            <v>8.1396173150168476</v>
          </cell>
          <cell r="X6312">
            <v>4.6644300423766403</v>
          </cell>
          <cell r="Y6312">
            <v>9.5152619869409E-37</v>
          </cell>
        </row>
        <row r="6313">
          <cell r="A6313" t="str">
            <v>UMAG_11394</v>
          </cell>
          <cell r="B6313" t="str">
            <v>KIS69734</v>
          </cell>
          <cell r="C6313" t="str">
            <v>hypothetical protein</v>
          </cell>
          <cell r="D6313">
            <v>1.54074565076604</v>
          </cell>
          <cell r="E6313">
            <v>15.5547881055411</v>
          </cell>
          <cell r="F6313">
            <v>8.5477668781535492</v>
          </cell>
          <cell r="G6313">
            <v>-3.0567188423294702</v>
          </cell>
          <cell r="H6313">
            <v>0.70671265951889095</v>
          </cell>
          <cell r="I6313">
            <v>2.8608417832343099E-6</v>
          </cell>
          <cell r="J6313">
            <v>8.9194198454119905E-6</v>
          </cell>
          <cell r="K6313">
            <v>3.5339102039657875</v>
          </cell>
          <cell r="L6313">
            <v>4.1185543363609902</v>
          </cell>
          <cell r="M6313">
            <v>42.851537504717342</v>
          </cell>
          <cell r="N6313">
            <v>6.6506097554076824</v>
          </cell>
          <cell r="O6313" t="str">
            <v>Y</v>
          </cell>
          <cell r="P6313" t="str">
            <v>Y</v>
          </cell>
          <cell r="Q6313">
            <v>2</v>
          </cell>
          <cell r="R6313">
            <v>8.7135803378388292</v>
          </cell>
          <cell r="S6313">
            <v>-0.20663380000000001</v>
          </cell>
          <cell r="T6313">
            <v>0.71087489999999998</v>
          </cell>
          <cell r="U6313" t="e">
            <v>#N/A</v>
          </cell>
          <cell r="V6313">
            <v>218.58096040932932</v>
          </cell>
          <cell r="W6313">
            <v>258.82697816030105</v>
          </cell>
          <cell r="X6313">
            <v>-0.241641695174101</v>
          </cell>
          <cell r="Y6313">
            <v>9.7473935038630805E-2</v>
          </cell>
        </row>
        <row r="6314">
          <cell r="A6314" t="str">
            <v>UMAG_05467</v>
          </cell>
          <cell r="B6314" t="str">
            <v>KIS66473</v>
          </cell>
          <cell r="C6314" t="str">
            <v>hypothetical protein</v>
          </cell>
          <cell r="D6314">
            <v>26.190083354530099</v>
          </cell>
          <cell r="E6314">
            <v>228.20723460314201</v>
          </cell>
          <cell r="F6314">
            <v>127.19865897883599</v>
          </cell>
          <cell r="G6314">
            <v>-3.0575255191665902</v>
          </cell>
          <cell r="H6314">
            <v>0.344453935499134</v>
          </cell>
          <cell r="I6314">
            <v>6.3003542043652994E-20</v>
          </cell>
          <cell r="J6314">
            <v>7.4679427816880396E-19</v>
          </cell>
          <cell r="K6314">
            <v>7.8668728616018573</v>
          </cell>
          <cell r="L6314">
            <v>1.9339817843407823</v>
          </cell>
          <cell r="M6314">
            <v>86.912302618306001</v>
          </cell>
          <cell r="N6314">
            <v>43.612665470397118</v>
          </cell>
          <cell r="O6314" t="str">
            <v>N</v>
          </cell>
          <cell r="P6314" t="str">
            <v>Y</v>
          </cell>
          <cell r="Q6314">
            <v>12</v>
          </cell>
          <cell r="R6314">
            <v>10.9185101155796</v>
          </cell>
          <cell r="S6314">
            <v>4.4444809999999997</v>
          </cell>
          <cell r="T6314">
            <v>1.6734790000000001E-14</v>
          </cell>
          <cell r="U6314" t="str">
            <v>magenta</v>
          </cell>
          <cell r="V6314">
            <v>164.70913535311365</v>
          </cell>
          <cell r="W6314">
            <v>13.067679181248799</v>
          </cell>
          <cell r="X6314">
            <v>3.6230359675747201</v>
          </cell>
          <cell r="Y6314">
            <v>2.9016438614863E-30</v>
          </cell>
        </row>
        <row r="6315">
          <cell r="A6315" t="str">
            <v>UMAG_02682</v>
          </cell>
          <cell r="B6315" t="str">
            <v>KIS69342</v>
          </cell>
          <cell r="C6315" t="str">
            <v>related to MAM3 - protein required for normal mitochondrial morphology</v>
          </cell>
          <cell r="D6315">
            <v>69.368455922793302</v>
          </cell>
          <cell r="E6315">
            <v>591.11168191697698</v>
          </cell>
          <cell r="F6315">
            <v>330.240068919885</v>
          </cell>
          <cell r="G6315">
            <v>-3.0586144411389502</v>
          </cell>
          <cell r="H6315">
            <v>0.24051226612658</v>
          </cell>
          <cell r="I6315">
            <v>4.3025913195551401E-38</v>
          </cell>
          <cell r="J6315">
            <v>1.7703656002755499E-36</v>
          </cell>
          <cell r="K6315">
            <v>15.669017573772358</v>
          </cell>
          <cell r="L6315">
            <v>4.3880972172585642</v>
          </cell>
          <cell r="M6315">
            <v>167.88281223356896</v>
          </cell>
          <cell r="N6315">
            <v>42.362145249023563</v>
          </cell>
          <cell r="O6315" t="str">
            <v>N</v>
          </cell>
          <cell r="P6315" t="str">
            <v>Y</v>
          </cell>
          <cell r="Q6315">
            <v>8</v>
          </cell>
          <cell r="R6315">
            <v>321.080042332728</v>
          </cell>
          <cell r="S6315">
            <v>1.4095329999999999</v>
          </cell>
          <cell r="T6315">
            <v>8.1582199999999995E-25</v>
          </cell>
          <cell r="U6315" t="str">
            <v>light-cyan</v>
          </cell>
          <cell r="V6315">
            <v>2770.4704334511766</v>
          </cell>
          <cell r="W6315">
            <v>367.096079804353</v>
          </cell>
          <cell r="X6315">
            <v>2.9087642754456202</v>
          </cell>
          <cell r="Y6315">
            <v>6.0774686862152005E-129</v>
          </cell>
        </row>
        <row r="6316">
          <cell r="A6316" t="str">
            <v>UMAG_12298</v>
          </cell>
          <cell r="B6316" t="str">
            <v>KIS67190</v>
          </cell>
          <cell r="C6316" t="str">
            <v>hypothetical protein</v>
          </cell>
          <cell r="D6316">
            <v>18.237277888498099</v>
          </cell>
          <cell r="E6316">
            <v>158.656519808323</v>
          </cell>
          <cell r="F6316">
            <v>88.446898848410697</v>
          </cell>
          <cell r="G6316">
            <v>-3.0603072166280798</v>
          </cell>
          <cell r="H6316">
            <v>0.32694831284382703</v>
          </cell>
          <cell r="I6316">
            <v>7.7625488912224702E-22</v>
          </cell>
          <cell r="J6316">
            <v>1.08306837661549E-20</v>
          </cell>
          <cell r="K6316">
            <v>4.0555634229106445</v>
          </cell>
          <cell r="L6316">
            <v>1.2001447421536178</v>
          </cell>
          <cell r="M6316">
            <v>44.163309325665679</v>
          </cell>
          <cell r="N6316">
            <v>15.127720869169504</v>
          </cell>
          <cell r="O6316" t="str">
            <v>N</v>
          </cell>
          <cell r="P6316" t="str">
            <v>Y</v>
          </cell>
          <cell r="Q6316">
            <v>12</v>
          </cell>
          <cell r="R6316">
            <v>38.746102677892701</v>
          </cell>
          <cell r="S6316">
            <v>0.59495750000000003</v>
          </cell>
          <cell r="T6316">
            <v>0.45002910000000002</v>
          </cell>
          <cell r="U6316" t="str">
            <v>light-cyan</v>
          </cell>
          <cell r="V6316">
            <v>203.55695836927066</v>
          </cell>
          <cell r="W6316">
            <v>2082.1739594213764</v>
          </cell>
          <cell r="X6316">
            <v>-3.3365492367770102</v>
          </cell>
          <cell r="Y6316">
            <v>1.3261272710356199E-79</v>
          </cell>
        </row>
        <row r="6317">
          <cell r="A6317" t="str">
            <v>UMAG_11017</v>
          </cell>
          <cell r="B6317" t="str">
            <v>KIS68820</v>
          </cell>
          <cell r="C6317" t="str">
            <v>related to CAP59 (required for capsule formation)</v>
          </cell>
          <cell r="D6317">
            <v>40.060900568257203</v>
          </cell>
          <cell r="E6317">
            <v>349.629337704931</v>
          </cell>
          <cell r="F6317">
            <v>194.84511913659401</v>
          </cell>
          <cell r="G6317">
            <v>-3.06176687162829</v>
          </cell>
          <cell r="H6317">
            <v>0.33769582917255397</v>
          </cell>
          <cell r="I6317">
            <v>1.07602460992107E-20</v>
          </cell>
          <cell r="J6317">
            <v>1.3497318407941899E-19</v>
          </cell>
          <cell r="K6317">
            <v>18.718261229749352</v>
          </cell>
          <cell r="L6317">
            <v>6.5371483990942982</v>
          </cell>
          <cell r="M6317">
            <v>204.54058039458775</v>
          </cell>
          <cell r="N6317">
            <v>98.684341990523535</v>
          </cell>
          <cell r="O6317" t="str">
            <v>N</v>
          </cell>
          <cell r="P6317" t="str">
            <v>Y</v>
          </cell>
          <cell r="Q6317">
            <v>8</v>
          </cell>
          <cell r="R6317">
            <v>124.683423745965</v>
          </cell>
          <cell r="S6317">
            <v>0.3718977</v>
          </cell>
          <cell r="T6317">
            <v>9.6008960000000004E-2</v>
          </cell>
          <cell r="U6317" t="str">
            <v>light-cyan</v>
          </cell>
          <cell r="V6317">
            <v>3121.3378399746739</v>
          </cell>
          <cell r="W6317">
            <v>89.036483468345395</v>
          </cell>
          <cell r="X6317">
            <v>5.1176718473542504</v>
          </cell>
          <cell r="Y6317">
            <v>4.9236342135854299E-163</v>
          </cell>
        </row>
        <row r="6318">
          <cell r="A6318" t="str">
            <v>UMAG_10342</v>
          </cell>
          <cell r="B6318" t="str">
            <v>KIS69009</v>
          </cell>
          <cell r="C6318" t="str">
            <v>hypothetical protein</v>
          </cell>
          <cell r="D6318">
            <v>18.470644206454999</v>
          </cell>
          <cell r="E6318">
            <v>159.192925656006</v>
          </cell>
          <cell r="F6318">
            <v>88.831784931230303</v>
          </cell>
          <cell r="G6318">
            <v>-3.0698520770899398</v>
          </cell>
          <cell r="H6318">
            <v>0.25576676473731502</v>
          </cell>
          <cell r="I6318">
            <v>4.3733186458916098E-34</v>
          </cell>
          <cell r="J6318">
            <v>1.3848842378656799E-32</v>
          </cell>
          <cell r="K6318">
            <v>7.9773665489892576</v>
          </cell>
          <cell r="L6318">
            <v>1.6772506917282923</v>
          </cell>
          <cell r="M6318">
            <v>86.835917398091965</v>
          </cell>
          <cell r="N6318">
            <v>15.12857014109032</v>
          </cell>
          <cell r="O6318" t="str">
            <v>N</v>
          </cell>
          <cell r="P6318" t="str">
            <v>Y</v>
          </cell>
          <cell r="Q6318">
            <v>12</v>
          </cell>
          <cell r="R6318">
            <v>222.7462431408</v>
          </cell>
          <cell r="S6318">
            <v>0.92038529999999996</v>
          </cell>
          <cell r="T6318">
            <v>1.473701E-5</v>
          </cell>
          <cell r="U6318" t="str">
            <v>light-cyan</v>
          </cell>
          <cell r="V6318">
            <v>2078.3221177284636</v>
          </cell>
          <cell r="W6318">
            <v>822.6516021266807</v>
          </cell>
          <cell r="X6318">
            <v>1.33352040955384</v>
          </cell>
          <cell r="Y6318">
            <v>3.4841209765767901E-48</v>
          </cell>
        </row>
        <row r="6319">
          <cell r="A6319" t="str">
            <v>UMAG_10400</v>
          </cell>
          <cell r="B6319" t="str">
            <v>KIS68621</v>
          </cell>
          <cell r="C6319" t="str">
            <v>related to triose phosphate/3-phosphoglycerate/phosphate translocator</v>
          </cell>
          <cell r="D6319">
            <v>22.112426096342102</v>
          </cell>
          <cell r="E6319">
            <v>192.70026408590601</v>
          </cell>
          <cell r="F6319">
            <v>107.406345091124</v>
          </cell>
          <cell r="G6319">
            <v>-3.0762414719907301</v>
          </cell>
          <cell r="H6319">
            <v>0.293196069912255</v>
          </cell>
          <cell r="I6319">
            <v>9.3072635667981695E-27</v>
          </cell>
          <cell r="J6319">
            <v>1.8907208377835299E-25</v>
          </cell>
          <cell r="K6319">
            <v>14.023647100349349</v>
          </cell>
          <cell r="L6319">
            <v>8.5240062859505041</v>
          </cell>
          <cell r="M6319">
            <v>153.84039140795585</v>
          </cell>
          <cell r="N6319">
            <v>23.113335922530489</v>
          </cell>
          <cell r="O6319" t="str">
            <v>Y</v>
          </cell>
          <cell r="P6319" t="str">
            <v>Y</v>
          </cell>
          <cell r="Q6319">
            <v>0</v>
          </cell>
          <cell r="R6319">
            <v>97.827539317528206</v>
          </cell>
          <cell r="S6319">
            <v>-0.90017729999999996</v>
          </cell>
          <cell r="T6319">
            <v>1.179513E-6</v>
          </cell>
          <cell r="U6319" t="str">
            <v>burlywood</v>
          </cell>
          <cell r="V6319">
            <v>2659.4443352258932</v>
          </cell>
          <cell r="W6319">
            <v>1630.74559073249</v>
          </cell>
          <cell r="X6319">
            <v>0.70214297395692205</v>
          </cell>
          <cell r="Y6319">
            <v>6.0466770957781801E-7</v>
          </cell>
        </row>
        <row r="6320">
          <cell r="A6320" t="str">
            <v>UMAG_00638</v>
          </cell>
          <cell r="B6320" t="str">
            <v>KIS72223</v>
          </cell>
          <cell r="C6320" t="str">
            <v>related to CDA2 - sporulation-specific chitin deacetylase</v>
          </cell>
          <cell r="D6320">
            <v>16.185163122063699</v>
          </cell>
          <cell r="E6320">
            <v>192.43309715518899</v>
          </cell>
          <cell r="F6320">
            <v>104.309130138627</v>
          </cell>
          <cell r="G6320">
            <v>-3.0814480108025801</v>
          </cell>
          <cell r="H6320">
            <v>0.998039823361762</v>
          </cell>
          <cell r="I6320">
            <v>1.10074713181164E-4</v>
          </cell>
          <cell r="J6320">
            <v>2.6813071159514202E-4</v>
          </cell>
          <cell r="K6320">
            <v>8.5454645934047804</v>
          </cell>
          <cell r="L6320">
            <v>4.0163237403605816</v>
          </cell>
          <cell r="M6320">
            <v>123.5779643549989</v>
          </cell>
          <cell r="N6320">
            <v>143.58605941770205</v>
          </cell>
          <cell r="O6320" t="str">
            <v>N</v>
          </cell>
          <cell r="P6320" t="str">
            <v>Y</v>
          </cell>
          <cell r="Q6320">
            <v>0</v>
          </cell>
          <cell r="R6320">
            <v>39.241259927831798</v>
          </cell>
          <cell r="S6320">
            <v>-4.4887196125579996</v>
          </cell>
          <cell r="T6320">
            <v>7.5161221203327498E-26</v>
          </cell>
          <cell r="U6320" t="str">
            <v>burlywood</v>
          </cell>
          <cell r="V6320">
            <v>283.16968756540433</v>
          </cell>
          <cell r="W6320">
            <v>2298.5322893047564</v>
          </cell>
          <cell r="X6320">
            <v>-2.9059560361125301</v>
          </cell>
          <cell r="Y6320">
            <v>4.5986298693193601E-10</v>
          </cell>
        </row>
        <row r="6321">
          <cell r="A6321" t="str">
            <v>UMAG_12249</v>
          </cell>
          <cell r="B6321" t="str">
            <v>KIS67941</v>
          </cell>
          <cell r="C6321" t="str">
            <v>hypothetical protein</v>
          </cell>
          <cell r="D6321">
            <v>1.7988216138509301</v>
          </cell>
          <cell r="E6321">
            <v>18.191015235963601</v>
          </cell>
          <cell r="F6321">
            <v>9.9949184249072491</v>
          </cell>
          <cell r="G6321">
            <v>-3.0826631392244699</v>
          </cell>
          <cell r="H6321">
            <v>0.68065079327502698</v>
          </cell>
          <cell r="I6321">
            <v>9.9498060815944608E-7</v>
          </cell>
          <cell r="J6321">
            <v>3.3114759035085098E-6</v>
          </cell>
          <cell r="K6321">
            <v>2.4427189645591172</v>
          </cell>
          <cell r="L6321">
            <v>2.1815082382404163</v>
          </cell>
          <cell r="M6321">
            <v>32.825310351492796</v>
          </cell>
          <cell r="N6321">
            <v>10.831307543441365</v>
          </cell>
          <cell r="O6321" t="str">
            <v>N</v>
          </cell>
          <cell r="P6321" t="str">
            <v>N</v>
          </cell>
          <cell r="Q6321">
            <v>4</v>
          </cell>
          <cell r="R6321">
            <v>57.183983660911302</v>
          </cell>
          <cell r="S6321">
            <v>0.55305709999999997</v>
          </cell>
          <cell r="T6321">
            <v>2.845054E-2</v>
          </cell>
          <cell r="U6321" t="str">
            <v>salmon</v>
          </cell>
          <cell r="V6321">
            <v>323.0204891178347</v>
          </cell>
          <cell r="W6321">
            <v>679.26814025740759</v>
          </cell>
          <cell r="X6321">
            <v>-1.0695729765914901</v>
          </cell>
          <cell r="Y6321">
            <v>6.1943522517418395E-14</v>
          </cell>
        </row>
        <row r="6322">
          <cell r="A6322" t="str">
            <v>UMAG_05346</v>
          </cell>
          <cell r="B6322" t="str">
            <v>KIS66347</v>
          </cell>
          <cell r="C6322" t="str">
            <v>hypothetical protein</v>
          </cell>
          <cell r="D6322">
            <v>179.19360060826301</v>
          </cell>
          <cell r="E6322">
            <v>1558.66372062768</v>
          </cell>
          <cell r="F6322">
            <v>868.92866061797201</v>
          </cell>
          <cell r="G6322">
            <v>-3.0838998646145201</v>
          </cell>
          <cell r="H6322">
            <v>0.25825664271242199</v>
          </cell>
          <cell r="I6322">
            <v>6.4903693542881097E-34</v>
          </cell>
          <cell r="J6322">
            <v>2.0157589436875601E-32</v>
          </cell>
          <cell r="K6322">
            <v>79.085055159149263</v>
          </cell>
          <cell r="L6322">
            <v>19.195348084845115</v>
          </cell>
          <cell r="M6322">
            <v>881.76994786487626</v>
          </cell>
          <cell r="N6322">
            <v>382.79459744603821</v>
          </cell>
          <cell r="O6322" t="str">
            <v>Y</v>
          </cell>
          <cell r="P6322" t="str">
            <v>Y</v>
          </cell>
          <cell r="Q6322">
            <v>12</v>
          </cell>
          <cell r="R6322">
            <v>247.306189826592</v>
          </cell>
          <cell r="S6322">
            <v>2.1806480000000001</v>
          </cell>
          <cell r="T6322">
            <v>6.8661220000000002E-14</v>
          </cell>
          <cell r="U6322" t="str">
            <v>light-cyan</v>
          </cell>
          <cell r="V6322">
            <v>2969.2736160736499</v>
          </cell>
          <cell r="W6322">
            <v>447.86683732014143</v>
          </cell>
          <cell r="X6322">
            <v>2.72078946132349</v>
          </cell>
          <cell r="Y6322">
            <v>6.8686818405686903E-159</v>
          </cell>
        </row>
        <row r="6323">
          <cell r="A6323" t="str">
            <v>UMAG_04354</v>
          </cell>
          <cell r="B6323" t="str">
            <v>KIS67250</v>
          </cell>
          <cell r="C6323" t="str">
            <v>hypothetical protein</v>
          </cell>
          <cell r="D6323">
            <v>15.9247112334078</v>
          </cell>
          <cell r="E6323">
            <v>140.35806053548299</v>
          </cell>
          <cell r="F6323">
            <v>78.141385884445597</v>
          </cell>
          <cell r="G6323">
            <v>-3.08595519158406</v>
          </cell>
          <cell r="H6323">
            <v>0.310186088392299</v>
          </cell>
          <cell r="I6323">
            <v>2.7398468297248201E-24</v>
          </cell>
          <cell r="J6323">
            <v>4.6700291609557702E-23</v>
          </cell>
          <cell r="K6323">
            <v>2.9680220139379996</v>
          </cell>
          <cell r="L6323">
            <v>0.61032214206352731</v>
          </cell>
          <cell r="M6323">
            <v>32.990622410201297</v>
          </cell>
          <cell r="N6323">
            <v>11.048536389293661</v>
          </cell>
          <cell r="O6323" t="str">
            <v>N</v>
          </cell>
          <cell r="P6323" t="str">
            <v>Y</v>
          </cell>
          <cell r="Q6323">
            <v>8</v>
          </cell>
          <cell r="R6323">
            <v>407.63978096140897</v>
          </cell>
          <cell r="S6323">
            <v>5.3898950000000001</v>
          </cell>
          <cell r="T6323">
            <v>8.4925460000000005E-189</v>
          </cell>
          <cell r="U6323" t="str">
            <v>magenta</v>
          </cell>
          <cell r="V6323">
            <v>896.52624169942203</v>
          </cell>
          <cell r="W6323">
            <v>78.464929841572499</v>
          </cell>
          <cell r="X6323">
            <v>3.4873519006980902</v>
          </cell>
          <cell r="Y6323">
            <v>1.0549564173743801E-90</v>
          </cell>
        </row>
        <row r="6324">
          <cell r="A6324" t="str">
            <v>UMAG_00782</v>
          </cell>
          <cell r="B6324" t="str">
            <v>KIS72378</v>
          </cell>
          <cell r="C6324" t="str">
            <v>hypothetical protein</v>
          </cell>
          <cell r="D6324">
            <v>1.7958228249487</v>
          </cell>
          <cell r="E6324">
            <v>18.219254851875402</v>
          </cell>
          <cell r="F6324">
            <v>10.007538838412</v>
          </cell>
          <cell r="G6324">
            <v>-3.1048219726332298</v>
          </cell>
          <cell r="H6324">
            <v>0.65237369524137001</v>
          </cell>
          <cell r="I6324">
            <v>3.7758564409236001E-7</v>
          </cell>
          <cell r="J6324">
            <v>1.31422589484733E-6</v>
          </cell>
          <cell r="K6324">
            <v>0.36156388386142224</v>
          </cell>
          <cell r="L6324">
            <v>0.26938807449713936</v>
          </cell>
          <cell r="M6324">
            <v>5.2470878425422862</v>
          </cell>
          <cell r="N6324">
            <v>0.97248738837983184</v>
          </cell>
          <cell r="O6324" t="str">
            <v>N</v>
          </cell>
          <cell r="P6324" t="str">
            <v>N</v>
          </cell>
          <cell r="Q6324">
            <v>2</v>
          </cell>
          <cell r="R6324">
            <v>78.751741984384395</v>
          </cell>
          <cell r="S6324">
            <v>1.59693179619112</v>
          </cell>
          <cell r="T6324">
            <v>2.3819441311719199E-13</v>
          </cell>
          <cell r="U6324" t="str">
            <v>cyan</v>
          </cell>
          <cell r="V6324">
            <v>53.173465253099664</v>
          </cell>
          <cell r="W6324">
            <v>236.41746667866801</v>
          </cell>
          <cell r="X6324">
            <v>-2.1402707271294998</v>
          </cell>
          <cell r="Y6324">
            <v>5.2865512705528897E-31</v>
          </cell>
        </row>
        <row r="6325">
          <cell r="A6325" t="str">
            <v>UMAG_04876</v>
          </cell>
          <cell r="B6325" t="str">
            <v>KIS66815</v>
          </cell>
          <cell r="C6325" t="str">
            <v>hypothetical protein</v>
          </cell>
          <cell r="D6325">
            <v>0</v>
          </cell>
          <cell r="E6325">
            <v>2.6378281717662202</v>
          </cell>
          <cell r="F6325">
            <v>1.3189140858831101</v>
          </cell>
          <cell r="G6325">
            <v>-3.1100662550079599</v>
          </cell>
          <cell r="H6325">
            <v>2.5789913209941799</v>
          </cell>
          <cell r="I6325">
            <v>6.48003934677077E-3</v>
          </cell>
          <cell r="J6325">
            <v>1.18284979316584E-2</v>
          </cell>
          <cell r="K6325">
            <v>0</v>
          </cell>
          <cell r="L6325">
            <v>0</v>
          </cell>
          <cell r="M6325">
            <v>6.5024439689450269</v>
          </cell>
          <cell r="N6325">
            <v>1.7808301370249673</v>
          </cell>
          <cell r="O6325" t="str">
            <v>N</v>
          </cell>
          <cell r="P6325" t="str">
            <v>N</v>
          </cell>
          <cell r="Q6325">
            <v>0.5</v>
          </cell>
          <cell r="R6325">
            <v>0</v>
          </cell>
          <cell r="S6325">
            <v>-0.72121670000000004</v>
          </cell>
          <cell r="T6325">
            <v>0.59357170000000004</v>
          </cell>
          <cell r="U6325" t="e">
            <v>#N/A</v>
          </cell>
          <cell r="V6325">
            <v>33.417339655764096</v>
          </cell>
          <cell r="W6325">
            <v>36.8399559061343</v>
          </cell>
          <cell r="X6325">
            <v>-0.13500957377261399</v>
          </cell>
          <cell r="Y6325">
            <v>0.71410308837492797</v>
          </cell>
        </row>
        <row r="6326">
          <cell r="A6326" t="str">
            <v>UMAG_02474</v>
          </cell>
          <cell r="B6326" t="str">
            <v>KIS69962</v>
          </cell>
          <cell r="C6326" t="str">
            <v>hypothetical protein</v>
          </cell>
          <cell r="D6326">
            <v>0</v>
          </cell>
          <cell r="E6326">
            <v>2.6378281717662202</v>
          </cell>
          <cell r="F6326">
            <v>1.3189140858831101</v>
          </cell>
          <cell r="G6326">
            <v>-3.1100662550079599</v>
          </cell>
          <cell r="H6326">
            <v>2.5789913209941799</v>
          </cell>
          <cell r="I6326">
            <v>6.48003934677077E-3</v>
          </cell>
          <cell r="J6326">
            <v>1.18284979316584E-2</v>
          </cell>
          <cell r="K6326">
            <v>0</v>
          </cell>
          <cell r="L6326">
            <v>0</v>
          </cell>
          <cell r="M6326">
            <v>2.9079241857869311</v>
          </cell>
          <cell r="N6326">
            <v>0.40154531386564873</v>
          </cell>
          <cell r="O6326" t="str">
            <v>N</v>
          </cell>
          <cell r="P6326" t="str">
            <v>N</v>
          </cell>
          <cell r="Q6326">
            <v>2</v>
          </cell>
          <cell r="R6326">
            <v>237.160686321556</v>
          </cell>
          <cell r="S6326">
            <v>11.15246</v>
          </cell>
          <cell r="T6326">
            <v>1.0586549999999999E-75</v>
          </cell>
          <cell r="U6326" t="str">
            <v>magenta</v>
          </cell>
          <cell r="V6326">
            <v>64.150935578500636</v>
          </cell>
          <cell r="W6326">
            <v>9.4801617880646702</v>
          </cell>
          <cell r="X6326">
            <v>2.6778065976077299</v>
          </cell>
          <cell r="Y6326">
            <v>8.4252513516597702E-11</v>
          </cell>
        </row>
        <row r="6327">
          <cell r="A6327" t="str">
            <v>UMAG_03558</v>
          </cell>
          <cell r="B6327" t="str">
            <v>KIS68471</v>
          </cell>
          <cell r="C6327" t="str">
            <v>hypothetical protein</v>
          </cell>
          <cell r="D6327">
            <v>1.2865783512391</v>
          </cell>
          <cell r="E6327">
            <v>13.8827186303857</v>
          </cell>
          <cell r="F6327">
            <v>7.5846484908123797</v>
          </cell>
          <cell r="G6327">
            <v>-3.12622168916036</v>
          </cell>
          <cell r="H6327">
            <v>0.74780602268046603</v>
          </cell>
          <cell r="I6327">
            <v>6.1104199077699304E-6</v>
          </cell>
          <cell r="J6327">
            <v>1.8190466637877299E-5</v>
          </cell>
          <cell r="K6327">
            <v>0.29728195765331922</v>
          </cell>
          <cell r="L6327">
            <v>0.20236407763035147</v>
          </cell>
          <cell r="M6327">
            <v>4.0831700722509643</v>
          </cell>
          <cell r="N6327">
            <v>0.37965245498703942</v>
          </cell>
          <cell r="O6327" t="str">
            <v>N</v>
          </cell>
          <cell r="P6327" t="str">
            <v>N</v>
          </cell>
          <cell r="Q6327">
            <v>8</v>
          </cell>
          <cell r="R6327">
            <v>14.009333509482399</v>
          </cell>
          <cell r="S6327">
            <v>1.085844</v>
          </cell>
          <cell r="T6327">
            <v>1.5222299999999999E-2</v>
          </cell>
          <cell r="U6327" t="str">
            <v>light-cyan</v>
          </cell>
          <cell r="V6327">
            <v>87.30586850790877</v>
          </cell>
          <cell r="W6327">
            <v>100.63224504505912</v>
          </cell>
          <cell r="X6327">
            <v>-0.19804364756342699</v>
          </cell>
          <cell r="Y6327">
            <v>0.52120602496860402</v>
          </cell>
        </row>
        <row r="6328">
          <cell r="A6328" t="str">
            <v>UMAG_01716</v>
          </cell>
          <cell r="B6328" t="str">
            <v>KIS70548</v>
          </cell>
          <cell r="C6328" t="str">
            <v>hypothetical protein</v>
          </cell>
          <cell r="D6328">
            <v>19.484271719183301</v>
          </cell>
          <cell r="E6328">
            <v>210.20660968545101</v>
          </cell>
          <cell r="F6328">
            <v>114.84544070231701</v>
          </cell>
          <cell r="G6328">
            <v>-3.1349685501695799</v>
          </cell>
          <cell r="H6328">
            <v>0.77588073503923505</v>
          </cell>
          <cell r="I6328">
            <v>3.8436825854112997E-6</v>
          </cell>
          <cell r="J6328">
            <v>1.17567185140895E-5</v>
          </cell>
          <cell r="K6328">
            <v>14.957186517274332</v>
          </cell>
          <cell r="L6328">
            <v>13.464489990813229</v>
          </cell>
          <cell r="M6328">
            <v>205.59772893388987</v>
          </cell>
          <cell r="N6328">
            <v>79.401243446312193</v>
          </cell>
          <cell r="O6328" t="str">
            <v>Y</v>
          </cell>
          <cell r="P6328" t="str">
            <v>Y</v>
          </cell>
          <cell r="Q6328">
            <v>12</v>
          </cell>
          <cell r="R6328">
            <v>67.309162910536202</v>
          </cell>
          <cell r="S6328">
            <v>7.9514860000000001</v>
          </cell>
          <cell r="T6328">
            <v>7.8703820000000004E-71</v>
          </cell>
          <cell r="U6328" t="str">
            <v>cyan</v>
          </cell>
          <cell r="V6328">
            <v>6.5955103546836398</v>
          </cell>
          <cell r="W6328">
            <v>3.8858364556147866</v>
          </cell>
          <cell r="X6328">
            <v>0.67168419278010905</v>
          </cell>
          <cell r="Y6328">
            <v>0.38377064396048999</v>
          </cell>
        </row>
        <row r="6329">
          <cell r="A6329" t="str">
            <v>UMAG_06365</v>
          </cell>
          <cell r="B6329" t="str">
            <v>KIS65662</v>
          </cell>
          <cell r="C6329" t="str">
            <v>hypothetical protein</v>
          </cell>
          <cell r="D6329">
            <v>33.1412778698609</v>
          </cell>
          <cell r="E6329">
            <v>298.46328668163397</v>
          </cell>
          <cell r="F6329">
            <v>165.80228227574699</v>
          </cell>
          <cell r="G6329">
            <v>-3.1411794734309901</v>
          </cell>
          <cell r="H6329">
            <v>0.23488019910511601</v>
          </cell>
          <cell r="I6329">
            <v>8.7514909875402296E-42</v>
          </cell>
          <cell r="J6329">
            <v>4.5592444983475701E-40</v>
          </cell>
          <cell r="K6329">
            <v>8.6373471454663253</v>
          </cell>
          <cell r="L6329">
            <v>3.3049866646015094</v>
          </cell>
          <cell r="M6329">
            <v>98.854744587381646</v>
          </cell>
          <cell r="N6329">
            <v>16.88041997538523</v>
          </cell>
          <cell r="O6329" t="str">
            <v>N</v>
          </cell>
          <cell r="P6329" t="str">
            <v>Y</v>
          </cell>
          <cell r="Q6329">
            <v>8</v>
          </cell>
          <cell r="R6329">
            <v>454.43874997314902</v>
          </cell>
          <cell r="S6329">
            <v>1.5511870000000001</v>
          </cell>
          <cell r="T6329">
            <v>4.1132360000000002E-35</v>
          </cell>
          <cell r="U6329" t="str">
            <v>cyan</v>
          </cell>
          <cell r="V6329">
            <v>2167.9511033598101</v>
          </cell>
          <cell r="W6329">
            <v>1468.15645561981</v>
          </cell>
          <cell r="X6329">
            <v>0.56135592607726703</v>
          </cell>
          <cell r="Y6329">
            <v>3.3151221723467102E-11</v>
          </cell>
        </row>
        <row r="6330">
          <cell r="A6330" t="str">
            <v>UMAG_11558</v>
          </cell>
          <cell r="B6330" t="str">
            <v>KIS67111</v>
          </cell>
          <cell r="C6330" t="str">
            <v>hypothetical protein (C-terminal fragment)</v>
          </cell>
          <cell r="D6330">
            <v>34.642060302758303</v>
          </cell>
          <cell r="E6330">
            <v>313.10040482364701</v>
          </cell>
          <cell r="F6330">
            <v>173.87123256320299</v>
          </cell>
          <cell r="G6330">
            <v>-3.1492194485175302</v>
          </cell>
          <cell r="H6330">
            <v>0.21807056380857801</v>
          </cell>
          <cell r="I6330">
            <v>2.9999889210885701E-48</v>
          </cell>
          <cell r="J6330">
            <v>2.1065139598078401E-46</v>
          </cell>
          <cell r="K6330">
            <v>20.414516973984988</v>
          </cell>
          <cell r="L6330">
            <v>4.5225851207280749</v>
          </cell>
          <cell r="M6330">
            <v>232.85684489167176</v>
          </cell>
          <cell r="N6330">
            <v>41.250472858420693</v>
          </cell>
          <cell r="O6330" t="str">
            <v>N</v>
          </cell>
          <cell r="P6330" t="str">
            <v>Y</v>
          </cell>
          <cell r="Q6330">
            <v>0.5</v>
          </cell>
          <cell r="R6330">
            <v>37.863603067459998</v>
          </cell>
          <cell r="S6330">
            <v>-2.1471100000000001</v>
          </cell>
          <cell r="T6330">
            <v>1.28699E-11</v>
          </cell>
          <cell r="U6330" t="str">
            <v>dark-green</v>
          </cell>
          <cell r="V6330">
            <v>4940.5072256506237</v>
          </cell>
          <cell r="W6330">
            <v>1511.2628669298401</v>
          </cell>
          <cell r="X6330">
            <v>1.70585642139144</v>
          </cell>
          <cell r="Y6330">
            <v>3.3297646238237299E-50</v>
          </cell>
        </row>
        <row r="6331">
          <cell r="A6331" t="str">
            <v>UMAG_15101</v>
          </cell>
          <cell r="B6331" t="str">
            <v>KIS66329</v>
          </cell>
          <cell r="C6331" t="str">
            <v>hypothetical protein</v>
          </cell>
          <cell r="D6331">
            <v>8.7348292597486203</v>
          </cell>
          <cell r="E6331">
            <v>82.215937118826901</v>
          </cell>
          <cell r="F6331">
            <v>45.475383189287697</v>
          </cell>
          <cell r="G6331">
            <v>-3.1714171708078802</v>
          </cell>
          <cell r="H6331">
            <v>0.34266419494439099</v>
          </cell>
          <cell r="I6331">
            <v>3.0366404750522902E-21</v>
          </cell>
          <cell r="J6331">
            <v>4.0446798904820202E-20</v>
          </cell>
          <cell r="K6331">
            <v>2.5989323836411078</v>
          </cell>
          <cell r="L6331">
            <v>0.8262056482730743</v>
          </cell>
          <cell r="M6331">
            <v>30.384995450039625</v>
          </cell>
          <cell r="N6331">
            <v>7.6197719958782848</v>
          </cell>
          <cell r="O6331" t="str">
            <v>N</v>
          </cell>
          <cell r="P6331" t="str">
            <v>N</v>
          </cell>
          <cell r="Q6331">
            <v>12</v>
          </cell>
          <cell r="R6331">
            <v>90.880634316875899</v>
          </cell>
          <cell r="S6331">
            <v>0.67175180000000001</v>
          </cell>
          <cell r="T6331">
            <v>1.40086E-2</v>
          </cell>
          <cell r="U6331" t="str">
            <v>light-cyan</v>
          </cell>
          <cell r="V6331">
            <v>826.29989841338363</v>
          </cell>
          <cell r="W6331">
            <v>510.16512807371333</v>
          </cell>
          <cell r="X6331">
            <v>0.69187373062748803</v>
          </cell>
          <cell r="Y6331">
            <v>1.4895397489057E-7</v>
          </cell>
        </row>
        <row r="6332">
          <cell r="A6332" t="str">
            <v>UMAG_03436</v>
          </cell>
          <cell r="B6332" t="str">
            <v>KIS68340</v>
          </cell>
          <cell r="C6332" t="str">
            <v>related to triacylglycerol lipase</v>
          </cell>
          <cell r="D6332">
            <v>17.719034663905401</v>
          </cell>
          <cell r="E6332">
            <v>163.98878313657801</v>
          </cell>
          <cell r="F6332">
            <v>90.853908900241507</v>
          </cell>
          <cell r="G6332">
            <v>-3.1720875667220998</v>
          </cell>
          <cell r="H6332">
            <v>0.26526922689493598</v>
          </cell>
          <cell r="I6332">
            <v>7.1586227314325099E-34</v>
          </cell>
          <cell r="J6332">
            <v>2.2126652078973201E-32</v>
          </cell>
          <cell r="K6332">
            <v>7.160652816253199</v>
          </cell>
          <cell r="L6332">
            <v>0.91864232466031837</v>
          </cell>
          <cell r="M6332">
            <v>83.082323790548699</v>
          </cell>
          <cell r="N6332">
            <v>19.260754610119726</v>
          </cell>
          <cell r="O6332" t="str">
            <v>N</v>
          </cell>
          <cell r="P6332" t="str">
            <v>Y</v>
          </cell>
          <cell r="Q6332">
            <v>0.5</v>
          </cell>
          <cell r="R6332">
            <v>101.361687274036</v>
          </cell>
          <cell r="S6332">
            <v>-0.93776660000000001</v>
          </cell>
          <cell r="T6332">
            <v>1.8168139999999999E-3</v>
          </cell>
          <cell r="U6332" t="str">
            <v>dark-green</v>
          </cell>
          <cell r="V6332">
            <v>2181.2560962377866</v>
          </cell>
          <cell r="W6332">
            <v>950.31692630662803</v>
          </cell>
          <cell r="X6332">
            <v>1.19767660003712</v>
          </cell>
          <cell r="Y6332">
            <v>4.2877194645001802E-36</v>
          </cell>
        </row>
        <row r="6333">
          <cell r="A6333" t="str">
            <v>UMAG_04101</v>
          </cell>
          <cell r="B6333" t="str">
            <v>KIS67599</v>
          </cell>
          <cell r="C6333" t="str">
            <v>related to BAS1 - transcription factor</v>
          </cell>
          <cell r="D6333">
            <v>0.51074506024890198</v>
          </cell>
          <cell r="E6333">
            <v>7.3845492241453297</v>
          </cell>
          <cell r="F6333">
            <v>3.9476471421971202</v>
          </cell>
          <cell r="G6333">
            <v>-3.1785989994918502</v>
          </cell>
          <cell r="H6333">
            <v>1.1168506425238001</v>
          </cell>
          <cell r="I6333">
            <v>9.7862119047383402E-4</v>
          </cell>
          <cell r="J6333">
            <v>2.06478128877977E-3</v>
          </cell>
          <cell r="K6333">
            <v>0.15070099094943951</v>
          </cell>
          <cell r="L6333">
            <v>0.30140198189887901</v>
          </cell>
          <cell r="M6333">
            <v>3.3068749040082466</v>
          </cell>
          <cell r="N6333">
            <v>0.83518398277139427</v>
          </cell>
          <cell r="O6333" t="str">
            <v>N</v>
          </cell>
          <cell r="P6333" t="str">
            <v>N</v>
          </cell>
          <cell r="Q6333">
            <v>12</v>
          </cell>
          <cell r="R6333">
            <v>1.47788645622452</v>
          </cell>
          <cell r="S6333">
            <v>3.1036350000000001</v>
          </cell>
          <cell r="T6333">
            <v>5.1077930000000004E-4</v>
          </cell>
          <cell r="U6333" t="str">
            <v>cyan</v>
          </cell>
          <cell r="V6333">
            <v>6.7224081585296362</v>
          </cell>
          <cell r="W6333">
            <v>7.2054130865704993</v>
          </cell>
          <cell r="X6333">
            <v>-8.1110072792246302E-2</v>
          </cell>
          <cell r="Y6333">
            <v>0.92862746813206598</v>
          </cell>
        </row>
        <row r="6334">
          <cell r="A6334" t="str">
            <v>UMAG_12331</v>
          </cell>
          <cell r="B6334" t="str">
            <v>KIS65877</v>
          </cell>
          <cell r="C6334" t="str">
            <v>hypothetical protein</v>
          </cell>
          <cell r="D6334">
            <v>5.3951024137455903</v>
          </cell>
          <cell r="E6334">
            <v>51.898233401110602</v>
          </cell>
          <cell r="F6334">
            <v>28.6466679074281</v>
          </cell>
          <cell r="G6334">
            <v>-3.1791857184130499</v>
          </cell>
          <cell r="H6334">
            <v>0.40041163764077398</v>
          </cell>
          <cell r="I6334">
            <v>3.4985665748559899E-16</v>
          </cell>
          <cell r="J6334">
            <v>2.9895158827473202E-15</v>
          </cell>
          <cell r="K6334">
            <v>3.7291129350040295</v>
          </cell>
          <cell r="L6334">
            <v>2.3037854771255577</v>
          </cell>
          <cell r="M6334">
            <v>44.719777079241418</v>
          </cell>
          <cell r="N6334">
            <v>6.0563268211103694</v>
          </cell>
          <cell r="O6334" t="str">
            <v>N</v>
          </cell>
          <cell r="P6334" t="str">
            <v>Y</v>
          </cell>
          <cell r="Q6334">
            <v>4</v>
          </cell>
          <cell r="R6334">
            <v>85.699525819223396</v>
          </cell>
          <cell r="S6334">
            <v>3.1764549999999998</v>
          </cell>
          <cell r="T6334">
            <v>1.267612E-45</v>
          </cell>
          <cell r="U6334" t="str">
            <v>magenta</v>
          </cell>
          <cell r="V6334">
            <v>299.01164179841999</v>
          </cell>
          <cell r="W6334">
            <v>116.60521306674332</v>
          </cell>
          <cell r="X6334">
            <v>1.3602581632411199</v>
          </cell>
          <cell r="Y6334">
            <v>3.5237895997961699E-13</v>
          </cell>
        </row>
        <row r="6335">
          <cell r="A6335" t="str">
            <v>UMAG_11514</v>
          </cell>
          <cell r="B6335" t="str">
            <v>KIS67836</v>
          </cell>
          <cell r="C6335" t="str">
            <v>probable High-affinity glucose transporter</v>
          </cell>
          <cell r="D6335">
            <v>46.732321342313902</v>
          </cell>
          <cell r="E6335">
            <v>432.18853660105901</v>
          </cell>
          <cell r="F6335">
            <v>239.46042897168701</v>
          </cell>
          <cell r="G6335">
            <v>-3.1875912815929199</v>
          </cell>
          <cell r="H6335">
            <v>0.20053513864052</v>
          </cell>
          <cell r="I6335">
            <v>6.8914615893822004E-58</v>
          </cell>
          <cell r="J6335">
            <v>8.2442299754461101E-56</v>
          </cell>
          <cell r="K6335">
            <v>19.233882055232264</v>
          </cell>
          <cell r="L6335">
            <v>4.8656999336214133</v>
          </cell>
          <cell r="M6335">
            <v>225.6072847012243</v>
          </cell>
          <cell r="N6335">
            <v>40.200096470042027</v>
          </cell>
          <cell r="O6335" t="str">
            <v>N</v>
          </cell>
          <cell r="P6335" t="str">
            <v>Y</v>
          </cell>
          <cell r="Q6335">
            <v>12</v>
          </cell>
          <cell r="R6335">
            <v>132.990973805256</v>
          </cell>
          <cell r="S6335">
            <v>3.388277</v>
          </cell>
          <cell r="T6335">
            <v>1.224113E-29</v>
          </cell>
          <cell r="U6335" t="str">
            <v>light-cyan</v>
          </cell>
          <cell r="V6335">
            <v>1817.4305595238766</v>
          </cell>
          <cell r="W6335">
            <v>34.808955355646638</v>
          </cell>
          <cell r="X6335">
            <v>5.6552792623965704</v>
          </cell>
          <cell r="Y6335">
            <v>3.5555213923419803E-179</v>
          </cell>
        </row>
        <row r="6336">
          <cell r="A6336" t="str">
            <v>UMAG_05194</v>
          </cell>
          <cell r="B6336" t="str">
            <v>KIS70122</v>
          </cell>
          <cell r="C6336" t="str">
            <v>hypothetical protein</v>
          </cell>
          <cell r="D6336">
            <v>59.795516665194498</v>
          </cell>
          <cell r="E6336">
            <v>559.03849282119995</v>
          </cell>
          <cell r="F6336">
            <v>309.41700474319703</v>
          </cell>
          <cell r="G6336">
            <v>-3.1903411076494401</v>
          </cell>
          <cell r="H6336">
            <v>0.25048872673595102</v>
          </cell>
          <cell r="I6336">
            <v>3.28208208875276E-38</v>
          </cell>
          <cell r="J6336">
            <v>1.35911860854762E-36</v>
          </cell>
          <cell r="K6336">
            <v>8.7130156084254189</v>
          </cell>
          <cell r="L6336">
            <v>1.7367351336829959</v>
          </cell>
          <cell r="M6336">
            <v>103.09101501107378</v>
          </cell>
          <cell r="N6336">
            <v>32.987257297514589</v>
          </cell>
          <cell r="O6336" t="str">
            <v>N</v>
          </cell>
          <cell r="P6336" t="str">
            <v>Y</v>
          </cell>
          <cell r="Q6336">
            <v>2</v>
          </cell>
          <cell r="R6336">
            <v>520.21983007748202</v>
          </cell>
          <cell r="S6336">
            <v>2.0506090000000001</v>
          </cell>
          <cell r="T6336">
            <v>6.1908290000000001E-39</v>
          </cell>
          <cell r="U6336" t="str">
            <v>magenta</v>
          </cell>
          <cell r="V6336">
            <v>5634.0394509181742</v>
          </cell>
          <cell r="W6336">
            <v>944.20680731265475</v>
          </cell>
          <cell r="X6336">
            <v>2.5700193380988199</v>
          </cell>
          <cell r="Y6336">
            <v>1.99877006246389E-126</v>
          </cell>
        </row>
        <row r="6337">
          <cell r="A6337" t="str">
            <v>UMAG_10289</v>
          </cell>
          <cell r="B6337" t="str">
            <v>KIS69277</v>
          </cell>
          <cell r="C6337" t="str">
            <v>hypothetical protein</v>
          </cell>
          <cell r="D6337">
            <v>0.51074506024890198</v>
          </cell>
          <cell r="E6337">
            <v>7.4729033615268099</v>
          </cell>
          <cell r="F6337">
            <v>3.9918242108878599</v>
          </cell>
          <cell r="G6337">
            <v>-3.1930278208790899</v>
          </cell>
          <cell r="H6337">
            <v>1.1156369860059401</v>
          </cell>
          <cell r="I6337">
            <v>9.3581826453389505E-4</v>
          </cell>
          <cell r="J6337">
            <v>1.9782022214950802E-3</v>
          </cell>
          <cell r="K6337">
            <v>0.58221128180466697</v>
          </cell>
          <cell r="L6337">
            <v>1.1644225636093339</v>
          </cell>
          <cell r="M6337">
            <v>12.899542932094782</v>
          </cell>
          <cell r="N6337">
            <v>2.533527745531388</v>
          </cell>
          <cell r="O6337" t="str">
            <v>N</v>
          </cell>
          <cell r="P6337" t="str">
            <v>Y</v>
          </cell>
          <cell r="Q6337">
            <v>0.5</v>
          </cell>
          <cell r="R6337">
            <v>0.68882843018592499</v>
          </cell>
          <cell r="S6337">
            <v>2.0398069999999998E-3</v>
          </cell>
          <cell r="T6337">
            <v>0.99858789999999997</v>
          </cell>
          <cell r="U6337" t="e">
            <v>#N/A</v>
          </cell>
          <cell r="V6337">
            <v>92.560285294594678</v>
          </cell>
          <cell r="W6337">
            <v>178.88556689276632</v>
          </cell>
          <cell r="X6337">
            <v>-0.94248005610738195</v>
          </cell>
          <cell r="Y6337">
            <v>2.0823305245994801E-7</v>
          </cell>
        </row>
        <row r="6338">
          <cell r="A6338" t="str">
            <v>UMAG_03884</v>
          </cell>
          <cell r="B6338" t="str">
            <v>KIS67826</v>
          </cell>
          <cell r="C6338" t="str">
            <v>hypothetical protein</v>
          </cell>
          <cell r="D6338">
            <v>47.770091646286197</v>
          </cell>
          <cell r="E6338">
            <v>445.550402360943</v>
          </cell>
          <cell r="F6338">
            <v>246.66024700361399</v>
          </cell>
          <cell r="G6338">
            <v>-3.1995400893111601</v>
          </cell>
          <cell r="H6338">
            <v>0.20321242237017501</v>
          </cell>
          <cell r="I6338">
            <v>7.4023434141148098E-57</v>
          </cell>
          <cell r="J6338">
            <v>8.3893225359967895E-55</v>
          </cell>
          <cell r="K6338">
            <v>9.5288420085244105</v>
          </cell>
          <cell r="L6338">
            <v>1.7455741528261954</v>
          </cell>
          <cell r="M6338">
            <v>113.20394512594999</v>
          </cell>
          <cell r="N6338">
            <v>25.964490870858555</v>
          </cell>
          <cell r="O6338" t="str">
            <v>N</v>
          </cell>
          <cell r="P6338" t="str">
            <v>Y</v>
          </cell>
          <cell r="Q6338">
            <v>1</v>
          </cell>
          <cell r="R6338">
            <v>261.30378653358298</v>
          </cell>
          <cell r="S6338">
            <v>0.61088019999999998</v>
          </cell>
          <cell r="T6338">
            <v>9.1318740000000001E-4</v>
          </cell>
          <cell r="U6338" t="str">
            <v>light-cyan</v>
          </cell>
          <cell r="V6338">
            <v>2592.3473946838335</v>
          </cell>
          <cell r="W6338">
            <v>2632.3086149332703</v>
          </cell>
          <cell r="X6338">
            <v>-2.1919757371451399E-2</v>
          </cell>
          <cell r="Y6338">
            <v>0.83894621375138201</v>
          </cell>
        </row>
        <row r="6339">
          <cell r="A6339" t="str">
            <v>UMAG_00343</v>
          </cell>
          <cell r="B6339" t="str">
            <v>KIS71916</v>
          </cell>
          <cell r="C6339" t="str">
            <v>probable GAP1 - amino acid transport protein</v>
          </cell>
          <cell r="D6339">
            <v>117.367962343237</v>
          </cell>
          <cell r="E6339">
            <v>1102.1723522269799</v>
          </cell>
          <cell r="F6339">
            <v>609.77015728510696</v>
          </cell>
          <cell r="G6339">
            <v>-3.2010447272119</v>
          </cell>
          <cell r="H6339">
            <v>0.23633355688605701</v>
          </cell>
          <cell r="I6339">
            <v>7.3766000920117094E-43</v>
          </cell>
          <cell r="J6339">
            <v>4.0044400499492099E-41</v>
          </cell>
          <cell r="K6339">
            <v>46.445014941762182</v>
          </cell>
          <cell r="L6339">
            <v>8.2838023973294064</v>
          </cell>
          <cell r="M6339">
            <v>555.52334186841449</v>
          </cell>
          <cell r="N6339">
            <v>178.04641090937483</v>
          </cell>
          <cell r="O6339" t="str">
            <v>Y</v>
          </cell>
          <cell r="P6339" t="str">
            <v>Y</v>
          </cell>
          <cell r="Q6339">
            <v>0</v>
          </cell>
          <cell r="R6339">
            <v>162.651529249194</v>
          </cell>
          <cell r="S6339">
            <v>-3.7157656834181099</v>
          </cell>
          <cell r="T6339">
            <v>2.1808894626119501E-36</v>
          </cell>
          <cell r="U6339" t="str">
            <v>beige</v>
          </cell>
          <cell r="V6339">
            <v>13202.865577750934</v>
          </cell>
          <cell r="W6339">
            <v>973.22216910464101</v>
          </cell>
          <cell r="X6339">
            <v>3.7374838016948702</v>
          </cell>
          <cell r="Y6339">
            <v>6.7640047725464103E-89</v>
          </cell>
        </row>
        <row r="6340">
          <cell r="A6340" t="str">
            <v>UMAG_03470</v>
          </cell>
          <cell r="B6340" t="str">
            <v>KIS68376</v>
          </cell>
          <cell r="C6340" t="str">
            <v>related to putative calcium P-type ATPase NCA-2</v>
          </cell>
          <cell r="D6340">
            <v>62.686079630728798</v>
          </cell>
          <cell r="E6340">
            <v>598.77880866969599</v>
          </cell>
          <cell r="F6340">
            <v>330.73244415021298</v>
          </cell>
          <cell r="G6340">
            <v>-3.2093778006056</v>
          </cell>
          <cell r="H6340">
            <v>0.29310390174474199</v>
          </cell>
          <cell r="I6340">
            <v>5.6527485409680298E-29</v>
          </cell>
          <cell r="J6340">
            <v>1.30884428582987E-27</v>
          </cell>
          <cell r="K6340">
            <v>10.760219499695028</v>
          </cell>
          <cell r="L6340">
            <v>3.6904222122881203</v>
          </cell>
          <cell r="M6340">
            <v>129.35916190288194</v>
          </cell>
          <cell r="N6340">
            <v>49.682372052253598</v>
          </cell>
          <cell r="O6340" t="str">
            <v>N</v>
          </cell>
          <cell r="P6340" t="str">
            <v>Y</v>
          </cell>
          <cell r="Q6340">
            <v>0</v>
          </cell>
          <cell r="R6340">
            <v>199.78381615522099</v>
          </cell>
          <cell r="S6340">
            <v>-0.48428470000000001</v>
          </cell>
          <cell r="T6340">
            <v>6.9747170000000001E-3</v>
          </cell>
          <cell r="U6340" t="str">
            <v>pink</v>
          </cell>
          <cell r="V6340">
            <v>3122.2869488243668</v>
          </cell>
          <cell r="W6340">
            <v>646.71933148237429</v>
          </cell>
          <cell r="X6340">
            <v>2.26689824210901</v>
          </cell>
          <cell r="Y6340">
            <v>2.7767145927090102E-62</v>
          </cell>
        </row>
        <row r="6341">
          <cell r="A6341" t="str">
            <v>UMAG_04506</v>
          </cell>
          <cell r="B6341" t="str">
            <v>KIS67406</v>
          </cell>
          <cell r="C6341" t="str">
            <v>hypothetical protein</v>
          </cell>
          <cell r="D6341">
            <v>0.25641579515951302</v>
          </cell>
          <cell r="E6341">
            <v>5.1984247614830599</v>
          </cell>
          <cell r="F6341">
            <v>2.72742027832129</v>
          </cell>
          <cell r="G6341">
            <v>-3.2232771532897599</v>
          </cell>
          <cell r="H6341">
            <v>1.45599431356798</v>
          </cell>
          <cell r="I6341">
            <v>1.0268717264395599E-3</v>
          </cell>
          <cell r="J6341">
            <v>2.1544629271839999E-3</v>
          </cell>
          <cell r="K6341">
            <v>0.16251306651314856</v>
          </cell>
          <cell r="L6341">
            <v>0.32502613302629713</v>
          </cell>
          <cell r="M6341">
            <v>2.9248986394559657</v>
          </cell>
          <cell r="N6341">
            <v>1.6999375523667772</v>
          </cell>
          <cell r="O6341" t="str">
            <v>N</v>
          </cell>
          <cell r="P6341" t="str">
            <v>N</v>
          </cell>
          <cell r="Q6341">
            <v>1</v>
          </cell>
          <cell r="R6341">
            <v>33.918312937266997</v>
          </cell>
          <cell r="S6341">
            <v>1.415473</v>
          </cell>
          <cell r="T6341">
            <v>2.280109E-6</v>
          </cell>
          <cell r="U6341" t="str">
            <v>light-cyan</v>
          </cell>
          <cell r="V6341">
            <v>72.024135024727002</v>
          </cell>
          <cell r="W6341">
            <v>42.983455336034773</v>
          </cell>
          <cell r="X6341">
            <v>0.74393502715084703</v>
          </cell>
          <cell r="Y6341">
            <v>8.5938310879768495E-3</v>
          </cell>
        </row>
        <row r="6342">
          <cell r="A6342" t="str">
            <v>UMAG_10976</v>
          </cell>
          <cell r="B6342" t="str">
            <v>KIS65875</v>
          </cell>
          <cell r="C6342" t="str">
            <v>hypothetical protein</v>
          </cell>
          <cell r="D6342">
            <v>212.16765590983701</v>
          </cell>
          <cell r="E6342">
            <v>2035.33076106062</v>
          </cell>
          <cell r="F6342">
            <v>1123.7492084852299</v>
          </cell>
          <cell r="G6342">
            <v>-3.2253568472490999</v>
          </cell>
          <cell r="H6342">
            <v>0.26078868537743699</v>
          </cell>
          <cell r="I6342">
            <v>3.3145632815281303E-36</v>
          </cell>
          <cell r="J6342">
            <v>1.23769241610819E-34</v>
          </cell>
          <cell r="K6342">
            <v>25.366073681287126</v>
          </cell>
          <cell r="L6342">
            <v>5.2246091015741589</v>
          </cell>
          <cell r="M6342">
            <v>303.97560124237748</v>
          </cell>
          <cell r="N6342">
            <v>116.02064800268873</v>
          </cell>
          <cell r="O6342" t="str">
            <v>N</v>
          </cell>
          <cell r="P6342" t="str">
            <v>Y</v>
          </cell>
          <cell r="Q6342">
            <v>0.5</v>
          </cell>
          <cell r="R6342">
            <v>247.11260019839699</v>
          </cell>
          <cell r="S6342">
            <v>-0.1155486</v>
          </cell>
          <cell r="T6342" t="e">
            <v>#N/A</v>
          </cell>
          <cell r="U6342" t="str">
            <v>green</v>
          </cell>
          <cell r="V6342">
            <v>4862.4527078112596</v>
          </cell>
          <cell r="W6342">
            <v>11614.839335140559</v>
          </cell>
          <cell r="X6342">
            <v>-1.24826024208109</v>
          </cell>
          <cell r="Y6342">
            <v>9.4916115116128694E-11</v>
          </cell>
        </row>
        <row r="6343">
          <cell r="A6343" t="str">
            <v>UMAG_06152</v>
          </cell>
          <cell r="B6343" t="str">
            <v>KIS65771</v>
          </cell>
          <cell r="C6343" t="str">
            <v>hypothetical protein</v>
          </cell>
          <cell r="D6343">
            <v>30.556847729860301</v>
          </cell>
          <cell r="E6343">
            <v>293.683011304498</v>
          </cell>
          <cell r="F6343">
            <v>162.119929517179</v>
          </cell>
          <cell r="G6343">
            <v>-3.22838881166067</v>
          </cell>
          <cell r="H6343">
            <v>0.25749424473768801</v>
          </cell>
          <cell r="I6343">
            <v>4.4089865781443003E-37</v>
          </cell>
          <cell r="J6343">
            <v>1.74736523281056E-35</v>
          </cell>
          <cell r="K6343">
            <v>7.1804723350666722</v>
          </cell>
          <cell r="L6343">
            <v>1.2465282335918833</v>
          </cell>
          <cell r="M6343">
            <v>86.590037036831916</v>
          </cell>
          <cell r="N6343">
            <v>24.638762885003622</v>
          </cell>
          <cell r="O6343" t="str">
            <v>N</v>
          </cell>
          <cell r="P6343" t="str">
            <v>Y</v>
          </cell>
          <cell r="Q6343">
            <v>6</v>
          </cell>
          <cell r="R6343">
            <v>215.50543736404799</v>
          </cell>
          <cell r="S6343">
            <v>0.83034339999999995</v>
          </cell>
          <cell r="T6343">
            <v>1.401724E-5</v>
          </cell>
          <cell r="U6343" t="str">
            <v>light-cyan</v>
          </cell>
          <cell r="V6343">
            <v>2733.8398856360695</v>
          </cell>
          <cell r="W6343">
            <v>1090.489721581255</v>
          </cell>
          <cell r="X6343">
            <v>1.3208504834175101</v>
          </cell>
          <cell r="Y6343">
            <v>2.35235291623835E-21</v>
          </cell>
        </row>
        <row r="6344">
          <cell r="A6344" t="str">
            <v>UMAG_06390</v>
          </cell>
          <cell r="B6344" t="str">
            <v>KIS65689</v>
          </cell>
          <cell r="C6344" t="str">
            <v>hypothetical protein</v>
          </cell>
          <cell r="D6344">
            <v>1.7962801464529401</v>
          </cell>
          <cell r="E6344">
            <v>21.0964519483285</v>
          </cell>
          <cell r="F6344">
            <v>11.446366047390701</v>
          </cell>
          <cell r="G6344">
            <v>-3.2324824157434899</v>
          </cell>
          <cell r="H6344">
            <v>0.78461873200438703</v>
          </cell>
          <cell r="I6344">
            <v>4.3763148089668698E-6</v>
          </cell>
          <cell r="J6344">
            <v>1.3266538557450001E-5</v>
          </cell>
          <cell r="K6344">
            <v>2.5912589840395217</v>
          </cell>
          <cell r="L6344">
            <v>2.0445563035122647</v>
          </cell>
          <cell r="M6344">
            <v>39.828502027525957</v>
          </cell>
          <cell r="N6344">
            <v>29.514550617342316</v>
          </cell>
          <cell r="O6344" t="str">
            <v>N</v>
          </cell>
          <cell r="P6344" t="str">
            <v>Y</v>
          </cell>
          <cell r="Q6344">
            <v>12</v>
          </cell>
          <cell r="R6344">
            <v>0</v>
          </cell>
          <cell r="S6344">
            <v>-0.14684349999999999</v>
          </cell>
          <cell r="T6344">
            <v>0.91718710000000003</v>
          </cell>
          <cell r="U6344" t="e">
            <v>#N/A</v>
          </cell>
          <cell r="V6344">
            <v>49.577772918662568</v>
          </cell>
          <cell r="W6344">
            <v>183.08133365999433</v>
          </cell>
          <cell r="X6344">
            <v>-1.86629054098046</v>
          </cell>
          <cell r="Y6344">
            <v>1.2173866158400299E-16</v>
          </cell>
        </row>
        <row r="6345">
          <cell r="A6345" t="str">
            <v>UMAG_02746</v>
          </cell>
          <cell r="B6345" t="str">
            <v>KIS69415</v>
          </cell>
          <cell r="C6345" t="str">
            <v>hypothetical protein</v>
          </cell>
          <cell r="D6345">
            <v>5.1328486221676801</v>
          </cell>
          <cell r="E6345">
            <v>51.3717717506822</v>
          </cell>
          <cell r="F6345">
            <v>28.252310186424999</v>
          </cell>
          <cell r="G6345">
            <v>-3.2359462899992799</v>
          </cell>
          <cell r="H6345">
            <v>0.39694611646695899</v>
          </cell>
          <cell r="I6345">
            <v>6.8619953028957506E-17</v>
          </cell>
          <cell r="J6345">
            <v>6.2788228975504995E-16</v>
          </cell>
          <cell r="K6345">
            <v>7.8851684793795958</v>
          </cell>
          <cell r="L6345">
            <v>1.4084883527140564</v>
          </cell>
          <cell r="M6345">
            <v>103.43928876241279</v>
          </cell>
          <cell r="N6345">
            <v>9.2361220049756305</v>
          </cell>
          <cell r="O6345" t="str">
            <v>N</v>
          </cell>
          <cell r="P6345" t="str">
            <v>Y</v>
          </cell>
          <cell r="Q6345">
            <v>6</v>
          </cell>
          <cell r="R6345">
            <v>75.292387473181904</v>
          </cell>
          <cell r="S6345">
            <v>1.511595</v>
          </cell>
          <cell r="T6345">
            <v>1.914173E-7</v>
          </cell>
          <cell r="U6345" t="str">
            <v>light-cyan</v>
          </cell>
          <cell r="V6345">
            <v>827.91255273983336</v>
          </cell>
          <cell r="W6345">
            <v>525.87128651228068</v>
          </cell>
          <cell r="X6345">
            <v>0.652164016447359</v>
          </cell>
          <cell r="Y6345">
            <v>9.7199936538329001E-6</v>
          </cell>
        </row>
        <row r="6346">
          <cell r="A6346" t="str">
            <v>UMAG_04211</v>
          </cell>
          <cell r="B6346" t="str">
            <v>KIS67711</v>
          </cell>
          <cell r="C6346" t="str">
            <v>hypothetical protein</v>
          </cell>
          <cell r="D6346">
            <v>8.2225871892249902</v>
          </cell>
          <cell r="E6346">
            <v>81.512170620655596</v>
          </cell>
          <cell r="F6346">
            <v>44.867378904940303</v>
          </cell>
          <cell r="G6346">
            <v>-3.2431927690048998</v>
          </cell>
          <cell r="H6346">
            <v>0.351276835516451</v>
          </cell>
          <cell r="I6346">
            <v>3.7339831631412197E-21</v>
          </cell>
          <cell r="J6346">
            <v>4.8730366129075398E-20</v>
          </cell>
          <cell r="K6346">
            <v>3.1785739718615611</v>
          </cell>
          <cell r="L6346">
            <v>1.3139826028023007</v>
          </cell>
          <cell r="M6346">
            <v>40.545098838467254</v>
          </cell>
          <cell r="N6346">
            <v>9.0540119735627158</v>
          </cell>
          <cell r="O6346" t="str">
            <v>N</v>
          </cell>
          <cell r="P6346" t="str">
            <v>Y</v>
          </cell>
          <cell r="Q6346">
            <v>0.5</v>
          </cell>
          <cell r="R6346">
            <v>34.0185425331197</v>
          </cell>
          <cell r="S6346">
            <v>-0.8557939</v>
          </cell>
          <cell r="T6346">
            <v>4.0072240000000002E-3</v>
          </cell>
          <cell r="U6346" t="str">
            <v>dark-green</v>
          </cell>
          <cell r="V6346">
            <v>606.16360724675462</v>
          </cell>
          <cell r="W6346">
            <v>392.41249145553962</v>
          </cell>
          <cell r="X6346">
            <v>0.62530731816596696</v>
          </cell>
          <cell r="Y6346">
            <v>4.6500780296407199E-8</v>
          </cell>
        </row>
        <row r="6347">
          <cell r="A6347" t="str">
            <v>UMAG_04095</v>
          </cell>
          <cell r="B6347" t="str">
            <v>KIS67593</v>
          </cell>
          <cell r="C6347" t="str">
            <v>related to polyketide synthase</v>
          </cell>
          <cell r="D6347">
            <v>3.0749363553799198</v>
          </cell>
          <cell r="E6347">
            <v>32.899037103126503</v>
          </cell>
          <cell r="F6347">
            <v>17.9869867292532</v>
          </cell>
          <cell r="G6347">
            <v>-3.2555329647384501</v>
          </cell>
          <cell r="H6347">
            <v>0.556536115534081</v>
          </cell>
          <cell r="I6347">
            <v>7.2892661171519103E-10</v>
          </cell>
          <cell r="J6347">
            <v>3.5062292715414201E-9</v>
          </cell>
          <cell r="K6347">
            <v>0.56927100055471536</v>
          </cell>
          <cell r="L6347">
            <v>0.53770018360813288</v>
          </cell>
          <cell r="M6347">
            <v>7.9880906705002257</v>
          </cell>
          <cell r="N6347">
            <v>3.5896350064629234</v>
          </cell>
          <cell r="O6347" t="str">
            <v>N</v>
          </cell>
          <cell r="P6347" t="str">
            <v>N</v>
          </cell>
          <cell r="Q6347">
            <v>12</v>
          </cell>
          <cell r="R6347">
            <v>0.68882843018592499</v>
          </cell>
          <cell r="S6347">
            <v>0.2412561</v>
          </cell>
          <cell r="T6347">
            <v>0.84014200000000006</v>
          </cell>
          <cell r="U6347" t="str">
            <v>dark-green</v>
          </cell>
          <cell r="V6347">
            <v>90.796233093869034</v>
          </cell>
          <cell r="W6347">
            <v>42.035888539901762</v>
          </cell>
          <cell r="X6347">
            <v>1.10590377756313</v>
          </cell>
          <cell r="Y6347">
            <v>2.6716104585316501E-5</v>
          </cell>
        </row>
        <row r="6348">
          <cell r="A6348" t="str">
            <v>UMAG_04357</v>
          </cell>
          <cell r="B6348" t="str">
            <v>KIS67253</v>
          </cell>
          <cell r="C6348" t="str">
            <v>related to endo-1</v>
          </cell>
          <cell r="D6348">
            <v>12.067356873614299</v>
          </cell>
          <cell r="E6348">
            <v>118.935321865731</v>
          </cell>
          <cell r="F6348">
            <v>65.501339369672706</v>
          </cell>
          <cell r="G6348">
            <v>-3.25791039930205</v>
          </cell>
          <cell r="H6348">
            <v>0.28114221786875199</v>
          </cell>
          <cell r="I6348">
            <v>7.3043206532708899E-32</v>
          </cell>
          <cell r="J6348">
            <v>2.00791112426085E-30</v>
          </cell>
          <cell r="K6348">
            <v>4.462499643360613</v>
          </cell>
          <cell r="L6348">
            <v>0.66156155377727455</v>
          </cell>
          <cell r="M6348">
            <v>55.729540856736698</v>
          </cell>
          <cell r="N6348">
            <v>6.557790694393228</v>
          </cell>
          <cell r="O6348" t="str">
            <v>N</v>
          </cell>
          <cell r="P6348" t="str">
            <v>Y</v>
          </cell>
          <cell r="Q6348">
            <v>4</v>
          </cell>
          <cell r="R6348">
            <v>138.06594352978399</v>
          </cell>
          <cell r="S6348">
            <v>7.0035569999999998</v>
          </cell>
          <cell r="T6348">
            <v>8.8101530000000002E-114</v>
          </cell>
          <cell r="U6348" t="str">
            <v>magenta</v>
          </cell>
          <cell r="V6348">
            <v>689.41414304056036</v>
          </cell>
          <cell r="W6348">
            <v>30.755251774055164</v>
          </cell>
          <cell r="X6348">
            <v>4.4526129174580804</v>
          </cell>
          <cell r="Y6348">
            <v>9.52902471061944E-112</v>
          </cell>
        </row>
        <row r="6349">
          <cell r="A6349" t="str">
            <v>UMAG_02727</v>
          </cell>
          <cell r="B6349" t="str">
            <v>KIS69393</v>
          </cell>
          <cell r="C6349" t="str">
            <v>probable lysozyme</v>
          </cell>
          <cell r="D6349">
            <v>0</v>
          </cell>
          <cell r="E6349">
            <v>2.8403118320302601</v>
          </cell>
          <cell r="F6349">
            <v>1.42015591601513</v>
          </cell>
          <cell r="G6349">
            <v>-3.2579831559784398</v>
          </cell>
          <cell r="H6349">
            <v>2.6176653976689699</v>
          </cell>
          <cell r="I6349">
            <v>5.8176218254173597E-3</v>
          </cell>
          <cell r="J6349">
            <v>1.0697932534072301E-2</v>
          </cell>
          <cell r="K6349">
            <v>0</v>
          </cell>
          <cell r="L6349">
            <v>0</v>
          </cell>
          <cell r="M6349">
            <v>3.5260604069768355</v>
          </cell>
          <cell r="N6349">
            <v>2.2343832095045024</v>
          </cell>
          <cell r="O6349" t="str">
            <v>N</v>
          </cell>
          <cell r="P6349" t="str">
            <v>N</v>
          </cell>
          <cell r="Q6349">
            <v>1</v>
          </cell>
          <cell r="R6349">
            <v>59.1723630524871</v>
          </cell>
          <cell r="S6349">
            <v>6.0197570000000002</v>
          </cell>
          <cell r="T6349">
            <v>2.1124240000000001E-39</v>
          </cell>
          <cell r="U6349" t="str">
            <v>red</v>
          </cell>
          <cell r="V6349">
            <v>9.4447676920230865</v>
          </cell>
          <cell r="W6349">
            <v>5.4862341555860707</v>
          </cell>
          <cell r="X6349">
            <v>0.67633998993284306</v>
          </cell>
          <cell r="Y6349">
            <v>0.35739535999718403</v>
          </cell>
        </row>
        <row r="6350">
          <cell r="A6350" t="str">
            <v>UMAG_01063</v>
          </cell>
          <cell r="B6350" t="str">
            <v>KIS71153</v>
          </cell>
          <cell r="C6350" t="str">
            <v>related to BXI1 - protein involved in apoptosis</v>
          </cell>
          <cell r="D6350">
            <v>119.169918469377</v>
          </cell>
          <cell r="E6350">
            <v>1167.0082917266</v>
          </cell>
          <cell r="F6350">
            <v>643.08910509798704</v>
          </cell>
          <cell r="G6350">
            <v>-3.2646232071737402</v>
          </cell>
          <cell r="H6350">
            <v>0.224840340603705</v>
          </cell>
          <cell r="I6350">
            <v>7.8577536977850494E-49</v>
          </cell>
          <cell r="J6350">
            <v>5.8346079181254501E-47</v>
          </cell>
          <cell r="K6350">
            <v>97.570699514207377</v>
          </cell>
          <cell r="L6350">
            <v>31.949165816256478</v>
          </cell>
          <cell r="M6350">
            <v>1201.9000324682931</v>
          </cell>
          <cell r="N6350">
            <v>205.31214500251295</v>
          </cell>
          <cell r="O6350" t="str">
            <v>Y</v>
          </cell>
          <cell r="P6350" t="str">
            <v>Y</v>
          </cell>
          <cell r="Q6350">
            <v>12</v>
          </cell>
          <cell r="R6350">
            <v>295.53125238618799</v>
          </cell>
          <cell r="S6350">
            <v>0.54885617800675601</v>
          </cell>
          <cell r="T6350">
            <v>6.22696032016943E-2</v>
          </cell>
          <cell r="U6350" t="str">
            <v>light-cyan</v>
          </cell>
          <cell r="V6350">
            <v>6383.6440091561699</v>
          </cell>
          <cell r="W6350">
            <v>2822.6459505888633</v>
          </cell>
          <cell r="X6350">
            <v>1.1682707648769599</v>
          </cell>
          <cell r="Y6350">
            <v>9.8324629272901303E-8</v>
          </cell>
        </row>
        <row r="6351">
          <cell r="A6351" t="str">
            <v>UMAG_05192</v>
          </cell>
          <cell r="B6351" t="str">
            <v>KIS70120</v>
          </cell>
          <cell r="C6351" t="str">
            <v>hypothetical protein</v>
          </cell>
          <cell r="D6351">
            <v>55.7145438395086</v>
          </cell>
          <cell r="E6351">
            <v>541.30746587366002</v>
          </cell>
          <cell r="F6351">
            <v>298.51100485658401</v>
          </cell>
          <cell r="G6351">
            <v>-3.2671588298927201</v>
          </cell>
          <cell r="H6351">
            <v>0.15683234614680899</v>
          </cell>
          <cell r="I6351">
            <v>2.5259922745622802E-97</v>
          </cell>
          <cell r="J6351">
            <v>1.08786067291149E-94</v>
          </cell>
          <cell r="K6351">
            <v>25.171796199975546</v>
          </cell>
          <cell r="L6351">
            <v>2.5944626632002401</v>
          </cell>
          <cell r="M6351">
            <v>309.32104987976788</v>
          </cell>
          <cell r="N6351">
            <v>21.344041412248149</v>
          </cell>
          <cell r="O6351" t="str">
            <v>N</v>
          </cell>
          <cell r="P6351" t="str">
            <v>Y</v>
          </cell>
          <cell r="Q6351">
            <v>12</v>
          </cell>
          <cell r="R6351">
            <v>137.054384167222</v>
          </cell>
          <cell r="S6351">
            <v>0.11550680000000001</v>
          </cell>
          <cell r="T6351">
            <v>0.65546230000000005</v>
          </cell>
          <cell r="U6351" t="str">
            <v>blue</v>
          </cell>
          <cell r="V6351">
            <v>2398.3515643212336</v>
          </cell>
          <cell r="W6351">
            <v>951.65714864716529</v>
          </cell>
          <cell r="X6351">
            <v>1.3278612677403701</v>
          </cell>
          <cell r="Y6351">
            <v>3.2255906077247E-24</v>
          </cell>
        </row>
        <row r="6352">
          <cell r="A6352" t="str">
            <v>UMAG_10277</v>
          </cell>
          <cell r="B6352" t="str">
            <v>KIS69221</v>
          </cell>
          <cell r="C6352" t="str">
            <v>chitin synthase 5 (csh5)</v>
          </cell>
          <cell r="D6352">
            <v>98.889437682623196</v>
          </cell>
          <cell r="E6352">
            <v>969.27251224573502</v>
          </cell>
          <cell r="F6352">
            <v>534.08097496417895</v>
          </cell>
          <cell r="G6352">
            <v>-3.2783407887550098</v>
          </cell>
          <cell r="H6352">
            <v>0.16721334655193401</v>
          </cell>
          <cell r="I6352">
            <v>1.24888866280768E-86</v>
          </cell>
          <cell r="J6352">
            <v>3.5077481572772301E-84</v>
          </cell>
          <cell r="K6352">
            <v>13.812536798661174</v>
          </cell>
          <cell r="L6352">
            <v>3.0592900594758938</v>
          </cell>
          <cell r="M6352">
            <v>171.22009327905315</v>
          </cell>
          <cell r="N6352">
            <v>20.123912692167213</v>
          </cell>
          <cell r="O6352" t="str">
            <v>N</v>
          </cell>
          <cell r="P6352" t="str">
            <v>Y</v>
          </cell>
          <cell r="Q6352">
            <v>0.5</v>
          </cell>
          <cell r="R6352">
            <v>189.61778551170599</v>
          </cell>
          <cell r="S6352">
            <v>0.1008052</v>
          </cell>
          <cell r="T6352">
            <v>0.61111470000000001</v>
          </cell>
          <cell r="U6352" t="str">
            <v>red</v>
          </cell>
          <cell r="V6352">
            <v>5990.697192636766</v>
          </cell>
          <cell r="W6352">
            <v>2005.0918367579</v>
          </cell>
          <cell r="X6352">
            <v>1.57513442214982</v>
          </cell>
          <cell r="Y6352">
            <v>1.50084345695403E-45</v>
          </cell>
        </row>
        <row r="6353">
          <cell r="A6353" t="str">
            <v>UMAG_05480</v>
          </cell>
          <cell r="B6353" t="str">
            <v>KIS66485</v>
          </cell>
          <cell r="C6353" t="str">
            <v>Chitin synthase 7</v>
          </cell>
          <cell r="D6353">
            <v>127.361580546762</v>
          </cell>
          <cell r="E6353">
            <v>1255.08593668408</v>
          </cell>
          <cell r="F6353">
            <v>691.22375861542196</v>
          </cell>
          <cell r="G6353">
            <v>-3.28922098745835</v>
          </cell>
          <cell r="H6353">
            <v>0.147939774616176</v>
          </cell>
          <cell r="I6353">
            <v>1.4815981717041699E-110</v>
          </cell>
          <cell r="J6353">
            <v>1.06345824324543E-107</v>
          </cell>
          <cell r="K6353">
            <v>22.409228955124622</v>
          </cell>
          <cell r="L6353">
            <v>4.3651433405728515</v>
          </cell>
          <cell r="M6353">
            <v>279.87776887397297</v>
          </cell>
          <cell r="N6353">
            <v>23.62439999156739</v>
          </cell>
          <cell r="O6353" t="str">
            <v>N</v>
          </cell>
          <cell r="P6353" t="str">
            <v>Y</v>
          </cell>
          <cell r="Q6353">
            <v>8</v>
          </cell>
          <cell r="R6353">
            <v>471.735930289424</v>
          </cell>
          <cell r="S6353">
            <v>1.3820460000000001</v>
          </cell>
          <cell r="T6353">
            <v>9.8773930000000008E-16</v>
          </cell>
          <cell r="U6353" t="str">
            <v>light-cyan</v>
          </cell>
          <cell r="V6353">
            <v>7070.348937129027</v>
          </cell>
          <cell r="W6353">
            <v>2129.7199766621802</v>
          </cell>
          <cell r="X6353">
            <v>1.72763029468544</v>
          </cell>
          <cell r="Y6353">
            <v>5.9186595324411298E-77</v>
          </cell>
        </row>
        <row r="6354">
          <cell r="A6354" t="str">
            <v>UMAG_12169</v>
          </cell>
          <cell r="B6354" t="str">
            <v>KIS70682</v>
          </cell>
          <cell r="C6354" t="str">
            <v>related to Sodium/nucleoside cotransporter 2</v>
          </cell>
          <cell r="D6354">
            <v>13.6045427908658</v>
          </cell>
          <cell r="E6354">
            <v>137.190612887388</v>
          </cell>
          <cell r="F6354">
            <v>75.397577839126896</v>
          </cell>
          <cell r="G6354">
            <v>-3.2899794899432102</v>
          </cell>
          <cell r="H6354">
            <v>0.28497985802812298</v>
          </cell>
          <cell r="I6354">
            <v>1.0231683737490899E-31</v>
          </cell>
          <cell r="J6354">
            <v>2.7655513365770401E-30</v>
          </cell>
          <cell r="K6354">
            <v>4.9954223495339454</v>
          </cell>
          <cell r="L6354">
            <v>1.937790752988878</v>
          </cell>
          <cell r="M6354">
            <v>64.735144491972875</v>
          </cell>
          <cell r="N6354">
            <v>11.373559316210867</v>
          </cell>
          <cell r="O6354" t="str">
            <v>N</v>
          </cell>
          <cell r="P6354" t="str">
            <v>Y</v>
          </cell>
          <cell r="Q6354">
            <v>8</v>
          </cell>
          <cell r="R6354">
            <v>136.63557514789099</v>
          </cell>
          <cell r="S6354">
            <v>-1.733012</v>
          </cell>
          <cell r="T6354">
            <v>1.6842410000000001E-8</v>
          </cell>
          <cell r="U6354" t="str">
            <v>beige</v>
          </cell>
          <cell r="V6354">
            <v>524.55294594196891</v>
          </cell>
          <cell r="W6354">
            <v>2496.4560769111836</v>
          </cell>
          <cell r="X6354">
            <v>-2.2438072481994702</v>
          </cell>
          <cell r="Y6354">
            <v>1.2410489755667499E-54</v>
          </cell>
        </row>
        <row r="6355">
          <cell r="A6355" t="str">
            <v>UMAG_03924</v>
          </cell>
          <cell r="B6355" t="str">
            <v>KIS67868</v>
          </cell>
          <cell r="C6355" t="str">
            <v>repellent protein 1 precursor</v>
          </cell>
          <cell r="D6355">
            <v>4887.8546305295804</v>
          </cell>
          <cell r="E6355">
            <v>48333.993089587602</v>
          </cell>
          <cell r="F6355">
            <v>26610.9238600586</v>
          </cell>
          <cell r="G6355">
            <v>-3.3008027952844001</v>
          </cell>
          <cell r="H6355">
            <v>0.108101769191812</v>
          </cell>
          <cell r="I6355">
            <v>1.1935409241748801E-205</v>
          </cell>
          <cell r="J6355">
            <v>7.7102743701697498E-202</v>
          </cell>
          <cell r="K6355">
            <v>1677.6155600192249</v>
          </cell>
          <cell r="L6355">
            <v>121.50313001030808</v>
          </cell>
          <cell r="M6355">
            <v>20973.825354490349</v>
          </cell>
          <cell r="N6355">
            <v>1005.3386614402402</v>
          </cell>
          <cell r="O6355" t="str">
            <v>Y</v>
          </cell>
          <cell r="P6355" t="str">
            <v>Y</v>
          </cell>
          <cell r="Q6355">
            <v>0.5</v>
          </cell>
          <cell r="R6355">
            <v>855.97919957198803</v>
          </cell>
          <cell r="S6355">
            <v>6.3229170000000003</v>
          </cell>
          <cell r="T6355">
            <v>2.916751E-66</v>
          </cell>
          <cell r="U6355" t="str">
            <v>light-cyan</v>
          </cell>
          <cell r="V6355">
            <v>668445.47967013007</v>
          </cell>
          <cell r="W6355">
            <v>5774.7989498145398</v>
          </cell>
          <cell r="X6355">
            <v>6.8172881093767499</v>
          </cell>
          <cell r="Y6355">
            <v>0</v>
          </cell>
        </row>
        <row r="6356">
          <cell r="A6356" t="str">
            <v>UMAG_12240</v>
          </cell>
          <cell r="B6356" t="str">
            <v>KIS68130</v>
          </cell>
          <cell r="C6356" t="str">
            <v>hypothetical protein</v>
          </cell>
          <cell r="D6356">
            <v>27.4557594852675</v>
          </cell>
          <cell r="E6356">
            <v>311.84950753894799</v>
          </cell>
          <cell r="F6356">
            <v>169.652633512108</v>
          </cell>
          <cell r="G6356">
            <v>-3.3035376702490198</v>
          </cell>
          <cell r="H6356">
            <v>0.62937687970425304</v>
          </cell>
          <cell r="I6356">
            <v>1.0647462679152701E-8</v>
          </cell>
          <cell r="J6356">
            <v>4.4838728101255703E-8</v>
          </cell>
          <cell r="K6356">
            <v>5.4890756444637638</v>
          </cell>
          <cell r="L6356">
            <v>0.93669917954309356</v>
          </cell>
          <cell r="M6356">
            <v>77.204771390369757</v>
          </cell>
          <cell r="N6356">
            <v>56.672533018637786</v>
          </cell>
          <cell r="O6356" t="str">
            <v>N</v>
          </cell>
          <cell r="P6356" t="str">
            <v>Y</v>
          </cell>
          <cell r="Q6356">
            <v>12</v>
          </cell>
          <cell r="R6356">
            <v>86.473289932936794</v>
          </cell>
          <cell r="S6356">
            <v>1.6937409999999999</v>
          </cell>
          <cell r="T6356">
            <v>1.04286E-6</v>
          </cell>
          <cell r="U6356" t="str">
            <v>light-cyan</v>
          </cell>
          <cell r="V6356">
            <v>1409.7318166827365</v>
          </cell>
          <cell r="W6356">
            <v>1057.416940596856</v>
          </cell>
          <cell r="X6356">
            <v>0.39806072017240801</v>
          </cell>
          <cell r="Y6356">
            <v>0.44771101127010399</v>
          </cell>
        </row>
        <row r="6357">
          <cell r="A6357" t="str">
            <v>UMAG_15024</v>
          </cell>
          <cell r="B6357" t="str">
            <v>KIS72341</v>
          </cell>
          <cell r="C6357" t="str">
            <v>hypothetical protein</v>
          </cell>
          <cell r="D6357">
            <v>1.2822433255364001</v>
          </cell>
          <cell r="E6357">
            <v>15.5354154673997</v>
          </cell>
          <cell r="F6357">
            <v>8.4088293964680307</v>
          </cell>
          <cell r="G6357">
            <v>-3.3035548146686402</v>
          </cell>
          <cell r="H6357">
            <v>0.74455314330092603</v>
          </cell>
          <cell r="I6357">
            <v>2.01879481768402E-6</v>
          </cell>
          <cell r="J6357">
            <v>6.44338662165948E-6</v>
          </cell>
          <cell r="K6357">
            <v>0.21861630286257747</v>
          </cell>
          <cell r="L6357">
            <v>0.2820344925847395</v>
          </cell>
          <cell r="M6357">
            <v>3.357530300294691</v>
          </cell>
          <cell r="N6357">
            <v>0.46180313995932915</v>
          </cell>
          <cell r="O6357" t="str">
            <v>N</v>
          </cell>
          <cell r="P6357" t="str">
            <v>N</v>
          </cell>
          <cell r="Q6357">
            <v>0</v>
          </cell>
          <cell r="R6357">
            <v>19.632090453418499</v>
          </cell>
          <cell r="S6357">
            <v>-1.5438210000000001</v>
          </cell>
          <cell r="T6357">
            <v>3.680917E-6</v>
          </cell>
          <cell r="U6357" t="str">
            <v>burlywood</v>
          </cell>
          <cell r="V6357">
            <v>75.96190606566266</v>
          </cell>
          <cell r="W6357">
            <v>727.16525173567754</v>
          </cell>
          <cell r="X6357">
            <v>-3.2076265277945701</v>
          </cell>
          <cell r="Y6357">
            <v>2.863890685725E-27</v>
          </cell>
        </row>
        <row r="6358">
          <cell r="A6358" t="str">
            <v>UMAG_00981</v>
          </cell>
          <cell r="B6358" t="str">
            <v>KIS71069</v>
          </cell>
          <cell r="C6358" t="str">
            <v>hypothetical protein</v>
          </cell>
          <cell r="D6358">
            <v>32.586981283045702</v>
          </cell>
          <cell r="E6358">
            <v>328.49418990590698</v>
          </cell>
          <cell r="F6358">
            <v>180.540585594476</v>
          </cell>
          <cell r="G6358">
            <v>-3.3093373886635198</v>
          </cell>
          <cell r="H6358">
            <v>0.21401887766273101</v>
          </cell>
          <cell r="I6358">
            <v>6.8160760694987293E-55</v>
          </cell>
          <cell r="J6358">
            <v>7.1019115175744802E-53</v>
          </cell>
          <cell r="K6358">
            <v>4.9598862306448863</v>
          </cell>
          <cell r="L6358">
            <v>1.0510593720772079</v>
          </cell>
          <cell r="M6358">
            <v>63.93957635449415</v>
          </cell>
          <cell r="N6358">
            <v>12.960102604526554</v>
          </cell>
          <cell r="O6358" t="str">
            <v>N</v>
          </cell>
          <cell r="P6358" t="str">
            <v>Y</v>
          </cell>
          <cell r="Q6358">
            <v>2</v>
          </cell>
          <cell r="R6358">
            <v>64.207318444224299</v>
          </cell>
          <cell r="S6358">
            <v>-0.50002166087106903</v>
          </cell>
          <cell r="T6358">
            <v>0.149544348642589</v>
          </cell>
          <cell r="U6358" t="str">
            <v>burlywood</v>
          </cell>
          <cell r="V6358">
            <v>2325.2780199187901</v>
          </cell>
          <cell r="W6358">
            <v>456.12700826154497</v>
          </cell>
          <cell r="X6358">
            <v>2.3476817178302598</v>
          </cell>
          <cell r="Y6358">
            <v>3.57771527860969E-123</v>
          </cell>
        </row>
        <row r="6359">
          <cell r="A6359" t="str">
            <v>UMAG_01389</v>
          </cell>
          <cell r="B6359" t="str">
            <v>KIS71494</v>
          </cell>
          <cell r="C6359" t="str">
            <v>hypothetical protein</v>
          </cell>
          <cell r="D6359">
            <v>0</v>
          </cell>
          <cell r="E6359">
            <v>2.8989760017671999</v>
          </cell>
          <cell r="F6359">
            <v>1.4494880008836</v>
          </cell>
          <cell r="G6359">
            <v>-3.3174282818996299</v>
          </cell>
          <cell r="H6359">
            <v>2.6005908081360198</v>
          </cell>
          <cell r="I6359">
            <v>5.31023520785074E-3</v>
          </cell>
          <cell r="J6359">
            <v>9.8433628243086903E-3</v>
          </cell>
          <cell r="K6359">
            <v>0</v>
          </cell>
          <cell r="L6359">
            <v>0</v>
          </cell>
          <cell r="M6359">
            <v>4.4305601455725547</v>
          </cell>
          <cell r="N6359">
            <v>3.015869229747735</v>
          </cell>
          <cell r="O6359" t="str">
            <v>N</v>
          </cell>
          <cell r="P6359" t="str">
            <v>N</v>
          </cell>
          <cell r="Q6359">
            <v>4</v>
          </cell>
          <cell r="R6359">
            <v>0.68882843018592499</v>
          </cell>
          <cell r="S6359">
            <v>1.064764</v>
          </cell>
          <cell r="T6359">
            <v>0.43247629999999998</v>
          </cell>
          <cell r="U6359" t="e">
            <v>#N/A</v>
          </cell>
          <cell r="V6359">
            <v>12.619059086190893</v>
          </cell>
          <cell r="W6359">
            <v>25.875435140881166</v>
          </cell>
          <cell r="X6359">
            <v>-0.998506390204564</v>
          </cell>
          <cell r="Y6359">
            <v>4.3860888277996599E-2</v>
          </cell>
        </row>
        <row r="6360">
          <cell r="A6360" t="str">
            <v>UMAG_05202</v>
          </cell>
          <cell r="B6360" t="str">
            <v>KIS70130</v>
          </cell>
          <cell r="C6360" t="str">
            <v>hypothetical protein</v>
          </cell>
          <cell r="D6360">
            <v>69.826632808034105</v>
          </cell>
          <cell r="E6360">
            <v>709.80069256759498</v>
          </cell>
          <cell r="F6360">
            <v>389.81366268781397</v>
          </cell>
          <cell r="G6360">
            <v>-3.3255412126880102</v>
          </cell>
          <cell r="H6360">
            <v>0.194114914307605</v>
          </cell>
          <cell r="I6360">
            <v>7.7536657471931495E-67</v>
          </cell>
          <cell r="J6360">
            <v>1.28432514684276E-64</v>
          </cell>
          <cell r="K6360">
            <v>57.179764476751359</v>
          </cell>
          <cell r="L6360">
            <v>17.197282108336882</v>
          </cell>
          <cell r="M6360">
            <v>737.9682381465966</v>
          </cell>
          <cell r="N6360">
            <v>59.611486063438605</v>
          </cell>
          <cell r="O6360" t="str">
            <v>Y</v>
          </cell>
          <cell r="P6360" t="str">
            <v>Y</v>
          </cell>
          <cell r="Q6360">
            <v>0.5</v>
          </cell>
          <cell r="R6360">
            <v>328.37586992535199</v>
          </cell>
          <cell r="S6360">
            <v>-0.1104472</v>
          </cell>
          <cell r="T6360">
            <v>0.74708940000000001</v>
          </cell>
          <cell r="U6360" t="str">
            <v>dark-green</v>
          </cell>
          <cell r="V6360">
            <v>6200.22946217766</v>
          </cell>
          <cell r="W6360">
            <v>2505.0742721438469</v>
          </cell>
          <cell r="X6360">
            <v>1.30389680065858</v>
          </cell>
          <cell r="Y6360">
            <v>1.91631698282853E-31</v>
          </cell>
        </row>
        <row r="6361">
          <cell r="A6361" t="str">
            <v>UMAG_05122</v>
          </cell>
          <cell r="B6361" t="str">
            <v>KIS70048</v>
          </cell>
          <cell r="C6361" t="str">
            <v>related to carboxylic acid transport protein JEN1</v>
          </cell>
          <cell r="D6361">
            <v>36.190461315077798</v>
          </cell>
          <cell r="E6361">
            <v>377.99613051057298</v>
          </cell>
          <cell r="F6361">
            <v>207.09329591282599</v>
          </cell>
          <cell r="G6361">
            <v>-3.3324235397493598</v>
          </cell>
          <cell r="H6361">
            <v>0.31547428265755001</v>
          </cell>
          <cell r="I6361">
            <v>3.7270698775147201E-27</v>
          </cell>
          <cell r="J6361">
            <v>7.7169459643413799E-26</v>
          </cell>
          <cell r="K6361">
            <v>15.691156961581179</v>
          </cell>
          <cell r="L6361">
            <v>3.2941284991055397</v>
          </cell>
          <cell r="M6361">
            <v>209.44606566347267</v>
          </cell>
          <cell r="N6361">
            <v>98.39971215810408</v>
          </cell>
          <cell r="O6361" t="str">
            <v>N</v>
          </cell>
          <cell r="P6361" t="str">
            <v>Y</v>
          </cell>
          <cell r="Q6361">
            <v>8</v>
          </cell>
          <cell r="R6361">
            <v>896.71961435342598</v>
          </cell>
          <cell r="S6361">
            <v>1.860503</v>
          </cell>
          <cell r="T6361">
            <v>2.385437E-6</v>
          </cell>
          <cell r="U6361" t="str">
            <v>cyan</v>
          </cell>
          <cell r="V6361">
            <v>635.60658734728634</v>
          </cell>
          <cell r="W6361">
            <v>213.62587755834764</v>
          </cell>
          <cell r="X6361">
            <v>1.56253578163174</v>
          </cell>
          <cell r="Y6361">
            <v>1.7324548650688801E-20</v>
          </cell>
        </row>
        <row r="6362">
          <cell r="A6362" t="str">
            <v>UMAG_02707</v>
          </cell>
          <cell r="B6362" t="str">
            <v>KIS69372</v>
          </cell>
          <cell r="C6362" t="str">
            <v>hypothetical protein</v>
          </cell>
          <cell r="D6362">
            <v>34.654019730654902</v>
          </cell>
          <cell r="E6362">
            <v>360.04836883107998</v>
          </cell>
          <cell r="F6362">
            <v>197.35119428086799</v>
          </cell>
          <cell r="G6362">
            <v>-3.3410547026514199</v>
          </cell>
          <cell r="H6362">
            <v>0.260320310418242</v>
          </cell>
          <cell r="I6362">
            <v>9.50533613086049E-39</v>
          </cell>
          <cell r="J6362">
            <v>4.09363142702392E-37</v>
          </cell>
          <cell r="K6362">
            <v>45.9290843487004</v>
          </cell>
          <cell r="L6362">
            <v>3.4948215258809929</v>
          </cell>
          <cell r="M6362">
            <v>600.86420402377144</v>
          </cell>
          <cell r="N6362">
            <v>186.88750965593158</v>
          </cell>
          <cell r="O6362" t="str">
            <v>Y</v>
          </cell>
          <cell r="P6362" t="str">
            <v>Y</v>
          </cell>
          <cell r="Q6362">
            <v>1</v>
          </cell>
          <cell r="R6362">
            <v>109.92500477014801</v>
          </cell>
          <cell r="S6362">
            <v>-1.474893</v>
          </cell>
          <cell r="T6362">
            <v>5.4555879999999997E-4</v>
          </cell>
          <cell r="U6362" t="str">
            <v>dark-green</v>
          </cell>
          <cell r="V6362">
            <v>1443.6891990732436</v>
          </cell>
          <cell r="W6362">
            <v>5560.4355188764866</v>
          </cell>
          <cell r="X6362">
            <v>-1.93630623399103</v>
          </cell>
          <cell r="Y6362">
            <v>4.74195617829239E-31</v>
          </cell>
        </row>
        <row r="6363">
          <cell r="A6363" t="str">
            <v>UMAG_02775</v>
          </cell>
          <cell r="B6363" t="str">
            <v>KIS69443</v>
          </cell>
          <cell r="C6363" t="str">
            <v>hypothetical protein</v>
          </cell>
          <cell r="D6363">
            <v>3.8528561764402398</v>
          </cell>
          <cell r="E6363">
            <v>42.738204606324402</v>
          </cell>
          <cell r="F6363">
            <v>23.2955303913823</v>
          </cell>
          <cell r="G6363">
            <v>-3.3586846408883502</v>
          </cell>
          <cell r="H6363">
            <v>0.47115782739198098</v>
          </cell>
          <cell r="I6363">
            <v>1.7885166983597401E-13</v>
          </cell>
          <cell r="J6363">
            <v>1.22651994388577E-12</v>
          </cell>
          <cell r="K6363">
            <v>0.92279848778429141</v>
          </cell>
          <cell r="L6363">
            <v>0.24928250852839309</v>
          </cell>
          <cell r="M6363">
            <v>13.348325658940631</v>
          </cell>
          <cell r="N6363">
            <v>4.766138923390506</v>
          </cell>
          <cell r="O6363" t="str">
            <v>N</v>
          </cell>
          <cell r="P6363" t="str">
            <v>Y</v>
          </cell>
          <cell r="Q6363">
            <v>12</v>
          </cell>
          <cell r="R6363">
            <v>19.6941051579408</v>
          </cell>
          <cell r="S6363">
            <v>1.38544</v>
          </cell>
          <cell r="T6363">
            <v>8.9428090000000002E-2</v>
          </cell>
          <cell r="U6363" t="str">
            <v>cyan</v>
          </cell>
          <cell r="V6363">
            <v>116.56338817874068</v>
          </cell>
          <cell r="W6363">
            <v>100.37773684521069</v>
          </cell>
          <cell r="X6363">
            <v>0.21954497771406001</v>
          </cell>
          <cell r="Y6363">
            <v>0.29168538417993101</v>
          </cell>
        </row>
        <row r="6364">
          <cell r="A6364" t="str">
            <v>UMAG_06098</v>
          </cell>
          <cell r="B6364" t="str">
            <v>KIS66006</v>
          </cell>
          <cell r="C6364" t="str">
            <v>related to extracellular elastinolytic metalloproteinase precursor</v>
          </cell>
          <cell r="D6364">
            <v>235.98513847254199</v>
          </cell>
          <cell r="E6364">
            <v>2449.4653213229899</v>
          </cell>
          <cell r="F6364">
            <v>1342.7252298977701</v>
          </cell>
          <cell r="G6364">
            <v>-3.36514573698972</v>
          </cell>
          <cell r="H6364">
            <v>0.142873851236508</v>
          </cell>
          <cell r="I6364">
            <v>9.9579717034641803E-124</v>
          </cell>
          <cell r="J6364">
            <v>9.1897853149112294E-121</v>
          </cell>
          <cell r="K6364">
            <v>54.402187850227705</v>
          </cell>
          <cell r="L6364">
            <v>9.9414159205786028</v>
          </cell>
          <cell r="M6364">
            <v>713.6053084806266</v>
          </cell>
          <cell r="N6364">
            <v>48.250879812615622</v>
          </cell>
          <cell r="O6364" t="str">
            <v>N</v>
          </cell>
          <cell r="P6364" t="str">
            <v>Y</v>
          </cell>
          <cell r="Q6364">
            <v>8</v>
          </cell>
          <cell r="R6364">
            <v>1533.2234710974601</v>
          </cell>
          <cell r="S6364">
            <v>2.280297</v>
          </cell>
          <cell r="T6364">
            <v>5.7161059999999995E-29</v>
          </cell>
          <cell r="U6364" t="str">
            <v>light-cyan</v>
          </cell>
          <cell r="V6364">
            <v>11682.044217360934</v>
          </cell>
          <cell r="W6364">
            <v>1252.0151744162433</v>
          </cell>
          <cell r="X6364">
            <v>3.21720182435502</v>
          </cell>
          <cell r="Y6364">
            <v>0</v>
          </cell>
        </row>
        <row r="6365">
          <cell r="A6365" t="str">
            <v>UMAG_02817</v>
          </cell>
          <cell r="B6365" t="str">
            <v>KIS68826</v>
          </cell>
          <cell r="C6365" t="str">
            <v>hypothetical protein</v>
          </cell>
          <cell r="D6365">
            <v>0</v>
          </cell>
          <cell r="E6365">
            <v>2.8677650427415502</v>
          </cell>
          <cell r="F6365">
            <v>1.43388252137077</v>
          </cell>
          <cell r="G6365">
            <v>-3.3761397121666401</v>
          </cell>
          <cell r="H6365">
            <v>2.5442842550298401</v>
          </cell>
          <cell r="I6365">
            <v>4.5823770429798101E-3</v>
          </cell>
          <cell r="J6365">
            <v>8.58583121034346E-3</v>
          </cell>
          <cell r="K6365">
            <v>0</v>
          </cell>
          <cell r="L6365">
            <v>0</v>
          </cell>
          <cell r="M6365">
            <v>3.0173258139161603</v>
          </cell>
          <cell r="N6365">
            <v>1.3639158009877053</v>
          </cell>
          <cell r="O6365" t="str">
            <v>N</v>
          </cell>
          <cell r="P6365" t="str">
            <v>N</v>
          </cell>
          <cell r="Q6365">
            <v>0.5</v>
          </cell>
          <cell r="R6365">
            <v>5.4460975654226198</v>
          </cell>
          <cell r="S6365">
            <v>-1.132898</v>
          </cell>
          <cell r="T6365">
            <v>5.2997179999999998E-2</v>
          </cell>
          <cell r="U6365" t="str">
            <v>dark-green</v>
          </cell>
          <cell r="V6365">
            <v>26.5885123637307</v>
          </cell>
          <cell r="W6365">
            <v>64.234492700189264</v>
          </cell>
          <cell r="X6365">
            <v>-1.2538953189879201</v>
          </cell>
          <cell r="Y6365">
            <v>1.9847138444187299E-5</v>
          </cell>
        </row>
        <row r="6366">
          <cell r="A6366" t="str">
            <v>UMAG_10888</v>
          </cell>
          <cell r="B6366" t="str">
            <v>KIS67649</v>
          </cell>
          <cell r="C6366" t="str">
            <v>hypothetical protein</v>
          </cell>
          <cell r="D6366">
            <v>11.806473854460901</v>
          </cell>
          <cell r="E6366">
            <v>128.61945180191299</v>
          </cell>
          <cell r="F6366">
            <v>70.212962828186704</v>
          </cell>
          <cell r="G6366">
            <v>-3.3837369024348898</v>
          </cell>
          <cell r="H6366">
            <v>0.34363084906415198</v>
          </cell>
          <cell r="I6366">
            <v>7.6478367592596099E-24</v>
          </cell>
          <cell r="J6366">
            <v>1.24445907971831E-22</v>
          </cell>
          <cell r="K6366">
            <v>4.0537011547196036</v>
          </cell>
          <cell r="L6366">
            <v>1.1389639407777483</v>
          </cell>
          <cell r="M6366">
            <v>55.651346668407378</v>
          </cell>
          <cell r="N6366">
            <v>19.129826195307846</v>
          </cell>
          <cell r="O6366" t="str">
            <v>N</v>
          </cell>
          <cell r="P6366" t="str">
            <v>Y</v>
          </cell>
          <cell r="Q6366">
            <v>0.5</v>
          </cell>
          <cell r="R6366">
            <v>46.497359616908803</v>
          </cell>
          <cell r="S6366">
            <v>0.75613830000000004</v>
          </cell>
          <cell r="T6366">
            <v>5.2993119999999998E-2</v>
          </cell>
          <cell r="U6366" t="str">
            <v>red</v>
          </cell>
          <cell r="V6366">
            <v>1147.0352943029027</v>
          </cell>
          <cell r="W6366">
            <v>516.02607335647997</v>
          </cell>
          <cell r="X6366">
            <v>1.13902396450469</v>
          </cell>
          <cell r="Y6366">
            <v>1.71304960982497E-5</v>
          </cell>
        </row>
        <row r="6367">
          <cell r="A6367" t="str">
            <v>UMAG_04171</v>
          </cell>
          <cell r="B6367" t="str">
            <v>KIS67667</v>
          </cell>
          <cell r="C6367" t="str">
            <v>related to ROT1 - molecular chaperone in the endoplasmic reticulum</v>
          </cell>
          <cell r="D6367">
            <v>18.471064608158802</v>
          </cell>
          <cell r="E6367">
            <v>202.05630993615301</v>
          </cell>
          <cell r="F6367">
            <v>110.26368727215601</v>
          </cell>
          <cell r="G6367">
            <v>-3.3984741581740998</v>
          </cell>
          <cell r="H6367">
            <v>0.31783764660918501</v>
          </cell>
          <cell r="I6367">
            <v>1.0456796114150701E-27</v>
          </cell>
          <cell r="J6367">
            <v>2.25169676324711E-26</v>
          </cell>
          <cell r="K6367">
            <v>20.275557135616943</v>
          </cell>
          <cell r="L6367">
            <v>9.0814819425949604</v>
          </cell>
          <cell r="M6367">
            <v>279.75206382499829</v>
          </cell>
          <cell r="N6367">
            <v>82.742138875811662</v>
          </cell>
          <cell r="O6367" t="str">
            <v>Y</v>
          </cell>
          <cell r="P6367" t="str">
            <v>Y</v>
          </cell>
          <cell r="Q6367">
            <v>12</v>
          </cell>
          <cell r="R6367">
            <v>154.02883554524101</v>
          </cell>
          <cell r="S6367">
            <v>1.881121</v>
          </cell>
          <cell r="T6367">
            <v>1.4805469999999999E-10</v>
          </cell>
          <cell r="U6367" t="str">
            <v>light-cyan</v>
          </cell>
          <cell r="V6367">
            <v>1874.5421943969632</v>
          </cell>
          <cell r="W6367">
            <v>174.96864092599466</v>
          </cell>
          <cell r="X6367">
            <v>3.40618241449768</v>
          </cell>
          <cell r="Y6367">
            <v>3.4726274048097602E-101</v>
          </cell>
        </row>
        <row r="6368">
          <cell r="A6368" t="str">
            <v>UMAG_02836</v>
          </cell>
          <cell r="B6368" t="str">
            <v>KIS68846</v>
          </cell>
          <cell r="C6368" t="str">
            <v>hypothetical protein</v>
          </cell>
          <cell r="D6368">
            <v>0</v>
          </cell>
          <cell r="E6368">
            <v>2.8863324550539899</v>
          </cell>
          <cell r="F6368">
            <v>1.4431662275269901</v>
          </cell>
          <cell r="G6368">
            <v>-3.41312822306219</v>
          </cell>
          <cell r="H6368">
            <v>2.5256971228614602</v>
          </cell>
          <cell r="I6368">
            <v>4.24378484391823E-3</v>
          </cell>
          <cell r="J6368">
            <v>7.9973308318879201E-3</v>
          </cell>
          <cell r="K6368">
            <v>0</v>
          </cell>
          <cell r="L6368">
            <v>0</v>
          </cell>
          <cell r="M6368">
            <v>2.6781518732634684</v>
          </cell>
          <cell r="N6368">
            <v>0.90928844850306245</v>
          </cell>
          <cell r="O6368" t="str">
            <v>N</v>
          </cell>
          <cell r="P6368" t="str">
            <v>N</v>
          </cell>
          <cell r="Q6368">
            <v>1</v>
          </cell>
          <cell r="R6368">
            <v>0</v>
          </cell>
          <cell r="S6368">
            <v>5.2676000000000001E-2</v>
          </cell>
          <cell r="T6368">
            <v>0.96082310000000004</v>
          </cell>
          <cell r="U6368" t="e">
            <v>#N/A</v>
          </cell>
          <cell r="V6368">
            <v>18.7576114551687</v>
          </cell>
          <cell r="W6368">
            <v>10.679564270509131</v>
          </cell>
          <cell r="X6368">
            <v>0.78707804797742398</v>
          </cell>
          <cell r="Y6368">
            <v>0.121501359913227</v>
          </cell>
        </row>
        <row r="6369">
          <cell r="A6369" t="str">
            <v>UMAG_00262</v>
          </cell>
          <cell r="B6369" t="str">
            <v>KIS71832</v>
          </cell>
          <cell r="C6369" t="str">
            <v>hypothetical protein</v>
          </cell>
          <cell r="D6369">
            <v>2.0534462348821099</v>
          </cell>
          <cell r="E6369">
            <v>25.0193360581695</v>
          </cell>
          <cell r="F6369">
            <v>13.5363911465258</v>
          </cell>
          <cell r="G6369">
            <v>-3.4168224575786699</v>
          </cell>
          <cell r="H6369">
            <v>0.608388065772137</v>
          </cell>
          <cell r="I6369">
            <v>4.07115299142293E-9</v>
          </cell>
          <cell r="J6369">
            <v>1.7854479514319199E-8</v>
          </cell>
          <cell r="K6369">
            <v>1.322132695423041</v>
          </cell>
          <cell r="L6369">
            <v>0.99127674939478938</v>
          </cell>
          <cell r="M6369">
            <v>19.333482963966986</v>
          </cell>
          <cell r="N6369">
            <v>5.4253760617852205</v>
          </cell>
          <cell r="O6369" t="str">
            <v>N</v>
          </cell>
          <cell r="P6369" t="str">
            <v>Y</v>
          </cell>
          <cell r="Q6369">
            <v>8</v>
          </cell>
          <cell r="R6369">
            <v>248.37561238477801</v>
          </cell>
          <cell r="S6369">
            <v>1.9367581993118499</v>
          </cell>
          <cell r="T6369">
            <v>7.8978817448865097E-24</v>
          </cell>
          <cell r="U6369" t="str">
            <v>light-cyan</v>
          </cell>
          <cell r="V6369">
            <v>214.66747732505067</v>
          </cell>
          <cell r="W6369">
            <v>688.5745788527006</v>
          </cell>
          <cell r="X6369">
            <v>-1.6766050275558599</v>
          </cell>
          <cell r="Y6369">
            <v>4.3475360289229402E-32</v>
          </cell>
        </row>
        <row r="6370">
          <cell r="A6370" t="str">
            <v>UMAG_02178</v>
          </cell>
          <cell r="B6370" t="str">
            <v>KIS69644</v>
          </cell>
          <cell r="C6370" t="str">
            <v>related to aspartic protease</v>
          </cell>
          <cell r="D6370">
            <v>6.6691270489398704</v>
          </cell>
          <cell r="E6370">
            <v>77.267569212389006</v>
          </cell>
          <cell r="F6370">
            <v>41.968348130664502</v>
          </cell>
          <cell r="G6370">
            <v>-3.4218757032943201</v>
          </cell>
          <cell r="H6370">
            <v>0.46838335690661098</v>
          </cell>
          <cell r="I6370">
            <v>2.81384782690971E-14</v>
          </cell>
          <cell r="J6370">
            <v>2.1335043382437501E-13</v>
          </cell>
          <cell r="K6370">
            <v>3.3239337088280307</v>
          </cell>
          <cell r="L6370">
            <v>1.2207340859970894</v>
          </cell>
          <cell r="M6370">
            <v>48.514010933821957</v>
          </cell>
          <cell r="N6370">
            <v>26.915639815325711</v>
          </cell>
          <cell r="O6370" t="str">
            <v>N</v>
          </cell>
          <cell r="P6370" t="str">
            <v>Y</v>
          </cell>
          <cell r="Q6370">
            <v>0</v>
          </cell>
          <cell r="R6370">
            <v>32.938180454576496</v>
          </cell>
          <cell r="S6370">
            <v>-1.9405509999999999</v>
          </cell>
          <cell r="T6370">
            <v>1.5962459999999999E-4</v>
          </cell>
          <cell r="U6370" t="str">
            <v>dark-green</v>
          </cell>
          <cell r="V6370">
            <v>557.27551858545303</v>
          </cell>
          <cell r="W6370">
            <v>487.03613391606297</v>
          </cell>
          <cell r="X6370">
            <v>0.19689756290923699</v>
          </cell>
          <cell r="Y6370">
            <v>0.13210387001078699</v>
          </cell>
        </row>
        <row r="6371">
          <cell r="A6371" t="str">
            <v>UMAG_06440</v>
          </cell>
          <cell r="B6371" t="str">
            <v>KIS65735</v>
          </cell>
          <cell r="C6371" t="str">
            <v>hypothetical protein</v>
          </cell>
          <cell r="D6371">
            <v>1.80032100830204</v>
          </cell>
          <cell r="E6371">
            <v>22.765818461200499</v>
          </cell>
          <cell r="F6371">
            <v>12.283069734751299</v>
          </cell>
          <cell r="G6371">
            <v>-3.4504397734029602</v>
          </cell>
          <cell r="H6371">
            <v>0.64164177004974998</v>
          </cell>
          <cell r="I6371">
            <v>1.6412078986724499E-8</v>
          </cell>
          <cell r="J6371">
            <v>6.7572995700599401E-8</v>
          </cell>
          <cell r="K6371">
            <v>0.70845352286978225</v>
          </cell>
          <cell r="L6371">
            <v>1.0263402449769823</v>
          </cell>
          <cell r="M6371">
            <v>11.427270005238473</v>
          </cell>
          <cell r="N6371">
            <v>1.2917861546783984</v>
          </cell>
          <cell r="O6371" t="str">
            <v>N</v>
          </cell>
          <cell r="P6371" t="str">
            <v>Y</v>
          </cell>
          <cell r="Q6371">
            <v>8</v>
          </cell>
          <cell r="R6371">
            <v>43.597610679657798</v>
          </cell>
          <cell r="S6371">
            <v>4.6104390000000004</v>
          </cell>
          <cell r="T6371">
            <v>1.5171359999999999E-54</v>
          </cell>
          <cell r="U6371" t="str">
            <v>light-cyan</v>
          </cell>
          <cell r="V6371">
            <v>286.23109598513668</v>
          </cell>
          <cell r="W6371">
            <v>74.150462376459032</v>
          </cell>
          <cell r="X6371">
            <v>1.94529793517903</v>
          </cell>
          <cell r="Y6371">
            <v>9.6195149041486202E-32</v>
          </cell>
        </row>
        <row r="6372">
          <cell r="A6372" t="str">
            <v>UMAG_02730</v>
          </cell>
          <cell r="B6372" t="str">
            <v>KIS69396</v>
          </cell>
          <cell r="C6372" t="str">
            <v>hypothetical protein</v>
          </cell>
          <cell r="D6372">
            <v>67.295498521569201</v>
          </cell>
          <cell r="E6372">
            <v>750.70809137671199</v>
          </cell>
          <cell r="F6372">
            <v>409.00179494914101</v>
          </cell>
          <cell r="G6372">
            <v>-3.4504447645225702</v>
          </cell>
          <cell r="H6372">
            <v>0.23931361493440401</v>
          </cell>
          <cell r="I6372">
            <v>3.3113561721920102E-48</v>
          </cell>
          <cell r="J6372">
            <v>2.3001463303613299E-46</v>
          </cell>
          <cell r="K6372">
            <v>11.0571423252828</v>
          </cell>
          <cell r="L6372">
            <v>4.6951076412392174</v>
          </cell>
          <cell r="M6372">
            <v>155.01380158845583</v>
          </cell>
          <cell r="N6372">
            <v>21.19652254655486</v>
          </cell>
          <cell r="O6372" t="str">
            <v>N</v>
          </cell>
          <cell r="P6372" t="str">
            <v>Y</v>
          </cell>
          <cell r="Q6372">
            <v>0.5</v>
          </cell>
          <cell r="R6372">
            <v>86.146286160644294</v>
          </cell>
          <cell r="S6372">
            <v>-1.2325759999999999</v>
          </cell>
          <cell r="T6372">
            <v>5.5268590000000001E-5</v>
          </cell>
          <cell r="U6372" t="str">
            <v>dark-green</v>
          </cell>
          <cell r="V6372">
            <v>4170.1291298434198</v>
          </cell>
          <cell r="W6372">
            <v>2557.3403972064602</v>
          </cell>
          <cell r="X6372">
            <v>0.70440769867653397</v>
          </cell>
          <cell r="Y6372">
            <v>1.3145880420518299E-19</v>
          </cell>
        </row>
        <row r="6373">
          <cell r="A6373" t="str">
            <v>UMAG_06092</v>
          </cell>
          <cell r="B6373" t="str">
            <v>KIS66001</v>
          </cell>
          <cell r="C6373" t="str">
            <v>hypothetical protein</v>
          </cell>
          <cell r="D6373">
            <v>9.7595813736427601</v>
          </cell>
          <cell r="E6373">
            <v>111.034288270141</v>
          </cell>
          <cell r="F6373">
            <v>60.396934821891698</v>
          </cell>
          <cell r="G6373">
            <v>-3.4506751123713002</v>
          </cell>
          <cell r="H6373">
            <v>0.33864302862246098</v>
          </cell>
          <cell r="I6373">
            <v>2.85144653880366E-25</v>
          </cell>
          <cell r="J6373">
            <v>5.2629556116204799E-24</v>
          </cell>
          <cell r="K6373">
            <v>3.2753556317649473</v>
          </cell>
          <cell r="L6373">
            <v>1.2929185932190888</v>
          </cell>
          <cell r="M6373">
            <v>47.363028514892271</v>
          </cell>
          <cell r="N6373">
            <v>14.36331522511912</v>
          </cell>
          <cell r="O6373" t="str">
            <v>N</v>
          </cell>
          <cell r="P6373" t="str">
            <v>Y</v>
          </cell>
          <cell r="Q6373">
            <v>4</v>
          </cell>
          <cell r="R6373">
            <v>204.620030244661</v>
          </cell>
          <cell r="S6373">
            <v>1.5254920000000001</v>
          </cell>
          <cell r="T6373">
            <v>4.7860600000000002E-7</v>
          </cell>
          <cell r="U6373" t="str">
            <v>magenta</v>
          </cell>
          <cell r="V6373">
            <v>714.08298307915231</v>
          </cell>
          <cell r="W6373">
            <v>637.66974092952159</v>
          </cell>
          <cell r="X6373">
            <v>0.16233114182731301</v>
          </cell>
          <cell r="Y6373">
            <v>0.13044645762304399</v>
          </cell>
        </row>
        <row r="6374">
          <cell r="A6374" t="str">
            <v>UMAG_01230</v>
          </cell>
          <cell r="B6374" t="str">
            <v>KIS71330</v>
          </cell>
          <cell r="C6374" t="str">
            <v>related to NTE1 - Serine esterase</v>
          </cell>
          <cell r="D6374">
            <v>47.246892916836003</v>
          </cell>
          <cell r="E6374">
            <v>525.58429507068001</v>
          </cell>
          <cell r="F6374">
            <v>286.41559399375802</v>
          </cell>
          <cell r="G6374">
            <v>-3.4563045923925602</v>
          </cell>
          <cell r="H6374">
            <v>0.192531614486288</v>
          </cell>
          <cell r="I6374">
            <v>4.4693307358013698E-73</v>
          </cell>
          <cell r="J6374">
            <v>8.0199657092435592E-71</v>
          </cell>
          <cell r="K6374">
            <v>5.6215951759193032</v>
          </cell>
          <cell r="L6374">
            <v>0.88587728463054716</v>
          </cell>
          <cell r="M6374">
            <v>78.777446953466281</v>
          </cell>
          <cell r="N6374">
            <v>8.6129404345537761</v>
          </cell>
          <cell r="O6374" t="str">
            <v>N</v>
          </cell>
          <cell r="P6374" t="str">
            <v>Y</v>
          </cell>
          <cell r="Q6374">
            <v>8</v>
          </cell>
          <cell r="R6374">
            <v>216.47974222151899</v>
          </cell>
          <cell r="S6374">
            <v>1.19232068427426</v>
          </cell>
          <cell r="T6374">
            <v>1.3471007582497701E-9</v>
          </cell>
          <cell r="U6374" t="str">
            <v>magenta</v>
          </cell>
          <cell r="V6374">
            <v>3174.1804335030333</v>
          </cell>
          <cell r="W6374">
            <v>2559.5490691316968</v>
          </cell>
          <cell r="X6374">
            <v>0.31054815040133299</v>
          </cell>
          <cell r="Y6374">
            <v>9.0951520742148604E-3</v>
          </cell>
        </row>
        <row r="6375">
          <cell r="A6375" t="str">
            <v>UMAG_02686</v>
          </cell>
          <cell r="B6375" t="str">
            <v>KIS69346</v>
          </cell>
          <cell r="C6375" t="str">
            <v>related to ATM1 - Mitochondrial inner membrane ABC transporter involved in the maturation of cytosolic iron-sulfur (Fe/S) cluster-containing proteins</v>
          </cell>
          <cell r="D6375">
            <v>40.309976588370802</v>
          </cell>
          <cell r="E6375">
            <v>451.92577313637599</v>
          </cell>
          <cell r="F6375">
            <v>246.11787486237299</v>
          </cell>
          <cell r="G6375">
            <v>-3.4687687965553202</v>
          </cell>
          <cell r="H6375">
            <v>0.18736655403404201</v>
          </cell>
          <cell r="I6375">
            <v>1.7446431339186E-77</v>
          </cell>
          <cell r="J6375">
            <v>3.7567982150380398E-75</v>
          </cell>
          <cell r="K6375">
            <v>8.5398592875460277</v>
          </cell>
          <cell r="L6375">
            <v>2.2103405480116076</v>
          </cell>
          <cell r="M6375">
            <v>121.14041187007838</v>
          </cell>
          <cell r="N6375">
            <v>3.0765092900354505</v>
          </cell>
          <cell r="O6375" t="str">
            <v>N</v>
          </cell>
          <cell r="P6375" t="str">
            <v>Y</v>
          </cell>
          <cell r="Q6375">
            <v>2</v>
          </cell>
          <cell r="R6375">
            <v>243.72967546985501</v>
          </cell>
          <cell r="S6375">
            <v>0.2284216</v>
          </cell>
          <cell r="T6375">
            <v>0.1928077</v>
          </cell>
          <cell r="U6375" t="str">
            <v>light-green</v>
          </cell>
          <cell r="V6375">
            <v>2779.6201107715865</v>
          </cell>
          <cell r="W6375">
            <v>3177.2939294742268</v>
          </cell>
          <cell r="X6375">
            <v>-0.192732724114173</v>
          </cell>
          <cell r="Y6375">
            <v>0.1202064190882</v>
          </cell>
        </row>
        <row r="6376">
          <cell r="A6376" t="str">
            <v>UMAG_02581</v>
          </cell>
          <cell r="B6376" t="str">
            <v>KIS69232</v>
          </cell>
          <cell r="C6376" t="str">
            <v>probable PMA1 - H -transporting P-type ATPase</v>
          </cell>
          <cell r="D6376">
            <v>78.556296983702097</v>
          </cell>
          <cell r="E6376">
            <v>885.71465857315104</v>
          </cell>
          <cell r="F6376">
            <v>482.135477778427</v>
          </cell>
          <cell r="G6376">
            <v>-3.4808412222796998</v>
          </cell>
          <cell r="H6376">
            <v>0.165872857629874</v>
          </cell>
          <cell r="I6376">
            <v>8.2206762739216895E-99</v>
          </cell>
          <cell r="J6376">
            <v>4.0850437484257002E-96</v>
          </cell>
          <cell r="K6376">
            <v>18.038471452589974</v>
          </cell>
          <cell r="L6376">
            <v>2.3192954702132278</v>
          </cell>
          <cell r="M6376">
            <v>256.34965159525586</v>
          </cell>
          <cell r="N6376">
            <v>30.791629213165866</v>
          </cell>
          <cell r="O6376" t="str">
            <v>N</v>
          </cell>
          <cell r="P6376" t="str">
            <v>Y</v>
          </cell>
          <cell r="Q6376">
            <v>1</v>
          </cell>
          <cell r="R6376">
            <v>615.49263619699002</v>
          </cell>
          <cell r="S6376">
            <v>-1.251242</v>
          </cell>
          <cell r="T6376">
            <v>5.7917929999999999E-11</v>
          </cell>
          <cell r="U6376" t="str">
            <v>dark-green</v>
          </cell>
          <cell r="V6376">
            <v>5699.3438547222104</v>
          </cell>
          <cell r="W6376">
            <v>9909.1061543521628</v>
          </cell>
          <cell r="X6376">
            <v>-0.79552374908148304</v>
          </cell>
          <cell r="Y6376">
            <v>3.1648547322271801E-9</v>
          </cell>
        </row>
        <row r="6377">
          <cell r="A6377" t="str">
            <v>UMAG_10367</v>
          </cell>
          <cell r="B6377" t="str">
            <v>KIS69073</v>
          </cell>
          <cell r="C6377" t="str">
            <v>Chitin synthase 6</v>
          </cell>
          <cell r="D6377">
            <v>97.579840848474504</v>
          </cell>
          <cell r="E6377">
            <v>1117.59117652792</v>
          </cell>
          <cell r="F6377">
            <v>607.58550868819702</v>
          </cell>
          <cell r="G6377">
            <v>-3.4825380242009998</v>
          </cell>
          <cell r="H6377">
            <v>0.26293734652017797</v>
          </cell>
          <cell r="I6377">
            <v>3.8780260736341999E-41</v>
          </cell>
          <cell r="J6377">
            <v>1.9726022390296801E-39</v>
          </cell>
          <cell r="K6377">
            <v>18.55020003992886</v>
          </cell>
          <cell r="L6377">
            <v>9.2216116389764302</v>
          </cell>
          <cell r="M6377">
            <v>266.79384241588059</v>
          </cell>
          <cell r="N6377">
            <v>41.514404797507325</v>
          </cell>
          <cell r="O6377" t="str">
            <v>N</v>
          </cell>
          <cell r="P6377" t="str">
            <v>Y</v>
          </cell>
          <cell r="Q6377">
            <v>1</v>
          </cell>
          <cell r="R6377">
            <v>368.88365937043301</v>
          </cell>
          <cell r="S6377">
            <v>0.68981250000000005</v>
          </cell>
          <cell r="T6377">
            <v>7.5123910000000004E-4</v>
          </cell>
          <cell r="U6377" t="str">
            <v>red</v>
          </cell>
          <cell r="V6377">
            <v>6311.1102592256293</v>
          </cell>
          <cell r="W6377">
            <v>2540.5422485922536</v>
          </cell>
          <cell r="X6377">
            <v>1.31034657864736</v>
          </cell>
          <cell r="Y6377">
            <v>1.05647100629298E-40</v>
          </cell>
        </row>
        <row r="6378">
          <cell r="A6378" t="str">
            <v>UMAG_00723</v>
          </cell>
          <cell r="B6378" t="str">
            <v>KIS72315</v>
          </cell>
          <cell r="C6378" t="str">
            <v>related to stress response protein rds1p</v>
          </cell>
          <cell r="D6378">
            <v>3.0816532670945298</v>
          </cell>
          <cell r="E6378">
            <v>39.024310070835298</v>
          </cell>
          <cell r="F6378">
            <v>21.0529816689649</v>
          </cell>
          <cell r="G6378">
            <v>-3.4913326680157302</v>
          </cell>
          <cell r="H6378">
            <v>0.58154845813443901</v>
          </cell>
          <cell r="I6378">
            <v>2.5074673036034898E-10</v>
          </cell>
          <cell r="J6378">
            <v>1.26647683981849E-9</v>
          </cell>
          <cell r="K6378">
            <v>1.3840292183352896</v>
          </cell>
          <cell r="L6378">
            <v>0.78152417405479024</v>
          </cell>
          <cell r="M6378">
            <v>23.354726943754024</v>
          </cell>
          <cell r="N6378">
            <v>13.161322059647633</v>
          </cell>
          <cell r="O6378" t="str">
            <v>N</v>
          </cell>
          <cell r="P6378" t="str">
            <v>Y</v>
          </cell>
          <cell r="Q6378">
            <v>1</v>
          </cell>
          <cell r="R6378">
            <v>158.25436688244201</v>
          </cell>
          <cell r="S6378">
            <v>0.52755681242994701</v>
          </cell>
          <cell r="T6378">
            <v>0.53924772637728302</v>
          </cell>
          <cell r="U6378" t="str">
            <v>red</v>
          </cell>
          <cell r="V6378">
            <v>49.498700496844869</v>
          </cell>
          <cell r="W6378">
            <v>735.94307231586879</v>
          </cell>
          <cell r="X6378">
            <v>-3.8173865394609501</v>
          </cell>
          <cell r="Y6378">
            <v>5.36122678936371E-31</v>
          </cell>
        </row>
        <row r="6379">
          <cell r="A6379" t="str">
            <v>UMAG_00254</v>
          </cell>
          <cell r="B6379" t="str">
            <v>KIS71824</v>
          </cell>
          <cell r="C6379" t="str">
            <v>hypothetical protein</v>
          </cell>
          <cell r="D6379">
            <v>1.54374443966827</v>
          </cell>
          <cell r="E6379">
            <v>20.436362800085799</v>
          </cell>
          <cell r="F6379">
            <v>10.990053619876999</v>
          </cell>
          <cell r="G6379">
            <v>-3.4940161108527499</v>
          </cell>
          <cell r="H6379">
            <v>0.68402231475946795</v>
          </cell>
          <cell r="I6379">
            <v>7.4507870391082205E-8</v>
          </cell>
          <cell r="J6379">
            <v>2.8179400092456398E-7</v>
          </cell>
          <cell r="K6379">
            <v>1.0430749455085095</v>
          </cell>
          <cell r="L6379">
            <v>0.88471097667844556</v>
          </cell>
          <cell r="M6379">
            <v>16.288920513301726</v>
          </cell>
          <cell r="N6379">
            <v>4.8514408208572135</v>
          </cell>
          <cell r="O6379" t="str">
            <v>N</v>
          </cell>
          <cell r="P6379" t="str">
            <v>Y</v>
          </cell>
          <cell r="Q6379">
            <v>12</v>
          </cell>
          <cell r="R6379">
            <v>3.4059272595992498</v>
          </cell>
          <cell r="S6379">
            <v>2.83193398125883</v>
          </cell>
          <cell r="T6379">
            <v>5.2096635190653504E-4</v>
          </cell>
          <cell r="U6379" t="e">
            <v>#N/A</v>
          </cell>
          <cell r="V6379">
            <v>18.784958166854803</v>
          </cell>
          <cell r="W6379">
            <v>9.7373425014507955</v>
          </cell>
          <cell r="X6379">
            <v>0.91024097279219995</v>
          </cell>
          <cell r="Y6379">
            <v>6.3858237256327194E-2</v>
          </cell>
        </row>
        <row r="6380">
          <cell r="A6380" t="str">
            <v>UMAG_00241</v>
          </cell>
          <cell r="B6380" t="str">
            <v>KIS71810</v>
          </cell>
          <cell r="C6380" t="str">
            <v>hypothetical protein</v>
          </cell>
          <cell r="D6380">
            <v>7.6949498109639896</v>
          </cell>
          <cell r="E6380">
            <v>93.416773482444498</v>
          </cell>
          <cell r="F6380">
            <v>50.555861646704201</v>
          </cell>
          <cell r="G6380">
            <v>-3.5363937521938298</v>
          </cell>
          <cell r="H6380">
            <v>0.35502912113989799</v>
          </cell>
          <cell r="I6380">
            <v>3.3963041624113601E-24</v>
          </cell>
          <cell r="J6380">
            <v>5.6987337374486802E-23</v>
          </cell>
          <cell r="K6380">
            <v>4.5733460563704655</v>
          </cell>
          <cell r="L6380">
            <v>2.5954390442697597</v>
          </cell>
          <cell r="M6380">
            <v>72.310092001417559</v>
          </cell>
          <cell r="N6380">
            <v>12.469941546396093</v>
          </cell>
          <cell r="O6380" t="str">
            <v>N</v>
          </cell>
          <cell r="P6380" t="str">
            <v>Y</v>
          </cell>
          <cell r="Q6380">
            <v>0.5</v>
          </cell>
          <cell r="R6380">
            <v>226.309384357689</v>
          </cell>
          <cell r="S6380">
            <v>0.73464687640798498</v>
          </cell>
          <cell r="T6380">
            <v>6.6689517505432597E-3</v>
          </cell>
          <cell r="U6380" t="str">
            <v>light-cyan</v>
          </cell>
          <cell r="V6380">
            <v>1334.2402605454499</v>
          </cell>
          <cell r="W6380">
            <v>1211.4780196878166</v>
          </cell>
          <cell r="X6380">
            <v>0.13960961001747299</v>
          </cell>
          <cell r="Y6380">
            <v>0.245862457974278</v>
          </cell>
        </row>
        <row r="6381">
          <cell r="A6381" t="str">
            <v>UMAG_11683</v>
          </cell>
          <cell r="B6381" t="str">
            <v>KIS70405</v>
          </cell>
          <cell r="C6381" t="str">
            <v>hypothetical protein</v>
          </cell>
          <cell r="D6381">
            <v>68.069772832396296</v>
          </cell>
          <cell r="E6381">
            <v>826.43910083577305</v>
          </cell>
          <cell r="F6381">
            <v>447.25443683408503</v>
          </cell>
          <cell r="G6381">
            <v>-3.5733065845913101</v>
          </cell>
          <cell r="H6381">
            <v>0.24017546898022599</v>
          </cell>
          <cell r="I6381">
            <v>3.6279883800121801E-51</v>
          </cell>
          <cell r="J6381">
            <v>2.96668416897199E-49</v>
          </cell>
          <cell r="K6381">
            <v>10.298859871240664</v>
          </cell>
          <cell r="L6381">
            <v>2.3260516890383776</v>
          </cell>
          <cell r="M6381">
            <v>158.02872910140988</v>
          </cell>
          <cell r="N6381">
            <v>47.310982077294057</v>
          </cell>
          <cell r="O6381" t="str">
            <v>N</v>
          </cell>
          <cell r="P6381" t="str">
            <v>Y</v>
          </cell>
          <cell r="Q6381">
            <v>12</v>
          </cell>
          <cell r="R6381">
            <v>130.21273910550701</v>
          </cell>
          <cell r="S6381">
            <v>0.62959670000000001</v>
          </cell>
          <cell r="T6381">
            <v>3.6529220000000001E-2</v>
          </cell>
          <cell r="U6381" t="str">
            <v>magenta</v>
          </cell>
          <cell r="V6381">
            <v>3404.0369878601437</v>
          </cell>
          <cell r="W6381">
            <v>885.88289593489333</v>
          </cell>
          <cell r="X6381">
            <v>1.9363304250608</v>
          </cell>
          <cell r="Y6381">
            <v>3.3052418562581299E-74</v>
          </cell>
        </row>
        <row r="6382">
          <cell r="A6382" t="str">
            <v>UMAG_04553</v>
          </cell>
          <cell r="B6382" t="str">
            <v>KIS67454</v>
          </cell>
          <cell r="C6382" t="str">
            <v>related to growth hormone inducible transmembrane protein</v>
          </cell>
          <cell r="D6382">
            <v>92.960058376069796</v>
          </cell>
          <cell r="E6382">
            <v>1135.2301086601401</v>
          </cell>
          <cell r="F6382">
            <v>614.09508351810496</v>
          </cell>
          <cell r="G6382">
            <v>-3.5756166462631702</v>
          </cell>
          <cell r="H6382">
            <v>0.26353896479706201</v>
          </cell>
          <cell r="I6382">
            <v>4.8952156745252599E-43</v>
          </cell>
          <cell r="J6382">
            <v>2.7028284835413E-41</v>
          </cell>
          <cell r="K6382">
            <v>56.003690836825044</v>
          </cell>
          <cell r="L6382">
            <v>18.21811716019452</v>
          </cell>
          <cell r="M6382">
            <v>855.30005067430716</v>
          </cell>
          <cell r="N6382">
            <v>241.26848678110724</v>
          </cell>
          <cell r="O6382" t="str">
            <v>Y</v>
          </cell>
          <cell r="P6382" t="str">
            <v>Y</v>
          </cell>
          <cell r="Q6382">
            <v>0.5</v>
          </cell>
          <cell r="R6382">
            <v>215.19720306186201</v>
          </cell>
          <cell r="S6382">
            <v>-0.40976669999999998</v>
          </cell>
          <cell r="T6382">
            <v>0.15449080000000001</v>
          </cell>
          <cell r="U6382" t="str">
            <v>dark-green</v>
          </cell>
          <cell r="V6382">
            <v>4072.0726425574162</v>
          </cell>
          <cell r="W6382">
            <v>10697.207487871061</v>
          </cell>
          <cell r="X6382">
            <v>-1.38444758539281</v>
          </cell>
          <cell r="Y6382">
            <v>8.0981651575209701E-13</v>
          </cell>
        </row>
        <row r="6383">
          <cell r="A6383" t="str">
            <v>UMAG_04097</v>
          </cell>
          <cell r="B6383" t="str">
            <v>KIS67595</v>
          </cell>
          <cell r="C6383" t="str">
            <v>related to polyketide synthase</v>
          </cell>
          <cell r="D6383">
            <v>1.03016255607959</v>
          </cell>
          <cell r="E6383">
            <v>15.7874406152101</v>
          </cell>
          <cell r="F6383">
            <v>8.4088015856448397</v>
          </cell>
          <cell r="G6383">
            <v>-3.5911089295627598</v>
          </cell>
          <cell r="H6383">
            <v>0.84922380087881699</v>
          </cell>
          <cell r="I6383">
            <v>4.8833481163764697E-6</v>
          </cell>
          <cell r="J6383">
            <v>1.4686419381653601E-5</v>
          </cell>
          <cell r="K6383">
            <v>0.26757555168194802</v>
          </cell>
          <cell r="L6383">
            <v>0.30920079492880215</v>
          </cell>
          <cell r="M6383">
            <v>6.0680957868679597</v>
          </cell>
          <cell r="N6383">
            <v>3.5852688849483663</v>
          </cell>
          <cell r="O6383" t="str">
            <v>N</v>
          </cell>
          <cell r="P6383" t="str">
            <v>N</v>
          </cell>
          <cell r="Q6383">
            <v>1</v>
          </cell>
          <cell r="R6383">
            <v>0.60049874092921796</v>
          </cell>
          <cell r="S6383">
            <v>1.976639</v>
          </cell>
          <cell r="T6383">
            <v>6.9842979999999999E-2</v>
          </cell>
          <cell r="U6383" t="e">
            <v>#N/A</v>
          </cell>
          <cell r="V6383">
            <v>15.800342879965973</v>
          </cell>
          <cell r="W6383">
            <v>10.530404739293852</v>
          </cell>
          <cell r="X6383">
            <v>0.57676439151248204</v>
          </cell>
          <cell r="Y6383">
            <v>0.355125266722848</v>
          </cell>
        </row>
        <row r="6384">
          <cell r="A6384" t="str">
            <v>UMAG_10570</v>
          </cell>
          <cell r="B6384" t="str">
            <v>KIS70959</v>
          </cell>
          <cell r="C6384" t="str">
            <v>hypothetical protein (C-terminal fragment)</v>
          </cell>
          <cell r="D6384">
            <v>8.4772082339915897</v>
          </cell>
          <cell r="E6384">
            <v>107.647518375659</v>
          </cell>
          <cell r="F6384">
            <v>58.062363304825404</v>
          </cell>
          <cell r="G6384">
            <v>-3.5916769137029401</v>
          </cell>
          <cell r="H6384">
            <v>0.38697493981438702</v>
          </cell>
          <cell r="I6384">
            <v>1.8544916273579801E-21</v>
          </cell>
          <cell r="J6384">
            <v>2.52210861320685E-20</v>
          </cell>
          <cell r="K6384">
            <v>2.4153796358663993</v>
          </cell>
          <cell r="L6384">
            <v>0.53017563865069472</v>
          </cell>
          <cell r="M6384">
            <v>37.672636094736326</v>
          </cell>
          <cell r="N6384">
            <v>14.657984657773268</v>
          </cell>
          <cell r="O6384" t="str">
            <v>N</v>
          </cell>
          <cell r="P6384" t="str">
            <v>N</v>
          </cell>
          <cell r="Q6384">
            <v>8</v>
          </cell>
          <cell r="R6384">
            <v>24.8165929568002</v>
          </cell>
          <cell r="S6384">
            <v>-1.0848040000000001</v>
          </cell>
          <cell r="T6384">
            <v>2.463957E-2</v>
          </cell>
          <cell r="U6384" t="str">
            <v>blue</v>
          </cell>
          <cell r="V6384">
            <v>406.13744115002737</v>
          </cell>
          <cell r="W6384">
            <v>1061.9467850844192</v>
          </cell>
          <cell r="X6384">
            <v>-1.3769093190183099</v>
          </cell>
          <cell r="Y6384">
            <v>3.2876837910476702E-11</v>
          </cell>
        </row>
        <row r="6385">
          <cell r="A6385" t="str">
            <v>UMAG_06102</v>
          </cell>
          <cell r="B6385" t="str">
            <v>KIS66010</v>
          </cell>
          <cell r="C6385" t="str">
            <v>related to Glucan 1</v>
          </cell>
          <cell r="D6385">
            <v>122.037886981139</v>
          </cell>
          <cell r="E6385">
            <v>1515.09493454418</v>
          </cell>
          <cell r="F6385">
            <v>818.56641076265703</v>
          </cell>
          <cell r="G6385">
            <v>-3.6052901889095601</v>
          </cell>
          <cell r="H6385">
            <v>0.241467729536162</v>
          </cell>
          <cell r="I6385">
            <v>1.63107230034423E-51</v>
          </cell>
          <cell r="J6385">
            <v>1.3684061117173599E-49</v>
          </cell>
          <cell r="K6385">
            <v>44.592727180376585</v>
          </cell>
          <cell r="L6385">
            <v>18.139952674316646</v>
          </cell>
          <cell r="M6385">
            <v>694.33983238962867</v>
          </cell>
          <cell r="N6385">
            <v>116.45927453716595</v>
          </cell>
          <cell r="O6385" t="str">
            <v>Y</v>
          </cell>
          <cell r="P6385" t="str">
            <v>Y</v>
          </cell>
          <cell r="Q6385">
            <v>0.5</v>
          </cell>
          <cell r="R6385">
            <v>107.41339547552499</v>
          </cell>
          <cell r="S6385">
            <v>-2.4635349999999998</v>
          </cell>
          <cell r="T6385">
            <v>9.1763820000000001E-21</v>
          </cell>
          <cell r="U6385" t="str">
            <v>dark-green</v>
          </cell>
          <cell r="V6385">
            <v>11770.712455907067</v>
          </cell>
          <cell r="W6385">
            <v>3848.9395330979801</v>
          </cell>
          <cell r="X6385">
            <v>1.60966901446517</v>
          </cell>
          <cell r="Y6385">
            <v>1.1735162978465399E-58</v>
          </cell>
        </row>
        <row r="6386">
          <cell r="A6386" t="str">
            <v>UMAG_10728</v>
          </cell>
          <cell r="B6386" t="str">
            <v>KIS66881</v>
          </cell>
          <cell r="C6386" t="str">
            <v>hypothetical protein</v>
          </cell>
          <cell r="D6386">
            <v>0.51433217685833499</v>
          </cell>
          <cell r="E6386">
            <v>9.5750671507115097</v>
          </cell>
          <cell r="F6386">
            <v>5.04469966378492</v>
          </cell>
          <cell r="G6386">
            <v>-3.6321792663507102</v>
          </cell>
          <cell r="H6386">
            <v>1.08933333908215</v>
          </cell>
          <cell r="I6386">
            <v>2.4052188041606299E-4</v>
          </cell>
          <cell r="J6386">
            <v>5.54720224022767E-4</v>
          </cell>
          <cell r="K6386">
            <v>0.27565066002746563</v>
          </cell>
          <cell r="L6386">
            <v>0.55130132005493127</v>
          </cell>
          <cell r="M6386">
            <v>7.6752164272698957</v>
          </cell>
          <cell r="N6386">
            <v>2.6543901860652919</v>
          </cell>
          <cell r="O6386" t="str">
            <v>N</v>
          </cell>
          <cell r="P6386" t="str">
            <v>N</v>
          </cell>
          <cell r="Q6386">
            <v>8</v>
          </cell>
          <cell r="R6386">
            <v>5.6609718352664</v>
          </cell>
          <cell r="S6386">
            <v>0.83941500000000002</v>
          </cell>
          <cell r="T6386">
            <v>0.22773570000000001</v>
          </cell>
          <cell r="U6386" t="e">
            <v>#N/A</v>
          </cell>
          <cell r="V6386">
            <v>18.231507844018367</v>
          </cell>
          <cell r="W6386">
            <v>49.209091474638264</v>
          </cell>
          <cell r="X6386">
            <v>-1.3979743991625699</v>
          </cell>
          <cell r="Y6386">
            <v>1.81998948890667E-4</v>
          </cell>
        </row>
        <row r="6387">
          <cell r="A6387" t="str">
            <v>UMAG_03861</v>
          </cell>
          <cell r="B6387" t="str">
            <v>KIS68280</v>
          </cell>
          <cell r="C6387" t="str">
            <v>probable YBT1 - Vacuolar</v>
          </cell>
          <cell r="D6387">
            <v>53.401847370303599</v>
          </cell>
          <cell r="E6387">
            <v>673.14922125144994</v>
          </cell>
          <cell r="F6387">
            <v>363.27553431087699</v>
          </cell>
          <cell r="G6387">
            <v>-3.6357623505185299</v>
          </cell>
          <cell r="H6387">
            <v>0.20134798109277099</v>
          </cell>
          <cell r="I6387">
            <v>6.1571629449981003E-74</v>
          </cell>
          <cell r="J6387">
            <v>1.13643636070536E-71</v>
          </cell>
          <cell r="K6387">
            <v>6.2381204313344902</v>
          </cell>
          <cell r="L6387">
            <v>0.43753764858973071</v>
          </cell>
          <cell r="M6387">
            <v>98.82468450168831</v>
          </cell>
          <cell r="N6387">
            <v>17.433011341773767</v>
          </cell>
          <cell r="O6387" t="str">
            <v>N</v>
          </cell>
          <cell r="P6387" t="str">
            <v>Y</v>
          </cell>
          <cell r="Q6387">
            <v>1</v>
          </cell>
          <cell r="R6387">
            <v>95.180961093503797</v>
          </cell>
          <cell r="S6387">
            <v>-0.81957100000000005</v>
          </cell>
          <cell r="T6387">
            <v>3.4879960000000002E-2</v>
          </cell>
          <cell r="U6387" t="str">
            <v>yellow</v>
          </cell>
          <cell r="V6387">
            <v>2398.0078758393265</v>
          </cell>
          <cell r="W6387">
            <v>3171.3543667557201</v>
          </cell>
          <cell r="X6387">
            <v>-0.40154693275697501</v>
          </cell>
          <cell r="Y6387">
            <v>2.86881916139505E-3</v>
          </cell>
        </row>
        <row r="6388">
          <cell r="A6388" t="str">
            <v>UMAG_05034</v>
          </cell>
          <cell r="B6388" t="str">
            <v>KIS67167</v>
          </cell>
          <cell r="C6388" t="str">
            <v>related to Cephamycin export protein cmcT</v>
          </cell>
          <cell r="D6388">
            <v>13.8608263877341</v>
          </cell>
          <cell r="E6388">
            <v>200.33307463936899</v>
          </cell>
          <cell r="F6388">
            <v>107.096950513552</v>
          </cell>
          <cell r="G6388">
            <v>-3.6375765058544598</v>
          </cell>
          <cell r="H6388">
            <v>0.67693797569162695</v>
          </cell>
          <cell r="I6388">
            <v>5.0702565159729701E-9</v>
          </cell>
          <cell r="J6388">
            <v>2.1923599125291399E-8</v>
          </cell>
          <cell r="K6388">
            <v>4.580712830874484</v>
          </cell>
          <cell r="L6388">
            <v>2.7248354220942193</v>
          </cell>
          <cell r="M6388">
            <v>81.393729630381074</v>
          </cell>
          <cell r="N6388">
            <v>54.726815355856921</v>
          </cell>
          <cell r="O6388" t="str">
            <v>N</v>
          </cell>
          <cell r="P6388" t="str">
            <v>Y</v>
          </cell>
          <cell r="Q6388">
            <v>0.5</v>
          </cell>
          <cell r="R6388">
            <v>50.5768213943687</v>
          </cell>
          <cell r="S6388">
            <v>1.3353489999999999</v>
          </cell>
          <cell r="T6388">
            <v>9.9934490000000006E-6</v>
          </cell>
          <cell r="U6388" t="str">
            <v>red</v>
          </cell>
          <cell r="V6388">
            <v>243.338583170634</v>
          </cell>
          <cell r="W6388">
            <v>275.39356181984436</v>
          </cell>
          <cell r="X6388">
            <v>-0.180097110149911</v>
          </cell>
          <cell r="Y6388">
            <v>0.21021013065563701</v>
          </cell>
        </row>
        <row r="6389">
          <cell r="A6389" t="str">
            <v>UMAG_02598</v>
          </cell>
          <cell r="B6389" t="str">
            <v>KIS69250</v>
          </cell>
          <cell r="C6389" t="str">
            <v>related to mfs1 - putative multidrug transporter</v>
          </cell>
          <cell r="D6389">
            <v>2.56956839378058</v>
          </cell>
          <cell r="E6389">
            <v>35.3733731850174</v>
          </cell>
          <cell r="F6389">
            <v>18.971470789399</v>
          </cell>
          <cell r="G6389">
            <v>-3.64559950046602</v>
          </cell>
          <cell r="H6389">
            <v>0.530471853098885</v>
          </cell>
          <cell r="I6389">
            <v>1.5620556954182301E-12</v>
          </cell>
          <cell r="J6389">
            <v>9.7874682758504102E-12</v>
          </cell>
          <cell r="K6389">
            <v>0.74151111550763682</v>
          </cell>
          <cell r="L6389">
            <v>0.68518229410243781</v>
          </cell>
          <cell r="M6389">
            <v>13.259454577287075</v>
          </cell>
          <cell r="N6389">
            <v>1.6357134861940437</v>
          </cell>
          <cell r="O6389" t="str">
            <v>N</v>
          </cell>
          <cell r="P6389" t="str">
            <v>Y</v>
          </cell>
          <cell r="Q6389">
            <v>4</v>
          </cell>
          <cell r="R6389">
            <v>28.451012282247401</v>
          </cell>
          <cell r="S6389">
            <v>5.2519200000000001</v>
          </cell>
          <cell r="T6389">
            <v>1.5831439999999999E-31</v>
          </cell>
          <cell r="U6389" t="str">
            <v>light-cyan</v>
          </cell>
          <cell r="V6389">
            <v>193.04787279309335</v>
          </cell>
          <cell r="W6389">
            <v>13.227528766613467</v>
          </cell>
          <cell r="X6389">
            <v>3.80848446078073</v>
          </cell>
          <cell r="Y6389">
            <v>2.3953859723611099E-31</v>
          </cell>
        </row>
        <row r="6390">
          <cell r="A6390" t="str">
            <v>UMAG_02396</v>
          </cell>
          <cell r="B6390" t="str">
            <v>KIS69880</v>
          </cell>
          <cell r="C6390" t="str">
            <v>hypothetical protein</v>
          </cell>
          <cell r="D6390">
            <v>33.636410890620098</v>
          </cell>
          <cell r="E6390">
            <v>426.94342624405903</v>
          </cell>
          <cell r="F6390">
            <v>230.28991856734001</v>
          </cell>
          <cell r="G6390">
            <v>-3.6498063369893798</v>
          </cell>
          <cell r="H6390">
            <v>0.179756995340249</v>
          </cell>
          <cell r="I6390">
            <v>1.53295010155047E-92</v>
          </cell>
          <cell r="J6390">
            <v>5.2120303452716004E-90</v>
          </cell>
          <cell r="K6390">
            <v>39.171133722814055</v>
          </cell>
          <cell r="L6390">
            <v>3.2787095769619135</v>
          </cell>
          <cell r="M6390">
            <v>627.64582251215074</v>
          </cell>
          <cell r="N6390">
            <v>32.358052600521489</v>
          </cell>
          <cell r="O6390" t="str">
            <v>Y</v>
          </cell>
          <cell r="P6390" t="str">
            <v>Y</v>
          </cell>
          <cell r="Q6390">
            <v>4</v>
          </cell>
          <cell r="R6390">
            <v>393.84213059911099</v>
          </cell>
          <cell r="S6390">
            <v>0.9427392</v>
          </cell>
          <cell r="T6390">
            <v>4.7860600000000002E-7</v>
          </cell>
          <cell r="U6390" t="str">
            <v>cyan</v>
          </cell>
          <cell r="V6390">
            <v>4476.2753996401561</v>
          </cell>
          <cell r="W6390">
            <v>2306.7114425805535</v>
          </cell>
          <cell r="X6390">
            <v>0.95317240677527804</v>
          </cell>
          <cell r="Y6390">
            <v>2.85076522657298E-11</v>
          </cell>
        </row>
        <row r="6391">
          <cell r="A6391" t="str">
            <v>UMAG_05811</v>
          </cell>
          <cell r="B6391" t="str">
            <v>KIS66068</v>
          </cell>
          <cell r="C6391" t="str">
            <v>related to KRE6 - glucan synthase subunit</v>
          </cell>
          <cell r="D6391">
            <v>11.2743430611993</v>
          </cell>
          <cell r="E6391">
            <v>148.210779301282</v>
          </cell>
          <cell r="F6391">
            <v>79.742561181240703</v>
          </cell>
          <cell r="G6391">
            <v>-3.6589806745238498</v>
          </cell>
          <cell r="H6391">
            <v>0.33805758305253902</v>
          </cell>
          <cell r="I6391">
            <v>3.0362329854785799E-28</v>
          </cell>
          <cell r="J6391">
            <v>6.6488356224378402E-27</v>
          </cell>
          <cell r="K6391">
            <v>4.3805548092060986</v>
          </cell>
          <cell r="L6391">
            <v>2.8459770768939707</v>
          </cell>
          <cell r="M6391">
            <v>72.926144654219797</v>
          </cell>
          <cell r="N6391">
            <v>15.313252148902082</v>
          </cell>
          <cell r="O6391" t="str">
            <v>N</v>
          </cell>
          <cell r="P6391" t="str">
            <v>Y</v>
          </cell>
          <cell r="Q6391">
            <v>0.5</v>
          </cell>
          <cell r="R6391">
            <v>15.9908831165128</v>
          </cell>
          <cell r="S6391">
            <v>1.4924820000000001</v>
          </cell>
          <cell r="T6391">
            <v>2.005055E-2</v>
          </cell>
          <cell r="U6391" t="str">
            <v>light-cyan</v>
          </cell>
          <cell r="V6391">
            <v>1959.6424675445633</v>
          </cell>
          <cell r="W6391">
            <v>204.60486506936965</v>
          </cell>
          <cell r="X6391">
            <v>3.2397341710353098</v>
          </cell>
          <cell r="Y6391">
            <v>2.5020924711404601E-85</v>
          </cell>
        </row>
        <row r="6392">
          <cell r="A6392" t="str">
            <v>UMAG_00847</v>
          </cell>
          <cell r="B6392" t="str">
            <v>KIS70921</v>
          </cell>
          <cell r="C6392" t="str">
            <v>hypothetical protein</v>
          </cell>
          <cell r="D6392">
            <v>0.76716085540841605</v>
          </cell>
          <cell r="E6392">
            <v>13.0763048538522</v>
          </cell>
          <cell r="F6392">
            <v>6.9217328546302896</v>
          </cell>
          <cell r="G6392">
            <v>-3.6826970874738301</v>
          </cell>
          <cell r="H6392">
            <v>0.90785369583873998</v>
          </cell>
          <cell r="I6392">
            <v>1.4519767683624201E-5</v>
          </cell>
          <cell r="J6392">
            <v>4.0746176905392E-5</v>
          </cell>
          <cell r="K6392">
            <v>0.22265963903074465</v>
          </cell>
          <cell r="L6392">
            <v>0.25855924632493321</v>
          </cell>
          <cell r="M6392">
            <v>4.7325086218345938</v>
          </cell>
          <cell r="N6392">
            <v>1.3426329102734187</v>
          </cell>
          <cell r="O6392" t="str">
            <v>N</v>
          </cell>
          <cell r="P6392" t="str">
            <v>N</v>
          </cell>
          <cell r="Q6392">
            <v>2</v>
          </cell>
          <cell r="R6392">
            <v>101.874776932982</v>
          </cell>
          <cell r="S6392">
            <v>2.8314346274665598</v>
          </cell>
          <cell r="T6392">
            <v>1.32418533667769E-14</v>
          </cell>
          <cell r="U6392" t="str">
            <v>magenta</v>
          </cell>
          <cell r="V6392">
            <v>37.669842691512237</v>
          </cell>
          <cell r="W6392">
            <v>217.72881756272332</v>
          </cell>
          <cell r="X6392">
            <v>-2.49344653651863</v>
          </cell>
          <cell r="Y6392">
            <v>2.7867862981550498E-25</v>
          </cell>
        </row>
        <row r="6393">
          <cell r="A6393" t="str">
            <v>UMAG_01237</v>
          </cell>
          <cell r="B6393" t="str">
            <v>KIS71337</v>
          </cell>
          <cell r="C6393" t="str">
            <v>hypothetical protein</v>
          </cell>
          <cell r="D6393">
            <v>0</v>
          </cell>
          <cell r="E6393">
            <v>3.1237141830096502</v>
          </cell>
          <cell r="F6393">
            <v>1.56185709150483</v>
          </cell>
          <cell r="G6393">
            <v>-3.6866128305304802</v>
          </cell>
          <cell r="H6393">
            <v>2.4759597765580699</v>
          </cell>
          <cell r="I6393">
            <v>2.6186012775801801E-3</v>
          </cell>
          <cell r="J6393">
            <v>5.1323313874902902E-3</v>
          </cell>
          <cell r="K6393">
            <v>0</v>
          </cell>
          <cell r="L6393">
            <v>0</v>
          </cell>
          <cell r="M6393">
            <v>1.4268544948571138</v>
          </cell>
          <cell r="N6393">
            <v>0.16827305158880729</v>
          </cell>
          <cell r="O6393" t="str">
            <v>N</v>
          </cell>
          <cell r="P6393" t="str">
            <v>N</v>
          </cell>
          <cell r="Q6393">
            <v>4</v>
          </cell>
          <cell r="R6393">
            <v>532.90090579443699</v>
          </cell>
          <cell r="S6393">
            <v>9.7409383138590702</v>
          </cell>
          <cell r="T6393">
            <v>1.27326349880189E-253</v>
          </cell>
          <cell r="U6393" t="str">
            <v>cyan</v>
          </cell>
          <cell r="V6393">
            <v>16.796639840177566</v>
          </cell>
          <cell r="W6393">
            <v>13.422191022656429</v>
          </cell>
          <cell r="X6393">
            <v>0.321117438665947</v>
          </cell>
          <cell r="Y6393">
            <v>0.59004481451985602</v>
          </cell>
        </row>
        <row r="6394">
          <cell r="A6394" t="str">
            <v>UMAG_01639</v>
          </cell>
          <cell r="B6394" t="str">
            <v>KIS70464</v>
          </cell>
          <cell r="C6394" t="str">
            <v>probable 1</v>
          </cell>
          <cell r="D6394">
            <v>102.47696503857</v>
          </cell>
          <cell r="E6394">
            <v>1351.7906542370599</v>
          </cell>
          <cell r="F6394">
            <v>727.13380963781697</v>
          </cell>
          <cell r="G6394">
            <v>-3.7065314063608801</v>
          </cell>
          <cell r="H6394">
            <v>0.17694173415362599</v>
          </cell>
          <cell r="I6394">
            <v>1.60722736722312E-98</v>
          </cell>
          <cell r="J6394">
            <v>7.4162062801866603E-96</v>
          </cell>
          <cell r="K6394">
            <v>12.835198893887618</v>
          </cell>
          <cell r="L6394">
            <v>2.4244449651890627</v>
          </cell>
          <cell r="M6394">
            <v>214.80054924667959</v>
          </cell>
          <cell r="N6394">
            <v>33.871863032818837</v>
          </cell>
          <cell r="O6394" t="str">
            <v>N</v>
          </cell>
          <cell r="P6394" t="str">
            <v>Y</v>
          </cell>
          <cell r="Q6394">
            <v>8</v>
          </cell>
          <cell r="R6394">
            <v>535.550120521022</v>
          </cell>
          <cell r="S6394">
            <v>0.25157289999999999</v>
          </cell>
          <cell r="T6394">
            <v>0.27107510000000001</v>
          </cell>
          <cell r="U6394" t="str">
            <v>cyan</v>
          </cell>
          <cell r="V6394">
            <v>5533.2481697776202</v>
          </cell>
          <cell r="W6394">
            <v>3239.10308170695</v>
          </cell>
          <cell r="X6394">
            <v>0.76942208590488304</v>
          </cell>
          <cell r="Y6394">
            <v>1.3799085816545401E-7</v>
          </cell>
        </row>
        <row r="6395">
          <cell r="A6395" t="str">
            <v>UMAG_11627</v>
          </cell>
          <cell r="B6395" t="str">
            <v>KIS72402</v>
          </cell>
          <cell r="C6395" t="str">
            <v>hypothetical protein</v>
          </cell>
          <cell r="D6395">
            <v>6.1531311278915899</v>
          </cell>
          <cell r="E6395">
            <v>84.527880153660107</v>
          </cell>
          <cell r="F6395">
            <v>45.340505640775902</v>
          </cell>
          <cell r="G6395">
            <v>-3.7155951796961002</v>
          </cell>
          <cell r="H6395">
            <v>0.35908219246157203</v>
          </cell>
          <cell r="I6395">
            <v>9.2068441996029903E-26</v>
          </cell>
          <cell r="J6395">
            <v>1.7441704847341698E-24</v>
          </cell>
          <cell r="K6395">
            <v>5.5268722901087237</v>
          </cell>
          <cell r="L6395">
            <v>3.6101592810399814</v>
          </cell>
          <cell r="M6395">
            <v>98.953683684422018</v>
          </cell>
          <cell r="N6395">
            <v>7.5206761854704256</v>
          </cell>
          <cell r="O6395" t="str">
            <v>N</v>
          </cell>
          <cell r="P6395" t="str">
            <v>Y</v>
          </cell>
          <cell r="Q6395">
            <v>2</v>
          </cell>
          <cell r="R6395">
            <v>89.658352193368003</v>
          </cell>
          <cell r="S6395">
            <v>0.21198890000000001</v>
          </cell>
          <cell r="T6395">
            <v>0.33591019999999999</v>
          </cell>
          <cell r="U6395" t="str">
            <v>light-green</v>
          </cell>
          <cell r="V6395">
            <v>933.68608609780858</v>
          </cell>
          <cell r="W6395">
            <v>1126.5971347505099</v>
          </cell>
          <cell r="X6395">
            <v>-0.27108420439679998</v>
          </cell>
          <cell r="Y6395">
            <v>2.6601465553881898E-3</v>
          </cell>
        </row>
        <row r="6396">
          <cell r="A6396" t="str">
            <v>UMAG_04771</v>
          </cell>
          <cell r="B6396" t="str">
            <v>KIS66707</v>
          </cell>
          <cell r="C6396" t="str">
            <v>related to KHA1 - Putative K /H  antiporter</v>
          </cell>
          <cell r="D6396">
            <v>262.508978571873</v>
          </cell>
          <cell r="E6396">
            <v>3536.4584240909198</v>
          </cell>
          <cell r="F6396">
            <v>1899.4837013314</v>
          </cell>
          <cell r="G6396">
            <v>-3.7233300062691699</v>
          </cell>
          <cell r="H6396">
            <v>0.244609543377206</v>
          </cell>
          <cell r="I6396">
            <v>1.9752811753054701E-53</v>
          </cell>
          <cell r="J6396">
            <v>1.7722661656212999E-51</v>
          </cell>
          <cell r="K6396">
            <v>60.632303943297046</v>
          </cell>
          <cell r="L6396">
            <v>24.246652269703553</v>
          </cell>
          <cell r="M6396">
            <v>1037.8876203322686</v>
          </cell>
          <cell r="N6396">
            <v>274.02366991563377</v>
          </cell>
          <cell r="O6396" t="str">
            <v>N</v>
          </cell>
          <cell r="P6396" t="str">
            <v>Y</v>
          </cell>
          <cell r="Q6396">
            <v>1</v>
          </cell>
          <cell r="R6396">
            <v>197.002944952912</v>
          </cell>
          <cell r="S6396">
            <v>1.40831</v>
          </cell>
          <cell r="T6396">
            <v>5.1347969999999998E-13</v>
          </cell>
          <cell r="U6396" t="str">
            <v>red</v>
          </cell>
          <cell r="V6396">
            <v>41940.229700611664</v>
          </cell>
          <cell r="W6396">
            <v>1086.5003901111002</v>
          </cell>
          <cell r="X6396">
            <v>5.2629093873295902</v>
          </cell>
          <cell r="Y6396">
            <v>0</v>
          </cell>
        </row>
        <row r="6397">
          <cell r="A6397" t="str">
            <v>UMAG_10672</v>
          </cell>
          <cell r="B6397" t="str">
            <v>KIS66647</v>
          </cell>
          <cell r="C6397" t="str">
            <v>hypothetical protein</v>
          </cell>
          <cell r="D6397">
            <v>3.6019818296691302</v>
          </cell>
          <cell r="E6397">
            <v>51.081483474445598</v>
          </cell>
          <cell r="F6397">
            <v>27.341732652057299</v>
          </cell>
          <cell r="G6397">
            <v>-3.72662709139904</v>
          </cell>
          <cell r="H6397">
            <v>0.46058489555812998</v>
          </cell>
          <cell r="I6397">
            <v>1.33698994402111E-16</v>
          </cell>
          <cell r="J6397">
            <v>1.18802682783719E-15</v>
          </cell>
          <cell r="K6397">
            <v>0.6574279897537787</v>
          </cell>
          <cell r="L6397">
            <v>0.6161608883206896</v>
          </cell>
          <cell r="M6397">
            <v>12.000035808873619</v>
          </cell>
          <cell r="N6397">
            <v>1.8917517872193963</v>
          </cell>
          <cell r="O6397" t="str">
            <v>N</v>
          </cell>
          <cell r="P6397" t="str">
            <v>N</v>
          </cell>
          <cell r="Q6397">
            <v>2</v>
          </cell>
          <cell r="R6397">
            <v>75.557294988899599</v>
          </cell>
          <cell r="S6397">
            <v>2.2873450000000002</v>
          </cell>
          <cell r="T6397">
            <v>3.9041259999999999E-13</v>
          </cell>
          <cell r="U6397" t="str">
            <v>magenta</v>
          </cell>
          <cell r="V6397">
            <v>109.43955593552506</v>
          </cell>
          <cell r="W6397">
            <v>194.57891290834598</v>
          </cell>
          <cell r="X6397">
            <v>-0.820157737742644</v>
          </cell>
          <cell r="Y6397">
            <v>1.8945341731568901E-3</v>
          </cell>
        </row>
        <row r="6398">
          <cell r="A6398" t="str">
            <v>UMAG_04065</v>
          </cell>
          <cell r="B6398" t="str">
            <v>KIS68024</v>
          </cell>
          <cell r="C6398" t="str">
            <v>related to YPK9 - vacuolar protein with a possible role in sequestering heavy metals</v>
          </cell>
          <cell r="D6398">
            <v>12.3276515650604</v>
          </cell>
          <cell r="E6398">
            <v>167.282859392213</v>
          </cell>
          <cell r="F6398">
            <v>89.805255478636994</v>
          </cell>
          <cell r="G6398">
            <v>-3.72859529565627</v>
          </cell>
          <cell r="H6398">
            <v>0.26591688656575202</v>
          </cell>
          <cell r="I6398">
            <v>2.0806800921630001E-45</v>
          </cell>
          <cell r="J6398">
            <v>1.25618629863299E-43</v>
          </cell>
          <cell r="K6398">
            <v>2.0543237800016723</v>
          </cell>
          <cell r="L6398">
            <v>0.72616852730457304</v>
          </cell>
          <cell r="M6398">
            <v>35.366852338913986</v>
          </cell>
          <cell r="N6398">
            <v>0.9840874369445618</v>
          </cell>
          <cell r="O6398" t="str">
            <v>N</v>
          </cell>
          <cell r="P6398" t="str">
            <v>Y</v>
          </cell>
          <cell r="Q6398">
            <v>0.5</v>
          </cell>
          <cell r="R6398">
            <v>65.039703256730604</v>
          </cell>
          <cell r="S6398">
            <v>0.16077730000000001</v>
          </cell>
          <cell r="T6398">
            <v>0.67404830000000004</v>
          </cell>
          <cell r="U6398" t="str">
            <v>red</v>
          </cell>
          <cell r="V6398">
            <v>633.279188057547</v>
          </cell>
          <cell r="W6398">
            <v>967.29926909642506</v>
          </cell>
          <cell r="X6398">
            <v>-0.60922873544760403</v>
          </cell>
          <cell r="Y6398">
            <v>5.0319032071194803E-6</v>
          </cell>
        </row>
        <row r="6399">
          <cell r="A6399" t="str">
            <v>UMAG_00082</v>
          </cell>
          <cell r="B6399" t="str">
            <v>KIS71641</v>
          </cell>
          <cell r="C6399" t="str">
            <v>hypothetical protein</v>
          </cell>
          <cell r="D6399">
            <v>159.72941532132899</v>
          </cell>
          <cell r="E6399">
            <v>2448.63089150309</v>
          </cell>
          <cell r="F6399">
            <v>1304.1801534122101</v>
          </cell>
          <cell r="G6399">
            <v>-3.73426158796092</v>
          </cell>
          <cell r="H6399">
            <v>0.66681561611307805</v>
          </cell>
          <cell r="I6399">
            <v>1.3741350486087699E-9</v>
          </cell>
          <cell r="J6399">
            <v>6.3770922514458698E-9</v>
          </cell>
          <cell r="K6399">
            <v>81.73399057428999</v>
          </cell>
          <cell r="L6399">
            <v>10.911279372957383</v>
          </cell>
          <cell r="M6399">
            <v>1555.4961782407631</v>
          </cell>
          <cell r="N6399">
            <v>1023.2928891378012</v>
          </cell>
          <cell r="O6399" t="str">
            <v>Y</v>
          </cell>
          <cell r="P6399" t="str">
            <v>Y</v>
          </cell>
          <cell r="Q6399">
            <v>0.5</v>
          </cell>
          <cell r="R6399">
            <v>126.19617086675601</v>
          </cell>
          <cell r="S6399">
            <v>-6.5229368785815298E-2</v>
          </cell>
          <cell r="T6399" t="e">
            <v>#N/A</v>
          </cell>
          <cell r="U6399" t="str">
            <v>dark-green</v>
          </cell>
          <cell r="V6399">
            <v>7765.9474643252033</v>
          </cell>
          <cell r="W6399">
            <v>18088.297734465126</v>
          </cell>
          <cell r="X6399">
            <v>-1.0729419677677099</v>
          </cell>
          <cell r="Y6399">
            <v>0.19753115829304399</v>
          </cell>
        </row>
        <row r="6400">
          <cell r="A6400" t="str">
            <v>UMAG_02161</v>
          </cell>
          <cell r="B6400" t="str">
            <v>KIS69626</v>
          </cell>
          <cell r="C6400" t="str">
            <v>hypothetical protein</v>
          </cell>
          <cell r="D6400">
            <v>2.8279397128072601</v>
          </cell>
          <cell r="E6400">
            <v>41.517538879066201</v>
          </cell>
          <cell r="F6400">
            <v>22.172739295936701</v>
          </cell>
          <cell r="G6400">
            <v>-3.7488792811551299</v>
          </cell>
          <cell r="H6400">
            <v>0.51804151248657804</v>
          </cell>
          <cell r="I6400">
            <v>1.04640913566116E-13</v>
          </cell>
          <cell r="J6400">
            <v>7.3316735535478104E-13</v>
          </cell>
          <cell r="K6400">
            <v>0.58600329832495623</v>
          </cell>
          <cell r="L6400">
            <v>0.61672919196908205</v>
          </cell>
          <cell r="M6400">
            <v>10.180572625247866</v>
          </cell>
          <cell r="N6400">
            <v>1.9380463625164062</v>
          </cell>
          <cell r="O6400" t="str">
            <v>N</v>
          </cell>
          <cell r="P6400" t="str">
            <v>Y</v>
          </cell>
          <cell r="Q6400">
            <v>1</v>
          </cell>
          <cell r="R6400">
            <v>74.713889103984101</v>
          </cell>
          <cell r="S6400">
            <v>-1.3590040000000001</v>
          </cell>
          <cell r="T6400">
            <v>2.122634E-3</v>
          </cell>
          <cell r="U6400" t="str">
            <v>dark-green</v>
          </cell>
          <cell r="V6400">
            <v>502.34249212542636</v>
          </cell>
          <cell r="W6400">
            <v>1754.8579069575233</v>
          </cell>
          <cell r="X6400">
            <v>-1.79913335439926</v>
          </cell>
          <cell r="Y6400">
            <v>2.87261113129132E-40</v>
          </cell>
        </row>
        <row r="6401">
          <cell r="A6401" t="str">
            <v>UMAG_15076</v>
          </cell>
          <cell r="B6401" t="str">
            <v>KIS70152</v>
          </cell>
          <cell r="C6401" t="str">
            <v>hypothetical protein</v>
          </cell>
          <cell r="D6401">
            <v>0.51583037922125496</v>
          </cell>
          <cell r="E6401">
            <v>10.228538754527399</v>
          </cell>
          <cell r="F6401">
            <v>5.3721845668743002</v>
          </cell>
          <cell r="G6401">
            <v>-3.7572603223468</v>
          </cell>
          <cell r="H6401">
            <v>1.0732979672459499</v>
          </cell>
          <cell r="I6401">
            <v>1.47216091147974E-4</v>
          </cell>
          <cell r="J6401">
            <v>3.50282117427592E-4</v>
          </cell>
          <cell r="K6401">
            <v>0.29786982868897594</v>
          </cell>
          <cell r="L6401">
            <v>0.59573965737795187</v>
          </cell>
          <cell r="M6401">
            <v>8.3222068248337813</v>
          </cell>
          <cell r="N6401">
            <v>2.8572631633231707</v>
          </cell>
          <cell r="O6401" t="str">
            <v>N</v>
          </cell>
          <cell r="P6401" t="str">
            <v>N</v>
          </cell>
          <cell r="Q6401">
            <v>2</v>
          </cell>
          <cell r="R6401">
            <v>20.8330879352769</v>
          </cell>
          <cell r="S6401">
            <v>1.9379599999999999</v>
          </cell>
          <cell r="T6401">
            <v>5.5011039999999996E-7</v>
          </cell>
          <cell r="U6401" t="str">
            <v>cyan</v>
          </cell>
          <cell r="V6401">
            <v>58.127886470899398</v>
          </cell>
          <cell r="W6401">
            <v>104.35379754483334</v>
          </cell>
          <cell r="X6401">
            <v>-0.82716912025364697</v>
          </cell>
          <cell r="Y6401">
            <v>4.3467387066735202E-3</v>
          </cell>
        </row>
        <row r="6402">
          <cell r="A6402" t="str">
            <v>UMAG_04923</v>
          </cell>
          <cell r="B6402" t="str">
            <v>KIS67050</v>
          </cell>
          <cell r="C6402" t="str">
            <v>hypothetical protein</v>
          </cell>
          <cell r="D6402">
            <v>7.4512175459640604</v>
          </cell>
          <cell r="E6402">
            <v>105.40411345614299</v>
          </cell>
          <cell r="F6402">
            <v>56.427665501053397</v>
          </cell>
          <cell r="G6402">
            <v>-3.75790083943967</v>
          </cell>
          <cell r="H6402">
            <v>0.37397501575750902</v>
          </cell>
          <cell r="I6402">
            <v>1.2949629022725701E-24</v>
          </cell>
          <cell r="J6402">
            <v>2.31730203564565E-23</v>
          </cell>
          <cell r="K6402">
            <v>1.4575728541948736</v>
          </cell>
          <cell r="L6402">
            <v>0.97867795958327108</v>
          </cell>
          <cell r="M6402">
            <v>26.962400161841014</v>
          </cell>
          <cell r="N6402">
            <v>8.6513880449100604</v>
          </cell>
          <cell r="O6402" t="str">
            <v>N</v>
          </cell>
          <cell r="P6402" t="str">
            <v>Y</v>
          </cell>
          <cell r="Q6402">
            <v>8</v>
          </cell>
          <cell r="R6402">
            <v>120.174213428817</v>
          </cell>
          <cell r="S6402">
            <v>0.94354159999999998</v>
          </cell>
          <cell r="T6402">
            <v>4.0915269999999998E-7</v>
          </cell>
          <cell r="U6402" t="str">
            <v>cyan</v>
          </cell>
          <cell r="V6402">
            <v>557.86636567918629</v>
          </cell>
          <cell r="W6402">
            <v>797.00717270851067</v>
          </cell>
          <cell r="X6402">
            <v>-0.51340558355487498</v>
          </cell>
          <cell r="Y6402">
            <v>1.51417333520911E-3</v>
          </cell>
        </row>
        <row r="6403">
          <cell r="A6403" t="str">
            <v>UMAG_06485</v>
          </cell>
          <cell r="B6403" t="str">
            <v>KIS70889</v>
          </cell>
          <cell r="C6403" t="str">
            <v>hypothetical protein</v>
          </cell>
          <cell r="D6403">
            <v>1.03016255607959</v>
          </cell>
          <cell r="E6403">
            <v>18.0099714605348</v>
          </cell>
          <cell r="F6403">
            <v>9.5200670083071799</v>
          </cell>
          <cell r="G6403">
            <v>-3.7687757087842999</v>
          </cell>
          <cell r="H6403">
            <v>0.87545404140354199</v>
          </cell>
          <cell r="I6403">
            <v>3.1343936167364601E-6</v>
          </cell>
          <cell r="J6403">
            <v>9.7253519520257094E-6</v>
          </cell>
          <cell r="K6403">
            <v>0.44914467603755559</v>
          </cell>
          <cell r="L6403">
            <v>0.51901562005906066</v>
          </cell>
          <cell r="M6403">
            <v>11.252982598673251</v>
          </cell>
          <cell r="N6403">
            <v>7.028720052224859</v>
          </cell>
          <cell r="O6403" t="str">
            <v>N</v>
          </cell>
          <cell r="P6403" t="str">
            <v>Y</v>
          </cell>
          <cell r="Q6403">
            <v>0.5</v>
          </cell>
          <cell r="R6403">
            <v>15.3105605871935</v>
          </cell>
          <cell r="S6403">
            <v>2.4028969999999998</v>
          </cell>
          <cell r="T6403">
            <v>7.2025030000000004E-7</v>
          </cell>
          <cell r="U6403" t="str">
            <v>red</v>
          </cell>
          <cell r="V6403">
            <v>73.287247555934201</v>
          </cell>
          <cell r="W6403">
            <v>12.001331154102624</v>
          </cell>
          <cell r="X6403">
            <v>2.5209465702506701</v>
          </cell>
          <cell r="Y6403">
            <v>6.6535846421568298E-11</v>
          </cell>
        </row>
        <row r="6404">
          <cell r="A6404" t="str">
            <v>UMAG_10585</v>
          </cell>
          <cell r="B6404" t="str">
            <v>KIS70266</v>
          </cell>
          <cell r="C6404" t="str">
            <v>hypothetical protein</v>
          </cell>
          <cell r="D6404">
            <v>4.3568843249745202</v>
          </cell>
          <cell r="E6404">
            <v>63.620441006328903</v>
          </cell>
          <cell r="F6404">
            <v>33.988662665651702</v>
          </cell>
          <cell r="G6404">
            <v>-3.7761609817833901</v>
          </cell>
          <cell r="H6404">
            <v>0.43103209463765302</v>
          </cell>
          <cell r="I6404">
            <v>3.9522578262658602E-19</v>
          </cell>
          <cell r="J6404">
            <v>4.4172293352383196E-18</v>
          </cell>
          <cell r="K6404">
            <v>6.2652579737204972</v>
          </cell>
          <cell r="L6404">
            <v>6.0843407479181506</v>
          </cell>
          <cell r="M6404">
            <v>116.97641285318787</v>
          </cell>
          <cell r="N6404">
            <v>11.236602468321184</v>
          </cell>
          <cell r="O6404" t="str">
            <v>N</v>
          </cell>
          <cell r="P6404" t="str">
            <v>N</v>
          </cell>
          <cell r="Q6404">
            <v>4</v>
          </cell>
          <cell r="R6404">
            <v>51.654668301369298</v>
          </cell>
          <cell r="S6404">
            <v>3.5800900000000002</v>
          </cell>
          <cell r="T6404">
            <v>1.5100839999999999E-23</v>
          </cell>
          <cell r="U6404" t="str">
            <v>magenta</v>
          </cell>
          <cell r="V6404">
            <v>260.68804716062567</v>
          </cell>
          <cell r="W6404">
            <v>65.320528973388278</v>
          </cell>
          <cell r="X6404">
            <v>1.98981300780146</v>
          </cell>
          <cell r="Y6404">
            <v>3.2901693782782901E-26</v>
          </cell>
        </row>
        <row r="6405">
          <cell r="A6405" t="str">
            <v>UMAG_00955</v>
          </cell>
          <cell r="B6405" t="str">
            <v>KIS71038</v>
          </cell>
          <cell r="C6405" t="str">
            <v>probable stearoyl-CoA desaturase</v>
          </cell>
          <cell r="D6405">
            <v>68.089342392362099</v>
          </cell>
          <cell r="E6405">
            <v>971.07751675318104</v>
          </cell>
          <cell r="F6405">
            <v>519.58342957277102</v>
          </cell>
          <cell r="G6405">
            <v>-3.7894033708605601</v>
          </cell>
          <cell r="H6405">
            <v>0.30722065470822901</v>
          </cell>
          <cell r="I6405">
            <v>4.4079655857442101E-36</v>
          </cell>
          <cell r="J6405">
            <v>1.63652055654641E-34</v>
          </cell>
          <cell r="K6405">
            <v>28.052100262425693</v>
          </cell>
          <cell r="L6405">
            <v>8.506720123796855</v>
          </cell>
          <cell r="M6405">
            <v>498.3951176983187</v>
          </cell>
          <cell r="N6405">
            <v>205.73127856127624</v>
          </cell>
          <cell r="O6405" t="str">
            <v>Y</v>
          </cell>
          <cell r="P6405" t="str">
            <v>Y</v>
          </cell>
          <cell r="Q6405">
            <v>4</v>
          </cell>
          <cell r="R6405">
            <v>2447.0494777397498</v>
          </cell>
          <cell r="S6405">
            <v>1.5430143891433801</v>
          </cell>
          <cell r="T6405">
            <v>4.7230409981446803E-11</v>
          </cell>
          <cell r="U6405" t="str">
            <v>magenta</v>
          </cell>
          <cell r="V6405">
            <v>1501.1365243524833</v>
          </cell>
          <cell r="W6405">
            <v>18814.939851357434</v>
          </cell>
          <cell r="X6405">
            <v>-3.6187805749678201</v>
          </cell>
          <cell r="Y6405">
            <v>7.3477222245279003E-65</v>
          </cell>
        </row>
        <row r="6406">
          <cell r="A6406" t="str">
            <v>UMAG_04347</v>
          </cell>
          <cell r="B6406" t="str">
            <v>KIS67243</v>
          </cell>
          <cell r="C6406" t="str">
            <v>probable isp4 - oligopeptide transporter</v>
          </cell>
          <cell r="D6406">
            <v>2.82598538102829</v>
          </cell>
          <cell r="E6406">
            <v>42.596085027732101</v>
          </cell>
          <cell r="F6406">
            <v>22.711035204380199</v>
          </cell>
          <cell r="G6406">
            <v>-3.7926418079391699</v>
          </cell>
          <cell r="H6406">
            <v>0.51221493436199395</v>
          </cell>
          <cell r="I6406">
            <v>3.2221080593515798E-14</v>
          </cell>
          <cell r="J6406">
            <v>2.4231452925973498E-13</v>
          </cell>
          <cell r="K6406">
            <v>0.69248344526175032</v>
          </cell>
          <cell r="L6406">
            <v>0.26839701461378707</v>
          </cell>
          <cell r="M6406">
            <v>15.146589717830285</v>
          </cell>
          <cell r="N6406">
            <v>4.0580822886706551</v>
          </cell>
          <cell r="O6406" t="str">
            <v>N</v>
          </cell>
          <cell r="P6406" t="str">
            <v>Y</v>
          </cell>
          <cell r="Q6406">
            <v>0.5</v>
          </cell>
          <cell r="R6406">
            <v>302.174995200826</v>
          </cell>
          <cell r="S6406">
            <v>0.64676840000000002</v>
          </cell>
          <cell r="T6406">
            <v>8.7756070000000005E-2</v>
          </cell>
          <cell r="U6406" t="str">
            <v>dark-green</v>
          </cell>
          <cell r="V6406">
            <v>177.21034744685633</v>
          </cell>
          <cell r="W6406">
            <v>106.39365629783826</v>
          </cell>
          <cell r="X6406">
            <v>0.72655590004911996</v>
          </cell>
          <cell r="Y6406">
            <v>7.7904067809777899E-5</v>
          </cell>
        </row>
        <row r="6407">
          <cell r="A6407" t="str">
            <v>UMAG_02207</v>
          </cell>
          <cell r="B6407" t="str">
            <v>KIS69676</v>
          </cell>
          <cell r="C6407" t="str">
            <v>hypothetical protein</v>
          </cell>
          <cell r="D6407">
            <v>31.054450746357201</v>
          </cell>
          <cell r="E6407">
            <v>436.97518073315001</v>
          </cell>
          <cell r="F6407">
            <v>234.014815739754</v>
          </cell>
          <cell r="G6407">
            <v>-3.7973806965954102</v>
          </cell>
          <cell r="H6407">
            <v>0.18637235527005</v>
          </cell>
          <cell r="I6407">
            <v>3.6759263184564801E-93</v>
          </cell>
          <cell r="J6407">
            <v>1.39685200101346E-90</v>
          </cell>
          <cell r="K6407">
            <v>6.4703504446448683</v>
          </cell>
          <cell r="L6407">
            <v>0.981171730797056</v>
          </cell>
          <cell r="M6407">
            <v>115.57159655467315</v>
          </cell>
          <cell r="N6407">
            <v>5.1105678974520412</v>
          </cell>
          <cell r="O6407" t="str">
            <v>N</v>
          </cell>
          <cell r="P6407" t="str">
            <v>Y</v>
          </cell>
          <cell r="Q6407">
            <v>0.5</v>
          </cell>
          <cell r="R6407">
            <v>60.659552691712697</v>
          </cell>
          <cell r="S6407">
            <v>-0.55706</v>
          </cell>
          <cell r="T6407">
            <v>4.7603300000000001E-2</v>
          </cell>
          <cell r="U6407" t="str">
            <v>dark-green</v>
          </cell>
          <cell r="V6407">
            <v>2513.7518229564535</v>
          </cell>
          <cell r="W6407">
            <v>1575.9987761341033</v>
          </cell>
          <cell r="X6407">
            <v>0.67020195030170204</v>
          </cell>
          <cell r="Y6407">
            <v>2.1210824234358402E-6</v>
          </cell>
        </row>
        <row r="6408">
          <cell r="A6408" t="str">
            <v>UMAG_06205</v>
          </cell>
          <cell r="B6408" t="str">
            <v>KIS65825</v>
          </cell>
          <cell r="C6408" t="str">
            <v>related to Alpha-1</v>
          </cell>
          <cell r="D6408">
            <v>9.5045339667313993</v>
          </cell>
          <cell r="E6408">
            <v>137.45082259253601</v>
          </cell>
          <cell r="F6408">
            <v>73.477678279633906</v>
          </cell>
          <cell r="G6408">
            <v>-3.8067737747989701</v>
          </cell>
          <cell r="H6408">
            <v>0.322857964047853</v>
          </cell>
          <cell r="I6408">
            <v>6.5240848772862902E-33</v>
          </cell>
          <cell r="J6408">
            <v>1.8899366953932499E-31</v>
          </cell>
          <cell r="K6408">
            <v>1.8385629372783414</v>
          </cell>
          <cell r="L6408">
            <v>0.4750758041351037</v>
          </cell>
          <cell r="M6408">
            <v>33.165737030219262</v>
          </cell>
          <cell r="N6408">
            <v>9.2088035849909371</v>
          </cell>
          <cell r="O6408" t="str">
            <v>N</v>
          </cell>
          <cell r="P6408" t="str">
            <v>Y</v>
          </cell>
          <cell r="Q6408">
            <v>2</v>
          </cell>
          <cell r="R6408">
            <v>158.17198814354401</v>
          </cell>
          <cell r="S6408">
            <v>0.89426709999999998</v>
          </cell>
          <cell r="T6408">
            <v>5.221103E-8</v>
          </cell>
          <cell r="U6408" t="str">
            <v>light-green</v>
          </cell>
          <cell r="V6408">
            <v>834.46654402290733</v>
          </cell>
          <cell r="W6408">
            <v>903.33755042022858</v>
          </cell>
          <cell r="X6408">
            <v>-0.115743473057979</v>
          </cell>
          <cell r="Y6408">
            <v>0.30991640930909597</v>
          </cell>
        </row>
        <row r="6409">
          <cell r="A6409" t="str">
            <v>UMAG_04478</v>
          </cell>
          <cell r="B6409" t="str">
            <v>KIS67376</v>
          </cell>
          <cell r="C6409" t="str">
            <v>probable ITR2 - myo-inositol transporter</v>
          </cell>
          <cell r="D6409">
            <v>31.821312669559202</v>
          </cell>
          <cell r="E6409">
            <v>460.68677844218797</v>
          </cell>
          <cell r="F6409">
            <v>246.254045555874</v>
          </cell>
          <cell r="G6409">
            <v>-3.8094180352909399</v>
          </cell>
          <cell r="H6409">
            <v>0.31149150132449099</v>
          </cell>
          <cell r="I6409">
            <v>1.7080146870164501E-35</v>
          </cell>
          <cell r="J6409">
            <v>5.9966167815903596E-34</v>
          </cell>
          <cell r="K6409">
            <v>12.647691754423759</v>
          </cell>
          <cell r="L6409">
            <v>3.3443394343751183</v>
          </cell>
          <cell r="M6409">
            <v>226.77042149230746</v>
          </cell>
          <cell r="N6409">
            <v>93.044912402101431</v>
          </cell>
          <cell r="O6409" t="str">
            <v>N</v>
          </cell>
          <cell r="P6409" t="str">
            <v>Y</v>
          </cell>
          <cell r="Q6409">
            <v>8</v>
          </cell>
          <cell r="R6409">
            <v>583.96454164198303</v>
          </cell>
          <cell r="S6409">
            <v>1.279123</v>
          </cell>
          <cell r="T6409">
            <v>4.4011369999999996E-6</v>
          </cell>
          <cell r="U6409" t="str">
            <v>cyan</v>
          </cell>
          <cell r="V6409">
            <v>3259.8115376339665</v>
          </cell>
          <cell r="W6409">
            <v>3463.5544590756604</v>
          </cell>
          <cell r="X6409">
            <v>-8.6069773755381995E-2</v>
          </cell>
          <cell r="Y6409">
            <v>0.76613463063318299</v>
          </cell>
        </row>
        <row r="6410">
          <cell r="A6410" t="str">
            <v>UMAG_03297</v>
          </cell>
          <cell r="B6410" t="str">
            <v>KIS68729</v>
          </cell>
          <cell r="C6410" t="str">
            <v>hypothetical protein</v>
          </cell>
          <cell r="D6410">
            <v>0</v>
          </cell>
          <cell r="E6410">
            <v>3.3098765982087199</v>
          </cell>
          <cell r="F6410">
            <v>1.65493829910436</v>
          </cell>
          <cell r="G6410">
            <v>-3.8194918274633598</v>
          </cell>
          <cell r="H6410">
            <v>2.4925165985772701</v>
          </cell>
          <cell r="I6410">
            <v>2.2457867980531301E-3</v>
          </cell>
          <cell r="J6410">
            <v>4.4543391818922997E-3</v>
          </cell>
          <cell r="K6410">
            <v>0</v>
          </cell>
          <cell r="L6410">
            <v>0</v>
          </cell>
          <cell r="M6410">
            <v>8.069620194783564</v>
          </cell>
          <cell r="N6410">
            <v>3.9679666562012517</v>
          </cell>
          <cell r="O6410" t="str">
            <v>N</v>
          </cell>
          <cell r="P6410" t="str">
            <v>N</v>
          </cell>
          <cell r="Q6410">
            <v>6</v>
          </cell>
          <cell r="R6410">
            <v>0</v>
          </cell>
          <cell r="S6410">
            <v>-0.84406309999999996</v>
          </cell>
          <cell r="T6410">
            <v>0.5255841</v>
          </cell>
          <cell r="U6410" t="e">
            <v>#N/A</v>
          </cell>
          <cell r="V6410">
            <v>112.69785593017973</v>
          </cell>
          <cell r="W6410">
            <v>4.410957931229377</v>
          </cell>
          <cell r="X6410">
            <v>4.5018560719238199</v>
          </cell>
          <cell r="Y6410">
            <v>4.6805738858388197E-22</v>
          </cell>
        </row>
        <row r="6411">
          <cell r="A6411" t="str">
            <v>UMAG_15074</v>
          </cell>
          <cell r="B6411" t="str">
            <v>KIS70578</v>
          </cell>
          <cell r="C6411" t="str">
            <v>related to ABC transporter</v>
          </cell>
          <cell r="D6411">
            <v>5.9013445222883698</v>
          </cell>
          <cell r="E6411">
            <v>88.405369945752696</v>
          </cell>
          <cell r="F6411">
            <v>47.153357234020497</v>
          </cell>
          <cell r="G6411">
            <v>-3.8313618810117198</v>
          </cell>
          <cell r="H6411">
            <v>0.39438694579745198</v>
          </cell>
          <cell r="I6411">
            <v>4.3177512643237798E-23</v>
          </cell>
          <cell r="J6411">
            <v>6.6096381913581999E-22</v>
          </cell>
          <cell r="K6411">
            <v>0.85677480604418899</v>
          </cell>
          <cell r="L6411">
            <v>0.58536403845058915</v>
          </cell>
          <cell r="M6411">
            <v>16.144876671725605</v>
          </cell>
          <cell r="N6411">
            <v>4.1204409216331932</v>
          </cell>
          <cell r="O6411" t="str">
            <v>N</v>
          </cell>
          <cell r="P6411" t="str">
            <v>N</v>
          </cell>
          <cell r="Q6411">
            <v>1</v>
          </cell>
          <cell r="R6411">
            <v>11.7542889338153</v>
          </cell>
          <cell r="S6411">
            <v>-0.34415040000000002</v>
          </cell>
          <cell r="T6411">
            <v>0.5634709</v>
          </cell>
          <cell r="U6411" t="str">
            <v>dark-green</v>
          </cell>
          <cell r="V6411">
            <v>185.930876370173</v>
          </cell>
          <cell r="W6411">
            <v>242.404990210546</v>
          </cell>
          <cell r="X6411">
            <v>-0.37772882270788799</v>
          </cell>
          <cell r="Y6411">
            <v>5.48879675612782E-2</v>
          </cell>
        </row>
        <row r="6412">
          <cell r="A6412" t="str">
            <v>UMAG_03574</v>
          </cell>
          <cell r="B6412" t="str">
            <v>KIS68488</v>
          </cell>
          <cell r="C6412" t="str">
            <v>hypothetical protein</v>
          </cell>
          <cell r="D6412">
            <v>32.0935763256076</v>
          </cell>
          <cell r="E6412">
            <v>464.47390198671098</v>
          </cell>
          <cell r="F6412">
            <v>248.28373915615899</v>
          </cell>
          <cell r="G6412">
            <v>-3.8348796368483802</v>
          </cell>
          <cell r="H6412">
            <v>0.20624685943868601</v>
          </cell>
          <cell r="I6412">
            <v>3.8526256518638198E-78</v>
          </cell>
          <cell r="J6412">
            <v>8.8885577539429505E-76</v>
          </cell>
          <cell r="K6412">
            <v>11.041735777271589</v>
          </cell>
          <cell r="L6412">
            <v>1.2979176069272058</v>
          </cell>
          <cell r="M6412">
            <v>200.64145129720248</v>
          </cell>
          <cell r="N6412">
            <v>25.524443067925116</v>
          </cell>
          <cell r="O6412" t="str">
            <v>N</v>
          </cell>
          <cell r="P6412" t="str">
            <v>Y</v>
          </cell>
          <cell r="Q6412">
            <v>12</v>
          </cell>
          <cell r="R6412">
            <v>123.033989806364</v>
          </cell>
          <cell r="S6412">
            <v>-0.38887880000000002</v>
          </cell>
          <cell r="T6412">
            <v>7.2185120000000005E-2</v>
          </cell>
          <cell r="U6412" t="str">
            <v>dark-green</v>
          </cell>
          <cell r="V6412">
            <v>4219.9298198788429</v>
          </cell>
          <cell r="W6412">
            <v>1344.92868505551</v>
          </cell>
          <cell r="X6412">
            <v>1.6460688546887901</v>
          </cell>
          <cell r="Y6412">
            <v>1.19405008200732E-70</v>
          </cell>
        </row>
        <row r="6413">
          <cell r="A6413" t="str">
            <v>UMAG_05253</v>
          </cell>
          <cell r="B6413" t="str">
            <v>KIS66253</v>
          </cell>
          <cell r="C6413" t="str">
            <v>related to ATP-binding multidrug cassette transport protein</v>
          </cell>
          <cell r="D6413">
            <v>1.5459929353008399</v>
          </cell>
          <cell r="E6413">
            <v>26.811695805598401</v>
          </cell>
          <cell r="F6413">
            <v>14.1788443704496</v>
          </cell>
          <cell r="G6413">
            <v>-3.90083361902406</v>
          </cell>
          <cell r="H6413">
            <v>0.68610718155530803</v>
          </cell>
          <cell r="I6413">
            <v>3.19796377358035E-9</v>
          </cell>
          <cell r="J6413">
            <v>1.4237660907876699E-8</v>
          </cell>
          <cell r="K6413">
            <v>0.19586986843723442</v>
          </cell>
          <cell r="L6413">
            <v>0.25342409355892154</v>
          </cell>
          <cell r="M6413">
            <v>4.9225097808245106</v>
          </cell>
          <cell r="N6413">
            <v>1.6220860679854658</v>
          </cell>
          <cell r="O6413" t="str">
            <v>N</v>
          </cell>
          <cell r="P6413" t="str">
            <v>N</v>
          </cell>
          <cell r="Q6413">
            <v>6</v>
          </cell>
          <cell r="R6413">
            <v>23.985926033702</v>
          </cell>
          <cell r="S6413">
            <v>0.16445360000000001</v>
          </cell>
          <cell r="T6413">
            <v>0.80602669999999998</v>
          </cell>
          <cell r="U6413" t="str">
            <v>cyan</v>
          </cell>
          <cell r="V6413">
            <v>117.82403262061301</v>
          </cell>
          <cell r="W6413">
            <v>673.93035514767234</v>
          </cell>
          <cell r="X6413">
            <v>-2.5042438803836902</v>
          </cell>
          <cell r="Y6413">
            <v>1.8366987811074001E-57</v>
          </cell>
        </row>
        <row r="6414">
          <cell r="A6414" t="str">
            <v>UMAG_10756</v>
          </cell>
          <cell r="B6414" t="str">
            <v>KIS66498</v>
          </cell>
          <cell r="C6414" t="str">
            <v>hypothetical protein</v>
          </cell>
          <cell r="D6414">
            <v>0</v>
          </cell>
          <cell r="E6414">
            <v>3.3581339781657</v>
          </cell>
          <cell r="F6414">
            <v>1.67906698908285</v>
          </cell>
          <cell r="G6414">
            <v>-3.9034861640627798</v>
          </cell>
          <cell r="H6414">
            <v>2.4526764354922501</v>
          </cell>
          <cell r="I6414">
            <v>1.72515765332813E-3</v>
          </cell>
          <cell r="J6414">
            <v>3.5012624695255198E-3</v>
          </cell>
          <cell r="K6414">
            <v>0</v>
          </cell>
          <cell r="L6414">
            <v>0</v>
          </cell>
          <cell r="M6414">
            <v>1.2862094820248244</v>
          </cell>
          <cell r="N6414">
            <v>0.31025871662093579</v>
          </cell>
          <cell r="O6414" t="str">
            <v>N</v>
          </cell>
          <cell r="P6414" t="str">
            <v>N</v>
          </cell>
          <cell r="Q6414">
            <v>2</v>
          </cell>
          <cell r="R6414">
            <v>828.87292579860002</v>
          </cell>
          <cell r="S6414">
            <v>7.8533460000000002</v>
          </cell>
          <cell r="T6414">
            <v>5.5286400000000002E-129</v>
          </cell>
          <cell r="U6414" t="str">
            <v>magenta</v>
          </cell>
          <cell r="V6414">
            <v>30.529342159695563</v>
          </cell>
          <cell r="W6414">
            <v>45.307289932492466</v>
          </cell>
          <cell r="X6414">
            <v>-0.55778585629177202</v>
          </cell>
          <cell r="Y6414">
            <v>7.4179963900929499E-2</v>
          </cell>
        </row>
        <row r="6415">
          <cell r="A6415" t="str">
            <v>UMAG_02050</v>
          </cell>
          <cell r="B6415" t="str">
            <v>KIS69510</v>
          </cell>
          <cell r="C6415" t="str">
            <v>hypothetical protein</v>
          </cell>
          <cell r="D6415">
            <v>26.660723461913701</v>
          </cell>
          <cell r="E6415">
            <v>412.15370507439098</v>
          </cell>
          <cell r="F6415">
            <v>219.40721426815199</v>
          </cell>
          <cell r="G6415">
            <v>-3.9090430163280101</v>
          </cell>
          <cell r="H6415">
            <v>0.296613398709899</v>
          </cell>
          <cell r="I6415">
            <v>9.8055878371156696E-41</v>
          </cell>
          <cell r="J6415">
            <v>4.8726228790590197E-39</v>
          </cell>
          <cell r="K6415">
            <v>1.5845672626128158</v>
          </cell>
          <cell r="L6415">
            <v>0.91811194358992321</v>
          </cell>
          <cell r="M6415">
            <v>31.381037860533354</v>
          </cell>
          <cell r="N6415">
            <v>6.1538800480595253</v>
          </cell>
          <cell r="O6415" t="str">
            <v>N</v>
          </cell>
          <cell r="P6415" t="str">
            <v>Y</v>
          </cell>
          <cell r="Q6415">
            <v>8</v>
          </cell>
          <cell r="R6415">
            <v>280.338772251801</v>
          </cell>
          <cell r="S6415">
            <v>2.0495420000000002</v>
          </cell>
          <cell r="T6415">
            <v>4.6404119999999999E-18</v>
          </cell>
          <cell r="U6415" t="str">
            <v>cyan</v>
          </cell>
          <cell r="V6415">
            <v>1232.1910671048565</v>
          </cell>
          <cell r="W6415">
            <v>783.79001491229644</v>
          </cell>
          <cell r="X6415">
            <v>0.65196306499872203</v>
          </cell>
          <cell r="Y6415">
            <v>5.7844053503611299E-8</v>
          </cell>
        </row>
        <row r="6416">
          <cell r="A6416" t="str">
            <v>UMAG_05347</v>
          </cell>
          <cell r="B6416" t="str">
            <v>KIS66348</v>
          </cell>
          <cell r="C6416" t="str">
            <v>hypothetical protein</v>
          </cell>
          <cell r="D6416">
            <v>11.543443578606601</v>
          </cell>
          <cell r="E6416">
            <v>181.41083317162801</v>
          </cell>
          <cell r="F6416">
            <v>96.477138375117505</v>
          </cell>
          <cell r="G6416">
            <v>-3.93506156667332</v>
          </cell>
          <cell r="H6416">
            <v>0.28418820659308103</v>
          </cell>
          <cell r="I6416">
            <v>2.17018721333313E-44</v>
          </cell>
          <cell r="J6416">
            <v>1.26300985568757E-42</v>
          </cell>
          <cell r="K6416">
            <v>2.4898851996064204</v>
          </cell>
          <cell r="L6416">
            <v>1.1794030310767378</v>
          </cell>
          <cell r="M6416">
            <v>50.209549586742327</v>
          </cell>
          <cell r="N6416">
            <v>5.5272813049295459</v>
          </cell>
          <cell r="O6416" t="str">
            <v>N</v>
          </cell>
          <cell r="P6416" t="str">
            <v>Y</v>
          </cell>
          <cell r="Q6416">
            <v>4</v>
          </cell>
          <cell r="R6416">
            <v>601.15370418574196</v>
          </cell>
          <cell r="S6416">
            <v>1.511309</v>
          </cell>
          <cell r="T6416">
            <v>2.232921E-13</v>
          </cell>
          <cell r="U6416" t="str">
            <v>light-green</v>
          </cell>
          <cell r="V6416">
            <v>1012.0544350844851</v>
          </cell>
          <cell r="W6416">
            <v>857.10098131820666</v>
          </cell>
          <cell r="X6416">
            <v>0.23768041411815199</v>
          </cell>
          <cell r="Y6416">
            <v>7.9935494298287099E-2</v>
          </cell>
        </row>
        <row r="6417">
          <cell r="A6417" t="str">
            <v>UMAG_02411</v>
          </cell>
          <cell r="B6417" t="str">
            <v>KIS69895</v>
          </cell>
          <cell r="C6417" t="str">
            <v>glyoxaloxidase 1</v>
          </cell>
          <cell r="D6417">
            <v>132.79809077170401</v>
          </cell>
          <cell r="E6417">
            <v>2090.84875712027</v>
          </cell>
          <cell r="F6417">
            <v>1111.82342394599</v>
          </cell>
          <cell r="G6417">
            <v>-3.9611534225457201</v>
          </cell>
          <cell r="H6417">
            <v>0.185849282218991</v>
          </cell>
          <cell r="I6417">
            <v>6.4603425129821497E-102</v>
          </cell>
          <cell r="J6417">
            <v>3.4778177194887198E-99</v>
          </cell>
          <cell r="K6417">
            <v>34.554144634997634</v>
          </cell>
          <cell r="L6417">
            <v>7.7342781098638937</v>
          </cell>
          <cell r="M6417">
            <v>687.00070305411509</v>
          </cell>
          <cell r="N6417">
            <v>106.3449881021708</v>
          </cell>
          <cell r="O6417" t="str">
            <v>N</v>
          </cell>
          <cell r="P6417" t="str">
            <v>Y</v>
          </cell>
          <cell r="Q6417">
            <v>0.5</v>
          </cell>
          <cell r="R6417">
            <v>388.76632381348298</v>
          </cell>
          <cell r="S6417">
            <v>-0.1716423</v>
          </cell>
          <cell r="T6417">
            <v>0.491896</v>
          </cell>
          <cell r="U6417" t="str">
            <v>red</v>
          </cell>
          <cell r="V6417">
            <v>13312.319276904333</v>
          </cell>
          <cell r="W6417">
            <v>4326.1267419627438</v>
          </cell>
          <cell r="X6417">
            <v>1.6196899409257399</v>
          </cell>
          <cell r="Y6417">
            <v>2.97220828513509E-89</v>
          </cell>
        </row>
        <row r="6418">
          <cell r="A6418" t="str">
            <v>UMAG_02810</v>
          </cell>
          <cell r="B6418" t="str">
            <v>KIS69479</v>
          </cell>
          <cell r="C6418" t="str">
            <v>hypothetical protein</v>
          </cell>
          <cell r="D6418">
            <v>34.654608058362101</v>
          </cell>
          <cell r="E6418">
            <v>560.54577879596798</v>
          </cell>
          <cell r="F6418">
            <v>297.60019342716498</v>
          </cell>
          <cell r="G6418">
            <v>-3.9879604979943801</v>
          </cell>
          <cell r="H6418">
            <v>0.248180695449946</v>
          </cell>
          <cell r="I6418">
            <v>3.6594082520042901E-59</v>
          </cell>
          <cell r="J6418">
            <v>4.9249536058224399E-57</v>
          </cell>
          <cell r="K6418">
            <v>3.0907766404031731</v>
          </cell>
          <cell r="L6418">
            <v>7.2334247589054101E-2</v>
          </cell>
          <cell r="M6418">
            <v>63.698954040427559</v>
          </cell>
          <cell r="N6418">
            <v>19.348017929938294</v>
          </cell>
          <cell r="O6418" t="str">
            <v>N</v>
          </cell>
          <cell r="P6418" t="str">
            <v>Y</v>
          </cell>
          <cell r="Q6418">
            <v>0.5</v>
          </cell>
          <cell r="R6418">
            <v>45.428815892909199</v>
          </cell>
          <cell r="S6418">
            <v>-1.146757</v>
          </cell>
          <cell r="T6418">
            <v>1.275577E-2</v>
          </cell>
          <cell r="U6418" t="str">
            <v>dark-green</v>
          </cell>
          <cell r="V6418">
            <v>3607.2860591067565</v>
          </cell>
          <cell r="W6418">
            <v>407.30069437252297</v>
          </cell>
          <cell r="X6418">
            <v>3.1329397939769801</v>
          </cell>
          <cell r="Y6418">
            <v>6.5993139645649701E-75</v>
          </cell>
        </row>
        <row r="6419">
          <cell r="A6419" t="str">
            <v>UMAG_00696</v>
          </cell>
          <cell r="B6419" t="str">
            <v>KIS72288</v>
          </cell>
          <cell r="C6419" t="str">
            <v>hypothetical protein</v>
          </cell>
          <cell r="D6419">
            <v>2.8256924092628801</v>
          </cell>
          <cell r="E6419">
            <v>48.482311118685303</v>
          </cell>
          <cell r="F6419">
            <v>25.654001763974101</v>
          </cell>
          <cell r="G6419">
            <v>-3.9900349311613201</v>
          </cell>
          <cell r="H6419">
            <v>0.49417600342544299</v>
          </cell>
          <cell r="I6419">
            <v>2.09003316742785E-16</v>
          </cell>
          <cell r="J6419">
            <v>1.83445845945433E-15</v>
          </cell>
          <cell r="K6419">
            <v>0.33342224935916231</v>
          </cell>
          <cell r="L6419">
            <v>0.11645520672315576</v>
          </cell>
          <cell r="M6419">
            <v>6.880049555945952</v>
          </cell>
          <cell r="N6419">
            <v>1.0819456159468295</v>
          </cell>
          <cell r="O6419" t="str">
            <v>N</v>
          </cell>
          <cell r="P6419" t="str">
            <v>N</v>
          </cell>
          <cell r="Q6419">
            <v>8</v>
          </cell>
          <cell r="R6419">
            <v>75.3934143511689</v>
          </cell>
          <cell r="S6419">
            <v>2.0434550258800099</v>
          </cell>
          <cell r="T6419">
            <v>4.2651760342655799E-6</v>
          </cell>
          <cell r="U6419" t="str">
            <v>light-cyan</v>
          </cell>
          <cell r="V6419">
            <v>137.10003807251402</v>
          </cell>
          <cell r="W6419">
            <v>139.22801386605332</v>
          </cell>
          <cell r="X6419">
            <v>-2.04573610596165E-2</v>
          </cell>
          <cell r="Y6419">
            <v>0.92304604653268796</v>
          </cell>
        </row>
        <row r="6420">
          <cell r="A6420" t="str">
            <v>UMAG_02490</v>
          </cell>
          <cell r="B6420" t="str">
            <v>KIS69977</v>
          </cell>
          <cell r="C6420" t="str">
            <v>probable FLR1 - Putative H  antiporter involved in multidrug resistance</v>
          </cell>
          <cell r="D6420">
            <v>0</v>
          </cell>
          <cell r="E6420">
            <v>3.6385649860312701</v>
          </cell>
          <cell r="F6420">
            <v>1.8192824930156399</v>
          </cell>
          <cell r="G6420">
            <v>-3.9932839946281198</v>
          </cell>
          <cell r="H6420">
            <v>2.5201401153294198</v>
          </cell>
          <cell r="I6420">
            <v>1.83798555055667E-3</v>
          </cell>
          <cell r="J6420">
            <v>3.7092741820043901E-3</v>
          </cell>
          <cell r="K6420">
            <v>0</v>
          </cell>
          <cell r="L6420">
            <v>0</v>
          </cell>
          <cell r="M6420">
            <v>1.5033966264331442</v>
          </cell>
          <cell r="N6420">
            <v>1.1921358215720226</v>
          </cell>
          <cell r="O6420" t="str">
            <v>N</v>
          </cell>
          <cell r="P6420" t="str">
            <v>N</v>
          </cell>
          <cell r="Q6420">
            <v>4</v>
          </cell>
          <cell r="R6420">
            <v>179.15953020841201</v>
          </cell>
          <cell r="S6420">
            <v>4.4366050000000001</v>
          </cell>
          <cell r="T6420">
            <v>2.2207629999999999E-28</v>
          </cell>
          <cell r="U6420" t="str">
            <v>cyan</v>
          </cell>
          <cell r="V6420">
            <v>40.045222847165334</v>
          </cell>
          <cell r="W6420">
            <v>134.45537775314466</v>
          </cell>
          <cell r="X6420">
            <v>-1.7262552842843699</v>
          </cell>
          <cell r="Y6420">
            <v>2.8959390988108102E-13</v>
          </cell>
        </row>
        <row r="6421">
          <cell r="A6421" t="str">
            <v>UMAG_02254</v>
          </cell>
          <cell r="B6421" t="str">
            <v>KIS69729</v>
          </cell>
          <cell r="C6421" t="str">
            <v>hypothetical protein</v>
          </cell>
          <cell r="D6421">
            <v>8.73407896647897</v>
          </cell>
          <cell r="E6421">
            <v>144.80886111029801</v>
          </cell>
          <cell r="F6421">
            <v>76.771470038388401</v>
          </cell>
          <cell r="G6421">
            <v>-4.0038321621042003</v>
          </cell>
          <cell r="H6421">
            <v>0.32190024195821398</v>
          </cell>
          <cell r="I6421">
            <v>2.7694300230146001E-36</v>
          </cell>
          <cell r="J6421">
            <v>1.04622911980551E-34</v>
          </cell>
          <cell r="K6421">
            <v>6.1100083670274294</v>
          </cell>
          <cell r="L6421">
            <v>1.9902293290689081</v>
          </cell>
          <cell r="M6421">
            <v>126.82925417025965</v>
          </cell>
          <cell r="N6421">
            <v>21.890529002076619</v>
          </cell>
          <cell r="O6421" t="str">
            <v>N</v>
          </cell>
          <cell r="P6421" t="str">
            <v>Y</v>
          </cell>
          <cell r="Q6421">
            <v>0.5</v>
          </cell>
          <cell r="R6421">
            <v>78.846062402965202</v>
          </cell>
          <cell r="S6421">
            <v>0.75432809999999995</v>
          </cell>
          <cell r="T6421">
            <v>8.4895440000000003E-2</v>
          </cell>
          <cell r="U6421" t="str">
            <v>light-cyan</v>
          </cell>
          <cell r="V6421">
            <v>1542.2528575845665</v>
          </cell>
          <cell r="W6421">
            <v>442.55940194406435</v>
          </cell>
          <cell r="X6421">
            <v>1.7943738773148601</v>
          </cell>
          <cell r="Y6421">
            <v>3.2759213398508499E-24</v>
          </cell>
        </row>
        <row r="6422">
          <cell r="A6422" t="str">
            <v>UMAG_11063</v>
          </cell>
          <cell r="B6422" t="str">
            <v>KIS68003</v>
          </cell>
          <cell r="C6422" t="str">
            <v>hypothetical protein (N-terminal fragment)</v>
          </cell>
          <cell r="D6422">
            <v>43.114477381631097</v>
          </cell>
          <cell r="E6422">
            <v>716.64563160266403</v>
          </cell>
          <cell r="F6422">
            <v>379.88005449214802</v>
          </cell>
          <cell r="G6422">
            <v>-4.0341178348010498</v>
          </cell>
          <cell r="H6422">
            <v>0.21441684016878401</v>
          </cell>
          <cell r="I6422">
            <v>5.0652837040537102E-80</v>
          </cell>
          <cell r="J6422">
            <v>1.2119160269698899E-77</v>
          </cell>
          <cell r="K6422">
            <v>7.8877076224267473</v>
          </cell>
          <cell r="L6422">
            <v>1.5542199564491463</v>
          </cell>
          <cell r="M6422">
            <v>167.80270846040395</v>
          </cell>
          <cell r="N6422">
            <v>40.473210672280722</v>
          </cell>
          <cell r="O6422" t="str">
            <v>N</v>
          </cell>
          <cell r="P6422" t="str">
            <v>Y</v>
          </cell>
          <cell r="Q6422">
            <v>2</v>
          </cell>
          <cell r="R6422">
            <v>133.03605826009701</v>
          </cell>
          <cell r="S6422">
            <v>1.6707719999999999</v>
          </cell>
          <cell r="T6422">
            <v>6.2592499999999996E-8</v>
          </cell>
          <cell r="U6422" t="str">
            <v>red</v>
          </cell>
          <cell r="V6422">
            <v>6291.2345947262838</v>
          </cell>
          <cell r="W6422">
            <v>197.32688468756803</v>
          </cell>
          <cell r="X6422">
            <v>4.9747384645392696</v>
          </cell>
          <cell r="Y6422">
            <v>2.54948762579057E-275</v>
          </cell>
        </row>
        <row r="6423">
          <cell r="A6423" t="str">
            <v>UMAG_11922</v>
          </cell>
          <cell r="B6423" t="str">
            <v>KIS69353</v>
          </cell>
          <cell r="C6423" t="str">
            <v>related to Chitin deacetylase precursor</v>
          </cell>
          <cell r="D6423">
            <v>42.880151156247898</v>
          </cell>
          <cell r="E6423">
            <v>795.45566277406203</v>
          </cell>
          <cell r="F6423">
            <v>419.167906965155</v>
          </cell>
          <cell r="G6423">
            <v>-4.0602737798044899</v>
          </cell>
          <cell r="H6423">
            <v>0.56862362985886195</v>
          </cell>
          <cell r="I6423">
            <v>4.8867132066177898E-14</v>
          </cell>
          <cell r="J6423">
            <v>3.5872917403126099E-13</v>
          </cell>
          <cell r="K6423">
            <v>19.695284170596768</v>
          </cell>
          <cell r="L6423">
            <v>6.1577385924644918</v>
          </cell>
          <cell r="M6423">
            <v>461.00115398555988</v>
          </cell>
          <cell r="N6423">
            <v>292.77912876106518</v>
          </cell>
          <cell r="O6423" t="str">
            <v>N</v>
          </cell>
          <cell r="P6423" t="str">
            <v>Y</v>
          </cell>
          <cell r="Q6423">
            <v>0.5</v>
          </cell>
          <cell r="R6423">
            <v>548.23346675336199</v>
          </cell>
          <cell r="S6423">
            <v>3.9948049999999999</v>
          </cell>
          <cell r="T6423">
            <v>3.0935209999999998E-21</v>
          </cell>
          <cell r="U6423" t="str">
            <v>magenta</v>
          </cell>
          <cell r="V6423">
            <v>2121.6070626580063</v>
          </cell>
          <cell r="W6423">
            <v>80.6665400262671</v>
          </cell>
          <cell r="X6423">
            <v>4.6652159522888699</v>
          </cell>
          <cell r="Y6423">
            <v>1.7626569019586499E-79</v>
          </cell>
        </row>
        <row r="6424">
          <cell r="A6424" t="str">
            <v>UMAG_11065</v>
          </cell>
          <cell r="B6424" t="str">
            <v>KIS68291</v>
          </cell>
          <cell r="C6424" t="str">
            <v>hypothetical protein</v>
          </cell>
          <cell r="D6424">
            <v>1.2865783512391</v>
          </cell>
          <cell r="E6424">
            <v>25.106079743893002</v>
          </cell>
          <cell r="F6424">
            <v>13.196329047566101</v>
          </cell>
          <cell r="G6424">
            <v>-4.06689128215642</v>
          </cell>
          <cell r="H6424">
            <v>0.698569389642548</v>
          </cell>
          <cell r="I6424">
            <v>2.2301562053103301E-9</v>
          </cell>
          <cell r="J6424">
            <v>1.00958718194147E-8</v>
          </cell>
          <cell r="K6424">
            <v>1.3549196916122432</v>
          </cell>
          <cell r="L6424">
            <v>0.92231319996910188</v>
          </cell>
          <cell r="M6424">
            <v>34.643478307411705</v>
          </cell>
          <cell r="N6424">
            <v>3.3692383315549508</v>
          </cell>
          <cell r="O6424" t="str">
            <v>N</v>
          </cell>
          <cell r="P6424" t="str">
            <v>Y</v>
          </cell>
          <cell r="Q6424">
            <v>8</v>
          </cell>
          <cell r="R6424">
            <v>21.921955914686698</v>
          </cell>
          <cell r="S6424">
            <v>2.7663579999999999</v>
          </cell>
          <cell r="T6424">
            <v>5.8280690000000005E-13</v>
          </cell>
          <cell r="U6424" t="str">
            <v>magenta</v>
          </cell>
          <cell r="V6424">
            <v>55.131378113061537</v>
          </cell>
          <cell r="W6424">
            <v>16.588243746613699</v>
          </cell>
          <cell r="X6424">
            <v>1.6950633158602999</v>
          </cell>
          <cell r="Y6424">
            <v>5.6515030747858405E-7</v>
          </cell>
        </row>
        <row r="6425">
          <cell r="A6425" t="str">
            <v>UMAG_00299</v>
          </cell>
          <cell r="B6425" t="str">
            <v>KIS71871</v>
          </cell>
          <cell r="C6425" t="str">
            <v>hypothetical protein</v>
          </cell>
          <cell r="D6425">
            <v>5.3909281615171496</v>
          </cell>
          <cell r="E6425">
            <v>100.618146158996</v>
          </cell>
          <cell r="F6425">
            <v>53.004537160256497</v>
          </cell>
          <cell r="G6425">
            <v>-4.1533219698980499</v>
          </cell>
          <cell r="H6425">
            <v>0.39707162264513901</v>
          </cell>
          <cell r="I6425">
            <v>2.6139857395788298E-26</v>
          </cell>
          <cell r="J6425">
            <v>5.1482767919753696E-25</v>
          </cell>
          <cell r="K6425">
            <v>1.4309155754694487</v>
          </cell>
          <cell r="L6425">
            <v>0.78525599137462654</v>
          </cell>
          <cell r="M6425">
            <v>32.738555575227601</v>
          </cell>
          <cell r="N6425">
            <v>8.8567756313991701</v>
          </cell>
          <cell r="O6425" t="str">
            <v>N</v>
          </cell>
          <cell r="P6425" t="str">
            <v>Y</v>
          </cell>
          <cell r="Q6425">
            <v>8</v>
          </cell>
          <cell r="R6425">
            <v>129.50610159145299</v>
          </cell>
          <cell r="S6425">
            <v>1.5450213823406</v>
          </cell>
          <cell r="T6425">
            <v>5.1407585070597703E-18</v>
          </cell>
          <cell r="U6425" t="str">
            <v>cyan</v>
          </cell>
          <cell r="V6425">
            <v>682.60940942769196</v>
          </cell>
          <cell r="W6425">
            <v>660.9389769596113</v>
          </cell>
          <cell r="X6425">
            <v>4.4911379216868802E-2</v>
          </cell>
          <cell r="Y6425">
            <v>0.730715889407206</v>
          </cell>
        </row>
        <row r="6426">
          <cell r="A6426" t="str">
            <v>UMAG_05411</v>
          </cell>
          <cell r="B6426" t="str">
            <v>KIS66420</v>
          </cell>
          <cell r="C6426" t="str">
            <v>probable quinate permease</v>
          </cell>
          <cell r="D6426">
            <v>30.293580440518699</v>
          </cell>
          <cell r="E6426">
            <v>622.86746177014402</v>
          </cell>
          <cell r="F6426">
            <v>326.580521105331</v>
          </cell>
          <cell r="G6426">
            <v>-4.2071270185666902</v>
          </cell>
          <cell r="H6426">
            <v>0.60639707122050601</v>
          </cell>
          <cell r="I6426">
            <v>2.5091593013559599E-13</v>
          </cell>
          <cell r="J6426">
            <v>1.6990743277525699E-12</v>
          </cell>
          <cell r="K6426">
            <v>12.484984443146248</v>
          </cell>
          <cell r="L6426">
            <v>2.2050730465556021</v>
          </cell>
          <cell r="M6426">
            <v>327.81914764049066</v>
          </cell>
          <cell r="N6426">
            <v>244.64812305277752</v>
          </cell>
          <cell r="O6426" t="str">
            <v>N</v>
          </cell>
          <cell r="P6426" t="str">
            <v>Y</v>
          </cell>
          <cell r="Q6426">
            <v>0.5</v>
          </cell>
          <cell r="R6426">
            <v>148.70417066526801</v>
          </cell>
          <cell r="S6426">
            <v>-2.4337689999999998</v>
          </cell>
          <cell r="T6426">
            <v>1.2190299999999999E-10</v>
          </cell>
          <cell r="U6426" t="str">
            <v>dark-green</v>
          </cell>
          <cell r="V6426">
            <v>1994.8396395107632</v>
          </cell>
          <cell r="W6426">
            <v>1360.8293137941521</v>
          </cell>
          <cell r="X6426">
            <v>0.54773877494286805</v>
          </cell>
          <cell r="Y6426">
            <v>2.38220905735713E-3</v>
          </cell>
        </row>
        <row r="6427">
          <cell r="A6427" t="str">
            <v>UMAG_00450</v>
          </cell>
          <cell r="B6427" t="str">
            <v>KIS72028</v>
          </cell>
          <cell r="C6427" t="str">
            <v>related to multidrug resistance protein</v>
          </cell>
          <cell r="D6427">
            <v>22.609099007617601</v>
          </cell>
          <cell r="E6427">
            <v>428.264993104214</v>
          </cell>
          <cell r="F6427">
            <v>225.437046055916</v>
          </cell>
          <cell r="G6427">
            <v>-4.2217964011146902</v>
          </cell>
          <cell r="H6427">
            <v>0.229512418820014</v>
          </cell>
          <cell r="I6427">
            <v>1.75530145567768E-76</v>
          </cell>
          <cell r="J6427">
            <v>3.5435148136493297E-74</v>
          </cell>
          <cell r="K6427">
            <v>2.7807974908608846</v>
          </cell>
          <cell r="L6427">
            <v>1.2175111212752392</v>
          </cell>
          <cell r="M6427">
            <v>67.044751708486075</v>
          </cell>
          <cell r="N6427">
            <v>9.3771761058199363</v>
          </cell>
          <cell r="O6427" t="str">
            <v>N</v>
          </cell>
          <cell r="P6427" t="str">
            <v>Y</v>
          </cell>
          <cell r="Q6427">
            <v>0.5</v>
          </cell>
          <cell r="R6427">
            <v>144.49556758362601</v>
          </cell>
          <cell r="S6427">
            <v>1.15781539761318</v>
          </cell>
          <cell r="T6427">
            <v>6.1566575577459396E-8</v>
          </cell>
          <cell r="U6427" t="str">
            <v>red</v>
          </cell>
          <cell r="V6427">
            <v>2136.9142965338465</v>
          </cell>
          <cell r="W6427">
            <v>703.14715645753097</v>
          </cell>
          <cell r="X6427">
            <v>1.5984434024326999</v>
          </cell>
          <cell r="Y6427">
            <v>9.5660251492488599E-57</v>
          </cell>
        </row>
        <row r="6428">
          <cell r="A6428" t="str">
            <v>UMAG_02747</v>
          </cell>
          <cell r="B6428" t="str">
            <v>KIS69416</v>
          </cell>
          <cell r="C6428" t="str">
            <v>hypothetical protein</v>
          </cell>
          <cell r="D6428">
            <v>2.0565760299872999</v>
          </cell>
          <cell r="E6428">
            <v>42.5154093650265</v>
          </cell>
          <cell r="F6428">
            <v>22.285992697506899</v>
          </cell>
          <cell r="G6428">
            <v>-4.2256738745889697</v>
          </cell>
          <cell r="H6428">
            <v>0.57294445331661104</v>
          </cell>
          <cell r="I6428">
            <v>5.5885921269633899E-14</v>
          </cell>
          <cell r="J6428">
            <v>4.08397116970402E-13</v>
          </cell>
          <cell r="K6428">
            <v>2.9132010199722735</v>
          </cell>
          <cell r="L6428">
            <v>2.1684895105237381</v>
          </cell>
          <cell r="M6428">
            <v>75.832396339197743</v>
          </cell>
          <cell r="N6428">
            <v>14.084047618333125</v>
          </cell>
          <cell r="O6428" t="str">
            <v>N</v>
          </cell>
          <cell r="P6428" t="str">
            <v>Y</v>
          </cell>
          <cell r="Q6428">
            <v>8</v>
          </cell>
          <cell r="R6428">
            <v>84.177515294396699</v>
          </cell>
          <cell r="S6428">
            <v>2.0403709999999999</v>
          </cell>
          <cell r="T6428">
            <v>9.3549730000000001E-15</v>
          </cell>
          <cell r="U6428" t="str">
            <v>light-cyan</v>
          </cell>
          <cell r="V6428">
            <v>504.248770317045</v>
          </cell>
          <cell r="W6428">
            <v>357.82823722110805</v>
          </cell>
          <cell r="X6428">
            <v>0.49402827651342601</v>
          </cell>
          <cell r="Y6428">
            <v>1.7530225710823299E-4</v>
          </cell>
        </row>
        <row r="6429">
          <cell r="A6429" t="str">
            <v>UMAG_15053</v>
          </cell>
          <cell r="B6429" t="str">
            <v>KIS70971</v>
          </cell>
          <cell r="C6429" t="str">
            <v>hypothetical protein</v>
          </cell>
          <cell r="D6429">
            <v>77.845969049432298</v>
          </cell>
          <cell r="E6429">
            <v>1486.5394724098601</v>
          </cell>
          <cell r="F6429">
            <v>782.19272072964804</v>
          </cell>
          <cell r="G6429">
            <v>-4.2300259543393297</v>
          </cell>
          <cell r="H6429">
            <v>0.242343837770753</v>
          </cell>
          <cell r="I6429">
            <v>2.3068490826135701E-69</v>
          </cell>
          <cell r="J6429">
            <v>4.02763380369829E-67</v>
          </cell>
          <cell r="K6429">
            <v>6.7910693357049059</v>
          </cell>
          <cell r="L6429">
            <v>2.5143031915768068</v>
          </cell>
          <cell r="M6429">
            <v>163.26132322099036</v>
          </cell>
          <cell r="N6429">
            <v>38.916319940550117</v>
          </cell>
          <cell r="O6429" t="str">
            <v>N</v>
          </cell>
          <cell r="P6429" t="str">
            <v>N</v>
          </cell>
          <cell r="Q6429">
            <v>0.5</v>
          </cell>
          <cell r="R6429">
            <v>95.285381977220098</v>
          </cell>
          <cell r="S6429">
            <v>-1.7739720000000001</v>
          </cell>
          <cell r="T6429">
            <v>2.4618999999999999E-5</v>
          </cell>
          <cell r="U6429" t="str">
            <v>dark-green</v>
          </cell>
          <cell r="V6429">
            <v>14564.4271673392</v>
          </cell>
          <cell r="W6429">
            <v>1653.33379261955</v>
          </cell>
          <cell r="X6429">
            <v>3.1342725782304499</v>
          </cell>
          <cell r="Y6429">
            <v>7.14670579443391E-245</v>
          </cell>
        </row>
        <row r="6430">
          <cell r="A6430" t="str">
            <v>UMAG_06146</v>
          </cell>
          <cell r="B6430" t="str">
            <v>KIS65766</v>
          </cell>
          <cell r="C6430" t="str">
            <v>hypothetical protein</v>
          </cell>
          <cell r="D6430">
            <v>5.6500176223657901</v>
          </cell>
          <cell r="E6430">
            <v>147.28221011714001</v>
          </cell>
          <cell r="F6430">
            <v>76.466113869753002</v>
          </cell>
          <cell r="G6430">
            <v>-4.2596255304152999</v>
          </cell>
          <cell r="H6430">
            <v>1.06536117403018</v>
          </cell>
          <cell r="I6430">
            <v>3.0791850927485199E-6</v>
          </cell>
          <cell r="J6430">
            <v>9.5586428155480196E-6</v>
          </cell>
          <cell r="K6430">
            <v>5.8212942097403353</v>
          </cell>
          <cell r="L6430">
            <v>2.6832771820170409</v>
          </cell>
          <cell r="M6430">
            <v>182.46240966447763</v>
          </cell>
          <cell r="N6430">
            <v>249.80245082103963</v>
          </cell>
          <cell r="O6430" t="str">
            <v>N</v>
          </cell>
          <cell r="P6430" t="str">
            <v>Y</v>
          </cell>
          <cell r="Q6430">
            <v>12</v>
          </cell>
          <cell r="R6430">
            <v>38.419098905600201</v>
          </cell>
          <cell r="S6430">
            <v>0.86094090000000001</v>
          </cell>
          <cell r="T6430">
            <v>0.1123599</v>
          </cell>
          <cell r="U6430" t="str">
            <v>light-cyan</v>
          </cell>
          <cell r="V6430">
            <v>224.70971362647666</v>
          </cell>
          <cell r="W6430">
            <v>82.747337682672637</v>
          </cell>
          <cell r="X6430">
            <v>1.4262243473668801</v>
          </cell>
          <cell r="Y6430">
            <v>2.43640595536203E-7</v>
          </cell>
        </row>
        <row r="6431">
          <cell r="A6431" t="str">
            <v>UMAG_00712</v>
          </cell>
          <cell r="B6431" t="str">
            <v>KIS72304</v>
          </cell>
          <cell r="C6431" t="str">
            <v>probable YOR1 - ABC transporter</v>
          </cell>
          <cell r="D6431">
            <v>2.82882220436806</v>
          </cell>
          <cell r="E6431">
            <v>58.504081029950001</v>
          </cell>
          <cell r="F6431">
            <v>30.666451617159002</v>
          </cell>
          <cell r="G6431">
            <v>-4.2694310350513502</v>
          </cell>
          <cell r="H6431">
            <v>0.48926197022274498</v>
          </cell>
          <cell r="I6431">
            <v>9.3568782338098692E-19</v>
          </cell>
          <cell r="J6431">
            <v>1.0158896368136399E-17</v>
          </cell>
          <cell r="K6431">
            <v>0.39891831127010247</v>
          </cell>
          <cell r="L6431">
            <v>0.27036699127530556</v>
          </cell>
          <cell r="M6431">
            <v>10.317841618404108</v>
          </cell>
          <cell r="N6431">
            <v>1.5860593195773935</v>
          </cell>
          <cell r="O6431" t="str">
            <v>N</v>
          </cell>
          <cell r="P6431" t="str">
            <v>N</v>
          </cell>
          <cell r="Q6431">
            <v>0.5</v>
          </cell>
          <cell r="R6431">
            <v>21.080267919179299</v>
          </cell>
          <cell r="S6431">
            <v>-2.1946809713773399</v>
          </cell>
          <cell r="T6431">
            <v>1.7042151490575101E-6</v>
          </cell>
          <cell r="U6431" t="str">
            <v>dark-green</v>
          </cell>
          <cell r="V6431">
            <v>122.46103944964023</v>
          </cell>
          <cell r="W6431">
            <v>377.29764719162796</v>
          </cell>
          <cell r="X6431">
            <v>-1.6111303193839199</v>
          </cell>
          <cell r="Y6431">
            <v>6.7744495829094903E-18</v>
          </cell>
        </row>
        <row r="6432">
          <cell r="A6432" t="str">
            <v>UMAG_05809</v>
          </cell>
          <cell r="B6432" t="str">
            <v>KIS66066</v>
          </cell>
          <cell r="C6432" t="str">
            <v>related to KRE6 - glucan synthase subunit</v>
          </cell>
          <cell r="D6432">
            <v>11.2936398799655</v>
          </cell>
          <cell r="E6432">
            <v>225.72685142019</v>
          </cell>
          <cell r="F6432">
            <v>118.51024565007801</v>
          </cell>
          <cell r="G6432">
            <v>-4.2816479088271899</v>
          </cell>
          <cell r="H6432">
            <v>0.30318948722864097</v>
          </cell>
          <cell r="I6432">
            <v>4.0145653118071103E-46</v>
          </cell>
          <cell r="J6432">
            <v>2.5934091914273899E-44</v>
          </cell>
          <cell r="K6432">
            <v>4.527956039358517</v>
          </cell>
          <cell r="L6432">
            <v>1.6077161324880589</v>
          </cell>
          <cell r="M6432">
            <v>113.50950677058829</v>
          </cell>
          <cell r="N6432">
            <v>27.764467574953645</v>
          </cell>
          <cell r="O6432" t="str">
            <v>N</v>
          </cell>
          <cell r="P6432" t="str">
            <v>Y</v>
          </cell>
          <cell r="Q6432">
            <v>12</v>
          </cell>
          <cell r="R6432">
            <v>133.84803726514099</v>
          </cell>
          <cell r="S6432">
            <v>5.9128309999999997</v>
          </cell>
          <cell r="T6432">
            <v>2.4622379999999999E-50</v>
          </cell>
          <cell r="U6432" t="str">
            <v>magenta</v>
          </cell>
          <cell r="V6432">
            <v>1146.840393555618</v>
          </cell>
          <cell r="W6432">
            <v>28.537746497522502</v>
          </cell>
          <cell r="X6432">
            <v>5.2804693932003399</v>
          </cell>
          <cell r="Y6432">
            <v>1.03938733667577E-132</v>
          </cell>
        </row>
        <row r="6433">
          <cell r="A6433" t="str">
            <v>UMAG_04109</v>
          </cell>
          <cell r="B6433" t="str">
            <v>KIS67607</v>
          </cell>
          <cell r="C6433" t="str">
            <v>related to Cytochrome P450</v>
          </cell>
          <cell r="D6433">
            <v>1.28357956233687</v>
          </cell>
          <cell r="E6433">
            <v>29.2887211433213</v>
          </cell>
          <cell r="F6433">
            <v>15.2861503528291</v>
          </cell>
          <cell r="G6433">
            <v>-4.2817529507900298</v>
          </cell>
          <cell r="H6433">
            <v>0.73468991307544296</v>
          </cell>
          <cell r="I6433">
            <v>1.7023466480126601E-9</v>
          </cell>
          <cell r="J6433">
            <v>7.8160336504347995E-9</v>
          </cell>
          <cell r="K6433">
            <v>0.4289220965079365</v>
          </cell>
          <cell r="L6433">
            <v>0.52406152714288556</v>
          </cell>
          <cell r="M6433">
            <v>13.94576793858716</v>
          </cell>
          <cell r="N6433">
            <v>6.9765373169033857</v>
          </cell>
          <cell r="O6433" t="str">
            <v>N</v>
          </cell>
          <cell r="P6433" t="str">
            <v>Y</v>
          </cell>
          <cell r="Q6433">
            <v>12</v>
          </cell>
          <cell r="R6433">
            <v>0.60049874092921796</v>
          </cell>
          <cell r="S6433">
            <v>2.0919789999999998</v>
          </cell>
          <cell r="T6433">
            <v>5.5541300000000002E-2</v>
          </cell>
          <cell r="U6433" t="e">
            <v>#N/A</v>
          </cell>
          <cell r="V6433">
            <v>16.08123538739104</v>
          </cell>
          <cell r="W6433">
            <v>10.834068828799149</v>
          </cell>
          <cell r="X6433">
            <v>0.54534546051688304</v>
          </cell>
          <cell r="Y6433">
            <v>0.36340862319655898</v>
          </cell>
        </row>
        <row r="6434">
          <cell r="A6434" t="str">
            <v>UMAG_05794</v>
          </cell>
          <cell r="B6434" t="str">
            <v>KIS67012</v>
          </cell>
          <cell r="C6434" t="str">
            <v>probable YCF1 - Vacuolar full-size ABC transporter</v>
          </cell>
          <cell r="D6434">
            <v>1.0316607584425099</v>
          </cell>
          <cell r="E6434">
            <v>24.097968712296101</v>
          </cell>
          <cell r="F6434">
            <v>12.5648147353693</v>
          </cell>
          <cell r="G6434">
            <v>-4.2844013086715202</v>
          </cell>
          <cell r="H6434">
            <v>0.78367728320149799</v>
          </cell>
          <cell r="I6434">
            <v>1.7707074385477599E-8</v>
          </cell>
          <cell r="J6434">
            <v>7.2535003506775503E-8</v>
          </cell>
          <cell r="K6434">
            <v>0.13520056318518592</v>
          </cell>
          <cell r="L6434">
            <v>0.27040112637037184</v>
          </cell>
          <cell r="M6434">
            <v>4.5026867025216468</v>
          </cell>
          <cell r="N6434">
            <v>1.1932354478262095</v>
          </cell>
          <cell r="O6434" t="str">
            <v>N</v>
          </cell>
          <cell r="P6434" t="str">
            <v>N</v>
          </cell>
          <cell r="Q6434">
            <v>1</v>
          </cell>
          <cell r="R6434">
            <v>11.6574533436919</v>
          </cell>
          <cell r="S6434">
            <v>-1.475357</v>
          </cell>
          <cell r="T6434">
            <v>7.0375609999999997E-4</v>
          </cell>
          <cell r="U6434" t="str">
            <v>dark-green</v>
          </cell>
          <cell r="V6434">
            <v>139.95641326315067</v>
          </cell>
          <cell r="W6434">
            <v>233.68166683176199</v>
          </cell>
          <cell r="X6434">
            <v>-0.73232812133930103</v>
          </cell>
          <cell r="Y6434">
            <v>9.2986282366327305E-4</v>
          </cell>
        </row>
        <row r="6435">
          <cell r="A6435" t="str">
            <v>UMAG_02865</v>
          </cell>
          <cell r="B6435" t="str">
            <v>KIS68878</v>
          </cell>
          <cell r="C6435" t="str">
            <v>hypothetical protein</v>
          </cell>
          <cell r="D6435">
            <v>23.5994817340449</v>
          </cell>
          <cell r="E6435">
            <v>473.47210625653003</v>
          </cell>
          <cell r="F6435">
            <v>248.53579399528701</v>
          </cell>
          <cell r="G6435">
            <v>-4.30481820800936</v>
          </cell>
          <cell r="H6435">
            <v>0.22046431863385299</v>
          </cell>
          <cell r="I6435">
            <v>8.5402374691248995E-86</v>
          </cell>
          <cell r="J6435">
            <v>2.2067973620218699E-83</v>
          </cell>
          <cell r="K6435">
            <v>10.092636711799555</v>
          </cell>
          <cell r="L6435">
            <v>3.2972754353264757</v>
          </cell>
          <cell r="M6435">
            <v>254.99509793207363</v>
          </cell>
          <cell r="N6435">
            <v>20.20666711662982</v>
          </cell>
          <cell r="O6435" t="str">
            <v>N</v>
          </cell>
          <cell r="P6435" t="str">
            <v>Y</v>
          </cell>
          <cell r="Q6435">
            <v>1</v>
          </cell>
          <cell r="R6435">
            <v>296.26156838241502</v>
          </cell>
          <cell r="S6435">
            <v>5.9252890000000003</v>
          </cell>
          <cell r="T6435">
            <v>6.2592630000000005E-73</v>
          </cell>
          <cell r="U6435" t="str">
            <v>red</v>
          </cell>
          <cell r="V6435">
            <v>341.31571678778397</v>
          </cell>
          <cell r="W6435">
            <v>36.365682182422034</v>
          </cell>
          <cell r="X6435">
            <v>3.18932580977128</v>
          </cell>
          <cell r="Y6435">
            <v>3.5618723013452701E-27</v>
          </cell>
        </row>
        <row r="6436">
          <cell r="A6436" t="str">
            <v>UMAG_02786</v>
          </cell>
          <cell r="B6436" t="str">
            <v>KIS69455</v>
          </cell>
          <cell r="C6436" t="str">
            <v>hypothetical protein</v>
          </cell>
          <cell r="D6436">
            <v>0</v>
          </cell>
          <cell r="E6436">
            <v>4.1029216521626504</v>
          </cell>
          <cell r="F6436">
            <v>2.0514608260813199</v>
          </cell>
          <cell r="G6436">
            <v>-4.37644942202646</v>
          </cell>
          <cell r="H6436">
            <v>2.4604194097243299</v>
          </cell>
          <cell r="I6436">
            <v>7.1542633940234099E-4</v>
          </cell>
          <cell r="J6436">
            <v>1.53747643131707E-3</v>
          </cell>
          <cell r="K6436">
            <v>0</v>
          </cell>
          <cell r="L6436">
            <v>0</v>
          </cell>
          <cell r="M6436">
            <v>9.4653507335537768</v>
          </cell>
          <cell r="N6436">
            <v>5.083423428934382</v>
          </cell>
          <cell r="O6436" t="str">
            <v>N</v>
          </cell>
          <cell r="P6436" t="str">
            <v>Y</v>
          </cell>
          <cell r="Q6436">
            <v>4</v>
          </cell>
          <cell r="R6436">
            <v>3.4560420575255901</v>
          </cell>
          <cell r="S6436">
            <v>1.770948</v>
          </cell>
          <cell r="T6436">
            <v>2.6044899999999999E-2</v>
          </cell>
          <cell r="U6436" t="e">
            <v>#N/A</v>
          </cell>
          <cell r="V6436">
            <v>41.422588484557664</v>
          </cell>
          <cell r="W6436">
            <v>27.159716840258998</v>
          </cell>
          <cell r="X6436">
            <v>0.59180150161365197</v>
          </cell>
          <cell r="Y6436">
            <v>8.5987521567347194E-2</v>
          </cell>
        </row>
        <row r="6437">
          <cell r="A6437" t="str">
            <v>UMAG_00371</v>
          </cell>
          <cell r="B6437" t="str">
            <v>KIS71945</v>
          </cell>
          <cell r="C6437" t="str">
            <v>related to Opsin-1</v>
          </cell>
          <cell r="D6437">
            <v>50.858779795779299</v>
          </cell>
          <cell r="E6437">
            <v>1071.45668228309</v>
          </cell>
          <cell r="F6437">
            <v>561.15773103943297</v>
          </cell>
          <cell r="G6437">
            <v>-4.3859483546293703</v>
          </cell>
          <cell r="H6437">
            <v>0.16434712641799501</v>
          </cell>
          <cell r="I6437">
            <v>6.80648734408169E-158</v>
          </cell>
          <cell r="J6437">
            <v>2.1984954121383901E-154</v>
          </cell>
          <cell r="K6437">
            <v>38.955323281611214</v>
          </cell>
          <cell r="L6437">
            <v>8.2571311595952235</v>
          </cell>
          <cell r="M6437">
            <v>1036.9644300882169</v>
          </cell>
          <cell r="N6437">
            <v>35.609118203668487</v>
          </cell>
          <cell r="O6437" t="str">
            <v>Y</v>
          </cell>
          <cell r="P6437" t="str">
            <v>Y</v>
          </cell>
          <cell r="Q6437">
            <v>1</v>
          </cell>
          <cell r="R6437">
            <v>149.73357889066401</v>
          </cell>
          <cell r="S6437">
            <v>1.11786956969653</v>
          </cell>
          <cell r="T6437">
            <v>1.71654467042551E-3</v>
          </cell>
          <cell r="U6437" t="str">
            <v>red</v>
          </cell>
          <cell r="V6437">
            <v>7142.740719788263</v>
          </cell>
          <cell r="W6437">
            <v>565.08689487963204</v>
          </cell>
          <cell r="X6437">
            <v>3.64825619979145</v>
          </cell>
          <cell r="Y6437">
            <v>1.1248145705029599E-176</v>
          </cell>
        </row>
        <row r="6438">
          <cell r="A6438" t="str">
            <v>UMAG_11018</v>
          </cell>
          <cell r="B6438" t="str">
            <v>KIS66114</v>
          </cell>
          <cell r="C6438" t="str">
            <v>hypothetical protein</v>
          </cell>
          <cell r="D6438">
            <v>3.0831514694574498</v>
          </cell>
          <cell r="E6438">
            <v>71.6829498461057</v>
          </cell>
          <cell r="F6438">
            <v>37.383050657781602</v>
          </cell>
          <cell r="G6438">
            <v>-4.4416807441472699</v>
          </cell>
          <cell r="H6438">
            <v>0.47992271318295698</v>
          </cell>
          <cell r="I6438">
            <v>6.8918184356580004E-21</v>
          </cell>
          <cell r="J6438">
            <v>8.7986456708202895E-20</v>
          </cell>
          <cell r="K6438">
            <v>4.7040445206495445</v>
          </cell>
          <cell r="L6438">
            <v>1.1513652295088872</v>
          </cell>
          <cell r="M6438">
            <v>128.30063571976928</v>
          </cell>
          <cell r="N6438">
            <v>28.197419129694808</v>
          </cell>
          <cell r="O6438" t="str">
            <v>N</v>
          </cell>
          <cell r="P6438" t="str">
            <v>N</v>
          </cell>
          <cell r="Q6438">
            <v>0.5</v>
          </cell>
          <cell r="R6438">
            <v>84.383883663373894</v>
          </cell>
          <cell r="S6438">
            <v>1.5268139999999999</v>
          </cell>
          <cell r="T6438">
            <v>2.2194240000000001E-5</v>
          </cell>
          <cell r="U6438" t="str">
            <v>light-cyan</v>
          </cell>
          <cell r="V6438">
            <v>404.74808701819205</v>
          </cell>
          <cell r="W6438">
            <v>804.65364087471391</v>
          </cell>
          <cell r="X6438">
            <v>-0.98836779358217097</v>
          </cell>
          <cell r="Y6438">
            <v>2.0667943765959599E-16</v>
          </cell>
        </row>
        <row r="6439">
          <cell r="A6439" t="str">
            <v>UMAG_02693</v>
          </cell>
          <cell r="B6439" t="str">
            <v>KIS69357</v>
          </cell>
          <cell r="C6439" t="str">
            <v>related to Endothelin-converting enzyme 1</v>
          </cell>
          <cell r="D6439">
            <v>36.196132577580897</v>
          </cell>
          <cell r="E6439">
            <v>823.02591775140502</v>
          </cell>
          <cell r="F6439">
            <v>429.61102516449301</v>
          </cell>
          <cell r="G6439">
            <v>-4.4950192997509397</v>
          </cell>
          <cell r="H6439">
            <v>0.17128146705665001</v>
          </cell>
          <cell r="I6439">
            <v>1.2213661919850101E-152</v>
          </cell>
          <cell r="J6439">
            <v>1.97250640005579E-149</v>
          </cell>
          <cell r="K6439">
            <v>9.1939915096747455</v>
          </cell>
          <cell r="L6439">
            <v>1.2352365777451717</v>
          </cell>
          <cell r="M6439">
            <v>263.0510931775629</v>
          </cell>
          <cell r="N6439">
            <v>18.997667578454685</v>
          </cell>
          <cell r="O6439" t="str">
            <v>N</v>
          </cell>
          <cell r="P6439" t="str">
            <v>Y</v>
          </cell>
          <cell r="Q6439">
            <v>0</v>
          </cell>
          <cell r="R6439">
            <v>351.82251464051302</v>
          </cell>
          <cell r="S6439">
            <v>-0.60345499999999996</v>
          </cell>
          <cell r="T6439">
            <v>1.305085E-6</v>
          </cell>
          <cell r="U6439" t="str">
            <v>yellow</v>
          </cell>
          <cell r="V6439">
            <v>4771.2566932270702</v>
          </cell>
          <cell r="W6439">
            <v>4798.7963143284769</v>
          </cell>
          <cell r="X6439">
            <v>-8.1956263426498192E-3</v>
          </cell>
          <cell r="Y6439">
            <v>0.93323852585663902</v>
          </cell>
        </row>
        <row r="6440">
          <cell r="A6440" t="str">
            <v>UMAG_03472</v>
          </cell>
          <cell r="B6440" t="str">
            <v>KIS68378</v>
          </cell>
          <cell r="C6440" t="str">
            <v>hypothetical protein</v>
          </cell>
          <cell r="D6440">
            <v>0</v>
          </cell>
          <cell r="E6440">
            <v>4.3106134124737698</v>
          </cell>
          <cell r="F6440">
            <v>2.1553067062368898</v>
          </cell>
          <cell r="G6440">
            <v>-4.5229188224312997</v>
          </cell>
          <cell r="H6440">
            <v>2.4456196432141701</v>
          </cell>
          <cell r="I6440">
            <v>4.7463475459752502E-4</v>
          </cell>
          <cell r="J6440">
            <v>1.04753690286984E-3</v>
          </cell>
          <cell r="K6440">
            <v>0</v>
          </cell>
          <cell r="L6440">
            <v>0</v>
          </cell>
          <cell r="M6440">
            <v>6.8698223794733311</v>
          </cell>
          <cell r="N6440">
            <v>3.2834530143297487</v>
          </cell>
          <cell r="O6440" t="str">
            <v>N</v>
          </cell>
          <cell r="P6440" t="str">
            <v>N</v>
          </cell>
          <cell r="Q6440">
            <v>4</v>
          </cell>
          <cell r="R6440">
            <v>0.60049874092921796</v>
          </cell>
          <cell r="S6440">
            <v>0.70802039999999999</v>
          </cell>
          <cell r="T6440">
            <v>0.44996910000000001</v>
          </cell>
          <cell r="U6440" t="e">
            <v>#N/A</v>
          </cell>
          <cell r="V6440">
            <v>47.714760291471862</v>
          </cell>
          <cell r="W6440">
            <v>49.382373622382566</v>
          </cell>
          <cell r="X6440">
            <v>-5.0112346190462898E-2</v>
          </cell>
          <cell r="Y6440">
            <v>0.89444103884397097</v>
          </cell>
        </row>
        <row r="6441">
          <cell r="A6441" t="str">
            <v>UMAG_06434</v>
          </cell>
          <cell r="B6441" t="str">
            <v>KIS65733</v>
          </cell>
          <cell r="C6441" t="str">
            <v>hypothetical protein</v>
          </cell>
          <cell r="D6441">
            <v>11.305602884126699</v>
          </cell>
          <cell r="E6441">
            <v>353.83076255578101</v>
          </cell>
          <cell r="F6441">
            <v>182.568182719954</v>
          </cell>
          <cell r="G6441">
            <v>-4.8421250692271602</v>
          </cell>
          <cell r="H6441">
            <v>0.57706881385717002</v>
          </cell>
          <cell r="I6441">
            <v>3.09009418762106E-18</v>
          </cell>
          <cell r="J6441">
            <v>3.14858177476847E-17</v>
          </cell>
          <cell r="K6441">
            <v>3.3608982474037301</v>
          </cell>
          <cell r="L6441">
            <v>1.7558541402044792</v>
          </cell>
          <cell r="M6441">
            <v>129.01855984772001</v>
          </cell>
          <cell r="N6441">
            <v>79.137235685934968</v>
          </cell>
          <cell r="O6441" t="str">
            <v>N</v>
          </cell>
          <cell r="P6441" t="str">
            <v>Y</v>
          </cell>
          <cell r="Q6441">
            <v>0</v>
          </cell>
          <cell r="R6441">
            <v>37.9069298539277</v>
          </cell>
          <cell r="S6441">
            <v>-2.8323130000000001</v>
          </cell>
          <cell r="T6441">
            <v>2.1841309999999999E-20</v>
          </cell>
          <cell r="U6441" t="str">
            <v>beige</v>
          </cell>
          <cell r="V6441">
            <v>1411.01494705399</v>
          </cell>
          <cell r="W6441">
            <v>1879.7689208773033</v>
          </cell>
          <cell r="X6441">
            <v>-0.410873963093008</v>
          </cell>
          <cell r="Y6441">
            <v>2.8285099951024101E-2</v>
          </cell>
        </row>
        <row r="6442">
          <cell r="A6442" t="str">
            <v>UMAG_10606</v>
          </cell>
          <cell r="B6442" t="str">
            <v>KIS69464</v>
          </cell>
          <cell r="C6442" t="str">
            <v>hypothetical protein</v>
          </cell>
          <cell r="D6442">
            <v>8.4887210691777408</v>
          </cell>
          <cell r="E6442">
            <v>291.61693142927697</v>
          </cell>
          <cell r="F6442">
            <v>150.052826249227</v>
          </cell>
          <cell r="G6442">
            <v>-4.8791452706559202</v>
          </cell>
          <cell r="H6442">
            <v>0.77911774635811504</v>
          </cell>
          <cell r="I6442">
            <v>2.1428541714009799E-11</v>
          </cell>
          <cell r="J6442">
            <v>1.1943777348792399E-10</v>
          </cell>
          <cell r="K6442">
            <v>0.99153514707283441</v>
          </cell>
          <cell r="L6442">
            <v>0.93534378109826</v>
          </cell>
          <cell r="M6442">
            <v>42.97181092469809</v>
          </cell>
          <cell r="N6442">
            <v>13.165434831759102</v>
          </cell>
          <cell r="O6442" t="str">
            <v>N</v>
          </cell>
          <cell r="P6442" t="str">
            <v>Y</v>
          </cell>
          <cell r="Q6442">
            <v>2</v>
          </cell>
          <cell r="R6442">
            <v>94.274661669879194</v>
          </cell>
          <cell r="S6442">
            <v>0.25314969999999998</v>
          </cell>
          <cell r="T6442">
            <v>0.2393573</v>
          </cell>
          <cell r="U6442" t="str">
            <v>magenta</v>
          </cell>
          <cell r="V6442">
            <v>1783.4968554926234</v>
          </cell>
          <cell r="W6442">
            <v>1003.5760260442927</v>
          </cell>
          <cell r="X6442">
            <v>0.825759035649273</v>
          </cell>
          <cell r="Y6442">
            <v>1.27466639565327E-11</v>
          </cell>
        </row>
        <row r="6443">
          <cell r="A6443" t="str">
            <v>UMAG_12119</v>
          </cell>
          <cell r="B6443" t="str">
            <v>KIS71029</v>
          </cell>
          <cell r="C6443" t="str">
            <v>hypothetical protein</v>
          </cell>
          <cell r="D6443">
            <v>0</v>
          </cell>
          <cell r="E6443">
            <v>5.0093004134843797</v>
          </cell>
          <cell r="F6443">
            <v>2.5046502067421899</v>
          </cell>
          <cell r="G6443">
            <v>-4.8813124377904096</v>
          </cell>
          <cell r="H6443">
            <v>2.4444587305502501</v>
          </cell>
          <cell r="I6443">
            <v>1.8278227952682799E-4</v>
          </cell>
          <cell r="J6443">
            <v>4.2797155699286299E-4</v>
          </cell>
          <cell r="K6443">
            <v>0</v>
          </cell>
          <cell r="L6443">
            <v>0</v>
          </cell>
          <cell r="M6443">
            <v>10.262687618936479</v>
          </cell>
          <cell r="N6443">
            <v>4.7071560676530328</v>
          </cell>
          <cell r="O6443" t="str">
            <v>N</v>
          </cell>
          <cell r="P6443" t="str">
            <v>N</v>
          </cell>
          <cell r="Q6443">
            <v>12</v>
          </cell>
          <cell r="R6443">
            <v>2.6287691401566202</v>
          </cell>
          <cell r="S6443">
            <v>-1.6481060000000001</v>
          </cell>
          <cell r="T6443">
            <v>2.7206919999999999E-2</v>
          </cell>
          <cell r="U6443" t="str">
            <v>dark-green</v>
          </cell>
          <cell r="V6443">
            <v>73.143771409849322</v>
          </cell>
          <cell r="W6443">
            <v>132.46916871653067</v>
          </cell>
          <cell r="X6443">
            <v>-0.852730382102587</v>
          </cell>
          <cell r="Y6443">
            <v>6.3499666610181203E-4</v>
          </cell>
        </row>
        <row r="6444">
          <cell r="A6444" t="str">
            <v>UMAG_00477</v>
          </cell>
          <cell r="B6444" t="str">
            <v>KIS72055</v>
          </cell>
          <cell r="C6444" t="str">
            <v>related to Monocarboxylate transporter 1</v>
          </cell>
          <cell r="D6444">
            <v>5.9027176788893101</v>
          </cell>
          <cell r="E6444">
            <v>244.31477294084701</v>
          </cell>
          <cell r="F6444">
            <v>125.108745309868</v>
          </cell>
          <cell r="G6444">
            <v>-4.9461058758269596</v>
          </cell>
          <cell r="H6444">
            <v>1.1056388415987399</v>
          </cell>
          <cell r="I6444">
            <v>3.4968040653836301E-7</v>
          </cell>
          <cell r="J6444">
            <v>1.22104617634477E-6</v>
          </cell>
          <cell r="K6444">
            <v>2.3563932101963756</v>
          </cell>
          <cell r="L6444">
            <v>1.6338062024223359</v>
          </cell>
          <cell r="M6444">
            <v>118.30345489765674</v>
          </cell>
          <cell r="N6444">
            <v>135.53539269024901</v>
          </cell>
          <cell r="O6444" t="str">
            <v>N</v>
          </cell>
          <cell r="P6444" t="str">
            <v>Y</v>
          </cell>
          <cell r="Q6444">
            <v>0</v>
          </cell>
          <cell r="R6444">
            <v>3.8679815133454301</v>
          </cell>
          <cell r="S6444">
            <v>-5.9263370321845601</v>
          </cell>
          <cell r="T6444">
            <v>6.4930390997387503E-20</v>
          </cell>
          <cell r="U6444" t="str">
            <v>pink</v>
          </cell>
          <cell r="V6444">
            <v>34.889856433306967</v>
          </cell>
          <cell r="W6444">
            <v>4094.4197549027194</v>
          </cell>
          <cell r="X6444">
            <v>-6.8292599303859003</v>
          </cell>
          <cell r="Y6444">
            <v>0</v>
          </cell>
        </row>
        <row r="6445">
          <cell r="A6445" t="str">
            <v>UMAG_11166</v>
          </cell>
          <cell r="B6445" t="str">
            <v>KIS72299</v>
          </cell>
          <cell r="C6445" t="str">
            <v>hypothetical protein</v>
          </cell>
          <cell r="D6445">
            <v>44.409135072391997</v>
          </cell>
          <cell r="E6445">
            <v>1424.56763153734</v>
          </cell>
          <cell r="F6445">
            <v>734.48838330486706</v>
          </cell>
          <cell r="G6445">
            <v>-4.9901895694610801</v>
          </cell>
          <cell r="H6445">
            <v>0.18757364991518199</v>
          </cell>
          <cell r="I6445">
            <v>5.8659277348105694E-157</v>
          </cell>
          <cell r="J6445">
            <v>1.2631297722292101E-153</v>
          </cell>
          <cell r="K6445">
            <v>11.36193675600504</v>
          </cell>
          <cell r="L6445">
            <v>0.7578303645783</v>
          </cell>
          <cell r="M6445">
            <v>456.69538310906353</v>
          </cell>
          <cell r="N6445">
            <v>55.825006807311397</v>
          </cell>
          <cell r="O6445" t="str">
            <v>N</v>
          </cell>
          <cell r="P6445" t="str">
            <v>Y</v>
          </cell>
          <cell r="Q6445">
            <v>0.5</v>
          </cell>
          <cell r="R6445">
            <v>401.943190958407</v>
          </cell>
          <cell r="S6445">
            <v>-0.41580529999999999</v>
          </cell>
          <cell r="T6445">
            <v>5.0894229999999996E-4</v>
          </cell>
          <cell r="U6445" t="str">
            <v>dark-green</v>
          </cell>
          <cell r="V6445">
            <v>11460.950297282767</v>
          </cell>
          <cell r="W6445">
            <v>3637.6968272169433</v>
          </cell>
          <cell r="X6445">
            <v>1.6511039566675501</v>
          </cell>
          <cell r="Y6445">
            <v>1.12887184197002E-43</v>
          </cell>
        </row>
        <row r="6446">
          <cell r="A6446" t="str">
            <v>UMAG_04106</v>
          </cell>
          <cell r="B6446" t="str">
            <v>KIS67604</v>
          </cell>
          <cell r="C6446" t="str">
            <v>related to O-methyltransferase B</v>
          </cell>
          <cell r="D6446">
            <v>1.2814930322667499</v>
          </cell>
          <cell r="E6446">
            <v>47.240149391434699</v>
          </cell>
          <cell r="F6446">
            <v>24.260821211850701</v>
          </cell>
          <cell r="G6446">
            <v>-5.0079750029443799</v>
          </cell>
          <cell r="H6446">
            <v>0.71747062561436403</v>
          </cell>
          <cell r="I6446">
            <v>1.33854933954047E-12</v>
          </cell>
          <cell r="J6446">
            <v>8.4608891716550507E-12</v>
          </cell>
          <cell r="K6446">
            <v>0.58411691345670247</v>
          </cell>
          <cell r="L6446">
            <v>0.39449619833883454</v>
          </cell>
          <cell r="M6446">
            <v>29.121759285660467</v>
          </cell>
          <cell r="N6446">
            <v>14.041109339597734</v>
          </cell>
          <cell r="O6446" t="str">
            <v>N</v>
          </cell>
          <cell r="P6446" t="str">
            <v>Y</v>
          </cell>
          <cell r="Q6446">
            <v>12</v>
          </cell>
          <cell r="R6446">
            <v>3.60299244557531</v>
          </cell>
          <cell r="S6446">
            <v>2.79095</v>
          </cell>
          <cell r="T6446">
            <v>1.7488759999999999E-2</v>
          </cell>
          <cell r="U6446" t="str">
            <v>light-cyan</v>
          </cell>
          <cell r="V6446">
            <v>8.5176163572559496</v>
          </cell>
          <cell r="W6446">
            <v>10.831396315261797</v>
          </cell>
          <cell r="X6446">
            <v>-0.30922913207256703</v>
          </cell>
          <cell r="Y6446">
            <v>0.68440754959258399</v>
          </cell>
        </row>
        <row r="6447">
          <cell r="A6447" t="str">
            <v>UMAG_10365</v>
          </cell>
          <cell r="B6447" t="str">
            <v>KIS69069</v>
          </cell>
          <cell r="C6447" t="str">
            <v>related to YBT1 - Vacuolar</v>
          </cell>
          <cell r="D6447">
            <v>9.2384036630432398</v>
          </cell>
          <cell r="E6447">
            <v>311.91914384301401</v>
          </cell>
          <cell r="F6447">
            <v>160.578773753029</v>
          </cell>
          <cell r="G6447">
            <v>-5.0458553602269696</v>
          </cell>
          <cell r="H6447">
            <v>0.288687856412215</v>
          </cell>
          <cell r="I6447">
            <v>6.5397915999688695E-69</v>
          </cell>
          <cell r="J6447">
            <v>1.11176457199471E-66</v>
          </cell>
          <cell r="K6447">
            <v>1.1947820026053895</v>
          </cell>
          <cell r="L6447">
            <v>0.48321028741885341</v>
          </cell>
          <cell r="M6447">
            <v>50.463606483903177</v>
          </cell>
          <cell r="N6447">
            <v>5.5436677533521772</v>
          </cell>
          <cell r="O6447" t="str">
            <v>N</v>
          </cell>
          <cell r="P6447" t="str">
            <v>Y</v>
          </cell>
          <cell r="Q6447">
            <v>0.5</v>
          </cell>
          <cell r="R6447">
            <v>239.11336599334399</v>
          </cell>
          <cell r="S6447">
            <v>1.1958029999999999</v>
          </cell>
          <cell r="T6447">
            <v>2.1452299999999999E-4</v>
          </cell>
          <cell r="U6447" t="str">
            <v>light-cyan</v>
          </cell>
          <cell r="V6447">
            <v>251.63084201691132</v>
          </cell>
          <cell r="W6447">
            <v>1500.7698148750499</v>
          </cell>
          <cell r="X6447">
            <v>-2.5694334509573902</v>
          </cell>
          <cell r="Y6447">
            <v>5.5257428145138204E-82</v>
          </cell>
        </row>
        <row r="6448">
          <cell r="A6448" t="str">
            <v>UMAG_01788</v>
          </cell>
          <cell r="B6448" t="str">
            <v>KIS70623</v>
          </cell>
          <cell r="C6448" t="str">
            <v>related to deacetylase</v>
          </cell>
          <cell r="D6448">
            <v>2.8176083013883</v>
          </cell>
          <cell r="E6448">
            <v>125.953296697377</v>
          </cell>
          <cell r="F6448">
            <v>64.385452499382893</v>
          </cell>
          <cell r="G6448">
            <v>-5.0953064803350196</v>
          </cell>
          <cell r="H6448">
            <v>1.0564696644843401</v>
          </cell>
          <cell r="I6448">
            <v>7.5815760984742106E-8</v>
          </cell>
          <cell r="J6448">
            <v>2.8568041216189803E-7</v>
          </cell>
          <cell r="K6448">
            <v>2.0922392777449175</v>
          </cell>
          <cell r="L6448">
            <v>1.5437451958988513</v>
          </cell>
          <cell r="M6448">
            <v>114.26688275422205</v>
          </cell>
          <cell r="N6448">
            <v>108.64172340763784</v>
          </cell>
          <cell r="O6448" t="str">
            <v>N</v>
          </cell>
          <cell r="P6448" t="str">
            <v>Y</v>
          </cell>
          <cell r="Q6448">
            <v>2</v>
          </cell>
          <cell r="R6448">
            <v>1246.6955841070301</v>
          </cell>
          <cell r="S6448">
            <v>3.0647720000000001</v>
          </cell>
          <cell r="T6448">
            <v>1.0646729999999999E-11</v>
          </cell>
          <cell r="U6448" t="str">
            <v>light-green</v>
          </cell>
          <cell r="V6448">
            <v>746.31018293074032</v>
          </cell>
          <cell r="W6448">
            <v>166.93705533158399</v>
          </cell>
          <cell r="X6448">
            <v>2.1253498138020501</v>
          </cell>
          <cell r="Y6448">
            <v>3.6820729411567697E-11</v>
          </cell>
        </row>
        <row r="6449">
          <cell r="A6449" t="str">
            <v>UMAG_03274</v>
          </cell>
          <cell r="B6449" t="str">
            <v>KIS68706</v>
          </cell>
          <cell r="C6449" t="str">
            <v>hypothetical protein</v>
          </cell>
          <cell r="D6449">
            <v>0</v>
          </cell>
          <cell r="E6449">
            <v>5.47886517966284</v>
          </cell>
          <cell r="F6449">
            <v>2.73943258983142</v>
          </cell>
          <cell r="G6449">
            <v>-5.1069572832505701</v>
          </cell>
          <cell r="H6449">
            <v>2.4336728133922101</v>
          </cell>
          <cell r="I6449">
            <v>8.0952768523078706E-5</v>
          </cell>
          <cell r="J6449">
            <v>2.0332616044287999E-4</v>
          </cell>
          <cell r="K6449">
            <v>0</v>
          </cell>
          <cell r="L6449">
            <v>0</v>
          </cell>
          <cell r="M6449">
            <v>1.8082502698893912</v>
          </cell>
          <cell r="N6449">
            <v>0.61753949116500995</v>
          </cell>
          <cell r="O6449" t="str">
            <v>N</v>
          </cell>
          <cell r="P6449" t="str">
            <v>N</v>
          </cell>
          <cell r="Q6449">
            <v>2</v>
          </cell>
          <cell r="R6449">
            <v>34823.316057896402</v>
          </cell>
          <cell r="S6449">
            <v>14.48874</v>
          </cell>
          <cell r="T6449">
            <v>3.8422100000000002E-239</v>
          </cell>
          <cell r="U6449" t="str">
            <v>magenta</v>
          </cell>
          <cell r="V6449">
            <v>39.964057601655732</v>
          </cell>
          <cell r="W6449">
            <v>50.170160827843894</v>
          </cell>
          <cell r="X6449">
            <v>-0.31124850687046302</v>
          </cell>
          <cell r="Y6449">
            <v>0.38944244000301997</v>
          </cell>
        </row>
        <row r="6450">
          <cell r="A6450" t="str">
            <v>UMAG_05852</v>
          </cell>
          <cell r="B6450" t="str">
            <v>KIS66111</v>
          </cell>
          <cell r="C6450" t="str">
            <v>hypothetical protein</v>
          </cell>
          <cell r="D6450">
            <v>0.25641579515951302</v>
          </cell>
          <cell r="E6450">
            <v>14.755004549844699</v>
          </cell>
          <cell r="F6450">
            <v>7.5057101725021198</v>
          </cell>
          <cell r="G6450">
            <v>-5.1619501121217599</v>
          </cell>
          <cell r="H6450">
            <v>1.29999041604171</v>
          </cell>
          <cell r="I6450">
            <v>4.32469623077277E-7</v>
          </cell>
          <cell r="J6450">
            <v>1.49443828084438E-6</v>
          </cell>
          <cell r="K6450">
            <v>0.22453058771733062</v>
          </cell>
          <cell r="L6450">
            <v>0.44906117543466123</v>
          </cell>
          <cell r="M6450">
            <v>11.770190351671319</v>
          </cell>
          <cell r="N6450">
            <v>3.3222819535558741</v>
          </cell>
          <cell r="O6450" t="str">
            <v>N</v>
          </cell>
          <cell r="P6450" t="str">
            <v>Y</v>
          </cell>
          <cell r="Q6450">
            <v>8</v>
          </cell>
          <cell r="R6450">
            <v>11.8044037317416</v>
          </cell>
          <cell r="S6450">
            <v>0.57344640000000002</v>
          </cell>
          <cell r="T6450">
            <v>0.20059460000000001</v>
          </cell>
          <cell r="U6450" t="str">
            <v>cyan</v>
          </cell>
          <cell r="V6450">
            <v>188.99727978931432</v>
          </cell>
          <cell r="W6450">
            <v>90.833224748170935</v>
          </cell>
          <cell r="X6450">
            <v>1.04668419800299</v>
          </cell>
          <cell r="Y6450">
            <v>2.3391196253603301E-5</v>
          </cell>
        </row>
        <row r="6451">
          <cell r="A6451" t="str">
            <v>UMAG_00090</v>
          </cell>
          <cell r="B6451" t="str">
            <v>KIS71649</v>
          </cell>
          <cell r="C6451" t="str">
            <v>hypothetical protein</v>
          </cell>
          <cell r="D6451">
            <v>0</v>
          </cell>
          <cell r="E6451">
            <v>5.8306133142927701</v>
          </cell>
          <cell r="F6451">
            <v>2.9153066571463802</v>
          </cell>
          <cell r="G6451">
            <v>-5.2010312610709999</v>
          </cell>
          <cell r="H6451">
            <v>2.4567919634020901</v>
          </cell>
          <cell r="I6451">
            <v>7.4258315051813E-5</v>
          </cell>
          <cell r="J6451">
            <v>1.8745944323357201E-4</v>
          </cell>
          <cell r="K6451">
            <v>0</v>
          </cell>
          <cell r="L6451">
            <v>0</v>
          </cell>
          <cell r="M6451">
            <v>14.25409379748055</v>
          </cell>
          <cell r="N6451">
            <v>6.8646394349539461</v>
          </cell>
          <cell r="O6451" t="str">
            <v>N</v>
          </cell>
          <cell r="P6451" t="str">
            <v>Y</v>
          </cell>
          <cell r="Q6451">
            <v>0</v>
          </cell>
          <cell r="R6451">
            <v>1.3394419690414801</v>
          </cell>
          <cell r="S6451">
            <v>-1.5365452624357401</v>
          </cell>
          <cell r="T6451">
            <v>0.129025569242844</v>
          </cell>
          <cell r="U6451" t="e">
            <v>#N/A</v>
          </cell>
          <cell r="V6451">
            <v>24.862449790448835</v>
          </cell>
          <cell r="W6451">
            <v>102.59988647629814</v>
          </cell>
          <cell r="X6451">
            <v>-2.0014165984360899</v>
          </cell>
          <cell r="Y6451">
            <v>2.90571001921447E-9</v>
          </cell>
        </row>
        <row r="6452">
          <cell r="A6452" t="str">
            <v>UMAG_10122</v>
          </cell>
          <cell r="B6452" t="str">
            <v>KIS72058</v>
          </cell>
          <cell r="C6452" t="str">
            <v>hypothetical protein</v>
          </cell>
          <cell r="D6452">
            <v>0.51583037922125496</v>
          </cell>
          <cell r="E6452">
            <v>31.484205171965801</v>
          </cell>
          <cell r="F6452">
            <v>16.000017775593498</v>
          </cell>
          <cell r="G6452">
            <v>-5.5841231207749402</v>
          </cell>
          <cell r="H6452">
            <v>0.98633297148106702</v>
          </cell>
          <cell r="I6452">
            <v>2.3211624658610901E-8</v>
          </cell>
          <cell r="J6452">
            <v>9.4247074352373396E-8</v>
          </cell>
          <cell r="K6452">
            <v>0.54688270134960126</v>
          </cell>
          <cell r="L6452">
            <v>1.0937654026992025</v>
          </cell>
          <cell r="M6452">
            <v>47.013329997445176</v>
          </cell>
          <cell r="N6452">
            <v>4.8072565489262757</v>
          </cell>
          <cell r="O6452" t="str">
            <v>N</v>
          </cell>
          <cell r="P6452" t="str">
            <v>N</v>
          </cell>
          <cell r="Q6452">
            <v>1</v>
          </cell>
          <cell r="R6452">
            <v>0</v>
          </cell>
          <cell r="S6452">
            <v>-0.52905049999999998</v>
          </cell>
          <cell r="T6452">
            <v>0.69065010000000004</v>
          </cell>
          <cell r="U6452" t="e">
            <v>#N/A</v>
          </cell>
          <cell r="V6452">
            <v>182.40654465228269</v>
          </cell>
          <cell r="W6452">
            <v>226.36380873097929</v>
          </cell>
          <cell r="X6452">
            <v>-0.30589527060548899</v>
          </cell>
          <cell r="Y6452">
            <v>0.25830017714617598</v>
          </cell>
        </row>
        <row r="6453">
          <cell r="A6453" t="str">
            <v>UMAG_10301</v>
          </cell>
          <cell r="B6453" t="str">
            <v>KIS69306</v>
          </cell>
          <cell r="C6453" t="str">
            <v>hypothetical protein</v>
          </cell>
          <cell r="D6453">
            <v>0</v>
          </cell>
          <cell r="E6453">
            <v>6.9283531805464396</v>
          </cell>
          <cell r="F6453">
            <v>3.4641765902732198</v>
          </cell>
          <cell r="G6453">
            <v>-5.6281794121475102</v>
          </cell>
          <cell r="H6453">
            <v>2.4395779287610702</v>
          </cell>
          <cell r="I6453">
            <v>1.0707450087146101E-5</v>
          </cell>
          <cell r="J6453">
            <v>3.0687722964935002E-5</v>
          </cell>
          <cell r="K6453">
            <v>0</v>
          </cell>
          <cell r="L6453">
            <v>0</v>
          </cell>
          <cell r="M6453">
            <v>6.5323160496163579</v>
          </cell>
          <cell r="N6453">
            <v>1.46328979164013</v>
          </cell>
          <cell r="O6453" t="str">
            <v>N</v>
          </cell>
          <cell r="P6453" t="str">
            <v>N</v>
          </cell>
          <cell r="Q6453">
            <v>12</v>
          </cell>
          <cell r="R6453">
            <v>5.3076530782395697</v>
          </cell>
          <cell r="S6453">
            <v>0.30242029999999998</v>
          </cell>
          <cell r="T6453">
            <v>0.67169199999999996</v>
          </cell>
          <cell r="U6453" t="str">
            <v>cyan</v>
          </cell>
          <cell r="V6453">
            <v>236.48675248903601</v>
          </cell>
          <cell r="W6453">
            <v>50.064742164517433</v>
          </cell>
          <cell r="X6453">
            <v>2.2078762415615998</v>
          </cell>
          <cell r="Y6453">
            <v>4.1684857741859003E-14</v>
          </cell>
        </row>
        <row r="6454">
          <cell r="A6454" t="str">
            <v>UMAG_00411</v>
          </cell>
          <cell r="B6454" t="str">
            <v>KIS71986</v>
          </cell>
          <cell r="C6454" t="str">
            <v>related to metalloprotease</v>
          </cell>
          <cell r="D6454">
            <v>0</v>
          </cell>
          <cell r="E6454">
            <v>7.3340456769408799</v>
          </cell>
          <cell r="F6454">
            <v>3.66702283847044</v>
          </cell>
          <cell r="G6454">
            <v>-5.7281289527578503</v>
          </cell>
          <cell r="H6454">
            <v>2.46208249940715</v>
          </cell>
          <cell r="I6454">
            <v>9.7170922525449894E-6</v>
          </cell>
          <cell r="J6454">
            <v>2.79859188370221E-5</v>
          </cell>
          <cell r="K6454">
            <v>0</v>
          </cell>
          <cell r="L6454">
            <v>0</v>
          </cell>
          <cell r="M6454">
            <v>4.9896173511142639</v>
          </cell>
          <cell r="N6454">
            <v>2.2855161039267387</v>
          </cell>
          <cell r="O6454" t="str">
            <v>N</v>
          </cell>
          <cell r="P6454" t="str">
            <v>N</v>
          </cell>
          <cell r="Q6454">
            <v>8</v>
          </cell>
          <cell r="R6454">
            <v>59.443261297528998</v>
          </cell>
          <cell r="S6454">
            <v>3.8501620288819698</v>
          </cell>
          <cell r="T6454">
            <v>5.6960140199014701E-44</v>
          </cell>
          <cell r="U6454" t="str">
            <v>cyan</v>
          </cell>
          <cell r="V6454">
            <v>85.139517332948571</v>
          </cell>
          <cell r="W6454">
            <v>58.80543197487173</v>
          </cell>
          <cell r="X6454">
            <v>0.53647376253475898</v>
          </cell>
          <cell r="Y6454">
            <v>2.6917500752494501E-2</v>
          </cell>
        </row>
        <row r="6455">
          <cell r="A6455" t="str">
            <v>UMAG_00466</v>
          </cell>
          <cell r="B6455" t="str">
            <v>KIS72044</v>
          </cell>
          <cell r="C6455" t="str">
            <v>hypothetical protein</v>
          </cell>
          <cell r="D6455">
            <v>0</v>
          </cell>
          <cell r="E6455">
            <v>7.3919940811256701</v>
          </cell>
          <cell r="F6455">
            <v>3.69599704056284</v>
          </cell>
          <cell r="G6455">
            <v>-5.7642997601527304</v>
          </cell>
          <cell r="H6455">
            <v>2.4458713736474298</v>
          </cell>
          <cell r="I6455">
            <v>6.14717478176616E-6</v>
          </cell>
          <cell r="J6455">
            <v>1.8291455131372401E-5</v>
          </cell>
          <cell r="K6455">
            <v>0</v>
          </cell>
          <cell r="L6455">
            <v>0</v>
          </cell>
          <cell r="M6455">
            <v>5.7450764426421292</v>
          </cell>
          <cell r="N6455">
            <v>1.0643477221380955</v>
          </cell>
          <cell r="O6455" t="str">
            <v>N</v>
          </cell>
          <cell r="P6455" t="str">
            <v>N</v>
          </cell>
          <cell r="Q6455">
            <v>12</v>
          </cell>
          <cell r="R6455">
            <v>13.1939604987094</v>
          </cell>
          <cell r="S6455">
            <v>3.31269523501977</v>
          </cell>
          <cell r="T6455">
            <v>6.8693323556346105E-5</v>
          </cell>
          <cell r="U6455" t="str">
            <v>cyan</v>
          </cell>
          <cell r="V6455">
            <v>71.020253903787065</v>
          </cell>
          <cell r="W6455">
            <v>15.177163275610701</v>
          </cell>
          <cell r="X6455">
            <v>2.1791106395489899</v>
          </cell>
          <cell r="Y6455">
            <v>8.9405089611224696E-8</v>
          </cell>
        </row>
        <row r="6456">
          <cell r="A6456" t="str">
            <v>UMAG_05798</v>
          </cell>
          <cell r="B6456" t="str">
            <v>KIS66055</v>
          </cell>
          <cell r="C6456" t="str">
            <v>hypothetical protein</v>
          </cell>
          <cell r="D6456">
            <v>0</v>
          </cell>
          <cell r="E6456">
            <v>7.5677402962305704</v>
          </cell>
          <cell r="F6456">
            <v>3.7838701481152901</v>
          </cell>
          <cell r="G6456">
            <v>-5.7806123881925</v>
          </cell>
          <cell r="H6456">
            <v>2.4735984011099998</v>
          </cell>
          <cell r="I6456">
            <v>9.1885587392478494E-6</v>
          </cell>
          <cell r="J6456">
            <v>2.6510982338339001E-5</v>
          </cell>
          <cell r="K6456">
            <v>0</v>
          </cell>
          <cell r="L6456">
            <v>0</v>
          </cell>
          <cell r="M6456">
            <v>4.4839594315454834</v>
          </cell>
          <cell r="N6456">
            <v>2.2643232139660121</v>
          </cell>
          <cell r="O6456" t="str">
            <v>N</v>
          </cell>
          <cell r="P6456" t="str">
            <v>N</v>
          </cell>
          <cell r="Q6456">
            <v>1</v>
          </cell>
          <cell r="R6456">
            <v>0</v>
          </cell>
          <cell r="S6456">
            <v>1.8172349999999999</v>
          </cell>
          <cell r="T6456">
            <v>0.13967180000000001</v>
          </cell>
          <cell r="U6456" t="e">
            <v>#N/A</v>
          </cell>
          <cell r="V6456">
            <v>5.3061769087185002</v>
          </cell>
          <cell r="W6456">
            <v>6.2712788528171144</v>
          </cell>
          <cell r="X6456">
            <v>-0.19757006144684899</v>
          </cell>
          <cell r="Y6456">
            <v>0.81192127510081802</v>
          </cell>
        </row>
        <row r="6457">
          <cell r="A6457" t="str">
            <v>UMAG_05397</v>
          </cell>
          <cell r="B6457" t="str">
            <v>KIS66404</v>
          </cell>
          <cell r="C6457" t="str">
            <v>hypothetical protein</v>
          </cell>
          <cell r="D6457">
            <v>0</v>
          </cell>
          <cell r="E6457">
            <v>7.6672263992583698</v>
          </cell>
          <cell r="F6457">
            <v>3.83361319962918</v>
          </cell>
          <cell r="G6457">
            <v>-5.8390641065100501</v>
          </cell>
          <cell r="H6457">
            <v>2.4474891162149</v>
          </cell>
          <cell r="I6457">
            <v>4.2945532578049503E-6</v>
          </cell>
          <cell r="J6457">
            <v>1.30370366754793E-5</v>
          </cell>
          <cell r="K6457">
            <v>0</v>
          </cell>
          <cell r="L6457">
            <v>0</v>
          </cell>
          <cell r="M6457">
            <v>20.170124775983766</v>
          </cell>
          <cell r="N6457">
            <v>1.2748266421556012</v>
          </cell>
          <cell r="O6457" t="str">
            <v>N</v>
          </cell>
          <cell r="P6457" t="str">
            <v>N</v>
          </cell>
          <cell r="Q6457">
            <v>12</v>
          </cell>
          <cell r="R6457">
            <v>0</v>
          </cell>
          <cell r="S6457">
            <v>-0.44119720000000001</v>
          </cell>
          <cell r="T6457">
            <v>0.75518240000000003</v>
          </cell>
          <cell r="U6457" t="e">
            <v>#N/A</v>
          </cell>
          <cell r="V6457">
            <v>29.432618122348966</v>
          </cell>
          <cell r="W6457">
            <v>80.275954884117695</v>
          </cell>
          <cell r="X6457">
            <v>-1.4034070874747</v>
          </cell>
          <cell r="Y6457">
            <v>7.8931293240926397E-4</v>
          </cell>
        </row>
        <row r="6458">
          <cell r="A6458" t="str">
            <v>UMAG_05495</v>
          </cell>
          <cell r="B6458" t="str">
            <v>KIS66502</v>
          </cell>
          <cell r="C6458" t="str">
            <v>hypothetical protein</v>
          </cell>
          <cell r="D6458">
            <v>0.51583037922125496</v>
          </cell>
          <cell r="E6458">
            <v>45.238415027644997</v>
          </cell>
          <cell r="F6458">
            <v>22.877122703433098</v>
          </cell>
          <cell r="G6458">
            <v>-5.8955919921006901</v>
          </cell>
          <cell r="H6458">
            <v>1.33254215594607</v>
          </cell>
          <cell r="I6458">
            <v>1.6919763492587001E-6</v>
          </cell>
          <cell r="J6458">
            <v>5.4678175168640498E-6</v>
          </cell>
          <cell r="K6458">
            <v>0.26777417242247314</v>
          </cell>
          <cell r="L6458">
            <v>0.53554834484494629</v>
          </cell>
          <cell r="M6458">
            <v>33.481696372715717</v>
          </cell>
          <cell r="N6458">
            <v>25.203400614287879</v>
          </cell>
          <cell r="O6458" t="str">
            <v>N</v>
          </cell>
          <cell r="P6458" t="str">
            <v>Y</v>
          </cell>
          <cell r="Q6458">
            <v>6</v>
          </cell>
          <cell r="R6458">
            <v>4064.20326260712</v>
          </cell>
          <cell r="S6458">
            <v>8.3317960000000006</v>
          </cell>
          <cell r="T6458">
            <v>1.8004750000000001E-142</v>
          </cell>
          <cell r="U6458" t="str">
            <v>magenta</v>
          </cell>
          <cell r="V6458">
            <v>69.468039626830787</v>
          </cell>
          <cell r="W6458">
            <v>37.686538409417004</v>
          </cell>
          <cell r="X6458">
            <v>0.88599973860261605</v>
          </cell>
          <cell r="Y6458">
            <v>4.4023695585646699E-3</v>
          </cell>
        </row>
        <row r="6459">
          <cell r="A6459" t="str">
            <v>UMAG_11112</v>
          </cell>
          <cell r="B6459" t="str">
            <v>KIS67601</v>
          </cell>
          <cell r="C6459" t="str">
            <v>related to Versicolorin B synthase</v>
          </cell>
          <cell r="D6459">
            <v>1.2873286445087599</v>
          </cell>
          <cell r="E6459">
            <v>88.319378720134694</v>
          </cell>
          <cell r="F6459">
            <v>44.803353682321699</v>
          </cell>
          <cell r="G6459">
            <v>-5.9446214172464504</v>
          </cell>
          <cell r="H6459">
            <v>0.70225812422374401</v>
          </cell>
          <cell r="I6459">
            <v>2.0281748615302499E-17</v>
          </cell>
          <cell r="J6459">
            <v>1.94103846007192E-16</v>
          </cell>
          <cell r="K6459">
            <v>0.49845466529095972</v>
          </cell>
          <cell r="L6459">
            <v>0.62805403344364874</v>
          </cell>
          <cell r="M6459">
            <v>42.491872025708503</v>
          </cell>
          <cell r="N6459">
            <v>21.546658234036702</v>
          </cell>
          <cell r="O6459" t="str">
            <v>N</v>
          </cell>
          <cell r="P6459" t="str">
            <v>Y</v>
          </cell>
          <cell r="Q6459">
            <v>12</v>
          </cell>
          <cell r="R6459">
            <v>1.2009974818584399</v>
          </cell>
          <cell r="S6459">
            <v>-0.59859949999999995</v>
          </cell>
          <cell r="T6459">
            <v>0.5392477</v>
          </cell>
          <cell r="U6459" t="str">
            <v>dark-green</v>
          </cell>
          <cell r="V6459">
            <v>21.744443924012799</v>
          </cell>
          <cell r="W6459">
            <v>30.581969626310897</v>
          </cell>
          <cell r="X6459">
            <v>-0.47649382157007603</v>
          </cell>
          <cell r="Y6459">
            <v>0.27650146918103702</v>
          </cell>
        </row>
        <row r="6460">
          <cell r="A6460" t="str">
            <v>UMAG_10474</v>
          </cell>
          <cell r="B6460" t="str">
            <v>KIS68078</v>
          </cell>
          <cell r="C6460" t="str">
            <v>hypothetical protein</v>
          </cell>
          <cell r="D6460">
            <v>1.5376158556608599</v>
          </cell>
          <cell r="E6460">
            <v>144.39534863863199</v>
          </cell>
          <cell r="F6460">
            <v>72.966482247146203</v>
          </cell>
          <cell r="G6460">
            <v>-6.0918185332063501</v>
          </cell>
          <cell r="H6460">
            <v>1.25024092198462</v>
          </cell>
          <cell r="I6460">
            <v>6.0541320435824903E-8</v>
          </cell>
          <cell r="J6460">
            <v>2.3196733690120301E-7</v>
          </cell>
          <cell r="K6460">
            <v>0.93917647392305026</v>
          </cell>
          <cell r="L6460">
            <v>1.0849689394278952</v>
          </cell>
          <cell r="M6460">
            <v>99.036118079741641</v>
          </cell>
          <cell r="N6460">
            <v>88.328284413724617</v>
          </cell>
          <cell r="O6460" t="str">
            <v>N</v>
          </cell>
          <cell r="P6460" t="str">
            <v>Y</v>
          </cell>
          <cell r="Q6460">
            <v>0.5</v>
          </cell>
          <cell r="R6460">
            <v>21.834505059616799</v>
          </cell>
          <cell r="S6460">
            <v>0.71329980000000004</v>
          </cell>
          <cell r="T6460">
            <v>0.14614669999999999</v>
          </cell>
          <cell r="U6460" t="str">
            <v>red</v>
          </cell>
          <cell r="V6460">
            <v>169.37576270566933</v>
          </cell>
          <cell r="W6460">
            <v>36.829195857291971</v>
          </cell>
          <cell r="X6460">
            <v>2.1746004862182202</v>
          </cell>
          <cell r="Y6460">
            <v>1.92606129433911E-19</v>
          </cell>
        </row>
        <row r="6461">
          <cell r="A6461" t="str">
            <v>UMAG_02814</v>
          </cell>
          <cell r="B6461" t="str">
            <v>KIS69483</v>
          </cell>
          <cell r="C6461" t="str">
            <v>hypothetical protein</v>
          </cell>
          <cell r="D6461">
            <v>0</v>
          </cell>
          <cell r="E6461">
            <v>9.8503889291210207</v>
          </cell>
          <cell r="F6461">
            <v>4.9251944645605104</v>
          </cell>
          <cell r="G6461">
            <v>-6.3291786934799701</v>
          </cell>
          <cell r="H6461">
            <v>2.4841065144614798</v>
          </cell>
          <cell r="I6461">
            <v>5.42214794442062E-7</v>
          </cell>
          <cell r="J6461">
            <v>1.85820030349905E-6</v>
          </cell>
          <cell r="K6461">
            <v>0</v>
          </cell>
          <cell r="L6461">
            <v>0</v>
          </cell>
          <cell r="M6461">
            <v>25.950838470019068</v>
          </cell>
          <cell r="N6461">
            <v>4.5803840361093648</v>
          </cell>
          <cell r="O6461" t="str">
            <v>N</v>
          </cell>
          <cell r="P6461" t="str">
            <v>N</v>
          </cell>
          <cell r="Q6461">
            <v>8</v>
          </cell>
          <cell r="R6461">
            <v>1.37765686037185</v>
          </cell>
          <cell r="S6461">
            <v>3.2023809999999999</v>
          </cell>
          <cell r="T6461">
            <v>4.2610520000000004E-3</v>
          </cell>
          <cell r="U6461" t="e">
            <v>#N/A</v>
          </cell>
          <cell r="V6461">
            <v>44.094439146636297</v>
          </cell>
          <cell r="W6461">
            <v>13.801806131884533</v>
          </cell>
          <cell r="X6461">
            <v>1.6315818230015999</v>
          </cell>
          <cell r="Y6461">
            <v>4.6588612853397698E-5</v>
          </cell>
        </row>
        <row r="6462">
          <cell r="A6462" t="str">
            <v>UMAG_12324</v>
          </cell>
          <cell r="B6462" t="str">
            <v>KIS66034</v>
          </cell>
          <cell r="C6462" t="str">
            <v>hypothetical protein</v>
          </cell>
          <cell r="D6462">
            <v>0</v>
          </cell>
          <cell r="E6462">
            <v>12.1491125129705</v>
          </cell>
          <cell r="F6462">
            <v>6.07455625648526</v>
          </cell>
          <cell r="G6462">
            <v>-6.7363078691831104</v>
          </cell>
          <cell r="H6462">
            <v>2.51538123308449</v>
          </cell>
          <cell r="I6462">
            <v>7.3929654096577601E-8</v>
          </cell>
          <cell r="J6462">
            <v>2.7978064760626298E-7</v>
          </cell>
          <cell r="K6462">
            <v>0</v>
          </cell>
          <cell r="L6462">
            <v>0</v>
          </cell>
          <cell r="M6462">
            <v>29.606831812852946</v>
          </cell>
          <cell r="N6462">
            <v>6.2149770578276451</v>
          </cell>
          <cell r="O6462" t="str">
            <v>N</v>
          </cell>
          <cell r="P6462" t="str">
            <v>Y</v>
          </cell>
          <cell r="Q6462">
            <v>1</v>
          </cell>
          <cell r="R6462">
            <v>0.73894322811225899</v>
          </cell>
          <cell r="S6462">
            <v>1.808198</v>
          </cell>
          <cell r="T6462">
            <v>0.1170514</v>
          </cell>
          <cell r="U6462" t="e">
            <v>#N/A</v>
          </cell>
          <cell r="V6462">
            <v>63.217040560652833</v>
          </cell>
          <cell r="W6462">
            <v>4.23233075641041</v>
          </cell>
          <cell r="X6462">
            <v>3.6543339687566898</v>
          </cell>
          <cell r="Y6462">
            <v>4.2087308335408501E-11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MAG to TranscriptID"/>
    </sheetNames>
    <sheetDataSet>
      <sheetData sheetId="0">
        <row r="2">
          <cell r="B2" t="str">
            <v>geneid</v>
          </cell>
          <cell r="C2" t="str">
            <v>transcript id</v>
          </cell>
        </row>
        <row r="3">
          <cell r="B3" t="str">
            <v>ENSRNA049639808</v>
          </cell>
          <cell r="C3" t="str">
            <v>ENSRNA049639808-T1</v>
          </cell>
        </row>
        <row r="4">
          <cell r="B4" t="str">
            <v>ENSRNA049639830</v>
          </cell>
          <cell r="C4" t="str">
            <v>ENSRNA049639830-T1</v>
          </cell>
        </row>
        <row r="5">
          <cell r="B5" t="str">
            <v>ENSRNA049639847</v>
          </cell>
          <cell r="C5" t="str">
            <v>ENSRNA049639847-T1</v>
          </cell>
        </row>
        <row r="6">
          <cell r="B6" t="str">
            <v>ENSRNA049639866</v>
          </cell>
          <cell r="C6" t="str">
            <v>ENSRNA049639866-T1</v>
          </cell>
        </row>
        <row r="7">
          <cell r="B7" t="str">
            <v>ENSRNA049639880</v>
          </cell>
          <cell r="C7" t="str">
            <v>ENSRNA049639880-T1</v>
          </cell>
        </row>
        <row r="8">
          <cell r="B8" t="str">
            <v>ENSRNA049639891</v>
          </cell>
          <cell r="C8" t="str">
            <v>ENSRNA049639891-T1</v>
          </cell>
        </row>
        <row r="9">
          <cell r="B9" t="str">
            <v>ENSRNA049639906</v>
          </cell>
          <cell r="C9" t="str">
            <v>ENSRNA049639906-T1</v>
          </cell>
        </row>
        <row r="10">
          <cell r="B10" t="str">
            <v>ENSRNA049639918</v>
          </cell>
          <cell r="C10" t="str">
            <v>ENSRNA049639918-T1</v>
          </cell>
        </row>
        <row r="11">
          <cell r="B11" t="str">
            <v>ENSRNA049639936</v>
          </cell>
          <cell r="C11" t="str">
            <v>ENSRNA049639936-T1</v>
          </cell>
        </row>
        <row r="12">
          <cell r="B12" t="str">
            <v>ENSRNA049639950</v>
          </cell>
          <cell r="C12" t="str">
            <v>ENSRNA049639950-T1</v>
          </cell>
        </row>
        <row r="13">
          <cell r="B13" t="str">
            <v>ENSRNA049639960</v>
          </cell>
          <cell r="C13" t="str">
            <v>ENSRNA049639960-T1</v>
          </cell>
        </row>
        <row r="14">
          <cell r="B14" t="str">
            <v>ENSRNA049639969</v>
          </cell>
          <cell r="C14" t="str">
            <v>ENSRNA049639969-T1</v>
          </cell>
        </row>
        <row r="15">
          <cell r="B15" t="str">
            <v>ENSRNA049639979</v>
          </cell>
          <cell r="C15" t="str">
            <v>ENSRNA049639979-T1</v>
          </cell>
        </row>
        <row r="16">
          <cell r="B16" t="str">
            <v>ENSRNA049639990</v>
          </cell>
          <cell r="C16" t="str">
            <v>ENSRNA049639990-T1</v>
          </cell>
        </row>
        <row r="17">
          <cell r="B17" t="str">
            <v>ENSRNA049639998</v>
          </cell>
          <cell r="C17" t="str">
            <v>ENSRNA049639998-T1</v>
          </cell>
        </row>
        <row r="18">
          <cell r="B18" t="str">
            <v>ENSRNA049640010</v>
          </cell>
          <cell r="C18" t="str">
            <v>ENSRNA049640010-T1</v>
          </cell>
        </row>
        <row r="19">
          <cell r="B19" t="str">
            <v>ENSRNA049640021</v>
          </cell>
          <cell r="C19" t="str">
            <v>ENSRNA049640021-T1</v>
          </cell>
        </row>
        <row r="20">
          <cell r="B20" t="str">
            <v>ENSRNA049640030</v>
          </cell>
          <cell r="C20" t="str">
            <v>ENSRNA049640030-T1</v>
          </cell>
        </row>
        <row r="21">
          <cell r="B21" t="str">
            <v>ENSRNA049640041</v>
          </cell>
          <cell r="C21" t="str">
            <v>ENSRNA049640041-T1</v>
          </cell>
        </row>
        <row r="22">
          <cell r="B22" t="str">
            <v>ENSRNA049640051</v>
          </cell>
          <cell r="C22" t="str">
            <v>ENSRNA049640051-T1</v>
          </cell>
        </row>
        <row r="23">
          <cell r="B23" t="str">
            <v>ENSRNA049640063</v>
          </cell>
          <cell r="C23" t="str">
            <v>ENSRNA049640063-T1</v>
          </cell>
        </row>
        <row r="24">
          <cell r="B24" t="str">
            <v>ENSRNA049640078</v>
          </cell>
          <cell r="C24" t="str">
            <v>ENSRNA049640078-T1</v>
          </cell>
        </row>
        <row r="25">
          <cell r="B25" t="str">
            <v>ENSRNA049640094</v>
          </cell>
          <cell r="C25" t="str">
            <v>ENSRNA049640094-T1</v>
          </cell>
        </row>
        <row r="26">
          <cell r="B26" t="str">
            <v>ENSRNA049640113</v>
          </cell>
          <cell r="C26" t="str">
            <v>ENSRNA049640113-T1</v>
          </cell>
        </row>
        <row r="27">
          <cell r="B27" t="str">
            <v>ENSRNA049640134</v>
          </cell>
          <cell r="C27" t="str">
            <v>ENSRNA049640134-T1</v>
          </cell>
        </row>
        <row r="28">
          <cell r="B28" t="str">
            <v>ENSRNA049640154</v>
          </cell>
          <cell r="C28" t="str">
            <v>ENSRNA049640154-T1</v>
          </cell>
        </row>
        <row r="29">
          <cell r="B29" t="str">
            <v>ENSRNA049640177</v>
          </cell>
          <cell r="C29" t="str">
            <v>ENSRNA049640177-T1</v>
          </cell>
        </row>
        <row r="30">
          <cell r="B30" t="str">
            <v>ENSRNA049640194</v>
          </cell>
          <cell r="C30" t="str">
            <v>ENSRNA049640194-T1</v>
          </cell>
        </row>
        <row r="31">
          <cell r="B31" t="str">
            <v>ENSRNA049640218</v>
          </cell>
          <cell r="C31" t="str">
            <v>ENSRNA049640218-T1</v>
          </cell>
        </row>
        <row r="32">
          <cell r="B32" t="str">
            <v>ENSRNA049640239</v>
          </cell>
          <cell r="C32" t="str">
            <v>ENSRNA049640239-T1</v>
          </cell>
        </row>
        <row r="33">
          <cell r="B33" t="str">
            <v>ENSRNA049640258</v>
          </cell>
          <cell r="C33" t="str">
            <v>ENSRNA049640258-T1</v>
          </cell>
        </row>
        <row r="34">
          <cell r="B34" t="str">
            <v>ENSRNA049640276</v>
          </cell>
          <cell r="C34" t="str">
            <v>ENSRNA049640276-T1</v>
          </cell>
        </row>
        <row r="35">
          <cell r="B35" t="str">
            <v>ENSRNA049640294</v>
          </cell>
          <cell r="C35" t="str">
            <v>ENSRNA049640294-T1</v>
          </cell>
        </row>
        <row r="36">
          <cell r="B36" t="str">
            <v>ENSRNA049640312</v>
          </cell>
          <cell r="C36" t="str">
            <v>ENSRNA049640312-T1</v>
          </cell>
        </row>
        <row r="37">
          <cell r="B37" t="str">
            <v>ENSRNA049640328</v>
          </cell>
          <cell r="C37" t="str">
            <v>ENSRNA049640328-T1</v>
          </cell>
        </row>
        <row r="38">
          <cell r="B38" t="str">
            <v>ENSRNA049640346</v>
          </cell>
          <cell r="C38" t="str">
            <v>ENSRNA049640346-T1</v>
          </cell>
        </row>
        <row r="39">
          <cell r="B39" t="str">
            <v>ENSRNA049640369</v>
          </cell>
          <cell r="C39" t="str">
            <v>ENSRNA049640369-T1</v>
          </cell>
        </row>
        <row r="40">
          <cell r="B40" t="str">
            <v>ENSRNA049640386</v>
          </cell>
          <cell r="C40" t="str">
            <v>ENSRNA049640386-T1</v>
          </cell>
        </row>
        <row r="41">
          <cell r="B41" t="str">
            <v>ENSRNA049640409</v>
          </cell>
          <cell r="C41" t="str">
            <v>ENSRNA049640409-T1</v>
          </cell>
        </row>
        <row r="42">
          <cell r="B42" t="str">
            <v>ENSRNA049640433</v>
          </cell>
          <cell r="C42" t="str">
            <v>ENSRNA049640433-T1</v>
          </cell>
        </row>
        <row r="43">
          <cell r="B43" t="str">
            <v>ENSRNA049640463</v>
          </cell>
          <cell r="C43" t="str">
            <v>ENSRNA049640463-T1</v>
          </cell>
        </row>
        <row r="44">
          <cell r="B44" t="str">
            <v>ENSRNA049640487</v>
          </cell>
          <cell r="C44" t="str">
            <v>ENSRNA049640487-T1</v>
          </cell>
        </row>
        <row r="45">
          <cell r="B45" t="str">
            <v>ENSRNA049640512</v>
          </cell>
          <cell r="C45" t="str">
            <v>ENSRNA049640512-T1</v>
          </cell>
        </row>
        <row r="46">
          <cell r="B46" t="str">
            <v>ENSRNA049640536</v>
          </cell>
          <cell r="C46" t="str">
            <v>ENSRNA049640536-T1</v>
          </cell>
        </row>
        <row r="47">
          <cell r="B47" t="str">
            <v>ENSRNA049640564</v>
          </cell>
          <cell r="C47" t="str">
            <v>ENSRNA049640564-T1</v>
          </cell>
        </row>
        <row r="48">
          <cell r="B48" t="str">
            <v>ENSRNA049640594</v>
          </cell>
          <cell r="C48" t="str">
            <v>ENSRNA049640594-T1</v>
          </cell>
        </row>
        <row r="49">
          <cell r="B49" t="str">
            <v>ENSRNA049640625</v>
          </cell>
          <cell r="C49" t="str">
            <v>ENSRNA049640625-T1</v>
          </cell>
        </row>
        <row r="50">
          <cell r="B50" t="str">
            <v>ENSRNA049640659</v>
          </cell>
          <cell r="C50" t="str">
            <v>ENSRNA049640659-T1</v>
          </cell>
        </row>
        <row r="51">
          <cell r="B51" t="str">
            <v>ENSRNA049640695</v>
          </cell>
          <cell r="C51" t="str">
            <v>ENSRNA049640695-T1</v>
          </cell>
        </row>
        <row r="52">
          <cell r="B52" t="str">
            <v>ENSRNA049640724</v>
          </cell>
          <cell r="C52" t="str">
            <v>ENSRNA049640724-T1</v>
          </cell>
        </row>
        <row r="53">
          <cell r="B53" t="str">
            <v>ENSRNA049640763</v>
          </cell>
          <cell r="C53" t="str">
            <v>ENSRNA049640763-T1</v>
          </cell>
        </row>
        <row r="54">
          <cell r="B54" t="str">
            <v>ENSRNA049640804</v>
          </cell>
          <cell r="C54" t="str">
            <v>ENSRNA049640804-T1</v>
          </cell>
        </row>
        <row r="55">
          <cell r="B55" t="str">
            <v>ENSRNA049640851</v>
          </cell>
          <cell r="C55" t="str">
            <v>ENSRNA049640851-T1</v>
          </cell>
        </row>
        <row r="56">
          <cell r="B56" t="str">
            <v>ENSRNA049640895</v>
          </cell>
          <cell r="C56" t="str">
            <v>ENSRNA049640895-T1</v>
          </cell>
        </row>
        <row r="57">
          <cell r="B57" t="str">
            <v>ENSRNA049640946</v>
          </cell>
          <cell r="C57" t="str">
            <v>ENSRNA049640946-T1</v>
          </cell>
        </row>
        <row r="58">
          <cell r="B58" t="str">
            <v>ENSRNA049640997</v>
          </cell>
          <cell r="C58" t="str">
            <v>ENSRNA049640997-T1</v>
          </cell>
        </row>
        <row r="59">
          <cell r="B59" t="str">
            <v>ENSRNA049641042</v>
          </cell>
          <cell r="C59" t="str">
            <v>ENSRNA049641042-T1</v>
          </cell>
        </row>
        <row r="60">
          <cell r="B60" t="str">
            <v>ENSRNA049641103</v>
          </cell>
          <cell r="C60" t="str">
            <v>ENSRNA049641103-T1</v>
          </cell>
        </row>
        <row r="61">
          <cell r="B61" t="str">
            <v>ENSRNA049641155</v>
          </cell>
          <cell r="C61" t="str">
            <v>ENSRNA049641155-T1</v>
          </cell>
        </row>
        <row r="62">
          <cell r="B62" t="str">
            <v>ENSRNA049641207</v>
          </cell>
          <cell r="C62" t="str">
            <v>ENSRNA049641207-T1</v>
          </cell>
        </row>
        <row r="63">
          <cell r="B63" t="str">
            <v>ENSRNA049641265</v>
          </cell>
          <cell r="C63" t="str">
            <v>ENSRNA049641265-T1</v>
          </cell>
        </row>
        <row r="64">
          <cell r="B64" t="str">
            <v>ENSRNA049641322</v>
          </cell>
          <cell r="C64" t="str">
            <v>ENSRNA049641322-T1</v>
          </cell>
        </row>
        <row r="65">
          <cell r="B65" t="str">
            <v>ENSRNA049641381</v>
          </cell>
          <cell r="C65" t="str">
            <v>ENSRNA049641381-T1</v>
          </cell>
        </row>
        <row r="66">
          <cell r="B66" t="str">
            <v>ENSRNA049641441</v>
          </cell>
          <cell r="C66" t="str">
            <v>ENSRNA049641441-T1</v>
          </cell>
        </row>
        <row r="67">
          <cell r="B67" t="str">
            <v>ENSRNA049641502</v>
          </cell>
          <cell r="C67" t="str">
            <v>ENSRNA049641502-T1</v>
          </cell>
        </row>
        <row r="68">
          <cell r="B68" t="str">
            <v>ENSRNA049641570</v>
          </cell>
          <cell r="C68" t="str">
            <v>ENSRNA049641570-T1</v>
          </cell>
        </row>
        <row r="69">
          <cell r="B69" t="str">
            <v>ENSRNA049641631</v>
          </cell>
          <cell r="C69" t="str">
            <v>ENSRNA049641631-T1</v>
          </cell>
        </row>
        <row r="70">
          <cell r="B70" t="str">
            <v>ENSRNA049641692</v>
          </cell>
          <cell r="C70" t="str">
            <v>ENSRNA049641692-T1</v>
          </cell>
        </row>
        <row r="71">
          <cell r="B71" t="str">
            <v>ENSRNA049641767</v>
          </cell>
          <cell r="C71" t="str">
            <v>ENSRNA049641767-T1</v>
          </cell>
        </row>
        <row r="72">
          <cell r="B72" t="str">
            <v>ENSRNA049641830</v>
          </cell>
          <cell r="C72" t="str">
            <v>ENSRNA049641830-T1</v>
          </cell>
        </row>
        <row r="73">
          <cell r="B73" t="str">
            <v>ENSRNA049641891</v>
          </cell>
          <cell r="C73" t="str">
            <v>ENSRNA049641891-T1</v>
          </cell>
        </row>
        <row r="74">
          <cell r="B74" t="str">
            <v>ENSRNA049641956</v>
          </cell>
          <cell r="C74" t="str">
            <v>ENSRNA049641956-T1</v>
          </cell>
        </row>
        <row r="75">
          <cell r="B75" t="str">
            <v>ENSRNA049642016</v>
          </cell>
          <cell r="C75" t="str">
            <v>ENSRNA049642016-T1</v>
          </cell>
        </row>
        <row r="76">
          <cell r="B76" t="str">
            <v>ENSRNA049642075</v>
          </cell>
          <cell r="C76" t="str">
            <v>ENSRNA049642075-T1</v>
          </cell>
        </row>
        <row r="77">
          <cell r="B77" t="str">
            <v>ENSRNA049642137</v>
          </cell>
          <cell r="C77" t="str">
            <v>ENSRNA049642137-T1</v>
          </cell>
        </row>
        <row r="78">
          <cell r="B78" t="str">
            <v>ENSRNA049642188</v>
          </cell>
          <cell r="C78" t="str">
            <v>ENSRNA049642188-T1</v>
          </cell>
        </row>
        <row r="79">
          <cell r="B79" t="str">
            <v>ENSRNA049642255</v>
          </cell>
          <cell r="C79" t="str">
            <v>ENSRNA049642255-T1</v>
          </cell>
        </row>
        <row r="80">
          <cell r="B80" t="str">
            <v>ENSRNA049642330</v>
          </cell>
          <cell r="C80" t="str">
            <v>ENSRNA049642330-T1</v>
          </cell>
        </row>
        <row r="81">
          <cell r="B81" t="str">
            <v>ENSRNA049642397</v>
          </cell>
          <cell r="C81" t="str">
            <v>ENSRNA049642397-T1</v>
          </cell>
        </row>
        <row r="82">
          <cell r="B82" t="str">
            <v>ENSRNA049642456</v>
          </cell>
          <cell r="C82" t="str">
            <v>ENSRNA049642456-T1</v>
          </cell>
        </row>
        <row r="83">
          <cell r="B83" t="str">
            <v>ENSRNA049642531</v>
          </cell>
          <cell r="C83" t="str">
            <v>ENSRNA049642531-T1</v>
          </cell>
        </row>
        <row r="84">
          <cell r="B84" t="str">
            <v>ENSRNA049642594</v>
          </cell>
          <cell r="C84" t="str">
            <v>ENSRNA049642594-T1</v>
          </cell>
        </row>
        <row r="85">
          <cell r="B85" t="str">
            <v>ENSRNA049642656</v>
          </cell>
          <cell r="C85" t="str">
            <v>ENSRNA049642656-T1</v>
          </cell>
        </row>
        <row r="86">
          <cell r="B86" t="str">
            <v>ENSRNA049642715</v>
          </cell>
          <cell r="C86" t="str">
            <v>ENSRNA049642715-T1</v>
          </cell>
        </row>
        <row r="87">
          <cell r="B87" t="str">
            <v>ENSRNA049642766</v>
          </cell>
          <cell r="C87" t="str">
            <v>ENSRNA049642766-T1</v>
          </cell>
        </row>
        <row r="88">
          <cell r="B88" t="str">
            <v>ENSRNA049642823</v>
          </cell>
          <cell r="C88" t="str">
            <v>ENSRNA049642823-T1</v>
          </cell>
        </row>
        <row r="89">
          <cell r="B89" t="str">
            <v>ENSRNA049642874</v>
          </cell>
          <cell r="C89" t="str">
            <v>ENSRNA049642874-T1</v>
          </cell>
        </row>
        <row r="90">
          <cell r="B90" t="str">
            <v>ENSRNA049642933</v>
          </cell>
          <cell r="C90" t="str">
            <v>ENSRNA049642933-T1</v>
          </cell>
        </row>
        <row r="91">
          <cell r="B91" t="str">
            <v>ENSRNA049642998</v>
          </cell>
          <cell r="C91" t="str">
            <v>ENSRNA049642998-T1</v>
          </cell>
        </row>
        <row r="92">
          <cell r="B92" t="str">
            <v>ENSRNA049643068</v>
          </cell>
          <cell r="C92" t="str">
            <v>ENSRNA049643068-T1</v>
          </cell>
        </row>
        <row r="93">
          <cell r="B93" t="str">
            <v>ENSRNA049643117</v>
          </cell>
          <cell r="C93" t="str">
            <v>ENSRNA049643117-T1</v>
          </cell>
        </row>
        <row r="94">
          <cell r="B94" t="str">
            <v>ENSRNA049643170</v>
          </cell>
          <cell r="C94" t="str">
            <v>ENSRNA049643170-T1</v>
          </cell>
        </row>
        <row r="95">
          <cell r="B95" t="str">
            <v>ENSRNA049643232</v>
          </cell>
          <cell r="C95" t="str">
            <v>ENSRNA049643232-T1</v>
          </cell>
        </row>
        <row r="96">
          <cell r="B96" t="str">
            <v>ENSRNA049643293</v>
          </cell>
          <cell r="C96" t="str">
            <v>ENSRNA049643293-T1</v>
          </cell>
        </row>
        <row r="97">
          <cell r="B97" t="str">
            <v>ENSRNA049643350</v>
          </cell>
          <cell r="C97" t="str">
            <v>ENSRNA049643350-T1</v>
          </cell>
        </row>
        <row r="98">
          <cell r="B98" t="str">
            <v>ENSRNA049643416</v>
          </cell>
          <cell r="C98" t="str">
            <v>ENSRNA049643416-T1</v>
          </cell>
        </row>
        <row r="99">
          <cell r="B99" t="str">
            <v>ENSRNA049643473</v>
          </cell>
          <cell r="C99" t="str">
            <v>ENSRNA049643473-T1</v>
          </cell>
        </row>
        <row r="100">
          <cell r="B100" t="str">
            <v>ENSRNA049643521</v>
          </cell>
          <cell r="C100" t="str">
            <v>ENSRNA049643521-T1</v>
          </cell>
        </row>
        <row r="101">
          <cell r="B101" t="str">
            <v>ENSRNA049643584</v>
          </cell>
          <cell r="C101" t="str">
            <v>ENSRNA049643584-T1</v>
          </cell>
        </row>
        <row r="102">
          <cell r="B102" t="str">
            <v>ENSRNA049643633</v>
          </cell>
          <cell r="C102" t="str">
            <v>ENSRNA049643633-T1</v>
          </cell>
        </row>
        <row r="103">
          <cell r="B103" t="str">
            <v>ENSRNA049643688</v>
          </cell>
          <cell r="C103" t="str">
            <v>ENSRNA049643688-T1</v>
          </cell>
        </row>
        <row r="104">
          <cell r="B104" t="str">
            <v>ENSRNA049643747</v>
          </cell>
          <cell r="C104" t="str">
            <v>ENSRNA049643747-T1</v>
          </cell>
        </row>
        <row r="105">
          <cell r="B105" t="str">
            <v>ENSRNA049643796</v>
          </cell>
          <cell r="C105" t="str">
            <v>ENSRNA049643796-T1</v>
          </cell>
        </row>
        <row r="106">
          <cell r="B106" t="str">
            <v>ENSRNA049643842</v>
          </cell>
          <cell r="C106" t="str">
            <v>ENSRNA049643842-T1</v>
          </cell>
        </row>
        <row r="107">
          <cell r="B107" t="str">
            <v>ENSRNA049643901</v>
          </cell>
          <cell r="C107" t="str">
            <v>ENSRNA049643901-T1</v>
          </cell>
        </row>
        <row r="108">
          <cell r="B108" t="str">
            <v>ENSRNA049643956</v>
          </cell>
          <cell r="C108" t="str">
            <v>ENSRNA049643956-T1</v>
          </cell>
        </row>
        <row r="109">
          <cell r="B109" t="str">
            <v>ENSRNA049644002</v>
          </cell>
          <cell r="C109" t="str">
            <v>ENSRNA049644002-T1</v>
          </cell>
        </row>
        <row r="110">
          <cell r="B110" t="str">
            <v>ENSRNA049644048</v>
          </cell>
          <cell r="C110" t="str">
            <v>ENSRNA049644048-T1</v>
          </cell>
        </row>
        <row r="111">
          <cell r="B111" t="str">
            <v>ENSRNA049644097</v>
          </cell>
          <cell r="C111" t="str">
            <v>ENSRNA049644097-T1</v>
          </cell>
        </row>
        <row r="112">
          <cell r="B112" t="str">
            <v>ENSRNA049644144</v>
          </cell>
          <cell r="C112" t="str">
            <v>ENSRNA049644144-T1</v>
          </cell>
        </row>
        <row r="113">
          <cell r="B113" t="str">
            <v>ENSRNA049670628</v>
          </cell>
          <cell r="C113" t="str">
            <v>ENSRNA049670628-T1</v>
          </cell>
        </row>
        <row r="114">
          <cell r="B114" t="str">
            <v>ENSRNA049670668</v>
          </cell>
          <cell r="C114" t="str">
            <v>ENSRNA049670668-T1</v>
          </cell>
        </row>
        <row r="115">
          <cell r="B115" t="str">
            <v>ENSRNA049670698</v>
          </cell>
          <cell r="C115" t="str">
            <v>ENSRNA049670698-T1</v>
          </cell>
        </row>
        <row r="116">
          <cell r="B116" t="str">
            <v>ENSRNA049670725</v>
          </cell>
          <cell r="C116" t="str">
            <v>ENSRNA049670725-T1</v>
          </cell>
        </row>
        <row r="117">
          <cell r="B117" t="str">
            <v>ENSRNA049670752</v>
          </cell>
          <cell r="C117" t="str">
            <v>ENSRNA049670752-T1</v>
          </cell>
        </row>
        <row r="118">
          <cell r="B118" t="str">
            <v>ENSRNA049670781</v>
          </cell>
          <cell r="C118" t="str">
            <v>ENSRNA049670781-T1</v>
          </cell>
        </row>
        <row r="119">
          <cell r="B119" t="str">
            <v>ENSRNA049670815</v>
          </cell>
          <cell r="C119" t="str">
            <v>ENSRNA049670815-T1</v>
          </cell>
        </row>
        <row r="120">
          <cell r="B120" t="str">
            <v>ENSRNA049670842</v>
          </cell>
          <cell r="C120" t="str">
            <v>ENSRNA049670842-T1</v>
          </cell>
        </row>
        <row r="121">
          <cell r="B121" t="str">
            <v>ENSRNA049670871</v>
          </cell>
          <cell r="C121" t="str">
            <v>ENSRNA049670871-T1</v>
          </cell>
        </row>
        <row r="122">
          <cell r="B122" t="str">
            <v>ENSRNA049670897</v>
          </cell>
          <cell r="C122" t="str">
            <v>ENSRNA049670897-T1</v>
          </cell>
        </row>
        <row r="123">
          <cell r="B123" t="str">
            <v>ENSRNA049670936</v>
          </cell>
          <cell r="C123" t="str">
            <v>ENSRNA049670936-T1</v>
          </cell>
        </row>
        <row r="124">
          <cell r="B124" t="str">
            <v>ENSRNA049670983</v>
          </cell>
          <cell r="C124" t="str">
            <v>ENSRNA049670983-T1</v>
          </cell>
        </row>
        <row r="125">
          <cell r="B125" t="str">
            <v>ENSRNA049671005</v>
          </cell>
          <cell r="C125" t="str">
            <v>ENSRNA049671005-T1</v>
          </cell>
        </row>
        <row r="126">
          <cell r="B126" t="str">
            <v>ENSRNA049671035</v>
          </cell>
          <cell r="C126" t="str">
            <v>ENSRNA049671035-T1</v>
          </cell>
        </row>
        <row r="127">
          <cell r="B127" t="str">
            <v>ENSRNA049671071</v>
          </cell>
          <cell r="C127" t="str">
            <v>ENSRNA049671071-T1</v>
          </cell>
        </row>
        <row r="128">
          <cell r="B128" t="str">
            <v>ENSRNA049671087</v>
          </cell>
          <cell r="C128" t="str">
            <v>ENSRNA049671087-T1</v>
          </cell>
        </row>
        <row r="129">
          <cell r="B129" t="str">
            <v>ENSRNA049671110</v>
          </cell>
          <cell r="C129" t="str">
            <v>ENSRNA049671110-T1</v>
          </cell>
        </row>
        <row r="130">
          <cell r="B130" t="str">
            <v>ENSRNA049671125</v>
          </cell>
          <cell r="C130" t="str">
            <v>ENSRNA049671125-T1</v>
          </cell>
        </row>
        <row r="131">
          <cell r="B131" t="str">
            <v>ENSRNA049671139</v>
          </cell>
          <cell r="C131" t="str">
            <v>ENSRNA049671139-T1</v>
          </cell>
        </row>
        <row r="132">
          <cell r="B132" t="str">
            <v>ENSRNA049671158</v>
          </cell>
          <cell r="C132" t="str">
            <v>ENSRNA049671158-T1</v>
          </cell>
        </row>
        <row r="133">
          <cell r="B133" t="str">
            <v>ENSRNA049671181</v>
          </cell>
          <cell r="C133" t="str">
            <v>ENSRNA049671181-T1</v>
          </cell>
        </row>
        <row r="134">
          <cell r="B134" t="str">
            <v>ENSRNA049671204</v>
          </cell>
          <cell r="C134" t="str">
            <v>ENSRNA049671204-T1</v>
          </cell>
        </row>
        <row r="135">
          <cell r="B135" t="str">
            <v>ENSRNA049671222</v>
          </cell>
          <cell r="C135" t="str">
            <v>ENSRNA049671222-T1</v>
          </cell>
        </row>
        <row r="136">
          <cell r="B136" t="str">
            <v>ENSRNA049671234</v>
          </cell>
          <cell r="C136" t="str">
            <v>ENSRNA049671234-T1</v>
          </cell>
        </row>
        <row r="137">
          <cell r="B137" t="str">
            <v>ENSRNA049671260</v>
          </cell>
          <cell r="C137" t="str">
            <v>ENSRNA049671260-T1</v>
          </cell>
        </row>
        <row r="138">
          <cell r="B138" t="str">
            <v>ENSRNA049671279</v>
          </cell>
          <cell r="C138" t="str">
            <v>ENSRNA049671279-T1</v>
          </cell>
        </row>
        <row r="139">
          <cell r="B139" t="str">
            <v>ENSRNA049671289</v>
          </cell>
          <cell r="C139" t="str">
            <v>ENSRNA049671289-T1</v>
          </cell>
        </row>
        <row r="140">
          <cell r="B140" t="str">
            <v>ENSRNA049671306</v>
          </cell>
          <cell r="C140" t="str">
            <v>ENSRNA049671306-T1</v>
          </cell>
        </row>
        <row r="141">
          <cell r="B141" t="str">
            <v>ENSRNA049671341</v>
          </cell>
          <cell r="C141" t="str">
            <v>ENSRNA049671341-T1</v>
          </cell>
        </row>
        <row r="142">
          <cell r="B142" t="str">
            <v>ENSRNA049671351</v>
          </cell>
          <cell r="C142" t="str">
            <v>ENSRNA049671351-T1</v>
          </cell>
        </row>
        <row r="143">
          <cell r="B143" t="str">
            <v>ENSRNA049671365</v>
          </cell>
          <cell r="C143" t="str">
            <v>ENSRNA049671365-T1</v>
          </cell>
        </row>
        <row r="144">
          <cell r="B144" t="str">
            <v>ENSRNA049671389</v>
          </cell>
          <cell r="C144" t="str">
            <v>ENSRNA049671389-T1</v>
          </cell>
        </row>
        <row r="145">
          <cell r="B145" t="str">
            <v>ENSRNA049671403</v>
          </cell>
          <cell r="C145" t="str">
            <v>ENSRNA049671403-T1</v>
          </cell>
        </row>
        <row r="146">
          <cell r="B146" t="str">
            <v>ENSRNA049671423</v>
          </cell>
          <cell r="C146" t="str">
            <v>ENSRNA049671423-T1</v>
          </cell>
        </row>
        <row r="147">
          <cell r="B147" t="str">
            <v>ENSRNA049671460</v>
          </cell>
          <cell r="C147" t="str">
            <v>ENSRNA049671460-T1</v>
          </cell>
        </row>
        <row r="148">
          <cell r="B148" t="str">
            <v>ENSRNA049671488</v>
          </cell>
          <cell r="C148" t="str">
            <v>ENSRNA049671488-T1</v>
          </cell>
        </row>
        <row r="149">
          <cell r="B149" t="str">
            <v>ENSRNA049671520</v>
          </cell>
          <cell r="C149" t="str">
            <v>ENSRNA049671520-T1</v>
          </cell>
        </row>
        <row r="150">
          <cell r="B150" t="str">
            <v>ENSRNA049671544</v>
          </cell>
          <cell r="C150" t="str">
            <v>ENSRNA049671544-T1</v>
          </cell>
        </row>
        <row r="151">
          <cell r="B151" t="str">
            <v>ENSRNA049671576</v>
          </cell>
          <cell r="C151" t="str">
            <v>ENSRNA049671576-T1</v>
          </cell>
        </row>
        <row r="152">
          <cell r="B152" t="str">
            <v>UMAG_06513</v>
          </cell>
          <cell r="C152" t="str">
            <v>KIS65645</v>
          </cell>
        </row>
        <row r="153">
          <cell r="B153" t="str">
            <v>UMAG_06514</v>
          </cell>
          <cell r="C153" t="str">
            <v>KIS65646</v>
          </cell>
        </row>
        <row r="154">
          <cell r="B154" t="str">
            <v>UMAG_06504</v>
          </cell>
          <cell r="C154" t="str">
            <v>KIS65647</v>
          </cell>
        </row>
        <row r="155">
          <cell r="B155" t="str">
            <v>UMAG_12076</v>
          </cell>
          <cell r="C155" t="str">
            <v>KIS65648</v>
          </cell>
        </row>
        <row r="156">
          <cell r="B156" t="str">
            <v>UMAG_06503</v>
          </cell>
          <cell r="C156" t="str">
            <v>KIS65649</v>
          </cell>
        </row>
        <row r="157">
          <cell r="B157" t="str">
            <v>UMAG_06489</v>
          </cell>
          <cell r="C157" t="str">
            <v>KIS65650</v>
          </cell>
        </row>
        <row r="158">
          <cell r="B158" t="str">
            <v>UMAG_06490</v>
          </cell>
          <cell r="C158" t="str">
            <v>KIS65651</v>
          </cell>
        </row>
        <row r="159">
          <cell r="B159" t="str">
            <v>UMAG_06356</v>
          </cell>
          <cell r="C159" t="str">
            <v>KIS65652</v>
          </cell>
        </row>
        <row r="160">
          <cell r="B160" t="str">
            <v>UMAG_06357</v>
          </cell>
          <cell r="C160" t="str">
            <v>KIS65653</v>
          </cell>
        </row>
        <row r="161">
          <cell r="B161" t="str">
            <v>UMAG_10993</v>
          </cell>
          <cell r="C161" t="str">
            <v>KIS65654</v>
          </cell>
        </row>
        <row r="162">
          <cell r="B162" t="str">
            <v>UMAG_06358</v>
          </cell>
          <cell r="C162" t="str">
            <v>KIS65655</v>
          </cell>
        </row>
        <row r="163">
          <cell r="B163" t="str">
            <v>UMAG_06359</v>
          </cell>
          <cell r="C163" t="str">
            <v>KIS65656</v>
          </cell>
        </row>
        <row r="164">
          <cell r="B164" t="str">
            <v>UMAG_06360</v>
          </cell>
          <cell r="C164" t="str">
            <v>KIS65657</v>
          </cell>
        </row>
        <row r="165">
          <cell r="B165" t="str">
            <v>UMAG_12336</v>
          </cell>
          <cell r="C165" t="str">
            <v>KIS65658</v>
          </cell>
        </row>
        <row r="166">
          <cell r="B166" t="str">
            <v>UMAG_06362</v>
          </cell>
          <cell r="C166" t="str">
            <v>KIS65659</v>
          </cell>
        </row>
        <row r="167">
          <cell r="B167" t="str">
            <v>UMAG_06363</v>
          </cell>
          <cell r="C167" t="str">
            <v>KIS65660</v>
          </cell>
        </row>
        <row r="168">
          <cell r="B168" t="str">
            <v>UMAG_12337</v>
          </cell>
          <cell r="C168" t="str">
            <v>KIS65661</v>
          </cell>
        </row>
        <row r="169">
          <cell r="B169" t="str">
            <v>UMAG_06365</v>
          </cell>
          <cell r="C169" t="str">
            <v>KIS65662</v>
          </cell>
        </row>
        <row r="170">
          <cell r="B170" t="str">
            <v>UMAG_06366</v>
          </cell>
          <cell r="C170" t="str">
            <v>KIS65663</v>
          </cell>
        </row>
        <row r="171">
          <cell r="B171" t="str">
            <v>UMAG_06367</v>
          </cell>
          <cell r="C171" t="str">
            <v>KIS65664</v>
          </cell>
        </row>
        <row r="172">
          <cell r="B172" t="str">
            <v>UMAG_06368</v>
          </cell>
          <cell r="C172" t="str">
            <v>KIS65665</v>
          </cell>
        </row>
        <row r="173">
          <cell r="B173" t="str">
            <v>UMAG_10996</v>
          </cell>
          <cell r="C173" t="str">
            <v>KIS65666</v>
          </cell>
        </row>
        <row r="174">
          <cell r="B174" t="str">
            <v>UMAG_06370</v>
          </cell>
          <cell r="C174" t="str">
            <v>KIS65667</v>
          </cell>
        </row>
        <row r="175">
          <cell r="B175" t="str">
            <v>UMAG_06371</v>
          </cell>
          <cell r="C175" t="str">
            <v>KIS65668</v>
          </cell>
        </row>
        <row r="176">
          <cell r="B176" t="str">
            <v>UMAG_06372</v>
          </cell>
          <cell r="C176" t="str">
            <v>KIS65669</v>
          </cell>
        </row>
        <row r="177">
          <cell r="B177" t="str">
            <v>UMAG_10997</v>
          </cell>
          <cell r="C177" t="str">
            <v>KIS65670</v>
          </cell>
        </row>
        <row r="178">
          <cell r="B178" t="str">
            <v>UMAG_10998</v>
          </cell>
          <cell r="C178" t="str">
            <v>KIS65671</v>
          </cell>
        </row>
        <row r="179">
          <cell r="B179" t="str">
            <v>UMAG_06374</v>
          </cell>
          <cell r="C179" t="str">
            <v>KIS65672</v>
          </cell>
        </row>
        <row r="180">
          <cell r="B180" t="str">
            <v>UMAG_10999</v>
          </cell>
          <cell r="C180" t="str">
            <v>KIS65673</v>
          </cell>
        </row>
        <row r="181">
          <cell r="B181" t="str">
            <v>UMAG_06376</v>
          </cell>
          <cell r="C181" t="str">
            <v>KIS65674</v>
          </cell>
        </row>
        <row r="182">
          <cell r="B182" t="str">
            <v>UMAG_06377</v>
          </cell>
          <cell r="C182" t="str">
            <v>KIS65675</v>
          </cell>
        </row>
        <row r="183">
          <cell r="B183" t="str">
            <v>UMAG_06378</v>
          </cell>
          <cell r="C183" t="str">
            <v>KIS65676</v>
          </cell>
        </row>
        <row r="184">
          <cell r="B184" t="str">
            <v>UMAG_11000</v>
          </cell>
          <cell r="C184" t="str">
            <v>KIS65677</v>
          </cell>
        </row>
        <row r="185">
          <cell r="B185" t="str">
            <v>UMAG_11001</v>
          </cell>
          <cell r="C185" t="str">
            <v>KIS65678</v>
          </cell>
        </row>
        <row r="186">
          <cell r="B186" t="str">
            <v>UMAG_11002</v>
          </cell>
          <cell r="C186" t="str">
            <v>KIS65679</v>
          </cell>
        </row>
        <row r="187">
          <cell r="B187" t="str">
            <v>UMAG_06381</v>
          </cell>
          <cell r="C187" t="str">
            <v>KIS65680</v>
          </cell>
        </row>
        <row r="188">
          <cell r="B188" t="str">
            <v>UMAG_12338</v>
          </cell>
          <cell r="C188" t="str">
            <v>KIS65681</v>
          </cell>
        </row>
        <row r="189">
          <cell r="B189" t="str">
            <v>UMAG_06383</v>
          </cell>
          <cell r="C189" t="str">
            <v>KIS65682</v>
          </cell>
        </row>
        <row r="190">
          <cell r="B190" t="str">
            <v>UMAG_06384</v>
          </cell>
          <cell r="C190" t="str">
            <v>KIS65683</v>
          </cell>
        </row>
        <row r="191">
          <cell r="B191" t="str">
            <v>UMAG_06385</v>
          </cell>
          <cell r="C191" t="str">
            <v>KIS65684</v>
          </cell>
        </row>
        <row r="192">
          <cell r="B192" t="str">
            <v>UMAG_06386</v>
          </cell>
          <cell r="C192" t="str">
            <v>KIS65685</v>
          </cell>
        </row>
        <row r="193">
          <cell r="B193" t="str">
            <v>UMAG_06387</v>
          </cell>
          <cell r="C193" t="str">
            <v>KIS65686</v>
          </cell>
        </row>
        <row r="194">
          <cell r="B194" t="str">
            <v>UMAG_06388</v>
          </cell>
          <cell r="C194" t="str">
            <v>KIS65687</v>
          </cell>
        </row>
        <row r="195">
          <cell r="B195" t="str">
            <v>UMAG_06389</v>
          </cell>
          <cell r="C195" t="str">
            <v>KIS65688</v>
          </cell>
        </row>
        <row r="196">
          <cell r="B196" t="str">
            <v>UMAG_06390</v>
          </cell>
          <cell r="C196" t="str">
            <v>KIS65689</v>
          </cell>
        </row>
        <row r="197">
          <cell r="B197" t="str">
            <v>UMAG_06391</v>
          </cell>
          <cell r="C197" t="str">
            <v>KIS65690</v>
          </cell>
        </row>
        <row r="198">
          <cell r="B198" t="str">
            <v>UMAG_11005</v>
          </cell>
          <cell r="C198" t="str">
            <v>KIS65691</v>
          </cell>
        </row>
        <row r="199">
          <cell r="B199" t="str">
            <v>UMAG_06393</v>
          </cell>
          <cell r="C199" t="str">
            <v>KIS65692</v>
          </cell>
        </row>
        <row r="200">
          <cell r="B200" t="str">
            <v>UMAG_06394</v>
          </cell>
          <cell r="C200" t="str">
            <v>KIS65693</v>
          </cell>
        </row>
        <row r="201">
          <cell r="B201" t="str">
            <v>UMAG_06395</v>
          </cell>
          <cell r="C201" t="str">
            <v>KIS65694</v>
          </cell>
        </row>
        <row r="202">
          <cell r="B202" t="str">
            <v>UMAG_06396</v>
          </cell>
          <cell r="C202" t="str">
            <v>KIS65695</v>
          </cell>
        </row>
        <row r="203">
          <cell r="B203" t="str">
            <v>UMAG_06397</v>
          </cell>
          <cell r="C203" t="str">
            <v>KIS65696</v>
          </cell>
        </row>
        <row r="204">
          <cell r="B204" t="str">
            <v>UMAG_06398</v>
          </cell>
          <cell r="C204" t="str">
            <v>KIS65697</v>
          </cell>
        </row>
        <row r="205">
          <cell r="B205" t="str">
            <v>UMAG_06399</v>
          </cell>
          <cell r="C205" t="str">
            <v>KIS65698</v>
          </cell>
        </row>
        <row r="206">
          <cell r="B206" t="str">
            <v>UMAG_06400</v>
          </cell>
          <cell r="C206" t="str">
            <v>KIS65699</v>
          </cell>
        </row>
        <row r="207">
          <cell r="B207" t="str">
            <v>UMAG_06401</v>
          </cell>
          <cell r="C207" t="str">
            <v>KIS65700</v>
          </cell>
        </row>
        <row r="208">
          <cell r="B208" t="str">
            <v>UMAG_06402</v>
          </cell>
          <cell r="C208" t="str">
            <v>KIS65701</v>
          </cell>
        </row>
        <row r="209">
          <cell r="B209" t="str">
            <v>UMAG_11007</v>
          </cell>
          <cell r="C209" t="str">
            <v>KIS65702</v>
          </cell>
        </row>
        <row r="210">
          <cell r="B210" t="str">
            <v>UMAG_11237</v>
          </cell>
          <cell r="C210" t="str">
            <v>KIS65703</v>
          </cell>
        </row>
        <row r="211">
          <cell r="B211" t="str">
            <v>UMAG_06404</v>
          </cell>
          <cell r="C211" t="str">
            <v>KIS65704</v>
          </cell>
        </row>
        <row r="212">
          <cell r="B212" t="str">
            <v>UMAG_06405</v>
          </cell>
          <cell r="C212" t="str">
            <v>KIS65705</v>
          </cell>
        </row>
        <row r="213">
          <cell r="B213" t="str">
            <v>UMAG_06406</v>
          </cell>
          <cell r="C213" t="str">
            <v>KIS65706</v>
          </cell>
        </row>
        <row r="214">
          <cell r="B214" t="str">
            <v>UMAG_06407</v>
          </cell>
          <cell r="C214" t="str">
            <v>KIS65707</v>
          </cell>
        </row>
        <row r="215">
          <cell r="B215" t="str">
            <v>UMAG_06408</v>
          </cell>
          <cell r="C215" t="str">
            <v>KIS65708</v>
          </cell>
        </row>
        <row r="216">
          <cell r="B216" t="str">
            <v>UMAG_11238</v>
          </cell>
          <cell r="C216" t="str">
            <v>KIS65709</v>
          </cell>
        </row>
        <row r="217">
          <cell r="B217" t="str">
            <v>UMAG_06410</v>
          </cell>
          <cell r="C217" t="str">
            <v>KIS65710</v>
          </cell>
        </row>
        <row r="218">
          <cell r="B218" t="str">
            <v>UMAG_06411</v>
          </cell>
          <cell r="C218" t="str">
            <v>KIS65711</v>
          </cell>
        </row>
        <row r="219">
          <cell r="B219" t="str">
            <v>UMAG_06412</v>
          </cell>
          <cell r="C219" t="str">
            <v>KIS65712</v>
          </cell>
        </row>
        <row r="220">
          <cell r="B220" t="str">
            <v>UMAG_06413</v>
          </cell>
          <cell r="C220" t="str">
            <v>KIS65713</v>
          </cell>
        </row>
        <row r="221">
          <cell r="B221" t="str">
            <v>UMAG_06414</v>
          </cell>
          <cell r="C221" t="str">
            <v>KIS65714</v>
          </cell>
        </row>
        <row r="222">
          <cell r="B222" t="str">
            <v>UMAG_11239</v>
          </cell>
          <cell r="C222" t="str">
            <v>KIS65715</v>
          </cell>
        </row>
        <row r="223">
          <cell r="B223" t="str">
            <v>UMAG_06416</v>
          </cell>
          <cell r="C223" t="str">
            <v>KIS65716</v>
          </cell>
        </row>
        <row r="224">
          <cell r="B224" t="str">
            <v>UMAG_06417</v>
          </cell>
          <cell r="C224" t="str">
            <v>KIS65717</v>
          </cell>
        </row>
        <row r="225">
          <cell r="B225" t="str">
            <v>UMAG_06418</v>
          </cell>
          <cell r="C225" t="str">
            <v>KIS65718</v>
          </cell>
        </row>
        <row r="226">
          <cell r="B226" t="str">
            <v>UMAG_06419</v>
          </cell>
          <cell r="C226" t="str">
            <v>KIS65719</v>
          </cell>
        </row>
        <row r="227">
          <cell r="B227" t="str">
            <v>UMAG_06420</v>
          </cell>
          <cell r="C227" t="str">
            <v>KIS65720</v>
          </cell>
        </row>
        <row r="228">
          <cell r="B228" t="str">
            <v>UMAG_06421</v>
          </cell>
          <cell r="C228" t="str">
            <v>KIS65721</v>
          </cell>
        </row>
        <row r="229">
          <cell r="B229" t="str">
            <v>UMAG_06421</v>
          </cell>
          <cell r="C229" t="str">
            <v>KIS65722</v>
          </cell>
        </row>
        <row r="230">
          <cell r="B230" t="str">
            <v>UMAG_06422</v>
          </cell>
          <cell r="C230" t="str">
            <v>KIS65723</v>
          </cell>
        </row>
        <row r="231">
          <cell r="B231" t="str">
            <v>UMAG_11241</v>
          </cell>
          <cell r="C231" t="str">
            <v>KIS65724</v>
          </cell>
        </row>
        <row r="232">
          <cell r="B232" t="str">
            <v>UMAG_06425</v>
          </cell>
          <cell r="C232" t="str">
            <v>KIS65725</v>
          </cell>
        </row>
        <row r="233">
          <cell r="B233" t="str">
            <v>UMAG_06426</v>
          </cell>
          <cell r="C233" t="str">
            <v>KIS65726</v>
          </cell>
        </row>
        <row r="234">
          <cell r="B234" t="str">
            <v>UMAG_06427</v>
          </cell>
          <cell r="C234" t="str">
            <v>KIS65727</v>
          </cell>
        </row>
        <row r="235">
          <cell r="B235" t="str">
            <v>UMAG_06428</v>
          </cell>
          <cell r="C235" t="str">
            <v>KIS65728</v>
          </cell>
        </row>
        <row r="236">
          <cell r="B236" t="str">
            <v>UMAG_06429</v>
          </cell>
          <cell r="C236" t="str">
            <v>KIS65729</v>
          </cell>
        </row>
        <row r="237">
          <cell r="B237" t="str">
            <v>UMAG_06430</v>
          </cell>
          <cell r="C237" t="str">
            <v>KIS65730</v>
          </cell>
        </row>
        <row r="238">
          <cell r="B238" t="str">
            <v>UMAG_06431</v>
          </cell>
          <cell r="C238" t="str">
            <v>KIS65731</v>
          </cell>
        </row>
        <row r="239">
          <cell r="B239" t="str">
            <v>UMAG_06433</v>
          </cell>
          <cell r="C239" t="str">
            <v>KIS65732</v>
          </cell>
        </row>
        <row r="240">
          <cell r="B240" t="str">
            <v>UMAG_06434</v>
          </cell>
          <cell r="C240" t="str">
            <v>KIS65733</v>
          </cell>
        </row>
        <row r="241">
          <cell r="B241" t="str">
            <v>UMAG_06439</v>
          </cell>
          <cell r="C241" t="str">
            <v>KIS65734</v>
          </cell>
        </row>
        <row r="242">
          <cell r="B242" t="str">
            <v>UMAG_06440</v>
          </cell>
          <cell r="C242" t="str">
            <v>KIS65735</v>
          </cell>
        </row>
        <row r="243">
          <cell r="B243" t="str">
            <v>UMAG_12043</v>
          </cell>
          <cell r="C243" t="str">
            <v>KIS65736</v>
          </cell>
        </row>
        <row r="244">
          <cell r="B244" t="str">
            <v>UMAG_12044</v>
          </cell>
          <cell r="C244" t="str">
            <v>KIS65737</v>
          </cell>
        </row>
        <row r="245">
          <cell r="B245" t="str">
            <v>UMAG_06443</v>
          </cell>
          <cell r="C245" t="str">
            <v>KIS65738</v>
          </cell>
        </row>
        <row r="246">
          <cell r="B246" t="str">
            <v>UMAG_12045</v>
          </cell>
          <cell r="C246" t="str">
            <v>KIS65739</v>
          </cell>
        </row>
        <row r="247">
          <cell r="B247" t="str">
            <v>UMAG_12046</v>
          </cell>
          <cell r="C247" t="str">
            <v>KIS65740</v>
          </cell>
        </row>
        <row r="248">
          <cell r="B248" t="str">
            <v>UMAG_12047</v>
          </cell>
          <cell r="C248" t="str">
            <v>KIS65741</v>
          </cell>
        </row>
        <row r="249">
          <cell r="B249" t="str">
            <v>UMAG_06445</v>
          </cell>
          <cell r="C249" t="str">
            <v>KIS65742</v>
          </cell>
        </row>
        <row r="250">
          <cell r="B250" t="str">
            <v>UMAG_12048</v>
          </cell>
          <cell r="C250" t="str">
            <v>KIS65743</v>
          </cell>
        </row>
        <row r="251">
          <cell r="B251" t="str">
            <v>UMAG_12049</v>
          </cell>
          <cell r="C251" t="str">
            <v>KIS65744</v>
          </cell>
        </row>
        <row r="252">
          <cell r="B252" t="str">
            <v>UMAG_06448</v>
          </cell>
          <cell r="C252" t="str">
            <v>KIS65745</v>
          </cell>
        </row>
        <row r="253">
          <cell r="B253" t="str">
            <v>UMAG_12050</v>
          </cell>
          <cell r="C253" t="str">
            <v>KIS65746</v>
          </cell>
        </row>
        <row r="254">
          <cell r="B254" t="str">
            <v>UMAG_06450</v>
          </cell>
          <cell r="C254" t="str">
            <v>KIS65747</v>
          </cell>
        </row>
        <row r="255">
          <cell r="B255" t="str">
            <v>UMAG_15103</v>
          </cell>
          <cell r="C255" t="str">
            <v>KIS65748</v>
          </cell>
        </row>
        <row r="256">
          <cell r="B256" t="str">
            <v>UMAG_12339</v>
          </cell>
          <cell r="C256" t="str">
            <v>KIS65749</v>
          </cell>
        </row>
        <row r="257">
          <cell r="B257" t="str">
            <v>UMAG_06453</v>
          </cell>
          <cell r="C257" t="str">
            <v>KIS65750</v>
          </cell>
        </row>
        <row r="258">
          <cell r="B258" t="str">
            <v>UMAG_06454</v>
          </cell>
          <cell r="C258" t="str">
            <v>KIS65751</v>
          </cell>
        </row>
        <row r="259">
          <cell r="B259" t="str">
            <v>UMAG_06455</v>
          </cell>
          <cell r="C259" t="str">
            <v>KIS65752</v>
          </cell>
        </row>
        <row r="260">
          <cell r="B260" t="str">
            <v>UMAG_06456</v>
          </cell>
          <cell r="C260" t="str">
            <v>KIS65753</v>
          </cell>
        </row>
        <row r="261">
          <cell r="B261" t="str">
            <v>UMAG_06458</v>
          </cell>
          <cell r="C261" t="str">
            <v>KIS65754</v>
          </cell>
        </row>
        <row r="262">
          <cell r="B262" t="str">
            <v>UMAG_06459</v>
          </cell>
          <cell r="C262" t="str">
            <v>KIS65755</v>
          </cell>
        </row>
        <row r="263">
          <cell r="B263" t="str">
            <v>UMAG_06460</v>
          </cell>
          <cell r="C263" t="str">
            <v>KIS65756</v>
          </cell>
        </row>
        <row r="264">
          <cell r="B264" t="str">
            <v>UMAG_06461</v>
          </cell>
          <cell r="C264" t="str">
            <v>KIS65757</v>
          </cell>
        </row>
        <row r="265">
          <cell r="B265" t="str">
            <v>UMAG_06462</v>
          </cell>
          <cell r="C265" t="str">
            <v>KIS65758</v>
          </cell>
        </row>
        <row r="266">
          <cell r="B266" t="str">
            <v>UMAG_11812</v>
          </cell>
          <cell r="C266" t="str">
            <v>KIS65759</v>
          </cell>
        </row>
        <row r="267">
          <cell r="B267" t="str">
            <v>UMAG_06464</v>
          </cell>
          <cell r="C267" t="str">
            <v>KIS65760</v>
          </cell>
        </row>
        <row r="268">
          <cell r="B268" t="str">
            <v>UMAG_06465</v>
          </cell>
          <cell r="C268" t="str">
            <v>KIS65761</v>
          </cell>
        </row>
        <row r="269">
          <cell r="B269" t="str">
            <v>UMAG_06466</v>
          </cell>
          <cell r="C269" t="str">
            <v>KIS65762</v>
          </cell>
        </row>
        <row r="270">
          <cell r="B270" t="str">
            <v>UMAG_06467</v>
          </cell>
          <cell r="C270" t="str">
            <v>KIS65763</v>
          </cell>
        </row>
        <row r="271">
          <cell r="B271" t="str">
            <v>UMAG_11813</v>
          </cell>
          <cell r="C271" t="str">
            <v>KIS65764</v>
          </cell>
        </row>
        <row r="272">
          <cell r="B272" t="str">
            <v>UMAG_12340</v>
          </cell>
          <cell r="C272" t="str">
            <v>KIS65765</v>
          </cell>
        </row>
        <row r="273">
          <cell r="B273" t="str">
            <v>UMAG_06146</v>
          </cell>
          <cell r="C273" t="str">
            <v>KIS65766</v>
          </cell>
        </row>
        <row r="274">
          <cell r="B274" t="str">
            <v>UMAG_06148</v>
          </cell>
          <cell r="C274" t="str">
            <v>KIS65767</v>
          </cell>
        </row>
        <row r="275">
          <cell r="B275" t="str">
            <v>UMAG_11296</v>
          </cell>
          <cell r="C275" t="str">
            <v>KIS65768</v>
          </cell>
        </row>
        <row r="276">
          <cell r="B276" t="str">
            <v>UMAG_11297</v>
          </cell>
          <cell r="C276" t="str">
            <v>KIS65769</v>
          </cell>
        </row>
        <row r="277">
          <cell r="B277" t="str">
            <v>UMAG_06151</v>
          </cell>
          <cell r="C277" t="str">
            <v>KIS65770</v>
          </cell>
        </row>
        <row r="278">
          <cell r="B278" t="str">
            <v>UMAG_06152</v>
          </cell>
          <cell r="C278" t="str">
            <v>KIS65771</v>
          </cell>
        </row>
        <row r="279">
          <cell r="B279" t="str">
            <v>UMAG_06153</v>
          </cell>
          <cell r="C279" t="str">
            <v>KIS65772</v>
          </cell>
        </row>
        <row r="280">
          <cell r="B280" t="str">
            <v>UMAG_06154</v>
          </cell>
          <cell r="C280" t="str">
            <v>KIS65773</v>
          </cell>
        </row>
        <row r="281">
          <cell r="B281" t="str">
            <v>UMAG_06155</v>
          </cell>
          <cell r="C281" t="str">
            <v>KIS65774</v>
          </cell>
        </row>
        <row r="282">
          <cell r="B282" t="str">
            <v>UMAG_06156</v>
          </cell>
          <cell r="C282" t="str">
            <v>KIS65775</v>
          </cell>
        </row>
        <row r="283">
          <cell r="B283" t="str">
            <v>UMAG_06157</v>
          </cell>
          <cell r="C283" t="str">
            <v>KIS65776</v>
          </cell>
        </row>
        <row r="284">
          <cell r="B284" t="str">
            <v>UMAG_06158</v>
          </cell>
          <cell r="C284" t="str">
            <v>KIS65777</v>
          </cell>
        </row>
        <row r="285">
          <cell r="B285" t="str">
            <v>UMAG_06159</v>
          </cell>
          <cell r="C285" t="str">
            <v>KIS65778</v>
          </cell>
        </row>
        <row r="286">
          <cell r="B286" t="str">
            <v>UMAG_11298</v>
          </cell>
          <cell r="C286" t="str">
            <v>KIS65779</v>
          </cell>
        </row>
        <row r="287">
          <cell r="B287" t="str">
            <v>UMAG_11299</v>
          </cell>
          <cell r="C287" t="str">
            <v>KIS65780</v>
          </cell>
        </row>
        <row r="288">
          <cell r="B288" t="str">
            <v>UMAG_11300</v>
          </cell>
          <cell r="C288" t="str">
            <v>KIS65781</v>
          </cell>
        </row>
        <row r="289">
          <cell r="B289" t="str">
            <v>UMAG_06162</v>
          </cell>
          <cell r="C289" t="str">
            <v>KIS65782</v>
          </cell>
        </row>
        <row r="290">
          <cell r="B290" t="str">
            <v>UMAG_06163</v>
          </cell>
          <cell r="C290" t="str">
            <v>KIS65783</v>
          </cell>
        </row>
        <row r="291">
          <cell r="B291" t="str">
            <v>UMAG_06164</v>
          </cell>
          <cell r="C291" t="str">
            <v>KIS65784</v>
          </cell>
        </row>
        <row r="292">
          <cell r="B292" t="str">
            <v>UMAG_06165</v>
          </cell>
          <cell r="C292" t="str">
            <v>KIS65785</v>
          </cell>
        </row>
        <row r="293">
          <cell r="B293" t="str">
            <v>UMAG_12325</v>
          </cell>
          <cell r="C293" t="str">
            <v>KIS65786</v>
          </cell>
        </row>
        <row r="294">
          <cell r="B294" t="str">
            <v>UMAG_06167</v>
          </cell>
          <cell r="C294" t="str">
            <v>KIS65787</v>
          </cell>
        </row>
        <row r="295">
          <cell r="B295" t="str">
            <v>UMAG_06168</v>
          </cell>
          <cell r="C295" t="str">
            <v>KIS65788</v>
          </cell>
        </row>
        <row r="296">
          <cell r="B296" t="str">
            <v>UMAG_06169</v>
          </cell>
          <cell r="C296" t="str">
            <v>KIS65789</v>
          </cell>
        </row>
        <row r="297">
          <cell r="B297" t="str">
            <v>UMAG_11217</v>
          </cell>
          <cell r="C297" t="str">
            <v>KIS65790</v>
          </cell>
        </row>
        <row r="298">
          <cell r="B298" t="str">
            <v>UMAG_11218</v>
          </cell>
          <cell r="C298" t="str">
            <v>KIS65791</v>
          </cell>
        </row>
        <row r="299">
          <cell r="B299" t="str">
            <v>UMAG_11219</v>
          </cell>
          <cell r="C299" t="str">
            <v>KIS65792</v>
          </cell>
        </row>
        <row r="300">
          <cell r="B300" t="str">
            <v>UMAG_11220</v>
          </cell>
          <cell r="C300" t="str">
            <v>KIS65793</v>
          </cell>
        </row>
        <row r="301">
          <cell r="B301" t="str">
            <v>UMAG_06174</v>
          </cell>
          <cell r="C301" t="str">
            <v>KIS65794</v>
          </cell>
        </row>
        <row r="302">
          <cell r="B302" t="str">
            <v>UMAG_06175</v>
          </cell>
          <cell r="C302" t="str">
            <v>KIS65795</v>
          </cell>
        </row>
        <row r="303">
          <cell r="B303" t="str">
            <v>UMAG_12326</v>
          </cell>
          <cell r="C303" t="str">
            <v>KIS65796</v>
          </cell>
        </row>
        <row r="304">
          <cell r="B304" t="str">
            <v>UMAG_11250</v>
          </cell>
          <cell r="C304" t="str">
            <v>KIS65797</v>
          </cell>
        </row>
        <row r="305">
          <cell r="B305" t="str">
            <v>UMAG_06178</v>
          </cell>
          <cell r="C305" t="str">
            <v>KIS65798</v>
          </cell>
        </row>
        <row r="306">
          <cell r="B306" t="str">
            <v>UMAG_06179</v>
          </cell>
          <cell r="C306" t="str">
            <v>KIS65799</v>
          </cell>
        </row>
        <row r="307">
          <cell r="B307" t="str">
            <v>UMAG_06180</v>
          </cell>
          <cell r="C307" t="str">
            <v>KIS65800</v>
          </cell>
        </row>
        <row r="308">
          <cell r="B308" t="str">
            <v>UMAG_06181</v>
          </cell>
          <cell r="C308" t="str">
            <v>KIS65801</v>
          </cell>
        </row>
        <row r="309">
          <cell r="B309" t="str">
            <v>UMAG_06182</v>
          </cell>
          <cell r="C309" t="str">
            <v>KIS65802</v>
          </cell>
        </row>
        <row r="310">
          <cell r="B310" t="str">
            <v>UMAG_06183</v>
          </cell>
          <cell r="C310" t="str">
            <v>KIS65803</v>
          </cell>
        </row>
        <row r="311">
          <cell r="B311" t="str">
            <v>UMAG_06184</v>
          </cell>
          <cell r="C311" t="str">
            <v>KIS65804</v>
          </cell>
        </row>
        <row r="312">
          <cell r="B312" t="str">
            <v>UMAG_06185</v>
          </cell>
          <cell r="C312" t="str">
            <v>KIS65805</v>
          </cell>
        </row>
        <row r="313">
          <cell r="B313" t="str">
            <v>UMAG_06186</v>
          </cell>
          <cell r="C313" t="str">
            <v>KIS65806</v>
          </cell>
        </row>
        <row r="314">
          <cell r="B314" t="str">
            <v>UMAG_06187</v>
          </cell>
          <cell r="C314" t="str">
            <v>KIS65807</v>
          </cell>
        </row>
        <row r="315">
          <cell r="B315" t="str">
            <v>UMAG_06188</v>
          </cell>
          <cell r="C315" t="str">
            <v>KIS65808</v>
          </cell>
        </row>
        <row r="316">
          <cell r="B316" t="str">
            <v>UMAG_06189</v>
          </cell>
          <cell r="C316" t="str">
            <v>KIS65809</v>
          </cell>
        </row>
        <row r="317">
          <cell r="B317" t="str">
            <v>UMAG_06190</v>
          </cell>
          <cell r="C317" t="str">
            <v>KIS65810</v>
          </cell>
        </row>
        <row r="318">
          <cell r="B318" t="str">
            <v>UMAG_06191</v>
          </cell>
          <cell r="C318" t="str">
            <v>KIS65811</v>
          </cell>
        </row>
        <row r="319">
          <cell r="B319" t="str">
            <v>UMAG_11221</v>
          </cell>
          <cell r="C319" t="str">
            <v>KIS65812</v>
          </cell>
        </row>
        <row r="320">
          <cell r="B320" t="str">
            <v>UMAG_06193</v>
          </cell>
          <cell r="C320" t="str">
            <v>KIS65813</v>
          </cell>
        </row>
        <row r="321">
          <cell r="B321" t="str">
            <v>UMAG_06194</v>
          </cell>
          <cell r="C321" t="str">
            <v>KIS65814</v>
          </cell>
        </row>
        <row r="322">
          <cell r="B322" t="str">
            <v>UMAG_06195</v>
          </cell>
          <cell r="C322" t="str">
            <v>KIS65815</v>
          </cell>
        </row>
        <row r="323">
          <cell r="B323" t="str">
            <v>UMAG_11222</v>
          </cell>
          <cell r="C323" t="str">
            <v>KIS65816</v>
          </cell>
        </row>
        <row r="324">
          <cell r="B324" t="str">
            <v>UMAG_11223</v>
          </cell>
          <cell r="C324" t="str">
            <v>KIS65817</v>
          </cell>
        </row>
        <row r="325">
          <cell r="B325" t="str">
            <v>UMAG_06197</v>
          </cell>
          <cell r="C325" t="str">
            <v>KIS65818</v>
          </cell>
        </row>
        <row r="326">
          <cell r="B326" t="str">
            <v>UMAG_12327</v>
          </cell>
          <cell r="C326" t="str">
            <v>KIS65819</v>
          </cell>
        </row>
        <row r="327">
          <cell r="B327" t="str">
            <v>UMAG_11224</v>
          </cell>
          <cell r="C327" t="str">
            <v>KIS65820</v>
          </cell>
        </row>
        <row r="328">
          <cell r="B328" t="str">
            <v>UMAG_11225</v>
          </cell>
          <cell r="C328" t="str">
            <v>KIS65821</v>
          </cell>
        </row>
        <row r="329">
          <cell r="B329" t="str">
            <v>UMAG_11226</v>
          </cell>
          <cell r="C329" t="str">
            <v>KIS65822</v>
          </cell>
        </row>
        <row r="330">
          <cell r="B330" t="str">
            <v>UMAG_06200</v>
          </cell>
          <cell r="C330" t="str">
            <v>KIS65823</v>
          </cell>
        </row>
        <row r="331">
          <cell r="B331" t="str">
            <v>UMAG_06201</v>
          </cell>
          <cell r="C331" t="str">
            <v>KIS65824</v>
          </cell>
        </row>
        <row r="332">
          <cell r="B332" t="str">
            <v>UMAG_06205</v>
          </cell>
          <cell r="C332" t="str">
            <v>KIS65825</v>
          </cell>
        </row>
        <row r="333">
          <cell r="B333" t="str">
            <v>UMAG_06206</v>
          </cell>
          <cell r="C333" t="str">
            <v>KIS65826</v>
          </cell>
        </row>
        <row r="334">
          <cell r="B334" t="str">
            <v>UMAG_12038</v>
          </cell>
          <cell r="C334" t="str">
            <v>KIS65827</v>
          </cell>
        </row>
        <row r="335">
          <cell r="B335" t="str">
            <v>UMAG_15068</v>
          </cell>
          <cell r="C335" t="str">
            <v>KIS65828</v>
          </cell>
        </row>
        <row r="336">
          <cell r="B336" t="str">
            <v>UMAG_06210</v>
          </cell>
          <cell r="C336" t="str">
            <v>KIS65829</v>
          </cell>
        </row>
        <row r="337">
          <cell r="B337" t="str">
            <v>UMAG_06211</v>
          </cell>
          <cell r="C337" t="str">
            <v>KIS65830</v>
          </cell>
        </row>
        <row r="338">
          <cell r="B338" t="str">
            <v>UMAG_11227</v>
          </cell>
          <cell r="C338" t="str">
            <v>KIS65831</v>
          </cell>
        </row>
        <row r="339">
          <cell r="B339" t="str">
            <v>UMAG_06212</v>
          </cell>
          <cell r="C339" t="str">
            <v>KIS65832</v>
          </cell>
        </row>
        <row r="340">
          <cell r="B340" t="str">
            <v>UMAG_11228</v>
          </cell>
          <cell r="C340" t="str">
            <v>KIS65833</v>
          </cell>
        </row>
        <row r="341">
          <cell r="B341" t="str">
            <v>UMAG_06213</v>
          </cell>
          <cell r="C341" t="str">
            <v>KIS65834</v>
          </cell>
        </row>
        <row r="342">
          <cell r="B342" t="str">
            <v>UMAG_11229</v>
          </cell>
          <cell r="C342" t="str">
            <v>KIS65835</v>
          </cell>
        </row>
        <row r="343">
          <cell r="B343" t="str">
            <v>UMAG_06215</v>
          </cell>
          <cell r="C343" t="str">
            <v>KIS65836</v>
          </cell>
        </row>
        <row r="344">
          <cell r="B344" t="str">
            <v>UMAG_11230</v>
          </cell>
          <cell r="C344" t="str">
            <v>KIS65837</v>
          </cell>
        </row>
        <row r="345">
          <cell r="B345" t="str">
            <v>UMAG_11231</v>
          </cell>
          <cell r="C345" t="str">
            <v>KIS65838</v>
          </cell>
        </row>
        <row r="346">
          <cell r="B346" t="str">
            <v>UMAG_11232</v>
          </cell>
          <cell r="C346" t="str">
            <v>KIS65839</v>
          </cell>
        </row>
        <row r="347">
          <cell r="B347" t="str">
            <v>UMAG_06218</v>
          </cell>
          <cell r="C347" t="str">
            <v>KIS65840</v>
          </cell>
        </row>
        <row r="348">
          <cell r="B348" t="str">
            <v>UMAG_06219</v>
          </cell>
          <cell r="C348" t="str">
            <v>KIS65841</v>
          </cell>
        </row>
        <row r="349">
          <cell r="B349" t="str">
            <v>UMAG_11233</v>
          </cell>
          <cell r="C349" t="str">
            <v>KIS65842</v>
          </cell>
        </row>
        <row r="350">
          <cell r="B350" t="str">
            <v>UMAG_06221</v>
          </cell>
          <cell r="C350" t="str">
            <v>KIS65843</v>
          </cell>
        </row>
        <row r="351">
          <cell r="B351" t="str">
            <v>UMAG_06222</v>
          </cell>
          <cell r="C351" t="str">
            <v>KIS65844</v>
          </cell>
        </row>
        <row r="352">
          <cell r="B352" t="str">
            <v>UMAG_06223</v>
          </cell>
          <cell r="C352" t="str">
            <v>KIS65845</v>
          </cell>
        </row>
        <row r="353">
          <cell r="B353" t="str">
            <v>UMAG_06224</v>
          </cell>
          <cell r="C353" t="str">
            <v>KIS65846</v>
          </cell>
        </row>
        <row r="354">
          <cell r="B354" t="str">
            <v>UMAG_11234</v>
          </cell>
          <cell r="C354" t="str">
            <v>KIS65847</v>
          </cell>
        </row>
        <row r="355">
          <cell r="B355" t="str">
            <v>UMAG_06226</v>
          </cell>
          <cell r="C355" t="str">
            <v>KIS65848</v>
          </cell>
        </row>
        <row r="356">
          <cell r="B356" t="str">
            <v>UMAG_11235</v>
          </cell>
          <cell r="C356" t="str">
            <v>KIS65849</v>
          </cell>
        </row>
        <row r="357">
          <cell r="B357" t="str">
            <v>UMAG_15028</v>
          </cell>
          <cell r="C357" t="str">
            <v>KIS65850</v>
          </cell>
        </row>
        <row r="358">
          <cell r="B358" t="str">
            <v>UMAG_06228</v>
          </cell>
          <cell r="C358" t="str">
            <v>KIS65851</v>
          </cell>
        </row>
        <row r="359">
          <cell r="B359" t="str">
            <v>UMAG_06229</v>
          </cell>
          <cell r="C359" t="str">
            <v>KIS65852</v>
          </cell>
        </row>
        <row r="360">
          <cell r="B360" t="str">
            <v>UMAG_10968</v>
          </cell>
          <cell r="C360" t="str">
            <v>KIS65853</v>
          </cell>
        </row>
        <row r="361">
          <cell r="B361" t="str">
            <v>UMAG_06231</v>
          </cell>
          <cell r="C361" t="str">
            <v>KIS65854</v>
          </cell>
        </row>
        <row r="362">
          <cell r="B362" t="str">
            <v>UMAG_12328</v>
          </cell>
          <cell r="C362" t="str">
            <v>KIS65855</v>
          </cell>
        </row>
        <row r="363">
          <cell r="B363" t="str">
            <v>UMAG_10969</v>
          </cell>
          <cell r="C363" t="str">
            <v>KIS65856</v>
          </cell>
        </row>
        <row r="364">
          <cell r="B364" t="str">
            <v>UMAG_06233</v>
          </cell>
          <cell r="C364" t="str">
            <v>KIS65857</v>
          </cell>
        </row>
        <row r="365">
          <cell r="B365" t="str">
            <v>UMAG_06234</v>
          </cell>
          <cell r="C365" t="str">
            <v>KIS65858</v>
          </cell>
        </row>
        <row r="366">
          <cell r="B366" t="str">
            <v>UMAG_06235</v>
          </cell>
          <cell r="C366" t="str">
            <v>KIS65859</v>
          </cell>
        </row>
        <row r="367">
          <cell r="B367" t="str">
            <v>UMAG_06236</v>
          </cell>
          <cell r="C367" t="str">
            <v>KIS65860</v>
          </cell>
        </row>
        <row r="368">
          <cell r="B368" t="str">
            <v>UMAG_06237</v>
          </cell>
          <cell r="C368" t="str">
            <v>KIS65861</v>
          </cell>
        </row>
        <row r="369">
          <cell r="B369" t="str">
            <v>UMAG_10970</v>
          </cell>
          <cell r="C369" t="str">
            <v>KIS65862</v>
          </cell>
        </row>
        <row r="370">
          <cell r="B370" t="str">
            <v>UMAG_10971</v>
          </cell>
          <cell r="C370" t="str">
            <v>KIS65863</v>
          </cell>
        </row>
        <row r="371">
          <cell r="B371" t="str">
            <v>UMAG_06239</v>
          </cell>
          <cell r="C371" t="str">
            <v>KIS65864</v>
          </cell>
        </row>
        <row r="372">
          <cell r="B372" t="str">
            <v>UMAG_12329</v>
          </cell>
          <cell r="C372" t="str">
            <v>KIS65865</v>
          </cell>
        </row>
        <row r="373">
          <cell r="B373" t="str">
            <v>UMAG_06241</v>
          </cell>
          <cell r="C373" t="str">
            <v>KIS65866</v>
          </cell>
        </row>
        <row r="374">
          <cell r="B374" t="str">
            <v>UMAG_10972</v>
          </cell>
          <cell r="C374" t="str">
            <v>KIS65867</v>
          </cell>
        </row>
        <row r="375">
          <cell r="B375" t="str">
            <v>UMAG_06243</v>
          </cell>
          <cell r="C375" t="str">
            <v>KIS65868</v>
          </cell>
        </row>
        <row r="376">
          <cell r="B376" t="str">
            <v>UMAG_10973</v>
          </cell>
          <cell r="C376" t="str">
            <v>KIS65869</v>
          </cell>
        </row>
        <row r="377">
          <cell r="B377" t="str">
            <v>UMAG_12330</v>
          </cell>
          <cell r="C377" t="str">
            <v>KIS65870</v>
          </cell>
        </row>
        <row r="378">
          <cell r="B378" t="str">
            <v>UMAG_10974</v>
          </cell>
          <cell r="C378" t="str">
            <v>KIS65871</v>
          </cell>
        </row>
        <row r="379">
          <cell r="B379" t="str">
            <v>UMAG_10975</v>
          </cell>
          <cell r="C379" t="str">
            <v>KIS65872</v>
          </cell>
        </row>
        <row r="380">
          <cell r="B380" t="str">
            <v>UMAG_06248</v>
          </cell>
          <cell r="C380" t="str">
            <v>KIS65873</v>
          </cell>
        </row>
        <row r="381">
          <cell r="B381" t="str">
            <v>UMAG_06249</v>
          </cell>
          <cell r="C381" t="str">
            <v>KIS65874</v>
          </cell>
        </row>
        <row r="382">
          <cell r="B382" t="str">
            <v>UMAG_10976</v>
          </cell>
          <cell r="C382" t="str">
            <v>KIS65875</v>
          </cell>
        </row>
        <row r="383">
          <cell r="B383" t="str">
            <v>UMAG_06251</v>
          </cell>
          <cell r="C383" t="str">
            <v>KIS65876</v>
          </cell>
        </row>
        <row r="384">
          <cell r="B384" t="str">
            <v>UMAG_12331</v>
          </cell>
          <cell r="C384" t="str">
            <v>KIS65877</v>
          </cell>
        </row>
        <row r="385">
          <cell r="B385" t="str">
            <v>UMAG_06253</v>
          </cell>
          <cell r="C385" t="str">
            <v>KIS65878</v>
          </cell>
        </row>
        <row r="386">
          <cell r="B386" t="str">
            <v>UMAG_06255</v>
          </cell>
          <cell r="C386" t="str">
            <v>KIS65879</v>
          </cell>
        </row>
        <row r="387">
          <cell r="B387" t="str">
            <v>UMAG_06256</v>
          </cell>
          <cell r="C387" t="str">
            <v>KIS65880</v>
          </cell>
        </row>
        <row r="388">
          <cell r="B388" t="str">
            <v>UMAG_06257</v>
          </cell>
          <cell r="C388" t="str">
            <v>KIS65881</v>
          </cell>
        </row>
        <row r="389">
          <cell r="B389" t="str">
            <v>UMAG_06258</v>
          </cell>
          <cell r="C389" t="str">
            <v>KIS65882</v>
          </cell>
        </row>
        <row r="390">
          <cell r="B390" t="str">
            <v>UMAG_06259</v>
          </cell>
          <cell r="C390" t="str">
            <v>KIS65883</v>
          </cell>
        </row>
        <row r="391">
          <cell r="B391" t="str">
            <v>UMAG_06260</v>
          </cell>
          <cell r="C391" t="str">
            <v>KIS65884</v>
          </cell>
        </row>
        <row r="392">
          <cell r="B392" t="str">
            <v>UMAG_06261</v>
          </cell>
          <cell r="C392" t="str">
            <v>KIS65885</v>
          </cell>
        </row>
        <row r="393">
          <cell r="B393" t="str">
            <v>UMAG_10979</v>
          </cell>
          <cell r="C393" t="str">
            <v>KIS65886</v>
          </cell>
        </row>
        <row r="394">
          <cell r="B394" t="str">
            <v>UMAG_10980</v>
          </cell>
          <cell r="C394" t="str">
            <v>KIS65887</v>
          </cell>
        </row>
        <row r="395">
          <cell r="B395" t="str">
            <v>UMAG_10981</v>
          </cell>
          <cell r="C395" t="str">
            <v>KIS65888</v>
          </cell>
        </row>
        <row r="396">
          <cell r="B396" t="str">
            <v>UMAG_05978</v>
          </cell>
          <cell r="C396" t="str">
            <v>KIS65889</v>
          </cell>
        </row>
        <row r="397">
          <cell r="B397" t="str">
            <v>UMAG_05979</v>
          </cell>
          <cell r="C397" t="str">
            <v>KIS65890</v>
          </cell>
        </row>
        <row r="398">
          <cell r="B398" t="str">
            <v>UMAG_11588</v>
          </cell>
          <cell r="C398" t="str">
            <v>KIS65891</v>
          </cell>
        </row>
        <row r="399">
          <cell r="B399" t="str">
            <v>UMAG_05981</v>
          </cell>
          <cell r="C399" t="str">
            <v>KIS65892</v>
          </cell>
        </row>
        <row r="400">
          <cell r="B400" t="str">
            <v>UMAG_05982</v>
          </cell>
          <cell r="C400" t="str">
            <v>KIS65893</v>
          </cell>
        </row>
        <row r="401">
          <cell r="B401" t="str">
            <v>UMAG_05983</v>
          </cell>
          <cell r="C401" t="str">
            <v>KIS65894</v>
          </cell>
        </row>
        <row r="402">
          <cell r="B402" t="str">
            <v>UMAG_05984</v>
          </cell>
          <cell r="C402" t="str">
            <v>KIS65895</v>
          </cell>
        </row>
        <row r="403">
          <cell r="B403" t="str">
            <v>UMAG_05985</v>
          </cell>
          <cell r="C403" t="str">
            <v>KIS65896</v>
          </cell>
        </row>
        <row r="404">
          <cell r="B404" t="str">
            <v>UMAG_05986</v>
          </cell>
          <cell r="C404" t="str">
            <v>KIS65897</v>
          </cell>
        </row>
        <row r="405">
          <cell r="B405" t="str">
            <v>UMAG_05987</v>
          </cell>
          <cell r="C405" t="str">
            <v>KIS65898</v>
          </cell>
        </row>
        <row r="406">
          <cell r="B406" t="str">
            <v>UMAG_05988</v>
          </cell>
          <cell r="C406" t="str">
            <v>KIS65899</v>
          </cell>
        </row>
        <row r="407">
          <cell r="B407" t="str">
            <v>UMAG_05989</v>
          </cell>
          <cell r="C407" t="str">
            <v>KIS65900</v>
          </cell>
        </row>
        <row r="408">
          <cell r="B408" t="str">
            <v>UMAG_11589</v>
          </cell>
          <cell r="C408" t="str">
            <v>KIS65901</v>
          </cell>
        </row>
        <row r="409">
          <cell r="B409" t="str">
            <v>UMAG_05991</v>
          </cell>
          <cell r="C409" t="str">
            <v>KIS65902</v>
          </cell>
        </row>
        <row r="410">
          <cell r="B410" t="str">
            <v>UMAG_05992</v>
          </cell>
          <cell r="C410" t="str">
            <v>KIS65903</v>
          </cell>
        </row>
        <row r="411">
          <cell r="B411" t="str">
            <v>UMAG_11590</v>
          </cell>
          <cell r="C411" t="str">
            <v>KIS65904</v>
          </cell>
        </row>
        <row r="412">
          <cell r="B412" t="str">
            <v>UMAG_05994</v>
          </cell>
          <cell r="C412" t="str">
            <v>KIS65905</v>
          </cell>
        </row>
        <row r="413">
          <cell r="B413" t="str">
            <v>UMAG_05995</v>
          </cell>
          <cell r="C413" t="str">
            <v>KIS65906</v>
          </cell>
        </row>
        <row r="414">
          <cell r="B414" t="str">
            <v>UMAG_11591</v>
          </cell>
          <cell r="C414" t="str">
            <v>KIS65907</v>
          </cell>
        </row>
        <row r="415">
          <cell r="B415" t="str">
            <v>UMAG_05997</v>
          </cell>
          <cell r="C415" t="str">
            <v>KIS65908</v>
          </cell>
        </row>
        <row r="416">
          <cell r="B416" t="str">
            <v>UMAG_05998</v>
          </cell>
          <cell r="C416" t="str">
            <v>KIS65909</v>
          </cell>
        </row>
        <row r="417">
          <cell r="B417" t="str">
            <v>UMAG_05999</v>
          </cell>
          <cell r="C417" t="str">
            <v>KIS65910</v>
          </cell>
        </row>
        <row r="418">
          <cell r="B418" t="str">
            <v>UMAG_06000</v>
          </cell>
          <cell r="C418" t="str">
            <v>KIS65911</v>
          </cell>
        </row>
        <row r="419">
          <cell r="B419" t="str">
            <v>UMAG_06001</v>
          </cell>
          <cell r="C419" t="str">
            <v>KIS65912</v>
          </cell>
        </row>
        <row r="420">
          <cell r="B420" t="str">
            <v>UMAG_06002</v>
          </cell>
          <cell r="C420" t="str">
            <v>KIS65913</v>
          </cell>
        </row>
        <row r="421">
          <cell r="B421" t="str">
            <v>UMAG_06003</v>
          </cell>
          <cell r="C421" t="str">
            <v>KIS65914</v>
          </cell>
        </row>
        <row r="422">
          <cell r="B422" t="str">
            <v>UMAG_06004</v>
          </cell>
          <cell r="C422" t="str">
            <v>KIS65915</v>
          </cell>
        </row>
        <row r="423">
          <cell r="B423" t="str">
            <v>UMAG_11592</v>
          </cell>
          <cell r="C423" t="str">
            <v>KIS65916</v>
          </cell>
        </row>
        <row r="424">
          <cell r="B424" t="str">
            <v>UMAG_11593</v>
          </cell>
          <cell r="C424" t="str">
            <v>KIS65917</v>
          </cell>
        </row>
        <row r="425">
          <cell r="B425" t="str">
            <v>UMAG_11594</v>
          </cell>
          <cell r="C425" t="str">
            <v>KIS65918</v>
          </cell>
        </row>
        <row r="426">
          <cell r="B426" t="str">
            <v>UMAG_12321</v>
          </cell>
          <cell r="C426" t="str">
            <v>KIS65919</v>
          </cell>
        </row>
        <row r="427">
          <cell r="B427" t="str">
            <v>UMAG_11595</v>
          </cell>
          <cell r="C427" t="str">
            <v>KIS65920</v>
          </cell>
        </row>
        <row r="428">
          <cell r="B428" t="str">
            <v>UMAG_06008</v>
          </cell>
          <cell r="C428" t="str">
            <v>KIS65921</v>
          </cell>
        </row>
        <row r="429">
          <cell r="B429" t="str">
            <v>UMAG_06009</v>
          </cell>
          <cell r="C429" t="str">
            <v>KIS65922</v>
          </cell>
        </row>
        <row r="430">
          <cell r="B430" t="str">
            <v>UMAG_06010</v>
          </cell>
          <cell r="C430" t="str">
            <v>KIS65923</v>
          </cell>
        </row>
        <row r="431">
          <cell r="B431" t="str">
            <v>UMAG_06012</v>
          </cell>
          <cell r="C431" t="str">
            <v>KIS65924</v>
          </cell>
        </row>
        <row r="432">
          <cell r="B432" t="str">
            <v>UMAG_06013</v>
          </cell>
          <cell r="C432" t="str">
            <v>KIS65925</v>
          </cell>
        </row>
        <row r="433">
          <cell r="B433" t="str">
            <v>UMAG_06013</v>
          </cell>
          <cell r="C433" t="str">
            <v>KIS65926</v>
          </cell>
        </row>
        <row r="434">
          <cell r="B434" t="str">
            <v>UMAG_06014</v>
          </cell>
          <cell r="C434" t="str">
            <v>KIS65927</v>
          </cell>
        </row>
        <row r="435">
          <cell r="B435" t="str">
            <v>UMAG_11805</v>
          </cell>
          <cell r="C435" t="str">
            <v>KIS65928</v>
          </cell>
        </row>
        <row r="436">
          <cell r="B436" t="str">
            <v>UMAG_11806</v>
          </cell>
          <cell r="C436" t="str">
            <v>KIS65929</v>
          </cell>
        </row>
        <row r="437">
          <cell r="B437" t="str">
            <v>UMAG_11807</v>
          </cell>
          <cell r="C437" t="str">
            <v>KIS65930</v>
          </cell>
        </row>
        <row r="438">
          <cell r="B438" t="str">
            <v>UMAG_06018</v>
          </cell>
          <cell r="C438" t="str">
            <v>KIS65931</v>
          </cell>
        </row>
        <row r="439">
          <cell r="B439" t="str">
            <v>UMAG_06019</v>
          </cell>
          <cell r="C439" t="str">
            <v>KIS65932</v>
          </cell>
        </row>
        <row r="440">
          <cell r="B440" t="str">
            <v>UMAG_06020</v>
          </cell>
          <cell r="C440" t="str">
            <v>KIS65933</v>
          </cell>
        </row>
        <row r="441">
          <cell r="B441" t="str">
            <v>UMAG_11808</v>
          </cell>
          <cell r="C441" t="str">
            <v>KIS65934</v>
          </cell>
        </row>
        <row r="442">
          <cell r="B442" t="str">
            <v>UMAG_06022</v>
          </cell>
          <cell r="C442" t="str">
            <v>KIS65935</v>
          </cell>
        </row>
        <row r="443">
          <cell r="B443" t="str">
            <v>UMAG_11809</v>
          </cell>
          <cell r="C443" t="str">
            <v>KIS65936</v>
          </cell>
        </row>
        <row r="444">
          <cell r="B444" t="str">
            <v>UMAG_12033</v>
          </cell>
          <cell r="C444" t="str">
            <v>KIS65937</v>
          </cell>
        </row>
        <row r="445">
          <cell r="B445" t="str">
            <v>UMAG_12034</v>
          </cell>
          <cell r="C445" t="str">
            <v>KIS65938</v>
          </cell>
        </row>
        <row r="446">
          <cell r="B446" t="str">
            <v>UMAG_06027</v>
          </cell>
          <cell r="C446" t="str">
            <v>KIS65939</v>
          </cell>
        </row>
        <row r="447">
          <cell r="B447" t="str">
            <v>UMAG_12035</v>
          </cell>
          <cell r="C447" t="str">
            <v>KIS65940</v>
          </cell>
        </row>
        <row r="448">
          <cell r="B448" t="str">
            <v>UMAG_06029</v>
          </cell>
          <cell r="C448" t="str">
            <v>KIS65941</v>
          </cell>
        </row>
        <row r="449">
          <cell r="B449" t="str">
            <v>UMAG_12036</v>
          </cell>
          <cell r="C449" t="str">
            <v>KIS65942</v>
          </cell>
        </row>
        <row r="450">
          <cell r="B450" t="str">
            <v>UMAG_06031</v>
          </cell>
          <cell r="C450" t="str">
            <v>KIS65943</v>
          </cell>
        </row>
        <row r="451">
          <cell r="B451" t="str">
            <v>UMAG_06032</v>
          </cell>
          <cell r="C451" t="str">
            <v>KIS65944</v>
          </cell>
        </row>
        <row r="452">
          <cell r="B452" t="str">
            <v>UMAG_06033</v>
          </cell>
          <cell r="C452" t="str">
            <v>KIS65945</v>
          </cell>
        </row>
        <row r="453">
          <cell r="B453" t="str">
            <v>UMAG_06034</v>
          </cell>
          <cell r="C453" t="str">
            <v>KIS65946</v>
          </cell>
        </row>
        <row r="454">
          <cell r="B454" t="str">
            <v>UMAG_06035</v>
          </cell>
          <cell r="C454" t="str">
            <v>KIS65947</v>
          </cell>
        </row>
        <row r="455">
          <cell r="B455" t="str">
            <v>UMAG_06036</v>
          </cell>
          <cell r="C455" t="str">
            <v>KIS65948</v>
          </cell>
        </row>
        <row r="456">
          <cell r="B456" t="str">
            <v>UMAG_06037</v>
          </cell>
          <cell r="C456" t="str">
            <v>KIS65949</v>
          </cell>
        </row>
        <row r="457">
          <cell r="B457" t="str">
            <v>UMAG_06038</v>
          </cell>
          <cell r="C457" t="str">
            <v>KIS65950</v>
          </cell>
        </row>
        <row r="458">
          <cell r="B458" t="str">
            <v>UMAG_06040</v>
          </cell>
          <cell r="C458" t="str">
            <v>KIS65951</v>
          </cell>
        </row>
        <row r="459">
          <cell r="B459" t="str">
            <v>UMAG_11596</v>
          </cell>
          <cell r="C459" t="str">
            <v>KIS65952</v>
          </cell>
        </row>
        <row r="460">
          <cell r="B460" t="str">
            <v>UMAG_06042</v>
          </cell>
          <cell r="C460" t="str">
            <v>KIS65953</v>
          </cell>
        </row>
        <row r="461">
          <cell r="B461" t="str">
            <v>UMAG_06043</v>
          </cell>
          <cell r="C461" t="str">
            <v>KIS65954</v>
          </cell>
        </row>
        <row r="462">
          <cell r="B462" t="str">
            <v>UMAG_11597</v>
          </cell>
          <cell r="C462" t="str">
            <v>KIS65955</v>
          </cell>
        </row>
        <row r="463">
          <cell r="B463" t="str">
            <v>UMAG_06045</v>
          </cell>
          <cell r="C463" t="str">
            <v>KIS65956</v>
          </cell>
        </row>
        <row r="464">
          <cell r="B464" t="str">
            <v>UMAG_06046</v>
          </cell>
          <cell r="C464" t="str">
            <v>KIS65957</v>
          </cell>
        </row>
        <row r="465">
          <cell r="B465" t="str">
            <v>UMAG_06047</v>
          </cell>
          <cell r="C465" t="str">
            <v>KIS65958</v>
          </cell>
        </row>
        <row r="466">
          <cell r="B466" t="str">
            <v>UMAG_06048</v>
          </cell>
          <cell r="C466" t="str">
            <v>KIS65959</v>
          </cell>
        </row>
        <row r="467">
          <cell r="B467" t="str">
            <v>UMAG_06049</v>
          </cell>
          <cell r="C467" t="str">
            <v>KIS65960</v>
          </cell>
        </row>
        <row r="468">
          <cell r="B468" t="str">
            <v>UMAG_06050</v>
          </cell>
          <cell r="C468" t="str">
            <v>KIS65961</v>
          </cell>
        </row>
        <row r="469">
          <cell r="B469" t="str">
            <v>UMAG_06051</v>
          </cell>
          <cell r="C469" t="str">
            <v>KIS65962</v>
          </cell>
        </row>
        <row r="470">
          <cell r="B470" t="str">
            <v>UMAG_11598</v>
          </cell>
          <cell r="C470" t="str">
            <v>KIS65963</v>
          </cell>
        </row>
        <row r="471">
          <cell r="B471" t="str">
            <v>UMAG_06053</v>
          </cell>
          <cell r="C471" t="str">
            <v>KIS65964</v>
          </cell>
        </row>
        <row r="472">
          <cell r="B472" t="str">
            <v>UMAG_11599</v>
          </cell>
          <cell r="C472" t="str">
            <v>KIS65965</v>
          </cell>
        </row>
        <row r="473">
          <cell r="B473" t="str">
            <v>UMAG_06055</v>
          </cell>
          <cell r="C473" t="str">
            <v>KIS65966</v>
          </cell>
        </row>
        <row r="474">
          <cell r="B474" t="str">
            <v>UMAG_06056</v>
          </cell>
          <cell r="C474" t="str">
            <v>KIS65967</v>
          </cell>
        </row>
        <row r="475">
          <cell r="B475" t="str">
            <v>UMAG_11600</v>
          </cell>
          <cell r="C475" t="str">
            <v>KIS65968</v>
          </cell>
        </row>
        <row r="476">
          <cell r="B476" t="str">
            <v>UMAG_06058</v>
          </cell>
          <cell r="C476" t="str">
            <v>KIS65969</v>
          </cell>
        </row>
        <row r="477">
          <cell r="B477" t="str">
            <v>UMAG_06059</v>
          </cell>
          <cell r="C477" t="str">
            <v>KIS65970</v>
          </cell>
        </row>
        <row r="478">
          <cell r="B478" t="str">
            <v>UMAG_06060</v>
          </cell>
          <cell r="C478" t="str">
            <v>KIS65971</v>
          </cell>
        </row>
        <row r="479">
          <cell r="B479" t="str">
            <v>UMAG_06061</v>
          </cell>
          <cell r="C479" t="str">
            <v>KIS65972</v>
          </cell>
        </row>
        <row r="480">
          <cell r="B480" t="str">
            <v>UMAG_06062</v>
          </cell>
          <cell r="C480" t="str">
            <v>KIS65973</v>
          </cell>
        </row>
        <row r="481">
          <cell r="B481" t="str">
            <v>UMAG_06063</v>
          </cell>
          <cell r="C481" t="str">
            <v>KIS65974</v>
          </cell>
        </row>
        <row r="482">
          <cell r="B482" t="str">
            <v>UMAG_06064</v>
          </cell>
          <cell r="C482" t="str">
            <v>KIS65975</v>
          </cell>
        </row>
        <row r="483">
          <cell r="B483" t="str">
            <v>UMAG_06065</v>
          </cell>
          <cell r="C483" t="str">
            <v>KIS65976</v>
          </cell>
        </row>
        <row r="484">
          <cell r="B484" t="str">
            <v>UMAG_06066</v>
          </cell>
          <cell r="C484" t="str">
            <v>KIS65977</v>
          </cell>
        </row>
        <row r="485">
          <cell r="B485" t="str">
            <v>UMAG_06067</v>
          </cell>
          <cell r="C485" t="str">
            <v>KIS65978</v>
          </cell>
        </row>
        <row r="486">
          <cell r="B486" t="str">
            <v>UMAG_06068</v>
          </cell>
          <cell r="C486" t="str">
            <v>KIS65979</v>
          </cell>
        </row>
        <row r="487">
          <cell r="B487" t="str">
            <v>UMAG_06069</v>
          </cell>
          <cell r="C487" t="str">
            <v>KIS65980</v>
          </cell>
        </row>
        <row r="488">
          <cell r="B488" t="str">
            <v>UMAG_06070</v>
          </cell>
          <cell r="C488" t="str">
            <v>KIS65981</v>
          </cell>
        </row>
        <row r="489">
          <cell r="B489" t="str">
            <v>UMAG_06071</v>
          </cell>
          <cell r="C489" t="str">
            <v>KIS65982</v>
          </cell>
        </row>
        <row r="490">
          <cell r="B490" t="str">
            <v>UMAG_06072</v>
          </cell>
          <cell r="C490" t="str">
            <v>KIS65983</v>
          </cell>
        </row>
        <row r="491">
          <cell r="B491" t="str">
            <v>UMAG_06073</v>
          </cell>
          <cell r="C491" t="str">
            <v>KIS65984</v>
          </cell>
        </row>
        <row r="492">
          <cell r="B492" t="str">
            <v>UMAG_06075</v>
          </cell>
          <cell r="C492" t="str">
            <v>KIS65985</v>
          </cell>
        </row>
        <row r="493">
          <cell r="B493" t="str">
            <v>UMAG_06076</v>
          </cell>
          <cell r="C493" t="str">
            <v>KIS65986</v>
          </cell>
        </row>
        <row r="494">
          <cell r="B494" t="str">
            <v>UMAG_06077</v>
          </cell>
          <cell r="C494" t="str">
            <v>KIS65987</v>
          </cell>
        </row>
        <row r="495">
          <cell r="B495" t="str">
            <v>UMAG_06078</v>
          </cell>
          <cell r="C495" t="str">
            <v>KIS65988</v>
          </cell>
        </row>
        <row r="496">
          <cell r="B496" t="str">
            <v>UMAG_06079</v>
          </cell>
          <cell r="C496" t="str">
            <v>KIS65989</v>
          </cell>
        </row>
        <row r="497">
          <cell r="B497" t="str">
            <v>UMAG_06080</v>
          </cell>
          <cell r="C497" t="str">
            <v>KIS65990</v>
          </cell>
        </row>
        <row r="498">
          <cell r="B498" t="str">
            <v>UMAG_11601</v>
          </cell>
          <cell r="C498" t="str">
            <v>KIS65991</v>
          </cell>
        </row>
        <row r="499">
          <cell r="B499" t="str">
            <v>UMAG_06082</v>
          </cell>
          <cell r="C499" t="str">
            <v>KIS65992</v>
          </cell>
        </row>
        <row r="500">
          <cell r="B500" t="str">
            <v>UMAG_06083</v>
          </cell>
          <cell r="C500" t="str">
            <v>KIS65993</v>
          </cell>
        </row>
        <row r="501">
          <cell r="B501" t="str">
            <v>UMAG_06084</v>
          </cell>
          <cell r="C501" t="str">
            <v>KIS65994</v>
          </cell>
        </row>
        <row r="502">
          <cell r="B502" t="str">
            <v>UMAG_06085</v>
          </cell>
          <cell r="C502" t="str">
            <v>KIS65995</v>
          </cell>
        </row>
        <row r="503">
          <cell r="B503" t="str">
            <v>UMAG_06086</v>
          </cell>
          <cell r="C503" t="str">
            <v>KIS65996</v>
          </cell>
        </row>
        <row r="504">
          <cell r="B504" t="str">
            <v>UMAG_06087</v>
          </cell>
          <cell r="C504" t="str">
            <v>KIS65997</v>
          </cell>
        </row>
        <row r="505">
          <cell r="B505" t="str">
            <v>UMAG_06088</v>
          </cell>
          <cell r="C505" t="str">
            <v>KIS65998</v>
          </cell>
        </row>
        <row r="506">
          <cell r="B506" t="str">
            <v>UMAG_06089</v>
          </cell>
          <cell r="C506" t="str">
            <v>KIS65999</v>
          </cell>
        </row>
        <row r="507">
          <cell r="B507" t="str">
            <v>UMAG_06090</v>
          </cell>
          <cell r="C507" t="str">
            <v>KIS66000</v>
          </cell>
        </row>
        <row r="508">
          <cell r="B508" t="str">
            <v>UMAG_06092</v>
          </cell>
          <cell r="C508" t="str">
            <v>KIS66001</v>
          </cell>
        </row>
        <row r="509">
          <cell r="B509" t="str">
            <v>UMAG_06093</v>
          </cell>
          <cell r="C509" t="str">
            <v>KIS66002</v>
          </cell>
        </row>
        <row r="510">
          <cell r="B510" t="str">
            <v>UMAG_11602</v>
          </cell>
          <cell r="C510" t="str">
            <v>KIS66003</v>
          </cell>
        </row>
        <row r="511">
          <cell r="B511" t="str">
            <v>UMAG_11603</v>
          </cell>
          <cell r="C511" t="str">
            <v>KIS66004</v>
          </cell>
        </row>
        <row r="512">
          <cell r="B512" t="str">
            <v>UMAG_06097</v>
          </cell>
          <cell r="C512" t="str">
            <v>KIS66005</v>
          </cell>
        </row>
        <row r="513">
          <cell r="B513" t="str">
            <v>UMAG_06098</v>
          </cell>
          <cell r="C513" t="str">
            <v>KIS66006</v>
          </cell>
        </row>
        <row r="514">
          <cell r="B514" t="str">
            <v>UMAG_15102</v>
          </cell>
          <cell r="C514" t="str">
            <v>KIS66007</v>
          </cell>
        </row>
        <row r="515">
          <cell r="B515" t="str">
            <v>UMAG_11203</v>
          </cell>
          <cell r="C515" t="str">
            <v>KIS66008</v>
          </cell>
        </row>
        <row r="516">
          <cell r="B516" t="str">
            <v>UMAG_11204</v>
          </cell>
          <cell r="C516" t="str">
            <v>KIS66009</v>
          </cell>
        </row>
        <row r="517">
          <cell r="B517" t="str">
            <v>UMAG_06102</v>
          </cell>
          <cell r="C517" t="str">
            <v>KIS66010</v>
          </cell>
        </row>
        <row r="518">
          <cell r="B518" t="str">
            <v>UMAG_06103</v>
          </cell>
          <cell r="C518" t="str">
            <v>KIS66011</v>
          </cell>
        </row>
        <row r="519">
          <cell r="B519" t="str">
            <v>UMAG_11205</v>
          </cell>
          <cell r="C519" t="str">
            <v>KIS66012</v>
          </cell>
        </row>
        <row r="520">
          <cell r="B520" t="str">
            <v>UMAG_11206</v>
          </cell>
          <cell r="C520" t="str">
            <v>KIS66013</v>
          </cell>
        </row>
        <row r="521">
          <cell r="B521" t="str">
            <v>UMAG_06105</v>
          </cell>
          <cell r="C521" t="str">
            <v>KIS66014</v>
          </cell>
        </row>
        <row r="522">
          <cell r="B522" t="str">
            <v>UMAG_06107</v>
          </cell>
          <cell r="C522" t="str">
            <v>KIS66015</v>
          </cell>
        </row>
        <row r="523">
          <cell r="B523" t="str">
            <v>UMAG_11207</v>
          </cell>
          <cell r="C523" t="str">
            <v>KIS66016</v>
          </cell>
        </row>
        <row r="524">
          <cell r="B524" t="str">
            <v>UMAG_11208</v>
          </cell>
          <cell r="C524" t="str">
            <v>KIS66017</v>
          </cell>
        </row>
        <row r="525">
          <cell r="B525" t="str">
            <v>UMAG_11209</v>
          </cell>
          <cell r="C525" t="str">
            <v>KIS66018</v>
          </cell>
        </row>
        <row r="526">
          <cell r="B526" t="str">
            <v>UMAG_06111</v>
          </cell>
          <cell r="C526" t="str">
            <v>KIS66019</v>
          </cell>
        </row>
        <row r="527">
          <cell r="B527" t="str">
            <v>UMAG_06111</v>
          </cell>
          <cell r="C527" t="str">
            <v>KIS66020</v>
          </cell>
        </row>
        <row r="528">
          <cell r="B528" t="str">
            <v>UMAG_06112</v>
          </cell>
          <cell r="C528" t="str">
            <v>KIS66021</v>
          </cell>
        </row>
        <row r="529">
          <cell r="B529" t="str">
            <v>UMAG_06113</v>
          </cell>
          <cell r="C529" t="str">
            <v>KIS66022</v>
          </cell>
        </row>
        <row r="530">
          <cell r="B530" t="str">
            <v>UMAG_12322</v>
          </cell>
          <cell r="C530" t="str">
            <v>KIS66023</v>
          </cell>
        </row>
        <row r="531">
          <cell r="B531" t="str">
            <v>UMAG_12323</v>
          </cell>
          <cell r="C531" t="str">
            <v>KIS66024</v>
          </cell>
        </row>
        <row r="532">
          <cell r="B532" t="str">
            <v>UMAG_11211</v>
          </cell>
          <cell r="C532" t="str">
            <v>KIS66025</v>
          </cell>
        </row>
        <row r="533">
          <cell r="B533" t="str">
            <v>UMAG_06116</v>
          </cell>
          <cell r="C533" t="str">
            <v>KIS66026</v>
          </cell>
        </row>
        <row r="534">
          <cell r="B534" t="str">
            <v>UMAG_06117</v>
          </cell>
          <cell r="C534" t="str">
            <v>KIS66027</v>
          </cell>
        </row>
        <row r="535">
          <cell r="B535" t="str">
            <v>UMAG_06118</v>
          </cell>
          <cell r="C535" t="str">
            <v>KIS66028</v>
          </cell>
        </row>
        <row r="536">
          <cell r="B536" t="str">
            <v>UMAG_06119</v>
          </cell>
          <cell r="C536" t="str">
            <v>KIS66029</v>
          </cell>
        </row>
        <row r="537">
          <cell r="B537" t="str">
            <v>UMAG_06120</v>
          </cell>
          <cell r="C537" t="str">
            <v>KIS66030</v>
          </cell>
        </row>
        <row r="538">
          <cell r="B538" t="str">
            <v>UMAG_06121</v>
          </cell>
          <cell r="C538" t="str">
            <v>KIS66031</v>
          </cell>
        </row>
        <row r="539">
          <cell r="B539" t="str">
            <v>UMAG_11212</v>
          </cell>
          <cell r="C539" t="str">
            <v>KIS66032</v>
          </cell>
        </row>
        <row r="540">
          <cell r="B540" t="str">
            <v>UMAG_06124</v>
          </cell>
          <cell r="C540" t="str">
            <v>KIS66033</v>
          </cell>
        </row>
        <row r="541">
          <cell r="B541" t="str">
            <v>UMAG_12324</v>
          </cell>
          <cell r="C541" t="str">
            <v>KIS66034</v>
          </cell>
        </row>
        <row r="542">
          <cell r="B542" t="str">
            <v>UMAG_06125</v>
          </cell>
          <cell r="C542" t="str">
            <v>KIS66035</v>
          </cell>
        </row>
        <row r="543">
          <cell r="B543" t="str">
            <v>UMAG_06126</v>
          </cell>
          <cell r="C543" t="str">
            <v>KIS66036</v>
          </cell>
        </row>
        <row r="544">
          <cell r="B544" t="str">
            <v>UMAG_06127</v>
          </cell>
          <cell r="C544" t="str">
            <v>KIS66037</v>
          </cell>
        </row>
        <row r="545">
          <cell r="B545" t="str">
            <v>UMAG_06128</v>
          </cell>
          <cell r="C545" t="str">
            <v>KIS66038</v>
          </cell>
        </row>
        <row r="546">
          <cell r="B546" t="str">
            <v>UMAG_06129</v>
          </cell>
          <cell r="C546" t="str">
            <v>KIS66039</v>
          </cell>
        </row>
        <row r="547">
          <cell r="B547" t="str">
            <v>UMAG_06130</v>
          </cell>
          <cell r="C547" t="str">
            <v>KIS66040</v>
          </cell>
        </row>
        <row r="548">
          <cell r="B548" t="str">
            <v>UMAG_06131</v>
          </cell>
          <cell r="C548" t="str">
            <v>KIS66041</v>
          </cell>
        </row>
        <row r="549">
          <cell r="B549" t="str">
            <v>UMAG_11213</v>
          </cell>
          <cell r="C549" t="str">
            <v>KIS66042</v>
          </cell>
        </row>
        <row r="550">
          <cell r="B550" t="str">
            <v>UMAG_06133</v>
          </cell>
          <cell r="C550" t="str">
            <v>KIS66043</v>
          </cell>
        </row>
        <row r="551">
          <cell r="B551" t="str">
            <v>UMAG_06134</v>
          </cell>
          <cell r="C551" t="str">
            <v>KIS66044</v>
          </cell>
        </row>
        <row r="552">
          <cell r="B552" t="str">
            <v>UMAG_06135</v>
          </cell>
          <cell r="C552" t="str">
            <v>KIS66045</v>
          </cell>
        </row>
        <row r="553">
          <cell r="B553" t="str">
            <v>UMAG_11214</v>
          </cell>
          <cell r="C553" t="str">
            <v>KIS66046</v>
          </cell>
        </row>
        <row r="554">
          <cell r="B554" t="str">
            <v>UMAG_06138</v>
          </cell>
          <cell r="C554" t="str">
            <v>KIS66047</v>
          </cell>
        </row>
        <row r="555">
          <cell r="B555" t="str">
            <v>UMAG_06139</v>
          </cell>
          <cell r="C555" t="str">
            <v>KIS66048</v>
          </cell>
        </row>
        <row r="556">
          <cell r="B556" t="str">
            <v>UMAG_06140</v>
          </cell>
          <cell r="C556" t="str">
            <v>KIS66049</v>
          </cell>
        </row>
        <row r="557">
          <cell r="B557" t="str">
            <v>UMAG_06141</v>
          </cell>
          <cell r="C557" t="str">
            <v>KIS66050</v>
          </cell>
        </row>
        <row r="558">
          <cell r="B558" t="str">
            <v>UMAG_11215</v>
          </cell>
          <cell r="C558" t="str">
            <v>KIS66051</v>
          </cell>
        </row>
        <row r="559">
          <cell r="B559" t="str">
            <v>UMAG_15027</v>
          </cell>
          <cell r="C559" t="str">
            <v>KIS66052</v>
          </cell>
        </row>
        <row r="560">
          <cell r="B560" t="str">
            <v>UMAG_06143</v>
          </cell>
          <cell r="C560" t="str">
            <v>KIS66053</v>
          </cell>
        </row>
        <row r="561">
          <cell r="B561" t="str">
            <v>UMAG_12068</v>
          </cell>
          <cell r="C561" t="str">
            <v>KIS66054</v>
          </cell>
        </row>
        <row r="562">
          <cell r="B562" t="str">
            <v>UMAG_05798</v>
          </cell>
          <cell r="C562" t="str">
            <v>KIS66055</v>
          </cell>
        </row>
        <row r="563">
          <cell r="B563" t="str">
            <v>UMAG_05799</v>
          </cell>
          <cell r="C563" t="str">
            <v>KIS66056</v>
          </cell>
        </row>
        <row r="564">
          <cell r="B564" t="str">
            <v>UMAG_05800</v>
          </cell>
          <cell r="C564" t="str">
            <v>KIS66057</v>
          </cell>
        </row>
        <row r="565">
          <cell r="B565" t="str">
            <v>UMAG_05801</v>
          </cell>
          <cell r="C565" t="str">
            <v>KIS66058</v>
          </cell>
        </row>
        <row r="566">
          <cell r="B566" t="str">
            <v>UMAG_11184</v>
          </cell>
          <cell r="C566" t="str">
            <v>KIS66059</v>
          </cell>
        </row>
        <row r="567">
          <cell r="B567" t="str">
            <v>UMAG_05802</v>
          </cell>
          <cell r="C567" t="str">
            <v>KIS66060</v>
          </cell>
        </row>
        <row r="568">
          <cell r="B568" t="str">
            <v>UMAG_05803</v>
          </cell>
          <cell r="C568" t="str">
            <v>KIS66061</v>
          </cell>
        </row>
        <row r="569">
          <cell r="B569" t="str">
            <v>UMAG_05804</v>
          </cell>
          <cell r="C569" t="str">
            <v>KIS66062</v>
          </cell>
        </row>
        <row r="570">
          <cell r="B570" t="str">
            <v>UMAG_05805</v>
          </cell>
          <cell r="C570" t="str">
            <v>KIS66063</v>
          </cell>
        </row>
        <row r="571">
          <cell r="B571" t="str">
            <v>UMAG_05806</v>
          </cell>
          <cell r="C571" t="str">
            <v>KIS66064</v>
          </cell>
        </row>
        <row r="572">
          <cell r="B572" t="str">
            <v>UMAG_05807</v>
          </cell>
          <cell r="C572" t="str">
            <v>KIS66065</v>
          </cell>
        </row>
        <row r="573">
          <cell r="B573" t="str">
            <v>UMAG_05809</v>
          </cell>
          <cell r="C573" t="str">
            <v>KIS66066</v>
          </cell>
        </row>
        <row r="574">
          <cell r="B574" t="str">
            <v>UMAG_11187</v>
          </cell>
          <cell r="C574" t="str">
            <v>KIS66067</v>
          </cell>
        </row>
        <row r="575">
          <cell r="B575" t="str">
            <v>UMAG_05811</v>
          </cell>
          <cell r="C575" t="str">
            <v>KIS66068</v>
          </cell>
        </row>
        <row r="576">
          <cell r="B576" t="str">
            <v>UMAG_05812</v>
          </cell>
          <cell r="C576" t="str">
            <v>KIS66069</v>
          </cell>
        </row>
        <row r="577">
          <cell r="B577" t="str">
            <v>UMAG_12316</v>
          </cell>
          <cell r="C577" t="str">
            <v>KIS66070</v>
          </cell>
        </row>
        <row r="578">
          <cell r="B578" t="str">
            <v>UMAG_05814</v>
          </cell>
          <cell r="C578" t="str">
            <v>KIS66071</v>
          </cell>
        </row>
        <row r="579">
          <cell r="B579" t="str">
            <v>UMAG_11188</v>
          </cell>
          <cell r="C579" t="str">
            <v>KIS66072</v>
          </cell>
        </row>
        <row r="580">
          <cell r="B580" t="str">
            <v>UMAG_11189</v>
          </cell>
          <cell r="C580" t="str">
            <v>KIS66073</v>
          </cell>
        </row>
        <row r="581">
          <cell r="B581" t="str">
            <v>UMAG_11190</v>
          </cell>
          <cell r="C581" t="str">
            <v>KIS66074</v>
          </cell>
        </row>
        <row r="582">
          <cell r="B582" t="str">
            <v>UMAG_11191</v>
          </cell>
          <cell r="C582" t="str">
            <v>KIS66075</v>
          </cell>
        </row>
        <row r="583">
          <cell r="B583" t="str">
            <v>UMAG_11192</v>
          </cell>
          <cell r="C583" t="str">
            <v>KIS66076</v>
          </cell>
        </row>
        <row r="584">
          <cell r="B584" t="str">
            <v>UMAG_05818</v>
          </cell>
          <cell r="C584" t="str">
            <v>KIS66077</v>
          </cell>
        </row>
        <row r="585">
          <cell r="B585" t="str">
            <v>UMAG_05819</v>
          </cell>
          <cell r="C585" t="str">
            <v>KIS66078</v>
          </cell>
        </row>
        <row r="586">
          <cell r="B586" t="str">
            <v>UMAG_05820</v>
          </cell>
          <cell r="C586" t="str">
            <v>KIS66079</v>
          </cell>
        </row>
        <row r="587">
          <cell r="B587" t="str">
            <v>UMAG_05821</v>
          </cell>
          <cell r="C587" t="str">
            <v>KIS66080</v>
          </cell>
        </row>
        <row r="588">
          <cell r="B588" t="str">
            <v>UMAG_05822</v>
          </cell>
          <cell r="C588" t="str">
            <v>KIS66081</v>
          </cell>
        </row>
        <row r="589">
          <cell r="B589" t="str">
            <v>UMAG_11193</v>
          </cell>
          <cell r="C589" t="str">
            <v>KIS66082</v>
          </cell>
        </row>
        <row r="590">
          <cell r="B590" t="str">
            <v>UMAG_05824</v>
          </cell>
          <cell r="C590" t="str">
            <v>KIS66083</v>
          </cell>
        </row>
        <row r="591">
          <cell r="B591" t="str">
            <v>UMAG_05825</v>
          </cell>
          <cell r="C591" t="str">
            <v>KIS66084</v>
          </cell>
        </row>
        <row r="592">
          <cell r="B592" t="str">
            <v>UMAG_11293</v>
          </cell>
          <cell r="C592" t="str">
            <v>KIS66085</v>
          </cell>
        </row>
        <row r="593">
          <cell r="B593" t="str">
            <v>UMAG_05827</v>
          </cell>
          <cell r="C593" t="str">
            <v>KIS66086</v>
          </cell>
        </row>
        <row r="594">
          <cell r="B594" t="str">
            <v>UMAG_05828</v>
          </cell>
          <cell r="C594" t="str">
            <v>KIS66087</v>
          </cell>
        </row>
        <row r="595">
          <cell r="B595" t="str">
            <v>UMAG_05829</v>
          </cell>
          <cell r="C595" t="str">
            <v>KIS66088</v>
          </cell>
        </row>
        <row r="596">
          <cell r="B596" t="str">
            <v>UMAG_05830</v>
          </cell>
          <cell r="C596" t="str">
            <v>KIS66089</v>
          </cell>
        </row>
        <row r="597">
          <cell r="B597" t="str">
            <v>UMAG_05831</v>
          </cell>
          <cell r="C597" t="str">
            <v>KIS66090</v>
          </cell>
        </row>
        <row r="598">
          <cell r="B598" t="str">
            <v>UMAG_05832</v>
          </cell>
          <cell r="C598" t="str">
            <v>KIS66091</v>
          </cell>
        </row>
        <row r="599">
          <cell r="B599" t="str">
            <v>UMAG_05833</v>
          </cell>
          <cell r="C599" t="str">
            <v>KIS66092</v>
          </cell>
        </row>
        <row r="600">
          <cell r="B600" t="str">
            <v>UMAG_05834</v>
          </cell>
          <cell r="C600" t="str">
            <v>KIS66093</v>
          </cell>
        </row>
        <row r="601">
          <cell r="B601" t="str">
            <v>UMAG_05835</v>
          </cell>
          <cell r="C601" t="str">
            <v>KIS66094</v>
          </cell>
        </row>
        <row r="602">
          <cell r="B602" t="str">
            <v>UMAG_05836</v>
          </cell>
          <cell r="C602" t="str">
            <v>KIS66095</v>
          </cell>
        </row>
        <row r="603">
          <cell r="B603" t="str">
            <v>UMAG_11194</v>
          </cell>
          <cell r="C603" t="str">
            <v>KIS66096</v>
          </cell>
        </row>
        <row r="604">
          <cell r="B604" t="str">
            <v>UMAG_11195</v>
          </cell>
          <cell r="C604" t="str">
            <v>KIS66097</v>
          </cell>
        </row>
        <row r="605">
          <cell r="B605" t="str">
            <v>UMAG_11196</v>
          </cell>
          <cell r="C605" t="str">
            <v>KIS66098</v>
          </cell>
        </row>
        <row r="606">
          <cell r="B606" t="str">
            <v>UMAG_05839</v>
          </cell>
          <cell r="C606" t="str">
            <v>KIS66099</v>
          </cell>
        </row>
        <row r="607">
          <cell r="B607" t="str">
            <v>UMAG_05840</v>
          </cell>
          <cell r="C607" t="str">
            <v>KIS66100</v>
          </cell>
        </row>
        <row r="608">
          <cell r="B608" t="str">
            <v>UMAG_05841</v>
          </cell>
          <cell r="C608" t="str">
            <v>KIS66101</v>
          </cell>
        </row>
        <row r="609">
          <cell r="B609" t="str">
            <v>UMAG_05842</v>
          </cell>
          <cell r="C609" t="str">
            <v>KIS66102</v>
          </cell>
        </row>
        <row r="610">
          <cell r="B610" t="str">
            <v>UMAG_12317</v>
          </cell>
          <cell r="C610" t="str">
            <v>KIS66103</v>
          </cell>
        </row>
        <row r="611">
          <cell r="B611" t="str">
            <v>UMAG_05844</v>
          </cell>
          <cell r="C611" t="str">
            <v>KIS66104</v>
          </cell>
        </row>
        <row r="612">
          <cell r="B612" t="str">
            <v>UMAG_05845</v>
          </cell>
          <cell r="C612" t="str">
            <v>KIS66105</v>
          </cell>
        </row>
        <row r="613">
          <cell r="B613" t="str">
            <v>UMAG_05846</v>
          </cell>
          <cell r="C613" t="str">
            <v>KIS66106</v>
          </cell>
        </row>
        <row r="614">
          <cell r="B614" t="str">
            <v>UMAG_05847</v>
          </cell>
          <cell r="C614" t="str">
            <v>KIS66107</v>
          </cell>
        </row>
        <row r="615">
          <cell r="B615" t="str">
            <v>UMAG_05848</v>
          </cell>
          <cell r="C615" t="str">
            <v>KIS66108</v>
          </cell>
        </row>
        <row r="616">
          <cell r="B616" t="str">
            <v>UMAG_05849</v>
          </cell>
          <cell r="C616" t="str">
            <v>KIS66109</v>
          </cell>
        </row>
        <row r="617">
          <cell r="B617" t="str">
            <v>UMAG_05850</v>
          </cell>
          <cell r="C617" t="str">
            <v>KIS66110</v>
          </cell>
        </row>
        <row r="618">
          <cell r="B618" t="str">
            <v>UMAG_05852</v>
          </cell>
          <cell r="C618" t="str">
            <v>KIS66111</v>
          </cell>
        </row>
        <row r="619">
          <cell r="B619" t="str">
            <v>UMAG_05853</v>
          </cell>
          <cell r="C619" t="str">
            <v>KIS66112</v>
          </cell>
        </row>
        <row r="620">
          <cell r="B620" t="str">
            <v>UMAG_05854</v>
          </cell>
          <cell r="C620" t="str">
            <v>KIS66113</v>
          </cell>
        </row>
        <row r="621">
          <cell r="B621" t="str">
            <v>UMAG_11018</v>
          </cell>
          <cell r="C621" t="str">
            <v>KIS66114</v>
          </cell>
        </row>
        <row r="622">
          <cell r="B622" t="str">
            <v>UMAG_05856</v>
          </cell>
          <cell r="C622" t="str">
            <v>KIS66115</v>
          </cell>
        </row>
        <row r="623">
          <cell r="B623" t="str">
            <v>UMAG_05857</v>
          </cell>
          <cell r="C623" t="str">
            <v>KIS66116</v>
          </cell>
        </row>
        <row r="624">
          <cell r="B624" t="str">
            <v>UMAG_05858</v>
          </cell>
          <cell r="C624" t="str">
            <v>KIS66117</v>
          </cell>
        </row>
        <row r="625">
          <cell r="B625" t="str">
            <v>UMAG_11019</v>
          </cell>
          <cell r="C625" t="str">
            <v>KIS66118</v>
          </cell>
        </row>
        <row r="626">
          <cell r="B626" t="str">
            <v>UMAG_05860</v>
          </cell>
          <cell r="C626" t="str">
            <v>KIS66119</v>
          </cell>
        </row>
        <row r="627">
          <cell r="B627" t="str">
            <v>UMAG_05861</v>
          </cell>
          <cell r="C627" t="str">
            <v>KIS66120</v>
          </cell>
        </row>
        <row r="628">
          <cell r="B628" t="str">
            <v>UMAG_05862</v>
          </cell>
          <cell r="C628" t="str">
            <v>KIS66121</v>
          </cell>
        </row>
        <row r="629">
          <cell r="B629" t="str">
            <v>UMAG_05863</v>
          </cell>
          <cell r="C629" t="str">
            <v>KIS66122</v>
          </cell>
        </row>
        <row r="630">
          <cell r="B630" t="str">
            <v>UMAG_11020</v>
          </cell>
          <cell r="C630" t="str">
            <v>KIS66123</v>
          </cell>
        </row>
        <row r="631">
          <cell r="B631" t="str">
            <v>UMAG_11021</v>
          </cell>
          <cell r="C631" t="str">
            <v>KIS66124</v>
          </cell>
        </row>
        <row r="632">
          <cell r="B632" t="str">
            <v>UMAG_11022</v>
          </cell>
          <cell r="C632" t="str">
            <v>KIS66125</v>
          </cell>
        </row>
        <row r="633">
          <cell r="B633" t="str">
            <v>UMAG_11023</v>
          </cell>
          <cell r="C633" t="str">
            <v>KIS66126</v>
          </cell>
        </row>
        <row r="634">
          <cell r="B634" t="str">
            <v>UMAG_11024</v>
          </cell>
          <cell r="C634" t="str">
            <v>KIS66127</v>
          </cell>
        </row>
        <row r="635">
          <cell r="B635" t="str">
            <v>UMAG_11025</v>
          </cell>
          <cell r="C635" t="str">
            <v>KIS66128</v>
          </cell>
        </row>
        <row r="636">
          <cell r="B636" t="str">
            <v>UMAG_05869</v>
          </cell>
          <cell r="C636" t="str">
            <v>KIS66129</v>
          </cell>
        </row>
        <row r="637">
          <cell r="B637" t="str">
            <v>UMAG_05870</v>
          </cell>
          <cell r="C637" t="str">
            <v>KIS66130</v>
          </cell>
        </row>
        <row r="638">
          <cell r="B638" t="str">
            <v>UMAG_11026</v>
          </cell>
          <cell r="C638" t="str">
            <v>KIS66131</v>
          </cell>
        </row>
        <row r="639">
          <cell r="B639" t="str">
            <v>UMAG_05872</v>
          </cell>
          <cell r="C639" t="str">
            <v>KIS66132</v>
          </cell>
        </row>
        <row r="640">
          <cell r="B640" t="str">
            <v>UMAG_05873</v>
          </cell>
          <cell r="C640" t="str">
            <v>KIS66133</v>
          </cell>
        </row>
        <row r="641">
          <cell r="B641" t="str">
            <v>UMAG_11027</v>
          </cell>
          <cell r="C641" t="str">
            <v>KIS66134</v>
          </cell>
        </row>
        <row r="642">
          <cell r="B642" t="str">
            <v>UMAG_11028</v>
          </cell>
          <cell r="C642" t="str">
            <v>KIS66135</v>
          </cell>
        </row>
        <row r="643">
          <cell r="B643" t="str">
            <v>UMAG_11029</v>
          </cell>
          <cell r="C643" t="str">
            <v>KIS66136</v>
          </cell>
        </row>
        <row r="644">
          <cell r="B644" t="str">
            <v>UMAG_05876</v>
          </cell>
          <cell r="C644" t="str">
            <v>KIS66137</v>
          </cell>
        </row>
        <row r="645">
          <cell r="B645" t="str">
            <v>UMAG_11030</v>
          </cell>
          <cell r="C645" t="str">
            <v>KIS66138</v>
          </cell>
        </row>
        <row r="646">
          <cell r="B646" t="str">
            <v>UMAG_05878</v>
          </cell>
          <cell r="C646" t="str">
            <v>KIS66139</v>
          </cell>
        </row>
        <row r="647">
          <cell r="B647" t="str">
            <v>UMAG_05879</v>
          </cell>
          <cell r="C647" t="str">
            <v>KIS66140</v>
          </cell>
        </row>
        <row r="648">
          <cell r="B648" t="str">
            <v>UMAG_05880</v>
          </cell>
          <cell r="C648" t="str">
            <v>KIS66141</v>
          </cell>
        </row>
        <row r="649">
          <cell r="B649" t="str">
            <v>UMAG_11031</v>
          </cell>
          <cell r="C649" t="str">
            <v>KIS66142</v>
          </cell>
        </row>
        <row r="650">
          <cell r="B650" t="str">
            <v>UMAG_11032</v>
          </cell>
          <cell r="C650" t="str">
            <v>KIS66143</v>
          </cell>
        </row>
        <row r="651">
          <cell r="B651" t="str">
            <v>UMAG_05883</v>
          </cell>
          <cell r="C651" t="str">
            <v>KIS66144</v>
          </cell>
        </row>
        <row r="652">
          <cell r="B652" t="str">
            <v>UMAG_11033</v>
          </cell>
          <cell r="C652" t="str">
            <v>KIS66145</v>
          </cell>
        </row>
        <row r="653">
          <cell r="B653" t="str">
            <v>UMAG_11034</v>
          </cell>
          <cell r="C653" t="str">
            <v>KIS66146</v>
          </cell>
        </row>
        <row r="654">
          <cell r="B654" t="str">
            <v>UMAG_12318</v>
          </cell>
          <cell r="C654" t="str">
            <v>KIS66147</v>
          </cell>
        </row>
        <row r="655">
          <cell r="B655" t="str">
            <v>UMAG_11035</v>
          </cell>
          <cell r="C655" t="str">
            <v>KIS66148</v>
          </cell>
        </row>
        <row r="656">
          <cell r="B656" t="str">
            <v>UMAG_11036</v>
          </cell>
          <cell r="C656" t="str">
            <v>KIS66149</v>
          </cell>
        </row>
        <row r="657">
          <cell r="B657" t="str">
            <v>UMAG_05888</v>
          </cell>
          <cell r="C657" t="str">
            <v>KIS66150</v>
          </cell>
        </row>
        <row r="658">
          <cell r="B658" t="str">
            <v>UMAG_05889</v>
          </cell>
          <cell r="C658" t="str">
            <v>KIS66151</v>
          </cell>
        </row>
        <row r="659">
          <cell r="B659" t="str">
            <v>UMAG_05890</v>
          </cell>
          <cell r="C659" t="str">
            <v>KIS66152</v>
          </cell>
        </row>
        <row r="660">
          <cell r="B660" t="str">
            <v>UMAG_05891</v>
          </cell>
          <cell r="C660" t="str">
            <v>KIS66153</v>
          </cell>
        </row>
        <row r="661">
          <cell r="B661" t="str">
            <v>UMAG_05892</v>
          </cell>
          <cell r="C661" t="str">
            <v>KIS66154</v>
          </cell>
        </row>
        <row r="662">
          <cell r="B662" t="str">
            <v>UMAG_05893</v>
          </cell>
          <cell r="C662" t="str">
            <v>KIS66155</v>
          </cell>
        </row>
        <row r="663">
          <cell r="B663" t="str">
            <v>UMAG_05894</v>
          </cell>
          <cell r="C663" t="str">
            <v>KIS66156</v>
          </cell>
        </row>
        <row r="664">
          <cell r="B664" t="str">
            <v>UMAG_05895</v>
          </cell>
          <cell r="C664" t="str">
            <v>KIS66157</v>
          </cell>
        </row>
        <row r="665">
          <cell r="B665" t="str">
            <v>UMAG_05896</v>
          </cell>
          <cell r="C665" t="str">
            <v>KIS66158</v>
          </cell>
        </row>
        <row r="666">
          <cell r="B666" t="str">
            <v>UMAG_05897</v>
          </cell>
          <cell r="C666" t="str">
            <v>KIS66159</v>
          </cell>
        </row>
        <row r="667">
          <cell r="B667" t="str">
            <v>UMAG_05898</v>
          </cell>
          <cell r="C667" t="str">
            <v>KIS66160</v>
          </cell>
        </row>
        <row r="668">
          <cell r="B668" t="str">
            <v>UMAG_05899</v>
          </cell>
          <cell r="C668" t="str">
            <v>KIS66161</v>
          </cell>
        </row>
        <row r="669">
          <cell r="B669" t="str">
            <v>UMAG_05900</v>
          </cell>
          <cell r="C669" t="str">
            <v>KIS66162</v>
          </cell>
        </row>
        <row r="670">
          <cell r="B670" t="str">
            <v>UMAG_05901</v>
          </cell>
          <cell r="C670" t="str">
            <v>KIS66163</v>
          </cell>
        </row>
        <row r="671">
          <cell r="B671" t="str">
            <v>UMAG_11038</v>
          </cell>
          <cell r="C671" t="str">
            <v>KIS66164</v>
          </cell>
        </row>
        <row r="672">
          <cell r="B672" t="str">
            <v>UMAG_11041</v>
          </cell>
          <cell r="C672" t="str">
            <v>KIS66165</v>
          </cell>
        </row>
        <row r="673">
          <cell r="B673" t="str">
            <v>UMAG_05906</v>
          </cell>
          <cell r="C673" t="str">
            <v>KIS66166</v>
          </cell>
        </row>
        <row r="674">
          <cell r="B674" t="str">
            <v>UMAG_05907</v>
          </cell>
          <cell r="C674" t="str">
            <v>KIS66167</v>
          </cell>
        </row>
        <row r="675">
          <cell r="B675" t="str">
            <v>UMAG_05908</v>
          </cell>
          <cell r="C675" t="str">
            <v>KIS66168</v>
          </cell>
        </row>
        <row r="676">
          <cell r="B676" t="str">
            <v>UMAG_11042</v>
          </cell>
          <cell r="C676" t="str">
            <v>KIS66169</v>
          </cell>
        </row>
        <row r="677">
          <cell r="B677" t="str">
            <v>UMAG_11043</v>
          </cell>
          <cell r="C677" t="str">
            <v>KIS66170</v>
          </cell>
        </row>
        <row r="678">
          <cell r="B678" t="str">
            <v>UMAG_05910</v>
          </cell>
          <cell r="C678" t="str">
            <v>KIS66171</v>
          </cell>
        </row>
        <row r="679">
          <cell r="B679" t="str">
            <v>UMAG_05911</v>
          </cell>
          <cell r="C679" t="str">
            <v>KIS66172</v>
          </cell>
        </row>
        <row r="680">
          <cell r="B680" t="str">
            <v>UMAG_05912</v>
          </cell>
          <cell r="C680" t="str">
            <v>KIS66173</v>
          </cell>
        </row>
        <row r="681">
          <cell r="B681" t="str">
            <v>UMAG_15085</v>
          </cell>
          <cell r="C681" t="str">
            <v>KIS66174</v>
          </cell>
        </row>
        <row r="682">
          <cell r="B682" t="str">
            <v>UMAG_11797</v>
          </cell>
          <cell r="C682" t="str">
            <v>KIS66175</v>
          </cell>
        </row>
        <row r="683">
          <cell r="B683" t="str">
            <v>UMAG_11798</v>
          </cell>
          <cell r="C683" t="str">
            <v>KIS66176</v>
          </cell>
        </row>
        <row r="684">
          <cell r="B684" t="str">
            <v>UMAG_11799</v>
          </cell>
          <cell r="C684" t="str">
            <v>KIS66177</v>
          </cell>
        </row>
        <row r="685">
          <cell r="B685" t="str">
            <v>UMAG_05915</v>
          </cell>
          <cell r="C685" t="str">
            <v>KIS66178</v>
          </cell>
        </row>
        <row r="686">
          <cell r="B686" t="str">
            <v>UMAG_05916</v>
          </cell>
          <cell r="C686" t="str">
            <v>KIS66179</v>
          </cell>
        </row>
        <row r="687">
          <cell r="B687" t="str">
            <v>UMAG_05917</v>
          </cell>
          <cell r="C687" t="str">
            <v>KIS66180</v>
          </cell>
        </row>
        <row r="688">
          <cell r="B688" t="str">
            <v>UMAG_11800</v>
          </cell>
          <cell r="C688" t="str">
            <v>KIS66181</v>
          </cell>
        </row>
        <row r="689">
          <cell r="B689" t="str">
            <v>UMAG_05919</v>
          </cell>
          <cell r="C689" t="str">
            <v>KIS66182</v>
          </cell>
        </row>
        <row r="690">
          <cell r="B690" t="str">
            <v>UMAG_11801</v>
          </cell>
          <cell r="C690" t="str">
            <v>KIS66183</v>
          </cell>
        </row>
        <row r="691">
          <cell r="B691" t="str">
            <v>UMAG_11802</v>
          </cell>
          <cell r="C691" t="str">
            <v>KIS66184</v>
          </cell>
        </row>
        <row r="692">
          <cell r="B692" t="str">
            <v>UMAG_05921</v>
          </cell>
          <cell r="C692" t="str">
            <v>KIS66185</v>
          </cell>
        </row>
        <row r="693">
          <cell r="B693" t="str">
            <v>UMAG_05922</v>
          </cell>
          <cell r="C693" t="str">
            <v>KIS66186</v>
          </cell>
        </row>
        <row r="694">
          <cell r="B694" t="str">
            <v>UMAG_05923</v>
          </cell>
          <cell r="C694" t="str">
            <v>KIS66187</v>
          </cell>
        </row>
        <row r="695">
          <cell r="B695" t="str">
            <v>UMAG_05924</v>
          </cell>
          <cell r="C695" t="str">
            <v>KIS66188</v>
          </cell>
        </row>
        <row r="696">
          <cell r="B696" t="str">
            <v>UMAG_05925</v>
          </cell>
          <cell r="C696" t="str">
            <v>KIS66189</v>
          </cell>
        </row>
        <row r="697">
          <cell r="B697" t="str">
            <v>UMAG_05926</v>
          </cell>
          <cell r="C697" t="str">
            <v>KIS66190</v>
          </cell>
        </row>
        <row r="698">
          <cell r="B698" t="str">
            <v>UMAG_05927</v>
          </cell>
          <cell r="C698" t="str">
            <v>KIS66191</v>
          </cell>
        </row>
        <row r="699">
          <cell r="B699" t="str">
            <v>UMAG_05928</v>
          </cell>
          <cell r="C699" t="str">
            <v>KIS66192</v>
          </cell>
        </row>
        <row r="700">
          <cell r="B700" t="str">
            <v>UMAG_05929</v>
          </cell>
          <cell r="C700" t="str">
            <v>KIS66193</v>
          </cell>
        </row>
        <row r="701">
          <cell r="B701" t="str">
            <v>UMAG_05930</v>
          </cell>
          <cell r="C701" t="str">
            <v>KIS66194</v>
          </cell>
        </row>
        <row r="702">
          <cell r="B702" t="str">
            <v>UMAG_05931</v>
          </cell>
          <cell r="C702" t="str">
            <v>KIS66195</v>
          </cell>
        </row>
        <row r="703">
          <cell r="B703" t="str">
            <v>UMAG_05932</v>
          </cell>
          <cell r="C703" t="str">
            <v>KIS66196</v>
          </cell>
        </row>
        <row r="704">
          <cell r="B704" t="str">
            <v>UMAG_05933</v>
          </cell>
          <cell r="C704" t="str">
            <v>KIS66197</v>
          </cell>
        </row>
        <row r="705">
          <cell r="B705" t="str">
            <v>UMAG_05934</v>
          </cell>
          <cell r="C705" t="str">
            <v>KIS66198</v>
          </cell>
        </row>
        <row r="706">
          <cell r="B706" t="str">
            <v>UMAG_12025</v>
          </cell>
          <cell r="C706" t="str">
            <v>KIS66199</v>
          </cell>
        </row>
        <row r="707">
          <cell r="B707" t="str">
            <v>UMAG_12026</v>
          </cell>
          <cell r="C707" t="str">
            <v>KIS66200</v>
          </cell>
        </row>
        <row r="708">
          <cell r="B708" t="str">
            <v>UMAG_05936</v>
          </cell>
          <cell r="C708" t="str">
            <v>KIS66201</v>
          </cell>
        </row>
        <row r="709">
          <cell r="B709" t="str">
            <v>UMAG_05937</v>
          </cell>
          <cell r="C709" t="str">
            <v>KIS66202</v>
          </cell>
        </row>
        <row r="710">
          <cell r="B710" t="str">
            <v>UMAG_05938</v>
          </cell>
          <cell r="C710" t="str">
            <v>KIS66203</v>
          </cell>
        </row>
        <row r="711">
          <cell r="B711" t="str">
            <v>UMAG_05939</v>
          </cell>
          <cell r="C711" t="str">
            <v>KIS66204</v>
          </cell>
        </row>
        <row r="712">
          <cell r="B712" t="str">
            <v>UMAG_05940</v>
          </cell>
          <cell r="C712" t="str">
            <v>KIS66205</v>
          </cell>
        </row>
        <row r="713">
          <cell r="B713" t="str">
            <v>UMAG_12027</v>
          </cell>
          <cell r="C713" t="str">
            <v>KIS66206</v>
          </cell>
        </row>
        <row r="714">
          <cell r="B714" t="str">
            <v>UMAG_05942</v>
          </cell>
          <cell r="C714" t="str">
            <v>KIS66207</v>
          </cell>
        </row>
        <row r="715">
          <cell r="B715" t="str">
            <v>UMAG_15025</v>
          </cell>
          <cell r="C715" t="str">
            <v>KIS66208</v>
          </cell>
        </row>
        <row r="716">
          <cell r="B716" t="str">
            <v>UMAG_12066</v>
          </cell>
          <cell r="C716" t="str">
            <v>KIS66209</v>
          </cell>
        </row>
        <row r="717">
          <cell r="B717" t="str">
            <v>UMAG_05944</v>
          </cell>
          <cell r="C717" t="str">
            <v>KIS66210</v>
          </cell>
        </row>
        <row r="718">
          <cell r="B718" t="str">
            <v>UMAG_10861</v>
          </cell>
          <cell r="C718" t="str">
            <v>KIS66211</v>
          </cell>
        </row>
        <row r="719">
          <cell r="B719" t="str">
            <v>UMAG_05947</v>
          </cell>
          <cell r="C719" t="str">
            <v>KIS66212</v>
          </cell>
        </row>
        <row r="720">
          <cell r="B720" t="str">
            <v>UMAG_05948</v>
          </cell>
          <cell r="C720" t="str">
            <v>KIS66213</v>
          </cell>
        </row>
        <row r="721">
          <cell r="B721" t="str">
            <v>UMAG_05949</v>
          </cell>
          <cell r="C721" t="str">
            <v>KIS66214</v>
          </cell>
        </row>
        <row r="722">
          <cell r="B722" t="str">
            <v>UMAG_05951</v>
          </cell>
          <cell r="C722" t="str">
            <v>KIS66215</v>
          </cell>
        </row>
        <row r="723">
          <cell r="B723" t="str">
            <v>UMAG_05952</v>
          </cell>
          <cell r="C723" t="str">
            <v>KIS66216</v>
          </cell>
        </row>
        <row r="724">
          <cell r="B724" t="str">
            <v>UMAG_05953</v>
          </cell>
          <cell r="C724" t="str">
            <v>KIS66217</v>
          </cell>
        </row>
        <row r="725">
          <cell r="B725" t="str">
            <v>UMAG_05954</v>
          </cell>
          <cell r="C725" t="str">
            <v>KIS66218</v>
          </cell>
        </row>
        <row r="726">
          <cell r="B726" t="str">
            <v>UMAG_10862</v>
          </cell>
          <cell r="C726" t="str">
            <v>KIS66219</v>
          </cell>
        </row>
        <row r="727">
          <cell r="B727" t="str">
            <v>UMAG_10863</v>
          </cell>
          <cell r="C727" t="str">
            <v>KIS66220</v>
          </cell>
        </row>
        <row r="728">
          <cell r="B728" t="str">
            <v>UMAG_10864</v>
          </cell>
          <cell r="C728" t="str">
            <v>KIS66221</v>
          </cell>
        </row>
        <row r="729">
          <cell r="B729" t="str">
            <v>UMAG_05958</v>
          </cell>
          <cell r="C729" t="str">
            <v>KIS66222</v>
          </cell>
        </row>
        <row r="730">
          <cell r="B730" t="str">
            <v>UMAG_05959</v>
          </cell>
          <cell r="C730" t="str">
            <v>KIS66223</v>
          </cell>
        </row>
        <row r="731">
          <cell r="B731" t="str">
            <v>UMAG_05960</v>
          </cell>
          <cell r="C731" t="str">
            <v>KIS66224</v>
          </cell>
        </row>
        <row r="732">
          <cell r="B732" t="str">
            <v>UMAG_05961</v>
          </cell>
          <cell r="C732" t="str">
            <v>KIS66225</v>
          </cell>
        </row>
        <row r="733">
          <cell r="B733" t="str">
            <v>UMAG_10865</v>
          </cell>
          <cell r="C733" t="str">
            <v>KIS66226</v>
          </cell>
        </row>
        <row r="734">
          <cell r="B734" t="str">
            <v>UMAG_05964</v>
          </cell>
          <cell r="C734" t="str">
            <v>KIS66227</v>
          </cell>
        </row>
        <row r="735">
          <cell r="B735" t="str">
            <v>UMAG_05965</v>
          </cell>
          <cell r="C735" t="str">
            <v>KIS66228</v>
          </cell>
        </row>
        <row r="736">
          <cell r="B736" t="str">
            <v>UMAG_05966</v>
          </cell>
          <cell r="C736" t="str">
            <v>KIS66229</v>
          </cell>
        </row>
        <row r="737">
          <cell r="B737" t="str">
            <v>UMAG_05967</v>
          </cell>
          <cell r="C737" t="str">
            <v>KIS66230</v>
          </cell>
        </row>
        <row r="738">
          <cell r="B738" t="str">
            <v>UMAG_05968</v>
          </cell>
          <cell r="C738" t="str">
            <v>KIS66231</v>
          </cell>
        </row>
        <row r="739">
          <cell r="B739" t="str">
            <v>UMAG_10898</v>
          </cell>
          <cell r="C739" t="str">
            <v>KIS66232</v>
          </cell>
        </row>
        <row r="740">
          <cell r="B740" t="str">
            <v>UMAG_05970</v>
          </cell>
          <cell r="C740" t="str">
            <v>KIS66233</v>
          </cell>
        </row>
        <row r="741">
          <cell r="B741" t="str">
            <v>UMAG_05971</v>
          </cell>
          <cell r="C741" t="str">
            <v>KIS66234</v>
          </cell>
        </row>
        <row r="742">
          <cell r="B742" t="str">
            <v>UMAG_15026</v>
          </cell>
          <cell r="C742" t="str">
            <v>KIS66235</v>
          </cell>
        </row>
        <row r="743">
          <cell r="B743" t="str">
            <v>UMAG_12319</v>
          </cell>
          <cell r="C743" t="str">
            <v>KIS66236</v>
          </cell>
        </row>
        <row r="744">
          <cell r="B744" t="str">
            <v>UMAG_05972</v>
          </cell>
          <cell r="C744" t="str">
            <v>KIS66237</v>
          </cell>
        </row>
        <row r="745">
          <cell r="B745" t="str">
            <v>UMAG_12030</v>
          </cell>
          <cell r="C745" t="str">
            <v>KIS66238</v>
          </cell>
        </row>
        <row r="746">
          <cell r="B746" t="str">
            <v>UMAG_05974</v>
          </cell>
          <cell r="C746" t="str">
            <v>KIS66239</v>
          </cell>
        </row>
        <row r="747">
          <cell r="B747" t="str">
            <v>UMAG_12031</v>
          </cell>
          <cell r="C747" t="str">
            <v>KIS66240</v>
          </cell>
        </row>
        <row r="748">
          <cell r="B748" t="str">
            <v>UMAG_12032</v>
          </cell>
          <cell r="C748" t="str">
            <v>KIS66241</v>
          </cell>
        </row>
        <row r="749">
          <cell r="B749" t="str">
            <v>UMAG_05976</v>
          </cell>
          <cell r="C749" t="str">
            <v>KIS66242</v>
          </cell>
        </row>
        <row r="750">
          <cell r="B750" t="str">
            <v>UMAG_12320</v>
          </cell>
          <cell r="C750" t="str">
            <v>KIS66243</v>
          </cell>
        </row>
        <row r="751">
          <cell r="B751" t="str">
            <v>UMAG_05977</v>
          </cell>
          <cell r="C751" t="str">
            <v>KIS66244</v>
          </cell>
        </row>
        <row r="752">
          <cell r="B752" t="str">
            <v>UMAG_10543</v>
          </cell>
          <cell r="C752" t="str">
            <v>KIS66245</v>
          </cell>
        </row>
        <row r="753">
          <cell r="B753" t="str">
            <v>UMAG_10544</v>
          </cell>
          <cell r="C753" t="str">
            <v>KIS66246</v>
          </cell>
        </row>
        <row r="754">
          <cell r="B754" t="str">
            <v>UMAG_05247</v>
          </cell>
          <cell r="C754" t="str">
            <v>KIS66247</v>
          </cell>
        </row>
        <row r="755">
          <cell r="B755" t="str">
            <v>UMAG_05248</v>
          </cell>
          <cell r="C755" t="str">
            <v>KIS66248</v>
          </cell>
        </row>
        <row r="756">
          <cell r="B756" t="str">
            <v>UMAG_05249</v>
          </cell>
          <cell r="C756" t="str">
            <v>KIS66249</v>
          </cell>
        </row>
        <row r="757">
          <cell r="B757" t="str">
            <v>UMAG_12300</v>
          </cell>
          <cell r="C757" t="str">
            <v>KIS66250</v>
          </cell>
        </row>
        <row r="758">
          <cell r="B758" t="str">
            <v>UMAG_10545</v>
          </cell>
          <cell r="C758" t="str">
            <v>KIS66251</v>
          </cell>
        </row>
        <row r="759">
          <cell r="B759" t="str">
            <v>UMAG_05252</v>
          </cell>
          <cell r="C759" t="str">
            <v>KIS66252</v>
          </cell>
        </row>
        <row r="760">
          <cell r="B760" t="str">
            <v>UMAG_05253</v>
          </cell>
          <cell r="C760" t="str">
            <v>KIS66253</v>
          </cell>
        </row>
        <row r="761">
          <cell r="B761" t="str">
            <v>UMAG_05254</v>
          </cell>
          <cell r="C761" t="str">
            <v>KIS66254</v>
          </cell>
        </row>
        <row r="762">
          <cell r="B762" t="str">
            <v>UMAG_05255</v>
          </cell>
          <cell r="C762" t="str">
            <v>KIS66255</v>
          </cell>
        </row>
        <row r="763">
          <cell r="B763" t="str">
            <v>UMAG_05256</v>
          </cell>
          <cell r="C763" t="str">
            <v>KIS66256</v>
          </cell>
        </row>
        <row r="764">
          <cell r="B764" t="str">
            <v>UMAG_10546</v>
          </cell>
          <cell r="C764" t="str">
            <v>KIS66257</v>
          </cell>
        </row>
        <row r="765">
          <cell r="B765" t="str">
            <v>UMAG_05258</v>
          </cell>
          <cell r="C765" t="str">
            <v>KIS66258</v>
          </cell>
        </row>
        <row r="766">
          <cell r="B766" t="str">
            <v>UMAG_05259</v>
          </cell>
          <cell r="C766" t="str">
            <v>KIS66259</v>
          </cell>
        </row>
        <row r="767">
          <cell r="B767" t="str">
            <v>UMAG_05260</v>
          </cell>
          <cell r="C767" t="str">
            <v>KIS66260</v>
          </cell>
        </row>
        <row r="768">
          <cell r="B768" t="str">
            <v>UMAG_05261</v>
          </cell>
          <cell r="C768" t="str">
            <v>KIS66261</v>
          </cell>
        </row>
        <row r="769">
          <cell r="B769" t="str">
            <v>UMAG_05262</v>
          </cell>
          <cell r="C769" t="str">
            <v>KIS66262</v>
          </cell>
        </row>
        <row r="770">
          <cell r="B770" t="str">
            <v>UMAG_05263</v>
          </cell>
          <cell r="C770" t="str">
            <v>KIS66263</v>
          </cell>
        </row>
        <row r="771">
          <cell r="B771" t="str">
            <v>UMAG_05264</v>
          </cell>
          <cell r="C771" t="str">
            <v>KIS66264</v>
          </cell>
        </row>
        <row r="772">
          <cell r="B772" t="str">
            <v>UMAG_05265</v>
          </cell>
          <cell r="C772" t="str">
            <v>KIS66265</v>
          </cell>
        </row>
        <row r="773">
          <cell r="B773" t="str">
            <v>UMAG_05266</v>
          </cell>
          <cell r="C773" t="str">
            <v>KIS66266</v>
          </cell>
        </row>
        <row r="774">
          <cell r="B774" t="str">
            <v>UMAG_05267</v>
          </cell>
          <cell r="C774" t="str">
            <v>KIS66267</v>
          </cell>
        </row>
        <row r="775">
          <cell r="B775" t="str">
            <v>UMAG_05268</v>
          </cell>
          <cell r="C775" t="str">
            <v>KIS66268</v>
          </cell>
        </row>
        <row r="776">
          <cell r="B776" t="str">
            <v>UMAG_05269</v>
          </cell>
          <cell r="C776" t="str">
            <v>KIS66269</v>
          </cell>
        </row>
        <row r="777">
          <cell r="B777" t="str">
            <v>UMAG_05270</v>
          </cell>
          <cell r="C777" t="str">
            <v>KIS66270</v>
          </cell>
        </row>
        <row r="778">
          <cell r="B778" t="str">
            <v>UMAG_05271</v>
          </cell>
          <cell r="C778" t="str">
            <v>KIS66271</v>
          </cell>
        </row>
        <row r="779">
          <cell r="B779" t="str">
            <v>UMAG_05272</v>
          </cell>
          <cell r="C779" t="str">
            <v>KIS66272</v>
          </cell>
        </row>
        <row r="780">
          <cell r="B780" t="str">
            <v>UMAG_05273</v>
          </cell>
          <cell r="C780" t="str">
            <v>KIS66273</v>
          </cell>
        </row>
        <row r="781">
          <cell r="B781" t="str">
            <v>UMAG_05274</v>
          </cell>
          <cell r="C781" t="str">
            <v>KIS66274</v>
          </cell>
        </row>
        <row r="782">
          <cell r="B782" t="str">
            <v>UMAG_05275</v>
          </cell>
          <cell r="C782" t="str">
            <v>KIS66275</v>
          </cell>
        </row>
        <row r="783">
          <cell r="B783" t="str">
            <v>UMAG_05276</v>
          </cell>
          <cell r="C783" t="str">
            <v>KIS66276</v>
          </cell>
        </row>
        <row r="784">
          <cell r="B784" t="str">
            <v>UMAG_10548</v>
          </cell>
          <cell r="C784" t="str">
            <v>KIS66277</v>
          </cell>
        </row>
        <row r="785">
          <cell r="B785" t="str">
            <v>UMAG_05278</v>
          </cell>
          <cell r="C785" t="str">
            <v>KIS66278</v>
          </cell>
        </row>
        <row r="786">
          <cell r="B786" t="str">
            <v>UMAG_10549</v>
          </cell>
          <cell r="C786" t="str">
            <v>KIS66279</v>
          </cell>
        </row>
        <row r="787">
          <cell r="B787" t="str">
            <v>UMAG_05280</v>
          </cell>
          <cell r="C787" t="str">
            <v>KIS66280</v>
          </cell>
        </row>
        <row r="788">
          <cell r="B788" t="str">
            <v>UMAG_10551</v>
          </cell>
          <cell r="C788" t="str">
            <v>KIS66281</v>
          </cell>
        </row>
        <row r="789">
          <cell r="B789" t="str">
            <v>UMAG_05282</v>
          </cell>
          <cell r="C789" t="str">
            <v>KIS66282</v>
          </cell>
        </row>
        <row r="790">
          <cell r="B790" t="str">
            <v>UMAG_05283</v>
          </cell>
          <cell r="C790" t="str">
            <v>KIS66283</v>
          </cell>
        </row>
        <row r="791">
          <cell r="B791" t="str">
            <v>UMAG_12301</v>
          </cell>
          <cell r="C791" t="str">
            <v>KIS66284</v>
          </cell>
        </row>
        <row r="792">
          <cell r="B792" t="str">
            <v>UMAG_05285</v>
          </cell>
          <cell r="C792" t="str">
            <v>KIS66285</v>
          </cell>
        </row>
        <row r="793">
          <cell r="B793" t="str">
            <v>UMAG_05286</v>
          </cell>
          <cell r="C793" t="str">
            <v>KIS66286</v>
          </cell>
        </row>
        <row r="794">
          <cell r="B794" t="str">
            <v>UMAG_05287</v>
          </cell>
          <cell r="C794" t="str">
            <v>KIS66287</v>
          </cell>
        </row>
        <row r="795">
          <cell r="B795" t="str">
            <v>UMAG_10552</v>
          </cell>
          <cell r="C795" t="str">
            <v>KIS66288</v>
          </cell>
        </row>
        <row r="796">
          <cell r="B796" t="str">
            <v>UMAG_10705</v>
          </cell>
          <cell r="C796" t="str">
            <v>KIS66289</v>
          </cell>
        </row>
        <row r="797">
          <cell r="B797" t="str">
            <v>UMAG_05290</v>
          </cell>
          <cell r="C797" t="str">
            <v>KIS66290</v>
          </cell>
        </row>
        <row r="798">
          <cell r="B798" t="str">
            <v>UMAG_05291</v>
          </cell>
          <cell r="C798" t="str">
            <v>KIS66291</v>
          </cell>
        </row>
        <row r="799">
          <cell r="B799" t="str">
            <v>UMAG_05292</v>
          </cell>
          <cell r="C799" t="str">
            <v>KIS66292</v>
          </cell>
        </row>
        <row r="800">
          <cell r="B800" t="str">
            <v>UMAG_05293</v>
          </cell>
          <cell r="C800" t="str">
            <v>KIS66293</v>
          </cell>
        </row>
        <row r="801">
          <cell r="B801" t="str">
            <v>UMAG_05294</v>
          </cell>
          <cell r="C801" t="str">
            <v>KIS66294</v>
          </cell>
        </row>
        <row r="802">
          <cell r="B802" t="str">
            <v>UMAG_05295</v>
          </cell>
          <cell r="C802" t="str">
            <v>KIS66295</v>
          </cell>
        </row>
        <row r="803">
          <cell r="B803" t="str">
            <v>UMAG_12302</v>
          </cell>
          <cell r="C803" t="str">
            <v>KIS66296</v>
          </cell>
        </row>
        <row r="804">
          <cell r="B804" t="str">
            <v>UMAG_10553</v>
          </cell>
          <cell r="C804" t="str">
            <v>KIS66297</v>
          </cell>
        </row>
        <row r="805">
          <cell r="B805" t="str">
            <v>UMAG_10554</v>
          </cell>
          <cell r="C805" t="str">
            <v>KIS66298</v>
          </cell>
        </row>
        <row r="806">
          <cell r="B806" t="str">
            <v>UMAG_05299</v>
          </cell>
          <cell r="C806" t="str">
            <v>KIS66299</v>
          </cell>
        </row>
        <row r="807">
          <cell r="B807" t="str">
            <v>UMAG_05300</v>
          </cell>
          <cell r="C807" t="str">
            <v>KIS66300</v>
          </cell>
        </row>
        <row r="808">
          <cell r="B808" t="str">
            <v>UMAG_05301</v>
          </cell>
          <cell r="C808" t="str">
            <v>KIS66301</v>
          </cell>
        </row>
        <row r="809">
          <cell r="B809" t="str">
            <v>UMAG_05302</v>
          </cell>
          <cell r="C809" t="str">
            <v>KIS66302</v>
          </cell>
        </row>
        <row r="810">
          <cell r="B810" t="str">
            <v>UMAG_05303</v>
          </cell>
          <cell r="C810" t="str">
            <v>KIS66303</v>
          </cell>
        </row>
        <row r="811">
          <cell r="B811" t="str">
            <v>UMAG_10555</v>
          </cell>
          <cell r="C811" t="str">
            <v>KIS66304</v>
          </cell>
        </row>
        <row r="812">
          <cell r="B812" t="str">
            <v>UMAG_05305</v>
          </cell>
          <cell r="C812" t="str">
            <v>KIS66305</v>
          </cell>
        </row>
        <row r="813">
          <cell r="B813" t="str">
            <v>UMAG_05306</v>
          </cell>
          <cell r="C813" t="str">
            <v>KIS66306</v>
          </cell>
        </row>
        <row r="814">
          <cell r="B814" t="str">
            <v>UMAG_10556</v>
          </cell>
          <cell r="C814" t="str">
            <v>KIS66307</v>
          </cell>
        </row>
        <row r="815">
          <cell r="B815" t="str">
            <v>UMAG_05308</v>
          </cell>
          <cell r="C815" t="str">
            <v>KIS66308</v>
          </cell>
        </row>
        <row r="816">
          <cell r="B816" t="str">
            <v>UMAG_05309</v>
          </cell>
          <cell r="C816" t="str">
            <v>KIS66309</v>
          </cell>
        </row>
        <row r="817">
          <cell r="B817" t="str">
            <v>UMAG_05310</v>
          </cell>
          <cell r="C817" t="str">
            <v>KIS66310</v>
          </cell>
        </row>
        <row r="818">
          <cell r="B818" t="str">
            <v>UMAG_05311</v>
          </cell>
          <cell r="C818" t="str">
            <v>KIS66311</v>
          </cell>
        </row>
        <row r="819">
          <cell r="B819" t="str">
            <v>UMAG_05312</v>
          </cell>
          <cell r="C819" t="str">
            <v>KIS66312</v>
          </cell>
        </row>
        <row r="820">
          <cell r="B820" t="str">
            <v>UMAG_05313</v>
          </cell>
          <cell r="C820" t="str">
            <v>KIS66313</v>
          </cell>
        </row>
        <row r="821">
          <cell r="B821" t="str">
            <v>UMAG_05314</v>
          </cell>
          <cell r="C821" t="str">
            <v>KIS66314</v>
          </cell>
        </row>
        <row r="822">
          <cell r="B822" t="str">
            <v>UMAG_10557</v>
          </cell>
          <cell r="C822" t="str">
            <v>KIS66315</v>
          </cell>
        </row>
        <row r="823">
          <cell r="B823" t="str">
            <v>UMAG_05317</v>
          </cell>
          <cell r="C823" t="str">
            <v>KIS66316</v>
          </cell>
        </row>
        <row r="824">
          <cell r="B824" t="str">
            <v>UMAG_05318</v>
          </cell>
          <cell r="C824" t="str">
            <v>KIS66317</v>
          </cell>
        </row>
        <row r="825">
          <cell r="B825" t="str">
            <v>UMAG_05319</v>
          </cell>
          <cell r="C825" t="str">
            <v>KIS66318</v>
          </cell>
        </row>
        <row r="826">
          <cell r="B826" t="str">
            <v>UMAG_10558</v>
          </cell>
          <cell r="C826" t="str">
            <v>KIS66319</v>
          </cell>
        </row>
        <row r="827">
          <cell r="B827" t="str">
            <v>UMAG_10559</v>
          </cell>
          <cell r="C827" t="str">
            <v>KIS66320</v>
          </cell>
        </row>
        <row r="828">
          <cell r="B828" t="str">
            <v>UMAG_05322</v>
          </cell>
          <cell r="C828" t="str">
            <v>KIS66321</v>
          </cell>
        </row>
        <row r="829">
          <cell r="B829" t="str">
            <v>UMAG_10560</v>
          </cell>
          <cell r="C829" t="str">
            <v>KIS66322</v>
          </cell>
        </row>
        <row r="830">
          <cell r="B830" t="str">
            <v>UMAG_10561</v>
          </cell>
          <cell r="C830" t="str">
            <v>KIS66323</v>
          </cell>
        </row>
        <row r="831">
          <cell r="B831" t="str">
            <v>UMAG_05325</v>
          </cell>
          <cell r="C831" t="str">
            <v>KIS66324</v>
          </cell>
        </row>
        <row r="832">
          <cell r="B832" t="str">
            <v>UMAG_05326</v>
          </cell>
          <cell r="C832" t="str">
            <v>KIS66325</v>
          </cell>
        </row>
        <row r="833">
          <cell r="B833" t="str">
            <v>UMAG_05327</v>
          </cell>
          <cell r="C833" t="str">
            <v>KIS66326</v>
          </cell>
        </row>
        <row r="834">
          <cell r="B834" t="str">
            <v>UMAG_05328</v>
          </cell>
          <cell r="C834" t="str">
            <v>KIS66327</v>
          </cell>
        </row>
        <row r="835">
          <cell r="B835" t="str">
            <v>UMAG_05329</v>
          </cell>
          <cell r="C835" t="str">
            <v>KIS66328</v>
          </cell>
        </row>
        <row r="836">
          <cell r="B836" t="str">
            <v>UMAG_15101</v>
          </cell>
          <cell r="C836" t="str">
            <v>KIS66329</v>
          </cell>
        </row>
        <row r="837">
          <cell r="B837" t="str">
            <v>UMAG_05331</v>
          </cell>
          <cell r="C837" t="str">
            <v>KIS66330</v>
          </cell>
        </row>
        <row r="838">
          <cell r="B838" t="str">
            <v>UMAG_05332</v>
          </cell>
          <cell r="C838" t="str">
            <v>KIS66331</v>
          </cell>
        </row>
        <row r="839">
          <cell r="B839" t="str">
            <v>UMAG_05333</v>
          </cell>
          <cell r="C839" t="str">
            <v>KIS66332</v>
          </cell>
        </row>
        <row r="840">
          <cell r="B840" t="str">
            <v>UMAG_05334</v>
          </cell>
          <cell r="C840" t="str">
            <v>KIS66333</v>
          </cell>
        </row>
        <row r="841">
          <cell r="B841" t="str">
            <v>UMAG_05335</v>
          </cell>
          <cell r="C841" t="str">
            <v>KIS66334</v>
          </cell>
        </row>
        <row r="842">
          <cell r="B842" t="str">
            <v>UMAG_12083</v>
          </cell>
          <cell r="C842" t="str">
            <v>KIS66335</v>
          </cell>
        </row>
        <row r="843">
          <cell r="B843" t="str">
            <v>UMAG_05337</v>
          </cell>
          <cell r="C843" t="str">
            <v>KIS66336</v>
          </cell>
        </row>
        <row r="844">
          <cell r="B844" t="str">
            <v>UMAG_05338</v>
          </cell>
          <cell r="C844" t="str">
            <v>KIS66337</v>
          </cell>
        </row>
        <row r="845">
          <cell r="B845" t="str">
            <v>UMAG_05339</v>
          </cell>
          <cell r="C845" t="str">
            <v>KIS66338</v>
          </cell>
        </row>
        <row r="846">
          <cell r="B846" t="str">
            <v>UMAG_05340</v>
          </cell>
          <cell r="C846" t="str">
            <v>KIS66339</v>
          </cell>
        </row>
        <row r="847">
          <cell r="B847" t="str">
            <v>UMAG_05341</v>
          </cell>
          <cell r="C847" t="str">
            <v>KIS66340</v>
          </cell>
        </row>
        <row r="848">
          <cell r="B848" t="str">
            <v>UMAG_05342</v>
          </cell>
          <cell r="C848" t="str">
            <v>KIS66341</v>
          </cell>
        </row>
        <row r="849">
          <cell r="B849" t="str">
            <v>UMAG_10200</v>
          </cell>
          <cell r="C849" t="str">
            <v>KIS66342</v>
          </cell>
        </row>
        <row r="850">
          <cell r="B850" t="str">
            <v>UMAG_10201</v>
          </cell>
          <cell r="C850" t="str">
            <v>KIS66343</v>
          </cell>
        </row>
        <row r="851">
          <cell r="B851" t="str">
            <v>UMAG_10202</v>
          </cell>
          <cell r="C851" t="str">
            <v>KIS66344</v>
          </cell>
        </row>
        <row r="852">
          <cell r="B852" t="str">
            <v>UMAG_05344</v>
          </cell>
          <cell r="C852" t="str">
            <v>KIS66345</v>
          </cell>
        </row>
        <row r="853">
          <cell r="B853" t="str">
            <v>UMAG_05345</v>
          </cell>
          <cell r="C853" t="str">
            <v>KIS66346</v>
          </cell>
        </row>
        <row r="854">
          <cell r="B854" t="str">
            <v>UMAG_05346</v>
          </cell>
          <cell r="C854" t="str">
            <v>KIS66347</v>
          </cell>
        </row>
        <row r="855">
          <cell r="B855" t="str">
            <v>UMAG_05347</v>
          </cell>
          <cell r="C855" t="str">
            <v>KIS66348</v>
          </cell>
        </row>
        <row r="856">
          <cell r="B856" t="str">
            <v>UMAG_05348</v>
          </cell>
          <cell r="C856" t="str">
            <v>KIS66349</v>
          </cell>
        </row>
        <row r="857">
          <cell r="B857" t="str">
            <v>UMAG_05349</v>
          </cell>
          <cell r="C857" t="str">
            <v>KIS66350</v>
          </cell>
        </row>
        <row r="858">
          <cell r="B858" t="str">
            <v>UMAG_05350</v>
          </cell>
          <cell r="C858" t="str">
            <v>KIS66351</v>
          </cell>
        </row>
        <row r="859">
          <cell r="B859" t="str">
            <v>UMAG_10203</v>
          </cell>
          <cell r="C859" t="str">
            <v>KIS66352</v>
          </cell>
        </row>
        <row r="860">
          <cell r="B860" t="str">
            <v>UMAG_05351</v>
          </cell>
          <cell r="C860" t="str">
            <v>KIS66353</v>
          </cell>
        </row>
        <row r="861">
          <cell r="B861" t="str">
            <v>UMAG_05352</v>
          </cell>
          <cell r="C861" t="str">
            <v>KIS66354</v>
          </cell>
        </row>
        <row r="862">
          <cell r="B862" t="str">
            <v>UMAG_05353</v>
          </cell>
          <cell r="C862" t="str">
            <v>KIS66355</v>
          </cell>
        </row>
        <row r="863">
          <cell r="B863" t="str">
            <v>UMAG_05354</v>
          </cell>
          <cell r="C863" t="str">
            <v>KIS66356</v>
          </cell>
        </row>
        <row r="864">
          <cell r="B864" t="str">
            <v>UMAG_05355</v>
          </cell>
          <cell r="C864" t="str">
            <v>KIS66357</v>
          </cell>
        </row>
        <row r="865">
          <cell r="B865" t="str">
            <v>UMAG_05356</v>
          </cell>
          <cell r="C865" t="str">
            <v>KIS66358</v>
          </cell>
        </row>
        <row r="866">
          <cell r="B866" t="str">
            <v>UMAG_05357</v>
          </cell>
          <cell r="C866" t="str">
            <v>KIS66359</v>
          </cell>
        </row>
        <row r="867">
          <cell r="B867" t="str">
            <v>UMAG_05358</v>
          </cell>
          <cell r="C867" t="str">
            <v>KIS66360</v>
          </cell>
        </row>
        <row r="868">
          <cell r="B868" t="str">
            <v>UMAG_10204</v>
          </cell>
          <cell r="C868" t="str">
            <v>KIS66361</v>
          </cell>
        </row>
        <row r="869">
          <cell r="B869" t="str">
            <v>UMAG_12084</v>
          </cell>
          <cell r="C869" t="str">
            <v>KIS66362</v>
          </cell>
        </row>
        <row r="870">
          <cell r="B870" t="str">
            <v>UMAG_10205</v>
          </cell>
          <cell r="C870" t="str">
            <v>KIS66363</v>
          </cell>
        </row>
        <row r="871">
          <cell r="B871" t="str">
            <v>UMAG_10206</v>
          </cell>
          <cell r="C871" t="str">
            <v>KIS66364</v>
          </cell>
        </row>
        <row r="872">
          <cell r="B872" t="str">
            <v>UMAG_10207</v>
          </cell>
          <cell r="C872" t="str">
            <v>KIS66365</v>
          </cell>
        </row>
        <row r="873">
          <cell r="B873" t="str">
            <v>UMAG_05361</v>
          </cell>
          <cell r="C873" t="str">
            <v>KIS66366</v>
          </cell>
        </row>
        <row r="874">
          <cell r="B874" t="str">
            <v>UMAG_05362</v>
          </cell>
          <cell r="C874" t="str">
            <v>KIS66367</v>
          </cell>
        </row>
        <row r="875">
          <cell r="B875" t="str">
            <v>UMAG_05363</v>
          </cell>
          <cell r="C875" t="str">
            <v>KIS66368</v>
          </cell>
        </row>
        <row r="876">
          <cell r="B876" t="str">
            <v>UMAG_05364</v>
          </cell>
          <cell r="C876" t="str">
            <v>KIS66369</v>
          </cell>
        </row>
        <row r="877">
          <cell r="B877" t="str">
            <v>UMAG_05365</v>
          </cell>
          <cell r="C877" t="str">
            <v>KIS66370</v>
          </cell>
        </row>
        <row r="878">
          <cell r="B878" t="str">
            <v>UMAG_05366</v>
          </cell>
          <cell r="C878" t="str">
            <v>KIS66371</v>
          </cell>
        </row>
        <row r="879">
          <cell r="B879" t="str">
            <v>UMAG_10208</v>
          </cell>
          <cell r="C879" t="str">
            <v>KIS66372</v>
          </cell>
        </row>
        <row r="880">
          <cell r="B880" t="str">
            <v>UMAG_05368</v>
          </cell>
          <cell r="C880" t="str">
            <v>KIS66373</v>
          </cell>
        </row>
        <row r="881">
          <cell r="B881" t="str">
            <v>UMAG_10209</v>
          </cell>
          <cell r="C881" t="str">
            <v>KIS66374</v>
          </cell>
        </row>
        <row r="882">
          <cell r="B882" t="str">
            <v>UMAG_10210</v>
          </cell>
          <cell r="C882" t="str">
            <v>KIS66375</v>
          </cell>
        </row>
        <row r="883">
          <cell r="B883" t="str">
            <v>UMAG_05370</v>
          </cell>
          <cell r="C883" t="str">
            <v>KIS66376</v>
          </cell>
        </row>
        <row r="884">
          <cell r="B884" t="str">
            <v>UMAG_05371</v>
          </cell>
          <cell r="C884" t="str">
            <v>KIS66377</v>
          </cell>
        </row>
        <row r="885">
          <cell r="B885" t="str">
            <v>UMAG_10211</v>
          </cell>
          <cell r="C885" t="str">
            <v>KIS66378</v>
          </cell>
        </row>
        <row r="886">
          <cell r="B886" t="str">
            <v>UMAG_05373</v>
          </cell>
          <cell r="C886" t="str">
            <v>KIS66379</v>
          </cell>
        </row>
        <row r="887">
          <cell r="B887" t="str">
            <v>UMAG_10212</v>
          </cell>
          <cell r="C887" t="str">
            <v>KIS66380</v>
          </cell>
        </row>
        <row r="888">
          <cell r="B888" t="str">
            <v>UMAG_12087</v>
          </cell>
          <cell r="C888" t="str">
            <v>KIS66381</v>
          </cell>
        </row>
        <row r="889">
          <cell r="B889" t="str">
            <v>UMAG_05376</v>
          </cell>
          <cell r="C889" t="str">
            <v>KIS66382</v>
          </cell>
        </row>
        <row r="890">
          <cell r="B890" t="str">
            <v>UMAG_05377</v>
          </cell>
          <cell r="C890" t="str">
            <v>KIS66383</v>
          </cell>
        </row>
        <row r="891">
          <cell r="B891" t="str">
            <v>UMAG_05378</v>
          </cell>
          <cell r="C891" t="str">
            <v>KIS66384</v>
          </cell>
        </row>
        <row r="892">
          <cell r="B892" t="str">
            <v>UMAG_10213</v>
          </cell>
          <cell r="C892" t="str">
            <v>KIS66385</v>
          </cell>
        </row>
        <row r="893">
          <cell r="B893" t="str">
            <v>UMAG_05380</v>
          </cell>
          <cell r="C893" t="str">
            <v>KIS66386</v>
          </cell>
        </row>
        <row r="894">
          <cell r="B894" t="str">
            <v>UMAG_05381</v>
          </cell>
          <cell r="C894" t="str">
            <v>KIS66387</v>
          </cell>
        </row>
        <row r="895">
          <cell r="B895" t="str">
            <v>UMAG_12092</v>
          </cell>
          <cell r="C895" t="str">
            <v>KIS66388</v>
          </cell>
        </row>
        <row r="896">
          <cell r="B896" t="str">
            <v>UMAG_05382</v>
          </cell>
          <cell r="C896" t="str">
            <v>KIS66389</v>
          </cell>
        </row>
        <row r="897">
          <cell r="B897" t="str">
            <v>UMAG_05383</v>
          </cell>
          <cell r="C897" t="str">
            <v>KIS66390</v>
          </cell>
        </row>
        <row r="898">
          <cell r="B898" t="str">
            <v>UMAG_05384</v>
          </cell>
          <cell r="C898" t="str">
            <v>KIS66391</v>
          </cell>
        </row>
        <row r="899">
          <cell r="B899" t="str">
            <v>UMAG_05385</v>
          </cell>
          <cell r="C899" t="str">
            <v>KIS66392</v>
          </cell>
        </row>
        <row r="900">
          <cell r="B900" t="str">
            <v>UMAG_05386</v>
          </cell>
          <cell r="C900" t="str">
            <v>KIS66393</v>
          </cell>
        </row>
        <row r="901">
          <cell r="B901" t="str">
            <v>UMAG_05387</v>
          </cell>
          <cell r="C901" t="str">
            <v>KIS66394</v>
          </cell>
        </row>
        <row r="902">
          <cell r="B902" t="str">
            <v>UMAG_10214</v>
          </cell>
          <cell r="C902" t="str">
            <v>KIS66395</v>
          </cell>
        </row>
        <row r="903">
          <cell r="B903" t="str">
            <v>UMAG_05389</v>
          </cell>
          <cell r="C903" t="str">
            <v>KIS66396</v>
          </cell>
        </row>
        <row r="904">
          <cell r="B904" t="str">
            <v>UMAG_05390</v>
          </cell>
          <cell r="C904" t="str">
            <v>KIS66397</v>
          </cell>
        </row>
        <row r="905">
          <cell r="B905" t="str">
            <v>UMAG_05391</v>
          </cell>
          <cell r="C905" t="str">
            <v>KIS66398</v>
          </cell>
        </row>
        <row r="906">
          <cell r="B906" t="str">
            <v>UMAG_05392</v>
          </cell>
          <cell r="C906" t="str">
            <v>KIS66399</v>
          </cell>
        </row>
        <row r="907">
          <cell r="B907" t="str">
            <v>UMAG_05393</v>
          </cell>
          <cell r="C907" t="str">
            <v>KIS66400</v>
          </cell>
        </row>
        <row r="908">
          <cell r="B908" t="str">
            <v>UMAG_05394</v>
          </cell>
          <cell r="C908" t="str">
            <v>KIS66401</v>
          </cell>
        </row>
        <row r="909">
          <cell r="B909" t="str">
            <v>UMAG_05395</v>
          </cell>
          <cell r="C909" t="str">
            <v>KIS66402</v>
          </cell>
        </row>
        <row r="910">
          <cell r="B910" t="str">
            <v>UMAG_05396</v>
          </cell>
          <cell r="C910" t="str">
            <v>KIS66403</v>
          </cell>
        </row>
        <row r="911">
          <cell r="B911" t="str">
            <v>UMAG_05397</v>
          </cell>
          <cell r="C911" t="str">
            <v>KIS66404</v>
          </cell>
        </row>
        <row r="912">
          <cell r="B912" t="str">
            <v>UMAG_05398</v>
          </cell>
          <cell r="C912" t="str">
            <v>KIS66405</v>
          </cell>
        </row>
        <row r="913">
          <cell r="B913" t="str">
            <v>UMAG_05399</v>
          </cell>
          <cell r="C913" t="str">
            <v>KIS66406</v>
          </cell>
        </row>
        <row r="914">
          <cell r="B914" t="str">
            <v>UMAG_10215</v>
          </cell>
          <cell r="C914" t="str">
            <v>KIS66407</v>
          </cell>
        </row>
        <row r="915">
          <cell r="B915" t="str">
            <v>UMAG_05401</v>
          </cell>
          <cell r="C915" t="str">
            <v>KIS66408</v>
          </cell>
        </row>
        <row r="916">
          <cell r="B916" t="str">
            <v>UMAG_05402</v>
          </cell>
          <cell r="C916" t="str">
            <v>KIS66409</v>
          </cell>
        </row>
        <row r="917">
          <cell r="B917" t="str">
            <v>UMAG_05403</v>
          </cell>
          <cell r="C917" t="str">
            <v>KIS66410</v>
          </cell>
        </row>
        <row r="918">
          <cell r="B918" t="str">
            <v>UMAG_12093</v>
          </cell>
          <cell r="C918" t="str">
            <v>KIS66411</v>
          </cell>
        </row>
        <row r="919">
          <cell r="B919" t="str">
            <v>UMAG_05404</v>
          </cell>
          <cell r="C919" t="str">
            <v>KIS66412</v>
          </cell>
        </row>
        <row r="920">
          <cell r="B920" t="str">
            <v>UMAG_05405</v>
          </cell>
          <cell r="C920" t="str">
            <v>KIS66413</v>
          </cell>
        </row>
        <row r="921">
          <cell r="B921" t="str">
            <v>UMAG_05406</v>
          </cell>
          <cell r="C921" t="str">
            <v>KIS66414</v>
          </cell>
        </row>
        <row r="922">
          <cell r="B922" t="str">
            <v>UMAG_05407</v>
          </cell>
          <cell r="C922" t="str">
            <v>KIS66415</v>
          </cell>
        </row>
        <row r="923">
          <cell r="B923" t="str">
            <v>UMAG_05407</v>
          </cell>
          <cell r="C923" t="str">
            <v>KIS66416</v>
          </cell>
        </row>
        <row r="924">
          <cell r="B924" t="str">
            <v>UMAG_05408</v>
          </cell>
          <cell r="C924" t="str">
            <v>KIS66417</v>
          </cell>
        </row>
        <row r="925">
          <cell r="B925" t="str">
            <v>UMAG_10218</v>
          </cell>
          <cell r="C925" t="str">
            <v>KIS66418</v>
          </cell>
        </row>
        <row r="926">
          <cell r="B926" t="str">
            <v>UMAG_05410</v>
          </cell>
          <cell r="C926" t="str">
            <v>KIS66419</v>
          </cell>
        </row>
        <row r="927">
          <cell r="B927" t="str">
            <v>UMAG_05411</v>
          </cell>
          <cell r="C927" t="str">
            <v>KIS66420</v>
          </cell>
        </row>
        <row r="928">
          <cell r="B928" t="str">
            <v>UMAG_05412</v>
          </cell>
          <cell r="C928" t="str">
            <v>KIS66421</v>
          </cell>
        </row>
        <row r="929">
          <cell r="B929" t="str">
            <v>UMAG_10219</v>
          </cell>
          <cell r="C929" t="str">
            <v>KIS66422</v>
          </cell>
        </row>
        <row r="930">
          <cell r="B930" t="str">
            <v>UMAG_05414</v>
          </cell>
          <cell r="C930" t="str">
            <v>KIS66423</v>
          </cell>
        </row>
        <row r="931">
          <cell r="B931" t="str">
            <v>UMAG_05415</v>
          </cell>
          <cell r="C931" t="str">
            <v>KIS66424</v>
          </cell>
        </row>
        <row r="932">
          <cell r="B932" t="str">
            <v>UMAG_05416</v>
          </cell>
          <cell r="C932" t="str">
            <v>KIS66425</v>
          </cell>
        </row>
        <row r="933">
          <cell r="B933" t="str">
            <v>UMAG_05417</v>
          </cell>
          <cell r="C933" t="str">
            <v>KIS66426</v>
          </cell>
        </row>
        <row r="934">
          <cell r="B934" t="str">
            <v>UMAG_10220</v>
          </cell>
          <cell r="C934" t="str">
            <v>KIS66427</v>
          </cell>
        </row>
        <row r="935">
          <cell r="B935" t="str">
            <v>UMAG_10221</v>
          </cell>
          <cell r="C935" t="str">
            <v>KIS66428</v>
          </cell>
        </row>
        <row r="936">
          <cell r="B936" t="str">
            <v>UMAG_05420</v>
          </cell>
          <cell r="C936" t="str">
            <v>KIS66429</v>
          </cell>
        </row>
        <row r="937">
          <cell r="B937" t="str">
            <v>UMAG_05421</v>
          </cell>
          <cell r="C937" t="str">
            <v>KIS66430</v>
          </cell>
        </row>
        <row r="938">
          <cell r="B938" t="str">
            <v>UMAG_05422</v>
          </cell>
          <cell r="C938" t="str">
            <v>KIS66431</v>
          </cell>
        </row>
        <row r="939">
          <cell r="B939" t="str">
            <v>UMAG_05423</v>
          </cell>
          <cell r="C939" t="str">
            <v>KIS66432</v>
          </cell>
        </row>
        <row r="940">
          <cell r="B940" t="str">
            <v>UMAG_05426</v>
          </cell>
          <cell r="C940" t="str">
            <v>KIS66433</v>
          </cell>
        </row>
        <row r="941">
          <cell r="B941" t="str">
            <v>UMAG_05428</v>
          </cell>
          <cell r="C941" t="str">
            <v>KIS66434</v>
          </cell>
        </row>
        <row r="942">
          <cell r="B942" t="str">
            <v>UMAG_05429</v>
          </cell>
          <cell r="C942" t="str">
            <v>KIS66435</v>
          </cell>
        </row>
        <row r="943">
          <cell r="B943" t="str">
            <v>UMAG_15066</v>
          </cell>
          <cell r="C943" t="str">
            <v>KIS66436</v>
          </cell>
        </row>
        <row r="944">
          <cell r="B944" t="str">
            <v>UMAG_05431</v>
          </cell>
          <cell r="C944" t="str">
            <v>KIS66437</v>
          </cell>
        </row>
        <row r="945">
          <cell r="B945" t="str">
            <v>UMAG_05432</v>
          </cell>
          <cell r="C945" t="str">
            <v>KIS66438</v>
          </cell>
        </row>
        <row r="946">
          <cell r="B946" t="str">
            <v>UMAG_05433</v>
          </cell>
          <cell r="C946" t="str">
            <v>KIS66439</v>
          </cell>
        </row>
        <row r="947">
          <cell r="B947" t="str">
            <v>UMAG_05434</v>
          </cell>
          <cell r="C947" t="str">
            <v>KIS66440</v>
          </cell>
        </row>
        <row r="948">
          <cell r="B948" t="str">
            <v>UMAG_05435</v>
          </cell>
          <cell r="C948" t="str">
            <v>KIS66441</v>
          </cell>
        </row>
        <row r="949">
          <cell r="B949" t="str">
            <v>UMAG_06477</v>
          </cell>
          <cell r="C949" t="str">
            <v>KIS66442</v>
          </cell>
        </row>
        <row r="950">
          <cell r="B950" t="str">
            <v>UMAG_06478</v>
          </cell>
          <cell r="C950" t="str">
            <v>KIS66443</v>
          </cell>
        </row>
        <row r="951">
          <cell r="B951" t="str">
            <v>UMAG_06479</v>
          </cell>
          <cell r="C951" t="str">
            <v>KIS66444</v>
          </cell>
        </row>
        <row r="952">
          <cell r="B952" t="str">
            <v>UMAG_05436</v>
          </cell>
          <cell r="C952" t="str">
            <v>KIS66445</v>
          </cell>
        </row>
        <row r="953">
          <cell r="B953" t="str">
            <v>UMAG_05437</v>
          </cell>
          <cell r="C953" t="str">
            <v>KIS66446</v>
          </cell>
        </row>
        <row r="954">
          <cell r="B954" t="str">
            <v>UMAG_05438</v>
          </cell>
          <cell r="C954" t="str">
            <v>KIS66447</v>
          </cell>
        </row>
        <row r="955">
          <cell r="B955" t="str">
            <v>UMAG_05439</v>
          </cell>
          <cell r="C955" t="str">
            <v>KIS66448</v>
          </cell>
        </row>
        <row r="956">
          <cell r="B956" t="str">
            <v>UMAG_11574</v>
          </cell>
          <cell r="C956" t="str">
            <v>KIS66449</v>
          </cell>
        </row>
        <row r="957">
          <cell r="B957" t="str">
            <v>UMAG_11575</v>
          </cell>
          <cell r="C957" t="str">
            <v>KIS66450</v>
          </cell>
        </row>
        <row r="958">
          <cell r="B958" t="str">
            <v>UMAG_05442</v>
          </cell>
          <cell r="C958" t="str">
            <v>KIS66451</v>
          </cell>
        </row>
        <row r="959">
          <cell r="B959" t="str">
            <v>UMAG_05443</v>
          </cell>
          <cell r="C959" t="str">
            <v>KIS66452</v>
          </cell>
        </row>
        <row r="960">
          <cell r="B960" t="str">
            <v>UMAG_05444</v>
          </cell>
          <cell r="C960" t="str">
            <v>KIS66453</v>
          </cell>
        </row>
        <row r="961">
          <cell r="B961" t="str">
            <v>UMAG_05445</v>
          </cell>
          <cell r="C961" t="str">
            <v>KIS66454</v>
          </cell>
        </row>
        <row r="962">
          <cell r="B962" t="str">
            <v>UMAG_05446</v>
          </cell>
          <cell r="C962" t="str">
            <v>KIS66455</v>
          </cell>
        </row>
        <row r="963">
          <cell r="B963" t="str">
            <v>UMAG_05447</v>
          </cell>
          <cell r="C963" t="str">
            <v>KIS66456</v>
          </cell>
        </row>
        <row r="964">
          <cell r="B964" t="str">
            <v>UMAG_05449</v>
          </cell>
          <cell r="C964" t="str">
            <v>KIS66457</v>
          </cell>
        </row>
        <row r="965">
          <cell r="B965" t="str">
            <v>UMAG_05450</v>
          </cell>
          <cell r="C965" t="str">
            <v>KIS66458</v>
          </cell>
        </row>
        <row r="966">
          <cell r="B966" t="str">
            <v>UMAG_11576</v>
          </cell>
          <cell r="C966" t="str">
            <v>KIS66459</v>
          </cell>
        </row>
        <row r="967">
          <cell r="B967" t="str">
            <v>UMAG_05452</v>
          </cell>
          <cell r="C967" t="str">
            <v>KIS66460</v>
          </cell>
        </row>
        <row r="968">
          <cell r="B968" t="str">
            <v>UMAG_05453</v>
          </cell>
          <cell r="C968" t="str">
            <v>KIS66461</v>
          </cell>
        </row>
        <row r="969">
          <cell r="B969" t="str">
            <v>UMAG_05454</v>
          </cell>
          <cell r="C969" t="str">
            <v>KIS66462</v>
          </cell>
        </row>
        <row r="970">
          <cell r="B970" t="str">
            <v>UMAG_11577</v>
          </cell>
          <cell r="C970" t="str">
            <v>KIS66463</v>
          </cell>
        </row>
        <row r="971">
          <cell r="B971" t="str">
            <v>UMAG_05456</v>
          </cell>
          <cell r="C971" t="str">
            <v>KIS66464</v>
          </cell>
        </row>
        <row r="972">
          <cell r="B972" t="str">
            <v>UMAG_11578</v>
          </cell>
          <cell r="C972" t="str">
            <v>KIS66465</v>
          </cell>
        </row>
        <row r="973">
          <cell r="B973" t="str">
            <v>UMAG_05458</v>
          </cell>
          <cell r="C973" t="str">
            <v>KIS66466</v>
          </cell>
        </row>
        <row r="974">
          <cell r="B974" t="str">
            <v>UMAG_05459</v>
          </cell>
          <cell r="C974" t="str">
            <v>KIS66467</v>
          </cell>
        </row>
        <row r="975">
          <cell r="B975" t="str">
            <v>UMAG_11579</v>
          </cell>
          <cell r="C975" t="str">
            <v>KIS66468</v>
          </cell>
        </row>
        <row r="976">
          <cell r="B976" t="str">
            <v>UMAG_11580</v>
          </cell>
          <cell r="C976" t="str">
            <v>KIS66469</v>
          </cell>
        </row>
        <row r="977">
          <cell r="B977" t="str">
            <v>UMAG_10746</v>
          </cell>
          <cell r="C977" t="str">
            <v>KIS66470</v>
          </cell>
        </row>
        <row r="978">
          <cell r="B978" t="str">
            <v>UMAG_05465</v>
          </cell>
          <cell r="C978" t="str">
            <v>KIS66471</v>
          </cell>
        </row>
        <row r="979">
          <cell r="B979" t="str">
            <v>UMAG_05466</v>
          </cell>
          <cell r="C979" t="str">
            <v>KIS66472</v>
          </cell>
        </row>
        <row r="980">
          <cell r="B980" t="str">
            <v>UMAG_05467</v>
          </cell>
          <cell r="C980" t="str">
            <v>KIS66473</v>
          </cell>
        </row>
        <row r="981">
          <cell r="B981" t="str">
            <v>UMAG_10747</v>
          </cell>
          <cell r="C981" t="str">
            <v>KIS66474</v>
          </cell>
        </row>
        <row r="982">
          <cell r="B982" t="str">
            <v>UMAG_10748</v>
          </cell>
          <cell r="C982" t="str">
            <v>KIS66475</v>
          </cell>
        </row>
        <row r="983">
          <cell r="B983" t="str">
            <v>UMAG_05470</v>
          </cell>
          <cell r="C983" t="str">
            <v>KIS66476</v>
          </cell>
        </row>
        <row r="984">
          <cell r="B984" t="str">
            <v>UMAG_05471</v>
          </cell>
          <cell r="C984" t="str">
            <v>KIS66477</v>
          </cell>
        </row>
        <row r="985">
          <cell r="B985" t="str">
            <v>UMAG_05472</v>
          </cell>
          <cell r="C985" t="str">
            <v>KIS66478</v>
          </cell>
        </row>
        <row r="986">
          <cell r="B986" t="str">
            <v>UMAG_05473</v>
          </cell>
          <cell r="C986" t="str">
            <v>KIS66479</v>
          </cell>
        </row>
        <row r="987">
          <cell r="B987" t="str">
            <v>UMAG_10749</v>
          </cell>
          <cell r="C987" t="str">
            <v>KIS66480</v>
          </cell>
        </row>
        <row r="988">
          <cell r="B988" t="str">
            <v>UMAG_05475</v>
          </cell>
          <cell r="C988" t="str">
            <v>KIS66481</v>
          </cell>
        </row>
        <row r="989">
          <cell r="B989" t="str">
            <v>UMAG_10750</v>
          </cell>
          <cell r="C989" t="str">
            <v>KIS66482</v>
          </cell>
        </row>
        <row r="990">
          <cell r="B990" t="str">
            <v>UMAG_10751</v>
          </cell>
          <cell r="C990" t="str">
            <v>KIS66483</v>
          </cell>
        </row>
        <row r="991">
          <cell r="B991" t="str">
            <v>UMAG_05478</v>
          </cell>
          <cell r="C991" t="str">
            <v>KIS66484</v>
          </cell>
        </row>
        <row r="992">
          <cell r="B992" t="str">
            <v>UMAG_05480</v>
          </cell>
          <cell r="C992" t="str">
            <v>KIS66485</v>
          </cell>
        </row>
        <row r="993">
          <cell r="B993" t="str">
            <v>UMAG_10752</v>
          </cell>
          <cell r="C993" t="str">
            <v>KIS66486</v>
          </cell>
        </row>
        <row r="994">
          <cell r="B994" t="str">
            <v>UMAG_05481</v>
          </cell>
          <cell r="C994" t="str">
            <v>KIS66487</v>
          </cell>
        </row>
        <row r="995">
          <cell r="B995" t="str">
            <v>UMAG_05482</v>
          </cell>
          <cell r="C995" t="str">
            <v>KIS66488</v>
          </cell>
        </row>
        <row r="996">
          <cell r="B996" t="str">
            <v>UMAG_12303</v>
          </cell>
          <cell r="C996" t="str">
            <v>KIS66489</v>
          </cell>
        </row>
        <row r="997">
          <cell r="B997" t="str">
            <v>UMAG_12304</v>
          </cell>
          <cell r="C997" t="str">
            <v>KIS66490</v>
          </cell>
        </row>
        <row r="998">
          <cell r="B998" t="str">
            <v>UMAG_10753</v>
          </cell>
          <cell r="C998" t="str">
            <v>KIS66491</v>
          </cell>
        </row>
        <row r="999">
          <cell r="B999" t="str">
            <v>UMAG_05485</v>
          </cell>
          <cell r="C999" t="str">
            <v>KIS66492</v>
          </cell>
        </row>
        <row r="1000">
          <cell r="B1000" t="str">
            <v>UMAG_05486</v>
          </cell>
          <cell r="C1000" t="str">
            <v>KIS66493</v>
          </cell>
        </row>
        <row r="1001">
          <cell r="B1001" t="str">
            <v>UMAG_10754</v>
          </cell>
          <cell r="C1001" t="str">
            <v>KIS66494</v>
          </cell>
        </row>
        <row r="1002">
          <cell r="B1002" t="str">
            <v>UMAG_10755</v>
          </cell>
          <cell r="C1002" t="str">
            <v>KIS66495</v>
          </cell>
        </row>
        <row r="1003">
          <cell r="B1003" t="str">
            <v>UMAG_05489</v>
          </cell>
          <cell r="C1003" t="str">
            <v>KIS66496</v>
          </cell>
        </row>
        <row r="1004">
          <cell r="B1004" t="str">
            <v>UMAG_05490</v>
          </cell>
          <cell r="C1004" t="str">
            <v>KIS66497</v>
          </cell>
        </row>
        <row r="1005">
          <cell r="B1005" t="str">
            <v>UMAG_10756</v>
          </cell>
          <cell r="C1005" t="str">
            <v>KIS66498</v>
          </cell>
        </row>
        <row r="1006">
          <cell r="B1006" t="str">
            <v>UMAG_10757</v>
          </cell>
          <cell r="C1006" t="str">
            <v>KIS66499</v>
          </cell>
        </row>
        <row r="1007">
          <cell r="B1007" t="str">
            <v>UMAG_05493</v>
          </cell>
          <cell r="C1007" t="str">
            <v>KIS66500</v>
          </cell>
        </row>
        <row r="1008">
          <cell r="B1008" t="str">
            <v>UMAG_05494</v>
          </cell>
          <cell r="C1008" t="str">
            <v>KIS66501</v>
          </cell>
        </row>
        <row r="1009">
          <cell r="B1009" t="str">
            <v>UMAG_05495</v>
          </cell>
          <cell r="C1009" t="str">
            <v>KIS66502</v>
          </cell>
        </row>
        <row r="1010">
          <cell r="B1010" t="str">
            <v>UMAG_05496</v>
          </cell>
          <cell r="C1010" t="str">
            <v>KIS66503</v>
          </cell>
        </row>
        <row r="1011">
          <cell r="B1011" t="str">
            <v>UMAG_10758</v>
          </cell>
          <cell r="C1011" t="str">
            <v>KIS66504</v>
          </cell>
        </row>
        <row r="1012">
          <cell r="B1012" t="str">
            <v>UMAG_10759</v>
          </cell>
          <cell r="C1012" t="str">
            <v>KIS66505</v>
          </cell>
        </row>
        <row r="1013">
          <cell r="B1013" t="str">
            <v>UMAG_05498</v>
          </cell>
          <cell r="C1013" t="str">
            <v>KIS66506</v>
          </cell>
        </row>
        <row r="1014">
          <cell r="B1014" t="str">
            <v>UMAG_05499</v>
          </cell>
          <cell r="C1014" t="str">
            <v>KIS66507</v>
          </cell>
        </row>
        <row r="1015">
          <cell r="B1015" t="str">
            <v>UMAG_05501</v>
          </cell>
          <cell r="C1015" t="str">
            <v>KIS66508</v>
          </cell>
        </row>
        <row r="1016">
          <cell r="B1016" t="str">
            <v>UMAG_05502</v>
          </cell>
          <cell r="C1016" t="str">
            <v>KIS66509</v>
          </cell>
        </row>
        <row r="1017">
          <cell r="B1017" t="str">
            <v>UMAG_05503</v>
          </cell>
          <cell r="C1017" t="str">
            <v>KIS66510</v>
          </cell>
        </row>
        <row r="1018">
          <cell r="B1018" t="str">
            <v>UMAG_05504</v>
          </cell>
          <cell r="C1018" t="str">
            <v>KIS66511</v>
          </cell>
        </row>
        <row r="1019">
          <cell r="B1019" t="str">
            <v>UMAG_05505</v>
          </cell>
          <cell r="C1019" t="str">
            <v>KIS66512</v>
          </cell>
        </row>
        <row r="1020">
          <cell r="B1020" t="str">
            <v>UMAG_05506</v>
          </cell>
          <cell r="C1020" t="str">
            <v>KIS66513</v>
          </cell>
        </row>
        <row r="1021">
          <cell r="B1021" t="str">
            <v>UMAG_05507</v>
          </cell>
          <cell r="C1021" t="str">
            <v>KIS66514</v>
          </cell>
        </row>
        <row r="1022">
          <cell r="B1022" t="str">
            <v>UMAG_12305</v>
          </cell>
          <cell r="C1022" t="str">
            <v>KIS66515</v>
          </cell>
        </row>
        <row r="1023">
          <cell r="B1023" t="str">
            <v>UMAG_05509</v>
          </cell>
          <cell r="C1023" t="str">
            <v>KIS66516</v>
          </cell>
        </row>
        <row r="1024">
          <cell r="B1024" t="str">
            <v>UMAG_10347</v>
          </cell>
          <cell r="C1024" t="str">
            <v>KIS66517</v>
          </cell>
        </row>
        <row r="1025">
          <cell r="B1025" t="str">
            <v>UMAG_10348</v>
          </cell>
          <cell r="C1025" t="str">
            <v>KIS66518</v>
          </cell>
        </row>
        <row r="1026">
          <cell r="B1026" t="str">
            <v>UMAG_05511</v>
          </cell>
          <cell r="C1026" t="str">
            <v>KIS66519</v>
          </cell>
        </row>
        <row r="1027">
          <cell r="B1027" t="str">
            <v>UMAG_05512</v>
          </cell>
          <cell r="C1027" t="str">
            <v>KIS66520</v>
          </cell>
        </row>
        <row r="1028">
          <cell r="B1028" t="str">
            <v>UMAG_05514</v>
          </cell>
          <cell r="C1028" t="str">
            <v>KIS66521</v>
          </cell>
        </row>
        <row r="1029">
          <cell r="B1029" t="str">
            <v>UMAG_05515</v>
          </cell>
          <cell r="C1029" t="str">
            <v>KIS66522</v>
          </cell>
        </row>
        <row r="1030">
          <cell r="B1030" t="str">
            <v>UMAG_05517</v>
          </cell>
          <cell r="C1030" t="str">
            <v>KIS66523</v>
          </cell>
        </row>
        <row r="1031">
          <cell r="B1031" t="str">
            <v>UMAG_05518</v>
          </cell>
          <cell r="C1031" t="str">
            <v>KIS66524</v>
          </cell>
        </row>
        <row r="1032">
          <cell r="B1032" t="str">
            <v>UMAG_10349</v>
          </cell>
          <cell r="C1032" t="str">
            <v>KIS66525</v>
          </cell>
        </row>
        <row r="1033">
          <cell r="B1033" t="str">
            <v>UMAG_10350</v>
          </cell>
          <cell r="C1033" t="str">
            <v>KIS66526</v>
          </cell>
        </row>
        <row r="1034">
          <cell r="B1034" t="str">
            <v>UMAG_05520</v>
          </cell>
          <cell r="C1034" t="str">
            <v>KIS66527</v>
          </cell>
        </row>
        <row r="1035">
          <cell r="B1035" t="str">
            <v>UMAG_05521</v>
          </cell>
          <cell r="C1035" t="str">
            <v>KIS66528</v>
          </cell>
        </row>
        <row r="1036">
          <cell r="B1036" t="str">
            <v>UMAG_05522</v>
          </cell>
          <cell r="C1036" t="str">
            <v>KIS66529</v>
          </cell>
        </row>
        <row r="1037">
          <cell r="B1037" t="str">
            <v>UMAG_10351</v>
          </cell>
          <cell r="C1037" t="str">
            <v>KIS66530</v>
          </cell>
        </row>
        <row r="1038">
          <cell r="B1038" t="str">
            <v>UMAG_05525</v>
          </cell>
          <cell r="C1038" t="str">
            <v>KIS66531</v>
          </cell>
        </row>
        <row r="1039">
          <cell r="B1039" t="str">
            <v>UMAG_05526</v>
          </cell>
          <cell r="C1039" t="str">
            <v>KIS66532</v>
          </cell>
        </row>
        <row r="1040">
          <cell r="B1040" t="str">
            <v>UMAG_05527</v>
          </cell>
          <cell r="C1040" t="str">
            <v>KIS66533</v>
          </cell>
        </row>
        <row r="1041">
          <cell r="B1041" t="str">
            <v>UMAG_05528</v>
          </cell>
          <cell r="C1041" t="str">
            <v>KIS66534</v>
          </cell>
        </row>
        <row r="1042">
          <cell r="B1042" t="str">
            <v>UMAG_10352</v>
          </cell>
          <cell r="C1042" t="str">
            <v>KIS66535</v>
          </cell>
        </row>
        <row r="1043">
          <cell r="B1043" t="str">
            <v>UMAG_10353</v>
          </cell>
          <cell r="C1043" t="str">
            <v>KIS66536</v>
          </cell>
        </row>
        <row r="1044">
          <cell r="B1044" t="str">
            <v>UMAG_10354</v>
          </cell>
          <cell r="C1044" t="str">
            <v>KIS66537</v>
          </cell>
        </row>
        <row r="1045">
          <cell r="B1045" t="str">
            <v>UMAG_05531</v>
          </cell>
          <cell r="C1045" t="str">
            <v>KIS66538</v>
          </cell>
        </row>
        <row r="1046">
          <cell r="B1046" t="str">
            <v>UMAG_12306</v>
          </cell>
          <cell r="C1046" t="str">
            <v>KIS66539</v>
          </cell>
        </row>
        <row r="1047">
          <cell r="B1047" t="str">
            <v>UMAG_05533</v>
          </cell>
          <cell r="C1047" t="str">
            <v>KIS66540</v>
          </cell>
        </row>
        <row r="1048">
          <cell r="B1048" t="str">
            <v>UMAG_10355</v>
          </cell>
          <cell r="C1048" t="str">
            <v>KIS66541</v>
          </cell>
        </row>
        <row r="1049">
          <cell r="B1049" t="str">
            <v>UMAG_10356</v>
          </cell>
          <cell r="C1049" t="str">
            <v>KIS66542</v>
          </cell>
        </row>
        <row r="1050">
          <cell r="B1050" t="str">
            <v>UMAG_10357</v>
          </cell>
          <cell r="C1050" t="str">
            <v>KIS66543</v>
          </cell>
        </row>
        <row r="1051">
          <cell r="B1051" t="str">
            <v>UMAG_10358</v>
          </cell>
          <cell r="C1051" t="str">
            <v>KIS66544</v>
          </cell>
        </row>
        <row r="1052">
          <cell r="B1052" t="str">
            <v>UMAG_10359</v>
          </cell>
          <cell r="C1052" t="str">
            <v>KIS66545</v>
          </cell>
        </row>
        <row r="1053">
          <cell r="B1053" t="str">
            <v>UMAG_05537</v>
          </cell>
          <cell r="C1053" t="str">
            <v>KIS66546</v>
          </cell>
        </row>
        <row r="1054">
          <cell r="B1054" t="str">
            <v>UMAG_05538</v>
          </cell>
          <cell r="C1054" t="str">
            <v>KIS66547</v>
          </cell>
        </row>
        <row r="1055">
          <cell r="B1055" t="str">
            <v>UMAG_05539</v>
          </cell>
          <cell r="C1055" t="str">
            <v>KIS66548</v>
          </cell>
        </row>
        <row r="1056">
          <cell r="B1056" t="str">
            <v>UMAG_05540</v>
          </cell>
          <cell r="C1056" t="str">
            <v>KIS66549</v>
          </cell>
        </row>
        <row r="1057">
          <cell r="B1057" t="str">
            <v>UMAG_05541</v>
          </cell>
          <cell r="C1057" t="str">
            <v>KIS66550</v>
          </cell>
        </row>
        <row r="1058">
          <cell r="B1058" t="str">
            <v>UMAG_05542</v>
          </cell>
          <cell r="C1058" t="str">
            <v>KIS66551</v>
          </cell>
        </row>
        <row r="1059">
          <cell r="B1059" t="str">
            <v>UMAG_05543</v>
          </cell>
          <cell r="C1059" t="str">
            <v>KIS66552</v>
          </cell>
        </row>
        <row r="1060">
          <cell r="B1060" t="str">
            <v>UMAG_05544</v>
          </cell>
          <cell r="C1060" t="str">
            <v>KIS66553</v>
          </cell>
        </row>
        <row r="1061">
          <cell r="B1061" t="str">
            <v>UMAG_05545</v>
          </cell>
          <cell r="C1061" t="str">
            <v>KIS66554</v>
          </cell>
        </row>
        <row r="1062">
          <cell r="B1062" t="str">
            <v>UMAG_05546</v>
          </cell>
          <cell r="C1062" t="str">
            <v>KIS66555</v>
          </cell>
        </row>
        <row r="1063">
          <cell r="B1063" t="str">
            <v>UMAG_05547</v>
          </cell>
          <cell r="C1063" t="str">
            <v>KIS66556</v>
          </cell>
        </row>
        <row r="1064">
          <cell r="B1064" t="str">
            <v>UMAG_05548</v>
          </cell>
          <cell r="C1064" t="str">
            <v>KIS66557</v>
          </cell>
        </row>
        <row r="1065">
          <cell r="B1065" t="str">
            <v>UMAG_05549</v>
          </cell>
          <cell r="C1065" t="str">
            <v>KIS66558</v>
          </cell>
        </row>
        <row r="1066">
          <cell r="B1066" t="str">
            <v>UMAG_05550</v>
          </cell>
          <cell r="C1066" t="str">
            <v>KIS66559</v>
          </cell>
        </row>
        <row r="1067">
          <cell r="B1067" t="str">
            <v>UMAG_11790</v>
          </cell>
          <cell r="C1067" t="str">
            <v>KIS66560</v>
          </cell>
        </row>
        <row r="1068">
          <cell r="B1068" t="str">
            <v>UMAG_05552</v>
          </cell>
          <cell r="C1068" t="str">
            <v>KIS66561</v>
          </cell>
        </row>
        <row r="1069">
          <cell r="B1069" t="str">
            <v>UMAG_11791</v>
          </cell>
          <cell r="C1069" t="str">
            <v>KIS66562</v>
          </cell>
        </row>
        <row r="1070">
          <cell r="B1070" t="str">
            <v>UMAG_11792</v>
          </cell>
          <cell r="C1070" t="str">
            <v>KIS66563</v>
          </cell>
        </row>
        <row r="1071">
          <cell r="B1071" t="str">
            <v>UMAG_11793</v>
          </cell>
          <cell r="C1071" t="str">
            <v>KIS66564</v>
          </cell>
        </row>
        <row r="1072">
          <cell r="B1072" t="str">
            <v>UMAG_05554</v>
          </cell>
          <cell r="C1072" t="str">
            <v>KIS66565</v>
          </cell>
        </row>
        <row r="1073">
          <cell r="B1073" t="str">
            <v>UMAG_05555</v>
          </cell>
          <cell r="C1073" t="str">
            <v>KIS66566</v>
          </cell>
        </row>
        <row r="1074">
          <cell r="B1074" t="str">
            <v>UMAG_11794</v>
          </cell>
          <cell r="C1074" t="str">
            <v>KIS66567</v>
          </cell>
        </row>
        <row r="1075">
          <cell r="B1075" t="str">
            <v>UMAG_05557</v>
          </cell>
          <cell r="C1075" t="str">
            <v>KIS66568</v>
          </cell>
        </row>
        <row r="1076">
          <cell r="B1076" t="str">
            <v>UMAG_05558</v>
          </cell>
          <cell r="C1076" t="str">
            <v>KIS66569</v>
          </cell>
        </row>
        <row r="1077">
          <cell r="B1077" t="str">
            <v>UMAG_05559</v>
          </cell>
          <cell r="C1077" t="str">
            <v>KIS66570</v>
          </cell>
        </row>
        <row r="1078">
          <cell r="B1078" t="str">
            <v>UMAG_05560</v>
          </cell>
          <cell r="C1078" t="str">
            <v>KIS66571</v>
          </cell>
        </row>
        <row r="1079">
          <cell r="B1079" t="str">
            <v>UMAG_11795</v>
          </cell>
          <cell r="C1079" t="str">
            <v>KIS66572</v>
          </cell>
        </row>
        <row r="1080">
          <cell r="B1080" t="str">
            <v>UMAG_05562</v>
          </cell>
          <cell r="C1080" t="str">
            <v>KIS66573</v>
          </cell>
        </row>
        <row r="1081">
          <cell r="B1081" t="str">
            <v>UMAG_05563</v>
          </cell>
          <cell r="C1081" t="str">
            <v>KIS66574</v>
          </cell>
        </row>
        <row r="1082">
          <cell r="B1082" t="str">
            <v>UMAG_05564</v>
          </cell>
          <cell r="C1082" t="str">
            <v>KIS66575</v>
          </cell>
        </row>
        <row r="1083">
          <cell r="B1083" t="str">
            <v>UMAG_10895</v>
          </cell>
          <cell r="C1083" t="str">
            <v>KIS66576</v>
          </cell>
        </row>
        <row r="1084">
          <cell r="B1084" t="str">
            <v>UMAG_10896</v>
          </cell>
          <cell r="C1084" t="str">
            <v>KIS66577</v>
          </cell>
        </row>
        <row r="1085">
          <cell r="B1085" t="str">
            <v>UMAG_12307</v>
          </cell>
          <cell r="C1085" t="str">
            <v>KIS66578</v>
          </cell>
        </row>
        <row r="1086">
          <cell r="B1086" t="str">
            <v>UMAG_05567</v>
          </cell>
          <cell r="C1086" t="str">
            <v>KIS66579</v>
          </cell>
        </row>
        <row r="1087">
          <cell r="B1087" t="str">
            <v>UMAG_05568</v>
          </cell>
          <cell r="C1087" t="str">
            <v>KIS66580</v>
          </cell>
        </row>
        <row r="1088">
          <cell r="B1088" t="str">
            <v>UMAG_05569</v>
          </cell>
          <cell r="C1088" t="str">
            <v>KIS66581</v>
          </cell>
        </row>
        <row r="1089">
          <cell r="B1089" t="str">
            <v>UMAG_05570</v>
          </cell>
          <cell r="C1089" t="str">
            <v>KIS66582</v>
          </cell>
        </row>
        <row r="1090">
          <cell r="B1090" t="str">
            <v>UMAG_05571</v>
          </cell>
          <cell r="C1090" t="str">
            <v>KIS66583</v>
          </cell>
        </row>
        <row r="1091">
          <cell r="B1091" t="str">
            <v>UMAG_05572</v>
          </cell>
          <cell r="C1091" t="str">
            <v>KIS66584</v>
          </cell>
        </row>
        <row r="1092">
          <cell r="B1092" t="str">
            <v>UMAG_05573</v>
          </cell>
          <cell r="C1092" t="str">
            <v>KIS66585</v>
          </cell>
        </row>
        <row r="1093">
          <cell r="B1093" t="str">
            <v>UMAG_05574</v>
          </cell>
          <cell r="C1093" t="str">
            <v>KIS66586</v>
          </cell>
        </row>
        <row r="1094">
          <cell r="B1094" t="str">
            <v>UMAG_05575</v>
          </cell>
          <cell r="C1094" t="str">
            <v>KIS66587</v>
          </cell>
        </row>
        <row r="1095">
          <cell r="B1095" t="str">
            <v>UMAG_05577</v>
          </cell>
          <cell r="C1095" t="str">
            <v>KIS66588</v>
          </cell>
        </row>
        <row r="1096">
          <cell r="B1096" t="str">
            <v>UMAG_11176</v>
          </cell>
          <cell r="C1096" t="str">
            <v>KIS66589</v>
          </cell>
        </row>
        <row r="1097">
          <cell r="B1097" t="str">
            <v>UMAG_05579</v>
          </cell>
          <cell r="C1097" t="str">
            <v>KIS66590</v>
          </cell>
        </row>
        <row r="1098">
          <cell r="B1098" t="str">
            <v>UMAG_05580</v>
          </cell>
          <cell r="C1098" t="str">
            <v>KIS66591</v>
          </cell>
        </row>
        <row r="1099">
          <cell r="B1099" t="str">
            <v>UMAG_05581</v>
          </cell>
          <cell r="C1099" t="str">
            <v>KIS66592</v>
          </cell>
        </row>
        <row r="1100">
          <cell r="B1100" t="str">
            <v>UMAG_11177</v>
          </cell>
          <cell r="C1100" t="str">
            <v>KIS66593</v>
          </cell>
        </row>
        <row r="1101">
          <cell r="B1101" t="str">
            <v>UMAG_05583</v>
          </cell>
          <cell r="C1101" t="str">
            <v>KIS66594</v>
          </cell>
        </row>
        <row r="1102">
          <cell r="B1102" t="str">
            <v>UMAG_05584</v>
          </cell>
          <cell r="C1102" t="str">
            <v>KIS66595</v>
          </cell>
        </row>
        <row r="1103">
          <cell r="B1103" t="str">
            <v>UMAG_11178</v>
          </cell>
          <cell r="C1103" t="str">
            <v>KIS66596</v>
          </cell>
        </row>
        <row r="1104">
          <cell r="B1104" t="str">
            <v>UMAG_05586</v>
          </cell>
          <cell r="C1104" t="str">
            <v>KIS66597</v>
          </cell>
        </row>
        <row r="1105">
          <cell r="B1105" t="str">
            <v>UMAG_12308</v>
          </cell>
          <cell r="C1105" t="str">
            <v>KIS66598</v>
          </cell>
        </row>
        <row r="1106">
          <cell r="B1106" t="str">
            <v>UMAG_05588</v>
          </cell>
          <cell r="C1106" t="str">
            <v>KIS66599</v>
          </cell>
        </row>
        <row r="1107">
          <cell r="B1107" t="str">
            <v>UMAG_05589</v>
          </cell>
          <cell r="C1107" t="str">
            <v>KIS66600</v>
          </cell>
        </row>
        <row r="1108">
          <cell r="B1108" t="str">
            <v>UMAG_05590</v>
          </cell>
          <cell r="C1108" t="str">
            <v>KIS66601</v>
          </cell>
        </row>
        <row r="1109">
          <cell r="B1109" t="str">
            <v>UMAG_05591</v>
          </cell>
          <cell r="C1109" t="str">
            <v>KIS66602</v>
          </cell>
        </row>
        <row r="1110">
          <cell r="B1110" t="str">
            <v>UMAG_05592</v>
          </cell>
          <cell r="C1110" t="str">
            <v>KIS66603</v>
          </cell>
        </row>
        <row r="1111">
          <cell r="B1111" t="str">
            <v>UMAG_05593</v>
          </cell>
          <cell r="C1111" t="str">
            <v>KIS66604</v>
          </cell>
        </row>
        <row r="1112">
          <cell r="B1112" t="str">
            <v>UMAG_11179</v>
          </cell>
          <cell r="C1112" t="str">
            <v>KIS66605</v>
          </cell>
        </row>
        <row r="1113">
          <cell r="B1113" t="str">
            <v>UMAG_05595</v>
          </cell>
          <cell r="C1113" t="str">
            <v>KIS66606</v>
          </cell>
        </row>
        <row r="1114">
          <cell r="B1114" t="str">
            <v>UMAG_05596</v>
          </cell>
          <cell r="C1114" t="str">
            <v>KIS66607</v>
          </cell>
        </row>
        <row r="1115">
          <cell r="B1115" t="str">
            <v>UMAG_11180</v>
          </cell>
          <cell r="C1115" t="str">
            <v>KIS66608</v>
          </cell>
        </row>
        <row r="1116">
          <cell r="B1116" t="str">
            <v>UMAG_05597</v>
          </cell>
          <cell r="C1116" t="str">
            <v>KIS66609</v>
          </cell>
        </row>
        <row r="1117">
          <cell r="B1117" t="str">
            <v>UMAG_05598</v>
          </cell>
          <cell r="C1117" t="str">
            <v>KIS66610</v>
          </cell>
        </row>
        <row r="1118">
          <cell r="B1118" t="str">
            <v>UMAG_11181</v>
          </cell>
          <cell r="C1118" t="str">
            <v>KIS66611</v>
          </cell>
        </row>
        <row r="1119">
          <cell r="B1119" t="str">
            <v>UMAG_05600</v>
          </cell>
          <cell r="C1119" t="str">
            <v>KIS66612</v>
          </cell>
        </row>
        <row r="1120">
          <cell r="B1120" t="str">
            <v>UMAG_05601</v>
          </cell>
          <cell r="C1120" t="str">
            <v>KIS66613</v>
          </cell>
        </row>
        <row r="1121">
          <cell r="B1121" t="str">
            <v>UMAG_05602</v>
          </cell>
          <cell r="C1121" t="str">
            <v>KIS66614</v>
          </cell>
        </row>
        <row r="1122">
          <cell r="B1122" t="str">
            <v>UMAG_05603</v>
          </cell>
          <cell r="C1122" t="str">
            <v>KIS66615</v>
          </cell>
        </row>
        <row r="1123">
          <cell r="B1123" t="str">
            <v>UMAG_05604</v>
          </cell>
          <cell r="C1123" t="str">
            <v>KIS66616</v>
          </cell>
        </row>
        <row r="1124">
          <cell r="B1124" t="str">
            <v>UMAG_05605</v>
          </cell>
          <cell r="C1124" t="str">
            <v>KIS66617</v>
          </cell>
        </row>
        <row r="1125">
          <cell r="B1125" t="str">
            <v>UMAG_05606</v>
          </cell>
          <cell r="C1125" t="str">
            <v>KIS66618</v>
          </cell>
        </row>
        <row r="1126">
          <cell r="B1126" t="str">
            <v>UMAG_05607</v>
          </cell>
          <cell r="C1126" t="str">
            <v>KIS66619</v>
          </cell>
        </row>
        <row r="1127">
          <cell r="B1127" t="str">
            <v>UMAG_05608</v>
          </cell>
          <cell r="C1127" t="str">
            <v>KIS66620</v>
          </cell>
        </row>
        <row r="1128">
          <cell r="B1128" t="str">
            <v>UMAG_05609</v>
          </cell>
          <cell r="C1128" t="str">
            <v>KIS66621</v>
          </cell>
        </row>
        <row r="1129">
          <cell r="B1129" t="str">
            <v>UMAG_05610</v>
          </cell>
          <cell r="C1129" t="str">
            <v>KIS66622</v>
          </cell>
        </row>
        <row r="1130">
          <cell r="B1130" t="str">
            <v>UMAG_11182</v>
          </cell>
          <cell r="C1130" t="str">
            <v>KIS66623</v>
          </cell>
        </row>
        <row r="1131">
          <cell r="B1131" t="str">
            <v>UMAG_05612</v>
          </cell>
          <cell r="C1131" t="str">
            <v>KIS66624</v>
          </cell>
        </row>
        <row r="1132">
          <cell r="B1132" t="str">
            <v>UMAG_12309</v>
          </cell>
          <cell r="C1132" t="str">
            <v>KIS66625</v>
          </cell>
        </row>
        <row r="1133">
          <cell r="B1133" t="str">
            <v>UMAG_05614</v>
          </cell>
          <cell r="C1133" t="str">
            <v>KIS66626</v>
          </cell>
        </row>
        <row r="1134">
          <cell r="B1134" t="str">
            <v>UMAG_11183</v>
          </cell>
          <cell r="C1134" t="str">
            <v>KIS66627</v>
          </cell>
        </row>
        <row r="1135">
          <cell r="B1135" t="str">
            <v>UMAG_05617</v>
          </cell>
          <cell r="C1135" t="str">
            <v>KIS66628</v>
          </cell>
        </row>
        <row r="1136">
          <cell r="B1136" t="str">
            <v>UMAG_12310</v>
          </cell>
          <cell r="C1136" t="str">
            <v>KIS66629</v>
          </cell>
        </row>
        <row r="1137">
          <cell r="B1137" t="str">
            <v>UMAG_05619</v>
          </cell>
          <cell r="C1137" t="str">
            <v>KIS66630</v>
          </cell>
        </row>
        <row r="1138">
          <cell r="B1138" t="str">
            <v>UMAG_04693</v>
          </cell>
          <cell r="C1138" t="str">
            <v>KIS66631</v>
          </cell>
        </row>
        <row r="1139">
          <cell r="B1139" t="str">
            <v>UMAG_10581</v>
          </cell>
          <cell r="C1139" t="str">
            <v>KIS66632</v>
          </cell>
        </row>
        <row r="1140">
          <cell r="B1140" t="str">
            <v>UMAG_04695</v>
          </cell>
          <cell r="C1140" t="str">
            <v>KIS66633</v>
          </cell>
        </row>
        <row r="1141">
          <cell r="B1141" t="str">
            <v>UMAG_04696</v>
          </cell>
          <cell r="C1141" t="str">
            <v>KIS66634</v>
          </cell>
        </row>
        <row r="1142">
          <cell r="B1142" t="str">
            <v>UMAG_04697</v>
          </cell>
          <cell r="C1142" t="str">
            <v>KIS66635</v>
          </cell>
        </row>
        <row r="1143">
          <cell r="B1143" t="str">
            <v>UMAG_04698</v>
          </cell>
          <cell r="C1143" t="str">
            <v>KIS66636</v>
          </cell>
        </row>
        <row r="1144">
          <cell r="B1144" t="str">
            <v>UMAG_10582</v>
          </cell>
          <cell r="C1144" t="str">
            <v>KIS66637</v>
          </cell>
        </row>
        <row r="1145">
          <cell r="B1145" t="str">
            <v>UMAG_04700</v>
          </cell>
          <cell r="C1145" t="str">
            <v>KIS66638</v>
          </cell>
        </row>
        <row r="1146">
          <cell r="B1146" t="str">
            <v>UMAG_04701</v>
          </cell>
          <cell r="C1146" t="str">
            <v>KIS66639</v>
          </cell>
        </row>
        <row r="1147">
          <cell r="B1147" t="str">
            <v>UMAG_04702</v>
          </cell>
          <cell r="C1147" t="str">
            <v>KIS66640</v>
          </cell>
        </row>
        <row r="1148">
          <cell r="B1148" t="str">
            <v>UMAG_04703</v>
          </cell>
          <cell r="C1148" t="str">
            <v>KIS66641</v>
          </cell>
        </row>
        <row r="1149">
          <cell r="B1149" t="str">
            <v>UMAG_04704</v>
          </cell>
          <cell r="C1149" t="str">
            <v>KIS66642</v>
          </cell>
        </row>
        <row r="1150">
          <cell r="B1150" t="str">
            <v>UMAG_04705</v>
          </cell>
          <cell r="C1150" t="str">
            <v>KIS66643</v>
          </cell>
        </row>
        <row r="1151">
          <cell r="B1151" t="str">
            <v>UMAG_10583</v>
          </cell>
          <cell r="C1151" t="str">
            <v>KIS66644</v>
          </cell>
        </row>
        <row r="1152">
          <cell r="B1152" t="str">
            <v>UMAG_04707</v>
          </cell>
          <cell r="C1152" t="str">
            <v>KIS66645</v>
          </cell>
        </row>
        <row r="1153">
          <cell r="B1153" t="str">
            <v>UMAG_04708</v>
          </cell>
          <cell r="C1153" t="str">
            <v>KIS66646</v>
          </cell>
        </row>
        <row r="1154">
          <cell r="B1154" t="str">
            <v>UMAG_10672</v>
          </cell>
          <cell r="C1154" t="str">
            <v>KIS66647</v>
          </cell>
        </row>
        <row r="1155">
          <cell r="B1155" t="str">
            <v>UMAG_10673</v>
          </cell>
          <cell r="C1155" t="str">
            <v>KIS66648</v>
          </cell>
        </row>
        <row r="1156">
          <cell r="B1156" t="str">
            <v>UMAG_12280</v>
          </cell>
          <cell r="C1156" t="str">
            <v>KIS66649</v>
          </cell>
        </row>
        <row r="1157">
          <cell r="B1157" t="str">
            <v>UMAG_04711</v>
          </cell>
          <cell r="C1157" t="str">
            <v>KIS66650</v>
          </cell>
        </row>
        <row r="1158">
          <cell r="B1158" t="str">
            <v>UMAG_04712</v>
          </cell>
          <cell r="C1158" t="str">
            <v>KIS66651</v>
          </cell>
        </row>
        <row r="1159">
          <cell r="B1159" t="str">
            <v>UMAG_04713</v>
          </cell>
          <cell r="C1159" t="str">
            <v>KIS66652</v>
          </cell>
        </row>
        <row r="1160">
          <cell r="B1160" t="str">
            <v>UMAG_04714</v>
          </cell>
          <cell r="C1160" t="str">
            <v>KIS66653</v>
          </cell>
        </row>
        <row r="1161">
          <cell r="B1161" t="str">
            <v>UMAG_04715</v>
          </cell>
          <cell r="C1161" t="str">
            <v>KIS66654</v>
          </cell>
        </row>
        <row r="1162">
          <cell r="B1162" t="str">
            <v>UMAG_04716</v>
          </cell>
          <cell r="C1162" t="str">
            <v>KIS66655</v>
          </cell>
        </row>
        <row r="1163">
          <cell r="B1163" t="str">
            <v>UMAG_10674</v>
          </cell>
          <cell r="C1163" t="str">
            <v>KIS66656</v>
          </cell>
        </row>
        <row r="1164">
          <cell r="B1164" t="str">
            <v>UMAG_10675</v>
          </cell>
          <cell r="C1164" t="str">
            <v>KIS66657</v>
          </cell>
        </row>
        <row r="1165">
          <cell r="B1165" t="str">
            <v>UMAG_10676</v>
          </cell>
          <cell r="C1165" t="str">
            <v>KIS66658</v>
          </cell>
        </row>
        <row r="1166">
          <cell r="B1166" t="str">
            <v>UMAG_04720</v>
          </cell>
          <cell r="C1166" t="str">
            <v>KIS66659</v>
          </cell>
        </row>
        <row r="1167">
          <cell r="B1167" t="str">
            <v>UMAG_04721</v>
          </cell>
          <cell r="C1167" t="str">
            <v>KIS66660</v>
          </cell>
        </row>
        <row r="1168">
          <cell r="B1168" t="str">
            <v>UMAG_04722</v>
          </cell>
          <cell r="C1168" t="str">
            <v>KIS66661</v>
          </cell>
        </row>
        <row r="1169">
          <cell r="B1169" t="str">
            <v>UMAG_04723</v>
          </cell>
          <cell r="C1169" t="str">
            <v>KIS66662</v>
          </cell>
        </row>
        <row r="1170">
          <cell r="B1170" t="str">
            <v>UMAG_04724</v>
          </cell>
          <cell r="C1170" t="str">
            <v>KIS66663</v>
          </cell>
        </row>
        <row r="1171">
          <cell r="B1171" t="str">
            <v>UMAG_10678</v>
          </cell>
          <cell r="C1171" t="str">
            <v>KIS66664</v>
          </cell>
        </row>
        <row r="1172">
          <cell r="B1172" t="str">
            <v>UMAG_04726</v>
          </cell>
          <cell r="C1172" t="str">
            <v>KIS66665</v>
          </cell>
        </row>
        <row r="1173">
          <cell r="B1173" t="str">
            <v>UMAG_04727</v>
          </cell>
          <cell r="C1173" t="str">
            <v>KIS66666</v>
          </cell>
        </row>
        <row r="1174">
          <cell r="B1174" t="str">
            <v>UMAG_04728</v>
          </cell>
          <cell r="C1174" t="str">
            <v>KIS66667</v>
          </cell>
        </row>
        <row r="1175">
          <cell r="B1175" t="str">
            <v>UMAG_04731</v>
          </cell>
          <cell r="C1175" t="str">
            <v>KIS66668</v>
          </cell>
        </row>
        <row r="1176">
          <cell r="B1176" t="str">
            <v>UMAG_04732</v>
          </cell>
          <cell r="C1176" t="str">
            <v>KIS66669</v>
          </cell>
        </row>
        <row r="1177">
          <cell r="B1177" t="str">
            <v>UMAG_04733</v>
          </cell>
          <cell r="C1177" t="str">
            <v>KIS66670</v>
          </cell>
        </row>
        <row r="1178">
          <cell r="B1178" t="str">
            <v>UMAG_04734</v>
          </cell>
          <cell r="C1178" t="str">
            <v>KIS66671</v>
          </cell>
        </row>
        <row r="1179">
          <cell r="B1179" t="str">
            <v>UMAG_10680</v>
          </cell>
          <cell r="C1179" t="str">
            <v>KIS66672</v>
          </cell>
        </row>
        <row r="1180">
          <cell r="B1180" t="str">
            <v>UMAG_04736</v>
          </cell>
          <cell r="C1180" t="str">
            <v>KIS66673</v>
          </cell>
        </row>
        <row r="1181">
          <cell r="B1181" t="str">
            <v>UMAG_04737</v>
          </cell>
          <cell r="C1181" t="str">
            <v>KIS66674</v>
          </cell>
        </row>
        <row r="1182">
          <cell r="B1182" t="str">
            <v>UMAG_04738</v>
          </cell>
          <cell r="C1182" t="str">
            <v>KIS66675</v>
          </cell>
        </row>
        <row r="1183">
          <cell r="B1183" t="str">
            <v>UMAG_04739</v>
          </cell>
          <cell r="C1183" t="str">
            <v>KIS66676</v>
          </cell>
        </row>
        <row r="1184">
          <cell r="B1184" t="str">
            <v>UMAG_04740</v>
          </cell>
          <cell r="C1184" t="str">
            <v>KIS66677</v>
          </cell>
        </row>
        <row r="1185">
          <cell r="B1185" t="str">
            <v>UMAG_10681</v>
          </cell>
          <cell r="C1185" t="str">
            <v>KIS66678</v>
          </cell>
        </row>
        <row r="1186">
          <cell r="B1186" t="str">
            <v>UMAG_04742</v>
          </cell>
          <cell r="C1186" t="str">
            <v>KIS66679</v>
          </cell>
        </row>
        <row r="1187">
          <cell r="B1187" t="str">
            <v>UMAG_04743</v>
          </cell>
          <cell r="C1187" t="str">
            <v>KIS66680</v>
          </cell>
        </row>
        <row r="1188">
          <cell r="B1188" t="str">
            <v>UMAG_04744</v>
          </cell>
          <cell r="C1188" t="str">
            <v>KIS66681</v>
          </cell>
        </row>
        <row r="1189">
          <cell r="B1189" t="str">
            <v>UMAG_04745</v>
          </cell>
          <cell r="C1189" t="str">
            <v>KIS66682</v>
          </cell>
        </row>
        <row r="1190">
          <cell r="B1190" t="str">
            <v>UMAG_10682</v>
          </cell>
          <cell r="C1190" t="str">
            <v>KIS66683</v>
          </cell>
        </row>
        <row r="1191">
          <cell r="B1191" t="str">
            <v>UMAG_04748</v>
          </cell>
          <cell r="C1191" t="str">
            <v>KIS66684</v>
          </cell>
        </row>
        <row r="1192">
          <cell r="B1192" t="str">
            <v>UMAG_04749</v>
          </cell>
          <cell r="C1192" t="str">
            <v>KIS66685</v>
          </cell>
        </row>
        <row r="1193">
          <cell r="B1193" t="str">
            <v>UMAG_04750</v>
          </cell>
          <cell r="C1193" t="str">
            <v>KIS66686</v>
          </cell>
        </row>
        <row r="1194">
          <cell r="B1194" t="str">
            <v>UMAG_04751</v>
          </cell>
          <cell r="C1194" t="str">
            <v>KIS66687</v>
          </cell>
        </row>
        <row r="1195">
          <cell r="B1195" t="str">
            <v>UMAG_04752</v>
          </cell>
          <cell r="C1195" t="str">
            <v>KIS66688</v>
          </cell>
        </row>
        <row r="1196">
          <cell r="B1196" t="str">
            <v>UMAG_04753</v>
          </cell>
          <cell r="C1196" t="str">
            <v>KIS66689</v>
          </cell>
        </row>
        <row r="1197">
          <cell r="B1197" t="str">
            <v>UMAG_10683</v>
          </cell>
          <cell r="C1197" t="str">
            <v>KIS66690</v>
          </cell>
        </row>
        <row r="1198">
          <cell r="B1198" t="str">
            <v>UMAG_10684</v>
          </cell>
          <cell r="C1198" t="str">
            <v>KIS66691</v>
          </cell>
        </row>
        <row r="1199">
          <cell r="B1199" t="str">
            <v>UMAG_04755</v>
          </cell>
          <cell r="C1199" t="str">
            <v>KIS66692</v>
          </cell>
        </row>
        <row r="1200">
          <cell r="B1200" t="str">
            <v>UMAG_10685</v>
          </cell>
          <cell r="C1200" t="str">
            <v>KIS66693</v>
          </cell>
        </row>
        <row r="1201">
          <cell r="B1201" t="str">
            <v>UMAG_15017</v>
          </cell>
          <cell r="C1201" t="str">
            <v>KIS66694</v>
          </cell>
        </row>
        <row r="1202">
          <cell r="B1202" t="str">
            <v>UMAG_11997</v>
          </cell>
          <cell r="C1202" t="str">
            <v>KIS66695</v>
          </cell>
        </row>
        <row r="1203">
          <cell r="B1203" t="str">
            <v>UMAG_04758</v>
          </cell>
          <cell r="C1203" t="str">
            <v>KIS66696</v>
          </cell>
        </row>
        <row r="1204">
          <cell r="B1204" t="str">
            <v>UMAG_11998</v>
          </cell>
          <cell r="C1204" t="str">
            <v>KIS66697</v>
          </cell>
        </row>
        <row r="1205">
          <cell r="B1205" t="str">
            <v>UMAG_11999</v>
          </cell>
          <cell r="C1205" t="str">
            <v>KIS66698</v>
          </cell>
        </row>
        <row r="1206">
          <cell r="B1206" t="str">
            <v>UMAG_04761</v>
          </cell>
          <cell r="C1206" t="str">
            <v>KIS66699</v>
          </cell>
        </row>
        <row r="1207">
          <cell r="B1207" t="str">
            <v>UMAG_04764</v>
          </cell>
          <cell r="C1207" t="str">
            <v>KIS66700</v>
          </cell>
        </row>
        <row r="1208">
          <cell r="B1208" t="str">
            <v>UMAG_04765</v>
          </cell>
          <cell r="C1208" t="str">
            <v>KIS66701</v>
          </cell>
        </row>
        <row r="1209">
          <cell r="B1209" t="str">
            <v>UMAG_12001</v>
          </cell>
          <cell r="C1209" t="str">
            <v>KIS66702</v>
          </cell>
        </row>
        <row r="1210">
          <cell r="B1210" t="str">
            <v>UMAG_04767</v>
          </cell>
          <cell r="C1210" t="str">
            <v>KIS66703</v>
          </cell>
        </row>
        <row r="1211">
          <cell r="B1211" t="str">
            <v>UMAG_04768</v>
          </cell>
          <cell r="C1211" t="str">
            <v>KIS66704</v>
          </cell>
        </row>
        <row r="1212">
          <cell r="B1212" t="str">
            <v>UMAG_12002</v>
          </cell>
          <cell r="C1212" t="str">
            <v>KIS66705</v>
          </cell>
        </row>
        <row r="1213">
          <cell r="B1213" t="str">
            <v>UMAG_04770</v>
          </cell>
          <cell r="C1213" t="str">
            <v>KIS66706</v>
          </cell>
        </row>
        <row r="1214">
          <cell r="B1214" t="str">
            <v>UMAG_04771</v>
          </cell>
          <cell r="C1214" t="str">
            <v>KIS66707</v>
          </cell>
        </row>
        <row r="1215">
          <cell r="B1215" t="str">
            <v>UMAG_04772</v>
          </cell>
          <cell r="C1215" t="str">
            <v>KIS66708</v>
          </cell>
        </row>
        <row r="1216">
          <cell r="B1216" t="str">
            <v>UMAG_04773</v>
          </cell>
          <cell r="C1216" t="str">
            <v>KIS66709</v>
          </cell>
        </row>
        <row r="1217">
          <cell r="B1217" t="str">
            <v>UMAG_12004</v>
          </cell>
          <cell r="C1217" t="str">
            <v>KIS66710</v>
          </cell>
        </row>
        <row r="1218">
          <cell r="B1218" t="str">
            <v>UMAG_04775</v>
          </cell>
          <cell r="C1218" t="str">
            <v>KIS66711</v>
          </cell>
        </row>
        <row r="1219">
          <cell r="B1219" t="str">
            <v>UMAG_04776</v>
          </cell>
          <cell r="C1219" t="str">
            <v>KIS66712</v>
          </cell>
        </row>
        <row r="1220">
          <cell r="B1220" t="str">
            <v>UMAG_04777</v>
          </cell>
          <cell r="C1220" t="str">
            <v>KIS66713</v>
          </cell>
        </row>
        <row r="1221">
          <cell r="B1221" t="str">
            <v>UMAG_04778</v>
          </cell>
          <cell r="C1221" t="str">
            <v>KIS66714</v>
          </cell>
        </row>
        <row r="1222">
          <cell r="B1222" t="str">
            <v>UMAG_04779</v>
          </cell>
          <cell r="C1222" t="str">
            <v>KIS66715</v>
          </cell>
        </row>
        <row r="1223">
          <cell r="B1223" t="str">
            <v>UMAG_12281</v>
          </cell>
          <cell r="C1223" t="str">
            <v>KIS66716</v>
          </cell>
        </row>
        <row r="1224">
          <cell r="B1224" t="str">
            <v>UMAG_04781</v>
          </cell>
          <cell r="C1224" t="str">
            <v>KIS66717</v>
          </cell>
        </row>
        <row r="1225">
          <cell r="B1225" t="str">
            <v>UMAG_04782</v>
          </cell>
          <cell r="C1225" t="str">
            <v>KIS66718</v>
          </cell>
        </row>
        <row r="1226">
          <cell r="B1226" t="str">
            <v>UMAG_10686</v>
          </cell>
          <cell r="C1226" t="str">
            <v>KIS66719</v>
          </cell>
        </row>
        <row r="1227">
          <cell r="B1227" t="str">
            <v>UMAG_10687</v>
          </cell>
          <cell r="C1227" t="str">
            <v>KIS66720</v>
          </cell>
        </row>
        <row r="1228">
          <cell r="B1228" t="str">
            <v>UMAG_04785</v>
          </cell>
          <cell r="C1228" t="str">
            <v>KIS66721</v>
          </cell>
        </row>
        <row r="1229">
          <cell r="B1229" t="str">
            <v>UMAG_04786</v>
          </cell>
          <cell r="C1229" t="str">
            <v>KIS66722</v>
          </cell>
        </row>
        <row r="1230">
          <cell r="B1230" t="str">
            <v>UMAG_04787</v>
          </cell>
          <cell r="C1230" t="str">
            <v>KIS66723</v>
          </cell>
        </row>
        <row r="1231">
          <cell r="B1231" t="str">
            <v>UMAG_10688</v>
          </cell>
          <cell r="C1231" t="str">
            <v>KIS66724</v>
          </cell>
        </row>
        <row r="1232">
          <cell r="B1232" t="str">
            <v>UMAG_04789</v>
          </cell>
          <cell r="C1232" t="str">
            <v>KIS66725</v>
          </cell>
        </row>
        <row r="1233">
          <cell r="B1233" t="str">
            <v>UMAG_04790</v>
          </cell>
          <cell r="C1233" t="str">
            <v>KIS66726</v>
          </cell>
        </row>
        <row r="1234">
          <cell r="B1234" t="str">
            <v>UMAG_04791</v>
          </cell>
          <cell r="C1234" t="str">
            <v>KIS66727</v>
          </cell>
        </row>
        <row r="1235">
          <cell r="B1235" t="str">
            <v>UMAG_10689</v>
          </cell>
          <cell r="C1235" t="str">
            <v>KIS66728</v>
          </cell>
        </row>
        <row r="1236">
          <cell r="B1236" t="str">
            <v>UMAG_04793</v>
          </cell>
          <cell r="C1236" t="str">
            <v>KIS66729</v>
          </cell>
        </row>
        <row r="1237">
          <cell r="B1237" t="str">
            <v>UMAG_04794</v>
          </cell>
          <cell r="C1237" t="str">
            <v>KIS66730</v>
          </cell>
        </row>
        <row r="1238">
          <cell r="B1238" t="str">
            <v>UMAG_04795</v>
          </cell>
          <cell r="C1238" t="str">
            <v>KIS66731</v>
          </cell>
        </row>
        <row r="1239">
          <cell r="B1239" t="str">
            <v>UMAG_04796</v>
          </cell>
          <cell r="C1239" t="str">
            <v>KIS66732</v>
          </cell>
        </row>
        <row r="1240">
          <cell r="B1240" t="str">
            <v>UMAG_04797</v>
          </cell>
          <cell r="C1240" t="str">
            <v>KIS66733</v>
          </cell>
        </row>
        <row r="1241">
          <cell r="B1241" t="str">
            <v>UMAG_04798</v>
          </cell>
          <cell r="C1241" t="str">
            <v>KIS66734</v>
          </cell>
        </row>
        <row r="1242">
          <cell r="B1242" t="str">
            <v>UMAG_04799</v>
          </cell>
          <cell r="C1242" t="str">
            <v>KIS66735</v>
          </cell>
        </row>
        <row r="1243">
          <cell r="B1243" t="str">
            <v>UMAG_04800</v>
          </cell>
          <cell r="C1243" t="str">
            <v>KIS66736</v>
          </cell>
        </row>
        <row r="1244">
          <cell r="B1244" t="str">
            <v>UMAG_04801</v>
          </cell>
          <cell r="C1244" t="str">
            <v>KIS66737</v>
          </cell>
        </row>
        <row r="1245">
          <cell r="B1245" t="str">
            <v>UMAG_10690</v>
          </cell>
          <cell r="C1245" t="str">
            <v>KIS66738</v>
          </cell>
        </row>
        <row r="1246">
          <cell r="B1246" t="str">
            <v>UMAG_04802</v>
          </cell>
          <cell r="C1246" t="str">
            <v>KIS66739</v>
          </cell>
        </row>
        <row r="1247">
          <cell r="B1247" t="str">
            <v>UMAG_10691</v>
          </cell>
          <cell r="C1247" t="str">
            <v>KIS66740</v>
          </cell>
        </row>
        <row r="1248">
          <cell r="B1248" t="str">
            <v>UMAG_04804</v>
          </cell>
          <cell r="C1248" t="str">
            <v>KIS66741</v>
          </cell>
        </row>
        <row r="1249">
          <cell r="B1249" t="str">
            <v>UMAG_04805</v>
          </cell>
          <cell r="C1249" t="str">
            <v>KIS66742</v>
          </cell>
        </row>
        <row r="1250">
          <cell r="B1250" t="str">
            <v>UMAG_04806</v>
          </cell>
          <cell r="C1250" t="str">
            <v>KIS66743</v>
          </cell>
        </row>
        <row r="1251">
          <cell r="B1251" t="str">
            <v>UMAG_04807</v>
          </cell>
          <cell r="C1251" t="str">
            <v>KIS66744</v>
          </cell>
        </row>
        <row r="1252">
          <cell r="B1252" t="str">
            <v>UMAG_04808</v>
          </cell>
          <cell r="C1252" t="str">
            <v>KIS66745</v>
          </cell>
        </row>
        <row r="1253">
          <cell r="B1253" t="str">
            <v>UMAG_04809</v>
          </cell>
          <cell r="C1253" t="str">
            <v>KIS66746</v>
          </cell>
        </row>
        <row r="1254">
          <cell r="B1254" t="str">
            <v>UMAG_10692</v>
          </cell>
          <cell r="C1254" t="str">
            <v>KIS66747</v>
          </cell>
        </row>
        <row r="1255">
          <cell r="B1255" t="str">
            <v>UMAG_04811</v>
          </cell>
          <cell r="C1255" t="str">
            <v>KIS66748</v>
          </cell>
        </row>
        <row r="1256">
          <cell r="B1256" t="str">
            <v>UMAG_04812</v>
          </cell>
          <cell r="C1256" t="str">
            <v>KIS66749</v>
          </cell>
        </row>
        <row r="1257">
          <cell r="B1257" t="str">
            <v>UMAG_04813</v>
          </cell>
          <cell r="C1257" t="str">
            <v>KIS66750</v>
          </cell>
        </row>
        <row r="1258">
          <cell r="B1258" t="str">
            <v>UMAG_10693</v>
          </cell>
          <cell r="C1258" t="str">
            <v>KIS66751</v>
          </cell>
        </row>
        <row r="1259">
          <cell r="B1259" t="str">
            <v>UMAG_04815</v>
          </cell>
          <cell r="C1259" t="str">
            <v>KIS66752</v>
          </cell>
        </row>
        <row r="1260">
          <cell r="B1260" t="str">
            <v>UMAG_04816</v>
          </cell>
          <cell r="C1260" t="str">
            <v>KIS66753</v>
          </cell>
        </row>
        <row r="1261">
          <cell r="B1261" t="str">
            <v>UMAG_04817</v>
          </cell>
          <cell r="C1261" t="str">
            <v>KIS66754</v>
          </cell>
        </row>
        <row r="1262">
          <cell r="B1262" t="str">
            <v>UMAG_04818</v>
          </cell>
          <cell r="C1262" t="str">
            <v>KIS66755</v>
          </cell>
        </row>
        <row r="1263">
          <cell r="B1263" t="str">
            <v>UMAG_04819</v>
          </cell>
          <cell r="C1263" t="str">
            <v>KIS66756</v>
          </cell>
        </row>
        <row r="1264">
          <cell r="B1264" t="str">
            <v>UMAG_04820</v>
          </cell>
          <cell r="C1264" t="str">
            <v>KIS66757</v>
          </cell>
        </row>
        <row r="1265">
          <cell r="B1265" t="str">
            <v>UMAG_10694</v>
          </cell>
          <cell r="C1265" t="str">
            <v>KIS66758</v>
          </cell>
        </row>
        <row r="1266">
          <cell r="B1266" t="str">
            <v>UMAG_10695</v>
          </cell>
          <cell r="C1266" t="str">
            <v>KIS66759</v>
          </cell>
        </row>
        <row r="1267">
          <cell r="B1267" t="str">
            <v>UMAG_10696</v>
          </cell>
          <cell r="C1267" t="str">
            <v>KIS66760</v>
          </cell>
        </row>
        <row r="1268">
          <cell r="B1268" t="str">
            <v>UMAG_10697</v>
          </cell>
          <cell r="C1268" t="str">
            <v>KIS66761</v>
          </cell>
        </row>
        <row r="1269">
          <cell r="B1269" t="str">
            <v>UMAG_10698</v>
          </cell>
          <cell r="C1269" t="str">
            <v>KIS66762</v>
          </cell>
        </row>
        <row r="1270">
          <cell r="B1270" t="str">
            <v>UMAG_10699</v>
          </cell>
          <cell r="C1270" t="str">
            <v>KIS66763</v>
          </cell>
        </row>
        <row r="1271">
          <cell r="B1271" t="str">
            <v>UMAG_04826</v>
          </cell>
          <cell r="C1271" t="str">
            <v>KIS66764</v>
          </cell>
        </row>
        <row r="1272">
          <cell r="B1272" t="str">
            <v>UMAG_04827</v>
          </cell>
          <cell r="C1272" t="str">
            <v>KIS66765</v>
          </cell>
        </row>
        <row r="1273">
          <cell r="B1273" t="str">
            <v>UMAG_10700</v>
          </cell>
          <cell r="C1273" t="str">
            <v>KIS66766</v>
          </cell>
        </row>
        <row r="1274">
          <cell r="B1274" t="str">
            <v>UMAG_10701</v>
          </cell>
          <cell r="C1274" t="str">
            <v>KIS66767</v>
          </cell>
        </row>
        <row r="1275">
          <cell r="B1275" t="str">
            <v>UMAG_04830</v>
          </cell>
          <cell r="C1275" t="str">
            <v>KIS66768</v>
          </cell>
        </row>
        <row r="1276">
          <cell r="B1276" t="str">
            <v>UMAG_04831</v>
          </cell>
          <cell r="C1276" t="str">
            <v>KIS66769</v>
          </cell>
        </row>
        <row r="1277">
          <cell r="B1277" t="str">
            <v>UMAG_04832</v>
          </cell>
          <cell r="C1277" t="str">
            <v>KIS66770</v>
          </cell>
        </row>
        <row r="1278">
          <cell r="B1278" t="str">
            <v>UMAG_04833</v>
          </cell>
          <cell r="C1278" t="str">
            <v>KIS66771</v>
          </cell>
        </row>
        <row r="1279">
          <cell r="B1279" t="str">
            <v>UMAG_04834</v>
          </cell>
          <cell r="C1279" t="str">
            <v>KIS66772</v>
          </cell>
        </row>
        <row r="1280">
          <cell r="B1280" t="str">
            <v>UMAG_04835</v>
          </cell>
          <cell r="C1280" t="str">
            <v>KIS66773</v>
          </cell>
        </row>
        <row r="1281">
          <cell r="B1281" t="str">
            <v>UMAG_04836</v>
          </cell>
          <cell r="C1281" t="str">
            <v>KIS66774</v>
          </cell>
        </row>
        <row r="1282">
          <cell r="B1282" t="str">
            <v>UMAG_12282</v>
          </cell>
          <cell r="C1282" t="str">
            <v>KIS66775</v>
          </cell>
        </row>
        <row r="1283">
          <cell r="B1283" t="str">
            <v>UMAG_04838</v>
          </cell>
          <cell r="C1283" t="str">
            <v>KIS66776</v>
          </cell>
        </row>
        <row r="1284">
          <cell r="B1284" t="str">
            <v>UMAG_10702</v>
          </cell>
          <cell r="C1284" t="str">
            <v>KIS66777</v>
          </cell>
        </row>
        <row r="1285">
          <cell r="B1285" t="str">
            <v>UMAG_04840</v>
          </cell>
          <cell r="C1285" t="str">
            <v>KIS66778</v>
          </cell>
        </row>
        <row r="1286">
          <cell r="B1286" t="str">
            <v>UMAG_04841</v>
          </cell>
          <cell r="C1286" t="str">
            <v>KIS66779</v>
          </cell>
        </row>
        <row r="1287">
          <cell r="B1287" t="str">
            <v>UMAG_10703</v>
          </cell>
          <cell r="C1287" t="str">
            <v>KIS66780</v>
          </cell>
        </row>
        <row r="1288">
          <cell r="B1288" t="str">
            <v>UMAG_10704</v>
          </cell>
          <cell r="C1288" t="str">
            <v>KIS66781</v>
          </cell>
        </row>
        <row r="1289">
          <cell r="B1289" t="str">
            <v>UMAG_04844</v>
          </cell>
          <cell r="C1289" t="str">
            <v>KIS66782</v>
          </cell>
        </row>
        <row r="1290">
          <cell r="B1290" t="str">
            <v>UMAG_04845</v>
          </cell>
          <cell r="C1290" t="str">
            <v>KIS66783</v>
          </cell>
        </row>
        <row r="1291">
          <cell r="B1291" t="str">
            <v>UMAG_04846</v>
          </cell>
          <cell r="C1291" t="str">
            <v>KIS66784</v>
          </cell>
        </row>
        <row r="1292">
          <cell r="B1292" t="str">
            <v>UMAG_04847</v>
          </cell>
          <cell r="C1292" t="str">
            <v>KIS66785</v>
          </cell>
        </row>
        <row r="1293">
          <cell r="B1293" t="str">
            <v>UMAG_04848</v>
          </cell>
          <cell r="C1293" t="str">
            <v>KIS66786</v>
          </cell>
        </row>
        <row r="1294">
          <cell r="B1294" t="str">
            <v>UMAG_04849</v>
          </cell>
          <cell r="C1294" t="str">
            <v>KIS66787</v>
          </cell>
        </row>
        <row r="1295">
          <cell r="B1295" t="str">
            <v>UMAG_04850</v>
          </cell>
          <cell r="C1295" t="str">
            <v>KIS66788</v>
          </cell>
        </row>
        <row r="1296">
          <cell r="B1296" t="str">
            <v>UMAG_10849</v>
          </cell>
          <cell r="C1296" t="str">
            <v>KIS66789</v>
          </cell>
        </row>
        <row r="1297">
          <cell r="B1297" t="str">
            <v>UMAG_04851</v>
          </cell>
          <cell r="C1297" t="str">
            <v>KIS66790</v>
          </cell>
        </row>
        <row r="1298">
          <cell r="B1298" t="str">
            <v>UMAG_04852</v>
          </cell>
          <cell r="C1298" t="str">
            <v>KIS66791</v>
          </cell>
        </row>
        <row r="1299">
          <cell r="B1299" t="str">
            <v>UMAG_10850</v>
          </cell>
          <cell r="C1299" t="str">
            <v>KIS66792</v>
          </cell>
        </row>
        <row r="1300">
          <cell r="B1300" t="str">
            <v>UMAG_10851</v>
          </cell>
          <cell r="C1300" t="str">
            <v>KIS66793</v>
          </cell>
        </row>
        <row r="1301">
          <cell r="B1301" t="str">
            <v>UMAG_10852</v>
          </cell>
          <cell r="C1301" t="str">
            <v>KIS66794</v>
          </cell>
        </row>
        <row r="1302">
          <cell r="B1302" t="str">
            <v>UMAG_10853</v>
          </cell>
          <cell r="C1302" t="str">
            <v>KIS66795</v>
          </cell>
        </row>
        <row r="1303">
          <cell r="B1303" t="str">
            <v>UMAG_04855</v>
          </cell>
          <cell r="C1303" t="str">
            <v>KIS66796</v>
          </cell>
        </row>
        <row r="1304">
          <cell r="B1304" t="str">
            <v>UMAG_04856</v>
          </cell>
          <cell r="C1304" t="str">
            <v>KIS66797</v>
          </cell>
        </row>
        <row r="1305">
          <cell r="B1305" t="str">
            <v>UMAG_10854</v>
          </cell>
          <cell r="C1305" t="str">
            <v>KIS66798</v>
          </cell>
        </row>
        <row r="1306">
          <cell r="B1306" t="str">
            <v>UMAG_12283</v>
          </cell>
          <cell r="C1306" t="str">
            <v>KIS66799</v>
          </cell>
        </row>
        <row r="1307">
          <cell r="B1307" t="str">
            <v>UMAG_04859</v>
          </cell>
          <cell r="C1307" t="str">
            <v>KIS66800</v>
          </cell>
        </row>
        <row r="1308">
          <cell r="B1308" t="str">
            <v>UMAG_04860</v>
          </cell>
          <cell r="C1308" t="str">
            <v>KIS66801</v>
          </cell>
        </row>
        <row r="1309">
          <cell r="B1309" t="str">
            <v>UMAG_12284</v>
          </cell>
          <cell r="C1309" t="str">
            <v>KIS66802</v>
          </cell>
        </row>
        <row r="1310">
          <cell r="B1310" t="str">
            <v>UMAG_12285</v>
          </cell>
          <cell r="C1310" t="str">
            <v>KIS66803</v>
          </cell>
        </row>
        <row r="1311">
          <cell r="B1311" t="str">
            <v>UMAG_04863</v>
          </cell>
          <cell r="C1311" t="str">
            <v>KIS66804</v>
          </cell>
        </row>
        <row r="1312">
          <cell r="B1312" t="str">
            <v>UMAG_10855</v>
          </cell>
          <cell r="C1312" t="str">
            <v>KIS66805</v>
          </cell>
        </row>
        <row r="1313">
          <cell r="B1313" t="str">
            <v>UMAG_04865</v>
          </cell>
          <cell r="C1313" t="str">
            <v>KIS66806</v>
          </cell>
        </row>
        <row r="1314">
          <cell r="B1314" t="str">
            <v>UMAG_10856</v>
          </cell>
          <cell r="C1314" t="str">
            <v>KIS66807</v>
          </cell>
        </row>
        <row r="1315">
          <cell r="B1315" t="str">
            <v>UMAG_12286</v>
          </cell>
          <cell r="C1315" t="str">
            <v>KIS66808</v>
          </cell>
        </row>
        <row r="1316">
          <cell r="B1316" t="str">
            <v>UMAG_04869</v>
          </cell>
          <cell r="C1316" t="str">
            <v>KIS66809</v>
          </cell>
        </row>
        <row r="1317">
          <cell r="B1317" t="str">
            <v>UMAG_04870</v>
          </cell>
          <cell r="C1317" t="str">
            <v>KIS66810</v>
          </cell>
        </row>
        <row r="1318">
          <cell r="B1318" t="str">
            <v>UMAG_04871</v>
          </cell>
          <cell r="C1318" t="str">
            <v>KIS66811</v>
          </cell>
        </row>
        <row r="1319">
          <cell r="B1319" t="str">
            <v>UMAG_04872</v>
          </cell>
          <cell r="C1319" t="str">
            <v>KIS66812</v>
          </cell>
        </row>
        <row r="1320">
          <cell r="B1320" t="str">
            <v>UMAG_04873</v>
          </cell>
          <cell r="C1320" t="str">
            <v>KIS66813</v>
          </cell>
        </row>
        <row r="1321">
          <cell r="B1321" t="str">
            <v>UMAG_04875</v>
          </cell>
          <cell r="C1321" t="str">
            <v>KIS66814</v>
          </cell>
        </row>
        <row r="1322">
          <cell r="B1322" t="str">
            <v>UMAG_04876</v>
          </cell>
          <cell r="C1322" t="str">
            <v>KIS66815</v>
          </cell>
        </row>
        <row r="1323">
          <cell r="B1323" t="str">
            <v>UMAG_04877</v>
          </cell>
          <cell r="C1323" t="str">
            <v>KIS66816</v>
          </cell>
        </row>
        <row r="1324">
          <cell r="B1324" t="str">
            <v>UMAG_04878</v>
          </cell>
          <cell r="C1324" t="str">
            <v>KIS66817</v>
          </cell>
        </row>
        <row r="1325">
          <cell r="B1325" t="str">
            <v>UMAG_10858</v>
          </cell>
          <cell r="C1325" t="str">
            <v>KIS66818</v>
          </cell>
        </row>
        <row r="1326">
          <cell r="B1326" t="str">
            <v>UMAG_04880</v>
          </cell>
          <cell r="C1326" t="str">
            <v>KIS66819</v>
          </cell>
        </row>
        <row r="1327">
          <cell r="B1327" t="str">
            <v>UMAG_04881</v>
          </cell>
          <cell r="C1327" t="str">
            <v>KIS66820</v>
          </cell>
        </row>
        <row r="1328">
          <cell r="B1328" t="str">
            <v>UMAG_10859</v>
          </cell>
          <cell r="C1328" t="str">
            <v>KIS66821</v>
          </cell>
        </row>
        <row r="1329">
          <cell r="B1329" t="str">
            <v>UMAG_12005</v>
          </cell>
          <cell r="C1329" t="str">
            <v>KIS66822</v>
          </cell>
        </row>
        <row r="1330">
          <cell r="B1330" t="str">
            <v>UMAG_12006</v>
          </cell>
          <cell r="C1330" t="str">
            <v>KIS66823</v>
          </cell>
        </row>
        <row r="1331">
          <cell r="B1331" t="str">
            <v>UMAG_12007</v>
          </cell>
          <cell r="C1331" t="str">
            <v>KIS66824</v>
          </cell>
        </row>
        <row r="1332">
          <cell r="B1332" t="str">
            <v>UMAG_04885</v>
          </cell>
          <cell r="C1332" t="str">
            <v>KIS66825</v>
          </cell>
        </row>
        <row r="1333">
          <cell r="B1333" t="str">
            <v>UMAG_04886</v>
          </cell>
          <cell r="C1333" t="str">
            <v>KIS66826</v>
          </cell>
        </row>
        <row r="1334">
          <cell r="B1334" t="str">
            <v>UMAG_04887</v>
          </cell>
          <cell r="C1334" t="str">
            <v>KIS66827</v>
          </cell>
        </row>
        <row r="1335">
          <cell r="B1335" t="str">
            <v>UMAG_04888</v>
          </cell>
          <cell r="C1335" t="str">
            <v>KIS66828</v>
          </cell>
        </row>
        <row r="1336">
          <cell r="B1336" t="str">
            <v>UMAG_12287</v>
          </cell>
          <cell r="C1336" t="str">
            <v>KIS66829</v>
          </cell>
        </row>
        <row r="1337">
          <cell r="B1337" t="str">
            <v>UMAG_12288</v>
          </cell>
          <cell r="C1337" t="str">
            <v>KIS66830</v>
          </cell>
        </row>
        <row r="1338">
          <cell r="B1338" t="str">
            <v>UMAG_05621</v>
          </cell>
          <cell r="C1338" t="str">
            <v>KIS66831</v>
          </cell>
        </row>
        <row r="1339">
          <cell r="B1339" t="str">
            <v>UMAG_12015</v>
          </cell>
          <cell r="C1339" t="str">
            <v>KIS66832</v>
          </cell>
        </row>
        <row r="1340">
          <cell r="B1340" t="str">
            <v>UMAG_12016</v>
          </cell>
          <cell r="C1340" t="str">
            <v>KIS66833</v>
          </cell>
        </row>
        <row r="1341">
          <cell r="B1341" t="str">
            <v>UMAG_12017</v>
          </cell>
          <cell r="C1341" t="str">
            <v>KIS66834</v>
          </cell>
        </row>
        <row r="1342">
          <cell r="B1342" t="str">
            <v>UMAG_05624</v>
          </cell>
          <cell r="C1342" t="str">
            <v>KIS66835</v>
          </cell>
        </row>
        <row r="1343">
          <cell r="B1343" t="str">
            <v>UMAG_05625</v>
          </cell>
          <cell r="C1343" t="str">
            <v>KIS66836</v>
          </cell>
        </row>
        <row r="1344">
          <cell r="B1344" t="str">
            <v>UMAG_05626</v>
          </cell>
          <cell r="C1344" t="str">
            <v>KIS66837</v>
          </cell>
        </row>
        <row r="1345">
          <cell r="B1345" t="str">
            <v>UMAG_05627</v>
          </cell>
          <cell r="C1345" t="str">
            <v>KIS66838</v>
          </cell>
        </row>
        <row r="1346">
          <cell r="B1346" t="str">
            <v>UMAG_05628</v>
          </cell>
          <cell r="C1346" t="str">
            <v>KIS66839</v>
          </cell>
        </row>
        <row r="1347">
          <cell r="B1347" t="str">
            <v>UMAG_05629</v>
          </cell>
          <cell r="C1347" t="str">
            <v>KIS66840</v>
          </cell>
        </row>
        <row r="1348">
          <cell r="B1348" t="str">
            <v>UMAG_12018</v>
          </cell>
          <cell r="C1348" t="str">
            <v>KIS66841</v>
          </cell>
        </row>
        <row r="1349">
          <cell r="B1349" t="str">
            <v>UMAG_12019</v>
          </cell>
          <cell r="C1349" t="str">
            <v>KIS66842</v>
          </cell>
        </row>
        <row r="1350">
          <cell r="B1350" t="str">
            <v>UMAG_05631</v>
          </cell>
          <cell r="C1350" t="str">
            <v>KIS66843</v>
          </cell>
        </row>
        <row r="1351">
          <cell r="B1351" t="str">
            <v>UMAG_05632</v>
          </cell>
          <cell r="C1351" t="str">
            <v>KIS66844</v>
          </cell>
        </row>
        <row r="1352">
          <cell r="B1352" t="str">
            <v>UMAG_05633</v>
          </cell>
          <cell r="C1352" t="str">
            <v>KIS66845</v>
          </cell>
        </row>
        <row r="1353">
          <cell r="B1353" t="str">
            <v>UMAG_15021</v>
          </cell>
          <cell r="C1353" t="str">
            <v>KIS66846</v>
          </cell>
        </row>
        <row r="1354">
          <cell r="B1354" t="str">
            <v>UMAG_05635</v>
          </cell>
          <cell r="C1354" t="str">
            <v>KIS66847</v>
          </cell>
        </row>
        <row r="1355">
          <cell r="B1355" t="str">
            <v>UMAG_05636</v>
          </cell>
          <cell r="C1355" t="str">
            <v>KIS66848</v>
          </cell>
        </row>
        <row r="1356">
          <cell r="B1356" t="str">
            <v>UMAG_10718</v>
          </cell>
          <cell r="C1356" t="str">
            <v>KIS66849</v>
          </cell>
        </row>
        <row r="1357">
          <cell r="B1357" t="str">
            <v>UMAG_10719</v>
          </cell>
          <cell r="C1357" t="str">
            <v>KIS66850</v>
          </cell>
        </row>
        <row r="1358">
          <cell r="B1358" t="str">
            <v>UMAG_10720</v>
          </cell>
          <cell r="C1358" t="str">
            <v>KIS66851</v>
          </cell>
        </row>
        <row r="1359">
          <cell r="B1359" t="str">
            <v>UMAG_05640</v>
          </cell>
          <cell r="C1359" t="str">
            <v>KIS66852</v>
          </cell>
        </row>
        <row r="1360">
          <cell r="B1360" t="str">
            <v>UMAG_05641</v>
          </cell>
          <cell r="C1360" t="str">
            <v>KIS66853</v>
          </cell>
        </row>
        <row r="1361">
          <cell r="B1361" t="str">
            <v>UMAG_05642</v>
          </cell>
          <cell r="C1361" t="str">
            <v>KIS66854</v>
          </cell>
        </row>
        <row r="1362">
          <cell r="B1362" t="str">
            <v>UMAG_10721</v>
          </cell>
          <cell r="C1362" t="str">
            <v>KIS66855</v>
          </cell>
        </row>
        <row r="1363">
          <cell r="B1363" t="str">
            <v>UMAG_10722</v>
          </cell>
          <cell r="C1363" t="str">
            <v>KIS66856</v>
          </cell>
        </row>
        <row r="1364">
          <cell r="B1364" t="str">
            <v>UMAG_12311</v>
          </cell>
          <cell r="C1364" t="str">
            <v>KIS66857</v>
          </cell>
        </row>
        <row r="1365">
          <cell r="B1365" t="str">
            <v>UMAG_05644</v>
          </cell>
          <cell r="C1365" t="str">
            <v>KIS66858</v>
          </cell>
        </row>
        <row r="1366">
          <cell r="B1366" t="str">
            <v>UMAG_05645</v>
          </cell>
          <cell r="C1366" t="str">
            <v>KIS66859</v>
          </cell>
        </row>
        <row r="1367">
          <cell r="B1367" t="str">
            <v>UMAG_05646</v>
          </cell>
          <cell r="C1367" t="str">
            <v>KIS66860</v>
          </cell>
        </row>
        <row r="1368">
          <cell r="B1368" t="str">
            <v>UMAG_05647</v>
          </cell>
          <cell r="C1368" t="str">
            <v>KIS66861</v>
          </cell>
        </row>
        <row r="1369">
          <cell r="B1369" t="str">
            <v>UMAG_05648</v>
          </cell>
          <cell r="C1369" t="str">
            <v>KIS66862</v>
          </cell>
        </row>
        <row r="1370">
          <cell r="B1370" t="str">
            <v>UMAG_05649</v>
          </cell>
          <cell r="C1370" t="str">
            <v>KIS66863</v>
          </cell>
        </row>
        <row r="1371">
          <cell r="B1371" t="str">
            <v>UMAG_10723</v>
          </cell>
          <cell r="C1371" t="str">
            <v>KIS66864</v>
          </cell>
        </row>
        <row r="1372">
          <cell r="B1372" t="str">
            <v>UMAG_10724</v>
          </cell>
          <cell r="C1372" t="str">
            <v>KIS66865</v>
          </cell>
        </row>
        <row r="1373">
          <cell r="B1373" t="str">
            <v>UMAG_05651</v>
          </cell>
          <cell r="C1373" t="str">
            <v>KIS66866</v>
          </cell>
        </row>
        <row r="1374">
          <cell r="B1374" t="str">
            <v>UMAG_05652</v>
          </cell>
          <cell r="C1374" t="str">
            <v>KIS66867</v>
          </cell>
        </row>
        <row r="1375">
          <cell r="B1375" t="str">
            <v>UMAG_05653</v>
          </cell>
          <cell r="C1375" t="str">
            <v>KIS66868</v>
          </cell>
        </row>
        <row r="1376">
          <cell r="B1376" t="str">
            <v>UMAG_05654</v>
          </cell>
          <cell r="C1376" t="str">
            <v>KIS66869</v>
          </cell>
        </row>
        <row r="1377">
          <cell r="B1377" t="str">
            <v>UMAG_10725</v>
          </cell>
          <cell r="C1377" t="str">
            <v>KIS66870</v>
          </cell>
        </row>
        <row r="1378">
          <cell r="B1378" t="str">
            <v>UMAG_05656</v>
          </cell>
          <cell r="C1378" t="str">
            <v>KIS66871</v>
          </cell>
        </row>
        <row r="1379">
          <cell r="B1379" t="str">
            <v>UMAG_05658</v>
          </cell>
          <cell r="C1379" t="str">
            <v>KIS66872</v>
          </cell>
        </row>
        <row r="1380">
          <cell r="B1380" t="str">
            <v>UMAG_05659</v>
          </cell>
          <cell r="C1380" t="str">
            <v>KIS66873</v>
          </cell>
        </row>
        <row r="1381">
          <cell r="B1381" t="str">
            <v>UMAG_05660</v>
          </cell>
          <cell r="C1381" t="str">
            <v>KIS66874</v>
          </cell>
        </row>
        <row r="1382">
          <cell r="B1382" t="str">
            <v>UMAG_10726</v>
          </cell>
          <cell r="C1382" t="str">
            <v>KIS66875</v>
          </cell>
        </row>
        <row r="1383">
          <cell r="B1383" t="str">
            <v>UMAG_05662</v>
          </cell>
          <cell r="C1383" t="str">
            <v>KIS66876</v>
          </cell>
        </row>
        <row r="1384">
          <cell r="B1384" t="str">
            <v>UMAG_05663</v>
          </cell>
          <cell r="C1384" t="str">
            <v>KIS66877</v>
          </cell>
        </row>
        <row r="1385">
          <cell r="B1385" t="str">
            <v>UMAG_05664</v>
          </cell>
          <cell r="C1385" t="str">
            <v>KIS66878</v>
          </cell>
        </row>
        <row r="1386">
          <cell r="B1386" t="str">
            <v>UMAG_05665</v>
          </cell>
          <cell r="C1386" t="str">
            <v>KIS66879</v>
          </cell>
        </row>
        <row r="1387">
          <cell r="B1387" t="str">
            <v>UMAG_10727</v>
          </cell>
          <cell r="C1387" t="str">
            <v>KIS66880</v>
          </cell>
        </row>
        <row r="1388">
          <cell r="B1388" t="str">
            <v>UMAG_10728</v>
          </cell>
          <cell r="C1388" t="str">
            <v>KIS66881</v>
          </cell>
        </row>
        <row r="1389">
          <cell r="B1389" t="str">
            <v>UMAG_10729</v>
          </cell>
          <cell r="C1389" t="str">
            <v>KIS66882</v>
          </cell>
        </row>
        <row r="1390">
          <cell r="B1390" t="str">
            <v>UMAG_10730</v>
          </cell>
          <cell r="C1390" t="str">
            <v>KIS66883</v>
          </cell>
        </row>
        <row r="1391">
          <cell r="B1391" t="str">
            <v>UMAG_10731</v>
          </cell>
          <cell r="C1391" t="str">
            <v>KIS66884</v>
          </cell>
        </row>
        <row r="1392">
          <cell r="B1392" t="str">
            <v>UMAG_10732</v>
          </cell>
          <cell r="C1392" t="str">
            <v>KIS66885</v>
          </cell>
        </row>
        <row r="1393">
          <cell r="B1393" t="str">
            <v>UMAG_05671</v>
          </cell>
          <cell r="C1393" t="str">
            <v>KIS66886</v>
          </cell>
        </row>
        <row r="1394">
          <cell r="B1394" t="str">
            <v>UMAG_10733</v>
          </cell>
          <cell r="C1394" t="str">
            <v>KIS66887</v>
          </cell>
        </row>
        <row r="1395">
          <cell r="B1395" t="str">
            <v>UMAG_10735</v>
          </cell>
          <cell r="C1395" t="str">
            <v>KIS66888</v>
          </cell>
        </row>
        <row r="1396">
          <cell r="B1396" t="str">
            <v>UMAG_05674</v>
          </cell>
          <cell r="C1396" t="str">
            <v>KIS66889</v>
          </cell>
        </row>
        <row r="1397">
          <cell r="B1397" t="str">
            <v>UMAG_05675</v>
          </cell>
          <cell r="C1397" t="str">
            <v>KIS66890</v>
          </cell>
        </row>
        <row r="1398">
          <cell r="B1398" t="str">
            <v>UMAG_05676</v>
          </cell>
          <cell r="C1398" t="str">
            <v>KIS66891</v>
          </cell>
        </row>
        <row r="1399">
          <cell r="B1399" t="str">
            <v>UMAG_05677</v>
          </cell>
          <cell r="C1399" t="str">
            <v>KIS66892</v>
          </cell>
        </row>
        <row r="1400">
          <cell r="B1400" t="str">
            <v>UMAG_05678</v>
          </cell>
          <cell r="C1400" t="str">
            <v>KIS66893</v>
          </cell>
        </row>
        <row r="1401">
          <cell r="B1401" t="str">
            <v>UMAG_05679</v>
          </cell>
          <cell r="C1401" t="str">
            <v>KIS66894</v>
          </cell>
        </row>
        <row r="1402">
          <cell r="B1402" t="str">
            <v>UMAG_05680</v>
          </cell>
          <cell r="C1402" t="str">
            <v>KIS66895</v>
          </cell>
        </row>
        <row r="1403">
          <cell r="B1403" t="str">
            <v>UMAG_12312</v>
          </cell>
          <cell r="C1403" t="str">
            <v>KIS66896</v>
          </cell>
        </row>
        <row r="1404">
          <cell r="B1404" t="str">
            <v>UMAG_10737</v>
          </cell>
          <cell r="C1404" t="str">
            <v>KIS66897</v>
          </cell>
        </row>
        <row r="1405">
          <cell r="B1405" t="str">
            <v>UMAG_05683</v>
          </cell>
          <cell r="C1405" t="str">
            <v>KIS66898</v>
          </cell>
        </row>
        <row r="1406">
          <cell r="B1406" t="str">
            <v>UMAG_05684</v>
          </cell>
          <cell r="C1406" t="str">
            <v>KIS66899</v>
          </cell>
        </row>
        <row r="1407">
          <cell r="B1407" t="str">
            <v>UMAG_10738</v>
          </cell>
          <cell r="C1407" t="str">
            <v>KIS66900</v>
          </cell>
        </row>
        <row r="1408">
          <cell r="B1408" t="str">
            <v>UMAG_05686</v>
          </cell>
          <cell r="C1408" t="str">
            <v>KIS66901</v>
          </cell>
        </row>
        <row r="1409">
          <cell r="B1409" t="str">
            <v>UMAG_05687</v>
          </cell>
          <cell r="C1409" t="str">
            <v>KIS66902</v>
          </cell>
        </row>
        <row r="1410">
          <cell r="B1410" t="str">
            <v>UMAG_05688</v>
          </cell>
          <cell r="C1410" t="str">
            <v>KIS66903</v>
          </cell>
        </row>
        <row r="1411">
          <cell r="B1411" t="str">
            <v>UMAG_05689</v>
          </cell>
          <cell r="C1411" t="str">
            <v>KIS66904</v>
          </cell>
        </row>
        <row r="1412">
          <cell r="B1412" t="str">
            <v>UMAG_05690</v>
          </cell>
          <cell r="C1412" t="str">
            <v>KIS66905</v>
          </cell>
        </row>
        <row r="1413">
          <cell r="B1413" t="str">
            <v>UMAG_10739</v>
          </cell>
          <cell r="C1413" t="str">
            <v>KIS66906</v>
          </cell>
        </row>
        <row r="1414">
          <cell r="B1414" t="str">
            <v>UMAG_05691</v>
          </cell>
          <cell r="C1414" t="str">
            <v>KIS66907</v>
          </cell>
        </row>
        <row r="1415">
          <cell r="B1415" t="str">
            <v>UMAG_05692</v>
          </cell>
          <cell r="C1415" t="str">
            <v>KIS66908</v>
          </cell>
        </row>
        <row r="1416">
          <cell r="B1416" t="str">
            <v>UMAG_05693</v>
          </cell>
          <cell r="C1416" t="str">
            <v>KIS66909</v>
          </cell>
        </row>
        <row r="1417">
          <cell r="B1417" t="str">
            <v>UMAG_05694</v>
          </cell>
          <cell r="C1417" t="str">
            <v>KIS66910</v>
          </cell>
        </row>
        <row r="1418">
          <cell r="B1418" t="str">
            <v>UMAG_05695</v>
          </cell>
          <cell r="C1418" t="str">
            <v>KIS66911</v>
          </cell>
        </row>
        <row r="1419">
          <cell r="B1419" t="str">
            <v>UMAG_10740</v>
          </cell>
          <cell r="C1419" t="str">
            <v>KIS66912</v>
          </cell>
        </row>
        <row r="1420">
          <cell r="B1420" t="str">
            <v>UMAG_10741</v>
          </cell>
          <cell r="C1420" t="str">
            <v>KIS66913</v>
          </cell>
        </row>
        <row r="1421">
          <cell r="B1421" t="str">
            <v>UMAG_05698</v>
          </cell>
          <cell r="C1421" t="str">
            <v>KIS66914</v>
          </cell>
        </row>
        <row r="1422">
          <cell r="B1422" t="str">
            <v>UMAG_10742</v>
          </cell>
          <cell r="C1422" t="str">
            <v>KIS66915</v>
          </cell>
        </row>
        <row r="1423">
          <cell r="B1423" t="str">
            <v>UMAG_05700</v>
          </cell>
          <cell r="C1423" t="str">
            <v>KIS66916</v>
          </cell>
        </row>
        <row r="1424">
          <cell r="B1424" t="str">
            <v>UMAG_15084</v>
          </cell>
          <cell r="C1424" t="str">
            <v>KIS66917</v>
          </cell>
        </row>
        <row r="1425">
          <cell r="B1425" t="str">
            <v>UMAG_05702</v>
          </cell>
          <cell r="C1425" t="str">
            <v>KIS66918</v>
          </cell>
        </row>
        <row r="1426">
          <cell r="B1426" t="str">
            <v>UMAG_05703</v>
          </cell>
          <cell r="C1426" t="str">
            <v>KIS66919</v>
          </cell>
        </row>
        <row r="1427">
          <cell r="B1427" t="str">
            <v>UMAG_05704</v>
          </cell>
          <cell r="C1427" t="str">
            <v>KIS66920</v>
          </cell>
        </row>
        <row r="1428">
          <cell r="B1428" t="str">
            <v>UMAG_05705</v>
          </cell>
          <cell r="C1428" t="str">
            <v>KIS66921</v>
          </cell>
        </row>
        <row r="1429">
          <cell r="B1429" t="str">
            <v>UMAG_05706</v>
          </cell>
          <cell r="C1429" t="str">
            <v>KIS66922</v>
          </cell>
        </row>
        <row r="1430">
          <cell r="B1430" t="str">
            <v>UMAG_05707</v>
          </cell>
          <cell r="C1430" t="str">
            <v>KIS66923</v>
          </cell>
        </row>
        <row r="1431">
          <cell r="B1431" t="str">
            <v>UMAG_05708</v>
          </cell>
          <cell r="C1431" t="str">
            <v>KIS66924</v>
          </cell>
        </row>
        <row r="1432">
          <cell r="B1432" t="str">
            <v>UMAG_05709</v>
          </cell>
          <cell r="C1432" t="str">
            <v>KIS66925</v>
          </cell>
        </row>
        <row r="1433">
          <cell r="B1433" t="str">
            <v>UMAG_15022</v>
          </cell>
          <cell r="C1433" t="str">
            <v>KIS66926</v>
          </cell>
        </row>
        <row r="1434">
          <cell r="B1434" t="str">
            <v>UMAG_10934</v>
          </cell>
          <cell r="C1434" t="str">
            <v>KIS66927</v>
          </cell>
        </row>
        <row r="1435">
          <cell r="B1435" t="str">
            <v>UMAG_10935</v>
          </cell>
          <cell r="C1435" t="str">
            <v>KIS66928</v>
          </cell>
        </row>
        <row r="1436">
          <cell r="B1436" t="str">
            <v>UMAG_10936</v>
          </cell>
          <cell r="C1436" t="str">
            <v>KIS66929</v>
          </cell>
        </row>
        <row r="1437">
          <cell r="B1437" t="str">
            <v>UMAG_10937</v>
          </cell>
          <cell r="C1437" t="str">
            <v>KIS66930</v>
          </cell>
        </row>
        <row r="1438">
          <cell r="B1438" t="str">
            <v>UMAG_05714</v>
          </cell>
          <cell r="C1438" t="str">
            <v>KIS66931</v>
          </cell>
        </row>
        <row r="1439">
          <cell r="B1439" t="str">
            <v>UMAG_05715</v>
          </cell>
          <cell r="C1439" t="str">
            <v>KIS66932</v>
          </cell>
        </row>
        <row r="1440">
          <cell r="B1440" t="str">
            <v>UMAG_10938</v>
          </cell>
          <cell r="C1440" t="str">
            <v>KIS66933</v>
          </cell>
        </row>
        <row r="1441">
          <cell r="B1441" t="str">
            <v>UMAG_10939</v>
          </cell>
          <cell r="C1441" t="str">
            <v>KIS66934</v>
          </cell>
        </row>
        <row r="1442">
          <cell r="B1442" t="str">
            <v>UMAG_10940</v>
          </cell>
          <cell r="C1442" t="str">
            <v>KIS66935</v>
          </cell>
        </row>
        <row r="1443">
          <cell r="B1443" t="str">
            <v>UMAG_05718</v>
          </cell>
          <cell r="C1443" t="str">
            <v>KIS66936</v>
          </cell>
        </row>
        <row r="1444">
          <cell r="B1444" t="str">
            <v>UMAG_05719</v>
          </cell>
          <cell r="C1444" t="str">
            <v>KIS66937</v>
          </cell>
        </row>
        <row r="1445">
          <cell r="B1445" t="str">
            <v>UMAG_05720</v>
          </cell>
          <cell r="C1445" t="str">
            <v>KIS66938</v>
          </cell>
        </row>
        <row r="1446">
          <cell r="B1446" t="str">
            <v>UMAG_05721</v>
          </cell>
          <cell r="C1446" t="str">
            <v>KIS66939</v>
          </cell>
        </row>
        <row r="1447">
          <cell r="B1447" t="str">
            <v>UMAG_05722</v>
          </cell>
          <cell r="C1447" t="str">
            <v>KIS66940</v>
          </cell>
        </row>
        <row r="1448">
          <cell r="B1448" t="str">
            <v>UMAG_10941</v>
          </cell>
          <cell r="C1448" t="str">
            <v>KIS66941</v>
          </cell>
        </row>
        <row r="1449">
          <cell r="B1449" t="str">
            <v>UMAG_05724</v>
          </cell>
          <cell r="C1449" t="str">
            <v>KIS66942</v>
          </cell>
        </row>
        <row r="1450">
          <cell r="B1450" t="str">
            <v>UMAG_05725</v>
          </cell>
          <cell r="C1450" t="str">
            <v>KIS66943</v>
          </cell>
        </row>
        <row r="1451">
          <cell r="B1451" t="str">
            <v>UMAG_15023</v>
          </cell>
          <cell r="C1451" t="str">
            <v>KIS66944</v>
          </cell>
        </row>
        <row r="1452">
          <cell r="B1452" t="str">
            <v>UMAG_10913</v>
          </cell>
          <cell r="C1452" t="str">
            <v>KIS66945</v>
          </cell>
        </row>
        <row r="1453">
          <cell r="B1453" t="str">
            <v>UMAG_05726</v>
          </cell>
          <cell r="C1453" t="str">
            <v>KIS66946</v>
          </cell>
        </row>
        <row r="1454">
          <cell r="B1454" t="str">
            <v>UMAG_10914</v>
          </cell>
          <cell r="C1454" t="str">
            <v>KIS66947</v>
          </cell>
        </row>
        <row r="1455">
          <cell r="B1455" t="str">
            <v>UMAG_05728</v>
          </cell>
          <cell r="C1455" t="str">
            <v>KIS66948</v>
          </cell>
        </row>
        <row r="1456">
          <cell r="B1456" t="str">
            <v>UMAG_05729</v>
          </cell>
          <cell r="C1456" t="str">
            <v>KIS66949</v>
          </cell>
        </row>
        <row r="1457">
          <cell r="B1457" t="str">
            <v>UMAG_05731</v>
          </cell>
          <cell r="C1457" t="str">
            <v>KIS66950</v>
          </cell>
        </row>
        <row r="1458">
          <cell r="B1458" t="str">
            <v>UMAG_05732</v>
          </cell>
          <cell r="C1458" t="str">
            <v>KIS66951</v>
          </cell>
        </row>
        <row r="1459">
          <cell r="B1459" t="str">
            <v>UMAG_05733</v>
          </cell>
          <cell r="C1459" t="str">
            <v>KIS66952</v>
          </cell>
        </row>
        <row r="1460">
          <cell r="B1460" t="str">
            <v>UMAG_05734</v>
          </cell>
          <cell r="C1460" t="str">
            <v>KIS66953</v>
          </cell>
        </row>
        <row r="1461">
          <cell r="B1461" t="str">
            <v>UMAG_05736</v>
          </cell>
          <cell r="C1461" t="str">
            <v>KIS66954</v>
          </cell>
        </row>
        <row r="1462">
          <cell r="B1462" t="str">
            <v>UMAG_05737</v>
          </cell>
          <cell r="C1462" t="str">
            <v>KIS66955</v>
          </cell>
        </row>
        <row r="1463">
          <cell r="B1463" t="str">
            <v>UMAG_05739</v>
          </cell>
          <cell r="C1463" t="str">
            <v>KIS66956</v>
          </cell>
        </row>
        <row r="1464">
          <cell r="B1464" t="str">
            <v>UMAG_05740</v>
          </cell>
          <cell r="C1464" t="str">
            <v>KIS66957</v>
          </cell>
        </row>
        <row r="1465">
          <cell r="B1465" t="str">
            <v>UMAG_05741</v>
          </cell>
          <cell r="C1465" t="str">
            <v>KIS66958</v>
          </cell>
        </row>
        <row r="1466">
          <cell r="B1466" t="str">
            <v>UMAG_05742</v>
          </cell>
          <cell r="C1466" t="str">
            <v>KIS66959</v>
          </cell>
        </row>
        <row r="1467">
          <cell r="B1467" t="str">
            <v>UMAG_12313</v>
          </cell>
          <cell r="C1467" t="str">
            <v>KIS66960</v>
          </cell>
        </row>
        <row r="1468">
          <cell r="B1468" t="str">
            <v>UMAG_10915</v>
          </cell>
          <cell r="C1468" t="str">
            <v>KIS66961</v>
          </cell>
        </row>
        <row r="1469">
          <cell r="B1469" t="str">
            <v>UMAG_10916</v>
          </cell>
          <cell r="C1469" t="str">
            <v>KIS66962</v>
          </cell>
        </row>
        <row r="1470">
          <cell r="B1470" t="str">
            <v>UMAG_10917</v>
          </cell>
          <cell r="C1470" t="str">
            <v>KIS66963</v>
          </cell>
        </row>
        <row r="1471">
          <cell r="B1471" t="str">
            <v>UMAG_05745</v>
          </cell>
          <cell r="C1471" t="str">
            <v>KIS66964</v>
          </cell>
        </row>
        <row r="1472">
          <cell r="B1472" t="str">
            <v>UMAG_05746</v>
          </cell>
          <cell r="C1472" t="str">
            <v>KIS66965</v>
          </cell>
        </row>
        <row r="1473">
          <cell r="B1473" t="str">
            <v>UMAG_10918</v>
          </cell>
          <cell r="C1473" t="str">
            <v>KIS66966</v>
          </cell>
        </row>
        <row r="1474">
          <cell r="B1474" t="str">
            <v>UMAG_05747</v>
          </cell>
          <cell r="C1474" t="str">
            <v>KIS66967</v>
          </cell>
        </row>
        <row r="1475">
          <cell r="B1475" t="str">
            <v>UMAG_05748</v>
          </cell>
          <cell r="C1475" t="str">
            <v>KIS66968</v>
          </cell>
        </row>
        <row r="1476">
          <cell r="B1476" t="str">
            <v>UMAG_05749</v>
          </cell>
          <cell r="C1476" t="str">
            <v>KIS66969</v>
          </cell>
        </row>
        <row r="1477">
          <cell r="B1477" t="str">
            <v>UMAG_05750</v>
          </cell>
          <cell r="C1477" t="str">
            <v>KIS66970</v>
          </cell>
        </row>
        <row r="1478">
          <cell r="B1478" t="str">
            <v>UMAG_05753</v>
          </cell>
          <cell r="C1478" t="str">
            <v>KIS66971</v>
          </cell>
        </row>
        <row r="1479">
          <cell r="B1479" t="str">
            <v>UMAG_05754</v>
          </cell>
          <cell r="C1479" t="str">
            <v>KIS66972</v>
          </cell>
        </row>
        <row r="1480">
          <cell r="B1480" t="str">
            <v>UMAG_05755</v>
          </cell>
          <cell r="C1480" t="str">
            <v>KIS66973</v>
          </cell>
        </row>
        <row r="1481">
          <cell r="B1481" t="str">
            <v>UMAG_05756</v>
          </cell>
          <cell r="C1481" t="str">
            <v>KIS66974</v>
          </cell>
        </row>
        <row r="1482">
          <cell r="B1482" t="str">
            <v>UMAG_12021</v>
          </cell>
          <cell r="C1482" t="str">
            <v>KIS66975</v>
          </cell>
        </row>
        <row r="1483">
          <cell r="B1483" t="str">
            <v>UMAG_05758</v>
          </cell>
          <cell r="C1483" t="str">
            <v>KIS66976</v>
          </cell>
        </row>
        <row r="1484">
          <cell r="B1484" t="str">
            <v>UMAG_12022</v>
          </cell>
          <cell r="C1484" t="str">
            <v>KIS66977</v>
          </cell>
        </row>
        <row r="1485">
          <cell r="B1485" t="str">
            <v>UMAG_12023</v>
          </cell>
          <cell r="C1485" t="str">
            <v>KIS66978</v>
          </cell>
        </row>
        <row r="1486">
          <cell r="B1486" t="str">
            <v>UMAG_05760</v>
          </cell>
          <cell r="C1486" t="str">
            <v>KIS66979</v>
          </cell>
        </row>
        <row r="1487">
          <cell r="B1487" t="str">
            <v>UMAG_05761</v>
          </cell>
          <cell r="C1487" t="str">
            <v>KIS66980</v>
          </cell>
        </row>
        <row r="1488">
          <cell r="B1488" t="str">
            <v>UMAG_12024</v>
          </cell>
          <cell r="C1488" t="str">
            <v>KIS66981</v>
          </cell>
        </row>
        <row r="1489">
          <cell r="B1489" t="str">
            <v>UMAG_05764</v>
          </cell>
          <cell r="C1489" t="str">
            <v>KIS66982</v>
          </cell>
        </row>
        <row r="1490">
          <cell r="B1490" t="str">
            <v>UMAG_05766</v>
          </cell>
          <cell r="C1490" t="str">
            <v>KIS66983</v>
          </cell>
        </row>
        <row r="1491">
          <cell r="B1491" t="str">
            <v>UMAG_11581</v>
          </cell>
          <cell r="C1491" t="str">
            <v>KIS66984</v>
          </cell>
        </row>
        <row r="1492">
          <cell r="B1492" t="str">
            <v>UMAG_05767</v>
          </cell>
          <cell r="C1492" t="str">
            <v>KIS66985</v>
          </cell>
        </row>
        <row r="1493">
          <cell r="B1493" t="str">
            <v>UMAG_11582</v>
          </cell>
          <cell r="C1493" t="str">
            <v>KIS66986</v>
          </cell>
        </row>
        <row r="1494">
          <cell r="B1494" t="str">
            <v>UMAG_05769</v>
          </cell>
          <cell r="C1494" t="str">
            <v>KIS66987</v>
          </cell>
        </row>
        <row r="1495">
          <cell r="B1495" t="str">
            <v>UMAG_05770</v>
          </cell>
          <cell r="C1495" t="str">
            <v>KIS66988</v>
          </cell>
        </row>
        <row r="1496">
          <cell r="B1496" t="str">
            <v>UMAG_05771</v>
          </cell>
          <cell r="C1496" t="str">
            <v>KIS66989</v>
          </cell>
        </row>
        <row r="1497">
          <cell r="B1497" t="str">
            <v>UMAG_05772</v>
          </cell>
          <cell r="C1497" t="str">
            <v>KIS66990</v>
          </cell>
        </row>
        <row r="1498">
          <cell r="B1498" t="str">
            <v>UMAG_05773</v>
          </cell>
          <cell r="C1498" t="str">
            <v>KIS66991</v>
          </cell>
        </row>
        <row r="1499">
          <cell r="B1499" t="str">
            <v>UMAG_05774</v>
          </cell>
          <cell r="C1499" t="str">
            <v>KIS66992</v>
          </cell>
        </row>
        <row r="1500">
          <cell r="B1500" t="str">
            <v>UMAG_11583</v>
          </cell>
          <cell r="C1500" t="str">
            <v>KIS66993</v>
          </cell>
        </row>
        <row r="1501">
          <cell r="B1501" t="str">
            <v>UMAG_05776</v>
          </cell>
          <cell r="C1501" t="str">
            <v>KIS66994</v>
          </cell>
        </row>
        <row r="1502">
          <cell r="B1502" t="str">
            <v>UMAG_05777</v>
          </cell>
          <cell r="C1502" t="str">
            <v>KIS66995</v>
          </cell>
        </row>
        <row r="1503">
          <cell r="B1503" t="str">
            <v>UMAG_12314</v>
          </cell>
          <cell r="C1503" t="str">
            <v>KIS66996</v>
          </cell>
        </row>
        <row r="1504">
          <cell r="B1504" t="str">
            <v>UMAG_11584</v>
          </cell>
          <cell r="C1504" t="str">
            <v>KIS66997</v>
          </cell>
        </row>
        <row r="1505">
          <cell r="B1505" t="str">
            <v>UMAG_05780</v>
          </cell>
          <cell r="C1505" t="str">
            <v>KIS66998</v>
          </cell>
        </row>
        <row r="1506">
          <cell r="B1506" t="str">
            <v>UMAG_05781</v>
          </cell>
          <cell r="C1506" t="str">
            <v>KIS66999</v>
          </cell>
        </row>
        <row r="1507">
          <cell r="B1507" t="str">
            <v>UMAG_05782</v>
          </cell>
          <cell r="C1507" t="str">
            <v>KIS67000</v>
          </cell>
        </row>
        <row r="1508">
          <cell r="B1508" t="str">
            <v>UMAG_05783</v>
          </cell>
          <cell r="C1508" t="str">
            <v>KIS67001</v>
          </cell>
        </row>
        <row r="1509">
          <cell r="B1509" t="str">
            <v>UMAG_11585</v>
          </cell>
          <cell r="C1509" t="str">
            <v>KIS67002</v>
          </cell>
        </row>
        <row r="1510">
          <cell r="B1510" t="str">
            <v>UMAG_05785</v>
          </cell>
          <cell r="C1510" t="str">
            <v>KIS67003</v>
          </cell>
        </row>
        <row r="1511">
          <cell r="B1511" t="str">
            <v>UMAG_05786</v>
          </cell>
          <cell r="C1511" t="str">
            <v>KIS67004</v>
          </cell>
        </row>
        <row r="1512">
          <cell r="B1512" t="str">
            <v>UMAG_05787</v>
          </cell>
          <cell r="C1512" t="str">
            <v>KIS67005</v>
          </cell>
        </row>
        <row r="1513">
          <cell r="B1513" t="str">
            <v>UMAG_11586</v>
          </cell>
          <cell r="C1513" t="str">
            <v>KIS67006</v>
          </cell>
        </row>
        <row r="1514">
          <cell r="B1514" t="str">
            <v>UMAG_05789</v>
          </cell>
          <cell r="C1514" t="str">
            <v>KIS67007</v>
          </cell>
        </row>
        <row r="1515">
          <cell r="B1515" t="str">
            <v>UMAG_05790</v>
          </cell>
          <cell r="C1515" t="str">
            <v>KIS67008</v>
          </cell>
        </row>
        <row r="1516">
          <cell r="B1516" t="str">
            <v>UMAG_05791</v>
          </cell>
          <cell r="C1516" t="str">
            <v>KIS67009</v>
          </cell>
        </row>
        <row r="1517">
          <cell r="B1517" t="str">
            <v>UMAG_05792</v>
          </cell>
          <cell r="C1517" t="str">
            <v>KIS67010</v>
          </cell>
        </row>
        <row r="1518">
          <cell r="B1518" t="str">
            <v>UMAG_11587</v>
          </cell>
          <cell r="C1518" t="str">
            <v>KIS67011</v>
          </cell>
        </row>
        <row r="1519">
          <cell r="B1519" t="str">
            <v>UMAG_05794</v>
          </cell>
          <cell r="C1519" t="str">
            <v>KIS67012</v>
          </cell>
        </row>
        <row r="1520">
          <cell r="B1520" t="str">
            <v>UMAG_05795</v>
          </cell>
          <cell r="C1520" t="str">
            <v>KIS67013</v>
          </cell>
        </row>
        <row r="1521">
          <cell r="B1521" t="str">
            <v>UMAG_05796</v>
          </cell>
          <cell r="C1521" t="str">
            <v>KIS67014</v>
          </cell>
        </row>
        <row r="1522">
          <cell r="B1522" t="str">
            <v>UMAG_12315</v>
          </cell>
          <cell r="C1522" t="str">
            <v>KIS67015</v>
          </cell>
        </row>
        <row r="1523">
          <cell r="B1523" t="str">
            <v>UMAG_04889</v>
          </cell>
          <cell r="C1523" t="str">
            <v>KIS67016</v>
          </cell>
        </row>
        <row r="1524">
          <cell r="B1524" t="str">
            <v>UMAG_11155</v>
          </cell>
          <cell r="C1524" t="str">
            <v>KIS67017</v>
          </cell>
        </row>
        <row r="1525">
          <cell r="B1525" t="str">
            <v>UMAG_04891</v>
          </cell>
          <cell r="C1525" t="str">
            <v>KIS67018</v>
          </cell>
        </row>
        <row r="1526">
          <cell r="B1526" t="str">
            <v>UMAG_04892</v>
          </cell>
          <cell r="C1526" t="str">
            <v>KIS67019</v>
          </cell>
        </row>
        <row r="1527">
          <cell r="B1527" t="str">
            <v>UMAG_04893</v>
          </cell>
          <cell r="C1527" t="str">
            <v>KIS67020</v>
          </cell>
        </row>
        <row r="1528">
          <cell r="B1528" t="str">
            <v>UMAG_11156</v>
          </cell>
          <cell r="C1528" t="str">
            <v>KIS67021</v>
          </cell>
        </row>
        <row r="1529">
          <cell r="B1529" t="str">
            <v>UMAG_04895</v>
          </cell>
          <cell r="C1529" t="str">
            <v>KIS67022</v>
          </cell>
        </row>
        <row r="1530">
          <cell r="B1530" t="str">
            <v>UMAG_04896</v>
          </cell>
          <cell r="C1530" t="str">
            <v>KIS67023</v>
          </cell>
        </row>
        <row r="1531">
          <cell r="B1531" t="str">
            <v>UMAG_04897</v>
          </cell>
          <cell r="C1531" t="str">
            <v>KIS67024</v>
          </cell>
        </row>
        <row r="1532">
          <cell r="B1532" t="str">
            <v>UMAG_04898</v>
          </cell>
          <cell r="C1532" t="str">
            <v>KIS67025</v>
          </cell>
        </row>
        <row r="1533">
          <cell r="B1533" t="str">
            <v>UMAG_04899</v>
          </cell>
          <cell r="C1533" t="str">
            <v>KIS67026</v>
          </cell>
        </row>
        <row r="1534">
          <cell r="B1534" t="str">
            <v>UMAG_04900</v>
          </cell>
          <cell r="C1534" t="str">
            <v>KIS67027</v>
          </cell>
        </row>
        <row r="1535">
          <cell r="B1535" t="str">
            <v>UMAG_04901</v>
          </cell>
          <cell r="C1535" t="str">
            <v>KIS67028</v>
          </cell>
        </row>
        <row r="1536">
          <cell r="B1536" t="str">
            <v>UMAG_04902</v>
          </cell>
          <cell r="C1536" t="str">
            <v>KIS67029</v>
          </cell>
        </row>
        <row r="1537">
          <cell r="B1537" t="str">
            <v>UMAG_12289</v>
          </cell>
          <cell r="C1537" t="str">
            <v>KIS67030</v>
          </cell>
        </row>
        <row r="1538">
          <cell r="B1538" t="str">
            <v>UMAG_11157</v>
          </cell>
          <cell r="C1538" t="str">
            <v>KIS67031</v>
          </cell>
        </row>
        <row r="1539">
          <cell r="B1539" t="str">
            <v>UMAG_04905</v>
          </cell>
          <cell r="C1539" t="str">
            <v>KIS67032</v>
          </cell>
        </row>
        <row r="1540">
          <cell r="B1540" t="str">
            <v>UMAG_04906</v>
          </cell>
          <cell r="C1540" t="str">
            <v>KIS67033</v>
          </cell>
        </row>
        <row r="1541">
          <cell r="B1541" t="str">
            <v>UMAG_04907</v>
          </cell>
          <cell r="C1541" t="str">
            <v>KIS67034</v>
          </cell>
        </row>
        <row r="1542">
          <cell r="B1542" t="str">
            <v>UMAG_04908</v>
          </cell>
          <cell r="C1542" t="str">
            <v>KIS67035</v>
          </cell>
        </row>
        <row r="1543">
          <cell r="B1543" t="str">
            <v>UMAG_04909</v>
          </cell>
          <cell r="C1543" t="str">
            <v>KIS67036</v>
          </cell>
        </row>
        <row r="1544">
          <cell r="B1544" t="str">
            <v>UMAG_11159</v>
          </cell>
          <cell r="C1544" t="str">
            <v>KIS67037</v>
          </cell>
        </row>
        <row r="1545">
          <cell r="B1545" t="str">
            <v>UMAG_04910</v>
          </cell>
          <cell r="C1545" t="str">
            <v>KIS67038</v>
          </cell>
        </row>
        <row r="1546">
          <cell r="B1546" t="str">
            <v>UMAG_04911</v>
          </cell>
          <cell r="C1546" t="str">
            <v>KIS67039</v>
          </cell>
        </row>
        <row r="1547">
          <cell r="B1547" t="str">
            <v>UMAG_04912</v>
          </cell>
          <cell r="C1547" t="str">
            <v>KIS67040</v>
          </cell>
        </row>
        <row r="1548">
          <cell r="B1548" t="str">
            <v>UMAG_04913</v>
          </cell>
          <cell r="C1548" t="str">
            <v>KIS67041</v>
          </cell>
        </row>
        <row r="1549">
          <cell r="B1549" t="str">
            <v>UMAG_04914</v>
          </cell>
          <cell r="C1549" t="str">
            <v>KIS67042</v>
          </cell>
        </row>
        <row r="1550">
          <cell r="B1550" t="str">
            <v>UMAG_04915</v>
          </cell>
          <cell r="C1550" t="str">
            <v>KIS67043</v>
          </cell>
        </row>
        <row r="1551">
          <cell r="B1551" t="str">
            <v>UMAG_04916</v>
          </cell>
          <cell r="C1551" t="str">
            <v>KIS67044</v>
          </cell>
        </row>
        <row r="1552">
          <cell r="B1552" t="str">
            <v>UMAG_11160</v>
          </cell>
          <cell r="C1552" t="str">
            <v>KIS67045</v>
          </cell>
        </row>
        <row r="1553">
          <cell r="B1553" t="str">
            <v>UMAG_04918</v>
          </cell>
          <cell r="C1553" t="str">
            <v>KIS67046</v>
          </cell>
        </row>
        <row r="1554">
          <cell r="B1554" t="str">
            <v>UMAG_11161</v>
          </cell>
          <cell r="C1554" t="str">
            <v>KIS67047</v>
          </cell>
        </row>
        <row r="1555">
          <cell r="B1555" t="str">
            <v>UMAG_04920</v>
          </cell>
          <cell r="C1555" t="str">
            <v>KIS67048</v>
          </cell>
        </row>
        <row r="1556">
          <cell r="B1556" t="str">
            <v>UMAG_04922</v>
          </cell>
          <cell r="C1556" t="str">
            <v>KIS67049</v>
          </cell>
        </row>
        <row r="1557">
          <cell r="B1557" t="str">
            <v>UMAG_04923</v>
          </cell>
          <cell r="C1557" t="str">
            <v>KIS67050</v>
          </cell>
        </row>
        <row r="1558">
          <cell r="B1558" t="str">
            <v>UMAG_11162</v>
          </cell>
          <cell r="C1558" t="str">
            <v>KIS67051</v>
          </cell>
        </row>
        <row r="1559">
          <cell r="B1559" t="str">
            <v>UMAG_04925</v>
          </cell>
          <cell r="C1559" t="str">
            <v>KIS67052</v>
          </cell>
        </row>
        <row r="1560">
          <cell r="B1560" t="str">
            <v>UMAG_04926</v>
          </cell>
          <cell r="C1560" t="str">
            <v>KIS67053</v>
          </cell>
        </row>
        <row r="1561">
          <cell r="B1561" t="str">
            <v>UMAG_04927</v>
          </cell>
          <cell r="C1561" t="str">
            <v>KIS67054</v>
          </cell>
        </row>
        <row r="1562">
          <cell r="B1562" t="str">
            <v>UMAG_04928</v>
          </cell>
          <cell r="C1562" t="str">
            <v>KIS67055</v>
          </cell>
        </row>
        <row r="1563">
          <cell r="B1563" t="str">
            <v>UMAG_04929</v>
          </cell>
          <cell r="C1563" t="str">
            <v>KIS67056</v>
          </cell>
        </row>
        <row r="1564">
          <cell r="B1564" t="str">
            <v>UMAG_04930</v>
          </cell>
          <cell r="C1564" t="str">
            <v>KIS67057</v>
          </cell>
        </row>
        <row r="1565">
          <cell r="B1565" t="str">
            <v>UMAG_11163</v>
          </cell>
          <cell r="C1565" t="str">
            <v>KIS67058</v>
          </cell>
        </row>
        <row r="1566">
          <cell r="B1566" t="str">
            <v>UMAG_12008</v>
          </cell>
          <cell r="C1566" t="str">
            <v>KIS67059</v>
          </cell>
        </row>
        <row r="1567">
          <cell r="B1567" t="str">
            <v>UMAG_04931</v>
          </cell>
          <cell r="C1567" t="str">
            <v>KIS67060</v>
          </cell>
        </row>
        <row r="1568">
          <cell r="B1568" t="str">
            <v>UMAG_12009</v>
          </cell>
          <cell r="C1568" t="str">
            <v>KIS67061</v>
          </cell>
        </row>
        <row r="1569">
          <cell r="B1569" t="str">
            <v>UMAG_12010</v>
          </cell>
          <cell r="C1569" t="str">
            <v>KIS67062</v>
          </cell>
        </row>
        <row r="1570">
          <cell r="B1570" t="str">
            <v>UMAG_04932</v>
          </cell>
          <cell r="C1570" t="str">
            <v>KIS67063</v>
          </cell>
        </row>
        <row r="1571">
          <cell r="B1571" t="str">
            <v>UMAG_12011</v>
          </cell>
          <cell r="C1571" t="str">
            <v>KIS67064</v>
          </cell>
        </row>
        <row r="1572">
          <cell r="B1572" t="str">
            <v>UMAG_15100</v>
          </cell>
          <cell r="C1572" t="str">
            <v>KIS67065</v>
          </cell>
        </row>
        <row r="1573">
          <cell r="B1573" t="str">
            <v>UMAG_04934</v>
          </cell>
          <cell r="C1573" t="str">
            <v>KIS67066</v>
          </cell>
        </row>
        <row r="1574">
          <cell r="B1574" t="str">
            <v>UMAG_11767</v>
          </cell>
          <cell r="C1574" t="str">
            <v>KIS67067</v>
          </cell>
        </row>
        <row r="1575">
          <cell r="B1575" t="str">
            <v>UMAG_04936</v>
          </cell>
          <cell r="C1575" t="str">
            <v>KIS67068</v>
          </cell>
        </row>
        <row r="1576">
          <cell r="B1576" t="str">
            <v>UMAG_11768</v>
          </cell>
          <cell r="C1576" t="str">
            <v>KIS67069</v>
          </cell>
        </row>
        <row r="1577">
          <cell r="B1577" t="str">
            <v>UMAG_12291</v>
          </cell>
          <cell r="C1577" t="str">
            <v>KIS67070</v>
          </cell>
        </row>
        <row r="1578">
          <cell r="B1578" t="str">
            <v>UMAG_04939</v>
          </cell>
          <cell r="C1578" t="str">
            <v>KIS67071</v>
          </cell>
        </row>
        <row r="1579">
          <cell r="B1579" t="str">
            <v>UMAG_11769</v>
          </cell>
          <cell r="C1579" t="str">
            <v>KIS67072</v>
          </cell>
        </row>
        <row r="1580">
          <cell r="B1580" t="str">
            <v>UMAG_11770</v>
          </cell>
          <cell r="C1580" t="str">
            <v>KIS67073</v>
          </cell>
        </row>
        <row r="1581">
          <cell r="B1581" t="str">
            <v>UMAG_04942</v>
          </cell>
          <cell r="C1581" t="str">
            <v>KIS67074</v>
          </cell>
        </row>
        <row r="1582">
          <cell r="B1582" t="str">
            <v>UMAG_04943</v>
          </cell>
          <cell r="C1582" t="str">
            <v>KIS67075</v>
          </cell>
        </row>
        <row r="1583">
          <cell r="B1583" t="str">
            <v>UMAG_04944</v>
          </cell>
          <cell r="C1583" t="str">
            <v>KIS67076</v>
          </cell>
        </row>
        <row r="1584">
          <cell r="B1584" t="str">
            <v>UMAG_04945</v>
          </cell>
          <cell r="C1584" t="str">
            <v>KIS67077</v>
          </cell>
        </row>
        <row r="1585">
          <cell r="B1585" t="str">
            <v>UMAG_11771</v>
          </cell>
          <cell r="C1585" t="str">
            <v>KIS67078</v>
          </cell>
        </row>
        <row r="1586">
          <cell r="B1586" t="str">
            <v>UMAG_04947</v>
          </cell>
          <cell r="C1586" t="str">
            <v>KIS67079</v>
          </cell>
        </row>
        <row r="1587">
          <cell r="B1587" t="str">
            <v>UMAG_04948</v>
          </cell>
          <cell r="C1587" t="str">
            <v>KIS67080</v>
          </cell>
        </row>
        <row r="1588">
          <cell r="B1588" t="str">
            <v>UMAG_12292</v>
          </cell>
          <cell r="C1588" t="str">
            <v>KIS67081</v>
          </cell>
        </row>
        <row r="1589">
          <cell r="B1589" t="str">
            <v>UMAG_04950</v>
          </cell>
          <cell r="C1589" t="str">
            <v>KIS67082</v>
          </cell>
        </row>
        <row r="1590">
          <cell r="B1590" t="str">
            <v>UMAG_04951</v>
          </cell>
          <cell r="C1590" t="str">
            <v>KIS67083</v>
          </cell>
        </row>
        <row r="1591">
          <cell r="B1591" t="str">
            <v>UMAG_11552</v>
          </cell>
          <cell r="C1591" t="str">
            <v>KIS67084</v>
          </cell>
        </row>
        <row r="1592">
          <cell r="B1592" t="str">
            <v>UMAG_04954</v>
          </cell>
          <cell r="C1592" t="str">
            <v>KIS67085</v>
          </cell>
        </row>
        <row r="1593">
          <cell r="B1593" t="str">
            <v>UMAG_11553</v>
          </cell>
          <cell r="C1593" t="str">
            <v>KIS67086</v>
          </cell>
        </row>
        <row r="1594">
          <cell r="B1594" t="str">
            <v>UMAG_04956</v>
          </cell>
          <cell r="C1594" t="str">
            <v>KIS67087</v>
          </cell>
        </row>
        <row r="1595">
          <cell r="B1595" t="str">
            <v>UMAG_11554</v>
          </cell>
          <cell r="C1595" t="str">
            <v>KIS67088</v>
          </cell>
        </row>
        <row r="1596">
          <cell r="B1596" t="str">
            <v>UMAG_04958</v>
          </cell>
          <cell r="C1596" t="str">
            <v>KIS67089</v>
          </cell>
        </row>
        <row r="1597">
          <cell r="B1597" t="str">
            <v>UMAG_04959</v>
          </cell>
          <cell r="C1597" t="str">
            <v>KIS67090</v>
          </cell>
        </row>
        <row r="1598">
          <cell r="B1598" t="str">
            <v>UMAG_04960</v>
          </cell>
          <cell r="C1598" t="str">
            <v>KIS67091</v>
          </cell>
        </row>
        <row r="1599">
          <cell r="B1599" t="str">
            <v>UMAG_04961</v>
          </cell>
          <cell r="C1599" t="str">
            <v>KIS67092</v>
          </cell>
        </row>
        <row r="1600">
          <cell r="B1600" t="str">
            <v>UMAG_04962</v>
          </cell>
          <cell r="C1600" t="str">
            <v>KIS67093</v>
          </cell>
        </row>
        <row r="1601">
          <cell r="B1601" t="str">
            <v>UMAG_04963</v>
          </cell>
          <cell r="C1601" t="str">
            <v>KIS67094</v>
          </cell>
        </row>
        <row r="1602">
          <cell r="B1602" t="str">
            <v>UMAG_04964</v>
          </cell>
          <cell r="C1602" t="str">
            <v>KIS67095</v>
          </cell>
        </row>
        <row r="1603">
          <cell r="B1603" t="str">
            <v>UMAG_04965</v>
          </cell>
          <cell r="C1603" t="str">
            <v>KIS67096</v>
          </cell>
        </row>
        <row r="1604">
          <cell r="B1604" t="str">
            <v>UMAG_04966</v>
          </cell>
          <cell r="C1604" t="str">
            <v>KIS67097</v>
          </cell>
        </row>
        <row r="1605">
          <cell r="B1605" t="str">
            <v>UMAG_04967</v>
          </cell>
          <cell r="C1605" t="str">
            <v>KIS67098</v>
          </cell>
        </row>
        <row r="1606">
          <cell r="B1606" t="str">
            <v>UMAG_04968</v>
          </cell>
          <cell r="C1606" t="str">
            <v>KIS67099</v>
          </cell>
        </row>
        <row r="1607">
          <cell r="B1607" t="str">
            <v>UMAG_04969</v>
          </cell>
          <cell r="C1607" t="str">
            <v>KIS67100</v>
          </cell>
        </row>
        <row r="1608">
          <cell r="B1608" t="str">
            <v>UMAG_04970</v>
          </cell>
          <cell r="C1608" t="str">
            <v>KIS67101</v>
          </cell>
        </row>
        <row r="1609">
          <cell r="B1609" t="str">
            <v>UMAG_11555</v>
          </cell>
          <cell r="C1609" t="str">
            <v>KIS67102</v>
          </cell>
        </row>
        <row r="1610">
          <cell r="B1610" t="str">
            <v>UMAG_04971</v>
          </cell>
          <cell r="C1610" t="str">
            <v>KIS67103</v>
          </cell>
        </row>
        <row r="1611">
          <cell r="B1611" t="str">
            <v>UMAG_04972</v>
          </cell>
          <cell r="C1611" t="str">
            <v>KIS67104</v>
          </cell>
        </row>
        <row r="1612">
          <cell r="B1612" t="str">
            <v>UMAG_11556</v>
          </cell>
          <cell r="C1612" t="str">
            <v>KIS67105</v>
          </cell>
        </row>
        <row r="1613">
          <cell r="B1613" t="str">
            <v>UMAG_04974</v>
          </cell>
          <cell r="C1613" t="str">
            <v>KIS67106</v>
          </cell>
        </row>
        <row r="1614">
          <cell r="B1614" t="str">
            <v>UMAG_04975</v>
          </cell>
          <cell r="C1614" t="str">
            <v>KIS67107</v>
          </cell>
        </row>
        <row r="1615">
          <cell r="B1615" t="str">
            <v>UMAG_04976</v>
          </cell>
          <cell r="C1615" t="str">
            <v>KIS67108</v>
          </cell>
        </row>
        <row r="1616">
          <cell r="B1616" t="str">
            <v>UMAG_04977</v>
          </cell>
          <cell r="C1616" t="str">
            <v>KIS67109</v>
          </cell>
        </row>
        <row r="1617">
          <cell r="B1617" t="str">
            <v>UMAG_11557</v>
          </cell>
          <cell r="C1617" t="str">
            <v>KIS67110</v>
          </cell>
        </row>
        <row r="1618">
          <cell r="B1618" t="str">
            <v>UMAG_11558</v>
          </cell>
          <cell r="C1618" t="str">
            <v>KIS67111</v>
          </cell>
        </row>
        <row r="1619">
          <cell r="B1619" t="str">
            <v>UMAG_04979</v>
          </cell>
          <cell r="C1619" t="str">
            <v>KIS67112</v>
          </cell>
        </row>
        <row r="1620">
          <cell r="B1620" t="str">
            <v>UMAG_04980</v>
          </cell>
          <cell r="C1620" t="str">
            <v>KIS67113</v>
          </cell>
        </row>
        <row r="1621">
          <cell r="B1621" t="str">
            <v>UMAG_12012</v>
          </cell>
          <cell r="C1621" t="str">
            <v>KIS67114</v>
          </cell>
        </row>
        <row r="1622">
          <cell r="B1622" t="str">
            <v>UMAG_04982</v>
          </cell>
          <cell r="C1622" t="str">
            <v>KIS67115</v>
          </cell>
        </row>
        <row r="1623">
          <cell r="B1623" t="str">
            <v>UMAG_04983</v>
          </cell>
          <cell r="C1623" t="str">
            <v>KIS67116</v>
          </cell>
        </row>
        <row r="1624">
          <cell r="B1624" t="str">
            <v>UMAG_04984</v>
          </cell>
          <cell r="C1624" t="str">
            <v>KIS67117</v>
          </cell>
        </row>
        <row r="1625">
          <cell r="B1625" t="str">
            <v>UMAG_04985</v>
          </cell>
          <cell r="C1625" t="str">
            <v>KIS67118</v>
          </cell>
        </row>
        <row r="1626">
          <cell r="B1626" t="str">
            <v>UMAG_12013</v>
          </cell>
          <cell r="C1626" t="str">
            <v>KIS67119</v>
          </cell>
        </row>
        <row r="1627">
          <cell r="B1627" t="str">
            <v>UMAG_04987</v>
          </cell>
          <cell r="C1627" t="str">
            <v>KIS67120</v>
          </cell>
        </row>
        <row r="1628">
          <cell r="B1628" t="str">
            <v>UMAG_04988</v>
          </cell>
          <cell r="C1628" t="str">
            <v>KIS67121</v>
          </cell>
        </row>
        <row r="1629">
          <cell r="B1629" t="str">
            <v>UMAG_04989</v>
          </cell>
          <cell r="C1629" t="str">
            <v>KIS67122</v>
          </cell>
        </row>
        <row r="1630">
          <cell r="B1630" t="str">
            <v>UMAG_04990</v>
          </cell>
          <cell r="C1630" t="str">
            <v>KIS67123</v>
          </cell>
        </row>
        <row r="1631">
          <cell r="B1631" t="str">
            <v>UMAG_04991</v>
          </cell>
          <cell r="C1631" t="str">
            <v>KIS67124</v>
          </cell>
        </row>
        <row r="1632">
          <cell r="B1632" t="str">
            <v>UMAG_04992</v>
          </cell>
          <cell r="C1632" t="str">
            <v>KIS67125</v>
          </cell>
        </row>
        <row r="1633">
          <cell r="B1633" t="str">
            <v>UMAG_04993</v>
          </cell>
          <cell r="C1633" t="str">
            <v>KIS67126</v>
          </cell>
        </row>
        <row r="1634">
          <cell r="B1634" t="str">
            <v>UMAG_04994</v>
          </cell>
          <cell r="C1634" t="str">
            <v>KIS67127</v>
          </cell>
        </row>
        <row r="1635">
          <cell r="B1635" t="str">
            <v>UMAG_04995</v>
          </cell>
          <cell r="C1635" t="str">
            <v>KIS67128</v>
          </cell>
        </row>
        <row r="1636">
          <cell r="B1636" t="str">
            <v>UMAG_11559</v>
          </cell>
          <cell r="C1636" t="str">
            <v>KIS67129</v>
          </cell>
        </row>
        <row r="1637">
          <cell r="B1637" t="str">
            <v>UMAG_04997</v>
          </cell>
          <cell r="C1637" t="str">
            <v>KIS67130</v>
          </cell>
        </row>
        <row r="1638">
          <cell r="B1638" t="str">
            <v>UMAG_04998</v>
          </cell>
          <cell r="C1638" t="str">
            <v>KIS67131</v>
          </cell>
        </row>
        <row r="1639">
          <cell r="B1639" t="str">
            <v>UMAG_04999</v>
          </cell>
          <cell r="C1639" t="str">
            <v>KIS67132</v>
          </cell>
        </row>
        <row r="1640">
          <cell r="B1640" t="str">
            <v>UMAG_12293</v>
          </cell>
          <cell r="C1640" t="str">
            <v>KIS67133</v>
          </cell>
        </row>
        <row r="1641">
          <cell r="B1641" t="str">
            <v>UMAG_05002</v>
          </cell>
          <cell r="C1641" t="str">
            <v>KIS67134</v>
          </cell>
        </row>
        <row r="1642">
          <cell r="B1642" t="str">
            <v>UMAG_12294</v>
          </cell>
          <cell r="C1642" t="str">
            <v>KIS67135</v>
          </cell>
        </row>
        <row r="1643">
          <cell r="B1643" t="str">
            <v>UMAG_05004</v>
          </cell>
          <cell r="C1643" t="str">
            <v>KIS67136</v>
          </cell>
        </row>
        <row r="1644">
          <cell r="B1644" t="str">
            <v>UMAG_05005</v>
          </cell>
          <cell r="C1644" t="str">
            <v>KIS67137</v>
          </cell>
        </row>
        <row r="1645">
          <cell r="B1645" t="str">
            <v>UMAG_11560</v>
          </cell>
          <cell r="C1645" t="str">
            <v>KIS67138</v>
          </cell>
        </row>
        <row r="1646">
          <cell r="B1646" t="str">
            <v>UMAG_05007</v>
          </cell>
          <cell r="C1646" t="str">
            <v>KIS67139</v>
          </cell>
        </row>
        <row r="1647">
          <cell r="B1647" t="str">
            <v>UMAG_11561</v>
          </cell>
          <cell r="C1647" t="str">
            <v>KIS67140</v>
          </cell>
        </row>
        <row r="1648">
          <cell r="B1648" t="str">
            <v>UMAG_05009</v>
          </cell>
          <cell r="C1648" t="str">
            <v>KIS67141</v>
          </cell>
        </row>
        <row r="1649">
          <cell r="B1649" t="str">
            <v>UMAG_11562</v>
          </cell>
          <cell r="C1649" t="str">
            <v>KIS67142</v>
          </cell>
        </row>
        <row r="1650">
          <cell r="B1650" t="str">
            <v>UMAG_11563</v>
          </cell>
          <cell r="C1650" t="str">
            <v>KIS67143</v>
          </cell>
        </row>
        <row r="1651">
          <cell r="B1651" t="str">
            <v>UMAG_11564</v>
          </cell>
          <cell r="C1651" t="str">
            <v>KIS67144</v>
          </cell>
        </row>
        <row r="1652">
          <cell r="B1652" t="str">
            <v>UMAG_11565</v>
          </cell>
          <cell r="C1652" t="str">
            <v>KIS67145</v>
          </cell>
        </row>
        <row r="1653">
          <cell r="B1653" t="str">
            <v>UMAG_05013</v>
          </cell>
          <cell r="C1653" t="str">
            <v>KIS67146</v>
          </cell>
        </row>
        <row r="1654">
          <cell r="B1654" t="str">
            <v>UMAG_05014</v>
          </cell>
          <cell r="C1654" t="str">
            <v>KIS67147</v>
          </cell>
        </row>
        <row r="1655">
          <cell r="B1655" t="str">
            <v>UMAG_05015</v>
          </cell>
          <cell r="C1655" t="str">
            <v>KIS67148</v>
          </cell>
        </row>
        <row r="1656">
          <cell r="B1656" t="str">
            <v>UMAG_10707</v>
          </cell>
          <cell r="C1656" t="str">
            <v>KIS67149</v>
          </cell>
        </row>
        <row r="1657">
          <cell r="B1657" t="str">
            <v>UMAG_05017</v>
          </cell>
          <cell r="C1657" t="str">
            <v>KIS67150</v>
          </cell>
        </row>
        <row r="1658">
          <cell r="B1658" t="str">
            <v>UMAG_05018</v>
          </cell>
          <cell r="C1658" t="str">
            <v>KIS67151</v>
          </cell>
        </row>
        <row r="1659">
          <cell r="B1659" t="str">
            <v>UMAG_05019</v>
          </cell>
          <cell r="C1659" t="str">
            <v>KIS67152</v>
          </cell>
        </row>
        <row r="1660">
          <cell r="B1660" t="str">
            <v>UMAG_12295</v>
          </cell>
          <cell r="C1660" t="str">
            <v>KIS67153</v>
          </cell>
        </row>
        <row r="1661">
          <cell r="B1661" t="str">
            <v>UMAG_10708</v>
          </cell>
          <cell r="C1661" t="str">
            <v>KIS67154</v>
          </cell>
        </row>
        <row r="1662">
          <cell r="B1662" t="str">
            <v>UMAG_05022</v>
          </cell>
          <cell r="C1662" t="str">
            <v>KIS67155</v>
          </cell>
        </row>
        <row r="1663">
          <cell r="B1663" t="str">
            <v>UMAG_05023</v>
          </cell>
          <cell r="C1663" t="str">
            <v>KIS67156</v>
          </cell>
        </row>
        <row r="1664">
          <cell r="B1664" t="str">
            <v>UMAG_10709</v>
          </cell>
          <cell r="C1664" t="str">
            <v>KIS67157</v>
          </cell>
        </row>
        <row r="1665">
          <cell r="B1665" t="str">
            <v>UMAG_05025</v>
          </cell>
          <cell r="C1665" t="str">
            <v>KIS67158</v>
          </cell>
        </row>
        <row r="1666">
          <cell r="B1666" t="str">
            <v>UMAG_05026</v>
          </cell>
          <cell r="C1666" t="str">
            <v>KIS67159</v>
          </cell>
        </row>
        <row r="1667">
          <cell r="B1667" t="str">
            <v>UMAG_05027</v>
          </cell>
          <cell r="C1667" t="str">
            <v>KIS67160</v>
          </cell>
        </row>
        <row r="1668">
          <cell r="B1668" t="str">
            <v>UMAG_05028</v>
          </cell>
          <cell r="C1668" t="str">
            <v>KIS67161</v>
          </cell>
        </row>
        <row r="1669">
          <cell r="B1669" t="str">
            <v>UMAG_05029</v>
          </cell>
          <cell r="C1669" t="str">
            <v>KIS67162</v>
          </cell>
        </row>
        <row r="1670">
          <cell r="B1670" t="str">
            <v>UMAG_05030</v>
          </cell>
          <cell r="C1670" t="str">
            <v>KIS67163</v>
          </cell>
        </row>
        <row r="1671">
          <cell r="B1671" t="str">
            <v>UMAG_05031</v>
          </cell>
          <cell r="C1671" t="str">
            <v>KIS67164</v>
          </cell>
        </row>
        <row r="1672">
          <cell r="B1672" t="str">
            <v>UMAG_05032</v>
          </cell>
          <cell r="C1672" t="str">
            <v>KIS67165</v>
          </cell>
        </row>
        <row r="1673">
          <cell r="B1673" t="str">
            <v>UMAG_05033</v>
          </cell>
          <cell r="C1673" t="str">
            <v>KIS67166</v>
          </cell>
        </row>
        <row r="1674">
          <cell r="B1674" t="str">
            <v>UMAG_05034</v>
          </cell>
          <cell r="C1674" t="str">
            <v>KIS67167</v>
          </cell>
        </row>
        <row r="1675">
          <cell r="B1675" t="str">
            <v>UMAG_05035</v>
          </cell>
          <cell r="C1675" t="str">
            <v>KIS67168</v>
          </cell>
        </row>
        <row r="1676">
          <cell r="B1676" t="str">
            <v>UMAG_05036</v>
          </cell>
          <cell r="C1676" t="str">
            <v>KIS67169</v>
          </cell>
        </row>
        <row r="1677">
          <cell r="B1677" t="str">
            <v>UMAG_05037</v>
          </cell>
          <cell r="C1677" t="str">
            <v>KIS67170</v>
          </cell>
        </row>
        <row r="1678">
          <cell r="B1678" t="str">
            <v>UMAG_05038</v>
          </cell>
          <cell r="C1678" t="str">
            <v>KIS67171</v>
          </cell>
        </row>
        <row r="1679">
          <cell r="B1679" t="str">
            <v>UMAG_05039</v>
          </cell>
          <cell r="C1679" t="str">
            <v>KIS67172</v>
          </cell>
        </row>
        <row r="1680">
          <cell r="B1680" t="str">
            <v>UMAG_05040</v>
          </cell>
          <cell r="C1680" t="str">
            <v>KIS67173</v>
          </cell>
        </row>
        <row r="1681">
          <cell r="B1681" t="str">
            <v>UMAG_10711</v>
          </cell>
          <cell r="C1681" t="str">
            <v>KIS67174</v>
          </cell>
        </row>
        <row r="1682">
          <cell r="B1682" t="str">
            <v>UMAG_12296</v>
          </cell>
          <cell r="C1682" t="str">
            <v>KIS67175</v>
          </cell>
        </row>
        <row r="1683">
          <cell r="B1683" t="str">
            <v>UMAG_05042</v>
          </cell>
          <cell r="C1683" t="str">
            <v>KIS67176</v>
          </cell>
        </row>
        <row r="1684">
          <cell r="B1684" t="str">
            <v>UMAG_10712</v>
          </cell>
          <cell r="C1684" t="str">
            <v>KIS67177</v>
          </cell>
        </row>
        <row r="1685">
          <cell r="B1685" t="str">
            <v>UMAG_05044</v>
          </cell>
          <cell r="C1685" t="str">
            <v>KIS67178</v>
          </cell>
        </row>
        <row r="1686">
          <cell r="B1686" t="str">
            <v>UMAG_05045</v>
          </cell>
          <cell r="C1686" t="str">
            <v>KIS67179</v>
          </cell>
        </row>
        <row r="1687">
          <cell r="B1687" t="str">
            <v>UMAG_05046</v>
          </cell>
          <cell r="C1687" t="str">
            <v>KIS67180</v>
          </cell>
        </row>
        <row r="1688">
          <cell r="B1688" t="str">
            <v>UMAG_10713</v>
          </cell>
          <cell r="C1688" t="str">
            <v>KIS67181</v>
          </cell>
        </row>
        <row r="1689">
          <cell r="B1689" t="str">
            <v>UMAG_12297</v>
          </cell>
          <cell r="C1689" t="str">
            <v>KIS67182</v>
          </cell>
        </row>
        <row r="1690">
          <cell r="B1690" t="str">
            <v>UMAG_10714</v>
          </cell>
          <cell r="C1690" t="str">
            <v>KIS67183</v>
          </cell>
        </row>
        <row r="1691">
          <cell r="B1691" t="str">
            <v>UMAG_05050</v>
          </cell>
          <cell r="C1691" t="str">
            <v>KIS67184</v>
          </cell>
        </row>
        <row r="1692">
          <cell r="B1692" t="str">
            <v>UMAG_10715</v>
          </cell>
          <cell r="C1692" t="str">
            <v>KIS67185</v>
          </cell>
        </row>
        <row r="1693">
          <cell r="B1693" t="str">
            <v>UMAG_05052</v>
          </cell>
          <cell r="C1693" t="str">
            <v>KIS67186</v>
          </cell>
        </row>
        <row r="1694">
          <cell r="B1694" t="str">
            <v>UMAG_05053</v>
          </cell>
          <cell r="C1694" t="str">
            <v>KIS67187</v>
          </cell>
        </row>
        <row r="1695">
          <cell r="B1695" t="str">
            <v>UMAG_05054</v>
          </cell>
          <cell r="C1695" t="str">
            <v>KIS67188</v>
          </cell>
        </row>
        <row r="1696">
          <cell r="B1696" t="str">
            <v>UMAG_05055</v>
          </cell>
          <cell r="C1696" t="str">
            <v>KIS67189</v>
          </cell>
        </row>
        <row r="1697">
          <cell r="B1697" t="str">
            <v>UMAG_12298</v>
          </cell>
          <cell r="C1697" t="str">
            <v>KIS67190</v>
          </cell>
        </row>
        <row r="1698">
          <cell r="B1698" t="str">
            <v>UMAG_05057</v>
          </cell>
          <cell r="C1698" t="str">
            <v>KIS67191</v>
          </cell>
        </row>
        <row r="1699">
          <cell r="B1699" t="str">
            <v>UMAG_05058</v>
          </cell>
          <cell r="C1699" t="str">
            <v>KIS67192</v>
          </cell>
        </row>
        <row r="1700">
          <cell r="B1700" t="str">
            <v>UMAG_05059</v>
          </cell>
          <cell r="C1700" t="str">
            <v>KIS67193</v>
          </cell>
        </row>
        <row r="1701">
          <cell r="B1701" t="str">
            <v>UMAG_05060</v>
          </cell>
          <cell r="C1701" t="str">
            <v>KIS67194</v>
          </cell>
        </row>
        <row r="1702">
          <cell r="B1702" t="str">
            <v>UMAG_05061</v>
          </cell>
          <cell r="C1702" t="str">
            <v>KIS67195</v>
          </cell>
        </row>
        <row r="1703">
          <cell r="B1703" t="str">
            <v>UMAG_05062</v>
          </cell>
          <cell r="C1703" t="str">
            <v>KIS67196</v>
          </cell>
        </row>
        <row r="1704">
          <cell r="B1704" t="str">
            <v>UMAG_05063</v>
          </cell>
          <cell r="C1704" t="str">
            <v>KIS67197</v>
          </cell>
        </row>
        <row r="1705">
          <cell r="B1705" t="str">
            <v>UMAG_05064</v>
          </cell>
          <cell r="C1705" t="str">
            <v>KIS67198</v>
          </cell>
        </row>
        <row r="1706">
          <cell r="B1706" t="str">
            <v>UMAG_05065</v>
          </cell>
          <cell r="C1706" t="str">
            <v>KIS67199</v>
          </cell>
        </row>
        <row r="1707">
          <cell r="B1707" t="str">
            <v>UMAG_05066</v>
          </cell>
          <cell r="C1707" t="str">
            <v>KIS67200</v>
          </cell>
        </row>
        <row r="1708">
          <cell r="B1708" t="str">
            <v>UMAG_04308</v>
          </cell>
          <cell r="C1708" t="str">
            <v>KIS67201</v>
          </cell>
        </row>
        <row r="1709">
          <cell r="B1709" t="str">
            <v>UMAG_04309</v>
          </cell>
          <cell r="C1709" t="str">
            <v>KIS67202</v>
          </cell>
        </row>
        <row r="1710">
          <cell r="B1710" t="str">
            <v>UMAG_04310</v>
          </cell>
          <cell r="C1710" t="str">
            <v>KIS67203</v>
          </cell>
        </row>
        <row r="1711">
          <cell r="B1711" t="str">
            <v>UMAG_12259</v>
          </cell>
          <cell r="C1711" t="str">
            <v>KIS67204</v>
          </cell>
        </row>
        <row r="1712">
          <cell r="B1712" t="str">
            <v>UMAG_04312</v>
          </cell>
          <cell r="C1712" t="str">
            <v>KIS67205</v>
          </cell>
        </row>
        <row r="1713">
          <cell r="B1713" t="str">
            <v>UMAG_04313</v>
          </cell>
          <cell r="C1713" t="str">
            <v>KIS67206</v>
          </cell>
        </row>
        <row r="1714">
          <cell r="B1714" t="str">
            <v>UMAG_04314</v>
          </cell>
          <cell r="C1714" t="str">
            <v>KIS67207</v>
          </cell>
        </row>
        <row r="1715">
          <cell r="B1715" t="str">
            <v>UMAG_11976</v>
          </cell>
          <cell r="C1715" t="str">
            <v>KIS67208</v>
          </cell>
        </row>
        <row r="1716">
          <cell r="B1716" t="str">
            <v>UMAG_04315</v>
          </cell>
          <cell r="C1716" t="str">
            <v>KIS67209</v>
          </cell>
        </row>
        <row r="1717">
          <cell r="B1717" t="str">
            <v>UMAG_04316</v>
          </cell>
          <cell r="C1717" t="str">
            <v>KIS67210</v>
          </cell>
        </row>
        <row r="1718">
          <cell r="B1718" t="str">
            <v>UMAG_04317</v>
          </cell>
          <cell r="C1718" t="str">
            <v>KIS67211</v>
          </cell>
        </row>
        <row r="1719">
          <cell r="B1719" t="str">
            <v>UMAG_04318</v>
          </cell>
          <cell r="C1719" t="str">
            <v>KIS67212</v>
          </cell>
        </row>
        <row r="1720">
          <cell r="B1720" t="str">
            <v>UMAG_04319</v>
          </cell>
          <cell r="C1720" t="str">
            <v>KIS67213</v>
          </cell>
        </row>
        <row r="1721">
          <cell r="B1721" t="str">
            <v>UMAG_04320</v>
          </cell>
          <cell r="C1721" t="str">
            <v>KIS67214</v>
          </cell>
        </row>
        <row r="1722">
          <cell r="B1722" t="str">
            <v>UMAG_11749</v>
          </cell>
          <cell r="C1722" t="str">
            <v>KIS67215</v>
          </cell>
        </row>
        <row r="1723">
          <cell r="B1723" t="str">
            <v>UMAG_04322</v>
          </cell>
          <cell r="C1723" t="str">
            <v>KIS67216</v>
          </cell>
        </row>
        <row r="1724">
          <cell r="B1724" t="str">
            <v>UMAG_04323</v>
          </cell>
          <cell r="C1724" t="str">
            <v>KIS67217</v>
          </cell>
        </row>
        <row r="1725">
          <cell r="B1725" t="str">
            <v>UMAG_04324</v>
          </cell>
          <cell r="C1725" t="str">
            <v>KIS67218</v>
          </cell>
        </row>
        <row r="1726">
          <cell r="B1726" t="str">
            <v>UMAG_11750</v>
          </cell>
          <cell r="C1726" t="str">
            <v>KIS67219</v>
          </cell>
        </row>
        <row r="1727">
          <cell r="B1727" t="str">
            <v>UMAG_11751</v>
          </cell>
          <cell r="C1727" t="str">
            <v>KIS67220</v>
          </cell>
        </row>
        <row r="1728">
          <cell r="B1728" t="str">
            <v>UMAG_11752</v>
          </cell>
          <cell r="C1728" t="str">
            <v>KIS67221</v>
          </cell>
        </row>
        <row r="1729">
          <cell r="B1729" t="str">
            <v>UMAG_04327</v>
          </cell>
          <cell r="C1729" t="str">
            <v>KIS67222</v>
          </cell>
        </row>
        <row r="1730">
          <cell r="B1730" t="str">
            <v>UMAG_11753</v>
          </cell>
          <cell r="C1730" t="str">
            <v>KIS67223</v>
          </cell>
        </row>
        <row r="1731">
          <cell r="B1731" t="str">
            <v>UMAG_10843</v>
          </cell>
          <cell r="C1731" t="str">
            <v>KIS67224</v>
          </cell>
        </row>
        <row r="1732">
          <cell r="B1732" t="str">
            <v>UMAG_04329</v>
          </cell>
          <cell r="C1732" t="str">
            <v>KIS67225</v>
          </cell>
        </row>
        <row r="1733">
          <cell r="B1733" t="str">
            <v>UMAG_04330</v>
          </cell>
          <cell r="C1733" t="str">
            <v>KIS67226</v>
          </cell>
        </row>
        <row r="1734">
          <cell r="B1734" t="str">
            <v>UMAG_10844</v>
          </cell>
          <cell r="C1734" t="str">
            <v>KIS67227</v>
          </cell>
        </row>
        <row r="1735">
          <cell r="B1735" t="str">
            <v>UMAG_04332</v>
          </cell>
          <cell r="C1735" t="str">
            <v>KIS67228</v>
          </cell>
        </row>
        <row r="1736">
          <cell r="B1736" t="str">
            <v>UMAG_04333</v>
          </cell>
          <cell r="C1736" t="str">
            <v>KIS67229</v>
          </cell>
        </row>
        <row r="1737">
          <cell r="B1737" t="str">
            <v>UMAG_10845</v>
          </cell>
          <cell r="C1737" t="str">
            <v>KIS67230</v>
          </cell>
        </row>
        <row r="1738">
          <cell r="B1738" t="str">
            <v>UMAG_04335</v>
          </cell>
          <cell r="C1738" t="str">
            <v>KIS67231</v>
          </cell>
        </row>
        <row r="1739">
          <cell r="B1739" t="str">
            <v>UMAG_10846</v>
          </cell>
          <cell r="C1739" t="str">
            <v>KIS67232</v>
          </cell>
        </row>
        <row r="1740">
          <cell r="B1740" t="str">
            <v>UMAG_10847</v>
          </cell>
          <cell r="C1740" t="str">
            <v>KIS67233</v>
          </cell>
        </row>
        <row r="1741">
          <cell r="B1741" t="str">
            <v>UMAG_10848</v>
          </cell>
          <cell r="C1741" t="str">
            <v>KIS67234</v>
          </cell>
        </row>
        <row r="1742">
          <cell r="B1742" t="str">
            <v>UMAG_12260</v>
          </cell>
          <cell r="C1742" t="str">
            <v>KIS67235</v>
          </cell>
        </row>
        <row r="1743">
          <cell r="B1743" t="str">
            <v>UMAG_11141</v>
          </cell>
          <cell r="C1743" t="str">
            <v>KIS67236</v>
          </cell>
        </row>
        <row r="1744">
          <cell r="B1744" t="str">
            <v>UMAG_11142</v>
          </cell>
          <cell r="C1744" t="str">
            <v>KIS67237</v>
          </cell>
        </row>
        <row r="1745">
          <cell r="B1745" t="str">
            <v>UMAG_04342</v>
          </cell>
          <cell r="C1745" t="str">
            <v>KIS67238</v>
          </cell>
        </row>
        <row r="1746">
          <cell r="B1746" t="str">
            <v>UMAG_04343</v>
          </cell>
          <cell r="C1746" t="str">
            <v>KIS67239</v>
          </cell>
        </row>
        <row r="1747">
          <cell r="B1747" t="str">
            <v>UMAG_04344</v>
          </cell>
          <cell r="C1747" t="str">
            <v>KIS67240</v>
          </cell>
        </row>
        <row r="1748">
          <cell r="B1748" t="str">
            <v>UMAG_04345</v>
          </cell>
          <cell r="C1748" t="str">
            <v>KIS67241</v>
          </cell>
        </row>
        <row r="1749">
          <cell r="B1749" t="str">
            <v>UMAG_04346</v>
          </cell>
          <cell r="C1749" t="str">
            <v>KIS67242</v>
          </cell>
        </row>
        <row r="1750">
          <cell r="B1750" t="str">
            <v>UMAG_04347</v>
          </cell>
          <cell r="C1750" t="str">
            <v>KIS67243</v>
          </cell>
        </row>
        <row r="1751">
          <cell r="B1751" t="str">
            <v>UMAG_04348</v>
          </cell>
          <cell r="C1751" t="str">
            <v>KIS67244</v>
          </cell>
        </row>
        <row r="1752">
          <cell r="B1752" t="str">
            <v>UMAG_12261</v>
          </cell>
          <cell r="C1752" t="str">
            <v>KIS67245</v>
          </cell>
        </row>
        <row r="1753">
          <cell r="B1753" t="str">
            <v>UMAG_04350</v>
          </cell>
          <cell r="C1753" t="str">
            <v>KIS67246</v>
          </cell>
        </row>
        <row r="1754">
          <cell r="B1754" t="str">
            <v>UMAG_04351</v>
          </cell>
          <cell r="C1754" t="str">
            <v>KIS67247</v>
          </cell>
        </row>
        <row r="1755">
          <cell r="B1755" t="str">
            <v>UMAG_04352</v>
          </cell>
          <cell r="C1755" t="str">
            <v>KIS67248</v>
          </cell>
        </row>
        <row r="1756">
          <cell r="B1756" t="str">
            <v>UMAG_04353</v>
          </cell>
          <cell r="C1756" t="str">
            <v>KIS67249</v>
          </cell>
        </row>
        <row r="1757">
          <cell r="B1757" t="str">
            <v>UMAG_04354</v>
          </cell>
          <cell r="C1757" t="str">
            <v>KIS67250</v>
          </cell>
        </row>
        <row r="1758">
          <cell r="B1758" t="str">
            <v>UMAG_04355</v>
          </cell>
          <cell r="C1758" t="str">
            <v>KIS67251</v>
          </cell>
        </row>
        <row r="1759">
          <cell r="B1759" t="str">
            <v>UMAG_04356</v>
          </cell>
          <cell r="C1759" t="str">
            <v>KIS67252</v>
          </cell>
        </row>
        <row r="1760">
          <cell r="B1760" t="str">
            <v>UMAG_04357</v>
          </cell>
          <cell r="C1760" t="str">
            <v>KIS67253</v>
          </cell>
        </row>
        <row r="1761">
          <cell r="B1761" t="str">
            <v>UMAG_04358</v>
          </cell>
          <cell r="C1761" t="str">
            <v>KIS67254</v>
          </cell>
        </row>
        <row r="1762">
          <cell r="B1762" t="str">
            <v>UMAG_12262</v>
          </cell>
          <cell r="C1762" t="str">
            <v>KIS67255</v>
          </cell>
        </row>
        <row r="1763">
          <cell r="B1763" t="str">
            <v>UMAG_11146</v>
          </cell>
          <cell r="C1763" t="str">
            <v>KIS67256</v>
          </cell>
        </row>
        <row r="1764">
          <cell r="B1764" t="str">
            <v>UMAG_11147</v>
          </cell>
          <cell r="C1764" t="str">
            <v>KIS67257</v>
          </cell>
        </row>
        <row r="1765">
          <cell r="B1765" t="str">
            <v>UMAG_04361</v>
          </cell>
          <cell r="C1765" t="str">
            <v>KIS67258</v>
          </cell>
        </row>
        <row r="1766">
          <cell r="B1766" t="str">
            <v>UMAG_04362</v>
          </cell>
          <cell r="C1766" t="str">
            <v>KIS67259</v>
          </cell>
        </row>
        <row r="1767">
          <cell r="B1767" t="str">
            <v>UMAG_11148</v>
          </cell>
          <cell r="C1767" t="str">
            <v>KIS67260</v>
          </cell>
        </row>
        <row r="1768">
          <cell r="B1768" t="str">
            <v>UMAG_04364</v>
          </cell>
          <cell r="C1768" t="str">
            <v>KIS67261</v>
          </cell>
        </row>
        <row r="1769">
          <cell r="B1769" t="str">
            <v>UMAG_04365</v>
          </cell>
          <cell r="C1769" t="str">
            <v>KIS67262</v>
          </cell>
        </row>
        <row r="1770">
          <cell r="B1770" t="str">
            <v>UMAG_11149</v>
          </cell>
          <cell r="C1770" t="str">
            <v>KIS67263</v>
          </cell>
        </row>
        <row r="1771">
          <cell r="B1771" t="str">
            <v>UMAG_04367</v>
          </cell>
          <cell r="C1771" t="str">
            <v>KIS67264</v>
          </cell>
        </row>
        <row r="1772">
          <cell r="B1772" t="str">
            <v>UMAG_04368</v>
          </cell>
          <cell r="C1772" t="str">
            <v>KIS67265</v>
          </cell>
        </row>
        <row r="1773">
          <cell r="B1773" t="str">
            <v>UMAG_11150</v>
          </cell>
          <cell r="C1773" t="str">
            <v>KIS67266</v>
          </cell>
        </row>
        <row r="1774">
          <cell r="B1774" t="str">
            <v>UMAG_04370</v>
          </cell>
          <cell r="C1774" t="str">
            <v>KIS67267</v>
          </cell>
        </row>
        <row r="1775">
          <cell r="B1775" t="str">
            <v>UMAG_04371</v>
          </cell>
          <cell r="C1775" t="str">
            <v>KIS67268</v>
          </cell>
        </row>
        <row r="1776">
          <cell r="B1776" t="str">
            <v>UMAG_04372</v>
          </cell>
          <cell r="C1776" t="str">
            <v>KIS67269</v>
          </cell>
        </row>
        <row r="1777">
          <cell r="B1777" t="str">
            <v>UMAG_12263</v>
          </cell>
          <cell r="C1777" t="str">
            <v>KIS67270</v>
          </cell>
        </row>
        <row r="1778">
          <cell r="B1778" t="str">
            <v>UMAG_11151</v>
          </cell>
          <cell r="C1778" t="str">
            <v>KIS67271</v>
          </cell>
        </row>
        <row r="1779">
          <cell r="B1779" t="str">
            <v>UMAG_04374</v>
          </cell>
          <cell r="C1779" t="str">
            <v>KIS67272</v>
          </cell>
        </row>
        <row r="1780">
          <cell r="B1780" t="str">
            <v>UMAG_04375</v>
          </cell>
          <cell r="C1780" t="str">
            <v>KIS67273</v>
          </cell>
        </row>
        <row r="1781">
          <cell r="B1781" t="str">
            <v>UMAG_04376</v>
          </cell>
          <cell r="C1781" t="str">
            <v>KIS67274</v>
          </cell>
        </row>
        <row r="1782">
          <cell r="B1782" t="str">
            <v>UMAG_11152</v>
          </cell>
          <cell r="C1782" t="str">
            <v>KIS67275</v>
          </cell>
        </row>
        <row r="1783">
          <cell r="B1783" t="str">
            <v>UMAG_04378</v>
          </cell>
          <cell r="C1783" t="str">
            <v>KIS67276</v>
          </cell>
        </row>
        <row r="1784">
          <cell r="B1784" t="str">
            <v>UMAG_04379</v>
          </cell>
          <cell r="C1784" t="str">
            <v>KIS67277</v>
          </cell>
        </row>
        <row r="1785">
          <cell r="B1785" t="str">
            <v>UMAG_04380</v>
          </cell>
          <cell r="C1785" t="str">
            <v>KIS67278</v>
          </cell>
        </row>
        <row r="1786">
          <cell r="B1786" t="str">
            <v>UMAG_04381</v>
          </cell>
          <cell r="C1786" t="str">
            <v>KIS67279</v>
          </cell>
        </row>
        <row r="1787">
          <cell r="B1787" t="str">
            <v>UMAG_04382</v>
          </cell>
          <cell r="C1787" t="str">
            <v>KIS67280</v>
          </cell>
        </row>
        <row r="1788">
          <cell r="B1788" t="str">
            <v>UMAG_04383</v>
          </cell>
          <cell r="C1788" t="str">
            <v>KIS67281</v>
          </cell>
        </row>
        <row r="1789">
          <cell r="B1789" t="str">
            <v>UMAG_11153</v>
          </cell>
          <cell r="C1789" t="str">
            <v>KIS67282</v>
          </cell>
        </row>
        <row r="1790">
          <cell r="B1790" t="str">
            <v>UMAG_04384</v>
          </cell>
          <cell r="C1790" t="str">
            <v>KIS67283</v>
          </cell>
        </row>
        <row r="1791">
          <cell r="B1791" t="str">
            <v>UMAG_04385</v>
          </cell>
          <cell r="C1791" t="str">
            <v>KIS67284</v>
          </cell>
        </row>
        <row r="1792">
          <cell r="B1792" t="str">
            <v>UMAG_12264</v>
          </cell>
          <cell r="C1792" t="str">
            <v>KIS67285</v>
          </cell>
        </row>
        <row r="1793">
          <cell r="B1793" t="str">
            <v>UMAG_12061</v>
          </cell>
          <cell r="C1793" t="str">
            <v>KIS67286</v>
          </cell>
        </row>
        <row r="1794">
          <cell r="B1794" t="str">
            <v>UMAG_12062</v>
          </cell>
          <cell r="C1794" t="str">
            <v>KIS67287</v>
          </cell>
        </row>
        <row r="1795">
          <cell r="B1795" t="str">
            <v>UMAG_04388</v>
          </cell>
          <cell r="C1795" t="str">
            <v>KIS67288</v>
          </cell>
        </row>
        <row r="1796">
          <cell r="B1796" t="str">
            <v>UMAG_04389</v>
          </cell>
          <cell r="C1796" t="str">
            <v>KIS67289</v>
          </cell>
        </row>
        <row r="1797">
          <cell r="B1797" t="str">
            <v>UMAG_04390</v>
          </cell>
          <cell r="C1797" t="str">
            <v>KIS67290</v>
          </cell>
        </row>
        <row r="1798">
          <cell r="B1798" t="str">
            <v>UMAG_04391</v>
          </cell>
          <cell r="C1798" t="str">
            <v>KIS67291</v>
          </cell>
        </row>
        <row r="1799">
          <cell r="B1799" t="str">
            <v>UMAG_10513</v>
          </cell>
          <cell r="C1799" t="str">
            <v>KIS67292</v>
          </cell>
        </row>
        <row r="1800">
          <cell r="B1800" t="str">
            <v>UMAG_04392</v>
          </cell>
          <cell r="C1800" t="str">
            <v>KIS67293</v>
          </cell>
        </row>
        <row r="1801">
          <cell r="B1801" t="str">
            <v>UMAG_04393</v>
          </cell>
          <cell r="C1801" t="str">
            <v>KIS67294</v>
          </cell>
        </row>
        <row r="1802">
          <cell r="B1802" t="str">
            <v>UMAG_04394</v>
          </cell>
          <cell r="C1802" t="str">
            <v>KIS67295</v>
          </cell>
        </row>
        <row r="1803">
          <cell r="B1803" t="str">
            <v>UMAG_10514</v>
          </cell>
          <cell r="C1803" t="str">
            <v>KIS67296</v>
          </cell>
        </row>
        <row r="1804">
          <cell r="B1804" t="str">
            <v>UMAG_10515</v>
          </cell>
          <cell r="C1804" t="str">
            <v>KIS67297</v>
          </cell>
        </row>
        <row r="1805">
          <cell r="B1805" t="str">
            <v>UMAG_04397</v>
          </cell>
          <cell r="C1805" t="str">
            <v>KIS67298</v>
          </cell>
        </row>
        <row r="1806">
          <cell r="B1806" t="str">
            <v>UMAG_04398</v>
          </cell>
          <cell r="C1806" t="str">
            <v>KIS67299</v>
          </cell>
        </row>
        <row r="1807">
          <cell r="B1807" t="str">
            <v>UMAG_04399</v>
          </cell>
          <cell r="C1807" t="str">
            <v>KIS67300</v>
          </cell>
        </row>
        <row r="1808">
          <cell r="B1808" t="str">
            <v>UMAG_04400</v>
          </cell>
          <cell r="C1808" t="str">
            <v>KIS67301</v>
          </cell>
        </row>
        <row r="1809">
          <cell r="B1809" t="str">
            <v>UMAG_04401</v>
          </cell>
          <cell r="C1809" t="str">
            <v>KIS67302</v>
          </cell>
        </row>
        <row r="1810">
          <cell r="B1810" t="str">
            <v>UMAG_04402</v>
          </cell>
          <cell r="C1810" t="str">
            <v>KIS67303</v>
          </cell>
        </row>
        <row r="1811">
          <cell r="B1811" t="str">
            <v>UMAG_12265</v>
          </cell>
          <cell r="C1811" t="str">
            <v>KIS67304</v>
          </cell>
        </row>
        <row r="1812">
          <cell r="B1812" t="str">
            <v>UMAG_04404</v>
          </cell>
          <cell r="C1812" t="str">
            <v>KIS67305</v>
          </cell>
        </row>
        <row r="1813">
          <cell r="B1813" t="str">
            <v>UMAG_04405</v>
          </cell>
          <cell r="C1813" t="str">
            <v>KIS67306</v>
          </cell>
        </row>
        <row r="1814">
          <cell r="B1814" t="str">
            <v>UMAG_04406</v>
          </cell>
          <cell r="C1814" t="str">
            <v>KIS67307</v>
          </cell>
        </row>
        <row r="1815">
          <cell r="B1815" t="str">
            <v>UMAG_04407</v>
          </cell>
          <cell r="C1815" t="str">
            <v>KIS67308</v>
          </cell>
        </row>
        <row r="1816">
          <cell r="B1816" t="str">
            <v>UMAG_04410</v>
          </cell>
          <cell r="C1816" t="str">
            <v>KIS67309</v>
          </cell>
        </row>
        <row r="1817">
          <cell r="B1817" t="str">
            <v>UMAG_04411</v>
          </cell>
          <cell r="C1817" t="str">
            <v>KIS67310</v>
          </cell>
        </row>
        <row r="1818">
          <cell r="B1818" t="str">
            <v>UMAG_10519</v>
          </cell>
          <cell r="C1818" t="str">
            <v>KIS67311</v>
          </cell>
        </row>
        <row r="1819">
          <cell r="B1819" t="str">
            <v>UMAG_04413</v>
          </cell>
          <cell r="C1819" t="str">
            <v>KIS67312</v>
          </cell>
        </row>
        <row r="1820">
          <cell r="B1820" t="str">
            <v>UMAG_04414</v>
          </cell>
          <cell r="C1820" t="str">
            <v>KIS67313</v>
          </cell>
        </row>
        <row r="1821">
          <cell r="B1821" t="str">
            <v>UMAG_04415</v>
          </cell>
          <cell r="C1821" t="str">
            <v>KIS67314</v>
          </cell>
        </row>
        <row r="1822">
          <cell r="B1822" t="str">
            <v>UMAG_04416</v>
          </cell>
          <cell r="C1822" t="str">
            <v>KIS67315</v>
          </cell>
        </row>
        <row r="1823">
          <cell r="B1823" t="str">
            <v>UMAG_04417</v>
          </cell>
          <cell r="C1823" t="str">
            <v>KIS67316</v>
          </cell>
        </row>
        <row r="1824">
          <cell r="B1824" t="str">
            <v>UMAG_10520</v>
          </cell>
          <cell r="C1824" t="str">
            <v>KIS67317</v>
          </cell>
        </row>
        <row r="1825">
          <cell r="B1825" t="str">
            <v>UMAG_04419</v>
          </cell>
          <cell r="C1825" t="str">
            <v>KIS67318</v>
          </cell>
        </row>
        <row r="1826">
          <cell r="B1826" t="str">
            <v>UMAG_04420</v>
          </cell>
          <cell r="C1826" t="str">
            <v>KIS67319</v>
          </cell>
        </row>
        <row r="1827">
          <cell r="B1827" t="str">
            <v>UMAG_04421</v>
          </cell>
          <cell r="C1827" t="str">
            <v>KIS67320</v>
          </cell>
        </row>
        <row r="1828">
          <cell r="B1828" t="str">
            <v>UMAG_10522</v>
          </cell>
          <cell r="C1828" t="str">
            <v>KIS67321</v>
          </cell>
        </row>
        <row r="1829">
          <cell r="B1829" t="str">
            <v>UMAG_04422</v>
          </cell>
          <cell r="C1829" t="str">
            <v>KIS67322</v>
          </cell>
        </row>
        <row r="1830">
          <cell r="B1830" t="str">
            <v>UMAG_04423</v>
          </cell>
          <cell r="C1830" t="str">
            <v>KIS67323</v>
          </cell>
        </row>
        <row r="1831">
          <cell r="B1831" t="str">
            <v>UMAG_04424</v>
          </cell>
          <cell r="C1831" t="str">
            <v>KIS67324</v>
          </cell>
        </row>
        <row r="1832">
          <cell r="B1832" t="str">
            <v>UMAG_10523</v>
          </cell>
          <cell r="C1832" t="str">
            <v>KIS67325</v>
          </cell>
        </row>
        <row r="1833">
          <cell r="B1833" t="str">
            <v>UMAG_04426</v>
          </cell>
          <cell r="C1833" t="str">
            <v>KIS67326</v>
          </cell>
        </row>
        <row r="1834">
          <cell r="B1834" t="str">
            <v>UMAG_04427</v>
          </cell>
          <cell r="C1834" t="str">
            <v>KIS67327</v>
          </cell>
        </row>
        <row r="1835">
          <cell r="B1835" t="str">
            <v>UMAG_04428</v>
          </cell>
          <cell r="C1835" t="str">
            <v>KIS67328</v>
          </cell>
        </row>
        <row r="1836">
          <cell r="B1836" t="str">
            <v>UMAG_04429</v>
          </cell>
          <cell r="C1836" t="str">
            <v>KIS67329</v>
          </cell>
        </row>
        <row r="1837">
          <cell r="B1837" t="str">
            <v>UMAG_04430</v>
          </cell>
          <cell r="C1837" t="str">
            <v>KIS67330</v>
          </cell>
        </row>
        <row r="1838">
          <cell r="B1838" t="str">
            <v>UMAG_10524</v>
          </cell>
          <cell r="C1838" t="str">
            <v>KIS67331</v>
          </cell>
        </row>
        <row r="1839">
          <cell r="B1839" t="str">
            <v>UMAG_10525</v>
          </cell>
          <cell r="C1839" t="str">
            <v>KIS67332</v>
          </cell>
        </row>
        <row r="1840">
          <cell r="B1840" t="str">
            <v>UMAG_04433</v>
          </cell>
          <cell r="C1840" t="str">
            <v>KIS67333</v>
          </cell>
        </row>
        <row r="1841">
          <cell r="B1841" t="str">
            <v>UMAG_10526</v>
          </cell>
          <cell r="C1841" t="str">
            <v>KIS67334</v>
          </cell>
        </row>
        <row r="1842">
          <cell r="B1842" t="str">
            <v>UMAG_10527</v>
          </cell>
          <cell r="C1842" t="str">
            <v>KIS67335</v>
          </cell>
        </row>
        <row r="1843">
          <cell r="B1843" t="str">
            <v>UMAG_10528</v>
          </cell>
          <cell r="C1843" t="str">
            <v>KIS67336</v>
          </cell>
        </row>
        <row r="1844">
          <cell r="B1844" t="str">
            <v>UMAG_10529</v>
          </cell>
          <cell r="C1844" t="str">
            <v>KIS67337</v>
          </cell>
        </row>
        <row r="1845">
          <cell r="B1845" t="str">
            <v>UMAG_10530</v>
          </cell>
          <cell r="C1845" t="str">
            <v>KIS67338</v>
          </cell>
        </row>
        <row r="1846">
          <cell r="B1846" t="str">
            <v>UMAG_04441</v>
          </cell>
          <cell r="C1846" t="str">
            <v>KIS67339</v>
          </cell>
        </row>
        <row r="1847">
          <cell r="B1847" t="str">
            <v>UMAG_04442</v>
          </cell>
          <cell r="C1847" t="str">
            <v>KIS67340</v>
          </cell>
        </row>
        <row r="1848">
          <cell r="B1848" t="str">
            <v>UMAG_04443</v>
          </cell>
          <cell r="C1848" t="str">
            <v>KIS67341</v>
          </cell>
        </row>
        <row r="1849">
          <cell r="B1849" t="str">
            <v>UMAG_04444</v>
          </cell>
          <cell r="C1849" t="str">
            <v>KIS67342</v>
          </cell>
        </row>
        <row r="1850">
          <cell r="B1850" t="str">
            <v>UMAG_12267</v>
          </cell>
          <cell r="C1850" t="str">
            <v>KIS67343</v>
          </cell>
        </row>
        <row r="1851">
          <cell r="B1851" t="str">
            <v>UMAG_04446</v>
          </cell>
          <cell r="C1851" t="str">
            <v>KIS67344</v>
          </cell>
        </row>
        <row r="1852">
          <cell r="B1852" t="str">
            <v>UMAG_04447</v>
          </cell>
          <cell r="C1852" t="str">
            <v>KIS67345</v>
          </cell>
        </row>
        <row r="1853">
          <cell r="B1853" t="str">
            <v>UMAG_04448</v>
          </cell>
          <cell r="C1853" t="str">
            <v>KIS67346</v>
          </cell>
        </row>
        <row r="1854">
          <cell r="B1854" t="str">
            <v>UMAG_10531</v>
          </cell>
          <cell r="C1854" t="str">
            <v>KIS67347</v>
          </cell>
        </row>
        <row r="1855">
          <cell r="B1855" t="str">
            <v>UMAG_10532</v>
          </cell>
          <cell r="C1855" t="str">
            <v>KIS67348</v>
          </cell>
        </row>
        <row r="1856">
          <cell r="B1856" t="str">
            <v>UMAG_04451</v>
          </cell>
          <cell r="C1856" t="str">
            <v>KIS67349</v>
          </cell>
        </row>
        <row r="1857">
          <cell r="B1857" t="str">
            <v>UMAG_10533</v>
          </cell>
          <cell r="C1857" t="str">
            <v>KIS67350</v>
          </cell>
        </row>
        <row r="1858">
          <cell r="B1858" t="str">
            <v>UMAG_10534</v>
          </cell>
          <cell r="C1858" t="str">
            <v>KIS67351</v>
          </cell>
        </row>
        <row r="1859">
          <cell r="B1859" t="str">
            <v>UMAG_10535</v>
          </cell>
          <cell r="C1859" t="str">
            <v>KIS67352</v>
          </cell>
        </row>
        <row r="1860">
          <cell r="B1860" t="str">
            <v>UMAG_10536</v>
          </cell>
          <cell r="C1860" t="str">
            <v>KIS67353</v>
          </cell>
        </row>
        <row r="1861">
          <cell r="B1861" t="str">
            <v>UMAG_04456</v>
          </cell>
          <cell r="C1861" t="str">
            <v>KIS67354</v>
          </cell>
        </row>
        <row r="1862">
          <cell r="B1862" t="str">
            <v>UMAG_04457</v>
          </cell>
          <cell r="C1862" t="str">
            <v>KIS67355</v>
          </cell>
        </row>
        <row r="1863">
          <cell r="B1863" t="str">
            <v>UMAG_10538</v>
          </cell>
          <cell r="C1863" t="str">
            <v>KIS67356</v>
          </cell>
        </row>
        <row r="1864">
          <cell r="B1864" t="str">
            <v>UMAG_10539</v>
          </cell>
          <cell r="C1864" t="str">
            <v>KIS67357</v>
          </cell>
        </row>
        <row r="1865">
          <cell r="B1865" t="str">
            <v>UMAG_04460</v>
          </cell>
          <cell r="C1865" t="str">
            <v>KIS67358</v>
          </cell>
        </row>
        <row r="1866">
          <cell r="B1866" t="str">
            <v>UMAG_04461</v>
          </cell>
          <cell r="C1866" t="str">
            <v>KIS67359</v>
          </cell>
        </row>
        <row r="1867">
          <cell r="B1867" t="str">
            <v>UMAG_04462</v>
          </cell>
          <cell r="C1867" t="str">
            <v>KIS67360</v>
          </cell>
        </row>
        <row r="1868">
          <cell r="B1868" t="str">
            <v>UMAG_04463</v>
          </cell>
          <cell r="C1868" t="str">
            <v>KIS67361</v>
          </cell>
        </row>
        <row r="1869">
          <cell r="B1869" t="str">
            <v>UMAG_04464</v>
          </cell>
          <cell r="C1869" t="str">
            <v>KIS67362</v>
          </cell>
        </row>
        <row r="1870">
          <cell r="B1870" t="str">
            <v>UMAG_04465</v>
          </cell>
          <cell r="C1870" t="str">
            <v>KIS67363</v>
          </cell>
        </row>
        <row r="1871">
          <cell r="B1871" t="str">
            <v>UMAG_04466</v>
          </cell>
          <cell r="C1871" t="str">
            <v>KIS67364</v>
          </cell>
        </row>
        <row r="1872">
          <cell r="B1872" t="str">
            <v>UMAG_10540</v>
          </cell>
          <cell r="C1872" t="str">
            <v>KIS67365</v>
          </cell>
        </row>
        <row r="1873">
          <cell r="B1873" t="str">
            <v>UMAG_04468</v>
          </cell>
          <cell r="C1873" t="str">
            <v>KIS67366</v>
          </cell>
        </row>
        <row r="1874">
          <cell r="B1874" t="str">
            <v>UMAG_10541</v>
          </cell>
          <cell r="C1874" t="str">
            <v>KIS67367</v>
          </cell>
        </row>
        <row r="1875">
          <cell r="B1875" t="str">
            <v>UMAG_04470</v>
          </cell>
          <cell r="C1875" t="str">
            <v>KIS67368</v>
          </cell>
        </row>
        <row r="1876">
          <cell r="B1876" t="str">
            <v>UMAG_04471</v>
          </cell>
          <cell r="C1876" t="str">
            <v>KIS67369</v>
          </cell>
        </row>
        <row r="1877">
          <cell r="B1877" t="str">
            <v>UMAG_04472</v>
          </cell>
          <cell r="C1877" t="str">
            <v>KIS67370</v>
          </cell>
        </row>
        <row r="1878">
          <cell r="B1878" t="str">
            <v>UMAG_04473</v>
          </cell>
          <cell r="C1878" t="str">
            <v>KIS67371</v>
          </cell>
        </row>
        <row r="1879">
          <cell r="B1879" t="str">
            <v>UMAG_04474</v>
          </cell>
          <cell r="C1879" t="str">
            <v>KIS67372</v>
          </cell>
        </row>
        <row r="1880">
          <cell r="B1880" t="str">
            <v>UMAG_04475</v>
          </cell>
          <cell r="C1880" t="str">
            <v>KIS67373</v>
          </cell>
        </row>
        <row r="1881">
          <cell r="B1881" t="str">
            <v>UMAG_11977</v>
          </cell>
          <cell r="C1881" t="str">
            <v>KIS67374</v>
          </cell>
        </row>
        <row r="1882">
          <cell r="B1882" t="str">
            <v>UMAG_04477</v>
          </cell>
          <cell r="C1882" t="str">
            <v>KIS67375</v>
          </cell>
        </row>
        <row r="1883">
          <cell r="B1883" t="str">
            <v>UMAG_04478</v>
          </cell>
          <cell r="C1883" t="str">
            <v>KIS67376</v>
          </cell>
        </row>
        <row r="1884">
          <cell r="B1884" t="str">
            <v>UMAG_04479</v>
          </cell>
          <cell r="C1884" t="str">
            <v>KIS67377</v>
          </cell>
        </row>
        <row r="1885">
          <cell r="B1885" t="str">
            <v>UMAG_04480</v>
          </cell>
          <cell r="C1885" t="str">
            <v>KIS67378</v>
          </cell>
        </row>
        <row r="1886">
          <cell r="B1886" t="str">
            <v>UMAG_04481</v>
          </cell>
          <cell r="C1886" t="str">
            <v>KIS67379</v>
          </cell>
        </row>
        <row r="1887">
          <cell r="B1887" t="str">
            <v>UMAG_04482</v>
          </cell>
          <cell r="C1887" t="str">
            <v>KIS67380</v>
          </cell>
        </row>
        <row r="1888">
          <cell r="B1888" t="str">
            <v>UMAG_11978</v>
          </cell>
          <cell r="C1888" t="str">
            <v>KIS67381</v>
          </cell>
        </row>
        <row r="1889">
          <cell r="B1889" t="str">
            <v>UMAG_04484</v>
          </cell>
          <cell r="C1889" t="str">
            <v>KIS67382</v>
          </cell>
        </row>
        <row r="1890">
          <cell r="B1890" t="str">
            <v>UMAG_04485</v>
          </cell>
          <cell r="C1890" t="str">
            <v>KIS67383</v>
          </cell>
        </row>
        <row r="1891">
          <cell r="B1891" t="str">
            <v>UMAG_04486</v>
          </cell>
          <cell r="C1891" t="str">
            <v>KIS67384</v>
          </cell>
        </row>
        <row r="1892">
          <cell r="B1892" t="str">
            <v>UMAG_11979</v>
          </cell>
          <cell r="C1892" t="str">
            <v>KIS67385</v>
          </cell>
        </row>
        <row r="1893">
          <cell r="B1893" t="str">
            <v>UMAG_04487</v>
          </cell>
          <cell r="C1893" t="str">
            <v>KIS67386</v>
          </cell>
        </row>
        <row r="1894">
          <cell r="B1894" t="str">
            <v>UMAG_04488</v>
          </cell>
          <cell r="C1894" t="str">
            <v>KIS67387</v>
          </cell>
        </row>
        <row r="1895">
          <cell r="B1895" t="str">
            <v>UMAG_04489</v>
          </cell>
          <cell r="C1895" t="str">
            <v>KIS67388</v>
          </cell>
        </row>
        <row r="1896">
          <cell r="B1896" t="str">
            <v>UMAG_11980</v>
          </cell>
          <cell r="C1896" t="str">
            <v>KIS67389</v>
          </cell>
        </row>
        <row r="1897">
          <cell r="B1897" t="str">
            <v>UMAG_11981</v>
          </cell>
          <cell r="C1897" t="str">
            <v>KIS67390</v>
          </cell>
        </row>
        <row r="1898">
          <cell r="B1898" t="str">
            <v>UMAG_04490</v>
          </cell>
          <cell r="C1898" t="str">
            <v>KIS67391</v>
          </cell>
        </row>
        <row r="1899">
          <cell r="B1899" t="str">
            <v>UMAG_11982</v>
          </cell>
          <cell r="C1899" t="str">
            <v>KIS67392</v>
          </cell>
        </row>
        <row r="1900">
          <cell r="B1900" t="str">
            <v>UMAG_11983</v>
          </cell>
          <cell r="C1900" t="str">
            <v>KIS67393</v>
          </cell>
        </row>
        <row r="1901">
          <cell r="B1901" t="str">
            <v>UMAG_04494</v>
          </cell>
          <cell r="C1901" t="str">
            <v>KIS67394</v>
          </cell>
        </row>
        <row r="1902">
          <cell r="B1902" t="str">
            <v>UMAG_04495</v>
          </cell>
          <cell r="C1902" t="str">
            <v>KIS67395</v>
          </cell>
        </row>
        <row r="1903">
          <cell r="B1903" t="str">
            <v>UMAG_04496</v>
          </cell>
          <cell r="C1903" t="str">
            <v>KIS67396</v>
          </cell>
        </row>
        <row r="1904">
          <cell r="B1904" t="str">
            <v>UMAG_04497</v>
          </cell>
          <cell r="C1904" t="str">
            <v>KIS67397</v>
          </cell>
        </row>
        <row r="1905">
          <cell r="B1905" t="str">
            <v>UMAG_04498</v>
          </cell>
          <cell r="C1905" t="str">
            <v>KIS67398</v>
          </cell>
        </row>
        <row r="1906">
          <cell r="B1906" t="str">
            <v>UMAG_04499</v>
          </cell>
          <cell r="C1906" t="str">
            <v>KIS67399</v>
          </cell>
        </row>
        <row r="1907">
          <cell r="B1907" t="str">
            <v>UMAG_04500</v>
          </cell>
          <cell r="C1907" t="str">
            <v>KIS67400</v>
          </cell>
        </row>
        <row r="1908">
          <cell r="B1908" t="str">
            <v>UMAG_04501</v>
          </cell>
          <cell r="C1908" t="str">
            <v>KIS67401</v>
          </cell>
        </row>
        <row r="1909">
          <cell r="B1909" t="str">
            <v>UMAG_11984</v>
          </cell>
          <cell r="C1909" t="str">
            <v>KIS67402</v>
          </cell>
        </row>
        <row r="1910">
          <cell r="B1910" t="str">
            <v>UMAG_04503</v>
          </cell>
          <cell r="C1910" t="str">
            <v>KIS67403</v>
          </cell>
        </row>
        <row r="1911">
          <cell r="B1911" t="str">
            <v>UMAG_12269</v>
          </cell>
          <cell r="C1911" t="str">
            <v>KIS67404</v>
          </cell>
        </row>
        <row r="1912">
          <cell r="B1912" t="str">
            <v>UMAG_04505</v>
          </cell>
          <cell r="C1912" t="str">
            <v>KIS67405</v>
          </cell>
        </row>
        <row r="1913">
          <cell r="B1913" t="str">
            <v>UMAG_04506</v>
          </cell>
          <cell r="C1913" t="str">
            <v>KIS67406</v>
          </cell>
        </row>
        <row r="1914">
          <cell r="B1914" t="str">
            <v>UMAG_11985</v>
          </cell>
          <cell r="C1914" t="str">
            <v>KIS67407</v>
          </cell>
        </row>
        <row r="1915">
          <cell r="B1915" t="str">
            <v>UMAG_11986</v>
          </cell>
          <cell r="C1915" t="str">
            <v>KIS67408</v>
          </cell>
        </row>
        <row r="1916">
          <cell r="B1916" t="str">
            <v>UMAG_04508</v>
          </cell>
          <cell r="C1916" t="str">
            <v>KIS67409</v>
          </cell>
        </row>
        <row r="1917">
          <cell r="B1917" t="str">
            <v>UMAG_04509</v>
          </cell>
          <cell r="C1917" t="str">
            <v>KIS67410</v>
          </cell>
        </row>
        <row r="1918">
          <cell r="B1918" t="str">
            <v>UMAG_04510</v>
          </cell>
          <cell r="C1918" t="str">
            <v>KIS67411</v>
          </cell>
        </row>
        <row r="1919">
          <cell r="B1919" t="str">
            <v>UMAG_04511</v>
          </cell>
          <cell r="C1919" t="str">
            <v>KIS67412</v>
          </cell>
        </row>
        <row r="1920">
          <cell r="B1920" t="str">
            <v>UMAG_04512</v>
          </cell>
          <cell r="C1920" t="str">
            <v>KIS67413</v>
          </cell>
        </row>
        <row r="1921">
          <cell r="B1921" t="str">
            <v>UMAG_11987</v>
          </cell>
          <cell r="C1921" t="str">
            <v>KIS67414</v>
          </cell>
        </row>
        <row r="1922">
          <cell r="B1922" t="str">
            <v>UMAG_04514</v>
          </cell>
          <cell r="C1922" t="str">
            <v>KIS67415</v>
          </cell>
        </row>
        <row r="1923">
          <cell r="B1923" t="str">
            <v>UMAG_11988</v>
          </cell>
          <cell r="C1923" t="str">
            <v>KIS67416</v>
          </cell>
        </row>
        <row r="1924">
          <cell r="B1924" t="str">
            <v>UMAG_04516</v>
          </cell>
          <cell r="C1924" t="str">
            <v>KIS67417</v>
          </cell>
        </row>
        <row r="1925">
          <cell r="B1925" t="str">
            <v>UMAG_04517</v>
          </cell>
          <cell r="C1925" t="str">
            <v>KIS67418</v>
          </cell>
        </row>
        <row r="1926">
          <cell r="B1926" t="str">
            <v>UMAG_04518</v>
          </cell>
          <cell r="C1926" t="str">
            <v>KIS67419</v>
          </cell>
        </row>
        <row r="1927">
          <cell r="B1927" t="str">
            <v>UMAG_11989</v>
          </cell>
          <cell r="C1927" t="str">
            <v>KIS67420</v>
          </cell>
        </row>
        <row r="1928">
          <cell r="B1928" t="str">
            <v>UMAG_11990</v>
          </cell>
          <cell r="C1928" t="str">
            <v>KIS67421</v>
          </cell>
        </row>
        <row r="1929">
          <cell r="B1929" t="str">
            <v>UMAG_11991</v>
          </cell>
          <cell r="C1929" t="str">
            <v>KIS67422</v>
          </cell>
        </row>
        <row r="1930">
          <cell r="B1930" t="str">
            <v>UMAG_04522</v>
          </cell>
          <cell r="C1930" t="str">
            <v>KIS67423</v>
          </cell>
        </row>
        <row r="1931">
          <cell r="B1931" t="str">
            <v>UMAG_04523</v>
          </cell>
          <cell r="C1931" t="str">
            <v>KIS67424</v>
          </cell>
        </row>
        <row r="1932">
          <cell r="B1932" t="str">
            <v>UMAG_11754</v>
          </cell>
          <cell r="C1932" t="str">
            <v>KIS67425</v>
          </cell>
        </row>
        <row r="1933">
          <cell r="B1933" t="str">
            <v>UMAG_04524</v>
          </cell>
          <cell r="C1933" t="str">
            <v>KIS67426</v>
          </cell>
        </row>
        <row r="1934">
          <cell r="B1934" t="str">
            <v>UMAG_04525</v>
          </cell>
          <cell r="C1934" t="str">
            <v>KIS67427</v>
          </cell>
        </row>
        <row r="1935">
          <cell r="B1935" t="str">
            <v>UMAG_04526</v>
          </cell>
          <cell r="C1935" t="str">
            <v>KIS67428</v>
          </cell>
        </row>
        <row r="1936">
          <cell r="B1936" t="str">
            <v>UMAG_11755</v>
          </cell>
          <cell r="C1936" t="str">
            <v>KIS67429</v>
          </cell>
        </row>
        <row r="1937">
          <cell r="B1937" t="str">
            <v>UMAG_04528</v>
          </cell>
          <cell r="C1937" t="str">
            <v>KIS67430</v>
          </cell>
        </row>
        <row r="1938">
          <cell r="B1938" t="str">
            <v>UMAG_04529</v>
          </cell>
          <cell r="C1938" t="str">
            <v>KIS67431</v>
          </cell>
        </row>
        <row r="1939">
          <cell r="B1939" t="str">
            <v>UMAG_04530</v>
          </cell>
          <cell r="C1939" t="str">
            <v>KIS67432</v>
          </cell>
        </row>
        <row r="1940">
          <cell r="B1940" t="str">
            <v>UMAG_04531</v>
          </cell>
          <cell r="C1940" t="str">
            <v>KIS67433</v>
          </cell>
        </row>
        <row r="1941">
          <cell r="B1941" t="str">
            <v>UMAG_04532</v>
          </cell>
          <cell r="C1941" t="str">
            <v>KIS67434</v>
          </cell>
        </row>
        <row r="1942">
          <cell r="B1942" t="str">
            <v>UMAG_04533</v>
          </cell>
          <cell r="C1942" t="str">
            <v>KIS67435</v>
          </cell>
        </row>
        <row r="1943">
          <cell r="B1943" t="str">
            <v>UMAG_11756</v>
          </cell>
          <cell r="C1943" t="str">
            <v>KIS67436</v>
          </cell>
        </row>
        <row r="1944">
          <cell r="B1944" t="str">
            <v>UMAG_04535</v>
          </cell>
          <cell r="C1944" t="str">
            <v>KIS67437</v>
          </cell>
        </row>
        <row r="1945">
          <cell r="B1945" t="str">
            <v>UMAG_11757</v>
          </cell>
          <cell r="C1945" t="str">
            <v>KIS67438</v>
          </cell>
        </row>
        <row r="1946">
          <cell r="B1946" t="str">
            <v>UMAG_04537</v>
          </cell>
          <cell r="C1946" t="str">
            <v>KIS67439</v>
          </cell>
        </row>
        <row r="1947">
          <cell r="B1947" t="str">
            <v>UMAG_04538</v>
          </cell>
          <cell r="C1947" t="str">
            <v>KIS67440</v>
          </cell>
        </row>
        <row r="1948">
          <cell r="B1948" t="str">
            <v>UMAG_04539</v>
          </cell>
          <cell r="C1948" t="str">
            <v>KIS67441</v>
          </cell>
        </row>
        <row r="1949">
          <cell r="B1949" t="str">
            <v>UMAG_11758</v>
          </cell>
          <cell r="C1949" t="str">
            <v>KIS67442</v>
          </cell>
        </row>
        <row r="1950">
          <cell r="B1950" t="str">
            <v>UMAG_04541</v>
          </cell>
          <cell r="C1950" t="str">
            <v>KIS67443</v>
          </cell>
        </row>
        <row r="1951">
          <cell r="B1951" t="str">
            <v>UMAG_04542</v>
          </cell>
          <cell r="C1951" t="str">
            <v>KIS67444</v>
          </cell>
        </row>
        <row r="1952">
          <cell r="B1952" t="str">
            <v>UMAG_04543</v>
          </cell>
          <cell r="C1952" t="str">
            <v>KIS67445</v>
          </cell>
        </row>
        <row r="1953">
          <cell r="B1953" t="str">
            <v>UMAG_04544</v>
          </cell>
          <cell r="C1953" t="str">
            <v>KIS67446</v>
          </cell>
        </row>
        <row r="1954">
          <cell r="B1954" t="str">
            <v>UMAG_11759</v>
          </cell>
          <cell r="C1954" t="str">
            <v>KIS67447</v>
          </cell>
        </row>
        <row r="1955">
          <cell r="B1955" t="str">
            <v>UMAG_04546</v>
          </cell>
          <cell r="C1955" t="str">
            <v>KIS67448</v>
          </cell>
        </row>
        <row r="1956">
          <cell r="B1956" t="str">
            <v>UMAG_11760</v>
          </cell>
          <cell r="C1956" t="str">
            <v>KIS67449</v>
          </cell>
        </row>
        <row r="1957">
          <cell r="B1957" t="str">
            <v>UMAG_15013</v>
          </cell>
          <cell r="C1957" t="str">
            <v>KIS67450</v>
          </cell>
        </row>
        <row r="1958">
          <cell r="B1958" t="str">
            <v>UMAG_04549</v>
          </cell>
          <cell r="C1958" t="str">
            <v>KIS67451</v>
          </cell>
        </row>
        <row r="1959">
          <cell r="B1959" t="str">
            <v>UMAG_04550</v>
          </cell>
          <cell r="C1959" t="str">
            <v>KIS67452</v>
          </cell>
        </row>
        <row r="1960">
          <cell r="B1960" t="str">
            <v>UMAG_04551</v>
          </cell>
          <cell r="C1960" t="str">
            <v>KIS67453</v>
          </cell>
        </row>
        <row r="1961">
          <cell r="B1961" t="str">
            <v>UMAG_04553</v>
          </cell>
          <cell r="C1961" t="str">
            <v>KIS67454</v>
          </cell>
        </row>
        <row r="1962">
          <cell r="B1962" t="str">
            <v>UMAG_15014</v>
          </cell>
          <cell r="C1962" t="str">
            <v>KIS67455</v>
          </cell>
        </row>
        <row r="1963">
          <cell r="B1963" t="str">
            <v>UMAG_04555</v>
          </cell>
          <cell r="C1963" t="str">
            <v>KIS67456</v>
          </cell>
        </row>
        <row r="1964">
          <cell r="B1964" t="str">
            <v>UMAG_10901</v>
          </cell>
          <cell r="C1964" t="str">
            <v>KIS67457</v>
          </cell>
        </row>
        <row r="1965">
          <cell r="B1965" t="str">
            <v>UMAG_04557</v>
          </cell>
          <cell r="C1965" t="str">
            <v>KIS67458</v>
          </cell>
        </row>
        <row r="1966">
          <cell r="B1966" t="str">
            <v>UMAG_04558</v>
          </cell>
          <cell r="C1966" t="str">
            <v>KIS67459</v>
          </cell>
        </row>
        <row r="1967">
          <cell r="B1967" t="str">
            <v>UMAG_04559</v>
          </cell>
          <cell r="C1967" t="str">
            <v>KIS67460</v>
          </cell>
        </row>
        <row r="1968">
          <cell r="B1968" t="str">
            <v>UMAG_04560</v>
          </cell>
          <cell r="C1968" t="str">
            <v>KIS67461</v>
          </cell>
        </row>
        <row r="1969">
          <cell r="B1969" t="str">
            <v>UMAG_04561</v>
          </cell>
          <cell r="C1969" t="str">
            <v>KIS67462</v>
          </cell>
        </row>
        <row r="1970">
          <cell r="B1970" t="str">
            <v>UMAG_04562</v>
          </cell>
          <cell r="C1970" t="str">
            <v>KIS67463</v>
          </cell>
        </row>
        <row r="1971">
          <cell r="B1971" t="str">
            <v>UMAG_04563</v>
          </cell>
          <cell r="C1971" t="str">
            <v>KIS67464</v>
          </cell>
        </row>
        <row r="1972">
          <cell r="B1972" t="str">
            <v>UMAG_10902</v>
          </cell>
          <cell r="C1972" t="str">
            <v>KIS67465</v>
          </cell>
        </row>
        <row r="1973">
          <cell r="B1973" t="str">
            <v>UMAG_10903</v>
          </cell>
          <cell r="C1973" t="str">
            <v>KIS67466</v>
          </cell>
        </row>
        <row r="1974">
          <cell r="B1974" t="str">
            <v>UMAG_10904</v>
          </cell>
          <cell r="C1974" t="str">
            <v>KIS67467</v>
          </cell>
        </row>
        <row r="1975">
          <cell r="B1975" t="str">
            <v>UMAG_04566</v>
          </cell>
          <cell r="C1975" t="str">
            <v>KIS67468</v>
          </cell>
        </row>
        <row r="1976">
          <cell r="B1976" t="str">
            <v>UMAG_10905</v>
          </cell>
          <cell r="C1976" t="str">
            <v>KIS67469</v>
          </cell>
        </row>
        <row r="1977">
          <cell r="B1977" t="str">
            <v>UMAG_10906</v>
          </cell>
          <cell r="C1977" t="str">
            <v>KIS67470</v>
          </cell>
        </row>
        <row r="1978">
          <cell r="B1978" t="str">
            <v>UMAG_10907</v>
          </cell>
          <cell r="C1978" t="str">
            <v>KIS67471</v>
          </cell>
        </row>
        <row r="1979">
          <cell r="B1979" t="str">
            <v>UMAG_04570</v>
          </cell>
          <cell r="C1979" t="str">
            <v>KIS67472</v>
          </cell>
        </row>
        <row r="1980">
          <cell r="B1980" t="str">
            <v>UMAG_12271</v>
          </cell>
          <cell r="C1980" t="str">
            <v>KIS67473</v>
          </cell>
        </row>
        <row r="1981">
          <cell r="B1981" t="str">
            <v>UMAG_04572</v>
          </cell>
          <cell r="C1981" t="str">
            <v>KIS67474</v>
          </cell>
        </row>
        <row r="1982">
          <cell r="B1982" t="str">
            <v>UMAG_04573</v>
          </cell>
          <cell r="C1982" t="str">
            <v>KIS67475</v>
          </cell>
        </row>
        <row r="1983">
          <cell r="B1983" t="str">
            <v>UMAG_10908</v>
          </cell>
          <cell r="C1983" t="str">
            <v>KIS67476</v>
          </cell>
        </row>
        <row r="1984">
          <cell r="B1984" t="str">
            <v>UMAG_04575</v>
          </cell>
          <cell r="C1984" t="str">
            <v>KIS67477</v>
          </cell>
        </row>
        <row r="1985">
          <cell r="B1985" t="str">
            <v>UMAG_04576</v>
          </cell>
          <cell r="C1985" t="str">
            <v>KIS67478</v>
          </cell>
        </row>
        <row r="1986">
          <cell r="B1986" t="str">
            <v>UMAG_04577</v>
          </cell>
          <cell r="C1986" t="str">
            <v>KIS67479</v>
          </cell>
        </row>
        <row r="1987">
          <cell r="B1987" t="str">
            <v>UMAG_04578</v>
          </cell>
          <cell r="C1987" t="str">
            <v>KIS67480</v>
          </cell>
        </row>
        <row r="1988">
          <cell r="B1988" t="str">
            <v>UMAG_04579</v>
          </cell>
          <cell r="C1988" t="str">
            <v>KIS67481</v>
          </cell>
        </row>
        <row r="1989">
          <cell r="B1989" t="str">
            <v>UMAG_04580</v>
          </cell>
          <cell r="C1989" t="str">
            <v>KIS67482</v>
          </cell>
        </row>
        <row r="1990">
          <cell r="B1990" t="str">
            <v>UMAG_04581</v>
          </cell>
          <cell r="C1990" t="str">
            <v>KIS67483</v>
          </cell>
        </row>
        <row r="1991">
          <cell r="B1991" t="str">
            <v>UMAG_10909</v>
          </cell>
          <cell r="C1991" t="str">
            <v>KIS67484</v>
          </cell>
        </row>
        <row r="1992">
          <cell r="B1992" t="str">
            <v>UMAG_12272</v>
          </cell>
          <cell r="C1992" t="str">
            <v>KIS67485</v>
          </cell>
        </row>
        <row r="1993">
          <cell r="B1993" t="str">
            <v>UMAG_04584</v>
          </cell>
          <cell r="C1993" t="str">
            <v>KIS67486</v>
          </cell>
        </row>
        <row r="1994">
          <cell r="B1994" t="str">
            <v>UMAG_10910</v>
          </cell>
          <cell r="C1994" t="str">
            <v>KIS67487</v>
          </cell>
        </row>
        <row r="1995">
          <cell r="B1995" t="str">
            <v>UMAG_10911</v>
          </cell>
          <cell r="C1995" t="str">
            <v>KIS67488</v>
          </cell>
        </row>
        <row r="1996">
          <cell r="B1996" t="str">
            <v>UMAG_04587</v>
          </cell>
          <cell r="C1996" t="str">
            <v>KIS67489</v>
          </cell>
        </row>
        <row r="1997">
          <cell r="B1997" t="str">
            <v>UMAG_04588</v>
          </cell>
          <cell r="C1997" t="str">
            <v>KIS67490</v>
          </cell>
        </row>
        <row r="1998">
          <cell r="B1998" t="str">
            <v>UMAG_10912</v>
          </cell>
          <cell r="C1998" t="str">
            <v>KIS67491</v>
          </cell>
        </row>
        <row r="1999">
          <cell r="B1999" t="str">
            <v>UMAG_12273</v>
          </cell>
          <cell r="C1999" t="str">
            <v>KIS67492</v>
          </cell>
        </row>
        <row r="2000">
          <cell r="B2000" t="str">
            <v>UMAG_04590</v>
          </cell>
          <cell r="C2000" t="str">
            <v>KIS67493</v>
          </cell>
        </row>
        <row r="2001">
          <cell r="B2001" t="str">
            <v>UMAG_04591</v>
          </cell>
          <cell r="C2001" t="str">
            <v>KIS67494</v>
          </cell>
        </row>
        <row r="2002">
          <cell r="B2002" t="str">
            <v>UMAG_04592</v>
          </cell>
          <cell r="C2002" t="str">
            <v>KIS67495</v>
          </cell>
        </row>
        <row r="2003">
          <cell r="B2003" t="str">
            <v>UMAG_04593</v>
          </cell>
          <cell r="C2003" t="str">
            <v>KIS67496</v>
          </cell>
        </row>
        <row r="2004">
          <cell r="B2004" t="str">
            <v>UMAG_04594</v>
          </cell>
          <cell r="C2004" t="str">
            <v>KIS67497</v>
          </cell>
        </row>
        <row r="2005">
          <cell r="B2005" t="str">
            <v>UMAG_15015</v>
          </cell>
          <cell r="C2005" t="str">
            <v>KIS67498</v>
          </cell>
        </row>
        <row r="2006">
          <cell r="B2006" t="str">
            <v>UMAG_10983</v>
          </cell>
          <cell r="C2006" t="str">
            <v>KIS67499</v>
          </cell>
        </row>
        <row r="2007">
          <cell r="B2007" t="str">
            <v>UMAG_10984</v>
          </cell>
          <cell r="C2007" t="str">
            <v>KIS67500</v>
          </cell>
        </row>
        <row r="2008">
          <cell r="B2008" t="str">
            <v>UMAG_10985</v>
          </cell>
          <cell r="C2008" t="str">
            <v>KIS67501</v>
          </cell>
        </row>
        <row r="2009">
          <cell r="B2009" t="str">
            <v>UMAG_04598</v>
          </cell>
          <cell r="C2009" t="str">
            <v>KIS67502</v>
          </cell>
        </row>
        <row r="2010">
          <cell r="B2010" t="str">
            <v>UMAG_04599</v>
          </cell>
          <cell r="C2010" t="str">
            <v>KIS67503</v>
          </cell>
        </row>
        <row r="2011">
          <cell r="B2011" t="str">
            <v>UMAG_10986</v>
          </cell>
          <cell r="C2011" t="str">
            <v>KIS67504</v>
          </cell>
        </row>
        <row r="2012">
          <cell r="B2012" t="str">
            <v>UMAG_04601</v>
          </cell>
          <cell r="C2012" t="str">
            <v>KIS67505</v>
          </cell>
        </row>
        <row r="2013">
          <cell r="B2013" t="str">
            <v>UMAG_04602</v>
          </cell>
          <cell r="C2013" t="str">
            <v>KIS67506</v>
          </cell>
        </row>
        <row r="2014">
          <cell r="B2014" t="str">
            <v>UMAG_04603</v>
          </cell>
          <cell r="C2014" t="str">
            <v>KIS67507</v>
          </cell>
        </row>
        <row r="2015">
          <cell r="B2015" t="str">
            <v>UMAG_04604</v>
          </cell>
          <cell r="C2015" t="str">
            <v>KIS67508</v>
          </cell>
        </row>
        <row r="2016">
          <cell r="B2016" t="str">
            <v>UMAG_10988</v>
          </cell>
          <cell r="C2016" t="str">
            <v>KIS67509</v>
          </cell>
        </row>
        <row r="2017">
          <cell r="B2017" t="str">
            <v>UMAG_04605</v>
          </cell>
          <cell r="C2017" t="str">
            <v>KIS67510</v>
          </cell>
        </row>
        <row r="2018">
          <cell r="B2018" t="str">
            <v>UMAG_10989</v>
          </cell>
          <cell r="C2018" t="str">
            <v>KIS67511</v>
          </cell>
        </row>
        <row r="2019">
          <cell r="B2019" t="str">
            <v>UMAG_04607</v>
          </cell>
          <cell r="C2019" t="str">
            <v>KIS67512</v>
          </cell>
        </row>
        <row r="2020">
          <cell r="B2020" t="str">
            <v>UMAG_10990</v>
          </cell>
          <cell r="C2020" t="str">
            <v>KIS67513</v>
          </cell>
        </row>
        <row r="2021">
          <cell r="B2021" t="str">
            <v>UMAG_04609</v>
          </cell>
          <cell r="C2021" t="str">
            <v>KIS67514</v>
          </cell>
        </row>
        <row r="2022">
          <cell r="B2022" t="str">
            <v>UMAG_04610</v>
          </cell>
          <cell r="C2022" t="str">
            <v>KIS67515</v>
          </cell>
        </row>
        <row r="2023">
          <cell r="B2023" t="str">
            <v>UMAG_04611</v>
          </cell>
          <cell r="C2023" t="str">
            <v>KIS67516</v>
          </cell>
        </row>
        <row r="2024">
          <cell r="B2024" t="str">
            <v>UMAG_04612</v>
          </cell>
          <cell r="C2024" t="str">
            <v>KIS67517</v>
          </cell>
        </row>
        <row r="2025">
          <cell r="B2025" t="str">
            <v>UMAG_04613</v>
          </cell>
          <cell r="C2025" t="str">
            <v>KIS67518</v>
          </cell>
        </row>
        <row r="2026">
          <cell r="B2026" t="str">
            <v>UMAG_04614</v>
          </cell>
          <cell r="C2026" t="str">
            <v>KIS67519</v>
          </cell>
        </row>
        <row r="2027">
          <cell r="B2027" t="str">
            <v>UMAG_04619</v>
          </cell>
          <cell r="C2027" t="str">
            <v>KIS67520</v>
          </cell>
        </row>
        <row r="2028">
          <cell r="B2028" t="str">
            <v>UMAG_11532</v>
          </cell>
          <cell r="C2028" t="str">
            <v>KIS67521</v>
          </cell>
        </row>
        <row r="2029">
          <cell r="B2029" t="str">
            <v>UMAG_04621</v>
          </cell>
          <cell r="C2029" t="str">
            <v>KIS67522</v>
          </cell>
        </row>
        <row r="2030">
          <cell r="B2030" t="str">
            <v>UMAG_04622</v>
          </cell>
          <cell r="C2030" t="str">
            <v>KIS67523</v>
          </cell>
        </row>
        <row r="2031">
          <cell r="B2031" t="str">
            <v>UMAG_04623</v>
          </cell>
          <cell r="C2031" t="str">
            <v>KIS67524</v>
          </cell>
        </row>
        <row r="2032">
          <cell r="B2032" t="str">
            <v>UMAG_04624</v>
          </cell>
          <cell r="C2032" t="str">
            <v>KIS67525</v>
          </cell>
        </row>
        <row r="2033">
          <cell r="B2033" t="str">
            <v>UMAG_04625</v>
          </cell>
          <cell r="C2033" t="str">
            <v>KIS67526</v>
          </cell>
        </row>
        <row r="2034">
          <cell r="B2034" t="str">
            <v>UMAG_11533</v>
          </cell>
          <cell r="C2034" t="str">
            <v>KIS67527</v>
          </cell>
        </row>
        <row r="2035">
          <cell r="B2035" t="str">
            <v>UMAG_04627</v>
          </cell>
          <cell r="C2035" t="str">
            <v>KIS67528</v>
          </cell>
        </row>
        <row r="2036">
          <cell r="B2036" t="str">
            <v>UMAG_04628</v>
          </cell>
          <cell r="C2036" t="str">
            <v>KIS67529</v>
          </cell>
        </row>
        <row r="2037">
          <cell r="B2037" t="str">
            <v>UMAG_04629</v>
          </cell>
          <cell r="C2037" t="str">
            <v>KIS67530</v>
          </cell>
        </row>
        <row r="2038">
          <cell r="B2038" t="str">
            <v>UMAG_04630</v>
          </cell>
          <cell r="C2038" t="str">
            <v>KIS67531</v>
          </cell>
        </row>
        <row r="2039">
          <cell r="B2039" t="str">
            <v>UMAG_11534</v>
          </cell>
          <cell r="C2039" t="str">
            <v>KIS67532</v>
          </cell>
        </row>
        <row r="2040">
          <cell r="B2040" t="str">
            <v>UMAG_04632</v>
          </cell>
          <cell r="C2040" t="str">
            <v>KIS67533</v>
          </cell>
        </row>
        <row r="2041">
          <cell r="B2041" t="str">
            <v>UMAG_11535</v>
          </cell>
          <cell r="C2041" t="str">
            <v>KIS67534</v>
          </cell>
        </row>
        <row r="2042">
          <cell r="B2042" t="str">
            <v>UMAG_11536</v>
          </cell>
          <cell r="C2042" t="str">
            <v>KIS67535</v>
          </cell>
        </row>
        <row r="2043">
          <cell r="B2043" t="str">
            <v>UMAG_11537</v>
          </cell>
          <cell r="C2043" t="str">
            <v>KIS67536</v>
          </cell>
        </row>
        <row r="2044">
          <cell r="B2044" t="str">
            <v>UMAG_11538</v>
          </cell>
          <cell r="C2044" t="str">
            <v>KIS67537</v>
          </cell>
        </row>
        <row r="2045">
          <cell r="B2045" t="str">
            <v>UMAG_04637</v>
          </cell>
          <cell r="C2045" t="str">
            <v>KIS67538</v>
          </cell>
        </row>
        <row r="2046">
          <cell r="B2046" t="str">
            <v>UMAG_11539</v>
          </cell>
          <cell r="C2046" t="str">
            <v>KIS67539</v>
          </cell>
        </row>
        <row r="2047">
          <cell r="B2047" t="str">
            <v>UMAG_11540</v>
          </cell>
          <cell r="C2047" t="str">
            <v>KIS67540</v>
          </cell>
        </row>
        <row r="2048">
          <cell r="B2048" t="str">
            <v>UMAG_11541</v>
          </cell>
          <cell r="C2048" t="str">
            <v>KIS67541</v>
          </cell>
        </row>
        <row r="2049">
          <cell r="B2049" t="str">
            <v>UMAG_15065</v>
          </cell>
          <cell r="C2049" t="str">
            <v>KIS67542</v>
          </cell>
        </row>
        <row r="2050">
          <cell r="B2050" t="str">
            <v>UMAG_12275</v>
          </cell>
          <cell r="C2050" t="str">
            <v>KIS67543</v>
          </cell>
        </row>
        <row r="2051">
          <cell r="B2051" t="str">
            <v>UMAG_04639</v>
          </cell>
          <cell r="C2051" t="str">
            <v>KIS67544</v>
          </cell>
        </row>
        <row r="2052">
          <cell r="B2052" t="str">
            <v>UMAG_12276</v>
          </cell>
          <cell r="C2052" t="str">
            <v>KIS67545</v>
          </cell>
        </row>
        <row r="2053">
          <cell r="B2053" t="str">
            <v>UMAG_04641</v>
          </cell>
          <cell r="C2053" t="str">
            <v>KIS67546</v>
          </cell>
        </row>
        <row r="2054">
          <cell r="B2054" t="str">
            <v>UMAG_11544</v>
          </cell>
          <cell r="C2054" t="str">
            <v>KIS67547</v>
          </cell>
        </row>
        <row r="2055">
          <cell r="B2055" t="str">
            <v>UMAG_04644</v>
          </cell>
          <cell r="C2055" t="str">
            <v>KIS67548</v>
          </cell>
        </row>
        <row r="2056">
          <cell r="B2056" t="str">
            <v>UMAG_11545</v>
          </cell>
          <cell r="C2056" t="str">
            <v>KIS67549</v>
          </cell>
        </row>
        <row r="2057">
          <cell r="B2057" t="str">
            <v>UMAG_04646</v>
          </cell>
          <cell r="C2057" t="str">
            <v>KIS67550</v>
          </cell>
        </row>
        <row r="2058">
          <cell r="B2058" t="str">
            <v>UMAG_11546</v>
          </cell>
          <cell r="C2058" t="str">
            <v>KIS67551</v>
          </cell>
        </row>
        <row r="2059">
          <cell r="B2059" t="str">
            <v>UMAG_12277</v>
          </cell>
          <cell r="C2059" t="str">
            <v>KIS67552</v>
          </cell>
        </row>
        <row r="2060">
          <cell r="B2060" t="str">
            <v>UMAG_04649</v>
          </cell>
          <cell r="C2060" t="str">
            <v>KIS67553</v>
          </cell>
        </row>
        <row r="2061">
          <cell r="B2061" t="str">
            <v>UMAG_04650</v>
          </cell>
          <cell r="C2061" t="str">
            <v>KIS67554</v>
          </cell>
        </row>
        <row r="2062">
          <cell r="B2062" t="str">
            <v>UMAG_12278</v>
          </cell>
          <cell r="C2062" t="str">
            <v>KIS67555</v>
          </cell>
        </row>
        <row r="2063">
          <cell r="B2063" t="str">
            <v>UMAG_11548</v>
          </cell>
          <cell r="C2063" t="str">
            <v>KIS67556</v>
          </cell>
        </row>
        <row r="2064">
          <cell r="B2064" t="str">
            <v>UMAG_11549</v>
          </cell>
          <cell r="C2064" t="str">
            <v>KIS67557</v>
          </cell>
        </row>
        <row r="2065">
          <cell r="B2065" t="str">
            <v>UMAG_04654</v>
          </cell>
          <cell r="C2065" t="str">
            <v>KIS67558</v>
          </cell>
        </row>
        <row r="2066">
          <cell r="B2066" t="str">
            <v>UMAG_04655</v>
          </cell>
          <cell r="C2066" t="str">
            <v>KIS67559</v>
          </cell>
        </row>
        <row r="2067">
          <cell r="B2067" t="str">
            <v>UMAG_04656</v>
          </cell>
          <cell r="C2067" t="str">
            <v>KIS67560</v>
          </cell>
        </row>
        <row r="2068">
          <cell r="B2068" t="str">
            <v>UMAG_04657</v>
          </cell>
          <cell r="C2068" t="str">
            <v>KIS67561</v>
          </cell>
        </row>
        <row r="2069">
          <cell r="B2069" t="str">
            <v>UMAG_04657</v>
          </cell>
          <cell r="C2069" t="str">
            <v>KIS67562</v>
          </cell>
        </row>
        <row r="2070">
          <cell r="B2070" t="str">
            <v>UMAG_04658</v>
          </cell>
          <cell r="C2070" t="str">
            <v>KIS67563</v>
          </cell>
        </row>
        <row r="2071">
          <cell r="B2071" t="str">
            <v>UMAG_04659</v>
          </cell>
          <cell r="C2071" t="str">
            <v>KIS67564</v>
          </cell>
        </row>
        <row r="2072">
          <cell r="B2072" t="str">
            <v>UMAG_11550</v>
          </cell>
          <cell r="C2072" t="str">
            <v>KIS67565</v>
          </cell>
        </row>
        <row r="2073">
          <cell r="B2073" t="str">
            <v>UMAG_04661</v>
          </cell>
          <cell r="C2073" t="str">
            <v>KIS67566</v>
          </cell>
        </row>
        <row r="2074">
          <cell r="B2074" t="str">
            <v>UMAG_11551</v>
          </cell>
          <cell r="C2074" t="str">
            <v>KIS67567</v>
          </cell>
        </row>
        <row r="2075">
          <cell r="B2075" t="str">
            <v>UMAG_12279</v>
          </cell>
          <cell r="C2075" t="str">
            <v>KIS67568</v>
          </cell>
        </row>
        <row r="2076">
          <cell r="B2076" t="str">
            <v>UMAG_04665</v>
          </cell>
          <cell r="C2076" t="str">
            <v>KIS67569</v>
          </cell>
        </row>
        <row r="2077">
          <cell r="B2077" t="str">
            <v>UMAG_04666</v>
          </cell>
          <cell r="C2077" t="str">
            <v>KIS67570</v>
          </cell>
        </row>
        <row r="2078">
          <cell r="B2078" t="str">
            <v>UMAG_04667</v>
          </cell>
          <cell r="C2078" t="str">
            <v>KIS67571</v>
          </cell>
        </row>
        <row r="2079">
          <cell r="B2079" t="str">
            <v>UMAG_04668</v>
          </cell>
          <cell r="C2079" t="str">
            <v>KIS67572</v>
          </cell>
        </row>
        <row r="2080">
          <cell r="B2080" t="str">
            <v>UMAG_04669</v>
          </cell>
          <cell r="C2080" t="str">
            <v>KIS67573</v>
          </cell>
        </row>
        <row r="2081">
          <cell r="B2081" t="str">
            <v>UMAG_04671</v>
          </cell>
          <cell r="C2081" t="str">
            <v>KIS67574</v>
          </cell>
        </row>
        <row r="2082">
          <cell r="B2082" t="str">
            <v>UMAG_04672</v>
          </cell>
          <cell r="C2082" t="str">
            <v>KIS67575</v>
          </cell>
        </row>
        <row r="2083">
          <cell r="B2083" t="str">
            <v>UMAG_04673</v>
          </cell>
          <cell r="C2083" t="str">
            <v>KIS67576</v>
          </cell>
        </row>
        <row r="2084">
          <cell r="B2084" t="str">
            <v>UMAG_04674</v>
          </cell>
          <cell r="C2084" t="str">
            <v>KIS67577</v>
          </cell>
        </row>
        <row r="2085">
          <cell r="B2085" t="str">
            <v>UMAG_11761</v>
          </cell>
          <cell r="C2085" t="str">
            <v>KIS67578</v>
          </cell>
        </row>
        <row r="2086">
          <cell r="B2086" t="str">
            <v>UMAG_04676</v>
          </cell>
          <cell r="C2086" t="str">
            <v>KIS67579</v>
          </cell>
        </row>
        <row r="2087">
          <cell r="B2087" t="str">
            <v>UMAG_04677</v>
          </cell>
          <cell r="C2087" t="str">
            <v>KIS67580</v>
          </cell>
        </row>
        <row r="2088">
          <cell r="B2088" t="str">
            <v>UMAG_04678</v>
          </cell>
          <cell r="C2088" t="str">
            <v>KIS67581</v>
          </cell>
        </row>
        <row r="2089">
          <cell r="B2089" t="str">
            <v>UMAG_04679</v>
          </cell>
          <cell r="C2089" t="str">
            <v>KIS67582</v>
          </cell>
        </row>
        <row r="2090">
          <cell r="B2090" t="str">
            <v>UMAG_04680</v>
          </cell>
          <cell r="C2090" t="str">
            <v>KIS67583</v>
          </cell>
        </row>
        <row r="2091">
          <cell r="B2091" t="str">
            <v>UMAG_04681</v>
          </cell>
          <cell r="C2091" t="str">
            <v>KIS67584</v>
          </cell>
        </row>
        <row r="2092">
          <cell r="B2092" t="str">
            <v>UMAG_04682</v>
          </cell>
          <cell r="C2092" t="str">
            <v>KIS67585</v>
          </cell>
        </row>
        <row r="2093">
          <cell r="B2093" t="str">
            <v>UMAG_04683</v>
          </cell>
          <cell r="C2093" t="str">
            <v>KIS67586</v>
          </cell>
        </row>
        <row r="2094">
          <cell r="B2094" t="str">
            <v>UMAG_04686</v>
          </cell>
          <cell r="C2094" t="str">
            <v>KIS67587</v>
          </cell>
        </row>
        <row r="2095">
          <cell r="B2095" t="str">
            <v>UMAG_11763</v>
          </cell>
          <cell r="C2095" t="str">
            <v>KIS67588</v>
          </cell>
        </row>
        <row r="2096">
          <cell r="B2096" t="str">
            <v>UMAG_04688</v>
          </cell>
          <cell r="C2096" t="str">
            <v>KIS67589</v>
          </cell>
        </row>
        <row r="2097">
          <cell r="B2097" t="str">
            <v>UMAG_04689</v>
          </cell>
          <cell r="C2097" t="str">
            <v>KIS67590</v>
          </cell>
        </row>
        <row r="2098">
          <cell r="B2098" t="str">
            <v>UMAG_11765</v>
          </cell>
          <cell r="C2098" t="str">
            <v>KIS67591</v>
          </cell>
        </row>
        <row r="2099">
          <cell r="B2099" t="str">
            <v>UMAG_11766</v>
          </cell>
          <cell r="C2099" t="str">
            <v>KIS67592</v>
          </cell>
        </row>
        <row r="2100">
          <cell r="B2100" t="str">
            <v>UMAG_04095</v>
          </cell>
          <cell r="C2100" t="str">
            <v>KIS67593</v>
          </cell>
        </row>
        <row r="2101">
          <cell r="B2101" t="str">
            <v>UMAG_04096</v>
          </cell>
          <cell r="C2101" t="str">
            <v>KIS67594</v>
          </cell>
        </row>
        <row r="2102">
          <cell r="B2102" t="str">
            <v>UMAG_04097</v>
          </cell>
          <cell r="C2102" t="str">
            <v>KIS67595</v>
          </cell>
        </row>
        <row r="2103">
          <cell r="B2103" t="str">
            <v>UMAG_04098</v>
          </cell>
          <cell r="C2103" t="str">
            <v>KIS67596</v>
          </cell>
        </row>
        <row r="2104">
          <cell r="B2104" t="str">
            <v>UMAG_11110</v>
          </cell>
          <cell r="C2104" t="str">
            <v>KIS67597</v>
          </cell>
        </row>
        <row r="2105">
          <cell r="B2105" t="str">
            <v>UMAG_04100</v>
          </cell>
          <cell r="C2105" t="str">
            <v>KIS67598</v>
          </cell>
        </row>
        <row r="2106">
          <cell r="B2106" t="str">
            <v>UMAG_04101</v>
          </cell>
          <cell r="C2106" t="str">
            <v>KIS67599</v>
          </cell>
        </row>
        <row r="2107">
          <cell r="B2107" t="str">
            <v>UMAG_11111</v>
          </cell>
          <cell r="C2107" t="str">
            <v>KIS67600</v>
          </cell>
        </row>
        <row r="2108">
          <cell r="B2108" t="str">
            <v>UMAG_11112</v>
          </cell>
          <cell r="C2108" t="str">
            <v>KIS67601</v>
          </cell>
        </row>
        <row r="2109">
          <cell r="B2109" t="str">
            <v>UMAG_04104</v>
          </cell>
          <cell r="C2109" t="str">
            <v>KIS67602</v>
          </cell>
        </row>
        <row r="2110">
          <cell r="B2110" t="str">
            <v>UMAG_04105</v>
          </cell>
          <cell r="C2110" t="str">
            <v>KIS67603</v>
          </cell>
        </row>
        <row r="2111">
          <cell r="B2111" t="str">
            <v>UMAG_04106</v>
          </cell>
          <cell r="C2111" t="str">
            <v>KIS67604</v>
          </cell>
        </row>
        <row r="2112">
          <cell r="B2112" t="str">
            <v>UMAG_04107</v>
          </cell>
          <cell r="C2112" t="str">
            <v>KIS67605</v>
          </cell>
        </row>
        <row r="2113">
          <cell r="B2113" t="str">
            <v>UMAG_12253</v>
          </cell>
          <cell r="C2113" t="str">
            <v>KIS67606</v>
          </cell>
        </row>
        <row r="2114">
          <cell r="B2114" t="str">
            <v>UMAG_04109</v>
          </cell>
          <cell r="C2114" t="str">
            <v>KIS67607</v>
          </cell>
        </row>
        <row r="2115">
          <cell r="B2115" t="str">
            <v>UMAG_11113</v>
          </cell>
          <cell r="C2115" t="str">
            <v>KIS67608</v>
          </cell>
        </row>
        <row r="2116">
          <cell r="B2116" t="str">
            <v>UMAG_04111</v>
          </cell>
          <cell r="C2116" t="str">
            <v>KIS67609</v>
          </cell>
        </row>
        <row r="2117">
          <cell r="B2117" t="str">
            <v>UMAG_11114</v>
          </cell>
          <cell r="C2117" t="str">
            <v>KIS67610</v>
          </cell>
        </row>
        <row r="2118">
          <cell r="B2118" t="str">
            <v>UMAG_11115</v>
          </cell>
          <cell r="C2118" t="str">
            <v>KIS67611</v>
          </cell>
        </row>
        <row r="2119">
          <cell r="B2119" t="str">
            <v>UMAG_04114</v>
          </cell>
          <cell r="C2119" t="str">
            <v>KIS67612</v>
          </cell>
        </row>
        <row r="2120">
          <cell r="B2120" t="str">
            <v>UMAG_04115</v>
          </cell>
          <cell r="C2120" t="str">
            <v>KIS67613</v>
          </cell>
        </row>
        <row r="2121">
          <cell r="B2121" t="str">
            <v>UMAG_04116</v>
          </cell>
          <cell r="C2121" t="str">
            <v>KIS67614</v>
          </cell>
        </row>
        <row r="2122">
          <cell r="B2122" t="str">
            <v>UMAG_04117</v>
          </cell>
          <cell r="C2122" t="str">
            <v>KIS67615</v>
          </cell>
        </row>
        <row r="2123">
          <cell r="B2123" t="str">
            <v>UMAG_04118</v>
          </cell>
          <cell r="C2123" t="str">
            <v>KIS67616</v>
          </cell>
        </row>
        <row r="2124">
          <cell r="B2124" t="str">
            <v>UMAG_04119</v>
          </cell>
          <cell r="C2124" t="str">
            <v>KIS67617</v>
          </cell>
        </row>
        <row r="2125">
          <cell r="B2125" t="str">
            <v>UMAG_04120</v>
          </cell>
          <cell r="C2125" t="str">
            <v>KIS67618</v>
          </cell>
        </row>
        <row r="2126">
          <cell r="B2126" t="str">
            <v>UMAG_11116</v>
          </cell>
          <cell r="C2126" t="str">
            <v>KIS67619</v>
          </cell>
        </row>
        <row r="2127">
          <cell r="B2127" t="str">
            <v>UMAG_11117</v>
          </cell>
          <cell r="C2127" t="str">
            <v>KIS67620</v>
          </cell>
        </row>
        <row r="2128">
          <cell r="B2128" t="str">
            <v>UMAG_04125</v>
          </cell>
          <cell r="C2128" t="str">
            <v>KIS67621</v>
          </cell>
        </row>
        <row r="2129">
          <cell r="B2129" t="str">
            <v>UMAG_04126</v>
          </cell>
          <cell r="C2129" t="str">
            <v>KIS67622</v>
          </cell>
        </row>
        <row r="2130">
          <cell r="B2130" t="str">
            <v>UMAG_04127</v>
          </cell>
          <cell r="C2130" t="str">
            <v>KIS67623</v>
          </cell>
        </row>
        <row r="2131">
          <cell r="B2131" t="str">
            <v>UMAG_04128</v>
          </cell>
          <cell r="C2131" t="str">
            <v>KIS67624</v>
          </cell>
        </row>
        <row r="2132">
          <cell r="B2132" t="str">
            <v>UMAG_04129</v>
          </cell>
          <cell r="C2132" t="str">
            <v>KIS67625</v>
          </cell>
        </row>
        <row r="2133">
          <cell r="B2133" t="str">
            <v>UMAG_04130</v>
          </cell>
          <cell r="C2133" t="str">
            <v>KIS67626</v>
          </cell>
        </row>
        <row r="2134">
          <cell r="B2134" t="str">
            <v>UMAG_04131</v>
          </cell>
          <cell r="C2134" t="str">
            <v>KIS67627</v>
          </cell>
        </row>
        <row r="2135">
          <cell r="B2135" t="str">
            <v>UMAG_04132</v>
          </cell>
          <cell r="C2135" t="str">
            <v>KIS67628</v>
          </cell>
        </row>
        <row r="2136">
          <cell r="B2136" t="str">
            <v>UMAG_15062</v>
          </cell>
          <cell r="C2136" t="str">
            <v>KIS67629</v>
          </cell>
        </row>
        <row r="2137">
          <cell r="B2137" t="str">
            <v>UMAG_04133</v>
          </cell>
          <cell r="C2137" t="str">
            <v>KIS67630</v>
          </cell>
        </row>
        <row r="2138">
          <cell r="B2138" t="str">
            <v>UMAG_04134</v>
          </cell>
          <cell r="C2138" t="str">
            <v>KIS67631</v>
          </cell>
        </row>
        <row r="2139">
          <cell r="B2139" t="str">
            <v>UMAG_04135</v>
          </cell>
          <cell r="C2139" t="str">
            <v>KIS67632</v>
          </cell>
        </row>
        <row r="2140">
          <cell r="B2140" t="str">
            <v>UMAG_04136</v>
          </cell>
          <cell r="C2140" t="str">
            <v>KIS67633</v>
          </cell>
        </row>
        <row r="2141">
          <cell r="B2141" t="str">
            <v>UMAG_10882</v>
          </cell>
          <cell r="C2141" t="str">
            <v>KIS67634</v>
          </cell>
        </row>
        <row r="2142">
          <cell r="B2142" t="str">
            <v>UMAG_04138</v>
          </cell>
          <cell r="C2142" t="str">
            <v>KIS67635</v>
          </cell>
        </row>
        <row r="2143">
          <cell r="B2143" t="str">
            <v>UMAG_04139</v>
          </cell>
          <cell r="C2143" t="str">
            <v>KIS67636</v>
          </cell>
        </row>
        <row r="2144">
          <cell r="B2144" t="str">
            <v>UMAG_10884</v>
          </cell>
          <cell r="C2144" t="str">
            <v>KIS67637</v>
          </cell>
        </row>
        <row r="2145">
          <cell r="B2145" t="str">
            <v>UMAG_12254</v>
          </cell>
          <cell r="C2145" t="str">
            <v>KIS67638</v>
          </cell>
        </row>
        <row r="2146">
          <cell r="B2146" t="str">
            <v>UMAG_10885</v>
          </cell>
          <cell r="C2146" t="str">
            <v>KIS67639</v>
          </cell>
        </row>
        <row r="2147">
          <cell r="B2147" t="str">
            <v>UMAG_10886</v>
          </cell>
          <cell r="C2147" t="str">
            <v>KIS67640</v>
          </cell>
        </row>
        <row r="2148">
          <cell r="B2148" t="str">
            <v>UMAG_04145</v>
          </cell>
          <cell r="C2148" t="str">
            <v>KIS67641</v>
          </cell>
        </row>
        <row r="2149">
          <cell r="B2149" t="str">
            <v>UMAG_04146</v>
          </cell>
          <cell r="C2149" t="str">
            <v>KIS67642</v>
          </cell>
        </row>
        <row r="2150">
          <cell r="B2150" t="str">
            <v>UMAG_04147</v>
          </cell>
          <cell r="C2150" t="str">
            <v>KIS67643</v>
          </cell>
        </row>
        <row r="2151">
          <cell r="B2151" t="str">
            <v>UMAG_04148</v>
          </cell>
          <cell r="C2151" t="str">
            <v>KIS67644</v>
          </cell>
        </row>
        <row r="2152">
          <cell r="B2152" t="str">
            <v>UMAG_04149</v>
          </cell>
          <cell r="C2152" t="str">
            <v>KIS67645</v>
          </cell>
        </row>
        <row r="2153">
          <cell r="B2153" t="str">
            <v>UMAG_04150</v>
          </cell>
          <cell r="C2153" t="str">
            <v>KIS67646</v>
          </cell>
        </row>
        <row r="2154">
          <cell r="B2154" t="str">
            <v>UMAG_04151</v>
          </cell>
          <cell r="C2154" t="str">
            <v>KIS67647</v>
          </cell>
        </row>
        <row r="2155">
          <cell r="B2155" t="str">
            <v>UMAG_04152</v>
          </cell>
          <cell r="C2155" t="str">
            <v>KIS67648</v>
          </cell>
        </row>
        <row r="2156">
          <cell r="B2156" t="str">
            <v>UMAG_10888</v>
          </cell>
          <cell r="C2156" t="str">
            <v>KIS67649</v>
          </cell>
        </row>
        <row r="2157">
          <cell r="B2157" t="str">
            <v>UMAG_04154</v>
          </cell>
          <cell r="C2157" t="str">
            <v>KIS67650</v>
          </cell>
        </row>
        <row r="2158">
          <cell r="B2158" t="str">
            <v>UMAG_10889</v>
          </cell>
          <cell r="C2158" t="str">
            <v>KIS67651</v>
          </cell>
        </row>
        <row r="2159">
          <cell r="B2159" t="str">
            <v>UMAG_04156</v>
          </cell>
          <cell r="C2159" t="str">
            <v>KIS67652</v>
          </cell>
        </row>
        <row r="2160">
          <cell r="B2160" t="str">
            <v>UMAG_04157</v>
          </cell>
          <cell r="C2160" t="str">
            <v>KIS67653</v>
          </cell>
        </row>
        <row r="2161">
          <cell r="B2161" t="str">
            <v>UMAG_04158</v>
          </cell>
          <cell r="C2161" t="str">
            <v>KIS67654</v>
          </cell>
        </row>
        <row r="2162">
          <cell r="B2162" t="str">
            <v>UMAG_04159</v>
          </cell>
          <cell r="C2162" t="str">
            <v>KIS67655</v>
          </cell>
        </row>
        <row r="2163">
          <cell r="B2163" t="str">
            <v>UMAG_04160</v>
          </cell>
          <cell r="C2163" t="str">
            <v>KIS67656</v>
          </cell>
        </row>
        <row r="2164">
          <cell r="B2164" t="str">
            <v>UMAG_04161</v>
          </cell>
          <cell r="C2164" t="str">
            <v>KIS67657</v>
          </cell>
        </row>
        <row r="2165">
          <cell r="B2165" t="str">
            <v>UMAG_04162</v>
          </cell>
          <cell r="C2165" t="str">
            <v>KIS67658</v>
          </cell>
        </row>
        <row r="2166">
          <cell r="B2166" t="str">
            <v>UMAG_04163</v>
          </cell>
          <cell r="C2166" t="str">
            <v>KIS67659</v>
          </cell>
        </row>
        <row r="2167">
          <cell r="B2167" t="str">
            <v>UMAG_04164</v>
          </cell>
          <cell r="C2167" t="str">
            <v>KIS67660</v>
          </cell>
        </row>
        <row r="2168">
          <cell r="B2168" t="str">
            <v>UMAG_04165</v>
          </cell>
          <cell r="C2168" t="str">
            <v>KIS67661</v>
          </cell>
        </row>
        <row r="2169">
          <cell r="B2169" t="str">
            <v>UMAG_04166</v>
          </cell>
          <cell r="C2169" t="str">
            <v>KIS67662</v>
          </cell>
        </row>
        <row r="2170">
          <cell r="B2170" t="str">
            <v>UMAG_04167</v>
          </cell>
          <cell r="C2170" t="str">
            <v>KIS67663</v>
          </cell>
        </row>
        <row r="2171">
          <cell r="B2171" t="str">
            <v>UMAG_04168</v>
          </cell>
          <cell r="C2171" t="str">
            <v>KIS67664</v>
          </cell>
        </row>
        <row r="2172">
          <cell r="B2172" t="str">
            <v>UMAG_04169</v>
          </cell>
          <cell r="C2172" t="str">
            <v>KIS67665</v>
          </cell>
        </row>
        <row r="2173">
          <cell r="B2173" t="str">
            <v>UMAG_10892</v>
          </cell>
          <cell r="C2173" t="str">
            <v>KIS67666</v>
          </cell>
        </row>
        <row r="2174">
          <cell r="B2174" t="str">
            <v>UMAG_04171</v>
          </cell>
          <cell r="C2174" t="str">
            <v>KIS67667</v>
          </cell>
        </row>
        <row r="2175">
          <cell r="B2175" t="str">
            <v>UMAG_04172</v>
          </cell>
          <cell r="C2175" t="str">
            <v>KIS67668</v>
          </cell>
        </row>
        <row r="2176">
          <cell r="B2176" t="str">
            <v>UMAG_04173</v>
          </cell>
          <cell r="C2176" t="str">
            <v>KIS67669</v>
          </cell>
        </row>
        <row r="2177">
          <cell r="B2177" t="str">
            <v>UMAG_04174</v>
          </cell>
          <cell r="C2177" t="str">
            <v>KIS67670</v>
          </cell>
        </row>
        <row r="2178">
          <cell r="B2178" t="str">
            <v>UMAG_04175</v>
          </cell>
          <cell r="C2178" t="str">
            <v>KIS67671</v>
          </cell>
        </row>
        <row r="2179">
          <cell r="B2179" t="str">
            <v>UMAG_04176</v>
          </cell>
          <cell r="C2179" t="str">
            <v>KIS67672</v>
          </cell>
        </row>
        <row r="2180">
          <cell r="B2180" t="str">
            <v>UMAG_04177</v>
          </cell>
          <cell r="C2180" t="str">
            <v>KIS67673</v>
          </cell>
        </row>
        <row r="2181">
          <cell r="B2181" t="str">
            <v>UMAG_10893</v>
          </cell>
          <cell r="C2181" t="str">
            <v>KIS67674</v>
          </cell>
        </row>
        <row r="2182">
          <cell r="B2182" t="str">
            <v>UMAG_04179</v>
          </cell>
          <cell r="C2182" t="str">
            <v>KIS67675</v>
          </cell>
        </row>
        <row r="2183">
          <cell r="B2183" t="str">
            <v>UMAG_04180</v>
          </cell>
          <cell r="C2183" t="str">
            <v>KIS67676</v>
          </cell>
        </row>
        <row r="2184">
          <cell r="B2184" t="str">
            <v>UMAG_04181</v>
          </cell>
          <cell r="C2184" t="str">
            <v>KIS67677</v>
          </cell>
        </row>
        <row r="2185">
          <cell r="B2185" t="str">
            <v>UMAG_15011</v>
          </cell>
          <cell r="C2185" t="str">
            <v>KIS67678</v>
          </cell>
        </row>
        <row r="2186">
          <cell r="B2186" t="str">
            <v>UMAG_04182</v>
          </cell>
          <cell r="C2186" t="str">
            <v>KIS67679</v>
          </cell>
        </row>
        <row r="2187">
          <cell r="B2187" t="str">
            <v>UMAG_04183</v>
          </cell>
          <cell r="C2187" t="str">
            <v>KIS67680</v>
          </cell>
        </row>
        <row r="2188">
          <cell r="B2188" t="str">
            <v>UMAG_11120</v>
          </cell>
          <cell r="C2188" t="str">
            <v>KIS67681</v>
          </cell>
        </row>
        <row r="2189">
          <cell r="B2189" t="str">
            <v>UMAG_04184</v>
          </cell>
          <cell r="C2189" t="str">
            <v>KIS67682</v>
          </cell>
        </row>
        <row r="2190">
          <cell r="B2190" t="str">
            <v>UMAG_04185</v>
          </cell>
          <cell r="C2190" t="str">
            <v>KIS67683</v>
          </cell>
        </row>
        <row r="2191">
          <cell r="B2191" t="str">
            <v>UMAG_04186</v>
          </cell>
          <cell r="C2191" t="str">
            <v>KIS67684</v>
          </cell>
        </row>
        <row r="2192">
          <cell r="B2192" t="str">
            <v>UMAG_04187</v>
          </cell>
          <cell r="C2192" t="str">
            <v>KIS67685</v>
          </cell>
        </row>
        <row r="2193">
          <cell r="B2193" t="str">
            <v>UMAG_11121</v>
          </cell>
          <cell r="C2193" t="str">
            <v>KIS67686</v>
          </cell>
        </row>
        <row r="2194">
          <cell r="B2194" t="str">
            <v>UMAG_04188</v>
          </cell>
          <cell r="C2194" t="str">
            <v>KIS67687</v>
          </cell>
        </row>
        <row r="2195">
          <cell r="B2195" t="str">
            <v>UMAG_04189</v>
          </cell>
          <cell r="C2195" t="str">
            <v>KIS67688</v>
          </cell>
        </row>
        <row r="2196">
          <cell r="B2196" t="str">
            <v>UMAG_04190</v>
          </cell>
          <cell r="C2196" t="str">
            <v>KIS67689</v>
          </cell>
        </row>
        <row r="2197">
          <cell r="B2197" t="str">
            <v>UMAG_04191</v>
          </cell>
          <cell r="C2197" t="str">
            <v>KIS67690</v>
          </cell>
        </row>
        <row r="2198">
          <cell r="B2198" t="str">
            <v>UMAG_04192</v>
          </cell>
          <cell r="C2198" t="str">
            <v>KIS67691</v>
          </cell>
        </row>
        <row r="2199">
          <cell r="B2199" t="str">
            <v>UMAG_04193</v>
          </cell>
          <cell r="C2199" t="str">
            <v>KIS67692</v>
          </cell>
        </row>
        <row r="2200">
          <cell r="B2200" t="str">
            <v>UMAG_04194</v>
          </cell>
          <cell r="C2200" t="str">
            <v>KIS67693</v>
          </cell>
        </row>
        <row r="2201">
          <cell r="B2201" t="str">
            <v>UMAG_11125</v>
          </cell>
          <cell r="C2201" t="str">
            <v>KIS67694</v>
          </cell>
        </row>
        <row r="2202">
          <cell r="B2202" t="str">
            <v>UMAG_04196</v>
          </cell>
          <cell r="C2202" t="str">
            <v>KIS67695</v>
          </cell>
        </row>
        <row r="2203">
          <cell r="B2203" t="str">
            <v>UMAG_04197</v>
          </cell>
          <cell r="C2203" t="str">
            <v>KIS67696</v>
          </cell>
        </row>
        <row r="2204">
          <cell r="B2204" t="str">
            <v>UMAG_04198</v>
          </cell>
          <cell r="C2204" t="str">
            <v>KIS67697</v>
          </cell>
        </row>
        <row r="2205">
          <cell r="B2205" t="str">
            <v>UMAG_11126</v>
          </cell>
          <cell r="C2205" t="str">
            <v>KIS67698</v>
          </cell>
        </row>
        <row r="2206">
          <cell r="B2206" t="str">
            <v>UMAG_11127</v>
          </cell>
          <cell r="C2206" t="str">
            <v>KIS67699</v>
          </cell>
        </row>
        <row r="2207">
          <cell r="B2207" t="str">
            <v>UMAG_04201</v>
          </cell>
          <cell r="C2207" t="str">
            <v>KIS67700</v>
          </cell>
        </row>
        <row r="2208">
          <cell r="B2208" t="str">
            <v>UMAG_04202</v>
          </cell>
          <cell r="C2208" t="str">
            <v>KIS67701</v>
          </cell>
        </row>
        <row r="2209">
          <cell r="B2209" t="str">
            <v>UMAG_04203</v>
          </cell>
          <cell r="C2209" t="str">
            <v>KIS67702</v>
          </cell>
        </row>
        <row r="2210">
          <cell r="B2210" t="str">
            <v>UMAG_11129</v>
          </cell>
          <cell r="C2210" t="str">
            <v>KIS67703</v>
          </cell>
        </row>
        <row r="2211">
          <cell r="B2211" t="str">
            <v>UMAG_04205</v>
          </cell>
          <cell r="C2211" t="str">
            <v>KIS67704</v>
          </cell>
        </row>
        <row r="2212">
          <cell r="B2212" t="str">
            <v>UMAG_04206</v>
          </cell>
          <cell r="C2212" t="str">
            <v>KIS67705</v>
          </cell>
        </row>
        <row r="2213">
          <cell r="B2213" t="str">
            <v>UMAG_11130</v>
          </cell>
          <cell r="C2213" t="str">
            <v>KIS67706</v>
          </cell>
        </row>
        <row r="2214">
          <cell r="B2214" t="str">
            <v>UMAG_11131</v>
          </cell>
          <cell r="C2214" t="str">
            <v>KIS67707</v>
          </cell>
        </row>
        <row r="2215">
          <cell r="B2215" t="str">
            <v>UMAG_04208</v>
          </cell>
          <cell r="C2215" t="str">
            <v>KIS67708</v>
          </cell>
        </row>
        <row r="2216">
          <cell r="B2216" t="str">
            <v>UMAG_04209</v>
          </cell>
          <cell r="C2216" t="str">
            <v>KIS67709</v>
          </cell>
        </row>
        <row r="2217">
          <cell r="B2217" t="str">
            <v>UMAG_04210</v>
          </cell>
          <cell r="C2217" t="str">
            <v>KIS67710</v>
          </cell>
        </row>
        <row r="2218">
          <cell r="B2218" t="str">
            <v>UMAG_04211</v>
          </cell>
          <cell r="C2218" t="str">
            <v>KIS67711</v>
          </cell>
        </row>
        <row r="2219">
          <cell r="B2219" t="str">
            <v>UMAG_04212</v>
          </cell>
          <cell r="C2219" t="str">
            <v>KIS67712</v>
          </cell>
        </row>
        <row r="2220">
          <cell r="B2220" t="str">
            <v>UMAG_04213</v>
          </cell>
          <cell r="C2220" t="str">
            <v>KIS67713</v>
          </cell>
        </row>
        <row r="2221">
          <cell r="B2221" t="str">
            <v>UMAG_04214</v>
          </cell>
          <cell r="C2221" t="str">
            <v>KIS67714</v>
          </cell>
        </row>
        <row r="2222">
          <cell r="B2222" t="str">
            <v>UMAG_11132</v>
          </cell>
          <cell r="C2222" t="str">
            <v>KIS67715</v>
          </cell>
        </row>
        <row r="2223">
          <cell r="B2223" t="str">
            <v>UMAG_04216</v>
          </cell>
          <cell r="C2223" t="str">
            <v>KIS67716</v>
          </cell>
        </row>
        <row r="2224">
          <cell r="B2224" t="str">
            <v>UMAG_04217</v>
          </cell>
          <cell r="C2224" t="str">
            <v>KIS67717</v>
          </cell>
        </row>
        <row r="2225">
          <cell r="B2225" t="str">
            <v>UMAG_04218</v>
          </cell>
          <cell r="C2225" t="str">
            <v>KIS67718</v>
          </cell>
        </row>
        <row r="2226">
          <cell r="B2226" t="str">
            <v>UMAG_04219</v>
          </cell>
          <cell r="C2226" t="str">
            <v>KIS67719</v>
          </cell>
        </row>
        <row r="2227">
          <cell r="B2227" t="str">
            <v>UMAG_04220</v>
          </cell>
          <cell r="C2227" t="str">
            <v>KIS67720</v>
          </cell>
        </row>
        <row r="2228">
          <cell r="B2228" t="str">
            <v>UMAG_11133</v>
          </cell>
          <cell r="C2228" t="str">
            <v>KIS67721</v>
          </cell>
        </row>
        <row r="2229">
          <cell r="B2229" t="str">
            <v>UMAG_10405</v>
          </cell>
          <cell r="C2229" t="str">
            <v>KIS67722</v>
          </cell>
        </row>
        <row r="2230">
          <cell r="B2230" t="str">
            <v>UMAG_10406</v>
          </cell>
          <cell r="C2230" t="str">
            <v>KIS67723</v>
          </cell>
        </row>
        <row r="2231">
          <cell r="B2231" t="str">
            <v>UMAG_04223</v>
          </cell>
          <cell r="C2231" t="str">
            <v>KIS67724</v>
          </cell>
        </row>
        <row r="2232">
          <cell r="B2232" t="str">
            <v>UMAG_10407</v>
          </cell>
          <cell r="C2232" t="str">
            <v>KIS67725</v>
          </cell>
        </row>
        <row r="2233">
          <cell r="B2233" t="str">
            <v>UMAG_04224</v>
          </cell>
          <cell r="C2233" t="str">
            <v>KIS67726</v>
          </cell>
        </row>
        <row r="2234">
          <cell r="B2234" t="str">
            <v>UMAG_04225</v>
          </cell>
          <cell r="C2234" t="str">
            <v>KIS67727</v>
          </cell>
        </row>
        <row r="2235">
          <cell r="B2235" t="str">
            <v>UMAG_04226</v>
          </cell>
          <cell r="C2235" t="str">
            <v>KIS67728</v>
          </cell>
        </row>
        <row r="2236">
          <cell r="B2236" t="str">
            <v>UMAG_04227</v>
          </cell>
          <cell r="C2236" t="str">
            <v>KIS67729</v>
          </cell>
        </row>
        <row r="2237">
          <cell r="B2237" t="str">
            <v>UMAG_04228</v>
          </cell>
          <cell r="C2237" t="str">
            <v>KIS67730</v>
          </cell>
        </row>
        <row r="2238">
          <cell r="B2238" t="str">
            <v>UMAG_04229</v>
          </cell>
          <cell r="C2238" t="str">
            <v>KIS67731</v>
          </cell>
        </row>
        <row r="2239">
          <cell r="B2239" t="str">
            <v>UMAG_04230</v>
          </cell>
          <cell r="C2239" t="str">
            <v>KIS67732</v>
          </cell>
        </row>
        <row r="2240">
          <cell r="B2240" t="str">
            <v>UMAG_10408</v>
          </cell>
          <cell r="C2240" t="str">
            <v>KIS67733</v>
          </cell>
        </row>
        <row r="2241">
          <cell r="B2241" t="str">
            <v>UMAG_04232</v>
          </cell>
          <cell r="C2241" t="str">
            <v>KIS67734</v>
          </cell>
        </row>
        <row r="2242">
          <cell r="B2242" t="str">
            <v>UMAG_10410</v>
          </cell>
          <cell r="C2242" t="str">
            <v>KIS67735</v>
          </cell>
        </row>
        <row r="2243">
          <cell r="B2243" t="str">
            <v>UMAG_04234</v>
          </cell>
          <cell r="C2243" t="str">
            <v>KIS67736</v>
          </cell>
        </row>
        <row r="2244">
          <cell r="B2244" t="str">
            <v>UMAG_12255</v>
          </cell>
          <cell r="C2244" t="str">
            <v>KIS67737</v>
          </cell>
        </row>
        <row r="2245">
          <cell r="B2245" t="str">
            <v>UMAG_04236</v>
          </cell>
          <cell r="C2245" t="str">
            <v>KIS67738</v>
          </cell>
        </row>
        <row r="2246">
          <cell r="B2246" t="str">
            <v>UMAG_04237</v>
          </cell>
          <cell r="C2246" t="str">
            <v>KIS67739</v>
          </cell>
        </row>
        <row r="2247">
          <cell r="B2247" t="str">
            <v>UMAG_04238</v>
          </cell>
          <cell r="C2247" t="str">
            <v>KIS67740</v>
          </cell>
        </row>
        <row r="2248">
          <cell r="B2248" t="str">
            <v>UMAG_04239</v>
          </cell>
          <cell r="C2248" t="str">
            <v>KIS67741</v>
          </cell>
        </row>
        <row r="2249">
          <cell r="B2249" t="str">
            <v>UMAG_10412</v>
          </cell>
          <cell r="C2249" t="str">
            <v>KIS67742</v>
          </cell>
        </row>
        <row r="2250">
          <cell r="B2250" t="str">
            <v>UMAG_04241</v>
          </cell>
          <cell r="C2250" t="str">
            <v>KIS67743</v>
          </cell>
        </row>
        <row r="2251">
          <cell r="B2251" t="str">
            <v>UMAG_04242</v>
          </cell>
          <cell r="C2251" t="str">
            <v>KIS67744</v>
          </cell>
        </row>
        <row r="2252">
          <cell r="B2252" t="str">
            <v>UMAG_10413</v>
          </cell>
          <cell r="C2252" t="str">
            <v>KIS67745</v>
          </cell>
        </row>
        <row r="2253">
          <cell r="B2253" t="str">
            <v>UMAG_04244</v>
          </cell>
          <cell r="C2253" t="str">
            <v>KIS67746</v>
          </cell>
        </row>
        <row r="2254">
          <cell r="B2254" t="str">
            <v>UMAG_12256</v>
          </cell>
          <cell r="C2254" t="str">
            <v>KIS67747</v>
          </cell>
        </row>
        <row r="2255">
          <cell r="B2255" t="str">
            <v>UMAG_10414</v>
          </cell>
          <cell r="C2255" t="str">
            <v>KIS67748</v>
          </cell>
        </row>
        <row r="2256">
          <cell r="B2256" t="str">
            <v>UMAG_04247</v>
          </cell>
          <cell r="C2256" t="str">
            <v>KIS67749</v>
          </cell>
        </row>
        <row r="2257">
          <cell r="B2257" t="str">
            <v>UMAG_04248</v>
          </cell>
          <cell r="C2257" t="str">
            <v>KIS67750</v>
          </cell>
        </row>
        <row r="2258">
          <cell r="B2258" t="str">
            <v>UMAG_04249</v>
          </cell>
          <cell r="C2258" t="str">
            <v>KIS67751</v>
          </cell>
        </row>
        <row r="2259">
          <cell r="B2259" t="str">
            <v>UMAG_04250</v>
          </cell>
          <cell r="C2259" t="str">
            <v>KIS67752</v>
          </cell>
        </row>
        <row r="2260">
          <cell r="B2260" t="str">
            <v>UMAG_04251</v>
          </cell>
          <cell r="C2260" t="str">
            <v>KIS67753</v>
          </cell>
        </row>
        <row r="2261">
          <cell r="B2261" t="str">
            <v>UMAG_10415</v>
          </cell>
          <cell r="C2261" t="str">
            <v>KIS67754</v>
          </cell>
        </row>
        <row r="2262">
          <cell r="B2262" t="str">
            <v>UMAG_10416</v>
          </cell>
          <cell r="C2262" t="str">
            <v>KIS67755</v>
          </cell>
        </row>
        <row r="2263">
          <cell r="B2263" t="str">
            <v>UMAG_10417</v>
          </cell>
          <cell r="C2263" t="str">
            <v>KIS67756</v>
          </cell>
        </row>
        <row r="2264">
          <cell r="B2264" t="str">
            <v>UMAG_04253</v>
          </cell>
          <cell r="C2264" t="str">
            <v>KIS67757</v>
          </cell>
        </row>
        <row r="2265">
          <cell r="B2265" t="str">
            <v>UMAG_04254</v>
          </cell>
          <cell r="C2265" t="str">
            <v>KIS67758</v>
          </cell>
        </row>
        <row r="2266">
          <cell r="B2266" t="str">
            <v>UMAG_12257</v>
          </cell>
          <cell r="C2266" t="str">
            <v>KIS67759</v>
          </cell>
        </row>
        <row r="2267">
          <cell r="B2267" t="str">
            <v>UMAG_12258</v>
          </cell>
          <cell r="C2267" t="str">
            <v>KIS67760</v>
          </cell>
        </row>
        <row r="2268">
          <cell r="B2268" t="str">
            <v>UMAG_10418</v>
          </cell>
          <cell r="C2268" t="str">
            <v>KIS67761</v>
          </cell>
        </row>
        <row r="2269">
          <cell r="B2269" t="str">
            <v>UMAG_04257</v>
          </cell>
          <cell r="C2269" t="str">
            <v>KIS67762</v>
          </cell>
        </row>
        <row r="2270">
          <cell r="B2270" t="str">
            <v>UMAG_04258</v>
          </cell>
          <cell r="C2270" t="str">
            <v>KIS67763</v>
          </cell>
        </row>
        <row r="2271">
          <cell r="B2271" t="str">
            <v>UMAG_04259</v>
          </cell>
          <cell r="C2271" t="str">
            <v>KIS67764</v>
          </cell>
        </row>
        <row r="2272">
          <cell r="B2272" t="str">
            <v>UMAG_04260</v>
          </cell>
          <cell r="C2272" t="str">
            <v>KIS67765</v>
          </cell>
        </row>
        <row r="2273">
          <cell r="B2273" t="str">
            <v>UMAG_10419</v>
          </cell>
          <cell r="C2273" t="str">
            <v>KIS67766</v>
          </cell>
        </row>
        <row r="2274">
          <cell r="B2274" t="str">
            <v>UMAG_04262</v>
          </cell>
          <cell r="C2274" t="str">
            <v>KIS67767</v>
          </cell>
        </row>
        <row r="2275">
          <cell r="B2275" t="str">
            <v>UMAG_10420</v>
          </cell>
          <cell r="C2275" t="str">
            <v>KIS67768</v>
          </cell>
        </row>
        <row r="2276">
          <cell r="B2276" t="str">
            <v>UMAG_10421</v>
          </cell>
          <cell r="C2276" t="str">
            <v>KIS67769</v>
          </cell>
        </row>
        <row r="2277">
          <cell r="B2277" t="str">
            <v>UMAG_04265</v>
          </cell>
          <cell r="C2277" t="str">
            <v>KIS67770</v>
          </cell>
        </row>
        <row r="2278">
          <cell r="B2278" t="str">
            <v>UMAG_10422</v>
          </cell>
          <cell r="C2278" t="str">
            <v>KIS67771</v>
          </cell>
        </row>
        <row r="2279">
          <cell r="B2279" t="str">
            <v>UMAG_10423</v>
          </cell>
          <cell r="C2279" t="str">
            <v>KIS67772</v>
          </cell>
        </row>
        <row r="2280">
          <cell r="B2280" t="str">
            <v>UMAG_10424</v>
          </cell>
          <cell r="C2280" t="str">
            <v>KIS67773</v>
          </cell>
        </row>
        <row r="2281">
          <cell r="B2281" t="str">
            <v>UMAG_10425</v>
          </cell>
          <cell r="C2281" t="str">
            <v>KIS67774</v>
          </cell>
        </row>
        <row r="2282">
          <cell r="B2282" t="str">
            <v>UMAG_04268</v>
          </cell>
          <cell r="C2282" t="str">
            <v>KIS67775</v>
          </cell>
        </row>
        <row r="2283">
          <cell r="B2283" t="str">
            <v>UMAG_04269</v>
          </cell>
          <cell r="C2283" t="str">
            <v>KIS67776</v>
          </cell>
        </row>
        <row r="2284">
          <cell r="B2284" t="str">
            <v>UMAG_04270</v>
          </cell>
          <cell r="C2284" t="str">
            <v>KIS67777</v>
          </cell>
        </row>
        <row r="2285">
          <cell r="B2285" t="str">
            <v>UMAG_04271</v>
          </cell>
          <cell r="C2285" t="str">
            <v>KIS67778</v>
          </cell>
        </row>
        <row r="2286">
          <cell r="B2286" t="str">
            <v>UMAG_10426</v>
          </cell>
          <cell r="C2286" t="str">
            <v>KIS67779</v>
          </cell>
        </row>
        <row r="2287">
          <cell r="B2287" t="str">
            <v>UMAG_04275</v>
          </cell>
          <cell r="C2287" t="str">
            <v>KIS67780</v>
          </cell>
        </row>
        <row r="2288">
          <cell r="B2288" t="str">
            <v>UMAG_10428</v>
          </cell>
          <cell r="C2288" t="str">
            <v>KIS67781</v>
          </cell>
        </row>
        <row r="2289">
          <cell r="B2289" t="str">
            <v>UMAG_04277</v>
          </cell>
          <cell r="C2289" t="str">
            <v>KIS67782</v>
          </cell>
        </row>
        <row r="2290">
          <cell r="B2290" t="str">
            <v>UMAG_04278</v>
          </cell>
          <cell r="C2290" t="str">
            <v>KIS67783</v>
          </cell>
        </row>
        <row r="2291">
          <cell r="B2291" t="str">
            <v>UMAG_10429</v>
          </cell>
          <cell r="C2291" t="str">
            <v>KIS67784</v>
          </cell>
        </row>
        <row r="2292">
          <cell r="B2292" t="str">
            <v>UMAG_10430</v>
          </cell>
          <cell r="C2292" t="str">
            <v>KIS67785</v>
          </cell>
        </row>
        <row r="2293">
          <cell r="B2293" t="str">
            <v>UMAG_10431</v>
          </cell>
          <cell r="C2293" t="str">
            <v>KIS67786</v>
          </cell>
        </row>
        <row r="2294">
          <cell r="B2294" t="str">
            <v>UMAG_04282</v>
          </cell>
          <cell r="C2294" t="str">
            <v>KIS67787</v>
          </cell>
        </row>
        <row r="2295">
          <cell r="B2295" t="str">
            <v>UMAG_04283</v>
          </cell>
          <cell r="C2295" t="str">
            <v>KIS67788</v>
          </cell>
        </row>
        <row r="2296">
          <cell r="B2296" t="str">
            <v>UMAG_04284</v>
          </cell>
          <cell r="C2296" t="str">
            <v>KIS67789</v>
          </cell>
        </row>
        <row r="2297">
          <cell r="B2297" t="str">
            <v>UMAG_04285</v>
          </cell>
          <cell r="C2297" t="str">
            <v>KIS67790</v>
          </cell>
        </row>
        <row r="2298">
          <cell r="B2298" t="str">
            <v>UMAG_04286</v>
          </cell>
          <cell r="C2298" t="str">
            <v>KIS67791</v>
          </cell>
        </row>
        <row r="2299">
          <cell r="B2299" t="str">
            <v>UMAG_10432</v>
          </cell>
          <cell r="C2299" t="str">
            <v>KIS67792</v>
          </cell>
        </row>
        <row r="2300">
          <cell r="B2300" t="str">
            <v>UMAG_04288</v>
          </cell>
          <cell r="C2300" t="str">
            <v>KIS67793</v>
          </cell>
        </row>
        <row r="2301">
          <cell r="B2301" t="str">
            <v>UMAG_12350</v>
          </cell>
          <cell r="C2301" t="str">
            <v>KIS67794</v>
          </cell>
        </row>
        <row r="2302">
          <cell r="B2302" t="str">
            <v>UMAG_10433</v>
          </cell>
          <cell r="C2302" t="str">
            <v>KIS67795</v>
          </cell>
        </row>
        <row r="2303">
          <cell r="B2303" t="str">
            <v>UMAG_04290</v>
          </cell>
          <cell r="C2303" t="str">
            <v>KIS67796</v>
          </cell>
        </row>
        <row r="2304">
          <cell r="B2304" t="str">
            <v>UMAG_04291</v>
          </cell>
          <cell r="C2304" t="str">
            <v>KIS67797</v>
          </cell>
        </row>
        <row r="2305">
          <cell r="B2305" t="str">
            <v>UMAG_04292</v>
          </cell>
          <cell r="C2305" t="str">
            <v>KIS67798</v>
          </cell>
        </row>
        <row r="2306">
          <cell r="B2306" t="str">
            <v>UMAG_04293</v>
          </cell>
          <cell r="C2306" t="str">
            <v>KIS67799</v>
          </cell>
        </row>
        <row r="2307">
          <cell r="B2307" t="str">
            <v>UMAG_04294</v>
          </cell>
          <cell r="C2307" t="str">
            <v>KIS67800</v>
          </cell>
        </row>
        <row r="2308">
          <cell r="B2308" t="str">
            <v>UMAG_10434</v>
          </cell>
          <cell r="C2308" t="str">
            <v>KIS67801</v>
          </cell>
        </row>
        <row r="2309">
          <cell r="B2309" t="str">
            <v>UMAG_10435</v>
          </cell>
          <cell r="C2309" t="str">
            <v>KIS67802</v>
          </cell>
        </row>
        <row r="2310">
          <cell r="B2310" t="str">
            <v>UMAG_04297</v>
          </cell>
          <cell r="C2310" t="str">
            <v>KIS67803</v>
          </cell>
        </row>
        <row r="2311">
          <cell r="B2311" t="str">
            <v>UMAG_04298</v>
          </cell>
          <cell r="C2311" t="str">
            <v>KIS67804</v>
          </cell>
        </row>
        <row r="2312">
          <cell r="B2312" t="str">
            <v>UMAG_04299</v>
          </cell>
          <cell r="C2312" t="str">
            <v>KIS67805</v>
          </cell>
        </row>
        <row r="2313">
          <cell r="B2313" t="str">
            <v>UMAG_04300</v>
          </cell>
          <cell r="C2313" t="str">
            <v>KIS67806</v>
          </cell>
        </row>
        <row r="2314">
          <cell r="B2314" t="str">
            <v>UMAG_04301</v>
          </cell>
          <cell r="C2314" t="str">
            <v>KIS67807</v>
          </cell>
        </row>
        <row r="2315">
          <cell r="B2315" t="str">
            <v>UMAG_10436</v>
          </cell>
          <cell r="C2315" t="str">
            <v>KIS67808</v>
          </cell>
        </row>
        <row r="2316">
          <cell r="B2316" t="str">
            <v>UMAG_10437</v>
          </cell>
          <cell r="C2316" t="str">
            <v>KIS67809</v>
          </cell>
        </row>
        <row r="2317">
          <cell r="B2317" t="str">
            <v>UMAG_04304</v>
          </cell>
          <cell r="C2317" t="str">
            <v>KIS67810</v>
          </cell>
        </row>
        <row r="2318">
          <cell r="B2318" t="str">
            <v>UMAG_04305</v>
          </cell>
          <cell r="C2318" t="str">
            <v>KIS67811</v>
          </cell>
        </row>
        <row r="2319">
          <cell r="B2319" t="str">
            <v>UMAG_04306</v>
          </cell>
          <cell r="C2319" t="str">
            <v>KIS67812</v>
          </cell>
        </row>
        <row r="2320">
          <cell r="B2320" t="str">
            <v>UMAG_04307</v>
          </cell>
          <cell r="C2320" t="str">
            <v>KIS67813</v>
          </cell>
        </row>
        <row r="2321">
          <cell r="B2321" t="str">
            <v>UMAG_03871</v>
          </cell>
          <cell r="C2321" t="str">
            <v>KIS67814</v>
          </cell>
        </row>
        <row r="2322">
          <cell r="B2322" t="str">
            <v>UMAG_03872</v>
          </cell>
          <cell r="C2322" t="str">
            <v>KIS67815</v>
          </cell>
        </row>
        <row r="2323">
          <cell r="B2323" t="str">
            <v>UMAG_03873</v>
          </cell>
          <cell r="C2323" t="str">
            <v>KIS67816</v>
          </cell>
        </row>
        <row r="2324">
          <cell r="B2324" t="str">
            <v>UMAG_03874</v>
          </cell>
          <cell r="C2324" t="str">
            <v>KIS67817</v>
          </cell>
        </row>
        <row r="2325">
          <cell r="B2325" t="str">
            <v>UMAG_03875</v>
          </cell>
          <cell r="C2325" t="str">
            <v>KIS67818</v>
          </cell>
        </row>
        <row r="2326">
          <cell r="B2326" t="str">
            <v>UMAG_03876</v>
          </cell>
          <cell r="C2326" t="str">
            <v>KIS67819</v>
          </cell>
        </row>
        <row r="2327">
          <cell r="B2327" t="str">
            <v>UMAG_03877</v>
          </cell>
          <cell r="C2327" t="str">
            <v>KIS67820</v>
          </cell>
        </row>
        <row r="2328">
          <cell r="B2328" t="str">
            <v>UMAG_11509</v>
          </cell>
          <cell r="C2328" t="str">
            <v>KIS67821</v>
          </cell>
        </row>
        <row r="2329">
          <cell r="B2329" t="str">
            <v>UMAG_11510</v>
          </cell>
          <cell r="C2329" t="str">
            <v>KIS67822</v>
          </cell>
        </row>
        <row r="2330">
          <cell r="B2330" t="str">
            <v>UMAG_03880</v>
          </cell>
          <cell r="C2330" t="str">
            <v>KIS67823</v>
          </cell>
        </row>
        <row r="2331">
          <cell r="B2331" t="str">
            <v>UMAG_03881</v>
          </cell>
          <cell r="C2331" t="str">
            <v>KIS67824</v>
          </cell>
        </row>
        <row r="2332">
          <cell r="B2332" t="str">
            <v>UMAG_03883</v>
          </cell>
          <cell r="C2332" t="str">
            <v>KIS67825</v>
          </cell>
        </row>
        <row r="2333">
          <cell r="B2333" t="str">
            <v>UMAG_03884</v>
          </cell>
          <cell r="C2333" t="str">
            <v>KIS67826</v>
          </cell>
        </row>
        <row r="2334">
          <cell r="B2334" t="str">
            <v>UMAG_11511</v>
          </cell>
          <cell r="C2334" t="str">
            <v>KIS67827</v>
          </cell>
        </row>
        <row r="2335">
          <cell r="B2335" t="str">
            <v>UMAG_03886</v>
          </cell>
          <cell r="C2335" t="str">
            <v>KIS67828</v>
          </cell>
        </row>
        <row r="2336">
          <cell r="B2336" t="str">
            <v>UMAG_11512</v>
          </cell>
          <cell r="C2336" t="str">
            <v>KIS67829</v>
          </cell>
        </row>
        <row r="2337">
          <cell r="B2337" t="str">
            <v>UMAG_03888</v>
          </cell>
          <cell r="C2337" t="str">
            <v>KIS67830</v>
          </cell>
        </row>
        <row r="2338">
          <cell r="B2338" t="str">
            <v>UMAG_12244</v>
          </cell>
          <cell r="C2338" t="str">
            <v>KIS67831</v>
          </cell>
        </row>
        <row r="2339">
          <cell r="B2339" t="str">
            <v>UMAG_03890</v>
          </cell>
          <cell r="C2339" t="str">
            <v>KIS67832</v>
          </cell>
        </row>
        <row r="2340">
          <cell r="B2340" t="str">
            <v>UMAG_11513</v>
          </cell>
          <cell r="C2340" t="str">
            <v>KIS67833</v>
          </cell>
        </row>
        <row r="2341">
          <cell r="B2341" t="str">
            <v>UMAG_03892</v>
          </cell>
          <cell r="C2341" t="str">
            <v>KIS67834</v>
          </cell>
        </row>
        <row r="2342">
          <cell r="B2342" t="str">
            <v>UMAG_03893</v>
          </cell>
          <cell r="C2342" t="str">
            <v>KIS67835</v>
          </cell>
        </row>
        <row r="2343">
          <cell r="B2343" t="str">
            <v>UMAG_11514</v>
          </cell>
          <cell r="C2343" t="str">
            <v>KIS67836</v>
          </cell>
        </row>
        <row r="2344">
          <cell r="B2344" t="str">
            <v>UMAG_11515</v>
          </cell>
          <cell r="C2344" t="str">
            <v>KIS67837</v>
          </cell>
        </row>
        <row r="2345">
          <cell r="B2345" t="str">
            <v>UMAG_03897</v>
          </cell>
          <cell r="C2345" t="str">
            <v>KIS67838</v>
          </cell>
        </row>
        <row r="2346">
          <cell r="B2346" t="str">
            <v>UMAG_03898</v>
          </cell>
          <cell r="C2346" t="str">
            <v>KIS67839</v>
          </cell>
        </row>
        <row r="2347">
          <cell r="B2347" t="str">
            <v>UMAG_11516</v>
          </cell>
          <cell r="C2347" t="str">
            <v>KIS67840</v>
          </cell>
        </row>
        <row r="2348">
          <cell r="B2348" t="str">
            <v>UMAG_15099</v>
          </cell>
          <cell r="C2348" t="str">
            <v>KIS67841</v>
          </cell>
        </row>
        <row r="2349">
          <cell r="B2349" t="str">
            <v>UMAG_11966</v>
          </cell>
          <cell r="C2349" t="str">
            <v>KIS67842</v>
          </cell>
        </row>
        <row r="2350">
          <cell r="B2350" t="str">
            <v>UMAG_11967</v>
          </cell>
          <cell r="C2350" t="str">
            <v>KIS67843</v>
          </cell>
        </row>
        <row r="2351">
          <cell r="B2351" t="str">
            <v>UMAG_03901</v>
          </cell>
          <cell r="C2351" t="str">
            <v>KIS67844</v>
          </cell>
        </row>
        <row r="2352">
          <cell r="B2352" t="str">
            <v>UMAG_03902</v>
          </cell>
          <cell r="C2352" t="str">
            <v>KIS67845</v>
          </cell>
        </row>
        <row r="2353">
          <cell r="B2353" t="str">
            <v>UMAG_11968</v>
          </cell>
          <cell r="C2353" t="str">
            <v>KIS67846</v>
          </cell>
        </row>
        <row r="2354">
          <cell r="B2354" t="str">
            <v>UMAG_11969</v>
          </cell>
          <cell r="C2354" t="str">
            <v>KIS67847</v>
          </cell>
        </row>
        <row r="2355">
          <cell r="B2355" t="str">
            <v>UMAG_03905</v>
          </cell>
          <cell r="C2355" t="str">
            <v>KIS67848</v>
          </cell>
        </row>
        <row r="2356">
          <cell r="B2356" t="str">
            <v>UMAG_03906</v>
          </cell>
          <cell r="C2356" t="str">
            <v>KIS67849</v>
          </cell>
        </row>
        <row r="2357">
          <cell r="B2357" t="str">
            <v>UMAG_11970</v>
          </cell>
          <cell r="C2357" t="str">
            <v>KIS67850</v>
          </cell>
        </row>
        <row r="2358">
          <cell r="B2358" t="str">
            <v>UMAG_15063</v>
          </cell>
          <cell r="C2358" t="str">
            <v>KIS67851</v>
          </cell>
        </row>
        <row r="2359">
          <cell r="B2359" t="str">
            <v>UMAG_03908</v>
          </cell>
          <cell r="C2359" t="str">
            <v>KIS67852</v>
          </cell>
        </row>
        <row r="2360">
          <cell r="B2360" t="str">
            <v>UMAG_03909</v>
          </cell>
          <cell r="C2360" t="str">
            <v>KIS67853</v>
          </cell>
        </row>
        <row r="2361">
          <cell r="B2361" t="str">
            <v>UMAG_03910</v>
          </cell>
          <cell r="C2361" t="str">
            <v>KIS67854</v>
          </cell>
        </row>
        <row r="2362">
          <cell r="B2362" t="str">
            <v>UMAG_03911</v>
          </cell>
          <cell r="C2362" t="str">
            <v>KIS67855</v>
          </cell>
        </row>
        <row r="2363">
          <cell r="B2363" t="str">
            <v>UMAG_15070</v>
          </cell>
          <cell r="C2363" t="str">
            <v>KIS67856</v>
          </cell>
        </row>
        <row r="2364">
          <cell r="B2364" t="str">
            <v>UMAG_11288</v>
          </cell>
          <cell r="C2364" t="str">
            <v>KIS67857</v>
          </cell>
        </row>
        <row r="2365">
          <cell r="B2365" t="str">
            <v>UMAG_03914</v>
          </cell>
          <cell r="C2365" t="str">
            <v>KIS67858</v>
          </cell>
        </row>
        <row r="2366">
          <cell r="B2366" t="str">
            <v>UMAG_11289</v>
          </cell>
          <cell r="C2366" t="str">
            <v>KIS67859</v>
          </cell>
        </row>
        <row r="2367">
          <cell r="B2367" t="str">
            <v>UMAG_03916</v>
          </cell>
          <cell r="C2367" t="str">
            <v>KIS67860</v>
          </cell>
        </row>
        <row r="2368">
          <cell r="B2368" t="str">
            <v>UMAG_03917</v>
          </cell>
          <cell r="C2368" t="str">
            <v>KIS67861</v>
          </cell>
        </row>
        <row r="2369">
          <cell r="B2369" t="str">
            <v>UMAG_03918</v>
          </cell>
          <cell r="C2369" t="str">
            <v>KIS67862</v>
          </cell>
        </row>
        <row r="2370">
          <cell r="B2370" t="str">
            <v>UMAG_03919</v>
          </cell>
          <cell r="C2370" t="str">
            <v>KIS67863</v>
          </cell>
        </row>
        <row r="2371">
          <cell r="B2371" t="str">
            <v>UMAG_11290</v>
          </cell>
          <cell r="C2371" t="str">
            <v>KIS67864</v>
          </cell>
        </row>
        <row r="2372">
          <cell r="B2372" t="str">
            <v>UMAG_03921</v>
          </cell>
          <cell r="C2372" t="str">
            <v>KIS67865</v>
          </cell>
        </row>
        <row r="2373">
          <cell r="B2373" t="str">
            <v>UMAG_11291</v>
          </cell>
          <cell r="C2373" t="str">
            <v>KIS67866</v>
          </cell>
        </row>
        <row r="2374">
          <cell r="B2374" t="str">
            <v>UMAG_03923</v>
          </cell>
          <cell r="C2374" t="str">
            <v>KIS67867</v>
          </cell>
        </row>
        <row r="2375">
          <cell r="B2375" t="str">
            <v>UMAG_03924</v>
          </cell>
          <cell r="C2375" t="str">
            <v>KIS67868</v>
          </cell>
        </row>
        <row r="2376">
          <cell r="B2376" t="str">
            <v>UMAG_03925</v>
          </cell>
          <cell r="C2376" t="str">
            <v>KIS67869</v>
          </cell>
        </row>
        <row r="2377">
          <cell r="B2377" t="str">
            <v>UMAG_11292</v>
          </cell>
          <cell r="C2377" t="str">
            <v>KIS67870</v>
          </cell>
        </row>
        <row r="2378">
          <cell r="B2378" t="str">
            <v>UMAG_03927</v>
          </cell>
          <cell r="C2378" t="str">
            <v>KIS67871</v>
          </cell>
        </row>
        <row r="2379">
          <cell r="B2379" t="str">
            <v>UMAG_03928</v>
          </cell>
          <cell r="C2379" t="str">
            <v>KIS67872</v>
          </cell>
        </row>
        <row r="2380">
          <cell r="B2380" t="str">
            <v>UMAG_03929</v>
          </cell>
          <cell r="C2380" t="str">
            <v>KIS67873</v>
          </cell>
        </row>
        <row r="2381">
          <cell r="B2381" t="str">
            <v>UMAG_03930</v>
          </cell>
          <cell r="C2381" t="str">
            <v>KIS67874</v>
          </cell>
        </row>
        <row r="2382">
          <cell r="B2382" t="str">
            <v>UMAG_11517</v>
          </cell>
          <cell r="C2382" t="str">
            <v>KIS67875</v>
          </cell>
        </row>
        <row r="2383">
          <cell r="B2383" t="str">
            <v>UMAG_03932</v>
          </cell>
          <cell r="C2383" t="str">
            <v>KIS67876</v>
          </cell>
        </row>
        <row r="2384">
          <cell r="B2384" t="str">
            <v>UMAG_03933</v>
          </cell>
          <cell r="C2384" t="str">
            <v>KIS67877</v>
          </cell>
        </row>
        <row r="2385">
          <cell r="B2385" t="str">
            <v>UMAG_11518</v>
          </cell>
          <cell r="C2385" t="str">
            <v>KIS67878</v>
          </cell>
        </row>
        <row r="2386">
          <cell r="B2386" t="str">
            <v>UMAG_03935</v>
          </cell>
          <cell r="C2386" t="str">
            <v>KIS67879</v>
          </cell>
        </row>
        <row r="2387">
          <cell r="B2387" t="str">
            <v>UMAG_03936</v>
          </cell>
          <cell r="C2387" t="str">
            <v>KIS67880</v>
          </cell>
        </row>
        <row r="2388">
          <cell r="B2388" t="str">
            <v>UMAG_03937</v>
          </cell>
          <cell r="C2388" t="str">
            <v>KIS67881</v>
          </cell>
        </row>
        <row r="2389">
          <cell r="B2389" t="str">
            <v>UMAG_03938</v>
          </cell>
          <cell r="C2389" t="str">
            <v>KIS67882</v>
          </cell>
        </row>
        <row r="2390">
          <cell r="B2390" t="str">
            <v>UMAG_03939</v>
          </cell>
          <cell r="C2390" t="str">
            <v>KIS67883</v>
          </cell>
        </row>
        <row r="2391">
          <cell r="B2391" t="str">
            <v>UMAG_12246</v>
          </cell>
          <cell r="C2391" t="str">
            <v>KIS67884</v>
          </cell>
        </row>
        <row r="2392">
          <cell r="B2392" t="str">
            <v>UMAG_03941</v>
          </cell>
          <cell r="C2392" t="str">
            <v>KIS67885</v>
          </cell>
        </row>
        <row r="2393">
          <cell r="B2393" t="str">
            <v>UMAG_03942</v>
          </cell>
          <cell r="C2393" t="str">
            <v>KIS67886</v>
          </cell>
        </row>
        <row r="2394">
          <cell r="B2394" t="str">
            <v>UMAG_03943</v>
          </cell>
          <cell r="C2394" t="str">
            <v>KIS67887</v>
          </cell>
        </row>
        <row r="2395">
          <cell r="B2395" t="str">
            <v>UMAG_03944</v>
          </cell>
          <cell r="C2395" t="str">
            <v>KIS67888</v>
          </cell>
        </row>
        <row r="2396">
          <cell r="B2396" t="str">
            <v>UMAG_03945</v>
          </cell>
          <cell r="C2396" t="str">
            <v>KIS67889</v>
          </cell>
        </row>
        <row r="2397">
          <cell r="B2397" t="str">
            <v>UMAG_12247</v>
          </cell>
          <cell r="C2397" t="str">
            <v>KIS67890</v>
          </cell>
        </row>
        <row r="2398">
          <cell r="B2398" t="str">
            <v>UMAG_03946</v>
          </cell>
          <cell r="C2398" t="str">
            <v>KIS67891</v>
          </cell>
        </row>
        <row r="2399">
          <cell r="B2399" t="str">
            <v>UMAG_11519</v>
          </cell>
          <cell r="C2399" t="str">
            <v>KIS67892</v>
          </cell>
        </row>
        <row r="2400">
          <cell r="B2400" t="str">
            <v>UMAG_03947</v>
          </cell>
          <cell r="C2400" t="str">
            <v>KIS67893</v>
          </cell>
        </row>
        <row r="2401">
          <cell r="B2401" t="str">
            <v>UMAG_03948</v>
          </cell>
          <cell r="C2401" t="str">
            <v>KIS67894</v>
          </cell>
        </row>
        <row r="2402">
          <cell r="B2402" t="str">
            <v>UMAG_12248</v>
          </cell>
          <cell r="C2402" t="str">
            <v>KIS67895</v>
          </cell>
        </row>
        <row r="2403">
          <cell r="B2403" t="str">
            <v>UMAG_03949</v>
          </cell>
          <cell r="C2403" t="str">
            <v>KIS67896</v>
          </cell>
        </row>
        <row r="2404">
          <cell r="B2404" t="str">
            <v>UMAG_03950</v>
          </cell>
          <cell r="C2404" t="str">
            <v>KIS67897</v>
          </cell>
        </row>
        <row r="2405">
          <cell r="B2405" t="str">
            <v>UMAG_11520</v>
          </cell>
          <cell r="C2405" t="str">
            <v>KIS67898</v>
          </cell>
        </row>
        <row r="2406">
          <cell r="B2406" t="str">
            <v>UMAG_03952</v>
          </cell>
          <cell r="C2406" t="str">
            <v>KIS67899</v>
          </cell>
        </row>
        <row r="2407">
          <cell r="B2407" t="str">
            <v>UMAG_03953</v>
          </cell>
          <cell r="C2407" t="str">
            <v>KIS67900</v>
          </cell>
        </row>
        <row r="2408">
          <cell r="B2408" t="str">
            <v>UMAG_11521</v>
          </cell>
          <cell r="C2408" t="str">
            <v>KIS67901</v>
          </cell>
        </row>
        <row r="2409">
          <cell r="B2409" t="str">
            <v>UMAG_11522</v>
          </cell>
          <cell r="C2409" t="str">
            <v>KIS67902</v>
          </cell>
        </row>
        <row r="2410">
          <cell r="B2410" t="str">
            <v>UMAG_11523</v>
          </cell>
          <cell r="C2410" t="str">
            <v>KIS67903</v>
          </cell>
        </row>
        <row r="2411">
          <cell r="B2411" t="str">
            <v>UMAG_11524</v>
          </cell>
          <cell r="C2411" t="str">
            <v>KIS67904</v>
          </cell>
        </row>
        <row r="2412">
          <cell r="B2412" t="str">
            <v>UMAG_03956</v>
          </cell>
          <cell r="C2412" t="str">
            <v>KIS67905</v>
          </cell>
        </row>
        <row r="2413">
          <cell r="B2413" t="str">
            <v>UMAG_11525</v>
          </cell>
          <cell r="C2413" t="str">
            <v>KIS67906</v>
          </cell>
        </row>
        <row r="2414">
          <cell r="B2414" t="str">
            <v>UMAG_03958</v>
          </cell>
          <cell r="C2414" t="str">
            <v>KIS67907</v>
          </cell>
        </row>
        <row r="2415">
          <cell r="B2415" t="str">
            <v>UMAG_03959</v>
          </cell>
          <cell r="C2415" t="str">
            <v>KIS67908</v>
          </cell>
        </row>
        <row r="2416">
          <cell r="B2416" t="str">
            <v>UMAG_03960</v>
          </cell>
          <cell r="C2416" t="str">
            <v>KIS67909</v>
          </cell>
        </row>
        <row r="2417">
          <cell r="B2417" t="str">
            <v>UMAG_11735</v>
          </cell>
          <cell r="C2417" t="str">
            <v>KIS67910</v>
          </cell>
        </row>
        <row r="2418">
          <cell r="B2418" t="str">
            <v>UMAG_11736</v>
          </cell>
          <cell r="C2418" t="str">
            <v>KIS67911</v>
          </cell>
        </row>
        <row r="2419">
          <cell r="B2419" t="str">
            <v>UMAG_03963</v>
          </cell>
          <cell r="C2419" t="str">
            <v>KIS67912</v>
          </cell>
        </row>
        <row r="2420">
          <cell r="B2420" t="str">
            <v>UMAG_03964</v>
          </cell>
          <cell r="C2420" t="str">
            <v>KIS67913</v>
          </cell>
        </row>
        <row r="2421">
          <cell r="B2421" t="str">
            <v>UMAG_03965</v>
          </cell>
          <cell r="C2421" t="str">
            <v>KIS67914</v>
          </cell>
        </row>
        <row r="2422">
          <cell r="B2422" t="str">
            <v>UMAG_03966</v>
          </cell>
          <cell r="C2422" t="str">
            <v>KIS67915</v>
          </cell>
        </row>
        <row r="2423">
          <cell r="B2423" t="str">
            <v>UMAG_03967</v>
          </cell>
          <cell r="C2423" t="str">
            <v>KIS67916</v>
          </cell>
        </row>
        <row r="2424">
          <cell r="B2424" t="str">
            <v>UMAG_11738</v>
          </cell>
          <cell r="C2424" t="str">
            <v>KIS67917</v>
          </cell>
        </row>
        <row r="2425">
          <cell r="B2425" t="str">
            <v>UMAG_03969</v>
          </cell>
          <cell r="C2425" t="str">
            <v>KIS67918</v>
          </cell>
        </row>
        <row r="2426">
          <cell r="B2426" t="str">
            <v>UMAG_03970</v>
          </cell>
          <cell r="C2426" t="str">
            <v>KIS67919</v>
          </cell>
        </row>
        <row r="2427">
          <cell r="B2427" t="str">
            <v>UMAG_03971</v>
          </cell>
          <cell r="C2427" t="str">
            <v>KIS67920</v>
          </cell>
        </row>
        <row r="2428">
          <cell r="B2428" t="str">
            <v>UMAG_03972</v>
          </cell>
          <cell r="C2428" t="str">
            <v>KIS67921</v>
          </cell>
        </row>
        <row r="2429">
          <cell r="B2429" t="str">
            <v>UMAG_03973</v>
          </cell>
          <cell r="C2429" t="str">
            <v>KIS67922</v>
          </cell>
        </row>
        <row r="2430">
          <cell r="B2430" t="str">
            <v>UMAG_03974</v>
          </cell>
          <cell r="C2430" t="str">
            <v>KIS67923</v>
          </cell>
        </row>
        <row r="2431">
          <cell r="B2431" t="str">
            <v>UMAG_03975</v>
          </cell>
          <cell r="C2431" t="str">
            <v>KIS67924</v>
          </cell>
        </row>
        <row r="2432">
          <cell r="B2432" t="str">
            <v>UMAG_03976</v>
          </cell>
          <cell r="C2432" t="str">
            <v>KIS67925</v>
          </cell>
        </row>
        <row r="2433">
          <cell r="B2433" t="str">
            <v>UMAG_03977</v>
          </cell>
          <cell r="C2433" t="str">
            <v>KIS67926</v>
          </cell>
        </row>
        <row r="2434">
          <cell r="B2434" t="str">
            <v>UMAG_03978</v>
          </cell>
          <cell r="C2434" t="str">
            <v>KIS67927</v>
          </cell>
        </row>
        <row r="2435">
          <cell r="B2435" t="str">
            <v>UMAG_03979</v>
          </cell>
          <cell r="C2435" t="str">
            <v>KIS67928</v>
          </cell>
        </row>
        <row r="2436">
          <cell r="B2436" t="str">
            <v>UMAG_03980</v>
          </cell>
          <cell r="C2436" t="str">
            <v>KIS67929</v>
          </cell>
        </row>
        <row r="2437">
          <cell r="B2437" t="str">
            <v>UMAG_11973</v>
          </cell>
          <cell r="C2437" t="str">
            <v>KIS67930</v>
          </cell>
        </row>
        <row r="2438">
          <cell r="B2438" t="str">
            <v>UMAG_03982</v>
          </cell>
          <cell r="C2438" t="str">
            <v>KIS67931</v>
          </cell>
        </row>
        <row r="2439">
          <cell r="B2439" t="str">
            <v>UMAG_03983</v>
          </cell>
          <cell r="C2439" t="str">
            <v>KIS67932</v>
          </cell>
        </row>
        <row r="2440">
          <cell r="B2440" t="str">
            <v>UMAG_03984</v>
          </cell>
          <cell r="C2440" t="str">
            <v>KIS67933</v>
          </cell>
        </row>
        <row r="2441">
          <cell r="B2441" t="str">
            <v>UMAG_03985</v>
          </cell>
          <cell r="C2441" t="str">
            <v>KIS67934</v>
          </cell>
        </row>
        <row r="2442">
          <cell r="B2442" t="str">
            <v>UMAG_03986</v>
          </cell>
          <cell r="C2442" t="str">
            <v>KIS67935</v>
          </cell>
        </row>
        <row r="2443">
          <cell r="B2443" t="str">
            <v>UMAG_03987</v>
          </cell>
          <cell r="C2443" t="str">
            <v>KIS67936</v>
          </cell>
        </row>
        <row r="2444">
          <cell r="B2444" t="str">
            <v>UMAG_11739</v>
          </cell>
          <cell r="C2444" t="str">
            <v>KIS67937</v>
          </cell>
        </row>
        <row r="2445">
          <cell r="B2445" t="str">
            <v>UMAG_03989</v>
          </cell>
          <cell r="C2445" t="str">
            <v>KIS67938</v>
          </cell>
        </row>
        <row r="2446">
          <cell r="B2446" t="str">
            <v>UMAG_03990</v>
          </cell>
          <cell r="C2446" t="str">
            <v>KIS67939</v>
          </cell>
        </row>
        <row r="2447">
          <cell r="B2447" t="str">
            <v>UMAG_03991</v>
          </cell>
          <cell r="C2447" t="str">
            <v>KIS67940</v>
          </cell>
        </row>
        <row r="2448">
          <cell r="B2448" t="str">
            <v>UMAG_12249</v>
          </cell>
          <cell r="C2448" t="str">
            <v>KIS67941</v>
          </cell>
        </row>
        <row r="2449">
          <cell r="B2449" t="str">
            <v>UMAG_03992</v>
          </cell>
          <cell r="C2449" t="str">
            <v>KIS67942</v>
          </cell>
        </row>
        <row r="2450">
          <cell r="B2450" t="str">
            <v>UMAG_11740</v>
          </cell>
          <cell r="C2450" t="str">
            <v>KIS67943</v>
          </cell>
        </row>
        <row r="2451">
          <cell r="B2451" t="str">
            <v>UMAG_11741</v>
          </cell>
          <cell r="C2451" t="str">
            <v>KIS67944</v>
          </cell>
        </row>
        <row r="2452">
          <cell r="B2452" t="str">
            <v>UMAG_03994</v>
          </cell>
          <cell r="C2452" t="str">
            <v>KIS67945</v>
          </cell>
        </row>
        <row r="2453">
          <cell r="B2453" t="str">
            <v>UMAG_03995</v>
          </cell>
          <cell r="C2453" t="str">
            <v>KIS67946</v>
          </cell>
        </row>
        <row r="2454">
          <cell r="B2454" t="str">
            <v>UMAG_11742</v>
          </cell>
          <cell r="C2454" t="str">
            <v>KIS67947</v>
          </cell>
        </row>
        <row r="2455">
          <cell r="B2455" t="str">
            <v>UMAG_03997</v>
          </cell>
          <cell r="C2455" t="str">
            <v>KIS67948</v>
          </cell>
        </row>
        <row r="2456">
          <cell r="B2456" t="str">
            <v>UMAG_11743</v>
          </cell>
          <cell r="C2456" t="str">
            <v>KIS67949</v>
          </cell>
        </row>
        <row r="2457">
          <cell r="B2457" t="str">
            <v>UMAG_12250</v>
          </cell>
          <cell r="C2457" t="str">
            <v>KIS67950</v>
          </cell>
        </row>
        <row r="2458">
          <cell r="B2458" t="str">
            <v>UMAG_11744</v>
          </cell>
          <cell r="C2458" t="str">
            <v>KIS67951</v>
          </cell>
        </row>
        <row r="2459">
          <cell r="B2459" t="str">
            <v>UMAG_04000</v>
          </cell>
          <cell r="C2459" t="str">
            <v>KIS67952</v>
          </cell>
        </row>
        <row r="2460">
          <cell r="B2460" t="str">
            <v>UMAG_11745</v>
          </cell>
          <cell r="C2460" t="str">
            <v>KIS67953</v>
          </cell>
        </row>
        <row r="2461">
          <cell r="B2461" t="str">
            <v>UMAG_11746</v>
          </cell>
          <cell r="C2461" t="str">
            <v>KIS67954</v>
          </cell>
        </row>
        <row r="2462">
          <cell r="B2462" t="str">
            <v>UMAG_11747</v>
          </cell>
          <cell r="C2462" t="str">
            <v>KIS67955</v>
          </cell>
        </row>
        <row r="2463">
          <cell r="B2463" t="str">
            <v>UMAG_04004</v>
          </cell>
          <cell r="C2463" t="str">
            <v>KIS67956</v>
          </cell>
        </row>
        <row r="2464">
          <cell r="B2464" t="str">
            <v>UMAG_04005</v>
          </cell>
          <cell r="C2464" t="str">
            <v>KIS67957</v>
          </cell>
        </row>
        <row r="2465">
          <cell r="B2465" t="str">
            <v>UMAG_04006</v>
          </cell>
          <cell r="C2465" t="str">
            <v>KIS67958</v>
          </cell>
        </row>
        <row r="2466">
          <cell r="B2466" t="str">
            <v>UMAG_15008</v>
          </cell>
          <cell r="C2466" t="str">
            <v>KIS67959</v>
          </cell>
        </row>
        <row r="2467">
          <cell r="B2467" t="str">
            <v>UMAG_04007</v>
          </cell>
          <cell r="C2467" t="str">
            <v>KIS67960</v>
          </cell>
        </row>
        <row r="2468">
          <cell r="B2468" t="str">
            <v>UMAG_11046</v>
          </cell>
          <cell r="C2468" t="str">
            <v>KIS67961</v>
          </cell>
        </row>
        <row r="2469">
          <cell r="B2469" t="str">
            <v>UMAG_04009</v>
          </cell>
          <cell r="C2469" t="str">
            <v>KIS67962</v>
          </cell>
        </row>
        <row r="2470">
          <cell r="B2470" t="str">
            <v>UMAG_11047</v>
          </cell>
          <cell r="C2470" t="str">
            <v>KIS67963</v>
          </cell>
        </row>
        <row r="2471">
          <cell r="B2471" t="str">
            <v>UMAG_11048</v>
          </cell>
          <cell r="C2471" t="str">
            <v>KIS67964</v>
          </cell>
        </row>
        <row r="2472">
          <cell r="B2472" t="str">
            <v>UMAG_11049</v>
          </cell>
          <cell r="C2472" t="str">
            <v>KIS67965</v>
          </cell>
        </row>
        <row r="2473">
          <cell r="B2473" t="str">
            <v>UMAG_11050</v>
          </cell>
          <cell r="C2473" t="str">
            <v>KIS67966</v>
          </cell>
        </row>
        <row r="2474">
          <cell r="B2474" t="str">
            <v>UMAG_04013</v>
          </cell>
          <cell r="C2474" t="str">
            <v>KIS67967</v>
          </cell>
        </row>
        <row r="2475">
          <cell r="B2475" t="str">
            <v>UMAG_04014</v>
          </cell>
          <cell r="C2475" t="str">
            <v>KIS67968</v>
          </cell>
        </row>
        <row r="2476">
          <cell r="B2476" t="str">
            <v>UMAG_04014</v>
          </cell>
          <cell r="C2476" t="str">
            <v>KIS67969</v>
          </cell>
        </row>
        <row r="2477">
          <cell r="B2477" t="str">
            <v>UMAG_04015</v>
          </cell>
          <cell r="C2477" t="str">
            <v>KIS67970</v>
          </cell>
        </row>
        <row r="2478">
          <cell r="B2478" t="str">
            <v>UMAG_04016</v>
          </cell>
          <cell r="C2478" t="str">
            <v>KIS67971</v>
          </cell>
        </row>
        <row r="2479">
          <cell r="B2479" t="str">
            <v>UMAG_04017</v>
          </cell>
          <cell r="C2479" t="str">
            <v>KIS67972</v>
          </cell>
        </row>
        <row r="2480">
          <cell r="B2480" t="str">
            <v>UMAG_11052</v>
          </cell>
          <cell r="C2480" t="str">
            <v>KIS67973</v>
          </cell>
        </row>
        <row r="2481">
          <cell r="B2481" t="str">
            <v>UMAG_04019</v>
          </cell>
          <cell r="C2481" t="str">
            <v>KIS67974</v>
          </cell>
        </row>
        <row r="2482">
          <cell r="B2482" t="str">
            <v>UMAG_04020</v>
          </cell>
          <cell r="C2482" t="str">
            <v>KIS67975</v>
          </cell>
        </row>
        <row r="2483">
          <cell r="B2483" t="str">
            <v>UMAG_04021</v>
          </cell>
          <cell r="C2483" t="str">
            <v>KIS67976</v>
          </cell>
        </row>
        <row r="2484">
          <cell r="B2484" t="str">
            <v>UMAG_11053</v>
          </cell>
          <cell r="C2484" t="str">
            <v>KIS67977</v>
          </cell>
        </row>
        <row r="2485">
          <cell r="B2485" t="str">
            <v>UMAG_04022</v>
          </cell>
          <cell r="C2485" t="str">
            <v>KIS67978</v>
          </cell>
        </row>
        <row r="2486">
          <cell r="B2486" t="str">
            <v>UMAG_11054</v>
          </cell>
          <cell r="C2486" t="str">
            <v>KIS67979</v>
          </cell>
        </row>
        <row r="2487">
          <cell r="B2487" t="str">
            <v>UMAG_11055</v>
          </cell>
          <cell r="C2487" t="str">
            <v>KIS67980</v>
          </cell>
        </row>
        <row r="2488">
          <cell r="B2488" t="str">
            <v>UMAG_11056</v>
          </cell>
          <cell r="C2488" t="str">
            <v>KIS67981</v>
          </cell>
        </row>
        <row r="2489">
          <cell r="B2489" t="str">
            <v>UMAG_04026</v>
          </cell>
          <cell r="C2489" t="str">
            <v>KIS67982</v>
          </cell>
        </row>
        <row r="2490">
          <cell r="B2490" t="str">
            <v>UMAG_04027</v>
          </cell>
          <cell r="C2490" t="str">
            <v>KIS67983</v>
          </cell>
        </row>
        <row r="2491">
          <cell r="B2491" t="str">
            <v>UMAG_11057</v>
          </cell>
          <cell r="C2491" t="str">
            <v>KIS67984</v>
          </cell>
        </row>
        <row r="2492">
          <cell r="B2492" t="str">
            <v>UMAG_04029</v>
          </cell>
          <cell r="C2492" t="str">
            <v>KIS67985</v>
          </cell>
        </row>
        <row r="2493">
          <cell r="B2493" t="str">
            <v>UMAG_04030</v>
          </cell>
          <cell r="C2493" t="str">
            <v>KIS67986</v>
          </cell>
        </row>
        <row r="2494">
          <cell r="B2494" t="str">
            <v>UMAG_04031</v>
          </cell>
          <cell r="C2494" t="str">
            <v>KIS67987</v>
          </cell>
        </row>
        <row r="2495">
          <cell r="B2495" t="str">
            <v>UMAG_04032</v>
          </cell>
          <cell r="C2495" t="str">
            <v>KIS67988</v>
          </cell>
        </row>
        <row r="2496">
          <cell r="B2496" t="str">
            <v>UMAG_04033</v>
          </cell>
          <cell r="C2496" t="str">
            <v>KIS67989</v>
          </cell>
        </row>
        <row r="2497">
          <cell r="B2497" t="str">
            <v>UMAG_04034</v>
          </cell>
          <cell r="C2497" t="str">
            <v>KIS67990</v>
          </cell>
        </row>
        <row r="2498">
          <cell r="B2498" t="str">
            <v>UMAG_04035</v>
          </cell>
          <cell r="C2498" t="str">
            <v>KIS67991</v>
          </cell>
        </row>
        <row r="2499">
          <cell r="B2499" t="str">
            <v>UMAG_11058</v>
          </cell>
          <cell r="C2499" t="str">
            <v>KIS67992</v>
          </cell>
        </row>
        <row r="2500">
          <cell r="B2500" t="str">
            <v>UMAG_11059</v>
          </cell>
          <cell r="C2500" t="str">
            <v>KIS67993</v>
          </cell>
        </row>
        <row r="2501">
          <cell r="B2501" t="str">
            <v>UMAG_11060</v>
          </cell>
          <cell r="C2501" t="str">
            <v>KIS67994</v>
          </cell>
        </row>
        <row r="2502">
          <cell r="B2502" t="str">
            <v>UMAG_04038</v>
          </cell>
          <cell r="C2502" t="str">
            <v>KIS67995</v>
          </cell>
        </row>
        <row r="2503">
          <cell r="B2503" t="str">
            <v>UMAG_04039</v>
          </cell>
          <cell r="C2503" t="str">
            <v>KIS67996</v>
          </cell>
        </row>
        <row r="2504">
          <cell r="B2504" t="str">
            <v>UMAG_04040</v>
          </cell>
          <cell r="C2504" t="str">
            <v>KIS67997</v>
          </cell>
        </row>
        <row r="2505">
          <cell r="B2505" t="str">
            <v>UMAG_11061</v>
          </cell>
          <cell r="C2505" t="str">
            <v>KIS67998</v>
          </cell>
        </row>
        <row r="2506">
          <cell r="B2506" t="str">
            <v>UMAG_11062</v>
          </cell>
          <cell r="C2506" t="str">
            <v>KIS67999</v>
          </cell>
        </row>
        <row r="2507">
          <cell r="B2507" t="str">
            <v>UMAG_04042</v>
          </cell>
          <cell r="C2507" t="str">
            <v>KIS68000</v>
          </cell>
        </row>
        <row r="2508">
          <cell r="B2508" t="str">
            <v>UMAG_04043</v>
          </cell>
          <cell r="C2508" t="str">
            <v>KIS68001</v>
          </cell>
        </row>
        <row r="2509">
          <cell r="B2509" t="str">
            <v>UMAG_04044</v>
          </cell>
          <cell r="C2509" t="str">
            <v>KIS68002</v>
          </cell>
        </row>
        <row r="2510">
          <cell r="B2510" t="str">
            <v>UMAG_11063</v>
          </cell>
          <cell r="C2510" t="str">
            <v>KIS68003</v>
          </cell>
        </row>
        <row r="2511">
          <cell r="B2511" t="str">
            <v>UMAG_10578</v>
          </cell>
          <cell r="C2511" t="str">
            <v>KIS68004</v>
          </cell>
        </row>
        <row r="2512">
          <cell r="B2512" t="str">
            <v>UMAG_04046</v>
          </cell>
          <cell r="C2512" t="str">
            <v>KIS68005</v>
          </cell>
        </row>
        <row r="2513">
          <cell r="B2513" t="str">
            <v>UMAG_04047</v>
          </cell>
          <cell r="C2513" t="str">
            <v>KIS68006</v>
          </cell>
        </row>
        <row r="2514">
          <cell r="B2514" t="str">
            <v>UMAG_04048</v>
          </cell>
          <cell r="C2514" t="str">
            <v>KIS68007</v>
          </cell>
        </row>
        <row r="2515">
          <cell r="B2515" t="str">
            <v>UMAG_04049</v>
          </cell>
          <cell r="C2515" t="str">
            <v>KIS68008</v>
          </cell>
        </row>
        <row r="2516">
          <cell r="B2516" t="str">
            <v>UMAG_04050</v>
          </cell>
          <cell r="C2516" t="str">
            <v>KIS68009</v>
          </cell>
        </row>
        <row r="2517">
          <cell r="B2517" t="str">
            <v>UMAG_04051</v>
          </cell>
          <cell r="C2517" t="str">
            <v>KIS68010</v>
          </cell>
        </row>
        <row r="2518">
          <cell r="B2518" t="str">
            <v>UMAG_10579</v>
          </cell>
          <cell r="C2518" t="str">
            <v>KIS68011</v>
          </cell>
        </row>
        <row r="2519">
          <cell r="B2519" t="str">
            <v>UMAG_04053</v>
          </cell>
          <cell r="C2519" t="str">
            <v>KIS68012</v>
          </cell>
        </row>
        <row r="2520">
          <cell r="B2520" t="str">
            <v>UMAG_04054</v>
          </cell>
          <cell r="C2520" t="str">
            <v>KIS68013</v>
          </cell>
        </row>
        <row r="2521">
          <cell r="B2521" t="str">
            <v>UMAG_04055</v>
          </cell>
          <cell r="C2521" t="str">
            <v>KIS68014</v>
          </cell>
        </row>
        <row r="2522">
          <cell r="B2522" t="str">
            <v>UMAG_04056</v>
          </cell>
          <cell r="C2522" t="str">
            <v>KIS68015</v>
          </cell>
        </row>
        <row r="2523">
          <cell r="B2523" t="str">
            <v>UMAG_04057</v>
          </cell>
          <cell r="C2523" t="str">
            <v>KIS68016</v>
          </cell>
        </row>
        <row r="2524">
          <cell r="B2524" t="str">
            <v>UMAG_12251</v>
          </cell>
          <cell r="C2524" t="str">
            <v>KIS68017</v>
          </cell>
        </row>
        <row r="2525">
          <cell r="B2525" t="str">
            <v>UMAG_04059</v>
          </cell>
          <cell r="C2525" t="str">
            <v>KIS68018</v>
          </cell>
        </row>
        <row r="2526">
          <cell r="B2526" t="str">
            <v>UMAG_04060</v>
          </cell>
          <cell r="C2526" t="str">
            <v>KIS68019</v>
          </cell>
        </row>
        <row r="2527">
          <cell r="B2527" t="str">
            <v>UMAG_04061</v>
          </cell>
          <cell r="C2527" t="str">
            <v>KIS68020</v>
          </cell>
        </row>
        <row r="2528">
          <cell r="B2528" t="str">
            <v>UMAG_04062</v>
          </cell>
          <cell r="C2528" t="str">
            <v>KIS68021</v>
          </cell>
        </row>
        <row r="2529">
          <cell r="B2529" t="str">
            <v>UMAG_04063</v>
          </cell>
          <cell r="C2529" t="str">
            <v>KIS68022</v>
          </cell>
        </row>
        <row r="2530">
          <cell r="B2530" t="str">
            <v>UMAG_04064</v>
          </cell>
          <cell r="C2530" t="str">
            <v>KIS68023</v>
          </cell>
        </row>
        <row r="2531">
          <cell r="B2531" t="str">
            <v>UMAG_04065</v>
          </cell>
          <cell r="C2531" t="str">
            <v>KIS68024</v>
          </cell>
        </row>
        <row r="2532">
          <cell r="B2532" t="str">
            <v>UMAG_04066</v>
          </cell>
          <cell r="C2532" t="str">
            <v>KIS68025</v>
          </cell>
        </row>
        <row r="2533">
          <cell r="B2533" t="str">
            <v>UMAG_04067</v>
          </cell>
          <cell r="C2533" t="str">
            <v>KIS68026</v>
          </cell>
        </row>
        <row r="2534">
          <cell r="B2534" t="str">
            <v>UMAG_15094</v>
          </cell>
          <cell r="C2534" t="str">
            <v>KIS68027</v>
          </cell>
        </row>
        <row r="2535">
          <cell r="B2535" t="str">
            <v>UMAG_04069</v>
          </cell>
          <cell r="C2535" t="str">
            <v>KIS68028</v>
          </cell>
        </row>
        <row r="2536">
          <cell r="B2536" t="str">
            <v>UMAG_04070</v>
          </cell>
          <cell r="C2536" t="str">
            <v>KIS68029</v>
          </cell>
        </row>
        <row r="2537">
          <cell r="B2537" t="str">
            <v>UMAG_11635</v>
          </cell>
          <cell r="C2537" t="str">
            <v>KIS68030</v>
          </cell>
        </row>
        <row r="2538">
          <cell r="B2538" t="str">
            <v>UMAG_04071</v>
          </cell>
          <cell r="C2538" t="str">
            <v>KIS68031</v>
          </cell>
        </row>
        <row r="2539">
          <cell r="B2539" t="str">
            <v>UMAG_04072</v>
          </cell>
          <cell r="C2539" t="str">
            <v>KIS68032</v>
          </cell>
        </row>
        <row r="2540">
          <cell r="B2540" t="str">
            <v>UMAG_11636</v>
          </cell>
          <cell r="C2540" t="str">
            <v>KIS68033</v>
          </cell>
        </row>
        <row r="2541">
          <cell r="B2541" t="str">
            <v>UMAG_04074</v>
          </cell>
          <cell r="C2541" t="str">
            <v>KIS68034</v>
          </cell>
        </row>
        <row r="2542">
          <cell r="B2542" t="str">
            <v>UMAG_04076</v>
          </cell>
          <cell r="C2542" t="str">
            <v>KIS68035</v>
          </cell>
        </row>
        <row r="2543">
          <cell r="B2543" t="str">
            <v>UMAG_11526</v>
          </cell>
          <cell r="C2543" t="str">
            <v>KIS68036</v>
          </cell>
        </row>
        <row r="2544">
          <cell r="B2544" t="str">
            <v>UMAG_04079</v>
          </cell>
          <cell r="C2544" t="str">
            <v>KIS68037</v>
          </cell>
        </row>
        <row r="2545">
          <cell r="B2545" t="str">
            <v>UMAG_04080</v>
          </cell>
          <cell r="C2545" t="str">
            <v>KIS68038</v>
          </cell>
        </row>
        <row r="2546">
          <cell r="B2546" t="str">
            <v>UMAG_04081</v>
          </cell>
          <cell r="C2546" t="str">
            <v>KIS68039</v>
          </cell>
        </row>
        <row r="2547">
          <cell r="B2547" t="str">
            <v>UMAG_04082</v>
          </cell>
          <cell r="C2547" t="str">
            <v>KIS68040</v>
          </cell>
        </row>
        <row r="2548">
          <cell r="B2548" t="str">
            <v>UMAG_04083</v>
          </cell>
          <cell r="C2548" t="str">
            <v>KIS68041</v>
          </cell>
        </row>
        <row r="2549">
          <cell r="B2549" t="str">
            <v>UMAG_04084</v>
          </cell>
          <cell r="C2549" t="str">
            <v>KIS68042</v>
          </cell>
        </row>
        <row r="2550">
          <cell r="B2550" t="str">
            <v>UMAG_04085</v>
          </cell>
          <cell r="C2550" t="str">
            <v>KIS68043</v>
          </cell>
        </row>
        <row r="2551">
          <cell r="B2551" t="str">
            <v>UMAG_04086</v>
          </cell>
          <cell r="C2551" t="str">
            <v>KIS68044</v>
          </cell>
        </row>
        <row r="2552">
          <cell r="B2552" t="str">
            <v>UMAG_04087</v>
          </cell>
          <cell r="C2552" t="str">
            <v>KIS68045</v>
          </cell>
        </row>
        <row r="2553">
          <cell r="B2553" t="str">
            <v>UMAG_11528</v>
          </cell>
          <cell r="C2553" t="str">
            <v>KIS68046</v>
          </cell>
        </row>
        <row r="2554">
          <cell r="B2554" t="str">
            <v>UMAG_04089</v>
          </cell>
          <cell r="C2554" t="str">
            <v>KIS68047</v>
          </cell>
        </row>
        <row r="2555">
          <cell r="B2555" t="str">
            <v>UMAG_11530</v>
          </cell>
          <cell r="C2555" t="str">
            <v>KIS68048</v>
          </cell>
        </row>
        <row r="2556">
          <cell r="B2556" t="str">
            <v>UMAG_04091</v>
          </cell>
          <cell r="C2556" t="str">
            <v>KIS68049</v>
          </cell>
        </row>
        <row r="2557">
          <cell r="B2557" t="str">
            <v>UMAG_04092</v>
          </cell>
          <cell r="C2557" t="str">
            <v>KIS68050</v>
          </cell>
        </row>
        <row r="2558">
          <cell r="B2558" t="str">
            <v>UMAG_04093</v>
          </cell>
          <cell r="C2558" t="str">
            <v>KIS68051</v>
          </cell>
        </row>
        <row r="2559">
          <cell r="B2559" t="str">
            <v>UMAG_04094</v>
          </cell>
          <cell r="C2559" t="str">
            <v>KIS68052</v>
          </cell>
        </row>
        <row r="2560">
          <cell r="B2560" t="str">
            <v>UMAG_03636</v>
          </cell>
          <cell r="C2560" t="str">
            <v>KIS68053</v>
          </cell>
        </row>
        <row r="2561">
          <cell r="B2561" t="str">
            <v>UMAG_11961</v>
          </cell>
          <cell r="C2561" t="str">
            <v>KIS68054</v>
          </cell>
        </row>
        <row r="2562">
          <cell r="B2562" t="str">
            <v>UMAG_03638</v>
          </cell>
          <cell r="C2562" t="str">
            <v>KIS68055</v>
          </cell>
        </row>
        <row r="2563">
          <cell r="B2563" t="str">
            <v>UMAG_11962</v>
          </cell>
          <cell r="C2563" t="str">
            <v>KIS68056</v>
          </cell>
        </row>
        <row r="2564">
          <cell r="B2564" t="str">
            <v>UMAG_03640</v>
          </cell>
          <cell r="C2564" t="str">
            <v>KIS68057</v>
          </cell>
        </row>
        <row r="2565">
          <cell r="B2565" t="str">
            <v>UMAG_03641</v>
          </cell>
          <cell r="C2565" t="str">
            <v>KIS68058</v>
          </cell>
        </row>
        <row r="2566">
          <cell r="B2566" t="str">
            <v>UMAG_03642</v>
          </cell>
          <cell r="C2566" t="str">
            <v>KIS68059</v>
          </cell>
        </row>
        <row r="2567">
          <cell r="B2567" t="str">
            <v>UMAG_03643</v>
          </cell>
          <cell r="C2567" t="str">
            <v>KIS68060</v>
          </cell>
        </row>
        <row r="2568">
          <cell r="B2568" t="str">
            <v>UMAG_03644</v>
          </cell>
          <cell r="C2568" t="str">
            <v>KIS68061</v>
          </cell>
        </row>
        <row r="2569">
          <cell r="B2569" t="str">
            <v>UMAG_03645</v>
          </cell>
          <cell r="C2569" t="str">
            <v>KIS68062</v>
          </cell>
        </row>
        <row r="2570">
          <cell r="B2570" t="str">
            <v>UMAG_11963</v>
          </cell>
          <cell r="C2570" t="str">
            <v>KIS68063</v>
          </cell>
        </row>
        <row r="2571">
          <cell r="B2571" t="str">
            <v>UMAG_03647</v>
          </cell>
          <cell r="C2571" t="str">
            <v>KIS68064</v>
          </cell>
        </row>
        <row r="2572">
          <cell r="B2572" t="str">
            <v>UMAG_03648</v>
          </cell>
          <cell r="C2572" t="str">
            <v>KIS68065</v>
          </cell>
        </row>
        <row r="2573">
          <cell r="B2573" t="str">
            <v>UMAG_03649</v>
          </cell>
          <cell r="C2573" t="str">
            <v>KIS68066</v>
          </cell>
        </row>
        <row r="2574">
          <cell r="B2574" t="str">
            <v>UMAG_03650</v>
          </cell>
          <cell r="C2574" t="str">
            <v>KIS68067</v>
          </cell>
        </row>
        <row r="2575">
          <cell r="B2575" t="str">
            <v>UMAG_15081</v>
          </cell>
          <cell r="C2575" t="str">
            <v>KIS68068</v>
          </cell>
        </row>
        <row r="2576">
          <cell r="B2576" t="str">
            <v>UMAG_03652</v>
          </cell>
          <cell r="C2576" t="str">
            <v>KIS68069</v>
          </cell>
        </row>
        <row r="2577">
          <cell r="B2577" t="str">
            <v>UMAG_03653</v>
          </cell>
          <cell r="C2577" t="str">
            <v>KIS68070</v>
          </cell>
        </row>
        <row r="2578">
          <cell r="B2578" t="str">
            <v>UMAG_03654</v>
          </cell>
          <cell r="C2578" t="str">
            <v>KIS68071</v>
          </cell>
        </row>
        <row r="2579">
          <cell r="B2579" t="str">
            <v>UMAG_03655</v>
          </cell>
          <cell r="C2579" t="str">
            <v>KIS68072</v>
          </cell>
        </row>
        <row r="2580">
          <cell r="B2580" t="str">
            <v>UMAG_03656</v>
          </cell>
          <cell r="C2580" t="str">
            <v>KIS68073</v>
          </cell>
        </row>
        <row r="2581">
          <cell r="B2581" t="str">
            <v>UMAG_03657</v>
          </cell>
          <cell r="C2581" t="str">
            <v>KIS68074</v>
          </cell>
        </row>
        <row r="2582">
          <cell r="B2582" t="str">
            <v>UMAG_03658</v>
          </cell>
          <cell r="C2582" t="str">
            <v>KIS68075</v>
          </cell>
        </row>
        <row r="2583">
          <cell r="B2583" t="str">
            <v>UMAG_03659</v>
          </cell>
          <cell r="C2583" t="str">
            <v>KIS68076</v>
          </cell>
        </row>
        <row r="2584">
          <cell r="B2584" t="str">
            <v>UMAG_10473</v>
          </cell>
          <cell r="C2584" t="str">
            <v>KIS68077</v>
          </cell>
        </row>
        <row r="2585">
          <cell r="B2585" t="str">
            <v>UMAG_10474</v>
          </cell>
          <cell r="C2585" t="str">
            <v>KIS68078</v>
          </cell>
        </row>
        <row r="2586">
          <cell r="B2586" t="str">
            <v>UMAG_03661</v>
          </cell>
          <cell r="C2586" t="str">
            <v>KIS68079</v>
          </cell>
        </row>
        <row r="2587">
          <cell r="B2587" t="str">
            <v>UMAG_10475</v>
          </cell>
          <cell r="C2587" t="str">
            <v>KIS68080</v>
          </cell>
        </row>
        <row r="2588">
          <cell r="B2588" t="str">
            <v>UMAG_03662</v>
          </cell>
          <cell r="C2588" t="str">
            <v>KIS68081</v>
          </cell>
        </row>
        <row r="2589">
          <cell r="B2589" t="str">
            <v>UMAG_03663</v>
          </cell>
          <cell r="C2589" t="str">
            <v>KIS68082</v>
          </cell>
        </row>
        <row r="2590">
          <cell r="B2590" t="str">
            <v>UMAG_03664</v>
          </cell>
          <cell r="C2590" t="str">
            <v>KIS68083</v>
          </cell>
        </row>
        <row r="2591">
          <cell r="B2591" t="str">
            <v>UMAG_03665</v>
          </cell>
          <cell r="C2591" t="str">
            <v>KIS68084</v>
          </cell>
        </row>
        <row r="2592">
          <cell r="B2592" t="str">
            <v>UMAG_10476</v>
          </cell>
          <cell r="C2592" t="str">
            <v>KIS68085</v>
          </cell>
        </row>
        <row r="2593">
          <cell r="B2593" t="str">
            <v>UMAG_10477</v>
          </cell>
          <cell r="C2593" t="str">
            <v>KIS68086</v>
          </cell>
        </row>
        <row r="2594">
          <cell r="B2594" t="str">
            <v>UMAG_12239</v>
          </cell>
          <cell r="C2594" t="str">
            <v>KIS68087</v>
          </cell>
        </row>
        <row r="2595">
          <cell r="B2595" t="str">
            <v>UMAG_10478</v>
          </cell>
          <cell r="C2595" t="str">
            <v>KIS68088</v>
          </cell>
        </row>
        <row r="2596">
          <cell r="B2596" t="str">
            <v>UMAG_03669</v>
          </cell>
          <cell r="C2596" t="str">
            <v>KIS68089</v>
          </cell>
        </row>
        <row r="2597">
          <cell r="B2597" t="str">
            <v>UMAG_10479</v>
          </cell>
          <cell r="C2597" t="str">
            <v>KIS68090</v>
          </cell>
        </row>
        <row r="2598">
          <cell r="B2598" t="str">
            <v>UMAG_10480</v>
          </cell>
          <cell r="C2598" t="str">
            <v>KIS68091</v>
          </cell>
        </row>
        <row r="2599">
          <cell r="B2599" t="str">
            <v>UMAG_10481</v>
          </cell>
          <cell r="C2599" t="str">
            <v>KIS68092</v>
          </cell>
        </row>
        <row r="2600">
          <cell r="B2600" t="str">
            <v>UMAG_10482</v>
          </cell>
          <cell r="C2600" t="str">
            <v>KIS68093</v>
          </cell>
        </row>
        <row r="2601">
          <cell r="B2601" t="str">
            <v>UMAG_03673</v>
          </cell>
          <cell r="C2601" t="str">
            <v>KIS68094</v>
          </cell>
        </row>
        <row r="2602">
          <cell r="B2602" t="str">
            <v>UMAG_03674</v>
          </cell>
          <cell r="C2602" t="str">
            <v>KIS68095</v>
          </cell>
        </row>
        <row r="2603">
          <cell r="B2603" t="str">
            <v>UMAG_10483</v>
          </cell>
          <cell r="C2603" t="str">
            <v>KIS68096</v>
          </cell>
        </row>
        <row r="2604">
          <cell r="B2604" t="str">
            <v>UMAG_03676</v>
          </cell>
          <cell r="C2604" t="str">
            <v>KIS68097</v>
          </cell>
        </row>
        <row r="2605">
          <cell r="B2605" t="str">
            <v>UMAG_03677</v>
          </cell>
          <cell r="C2605" t="str">
            <v>KIS68098</v>
          </cell>
        </row>
        <row r="2606">
          <cell r="B2606" t="str">
            <v>UMAG_03678</v>
          </cell>
          <cell r="C2606" t="str">
            <v>KIS68099</v>
          </cell>
        </row>
        <row r="2607">
          <cell r="B2607" t="str">
            <v>UMAG_10484</v>
          </cell>
          <cell r="C2607" t="str">
            <v>KIS68100</v>
          </cell>
        </row>
        <row r="2608">
          <cell r="B2608" t="str">
            <v>UMAG_03680</v>
          </cell>
          <cell r="C2608" t="str">
            <v>KIS68101</v>
          </cell>
        </row>
        <row r="2609">
          <cell r="B2609" t="str">
            <v>UMAG_03681</v>
          </cell>
          <cell r="C2609" t="str">
            <v>KIS68102</v>
          </cell>
        </row>
        <row r="2610">
          <cell r="B2610" t="str">
            <v>UMAG_03682</v>
          </cell>
          <cell r="C2610" t="str">
            <v>KIS68103</v>
          </cell>
        </row>
        <row r="2611">
          <cell r="B2611" t="str">
            <v>UMAG_10485</v>
          </cell>
          <cell r="C2611" t="str">
            <v>KIS68104</v>
          </cell>
        </row>
        <row r="2612">
          <cell r="B2612" t="str">
            <v>UMAG_10486</v>
          </cell>
          <cell r="C2612" t="str">
            <v>KIS68105</v>
          </cell>
        </row>
        <row r="2613">
          <cell r="B2613" t="str">
            <v>UMAG_03685</v>
          </cell>
          <cell r="C2613" t="str">
            <v>KIS68106</v>
          </cell>
        </row>
        <row r="2614">
          <cell r="B2614" t="str">
            <v>UMAG_10487</v>
          </cell>
          <cell r="C2614" t="str">
            <v>KIS68107</v>
          </cell>
        </row>
        <row r="2615">
          <cell r="B2615" t="str">
            <v>UMAG_03687</v>
          </cell>
          <cell r="C2615" t="str">
            <v>KIS68108</v>
          </cell>
        </row>
        <row r="2616">
          <cell r="B2616" t="str">
            <v>UMAG_03688</v>
          </cell>
          <cell r="C2616" t="str">
            <v>KIS68109</v>
          </cell>
        </row>
        <row r="2617">
          <cell r="B2617" t="str">
            <v>UMAG_03689</v>
          </cell>
          <cell r="C2617" t="str">
            <v>KIS68110</v>
          </cell>
        </row>
        <row r="2618">
          <cell r="B2618" t="str">
            <v>UMAG_03690</v>
          </cell>
          <cell r="C2618" t="str">
            <v>KIS68111</v>
          </cell>
        </row>
        <row r="2619">
          <cell r="B2619" t="str">
            <v>UMAG_03691</v>
          </cell>
          <cell r="C2619" t="str">
            <v>KIS68112</v>
          </cell>
        </row>
        <row r="2620">
          <cell r="B2620" t="str">
            <v>UMAG_03692</v>
          </cell>
          <cell r="C2620" t="str">
            <v>KIS68113</v>
          </cell>
        </row>
        <row r="2621">
          <cell r="B2621" t="str">
            <v>UMAG_10488</v>
          </cell>
          <cell r="C2621" t="str">
            <v>KIS68114</v>
          </cell>
        </row>
        <row r="2622">
          <cell r="B2622" t="str">
            <v>UMAG_03694</v>
          </cell>
          <cell r="C2622" t="str">
            <v>KIS68115</v>
          </cell>
        </row>
        <row r="2623">
          <cell r="B2623" t="str">
            <v>UMAG_03695</v>
          </cell>
          <cell r="C2623" t="str">
            <v>KIS68116</v>
          </cell>
        </row>
        <row r="2624">
          <cell r="B2624" t="str">
            <v>UMAG_03696</v>
          </cell>
          <cell r="C2624" t="str">
            <v>KIS68117</v>
          </cell>
        </row>
        <row r="2625">
          <cell r="B2625" t="str">
            <v>UMAG_10490</v>
          </cell>
          <cell r="C2625" t="str">
            <v>KIS68118</v>
          </cell>
        </row>
        <row r="2626">
          <cell r="B2626" t="str">
            <v>UMAG_03698</v>
          </cell>
          <cell r="C2626" t="str">
            <v>KIS68119</v>
          </cell>
        </row>
        <row r="2627">
          <cell r="B2627" t="str">
            <v>UMAG_03699</v>
          </cell>
          <cell r="C2627" t="str">
            <v>KIS68120</v>
          </cell>
        </row>
        <row r="2628">
          <cell r="B2628" t="str">
            <v>UMAG_03700</v>
          </cell>
          <cell r="C2628" t="str">
            <v>KIS68121</v>
          </cell>
        </row>
        <row r="2629">
          <cell r="B2629" t="str">
            <v>UMAG_03701</v>
          </cell>
          <cell r="C2629" t="str">
            <v>KIS68122</v>
          </cell>
        </row>
        <row r="2630">
          <cell r="B2630" t="str">
            <v>UMAG_03702</v>
          </cell>
          <cell r="C2630" t="str">
            <v>KIS68123</v>
          </cell>
        </row>
        <row r="2631">
          <cell r="B2631" t="str">
            <v>UMAG_10491</v>
          </cell>
          <cell r="C2631" t="str">
            <v>KIS68124</v>
          </cell>
        </row>
        <row r="2632">
          <cell r="B2632" t="str">
            <v>UMAG_03704</v>
          </cell>
          <cell r="C2632" t="str">
            <v>KIS68125</v>
          </cell>
        </row>
        <row r="2633">
          <cell r="B2633" t="str">
            <v>UMAG_10492</v>
          </cell>
          <cell r="C2633" t="str">
            <v>KIS68126</v>
          </cell>
        </row>
        <row r="2634">
          <cell r="B2634" t="str">
            <v>UMAG_03706</v>
          </cell>
          <cell r="C2634" t="str">
            <v>KIS68127</v>
          </cell>
        </row>
        <row r="2635">
          <cell r="B2635" t="str">
            <v>UMAG_03707</v>
          </cell>
          <cell r="C2635" t="str">
            <v>KIS68128</v>
          </cell>
        </row>
        <row r="2636">
          <cell r="B2636" t="str">
            <v>UMAG_03708</v>
          </cell>
          <cell r="C2636" t="str">
            <v>KIS68129</v>
          </cell>
        </row>
        <row r="2637">
          <cell r="B2637" t="str">
            <v>UMAG_12240</v>
          </cell>
          <cell r="C2637" t="str">
            <v>KIS68130</v>
          </cell>
        </row>
        <row r="2638">
          <cell r="B2638" t="str">
            <v>UMAG_10493</v>
          </cell>
          <cell r="C2638" t="str">
            <v>KIS68131</v>
          </cell>
        </row>
        <row r="2639">
          <cell r="B2639" t="str">
            <v>UMAG_03713</v>
          </cell>
          <cell r="C2639" t="str">
            <v>KIS68132</v>
          </cell>
        </row>
        <row r="2640">
          <cell r="B2640" t="str">
            <v>UMAG_03714</v>
          </cell>
          <cell r="C2640" t="str">
            <v>KIS68133</v>
          </cell>
        </row>
        <row r="2641">
          <cell r="B2641" t="str">
            <v>UMAG_10494</v>
          </cell>
          <cell r="C2641" t="str">
            <v>KIS68134</v>
          </cell>
        </row>
        <row r="2642">
          <cell r="B2642" t="str">
            <v>UMAG_03717</v>
          </cell>
          <cell r="C2642" t="str">
            <v>KIS68135</v>
          </cell>
        </row>
        <row r="2643">
          <cell r="B2643" t="str">
            <v>UMAG_03718</v>
          </cell>
          <cell r="C2643" t="str">
            <v>KIS68136</v>
          </cell>
        </row>
        <row r="2644">
          <cell r="B2644" t="str">
            <v>UMAG_10495</v>
          </cell>
          <cell r="C2644" t="str">
            <v>KIS68137</v>
          </cell>
        </row>
        <row r="2645">
          <cell r="B2645" t="str">
            <v>UMAG_03720</v>
          </cell>
          <cell r="C2645" t="str">
            <v>KIS68138</v>
          </cell>
        </row>
        <row r="2646">
          <cell r="B2646" t="str">
            <v>UMAG_10496</v>
          </cell>
          <cell r="C2646" t="str">
            <v>KIS68139</v>
          </cell>
        </row>
        <row r="2647">
          <cell r="B2647" t="str">
            <v>UMAG_03722</v>
          </cell>
          <cell r="C2647" t="str">
            <v>KIS68140</v>
          </cell>
        </row>
        <row r="2648">
          <cell r="B2648" t="str">
            <v>UMAG_10497</v>
          </cell>
          <cell r="C2648" t="str">
            <v>KIS68141</v>
          </cell>
        </row>
        <row r="2649">
          <cell r="B2649" t="str">
            <v>UMAG_03724</v>
          </cell>
          <cell r="C2649" t="str">
            <v>KIS68142</v>
          </cell>
        </row>
        <row r="2650">
          <cell r="B2650" t="str">
            <v>UMAG_10498</v>
          </cell>
          <cell r="C2650" t="str">
            <v>KIS68143</v>
          </cell>
        </row>
        <row r="2651">
          <cell r="B2651" t="str">
            <v>UMAG_03726</v>
          </cell>
          <cell r="C2651" t="str">
            <v>KIS68144</v>
          </cell>
        </row>
        <row r="2652">
          <cell r="B2652" t="str">
            <v>UMAG_03726</v>
          </cell>
          <cell r="C2652" t="str">
            <v>KIS68145</v>
          </cell>
        </row>
        <row r="2653">
          <cell r="B2653" t="str">
            <v>UMAG_10499</v>
          </cell>
          <cell r="C2653" t="str">
            <v>KIS68146</v>
          </cell>
        </row>
        <row r="2654">
          <cell r="B2654" t="str">
            <v>UMAG_03728</v>
          </cell>
          <cell r="C2654" t="str">
            <v>KIS68147</v>
          </cell>
        </row>
        <row r="2655">
          <cell r="B2655" t="str">
            <v>UMAG_03729</v>
          </cell>
          <cell r="C2655" t="str">
            <v>KIS68148</v>
          </cell>
        </row>
        <row r="2656">
          <cell r="B2656" t="str">
            <v>UMAG_03730</v>
          </cell>
          <cell r="C2656" t="str">
            <v>KIS68149</v>
          </cell>
        </row>
        <row r="2657">
          <cell r="B2657" t="str">
            <v>UMAG_10500</v>
          </cell>
          <cell r="C2657" t="str">
            <v>KIS68150</v>
          </cell>
        </row>
        <row r="2658">
          <cell r="B2658" t="str">
            <v>UMAG_10501</v>
          </cell>
          <cell r="C2658" t="str">
            <v>KIS68151</v>
          </cell>
        </row>
        <row r="2659">
          <cell r="B2659" t="str">
            <v>UMAG_10502</v>
          </cell>
          <cell r="C2659" t="str">
            <v>KIS68152</v>
          </cell>
        </row>
        <row r="2660">
          <cell r="B2660" t="str">
            <v>UMAG_03734</v>
          </cell>
          <cell r="C2660" t="str">
            <v>KIS68153</v>
          </cell>
        </row>
        <row r="2661">
          <cell r="B2661" t="str">
            <v>UMAG_10503</v>
          </cell>
          <cell r="C2661" t="str">
            <v>KIS68154</v>
          </cell>
        </row>
        <row r="2662">
          <cell r="B2662" t="str">
            <v>UMAG_10504</v>
          </cell>
          <cell r="C2662" t="str">
            <v>KIS68155</v>
          </cell>
        </row>
        <row r="2663">
          <cell r="B2663" t="str">
            <v>UMAG_03737</v>
          </cell>
          <cell r="C2663" t="str">
            <v>KIS68156</v>
          </cell>
        </row>
        <row r="2664">
          <cell r="B2664" t="str">
            <v>UMAG_03738</v>
          </cell>
          <cell r="C2664" t="str">
            <v>KIS68157</v>
          </cell>
        </row>
        <row r="2665">
          <cell r="B2665" t="str">
            <v>UMAG_15082</v>
          </cell>
          <cell r="C2665" t="str">
            <v>KIS68158</v>
          </cell>
        </row>
        <row r="2666">
          <cell r="B2666" t="str">
            <v>UMAG_03740</v>
          </cell>
          <cell r="C2666" t="str">
            <v>KIS68159</v>
          </cell>
        </row>
        <row r="2667">
          <cell r="B2667" t="str">
            <v>UMAG_11964</v>
          </cell>
          <cell r="C2667" t="str">
            <v>KIS68160</v>
          </cell>
        </row>
        <row r="2668">
          <cell r="B2668" t="str">
            <v>UMAG_10659</v>
          </cell>
          <cell r="C2668" t="str">
            <v>KIS68161</v>
          </cell>
        </row>
        <row r="2669">
          <cell r="B2669" t="str">
            <v>UMAG_12241</v>
          </cell>
          <cell r="C2669" t="str">
            <v>KIS68162</v>
          </cell>
        </row>
        <row r="2670">
          <cell r="B2670" t="str">
            <v>UMAG_03743</v>
          </cell>
          <cell r="C2670" t="str">
            <v>KIS68163</v>
          </cell>
        </row>
        <row r="2671">
          <cell r="B2671" t="str">
            <v>UMAG_03744</v>
          </cell>
          <cell r="C2671" t="str">
            <v>KIS68164</v>
          </cell>
        </row>
        <row r="2672">
          <cell r="B2672" t="str">
            <v>UMAG_03745</v>
          </cell>
          <cell r="C2672" t="str">
            <v>KIS68165</v>
          </cell>
        </row>
        <row r="2673">
          <cell r="B2673" t="str">
            <v>UMAG_03746</v>
          </cell>
          <cell r="C2673" t="str">
            <v>KIS68166</v>
          </cell>
        </row>
        <row r="2674">
          <cell r="B2674" t="str">
            <v>UMAG_03747</v>
          </cell>
          <cell r="C2674" t="str">
            <v>KIS68167</v>
          </cell>
        </row>
        <row r="2675">
          <cell r="B2675" t="str">
            <v>UMAG_03748</v>
          </cell>
          <cell r="C2675" t="str">
            <v>KIS68168</v>
          </cell>
        </row>
        <row r="2676">
          <cell r="B2676" t="str">
            <v>UMAG_03749</v>
          </cell>
          <cell r="C2676" t="str">
            <v>KIS68169</v>
          </cell>
        </row>
        <row r="2677">
          <cell r="B2677" t="str">
            <v>UMAG_03750</v>
          </cell>
          <cell r="C2677" t="str">
            <v>KIS68170</v>
          </cell>
        </row>
        <row r="2678">
          <cell r="B2678" t="str">
            <v>UMAG_03751</v>
          </cell>
          <cell r="C2678" t="str">
            <v>KIS68171</v>
          </cell>
        </row>
        <row r="2679">
          <cell r="B2679" t="str">
            <v>UMAG_03752</v>
          </cell>
          <cell r="C2679" t="str">
            <v>KIS68172</v>
          </cell>
        </row>
        <row r="2680">
          <cell r="B2680" t="str">
            <v>UMAG_03753</v>
          </cell>
          <cell r="C2680" t="str">
            <v>KIS68173</v>
          </cell>
        </row>
        <row r="2681">
          <cell r="B2681" t="str">
            <v>UMAG_03754</v>
          </cell>
          <cell r="C2681" t="str">
            <v>KIS68174</v>
          </cell>
        </row>
        <row r="2682">
          <cell r="B2682" t="str">
            <v>UMAG_03755</v>
          </cell>
          <cell r="C2682" t="str">
            <v>KIS68175</v>
          </cell>
        </row>
        <row r="2683">
          <cell r="B2683" t="str">
            <v>UMAG_03756</v>
          </cell>
          <cell r="C2683" t="str">
            <v>KIS68176</v>
          </cell>
        </row>
        <row r="2684">
          <cell r="B2684" t="str">
            <v>UMAG_03757</v>
          </cell>
          <cell r="C2684" t="str">
            <v>KIS68177</v>
          </cell>
        </row>
        <row r="2685">
          <cell r="B2685" t="str">
            <v>UMAG_03758</v>
          </cell>
          <cell r="C2685" t="str">
            <v>KIS68178</v>
          </cell>
        </row>
        <row r="2686">
          <cell r="B2686" t="str">
            <v>UMAG_03759</v>
          </cell>
          <cell r="C2686" t="str">
            <v>KIS68179</v>
          </cell>
        </row>
        <row r="2687">
          <cell r="B2687" t="str">
            <v>UMAG_03760</v>
          </cell>
          <cell r="C2687" t="str">
            <v>KIS68180</v>
          </cell>
        </row>
        <row r="2688">
          <cell r="B2688" t="str">
            <v>UMAG_03761</v>
          </cell>
          <cell r="C2688" t="str">
            <v>KIS68181</v>
          </cell>
        </row>
        <row r="2689">
          <cell r="B2689" t="str">
            <v>UMAG_03762</v>
          </cell>
          <cell r="C2689" t="str">
            <v>KIS68182</v>
          </cell>
        </row>
        <row r="2690">
          <cell r="B2690" t="str">
            <v>UMAG_03763</v>
          </cell>
          <cell r="C2690" t="str">
            <v>KIS68183</v>
          </cell>
        </row>
        <row r="2691">
          <cell r="B2691" t="str">
            <v>UMAG_03764</v>
          </cell>
          <cell r="C2691" t="str">
            <v>KIS68184</v>
          </cell>
        </row>
        <row r="2692">
          <cell r="B2692" t="str">
            <v>UMAG_03765</v>
          </cell>
          <cell r="C2692" t="str">
            <v>KIS68185</v>
          </cell>
        </row>
        <row r="2693">
          <cell r="B2693" t="str">
            <v>UMAG_03766</v>
          </cell>
          <cell r="C2693" t="str">
            <v>KIS68186</v>
          </cell>
        </row>
        <row r="2694">
          <cell r="B2694" t="str">
            <v>UMAG_03767</v>
          </cell>
          <cell r="C2694" t="str">
            <v>KIS68187</v>
          </cell>
        </row>
        <row r="2695">
          <cell r="B2695" t="str">
            <v>UMAG_10661</v>
          </cell>
          <cell r="C2695" t="str">
            <v>KIS68188</v>
          </cell>
        </row>
        <row r="2696">
          <cell r="B2696" t="str">
            <v>UMAG_10662</v>
          </cell>
          <cell r="C2696" t="str">
            <v>KIS68189</v>
          </cell>
        </row>
        <row r="2697">
          <cell r="B2697" t="str">
            <v>UMAG_10663</v>
          </cell>
          <cell r="C2697" t="str">
            <v>KIS68190</v>
          </cell>
        </row>
        <row r="2698">
          <cell r="B2698" t="str">
            <v>UMAG_03770</v>
          </cell>
          <cell r="C2698" t="str">
            <v>KIS68191</v>
          </cell>
        </row>
        <row r="2699">
          <cell r="B2699" t="str">
            <v>UMAG_03771</v>
          </cell>
          <cell r="C2699" t="str">
            <v>KIS68192</v>
          </cell>
        </row>
        <row r="2700">
          <cell r="B2700" t="str">
            <v>UMAG_03772</v>
          </cell>
          <cell r="C2700" t="str">
            <v>KIS68193</v>
          </cell>
        </row>
        <row r="2701">
          <cell r="B2701" t="str">
            <v>UMAG_10664</v>
          </cell>
          <cell r="C2701" t="str">
            <v>KIS68194</v>
          </cell>
        </row>
        <row r="2702">
          <cell r="B2702" t="str">
            <v>UMAG_03774</v>
          </cell>
          <cell r="C2702" t="str">
            <v>KIS68195</v>
          </cell>
        </row>
        <row r="2703">
          <cell r="B2703" t="str">
            <v>UMAG_03775</v>
          </cell>
          <cell r="C2703" t="str">
            <v>KIS68196</v>
          </cell>
        </row>
        <row r="2704">
          <cell r="B2704" t="str">
            <v>UMAG_03776</v>
          </cell>
          <cell r="C2704" t="str">
            <v>KIS68197</v>
          </cell>
        </row>
        <row r="2705">
          <cell r="B2705" t="str">
            <v>UMAG_03777</v>
          </cell>
          <cell r="C2705" t="str">
            <v>KIS68198</v>
          </cell>
        </row>
        <row r="2706">
          <cell r="B2706" t="str">
            <v>UMAG_03778</v>
          </cell>
          <cell r="C2706" t="str">
            <v>KIS68199</v>
          </cell>
        </row>
        <row r="2707">
          <cell r="B2707" t="str">
            <v>UMAG_03779</v>
          </cell>
          <cell r="C2707" t="str">
            <v>KIS68200</v>
          </cell>
        </row>
        <row r="2708">
          <cell r="B2708" t="str">
            <v>UMAG_10665</v>
          </cell>
          <cell r="C2708" t="str">
            <v>KIS68201</v>
          </cell>
        </row>
        <row r="2709">
          <cell r="B2709" t="str">
            <v>UMAG_10666</v>
          </cell>
          <cell r="C2709" t="str">
            <v>KIS68202</v>
          </cell>
        </row>
        <row r="2710">
          <cell r="B2710" t="str">
            <v>UMAG_03782</v>
          </cell>
          <cell r="C2710" t="str">
            <v>KIS68203</v>
          </cell>
        </row>
        <row r="2711">
          <cell r="B2711" t="str">
            <v>UMAG_03783</v>
          </cell>
          <cell r="C2711" t="str">
            <v>KIS68204</v>
          </cell>
        </row>
        <row r="2712">
          <cell r="B2712" t="str">
            <v>UMAG_03784</v>
          </cell>
          <cell r="C2712" t="str">
            <v>KIS68205</v>
          </cell>
        </row>
        <row r="2713">
          <cell r="B2713" t="str">
            <v>UMAG_12242</v>
          </cell>
          <cell r="C2713" t="str">
            <v>KIS68206</v>
          </cell>
        </row>
        <row r="2714">
          <cell r="B2714" t="str">
            <v>UMAG_10667</v>
          </cell>
          <cell r="C2714" t="str">
            <v>KIS68207</v>
          </cell>
        </row>
        <row r="2715">
          <cell r="B2715" t="str">
            <v>UMAG_03788</v>
          </cell>
          <cell r="C2715" t="str">
            <v>KIS68208</v>
          </cell>
        </row>
        <row r="2716">
          <cell r="B2716" t="str">
            <v>UMAG_03789</v>
          </cell>
          <cell r="C2716" t="str">
            <v>KIS68209</v>
          </cell>
        </row>
        <row r="2717">
          <cell r="B2717" t="str">
            <v>UMAG_10668</v>
          </cell>
          <cell r="C2717" t="str">
            <v>KIS68210</v>
          </cell>
        </row>
        <row r="2718">
          <cell r="B2718" t="str">
            <v>UMAG_03791</v>
          </cell>
          <cell r="C2718" t="str">
            <v>KIS68211</v>
          </cell>
        </row>
        <row r="2719">
          <cell r="B2719" t="str">
            <v>UMAG_03792</v>
          </cell>
          <cell r="C2719" t="str">
            <v>KIS68212</v>
          </cell>
        </row>
        <row r="2720">
          <cell r="B2720" t="str">
            <v>UMAG_03793</v>
          </cell>
          <cell r="C2720" t="str">
            <v>KIS68213</v>
          </cell>
        </row>
        <row r="2721">
          <cell r="B2721" t="str">
            <v>UMAG_10669</v>
          </cell>
          <cell r="C2721" t="str">
            <v>KIS68214</v>
          </cell>
        </row>
        <row r="2722">
          <cell r="B2722" t="str">
            <v>UMAG_15083</v>
          </cell>
          <cell r="C2722" t="str">
            <v>KIS68215</v>
          </cell>
        </row>
        <row r="2723">
          <cell r="B2723" t="str">
            <v>UMAG_03796</v>
          </cell>
          <cell r="C2723" t="str">
            <v>KIS68216</v>
          </cell>
        </row>
        <row r="2724">
          <cell r="B2724" t="str">
            <v>UMAG_03797</v>
          </cell>
          <cell r="C2724" t="str">
            <v>KIS68217</v>
          </cell>
        </row>
        <row r="2725">
          <cell r="B2725" t="str">
            <v>UMAG_03798</v>
          </cell>
          <cell r="C2725" t="str">
            <v>KIS68218</v>
          </cell>
        </row>
        <row r="2726">
          <cell r="B2726" t="str">
            <v>UMAG_11733</v>
          </cell>
          <cell r="C2726" t="str">
            <v>KIS68219</v>
          </cell>
        </row>
        <row r="2727">
          <cell r="B2727" t="str">
            <v>UMAG_03802</v>
          </cell>
          <cell r="C2727" t="str">
            <v>KIS68220</v>
          </cell>
        </row>
        <row r="2728">
          <cell r="B2728" t="str">
            <v>UMAG_03803</v>
          </cell>
          <cell r="C2728" t="str">
            <v>KIS68221</v>
          </cell>
        </row>
        <row r="2729">
          <cell r="B2729" t="str">
            <v>UMAG_11734</v>
          </cell>
          <cell r="C2729" t="str">
            <v>KIS68222</v>
          </cell>
        </row>
        <row r="2730">
          <cell r="B2730" t="str">
            <v>UMAG_03805</v>
          </cell>
          <cell r="C2730" t="str">
            <v>KIS68223</v>
          </cell>
        </row>
        <row r="2731">
          <cell r="B2731" t="str">
            <v>UMAG_03806</v>
          </cell>
          <cell r="C2731" t="str">
            <v>KIS68224</v>
          </cell>
        </row>
        <row r="2732">
          <cell r="B2732" t="str">
            <v>UMAG_03807</v>
          </cell>
          <cell r="C2732" t="str">
            <v>KIS68225</v>
          </cell>
        </row>
        <row r="2733">
          <cell r="B2733" t="str">
            <v>UMAG_03808</v>
          </cell>
          <cell r="C2733" t="str">
            <v>KIS68226</v>
          </cell>
        </row>
        <row r="2734">
          <cell r="B2734" t="str">
            <v>UMAG_03809</v>
          </cell>
          <cell r="C2734" t="str">
            <v>KIS68227</v>
          </cell>
        </row>
        <row r="2735">
          <cell r="B2735" t="str">
            <v>UMAG_03810</v>
          </cell>
          <cell r="C2735" t="str">
            <v>KIS68228</v>
          </cell>
        </row>
        <row r="2736">
          <cell r="B2736" t="str">
            <v>UMAG_03811</v>
          </cell>
          <cell r="C2736" t="str">
            <v>KIS68229</v>
          </cell>
        </row>
        <row r="2737">
          <cell r="B2737" t="str">
            <v>UMAG_03812</v>
          </cell>
          <cell r="C2737" t="str">
            <v>KIS68230</v>
          </cell>
        </row>
        <row r="2738">
          <cell r="B2738" t="str">
            <v>UMAG_03813</v>
          </cell>
          <cell r="C2738" t="str">
            <v>KIS68231</v>
          </cell>
        </row>
        <row r="2739">
          <cell r="B2739" t="str">
            <v>UMAG_03814</v>
          </cell>
          <cell r="C2739" t="str">
            <v>KIS68232</v>
          </cell>
        </row>
        <row r="2740">
          <cell r="B2740" t="str">
            <v>UMAG_03815</v>
          </cell>
          <cell r="C2740" t="str">
            <v>KIS68233</v>
          </cell>
        </row>
        <row r="2741">
          <cell r="B2741" t="str">
            <v>UMAG_03816</v>
          </cell>
          <cell r="C2741" t="str">
            <v>KIS68234</v>
          </cell>
        </row>
        <row r="2742">
          <cell r="B2742" t="str">
            <v>UMAG_03817</v>
          </cell>
          <cell r="C2742" t="str">
            <v>KIS68235</v>
          </cell>
        </row>
        <row r="2743">
          <cell r="B2743" t="str">
            <v>UMAG_03818</v>
          </cell>
          <cell r="C2743" t="str">
            <v>KIS68236</v>
          </cell>
        </row>
        <row r="2744">
          <cell r="B2744" t="str">
            <v>UMAG_03819</v>
          </cell>
          <cell r="C2744" t="str">
            <v>KIS68237</v>
          </cell>
        </row>
        <row r="2745">
          <cell r="B2745" t="str">
            <v>UMAG_03820</v>
          </cell>
          <cell r="C2745" t="str">
            <v>KIS68238</v>
          </cell>
        </row>
        <row r="2746">
          <cell r="B2746" t="str">
            <v>UMAG_03821</v>
          </cell>
          <cell r="C2746" t="str">
            <v>KIS68239</v>
          </cell>
        </row>
        <row r="2747">
          <cell r="B2747" t="str">
            <v>UMAG_03822</v>
          </cell>
          <cell r="C2747" t="str">
            <v>KIS68240</v>
          </cell>
        </row>
        <row r="2748">
          <cell r="B2748" t="str">
            <v>UMAG_03823</v>
          </cell>
          <cell r="C2748" t="str">
            <v>KIS68241</v>
          </cell>
        </row>
        <row r="2749">
          <cell r="B2749" t="str">
            <v>UMAG_03824</v>
          </cell>
          <cell r="C2749" t="str">
            <v>KIS68242</v>
          </cell>
        </row>
        <row r="2750">
          <cell r="B2750" t="str">
            <v>UMAG_10507</v>
          </cell>
          <cell r="C2750" t="str">
            <v>KIS68243</v>
          </cell>
        </row>
        <row r="2751">
          <cell r="B2751" t="str">
            <v>UMAG_03826</v>
          </cell>
          <cell r="C2751" t="str">
            <v>KIS68244</v>
          </cell>
        </row>
        <row r="2752">
          <cell r="B2752" t="str">
            <v>UMAG_10508</v>
          </cell>
          <cell r="C2752" t="str">
            <v>KIS68245</v>
          </cell>
        </row>
        <row r="2753">
          <cell r="B2753" t="str">
            <v>UMAG_03828</v>
          </cell>
          <cell r="C2753" t="str">
            <v>KIS68246</v>
          </cell>
        </row>
        <row r="2754">
          <cell r="B2754" t="str">
            <v>UMAG_03829</v>
          </cell>
          <cell r="C2754" t="str">
            <v>KIS68247</v>
          </cell>
        </row>
        <row r="2755">
          <cell r="B2755" t="str">
            <v>UMAG_03830</v>
          </cell>
          <cell r="C2755" t="str">
            <v>KIS68248</v>
          </cell>
        </row>
        <row r="2756">
          <cell r="B2756" t="str">
            <v>UMAG_03831</v>
          </cell>
          <cell r="C2756" t="str">
            <v>KIS68249</v>
          </cell>
        </row>
        <row r="2757">
          <cell r="B2757" t="str">
            <v>UMAG_03832</v>
          </cell>
          <cell r="C2757" t="str">
            <v>KIS68250</v>
          </cell>
        </row>
        <row r="2758">
          <cell r="B2758" t="str">
            <v>UMAG_03833</v>
          </cell>
          <cell r="C2758" t="str">
            <v>KIS68251</v>
          </cell>
        </row>
        <row r="2759">
          <cell r="B2759" t="str">
            <v>UMAG_10509</v>
          </cell>
          <cell r="C2759" t="str">
            <v>KIS68252</v>
          </cell>
        </row>
        <row r="2760">
          <cell r="B2760" t="str">
            <v>UMAG_03835</v>
          </cell>
          <cell r="C2760" t="str">
            <v>KIS68253</v>
          </cell>
        </row>
        <row r="2761">
          <cell r="B2761" t="str">
            <v>UMAG_10511</v>
          </cell>
          <cell r="C2761" t="str">
            <v>KIS68254</v>
          </cell>
        </row>
        <row r="2762">
          <cell r="B2762" t="str">
            <v>UMAG_10512</v>
          </cell>
          <cell r="C2762" t="str">
            <v>KIS68255</v>
          </cell>
        </row>
        <row r="2763">
          <cell r="B2763" t="str">
            <v>UMAG_03837</v>
          </cell>
          <cell r="C2763" t="str">
            <v>KIS68256</v>
          </cell>
        </row>
        <row r="2764">
          <cell r="B2764" t="str">
            <v>UMAG_03838</v>
          </cell>
          <cell r="C2764" t="str">
            <v>KIS68257</v>
          </cell>
        </row>
        <row r="2765">
          <cell r="B2765" t="str">
            <v>UMAG_03839</v>
          </cell>
          <cell r="C2765" t="str">
            <v>KIS68258</v>
          </cell>
        </row>
        <row r="2766">
          <cell r="B2766" t="str">
            <v>UMAG_15007</v>
          </cell>
          <cell r="C2766" t="str">
            <v>KIS68259</v>
          </cell>
        </row>
        <row r="2767">
          <cell r="B2767" t="str">
            <v>UMAG_03841</v>
          </cell>
          <cell r="C2767" t="str">
            <v>KIS68260</v>
          </cell>
        </row>
        <row r="2768">
          <cell r="B2768" t="str">
            <v>UMAG_03842</v>
          </cell>
          <cell r="C2768" t="str">
            <v>KIS68261</v>
          </cell>
        </row>
        <row r="2769">
          <cell r="B2769" t="str">
            <v>UMAG_03843</v>
          </cell>
          <cell r="C2769" t="str">
            <v>KIS68262</v>
          </cell>
        </row>
        <row r="2770">
          <cell r="B2770" t="str">
            <v>UMAG_03844</v>
          </cell>
          <cell r="C2770" t="str">
            <v>KIS68263</v>
          </cell>
        </row>
        <row r="2771">
          <cell r="B2771" t="str">
            <v>UMAG_03845</v>
          </cell>
          <cell r="C2771" t="str">
            <v>KIS68264</v>
          </cell>
        </row>
        <row r="2772">
          <cell r="B2772" t="str">
            <v>UMAG_11103</v>
          </cell>
          <cell r="C2772" t="str">
            <v>KIS68265</v>
          </cell>
        </row>
        <row r="2773">
          <cell r="B2773" t="str">
            <v>UMAG_03847</v>
          </cell>
          <cell r="C2773" t="str">
            <v>KIS68266</v>
          </cell>
        </row>
        <row r="2774">
          <cell r="B2774" t="str">
            <v>UMAG_11104</v>
          </cell>
          <cell r="C2774" t="str">
            <v>KIS68267</v>
          </cell>
        </row>
        <row r="2775">
          <cell r="B2775" t="str">
            <v>UMAG_11105</v>
          </cell>
          <cell r="C2775" t="str">
            <v>KIS68268</v>
          </cell>
        </row>
        <row r="2776">
          <cell r="B2776" t="str">
            <v>UMAG_03850</v>
          </cell>
          <cell r="C2776" t="str">
            <v>KIS68269</v>
          </cell>
        </row>
        <row r="2777">
          <cell r="B2777" t="str">
            <v>UMAG_03851</v>
          </cell>
          <cell r="C2777" t="str">
            <v>KIS68270</v>
          </cell>
        </row>
        <row r="2778">
          <cell r="B2778" t="str">
            <v>UMAG_03852</v>
          </cell>
          <cell r="C2778" t="str">
            <v>KIS68271</v>
          </cell>
        </row>
        <row r="2779">
          <cell r="B2779" t="str">
            <v>UMAG_03853</v>
          </cell>
          <cell r="C2779" t="str">
            <v>KIS68272</v>
          </cell>
        </row>
        <row r="2780">
          <cell r="B2780" t="str">
            <v>UMAG_03854</v>
          </cell>
          <cell r="C2780" t="str">
            <v>KIS68273</v>
          </cell>
        </row>
        <row r="2781">
          <cell r="B2781" t="str">
            <v>UMAG_11106</v>
          </cell>
          <cell r="C2781" t="str">
            <v>KIS68274</v>
          </cell>
        </row>
        <row r="2782">
          <cell r="B2782" t="str">
            <v>UMAG_12243</v>
          </cell>
          <cell r="C2782" t="str">
            <v>KIS68275</v>
          </cell>
        </row>
        <row r="2783">
          <cell r="B2783" t="str">
            <v>UMAG_03857</v>
          </cell>
          <cell r="C2783" t="str">
            <v>KIS68276</v>
          </cell>
        </row>
        <row r="2784">
          <cell r="B2784" t="str">
            <v>UMAG_03858</v>
          </cell>
          <cell r="C2784" t="str">
            <v>KIS68277</v>
          </cell>
        </row>
        <row r="2785">
          <cell r="B2785" t="str">
            <v>UMAG_03859</v>
          </cell>
          <cell r="C2785" t="str">
            <v>KIS68278</v>
          </cell>
        </row>
        <row r="2786">
          <cell r="B2786" t="str">
            <v>UMAG_03860</v>
          </cell>
          <cell r="C2786" t="str">
            <v>KIS68279</v>
          </cell>
        </row>
        <row r="2787">
          <cell r="B2787" t="str">
            <v>UMAG_03861</v>
          </cell>
          <cell r="C2787" t="str">
            <v>KIS68280</v>
          </cell>
        </row>
        <row r="2788">
          <cell r="B2788" t="str">
            <v>UMAG_03862</v>
          </cell>
          <cell r="C2788" t="str">
            <v>KIS68281</v>
          </cell>
        </row>
        <row r="2789">
          <cell r="B2789" t="str">
            <v>UMAG_03863</v>
          </cell>
          <cell r="C2789" t="str">
            <v>KIS68282</v>
          </cell>
        </row>
        <row r="2790">
          <cell r="B2790" t="str">
            <v>UMAG_03864</v>
          </cell>
          <cell r="C2790" t="str">
            <v>KIS68283</v>
          </cell>
        </row>
        <row r="2791">
          <cell r="B2791" t="str">
            <v>UMAG_03865</v>
          </cell>
          <cell r="C2791" t="str">
            <v>KIS68284</v>
          </cell>
        </row>
        <row r="2792">
          <cell r="B2792" t="str">
            <v>UMAG_03866</v>
          </cell>
          <cell r="C2792" t="str">
            <v>KIS68285</v>
          </cell>
        </row>
        <row r="2793">
          <cell r="B2793" t="str">
            <v>UMAG_03867</v>
          </cell>
          <cell r="C2793" t="str">
            <v>KIS68286</v>
          </cell>
        </row>
        <row r="2794">
          <cell r="B2794" t="str">
            <v>UMAG_11107</v>
          </cell>
          <cell r="C2794" t="str">
            <v>KIS68287</v>
          </cell>
        </row>
        <row r="2795">
          <cell r="B2795" t="str">
            <v>UMAG_03869</v>
          </cell>
          <cell r="C2795" t="str">
            <v>KIS68288</v>
          </cell>
        </row>
        <row r="2796">
          <cell r="B2796" t="str">
            <v>UMAG_11109</v>
          </cell>
          <cell r="C2796" t="str">
            <v>KIS68289</v>
          </cell>
        </row>
        <row r="2797">
          <cell r="B2797" t="str">
            <v>UMAG_11064</v>
          </cell>
          <cell r="C2797" t="str">
            <v>KIS68290</v>
          </cell>
        </row>
        <row r="2798">
          <cell r="B2798" t="str">
            <v>UMAG_11065</v>
          </cell>
          <cell r="C2798" t="str">
            <v>KIS68291</v>
          </cell>
        </row>
        <row r="2799">
          <cell r="B2799" t="str">
            <v>UMAG_11066</v>
          </cell>
          <cell r="C2799" t="str">
            <v>KIS68292</v>
          </cell>
        </row>
        <row r="2800">
          <cell r="B2800" t="str">
            <v>UMAG_03392</v>
          </cell>
          <cell r="C2800" t="str">
            <v>KIS68293</v>
          </cell>
        </row>
        <row r="2801">
          <cell r="B2801" t="str">
            <v>UMAG_03393</v>
          </cell>
          <cell r="C2801" t="str">
            <v>KIS68294</v>
          </cell>
        </row>
        <row r="2802">
          <cell r="B2802" t="str">
            <v>UMAG_03394</v>
          </cell>
          <cell r="C2802" t="str">
            <v>KIS68295</v>
          </cell>
        </row>
        <row r="2803">
          <cell r="B2803" t="str">
            <v>UMAG_03395</v>
          </cell>
          <cell r="C2803" t="str">
            <v>KIS68296</v>
          </cell>
        </row>
        <row r="2804">
          <cell r="B2804" t="str">
            <v>UMAG_03396</v>
          </cell>
          <cell r="C2804" t="str">
            <v>KIS68297</v>
          </cell>
        </row>
        <row r="2805">
          <cell r="B2805" t="str">
            <v>UMAG_03397</v>
          </cell>
          <cell r="C2805" t="str">
            <v>KIS68298</v>
          </cell>
        </row>
        <row r="2806">
          <cell r="B2806" t="str">
            <v>UMAG_03398</v>
          </cell>
          <cell r="C2806" t="str">
            <v>KIS68299</v>
          </cell>
        </row>
        <row r="2807">
          <cell r="B2807" t="str">
            <v>UMAG_11067</v>
          </cell>
          <cell r="C2807" t="str">
            <v>KIS68300</v>
          </cell>
        </row>
        <row r="2808">
          <cell r="B2808" t="str">
            <v>UMAG_03400</v>
          </cell>
          <cell r="C2808" t="str">
            <v>KIS68301</v>
          </cell>
        </row>
        <row r="2809">
          <cell r="B2809" t="str">
            <v>UMAG_11068</v>
          </cell>
          <cell r="C2809" t="str">
            <v>KIS68302</v>
          </cell>
        </row>
        <row r="2810">
          <cell r="B2810" t="str">
            <v>UMAG_03402</v>
          </cell>
          <cell r="C2810" t="str">
            <v>KIS68303</v>
          </cell>
        </row>
        <row r="2811">
          <cell r="B2811" t="str">
            <v>UMAG_03403</v>
          </cell>
          <cell r="C2811" t="str">
            <v>KIS68304</v>
          </cell>
        </row>
        <row r="2812">
          <cell r="B2812" t="str">
            <v>UMAG_03404</v>
          </cell>
          <cell r="C2812" t="str">
            <v>KIS68305</v>
          </cell>
        </row>
        <row r="2813">
          <cell r="B2813" t="str">
            <v>UMAG_12229</v>
          </cell>
          <cell r="C2813" t="str">
            <v>KIS68306</v>
          </cell>
        </row>
        <row r="2814">
          <cell r="B2814" t="str">
            <v>UMAG_03406</v>
          </cell>
          <cell r="C2814" t="str">
            <v>KIS68307</v>
          </cell>
        </row>
        <row r="2815">
          <cell r="B2815" t="str">
            <v>UMAG_03407</v>
          </cell>
          <cell r="C2815" t="str">
            <v>KIS68308</v>
          </cell>
        </row>
        <row r="2816">
          <cell r="B2816" t="str">
            <v>UMAG_03408</v>
          </cell>
          <cell r="C2816" t="str">
            <v>KIS68309</v>
          </cell>
        </row>
        <row r="2817">
          <cell r="B2817" t="str">
            <v>UMAG_03409</v>
          </cell>
          <cell r="C2817" t="str">
            <v>KIS68310</v>
          </cell>
        </row>
        <row r="2818">
          <cell r="B2818" t="str">
            <v>UMAG_11070</v>
          </cell>
          <cell r="C2818" t="str">
            <v>KIS68311</v>
          </cell>
        </row>
        <row r="2819">
          <cell r="B2819" t="str">
            <v>UMAG_03411</v>
          </cell>
          <cell r="C2819" t="str">
            <v>KIS68312</v>
          </cell>
        </row>
        <row r="2820">
          <cell r="B2820" t="str">
            <v>UMAG_03412</v>
          </cell>
          <cell r="C2820" t="str">
            <v>KIS68313</v>
          </cell>
        </row>
        <row r="2821">
          <cell r="B2821" t="str">
            <v>UMAG_03413</v>
          </cell>
          <cell r="C2821" t="str">
            <v>KIS68314</v>
          </cell>
        </row>
        <row r="2822">
          <cell r="B2822" t="str">
            <v>UMAG_03414</v>
          </cell>
          <cell r="C2822" t="str">
            <v>KIS68315</v>
          </cell>
        </row>
        <row r="2823">
          <cell r="B2823" t="str">
            <v>UMAG_03415</v>
          </cell>
          <cell r="C2823" t="str">
            <v>KIS68316</v>
          </cell>
        </row>
        <row r="2824">
          <cell r="B2824" t="str">
            <v>UMAG_03416</v>
          </cell>
          <cell r="C2824" t="str">
            <v>KIS68317</v>
          </cell>
        </row>
        <row r="2825">
          <cell r="B2825" t="str">
            <v>UMAG_03417</v>
          </cell>
          <cell r="C2825" t="str">
            <v>KIS68318</v>
          </cell>
        </row>
        <row r="2826">
          <cell r="B2826" t="str">
            <v>UMAG_03418</v>
          </cell>
          <cell r="C2826" t="str">
            <v>KIS68319</v>
          </cell>
        </row>
        <row r="2827">
          <cell r="B2827" t="str">
            <v>UMAG_03419</v>
          </cell>
          <cell r="C2827" t="str">
            <v>KIS68320</v>
          </cell>
        </row>
        <row r="2828">
          <cell r="B2828" t="str">
            <v>UMAG_11071</v>
          </cell>
          <cell r="C2828" t="str">
            <v>KIS68321</v>
          </cell>
        </row>
        <row r="2829">
          <cell r="B2829" t="str">
            <v>UMAG_03421</v>
          </cell>
          <cell r="C2829" t="str">
            <v>KIS68322</v>
          </cell>
        </row>
        <row r="2830">
          <cell r="B2830" t="str">
            <v>UMAG_03422</v>
          </cell>
          <cell r="C2830" t="str">
            <v>KIS68323</v>
          </cell>
        </row>
        <row r="2831">
          <cell r="B2831" t="str">
            <v>UMAG_11072</v>
          </cell>
          <cell r="C2831" t="str">
            <v>KIS68324</v>
          </cell>
        </row>
        <row r="2832">
          <cell r="B2832" t="str">
            <v>UMAG_11073</v>
          </cell>
          <cell r="C2832" t="str">
            <v>KIS68325</v>
          </cell>
        </row>
        <row r="2833">
          <cell r="B2833" t="str">
            <v>UMAG_03424</v>
          </cell>
          <cell r="C2833" t="str">
            <v>KIS68326</v>
          </cell>
        </row>
        <row r="2834">
          <cell r="B2834" t="str">
            <v>UMAG_03425</v>
          </cell>
          <cell r="C2834" t="str">
            <v>KIS68327</v>
          </cell>
        </row>
        <row r="2835">
          <cell r="B2835" t="str">
            <v>UMAG_11074</v>
          </cell>
          <cell r="C2835" t="str">
            <v>KIS68328</v>
          </cell>
        </row>
        <row r="2836">
          <cell r="B2836" t="str">
            <v>UMAG_11075</v>
          </cell>
          <cell r="C2836" t="str">
            <v>KIS68329</v>
          </cell>
        </row>
        <row r="2837">
          <cell r="B2837" t="str">
            <v>UMAG_11076</v>
          </cell>
          <cell r="C2837" t="str">
            <v>KIS68330</v>
          </cell>
        </row>
        <row r="2838">
          <cell r="B2838" t="str">
            <v>UMAG_11077</v>
          </cell>
          <cell r="C2838" t="str">
            <v>KIS68331</v>
          </cell>
        </row>
        <row r="2839">
          <cell r="B2839" t="str">
            <v>UMAG_11078</v>
          </cell>
          <cell r="C2839" t="str">
            <v>KIS68332</v>
          </cell>
        </row>
        <row r="2840">
          <cell r="B2840" t="str">
            <v>UMAG_03431</v>
          </cell>
          <cell r="C2840" t="str">
            <v>KIS68333</v>
          </cell>
        </row>
        <row r="2841">
          <cell r="B2841" t="str">
            <v>UMAG_11079</v>
          </cell>
          <cell r="C2841" t="str">
            <v>KIS68334</v>
          </cell>
        </row>
        <row r="2842">
          <cell r="B2842" t="str">
            <v>UMAG_11080</v>
          </cell>
          <cell r="C2842" t="str">
            <v>KIS68335</v>
          </cell>
        </row>
        <row r="2843">
          <cell r="B2843" t="str">
            <v>UMAG_11081</v>
          </cell>
          <cell r="C2843" t="str">
            <v>KIS68336</v>
          </cell>
        </row>
        <row r="2844">
          <cell r="B2844" t="str">
            <v>UMAG_03433</v>
          </cell>
          <cell r="C2844" t="str">
            <v>KIS68337</v>
          </cell>
        </row>
        <row r="2845">
          <cell r="B2845" t="str">
            <v>UMAG_03434</v>
          </cell>
          <cell r="C2845" t="str">
            <v>KIS68338</v>
          </cell>
        </row>
        <row r="2846">
          <cell r="B2846" t="str">
            <v>UMAG_03435</v>
          </cell>
          <cell r="C2846" t="str">
            <v>KIS68339</v>
          </cell>
        </row>
        <row r="2847">
          <cell r="B2847" t="str">
            <v>UMAG_03436</v>
          </cell>
          <cell r="C2847" t="str">
            <v>KIS68340</v>
          </cell>
        </row>
        <row r="2848">
          <cell r="B2848" t="str">
            <v>UMAG_03437</v>
          </cell>
          <cell r="C2848" t="str">
            <v>KIS68341</v>
          </cell>
        </row>
        <row r="2849">
          <cell r="B2849" t="str">
            <v>UMAG_10438</v>
          </cell>
          <cell r="C2849" t="str">
            <v>KIS68342</v>
          </cell>
        </row>
        <row r="2850">
          <cell r="B2850" t="str">
            <v>UMAG_03439</v>
          </cell>
          <cell r="C2850" t="str">
            <v>KIS68343</v>
          </cell>
        </row>
        <row r="2851">
          <cell r="B2851" t="str">
            <v>UMAG_03440</v>
          </cell>
          <cell r="C2851" t="str">
            <v>KIS68344</v>
          </cell>
        </row>
        <row r="2852">
          <cell r="B2852" t="str">
            <v>UMAG_10439</v>
          </cell>
          <cell r="C2852" t="str">
            <v>KIS68345</v>
          </cell>
        </row>
        <row r="2853">
          <cell r="B2853" t="str">
            <v>UMAG_03442</v>
          </cell>
          <cell r="C2853" t="str">
            <v>KIS68346</v>
          </cell>
        </row>
        <row r="2854">
          <cell r="B2854" t="str">
            <v>UMAG_03443</v>
          </cell>
          <cell r="C2854" t="str">
            <v>KIS68347</v>
          </cell>
        </row>
        <row r="2855">
          <cell r="B2855" t="str">
            <v>UMAG_10440</v>
          </cell>
          <cell r="C2855" t="str">
            <v>KIS68348</v>
          </cell>
        </row>
        <row r="2856">
          <cell r="B2856" t="str">
            <v>UMAG_10441</v>
          </cell>
          <cell r="C2856" t="str">
            <v>KIS68349</v>
          </cell>
        </row>
        <row r="2857">
          <cell r="B2857" t="str">
            <v>UMAG_03445</v>
          </cell>
          <cell r="C2857" t="str">
            <v>KIS68350</v>
          </cell>
        </row>
        <row r="2858">
          <cell r="B2858" t="str">
            <v>UMAG_03446</v>
          </cell>
          <cell r="C2858" t="str">
            <v>KIS68351</v>
          </cell>
        </row>
        <row r="2859">
          <cell r="B2859" t="str">
            <v>UMAG_10442</v>
          </cell>
          <cell r="C2859" t="str">
            <v>KIS68352</v>
          </cell>
        </row>
        <row r="2860">
          <cell r="B2860" t="str">
            <v>UMAG_03448</v>
          </cell>
          <cell r="C2860" t="str">
            <v>KIS68353</v>
          </cell>
        </row>
        <row r="2861">
          <cell r="B2861" t="str">
            <v>UMAG_03449</v>
          </cell>
          <cell r="C2861" t="str">
            <v>KIS68354</v>
          </cell>
        </row>
        <row r="2862">
          <cell r="B2862" t="str">
            <v>UMAG_03450</v>
          </cell>
          <cell r="C2862" t="str">
            <v>KIS68355</v>
          </cell>
        </row>
        <row r="2863">
          <cell r="B2863" t="str">
            <v>UMAG_03451</v>
          </cell>
          <cell r="C2863" t="str">
            <v>KIS68356</v>
          </cell>
        </row>
        <row r="2864">
          <cell r="B2864" t="str">
            <v>UMAG_10443</v>
          </cell>
          <cell r="C2864" t="str">
            <v>KIS68357</v>
          </cell>
        </row>
        <row r="2865">
          <cell r="B2865" t="str">
            <v>UMAG_12230</v>
          </cell>
          <cell r="C2865" t="str">
            <v>KIS68358</v>
          </cell>
        </row>
        <row r="2866">
          <cell r="B2866" t="str">
            <v>UMAG_10444</v>
          </cell>
          <cell r="C2866" t="str">
            <v>KIS68359</v>
          </cell>
        </row>
        <row r="2867">
          <cell r="B2867" t="str">
            <v>UMAG_03454</v>
          </cell>
          <cell r="C2867" t="str">
            <v>KIS68360</v>
          </cell>
        </row>
        <row r="2868">
          <cell r="B2868" t="str">
            <v>UMAG_10445</v>
          </cell>
          <cell r="C2868" t="str">
            <v>KIS68361</v>
          </cell>
        </row>
        <row r="2869">
          <cell r="B2869" t="str">
            <v>UMAG_03456</v>
          </cell>
          <cell r="C2869" t="str">
            <v>KIS68362</v>
          </cell>
        </row>
        <row r="2870">
          <cell r="B2870" t="str">
            <v>UMAG_03458</v>
          </cell>
          <cell r="C2870" t="str">
            <v>KIS68363</v>
          </cell>
        </row>
        <row r="2871">
          <cell r="B2871" t="str">
            <v>UMAG_12231</v>
          </cell>
          <cell r="C2871" t="str">
            <v>KIS68364</v>
          </cell>
        </row>
        <row r="2872">
          <cell r="B2872" t="str">
            <v>UMAG_03459</v>
          </cell>
          <cell r="C2872" t="str">
            <v>KIS68365</v>
          </cell>
        </row>
        <row r="2873">
          <cell r="B2873" t="str">
            <v>UMAG_03460</v>
          </cell>
          <cell r="C2873" t="str">
            <v>KIS68366</v>
          </cell>
        </row>
        <row r="2874">
          <cell r="B2874" t="str">
            <v>UMAG_03461</v>
          </cell>
          <cell r="C2874" t="str">
            <v>KIS68367</v>
          </cell>
        </row>
        <row r="2875">
          <cell r="B2875" t="str">
            <v>UMAG_03462</v>
          </cell>
          <cell r="C2875" t="str">
            <v>KIS68368</v>
          </cell>
        </row>
        <row r="2876">
          <cell r="B2876" t="str">
            <v>UMAG_03463</v>
          </cell>
          <cell r="C2876" t="str">
            <v>KIS68369</v>
          </cell>
        </row>
        <row r="2877">
          <cell r="B2877" t="str">
            <v>UMAG_03464</v>
          </cell>
          <cell r="C2877" t="str">
            <v>KIS68370</v>
          </cell>
        </row>
        <row r="2878">
          <cell r="B2878" t="str">
            <v>UMAG_03465</v>
          </cell>
          <cell r="C2878" t="str">
            <v>KIS68371</v>
          </cell>
        </row>
        <row r="2879">
          <cell r="B2879" t="str">
            <v>UMAG_03466</v>
          </cell>
          <cell r="C2879" t="str">
            <v>KIS68372</v>
          </cell>
        </row>
        <row r="2880">
          <cell r="B2880" t="str">
            <v>UMAG_03467</v>
          </cell>
          <cell r="C2880" t="str">
            <v>KIS68373</v>
          </cell>
        </row>
        <row r="2881">
          <cell r="B2881" t="str">
            <v>UMAG_03468</v>
          </cell>
          <cell r="C2881" t="str">
            <v>KIS68374</v>
          </cell>
        </row>
        <row r="2882">
          <cell r="B2882" t="str">
            <v>UMAG_03469</v>
          </cell>
          <cell r="C2882" t="str">
            <v>KIS68375</v>
          </cell>
        </row>
        <row r="2883">
          <cell r="B2883" t="str">
            <v>UMAG_03470</v>
          </cell>
          <cell r="C2883" t="str">
            <v>KIS68376</v>
          </cell>
        </row>
        <row r="2884">
          <cell r="B2884" t="str">
            <v>UMAG_03471</v>
          </cell>
          <cell r="C2884" t="str">
            <v>KIS68377</v>
          </cell>
        </row>
        <row r="2885">
          <cell r="B2885" t="str">
            <v>UMAG_03472</v>
          </cell>
          <cell r="C2885" t="str">
            <v>KIS68378</v>
          </cell>
        </row>
        <row r="2886">
          <cell r="B2886" t="str">
            <v>UMAG_03473</v>
          </cell>
          <cell r="C2886" t="str">
            <v>KIS68379</v>
          </cell>
        </row>
        <row r="2887">
          <cell r="B2887" t="str">
            <v>UMAG_03474</v>
          </cell>
          <cell r="C2887" t="str">
            <v>KIS68380</v>
          </cell>
        </row>
        <row r="2888">
          <cell r="B2888" t="str">
            <v>UMAG_03475</v>
          </cell>
          <cell r="C2888" t="str">
            <v>KIS68381</v>
          </cell>
        </row>
        <row r="2889">
          <cell r="B2889" t="str">
            <v>UMAG_03476</v>
          </cell>
          <cell r="C2889" t="str">
            <v>KIS68382</v>
          </cell>
        </row>
        <row r="2890">
          <cell r="B2890" t="str">
            <v>UMAG_03477</v>
          </cell>
          <cell r="C2890" t="str">
            <v>KIS68383</v>
          </cell>
        </row>
        <row r="2891">
          <cell r="B2891" t="str">
            <v>UMAG_03478</v>
          </cell>
          <cell r="C2891" t="str">
            <v>KIS68384</v>
          </cell>
        </row>
        <row r="2892">
          <cell r="B2892" t="str">
            <v>UMAG_10446</v>
          </cell>
          <cell r="C2892" t="str">
            <v>KIS68385</v>
          </cell>
        </row>
        <row r="2893">
          <cell r="B2893" t="str">
            <v>UMAG_03480</v>
          </cell>
          <cell r="C2893" t="str">
            <v>KIS68386</v>
          </cell>
        </row>
        <row r="2894">
          <cell r="B2894" t="str">
            <v>UMAG_03481</v>
          </cell>
          <cell r="C2894" t="str">
            <v>KIS68387</v>
          </cell>
        </row>
        <row r="2895">
          <cell r="B2895" t="str">
            <v>UMAG_10447</v>
          </cell>
          <cell r="C2895" t="str">
            <v>KIS68388</v>
          </cell>
        </row>
        <row r="2896">
          <cell r="B2896" t="str">
            <v>UMAG_03483</v>
          </cell>
          <cell r="C2896" t="str">
            <v>KIS68389</v>
          </cell>
        </row>
        <row r="2897">
          <cell r="B2897" t="str">
            <v>UMAG_10448</v>
          </cell>
          <cell r="C2897" t="str">
            <v>KIS68390</v>
          </cell>
        </row>
        <row r="2898">
          <cell r="B2898" t="str">
            <v>UMAG_03485</v>
          </cell>
          <cell r="C2898" t="str">
            <v>KIS68391</v>
          </cell>
        </row>
        <row r="2899">
          <cell r="B2899" t="str">
            <v>UMAG_03486</v>
          </cell>
          <cell r="C2899" t="str">
            <v>KIS68392</v>
          </cell>
        </row>
        <row r="2900">
          <cell r="B2900" t="str">
            <v>UMAG_03487</v>
          </cell>
          <cell r="C2900" t="str">
            <v>KIS68393</v>
          </cell>
        </row>
        <row r="2901">
          <cell r="B2901" t="str">
            <v>UMAG_11082</v>
          </cell>
          <cell r="C2901" t="str">
            <v>KIS68394</v>
          </cell>
        </row>
        <row r="2902">
          <cell r="B2902" t="str">
            <v>UMAG_11083</v>
          </cell>
          <cell r="C2902" t="str">
            <v>KIS68395</v>
          </cell>
        </row>
        <row r="2903">
          <cell r="B2903" t="str">
            <v>UMAG_11084</v>
          </cell>
          <cell r="C2903" t="str">
            <v>KIS68396</v>
          </cell>
        </row>
        <row r="2904">
          <cell r="B2904" t="str">
            <v>UMAG_11085</v>
          </cell>
          <cell r="C2904" t="str">
            <v>KIS68397</v>
          </cell>
        </row>
        <row r="2905">
          <cell r="B2905" t="str">
            <v>UMAG_11086</v>
          </cell>
          <cell r="C2905" t="str">
            <v>KIS68398</v>
          </cell>
        </row>
        <row r="2906">
          <cell r="B2906" t="str">
            <v>UMAG_11087</v>
          </cell>
          <cell r="C2906" t="str">
            <v>KIS68399</v>
          </cell>
        </row>
        <row r="2907">
          <cell r="B2907" t="str">
            <v>UMAG_03491</v>
          </cell>
          <cell r="C2907" t="str">
            <v>KIS68400</v>
          </cell>
        </row>
        <row r="2908">
          <cell r="B2908" t="str">
            <v>UMAG_11088</v>
          </cell>
          <cell r="C2908" t="str">
            <v>KIS68401</v>
          </cell>
        </row>
        <row r="2909">
          <cell r="B2909" t="str">
            <v>UMAG_03493</v>
          </cell>
          <cell r="C2909" t="str">
            <v>KIS68402</v>
          </cell>
        </row>
        <row r="2910">
          <cell r="B2910" t="str">
            <v>UMAG_03494</v>
          </cell>
          <cell r="C2910" t="str">
            <v>KIS68403</v>
          </cell>
        </row>
        <row r="2911">
          <cell r="B2911" t="str">
            <v>UMAG_03495</v>
          </cell>
          <cell r="C2911" t="str">
            <v>KIS68404</v>
          </cell>
        </row>
        <row r="2912">
          <cell r="B2912" t="str">
            <v>UMAG_03496</v>
          </cell>
          <cell r="C2912" t="str">
            <v>KIS68405</v>
          </cell>
        </row>
        <row r="2913">
          <cell r="B2913" t="str">
            <v>UMAG_03497</v>
          </cell>
          <cell r="C2913" t="str">
            <v>KIS68406</v>
          </cell>
        </row>
        <row r="2914">
          <cell r="B2914" t="str">
            <v>UMAG_03498</v>
          </cell>
          <cell r="C2914" t="str">
            <v>KIS68407</v>
          </cell>
        </row>
        <row r="2915">
          <cell r="B2915" t="str">
            <v>UMAG_11089</v>
          </cell>
          <cell r="C2915" t="str">
            <v>KIS68408</v>
          </cell>
        </row>
        <row r="2916">
          <cell r="B2916" t="str">
            <v>UMAG_11090</v>
          </cell>
          <cell r="C2916" t="str">
            <v>KIS68409</v>
          </cell>
        </row>
        <row r="2917">
          <cell r="B2917" t="str">
            <v>UMAG_11091</v>
          </cell>
          <cell r="C2917" t="str">
            <v>KIS68410</v>
          </cell>
        </row>
        <row r="2918">
          <cell r="B2918" t="str">
            <v>UMAG_03501</v>
          </cell>
          <cell r="C2918" t="str">
            <v>KIS68411</v>
          </cell>
        </row>
        <row r="2919">
          <cell r="B2919" t="str">
            <v>UMAG_12232</v>
          </cell>
          <cell r="C2919" t="str">
            <v>KIS68412</v>
          </cell>
        </row>
        <row r="2920">
          <cell r="B2920" t="str">
            <v>UMAG_11092</v>
          </cell>
          <cell r="C2920" t="str">
            <v>KIS68413</v>
          </cell>
        </row>
        <row r="2921">
          <cell r="B2921" t="str">
            <v>UMAG_03504</v>
          </cell>
          <cell r="C2921" t="str">
            <v>KIS68414</v>
          </cell>
        </row>
        <row r="2922">
          <cell r="B2922" t="str">
            <v>UMAG_03505</v>
          </cell>
          <cell r="C2922" t="str">
            <v>KIS68415</v>
          </cell>
        </row>
        <row r="2923">
          <cell r="B2923" t="str">
            <v>UMAG_03506</v>
          </cell>
          <cell r="C2923" t="str">
            <v>KIS68416</v>
          </cell>
        </row>
        <row r="2924">
          <cell r="B2924" t="str">
            <v>UMAG_03507</v>
          </cell>
          <cell r="C2924" t="str">
            <v>KIS68417</v>
          </cell>
        </row>
        <row r="2925">
          <cell r="B2925" t="str">
            <v>UMAG_03508</v>
          </cell>
          <cell r="C2925" t="str">
            <v>KIS68418</v>
          </cell>
        </row>
        <row r="2926">
          <cell r="B2926" t="str">
            <v>UMAG_11782</v>
          </cell>
          <cell r="C2926" t="str">
            <v>KIS68419</v>
          </cell>
        </row>
        <row r="2927">
          <cell r="B2927" t="str">
            <v>UMAG_11093</v>
          </cell>
          <cell r="C2927" t="str">
            <v>KIS68420</v>
          </cell>
        </row>
        <row r="2928">
          <cell r="B2928" t="str">
            <v>UMAG_11094</v>
          </cell>
          <cell r="C2928" t="str">
            <v>KIS68421</v>
          </cell>
        </row>
        <row r="2929">
          <cell r="B2929" t="str">
            <v>UMAG_03511</v>
          </cell>
          <cell r="C2929" t="str">
            <v>KIS68422</v>
          </cell>
        </row>
        <row r="2930">
          <cell r="B2930" t="str">
            <v>UMAG_11095</v>
          </cell>
          <cell r="C2930" t="str">
            <v>KIS68423</v>
          </cell>
        </row>
        <row r="2931">
          <cell r="B2931" t="str">
            <v>UMAG_03513</v>
          </cell>
          <cell r="C2931" t="str">
            <v>KIS68424</v>
          </cell>
        </row>
        <row r="2932">
          <cell r="B2932" t="str">
            <v>UMAG_03514</v>
          </cell>
          <cell r="C2932" t="str">
            <v>KIS68425</v>
          </cell>
        </row>
        <row r="2933">
          <cell r="B2933" t="str">
            <v>UMAG_03515</v>
          </cell>
          <cell r="C2933" t="str">
            <v>KIS68426</v>
          </cell>
        </row>
        <row r="2934">
          <cell r="B2934" t="str">
            <v>UMAG_12233</v>
          </cell>
          <cell r="C2934" t="str">
            <v>KIS68427</v>
          </cell>
        </row>
        <row r="2935">
          <cell r="B2935" t="str">
            <v>UMAG_03517</v>
          </cell>
          <cell r="C2935" t="str">
            <v>KIS68428</v>
          </cell>
        </row>
        <row r="2936">
          <cell r="B2936" t="str">
            <v>UMAG_03518</v>
          </cell>
          <cell r="C2936" t="str">
            <v>KIS68429</v>
          </cell>
        </row>
        <row r="2937">
          <cell r="B2937" t="str">
            <v>UMAG_11096</v>
          </cell>
          <cell r="C2937" t="str">
            <v>KIS68430</v>
          </cell>
        </row>
        <row r="2938">
          <cell r="B2938" t="str">
            <v>UMAG_03520</v>
          </cell>
          <cell r="C2938" t="str">
            <v>KIS68431</v>
          </cell>
        </row>
        <row r="2939">
          <cell r="B2939" t="str">
            <v>UMAG_03521</v>
          </cell>
          <cell r="C2939" t="str">
            <v>KIS68432</v>
          </cell>
        </row>
        <row r="2940">
          <cell r="B2940" t="str">
            <v>UMAG_03522</v>
          </cell>
          <cell r="C2940" t="str">
            <v>KIS68433</v>
          </cell>
        </row>
        <row r="2941">
          <cell r="B2941" t="str">
            <v>UMAG_03523</v>
          </cell>
          <cell r="C2941" t="str">
            <v>KIS68434</v>
          </cell>
        </row>
        <row r="2942">
          <cell r="B2942" t="str">
            <v>UMAG_03524</v>
          </cell>
          <cell r="C2942" t="str">
            <v>KIS68435</v>
          </cell>
        </row>
        <row r="2943">
          <cell r="B2943" t="str">
            <v>UMAG_03525</v>
          </cell>
          <cell r="C2943" t="str">
            <v>KIS68436</v>
          </cell>
        </row>
        <row r="2944">
          <cell r="B2944" t="str">
            <v>UMAG_11097</v>
          </cell>
          <cell r="C2944" t="str">
            <v>KIS68437</v>
          </cell>
        </row>
        <row r="2945">
          <cell r="B2945" t="str">
            <v>UMAG_11098</v>
          </cell>
          <cell r="C2945" t="str">
            <v>KIS68438</v>
          </cell>
        </row>
        <row r="2946">
          <cell r="B2946" t="str">
            <v>UMAG_03528</v>
          </cell>
          <cell r="C2946" t="str">
            <v>KIS68439</v>
          </cell>
        </row>
        <row r="2947">
          <cell r="B2947" t="str">
            <v>UMAG_03529</v>
          </cell>
          <cell r="C2947" t="str">
            <v>KIS68440</v>
          </cell>
        </row>
        <row r="2948">
          <cell r="B2948" t="str">
            <v>UMAG_03530</v>
          </cell>
          <cell r="C2948" t="str">
            <v>KIS68441</v>
          </cell>
        </row>
        <row r="2949">
          <cell r="B2949" t="str">
            <v>UMAG_11099</v>
          </cell>
          <cell r="C2949" t="str">
            <v>KIS68442</v>
          </cell>
        </row>
        <row r="2950">
          <cell r="B2950" t="str">
            <v>UMAG_03532</v>
          </cell>
          <cell r="C2950" t="str">
            <v>KIS68443</v>
          </cell>
        </row>
        <row r="2951">
          <cell r="B2951" t="str">
            <v>UMAG_03533</v>
          </cell>
          <cell r="C2951" t="str">
            <v>KIS68444</v>
          </cell>
        </row>
        <row r="2952">
          <cell r="B2952" t="str">
            <v>UMAG_11100</v>
          </cell>
          <cell r="C2952" t="str">
            <v>KIS68445</v>
          </cell>
        </row>
        <row r="2953">
          <cell r="B2953" t="str">
            <v>UMAG_03534</v>
          </cell>
          <cell r="C2953" t="str">
            <v>KIS68446</v>
          </cell>
        </row>
        <row r="2954">
          <cell r="B2954" t="str">
            <v>UMAG_03535</v>
          </cell>
          <cell r="C2954" t="str">
            <v>KIS68447</v>
          </cell>
        </row>
        <row r="2955">
          <cell r="B2955" t="str">
            <v>UMAG_03536</v>
          </cell>
          <cell r="C2955" t="str">
            <v>KIS68448</v>
          </cell>
        </row>
        <row r="2956">
          <cell r="B2956" t="str">
            <v>UMAG_03537</v>
          </cell>
          <cell r="C2956" t="str">
            <v>KIS68449</v>
          </cell>
        </row>
        <row r="2957">
          <cell r="B2957" t="str">
            <v>UMAG_03538</v>
          </cell>
          <cell r="C2957" t="str">
            <v>KIS68450</v>
          </cell>
        </row>
        <row r="2958">
          <cell r="B2958" t="str">
            <v>UMAG_03539</v>
          </cell>
          <cell r="C2958" t="str">
            <v>KIS68451</v>
          </cell>
        </row>
        <row r="2959">
          <cell r="B2959" t="str">
            <v>UMAG_03540</v>
          </cell>
          <cell r="C2959" t="str">
            <v>KIS68452</v>
          </cell>
        </row>
        <row r="2960">
          <cell r="B2960" t="str">
            <v>UMAG_03541</v>
          </cell>
          <cell r="C2960" t="str">
            <v>KIS68453</v>
          </cell>
        </row>
        <row r="2961">
          <cell r="B2961" t="str">
            <v>UMAG_03542</v>
          </cell>
          <cell r="C2961" t="str">
            <v>KIS68454</v>
          </cell>
        </row>
        <row r="2962">
          <cell r="B2962" t="str">
            <v>UMAG_03543</v>
          </cell>
          <cell r="C2962" t="str">
            <v>KIS68455</v>
          </cell>
        </row>
        <row r="2963">
          <cell r="B2963" t="str">
            <v>UMAG_15005</v>
          </cell>
          <cell r="C2963" t="str">
            <v>KIS68456</v>
          </cell>
        </row>
        <row r="2964">
          <cell r="B2964" t="str">
            <v>UMAG_03544</v>
          </cell>
          <cell r="C2964" t="str">
            <v>KIS68457</v>
          </cell>
        </row>
        <row r="2965">
          <cell r="B2965" t="str">
            <v>UMAG_11731</v>
          </cell>
          <cell r="C2965" t="str">
            <v>KIS68458</v>
          </cell>
        </row>
        <row r="2966">
          <cell r="B2966" t="str">
            <v>UMAG_03546</v>
          </cell>
          <cell r="C2966" t="str">
            <v>KIS68459</v>
          </cell>
        </row>
        <row r="2967">
          <cell r="B2967" t="str">
            <v>UMAG_03547</v>
          </cell>
          <cell r="C2967" t="str">
            <v>KIS68460</v>
          </cell>
        </row>
        <row r="2968">
          <cell r="B2968" t="str">
            <v>UMAG_03548</v>
          </cell>
          <cell r="C2968" t="str">
            <v>KIS68461</v>
          </cell>
        </row>
        <row r="2969">
          <cell r="B2969" t="str">
            <v>UMAG_03549</v>
          </cell>
          <cell r="C2969" t="str">
            <v>KIS68462</v>
          </cell>
        </row>
        <row r="2970">
          <cell r="B2970" t="str">
            <v>UMAG_03550</v>
          </cell>
          <cell r="C2970" t="str">
            <v>KIS68463</v>
          </cell>
        </row>
        <row r="2971">
          <cell r="B2971" t="str">
            <v>UMAG_03551</v>
          </cell>
          <cell r="C2971" t="str">
            <v>KIS68464</v>
          </cell>
        </row>
        <row r="2972">
          <cell r="B2972" t="str">
            <v>UMAG_03552</v>
          </cell>
          <cell r="C2972" t="str">
            <v>KIS68465</v>
          </cell>
        </row>
        <row r="2973">
          <cell r="B2973" t="str">
            <v>UMAG_03553</v>
          </cell>
          <cell r="C2973" t="str">
            <v>KIS68466</v>
          </cell>
        </row>
        <row r="2974">
          <cell r="B2974" t="str">
            <v>UMAG_03554</v>
          </cell>
          <cell r="C2974" t="str">
            <v>KIS68467</v>
          </cell>
        </row>
        <row r="2975">
          <cell r="B2975" t="str">
            <v>UMAG_03555</v>
          </cell>
          <cell r="C2975" t="str">
            <v>KIS68468</v>
          </cell>
        </row>
        <row r="2976">
          <cell r="B2976" t="str">
            <v>UMAG_03556</v>
          </cell>
          <cell r="C2976" t="str">
            <v>KIS68469</v>
          </cell>
        </row>
        <row r="2977">
          <cell r="B2977" t="str">
            <v>UMAG_03557</v>
          </cell>
          <cell r="C2977" t="str">
            <v>KIS68470</v>
          </cell>
        </row>
        <row r="2978">
          <cell r="B2978" t="str">
            <v>UMAG_03558</v>
          </cell>
          <cell r="C2978" t="str">
            <v>KIS68471</v>
          </cell>
        </row>
        <row r="2979">
          <cell r="B2979" t="str">
            <v>UMAG_03559</v>
          </cell>
          <cell r="C2979" t="str">
            <v>KIS68472</v>
          </cell>
        </row>
        <row r="2980">
          <cell r="B2980" t="str">
            <v>UMAG_03560</v>
          </cell>
          <cell r="C2980" t="str">
            <v>KIS68473</v>
          </cell>
        </row>
        <row r="2981">
          <cell r="B2981" t="str">
            <v>UMAG_03561</v>
          </cell>
          <cell r="C2981" t="str">
            <v>KIS68474</v>
          </cell>
        </row>
        <row r="2982">
          <cell r="B2982" t="str">
            <v>UMAG_03562</v>
          </cell>
          <cell r="C2982" t="str">
            <v>KIS68475</v>
          </cell>
        </row>
        <row r="2983">
          <cell r="B2983" t="str">
            <v>UMAG_03563</v>
          </cell>
          <cell r="C2983" t="str">
            <v>KIS68476</v>
          </cell>
        </row>
        <row r="2984">
          <cell r="B2984" t="str">
            <v>UMAG_03564</v>
          </cell>
          <cell r="C2984" t="str">
            <v>KIS68477</v>
          </cell>
        </row>
        <row r="2985">
          <cell r="B2985" t="str">
            <v>UMAG_11732</v>
          </cell>
          <cell r="C2985" t="str">
            <v>KIS68478</v>
          </cell>
        </row>
        <row r="2986">
          <cell r="B2986" t="str">
            <v>UMAG_03565</v>
          </cell>
          <cell r="C2986" t="str">
            <v>KIS68479</v>
          </cell>
        </row>
        <row r="2987">
          <cell r="B2987" t="str">
            <v>UMAG_10571</v>
          </cell>
          <cell r="C2987" t="str">
            <v>KIS68480</v>
          </cell>
        </row>
        <row r="2988">
          <cell r="B2988" t="str">
            <v>UMAG_03567</v>
          </cell>
          <cell r="C2988" t="str">
            <v>KIS68481</v>
          </cell>
        </row>
        <row r="2989">
          <cell r="B2989" t="str">
            <v>UMAG_03568</v>
          </cell>
          <cell r="C2989" t="str">
            <v>KIS68482</v>
          </cell>
        </row>
        <row r="2990">
          <cell r="B2990" t="str">
            <v>UMAG_03569</v>
          </cell>
          <cell r="C2990" t="str">
            <v>KIS68483</v>
          </cell>
        </row>
        <row r="2991">
          <cell r="B2991" t="str">
            <v>UMAG_03570</v>
          </cell>
          <cell r="C2991" t="str">
            <v>KIS68484</v>
          </cell>
        </row>
        <row r="2992">
          <cell r="B2992" t="str">
            <v>UMAG_03571</v>
          </cell>
          <cell r="C2992" t="str">
            <v>KIS68485</v>
          </cell>
        </row>
        <row r="2993">
          <cell r="B2993" t="str">
            <v>UMAG_03572</v>
          </cell>
          <cell r="C2993" t="str">
            <v>KIS68486</v>
          </cell>
        </row>
        <row r="2994">
          <cell r="B2994" t="str">
            <v>UMAG_03573</v>
          </cell>
          <cell r="C2994" t="str">
            <v>KIS68487</v>
          </cell>
        </row>
        <row r="2995">
          <cell r="B2995" t="str">
            <v>UMAG_03574</v>
          </cell>
          <cell r="C2995" t="str">
            <v>KIS68488</v>
          </cell>
        </row>
        <row r="2996">
          <cell r="B2996" t="str">
            <v>UMAG_03575</v>
          </cell>
          <cell r="C2996" t="str">
            <v>KIS68489</v>
          </cell>
        </row>
        <row r="2997">
          <cell r="B2997" t="str">
            <v>UMAG_03576</v>
          </cell>
          <cell r="C2997" t="str">
            <v>KIS68490</v>
          </cell>
        </row>
        <row r="2998">
          <cell r="B2998" t="str">
            <v>UMAG_12234</v>
          </cell>
          <cell r="C2998" t="str">
            <v>KIS68491</v>
          </cell>
        </row>
        <row r="2999">
          <cell r="B2999" t="str">
            <v>UMAG_10573</v>
          </cell>
          <cell r="C2999" t="str">
            <v>KIS68492</v>
          </cell>
        </row>
        <row r="3000">
          <cell r="B3000" t="str">
            <v>UMAG_10574</v>
          </cell>
          <cell r="C3000" t="str">
            <v>KIS68493</v>
          </cell>
        </row>
        <row r="3001">
          <cell r="B3001" t="str">
            <v>UMAG_03580</v>
          </cell>
          <cell r="C3001" t="str">
            <v>KIS68494</v>
          </cell>
        </row>
        <row r="3002">
          <cell r="B3002" t="str">
            <v>UMAG_10575</v>
          </cell>
          <cell r="C3002" t="str">
            <v>KIS68495</v>
          </cell>
        </row>
        <row r="3003">
          <cell r="B3003" t="str">
            <v>UMAG_10576</v>
          </cell>
          <cell r="C3003" t="str">
            <v>KIS68496</v>
          </cell>
        </row>
        <row r="3004">
          <cell r="B3004" t="str">
            <v>UMAG_03583</v>
          </cell>
          <cell r="C3004" t="str">
            <v>KIS68497</v>
          </cell>
        </row>
        <row r="3005">
          <cell r="B3005" t="str">
            <v>UMAG_03584</v>
          </cell>
          <cell r="C3005" t="str">
            <v>KIS68498</v>
          </cell>
        </row>
        <row r="3006">
          <cell r="B3006" t="str">
            <v>UMAG_03585</v>
          </cell>
          <cell r="C3006" t="str">
            <v>KIS68499</v>
          </cell>
        </row>
        <row r="3007">
          <cell r="B3007" t="str">
            <v>UMAG_03586</v>
          </cell>
          <cell r="C3007" t="str">
            <v>KIS68500</v>
          </cell>
        </row>
        <row r="3008">
          <cell r="B3008" t="str">
            <v>UMAG_12235</v>
          </cell>
          <cell r="C3008" t="str">
            <v>KIS68501</v>
          </cell>
        </row>
        <row r="3009">
          <cell r="B3009" t="str">
            <v>UMAG_03588</v>
          </cell>
          <cell r="C3009" t="str">
            <v>KIS68502</v>
          </cell>
        </row>
        <row r="3010">
          <cell r="B3010" t="str">
            <v>UMAG_11959</v>
          </cell>
          <cell r="C3010" t="str">
            <v>KIS68503</v>
          </cell>
        </row>
        <row r="3011">
          <cell r="B3011" t="str">
            <v>UMAG_03590</v>
          </cell>
          <cell r="C3011" t="str">
            <v>KIS68504</v>
          </cell>
        </row>
        <row r="3012">
          <cell r="B3012" t="str">
            <v>UMAG_12236</v>
          </cell>
          <cell r="C3012" t="str">
            <v>KIS68505</v>
          </cell>
        </row>
        <row r="3013">
          <cell r="B3013" t="str">
            <v>UMAG_11960</v>
          </cell>
          <cell r="C3013" t="str">
            <v>KIS68506</v>
          </cell>
        </row>
        <row r="3014">
          <cell r="B3014" t="str">
            <v>UMAG_03593</v>
          </cell>
          <cell r="C3014" t="str">
            <v>KIS68507</v>
          </cell>
        </row>
        <row r="3015">
          <cell r="B3015" t="str">
            <v>UMAG_03595</v>
          </cell>
          <cell r="C3015" t="str">
            <v>KIS68508</v>
          </cell>
        </row>
        <row r="3016">
          <cell r="B3016" t="str">
            <v>UMAG_03596</v>
          </cell>
          <cell r="C3016" t="str">
            <v>KIS68509</v>
          </cell>
        </row>
        <row r="3017">
          <cell r="B3017" t="str">
            <v>UMAG_03597</v>
          </cell>
          <cell r="C3017" t="str">
            <v>KIS68510</v>
          </cell>
        </row>
        <row r="3018">
          <cell r="B3018" t="str">
            <v>UMAG_03598</v>
          </cell>
          <cell r="C3018" t="str">
            <v>KIS68511</v>
          </cell>
        </row>
        <row r="3019">
          <cell r="B3019" t="str">
            <v>UMAG_03599</v>
          </cell>
          <cell r="C3019" t="str">
            <v>KIS68512</v>
          </cell>
        </row>
        <row r="3020">
          <cell r="B3020" t="str">
            <v>UMAG_03601</v>
          </cell>
          <cell r="C3020" t="str">
            <v>KIS68513</v>
          </cell>
        </row>
        <row r="3021">
          <cell r="B3021" t="str">
            <v>UMAG_03602</v>
          </cell>
          <cell r="C3021" t="str">
            <v>KIS68514</v>
          </cell>
        </row>
        <row r="3022">
          <cell r="B3022" t="str">
            <v>UMAG_03603</v>
          </cell>
          <cell r="C3022" t="str">
            <v>KIS68515</v>
          </cell>
        </row>
        <row r="3023">
          <cell r="B3023" t="str">
            <v>UMAG_03604</v>
          </cell>
          <cell r="C3023" t="str">
            <v>KIS68516</v>
          </cell>
        </row>
        <row r="3024">
          <cell r="B3024" t="str">
            <v>UMAG_03605</v>
          </cell>
          <cell r="C3024" t="str">
            <v>KIS68517</v>
          </cell>
        </row>
        <row r="3025">
          <cell r="B3025" t="str">
            <v>UMAG_11505</v>
          </cell>
          <cell r="C3025" t="str">
            <v>KIS68518</v>
          </cell>
        </row>
        <row r="3026">
          <cell r="B3026" t="str">
            <v>UMAG_11506</v>
          </cell>
          <cell r="C3026" t="str">
            <v>KIS68519</v>
          </cell>
        </row>
        <row r="3027">
          <cell r="B3027" t="str">
            <v>UMAG_03607</v>
          </cell>
          <cell r="C3027" t="str">
            <v>KIS68520</v>
          </cell>
        </row>
        <row r="3028">
          <cell r="B3028" t="str">
            <v>UMAG_03608</v>
          </cell>
          <cell r="C3028" t="str">
            <v>KIS68521</v>
          </cell>
        </row>
        <row r="3029">
          <cell r="B3029" t="str">
            <v>UMAG_03609</v>
          </cell>
          <cell r="C3029" t="str">
            <v>KIS68522</v>
          </cell>
        </row>
        <row r="3030">
          <cell r="B3030" t="str">
            <v>UMAG_03610</v>
          </cell>
          <cell r="C3030" t="str">
            <v>KIS68523</v>
          </cell>
        </row>
        <row r="3031">
          <cell r="B3031" t="str">
            <v>UMAG_03611</v>
          </cell>
          <cell r="C3031" t="str">
            <v>KIS68524</v>
          </cell>
        </row>
        <row r="3032">
          <cell r="B3032" t="str">
            <v>UMAG_03612</v>
          </cell>
          <cell r="C3032" t="str">
            <v>KIS68525</v>
          </cell>
        </row>
        <row r="3033">
          <cell r="B3033" t="str">
            <v>UMAG_03613</v>
          </cell>
          <cell r="C3033" t="str">
            <v>KIS68526</v>
          </cell>
        </row>
        <row r="3034">
          <cell r="B3034" t="str">
            <v>UMAG_03614</v>
          </cell>
          <cell r="C3034" t="str">
            <v>KIS68527</v>
          </cell>
        </row>
        <row r="3035">
          <cell r="B3035" t="str">
            <v>UMAG_03615</v>
          </cell>
          <cell r="C3035" t="str">
            <v>KIS68528</v>
          </cell>
        </row>
        <row r="3036">
          <cell r="B3036" t="str">
            <v>UMAG_03616</v>
          </cell>
          <cell r="C3036" t="str">
            <v>KIS68529</v>
          </cell>
        </row>
        <row r="3037">
          <cell r="B3037" t="str">
            <v>UMAG_03617</v>
          </cell>
          <cell r="C3037" t="str">
            <v>KIS68530</v>
          </cell>
        </row>
        <row r="3038">
          <cell r="B3038" t="str">
            <v>UMAG_03618</v>
          </cell>
          <cell r="C3038" t="str">
            <v>KIS68531</v>
          </cell>
        </row>
        <row r="3039">
          <cell r="B3039" t="str">
            <v>UMAG_03619</v>
          </cell>
          <cell r="C3039" t="str">
            <v>KIS68532</v>
          </cell>
        </row>
        <row r="3040">
          <cell r="B3040" t="str">
            <v>UMAG_03620</v>
          </cell>
          <cell r="C3040" t="str">
            <v>KIS68533</v>
          </cell>
        </row>
        <row r="3041">
          <cell r="B3041" t="str">
            <v>UMAG_03621</v>
          </cell>
          <cell r="C3041" t="str">
            <v>KIS68534</v>
          </cell>
        </row>
        <row r="3042">
          <cell r="B3042" t="str">
            <v>UMAG_03622</v>
          </cell>
          <cell r="C3042" t="str">
            <v>KIS68535</v>
          </cell>
        </row>
        <row r="3043">
          <cell r="B3043" t="str">
            <v>UMAG_03623</v>
          </cell>
          <cell r="C3043" t="str">
            <v>KIS68536</v>
          </cell>
        </row>
        <row r="3044">
          <cell r="B3044" t="str">
            <v>UMAG_03624</v>
          </cell>
          <cell r="C3044" t="str">
            <v>KIS68537</v>
          </cell>
        </row>
        <row r="3045">
          <cell r="B3045" t="str">
            <v>UMAG_15087</v>
          </cell>
          <cell r="C3045" t="str">
            <v>KIS68538</v>
          </cell>
        </row>
        <row r="3046">
          <cell r="B3046" t="str">
            <v>UMAG_03626</v>
          </cell>
          <cell r="C3046" t="str">
            <v>KIS68539</v>
          </cell>
        </row>
        <row r="3047">
          <cell r="B3047" t="str">
            <v>UMAG_03627</v>
          </cell>
          <cell r="C3047" t="str">
            <v>KIS68540</v>
          </cell>
        </row>
        <row r="3048">
          <cell r="B3048" t="str">
            <v>UMAG_12237</v>
          </cell>
          <cell r="C3048" t="str">
            <v>KIS68541</v>
          </cell>
        </row>
        <row r="3049">
          <cell r="B3049" t="str">
            <v>UMAG_03628</v>
          </cell>
          <cell r="C3049" t="str">
            <v>KIS68542</v>
          </cell>
        </row>
        <row r="3050">
          <cell r="B3050" t="str">
            <v>UMAG_03629</v>
          </cell>
          <cell r="C3050" t="str">
            <v>KIS68543</v>
          </cell>
        </row>
        <row r="3051">
          <cell r="B3051" t="str">
            <v>UMAG_03630</v>
          </cell>
          <cell r="C3051" t="str">
            <v>KIS68544</v>
          </cell>
        </row>
        <row r="3052">
          <cell r="B3052" t="str">
            <v>UMAG_03631</v>
          </cell>
          <cell r="C3052" t="str">
            <v>KIS68545</v>
          </cell>
        </row>
        <row r="3053">
          <cell r="B3053" t="str">
            <v>UMAG_03632</v>
          </cell>
          <cell r="C3053" t="str">
            <v>KIS68546</v>
          </cell>
        </row>
        <row r="3054">
          <cell r="B3054" t="str">
            <v>UMAG_12238</v>
          </cell>
          <cell r="C3054" t="str">
            <v>KIS68547</v>
          </cell>
        </row>
        <row r="3055">
          <cell r="B3055" t="str">
            <v>UMAG_03635</v>
          </cell>
          <cell r="C3055" t="str">
            <v>KIS68548</v>
          </cell>
        </row>
        <row r="3056">
          <cell r="B3056" t="str">
            <v>UMAG_11950</v>
          </cell>
          <cell r="C3056" t="str">
            <v>KIS68549</v>
          </cell>
        </row>
        <row r="3057">
          <cell r="B3057" t="str">
            <v>UMAG_03124</v>
          </cell>
          <cell r="C3057" t="str">
            <v>KIS68550</v>
          </cell>
        </row>
        <row r="3058">
          <cell r="B3058" t="str">
            <v>UMAG_11951</v>
          </cell>
          <cell r="C3058" t="str">
            <v>KIS68551</v>
          </cell>
        </row>
        <row r="3059">
          <cell r="B3059" t="str">
            <v>UMAG_03126</v>
          </cell>
          <cell r="C3059" t="str">
            <v>KIS68552</v>
          </cell>
        </row>
        <row r="3060">
          <cell r="B3060" t="str">
            <v>UMAG_03127</v>
          </cell>
          <cell r="C3060" t="str">
            <v>KIS68553</v>
          </cell>
        </row>
        <row r="3061">
          <cell r="B3061" t="str">
            <v>UMAG_03128</v>
          </cell>
          <cell r="C3061" t="str">
            <v>KIS68554</v>
          </cell>
        </row>
        <row r="3062">
          <cell r="B3062" t="str">
            <v>UMAG_03129</v>
          </cell>
          <cell r="C3062" t="str">
            <v>KIS68555</v>
          </cell>
        </row>
        <row r="3063">
          <cell r="B3063" t="str">
            <v>UMAG_11952</v>
          </cell>
          <cell r="C3063" t="str">
            <v>KIS68556</v>
          </cell>
        </row>
        <row r="3064">
          <cell r="B3064" t="str">
            <v>UMAG_10379</v>
          </cell>
          <cell r="C3064" t="str">
            <v>KIS68557</v>
          </cell>
        </row>
        <row r="3065">
          <cell r="B3065" t="str">
            <v>UMAG_12208</v>
          </cell>
          <cell r="C3065" t="str">
            <v>KIS68558</v>
          </cell>
        </row>
        <row r="3066">
          <cell r="B3066" t="str">
            <v>UMAG_03132</v>
          </cell>
          <cell r="C3066" t="str">
            <v>KIS68559</v>
          </cell>
        </row>
        <row r="3067">
          <cell r="B3067" t="str">
            <v>UMAG_12209</v>
          </cell>
          <cell r="C3067" t="str">
            <v>KIS68560</v>
          </cell>
        </row>
        <row r="3068">
          <cell r="B3068" t="str">
            <v>UMAG_03134</v>
          </cell>
          <cell r="C3068" t="str">
            <v>KIS68561</v>
          </cell>
        </row>
        <row r="3069">
          <cell r="B3069" t="str">
            <v>UMAG_03135</v>
          </cell>
          <cell r="C3069" t="str">
            <v>KIS68562</v>
          </cell>
        </row>
        <row r="3070">
          <cell r="B3070" t="str">
            <v>UMAG_03136</v>
          </cell>
          <cell r="C3070" t="str">
            <v>KIS68563</v>
          </cell>
        </row>
        <row r="3071">
          <cell r="B3071" t="str">
            <v>UMAG_10380</v>
          </cell>
          <cell r="C3071" t="str">
            <v>KIS68564</v>
          </cell>
        </row>
        <row r="3072">
          <cell r="B3072" t="str">
            <v>UMAG_03138</v>
          </cell>
          <cell r="C3072" t="str">
            <v>KIS68565</v>
          </cell>
        </row>
        <row r="3073">
          <cell r="B3073" t="str">
            <v>UMAG_03139</v>
          </cell>
          <cell r="C3073" t="str">
            <v>KIS68566</v>
          </cell>
        </row>
        <row r="3074">
          <cell r="B3074" t="str">
            <v>UMAG_03140</v>
          </cell>
          <cell r="C3074" t="str">
            <v>KIS68567</v>
          </cell>
        </row>
        <row r="3075">
          <cell r="B3075" t="str">
            <v>UMAG_03141</v>
          </cell>
          <cell r="C3075" t="str">
            <v>KIS68568</v>
          </cell>
        </row>
        <row r="3076">
          <cell r="B3076" t="str">
            <v>UMAG_10381</v>
          </cell>
          <cell r="C3076" t="str">
            <v>KIS68569</v>
          </cell>
        </row>
        <row r="3077">
          <cell r="B3077" t="str">
            <v>UMAG_03143</v>
          </cell>
          <cell r="C3077" t="str">
            <v>KIS68570</v>
          </cell>
        </row>
        <row r="3078">
          <cell r="B3078" t="str">
            <v>UMAG_03144</v>
          </cell>
          <cell r="C3078" t="str">
            <v>KIS68571</v>
          </cell>
        </row>
        <row r="3079">
          <cell r="B3079" t="str">
            <v>UMAG_03145</v>
          </cell>
          <cell r="C3079" t="str">
            <v>KIS68572</v>
          </cell>
        </row>
        <row r="3080">
          <cell r="B3080" t="str">
            <v>UMAG_03146</v>
          </cell>
          <cell r="C3080" t="str">
            <v>KIS68573</v>
          </cell>
        </row>
        <row r="3081">
          <cell r="B3081" t="str">
            <v>UMAG_03147</v>
          </cell>
          <cell r="C3081" t="str">
            <v>KIS68574</v>
          </cell>
        </row>
        <row r="3082">
          <cell r="B3082" t="str">
            <v>UMAG_03148</v>
          </cell>
          <cell r="C3082" t="str">
            <v>KIS68575</v>
          </cell>
        </row>
        <row r="3083">
          <cell r="B3083" t="str">
            <v>UMAG_03149</v>
          </cell>
          <cell r="C3083" t="str">
            <v>KIS68576</v>
          </cell>
        </row>
        <row r="3084">
          <cell r="B3084" t="str">
            <v>UMAG_03150</v>
          </cell>
          <cell r="C3084" t="str">
            <v>KIS68577</v>
          </cell>
        </row>
        <row r="3085">
          <cell r="B3085" t="str">
            <v>UMAG_12210</v>
          </cell>
          <cell r="C3085" t="str">
            <v>KIS68578</v>
          </cell>
        </row>
        <row r="3086">
          <cell r="B3086" t="str">
            <v>UMAG_12211</v>
          </cell>
          <cell r="C3086" t="str">
            <v>KIS68579</v>
          </cell>
        </row>
        <row r="3087">
          <cell r="B3087" t="str">
            <v>UMAG_03152</v>
          </cell>
          <cell r="C3087" t="str">
            <v>KIS68580</v>
          </cell>
        </row>
        <row r="3088">
          <cell r="B3088" t="str">
            <v>UMAG_03153</v>
          </cell>
          <cell r="C3088" t="str">
            <v>KIS68581</v>
          </cell>
        </row>
        <row r="3089">
          <cell r="B3089" t="str">
            <v>UMAG_03154</v>
          </cell>
          <cell r="C3089" t="str">
            <v>KIS68582</v>
          </cell>
        </row>
        <row r="3090">
          <cell r="B3090" t="str">
            <v>UMAG_10382</v>
          </cell>
          <cell r="C3090" t="str">
            <v>KIS68583</v>
          </cell>
        </row>
        <row r="3091">
          <cell r="B3091" t="str">
            <v>UMAG_03156</v>
          </cell>
          <cell r="C3091" t="str">
            <v>KIS68584</v>
          </cell>
        </row>
        <row r="3092">
          <cell r="B3092" t="str">
            <v>UMAG_10383</v>
          </cell>
          <cell r="C3092" t="str">
            <v>KIS68585</v>
          </cell>
        </row>
        <row r="3093">
          <cell r="B3093" t="str">
            <v>UMAG_03158</v>
          </cell>
          <cell r="C3093" t="str">
            <v>KIS68586</v>
          </cell>
        </row>
        <row r="3094">
          <cell r="B3094" t="str">
            <v>UMAG_10384</v>
          </cell>
          <cell r="C3094" t="str">
            <v>KIS68587</v>
          </cell>
        </row>
        <row r="3095">
          <cell r="B3095" t="str">
            <v>UMAG_10385</v>
          </cell>
          <cell r="C3095" t="str">
            <v>KIS68588</v>
          </cell>
        </row>
        <row r="3096">
          <cell r="B3096" t="str">
            <v>UMAG_10386</v>
          </cell>
          <cell r="C3096" t="str">
            <v>KIS68589</v>
          </cell>
        </row>
        <row r="3097">
          <cell r="B3097" t="str">
            <v>UMAG_03162</v>
          </cell>
          <cell r="C3097" t="str">
            <v>KIS68590</v>
          </cell>
        </row>
        <row r="3098">
          <cell r="B3098" t="str">
            <v>UMAG_10387</v>
          </cell>
          <cell r="C3098" t="str">
            <v>KIS68591</v>
          </cell>
        </row>
        <row r="3099">
          <cell r="B3099" t="str">
            <v>UMAG_03164</v>
          </cell>
          <cell r="C3099" t="str">
            <v>KIS68592</v>
          </cell>
        </row>
        <row r="3100">
          <cell r="B3100" t="str">
            <v>UMAG_03165</v>
          </cell>
          <cell r="C3100" t="str">
            <v>KIS68593</v>
          </cell>
        </row>
        <row r="3101">
          <cell r="B3101" t="str">
            <v>UMAG_03166</v>
          </cell>
          <cell r="C3101" t="str">
            <v>KIS68594</v>
          </cell>
        </row>
        <row r="3102">
          <cell r="B3102" t="str">
            <v>UMAG_03167</v>
          </cell>
          <cell r="C3102" t="str">
            <v>KIS68595</v>
          </cell>
        </row>
        <row r="3103">
          <cell r="B3103" t="str">
            <v>UMAG_03168</v>
          </cell>
          <cell r="C3103" t="str">
            <v>KIS68596</v>
          </cell>
        </row>
        <row r="3104">
          <cell r="B3104" t="str">
            <v>UMAG_03168</v>
          </cell>
          <cell r="C3104" t="str">
            <v>KIS68597</v>
          </cell>
        </row>
        <row r="3105">
          <cell r="B3105" t="str">
            <v>UMAG_03169</v>
          </cell>
          <cell r="C3105" t="str">
            <v>KIS68598</v>
          </cell>
        </row>
        <row r="3106">
          <cell r="B3106" t="str">
            <v>UMAG_03170</v>
          </cell>
          <cell r="C3106" t="str">
            <v>KIS68599</v>
          </cell>
        </row>
        <row r="3107">
          <cell r="B3107" t="str">
            <v>UMAG_03171</v>
          </cell>
          <cell r="C3107" t="str">
            <v>KIS68600</v>
          </cell>
        </row>
        <row r="3108">
          <cell r="B3108" t="str">
            <v>UMAG_03172</v>
          </cell>
          <cell r="C3108" t="str">
            <v>KIS68601</v>
          </cell>
        </row>
        <row r="3109">
          <cell r="B3109" t="str">
            <v>UMAG_10390</v>
          </cell>
          <cell r="C3109" t="str">
            <v>KIS68602</v>
          </cell>
        </row>
        <row r="3110">
          <cell r="B3110" t="str">
            <v>UMAG_10391</v>
          </cell>
          <cell r="C3110" t="str">
            <v>KIS68603</v>
          </cell>
        </row>
        <row r="3111">
          <cell r="B3111" t="str">
            <v>UMAG_12212</v>
          </cell>
          <cell r="C3111" t="str">
            <v>KIS68604</v>
          </cell>
        </row>
        <row r="3112">
          <cell r="B3112" t="str">
            <v>UMAG_03175</v>
          </cell>
          <cell r="C3112" t="str">
            <v>KIS68605</v>
          </cell>
        </row>
        <row r="3113">
          <cell r="B3113" t="str">
            <v>UMAG_10392</v>
          </cell>
          <cell r="C3113" t="str">
            <v>KIS68606</v>
          </cell>
        </row>
        <row r="3114">
          <cell r="B3114" t="str">
            <v>UMAG_03177</v>
          </cell>
          <cell r="C3114" t="str">
            <v>KIS68607</v>
          </cell>
        </row>
        <row r="3115">
          <cell r="B3115" t="str">
            <v>UMAG_03178</v>
          </cell>
          <cell r="C3115" t="str">
            <v>KIS68608</v>
          </cell>
        </row>
        <row r="3116">
          <cell r="B3116" t="str">
            <v>UMAG_10393</v>
          </cell>
          <cell r="C3116" t="str">
            <v>KIS68609</v>
          </cell>
        </row>
        <row r="3117">
          <cell r="B3117" t="str">
            <v>UMAG_03180</v>
          </cell>
          <cell r="C3117" t="str">
            <v>KIS68610</v>
          </cell>
        </row>
        <row r="3118">
          <cell r="B3118" t="str">
            <v>UMAG_12213</v>
          </cell>
          <cell r="C3118" t="str">
            <v>KIS68611</v>
          </cell>
        </row>
        <row r="3119">
          <cell r="B3119" t="str">
            <v>UMAG_03182</v>
          </cell>
          <cell r="C3119" t="str">
            <v>KIS68612</v>
          </cell>
        </row>
        <row r="3120">
          <cell r="B3120" t="str">
            <v>UMAG_10394</v>
          </cell>
          <cell r="C3120" t="str">
            <v>KIS68613</v>
          </cell>
        </row>
        <row r="3121">
          <cell r="B3121" t="str">
            <v>UMAG_10396</v>
          </cell>
          <cell r="C3121" t="str">
            <v>KIS68614</v>
          </cell>
        </row>
        <row r="3122">
          <cell r="B3122" t="str">
            <v>UMAG_10397</v>
          </cell>
          <cell r="C3122" t="str">
            <v>KIS68615</v>
          </cell>
        </row>
        <row r="3123">
          <cell r="B3123" t="str">
            <v>UMAG_03192</v>
          </cell>
          <cell r="C3123" t="str">
            <v>KIS68616</v>
          </cell>
        </row>
        <row r="3124">
          <cell r="B3124" t="str">
            <v>UMAG_10398</v>
          </cell>
          <cell r="C3124" t="str">
            <v>KIS68617</v>
          </cell>
        </row>
        <row r="3125">
          <cell r="B3125" t="str">
            <v>UMAG_03194</v>
          </cell>
          <cell r="C3125" t="str">
            <v>KIS68618</v>
          </cell>
        </row>
        <row r="3126">
          <cell r="B3126" t="str">
            <v>UMAG_10399</v>
          </cell>
          <cell r="C3126" t="str">
            <v>KIS68619</v>
          </cell>
        </row>
        <row r="3127">
          <cell r="B3127" t="str">
            <v>UMAG_03196</v>
          </cell>
          <cell r="C3127" t="str">
            <v>KIS68620</v>
          </cell>
        </row>
        <row r="3128">
          <cell r="B3128" t="str">
            <v>UMAG_10400</v>
          </cell>
          <cell r="C3128" t="str">
            <v>KIS68621</v>
          </cell>
        </row>
        <row r="3129">
          <cell r="B3129" t="str">
            <v>UMAG_10401</v>
          </cell>
          <cell r="C3129" t="str">
            <v>KIS68622</v>
          </cell>
        </row>
        <row r="3130">
          <cell r="B3130" t="str">
            <v>UMAG_10402</v>
          </cell>
          <cell r="C3130" t="str">
            <v>KIS68623</v>
          </cell>
        </row>
        <row r="3131">
          <cell r="B3131" t="str">
            <v>UMAG_03199</v>
          </cell>
          <cell r="C3131" t="str">
            <v>KIS68624</v>
          </cell>
        </row>
        <row r="3132">
          <cell r="B3132" t="str">
            <v>UMAG_03200</v>
          </cell>
          <cell r="C3132" t="str">
            <v>KIS68625</v>
          </cell>
        </row>
        <row r="3133">
          <cell r="B3133" t="str">
            <v>UMAG_03201</v>
          </cell>
          <cell r="C3133" t="str">
            <v>KIS68626</v>
          </cell>
        </row>
        <row r="3134">
          <cell r="B3134" t="str">
            <v>UMAG_03202</v>
          </cell>
          <cell r="C3134" t="str">
            <v>KIS68627</v>
          </cell>
        </row>
        <row r="3135">
          <cell r="B3135" t="str">
            <v>UMAG_10403</v>
          </cell>
          <cell r="C3135" t="str">
            <v>KIS68628</v>
          </cell>
        </row>
        <row r="3136">
          <cell r="B3136" t="str">
            <v>UMAG_12214</v>
          </cell>
          <cell r="C3136" t="str">
            <v>KIS68629</v>
          </cell>
        </row>
        <row r="3137">
          <cell r="B3137" t="str">
            <v>UMAG_03204</v>
          </cell>
          <cell r="C3137" t="str">
            <v>KIS68630</v>
          </cell>
        </row>
        <row r="3138">
          <cell r="B3138" t="str">
            <v>UMAG_15003</v>
          </cell>
          <cell r="C3138" t="str">
            <v>KIS68631</v>
          </cell>
        </row>
        <row r="3139">
          <cell r="B3139" t="str">
            <v>UMAG_03206</v>
          </cell>
          <cell r="C3139" t="str">
            <v>KIS68632</v>
          </cell>
        </row>
        <row r="3140">
          <cell r="B3140" t="str">
            <v>UMAG_03207</v>
          </cell>
          <cell r="C3140" t="str">
            <v>KIS68633</v>
          </cell>
        </row>
        <row r="3141">
          <cell r="B3141" t="str">
            <v>UMAG_10639</v>
          </cell>
          <cell r="C3141" t="str">
            <v>KIS68634</v>
          </cell>
        </row>
        <row r="3142">
          <cell r="B3142" t="str">
            <v>UMAG_03209</v>
          </cell>
          <cell r="C3142" t="str">
            <v>KIS68635</v>
          </cell>
        </row>
        <row r="3143">
          <cell r="B3143" t="str">
            <v>UMAG_03210</v>
          </cell>
          <cell r="C3143" t="str">
            <v>KIS68636</v>
          </cell>
        </row>
        <row r="3144">
          <cell r="B3144" t="str">
            <v>UMAG_03211</v>
          </cell>
          <cell r="C3144" t="str">
            <v>KIS68637</v>
          </cell>
        </row>
        <row r="3145">
          <cell r="B3145" t="str">
            <v>UMAG_10640</v>
          </cell>
          <cell r="C3145" t="str">
            <v>KIS68638</v>
          </cell>
        </row>
        <row r="3146">
          <cell r="B3146" t="str">
            <v>UMAG_10641</v>
          </cell>
          <cell r="C3146" t="str">
            <v>KIS68639</v>
          </cell>
        </row>
        <row r="3147">
          <cell r="B3147" t="str">
            <v>UMAG_10642</v>
          </cell>
          <cell r="C3147" t="str">
            <v>KIS68640</v>
          </cell>
        </row>
        <row r="3148">
          <cell r="B3148" t="str">
            <v>UMAG_10643</v>
          </cell>
          <cell r="C3148" t="str">
            <v>KIS68641</v>
          </cell>
        </row>
        <row r="3149">
          <cell r="B3149" t="str">
            <v>UMAG_03216</v>
          </cell>
          <cell r="C3149" t="str">
            <v>KIS68642</v>
          </cell>
        </row>
        <row r="3150">
          <cell r="B3150" t="str">
            <v>UMAG_10644</v>
          </cell>
          <cell r="C3150" t="str">
            <v>KIS68643</v>
          </cell>
        </row>
        <row r="3151">
          <cell r="B3151" t="str">
            <v>UMAG_03218</v>
          </cell>
          <cell r="C3151" t="str">
            <v>KIS68644</v>
          </cell>
        </row>
        <row r="3152">
          <cell r="B3152" t="str">
            <v>UMAG_10645</v>
          </cell>
          <cell r="C3152" t="str">
            <v>KIS68645</v>
          </cell>
        </row>
        <row r="3153">
          <cell r="B3153" t="str">
            <v>UMAG_10646</v>
          </cell>
          <cell r="C3153" t="str">
            <v>KIS68646</v>
          </cell>
        </row>
        <row r="3154">
          <cell r="B3154" t="str">
            <v>UMAG_03220</v>
          </cell>
          <cell r="C3154" t="str">
            <v>KIS68647</v>
          </cell>
        </row>
        <row r="3155">
          <cell r="B3155" t="str">
            <v>UMAG_03221</v>
          </cell>
          <cell r="C3155" t="str">
            <v>KIS68648</v>
          </cell>
        </row>
        <row r="3156">
          <cell r="B3156" t="str">
            <v>UMAG_03223</v>
          </cell>
          <cell r="C3156" t="str">
            <v>KIS68649</v>
          </cell>
        </row>
        <row r="3157">
          <cell r="B3157" t="str">
            <v>UMAG_12215</v>
          </cell>
          <cell r="C3157" t="str">
            <v>KIS68650</v>
          </cell>
        </row>
        <row r="3158">
          <cell r="B3158" t="str">
            <v>UMAG_12216</v>
          </cell>
          <cell r="C3158" t="str">
            <v>KIS68651</v>
          </cell>
        </row>
        <row r="3159">
          <cell r="B3159" t="str">
            <v>UMAG_12217</v>
          </cell>
          <cell r="C3159" t="str">
            <v>KIS68652</v>
          </cell>
        </row>
        <row r="3160">
          <cell r="B3160" t="str">
            <v>UMAG_10647</v>
          </cell>
          <cell r="C3160" t="str">
            <v>KIS68653</v>
          </cell>
        </row>
        <row r="3161">
          <cell r="B3161" t="str">
            <v>UMAG_03226</v>
          </cell>
          <cell r="C3161" t="str">
            <v>KIS68654</v>
          </cell>
        </row>
        <row r="3162">
          <cell r="B3162" t="str">
            <v>UMAG_03227</v>
          </cell>
          <cell r="C3162" t="str">
            <v>KIS68655</v>
          </cell>
        </row>
        <row r="3163">
          <cell r="B3163" t="str">
            <v>UMAG_03228</v>
          </cell>
          <cell r="C3163" t="str">
            <v>KIS68656</v>
          </cell>
        </row>
        <row r="3164">
          <cell r="B3164" t="str">
            <v>UMAG_03229</v>
          </cell>
          <cell r="C3164" t="str">
            <v>KIS68657</v>
          </cell>
        </row>
        <row r="3165">
          <cell r="B3165" t="str">
            <v>UMAG_10648</v>
          </cell>
          <cell r="C3165" t="str">
            <v>KIS68658</v>
          </cell>
        </row>
        <row r="3166">
          <cell r="B3166" t="str">
            <v>UMAG_03231</v>
          </cell>
          <cell r="C3166" t="str">
            <v>KIS68659</v>
          </cell>
        </row>
        <row r="3167">
          <cell r="B3167" t="str">
            <v>UMAG_03232</v>
          </cell>
          <cell r="C3167" t="str">
            <v>KIS68660</v>
          </cell>
        </row>
        <row r="3168">
          <cell r="B3168" t="str">
            <v>UMAG_10982</v>
          </cell>
          <cell r="C3168" t="str">
            <v>KIS68661</v>
          </cell>
        </row>
        <row r="3169">
          <cell r="B3169" t="str">
            <v>UMAG_03233</v>
          </cell>
          <cell r="C3169" t="str">
            <v>KIS68662</v>
          </cell>
        </row>
        <row r="3170">
          <cell r="B3170" t="str">
            <v>UMAG_03234</v>
          </cell>
          <cell r="C3170" t="str">
            <v>KIS68663</v>
          </cell>
        </row>
        <row r="3171">
          <cell r="B3171" t="str">
            <v>UMAG_03235</v>
          </cell>
          <cell r="C3171" t="str">
            <v>KIS68664</v>
          </cell>
        </row>
        <row r="3172">
          <cell r="B3172" t="str">
            <v>UMAG_10649</v>
          </cell>
          <cell r="C3172" t="str">
            <v>KIS68665</v>
          </cell>
        </row>
        <row r="3173">
          <cell r="B3173" t="str">
            <v>UMAG_03237</v>
          </cell>
          <cell r="C3173" t="str">
            <v>KIS68666</v>
          </cell>
        </row>
        <row r="3174">
          <cell r="B3174" t="str">
            <v>UMAG_03238</v>
          </cell>
          <cell r="C3174" t="str">
            <v>KIS68667</v>
          </cell>
        </row>
        <row r="3175">
          <cell r="B3175" t="str">
            <v>UMAG_03239</v>
          </cell>
          <cell r="C3175" t="str">
            <v>KIS68668</v>
          </cell>
        </row>
        <row r="3176">
          <cell r="B3176" t="str">
            <v>UMAG_03240</v>
          </cell>
          <cell r="C3176" t="str">
            <v>KIS68669</v>
          </cell>
        </row>
        <row r="3177">
          <cell r="B3177" t="str">
            <v>UMAG_03241</v>
          </cell>
          <cell r="C3177" t="str">
            <v>KIS68670</v>
          </cell>
        </row>
        <row r="3178">
          <cell r="B3178" t="str">
            <v>UMAG_03242</v>
          </cell>
          <cell r="C3178" t="str">
            <v>KIS68671</v>
          </cell>
        </row>
        <row r="3179">
          <cell r="B3179" t="str">
            <v>UMAG_12218</v>
          </cell>
          <cell r="C3179" t="str">
            <v>KIS68672</v>
          </cell>
        </row>
        <row r="3180">
          <cell r="B3180" t="str">
            <v>UMAG_03244</v>
          </cell>
          <cell r="C3180" t="str">
            <v>KIS68673</v>
          </cell>
        </row>
        <row r="3181">
          <cell r="B3181" t="str">
            <v>UMAG_10650</v>
          </cell>
          <cell r="C3181" t="str">
            <v>KIS68674</v>
          </cell>
        </row>
        <row r="3182">
          <cell r="B3182" t="str">
            <v>UMAG_03246</v>
          </cell>
          <cell r="C3182" t="str">
            <v>KIS68675</v>
          </cell>
        </row>
        <row r="3183">
          <cell r="B3183" t="str">
            <v>UMAG_10651</v>
          </cell>
          <cell r="C3183" t="str">
            <v>KIS68676</v>
          </cell>
        </row>
        <row r="3184">
          <cell r="B3184" t="str">
            <v>UMAG_10652</v>
          </cell>
          <cell r="C3184" t="str">
            <v>KIS68677</v>
          </cell>
        </row>
        <row r="3185">
          <cell r="B3185" t="str">
            <v>UMAG_03250</v>
          </cell>
          <cell r="C3185" t="str">
            <v>KIS68678</v>
          </cell>
        </row>
        <row r="3186">
          <cell r="B3186" t="str">
            <v>UMAG_03251</v>
          </cell>
          <cell r="C3186" t="str">
            <v>KIS68679</v>
          </cell>
        </row>
        <row r="3187">
          <cell r="B3187" t="str">
            <v>UMAG_03252</v>
          </cell>
          <cell r="C3187" t="str">
            <v>KIS68680</v>
          </cell>
        </row>
        <row r="3188">
          <cell r="B3188" t="str">
            <v>UMAG_03253</v>
          </cell>
          <cell r="C3188" t="str">
            <v>KIS68681</v>
          </cell>
        </row>
        <row r="3189">
          <cell r="B3189" t="str">
            <v>UMAG_03254</v>
          </cell>
          <cell r="C3189" t="str">
            <v>KIS68682</v>
          </cell>
        </row>
        <row r="3190">
          <cell r="B3190" t="str">
            <v>UMAG_12219</v>
          </cell>
          <cell r="C3190" t="str">
            <v>KIS68683</v>
          </cell>
        </row>
        <row r="3191">
          <cell r="B3191" t="str">
            <v>UMAG_03256</v>
          </cell>
          <cell r="C3191" t="str">
            <v>KIS68684</v>
          </cell>
        </row>
        <row r="3192">
          <cell r="B3192" t="str">
            <v>UMAG_11953</v>
          </cell>
          <cell r="C3192" t="str">
            <v>KIS68685</v>
          </cell>
        </row>
        <row r="3193">
          <cell r="B3193" t="str">
            <v>UMAG_11954</v>
          </cell>
          <cell r="C3193" t="str">
            <v>KIS68686</v>
          </cell>
        </row>
        <row r="3194">
          <cell r="B3194" t="str">
            <v>UMAG_11955</v>
          </cell>
          <cell r="C3194" t="str">
            <v>KIS68687</v>
          </cell>
        </row>
        <row r="3195">
          <cell r="B3195" t="str">
            <v>UMAG_03260</v>
          </cell>
          <cell r="C3195" t="str">
            <v>KIS68688</v>
          </cell>
        </row>
        <row r="3196">
          <cell r="B3196" t="str">
            <v>UMAG_03261</v>
          </cell>
          <cell r="C3196" t="str">
            <v>KIS68689</v>
          </cell>
        </row>
        <row r="3197">
          <cell r="B3197" t="str">
            <v>UMAG_03262</v>
          </cell>
          <cell r="C3197" t="str">
            <v>KIS68690</v>
          </cell>
        </row>
        <row r="3198">
          <cell r="B3198" t="str">
            <v>UMAG_03263</v>
          </cell>
          <cell r="C3198" t="str">
            <v>KIS68691</v>
          </cell>
        </row>
        <row r="3199">
          <cell r="B3199" t="str">
            <v>UMAG_03264</v>
          </cell>
          <cell r="C3199" t="str">
            <v>KIS68692</v>
          </cell>
        </row>
        <row r="3200">
          <cell r="B3200" t="str">
            <v>UMAG_11956</v>
          </cell>
          <cell r="C3200" t="str">
            <v>KIS68693</v>
          </cell>
        </row>
        <row r="3201">
          <cell r="B3201" t="str">
            <v>UMAG_03265</v>
          </cell>
          <cell r="C3201" t="str">
            <v>KIS68694</v>
          </cell>
        </row>
        <row r="3202">
          <cell r="B3202" t="str">
            <v>UMAG_03266</v>
          </cell>
          <cell r="C3202" t="str">
            <v>KIS68695</v>
          </cell>
        </row>
        <row r="3203">
          <cell r="B3203" t="str">
            <v>UMAG_03267</v>
          </cell>
          <cell r="C3203" t="str">
            <v>KIS68696</v>
          </cell>
        </row>
        <row r="3204">
          <cell r="B3204" t="str">
            <v>UMAG_03268</v>
          </cell>
          <cell r="C3204" t="str">
            <v>KIS68697</v>
          </cell>
        </row>
        <row r="3205">
          <cell r="B3205" t="str">
            <v>UMAG_11957</v>
          </cell>
          <cell r="C3205" t="str">
            <v>KIS68698</v>
          </cell>
        </row>
        <row r="3206">
          <cell r="B3206" t="str">
            <v>UMAG_15004</v>
          </cell>
          <cell r="C3206" t="str">
            <v>KIS68699</v>
          </cell>
        </row>
        <row r="3207">
          <cell r="B3207" t="str">
            <v>UMAG_10953</v>
          </cell>
          <cell r="C3207" t="str">
            <v>KIS68700</v>
          </cell>
        </row>
        <row r="3208">
          <cell r="B3208" t="str">
            <v>UMAG_15098</v>
          </cell>
          <cell r="C3208" t="str">
            <v>KIS68701</v>
          </cell>
        </row>
        <row r="3209">
          <cell r="B3209" t="str">
            <v>UMAG_10823</v>
          </cell>
          <cell r="C3209" t="str">
            <v>KIS68702</v>
          </cell>
        </row>
        <row r="3210">
          <cell r="B3210" t="str">
            <v>UMAG_03271</v>
          </cell>
          <cell r="C3210" t="str">
            <v>KIS68703</v>
          </cell>
        </row>
        <row r="3211">
          <cell r="B3211" t="str">
            <v>UMAG_10824</v>
          </cell>
          <cell r="C3211" t="str">
            <v>KIS68704</v>
          </cell>
        </row>
        <row r="3212">
          <cell r="B3212" t="str">
            <v>UMAG_03273</v>
          </cell>
          <cell r="C3212" t="str">
            <v>KIS68705</v>
          </cell>
        </row>
        <row r="3213">
          <cell r="B3213" t="str">
            <v>UMAG_03274</v>
          </cell>
          <cell r="C3213" t="str">
            <v>KIS68706</v>
          </cell>
        </row>
        <row r="3214">
          <cell r="B3214" t="str">
            <v>UMAG_10825</v>
          </cell>
          <cell r="C3214" t="str">
            <v>KIS68707</v>
          </cell>
        </row>
        <row r="3215">
          <cell r="B3215" t="str">
            <v>UMAG_03276</v>
          </cell>
          <cell r="C3215" t="str">
            <v>KIS68708</v>
          </cell>
        </row>
        <row r="3216">
          <cell r="B3216" t="str">
            <v>UMAG_10826</v>
          </cell>
          <cell r="C3216" t="str">
            <v>KIS68709</v>
          </cell>
        </row>
        <row r="3217">
          <cell r="B3217" t="str">
            <v>UMAG_03277</v>
          </cell>
          <cell r="C3217" t="str">
            <v>KIS68710</v>
          </cell>
        </row>
        <row r="3218">
          <cell r="B3218" t="str">
            <v>UMAG_03278</v>
          </cell>
          <cell r="C3218" t="str">
            <v>KIS68711</v>
          </cell>
        </row>
        <row r="3219">
          <cell r="B3219" t="str">
            <v>UMAG_10827</v>
          </cell>
          <cell r="C3219" t="str">
            <v>KIS68712</v>
          </cell>
        </row>
        <row r="3220">
          <cell r="B3220" t="str">
            <v>UMAG_03280</v>
          </cell>
          <cell r="C3220" t="str">
            <v>KIS68713</v>
          </cell>
        </row>
        <row r="3221">
          <cell r="B3221" t="str">
            <v>UMAG_03281</v>
          </cell>
          <cell r="C3221" t="str">
            <v>KIS68714</v>
          </cell>
        </row>
        <row r="3222">
          <cell r="B3222" t="str">
            <v>UMAG_03282</v>
          </cell>
          <cell r="C3222" t="str">
            <v>KIS68715</v>
          </cell>
        </row>
        <row r="3223">
          <cell r="B3223" t="str">
            <v>UMAG_03283</v>
          </cell>
          <cell r="C3223" t="str">
            <v>KIS68716</v>
          </cell>
        </row>
        <row r="3224">
          <cell r="B3224" t="str">
            <v>UMAG_03284</v>
          </cell>
          <cell r="C3224" t="str">
            <v>KIS68717</v>
          </cell>
        </row>
        <row r="3225">
          <cell r="B3225" t="str">
            <v>UMAG_03285</v>
          </cell>
          <cell r="C3225" t="str">
            <v>KIS68718</v>
          </cell>
        </row>
        <row r="3226">
          <cell r="B3226" t="str">
            <v>UMAG_03286</v>
          </cell>
          <cell r="C3226" t="str">
            <v>KIS68719</v>
          </cell>
        </row>
        <row r="3227">
          <cell r="B3227" t="str">
            <v>UMAG_10830</v>
          </cell>
          <cell r="C3227" t="str">
            <v>KIS68720</v>
          </cell>
        </row>
        <row r="3228">
          <cell r="B3228" t="str">
            <v>UMAG_03288</v>
          </cell>
          <cell r="C3228" t="str">
            <v>KIS68721</v>
          </cell>
        </row>
        <row r="3229">
          <cell r="B3229" t="str">
            <v>UMAG_03289</v>
          </cell>
          <cell r="C3229" t="str">
            <v>KIS68722</v>
          </cell>
        </row>
        <row r="3230">
          <cell r="B3230" t="str">
            <v>UMAG_03290</v>
          </cell>
          <cell r="C3230" t="str">
            <v>KIS68723</v>
          </cell>
        </row>
        <row r="3231">
          <cell r="B3231" t="str">
            <v>UMAG_10831</v>
          </cell>
          <cell r="C3231" t="str">
            <v>KIS68724</v>
          </cell>
        </row>
        <row r="3232">
          <cell r="B3232" t="str">
            <v>UMAG_03292</v>
          </cell>
          <cell r="C3232" t="str">
            <v>KIS68725</v>
          </cell>
        </row>
        <row r="3233">
          <cell r="B3233" t="str">
            <v>UMAG_03293</v>
          </cell>
          <cell r="C3233" t="str">
            <v>KIS68726</v>
          </cell>
        </row>
        <row r="3234">
          <cell r="B3234" t="str">
            <v>UMAG_03294</v>
          </cell>
          <cell r="C3234" t="str">
            <v>KIS68727</v>
          </cell>
        </row>
        <row r="3235">
          <cell r="B3235" t="str">
            <v>UMAG_03296</v>
          </cell>
          <cell r="C3235" t="str">
            <v>KIS68728</v>
          </cell>
        </row>
        <row r="3236">
          <cell r="B3236" t="str">
            <v>UMAG_03297</v>
          </cell>
          <cell r="C3236" t="str">
            <v>KIS68729</v>
          </cell>
        </row>
        <row r="3237">
          <cell r="B3237" t="str">
            <v>UMAG_03298</v>
          </cell>
          <cell r="C3237" t="str">
            <v>KIS68730</v>
          </cell>
        </row>
        <row r="3238">
          <cell r="B3238" t="str">
            <v>UMAG_03299</v>
          </cell>
          <cell r="C3238" t="str">
            <v>KIS68731</v>
          </cell>
        </row>
        <row r="3239">
          <cell r="B3239" t="str">
            <v>UMAG_10832</v>
          </cell>
          <cell r="C3239" t="str">
            <v>KIS68732</v>
          </cell>
        </row>
        <row r="3240">
          <cell r="B3240" t="str">
            <v>UMAG_03301</v>
          </cell>
          <cell r="C3240" t="str">
            <v>KIS68733</v>
          </cell>
        </row>
        <row r="3241">
          <cell r="B3241" t="str">
            <v>UMAG_10833</v>
          </cell>
          <cell r="C3241" t="str">
            <v>KIS68734</v>
          </cell>
        </row>
        <row r="3242">
          <cell r="B3242" t="str">
            <v>UMAG_03303</v>
          </cell>
          <cell r="C3242" t="str">
            <v>KIS68735</v>
          </cell>
        </row>
        <row r="3243">
          <cell r="B3243" t="str">
            <v>UMAG_03304</v>
          </cell>
          <cell r="C3243" t="str">
            <v>KIS68736</v>
          </cell>
        </row>
        <row r="3244">
          <cell r="B3244" t="str">
            <v>UMAG_03305</v>
          </cell>
          <cell r="C3244" t="str">
            <v>KIS68737</v>
          </cell>
        </row>
        <row r="3245">
          <cell r="B3245" t="str">
            <v>UMAG_03306</v>
          </cell>
          <cell r="C3245" t="str">
            <v>KIS68738</v>
          </cell>
        </row>
        <row r="3246">
          <cell r="B3246" t="str">
            <v>UMAG_03307</v>
          </cell>
          <cell r="C3246" t="str">
            <v>KIS68739</v>
          </cell>
        </row>
        <row r="3247">
          <cell r="B3247" t="str">
            <v>UMAG_03308</v>
          </cell>
          <cell r="C3247" t="str">
            <v>KIS68740</v>
          </cell>
        </row>
        <row r="3248">
          <cell r="B3248" t="str">
            <v>UMAG_03309</v>
          </cell>
          <cell r="C3248" t="str">
            <v>KIS68741</v>
          </cell>
        </row>
        <row r="3249">
          <cell r="B3249" t="str">
            <v>UMAG_03310</v>
          </cell>
          <cell r="C3249" t="str">
            <v>KIS68742</v>
          </cell>
        </row>
        <row r="3250">
          <cell r="B3250" t="str">
            <v>UMAG_10835</v>
          </cell>
          <cell r="C3250" t="str">
            <v>KIS68743</v>
          </cell>
        </row>
        <row r="3251">
          <cell r="B3251" t="str">
            <v>UMAG_10836</v>
          </cell>
          <cell r="C3251" t="str">
            <v>KIS68744</v>
          </cell>
        </row>
        <row r="3252">
          <cell r="B3252" t="str">
            <v>UMAG_03312</v>
          </cell>
          <cell r="C3252" t="str">
            <v>KIS68745</v>
          </cell>
        </row>
        <row r="3253">
          <cell r="B3253" t="str">
            <v>UMAG_03313</v>
          </cell>
          <cell r="C3253" t="str">
            <v>KIS68746</v>
          </cell>
        </row>
        <row r="3254">
          <cell r="B3254" t="str">
            <v>UMAG_03314</v>
          </cell>
          <cell r="C3254" t="str">
            <v>KIS68747</v>
          </cell>
        </row>
        <row r="3255">
          <cell r="B3255" t="str">
            <v>UMAG_03315</v>
          </cell>
          <cell r="C3255" t="str">
            <v>KIS68748</v>
          </cell>
        </row>
        <row r="3256">
          <cell r="B3256" t="str">
            <v>UMAG_10837</v>
          </cell>
          <cell r="C3256" t="str">
            <v>KIS68749</v>
          </cell>
        </row>
        <row r="3257">
          <cell r="B3257" t="str">
            <v>UMAG_10838</v>
          </cell>
          <cell r="C3257" t="str">
            <v>KIS68750</v>
          </cell>
        </row>
        <row r="3258">
          <cell r="B3258" t="str">
            <v>UMAG_03317</v>
          </cell>
          <cell r="C3258" t="str">
            <v>KIS68751</v>
          </cell>
        </row>
        <row r="3259">
          <cell r="B3259" t="str">
            <v>UMAG_03318</v>
          </cell>
          <cell r="C3259" t="str">
            <v>KIS68752</v>
          </cell>
        </row>
        <row r="3260">
          <cell r="B3260" t="str">
            <v>UMAG_10839</v>
          </cell>
          <cell r="C3260" t="str">
            <v>KIS68753</v>
          </cell>
        </row>
        <row r="3261">
          <cell r="B3261" t="str">
            <v>UMAG_12221</v>
          </cell>
          <cell r="C3261" t="str">
            <v>KIS68754</v>
          </cell>
        </row>
        <row r="3262">
          <cell r="B3262" t="str">
            <v>UMAG_10840</v>
          </cell>
          <cell r="C3262" t="str">
            <v>KIS68755</v>
          </cell>
        </row>
        <row r="3263">
          <cell r="B3263" t="str">
            <v>UMAG_10841</v>
          </cell>
          <cell r="C3263" t="str">
            <v>KIS68756</v>
          </cell>
        </row>
        <row r="3264">
          <cell r="B3264" t="str">
            <v>UMAG_10842</v>
          </cell>
          <cell r="C3264" t="str">
            <v>KIS68757</v>
          </cell>
        </row>
        <row r="3265">
          <cell r="B3265" t="str">
            <v>UMAG_03323</v>
          </cell>
          <cell r="C3265" t="str">
            <v>KIS68758</v>
          </cell>
        </row>
        <row r="3266">
          <cell r="B3266" t="str">
            <v>UMAG_03325</v>
          </cell>
          <cell r="C3266" t="str">
            <v>KIS68759</v>
          </cell>
        </row>
        <row r="3267">
          <cell r="B3267" t="str">
            <v>UMAG_10653</v>
          </cell>
          <cell r="C3267" t="str">
            <v>KIS68760</v>
          </cell>
        </row>
        <row r="3268">
          <cell r="B3268" t="str">
            <v>UMAG_03327</v>
          </cell>
          <cell r="C3268" t="str">
            <v>KIS68761</v>
          </cell>
        </row>
        <row r="3269">
          <cell r="B3269" t="str">
            <v>UMAG_10654</v>
          </cell>
          <cell r="C3269" t="str">
            <v>KIS68762</v>
          </cell>
        </row>
        <row r="3270">
          <cell r="B3270" t="str">
            <v>UMAG_10655</v>
          </cell>
          <cell r="C3270" t="str">
            <v>KIS68763</v>
          </cell>
        </row>
        <row r="3271">
          <cell r="B3271" t="str">
            <v>UMAG_03330</v>
          </cell>
          <cell r="C3271" t="str">
            <v>KIS68764</v>
          </cell>
        </row>
        <row r="3272">
          <cell r="B3272" t="str">
            <v>UMAG_03331</v>
          </cell>
          <cell r="C3272" t="str">
            <v>KIS68765</v>
          </cell>
        </row>
        <row r="3273">
          <cell r="B3273" t="str">
            <v>UMAG_03332</v>
          </cell>
          <cell r="C3273" t="str">
            <v>KIS68766</v>
          </cell>
        </row>
        <row r="3274">
          <cell r="B3274" t="str">
            <v>UMAG_03333</v>
          </cell>
          <cell r="C3274" t="str">
            <v>KIS68767</v>
          </cell>
        </row>
        <row r="3275">
          <cell r="B3275" t="str">
            <v>UMAG_10656</v>
          </cell>
          <cell r="C3275" t="str">
            <v>KIS68768</v>
          </cell>
        </row>
        <row r="3276">
          <cell r="B3276" t="str">
            <v>UMAG_12222</v>
          </cell>
          <cell r="C3276" t="str">
            <v>KIS68769</v>
          </cell>
        </row>
        <row r="3277">
          <cell r="B3277" t="str">
            <v>UMAG_03336</v>
          </cell>
          <cell r="C3277" t="str">
            <v>KIS68770</v>
          </cell>
        </row>
        <row r="3278">
          <cell r="B3278" t="str">
            <v>UMAG_03337</v>
          </cell>
          <cell r="C3278" t="str">
            <v>KIS68771</v>
          </cell>
        </row>
        <row r="3279">
          <cell r="B3279" t="str">
            <v>UMAG_10657</v>
          </cell>
          <cell r="C3279" t="str">
            <v>KIS68772</v>
          </cell>
        </row>
        <row r="3280">
          <cell r="B3280" t="str">
            <v>UMAG_12223</v>
          </cell>
          <cell r="C3280" t="str">
            <v>KIS68773</v>
          </cell>
        </row>
        <row r="3281">
          <cell r="B3281" t="str">
            <v>UMAG_03340</v>
          </cell>
          <cell r="C3281" t="str">
            <v>KIS68774</v>
          </cell>
        </row>
        <row r="3282">
          <cell r="B3282" t="str">
            <v>UMAG_03341</v>
          </cell>
          <cell r="C3282" t="str">
            <v>KIS68775</v>
          </cell>
        </row>
        <row r="3283">
          <cell r="B3283" t="str">
            <v>UMAG_10658</v>
          </cell>
          <cell r="C3283" t="str">
            <v>KIS68776</v>
          </cell>
        </row>
        <row r="3284">
          <cell r="B3284" t="str">
            <v>UMAG_03343</v>
          </cell>
          <cell r="C3284" t="str">
            <v>KIS68777</v>
          </cell>
        </row>
        <row r="3285">
          <cell r="B3285" t="str">
            <v>UMAG_03344</v>
          </cell>
          <cell r="C3285" t="str">
            <v>KIS68778</v>
          </cell>
        </row>
        <row r="3286">
          <cell r="B3286" t="str">
            <v>UMAG_12224</v>
          </cell>
          <cell r="C3286" t="str">
            <v>KIS68779</v>
          </cell>
        </row>
        <row r="3287">
          <cell r="B3287" t="str">
            <v>UMAG_03346</v>
          </cell>
          <cell r="C3287" t="str">
            <v>KIS68780</v>
          </cell>
        </row>
        <row r="3288">
          <cell r="B3288" t="str">
            <v>UMAG_03347</v>
          </cell>
          <cell r="C3288" t="str">
            <v>KIS68781</v>
          </cell>
        </row>
        <row r="3289">
          <cell r="B3289" t="str">
            <v>UMAG_03348</v>
          </cell>
          <cell r="C3289" t="str">
            <v>KIS68782</v>
          </cell>
        </row>
        <row r="3290">
          <cell r="B3290" t="str">
            <v>UMAG_03349</v>
          </cell>
          <cell r="C3290" t="str">
            <v>KIS68783</v>
          </cell>
        </row>
        <row r="3291">
          <cell r="B3291" t="str">
            <v>UMAG_12225</v>
          </cell>
          <cell r="C3291" t="str">
            <v>KIS68784</v>
          </cell>
        </row>
        <row r="3292">
          <cell r="B3292" t="str">
            <v>UMAG_03351</v>
          </cell>
          <cell r="C3292" t="str">
            <v>KIS68785</v>
          </cell>
        </row>
        <row r="3293">
          <cell r="B3293" t="str">
            <v>UMAG_03352</v>
          </cell>
          <cell r="C3293" t="str">
            <v>KIS68786</v>
          </cell>
        </row>
        <row r="3294">
          <cell r="B3294" t="str">
            <v>UMAG_03353</v>
          </cell>
          <cell r="C3294" t="str">
            <v>KIS68787</v>
          </cell>
        </row>
        <row r="3295">
          <cell r="B3295" t="str">
            <v>UMAG_03354</v>
          </cell>
          <cell r="C3295" t="str">
            <v>KIS68788</v>
          </cell>
        </row>
        <row r="3296">
          <cell r="B3296" t="str">
            <v>UMAG_03355</v>
          </cell>
          <cell r="C3296" t="str">
            <v>KIS68789</v>
          </cell>
        </row>
        <row r="3297">
          <cell r="B3297" t="str">
            <v>UMAG_03356</v>
          </cell>
          <cell r="C3297" t="str">
            <v>KIS68790</v>
          </cell>
        </row>
        <row r="3298">
          <cell r="B3298" t="str">
            <v>UMAG_03358</v>
          </cell>
          <cell r="C3298" t="str">
            <v>KIS68791</v>
          </cell>
        </row>
        <row r="3299">
          <cell r="B3299" t="str">
            <v>UMAG_11008</v>
          </cell>
          <cell r="C3299" t="str">
            <v>KIS68792</v>
          </cell>
        </row>
        <row r="3300">
          <cell r="B3300" t="str">
            <v>UMAG_11009</v>
          </cell>
          <cell r="C3300" t="str">
            <v>KIS68793</v>
          </cell>
        </row>
        <row r="3301">
          <cell r="B3301" t="str">
            <v>UMAG_11010</v>
          </cell>
          <cell r="C3301" t="str">
            <v>KIS68794</v>
          </cell>
        </row>
        <row r="3302">
          <cell r="B3302" t="str">
            <v>UMAG_03361</v>
          </cell>
          <cell r="C3302" t="str">
            <v>KIS68795</v>
          </cell>
        </row>
        <row r="3303">
          <cell r="B3303" t="str">
            <v>UMAG_03362</v>
          </cell>
          <cell r="C3303" t="str">
            <v>KIS68796</v>
          </cell>
        </row>
        <row r="3304">
          <cell r="B3304" t="str">
            <v>UMAG_03363</v>
          </cell>
          <cell r="C3304" t="str">
            <v>KIS68797</v>
          </cell>
        </row>
        <row r="3305">
          <cell r="B3305" t="str">
            <v>UMAG_11012</v>
          </cell>
          <cell r="C3305" t="str">
            <v>KIS68798</v>
          </cell>
        </row>
        <row r="3306">
          <cell r="B3306" t="str">
            <v>UMAG_03365</v>
          </cell>
          <cell r="C3306" t="str">
            <v>KIS68799</v>
          </cell>
        </row>
        <row r="3307">
          <cell r="B3307" t="str">
            <v>UMAG_03366</v>
          </cell>
          <cell r="C3307" t="str">
            <v>KIS68800</v>
          </cell>
        </row>
        <row r="3308">
          <cell r="B3308" t="str">
            <v>UMAG_11013</v>
          </cell>
          <cell r="C3308" t="str">
            <v>KIS68801</v>
          </cell>
        </row>
        <row r="3309">
          <cell r="B3309" t="str">
            <v>UMAG_03368</v>
          </cell>
          <cell r="C3309" t="str">
            <v>KIS68802</v>
          </cell>
        </row>
        <row r="3310">
          <cell r="B3310" t="str">
            <v>UMAG_11014</v>
          </cell>
          <cell r="C3310" t="str">
            <v>KIS68803</v>
          </cell>
        </row>
        <row r="3311">
          <cell r="B3311" t="str">
            <v>UMAG_12226</v>
          </cell>
          <cell r="C3311" t="str">
            <v>KIS68804</v>
          </cell>
        </row>
        <row r="3312">
          <cell r="B3312" t="str">
            <v>UMAG_03371</v>
          </cell>
          <cell r="C3312" t="str">
            <v>KIS68805</v>
          </cell>
        </row>
        <row r="3313">
          <cell r="B3313" t="str">
            <v>UMAG_03372</v>
          </cell>
          <cell r="C3313" t="str">
            <v>KIS68806</v>
          </cell>
        </row>
        <row r="3314">
          <cell r="B3314" t="str">
            <v>UMAG_03372</v>
          </cell>
          <cell r="C3314" t="str">
            <v>KIS68807</v>
          </cell>
        </row>
        <row r="3315">
          <cell r="B3315" t="str">
            <v>UMAG_03373</v>
          </cell>
          <cell r="C3315" t="str">
            <v>KIS68808</v>
          </cell>
        </row>
        <row r="3316">
          <cell r="B3316" t="str">
            <v>UMAG_12227</v>
          </cell>
          <cell r="C3316" t="str">
            <v>KIS68809</v>
          </cell>
        </row>
        <row r="3317">
          <cell r="B3317" t="str">
            <v>UMAG_12228</v>
          </cell>
          <cell r="C3317" t="str">
            <v>KIS68810</v>
          </cell>
        </row>
        <row r="3318">
          <cell r="B3318" t="str">
            <v>UMAG_03375</v>
          </cell>
          <cell r="C3318" t="str">
            <v>KIS68811</v>
          </cell>
        </row>
        <row r="3319">
          <cell r="B3319" t="str">
            <v>UMAG_03376</v>
          </cell>
          <cell r="C3319" t="str">
            <v>KIS68812</v>
          </cell>
        </row>
        <row r="3320">
          <cell r="B3320" t="str">
            <v>UMAG_03377</v>
          </cell>
          <cell r="C3320" t="str">
            <v>KIS68813</v>
          </cell>
        </row>
        <row r="3321">
          <cell r="B3321" t="str">
            <v>UMAG_03379</v>
          </cell>
          <cell r="C3321" t="str">
            <v>KIS68814</v>
          </cell>
        </row>
        <row r="3322">
          <cell r="B3322" t="str">
            <v>UMAG_11016</v>
          </cell>
          <cell r="C3322" t="str">
            <v>KIS68815</v>
          </cell>
        </row>
        <row r="3323">
          <cell r="B3323" t="str">
            <v>UMAG_03381</v>
          </cell>
          <cell r="C3323" t="str">
            <v>KIS68816</v>
          </cell>
        </row>
        <row r="3324">
          <cell r="B3324" t="str">
            <v>UMAG_03382</v>
          </cell>
          <cell r="C3324" t="str">
            <v>KIS68817</v>
          </cell>
        </row>
        <row r="3325">
          <cell r="B3325" t="str">
            <v>UMAG_03383</v>
          </cell>
          <cell r="C3325" t="str">
            <v>KIS68818</v>
          </cell>
        </row>
        <row r="3326">
          <cell r="B3326" t="str">
            <v>UMAG_03384</v>
          </cell>
          <cell r="C3326" t="str">
            <v>KIS68819</v>
          </cell>
        </row>
        <row r="3327">
          <cell r="B3327" t="str">
            <v>UMAG_11017</v>
          </cell>
          <cell r="C3327" t="str">
            <v>KIS68820</v>
          </cell>
        </row>
        <row r="3328">
          <cell r="B3328" t="str">
            <v>UMAG_03386</v>
          </cell>
          <cell r="C3328" t="str">
            <v>KIS68821</v>
          </cell>
        </row>
        <row r="3329">
          <cell r="B3329" t="str">
            <v>UMAG_03388</v>
          </cell>
          <cell r="C3329" t="str">
            <v>KIS68822</v>
          </cell>
        </row>
        <row r="3330">
          <cell r="B3330" t="str">
            <v>UMAG_03389</v>
          </cell>
          <cell r="C3330" t="str">
            <v>KIS68823</v>
          </cell>
        </row>
        <row r="3331">
          <cell r="B3331" t="str">
            <v>UMAG_12058</v>
          </cell>
          <cell r="C3331" t="str">
            <v>KIS68824</v>
          </cell>
        </row>
        <row r="3332">
          <cell r="B3332" t="str">
            <v>UMAG_02816</v>
          </cell>
          <cell r="C3332" t="str">
            <v>KIS68825</v>
          </cell>
        </row>
        <row r="3333">
          <cell r="B3333" t="str">
            <v>UMAG_02817</v>
          </cell>
          <cell r="C3333" t="str">
            <v>KIS68826</v>
          </cell>
        </row>
        <row r="3334">
          <cell r="B3334" t="str">
            <v>UMAG_02818</v>
          </cell>
          <cell r="C3334" t="str">
            <v>KIS68827</v>
          </cell>
        </row>
        <row r="3335">
          <cell r="B3335" t="str">
            <v>UMAG_02819</v>
          </cell>
          <cell r="C3335" t="str">
            <v>KIS68828</v>
          </cell>
        </row>
        <row r="3336">
          <cell r="B3336" t="str">
            <v>UMAG_02820</v>
          </cell>
          <cell r="C3336" t="str">
            <v>KIS68829</v>
          </cell>
        </row>
        <row r="3337">
          <cell r="B3337" t="str">
            <v>UMAG_02821</v>
          </cell>
          <cell r="C3337" t="str">
            <v>KIS68830</v>
          </cell>
        </row>
        <row r="3338">
          <cell r="B3338" t="str">
            <v>UMAG_11932</v>
          </cell>
          <cell r="C3338" t="str">
            <v>KIS68831</v>
          </cell>
        </row>
        <row r="3339">
          <cell r="B3339" t="str">
            <v>UMAG_02823</v>
          </cell>
          <cell r="C3339" t="str">
            <v>KIS68832</v>
          </cell>
        </row>
        <row r="3340">
          <cell r="B3340" t="str">
            <v>UMAG_02824</v>
          </cell>
          <cell r="C3340" t="str">
            <v>KIS68833</v>
          </cell>
        </row>
        <row r="3341">
          <cell r="B3341" t="str">
            <v>UMAG_02825</v>
          </cell>
          <cell r="C3341" t="str">
            <v>KIS68834</v>
          </cell>
        </row>
        <row r="3342">
          <cell r="B3342" t="str">
            <v>UMAG_02826</v>
          </cell>
          <cell r="C3342" t="str">
            <v>KIS68835</v>
          </cell>
        </row>
        <row r="3343">
          <cell r="B3343" t="str">
            <v>UMAG_02827</v>
          </cell>
          <cell r="C3343" t="str">
            <v>KIS68836</v>
          </cell>
        </row>
        <row r="3344">
          <cell r="B3344" t="str">
            <v>UMAG_02828</v>
          </cell>
          <cell r="C3344" t="str">
            <v>KIS68837</v>
          </cell>
        </row>
        <row r="3345">
          <cell r="B3345" t="str">
            <v>UMAG_02829</v>
          </cell>
          <cell r="C3345" t="str">
            <v>KIS68838</v>
          </cell>
        </row>
        <row r="3346">
          <cell r="B3346" t="str">
            <v>UMAG_02830</v>
          </cell>
          <cell r="C3346" t="str">
            <v>KIS68839</v>
          </cell>
        </row>
        <row r="3347">
          <cell r="B3347" t="str">
            <v>UMAG_11474</v>
          </cell>
          <cell r="C3347" t="str">
            <v>KIS68840</v>
          </cell>
        </row>
        <row r="3348">
          <cell r="B3348" t="str">
            <v>UMAG_11475</v>
          </cell>
          <cell r="C3348" t="str">
            <v>KIS68841</v>
          </cell>
        </row>
        <row r="3349">
          <cell r="B3349" t="str">
            <v>UMAG_11476</v>
          </cell>
          <cell r="C3349" t="str">
            <v>KIS68842</v>
          </cell>
        </row>
        <row r="3350">
          <cell r="B3350" t="str">
            <v>UMAG_02833</v>
          </cell>
          <cell r="C3350" t="str">
            <v>KIS68843</v>
          </cell>
        </row>
        <row r="3351">
          <cell r="B3351" t="str">
            <v>UMAG_11477</v>
          </cell>
          <cell r="C3351" t="str">
            <v>KIS68844</v>
          </cell>
        </row>
        <row r="3352">
          <cell r="B3352" t="str">
            <v>UMAG_02835</v>
          </cell>
          <cell r="C3352" t="str">
            <v>KIS68845</v>
          </cell>
        </row>
        <row r="3353">
          <cell r="B3353" t="str">
            <v>UMAG_02836</v>
          </cell>
          <cell r="C3353" t="str">
            <v>KIS68846</v>
          </cell>
        </row>
        <row r="3354">
          <cell r="B3354" t="str">
            <v>UMAG_11478</v>
          </cell>
          <cell r="C3354" t="str">
            <v>KIS68847</v>
          </cell>
        </row>
        <row r="3355">
          <cell r="B3355" t="str">
            <v>UMAG_11479</v>
          </cell>
          <cell r="C3355" t="str">
            <v>KIS68848</v>
          </cell>
        </row>
        <row r="3356">
          <cell r="B3356" t="str">
            <v>UMAG_02838</v>
          </cell>
          <cell r="C3356" t="str">
            <v>KIS68849</v>
          </cell>
        </row>
        <row r="3357">
          <cell r="B3357" t="str">
            <v>UMAG_12196</v>
          </cell>
          <cell r="C3357" t="str">
            <v>KIS68850</v>
          </cell>
        </row>
        <row r="3358">
          <cell r="B3358" t="str">
            <v>UMAG_02840</v>
          </cell>
          <cell r="C3358" t="str">
            <v>KIS68851</v>
          </cell>
        </row>
        <row r="3359">
          <cell r="B3359" t="str">
            <v>UMAG_11480</v>
          </cell>
          <cell r="C3359" t="str">
            <v>KIS68852</v>
          </cell>
        </row>
        <row r="3360">
          <cell r="B3360" t="str">
            <v>UMAG_11481</v>
          </cell>
          <cell r="C3360" t="str">
            <v>KIS68853</v>
          </cell>
        </row>
        <row r="3361">
          <cell r="B3361" t="str">
            <v>UMAG_02843</v>
          </cell>
          <cell r="C3361" t="str">
            <v>KIS68854</v>
          </cell>
        </row>
        <row r="3362">
          <cell r="B3362" t="str">
            <v>UMAG_02844</v>
          </cell>
          <cell r="C3362" t="str">
            <v>KIS68855</v>
          </cell>
        </row>
        <row r="3363">
          <cell r="B3363" t="str">
            <v>UMAG_02845</v>
          </cell>
          <cell r="C3363" t="str">
            <v>KIS68856</v>
          </cell>
        </row>
        <row r="3364">
          <cell r="B3364" t="str">
            <v>UMAG_02846</v>
          </cell>
          <cell r="C3364" t="str">
            <v>KIS68857</v>
          </cell>
        </row>
        <row r="3365">
          <cell r="B3365" t="str">
            <v>UMAG_02847</v>
          </cell>
          <cell r="C3365" t="str">
            <v>KIS68858</v>
          </cell>
        </row>
        <row r="3366">
          <cell r="B3366" t="str">
            <v>UMAG_11482</v>
          </cell>
          <cell r="C3366" t="str">
            <v>KIS68859</v>
          </cell>
        </row>
        <row r="3367">
          <cell r="B3367" t="str">
            <v>UMAG_11483</v>
          </cell>
          <cell r="C3367" t="str">
            <v>KIS68860</v>
          </cell>
        </row>
        <row r="3368">
          <cell r="B3368" t="str">
            <v>UMAG_02849</v>
          </cell>
          <cell r="C3368" t="str">
            <v>KIS68861</v>
          </cell>
        </row>
        <row r="3369">
          <cell r="B3369" t="str">
            <v>UMAG_02850</v>
          </cell>
          <cell r="C3369" t="str">
            <v>KIS68862</v>
          </cell>
        </row>
        <row r="3370">
          <cell r="B3370" t="str">
            <v>UMAG_02851</v>
          </cell>
          <cell r="C3370" t="str">
            <v>KIS68863</v>
          </cell>
        </row>
        <row r="3371">
          <cell r="B3371" t="str">
            <v>UMAG_02852</v>
          </cell>
          <cell r="C3371" t="str">
            <v>KIS68864</v>
          </cell>
        </row>
        <row r="3372">
          <cell r="B3372" t="str">
            <v>UMAG_02853</v>
          </cell>
          <cell r="C3372" t="str">
            <v>KIS68865</v>
          </cell>
        </row>
        <row r="3373">
          <cell r="B3373" t="str">
            <v>UMAG_02854</v>
          </cell>
          <cell r="C3373" t="str">
            <v>KIS68866</v>
          </cell>
        </row>
        <row r="3374">
          <cell r="B3374" t="str">
            <v>UMAG_11484</v>
          </cell>
          <cell r="C3374" t="str">
            <v>KIS68867</v>
          </cell>
        </row>
        <row r="3375">
          <cell r="B3375" t="str">
            <v>UMAG_02855</v>
          </cell>
          <cell r="C3375" t="str">
            <v>KIS68868</v>
          </cell>
        </row>
        <row r="3376">
          <cell r="B3376" t="str">
            <v>UMAG_02856</v>
          </cell>
          <cell r="C3376" t="str">
            <v>KIS68869</v>
          </cell>
        </row>
        <row r="3377">
          <cell r="B3377" t="str">
            <v>UMAG_02857</v>
          </cell>
          <cell r="C3377" t="str">
            <v>KIS68870</v>
          </cell>
        </row>
        <row r="3378">
          <cell r="B3378" t="str">
            <v>UMAG_11485</v>
          </cell>
          <cell r="C3378" t="str">
            <v>KIS68871</v>
          </cell>
        </row>
        <row r="3379">
          <cell r="B3379" t="str">
            <v>UMAG_02859</v>
          </cell>
          <cell r="C3379" t="str">
            <v>KIS68872</v>
          </cell>
        </row>
        <row r="3380">
          <cell r="B3380" t="str">
            <v>UMAG_02860</v>
          </cell>
          <cell r="C3380" t="str">
            <v>KIS68873</v>
          </cell>
        </row>
        <row r="3381">
          <cell r="B3381" t="str">
            <v>UMAG_02861</v>
          </cell>
          <cell r="C3381" t="str">
            <v>KIS68874</v>
          </cell>
        </row>
        <row r="3382">
          <cell r="B3382" t="str">
            <v>UMAG_02862</v>
          </cell>
          <cell r="C3382" t="str">
            <v>KIS68875</v>
          </cell>
        </row>
        <row r="3383">
          <cell r="B3383" t="str">
            <v>UMAG_02863</v>
          </cell>
          <cell r="C3383" t="str">
            <v>KIS68876</v>
          </cell>
        </row>
        <row r="3384">
          <cell r="B3384" t="str">
            <v>UMAG_02864</v>
          </cell>
          <cell r="C3384" t="str">
            <v>KIS68877</v>
          </cell>
        </row>
        <row r="3385">
          <cell r="B3385" t="str">
            <v>UMAG_02865</v>
          </cell>
          <cell r="C3385" t="str">
            <v>KIS68878</v>
          </cell>
        </row>
        <row r="3386">
          <cell r="B3386" t="str">
            <v>UMAG_11486</v>
          </cell>
          <cell r="C3386" t="str">
            <v>KIS68879</v>
          </cell>
        </row>
        <row r="3387">
          <cell r="B3387" t="str">
            <v>UMAG_02867</v>
          </cell>
          <cell r="C3387" t="str">
            <v>KIS68880</v>
          </cell>
        </row>
        <row r="3388">
          <cell r="B3388" t="str">
            <v>UMAG_02868</v>
          </cell>
          <cell r="C3388" t="str">
            <v>KIS68881</v>
          </cell>
        </row>
        <row r="3389">
          <cell r="B3389" t="str">
            <v>UMAG_02869</v>
          </cell>
          <cell r="C3389" t="str">
            <v>KIS68882</v>
          </cell>
        </row>
        <row r="3390">
          <cell r="B3390" t="str">
            <v>UMAG_11487</v>
          </cell>
          <cell r="C3390" t="str">
            <v>KIS68883</v>
          </cell>
        </row>
        <row r="3391">
          <cell r="B3391" t="str">
            <v>UMAG_11488</v>
          </cell>
          <cell r="C3391" t="str">
            <v>KIS68884</v>
          </cell>
        </row>
        <row r="3392">
          <cell r="B3392" t="str">
            <v>UMAG_11489</v>
          </cell>
          <cell r="C3392" t="str">
            <v>KIS68885</v>
          </cell>
        </row>
        <row r="3393">
          <cell r="B3393" t="str">
            <v>UMAG_11490</v>
          </cell>
          <cell r="C3393" t="str">
            <v>KIS68886</v>
          </cell>
        </row>
        <row r="3394">
          <cell r="B3394" t="str">
            <v>UMAG_12197</v>
          </cell>
          <cell r="C3394" t="str">
            <v>KIS68887</v>
          </cell>
        </row>
        <row r="3395">
          <cell r="B3395" t="str">
            <v>UMAG_02874</v>
          </cell>
          <cell r="C3395" t="str">
            <v>KIS68888</v>
          </cell>
        </row>
        <row r="3396">
          <cell r="B3396" t="str">
            <v>UMAG_11491</v>
          </cell>
          <cell r="C3396" t="str">
            <v>KIS68889</v>
          </cell>
        </row>
        <row r="3397">
          <cell r="B3397" t="str">
            <v>UMAG_02876</v>
          </cell>
          <cell r="C3397" t="str">
            <v>KIS68890</v>
          </cell>
        </row>
        <row r="3398">
          <cell r="B3398" t="str">
            <v>UMAG_02877</v>
          </cell>
          <cell r="C3398" t="str">
            <v>KIS68891</v>
          </cell>
        </row>
        <row r="3399">
          <cell r="B3399" t="str">
            <v>UMAG_02878</v>
          </cell>
          <cell r="C3399" t="str">
            <v>KIS68892</v>
          </cell>
        </row>
        <row r="3400">
          <cell r="B3400" t="str">
            <v>UMAG_02879</v>
          </cell>
          <cell r="C3400" t="str">
            <v>KIS68893</v>
          </cell>
        </row>
        <row r="3401">
          <cell r="B3401" t="str">
            <v>UMAG_02880</v>
          </cell>
          <cell r="C3401" t="str">
            <v>KIS68894</v>
          </cell>
        </row>
        <row r="3402">
          <cell r="B3402" t="str">
            <v>UMAG_02881</v>
          </cell>
          <cell r="C3402" t="str">
            <v>KIS68895</v>
          </cell>
        </row>
        <row r="3403">
          <cell r="B3403" t="str">
            <v>UMAG_15086</v>
          </cell>
          <cell r="C3403" t="str">
            <v>KIS68896</v>
          </cell>
        </row>
        <row r="3404">
          <cell r="B3404" t="str">
            <v>UMAG_02883</v>
          </cell>
          <cell r="C3404" t="str">
            <v>KIS68897</v>
          </cell>
        </row>
        <row r="3405">
          <cell r="B3405" t="str">
            <v>UMAG_02884</v>
          </cell>
          <cell r="C3405" t="str">
            <v>KIS68898</v>
          </cell>
        </row>
        <row r="3406">
          <cell r="B3406" t="str">
            <v>UMAG_11638</v>
          </cell>
          <cell r="C3406" t="str">
            <v>KIS68899</v>
          </cell>
        </row>
        <row r="3407">
          <cell r="B3407" t="str">
            <v>UMAG_02886</v>
          </cell>
          <cell r="C3407" t="str">
            <v>KIS68900</v>
          </cell>
        </row>
        <row r="3408">
          <cell r="B3408" t="str">
            <v>UMAG_02887</v>
          </cell>
          <cell r="C3408" t="str">
            <v>KIS68901</v>
          </cell>
        </row>
        <row r="3409">
          <cell r="B3409" t="str">
            <v>UMAG_02888</v>
          </cell>
          <cell r="C3409" t="str">
            <v>KIS68902</v>
          </cell>
        </row>
        <row r="3410">
          <cell r="B3410" t="str">
            <v>UMAG_02889</v>
          </cell>
          <cell r="C3410" t="str">
            <v>KIS68903</v>
          </cell>
        </row>
        <row r="3411">
          <cell r="B3411" t="str">
            <v>UMAG_02890</v>
          </cell>
          <cell r="C3411" t="str">
            <v>KIS68904</v>
          </cell>
        </row>
        <row r="3412">
          <cell r="B3412" t="str">
            <v>UMAG_02891</v>
          </cell>
          <cell r="C3412" t="str">
            <v>KIS68905</v>
          </cell>
        </row>
        <row r="3413">
          <cell r="B3413" t="str">
            <v>UMAG_11494</v>
          </cell>
          <cell r="C3413" t="str">
            <v>KIS68906</v>
          </cell>
        </row>
        <row r="3414">
          <cell r="B3414" t="str">
            <v>UMAG_11495</v>
          </cell>
          <cell r="C3414" t="str">
            <v>KIS68907</v>
          </cell>
        </row>
        <row r="3415">
          <cell r="B3415" t="str">
            <v>UMAG_11496</v>
          </cell>
          <cell r="C3415" t="str">
            <v>KIS68908</v>
          </cell>
        </row>
        <row r="3416">
          <cell r="B3416" t="str">
            <v>UMAG_02895</v>
          </cell>
          <cell r="C3416" t="str">
            <v>KIS68909</v>
          </cell>
        </row>
        <row r="3417">
          <cell r="B3417" t="str">
            <v>UMAG_02896</v>
          </cell>
          <cell r="C3417" t="str">
            <v>KIS68910</v>
          </cell>
        </row>
        <row r="3418">
          <cell r="B3418" t="str">
            <v>UMAG_11497</v>
          </cell>
          <cell r="C3418" t="str">
            <v>KIS68911</v>
          </cell>
        </row>
        <row r="3419">
          <cell r="B3419" t="str">
            <v>UMAG_11498</v>
          </cell>
          <cell r="C3419" t="str">
            <v>KIS68912</v>
          </cell>
        </row>
        <row r="3420">
          <cell r="B3420" t="str">
            <v>UMAG_11499</v>
          </cell>
          <cell r="C3420" t="str">
            <v>KIS68913</v>
          </cell>
        </row>
        <row r="3421">
          <cell r="B3421" t="str">
            <v>UMAG_02899</v>
          </cell>
          <cell r="C3421" t="str">
            <v>KIS68914</v>
          </cell>
        </row>
        <row r="3422">
          <cell r="B3422" t="str">
            <v>UMAG_02900</v>
          </cell>
          <cell r="C3422" t="str">
            <v>KIS68915</v>
          </cell>
        </row>
        <row r="3423">
          <cell r="B3423" t="str">
            <v>UMAG_02901</v>
          </cell>
          <cell r="C3423" t="str">
            <v>KIS68916</v>
          </cell>
        </row>
        <row r="3424">
          <cell r="B3424" t="str">
            <v>UMAG_02902</v>
          </cell>
          <cell r="C3424" t="str">
            <v>KIS68917</v>
          </cell>
        </row>
        <row r="3425">
          <cell r="B3425" t="str">
            <v>UMAG_02903</v>
          </cell>
          <cell r="C3425" t="str">
            <v>KIS68918</v>
          </cell>
        </row>
        <row r="3426">
          <cell r="B3426" t="str">
            <v>UMAG_02904</v>
          </cell>
          <cell r="C3426" t="str">
            <v>KIS68919</v>
          </cell>
        </row>
        <row r="3427">
          <cell r="B3427" t="str">
            <v>UMAG_02905</v>
          </cell>
          <cell r="C3427" t="str">
            <v>KIS68920</v>
          </cell>
        </row>
        <row r="3428">
          <cell r="B3428" t="str">
            <v>UMAG_11500</v>
          </cell>
          <cell r="C3428" t="str">
            <v>KIS68921</v>
          </cell>
        </row>
        <row r="3429">
          <cell r="B3429" t="str">
            <v>UMAG_11501</v>
          </cell>
          <cell r="C3429" t="str">
            <v>KIS68922</v>
          </cell>
        </row>
        <row r="3430">
          <cell r="B3430" t="str">
            <v>UMAG_11502</v>
          </cell>
          <cell r="C3430" t="str">
            <v>KIS68923</v>
          </cell>
        </row>
        <row r="3431">
          <cell r="B3431" t="str">
            <v>UMAG_15064</v>
          </cell>
          <cell r="C3431" t="str">
            <v>KIS68924</v>
          </cell>
        </row>
        <row r="3432">
          <cell r="B3432" t="str">
            <v>UMAG_02910</v>
          </cell>
          <cell r="C3432" t="str">
            <v>KIS68925</v>
          </cell>
        </row>
        <row r="3433">
          <cell r="B3433" t="str">
            <v>UMAG_02911</v>
          </cell>
          <cell r="C3433" t="str">
            <v>KIS68926</v>
          </cell>
        </row>
        <row r="3434">
          <cell r="B3434" t="str">
            <v>UMAG_02912</v>
          </cell>
          <cell r="C3434" t="str">
            <v>KIS68927</v>
          </cell>
        </row>
        <row r="3435">
          <cell r="B3435" t="str">
            <v>UMAG_02913</v>
          </cell>
          <cell r="C3435" t="str">
            <v>KIS68928</v>
          </cell>
        </row>
        <row r="3436">
          <cell r="B3436" t="str">
            <v>UMAG_11934</v>
          </cell>
          <cell r="C3436" t="str">
            <v>KIS68929</v>
          </cell>
        </row>
        <row r="3437">
          <cell r="B3437" t="str">
            <v>UMAG_02915</v>
          </cell>
          <cell r="C3437" t="str">
            <v>KIS68930</v>
          </cell>
        </row>
        <row r="3438">
          <cell r="B3438" t="str">
            <v>UMAG_11935</v>
          </cell>
          <cell r="C3438" t="str">
            <v>KIS68931</v>
          </cell>
        </row>
        <row r="3439">
          <cell r="B3439" t="str">
            <v>UMAG_02917</v>
          </cell>
          <cell r="C3439" t="str">
            <v>KIS68932</v>
          </cell>
        </row>
        <row r="3440">
          <cell r="B3440" t="str">
            <v>UMAG_15000</v>
          </cell>
          <cell r="C3440" t="str">
            <v>KIS68933</v>
          </cell>
        </row>
        <row r="3441">
          <cell r="B3441" t="str">
            <v>UMAG_02919</v>
          </cell>
          <cell r="C3441" t="str">
            <v>KIS68934</v>
          </cell>
        </row>
        <row r="3442">
          <cell r="B3442" t="str">
            <v>UMAG_02920</v>
          </cell>
          <cell r="C3442" t="str">
            <v>KIS68935</v>
          </cell>
        </row>
        <row r="3443">
          <cell r="B3443" t="str">
            <v>UMAG_02921</v>
          </cell>
          <cell r="C3443" t="str">
            <v>KIS68936</v>
          </cell>
        </row>
        <row r="3444">
          <cell r="B3444" t="str">
            <v>UMAG_02922</v>
          </cell>
          <cell r="C3444" t="str">
            <v>KIS68937</v>
          </cell>
        </row>
        <row r="3445">
          <cell r="B3445" t="str">
            <v>UMAG_02923</v>
          </cell>
          <cell r="C3445" t="str">
            <v>KIS68938</v>
          </cell>
        </row>
        <row r="3446">
          <cell r="B3446" t="str">
            <v>UMAG_02924</v>
          </cell>
          <cell r="C3446" t="str">
            <v>KIS68939</v>
          </cell>
        </row>
        <row r="3447">
          <cell r="B3447" t="str">
            <v>UMAG_02925</v>
          </cell>
          <cell r="C3447" t="str">
            <v>KIS68940</v>
          </cell>
        </row>
        <row r="3448">
          <cell r="B3448" t="str">
            <v>UMAG_02926</v>
          </cell>
          <cell r="C3448" t="str">
            <v>KIS68941</v>
          </cell>
        </row>
        <row r="3449">
          <cell r="B3449" t="str">
            <v>UMAG_02927</v>
          </cell>
          <cell r="C3449" t="str">
            <v>KIS68942</v>
          </cell>
        </row>
        <row r="3450">
          <cell r="B3450" t="str">
            <v>UMAG_10317</v>
          </cell>
          <cell r="C3450" t="str">
            <v>KIS68943</v>
          </cell>
        </row>
        <row r="3451">
          <cell r="B3451" t="str">
            <v>UMAG_02929</v>
          </cell>
          <cell r="C3451" t="str">
            <v>KIS68944</v>
          </cell>
        </row>
        <row r="3452">
          <cell r="B3452" t="str">
            <v>UMAG_10318</v>
          </cell>
          <cell r="C3452" t="str">
            <v>KIS68945</v>
          </cell>
        </row>
        <row r="3453">
          <cell r="B3453" t="str">
            <v>UMAG_10319</v>
          </cell>
          <cell r="C3453" t="str">
            <v>KIS68946</v>
          </cell>
        </row>
        <row r="3454">
          <cell r="B3454" t="str">
            <v>UMAG_10320</v>
          </cell>
          <cell r="C3454" t="str">
            <v>KIS68947</v>
          </cell>
        </row>
        <row r="3455">
          <cell r="B3455" t="str">
            <v>UMAG_10321</v>
          </cell>
          <cell r="C3455" t="str">
            <v>KIS68948</v>
          </cell>
        </row>
        <row r="3456">
          <cell r="B3456" t="str">
            <v>UMAG_02933</v>
          </cell>
          <cell r="C3456" t="str">
            <v>KIS68949</v>
          </cell>
        </row>
        <row r="3457">
          <cell r="B3457" t="str">
            <v>UMAG_12198</v>
          </cell>
          <cell r="C3457" t="str">
            <v>KIS68950</v>
          </cell>
        </row>
        <row r="3458">
          <cell r="B3458" t="str">
            <v>UMAG_10322</v>
          </cell>
          <cell r="C3458" t="str">
            <v>KIS68951</v>
          </cell>
        </row>
        <row r="3459">
          <cell r="B3459" t="str">
            <v>UMAG_02935</v>
          </cell>
          <cell r="C3459" t="str">
            <v>KIS68952</v>
          </cell>
        </row>
        <row r="3460">
          <cell r="B3460" t="str">
            <v>UMAG_02936</v>
          </cell>
          <cell r="C3460" t="str">
            <v>KIS68953</v>
          </cell>
        </row>
        <row r="3461">
          <cell r="B3461" t="str">
            <v>UMAG_10323</v>
          </cell>
          <cell r="C3461" t="str">
            <v>KIS68954</v>
          </cell>
        </row>
        <row r="3462">
          <cell r="B3462" t="str">
            <v>UMAG_02937</v>
          </cell>
          <cell r="C3462" t="str">
            <v>KIS68955</v>
          </cell>
        </row>
        <row r="3463">
          <cell r="B3463" t="str">
            <v>UMAG_10324</v>
          </cell>
          <cell r="C3463" t="str">
            <v>KIS68956</v>
          </cell>
        </row>
        <row r="3464">
          <cell r="B3464" t="str">
            <v>UMAG_02938</v>
          </cell>
          <cell r="C3464" t="str">
            <v>KIS68957</v>
          </cell>
        </row>
        <row r="3465">
          <cell r="B3465" t="str">
            <v>UMAG_10325</v>
          </cell>
          <cell r="C3465" t="str">
            <v>KIS68958</v>
          </cell>
        </row>
        <row r="3466">
          <cell r="B3466" t="str">
            <v>UMAG_10326</v>
          </cell>
          <cell r="C3466" t="str">
            <v>KIS68959</v>
          </cell>
        </row>
        <row r="3467">
          <cell r="B3467" t="str">
            <v>UMAG_10327</v>
          </cell>
          <cell r="C3467" t="str">
            <v>KIS68960</v>
          </cell>
        </row>
        <row r="3468">
          <cell r="B3468" t="str">
            <v>UMAG_02942</v>
          </cell>
          <cell r="C3468" t="str">
            <v>KIS68961</v>
          </cell>
        </row>
        <row r="3469">
          <cell r="B3469" t="str">
            <v>UMAG_10328</v>
          </cell>
          <cell r="C3469" t="str">
            <v>KIS68962</v>
          </cell>
        </row>
        <row r="3470">
          <cell r="B3470" t="str">
            <v>UMAG_10329</v>
          </cell>
          <cell r="C3470" t="str">
            <v>KIS68963</v>
          </cell>
        </row>
        <row r="3471">
          <cell r="B3471" t="str">
            <v>UMAG_02944</v>
          </cell>
          <cell r="C3471" t="str">
            <v>KIS68964</v>
          </cell>
        </row>
        <row r="3472">
          <cell r="B3472" t="str">
            <v>UMAG_02945</v>
          </cell>
          <cell r="C3472" t="str">
            <v>KIS68965</v>
          </cell>
        </row>
        <row r="3473">
          <cell r="B3473" t="str">
            <v>UMAG_10330</v>
          </cell>
          <cell r="C3473" t="str">
            <v>KIS68966</v>
          </cell>
        </row>
        <row r="3474">
          <cell r="B3474" t="str">
            <v>UMAG_10331</v>
          </cell>
          <cell r="C3474" t="str">
            <v>KIS68967</v>
          </cell>
        </row>
        <row r="3475">
          <cell r="B3475" t="str">
            <v>UMAG_02948</v>
          </cell>
          <cell r="C3475" t="str">
            <v>KIS68968</v>
          </cell>
        </row>
        <row r="3476">
          <cell r="B3476" t="str">
            <v>UMAG_12199</v>
          </cell>
          <cell r="C3476" t="str">
            <v>KIS68969</v>
          </cell>
        </row>
        <row r="3477">
          <cell r="B3477" t="str">
            <v>UMAG_02950</v>
          </cell>
          <cell r="C3477" t="str">
            <v>KIS68970</v>
          </cell>
        </row>
        <row r="3478">
          <cell r="B3478" t="str">
            <v>UMAG_02951</v>
          </cell>
          <cell r="C3478" t="str">
            <v>KIS68971</v>
          </cell>
        </row>
        <row r="3479">
          <cell r="B3479" t="str">
            <v>UMAG_10332</v>
          </cell>
          <cell r="C3479" t="str">
            <v>KIS68972</v>
          </cell>
        </row>
        <row r="3480">
          <cell r="B3480" t="str">
            <v>UMAG_10333</v>
          </cell>
          <cell r="C3480" t="str">
            <v>KIS68973</v>
          </cell>
        </row>
        <row r="3481">
          <cell r="B3481" t="str">
            <v>UMAG_12200</v>
          </cell>
          <cell r="C3481" t="str">
            <v>KIS68974</v>
          </cell>
        </row>
        <row r="3482">
          <cell r="B3482" t="str">
            <v>UMAG_02954</v>
          </cell>
          <cell r="C3482" t="str">
            <v>KIS68975</v>
          </cell>
        </row>
        <row r="3483">
          <cell r="B3483" t="str">
            <v>UMAG_02955</v>
          </cell>
          <cell r="C3483" t="str">
            <v>KIS68976</v>
          </cell>
        </row>
        <row r="3484">
          <cell r="B3484" t="str">
            <v>UMAG_10334</v>
          </cell>
          <cell r="C3484" t="str">
            <v>KIS68977</v>
          </cell>
        </row>
        <row r="3485">
          <cell r="B3485" t="str">
            <v>UMAG_02957</v>
          </cell>
          <cell r="C3485" t="str">
            <v>KIS68978</v>
          </cell>
        </row>
        <row r="3486">
          <cell r="B3486" t="str">
            <v>UMAG_02958</v>
          </cell>
          <cell r="C3486" t="str">
            <v>KIS68979</v>
          </cell>
        </row>
        <row r="3487">
          <cell r="B3487" t="str">
            <v>UMAG_02959</v>
          </cell>
          <cell r="C3487" t="str">
            <v>KIS68980</v>
          </cell>
        </row>
        <row r="3488">
          <cell r="B3488" t="str">
            <v>UMAG_02960</v>
          </cell>
          <cell r="C3488" t="str">
            <v>KIS68981</v>
          </cell>
        </row>
        <row r="3489">
          <cell r="B3489" t="str">
            <v>UMAG_02961</v>
          </cell>
          <cell r="C3489" t="str">
            <v>KIS68982</v>
          </cell>
        </row>
        <row r="3490">
          <cell r="B3490" t="str">
            <v>UMAG_02962</v>
          </cell>
          <cell r="C3490" t="str">
            <v>KIS68983</v>
          </cell>
        </row>
        <row r="3491">
          <cell r="B3491" t="str">
            <v>UMAG_10335</v>
          </cell>
          <cell r="C3491" t="str">
            <v>KIS68984</v>
          </cell>
        </row>
        <row r="3492">
          <cell r="B3492" t="str">
            <v>UMAG_12201</v>
          </cell>
          <cell r="C3492" t="str">
            <v>KIS68985</v>
          </cell>
        </row>
        <row r="3493">
          <cell r="B3493" t="str">
            <v>UMAG_10336</v>
          </cell>
          <cell r="C3493" t="str">
            <v>KIS68986</v>
          </cell>
        </row>
        <row r="3494">
          <cell r="B3494" t="str">
            <v>UMAG_02966</v>
          </cell>
          <cell r="C3494" t="str">
            <v>KIS68987</v>
          </cell>
        </row>
        <row r="3495">
          <cell r="B3495" t="str">
            <v>UMAG_02967</v>
          </cell>
          <cell r="C3495" t="str">
            <v>KIS68988</v>
          </cell>
        </row>
        <row r="3496">
          <cell r="B3496" t="str">
            <v>UMAG_02968</v>
          </cell>
          <cell r="C3496" t="str">
            <v>KIS68989</v>
          </cell>
        </row>
        <row r="3497">
          <cell r="B3497" t="str">
            <v>UMAG_10337</v>
          </cell>
          <cell r="C3497" t="str">
            <v>KIS68990</v>
          </cell>
        </row>
        <row r="3498">
          <cell r="B3498" t="str">
            <v>UMAG_10338</v>
          </cell>
          <cell r="C3498" t="str">
            <v>KIS68991</v>
          </cell>
        </row>
        <row r="3499">
          <cell r="B3499" t="str">
            <v>UMAG_10339</v>
          </cell>
          <cell r="C3499" t="str">
            <v>KIS68992</v>
          </cell>
        </row>
        <row r="3500">
          <cell r="B3500" t="str">
            <v>UMAG_02972</v>
          </cell>
          <cell r="C3500" t="str">
            <v>KIS68993</v>
          </cell>
        </row>
        <row r="3501">
          <cell r="B3501" t="str">
            <v>UMAG_12202</v>
          </cell>
          <cell r="C3501" t="str">
            <v>KIS68994</v>
          </cell>
        </row>
        <row r="3502">
          <cell r="B3502" t="str">
            <v>UMAG_02974</v>
          </cell>
          <cell r="C3502" t="str">
            <v>KIS68995</v>
          </cell>
        </row>
        <row r="3503">
          <cell r="B3503" t="str">
            <v>UMAG_10340</v>
          </cell>
          <cell r="C3503" t="str">
            <v>KIS68996</v>
          </cell>
        </row>
        <row r="3504">
          <cell r="B3504" t="str">
            <v>UMAG_02976</v>
          </cell>
          <cell r="C3504" t="str">
            <v>KIS68997</v>
          </cell>
        </row>
        <row r="3505">
          <cell r="B3505" t="str">
            <v>UMAG_12203</v>
          </cell>
          <cell r="C3505" t="str">
            <v>KIS68998</v>
          </cell>
        </row>
        <row r="3506">
          <cell r="B3506" t="str">
            <v>UMAG_02978</v>
          </cell>
          <cell r="C3506" t="str">
            <v>KIS68999</v>
          </cell>
        </row>
        <row r="3507">
          <cell r="B3507" t="str">
            <v>UMAG_02979</v>
          </cell>
          <cell r="C3507" t="str">
            <v>KIS69000</v>
          </cell>
        </row>
        <row r="3508">
          <cell r="B3508" t="str">
            <v>UMAG_02980</v>
          </cell>
          <cell r="C3508" t="str">
            <v>KIS69001</v>
          </cell>
        </row>
        <row r="3509">
          <cell r="B3509" t="str">
            <v>UMAG_02981</v>
          </cell>
          <cell r="C3509" t="str">
            <v>KIS69002</v>
          </cell>
        </row>
        <row r="3510">
          <cell r="B3510" t="str">
            <v>UMAG_02982</v>
          </cell>
          <cell r="C3510" t="str">
            <v>KIS69003</v>
          </cell>
        </row>
        <row r="3511">
          <cell r="B3511" t="str">
            <v>UMAG_02983</v>
          </cell>
          <cell r="C3511" t="str">
            <v>KIS69004</v>
          </cell>
        </row>
        <row r="3512">
          <cell r="B3512" t="str">
            <v>UMAG_02984</v>
          </cell>
          <cell r="C3512" t="str">
            <v>KIS69005</v>
          </cell>
        </row>
        <row r="3513">
          <cell r="B3513" t="str">
            <v>UMAG_02985</v>
          </cell>
          <cell r="C3513" t="str">
            <v>KIS69006</v>
          </cell>
        </row>
        <row r="3514">
          <cell r="B3514" t="str">
            <v>UMAG_02986</v>
          </cell>
          <cell r="C3514" t="str">
            <v>KIS69007</v>
          </cell>
        </row>
        <row r="3515">
          <cell r="B3515" t="str">
            <v>UMAG_10341</v>
          </cell>
          <cell r="C3515" t="str">
            <v>KIS69008</v>
          </cell>
        </row>
        <row r="3516">
          <cell r="B3516" t="str">
            <v>UMAG_10342</v>
          </cell>
          <cell r="C3516" t="str">
            <v>KIS69009</v>
          </cell>
        </row>
        <row r="3517">
          <cell r="B3517" t="str">
            <v>UMAG_12204</v>
          </cell>
          <cell r="C3517" t="str">
            <v>KIS69010</v>
          </cell>
        </row>
        <row r="3518">
          <cell r="B3518" t="str">
            <v>UMAG_02989</v>
          </cell>
          <cell r="C3518" t="str">
            <v>KIS69011</v>
          </cell>
        </row>
        <row r="3519">
          <cell r="B3519" t="str">
            <v>UMAG_02990</v>
          </cell>
          <cell r="C3519" t="str">
            <v>KIS69012</v>
          </cell>
        </row>
        <row r="3520">
          <cell r="B3520" t="str">
            <v>UMAG_10343</v>
          </cell>
          <cell r="C3520" t="str">
            <v>KIS69013</v>
          </cell>
        </row>
        <row r="3521">
          <cell r="B3521" t="str">
            <v>UMAG_10344</v>
          </cell>
          <cell r="C3521" t="str">
            <v>KIS69014</v>
          </cell>
        </row>
        <row r="3522">
          <cell r="B3522" t="str">
            <v>UMAG_02993</v>
          </cell>
          <cell r="C3522" t="str">
            <v>KIS69015</v>
          </cell>
        </row>
        <row r="3523">
          <cell r="B3523" t="str">
            <v>UMAG_02994</v>
          </cell>
          <cell r="C3523" t="str">
            <v>KIS69016</v>
          </cell>
        </row>
        <row r="3524">
          <cell r="B3524" t="str">
            <v>UMAG_15001</v>
          </cell>
          <cell r="C3524" t="str">
            <v>KIS69017</v>
          </cell>
        </row>
        <row r="3525">
          <cell r="B3525" t="str">
            <v>UMAG_02998</v>
          </cell>
          <cell r="C3525" t="str">
            <v>KIS69018</v>
          </cell>
        </row>
        <row r="3526">
          <cell r="B3526" t="str">
            <v>UMAG_02999</v>
          </cell>
          <cell r="C3526" t="str">
            <v>KIS69019</v>
          </cell>
        </row>
        <row r="3527">
          <cell r="B3527" t="str">
            <v>UMAG_03000</v>
          </cell>
          <cell r="C3527" t="str">
            <v>KIS69020</v>
          </cell>
        </row>
        <row r="3528">
          <cell r="B3528" t="str">
            <v>UMAG_03001</v>
          </cell>
          <cell r="C3528" t="str">
            <v>KIS69021</v>
          </cell>
        </row>
        <row r="3529">
          <cell r="B3529" t="str">
            <v>UMAG_03002</v>
          </cell>
          <cell r="C3529" t="str">
            <v>KIS69022</v>
          </cell>
        </row>
        <row r="3530">
          <cell r="B3530" t="str">
            <v>UMAG_03003</v>
          </cell>
          <cell r="C3530" t="str">
            <v>KIS69023</v>
          </cell>
        </row>
        <row r="3531">
          <cell r="B3531" t="str">
            <v>UMAG_11937</v>
          </cell>
          <cell r="C3531" t="str">
            <v>KIS69024</v>
          </cell>
        </row>
        <row r="3532">
          <cell r="B3532" t="str">
            <v>UMAG_11938</v>
          </cell>
          <cell r="C3532" t="str">
            <v>KIS69025</v>
          </cell>
        </row>
        <row r="3533">
          <cell r="B3533" t="str">
            <v>UMAG_03006</v>
          </cell>
          <cell r="C3533" t="str">
            <v>KIS69026</v>
          </cell>
        </row>
        <row r="3534">
          <cell r="B3534" t="str">
            <v>UMAG_03007</v>
          </cell>
          <cell r="C3534" t="str">
            <v>KIS69027</v>
          </cell>
        </row>
        <row r="3535">
          <cell r="B3535" t="str">
            <v>UMAG_11939</v>
          </cell>
          <cell r="C3535" t="str">
            <v>KIS69028</v>
          </cell>
        </row>
        <row r="3536">
          <cell r="B3536" t="str">
            <v>UMAG_03009</v>
          </cell>
          <cell r="C3536" t="str">
            <v>KIS69029</v>
          </cell>
        </row>
        <row r="3537">
          <cell r="B3537" t="str">
            <v>UMAG_03010</v>
          </cell>
          <cell r="C3537" t="str">
            <v>KIS69030</v>
          </cell>
        </row>
        <row r="3538">
          <cell r="B3538" t="str">
            <v>UMAG_03011</v>
          </cell>
          <cell r="C3538" t="str">
            <v>KIS69031</v>
          </cell>
        </row>
        <row r="3539">
          <cell r="B3539" t="str">
            <v>UMAG_11940</v>
          </cell>
          <cell r="C3539" t="str">
            <v>KIS69032</v>
          </cell>
        </row>
        <row r="3540">
          <cell r="B3540" t="str">
            <v>UMAG_11941</v>
          </cell>
          <cell r="C3540" t="str">
            <v>KIS69033</v>
          </cell>
        </row>
        <row r="3541">
          <cell r="B3541" t="str">
            <v>UMAG_03013</v>
          </cell>
          <cell r="C3541" t="str">
            <v>KIS69034</v>
          </cell>
        </row>
        <row r="3542">
          <cell r="B3542" t="str">
            <v>UMAG_15002</v>
          </cell>
          <cell r="C3542" t="str">
            <v>KIS69035</v>
          </cell>
        </row>
        <row r="3543">
          <cell r="B3543" t="str">
            <v>UMAG_03015</v>
          </cell>
          <cell r="C3543" t="str">
            <v>KIS69036</v>
          </cell>
        </row>
        <row r="3544">
          <cell r="B3544" t="str">
            <v>UMAG_03016</v>
          </cell>
          <cell r="C3544" t="str">
            <v>KIS69037</v>
          </cell>
        </row>
        <row r="3545">
          <cell r="B3545" t="str">
            <v>UMAG_03017</v>
          </cell>
          <cell r="C3545" t="str">
            <v>KIS69038</v>
          </cell>
        </row>
        <row r="3546">
          <cell r="B3546" t="str">
            <v>UMAG_03018</v>
          </cell>
          <cell r="C3546" t="str">
            <v>KIS69039</v>
          </cell>
        </row>
        <row r="3547">
          <cell r="B3547" t="str">
            <v>UMAG_03019</v>
          </cell>
          <cell r="C3547" t="str">
            <v>KIS69040</v>
          </cell>
        </row>
        <row r="3548">
          <cell r="B3548" t="str">
            <v>UMAG_03020</v>
          </cell>
          <cell r="C3548" t="str">
            <v>KIS69041</v>
          </cell>
        </row>
        <row r="3549">
          <cell r="B3549" t="str">
            <v>UMAG_10360</v>
          </cell>
          <cell r="C3549" t="str">
            <v>KIS69042</v>
          </cell>
        </row>
        <row r="3550">
          <cell r="B3550" t="str">
            <v>UMAG_10361</v>
          </cell>
          <cell r="C3550" t="str">
            <v>KIS69043</v>
          </cell>
        </row>
        <row r="3551">
          <cell r="B3551" t="str">
            <v>UMAG_03023</v>
          </cell>
          <cell r="C3551" t="str">
            <v>KIS69044</v>
          </cell>
        </row>
        <row r="3552">
          <cell r="B3552" t="str">
            <v>UMAG_03024</v>
          </cell>
          <cell r="C3552" t="str">
            <v>KIS69045</v>
          </cell>
        </row>
        <row r="3553">
          <cell r="B3553" t="str">
            <v>UMAG_03025</v>
          </cell>
          <cell r="C3553" t="str">
            <v>KIS69046</v>
          </cell>
        </row>
        <row r="3554">
          <cell r="B3554" t="str">
            <v>UMAG_10362</v>
          </cell>
          <cell r="C3554" t="str">
            <v>KIS69047</v>
          </cell>
        </row>
        <row r="3555">
          <cell r="B3555" t="str">
            <v>UMAG_03027</v>
          </cell>
          <cell r="C3555" t="str">
            <v>KIS69048</v>
          </cell>
        </row>
        <row r="3556">
          <cell r="B3556" t="str">
            <v>UMAG_03028</v>
          </cell>
          <cell r="C3556" t="str">
            <v>KIS69049</v>
          </cell>
        </row>
        <row r="3557">
          <cell r="B3557" t="str">
            <v>UMAG_03029</v>
          </cell>
          <cell r="C3557" t="str">
            <v>KIS69050</v>
          </cell>
        </row>
        <row r="3558">
          <cell r="B3558" t="str">
            <v>UMAG_10363</v>
          </cell>
          <cell r="C3558" t="str">
            <v>KIS69051</v>
          </cell>
        </row>
        <row r="3559">
          <cell r="B3559" t="str">
            <v>UMAG_12205</v>
          </cell>
          <cell r="C3559" t="str">
            <v>KIS69052</v>
          </cell>
        </row>
        <row r="3560">
          <cell r="B3560" t="str">
            <v>UMAG_03032</v>
          </cell>
          <cell r="C3560" t="str">
            <v>KIS69053</v>
          </cell>
        </row>
        <row r="3561">
          <cell r="B3561" t="str">
            <v>UMAG_03033</v>
          </cell>
          <cell r="C3561" t="str">
            <v>KIS69054</v>
          </cell>
        </row>
        <row r="3562">
          <cell r="B3562" t="str">
            <v>UMAG_03034</v>
          </cell>
          <cell r="C3562" t="str">
            <v>KIS69055</v>
          </cell>
        </row>
        <row r="3563">
          <cell r="B3563" t="str">
            <v>UMAG_03035</v>
          </cell>
          <cell r="C3563" t="str">
            <v>KIS69056</v>
          </cell>
        </row>
        <row r="3564">
          <cell r="B3564" t="str">
            <v>UMAG_03036</v>
          </cell>
          <cell r="C3564" t="str">
            <v>KIS69057</v>
          </cell>
        </row>
        <row r="3565">
          <cell r="B3565" t="str">
            <v>UMAG_03037</v>
          </cell>
          <cell r="C3565" t="str">
            <v>KIS69058</v>
          </cell>
        </row>
        <row r="3566">
          <cell r="B3566" t="str">
            <v>UMAG_03038</v>
          </cell>
          <cell r="C3566" t="str">
            <v>KIS69059</v>
          </cell>
        </row>
        <row r="3567">
          <cell r="B3567" t="str">
            <v>UMAG_03039</v>
          </cell>
          <cell r="C3567" t="str">
            <v>KIS69060</v>
          </cell>
        </row>
        <row r="3568">
          <cell r="B3568" t="str">
            <v>UMAG_03040</v>
          </cell>
          <cell r="C3568" t="str">
            <v>KIS69061</v>
          </cell>
        </row>
        <row r="3569">
          <cell r="B3569" t="str">
            <v>UMAG_10364</v>
          </cell>
          <cell r="C3569" t="str">
            <v>KIS69062</v>
          </cell>
        </row>
        <row r="3570">
          <cell r="B3570" t="str">
            <v>UMAG_03042</v>
          </cell>
          <cell r="C3570" t="str">
            <v>KIS69063</v>
          </cell>
        </row>
        <row r="3571">
          <cell r="B3571" t="str">
            <v>UMAG_12206</v>
          </cell>
          <cell r="C3571" t="str">
            <v>KIS69064</v>
          </cell>
        </row>
        <row r="3572">
          <cell r="B3572" t="str">
            <v>UMAG_03044</v>
          </cell>
          <cell r="C3572" t="str">
            <v>KIS69065</v>
          </cell>
        </row>
        <row r="3573">
          <cell r="B3573" t="str">
            <v>UMAG_03045</v>
          </cell>
          <cell r="C3573" t="str">
            <v>KIS69066</v>
          </cell>
        </row>
        <row r="3574">
          <cell r="B3574" t="str">
            <v>UMAG_03046</v>
          </cell>
          <cell r="C3574" t="str">
            <v>KIS69067</v>
          </cell>
        </row>
        <row r="3575">
          <cell r="B3575" t="str">
            <v>UMAG_03047</v>
          </cell>
          <cell r="C3575" t="str">
            <v>KIS69068</v>
          </cell>
        </row>
        <row r="3576">
          <cell r="B3576" t="str">
            <v>UMAG_10365</v>
          </cell>
          <cell r="C3576" t="str">
            <v>KIS69069</v>
          </cell>
        </row>
        <row r="3577">
          <cell r="B3577" t="str">
            <v>UMAG_03049</v>
          </cell>
          <cell r="C3577" t="str">
            <v>KIS69070</v>
          </cell>
        </row>
        <row r="3578">
          <cell r="B3578" t="str">
            <v>UMAG_03050</v>
          </cell>
          <cell r="C3578" t="str">
            <v>KIS69071</v>
          </cell>
        </row>
        <row r="3579">
          <cell r="B3579" t="str">
            <v>UMAG_10366</v>
          </cell>
          <cell r="C3579" t="str">
            <v>KIS69072</v>
          </cell>
        </row>
        <row r="3580">
          <cell r="B3580" t="str">
            <v>UMAG_10367</v>
          </cell>
          <cell r="C3580" t="str">
            <v>KIS69073</v>
          </cell>
        </row>
        <row r="3581">
          <cell r="B3581" t="str">
            <v>UMAG_10368</v>
          </cell>
          <cell r="C3581" t="str">
            <v>KIS69074</v>
          </cell>
        </row>
        <row r="3582">
          <cell r="B3582" t="str">
            <v>UMAG_10369</v>
          </cell>
          <cell r="C3582" t="str">
            <v>KIS69075</v>
          </cell>
        </row>
        <row r="3583">
          <cell r="B3583" t="str">
            <v>UMAG_03055</v>
          </cell>
          <cell r="C3583" t="str">
            <v>KIS69076</v>
          </cell>
        </row>
        <row r="3584">
          <cell r="B3584" t="str">
            <v>UMAG_10370</v>
          </cell>
          <cell r="C3584" t="str">
            <v>KIS69077</v>
          </cell>
        </row>
        <row r="3585">
          <cell r="B3585" t="str">
            <v>UMAG_03057</v>
          </cell>
          <cell r="C3585" t="str">
            <v>KIS69078</v>
          </cell>
        </row>
        <row r="3586">
          <cell r="B3586" t="str">
            <v>UMAG_03058</v>
          </cell>
          <cell r="C3586" t="str">
            <v>KIS69079</v>
          </cell>
        </row>
        <row r="3587">
          <cell r="B3587" t="str">
            <v>UMAG_12354</v>
          </cell>
          <cell r="C3587" t="str">
            <v>KIS69080</v>
          </cell>
        </row>
        <row r="3588">
          <cell r="B3588" t="str">
            <v>UMAG_10371</v>
          </cell>
          <cell r="C3588" t="str">
            <v>KIS69081</v>
          </cell>
        </row>
        <row r="3589">
          <cell r="B3589" t="str">
            <v>UMAG_10372</v>
          </cell>
          <cell r="C3589" t="str">
            <v>KIS69082</v>
          </cell>
        </row>
        <row r="3590">
          <cell r="B3590" t="str">
            <v>UMAG_03061</v>
          </cell>
          <cell r="C3590" t="str">
            <v>KIS69083</v>
          </cell>
        </row>
        <row r="3591">
          <cell r="B3591" t="str">
            <v>UMAG_03062</v>
          </cell>
          <cell r="C3591" t="str">
            <v>KIS69084</v>
          </cell>
        </row>
        <row r="3592">
          <cell r="B3592" t="str">
            <v>UMAG_03063</v>
          </cell>
          <cell r="C3592" t="str">
            <v>KIS69085</v>
          </cell>
        </row>
        <row r="3593">
          <cell r="B3593" t="str">
            <v>UMAG_03064</v>
          </cell>
          <cell r="C3593" t="str">
            <v>KIS69086</v>
          </cell>
        </row>
        <row r="3594">
          <cell r="B3594" t="str">
            <v>UMAG_03065</v>
          </cell>
          <cell r="C3594" t="str">
            <v>KIS69087</v>
          </cell>
        </row>
        <row r="3595">
          <cell r="B3595" t="str">
            <v>UMAG_03066</v>
          </cell>
          <cell r="C3595" t="str">
            <v>KIS69088</v>
          </cell>
        </row>
        <row r="3596">
          <cell r="B3596" t="str">
            <v>UMAG_03067</v>
          </cell>
          <cell r="C3596" t="str">
            <v>KIS69089</v>
          </cell>
        </row>
        <row r="3597">
          <cell r="B3597" t="str">
            <v>UMAG_03068</v>
          </cell>
          <cell r="C3597" t="str">
            <v>KIS69090</v>
          </cell>
        </row>
        <row r="3598">
          <cell r="B3598" t="str">
            <v>UMAG_03069</v>
          </cell>
          <cell r="C3598" t="str">
            <v>KIS69091</v>
          </cell>
        </row>
        <row r="3599">
          <cell r="B3599" t="str">
            <v>UMAG_03070</v>
          </cell>
          <cell r="C3599" t="str">
            <v>KIS69092</v>
          </cell>
        </row>
        <row r="3600">
          <cell r="B3600" t="str">
            <v>UMAG_03071</v>
          </cell>
          <cell r="C3600" t="str">
            <v>KIS69093</v>
          </cell>
        </row>
        <row r="3601">
          <cell r="B3601" t="str">
            <v>UMAG_10373</v>
          </cell>
          <cell r="C3601" t="str">
            <v>KIS69094</v>
          </cell>
        </row>
        <row r="3602">
          <cell r="B3602" t="str">
            <v>UMAG_03073</v>
          </cell>
          <cell r="C3602" t="str">
            <v>KIS69095</v>
          </cell>
        </row>
        <row r="3603">
          <cell r="B3603" t="str">
            <v>UMAG_03074</v>
          </cell>
          <cell r="C3603" t="str">
            <v>KIS69096</v>
          </cell>
        </row>
        <row r="3604">
          <cell r="B3604" t="str">
            <v>UMAG_10374</v>
          </cell>
          <cell r="C3604" t="str">
            <v>KIS69097</v>
          </cell>
        </row>
        <row r="3605">
          <cell r="B3605" t="str">
            <v>UMAG_03076</v>
          </cell>
          <cell r="C3605" t="str">
            <v>KIS69098</v>
          </cell>
        </row>
        <row r="3606">
          <cell r="B3606" t="str">
            <v>UMAG_12207</v>
          </cell>
          <cell r="C3606" t="str">
            <v>KIS69099</v>
          </cell>
        </row>
        <row r="3607">
          <cell r="B3607" t="str">
            <v>UMAG_03078</v>
          </cell>
          <cell r="C3607" t="str">
            <v>KIS69100</v>
          </cell>
        </row>
        <row r="3608">
          <cell r="B3608" t="str">
            <v>UMAG_03079</v>
          </cell>
          <cell r="C3608" t="str">
            <v>KIS69101</v>
          </cell>
        </row>
        <row r="3609">
          <cell r="B3609" t="str">
            <v>UMAG_03080</v>
          </cell>
          <cell r="C3609" t="str">
            <v>KIS69102</v>
          </cell>
        </row>
        <row r="3610">
          <cell r="B3610" t="str">
            <v>UMAG_03081</v>
          </cell>
          <cell r="C3610" t="str">
            <v>KIS69103</v>
          </cell>
        </row>
        <row r="3611">
          <cell r="B3611" t="str">
            <v>UMAG_03082</v>
          </cell>
          <cell r="C3611" t="str">
            <v>KIS69104</v>
          </cell>
        </row>
        <row r="3612">
          <cell r="B3612" t="str">
            <v>UMAG_03083</v>
          </cell>
          <cell r="C3612" t="str">
            <v>KIS69105</v>
          </cell>
        </row>
        <row r="3613">
          <cell r="B3613" t="str">
            <v>UMAG_10375</v>
          </cell>
          <cell r="C3613" t="str">
            <v>KIS69106</v>
          </cell>
        </row>
        <row r="3614">
          <cell r="B3614" t="str">
            <v>UMAG_03085</v>
          </cell>
          <cell r="C3614" t="str">
            <v>KIS69107</v>
          </cell>
        </row>
        <row r="3615">
          <cell r="B3615" t="str">
            <v>UMAG_10376</v>
          </cell>
          <cell r="C3615" t="str">
            <v>KIS69108</v>
          </cell>
        </row>
        <row r="3616">
          <cell r="B3616" t="str">
            <v>UMAG_10377</v>
          </cell>
          <cell r="C3616" t="str">
            <v>KIS69109</v>
          </cell>
        </row>
        <row r="3617">
          <cell r="B3617" t="str">
            <v>UMAG_03088</v>
          </cell>
          <cell r="C3617" t="str">
            <v>KIS69110</v>
          </cell>
        </row>
        <row r="3618">
          <cell r="B3618" t="str">
            <v>UMAG_03089</v>
          </cell>
          <cell r="C3618" t="str">
            <v>KIS69111</v>
          </cell>
        </row>
        <row r="3619">
          <cell r="B3619" t="str">
            <v>UMAG_10378</v>
          </cell>
          <cell r="C3619" t="str">
            <v>KIS69112</v>
          </cell>
        </row>
        <row r="3620">
          <cell r="B3620" t="str">
            <v>UMAG_11943</v>
          </cell>
          <cell r="C3620" t="str">
            <v>KIS69113</v>
          </cell>
        </row>
        <row r="3621">
          <cell r="B3621" t="str">
            <v>UMAG_03090</v>
          </cell>
          <cell r="C3621" t="str">
            <v>KIS69114</v>
          </cell>
        </row>
        <row r="3622">
          <cell r="B3622" t="str">
            <v>UMAG_03091</v>
          </cell>
          <cell r="C3622" t="str">
            <v>KIS69115</v>
          </cell>
        </row>
        <row r="3623">
          <cell r="B3623" t="str">
            <v>UMAG_03092</v>
          </cell>
          <cell r="C3623" t="str">
            <v>KIS69116</v>
          </cell>
        </row>
        <row r="3624">
          <cell r="B3624" t="str">
            <v>UMAG_11944</v>
          </cell>
          <cell r="C3624" t="str">
            <v>KIS69117</v>
          </cell>
        </row>
        <row r="3625">
          <cell r="B3625" t="str">
            <v>UMAG_11945</v>
          </cell>
          <cell r="C3625" t="str">
            <v>KIS69118</v>
          </cell>
        </row>
        <row r="3626">
          <cell r="B3626" t="str">
            <v>UMAG_11946</v>
          </cell>
          <cell r="C3626" t="str">
            <v>KIS69119</v>
          </cell>
        </row>
        <row r="3627">
          <cell r="B3627" t="str">
            <v>UMAG_03095</v>
          </cell>
          <cell r="C3627" t="str">
            <v>KIS69120</v>
          </cell>
        </row>
        <row r="3628">
          <cell r="B3628" t="str">
            <v>UMAG_03096</v>
          </cell>
          <cell r="C3628" t="str">
            <v>KIS69121</v>
          </cell>
        </row>
        <row r="3629">
          <cell r="B3629" t="str">
            <v>UMAG_03097</v>
          </cell>
          <cell r="C3629" t="str">
            <v>KIS69122</v>
          </cell>
        </row>
        <row r="3630">
          <cell r="B3630" t="str">
            <v>UMAG_03098</v>
          </cell>
          <cell r="C3630" t="str">
            <v>KIS69123</v>
          </cell>
        </row>
        <row r="3631">
          <cell r="B3631" t="str">
            <v>UMAG_03099</v>
          </cell>
          <cell r="C3631" t="str">
            <v>KIS69124</v>
          </cell>
        </row>
        <row r="3632">
          <cell r="B3632" t="str">
            <v>UMAG_11947</v>
          </cell>
          <cell r="C3632" t="str">
            <v>KIS69125</v>
          </cell>
        </row>
        <row r="3633">
          <cell r="B3633" t="str">
            <v>UMAG_03100</v>
          </cell>
          <cell r="C3633" t="str">
            <v>KIS69126</v>
          </cell>
        </row>
        <row r="3634">
          <cell r="B3634" t="str">
            <v>UMAG_11948</v>
          </cell>
          <cell r="C3634" t="str">
            <v>KIS69127</v>
          </cell>
        </row>
        <row r="3635">
          <cell r="B3635" t="str">
            <v>UMAG_03102</v>
          </cell>
          <cell r="C3635" t="str">
            <v>KIS69128</v>
          </cell>
        </row>
        <row r="3636">
          <cell r="B3636" t="str">
            <v>UMAG_03103</v>
          </cell>
          <cell r="C3636" t="str">
            <v>KIS69129</v>
          </cell>
        </row>
        <row r="3637">
          <cell r="B3637" t="str">
            <v>UMAG_10627</v>
          </cell>
          <cell r="C3637" t="str">
            <v>KIS69130</v>
          </cell>
        </row>
        <row r="3638">
          <cell r="B3638" t="str">
            <v>UMAG_10628</v>
          </cell>
          <cell r="C3638" t="str">
            <v>KIS69131</v>
          </cell>
        </row>
        <row r="3639">
          <cell r="B3639" t="str">
            <v>UMAG_10629</v>
          </cell>
          <cell r="C3639" t="str">
            <v>KIS69132</v>
          </cell>
        </row>
        <row r="3640">
          <cell r="B3640" t="str">
            <v>UMAG_03105</v>
          </cell>
          <cell r="C3640" t="str">
            <v>KIS69133</v>
          </cell>
        </row>
        <row r="3641">
          <cell r="B3641" t="str">
            <v>UMAG_10630</v>
          </cell>
          <cell r="C3641" t="str">
            <v>KIS69134</v>
          </cell>
        </row>
        <row r="3642">
          <cell r="B3642" t="str">
            <v>UMAG_10631</v>
          </cell>
          <cell r="C3642" t="str">
            <v>KIS69135</v>
          </cell>
        </row>
        <row r="3643">
          <cell r="B3643" t="str">
            <v>UMAG_03108</v>
          </cell>
          <cell r="C3643" t="str">
            <v>KIS69136</v>
          </cell>
        </row>
        <row r="3644">
          <cell r="B3644" t="str">
            <v>UMAG_10632</v>
          </cell>
          <cell r="C3644" t="str">
            <v>KIS69137</v>
          </cell>
        </row>
        <row r="3645">
          <cell r="B3645" t="str">
            <v>UMAG_03110</v>
          </cell>
          <cell r="C3645" t="str">
            <v>KIS69138</v>
          </cell>
        </row>
        <row r="3646">
          <cell r="B3646" t="str">
            <v>UMAG_10633</v>
          </cell>
          <cell r="C3646" t="str">
            <v>KIS69139</v>
          </cell>
        </row>
        <row r="3647">
          <cell r="B3647" t="str">
            <v>UMAG_10634</v>
          </cell>
          <cell r="C3647" t="str">
            <v>KIS69140</v>
          </cell>
        </row>
        <row r="3648">
          <cell r="B3648" t="str">
            <v>UMAG_03112</v>
          </cell>
          <cell r="C3648" t="str">
            <v>KIS69141</v>
          </cell>
        </row>
        <row r="3649">
          <cell r="B3649" t="str">
            <v>UMAG_03113</v>
          </cell>
          <cell r="C3649" t="str">
            <v>KIS69142</v>
          </cell>
        </row>
        <row r="3650">
          <cell r="B3650" t="str">
            <v>UMAG_03114</v>
          </cell>
          <cell r="C3650" t="str">
            <v>KIS69143</v>
          </cell>
        </row>
        <row r="3651">
          <cell r="B3651" t="str">
            <v>UMAG_03115</v>
          </cell>
          <cell r="C3651" t="str">
            <v>KIS69144</v>
          </cell>
        </row>
        <row r="3652">
          <cell r="B3652" t="str">
            <v>UMAG_03116</v>
          </cell>
          <cell r="C3652" t="str">
            <v>KIS69145</v>
          </cell>
        </row>
        <row r="3653">
          <cell r="B3653" t="str">
            <v>UMAG_03117</v>
          </cell>
          <cell r="C3653" t="str">
            <v>KIS69146</v>
          </cell>
        </row>
        <row r="3654">
          <cell r="B3654" t="str">
            <v>UMAG_10635</v>
          </cell>
          <cell r="C3654" t="str">
            <v>KIS69147</v>
          </cell>
        </row>
        <row r="3655">
          <cell r="B3655" t="str">
            <v>UMAG_10636</v>
          </cell>
          <cell r="C3655" t="str">
            <v>KIS69148</v>
          </cell>
        </row>
        <row r="3656">
          <cell r="B3656" t="str">
            <v>UMAG_03120</v>
          </cell>
          <cell r="C3656" t="str">
            <v>KIS69149</v>
          </cell>
        </row>
        <row r="3657">
          <cell r="B3657" t="str">
            <v>UMAG_03121</v>
          </cell>
          <cell r="C3657" t="str">
            <v>KIS69150</v>
          </cell>
        </row>
        <row r="3658">
          <cell r="B3658" t="str">
            <v>UMAG_03122</v>
          </cell>
          <cell r="C3658" t="str">
            <v>KIS69151</v>
          </cell>
        </row>
        <row r="3659">
          <cell r="B3659" t="str">
            <v>UMAG_10637</v>
          </cell>
          <cell r="C3659" t="str">
            <v>KIS69152</v>
          </cell>
        </row>
        <row r="3660">
          <cell r="B3660" t="str">
            <v>UMAG_06506</v>
          </cell>
          <cell r="C3660" t="str">
            <v>KIS69153</v>
          </cell>
        </row>
        <row r="3661">
          <cell r="B3661" t="str">
            <v>UMAG_06505</v>
          </cell>
          <cell r="C3661" t="str">
            <v>KIS69154</v>
          </cell>
        </row>
        <row r="3662">
          <cell r="B3662" t="str">
            <v>UMAG_02506</v>
          </cell>
          <cell r="C3662" t="str">
            <v>KIS69155</v>
          </cell>
        </row>
        <row r="3663">
          <cell r="B3663" t="str">
            <v>UMAG_02508</v>
          </cell>
          <cell r="C3663" t="str">
            <v>KIS69156</v>
          </cell>
        </row>
        <row r="3664">
          <cell r="B3664" t="str">
            <v>UMAG_11406</v>
          </cell>
          <cell r="C3664" t="str">
            <v>KIS69157</v>
          </cell>
        </row>
        <row r="3665">
          <cell r="B3665" t="str">
            <v>UMAG_02510</v>
          </cell>
          <cell r="C3665" t="str">
            <v>KIS69158</v>
          </cell>
        </row>
        <row r="3666">
          <cell r="B3666" t="str">
            <v>UMAG_11407</v>
          </cell>
          <cell r="C3666" t="str">
            <v>KIS69159</v>
          </cell>
        </row>
        <row r="3667">
          <cell r="B3667" t="str">
            <v>UMAG_11408</v>
          </cell>
          <cell r="C3667" t="str">
            <v>KIS69160</v>
          </cell>
        </row>
        <row r="3668">
          <cell r="B3668" t="str">
            <v>UMAG_02512</v>
          </cell>
          <cell r="C3668" t="str">
            <v>KIS69161</v>
          </cell>
        </row>
        <row r="3669">
          <cell r="B3669" t="str">
            <v>UMAG_11410</v>
          </cell>
          <cell r="C3669" t="str">
            <v>KIS69162</v>
          </cell>
        </row>
        <row r="3670">
          <cell r="B3670" t="str">
            <v>UMAG_02514</v>
          </cell>
          <cell r="C3670" t="str">
            <v>KIS69163</v>
          </cell>
        </row>
        <row r="3671">
          <cell r="B3671" t="str">
            <v>UMAG_11411</v>
          </cell>
          <cell r="C3671" t="str">
            <v>KIS69164</v>
          </cell>
        </row>
        <row r="3672">
          <cell r="B3672" t="str">
            <v>UMAG_02516</v>
          </cell>
          <cell r="C3672" t="str">
            <v>KIS69165</v>
          </cell>
        </row>
        <row r="3673">
          <cell r="B3673" t="str">
            <v>UMAG_02517</v>
          </cell>
          <cell r="C3673" t="str">
            <v>KIS69166</v>
          </cell>
        </row>
        <row r="3674">
          <cell r="B3674" t="str">
            <v>UMAG_11412</v>
          </cell>
          <cell r="C3674" t="str">
            <v>KIS69167</v>
          </cell>
        </row>
        <row r="3675">
          <cell r="B3675" t="str">
            <v>UMAG_02519</v>
          </cell>
          <cell r="C3675" t="str">
            <v>KIS69168</v>
          </cell>
        </row>
        <row r="3676">
          <cell r="B3676" t="str">
            <v>UMAG_02520</v>
          </cell>
          <cell r="C3676" t="str">
            <v>KIS69169</v>
          </cell>
        </row>
        <row r="3677">
          <cell r="B3677" t="str">
            <v>UMAG_02521</v>
          </cell>
          <cell r="C3677" t="str">
            <v>KIS69170</v>
          </cell>
        </row>
        <row r="3678">
          <cell r="B3678" t="str">
            <v>UMAG_11413</v>
          </cell>
          <cell r="C3678" t="str">
            <v>KIS69171</v>
          </cell>
        </row>
        <row r="3679">
          <cell r="B3679" t="str">
            <v>UMAG_02523</v>
          </cell>
          <cell r="C3679" t="str">
            <v>KIS69172</v>
          </cell>
        </row>
        <row r="3680">
          <cell r="B3680" t="str">
            <v>UMAG_02524</v>
          </cell>
          <cell r="C3680" t="str">
            <v>KIS69173</v>
          </cell>
        </row>
        <row r="3681">
          <cell r="B3681" t="str">
            <v>UMAG_02525</v>
          </cell>
          <cell r="C3681" t="str">
            <v>KIS69174</v>
          </cell>
        </row>
        <row r="3682">
          <cell r="B3682" t="str">
            <v>UMAG_02526</v>
          </cell>
          <cell r="C3682" t="str">
            <v>KIS69175</v>
          </cell>
        </row>
        <row r="3683">
          <cell r="B3683" t="str">
            <v>UMAG_02527</v>
          </cell>
          <cell r="C3683" t="str">
            <v>KIS69176</v>
          </cell>
        </row>
        <row r="3684">
          <cell r="B3684" t="str">
            <v>UMAG_02528</v>
          </cell>
          <cell r="C3684" t="str">
            <v>KIS69177</v>
          </cell>
        </row>
        <row r="3685">
          <cell r="B3685" t="str">
            <v>UMAG_02529</v>
          </cell>
          <cell r="C3685" t="str">
            <v>KIS69178</v>
          </cell>
        </row>
        <row r="3686">
          <cell r="B3686" t="str">
            <v>UMAG_02530</v>
          </cell>
          <cell r="C3686" t="str">
            <v>KIS69179</v>
          </cell>
        </row>
        <row r="3687">
          <cell r="B3687" t="str">
            <v>UMAG_02531</v>
          </cell>
          <cell r="C3687" t="str">
            <v>KIS69180</v>
          </cell>
        </row>
        <row r="3688">
          <cell r="B3688" t="str">
            <v>UMAG_11414</v>
          </cell>
          <cell r="C3688" t="str">
            <v>KIS69181</v>
          </cell>
        </row>
        <row r="3689">
          <cell r="B3689" t="str">
            <v>UMAG_02533</v>
          </cell>
          <cell r="C3689" t="str">
            <v>KIS69182</v>
          </cell>
        </row>
        <row r="3690">
          <cell r="B3690" t="str">
            <v>UMAG_11415</v>
          </cell>
          <cell r="C3690" t="str">
            <v>KIS69183</v>
          </cell>
        </row>
        <row r="3691">
          <cell r="B3691" t="str">
            <v>UMAG_02535</v>
          </cell>
          <cell r="C3691" t="str">
            <v>KIS69184</v>
          </cell>
        </row>
        <row r="3692">
          <cell r="B3692" t="str">
            <v>UMAG_11416</v>
          </cell>
          <cell r="C3692" t="str">
            <v>KIS69185</v>
          </cell>
        </row>
        <row r="3693">
          <cell r="B3693" t="str">
            <v>UMAG_02537</v>
          </cell>
          <cell r="C3693" t="str">
            <v>KIS69186</v>
          </cell>
        </row>
        <row r="3694">
          <cell r="B3694" t="str">
            <v>UMAG_02538</v>
          </cell>
          <cell r="C3694" t="str">
            <v>KIS69187</v>
          </cell>
        </row>
        <row r="3695">
          <cell r="B3695" t="str">
            <v>UMAG_11417</v>
          </cell>
          <cell r="C3695" t="str">
            <v>KIS69188</v>
          </cell>
        </row>
        <row r="3696">
          <cell r="B3696" t="str">
            <v>UMAG_02540</v>
          </cell>
          <cell r="C3696" t="str">
            <v>KIS69189</v>
          </cell>
        </row>
        <row r="3697">
          <cell r="B3697" t="str">
            <v>UMAG_02541</v>
          </cell>
          <cell r="C3697" t="str">
            <v>KIS69190</v>
          </cell>
        </row>
        <row r="3698">
          <cell r="B3698" t="str">
            <v>UMAG_02542</v>
          </cell>
          <cell r="C3698" t="str">
            <v>KIS69191</v>
          </cell>
        </row>
        <row r="3699">
          <cell r="B3699" t="str">
            <v>UMAG_02543</v>
          </cell>
          <cell r="C3699" t="str">
            <v>KIS69192</v>
          </cell>
        </row>
        <row r="3700">
          <cell r="B3700" t="str">
            <v>UMAG_11418</v>
          </cell>
          <cell r="C3700" t="str">
            <v>KIS69193</v>
          </cell>
        </row>
        <row r="3701">
          <cell r="B3701" t="str">
            <v>UMAG_15046</v>
          </cell>
          <cell r="C3701" t="str">
            <v>KIS69194</v>
          </cell>
        </row>
        <row r="3702">
          <cell r="B3702" t="str">
            <v>UMAG_11712</v>
          </cell>
          <cell r="C3702" t="str">
            <v>KIS69195</v>
          </cell>
        </row>
        <row r="3703">
          <cell r="B3703" t="str">
            <v>UMAG_11713</v>
          </cell>
          <cell r="C3703" t="str">
            <v>KIS69196</v>
          </cell>
        </row>
        <row r="3704">
          <cell r="B3704" t="str">
            <v>UMAG_02546</v>
          </cell>
          <cell r="C3704" t="str">
            <v>KIS69197</v>
          </cell>
        </row>
        <row r="3705">
          <cell r="B3705" t="str">
            <v>UMAG_02548</v>
          </cell>
          <cell r="C3705" t="str">
            <v>KIS69198</v>
          </cell>
        </row>
        <row r="3706">
          <cell r="B3706" t="str">
            <v>UMAG_02549</v>
          </cell>
          <cell r="C3706" t="str">
            <v>KIS69199</v>
          </cell>
        </row>
        <row r="3707">
          <cell r="B3707" t="str">
            <v>UMAG_02550</v>
          </cell>
          <cell r="C3707" t="str">
            <v>KIS69200</v>
          </cell>
        </row>
        <row r="3708">
          <cell r="B3708" t="str">
            <v>UMAG_02551</v>
          </cell>
          <cell r="C3708" t="str">
            <v>KIS69201</v>
          </cell>
        </row>
        <row r="3709">
          <cell r="B3709" t="str">
            <v>UMAG_02552</v>
          </cell>
          <cell r="C3709" t="str">
            <v>KIS69202</v>
          </cell>
        </row>
        <row r="3710">
          <cell r="B3710" t="str">
            <v>UMAG_02553</v>
          </cell>
          <cell r="C3710" t="str">
            <v>KIS69203</v>
          </cell>
        </row>
        <row r="3711">
          <cell r="B3711" t="str">
            <v>UMAG_11714</v>
          </cell>
          <cell r="C3711" t="str">
            <v>KIS69204</v>
          </cell>
        </row>
        <row r="3712">
          <cell r="B3712" t="str">
            <v>UMAG_02554</v>
          </cell>
          <cell r="C3712" t="str">
            <v>KIS69205</v>
          </cell>
        </row>
        <row r="3713">
          <cell r="B3713" t="str">
            <v>UMAG_02555</v>
          </cell>
          <cell r="C3713" t="str">
            <v>KIS69206</v>
          </cell>
        </row>
        <row r="3714">
          <cell r="B3714" t="str">
            <v>UMAG_11715</v>
          </cell>
          <cell r="C3714" t="str">
            <v>KIS69207</v>
          </cell>
        </row>
        <row r="3715">
          <cell r="B3715" t="str">
            <v>UMAG_02556</v>
          </cell>
          <cell r="C3715" t="str">
            <v>KIS69208</v>
          </cell>
        </row>
        <row r="3716">
          <cell r="B3716" t="str">
            <v>UMAG_02557</v>
          </cell>
          <cell r="C3716" t="str">
            <v>KIS69209</v>
          </cell>
        </row>
        <row r="3717">
          <cell r="B3717" t="str">
            <v>UMAG_02558</v>
          </cell>
          <cell r="C3717" t="str">
            <v>KIS69210</v>
          </cell>
        </row>
        <row r="3718">
          <cell r="B3718" t="str">
            <v>UMAG_02559</v>
          </cell>
          <cell r="C3718" t="str">
            <v>KIS69211</v>
          </cell>
        </row>
        <row r="3719">
          <cell r="B3719" t="str">
            <v>UMAG_02560</v>
          </cell>
          <cell r="C3719" t="str">
            <v>KIS69212</v>
          </cell>
        </row>
        <row r="3720">
          <cell r="B3720" t="str">
            <v>UMAG_02561</v>
          </cell>
          <cell r="C3720" t="str">
            <v>KIS69213</v>
          </cell>
        </row>
        <row r="3721">
          <cell r="B3721" t="str">
            <v>UMAG_02562</v>
          </cell>
          <cell r="C3721" t="str">
            <v>KIS69214</v>
          </cell>
        </row>
        <row r="3722">
          <cell r="B3722" t="str">
            <v>UMAG_12192</v>
          </cell>
          <cell r="C3722" t="str">
            <v>KIS69215</v>
          </cell>
        </row>
        <row r="3723">
          <cell r="B3723" t="str">
            <v>UMAG_02564</v>
          </cell>
          <cell r="C3723" t="str">
            <v>KIS69216</v>
          </cell>
        </row>
        <row r="3724">
          <cell r="B3724" t="str">
            <v>UMAG_02565</v>
          </cell>
          <cell r="C3724" t="str">
            <v>KIS69217</v>
          </cell>
        </row>
        <row r="3725">
          <cell r="B3725" t="str">
            <v>UMAG_10276</v>
          </cell>
          <cell r="C3725" t="str">
            <v>KIS69218</v>
          </cell>
        </row>
        <row r="3726">
          <cell r="B3726" t="str">
            <v>UMAG_02567</v>
          </cell>
          <cell r="C3726" t="str">
            <v>KIS69219</v>
          </cell>
        </row>
        <row r="3727">
          <cell r="B3727" t="str">
            <v>UMAG_02568</v>
          </cell>
          <cell r="C3727" t="str">
            <v>KIS69220</v>
          </cell>
        </row>
        <row r="3728">
          <cell r="B3728" t="str">
            <v>UMAG_10277</v>
          </cell>
          <cell r="C3728" t="str">
            <v>KIS69221</v>
          </cell>
        </row>
        <row r="3729">
          <cell r="B3729" t="str">
            <v>UMAG_02571</v>
          </cell>
          <cell r="C3729" t="str">
            <v>KIS69222</v>
          </cell>
        </row>
        <row r="3730">
          <cell r="B3730" t="str">
            <v>UMAG_02572</v>
          </cell>
          <cell r="C3730" t="str">
            <v>KIS69223</v>
          </cell>
        </row>
        <row r="3731">
          <cell r="B3731" t="str">
            <v>UMAG_02573</v>
          </cell>
          <cell r="C3731" t="str">
            <v>KIS69224</v>
          </cell>
        </row>
        <row r="3732">
          <cell r="B3732" t="str">
            <v>UMAG_02574</v>
          </cell>
          <cell r="C3732" t="str">
            <v>KIS69225</v>
          </cell>
        </row>
        <row r="3733">
          <cell r="B3733" t="str">
            <v>UMAG_02575</v>
          </cell>
          <cell r="C3733" t="str">
            <v>KIS69226</v>
          </cell>
        </row>
        <row r="3734">
          <cell r="B3734" t="str">
            <v>UMAG_02576</v>
          </cell>
          <cell r="C3734" t="str">
            <v>KIS69227</v>
          </cell>
        </row>
        <row r="3735">
          <cell r="B3735" t="str">
            <v>UMAG_02577</v>
          </cell>
          <cell r="C3735" t="str">
            <v>KIS69228</v>
          </cell>
        </row>
        <row r="3736">
          <cell r="B3736" t="str">
            <v>UMAG_02578</v>
          </cell>
          <cell r="C3736" t="str">
            <v>KIS69229</v>
          </cell>
        </row>
        <row r="3737">
          <cell r="B3737" t="str">
            <v>UMAG_02579</v>
          </cell>
          <cell r="C3737" t="str">
            <v>KIS69230</v>
          </cell>
        </row>
        <row r="3738">
          <cell r="B3738" t="str">
            <v>UMAG_02580</v>
          </cell>
          <cell r="C3738" t="str">
            <v>KIS69231</v>
          </cell>
        </row>
        <row r="3739">
          <cell r="B3739" t="str">
            <v>UMAG_02581</v>
          </cell>
          <cell r="C3739" t="str">
            <v>KIS69232</v>
          </cell>
        </row>
        <row r="3740">
          <cell r="B3740" t="str">
            <v>UMAG_10278</v>
          </cell>
          <cell r="C3740" t="str">
            <v>KIS69233</v>
          </cell>
        </row>
        <row r="3741">
          <cell r="B3741" t="str">
            <v>UMAG_02582</v>
          </cell>
          <cell r="C3741" t="str">
            <v>KIS69234</v>
          </cell>
        </row>
        <row r="3742">
          <cell r="B3742" t="str">
            <v>UMAG_02583</v>
          </cell>
          <cell r="C3742" t="str">
            <v>KIS69235</v>
          </cell>
        </row>
        <row r="3743">
          <cell r="B3743" t="str">
            <v>UMAG_02584</v>
          </cell>
          <cell r="C3743" t="str">
            <v>KIS69236</v>
          </cell>
        </row>
        <row r="3744">
          <cell r="B3744" t="str">
            <v>UMAG_02585</v>
          </cell>
          <cell r="C3744" t="str">
            <v>KIS69237</v>
          </cell>
        </row>
        <row r="3745">
          <cell r="B3745" t="str">
            <v>UMAG_02586</v>
          </cell>
          <cell r="C3745" t="str">
            <v>KIS69238</v>
          </cell>
        </row>
        <row r="3746">
          <cell r="B3746" t="str">
            <v>UMAG_02587</v>
          </cell>
          <cell r="C3746" t="str">
            <v>KIS69239</v>
          </cell>
        </row>
        <row r="3747">
          <cell r="B3747" t="str">
            <v>UMAG_10279</v>
          </cell>
          <cell r="C3747" t="str">
            <v>KIS69240</v>
          </cell>
        </row>
        <row r="3748">
          <cell r="B3748" t="str">
            <v>UMAG_02589</v>
          </cell>
          <cell r="C3748" t="str">
            <v>KIS69241</v>
          </cell>
        </row>
        <row r="3749">
          <cell r="B3749" t="str">
            <v>UMAG_02590</v>
          </cell>
          <cell r="C3749" t="str">
            <v>KIS69242</v>
          </cell>
        </row>
        <row r="3750">
          <cell r="B3750" t="str">
            <v>UMAG_02591</v>
          </cell>
          <cell r="C3750" t="str">
            <v>KIS69243</v>
          </cell>
        </row>
        <row r="3751">
          <cell r="B3751" t="str">
            <v>UMAG_02592</v>
          </cell>
          <cell r="C3751" t="str">
            <v>KIS69244</v>
          </cell>
        </row>
        <row r="3752">
          <cell r="B3752" t="str">
            <v>UMAG_10280</v>
          </cell>
          <cell r="C3752" t="str">
            <v>KIS69245</v>
          </cell>
        </row>
        <row r="3753">
          <cell r="B3753" t="str">
            <v>UMAG_02594</v>
          </cell>
          <cell r="C3753" t="str">
            <v>KIS69246</v>
          </cell>
        </row>
        <row r="3754">
          <cell r="B3754" t="str">
            <v>UMAG_02595</v>
          </cell>
          <cell r="C3754" t="str">
            <v>KIS69247</v>
          </cell>
        </row>
        <row r="3755">
          <cell r="B3755" t="str">
            <v>UMAG_02596</v>
          </cell>
          <cell r="C3755" t="str">
            <v>KIS69248</v>
          </cell>
        </row>
        <row r="3756">
          <cell r="B3756" t="str">
            <v>UMAG_02597</v>
          </cell>
          <cell r="C3756" t="str">
            <v>KIS69249</v>
          </cell>
        </row>
        <row r="3757">
          <cell r="B3757" t="str">
            <v>UMAG_02598</v>
          </cell>
          <cell r="C3757" t="str">
            <v>KIS69250</v>
          </cell>
        </row>
        <row r="3758">
          <cell r="B3758" t="str">
            <v>UMAG_02599</v>
          </cell>
          <cell r="C3758" t="str">
            <v>KIS69251</v>
          </cell>
        </row>
        <row r="3759">
          <cell r="B3759" t="str">
            <v>UMAG_02600</v>
          </cell>
          <cell r="C3759" t="str">
            <v>KIS69252</v>
          </cell>
        </row>
        <row r="3760">
          <cell r="B3760" t="str">
            <v>UMAG_02601</v>
          </cell>
          <cell r="C3760" t="str">
            <v>KIS69253</v>
          </cell>
        </row>
        <row r="3761">
          <cell r="B3761" t="str">
            <v>UMAG_02602</v>
          </cell>
          <cell r="C3761" t="str">
            <v>KIS69254</v>
          </cell>
        </row>
        <row r="3762">
          <cell r="B3762" t="str">
            <v>UMAG_02602</v>
          </cell>
          <cell r="C3762" t="str">
            <v>KIS69255</v>
          </cell>
        </row>
        <row r="3763">
          <cell r="B3763" t="str">
            <v>UMAG_02603</v>
          </cell>
          <cell r="C3763" t="str">
            <v>KIS69256</v>
          </cell>
        </row>
        <row r="3764">
          <cell r="B3764" t="str">
            <v>UMAG_02604</v>
          </cell>
          <cell r="C3764" t="str">
            <v>KIS69257</v>
          </cell>
        </row>
        <row r="3765">
          <cell r="B3765" t="str">
            <v>UMAG_02605</v>
          </cell>
          <cell r="C3765" t="str">
            <v>KIS69258</v>
          </cell>
        </row>
        <row r="3766">
          <cell r="B3766" t="str">
            <v>UMAG_02606</v>
          </cell>
          <cell r="C3766" t="str">
            <v>KIS69259</v>
          </cell>
        </row>
        <row r="3767">
          <cell r="B3767" t="str">
            <v>UMAG_02607</v>
          </cell>
          <cell r="C3767" t="str">
            <v>KIS69260</v>
          </cell>
        </row>
        <row r="3768">
          <cell r="B3768" t="str">
            <v>UMAG_10283</v>
          </cell>
          <cell r="C3768" t="str">
            <v>KIS69261</v>
          </cell>
        </row>
        <row r="3769">
          <cell r="B3769" t="str">
            <v>UMAG_02609</v>
          </cell>
          <cell r="C3769" t="str">
            <v>KIS69262</v>
          </cell>
        </row>
        <row r="3770">
          <cell r="B3770" t="str">
            <v>UMAG_02610</v>
          </cell>
          <cell r="C3770" t="str">
            <v>KIS69263</v>
          </cell>
        </row>
        <row r="3771">
          <cell r="B3771" t="str">
            <v>UMAG_02611</v>
          </cell>
          <cell r="C3771" t="str">
            <v>KIS69264</v>
          </cell>
        </row>
        <row r="3772">
          <cell r="B3772" t="str">
            <v>UMAG_10284</v>
          </cell>
          <cell r="C3772" t="str">
            <v>KIS69265</v>
          </cell>
        </row>
        <row r="3773">
          <cell r="B3773" t="str">
            <v>UMAG_02613</v>
          </cell>
          <cell r="C3773" t="str">
            <v>KIS69266</v>
          </cell>
        </row>
        <row r="3774">
          <cell r="B3774" t="str">
            <v>UMAG_02614</v>
          </cell>
          <cell r="C3774" t="str">
            <v>KIS69267</v>
          </cell>
        </row>
        <row r="3775">
          <cell r="B3775" t="str">
            <v>UMAG_02615</v>
          </cell>
          <cell r="C3775" t="str">
            <v>KIS69268</v>
          </cell>
        </row>
        <row r="3776">
          <cell r="B3776" t="str">
            <v>UMAG_12193</v>
          </cell>
          <cell r="C3776" t="str">
            <v>KIS69269</v>
          </cell>
        </row>
        <row r="3777">
          <cell r="B3777" t="str">
            <v>UMAG_10285</v>
          </cell>
          <cell r="C3777" t="str">
            <v>KIS69270</v>
          </cell>
        </row>
        <row r="3778">
          <cell r="B3778" t="str">
            <v>UMAG_10286</v>
          </cell>
          <cell r="C3778" t="str">
            <v>KIS69271</v>
          </cell>
        </row>
        <row r="3779">
          <cell r="B3779" t="str">
            <v>UMAG_10287</v>
          </cell>
          <cell r="C3779" t="str">
            <v>KIS69272</v>
          </cell>
        </row>
        <row r="3780">
          <cell r="B3780" t="str">
            <v>UMAG_15047</v>
          </cell>
          <cell r="C3780" t="str">
            <v>KIS69273</v>
          </cell>
        </row>
        <row r="3781">
          <cell r="B3781" t="str">
            <v>UMAG_02618</v>
          </cell>
          <cell r="C3781" t="str">
            <v>KIS69274</v>
          </cell>
        </row>
        <row r="3782">
          <cell r="B3782" t="str">
            <v>UMAG_02619</v>
          </cell>
          <cell r="C3782" t="str">
            <v>KIS69275</v>
          </cell>
        </row>
        <row r="3783">
          <cell r="B3783" t="str">
            <v>UMAG_02620</v>
          </cell>
          <cell r="C3783" t="str">
            <v>KIS69276</v>
          </cell>
        </row>
        <row r="3784">
          <cell r="B3784" t="str">
            <v>UMAG_10289</v>
          </cell>
          <cell r="C3784" t="str">
            <v>KIS69277</v>
          </cell>
        </row>
        <row r="3785">
          <cell r="B3785" t="str">
            <v>UMAG_10290</v>
          </cell>
          <cell r="C3785" t="str">
            <v>KIS69278</v>
          </cell>
        </row>
        <row r="3786">
          <cell r="B3786" t="str">
            <v>UMAG_02622</v>
          </cell>
          <cell r="C3786" t="str">
            <v>KIS69279</v>
          </cell>
        </row>
        <row r="3787">
          <cell r="B3787" t="str">
            <v>UMAG_02623</v>
          </cell>
          <cell r="C3787" t="str">
            <v>KIS69280</v>
          </cell>
        </row>
        <row r="3788">
          <cell r="B3788" t="str">
            <v>UMAG_02624</v>
          </cell>
          <cell r="C3788" t="str">
            <v>KIS69281</v>
          </cell>
        </row>
        <row r="3789">
          <cell r="B3789" t="str">
            <v>UMAG_02625</v>
          </cell>
          <cell r="C3789" t="str">
            <v>KIS69282</v>
          </cell>
        </row>
        <row r="3790">
          <cell r="B3790" t="str">
            <v>UMAG_02626</v>
          </cell>
          <cell r="C3790" t="str">
            <v>KIS69283</v>
          </cell>
        </row>
        <row r="3791">
          <cell r="B3791" t="str">
            <v>UMAG_02627</v>
          </cell>
          <cell r="C3791" t="str">
            <v>KIS69284</v>
          </cell>
        </row>
        <row r="3792">
          <cell r="B3792" t="str">
            <v>UMAG_02628</v>
          </cell>
          <cell r="C3792" t="str">
            <v>KIS69285</v>
          </cell>
        </row>
        <row r="3793">
          <cell r="B3793" t="str">
            <v>UMAG_02629</v>
          </cell>
          <cell r="C3793" t="str">
            <v>KIS69286</v>
          </cell>
        </row>
        <row r="3794">
          <cell r="B3794" t="str">
            <v>UMAG_02630</v>
          </cell>
          <cell r="C3794" t="str">
            <v>KIS69287</v>
          </cell>
        </row>
        <row r="3795">
          <cell r="B3795" t="str">
            <v>UMAG_02631</v>
          </cell>
          <cell r="C3795" t="str">
            <v>KIS69288</v>
          </cell>
        </row>
        <row r="3796">
          <cell r="B3796" t="str">
            <v>UMAG_02632</v>
          </cell>
          <cell r="C3796" t="str">
            <v>KIS69289</v>
          </cell>
        </row>
        <row r="3797">
          <cell r="B3797" t="str">
            <v>UMAG_10293</v>
          </cell>
          <cell r="C3797" t="str">
            <v>KIS69290</v>
          </cell>
        </row>
        <row r="3798">
          <cell r="B3798" t="str">
            <v>UMAG_10294</v>
          </cell>
          <cell r="C3798" t="str">
            <v>KIS69291</v>
          </cell>
        </row>
        <row r="3799">
          <cell r="B3799" t="str">
            <v>UMAG_02635</v>
          </cell>
          <cell r="C3799" t="str">
            <v>KIS69292</v>
          </cell>
        </row>
        <row r="3800">
          <cell r="B3800" t="str">
            <v>UMAG_10295</v>
          </cell>
          <cell r="C3800" t="str">
            <v>KIS69293</v>
          </cell>
        </row>
        <row r="3801">
          <cell r="B3801" t="str">
            <v>UMAG_02637</v>
          </cell>
          <cell r="C3801" t="str">
            <v>KIS69294</v>
          </cell>
        </row>
        <row r="3802">
          <cell r="B3802" t="str">
            <v>UMAG_02638</v>
          </cell>
          <cell r="C3802" t="str">
            <v>KIS69295</v>
          </cell>
        </row>
        <row r="3803">
          <cell r="B3803" t="str">
            <v>UMAG_02639</v>
          </cell>
          <cell r="C3803" t="str">
            <v>KIS69296</v>
          </cell>
        </row>
        <row r="3804">
          <cell r="B3804" t="str">
            <v>UMAG_02640</v>
          </cell>
          <cell r="C3804" t="str">
            <v>KIS69297</v>
          </cell>
        </row>
        <row r="3805">
          <cell r="B3805" t="str">
            <v>UMAG_02641</v>
          </cell>
          <cell r="C3805" t="str">
            <v>KIS69298</v>
          </cell>
        </row>
        <row r="3806">
          <cell r="B3806" t="str">
            <v>UMAG_02642</v>
          </cell>
          <cell r="C3806" t="str">
            <v>KIS69299</v>
          </cell>
        </row>
        <row r="3807">
          <cell r="B3807" t="str">
            <v>UMAG_10296</v>
          </cell>
          <cell r="C3807" t="str">
            <v>KIS69300</v>
          </cell>
        </row>
        <row r="3808">
          <cell r="B3808" t="str">
            <v>UMAG_10297</v>
          </cell>
          <cell r="C3808" t="str">
            <v>KIS69301</v>
          </cell>
        </row>
        <row r="3809">
          <cell r="B3809" t="str">
            <v>UMAG_10298</v>
          </cell>
          <cell r="C3809" t="str">
            <v>KIS69302</v>
          </cell>
        </row>
        <row r="3810">
          <cell r="B3810" t="str">
            <v>UMAG_02645</v>
          </cell>
          <cell r="C3810" t="str">
            <v>KIS69303</v>
          </cell>
        </row>
        <row r="3811">
          <cell r="B3811" t="str">
            <v>UMAG_10299</v>
          </cell>
          <cell r="C3811" t="str">
            <v>KIS69304</v>
          </cell>
        </row>
        <row r="3812">
          <cell r="B3812" t="str">
            <v>UMAG_10300</v>
          </cell>
          <cell r="C3812" t="str">
            <v>KIS69305</v>
          </cell>
        </row>
        <row r="3813">
          <cell r="B3813" t="str">
            <v>UMAG_10301</v>
          </cell>
          <cell r="C3813" t="str">
            <v>KIS69306</v>
          </cell>
        </row>
        <row r="3814">
          <cell r="B3814" t="str">
            <v>UMAG_10302</v>
          </cell>
          <cell r="C3814" t="str">
            <v>KIS69307</v>
          </cell>
        </row>
        <row r="3815">
          <cell r="B3815" t="str">
            <v>UMAG_02649</v>
          </cell>
          <cell r="C3815" t="str">
            <v>KIS69308</v>
          </cell>
        </row>
        <row r="3816">
          <cell r="B3816" t="str">
            <v>UMAG_12194</v>
          </cell>
          <cell r="C3816" t="str">
            <v>KIS69309</v>
          </cell>
        </row>
        <row r="3817">
          <cell r="B3817" t="str">
            <v>UMAG_02651</v>
          </cell>
          <cell r="C3817" t="str">
            <v>KIS69310</v>
          </cell>
        </row>
        <row r="3818">
          <cell r="B3818" t="str">
            <v>UMAG_02652</v>
          </cell>
          <cell r="C3818" t="str">
            <v>KIS69311</v>
          </cell>
        </row>
        <row r="3819">
          <cell r="B3819" t="str">
            <v>UMAG_02653</v>
          </cell>
          <cell r="C3819" t="str">
            <v>KIS69312</v>
          </cell>
        </row>
        <row r="3820">
          <cell r="B3820" t="str">
            <v>UMAG_02654</v>
          </cell>
          <cell r="C3820" t="str">
            <v>KIS69313</v>
          </cell>
        </row>
        <row r="3821">
          <cell r="B3821" t="str">
            <v>UMAG_02655</v>
          </cell>
          <cell r="C3821" t="str">
            <v>KIS69314</v>
          </cell>
        </row>
        <row r="3822">
          <cell r="B3822" t="str">
            <v>UMAG_02656</v>
          </cell>
          <cell r="C3822" t="str">
            <v>KIS69315</v>
          </cell>
        </row>
        <row r="3823">
          <cell r="B3823" t="str">
            <v>UMAG_02657</v>
          </cell>
          <cell r="C3823" t="str">
            <v>KIS69316</v>
          </cell>
        </row>
        <row r="3824">
          <cell r="B3824" t="str">
            <v>UMAG_10304</v>
          </cell>
          <cell r="C3824" t="str">
            <v>KIS69317</v>
          </cell>
        </row>
        <row r="3825">
          <cell r="B3825" t="str">
            <v>UMAG_02659</v>
          </cell>
          <cell r="C3825" t="str">
            <v>KIS69318</v>
          </cell>
        </row>
        <row r="3826">
          <cell r="B3826" t="str">
            <v>UMAG_10305</v>
          </cell>
          <cell r="C3826" t="str">
            <v>KIS69319</v>
          </cell>
        </row>
        <row r="3827">
          <cell r="B3827" t="str">
            <v>UMAG_10306</v>
          </cell>
          <cell r="C3827" t="str">
            <v>KIS69320</v>
          </cell>
        </row>
        <row r="3828">
          <cell r="B3828" t="str">
            <v>UMAG_02662</v>
          </cell>
          <cell r="C3828" t="str">
            <v>KIS69321</v>
          </cell>
        </row>
        <row r="3829">
          <cell r="B3829" t="str">
            <v>UMAG_02663</v>
          </cell>
          <cell r="C3829" t="str">
            <v>KIS69322</v>
          </cell>
        </row>
        <row r="3830">
          <cell r="B3830" t="str">
            <v>UMAG_02664</v>
          </cell>
          <cell r="C3830" t="str">
            <v>KIS69323</v>
          </cell>
        </row>
        <row r="3831">
          <cell r="B3831" t="str">
            <v>UMAG_02665</v>
          </cell>
          <cell r="C3831" t="str">
            <v>KIS69324</v>
          </cell>
        </row>
        <row r="3832">
          <cell r="B3832" t="str">
            <v>UMAG_02666</v>
          </cell>
          <cell r="C3832" t="str">
            <v>KIS69325</v>
          </cell>
        </row>
        <row r="3833">
          <cell r="B3833" t="str">
            <v>UMAG_02667</v>
          </cell>
          <cell r="C3833" t="str">
            <v>KIS69326</v>
          </cell>
        </row>
        <row r="3834">
          <cell r="B3834" t="str">
            <v>UMAG_02668</v>
          </cell>
          <cell r="C3834" t="str">
            <v>KIS69327</v>
          </cell>
        </row>
        <row r="3835">
          <cell r="B3835" t="str">
            <v>UMAG_02669</v>
          </cell>
          <cell r="C3835" t="str">
            <v>KIS69328</v>
          </cell>
        </row>
        <row r="3836">
          <cell r="B3836" t="str">
            <v>UMAG_10307</v>
          </cell>
          <cell r="C3836" t="str">
            <v>KIS69329</v>
          </cell>
        </row>
        <row r="3837">
          <cell r="B3837" t="str">
            <v>UMAG_10308</v>
          </cell>
          <cell r="C3837" t="str">
            <v>KIS69330</v>
          </cell>
        </row>
        <row r="3838">
          <cell r="B3838" t="str">
            <v>UMAG_10309</v>
          </cell>
          <cell r="C3838" t="str">
            <v>KIS69331</v>
          </cell>
        </row>
        <row r="3839">
          <cell r="B3839" t="str">
            <v>UMAG_02672</v>
          </cell>
          <cell r="C3839" t="str">
            <v>KIS69332</v>
          </cell>
        </row>
        <row r="3840">
          <cell r="B3840" t="str">
            <v>UMAG_10310</v>
          </cell>
          <cell r="C3840" t="str">
            <v>KIS69333</v>
          </cell>
        </row>
        <row r="3841">
          <cell r="B3841" t="str">
            <v>UMAG_02674</v>
          </cell>
          <cell r="C3841" t="str">
            <v>KIS69334</v>
          </cell>
        </row>
        <row r="3842">
          <cell r="B3842" t="str">
            <v>UMAG_10311</v>
          </cell>
          <cell r="C3842" t="str">
            <v>KIS69335</v>
          </cell>
        </row>
        <row r="3843">
          <cell r="B3843" t="str">
            <v>UMAG_02676</v>
          </cell>
          <cell r="C3843" t="str">
            <v>KIS69336</v>
          </cell>
        </row>
        <row r="3844">
          <cell r="B3844" t="str">
            <v>UMAG_02677</v>
          </cell>
          <cell r="C3844" t="str">
            <v>KIS69337</v>
          </cell>
        </row>
        <row r="3845">
          <cell r="B3845" t="str">
            <v>UMAG_02678</v>
          </cell>
          <cell r="C3845" t="str">
            <v>KIS69338</v>
          </cell>
        </row>
        <row r="3846">
          <cell r="B3846" t="str">
            <v>UMAG_10312</v>
          </cell>
          <cell r="C3846" t="str">
            <v>KIS69339</v>
          </cell>
        </row>
        <row r="3847">
          <cell r="B3847" t="str">
            <v>UMAG_10313</v>
          </cell>
          <cell r="C3847" t="str">
            <v>KIS69340</v>
          </cell>
        </row>
        <row r="3848">
          <cell r="B3848" t="str">
            <v>UMAG_10315</v>
          </cell>
          <cell r="C3848" t="str">
            <v>KIS69341</v>
          </cell>
        </row>
        <row r="3849">
          <cell r="B3849" t="str">
            <v>UMAG_02682</v>
          </cell>
          <cell r="C3849" t="str">
            <v>KIS69342</v>
          </cell>
        </row>
        <row r="3850">
          <cell r="B3850" t="str">
            <v>UMAG_02683</v>
          </cell>
          <cell r="C3850" t="str">
            <v>KIS69343</v>
          </cell>
        </row>
        <row r="3851">
          <cell r="B3851" t="str">
            <v>UMAG_02684</v>
          </cell>
          <cell r="C3851" t="str">
            <v>KIS69344</v>
          </cell>
        </row>
        <row r="3852">
          <cell r="B3852" t="str">
            <v>UMAG_02685</v>
          </cell>
          <cell r="C3852" t="str">
            <v>KIS69345</v>
          </cell>
        </row>
        <row r="3853">
          <cell r="B3853" t="str">
            <v>UMAG_02686</v>
          </cell>
          <cell r="C3853" t="str">
            <v>KIS69346</v>
          </cell>
        </row>
        <row r="3854">
          <cell r="B3854" t="str">
            <v>UMAG_02687</v>
          </cell>
          <cell r="C3854" t="str">
            <v>KIS69347</v>
          </cell>
        </row>
        <row r="3855">
          <cell r="B3855" t="str">
            <v>UMAG_02688</v>
          </cell>
          <cell r="C3855" t="str">
            <v>KIS69348</v>
          </cell>
        </row>
        <row r="3856">
          <cell r="B3856" t="str">
            <v>UMAG_15096</v>
          </cell>
          <cell r="C3856" t="str">
            <v>KIS69349</v>
          </cell>
        </row>
        <row r="3857">
          <cell r="B3857" t="str">
            <v>UMAG_15097</v>
          </cell>
          <cell r="C3857" t="str">
            <v>KIS69350</v>
          </cell>
        </row>
        <row r="3858">
          <cell r="B3858" t="str">
            <v>UMAG_15061</v>
          </cell>
          <cell r="C3858" t="str">
            <v>KIS69351</v>
          </cell>
        </row>
        <row r="3859">
          <cell r="B3859" t="str">
            <v>UMAG_11921</v>
          </cell>
          <cell r="C3859" t="str">
            <v>KIS69352</v>
          </cell>
        </row>
        <row r="3860">
          <cell r="B3860" t="str">
            <v>UMAG_11922</v>
          </cell>
          <cell r="C3860" t="str">
            <v>KIS69353</v>
          </cell>
        </row>
        <row r="3861">
          <cell r="B3861" t="str">
            <v>UMAG_02690</v>
          </cell>
          <cell r="C3861" t="str">
            <v>KIS69354</v>
          </cell>
        </row>
        <row r="3862">
          <cell r="B3862" t="str">
            <v>UMAG_11923</v>
          </cell>
          <cell r="C3862" t="str">
            <v>KIS69355</v>
          </cell>
        </row>
        <row r="3863">
          <cell r="B3863" t="str">
            <v>UMAG_11924</v>
          </cell>
          <cell r="C3863" t="str">
            <v>KIS69356</v>
          </cell>
        </row>
        <row r="3864">
          <cell r="B3864" t="str">
            <v>UMAG_02693</v>
          </cell>
          <cell r="C3864" t="str">
            <v>KIS69357</v>
          </cell>
        </row>
        <row r="3865">
          <cell r="B3865" t="str">
            <v>UMAG_02694</v>
          </cell>
          <cell r="C3865" t="str">
            <v>KIS69358</v>
          </cell>
        </row>
        <row r="3866">
          <cell r="B3866" t="str">
            <v>UMAG_11925</v>
          </cell>
          <cell r="C3866" t="str">
            <v>KIS69359</v>
          </cell>
        </row>
        <row r="3867">
          <cell r="B3867" t="str">
            <v>UMAG_02696</v>
          </cell>
          <cell r="C3867" t="str">
            <v>KIS69360</v>
          </cell>
        </row>
        <row r="3868">
          <cell r="B3868" t="str">
            <v>UMAG_02697</v>
          </cell>
          <cell r="C3868" t="str">
            <v>KIS69361</v>
          </cell>
        </row>
        <row r="3869">
          <cell r="B3869" t="str">
            <v>UMAG_11926</v>
          </cell>
          <cell r="C3869" t="str">
            <v>KIS69362</v>
          </cell>
        </row>
        <row r="3870">
          <cell r="B3870" t="str">
            <v>UMAG_11927</v>
          </cell>
          <cell r="C3870" t="str">
            <v>KIS69363</v>
          </cell>
        </row>
        <row r="3871">
          <cell r="B3871" t="str">
            <v>UMAG_02700</v>
          </cell>
          <cell r="C3871" t="str">
            <v>KIS69364</v>
          </cell>
        </row>
        <row r="3872">
          <cell r="B3872" t="str">
            <v>UMAG_02701</v>
          </cell>
          <cell r="C3872" t="str">
            <v>KIS69365</v>
          </cell>
        </row>
        <row r="3873">
          <cell r="B3873" t="str">
            <v>UMAG_11928</v>
          </cell>
          <cell r="C3873" t="str">
            <v>KIS69366</v>
          </cell>
        </row>
        <row r="3874">
          <cell r="B3874" t="str">
            <v>UMAG_02703</v>
          </cell>
          <cell r="C3874" t="str">
            <v>KIS69367</v>
          </cell>
        </row>
        <row r="3875">
          <cell r="B3875" t="str">
            <v>UMAG_02704</v>
          </cell>
          <cell r="C3875" t="str">
            <v>KIS69368</v>
          </cell>
        </row>
        <row r="3876">
          <cell r="B3876" t="str">
            <v>UMAG_11716</v>
          </cell>
          <cell r="C3876" t="str">
            <v>KIS69369</v>
          </cell>
        </row>
        <row r="3877">
          <cell r="B3877" t="str">
            <v>UMAG_11717</v>
          </cell>
          <cell r="C3877" t="str">
            <v>KIS69370</v>
          </cell>
        </row>
        <row r="3878">
          <cell r="B3878" t="str">
            <v>UMAG_11718</v>
          </cell>
          <cell r="C3878" t="str">
            <v>KIS69371</v>
          </cell>
        </row>
        <row r="3879">
          <cell r="B3879" t="str">
            <v>UMAG_02707</v>
          </cell>
          <cell r="C3879" t="str">
            <v>KIS69372</v>
          </cell>
        </row>
        <row r="3880">
          <cell r="B3880" t="str">
            <v>UMAG_02708</v>
          </cell>
          <cell r="C3880" t="str">
            <v>KIS69373</v>
          </cell>
        </row>
        <row r="3881">
          <cell r="B3881" t="str">
            <v>UMAG_02709</v>
          </cell>
          <cell r="C3881" t="str">
            <v>KIS69374</v>
          </cell>
        </row>
        <row r="3882">
          <cell r="B3882" t="str">
            <v>UMAG_02710</v>
          </cell>
          <cell r="C3882" t="str">
            <v>KIS69375</v>
          </cell>
        </row>
        <row r="3883">
          <cell r="B3883" t="str">
            <v>UMAG_02711</v>
          </cell>
          <cell r="C3883" t="str">
            <v>KIS69376</v>
          </cell>
        </row>
        <row r="3884">
          <cell r="B3884" t="str">
            <v>UMAG_02712</v>
          </cell>
          <cell r="C3884" t="str">
            <v>KIS69377</v>
          </cell>
        </row>
        <row r="3885">
          <cell r="B3885" t="str">
            <v>UMAG_02713</v>
          </cell>
          <cell r="C3885" t="str">
            <v>KIS69378</v>
          </cell>
        </row>
        <row r="3886">
          <cell r="B3886" t="str">
            <v>UMAG_11719</v>
          </cell>
          <cell r="C3886" t="str">
            <v>KIS69379</v>
          </cell>
        </row>
        <row r="3887">
          <cell r="B3887" t="str">
            <v>UMAG_02715</v>
          </cell>
          <cell r="C3887" t="str">
            <v>KIS69380</v>
          </cell>
        </row>
        <row r="3888">
          <cell r="B3888" t="str">
            <v>UMAG_02716</v>
          </cell>
          <cell r="C3888" t="str">
            <v>KIS69381</v>
          </cell>
        </row>
        <row r="3889">
          <cell r="B3889" t="str">
            <v>UMAG_02717</v>
          </cell>
          <cell r="C3889" t="str">
            <v>KIS69382</v>
          </cell>
        </row>
        <row r="3890">
          <cell r="B3890" t="str">
            <v>UMAG_11720</v>
          </cell>
          <cell r="C3890" t="str">
            <v>KIS69383</v>
          </cell>
        </row>
        <row r="3891">
          <cell r="B3891" t="str">
            <v>UMAG_02718</v>
          </cell>
          <cell r="C3891" t="str">
            <v>KIS69384</v>
          </cell>
        </row>
        <row r="3892">
          <cell r="B3892" t="str">
            <v>UMAG_02719</v>
          </cell>
          <cell r="C3892" t="str">
            <v>KIS69385</v>
          </cell>
        </row>
        <row r="3893">
          <cell r="B3893" t="str">
            <v>UMAG_02720</v>
          </cell>
          <cell r="C3893" t="str">
            <v>KIS69386</v>
          </cell>
        </row>
        <row r="3894">
          <cell r="B3894" t="str">
            <v>UMAG_02721</v>
          </cell>
          <cell r="C3894" t="str">
            <v>KIS69387</v>
          </cell>
        </row>
        <row r="3895">
          <cell r="B3895" t="str">
            <v>UMAG_02722</v>
          </cell>
          <cell r="C3895" t="str">
            <v>KIS69388</v>
          </cell>
        </row>
        <row r="3896">
          <cell r="B3896" t="str">
            <v>UMAG_02723</v>
          </cell>
          <cell r="C3896" t="str">
            <v>KIS69389</v>
          </cell>
        </row>
        <row r="3897">
          <cell r="B3897" t="str">
            <v>UMAG_02724</v>
          </cell>
          <cell r="C3897" t="str">
            <v>KIS69390</v>
          </cell>
        </row>
        <row r="3898">
          <cell r="B3898" t="str">
            <v>UMAG_02725</v>
          </cell>
          <cell r="C3898" t="str">
            <v>KIS69391</v>
          </cell>
        </row>
        <row r="3899">
          <cell r="B3899" t="str">
            <v>UMAG_11721</v>
          </cell>
          <cell r="C3899" t="str">
            <v>KIS69392</v>
          </cell>
        </row>
        <row r="3900">
          <cell r="B3900" t="str">
            <v>UMAG_02727</v>
          </cell>
          <cell r="C3900" t="str">
            <v>KIS69393</v>
          </cell>
        </row>
        <row r="3901">
          <cell r="B3901" t="str">
            <v>UMAG_11722</v>
          </cell>
          <cell r="C3901" t="str">
            <v>KIS69394</v>
          </cell>
        </row>
        <row r="3902">
          <cell r="B3902" t="str">
            <v>UMAG_02729</v>
          </cell>
          <cell r="C3902" t="str">
            <v>KIS69395</v>
          </cell>
        </row>
        <row r="3903">
          <cell r="B3903" t="str">
            <v>UMAG_02730</v>
          </cell>
          <cell r="C3903" t="str">
            <v>KIS69396</v>
          </cell>
        </row>
        <row r="3904">
          <cell r="B3904" t="str">
            <v>UMAG_02731</v>
          </cell>
          <cell r="C3904" t="str">
            <v>KIS69397</v>
          </cell>
        </row>
        <row r="3905">
          <cell r="B3905" t="str">
            <v>UMAG_02732</v>
          </cell>
          <cell r="C3905" t="str">
            <v>KIS69398</v>
          </cell>
        </row>
        <row r="3906">
          <cell r="B3906" t="str">
            <v>UMAG_02733</v>
          </cell>
          <cell r="C3906" t="str">
            <v>KIS69399</v>
          </cell>
        </row>
        <row r="3907">
          <cell r="B3907" t="str">
            <v>UMAG_11723</v>
          </cell>
          <cell r="C3907" t="str">
            <v>KIS69400</v>
          </cell>
        </row>
        <row r="3908">
          <cell r="B3908" t="str">
            <v>UMAG_11724</v>
          </cell>
          <cell r="C3908" t="str">
            <v>KIS69401</v>
          </cell>
        </row>
        <row r="3909">
          <cell r="B3909" t="str">
            <v>UMAG_02736</v>
          </cell>
          <cell r="C3909" t="str">
            <v>KIS69402</v>
          </cell>
        </row>
        <row r="3910">
          <cell r="B3910" t="str">
            <v>UMAG_11725</v>
          </cell>
          <cell r="C3910" t="str">
            <v>KIS69403</v>
          </cell>
        </row>
        <row r="3911">
          <cell r="B3911" t="str">
            <v>UMAG_11726</v>
          </cell>
          <cell r="C3911" t="str">
            <v>KIS69404</v>
          </cell>
        </row>
        <row r="3912">
          <cell r="B3912" t="str">
            <v>UMAG_11727</v>
          </cell>
          <cell r="C3912" t="str">
            <v>KIS69405</v>
          </cell>
        </row>
        <row r="3913">
          <cell r="B3913" t="str">
            <v>UMAG_11728</v>
          </cell>
          <cell r="C3913" t="str">
            <v>KIS69406</v>
          </cell>
        </row>
        <row r="3914">
          <cell r="B3914" t="str">
            <v>UMAG_11729</v>
          </cell>
          <cell r="C3914" t="str">
            <v>KIS69407</v>
          </cell>
        </row>
        <row r="3915">
          <cell r="B3915" t="str">
            <v>UMAG_02739</v>
          </cell>
          <cell r="C3915" t="str">
            <v>KIS69408</v>
          </cell>
        </row>
        <row r="3916">
          <cell r="B3916" t="str">
            <v>UMAG_02740</v>
          </cell>
          <cell r="C3916" t="str">
            <v>KIS69409</v>
          </cell>
        </row>
        <row r="3917">
          <cell r="B3917" t="str">
            <v>UMAG_02741</v>
          </cell>
          <cell r="C3917" t="str">
            <v>KIS69410</v>
          </cell>
        </row>
        <row r="3918">
          <cell r="B3918" t="str">
            <v>UMAG_02742</v>
          </cell>
          <cell r="C3918" t="str">
            <v>KIS69411</v>
          </cell>
        </row>
        <row r="3919">
          <cell r="B3919" t="str">
            <v>UMAG_02743</v>
          </cell>
          <cell r="C3919" t="str">
            <v>KIS69412</v>
          </cell>
        </row>
        <row r="3920">
          <cell r="B3920" t="str">
            <v>UMAG_02744</v>
          </cell>
          <cell r="C3920" t="str">
            <v>KIS69413</v>
          </cell>
        </row>
        <row r="3921">
          <cell r="B3921" t="str">
            <v>UMAG_02745</v>
          </cell>
          <cell r="C3921" t="str">
            <v>KIS69414</v>
          </cell>
        </row>
        <row r="3922">
          <cell r="B3922" t="str">
            <v>UMAG_02746</v>
          </cell>
          <cell r="C3922" t="str">
            <v>KIS69415</v>
          </cell>
        </row>
        <row r="3923">
          <cell r="B3923" t="str">
            <v>UMAG_02747</v>
          </cell>
          <cell r="C3923" t="str">
            <v>KIS69416</v>
          </cell>
        </row>
        <row r="3924">
          <cell r="B3924" t="str">
            <v>UMAG_11929</v>
          </cell>
          <cell r="C3924" t="str">
            <v>KIS69417</v>
          </cell>
        </row>
        <row r="3925">
          <cell r="B3925" t="str">
            <v>UMAG_15091</v>
          </cell>
          <cell r="C3925" t="str">
            <v>KIS69418</v>
          </cell>
        </row>
        <row r="3926">
          <cell r="B3926" t="str">
            <v>UMAG_02750</v>
          </cell>
          <cell r="C3926" t="str">
            <v>KIS69419</v>
          </cell>
        </row>
        <row r="3927">
          <cell r="B3927" t="str">
            <v>UMAG_02751</v>
          </cell>
          <cell r="C3927" t="str">
            <v>KIS69420</v>
          </cell>
        </row>
        <row r="3928">
          <cell r="B3928" t="str">
            <v>UMAG_02752</v>
          </cell>
          <cell r="C3928" t="str">
            <v>KIS69421</v>
          </cell>
        </row>
        <row r="3929">
          <cell r="B3929" t="str">
            <v>UMAG_02753</v>
          </cell>
          <cell r="C3929" t="str">
            <v>KIS69422</v>
          </cell>
        </row>
        <row r="3930">
          <cell r="B3930" t="str">
            <v>UMAG_02754</v>
          </cell>
          <cell r="C3930" t="str">
            <v>KIS69423</v>
          </cell>
        </row>
        <row r="3931">
          <cell r="B3931" t="str">
            <v>UMAG_02755</v>
          </cell>
          <cell r="C3931" t="str">
            <v>KIS69424</v>
          </cell>
        </row>
        <row r="3932">
          <cell r="B3932" t="str">
            <v>UMAG_02756</v>
          </cell>
          <cell r="C3932" t="str">
            <v>KIS69425</v>
          </cell>
        </row>
        <row r="3933">
          <cell r="B3933" t="str">
            <v>UMAG_02757</v>
          </cell>
          <cell r="C3933" t="str">
            <v>KIS69426</v>
          </cell>
        </row>
        <row r="3934">
          <cell r="B3934" t="str">
            <v>UMAG_02758</v>
          </cell>
          <cell r="C3934" t="str">
            <v>KIS69427</v>
          </cell>
        </row>
        <row r="3935">
          <cell r="B3935" t="str">
            <v>UMAG_02759</v>
          </cell>
          <cell r="C3935" t="str">
            <v>KIS69428</v>
          </cell>
        </row>
        <row r="3936">
          <cell r="B3936" t="str">
            <v>UMAG_02760</v>
          </cell>
          <cell r="C3936" t="str">
            <v>KIS69429</v>
          </cell>
        </row>
        <row r="3937">
          <cell r="B3937" t="str">
            <v>UMAG_11931</v>
          </cell>
          <cell r="C3937" t="str">
            <v>KIS69430</v>
          </cell>
        </row>
        <row r="3938">
          <cell r="B3938" t="str">
            <v>UMAG_02762</v>
          </cell>
          <cell r="C3938" t="str">
            <v>KIS69431</v>
          </cell>
        </row>
        <row r="3939">
          <cell r="B3939" t="str">
            <v>UMAG_02763</v>
          </cell>
          <cell r="C3939" t="str">
            <v>KIS69432</v>
          </cell>
        </row>
        <row r="3940">
          <cell r="B3940" t="str">
            <v>UMAG_02765</v>
          </cell>
          <cell r="C3940" t="str">
            <v>KIS69433</v>
          </cell>
        </row>
        <row r="3941">
          <cell r="B3941" t="str">
            <v>UMAG_10596</v>
          </cell>
          <cell r="C3941" t="str">
            <v>KIS69434</v>
          </cell>
        </row>
        <row r="3942">
          <cell r="B3942" t="str">
            <v>UMAG_10597</v>
          </cell>
          <cell r="C3942" t="str">
            <v>KIS69435</v>
          </cell>
        </row>
        <row r="3943">
          <cell r="B3943" t="str">
            <v>UMAG_02768</v>
          </cell>
          <cell r="C3943" t="str">
            <v>KIS69436</v>
          </cell>
        </row>
        <row r="3944">
          <cell r="B3944" t="str">
            <v>UMAG_02769</v>
          </cell>
          <cell r="C3944" t="str">
            <v>KIS69437</v>
          </cell>
        </row>
        <row r="3945">
          <cell r="B3945" t="str">
            <v>UMAG_02770</v>
          </cell>
          <cell r="C3945" t="str">
            <v>KIS69438</v>
          </cell>
        </row>
        <row r="3946">
          <cell r="B3946" t="str">
            <v>UMAG_02771</v>
          </cell>
          <cell r="C3946" t="str">
            <v>KIS69439</v>
          </cell>
        </row>
        <row r="3947">
          <cell r="B3947" t="str">
            <v>UMAG_02772</v>
          </cell>
          <cell r="C3947" t="str">
            <v>KIS69440</v>
          </cell>
        </row>
        <row r="3948">
          <cell r="B3948" t="str">
            <v>UMAG_02773</v>
          </cell>
          <cell r="C3948" t="str">
            <v>KIS69441</v>
          </cell>
        </row>
        <row r="3949">
          <cell r="B3949" t="str">
            <v>UMAG_02774</v>
          </cell>
          <cell r="C3949" t="str">
            <v>KIS69442</v>
          </cell>
        </row>
        <row r="3950">
          <cell r="B3950" t="str">
            <v>UMAG_02775</v>
          </cell>
          <cell r="C3950" t="str">
            <v>KIS69443</v>
          </cell>
        </row>
        <row r="3951">
          <cell r="B3951" t="str">
            <v>UMAG_10598</v>
          </cell>
          <cell r="C3951" t="str">
            <v>KIS69444</v>
          </cell>
        </row>
        <row r="3952">
          <cell r="B3952" t="str">
            <v>UMAG_02777</v>
          </cell>
          <cell r="C3952" t="str">
            <v>KIS69445</v>
          </cell>
        </row>
        <row r="3953">
          <cell r="B3953" t="str">
            <v>UMAG_10599</v>
          </cell>
          <cell r="C3953" t="str">
            <v>KIS69446</v>
          </cell>
        </row>
        <row r="3954">
          <cell r="B3954" t="str">
            <v>UMAG_02778</v>
          </cell>
          <cell r="C3954" t="str">
            <v>KIS69447</v>
          </cell>
        </row>
        <row r="3955">
          <cell r="B3955" t="str">
            <v>UMAG_02779</v>
          </cell>
          <cell r="C3955" t="str">
            <v>KIS69448</v>
          </cell>
        </row>
        <row r="3956">
          <cell r="B3956" t="str">
            <v>UMAG_10602</v>
          </cell>
          <cell r="C3956" t="str">
            <v>KIS69449</v>
          </cell>
        </row>
        <row r="3957">
          <cell r="B3957" t="str">
            <v>UMAG_10603</v>
          </cell>
          <cell r="C3957" t="str">
            <v>KIS69450</v>
          </cell>
        </row>
        <row r="3958">
          <cell r="B3958" t="str">
            <v>UMAG_02782</v>
          </cell>
          <cell r="C3958" t="str">
            <v>KIS69451</v>
          </cell>
        </row>
        <row r="3959">
          <cell r="B3959" t="str">
            <v>UMAG_02783</v>
          </cell>
          <cell r="C3959" t="str">
            <v>KIS69452</v>
          </cell>
        </row>
        <row r="3960">
          <cell r="B3960" t="str">
            <v>UMAG_02784</v>
          </cell>
          <cell r="C3960" t="str">
            <v>KIS69453</v>
          </cell>
        </row>
        <row r="3961">
          <cell r="B3961" t="str">
            <v>UMAG_10604</v>
          </cell>
          <cell r="C3961" t="str">
            <v>KIS69454</v>
          </cell>
        </row>
        <row r="3962">
          <cell r="B3962" t="str">
            <v>UMAG_02786</v>
          </cell>
          <cell r="C3962" t="str">
            <v>KIS69455</v>
          </cell>
        </row>
        <row r="3963">
          <cell r="B3963" t="str">
            <v>UMAG_02787</v>
          </cell>
          <cell r="C3963" t="str">
            <v>KIS69456</v>
          </cell>
        </row>
        <row r="3964">
          <cell r="B3964" t="str">
            <v>UMAG_02788</v>
          </cell>
          <cell r="C3964" t="str">
            <v>KIS69457</v>
          </cell>
        </row>
        <row r="3965">
          <cell r="B3965" t="str">
            <v>UMAG_02789</v>
          </cell>
          <cell r="C3965" t="str">
            <v>KIS69458</v>
          </cell>
        </row>
        <row r="3966">
          <cell r="B3966" t="str">
            <v>UMAG_10605</v>
          </cell>
          <cell r="C3966" t="str">
            <v>KIS69459</v>
          </cell>
        </row>
        <row r="3967">
          <cell r="B3967" t="str">
            <v>UMAG_02791</v>
          </cell>
          <cell r="C3967" t="str">
            <v>KIS69460</v>
          </cell>
        </row>
        <row r="3968">
          <cell r="B3968" t="str">
            <v>UMAG_02792</v>
          </cell>
          <cell r="C3968" t="str">
            <v>KIS69461</v>
          </cell>
        </row>
        <row r="3969">
          <cell r="B3969" t="str">
            <v>UMAG_02793</v>
          </cell>
          <cell r="C3969" t="str">
            <v>KIS69462</v>
          </cell>
        </row>
        <row r="3970">
          <cell r="B3970" t="str">
            <v>UMAG_02794</v>
          </cell>
          <cell r="C3970" t="str">
            <v>KIS69463</v>
          </cell>
        </row>
        <row r="3971">
          <cell r="B3971" t="str">
            <v>UMAG_10606</v>
          </cell>
          <cell r="C3971" t="str">
            <v>KIS69464</v>
          </cell>
        </row>
        <row r="3972">
          <cell r="B3972" t="str">
            <v>UMAG_02796</v>
          </cell>
          <cell r="C3972" t="str">
            <v>KIS69465</v>
          </cell>
        </row>
        <row r="3973">
          <cell r="B3973" t="str">
            <v>UMAG_02797</v>
          </cell>
          <cell r="C3973" t="str">
            <v>KIS69466</v>
          </cell>
        </row>
        <row r="3974">
          <cell r="B3974" t="str">
            <v>UMAG_12195</v>
          </cell>
          <cell r="C3974" t="str">
            <v>KIS69467</v>
          </cell>
        </row>
        <row r="3975">
          <cell r="B3975" t="str">
            <v>UMAG_02799</v>
          </cell>
          <cell r="C3975" t="str">
            <v>KIS69468</v>
          </cell>
        </row>
        <row r="3976">
          <cell r="B3976" t="str">
            <v>UMAG_10607</v>
          </cell>
          <cell r="C3976" t="str">
            <v>KIS69469</v>
          </cell>
        </row>
        <row r="3977">
          <cell r="B3977" t="str">
            <v>UMAG_02801</v>
          </cell>
          <cell r="C3977" t="str">
            <v>KIS69470</v>
          </cell>
        </row>
        <row r="3978">
          <cell r="B3978" t="str">
            <v>UMAG_02802</v>
          </cell>
          <cell r="C3978" t="str">
            <v>KIS69471</v>
          </cell>
        </row>
        <row r="3979">
          <cell r="B3979" t="str">
            <v>UMAG_02803</v>
          </cell>
          <cell r="C3979" t="str">
            <v>KIS69472</v>
          </cell>
        </row>
        <row r="3980">
          <cell r="B3980" t="str">
            <v>UMAG_02804</v>
          </cell>
          <cell r="C3980" t="str">
            <v>KIS69473</v>
          </cell>
        </row>
        <row r="3981">
          <cell r="B3981" t="str">
            <v>UMAG_10608</v>
          </cell>
          <cell r="C3981" t="str">
            <v>KIS69474</v>
          </cell>
        </row>
        <row r="3982">
          <cell r="B3982" t="str">
            <v>UMAG_02806</v>
          </cell>
          <cell r="C3982" t="str">
            <v>KIS69475</v>
          </cell>
        </row>
        <row r="3983">
          <cell r="B3983" t="str">
            <v>UMAG_02807</v>
          </cell>
          <cell r="C3983" t="str">
            <v>KIS69476</v>
          </cell>
        </row>
        <row r="3984">
          <cell r="B3984" t="str">
            <v>UMAG_02808</v>
          </cell>
          <cell r="C3984" t="str">
            <v>KIS69477</v>
          </cell>
        </row>
        <row r="3985">
          <cell r="B3985" t="str">
            <v>UMAG_02809</v>
          </cell>
          <cell r="C3985" t="str">
            <v>KIS69478</v>
          </cell>
        </row>
        <row r="3986">
          <cell r="B3986" t="str">
            <v>UMAG_02810</v>
          </cell>
          <cell r="C3986" t="str">
            <v>KIS69479</v>
          </cell>
        </row>
        <row r="3987">
          <cell r="B3987" t="str">
            <v>UMAG_02811</v>
          </cell>
          <cell r="C3987" t="str">
            <v>KIS69480</v>
          </cell>
        </row>
        <row r="3988">
          <cell r="B3988" t="str">
            <v>UMAG_02812</v>
          </cell>
          <cell r="C3988" t="str">
            <v>KIS69481</v>
          </cell>
        </row>
        <row r="3989">
          <cell r="B3989" t="str">
            <v>UMAG_02813</v>
          </cell>
          <cell r="C3989" t="str">
            <v>KIS69482</v>
          </cell>
        </row>
        <row r="3990">
          <cell r="B3990" t="str">
            <v>UMAG_02814</v>
          </cell>
          <cell r="C3990" t="str">
            <v>KIS69483</v>
          </cell>
        </row>
        <row r="3991">
          <cell r="B3991" t="str">
            <v>UMAG_06497</v>
          </cell>
          <cell r="C3991" t="str">
            <v>KIS69484</v>
          </cell>
        </row>
        <row r="3992">
          <cell r="B3992" t="str">
            <v>UMAG_10950</v>
          </cell>
          <cell r="C3992" t="str">
            <v>KIS69485</v>
          </cell>
        </row>
        <row r="3993">
          <cell r="B3993" t="str">
            <v>UMAG_10951</v>
          </cell>
          <cell r="C3993" t="str">
            <v>KIS69486</v>
          </cell>
        </row>
        <row r="3994">
          <cell r="B3994" t="str">
            <v>UMAG_06500</v>
          </cell>
          <cell r="C3994" t="str">
            <v>KIS69487</v>
          </cell>
        </row>
        <row r="3995">
          <cell r="B3995" t="str">
            <v>UMAG_15032</v>
          </cell>
          <cell r="C3995" t="str">
            <v>KIS69488</v>
          </cell>
        </row>
        <row r="3996">
          <cell r="B3996" t="str">
            <v>UMAG_10949</v>
          </cell>
          <cell r="C3996" t="str">
            <v>KIS69489</v>
          </cell>
        </row>
        <row r="3997">
          <cell r="B3997" t="str">
            <v>UMAG_06493</v>
          </cell>
          <cell r="C3997" t="str">
            <v>KIS69490</v>
          </cell>
        </row>
        <row r="3998">
          <cell r="B3998" t="str">
            <v>UMAG_15031</v>
          </cell>
          <cell r="C3998" t="str">
            <v>KIS69491</v>
          </cell>
        </row>
        <row r="3999">
          <cell r="B3999" t="str">
            <v>UMAG_06491</v>
          </cell>
          <cell r="C3999" t="str">
            <v>KIS69492</v>
          </cell>
        </row>
        <row r="4000">
          <cell r="B4000" t="str">
            <v>UMAG_12074</v>
          </cell>
          <cell r="C4000" t="str">
            <v>KIS69493</v>
          </cell>
        </row>
        <row r="4001">
          <cell r="B4001" t="str">
            <v>UMAG_11905</v>
          </cell>
          <cell r="C4001" t="str">
            <v>KIS69494</v>
          </cell>
        </row>
        <row r="4002">
          <cell r="B4002" t="str">
            <v>UMAG_02034</v>
          </cell>
          <cell r="C4002" t="str">
            <v>KIS69495</v>
          </cell>
        </row>
        <row r="4003">
          <cell r="B4003" t="str">
            <v>UMAG_02035</v>
          </cell>
          <cell r="C4003" t="str">
            <v>KIS69496</v>
          </cell>
        </row>
        <row r="4004">
          <cell r="B4004" t="str">
            <v>UMAG_11906</v>
          </cell>
          <cell r="C4004" t="str">
            <v>KIS69497</v>
          </cell>
        </row>
        <row r="4005">
          <cell r="B4005" t="str">
            <v>UMAG_02037</v>
          </cell>
          <cell r="C4005" t="str">
            <v>KIS69498</v>
          </cell>
        </row>
        <row r="4006">
          <cell r="B4006" t="str">
            <v>UMAG_11907</v>
          </cell>
          <cell r="C4006" t="str">
            <v>KIS69499</v>
          </cell>
        </row>
        <row r="4007">
          <cell r="B4007" t="str">
            <v>UMAG_02039</v>
          </cell>
          <cell r="C4007" t="str">
            <v>KIS69500</v>
          </cell>
        </row>
        <row r="4008">
          <cell r="B4008" t="str">
            <v>UMAG_02040</v>
          </cell>
          <cell r="C4008" t="str">
            <v>KIS69501</v>
          </cell>
        </row>
        <row r="4009">
          <cell r="B4009" t="str">
            <v>UMAG_02041</v>
          </cell>
          <cell r="C4009" t="str">
            <v>KIS69502</v>
          </cell>
        </row>
        <row r="4010">
          <cell r="B4010" t="str">
            <v>UMAG_11908</v>
          </cell>
          <cell r="C4010" t="str">
            <v>KIS69503</v>
          </cell>
        </row>
        <row r="4011">
          <cell r="B4011" t="str">
            <v>UMAG_02044</v>
          </cell>
          <cell r="C4011" t="str">
            <v>KIS69504</v>
          </cell>
        </row>
        <row r="4012">
          <cell r="B4012" t="str">
            <v>UMAG_02045</v>
          </cell>
          <cell r="C4012" t="str">
            <v>KIS69505</v>
          </cell>
        </row>
        <row r="4013">
          <cell r="B4013" t="str">
            <v>UMAG_02046</v>
          </cell>
          <cell r="C4013" t="str">
            <v>KIS69506</v>
          </cell>
        </row>
        <row r="4014">
          <cell r="B4014" t="str">
            <v>UMAG_11909</v>
          </cell>
          <cell r="C4014" t="str">
            <v>KIS69507</v>
          </cell>
        </row>
        <row r="4015">
          <cell r="B4015" t="str">
            <v>UMAG_11910</v>
          </cell>
          <cell r="C4015" t="str">
            <v>KIS69508</v>
          </cell>
        </row>
        <row r="4016">
          <cell r="B4016" t="str">
            <v>UMAG_02049</v>
          </cell>
          <cell r="C4016" t="str">
            <v>KIS69509</v>
          </cell>
        </row>
        <row r="4017">
          <cell r="B4017" t="str">
            <v>UMAG_02050</v>
          </cell>
          <cell r="C4017" t="str">
            <v>KIS69510</v>
          </cell>
        </row>
        <row r="4018">
          <cell r="B4018" t="str">
            <v>UMAG_12179</v>
          </cell>
          <cell r="C4018" t="str">
            <v>KIS69511</v>
          </cell>
        </row>
        <row r="4019">
          <cell r="B4019" t="str">
            <v>UMAG_11458</v>
          </cell>
          <cell r="C4019" t="str">
            <v>KIS69512</v>
          </cell>
        </row>
        <row r="4020">
          <cell r="B4020" t="str">
            <v>UMAG_02052</v>
          </cell>
          <cell r="C4020" t="str">
            <v>KIS69513</v>
          </cell>
        </row>
        <row r="4021">
          <cell r="B4021" t="str">
            <v>UMAG_02053</v>
          </cell>
          <cell r="C4021" t="str">
            <v>KIS69514</v>
          </cell>
        </row>
        <row r="4022">
          <cell r="B4022" t="str">
            <v>UMAG_11459</v>
          </cell>
          <cell r="C4022" t="str">
            <v>KIS69515</v>
          </cell>
        </row>
        <row r="4023">
          <cell r="B4023" t="str">
            <v>UMAG_02055</v>
          </cell>
          <cell r="C4023" t="str">
            <v>KIS69516</v>
          </cell>
        </row>
        <row r="4024">
          <cell r="B4024" t="str">
            <v>UMAG_02056</v>
          </cell>
          <cell r="C4024" t="str">
            <v>KIS69517</v>
          </cell>
        </row>
        <row r="4025">
          <cell r="B4025" t="str">
            <v>UMAG_02057</v>
          </cell>
          <cell r="C4025" t="str">
            <v>KIS69518</v>
          </cell>
        </row>
        <row r="4026">
          <cell r="B4026" t="str">
            <v>UMAG_11460</v>
          </cell>
          <cell r="C4026" t="str">
            <v>KIS69519</v>
          </cell>
        </row>
        <row r="4027">
          <cell r="B4027" t="str">
            <v>UMAG_02059</v>
          </cell>
          <cell r="C4027" t="str">
            <v>KIS69520</v>
          </cell>
        </row>
        <row r="4028">
          <cell r="B4028" t="str">
            <v>UMAG_11461</v>
          </cell>
          <cell r="C4028" t="str">
            <v>KIS69521</v>
          </cell>
        </row>
        <row r="4029">
          <cell r="B4029" t="str">
            <v>UMAG_11462</v>
          </cell>
          <cell r="C4029" t="str">
            <v>KIS69522</v>
          </cell>
        </row>
        <row r="4030">
          <cell r="B4030" t="str">
            <v>UMAG_02062</v>
          </cell>
          <cell r="C4030" t="str">
            <v>KIS69523</v>
          </cell>
        </row>
        <row r="4031">
          <cell r="B4031" t="str">
            <v>UMAG_02063</v>
          </cell>
          <cell r="C4031" t="str">
            <v>KIS69524</v>
          </cell>
        </row>
        <row r="4032">
          <cell r="B4032" t="str">
            <v>UMAG_02064</v>
          </cell>
          <cell r="C4032" t="str">
            <v>KIS69525</v>
          </cell>
        </row>
        <row r="4033">
          <cell r="B4033" t="str">
            <v>UMAG_02065</v>
          </cell>
          <cell r="C4033" t="str">
            <v>KIS69526</v>
          </cell>
        </row>
        <row r="4034">
          <cell r="B4034" t="str">
            <v>UMAG_02066</v>
          </cell>
          <cell r="C4034" t="str">
            <v>KIS69527</v>
          </cell>
        </row>
        <row r="4035">
          <cell r="B4035" t="str">
            <v>UMAG_02067</v>
          </cell>
          <cell r="C4035" t="str">
            <v>KIS69528</v>
          </cell>
        </row>
        <row r="4036">
          <cell r="B4036" t="str">
            <v>UMAG_02068</v>
          </cell>
          <cell r="C4036" t="str">
            <v>KIS69529</v>
          </cell>
        </row>
        <row r="4037">
          <cell r="B4037" t="str">
            <v>UMAG_02069</v>
          </cell>
          <cell r="C4037" t="str">
            <v>KIS69530</v>
          </cell>
        </row>
        <row r="4038">
          <cell r="B4038" t="str">
            <v>UMAG_02070</v>
          </cell>
          <cell r="C4038" t="str">
            <v>KIS69531</v>
          </cell>
        </row>
        <row r="4039">
          <cell r="B4039" t="str">
            <v>UMAG_02071</v>
          </cell>
          <cell r="C4039" t="str">
            <v>KIS69532</v>
          </cell>
        </row>
        <row r="4040">
          <cell r="B4040" t="str">
            <v>UMAG_02072</v>
          </cell>
          <cell r="C4040" t="str">
            <v>KIS69533</v>
          </cell>
        </row>
        <row r="4041">
          <cell r="B4041" t="str">
            <v>UMAG_15045</v>
          </cell>
          <cell r="C4041" t="str">
            <v>KIS69534</v>
          </cell>
        </row>
        <row r="4042">
          <cell r="B4042" t="str">
            <v>UMAG_11911</v>
          </cell>
          <cell r="C4042" t="str">
            <v>KIS69535</v>
          </cell>
        </row>
        <row r="4043">
          <cell r="B4043" t="str">
            <v>UMAG_11912</v>
          </cell>
          <cell r="C4043" t="str">
            <v>KIS69536</v>
          </cell>
        </row>
        <row r="4044">
          <cell r="B4044" t="str">
            <v>UMAG_02075</v>
          </cell>
          <cell r="C4044" t="str">
            <v>KIS69537</v>
          </cell>
        </row>
        <row r="4045">
          <cell r="B4045" t="str">
            <v>UMAG_11913</v>
          </cell>
          <cell r="C4045" t="str">
            <v>KIS69538</v>
          </cell>
        </row>
        <row r="4046">
          <cell r="B4046" t="str">
            <v>UMAG_02077</v>
          </cell>
          <cell r="C4046" t="str">
            <v>KIS69539</v>
          </cell>
        </row>
        <row r="4047">
          <cell r="B4047" t="str">
            <v>UMAG_11914</v>
          </cell>
          <cell r="C4047" t="str">
            <v>KIS69540</v>
          </cell>
        </row>
        <row r="4048">
          <cell r="B4048" t="str">
            <v>UMAG_02079</v>
          </cell>
          <cell r="C4048" t="str">
            <v>KIS69541</v>
          </cell>
        </row>
        <row r="4049">
          <cell r="B4049" t="str">
            <v>UMAG_02080</v>
          </cell>
          <cell r="C4049" t="str">
            <v>KIS69542</v>
          </cell>
        </row>
        <row r="4050">
          <cell r="B4050" t="str">
            <v>UMAG_11915</v>
          </cell>
          <cell r="C4050" t="str">
            <v>KIS69543</v>
          </cell>
        </row>
        <row r="4051">
          <cell r="B4051" t="str">
            <v>UMAG_02081</v>
          </cell>
          <cell r="C4051" t="str">
            <v>KIS69544</v>
          </cell>
        </row>
        <row r="4052">
          <cell r="B4052" t="str">
            <v>UMAG_11916</v>
          </cell>
          <cell r="C4052" t="str">
            <v>KIS69545</v>
          </cell>
        </row>
        <row r="4053">
          <cell r="B4053" t="str">
            <v>UMAG_02083</v>
          </cell>
          <cell r="C4053" t="str">
            <v>KIS69546</v>
          </cell>
        </row>
        <row r="4054">
          <cell r="B4054" t="str">
            <v>UMAG_12181</v>
          </cell>
          <cell r="C4054" t="str">
            <v>KIS69547</v>
          </cell>
        </row>
        <row r="4055">
          <cell r="B4055" t="str">
            <v>UMAG_15077</v>
          </cell>
          <cell r="C4055" t="str">
            <v>KIS69548</v>
          </cell>
        </row>
        <row r="4056">
          <cell r="B4056" t="str">
            <v>UMAG_15090</v>
          </cell>
          <cell r="C4056" t="str">
            <v>KIS69549</v>
          </cell>
        </row>
        <row r="4057">
          <cell r="B4057" t="str">
            <v>UMAG_02088</v>
          </cell>
          <cell r="C4057" t="str">
            <v>KIS69550</v>
          </cell>
        </row>
        <row r="4058">
          <cell r="B4058" t="str">
            <v>UMAG_02089</v>
          </cell>
          <cell r="C4058" t="str">
            <v>KIS69551</v>
          </cell>
        </row>
        <row r="4059">
          <cell r="B4059" t="str">
            <v>UMAG_11464</v>
          </cell>
          <cell r="C4059" t="str">
            <v>KIS69552</v>
          </cell>
        </row>
        <row r="4060">
          <cell r="B4060" t="str">
            <v>UMAG_11465</v>
          </cell>
          <cell r="C4060" t="str">
            <v>KIS69553</v>
          </cell>
        </row>
        <row r="4061">
          <cell r="B4061" t="str">
            <v>UMAG_02091</v>
          </cell>
          <cell r="C4061" t="str">
            <v>KIS69554</v>
          </cell>
        </row>
        <row r="4062">
          <cell r="B4062" t="str">
            <v>UMAG_02092</v>
          </cell>
          <cell r="C4062" t="str">
            <v>KIS69555</v>
          </cell>
        </row>
        <row r="4063">
          <cell r="B4063" t="str">
            <v>UMAG_02093</v>
          </cell>
          <cell r="C4063" t="str">
            <v>KIS69556</v>
          </cell>
        </row>
        <row r="4064">
          <cell r="B4064" t="str">
            <v>UMAG_02094</v>
          </cell>
          <cell r="C4064" t="str">
            <v>KIS69557</v>
          </cell>
        </row>
        <row r="4065">
          <cell r="B4065" t="str">
            <v>UMAG_02095</v>
          </cell>
          <cell r="C4065" t="str">
            <v>KIS69558</v>
          </cell>
        </row>
        <row r="4066">
          <cell r="B4066" t="str">
            <v>UMAG_02096</v>
          </cell>
          <cell r="C4066" t="str">
            <v>KIS69559</v>
          </cell>
        </row>
        <row r="4067">
          <cell r="B4067" t="str">
            <v>UMAG_02097</v>
          </cell>
          <cell r="C4067" t="str">
            <v>KIS69560</v>
          </cell>
        </row>
        <row r="4068">
          <cell r="B4068" t="str">
            <v>UMAG_11467</v>
          </cell>
          <cell r="C4068" t="str">
            <v>KIS69561</v>
          </cell>
        </row>
        <row r="4069">
          <cell r="B4069" t="str">
            <v>UMAG_11468</v>
          </cell>
          <cell r="C4069" t="str">
            <v>KIS69562</v>
          </cell>
        </row>
        <row r="4070">
          <cell r="B4070" t="str">
            <v>UMAG_12182</v>
          </cell>
          <cell r="C4070" t="str">
            <v>KIS69563</v>
          </cell>
        </row>
        <row r="4071">
          <cell r="B4071" t="str">
            <v>UMAG_12183</v>
          </cell>
          <cell r="C4071" t="str">
            <v>KIS69564</v>
          </cell>
        </row>
        <row r="4072">
          <cell r="B4072" t="str">
            <v>UMAG_02101</v>
          </cell>
          <cell r="C4072" t="str">
            <v>KIS69565</v>
          </cell>
        </row>
        <row r="4073">
          <cell r="B4073" t="str">
            <v>UMAG_02102</v>
          </cell>
          <cell r="C4073" t="str">
            <v>KIS69566</v>
          </cell>
        </row>
        <row r="4074">
          <cell r="B4074" t="str">
            <v>UMAG_02103</v>
          </cell>
          <cell r="C4074" t="str">
            <v>KIS69567</v>
          </cell>
        </row>
        <row r="4075">
          <cell r="B4075" t="str">
            <v>UMAG_02104</v>
          </cell>
          <cell r="C4075" t="str">
            <v>KIS69568</v>
          </cell>
        </row>
        <row r="4076">
          <cell r="B4076" t="str">
            <v>UMAG_02105</v>
          </cell>
          <cell r="C4076" t="str">
            <v>KIS69569</v>
          </cell>
        </row>
        <row r="4077">
          <cell r="B4077" t="str">
            <v>UMAG_11469</v>
          </cell>
          <cell r="C4077" t="str">
            <v>KIS69570</v>
          </cell>
        </row>
        <row r="4078">
          <cell r="B4078" t="str">
            <v>UMAG_02107</v>
          </cell>
          <cell r="C4078" t="str">
            <v>KIS69571</v>
          </cell>
        </row>
        <row r="4079">
          <cell r="B4079" t="str">
            <v>UMAG_02108</v>
          </cell>
          <cell r="C4079" t="str">
            <v>KIS69572</v>
          </cell>
        </row>
        <row r="4080">
          <cell r="B4080" t="str">
            <v>UMAG_11470</v>
          </cell>
          <cell r="C4080" t="str">
            <v>KIS69573</v>
          </cell>
        </row>
        <row r="4081">
          <cell r="B4081" t="str">
            <v>UMAG_11471</v>
          </cell>
          <cell r="C4081" t="str">
            <v>KIS69574</v>
          </cell>
        </row>
        <row r="4082">
          <cell r="B4082" t="str">
            <v>UMAG_11472</v>
          </cell>
          <cell r="C4082" t="str">
            <v>KIS69575</v>
          </cell>
        </row>
        <row r="4083">
          <cell r="B4083" t="str">
            <v>UMAG_02111</v>
          </cell>
          <cell r="C4083" t="str">
            <v>KIS69576</v>
          </cell>
        </row>
        <row r="4084">
          <cell r="B4084" t="str">
            <v>UMAG_02112</v>
          </cell>
          <cell r="C4084" t="str">
            <v>KIS69577</v>
          </cell>
        </row>
        <row r="4085">
          <cell r="B4085" t="str">
            <v>UMAG_02113</v>
          </cell>
          <cell r="C4085" t="str">
            <v>KIS69578</v>
          </cell>
        </row>
        <row r="4086">
          <cell r="B4086" t="str">
            <v>UMAG_02114</v>
          </cell>
          <cell r="C4086" t="str">
            <v>KIS69579</v>
          </cell>
        </row>
        <row r="4087">
          <cell r="B4087" t="str">
            <v>UMAG_02115</v>
          </cell>
          <cell r="C4087" t="str">
            <v>KIS69580</v>
          </cell>
        </row>
        <row r="4088">
          <cell r="B4088" t="str">
            <v>UMAG_02116</v>
          </cell>
          <cell r="C4088" t="str">
            <v>KIS69581</v>
          </cell>
        </row>
        <row r="4089">
          <cell r="B4089" t="str">
            <v>UMAG_02117</v>
          </cell>
          <cell r="C4089" t="str">
            <v>KIS69582</v>
          </cell>
        </row>
        <row r="4090">
          <cell r="B4090" t="str">
            <v>UMAG_02118</v>
          </cell>
          <cell r="C4090" t="str">
            <v>KIS69583</v>
          </cell>
        </row>
        <row r="4091">
          <cell r="B4091" t="str">
            <v>UMAG_02119</v>
          </cell>
          <cell r="C4091" t="str">
            <v>KIS69584</v>
          </cell>
        </row>
        <row r="4092">
          <cell r="B4092" t="str">
            <v>UMAG_10055</v>
          </cell>
          <cell r="C4092" t="str">
            <v>KIS69585</v>
          </cell>
        </row>
        <row r="4093">
          <cell r="B4093" t="str">
            <v>UMAG_10056</v>
          </cell>
          <cell r="C4093" t="str">
            <v>KIS69586</v>
          </cell>
        </row>
        <row r="4094">
          <cell r="B4094" t="str">
            <v>UMAG_10057</v>
          </cell>
          <cell r="C4094" t="str">
            <v>KIS69587</v>
          </cell>
        </row>
        <row r="4095">
          <cell r="B4095" t="str">
            <v>UMAG_02123</v>
          </cell>
          <cell r="C4095" t="str">
            <v>KIS69588</v>
          </cell>
        </row>
        <row r="4096">
          <cell r="B4096" t="str">
            <v>UMAG_02124</v>
          </cell>
          <cell r="C4096" t="str">
            <v>KIS69589</v>
          </cell>
        </row>
        <row r="4097">
          <cell r="B4097" t="str">
            <v>UMAG_02125</v>
          </cell>
          <cell r="C4097" t="str">
            <v>KIS69590</v>
          </cell>
        </row>
        <row r="4098">
          <cell r="B4098" t="str">
            <v>UMAG_02126</v>
          </cell>
          <cell r="C4098" t="str">
            <v>KIS69591</v>
          </cell>
        </row>
        <row r="4099">
          <cell r="B4099" t="str">
            <v>UMAG_02127</v>
          </cell>
          <cell r="C4099" t="str">
            <v>KIS69592</v>
          </cell>
        </row>
        <row r="4100">
          <cell r="B4100" t="str">
            <v>UMAG_02128</v>
          </cell>
          <cell r="C4100" t="str">
            <v>KIS69593</v>
          </cell>
        </row>
        <row r="4101">
          <cell r="B4101" t="str">
            <v>UMAG_10059</v>
          </cell>
          <cell r="C4101" t="str">
            <v>KIS69594</v>
          </cell>
        </row>
        <row r="4102">
          <cell r="B4102" t="str">
            <v>UMAG_10060</v>
          </cell>
          <cell r="C4102" t="str">
            <v>KIS69595</v>
          </cell>
        </row>
        <row r="4103">
          <cell r="B4103" t="str">
            <v>UMAG_02131</v>
          </cell>
          <cell r="C4103" t="str">
            <v>KIS69596</v>
          </cell>
        </row>
        <row r="4104">
          <cell r="B4104" t="str">
            <v>UMAG_02132</v>
          </cell>
          <cell r="C4104" t="str">
            <v>KIS69597</v>
          </cell>
        </row>
        <row r="4105">
          <cell r="B4105" t="str">
            <v>UMAG_02133</v>
          </cell>
          <cell r="C4105" t="str">
            <v>KIS69598</v>
          </cell>
        </row>
        <row r="4106">
          <cell r="B4106" t="str">
            <v>UMAG_02134</v>
          </cell>
          <cell r="C4106" t="str">
            <v>KIS69599</v>
          </cell>
        </row>
        <row r="4107">
          <cell r="B4107" t="str">
            <v>UMAG_02135</v>
          </cell>
          <cell r="C4107" t="str">
            <v>KIS69600</v>
          </cell>
        </row>
        <row r="4108">
          <cell r="B4108" t="str">
            <v>UMAG_02136</v>
          </cell>
          <cell r="C4108" t="str">
            <v>KIS69601</v>
          </cell>
        </row>
        <row r="4109">
          <cell r="B4109" t="str">
            <v>UMAG_02137</v>
          </cell>
          <cell r="C4109" t="str">
            <v>KIS69602</v>
          </cell>
        </row>
        <row r="4110">
          <cell r="B4110" t="str">
            <v>UMAG_02138</v>
          </cell>
          <cell r="C4110" t="str">
            <v>KIS69603</v>
          </cell>
        </row>
        <row r="4111">
          <cell r="B4111" t="str">
            <v>UMAG_02139</v>
          </cell>
          <cell r="C4111" t="str">
            <v>KIS69604</v>
          </cell>
        </row>
        <row r="4112">
          <cell r="B4112" t="str">
            <v>UMAG_02140</v>
          </cell>
          <cell r="C4112" t="str">
            <v>KIS69605</v>
          </cell>
        </row>
        <row r="4113">
          <cell r="B4113" t="str">
            <v>UMAG_02141</v>
          </cell>
          <cell r="C4113" t="str">
            <v>KIS69606</v>
          </cell>
        </row>
        <row r="4114">
          <cell r="B4114" t="str">
            <v>UMAG_02142</v>
          </cell>
          <cell r="C4114" t="str">
            <v>KIS69607</v>
          </cell>
        </row>
        <row r="4115">
          <cell r="B4115" t="str">
            <v>UMAG_10061</v>
          </cell>
          <cell r="C4115" t="str">
            <v>KIS69608</v>
          </cell>
        </row>
        <row r="4116">
          <cell r="B4116" t="str">
            <v>UMAG_02144</v>
          </cell>
          <cell r="C4116" t="str">
            <v>KIS69609</v>
          </cell>
        </row>
        <row r="4117">
          <cell r="B4117" t="str">
            <v>UMAG_12094</v>
          </cell>
          <cell r="C4117" t="str">
            <v>KIS69610</v>
          </cell>
        </row>
        <row r="4118">
          <cell r="B4118" t="str">
            <v>UMAG_02146</v>
          </cell>
          <cell r="C4118" t="str">
            <v>KIS69611</v>
          </cell>
        </row>
        <row r="4119">
          <cell r="B4119" t="str">
            <v>UMAG_02147</v>
          </cell>
          <cell r="C4119" t="str">
            <v>KIS69612</v>
          </cell>
        </row>
        <row r="4120">
          <cell r="B4120" t="str">
            <v>UMAG_02148</v>
          </cell>
          <cell r="C4120" t="str">
            <v>KIS69613</v>
          </cell>
        </row>
        <row r="4121">
          <cell r="B4121" t="str">
            <v>UMAG_02149</v>
          </cell>
          <cell r="C4121" t="str">
            <v>KIS69614</v>
          </cell>
        </row>
        <row r="4122">
          <cell r="B4122" t="str">
            <v>UMAG_02150</v>
          </cell>
          <cell r="C4122" t="str">
            <v>KIS69615</v>
          </cell>
        </row>
        <row r="4123">
          <cell r="B4123" t="str">
            <v>UMAG_02151</v>
          </cell>
          <cell r="C4123" t="str">
            <v>KIS69616</v>
          </cell>
        </row>
        <row r="4124">
          <cell r="B4124" t="str">
            <v>UMAG_02152</v>
          </cell>
          <cell r="C4124" t="str">
            <v>KIS69617</v>
          </cell>
        </row>
        <row r="4125">
          <cell r="B4125" t="str">
            <v>UMAG_10062</v>
          </cell>
          <cell r="C4125" t="str">
            <v>KIS69618</v>
          </cell>
        </row>
        <row r="4126">
          <cell r="B4126" t="str">
            <v>UMAG_02154</v>
          </cell>
          <cell r="C4126" t="str">
            <v>KIS69619</v>
          </cell>
        </row>
        <row r="4127">
          <cell r="B4127" t="str">
            <v>UMAG_10063</v>
          </cell>
          <cell r="C4127" t="str">
            <v>KIS69620</v>
          </cell>
        </row>
        <row r="4128">
          <cell r="B4128" t="str">
            <v>UMAG_02156</v>
          </cell>
          <cell r="C4128" t="str">
            <v>KIS69621</v>
          </cell>
        </row>
        <row r="4129">
          <cell r="B4129" t="str">
            <v>UMAG_02157</v>
          </cell>
          <cell r="C4129" t="str">
            <v>KIS69622</v>
          </cell>
        </row>
        <row r="4130">
          <cell r="B4130" t="str">
            <v>UMAG_02158</v>
          </cell>
          <cell r="C4130" t="str">
            <v>KIS69623</v>
          </cell>
        </row>
        <row r="4131">
          <cell r="B4131" t="str">
            <v>UMAG_02159</v>
          </cell>
          <cell r="C4131" t="str">
            <v>KIS69624</v>
          </cell>
        </row>
        <row r="4132">
          <cell r="B4132" t="str">
            <v>UMAG_02160</v>
          </cell>
          <cell r="C4132" t="str">
            <v>KIS69625</v>
          </cell>
        </row>
        <row r="4133">
          <cell r="B4133" t="str">
            <v>UMAG_02161</v>
          </cell>
          <cell r="C4133" t="str">
            <v>KIS69626</v>
          </cell>
        </row>
        <row r="4134">
          <cell r="B4134" t="str">
            <v>UMAG_02162</v>
          </cell>
          <cell r="C4134" t="str">
            <v>KIS69627</v>
          </cell>
        </row>
        <row r="4135">
          <cell r="B4135" t="str">
            <v>UMAG_02163</v>
          </cell>
          <cell r="C4135" t="str">
            <v>KIS69628</v>
          </cell>
        </row>
        <row r="4136">
          <cell r="B4136" t="str">
            <v>UMAG_02164</v>
          </cell>
          <cell r="C4136" t="str">
            <v>KIS69629</v>
          </cell>
        </row>
        <row r="4137">
          <cell r="B4137" t="str">
            <v>UMAG_02165</v>
          </cell>
          <cell r="C4137" t="str">
            <v>KIS69630</v>
          </cell>
        </row>
        <row r="4138">
          <cell r="B4138" t="str">
            <v>UMAG_02166</v>
          </cell>
          <cell r="C4138" t="str">
            <v>KIS69631</v>
          </cell>
        </row>
        <row r="4139">
          <cell r="B4139" t="str">
            <v>UMAG_12095</v>
          </cell>
          <cell r="C4139" t="str">
            <v>KIS69632</v>
          </cell>
        </row>
        <row r="4140">
          <cell r="B4140" t="str">
            <v>UMAG_02167</v>
          </cell>
          <cell r="C4140" t="str">
            <v>KIS69633</v>
          </cell>
        </row>
        <row r="4141">
          <cell r="B4141" t="str">
            <v>UMAG_02168</v>
          </cell>
          <cell r="C4141" t="str">
            <v>KIS69634</v>
          </cell>
        </row>
        <row r="4142">
          <cell r="B4142" t="str">
            <v>UMAG_02169</v>
          </cell>
          <cell r="C4142" t="str">
            <v>KIS69635</v>
          </cell>
        </row>
        <row r="4143">
          <cell r="B4143" t="str">
            <v>UMAG_02170</v>
          </cell>
          <cell r="C4143" t="str">
            <v>KIS69636</v>
          </cell>
        </row>
        <row r="4144">
          <cell r="B4144" t="str">
            <v>UMAG_12096</v>
          </cell>
          <cell r="C4144" t="str">
            <v>KIS69637</v>
          </cell>
        </row>
        <row r="4145">
          <cell r="B4145" t="str">
            <v>UMAG_02172</v>
          </cell>
          <cell r="C4145" t="str">
            <v>KIS69638</v>
          </cell>
        </row>
        <row r="4146">
          <cell r="B4146" t="str">
            <v>UMAG_10064</v>
          </cell>
          <cell r="C4146" t="str">
            <v>KIS69639</v>
          </cell>
        </row>
        <row r="4147">
          <cell r="B4147" t="str">
            <v>UMAG_02174</v>
          </cell>
          <cell r="C4147" t="str">
            <v>KIS69640</v>
          </cell>
        </row>
        <row r="4148">
          <cell r="B4148" t="str">
            <v>UMAG_02175</v>
          </cell>
          <cell r="C4148" t="str">
            <v>KIS69641</v>
          </cell>
        </row>
        <row r="4149">
          <cell r="B4149" t="str">
            <v>UMAG_10065</v>
          </cell>
          <cell r="C4149" t="str">
            <v>KIS69642</v>
          </cell>
        </row>
        <row r="4150">
          <cell r="B4150" t="str">
            <v>UMAG_02177</v>
          </cell>
          <cell r="C4150" t="str">
            <v>KIS69643</v>
          </cell>
        </row>
        <row r="4151">
          <cell r="B4151" t="str">
            <v>UMAG_02178</v>
          </cell>
          <cell r="C4151" t="str">
            <v>KIS69644</v>
          </cell>
        </row>
        <row r="4152">
          <cell r="B4152" t="str">
            <v>UMAG_02179</v>
          </cell>
          <cell r="C4152" t="str">
            <v>KIS69645</v>
          </cell>
        </row>
        <row r="4153">
          <cell r="B4153" t="str">
            <v>UMAG_02180</v>
          </cell>
          <cell r="C4153" t="str">
            <v>KIS69646</v>
          </cell>
        </row>
        <row r="4154">
          <cell r="B4154" t="str">
            <v>UMAG_02181</v>
          </cell>
          <cell r="C4154" t="str">
            <v>KIS69647</v>
          </cell>
        </row>
        <row r="4155">
          <cell r="B4155" t="str">
            <v>UMAG_02182</v>
          </cell>
          <cell r="C4155" t="str">
            <v>KIS69648</v>
          </cell>
        </row>
        <row r="4156">
          <cell r="B4156" t="str">
            <v>UMAG_12097</v>
          </cell>
          <cell r="C4156" t="str">
            <v>KIS69649</v>
          </cell>
        </row>
        <row r="4157">
          <cell r="B4157" t="str">
            <v>UMAG_10066</v>
          </cell>
          <cell r="C4157" t="str">
            <v>KIS69650</v>
          </cell>
        </row>
        <row r="4158">
          <cell r="B4158" t="str">
            <v>UMAG_10067</v>
          </cell>
          <cell r="C4158" t="str">
            <v>KIS69651</v>
          </cell>
        </row>
        <row r="4159">
          <cell r="B4159" t="str">
            <v>UMAG_02185</v>
          </cell>
          <cell r="C4159" t="str">
            <v>KIS69652</v>
          </cell>
        </row>
        <row r="4160">
          <cell r="B4160" t="str">
            <v>UMAG_02186</v>
          </cell>
          <cell r="C4160" t="str">
            <v>KIS69653</v>
          </cell>
        </row>
        <row r="4161">
          <cell r="B4161" t="str">
            <v>UMAG_11306</v>
          </cell>
          <cell r="C4161" t="str">
            <v>KIS69654</v>
          </cell>
        </row>
        <row r="4162">
          <cell r="B4162" t="str">
            <v>UMAG_10068</v>
          </cell>
          <cell r="C4162" t="str">
            <v>KIS69655</v>
          </cell>
        </row>
        <row r="4163">
          <cell r="B4163" t="str">
            <v>UMAG_10069</v>
          </cell>
          <cell r="C4163" t="str">
            <v>KIS69656</v>
          </cell>
        </row>
        <row r="4164">
          <cell r="B4164" t="str">
            <v>UMAG_02189</v>
          </cell>
          <cell r="C4164" t="str">
            <v>KIS69657</v>
          </cell>
        </row>
        <row r="4165">
          <cell r="B4165" t="str">
            <v>UMAG_02190</v>
          </cell>
          <cell r="C4165" t="str">
            <v>KIS69658</v>
          </cell>
        </row>
        <row r="4166">
          <cell r="B4166" t="str">
            <v>UMAG_02191</v>
          </cell>
          <cell r="C4166" t="str">
            <v>KIS69659</v>
          </cell>
        </row>
        <row r="4167">
          <cell r="B4167" t="str">
            <v>UMAG_02192</v>
          </cell>
          <cell r="C4167" t="str">
            <v>KIS69660</v>
          </cell>
        </row>
        <row r="4168">
          <cell r="B4168" t="str">
            <v>UMAG_02193</v>
          </cell>
          <cell r="C4168" t="str">
            <v>KIS69661</v>
          </cell>
        </row>
        <row r="4169">
          <cell r="B4169" t="str">
            <v>UMAG_02194</v>
          </cell>
          <cell r="C4169" t="str">
            <v>KIS69662</v>
          </cell>
        </row>
        <row r="4170">
          <cell r="B4170" t="str">
            <v>UMAG_10070</v>
          </cell>
          <cell r="C4170" t="str">
            <v>KIS69663</v>
          </cell>
        </row>
        <row r="4171">
          <cell r="B4171" t="str">
            <v>UMAG_02196</v>
          </cell>
          <cell r="C4171" t="str">
            <v>KIS69664</v>
          </cell>
        </row>
        <row r="4172">
          <cell r="B4172" t="str">
            <v>UMAG_02197</v>
          </cell>
          <cell r="C4172" t="str">
            <v>KIS69665</v>
          </cell>
        </row>
        <row r="4173">
          <cell r="B4173" t="str">
            <v>UMAG_02198</v>
          </cell>
          <cell r="C4173" t="str">
            <v>KIS69666</v>
          </cell>
        </row>
        <row r="4174">
          <cell r="B4174" t="str">
            <v>UMAG_02199</v>
          </cell>
          <cell r="C4174" t="str">
            <v>KIS69667</v>
          </cell>
        </row>
        <row r="4175">
          <cell r="B4175" t="str">
            <v>UMAG_10071</v>
          </cell>
          <cell r="C4175" t="str">
            <v>KIS69668</v>
          </cell>
        </row>
        <row r="4176">
          <cell r="B4176" t="str">
            <v>UMAG_02201</v>
          </cell>
          <cell r="C4176" t="str">
            <v>KIS69669</v>
          </cell>
        </row>
        <row r="4177">
          <cell r="B4177" t="str">
            <v>UMAG_02202</v>
          </cell>
          <cell r="C4177" t="str">
            <v>KIS69670</v>
          </cell>
        </row>
        <row r="4178">
          <cell r="B4178" t="str">
            <v>UMAG_12098</v>
          </cell>
          <cell r="C4178" t="str">
            <v>KIS69671</v>
          </cell>
        </row>
        <row r="4179">
          <cell r="B4179" t="str">
            <v>UMAG_02203</v>
          </cell>
          <cell r="C4179" t="str">
            <v>KIS69672</v>
          </cell>
        </row>
        <row r="4180">
          <cell r="B4180" t="str">
            <v>UMAG_02204</v>
          </cell>
          <cell r="C4180" t="str">
            <v>KIS69673</v>
          </cell>
        </row>
        <row r="4181">
          <cell r="B4181" t="str">
            <v>UMAG_10072</v>
          </cell>
          <cell r="C4181" t="str">
            <v>KIS69674</v>
          </cell>
        </row>
        <row r="4182">
          <cell r="B4182" t="str">
            <v>UMAG_02206</v>
          </cell>
          <cell r="C4182" t="str">
            <v>KIS69675</v>
          </cell>
        </row>
        <row r="4183">
          <cell r="B4183" t="str">
            <v>UMAG_02207</v>
          </cell>
          <cell r="C4183" t="str">
            <v>KIS69676</v>
          </cell>
        </row>
        <row r="4184">
          <cell r="B4184" t="str">
            <v>UMAG_02208</v>
          </cell>
          <cell r="C4184" t="str">
            <v>KIS69677</v>
          </cell>
        </row>
        <row r="4185">
          <cell r="B4185" t="str">
            <v>UMAG_02209</v>
          </cell>
          <cell r="C4185" t="str">
            <v>KIS69678</v>
          </cell>
        </row>
        <row r="4186">
          <cell r="B4186" t="str">
            <v>UMAG_10073</v>
          </cell>
          <cell r="C4186" t="str">
            <v>KIS69679</v>
          </cell>
        </row>
        <row r="4187">
          <cell r="B4187" t="str">
            <v>UMAG_02211</v>
          </cell>
          <cell r="C4187" t="str">
            <v>KIS69680</v>
          </cell>
        </row>
        <row r="4188">
          <cell r="B4188" t="str">
            <v>UMAG_02212</v>
          </cell>
          <cell r="C4188" t="str">
            <v>KIS69681</v>
          </cell>
        </row>
        <row r="4189">
          <cell r="B4189" t="str">
            <v>UMAG_02213</v>
          </cell>
          <cell r="C4189" t="str">
            <v>KIS69682</v>
          </cell>
        </row>
        <row r="4190">
          <cell r="B4190" t="str">
            <v>UMAG_02214</v>
          </cell>
          <cell r="C4190" t="str">
            <v>KIS69683</v>
          </cell>
        </row>
        <row r="4191">
          <cell r="B4191" t="str">
            <v>UMAG_02215</v>
          </cell>
          <cell r="C4191" t="str">
            <v>KIS69684</v>
          </cell>
        </row>
        <row r="4192">
          <cell r="B4192" t="str">
            <v>UMAG_02216</v>
          </cell>
          <cell r="C4192" t="str">
            <v>KIS69685</v>
          </cell>
        </row>
        <row r="4193">
          <cell r="B4193" t="str">
            <v>UMAG_02217</v>
          </cell>
          <cell r="C4193" t="str">
            <v>KIS69686</v>
          </cell>
        </row>
        <row r="4194">
          <cell r="B4194" t="str">
            <v>UMAG_02218</v>
          </cell>
          <cell r="C4194" t="str">
            <v>KIS69687</v>
          </cell>
        </row>
        <row r="4195">
          <cell r="B4195" t="str">
            <v>UMAG_12099</v>
          </cell>
          <cell r="C4195" t="str">
            <v>KIS69688</v>
          </cell>
        </row>
        <row r="4196">
          <cell r="B4196" t="str">
            <v>UMAG_02219</v>
          </cell>
          <cell r="C4196" t="str">
            <v>KIS69689</v>
          </cell>
        </row>
        <row r="4197">
          <cell r="B4197" t="str">
            <v>UMAG_02220</v>
          </cell>
          <cell r="C4197" t="str">
            <v>KIS69690</v>
          </cell>
        </row>
        <row r="4198">
          <cell r="B4198" t="str">
            <v>UMAG_02221</v>
          </cell>
          <cell r="C4198" t="str">
            <v>KIS69691</v>
          </cell>
        </row>
        <row r="4199">
          <cell r="B4199" t="str">
            <v>UMAG_02222</v>
          </cell>
          <cell r="C4199" t="str">
            <v>KIS69692</v>
          </cell>
        </row>
        <row r="4200">
          <cell r="B4200" t="str">
            <v>UMAG_02223</v>
          </cell>
          <cell r="C4200" t="str">
            <v>KIS69693</v>
          </cell>
        </row>
        <row r="4201">
          <cell r="B4201" t="str">
            <v>UMAG_02224</v>
          </cell>
          <cell r="C4201" t="str">
            <v>KIS69694</v>
          </cell>
        </row>
        <row r="4202">
          <cell r="B4202" t="str">
            <v>UMAG_02225</v>
          </cell>
          <cell r="C4202" t="str">
            <v>KIS69695</v>
          </cell>
        </row>
        <row r="4203">
          <cell r="B4203" t="str">
            <v>UMAG_10074</v>
          </cell>
          <cell r="C4203" t="str">
            <v>KIS69696</v>
          </cell>
        </row>
        <row r="4204">
          <cell r="B4204" t="str">
            <v>UMAG_02226</v>
          </cell>
          <cell r="C4204" t="str">
            <v>KIS69697</v>
          </cell>
        </row>
        <row r="4205">
          <cell r="B4205" t="str">
            <v>UMAG_02227</v>
          </cell>
          <cell r="C4205" t="str">
            <v>KIS69698</v>
          </cell>
        </row>
        <row r="4206">
          <cell r="B4206" t="str">
            <v>UMAG_10075</v>
          </cell>
          <cell r="C4206" t="str">
            <v>KIS69699</v>
          </cell>
        </row>
        <row r="4207">
          <cell r="B4207" t="str">
            <v>UMAG_10076</v>
          </cell>
          <cell r="C4207" t="str">
            <v>KIS69700</v>
          </cell>
        </row>
        <row r="4208">
          <cell r="B4208" t="str">
            <v>UMAG_02229</v>
          </cell>
          <cell r="C4208" t="str">
            <v>KIS69701</v>
          </cell>
        </row>
        <row r="4209">
          <cell r="B4209" t="str">
            <v>UMAG_02230</v>
          </cell>
          <cell r="C4209" t="str">
            <v>KIS69702</v>
          </cell>
        </row>
        <row r="4210">
          <cell r="B4210" t="str">
            <v>UMAG_02231</v>
          </cell>
          <cell r="C4210" t="str">
            <v>KIS69703</v>
          </cell>
        </row>
        <row r="4211">
          <cell r="B4211" t="str">
            <v>UMAG_02232</v>
          </cell>
          <cell r="C4211" t="str">
            <v>KIS69704</v>
          </cell>
        </row>
        <row r="4212">
          <cell r="B4212" t="str">
            <v>UMAG_10077</v>
          </cell>
          <cell r="C4212" t="str">
            <v>KIS69705</v>
          </cell>
        </row>
        <row r="4213">
          <cell r="B4213" t="str">
            <v>UMAG_02234</v>
          </cell>
          <cell r="C4213" t="str">
            <v>KIS69706</v>
          </cell>
        </row>
        <row r="4214">
          <cell r="B4214" t="str">
            <v>UMAG_02235</v>
          </cell>
          <cell r="C4214" t="str">
            <v>KIS69707</v>
          </cell>
        </row>
        <row r="4215">
          <cell r="B4215" t="str">
            <v>UMAG_02236</v>
          </cell>
          <cell r="C4215" t="str">
            <v>KIS69708</v>
          </cell>
        </row>
        <row r="4216">
          <cell r="B4216" t="str">
            <v>UMAG_02237</v>
          </cell>
          <cell r="C4216" t="str">
            <v>KIS69709</v>
          </cell>
        </row>
        <row r="4217">
          <cell r="B4217" t="str">
            <v>UMAG_12100</v>
          </cell>
          <cell r="C4217" t="str">
            <v>KIS69710</v>
          </cell>
        </row>
        <row r="4218">
          <cell r="B4218" t="str">
            <v>UMAG_02238</v>
          </cell>
          <cell r="C4218" t="str">
            <v>KIS69711</v>
          </cell>
        </row>
        <row r="4219">
          <cell r="B4219" t="str">
            <v>UMAG_02239</v>
          </cell>
          <cell r="C4219" t="str">
            <v>KIS69712</v>
          </cell>
        </row>
        <row r="4220">
          <cell r="B4220" t="str">
            <v>UMAG_10078</v>
          </cell>
          <cell r="C4220" t="str">
            <v>KIS69713</v>
          </cell>
        </row>
        <row r="4221">
          <cell r="B4221" t="str">
            <v>UMAG_10079</v>
          </cell>
          <cell r="C4221" t="str">
            <v>KIS69714</v>
          </cell>
        </row>
        <row r="4222">
          <cell r="B4222" t="str">
            <v>UMAG_12101</v>
          </cell>
          <cell r="C4222" t="str">
            <v>KIS69715</v>
          </cell>
        </row>
        <row r="4223">
          <cell r="B4223" t="str">
            <v>UMAG_10080</v>
          </cell>
          <cell r="C4223" t="str">
            <v>KIS69716</v>
          </cell>
        </row>
        <row r="4224">
          <cell r="B4224" t="str">
            <v>UMAG_02242</v>
          </cell>
          <cell r="C4224" t="str">
            <v>KIS69717</v>
          </cell>
        </row>
        <row r="4225">
          <cell r="B4225" t="str">
            <v>UMAG_02243</v>
          </cell>
          <cell r="C4225" t="str">
            <v>KIS69718</v>
          </cell>
        </row>
        <row r="4226">
          <cell r="B4226" t="str">
            <v>UMAG_02244</v>
          </cell>
          <cell r="C4226" t="str">
            <v>KIS69719</v>
          </cell>
        </row>
        <row r="4227">
          <cell r="B4227" t="str">
            <v>UMAG_02245</v>
          </cell>
          <cell r="C4227" t="str">
            <v>KIS69720</v>
          </cell>
        </row>
        <row r="4228">
          <cell r="B4228" t="str">
            <v>UMAG_02246</v>
          </cell>
          <cell r="C4228" t="str">
            <v>KIS69721</v>
          </cell>
        </row>
        <row r="4229">
          <cell r="B4229" t="str">
            <v>UMAG_02247</v>
          </cell>
          <cell r="C4229" t="str">
            <v>KIS69722</v>
          </cell>
        </row>
        <row r="4230">
          <cell r="B4230" t="str">
            <v>UMAG_10081</v>
          </cell>
          <cell r="C4230" t="str">
            <v>KIS69723</v>
          </cell>
        </row>
        <row r="4231">
          <cell r="B4231" t="str">
            <v>UMAG_10082</v>
          </cell>
          <cell r="C4231" t="str">
            <v>KIS69724</v>
          </cell>
        </row>
        <row r="4232">
          <cell r="B4232" t="str">
            <v>UMAG_02249</v>
          </cell>
          <cell r="C4232" t="str">
            <v>KIS69725</v>
          </cell>
        </row>
        <row r="4233">
          <cell r="B4233" t="str">
            <v>UMAG_02251</v>
          </cell>
          <cell r="C4233" t="str">
            <v>KIS69726</v>
          </cell>
        </row>
        <row r="4234">
          <cell r="B4234" t="str">
            <v>UMAG_02252</v>
          </cell>
          <cell r="C4234" t="str">
            <v>KIS69727</v>
          </cell>
        </row>
        <row r="4235">
          <cell r="B4235" t="str">
            <v>UMAG_02253</v>
          </cell>
          <cell r="C4235" t="str">
            <v>KIS69728</v>
          </cell>
        </row>
        <row r="4236">
          <cell r="B4236" t="str">
            <v>UMAG_02254</v>
          </cell>
          <cell r="C4236" t="str">
            <v>KIS69729</v>
          </cell>
        </row>
        <row r="4237">
          <cell r="B4237" t="str">
            <v>UMAG_02255</v>
          </cell>
          <cell r="C4237" t="str">
            <v>KIS69730</v>
          </cell>
        </row>
        <row r="4238">
          <cell r="B4238" t="str">
            <v>UMAG_02256</v>
          </cell>
          <cell r="C4238" t="str">
            <v>KIS69731</v>
          </cell>
        </row>
        <row r="4239">
          <cell r="B4239" t="str">
            <v>UMAG_12156</v>
          </cell>
          <cell r="C4239" t="str">
            <v>KIS69732</v>
          </cell>
        </row>
        <row r="4240">
          <cell r="B4240" t="str">
            <v>UMAG_15078</v>
          </cell>
          <cell r="C4240" t="str">
            <v>KIS69733</v>
          </cell>
        </row>
        <row r="4241">
          <cell r="B4241" t="str">
            <v>UMAG_11394</v>
          </cell>
          <cell r="C4241" t="str">
            <v>KIS69734</v>
          </cell>
        </row>
        <row r="4242">
          <cell r="B4242" t="str">
            <v>UMAG_02258</v>
          </cell>
          <cell r="C4242" t="str">
            <v>KIS69735</v>
          </cell>
        </row>
        <row r="4243">
          <cell r="B4243" t="str">
            <v>UMAG_02259</v>
          </cell>
          <cell r="C4243" t="str">
            <v>KIS69736</v>
          </cell>
        </row>
        <row r="4244">
          <cell r="B4244" t="str">
            <v>UMAG_02260</v>
          </cell>
          <cell r="C4244" t="str">
            <v>KIS69737</v>
          </cell>
        </row>
        <row r="4245">
          <cell r="B4245" t="str">
            <v>UMAG_12184</v>
          </cell>
          <cell r="C4245" t="str">
            <v>KIS69738</v>
          </cell>
        </row>
        <row r="4246">
          <cell r="B4246" t="str">
            <v>UMAG_02262</v>
          </cell>
          <cell r="C4246" t="str">
            <v>KIS69739</v>
          </cell>
        </row>
        <row r="4247">
          <cell r="B4247" t="str">
            <v>UMAG_02263</v>
          </cell>
          <cell r="C4247" t="str">
            <v>KIS69740</v>
          </cell>
        </row>
        <row r="4248">
          <cell r="B4248" t="str">
            <v>UMAG_02264</v>
          </cell>
          <cell r="C4248" t="str">
            <v>KIS69741</v>
          </cell>
        </row>
        <row r="4249">
          <cell r="B4249" t="str">
            <v>UMAG_11396</v>
          </cell>
          <cell r="C4249" t="str">
            <v>KIS69742</v>
          </cell>
        </row>
        <row r="4250">
          <cell r="B4250" t="str">
            <v>UMAG_02266</v>
          </cell>
          <cell r="C4250" t="str">
            <v>KIS69743</v>
          </cell>
        </row>
        <row r="4251">
          <cell r="B4251" t="str">
            <v>UMAG_11397</v>
          </cell>
          <cell r="C4251" t="str">
            <v>KIS69744</v>
          </cell>
        </row>
        <row r="4252">
          <cell r="B4252" t="str">
            <v>UMAG_02267</v>
          </cell>
          <cell r="C4252" t="str">
            <v>KIS69745</v>
          </cell>
        </row>
        <row r="4253">
          <cell r="B4253" t="str">
            <v>UMAG_02268</v>
          </cell>
          <cell r="C4253" t="str">
            <v>KIS69746</v>
          </cell>
        </row>
        <row r="4254">
          <cell r="B4254" t="str">
            <v>UMAG_11398</v>
          </cell>
          <cell r="C4254" t="str">
            <v>KIS69747</v>
          </cell>
        </row>
        <row r="4255">
          <cell r="B4255" t="str">
            <v>UMAG_11399</v>
          </cell>
          <cell r="C4255" t="str">
            <v>KIS69748</v>
          </cell>
        </row>
        <row r="4256">
          <cell r="B4256" t="str">
            <v>UMAG_02271</v>
          </cell>
          <cell r="C4256" t="str">
            <v>KIS69749</v>
          </cell>
        </row>
        <row r="4257">
          <cell r="B4257" t="str">
            <v>UMAG_02272</v>
          </cell>
          <cell r="C4257" t="str">
            <v>KIS69750</v>
          </cell>
        </row>
        <row r="4258">
          <cell r="B4258" t="str">
            <v>UMAG_02273</v>
          </cell>
          <cell r="C4258" t="str">
            <v>KIS69751</v>
          </cell>
        </row>
        <row r="4259">
          <cell r="B4259" t="str">
            <v>UMAG_02274</v>
          </cell>
          <cell r="C4259" t="str">
            <v>KIS69752</v>
          </cell>
        </row>
        <row r="4260">
          <cell r="B4260" t="str">
            <v>UMAG_02275</v>
          </cell>
          <cell r="C4260" t="str">
            <v>KIS69753</v>
          </cell>
        </row>
        <row r="4261">
          <cell r="B4261" t="str">
            <v>UMAG_02276</v>
          </cell>
          <cell r="C4261" t="str">
            <v>KIS69754</v>
          </cell>
        </row>
        <row r="4262">
          <cell r="B4262" t="str">
            <v>UMAG_11400</v>
          </cell>
          <cell r="C4262" t="str">
            <v>KIS69755</v>
          </cell>
        </row>
        <row r="4263">
          <cell r="B4263" t="str">
            <v>UMAG_11401</v>
          </cell>
          <cell r="C4263" t="str">
            <v>KIS69756</v>
          </cell>
        </row>
        <row r="4264">
          <cell r="B4264" t="str">
            <v>UMAG_02280</v>
          </cell>
          <cell r="C4264" t="str">
            <v>KIS69757</v>
          </cell>
        </row>
        <row r="4265">
          <cell r="B4265" t="str">
            <v>UMAG_02281</v>
          </cell>
          <cell r="C4265" t="str">
            <v>KIS69758</v>
          </cell>
        </row>
        <row r="4266">
          <cell r="B4266" t="str">
            <v>UMAG_11402</v>
          </cell>
          <cell r="C4266" t="str">
            <v>KIS69759</v>
          </cell>
        </row>
        <row r="4267">
          <cell r="B4267" t="str">
            <v>UMAG_02282</v>
          </cell>
          <cell r="C4267" t="str">
            <v>KIS69760</v>
          </cell>
        </row>
        <row r="4268">
          <cell r="B4268" t="str">
            <v>UMAG_02283</v>
          </cell>
          <cell r="C4268" t="str">
            <v>KIS69761</v>
          </cell>
        </row>
        <row r="4269">
          <cell r="B4269" t="str">
            <v>UMAG_02284</v>
          </cell>
          <cell r="C4269" t="str">
            <v>KIS69762</v>
          </cell>
        </row>
        <row r="4270">
          <cell r="B4270" t="str">
            <v>UMAG_02285</v>
          </cell>
          <cell r="C4270" t="str">
            <v>KIS69763</v>
          </cell>
        </row>
        <row r="4271">
          <cell r="B4271" t="str">
            <v>UMAG_02286</v>
          </cell>
          <cell r="C4271" t="str">
            <v>KIS69764</v>
          </cell>
        </row>
        <row r="4272">
          <cell r="B4272" t="str">
            <v>UMAG_11403</v>
          </cell>
          <cell r="C4272" t="str">
            <v>KIS69765</v>
          </cell>
        </row>
        <row r="4273">
          <cell r="B4273" t="str">
            <v>UMAG_11405</v>
          </cell>
          <cell r="C4273" t="str">
            <v>KIS69766</v>
          </cell>
        </row>
        <row r="4274">
          <cell r="B4274" t="str">
            <v>UMAG_02289</v>
          </cell>
          <cell r="C4274" t="str">
            <v>KIS69767</v>
          </cell>
        </row>
        <row r="4275">
          <cell r="B4275" t="str">
            <v>UMAG_02290</v>
          </cell>
          <cell r="C4275" t="str">
            <v>KIS69768</v>
          </cell>
        </row>
        <row r="4276">
          <cell r="B4276" t="str">
            <v>UMAG_02291</v>
          </cell>
          <cell r="C4276" t="str">
            <v>KIS69769</v>
          </cell>
        </row>
        <row r="4277">
          <cell r="B4277" t="str">
            <v>UMAG_02292</v>
          </cell>
          <cell r="C4277" t="str">
            <v>KIS69770</v>
          </cell>
        </row>
        <row r="4278">
          <cell r="B4278" t="str">
            <v>UMAG_02293</v>
          </cell>
          <cell r="C4278" t="str">
            <v>KIS69771</v>
          </cell>
        </row>
        <row r="4279">
          <cell r="B4279" t="str">
            <v>UMAG_02294</v>
          </cell>
          <cell r="C4279" t="str">
            <v>KIS69772</v>
          </cell>
        </row>
        <row r="4280">
          <cell r="B4280" t="str">
            <v>UMAG_02295</v>
          </cell>
          <cell r="C4280" t="str">
            <v>KIS69773</v>
          </cell>
        </row>
        <row r="4281">
          <cell r="B4281" t="str">
            <v>UMAG_02296</v>
          </cell>
          <cell r="C4281" t="str">
            <v>KIS69774</v>
          </cell>
        </row>
        <row r="4282">
          <cell r="B4282" t="str">
            <v>UMAG_02297</v>
          </cell>
          <cell r="C4282" t="str">
            <v>KIS69775</v>
          </cell>
        </row>
        <row r="4283">
          <cell r="B4283" t="str">
            <v>UMAG_02298</v>
          </cell>
          <cell r="C4283" t="str">
            <v>KIS69776</v>
          </cell>
        </row>
        <row r="4284">
          <cell r="B4284" t="str">
            <v>UMAG_02299</v>
          </cell>
          <cell r="C4284" t="str">
            <v>KIS69777</v>
          </cell>
        </row>
        <row r="4285">
          <cell r="B4285" t="str">
            <v>UMAG_02300</v>
          </cell>
          <cell r="C4285" t="str">
            <v>KIS69778</v>
          </cell>
        </row>
        <row r="4286">
          <cell r="B4286" t="str">
            <v>UMAG_02301</v>
          </cell>
          <cell r="C4286" t="str">
            <v>KIS69779</v>
          </cell>
        </row>
        <row r="4287">
          <cell r="B4287" t="str">
            <v>UMAG_11918</v>
          </cell>
          <cell r="C4287" t="str">
            <v>KIS69780</v>
          </cell>
        </row>
        <row r="4288">
          <cell r="B4288" t="str">
            <v>UMAG_02303</v>
          </cell>
          <cell r="C4288" t="str">
            <v>KIS69781</v>
          </cell>
        </row>
        <row r="4289">
          <cell r="B4289" t="str">
            <v>UMAG_02304</v>
          </cell>
          <cell r="C4289" t="str">
            <v>KIS69782</v>
          </cell>
        </row>
        <row r="4290">
          <cell r="B4290" t="str">
            <v>UMAG_02305</v>
          </cell>
          <cell r="C4290" t="str">
            <v>KIS69783</v>
          </cell>
        </row>
        <row r="4291">
          <cell r="B4291" t="str">
            <v>UMAG_11919</v>
          </cell>
          <cell r="C4291" t="str">
            <v>KIS69784</v>
          </cell>
        </row>
        <row r="4292">
          <cell r="B4292" t="str">
            <v>UMAG_02308</v>
          </cell>
          <cell r="C4292" t="str">
            <v>KIS69785</v>
          </cell>
        </row>
        <row r="4293">
          <cell r="B4293" t="str">
            <v>UMAG_12185</v>
          </cell>
          <cell r="C4293" t="str">
            <v>KIS69786</v>
          </cell>
        </row>
        <row r="4294">
          <cell r="B4294" t="str">
            <v>UMAG_02310</v>
          </cell>
          <cell r="C4294" t="str">
            <v>KIS69787</v>
          </cell>
        </row>
        <row r="4295">
          <cell r="B4295" t="str">
            <v>UMAG_02311</v>
          </cell>
          <cell r="C4295" t="str">
            <v>KIS69788</v>
          </cell>
        </row>
        <row r="4296">
          <cell r="B4296" t="str">
            <v>UMAG_02313</v>
          </cell>
          <cell r="C4296" t="str">
            <v>KIS69789</v>
          </cell>
        </row>
        <row r="4297">
          <cell r="B4297" t="str">
            <v>UMAG_02314</v>
          </cell>
          <cell r="C4297" t="str">
            <v>KIS69790</v>
          </cell>
        </row>
        <row r="4298">
          <cell r="B4298" t="str">
            <v>UMAG_15079</v>
          </cell>
          <cell r="C4298" t="str">
            <v>KIS69791</v>
          </cell>
        </row>
        <row r="4299">
          <cell r="B4299" t="str">
            <v>UMAG_02316</v>
          </cell>
          <cell r="C4299" t="str">
            <v>KIS69792</v>
          </cell>
        </row>
        <row r="4300">
          <cell r="B4300" t="str">
            <v>UMAG_12186</v>
          </cell>
          <cell r="C4300" t="str">
            <v>KIS69793</v>
          </cell>
        </row>
        <row r="4301">
          <cell r="B4301" t="str">
            <v>UMAG_02318</v>
          </cell>
          <cell r="C4301" t="str">
            <v>KIS69794</v>
          </cell>
        </row>
        <row r="4302">
          <cell r="B4302" t="str">
            <v>UMAG_11700</v>
          </cell>
          <cell r="C4302" t="str">
            <v>KIS69795</v>
          </cell>
        </row>
        <row r="4303">
          <cell r="B4303" t="str">
            <v>UMAG_11701</v>
          </cell>
          <cell r="C4303" t="str">
            <v>KIS69796</v>
          </cell>
        </row>
        <row r="4304">
          <cell r="B4304" t="str">
            <v>UMAG_02320</v>
          </cell>
          <cell r="C4304" t="str">
            <v>KIS69797</v>
          </cell>
        </row>
        <row r="4305">
          <cell r="B4305" t="str">
            <v>UMAG_02321</v>
          </cell>
          <cell r="C4305" t="str">
            <v>KIS69798</v>
          </cell>
        </row>
        <row r="4306">
          <cell r="B4306" t="str">
            <v>UMAG_11702</v>
          </cell>
          <cell r="C4306" t="str">
            <v>KIS69799</v>
          </cell>
        </row>
        <row r="4307">
          <cell r="B4307" t="str">
            <v>UMAG_02323</v>
          </cell>
          <cell r="C4307" t="str">
            <v>KIS69800</v>
          </cell>
        </row>
        <row r="4308">
          <cell r="B4308" t="str">
            <v>UMAG_02324</v>
          </cell>
          <cell r="C4308" t="str">
            <v>KIS69801</v>
          </cell>
        </row>
        <row r="4309">
          <cell r="B4309" t="str">
            <v>UMAG_02325</v>
          </cell>
          <cell r="C4309" t="str">
            <v>KIS69802</v>
          </cell>
        </row>
        <row r="4310">
          <cell r="B4310" t="str">
            <v>UMAG_02326</v>
          </cell>
          <cell r="C4310" t="str">
            <v>KIS69803</v>
          </cell>
        </row>
        <row r="4311">
          <cell r="B4311" t="str">
            <v>UMAG_02327</v>
          </cell>
          <cell r="C4311" t="str">
            <v>KIS69804</v>
          </cell>
        </row>
        <row r="4312">
          <cell r="B4312" t="str">
            <v>UMAG_11703</v>
          </cell>
          <cell r="C4312" t="str">
            <v>KIS69805</v>
          </cell>
        </row>
        <row r="4313">
          <cell r="B4313" t="str">
            <v>UMAG_11704</v>
          </cell>
          <cell r="C4313" t="str">
            <v>KIS69806</v>
          </cell>
        </row>
        <row r="4314">
          <cell r="B4314" t="str">
            <v>UMAG_11705</v>
          </cell>
          <cell r="C4314" t="str">
            <v>KIS69807</v>
          </cell>
        </row>
        <row r="4315">
          <cell r="B4315" t="str">
            <v>UMAG_11706</v>
          </cell>
          <cell r="C4315" t="str">
            <v>KIS69808</v>
          </cell>
        </row>
        <row r="4316">
          <cell r="B4316" t="str">
            <v>UMAG_11707</v>
          </cell>
          <cell r="C4316" t="str">
            <v>KIS69809</v>
          </cell>
        </row>
        <row r="4317">
          <cell r="B4317" t="str">
            <v>UMAG_02331</v>
          </cell>
          <cell r="C4317" t="str">
            <v>KIS69810</v>
          </cell>
        </row>
        <row r="4318">
          <cell r="B4318" t="str">
            <v>UMAG_02332</v>
          </cell>
          <cell r="C4318" t="str">
            <v>KIS69811</v>
          </cell>
        </row>
        <row r="4319">
          <cell r="B4319" t="str">
            <v>UMAG_02333</v>
          </cell>
          <cell r="C4319" t="str">
            <v>KIS69812</v>
          </cell>
        </row>
        <row r="4320">
          <cell r="B4320" t="str">
            <v>UMAG_11708</v>
          </cell>
          <cell r="C4320" t="str">
            <v>KIS69813</v>
          </cell>
        </row>
        <row r="4321">
          <cell r="B4321" t="str">
            <v>UMAG_11709</v>
          </cell>
          <cell r="C4321" t="str">
            <v>KIS69814</v>
          </cell>
        </row>
        <row r="4322">
          <cell r="B4322" t="str">
            <v>UMAG_02336</v>
          </cell>
          <cell r="C4322" t="str">
            <v>KIS69815</v>
          </cell>
        </row>
        <row r="4323">
          <cell r="B4323" t="str">
            <v>UMAG_02337</v>
          </cell>
          <cell r="C4323" t="str">
            <v>KIS69816</v>
          </cell>
        </row>
        <row r="4324">
          <cell r="B4324" t="str">
            <v>UMAG_02338</v>
          </cell>
          <cell r="C4324" t="str">
            <v>KIS69817</v>
          </cell>
        </row>
        <row r="4325">
          <cell r="B4325" t="str">
            <v>UMAG_11710</v>
          </cell>
          <cell r="C4325" t="str">
            <v>KIS69818</v>
          </cell>
        </row>
        <row r="4326">
          <cell r="B4326" t="str">
            <v>UMAG_02340</v>
          </cell>
          <cell r="C4326" t="str">
            <v>KIS69819</v>
          </cell>
        </row>
        <row r="4327">
          <cell r="B4327" t="str">
            <v>UMAG_02341</v>
          </cell>
          <cell r="C4327" t="str">
            <v>KIS69820</v>
          </cell>
        </row>
        <row r="4328">
          <cell r="B4328" t="str">
            <v>UMAG_02342</v>
          </cell>
          <cell r="C4328" t="str">
            <v>KIS69821</v>
          </cell>
        </row>
        <row r="4329">
          <cell r="B4329" t="str">
            <v>UMAG_02343</v>
          </cell>
          <cell r="C4329" t="str">
            <v>KIS69822</v>
          </cell>
        </row>
        <row r="4330">
          <cell r="B4330" t="str">
            <v>UMAG_02344</v>
          </cell>
          <cell r="C4330" t="str">
            <v>KIS69823</v>
          </cell>
        </row>
        <row r="4331">
          <cell r="B4331" t="str">
            <v>UMAG_02345</v>
          </cell>
          <cell r="C4331" t="str">
            <v>KIS69824</v>
          </cell>
        </row>
        <row r="4332">
          <cell r="B4332" t="str">
            <v>UMAG_02346</v>
          </cell>
          <cell r="C4332" t="str">
            <v>KIS69825</v>
          </cell>
        </row>
        <row r="4333">
          <cell r="B4333" t="str">
            <v>UMAG_02347</v>
          </cell>
          <cell r="C4333" t="str">
            <v>KIS69826</v>
          </cell>
        </row>
        <row r="4334">
          <cell r="B4334" t="str">
            <v>UMAG_10126</v>
          </cell>
          <cell r="C4334" t="str">
            <v>KIS69827</v>
          </cell>
        </row>
        <row r="4335">
          <cell r="B4335" t="str">
            <v>UMAG_02350</v>
          </cell>
          <cell r="C4335" t="str">
            <v>KIS69828</v>
          </cell>
        </row>
        <row r="4336">
          <cell r="B4336" t="str">
            <v>UMAG_02351</v>
          </cell>
          <cell r="C4336" t="str">
            <v>KIS69829</v>
          </cell>
        </row>
        <row r="4337">
          <cell r="B4337" t="str">
            <v>UMAG_10127</v>
          </cell>
          <cell r="C4337" t="str">
            <v>KIS69830</v>
          </cell>
        </row>
        <row r="4338">
          <cell r="B4338" t="str">
            <v>UMAG_02353</v>
          </cell>
          <cell r="C4338" t="str">
            <v>KIS69831</v>
          </cell>
        </row>
        <row r="4339">
          <cell r="B4339" t="str">
            <v>UMAG_02354</v>
          </cell>
          <cell r="C4339" t="str">
            <v>KIS69832</v>
          </cell>
        </row>
        <row r="4340">
          <cell r="B4340" t="str">
            <v>UMAG_10128</v>
          </cell>
          <cell r="C4340" t="str">
            <v>KIS69833</v>
          </cell>
        </row>
        <row r="4341">
          <cell r="B4341" t="str">
            <v>UMAG_02356</v>
          </cell>
          <cell r="C4341" t="str">
            <v>KIS69834</v>
          </cell>
        </row>
        <row r="4342">
          <cell r="B4342" t="str">
            <v>UMAG_02357</v>
          </cell>
          <cell r="C4342" t="str">
            <v>KIS69835</v>
          </cell>
        </row>
        <row r="4343">
          <cell r="B4343" t="str">
            <v>UMAG_02358</v>
          </cell>
          <cell r="C4343" t="str">
            <v>KIS69836</v>
          </cell>
        </row>
        <row r="4344">
          <cell r="B4344" t="str">
            <v>UMAG_10129</v>
          </cell>
          <cell r="C4344" t="str">
            <v>KIS69837</v>
          </cell>
        </row>
        <row r="4345">
          <cell r="B4345" t="str">
            <v>UMAG_02360</v>
          </cell>
          <cell r="C4345" t="str">
            <v>KIS69838</v>
          </cell>
        </row>
        <row r="4346">
          <cell r="B4346" t="str">
            <v>UMAG_02361</v>
          </cell>
          <cell r="C4346" t="str">
            <v>KIS69839</v>
          </cell>
        </row>
        <row r="4347">
          <cell r="B4347" t="str">
            <v>UMAG_10130</v>
          </cell>
          <cell r="C4347" t="str">
            <v>KIS69840</v>
          </cell>
        </row>
        <row r="4348">
          <cell r="B4348" t="str">
            <v>UMAG_10131</v>
          </cell>
          <cell r="C4348" t="str">
            <v>KIS69841</v>
          </cell>
        </row>
        <row r="4349">
          <cell r="B4349" t="str">
            <v>UMAG_02363</v>
          </cell>
          <cell r="C4349" t="str">
            <v>KIS69842</v>
          </cell>
        </row>
        <row r="4350">
          <cell r="B4350" t="str">
            <v>UMAG_10132</v>
          </cell>
          <cell r="C4350" t="str">
            <v>KIS69843</v>
          </cell>
        </row>
        <row r="4351">
          <cell r="B4351" t="str">
            <v>UMAG_02365</v>
          </cell>
          <cell r="C4351" t="str">
            <v>KIS69844</v>
          </cell>
        </row>
        <row r="4352">
          <cell r="B4352" t="str">
            <v>UMAG_02366</v>
          </cell>
          <cell r="C4352" t="str">
            <v>KIS69845</v>
          </cell>
        </row>
        <row r="4353">
          <cell r="B4353" t="str">
            <v>UMAG_02367</v>
          </cell>
          <cell r="C4353" t="str">
            <v>KIS69846</v>
          </cell>
        </row>
        <row r="4354">
          <cell r="B4354" t="str">
            <v>UMAG_10133</v>
          </cell>
          <cell r="C4354" t="str">
            <v>KIS69847</v>
          </cell>
        </row>
        <row r="4355">
          <cell r="B4355" t="str">
            <v>UMAG_10134</v>
          </cell>
          <cell r="C4355" t="str">
            <v>KIS69848</v>
          </cell>
        </row>
        <row r="4356">
          <cell r="B4356" t="str">
            <v>UMAG_10135</v>
          </cell>
          <cell r="C4356" t="str">
            <v>KIS69849</v>
          </cell>
        </row>
        <row r="4357">
          <cell r="B4357" t="str">
            <v>UMAG_10136</v>
          </cell>
          <cell r="C4357" t="str">
            <v>KIS69850</v>
          </cell>
        </row>
        <row r="4358">
          <cell r="B4358" t="str">
            <v>UMAG_02370</v>
          </cell>
          <cell r="C4358" t="str">
            <v>KIS69851</v>
          </cell>
        </row>
        <row r="4359">
          <cell r="B4359" t="str">
            <v>UMAG_12187</v>
          </cell>
          <cell r="C4359" t="str">
            <v>KIS69852</v>
          </cell>
        </row>
        <row r="4360">
          <cell r="B4360" t="str">
            <v>UMAG_02371</v>
          </cell>
          <cell r="C4360" t="str">
            <v>KIS69853</v>
          </cell>
        </row>
        <row r="4361">
          <cell r="B4361" t="str">
            <v>UMAG_12188</v>
          </cell>
          <cell r="C4361" t="str">
            <v>KIS69854</v>
          </cell>
        </row>
        <row r="4362">
          <cell r="B4362" t="str">
            <v>UMAG_10138</v>
          </cell>
          <cell r="C4362" t="str">
            <v>KIS69855</v>
          </cell>
        </row>
        <row r="4363">
          <cell r="B4363" t="str">
            <v>UMAG_02374</v>
          </cell>
          <cell r="C4363" t="str">
            <v>KIS69856</v>
          </cell>
        </row>
        <row r="4364">
          <cell r="B4364" t="str">
            <v>UMAG_02375</v>
          </cell>
          <cell r="C4364" t="str">
            <v>KIS69857</v>
          </cell>
        </row>
        <row r="4365">
          <cell r="B4365" t="str">
            <v>UMAG_02376</v>
          </cell>
          <cell r="C4365" t="str">
            <v>KIS69858</v>
          </cell>
        </row>
        <row r="4366">
          <cell r="B4366" t="str">
            <v>UMAG_02377</v>
          </cell>
          <cell r="C4366" t="str">
            <v>KIS69859</v>
          </cell>
        </row>
        <row r="4367">
          <cell r="B4367" t="str">
            <v>UMAG_02378</v>
          </cell>
          <cell r="C4367" t="str">
            <v>KIS69860</v>
          </cell>
        </row>
        <row r="4368">
          <cell r="B4368" t="str">
            <v>UMAG_02379</v>
          </cell>
          <cell r="C4368" t="str">
            <v>KIS69861</v>
          </cell>
        </row>
        <row r="4369">
          <cell r="B4369" t="str">
            <v>UMAG_02380</v>
          </cell>
          <cell r="C4369" t="str">
            <v>KIS69862</v>
          </cell>
        </row>
        <row r="4370">
          <cell r="B4370" t="str">
            <v>UMAG_02381</v>
          </cell>
          <cell r="C4370" t="str">
            <v>KIS69863</v>
          </cell>
        </row>
        <row r="4371">
          <cell r="B4371" t="str">
            <v>UMAG_02382</v>
          </cell>
          <cell r="C4371" t="str">
            <v>KIS69864</v>
          </cell>
        </row>
        <row r="4372">
          <cell r="B4372" t="str">
            <v>UMAG_02383</v>
          </cell>
          <cell r="C4372" t="str">
            <v>KIS69865</v>
          </cell>
        </row>
        <row r="4373">
          <cell r="B4373" t="str">
            <v>UMAG_02384</v>
          </cell>
          <cell r="C4373" t="str">
            <v>KIS69866</v>
          </cell>
        </row>
        <row r="4374">
          <cell r="B4374" t="str">
            <v>UMAG_10139</v>
          </cell>
          <cell r="C4374" t="str">
            <v>KIS69867</v>
          </cell>
        </row>
        <row r="4375">
          <cell r="B4375" t="str">
            <v>UMAG_10140</v>
          </cell>
          <cell r="C4375" t="str">
            <v>KIS69868</v>
          </cell>
        </row>
        <row r="4376">
          <cell r="B4376" t="str">
            <v>UMAG_02385</v>
          </cell>
          <cell r="C4376" t="str">
            <v>KIS69869</v>
          </cell>
        </row>
        <row r="4377">
          <cell r="B4377" t="str">
            <v>UMAG_02386</v>
          </cell>
          <cell r="C4377" t="str">
            <v>KIS69870</v>
          </cell>
        </row>
        <row r="4378">
          <cell r="B4378" t="str">
            <v>UMAG_02387</v>
          </cell>
          <cell r="C4378" t="str">
            <v>KIS69871</v>
          </cell>
        </row>
        <row r="4379">
          <cell r="B4379" t="str">
            <v>UMAG_02388</v>
          </cell>
          <cell r="C4379" t="str">
            <v>KIS69872</v>
          </cell>
        </row>
        <row r="4380">
          <cell r="B4380" t="str">
            <v>UMAG_12189</v>
          </cell>
          <cell r="C4380" t="str">
            <v>KIS69873</v>
          </cell>
        </row>
        <row r="4381">
          <cell r="B4381" t="str">
            <v>UMAG_02390</v>
          </cell>
          <cell r="C4381" t="str">
            <v>KIS69874</v>
          </cell>
        </row>
        <row r="4382">
          <cell r="B4382" t="str">
            <v>UMAG_10141</v>
          </cell>
          <cell r="C4382" t="str">
            <v>KIS69875</v>
          </cell>
        </row>
        <row r="4383">
          <cell r="B4383" t="str">
            <v>UMAG_02392</v>
          </cell>
          <cell r="C4383" t="str">
            <v>KIS69876</v>
          </cell>
        </row>
        <row r="4384">
          <cell r="B4384" t="str">
            <v>UMAG_10142</v>
          </cell>
          <cell r="C4384" t="str">
            <v>KIS69877</v>
          </cell>
        </row>
        <row r="4385">
          <cell r="B4385" t="str">
            <v>UMAG_10143</v>
          </cell>
          <cell r="C4385" t="str">
            <v>KIS69878</v>
          </cell>
        </row>
        <row r="4386">
          <cell r="B4386" t="str">
            <v>UMAG_02395</v>
          </cell>
          <cell r="C4386" t="str">
            <v>KIS69879</v>
          </cell>
        </row>
        <row r="4387">
          <cell r="B4387" t="str">
            <v>UMAG_02396</v>
          </cell>
          <cell r="C4387" t="str">
            <v>KIS69880</v>
          </cell>
        </row>
        <row r="4388">
          <cell r="B4388" t="str">
            <v>UMAG_02397</v>
          </cell>
          <cell r="C4388" t="str">
            <v>KIS69881</v>
          </cell>
        </row>
        <row r="4389">
          <cell r="B4389" t="str">
            <v>UMAG_02398</v>
          </cell>
          <cell r="C4389" t="str">
            <v>KIS69882</v>
          </cell>
        </row>
        <row r="4390">
          <cell r="B4390" t="str">
            <v>UMAG_10144</v>
          </cell>
          <cell r="C4390" t="str">
            <v>KIS69883</v>
          </cell>
        </row>
        <row r="4391">
          <cell r="B4391" t="str">
            <v>UMAG_02400</v>
          </cell>
          <cell r="C4391" t="str">
            <v>KIS69884</v>
          </cell>
        </row>
        <row r="4392">
          <cell r="B4392" t="str">
            <v>UMAG_02401</v>
          </cell>
          <cell r="C4392" t="str">
            <v>KIS69885</v>
          </cell>
        </row>
        <row r="4393">
          <cell r="B4393" t="str">
            <v>UMAG_02402</v>
          </cell>
          <cell r="C4393" t="str">
            <v>KIS69886</v>
          </cell>
        </row>
        <row r="4394">
          <cell r="B4394" t="str">
            <v>UMAG_02403</v>
          </cell>
          <cell r="C4394" t="str">
            <v>KIS69887</v>
          </cell>
        </row>
        <row r="4395">
          <cell r="B4395" t="str">
            <v>UMAG_02404</v>
          </cell>
          <cell r="C4395" t="str">
            <v>KIS69888</v>
          </cell>
        </row>
        <row r="4396">
          <cell r="B4396" t="str">
            <v>UMAG_02405</v>
          </cell>
          <cell r="C4396" t="str">
            <v>KIS69889</v>
          </cell>
        </row>
        <row r="4397">
          <cell r="B4397" t="str">
            <v>UMAG_10145</v>
          </cell>
          <cell r="C4397" t="str">
            <v>KIS69890</v>
          </cell>
        </row>
        <row r="4398">
          <cell r="B4398" t="str">
            <v>UMAG_02407</v>
          </cell>
          <cell r="C4398" t="str">
            <v>KIS69891</v>
          </cell>
        </row>
        <row r="4399">
          <cell r="B4399" t="str">
            <v>UMAG_10146</v>
          </cell>
          <cell r="C4399" t="str">
            <v>KIS69892</v>
          </cell>
        </row>
        <row r="4400">
          <cell r="B4400" t="str">
            <v>UMAG_10147</v>
          </cell>
          <cell r="C4400" t="str">
            <v>KIS69893</v>
          </cell>
        </row>
        <row r="4401">
          <cell r="B4401" t="str">
            <v>UMAG_02410</v>
          </cell>
          <cell r="C4401" t="str">
            <v>KIS69894</v>
          </cell>
        </row>
        <row r="4402">
          <cell r="B4402" t="str">
            <v>UMAG_02411</v>
          </cell>
          <cell r="C4402" t="str">
            <v>KIS69895</v>
          </cell>
        </row>
        <row r="4403">
          <cell r="B4403" t="str">
            <v>UMAG_10148</v>
          </cell>
          <cell r="C4403" t="str">
            <v>KIS69896</v>
          </cell>
        </row>
        <row r="4404">
          <cell r="B4404" t="str">
            <v>UMAG_02412</v>
          </cell>
          <cell r="C4404" t="str">
            <v>KIS69897</v>
          </cell>
        </row>
        <row r="4405">
          <cell r="B4405" t="str">
            <v>UMAG_02412</v>
          </cell>
          <cell r="C4405" t="str">
            <v>KIS69898</v>
          </cell>
        </row>
        <row r="4406">
          <cell r="B4406" t="str">
            <v>UMAG_02413</v>
          </cell>
          <cell r="C4406" t="str">
            <v>KIS69899</v>
          </cell>
        </row>
        <row r="4407">
          <cell r="B4407" t="str">
            <v>UMAG_02414</v>
          </cell>
          <cell r="C4407" t="str">
            <v>KIS69900</v>
          </cell>
        </row>
        <row r="4408">
          <cell r="B4408" t="str">
            <v>UMAG_02415</v>
          </cell>
          <cell r="C4408" t="str">
            <v>KIS69901</v>
          </cell>
        </row>
        <row r="4409">
          <cell r="B4409" t="str">
            <v>UMAG_02416</v>
          </cell>
          <cell r="C4409" t="str">
            <v>KIS69902</v>
          </cell>
        </row>
        <row r="4410">
          <cell r="B4410" t="str">
            <v>UMAG_10151</v>
          </cell>
          <cell r="C4410" t="str">
            <v>KIS69903</v>
          </cell>
        </row>
        <row r="4411">
          <cell r="B4411" t="str">
            <v>UMAG_10152</v>
          </cell>
          <cell r="C4411" t="str">
            <v>KIS69904</v>
          </cell>
        </row>
        <row r="4412">
          <cell r="B4412" t="str">
            <v>UMAG_02419</v>
          </cell>
          <cell r="C4412" t="str">
            <v>KIS69905</v>
          </cell>
        </row>
        <row r="4413">
          <cell r="B4413" t="str">
            <v>UMAG_02420</v>
          </cell>
          <cell r="C4413" t="str">
            <v>KIS69906</v>
          </cell>
        </row>
        <row r="4414">
          <cell r="B4414" t="str">
            <v>UMAG_02421</v>
          </cell>
          <cell r="C4414" t="str">
            <v>KIS69907</v>
          </cell>
        </row>
        <row r="4415">
          <cell r="B4415" t="str">
            <v>UMAG_02422</v>
          </cell>
          <cell r="C4415" t="str">
            <v>KIS69908</v>
          </cell>
        </row>
        <row r="4416">
          <cell r="B4416" t="str">
            <v>UMAG_02423</v>
          </cell>
          <cell r="C4416" t="str">
            <v>KIS69909</v>
          </cell>
        </row>
        <row r="4417">
          <cell r="B4417" t="str">
            <v>UMAG_10153</v>
          </cell>
          <cell r="C4417" t="str">
            <v>KIS69910</v>
          </cell>
        </row>
        <row r="4418">
          <cell r="B4418" t="str">
            <v>UMAG_02425</v>
          </cell>
          <cell r="C4418" t="str">
            <v>KIS69911</v>
          </cell>
        </row>
        <row r="4419">
          <cell r="B4419" t="str">
            <v>UMAG_02426</v>
          </cell>
          <cell r="C4419" t="str">
            <v>KIS69912</v>
          </cell>
        </row>
        <row r="4420">
          <cell r="B4420" t="str">
            <v>UMAG_02427</v>
          </cell>
          <cell r="C4420" t="str">
            <v>KIS69913</v>
          </cell>
        </row>
        <row r="4421">
          <cell r="B4421" t="str">
            <v>UMAG_02428</v>
          </cell>
          <cell r="C4421" t="str">
            <v>KIS69914</v>
          </cell>
        </row>
        <row r="4422">
          <cell r="B4422" t="str">
            <v>UMAG_02429</v>
          </cell>
          <cell r="C4422" t="str">
            <v>KIS69915</v>
          </cell>
        </row>
        <row r="4423">
          <cell r="B4423" t="str">
            <v>UMAG_02430</v>
          </cell>
          <cell r="C4423" t="str">
            <v>KIS69916</v>
          </cell>
        </row>
        <row r="4424">
          <cell r="B4424" t="str">
            <v>UMAG_02431</v>
          </cell>
          <cell r="C4424" t="str">
            <v>KIS69917</v>
          </cell>
        </row>
        <row r="4425">
          <cell r="B4425" t="str">
            <v>UMAG_10154</v>
          </cell>
          <cell r="C4425" t="str">
            <v>KIS69918</v>
          </cell>
        </row>
        <row r="4426">
          <cell r="B4426" t="str">
            <v>UMAG_02433</v>
          </cell>
          <cell r="C4426" t="str">
            <v>KIS69919</v>
          </cell>
        </row>
        <row r="4427">
          <cell r="B4427" t="str">
            <v>UMAG_10155</v>
          </cell>
          <cell r="C4427" t="str">
            <v>KIS69920</v>
          </cell>
        </row>
        <row r="4428">
          <cell r="B4428" t="str">
            <v>UMAG_02435</v>
          </cell>
          <cell r="C4428" t="str">
            <v>KIS69921</v>
          </cell>
        </row>
        <row r="4429">
          <cell r="B4429" t="str">
            <v>UMAG_02436</v>
          </cell>
          <cell r="C4429" t="str">
            <v>KIS69922</v>
          </cell>
        </row>
        <row r="4430">
          <cell r="B4430" t="str">
            <v>UMAG_02437</v>
          </cell>
          <cell r="C4430" t="str">
            <v>KIS69923</v>
          </cell>
        </row>
        <row r="4431">
          <cell r="B4431" t="str">
            <v>UMAG_02438</v>
          </cell>
          <cell r="C4431" t="str">
            <v>KIS69924</v>
          </cell>
        </row>
        <row r="4432">
          <cell r="B4432" t="str">
            <v>UMAG_02439</v>
          </cell>
          <cell r="C4432" t="str">
            <v>KIS69925</v>
          </cell>
        </row>
        <row r="4433">
          <cell r="B4433" t="str">
            <v>UMAG_02440</v>
          </cell>
          <cell r="C4433" t="str">
            <v>KIS69926</v>
          </cell>
        </row>
        <row r="4434">
          <cell r="B4434" t="str">
            <v>UMAG_12190</v>
          </cell>
          <cell r="C4434" t="str">
            <v>KIS69927</v>
          </cell>
        </row>
        <row r="4435">
          <cell r="B4435" t="str">
            <v>UMAG_02442</v>
          </cell>
          <cell r="C4435" t="str">
            <v>KIS69928</v>
          </cell>
        </row>
        <row r="4436">
          <cell r="B4436" t="str">
            <v>UMAG_10156</v>
          </cell>
          <cell r="C4436" t="str">
            <v>KIS69929</v>
          </cell>
        </row>
        <row r="4437">
          <cell r="B4437" t="str">
            <v>UMAG_10157</v>
          </cell>
          <cell r="C4437" t="str">
            <v>KIS69930</v>
          </cell>
        </row>
        <row r="4438">
          <cell r="B4438" t="str">
            <v>UMAG_10158</v>
          </cell>
          <cell r="C4438" t="str">
            <v>KIS69931</v>
          </cell>
        </row>
        <row r="4439">
          <cell r="B4439" t="str">
            <v>UMAG_02444</v>
          </cell>
          <cell r="C4439" t="str">
            <v>KIS69932</v>
          </cell>
        </row>
        <row r="4440">
          <cell r="B4440" t="str">
            <v>UMAG_02445</v>
          </cell>
          <cell r="C4440" t="str">
            <v>KIS69933</v>
          </cell>
        </row>
        <row r="4441">
          <cell r="B4441" t="str">
            <v>UMAG_02446</v>
          </cell>
          <cell r="C4441" t="str">
            <v>KIS69934</v>
          </cell>
        </row>
        <row r="4442">
          <cell r="B4442" t="str">
            <v>UMAG_10159</v>
          </cell>
          <cell r="C4442" t="str">
            <v>KIS69935</v>
          </cell>
        </row>
        <row r="4443">
          <cell r="B4443" t="str">
            <v>UMAG_10160</v>
          </cell>
          <cell r="C4443" t="str">
            <v>KIS69936</v>
          </cell>
        </row>
        <row r="4444">
          <cell r="B4444" t="str">
            <v>UMAG_02449</v>
          </cell>
          <cell r="C4444" t="str">
            <v>KIS69937</v>
          </cell>
        </row>
        <row r="4445">
          <cell r="B4445" t="str">
            <v>UMAG_02450</v>
          </cell>
          <cell r="C4445" t="str">
            <v>KIS69938</v>
          </cell>
        </row>
        <row r="4446">
          <cell r="B4446" t="str">
            <v>UMAG_02451</v>
          </cell>
          <cell r="C4446" t="str">
            <v>KIS69939</v>
          </cell>
        </row>
        <row r="4447">
          <cell r="B4447" t="str">
            <v>UMAG_02452</v>
          </cell>
          <cell r="C4447" t="str">
            <v>KIS69940</v>
          </cell>
        </row>
        <row r="4448">
          <cell r="B4448" t="str">
            <v>UMAG_02453</v>
          </cell>
          <cell r="C4448" t="str">
            <v>KIS69941</v>
          </cell>
        </row>
        <row r="4449">
          <cell r="B4449" t="str">
            <v>UMAG_02454</v>
          </cell>
          <cell r="C4449" t="str">
            <v>KIS69942</v>
          </cell>
        </row>
        <row r="4450">
          <cell r="B4450" t="str">
            <v>UMAG_12191</v>
          </cell>
          <cell r="C4450" t="str">
            <v>KIS69943</v>
          </cell>
        </row>
        <row r="4451">
          <cell r="B4451" t="str">
            <v>UMAG_02456</v>
          </cell>
          <cell r="C4451" t="str">
            <v>KIS69944</v>
          </cell>
        </row>
        <row r="4452">
          <cell r="B4452" t="str">
            <v>UMAG_02457</v>
          </cell>
          <cell r="C4452" t="str">
            <v>KIS69945</v>
          </cell>
        </row>
        <row r="4453">
          <cell r="B4453" t="str">
            <v>UMAG_02458</v>
          </cell>
          <cell r="C4453" t="str">
            <v>KIS69946</v>
          </cell>
        </row>
        <row r="4454">
          <cell r="B4454" t="str">
            <v>UMAG_02459</v>
          </cell>
          <cell r="C4454" t="str">
            <v>KIS69947</v>
          </cell>
        </row>
        <row r="4455">
          <cell r="B4455" t="str">
            <v>UMAG_02460</v>
          </cell>
          <cell r="C4455" t="str">
            <v>KIS69948</v>
          </cell>
        </row>
        <row r="4456">
          <cell r="B4456" t="str">
            <v>UMAG_02461</v>
          </cell>
          <cell r="C4456" t="str">
            <v>KIS69949</v>
          </cell>
        </row>
        <row r="4457">
          <cell r="B4457" t="str">
            <v>UMAG_02462</v>
          </cell>
          <cell r="C4457" t="str">
            <v>KIS69950</v>
          </cell>
        </row>
        <row r="4458">
          <cell r="B4458" t="str">
            <v>UMAG_02463</v>
          </cell>
          <cell r="C4458" t="str">
            <v>KIS69951</v>
          </cell>
        </row>
        <row r="4459">
          <cell r="B4459" t="str">
            <v>UMAG_02464</v>
          </cell>
          <cell r="C4459" t="str">
            <v>KIS69952</v>
          </cell>
        </row>
        <row r="4460">
          <cell r="B4460" t="str">
            <v>UMAG_02465</v>
          </cell>
          <cell r="C4460" t="str">
            <v>KIS69953</v>
          </cell>
        </row>
        <row r="4461">
          <cell r="B4461" t="str">
            <v>UMAG_02466</v>
          </cell>
          <cell r="C4461" t="str">
            <v>KIS69954</v>
          </cell>
        </row>
        <row r="4462">
          <cell r="B4462" t="str">
            <v>UMAG_10161</v>
          </cell>
          <cell r="C4462" t="str">
            <v>KIS69955</v>
          </cell>
        </row>
        <row r="4463">
          <cell r="B4463" t="str">
            <v>UMAG_02468</v>
          </cell>
          <cell r="C4463" t="str">
            <v>KIS69956</v>
          </cell>
        </row>
        <row r="4464">
          <cell r="B4464" t="str">
            <v>UMAG_02469</v>
          </cell>
          <cell r="C4464" t="str">
            <v>KIS69957</v>
          </cell>
        </row>
        <row r="4465">
          <cell r="B4465" t="str">
            <v>UMAG_10162</v>
          </cell>
          <cell r="C4465" t="str">
            <v>KIS69958</v>
          </cell>
        </row>
        <row r="4466">
          <cell r="B4466" t="str">
            <v>UMAG_02471</v>
          </cell>
          <cell r="C4466" t="str">
            <v>KIS69959</v>
          </cell>
        </row>
        <row r="4467">
          <cell r="B4467" t="str">
            <v>UMAG_02472</v>
          </cell>
          <cell r="C4467" t="str">
            <v>KIS69960</v>
          </cell>
        </row>
        <row r="4468">
          <cell r="B4468" t="str">
            <v>UMAG_02473</v>
          </cell>
          <cell r="C4468" t="str">
            <v>KIS69961</v>
          </cell>
        </row>
        <row r="4469">
          <cell r="B4469" t="str">
            <v>UMAG_02474</v>
          </cell>
          <cell r="C4469" t="str">
            <v>KIS69962</v>
          </cell>
        </row>
        <row r="4470">
          <cell r="B4470" t="str">
            <v>UMAG_02475</v>
          </cell>
          <cell r="C4470" t="str">
            <v>KIS69963</v>
          </cell>
        </row>
        <row r="4471">
          <cell r="B4471" t="str">
            <v>UMAG_02476</v>
          </cell>
          <cell r="C4471" t="str">
            <v>KIS69964</v>
          </cell>
        </row>
        <row r="4472">
          <cell r="B4472" t="str">
            <v>UMAG_02477</v>
          </cell>
          <cell r="C4472" t="str">
            <v>KIS69965</v>
          </cell>
        </row>
        <row r="4473">
          <cell r="B4473" t="str">
            <v>UMAG_02478</v>
          </cell>
          <cell r="C4473" t="str">
            <v>KIS69966</v>
          </cell>
        </row>
        <row r="4474">
          <cell r="B4474" t="str">
            <v>UMAG_10163</v>
          </cell>
          <cell r="C4474" t="str">
            <v>KIS69967</v>
          </cell>
        </row>
        <row r="4475">
          <cell r="B4475" t="str">
            <v>UMAG_10164</v>
          </cell>
          <cell r="C4475" t="str">
            <v>KIS69968</v>
          </cell>
        </row>
        <row r="4476">
          <cell r="B4476" t="str">
            <v>UMAG_02481</v>
          </cell>
          <cell r="C4476" t="str">
            <v>KIS69969</v>
          </cell>
        </row>
        <row r="4477">
          <cell r="B4477" t="str">
            <v>UMAG_02482</v>
          </cell>
          <cell r="C4477" t="str">
            <v>KIS69970</v>
          </cell>
        </row>
        <row r="4478">
          <cell r="B4478" t="str">
            <v>UMAG_02483</v>
          </cell>
          <cell r="C4478" t="str">
            <v>KIS69971</v>
          </cell>
        </row>
        <row r="4479">
          <cell r="B4479" t="str">
            <v>UMAG_02485</v>
          </cell>
          <cell r="C4479" t="str">
            <v>KIS69972</v>
          </cell>
        </row>
        <row r="4480">
          <cell r="B4480" t="str">
            <v>UMAG_10165</v>
          </cell>
          <cell r="C4480" t="str">
            <v>KIS69973</v>
          </cell>
        </row>
        <row r="4481">
          <cell r="B4481" t="str">
            <v>UMAG_02487</v>
          </cell>
          <cell r="C4481" t="str">
            <v>KIS69974</v>
          </cell>
        </row>
        <row r="4482">
          <cell r="B4482" t="str">
            <v>UMAG_10166</v>
          </cell>
          <cell r="C4482" t="str">
            <v>KIS69975</v>
          </cell>
        </row>
        <row r="4483">
          <cell r="B4483" t="str">
            <v>UMAG_02489</v>
          </cell>
          <cell r="C4483" t="str">
            <v>KIS69976</v>
          </cell>
        </row>
        <row r="4484">
          <cell r="B4484" t="str">
            <v>UMAG_02490</v>
          </cell>
          <cell r="C4484" t="str">
            <v>KIS69977</v>
          </cell>
        </row>
        <row r="4485">
          <cell r="B4485" t="str">
            <v>UMAG_02491</v>
          </cell>
          <cell r="C4485" t="str">
            <v>KIS69978</v>
          </cell>
        </row>
        <row r="4486">
          <cell r="B4486" t="str">
            <v>UMAG_02491</v>
          </cell>
          <cell r="C4486" t="str">
            <v>KIS69979</v>
          </cell>
        </row>
        <row r="4487">
          <cell r="B4487" t="str">
            <v>UMAG_02492</v>
          </cell>
          <cell r="C4487" t="str">
            <v>KIS69980</v>
          </cell>
        </row>
        <row r="4488">
          <cell r="B4488" t="str">
            <v>UMAG_02493</v>
          </cell>
          <cell r="C4488" t="str">
            <v>KIS69981</v>
          </cell>
        </row>
        <row r="4489">
          <cell r="B4489" t="str">
            <v>UMAG_02494</v>
          </cell>
          <cell r="C4489" t="str">
            <v>KIS69982</v>
          </cell>
        </row>
        <row r="4490">
          <cell r="B4490" t="str">
            <v>UMAG_02495</v>
          </cell>
          <cell r="C4490" t="str">
            <v>KIS69983</v>
          </cell>
        </row>
        <row r="4491">
          <cell r="B4491" t="str">
            <v>UMAG_02496</v>
          </cell>
          <cell r="C4491" t="str">
            <v>KIS69984</v>
          </cell>
        </row>
        <row r="4492">
          <cell r="B4492" t="str">
            <v>UMAG_02497</v>
          </cell>
          <cell r="C4492" t="str">
            <v>KIS69985</v>
          </cell>
        </row>
        <row r="4493">
          <cell r="B4493" t="str">
            <v>UMAG_02498</v>
          </cell>
          <cell r="C4493" t="str">
            <v>KIS69986</v>
          </cell>
        </row>
        <row r="4494">
          <cell r="B4494" t="str">
            <v>UMAG_02499</v>
          </cell>
          <cell r="C4494" t="str">
            <v>KIS69987</v>
          </cell>
        </row>
        <row r="4495">
          <cell r="B4495" t="str">
            <v>UMAG_02500</v>
          </cell>
          <cell r="C4495" t="str">
            <v>KIS69988</v>
          </cell>
        </row>
        <row r="4496">
          <cell r="B4496" t="str">
            <v>UMAG_02501</v>
          </cell>
          <cell r="C4496" t="str">
            <v>KIS69989</v>
          </cell>
        </row>
        <row r="4497">
          <cell r="B4497" t="str">
            <v>UMAG_02502</v>
          </cell>
          <cell r="C4497" t="str">
            <v>KIS69990</v>
          </cell>
        </row>
        <row r="4498">
          <cell r="B4498" t="str">
            <v>UMAG_10168</v>
          </cell>
          <cell r="C4498" t="str">
            <v>KIS69991</v>
          </cell>
        </row>
        <row r="4499">
          <cell r="B4499" t="str">
            <v>UMAG_02504</v>
          </cell>
          <cell r="C4499" t="str">
            <v>KIS69992</v>
          </cell>
        </row>
        <row r="4500">
          <cell r="B4500" t="str">
            <v>UMAG_10169</v>
          </cell>
          <cell r="C4500" t="str">
            <v>KIS69993</v>
          </cell>
        </row>
        <row r="4501">
          <cell r="B4501" t="str">
            <v>UMAG_11773</v>
          </cell>
          <cell r="C4501" t="str">
            <v>KIS69994</v>
          </cell>
        </row>
        <row r="4502">
          <cell r="B4502" t="str">
            <v>UMAG_05068</v>
          </cell>
          <cell r="C4502" t="str">
            <v>KIS69995</v>
          </cell>
        </row>
        <row r="4503">
          <cell r="B4503" t="str">
            <v>UMAG_05069</v>
          </cell>
          <cell r="C4503" t="str">
            <v>KIS69996</v>
          </cell>
        </row>
        <row r="4504">
          <cell r="B4504" t="str">
            <v>UMAG_05070</v>
          </cell>
          <cell r="C4504" t="str">
            <v>KIS69997</v>
          </cell>
        </row>
        <row r="4505">
          <cell r="B4505" t="str">
            <v>UMAG_11774</v>
          </cell>
          <cell r="C4505" t="str">
            <v>KIS69998</v>
          </cell>
        </row>
        <row r="4506">
          <cell r="B4506" t="str">
            <v>UMAG_05072</v>
          </cell>
          <cell r="C4506" t="str">
            <v>KIS69999</v>
          </cell>
        </row>
        <row r="4507">
          <cell r="B4507" t="str">
            <v>UMAG_11775</v>
          </cell>
          <cell r="C4507" t="str">
            <v>KIS70000</v>
          </cell>
        </row>
        <row r="4508">
          <cell r="B4508" t="str">
            <v>UMAG_11776</v>
          </cell>
          <cell r="C4508" t="str">
            <v>KIS70001</v>
          </cell>
        </row>
        <row r="4509">
          <cell r="B4509" t="str">
            <v>UMAG_05074</v>
          </cell>
          <cell r="C4509" t="str">
            <v>KIS70002</v>
          </cell>
        </row>
        <row r="4510">
          <cell r="B4510" t="str">
            <v>UMAG_12299</v>
          </cell>
          <cell r="C4510" t="str">
            <v>KIS70003</v>
          </cell>
        </row>
        <row r="4511">
          <cell r="B4511" t="str">
            <v>UMAG_05076</v>
          </cell>
          <cell r="C4511" t="str">
            <v>KIS70004</v>
          </cell>
        </row>
        <row r="4512">
          <cell r="B4512" t="str">
            <v>UMAG_11777</v>
          </cell>
          <cell r="C4512" t="str">
            <v>KIS70005</v>
          </cell>
        </row>
        <row r="4513">
          <cell r="B4513" t="str">
            <v>UMAG_11778</v>
          </cell>
          <cell r="C4513" t="str">
            <v>KIS70006</v>
          </cell>
        </row>
        <row r="4514">
          <cell r="B4514" t="str">
            <v>UMAG_05079</v>
          </cell>
          <cell r="C4514" t="str">
            <v>KIS70007</v>
          </cell>
        </row>
        <row r="4515">
          <cell r="B4515" t="str">
            <v>UMAG_05080</v>
          </cell>
          <cell r="C4515" t="str">
            <v>KIS70008</v>
          </cell>
        </row>
        <row r="4516">
          <cell r="B4516" t="str">
            <v>UMAG_05082</v>
          </cell>
          <cell r="C4516" t="str">
            <v>KIS70009</v>
          </cell>
        </row>
        <row r="4517">
          <cell r="B4517" t="str">
            <v>UMAG_05084</v>
          </cell>
          <cell r="C4517" t="str">
            <v>KIS70010</v>
          </cell>
        </row>
        <row r="4518">
          <cell r="B4518" t="str">
            <v>UMAG_05085</v>
          </cell>
          <cell r="C4518" t="str">
            <v>KIS70011</v>
          </cell>
        </row>
        <row r="4519">
          <cell r="B4519" t="str">
            <v>UMAG_11779</v>
          </cell>
          <cell r="C4519" t="str">
            <v>KIS70012</v>
          </cell>
        </row>
        <row r="4520">
          <cell r="B4520" t="str">
            <v>UMAG_05087</v>
          </cell>
          <cell r="C4520" t="str">
            <v>KIS70013</v>
          </cell>
        </row>
        <row r="4521">
          <cell r="B4521" t="str">
            <v>UMAG_05088</v>
          </cell>
          <cell r="C4521" t="str">
            <v>KIS70014</v>
          </cell>
        </row>
        <row r="4522">
          <cell r="B4522" t="str">
            <v>UMAG_05089</v>
          </cell>
          <cell r="C4522" t="str">
            <v>KIS70015</v>
          </cell>
        </row>
        <row r="4523">
          <cell r="B4523" t="str">
            <v>UMAG_05090</v>
          </cell>
          <cell r="C4523" t="str">
            <v>KIS70016</v>
          </cell>
        </row>
        <row r="4524">
          <cell r="B4524" t="str">
            <v>UMAG_05091</v>
          </cell>
          <cell r="C4524" t="str">
            <v>KIS70017</v>
          </cell>
        </row>
        <row r="4525">
          <cell r="B4525" t="str">
            <v>UMAG_05091</v>
          </cell>
          <cell r="C4525" t="str">
            <v>KIS70018</v>
          </cell>
        </row>
        <row r="4526">
          <cell r="B4526" t="str">
            <v>UMAG_05094</v>
          </cell>
          <cell r="C4526" t="str">
            <v>KIS70019</v>
          </cell>
        </row>
        <row r="4527">
          <cell r="B4527" t="str">
            <v>UMAG_05095</v>
          </cell>
          <cell r="C4527" t="str">
            <v>KIS70020</v>
          </cell>
        </row>
        <row r="4528">
          <cell r="B4528" t="str">
            <v>UMAG_10170</v>
          </cell>
          <cell r="C4528" t="str">
            <v>KIS70021</v>
          </cell>
        </row>
        <row r="4529">
          <cell r="B4529" t="str">
            <v>UMAG_05097</v>
          </cell>
          <cell r="C4529" t="str">
            <v>KIS70022</v>
          </cell>
        </row>
        <row r="4530">
          <cell r="B4530" t="str">
            <v>UMAG_12157</v>
          </cell>
          <cell r="C4530" t="str">
            <v>KIS70023</v>
          </cell>
        </row>
        <row r="4531">
          <cell r="B4531" t="str">
            <v>UMAG_10171</v>
          </cell>
          <cell r="C4531" t="str">
            <v>KIS70024</v>
          </cell>
        </row>
        <row r="4532">
          <cell r="B4532" t="str">
            <v>UMAG_10172</v>
          </cell>
          <cell r="C4532" t="str">
            <v>KIS70025</v>
          </cell>
        </row>
        <row r="4533">
          <cell r="B4533" t="str">
            <v>UMAG_05100</v>
          </cell>
          <cell r="C4533" t="str">
            <v>KIS70026</v>
          </cell>
        </row>
        <row r="4534">
          <cell r="B4534" t="str">
            <v>UMAG_05101</v>
          </cell>
          <cell r="C4534" t="str">
            <v>KIS70027</v>
          </cell>
        </row>
        <row r="4535">
          <cell r="B4535" t="str">
            <v>UMAG_05102</v>
          </cell>
          <cell r="C4535" t="str">
            <v>KIS70028</v>
          </cell>
        </row>
        <row r="4536">
          <cell r="B4536" t="str">
            <v>UMAG_05103</v>
          </cell>
          <cell r="C4536" t="str">
            <v>KIS70029</v>
          </cell>
        </row>
        <row r="4537">
          <cell r="B4537" t="str">
            <v>UMAG_05104</v>
          </cell>
          <cell r="C4537" t="str">
            <v>KIS70030</v>
          </cell>
        </row>
        <row r="4538">
          <cell r="B4538" t="str">
            <v>UMAG_05105</v>
          </cell>
          <cell r="C4538" t="str">
            <v>KIS70031</v>
          </cell>
        </row>
        <row r="4539">
          <cell r="B4539" t="str">
            <v>UMAG_10173</v>
          </cell>
          <cell r="C4539" t="str">
            <v>KIS70032</v>
          </cell>
        </row>
        <row r="4540">
          <cell r="B4540" t="str">
            <v>UMAG_05107</v>
          </cell>
          <cell r="C4540" t="str">
            <v>KIS70033</v>
          </cell>
        </row>
        <row r="4541">
          <cell r="B4541" t="str">
            <v>UMAG_05108</v>
          </cell>
          <cell r="C4541" t="str">
            <v>KIS70034</v>
          </cell>
        </row>
        <row r="4542">
          <cell r="B4542" t="str">
            <v>UMAG_05109</v>
          </cell>
          <cell r="C4542" t="str">
            <v>KIS70035</v>
          </cell>
        </row>
        <row r="4543">
          <cell r="B4543" t="str">
            <v>UMAG_05110</v>
          </cell>
          <cell r="C4543" t="str">
            <v>KIS70036</v>
          </cell>
        </row>
        <row r="4544">
          <cell r="B4544" t="str">
            <v>UMAG_05111</v>
          </cell>
          <cell r="C4544" t="str">
            <v>KIS70037</v>
          </cell>
        </row>
        <row r="4545">
          <cell r="B4545" t="str">
            <v>UMAG_05112</v>
          </cell>
          <cell r="C4545" t="str">
            <v>KIS70038</v>
          </cell>
        </row>
        <row r="4546">
          <cell r="B4546" t="str">
            <v>UMAG_05113</v>
          </cell>
          <cell r="C4546" t="str">
            <v>KIS70039</v>
          </cell>
        </row>
        <row r="4547">
          <cell r="B4547" t="str">
            <v>UMAG_05114</v>
          </cell>
          <cell r="C4547" t="str">
            <v>KIS70040</v>
          </cell>
        </row>
        <row r="4548">
          <cell r="B4548" t="str">
            <v>UMAG_05115</v>
          </cell>
          <cell r="C4548" t="str">
            <v>KIS70041</v>
          </cell>
        </row>
        <row r="4549">
          <cell r="B4549" t="str">
            <v>UMAG_05116</v>
          </cell>
          <cell r="C4549" t="str">
            <v>KIS70042</v>
          </cell>
        </row>
        <row r="4550">
          <cell r="B4550" t="str">
            <v>UMAG_05117</v>
          </cell>
          <cell r="C4550" t="str">
            <v>KIS70043</v>
          </cell>
        </row>
        <row r="4551">
          <cell r="B4551" t="str">
            <v>UMAG_05118</v>
          </cell>
          <cell r="C4551" t="str">
            <v>KIS70044</v>
          </cell>
        </row>
        <row r="4552">
          <cell r="B4552" t="str">
            <v>UMAG_10174</v>
          </cell>
          <cell r="C4552" t="str">
            <v>KIS70045</v>
          </cell>
        </row>
        <row r="4553">
          <cell r="B4553" t="str">
            <v>UMAG_10175</v>
          </cell>
          <cell r="C4553" t="str">
            <v>KIS70046</v>
          </cell>
        </row>
        <row r="4554">
          <cell r="B4554" t="str">
            <v>UMAG_10176</v>
          </cell>
          <cell r="C4554" t="str">
            <v>KIS70047</v>
          </cell>
        </row>
        <row r="4555">
          <cell r="B4555" t="str">
            <v>UMAG_05122</v>
          </cell>
          <cell r="C4555" t="str">
            <v>KIS70048</v>
          </cell>
        </row>
        <row r="4556">
          <cell r="B4556" t="str">
            <v>UMAG_10177</v>
          </cell>
          <cell r="C4556" t="str">
            <v>KIS70049</v>
          </cell>
        </row>
        <row r="4557">
          <cell r="B4557" t="str">
            <v>UMAG_05124</v>
          </cell>
          <cell r="C4557" t="str">
            <v>KIS70050</v>
          </cell>
        </row>
        <row r="4558">
          <cell r="B4558" t="str">
            <v>UMAG_05125</v>
          </cell>
          <cell r="C4558" t="str">
            <v>KIS70051</v>
          </cell>
        </row>
        <row r="4559">
          <cell r="B4559" t="str">
            <v>UMAG_05126</v>
          </cell>
          <cell r="C4559" t="str">
            <v>KIS70052</v>
          </cell>
        </row>
        <row r="4560">
          <cell r="B4560" t="str">
            <v>UMAG_05127</v>
          </cell>
          <cell r="C4560" t="str">
            <v>KIS70053</v>
          </cell>
        </row>
        <row r="4561">
          <cell r="B4561" t="str">
            <v>UMAG_05128</v>
          </cell>
          <cell r="C4561" t="str">
            <v>KIS70054</v>
          </cell>
        </row>
        <row r="4562">
          <cell r="B4562" t="str">
            <v>UMAG_10178</v>
          </cell>
          <cell r="C4562" t="str">
            <v>KIS70055</v>
          </cell>
        </row>
        <row r="4563">
          <cell r="B4563" t="str">
            <v>UMAG_05130</v>
          </cell>
          <cell r="C4563" t="str">
            <v>KIS70056</v>
          </cell>
        </row>
        <row r="4564">
          <cell r="B4564" t="str">
            <v>UMAG_05131</v>
          </cell>
          <cell r="C4564" t="str">
            <v>KIS70057</v>
          </cell>
        </row>
        <row r="4565">
          <cell r="B4565" t="str">
            <v>UMAG_05132</v>
          </cell>
          <cell r="C4565" t="str">
            <v>KIS70058</v>
          </cell>
        </row>
        <row r="4566">
          <cell r="B4566" t="str">
            <v>UMAG_05134</v>
          </cell>
          <cell r="C4566" t="str">
            <v>KIS70059</v>
          </cell>
        </row>
        <row r="4567">
          <cell r="B4567" t="str">
            <v>UMAG_10179</v>
          </cell>
          <cell r="C4567" t="str">
            <v>KIS70060</v>
          </cell>
        </row>
        <row r="4568">
          <cell r="B4568" t="str">
            <v>UMAG_05136</v>
          </cell>
          <cell r="C4568" t="str">
            <v>KIS70061</v>
          </cell>
        </row>
        <row r="4569">
          <cell r="B4569" t="str">
            <v>UMAG_05137</v>
          </cell>
          <cell r="C4569" t="str">
            <v>KIS70062</v>
          </cell>
        </row>
        <row r="4570">
          <cell r="B4570" t="str">
            <v>UMAG_05138</v>
          </cell>
          <cell r="C4570" t="str">
            <v>KIS70063</v>
          </cell>
        </row>
        <row r="4571">
          <cell r="B4571" t="str">
            <v>UMAG_05139</v>
          </cell>
          <cell r="C4571" t="str">
            <v>KIS70064</v>
          </cell>
        </row>
        <row r="4572">
          <cell r="B4572" t="str">
            <v>UMAG_10180</v>
          </cell>
          <cell r="C4572" t="str">
            <v>KIS70065</v>
          </cell>
        </row>
        <row r="4573">
          <cell r="B4573" t="str">
            <v>UMAG_05141</v>
          </cell>
          <cell r="C4573" t="str">
            <v>KIS70066</v>
          </cell>
        </row>
        <row r="4574">
          <cell r="B4574" t="str">
            <v>UMAG_05142</v>
          </cell>
          <cell r="C4574" t="str">
            <v>KIS70067</v>
          </cell>
        </row>
        <row r="4575">
          <cell r="B4575" t="str">
            <v>UMAG_05143</v>
          </cell>
          <cell r="C4575" t="str">
            <v>KIS70068</v>
          </cell>
        </row>
        <row r="4576">
          <cell r="B4576" t="str">
            <v>UMAG_10181</v>
          </cell>
          <cell r="C4576" t="str">
            <v>KIS70069</v>
          </cell>
        </row>
        <row r="4577">
          <cell r="B4577" t="str">
            <v>UMAG_05145</v>
          </cell>
          <cell r="C4577" t="str">
            <v>KIS70070</v>
          </cell>
        </row>
        <row r="4578">
          <cell r="B4578" t="str">
            <v>UMAG_05146</v>
          </cell>
          <cell r="C4578" t="str">
            <v>KIS70071</v>
          </cell>
        </row>
        <row r="4579">
          <cell r="B4579" t="str">
            <v>UMAG_10182</v>
          </cell>
          <cell r="C4579" t="str">
            <v>KIS70072</v>
          </cell>
        </row>
        <row r="4580">
          <cell r="B4580" t="str">
            <v>UMAG_10183</v>
          </cell>
          <cell r="C4580" t="str">
            <v>KIS70073</v>
          </cell>
        </row>
        <row r="4581">
          <cell r="B4581" t="str">
            <v>UMAG_05148</v>
          </cell>
          <cell r="C4581" t="str">
            <v>KIS70074</v>
          </cell>
        </row>
        <row r="4582">
          <cell r="B4582" t="str">
            <v>UMAG_05149</v>
          </cell>
          <cell r="C4582" t="str">
            <v>KIS70075</v>
          </cell>
        </row>
        <row r="4583">
          <cell r="B4583" t="str">
            <v>UMAG_10184</v>
          </cell>
          <cell r="C4583" t="str">
            <v>KIS70076</v>
          </cell>
        </row>
        <row r="4584">
          <cell r="B4584" t="str">
            <v>UMAG_10185</v>
          </cell>
          <cell r="C4584" t="str">
            <v>KIS70077</v>
          </cell>
        </row>
        <row r="4585">
          <cell r="B4585" t="str">
            <v>UMAG_05151</v>
          </cell>
          <cell r="C4585" t="str">
            <v>KIS70078</v>
          </cell>
        </row>
        <row r="4586">
          <cell r="B4586" t="str">
            <v>UMAG_05152</v>
          </cell>
          <cell r="C4586" t="str">
            <v>KIS70079</v>
          </cell>
        </row>
        <row r="4587">
          <cell r="B4587" t="str">
            <v>UMAG_05153</v>
          </cell>
          <cell r="C4587" t="str">
            <v>KIS70080</v>
          </cell>
        </row>
        <row r="4588">
          <cell r="B4588" t="str">
            <v>UMAG_10186</v>
          </cell>
          <cell r="C4588" t="str">
            <v>KIS70081</v>
          </cell>
        </row>
        <row r="4589">
          <cell r="B4589" t="str">
            <v>UMAG_05155</v>
          </cell>
          <cell r="C4589" t="str">
            <v>KIS70082</v>
          </cell>
        </row>
        <row r="4590">
          <cell r="B4590" t="str">
            <v>UMAG_05156</v>
          </cell>
          <cell r="C4590" t="str">
            <v>KIS70083</v>
          </cell>
        </row>
        <row r="4591">
          <cell r="B4591" t="str">
            <v>UMAG_10187</v>
          </cell>
          <cell r="C4591" t="str">
            <v>KIS70084</v>
          </cell>
        </row>
        <row r="4592">
          <cell r="B4592" t="str">
            <v>UMAG_05158</v>
          </cell>
          <cell r="C4592" t="str">
            <v>KIS70085</v>
          </cell>
        </row>
        <row r="4593">
          <cell r="B4593" t="str">
            <v>UMAG_05159</v>
          </cell>
          <cell r="C4593" t="str">
            <v>KIS70086</v>
          </cell>
        </row>
        <row r="4594">
          <cell r="B4594" t="str">
            <v>UMAG_05160</v>
          </cell>
          <cell r="C4594" t="str">
            <v>KIS70087</v>
          </cell>
        </row>
        <row r="4595">
          <cell r="B4595" t="str">
            <v>UMAG_05161</v>
          </cell>
          <cell r="C4595" t="str">
            <v>KIS70088</v>
          </cell>
        </row>
        <row r="4596">
          <cell r="B4596" t="str">
            <v>UMAG_05162</v>
          </cell>
          <cell r="C4596" t="str">
            <v>KIS70089</v>
          </cell>
        </row>
        <row r="4597">
          <cell r="B4597" t="str">
            <v>UMAG_05163</v>
          </cell>
          <cell r="C4597" t="str">
            <v>KIS70090</v>
          </cell>
        </row>
        <row r="4598">
          <cell r="B4598" t="str">
            <v>UMAG_10188</v>
          </cell>
          <cell r="C4598" t="str">
            <v>KIS70091</v>
          </cell>
        </row>
        <row r="4599">
          <cell r="B4599" t="str">
            <v>UMAG_10189</v>
          </cell>
          <cell r="C4599" t="str">
            <v>KIS70092</v>
          </cell>
        </row>
        <row r="4600">
          <cell r="B4600" t="str">
            <v>UMAG_05166</v>
          </cell>
          <cell r="C4600" t="str">
            <v>KIS70093</v>
          </cell>
        </row>
        <row r="4601">
          <cell r="B4601" t="str">
            <v>UMAG_05167</v>
          </cell>
          <cell r="C4601" t="str">
            <v>KIS70094</v>
          </cell>
        </row>
        <row r="4602">
          <cell r="B4602" t="str">
            <v>UMAG_10190</v>
          </cell>
          <cell r="C4602" t="str">
            <v>KIS70095</v>
          </cell>
        </row>
        <row r="4603">
          <cell r="B4603" t="str">
            <v>UMAG_05169</v>
          </cell>
          <cell r="C4603" t="str">
            <v>KIS70096</v>
          </cell>
        </row>
        <row r="4604">
          <cell r="B4604" t="str">
            <v>UMAG_05170</v>
          </cell>
          <cell r="C4604" t="str">
            <v>KIS70097</v>
          </cell>
        </row>
        <row r="4605">
          <cell r="B4605" t="str">
            <v>UMAG_12158</v>
          </cell>
          <cell r="C4605" t="str">
            <v>KIS70098</v>
          </cell>
        </row>
        <row r="4606">
          <cell r="B4606" t="str">
            <v>UMAG_05171</v>
          </cell>
          <cell r="C4606" t="str">
            <v>KIS70099</v>
          </cell>
        </row>
        <row r="4607">
          <cell r="B4607" t="str">
            <v>UMAG_12159</v>
          </cell>
          <cell r="C4607" t="str">
            <v>KIS70100</v>
          </cell>
        </row>
        <row r="4608">
          <cell r="B4608" t="str">
            <v>UMAG_05173</v>
          </cell>
          <cell r="C4608" t="str">
            <v>KIS70101</v>
          </cell>
        </row>
        <row r="4609">
          <cell r="B4609" t="str">
            <v>UMAG_05174</v>
          </cell>
          <cell r="C4609" t="str">
            <v>KIS70102</v>
          </cell>
        </row>
        <row r="4610">
          <cell r="B4610" t="str">
            <v>UMAG_10191</v>
          </cell>
          <cell r="C4610" t="str">
            <v>KIS70103</v>
          </cell>
        </row>
        <row r="4611">
          <cell r="B4611" t="str">
            <v>UMAG_10192</v>
          </cell>
          <cell r="C4611" t="str">
            <v>KIS70104</v>
          </cell>
        </row>
        <row r="4612">
          <cell r="B4612" t="str">
            <v>UMAG_05177</v>
          </cell>
          <cell r="C4612" t="str">
            <v>KIS70105</v>
          </cell>
        </row>
        <row r="4613">
          <cell r="B4613" t="str">
            <v>UMAG_05178</v>
          </cell>
          <cell r="C4613" t="str">
            <v>KIS70106</v>
          </cell>
        </row>
        <row r="4614">
          <cell r="B4614" t="str">
            <v>UMAG_05179</v>
          </cell>
          <cell r="C4614" t="str">
            <v>KIS70107</v>
          </cell>
        </row>
        <row r="4615">
          <cell r="B4615" t="str">
            <v>UMAG_05180</v>
          </cell>
          <cell r="C4615" t="str">
            <v>KIS70108</v>
          </cell>
        </row>
        <row r="4616">
          <cell r="B4616" t="str">
            <v>UMAG_10193</v>
          </cell>
          <cell r="C4616" t="str">
            <v>KIS70109</v>
          </cell>
        </row>
        <row r="4617">
          <cell r="B4617" t="str">
            <v>UMAG_05182</v>
          </cell>
          <cell r="C4617" t="str">
            <v>KIS70110</v>
          </cell>
        </row>
        <row r="4618">
          <cell r="B4618" t="str">
            <v>UMAG_05183</v>
          </cell>
          <cell r="C4618" t="str">
            <v>KIS70111</v>
          </cell>
        </row>
        <row r="4619">
          <cell r="B4619" t="str">
            <v>UMAG_05184</v>
          </cell>
          <cell r="C4619" t="str">
            <v>KIS70112</v>
          </cell>
        </row>
        <row r="4620">
          <cell r="B4620" t="str">
            <v>UMAG_05185</v>
          </cell>
          <cell r="C4620" t="str">
            <v>KIS70113</v>
          </cell>
        </row>
        <row r="4621">
          <cell r="B4621" t="str">
            <v>UMAG_05186</v>
          </cell>
          <cell r="C4621" t="str">
            <v>KIS70114</v>
          </cell>
        </row>
        <row r="4622">
          <cell r="B4622" t="str">
            <v>UMAG_10194</v>
          </cell>
          <cell r="C4622" t="str">
            <v>KIS70115</v>
          </cell>
        </row>
        <row r="4623">
          <cell r="B4623" t="str">
            <v>UMAG_10195</v>
          </cell>
          <cell r="C4623" t="str">
            <v>KIS70116</v>
          </cell>
        </row>
        <row r="4624">
          <cell r="B4624" t="str">
            <v>UMAG_10196</v>
          </cell>
          <cell r="C4624" t="str">
            <v>KIS70117</v>
          </cell>
        </row>
        <row r="4625">
          <cell r="B4625" t="str">
            <v>UMAG_10197</v>
          </cell>
          <cell r="C4625" t="str">
            <v>KIS70118</v>
          </cell>
        </row>
        <row r="4626">
          <cell r="B4626" t="str">
            <v>UMAG_05191</v>
          </cell>
          <cell r="C4626" t="str">
            <v>KIS70119</v>
          </cell>
        </row>
        <row r="4627">
          <cell r="B4627" t="str">
            <v>UMAG_05192</v>
          </cell>
          <cell r="C4627" t="str">
            <v>KIS70120</v>
          </cell>
        </row>
        <row r="4628">
          <cell r="B4628" t="str">
            <v>UMAG_10198</v>
          </cell>
          <cell r="C4628" t="str">
            <v>KIS70121</v>
          </cell>
        </row>
        <row r="4629">
          <cell r="B4629" t="str">
            <v>UMAG_05194</v>
          </cell>
          <cell r="C4629" t="str">
            <v>KIS70122</v>
          </cell>
        </row>
        <row r="4630">
          <cell r="B4630" t="str">
            <v>UMAG_15018</v>
          </cell>
          <cell r="C4630" t="str">
            <v>KIS70123</v>
          </cell>
        </row>
        <row r="4631">
          <cell r="B4631" t="str">
            <v>UMAG_11567</v>
          </cell>
          <cell r="C4631" t="str">
            <v>KIS70124</v>
          </cell>
        </row>
        <row r="4632">
          <cell r="B4632" t="str">
            <v>UMAG_05197</v>
          </cell>
          <cell r="C4632" t="str">
            <v>KIS70125</v>
          </cell>
        </row>
        <row r="4633">
          <cell r="B4633" t="str">
            <v>UMAG_05198</v>
          </cell>
          <cell r="C4633" t="str">
            <v>KIS70126</v>
          </cell>
        </row>
        <row r="4634">
          <cell r="B4634" t="str">
            <v>UMAG_05199</v>
          </cell>
          <cell r="C4634" t="str">
            <v>KIS70127</v>
          </cell>
        </row>
        <row r="4635">
          <cell r="B4635" t="str">
            <v>UMAG_05200</v>
          </cell>
          <cell r="C4635" t="str">
            <v>KIS70128</v>
          </cell>
        </row>
        <row r="4636">
          <cell r="B4636" t="str">
            <v>UMAG_05201</v>
          </cell>
          <cell r="C4636" t="str">
            <v>KIS70129</v>
          </cell>
        </row>
        <row r="4637">
          <cell r="B4637" t="str">
            <v>UMAG_05202</v>
          </cell>
          <cell r="C4637" t="str">
            <v>KIS70130</v>
          </cell>
        </row>
        <row r="4638">
          <cell r="B4638" t="str">
            <v>UMAG_11568</v>
          </cell>
          <cell r="C4638" t="str">
            <v>KIS70131</v>
          </cell>
        </row>
        <row r="4639">
          <cell r="B4639" t="str">
            <v>UMAG_05204</v>
          </cell>
          <cell r="C4639" t="str">
            <v>KIS70132</v>
          </cell>
        </row>
        <row r="4640">
          <cell r="B4640" t="str">
            <v>UMAG_11569</v>
          </cell>
          <cell r="C4640" t="str">
            <v>KIS70133</v>
          </cell>
        </row>
        <row r="4641">
          <cell r="B4641" t="str">
            <v>UMAG_05206</v>
          </cell>
          <cell r="C4641" t="str">
            <v>KIS70134</v>
          </cell>
        </row>
        <row r="4642">
          <cell r="B4642" t="str">
            <v>UMAG_05207</v>
          </cell>
          <cell r="C4642" t="str">
            <v>KIS70135</v>
          </cell>
        </row>
        <row r="4643">
          <cell r="B4643" t="str">
            <v>UMAG_05208</v>
          </cell>
          <cell r="C4643" t="str">
            <v>KIS70136</v>
          </cell>
        </row>
        <row r="4644">
          <cell r="B4644" t="str">
            <v>UMAG_05209</v>
          </cell>
          <cell r="C4644" t="str">
            <v>KIS70137</v>
          </cell>
        </row>
        <row r="4645">
          <cell r="B4645" t="str">
            <v>UMAG_05210</v>
          </cell>
          <cell r="C4645" t="str">
            <v>KIS70138</v>
          </cell>
        </row>
        <row r="4646">
          <cell r="B4646" t="str">
            <v>UMAG_11570</v>
          </cell>
          <cell r="C4646" t="str">
            <v>KIS70139</v>
          </cell>
        </row>
        <row r="4647">
          <cell r="B4647" t="str">
            <v>UMAG_05212</v>
          </cell>
          <cell r="C4647" t="str">
            <v>KIS70140</v>
          </cell>
        </row>
        <row r="4648">
          <cell r="B4648" t="str">
            <v>UMAG_05213</v>
          </cell>
          <cell r="C4648" t="str">
            <v>KIS70141</v>
          </cell>
        </row>
        <row r="4649">
          <cell r="B4649" t="str">
            <v>UMAG_05214</v>
          </cell>
          <cell r="C4649" t="str">
            <v>KIS70142</v>
          </cell>
        </row>
        <row r="4650">
          <cell r="B4650" t="str">
            <v>UMAG_05215</v>
          </cell>
          <cell r="C4650" t="str">
            <v>KIS70143</v>
          </cell>
        </row>
        <row r="4651">
          <cell r="B4651" t="str">
            <v>UMAG_05216</v>
          </cell>
          <cell r="C4651" t="str">
            <v>KIS70144</v>
          </cell>
        </row>
        <row r="4652">
          <cell r="B4652" t="str">
            <v>UMAG_05217</v>
          </cell>
          <cell r="C4652" t="str">
            <v>KIS70145</v>
          </cell>
        </row>
        <row r="4653">
          <cell r="B4653" t="str">
            <v>UMAG_05218</v>
          </cell>
          <cell r="C4653" t="str">
            <v>KIS70146</v>
          </cell>
        </row>
        <row r="4654">
          <cell r="B4654" t="str">
            <v>UMAG_05219</v>
          </cell>
          <cell r="C4654" t="str">
            <v>KIS70147</v>
          </cell>
        </row>
        <row r="4655">
          <cell r="B4655" t="str">
            <v>UMAG_11571</v>
          </cell>
          <cell r="C4655" t="str">
            <v>KIS70148</v>
          </cell>
        </row>
        <row r="4656">
          <cell r="B4656" t="str">
            <v>UMAG_11572</v>
          </cell>
          <cell r="C4656" t="str">
            <v>KIS70149</v>
          </cell>
        </row>
        <row r="4657">
          <cell r="B4657" t="str">
            <v>UMAG_05222</v>
          </cell>
          <cell r="C4657" t="str">
            <v>KIS70150</v>
          </cell>
        </row>
        <row r="4658">
          <cell r="B4658" t="str">
            <v>UMAG_05223</v>
          </cell>
          <cell r="C4658" t="str">
            <v>KIS70151</v>
          </cell>
        </row>
        <row r="4659">
          <cell r="B4659" t="str">
            <v>UMAG_15076</v>
          </cell>
          <cell r="C4659" t="str">
            <v>KIS70152</v>
          </cell>
        </row>
        <row r="4660">
          <cell r="B4660" t="str">
            <v>UMAG_05224</v>
          </cell>
          <cell r="C4660" t="str">
            <v>KIS70153</v>
          </cell>
        </row>
        <row r="4661">
          <cell r="B4661" t="str">
            <v>UMAG_05225</v>
          </cell>
          <cell r="C4661" t="str">
            <v>KIS70154</v>
          </cell>
        </row>
        <row r="4662">
          <cell r="B4662" t="str">
            <v>UMAG_05226</v>
          </cell>
          <cell r="C4662" t="str">
            <v>KIS70155</v>
          </cell>
        </row>
        <row r="4663">
          <cell r="B4663" t="str">
            <v>UMAG_05227</v>
          </cell>
          <cell r="C4663" t="str">
            <v>KIS70156</v>
          </cell>
        </row>
        <row r="4664">
          <cell r="B4664" t="str">
            <v>UMAG_05228</v>
          </cell>
          <cell r="C4664" t="str">
            <v>KIS70157</v>
          </cell>
        </row>
        <row r="4665">
          <cell r="B4665" t="str">
            <v>UMAG_05229</v>
          </cell>
          <cell r="C4665" t="str">
            <v>KIS70158</v>
          </cell>
        </row>
        <row r="4666">
          <cell r="B4666" t="str">
            <v>UMAG_05230</v>
          </cell>
          <cell r="C4666" t="str">
            <v>KIS70159</v>
          </cell>
        </row>
        <row r="4667">
          <cell r="B4667" t="str">
            <v>UMAG_05231</v>
          </cell>
          <cell r="C4667" t="str">
            <v>KIS70160</v>
          </cell>
        </row>
        <row r="4668">
          <cell r="B4668" t="str">
            <v>UMAG_05232</v>
          </cell>
          <cell r="C4668" t="str">
            <v>KIS70161</v>
          </cell>
        </row>
        <row r="4669">
          <cell r="B4669" t="str">
            <v>UMAG_05233</v>
          </cell>
          <cell r="C4669" t="str">
            <v>KIS70162</v>
          </cell>
        </row>
        <row r="4670">
          <cell r="B4670" t="str">
            <v>UMAG_11783</v>
          </cell>
          <cell r="C4670" t="str">
            <v>KIS70163</v>
          </cell>
        </row>
        <row r="4671">
          <cell r="B4671" t="str">
            <v>UMAG_11784</v>
          </cell>
          <cell r="C4671" t="str">
            <v>KIS70164</v>
          </cell>
        </row>
        <row r="4672">
          <cell r="B4672" t="str">
            <v>UMAG_11785</v>
          </cell>
          <cell r="C4672" t="str">
            <v>KIS70165</v>
          </cell>
        </row>
        <row r="4673">
          <cell r="B4673" t="str">
            <v>UMAG_11786</v>
          </cell>
          <cell r="C4673" t="str">
            <v>KIS70166</v>
          </cell>
        </row>
        <row r="4674">
          <cell r="B4674" t="str">
            <v>UMAG_11787</v>
          </cell>
          <cell r="C4674" t="str">
            <v>KIS70167</v>
          </cell>
        </row>
        <row r="4675">
          <cell r="B4675" t="str">
            <v>UMAG_05237</v>
          </cell>
          <cell r="C4675" t="str">
            <v>KIS70168</v>
          </cell>
        </row>
        <row r="4676">
          <cell r="B4676" t="str">
            <v>UMAG_05238</v>
          </cell>
          <cell r="C4676" t="str">
            <v>KIS70169</v>
          </cell>
        </row>
        <row r="4677">
          <cell r="B4677" t="str">
            <v>UMAG_05239</v>
          </cell>
          <cell r="C4677" t="str">
            <v>KIS70170</v>
          </cell>
        </row>
        <row r="4678">
          <cell r="B4678" t="str">
            <v>UMAG_05240</v>
          </cell>
          <cell r="C4678" t="str">
            <v>KIS70171</v>
          </cell>
        </row>
        <row r="4679">
          <cell r="B4679" t="str">
            <v>UMAG_05241</v>
          </cell>
          <cell r="C4679" t="str">
            <v>KIS70172</v>
          </cell>
        </row>
        <row r="4680">
          <cell r="B4680" t="str">
            <v>UMAG_05243</v>
          </cell>
          <cell r="C4680" t="str">
            <v>KIS70173</v>
          </cell>
        </row>
        <row r="4681">
          <cell r="B4681" t="str">
            <v>UMAG_11789</v>
          </cell>
          <cell r="C4681" t="str">
            <v>KIS70174</v>
          </cell>
        </row>
        <row r="4682">
          <cell r="B4682" t="str">
            <v>UMAG_06265</v>
          </cell>
          <cell r="C4682" t="str">
            <v>KIS70175</v>
          </cell>
        </row>
        <row r="4683">
          <cell r="B4683" t="str">
            <v>UMAG_06267</v>
          </cell>
          <cell r="C4683" t="str">
            <v>KIS70176</v>
          </cell>
        </row>
        <row r="4684">
          <cell r="B4684" t="str">
            <v>UMAG_06268</v>
          </cell>
          <cell r="C4684" t="str">
            <v>KIS70177</v>
          </cell>
        </row>
        <row r="4685">
          <cell r="B4685" t="str">
            <v>UMAG_06269</v>
          </cell>
          <cell r="C4685" t="str">
            <v>KIS70178</v>
          </cell>
        </row>
        <row r="4686">
          <cell r="B4686" t="str">
            <v>UMAG_06270</v>
          </cell>
          <cell r="C4686" t="str">
            <v>KIS70179</v>
          </cell>
        </row>
        <row r="4687">
          <cell r="B4687" t="str">
            <v>UMAG_06271</v>
          </cell>
          <cell r="C4687" t="str">
            <v>KIS70180</v>
          </cell>
        </row>
        <row r="4688">
          <cell r="B4688" t="str">
            <v>UMAG_12039</v>
          </cell>
          <cell r="C4688" t="str">
            <v>KIS70181</v>
          </cell>
        </row>
        <row r="4689">
          <cell r="B4689" t="str">
            <v>UMAG_06273</v>
          </cell>
          <cell r="C4689" t="str">
            <v>KIS70182</v>
          </cell>
        </row>
        <row r="4690">
          <cell r="B4690" t="str">
            <v>UMAG_06274</v>
          </cell>
          <cell r="C4690" t="str">
            <v>KIS70183</v>
          </cell>
        </row>
        <row r="4691">
          <cell r="B4691" t="str">
            <v>UMAG_06275</v>
          </cell>
          <cell r="C4691" t="str">
            <v>KIS70184</v>
          </cell>
        </row>
        <row r="4692">
          <cell r="B4692" t="str">
            <v>UMAG_06276</v>
          </cell>
          <cell r="C4692" t="str">
            <v>KIS70185</v>
          </cell>
        </row>
        <row r="4693">
          <cell r="B4693" t="str">
            <v>UMAG_15029</v>
          </cell>
          <cell r="C4693" t="str">
            <v>KIS70186</v>
          </cell>
        </row>
        <row r="4694">
          <cell r="B4694" t="str">
            <v>UMAG_15067</v>
          </cell>
          <cell r="C4694" t="str">
            <v>KIS70187</v>
          </cell>
        </row>
        <row r="4695">
          <cell r="B4695" t="str">
            <v>UMAG_06278</v>
          </cell>
          <cell r="C4695" t="str">
            <v>KIS70188</v>
          </cell>
        </row>
        <row r="4696">
          <cell r="B4696" t="str">
            <v>UMAG_06279</v>
          </cell>
          <cell r="C4696" t="str">
            <v>KIS70189</v>
          </cell>
        </row>
        <row r="4697">
          <cell r="B4697" t="str">
            <v>UMAG_06280</v>
          </cell>
          <cell r="C4697" t="str">
            <v>KIS70190</v>
          </cell>
        </row>
        <row r="4698">
          <cell r="B4698" t="str">
            <v>UMAG_06281</v>
          </cell>
          <cell r="C4698" t="str">
            <v>KIS70191</v>
          </cell>
        </row>
        <row r="4699">
          <cell r="B4699" t="str">
            <v>UMAG_12332</v>
          </cell>
          <cell r="C4699" t="str">
            <v>KIS70192</v>
          </cell>
        </row>
        <row r="4700">
          <cell r="B4700" t="str">
            <v>UMAG_06284</v>
          </cell>
          <cell r="C4700" t="str">
            <v>KIS70193</v>
          </cell>
        </row>
        <row r="4701">
          <cell r="B4701" t="str">
            <v>UMAG_06285</v>
          </cell>
          <cell r="C4701" t="str">
            <v>KIS70194</v>
          </cell>
        </row>
        <row r="4702">
          <cell r="B4702" t="str">
            <v>UMAG_10760</v>
          </cell>
          <cell r="C4702" t="str">
            <v>KIS70195</v>
          </cell>
        </row>
        <row r="4703">
          <cell r="B4703" t="str">
            <v>UMAG_10761</v>
          </cell>
          <cell r="C4703" t="str">
            <v>KIS70196</v>
          </cell>
        </row>
        <row r="4704">
          <cell r="B4704" t="str">
            <v>UMAG_06287</v>
          </cell>
          <cell r="C4704" t="str">
            <v>KIS70197</v>
          </cell>
        </row>
        <row r="4705">
          <cell r="B4705" t="str">
            <v>UMAG_06288</v>
          </cell>
          <cell r="C4705" t="str">
            <v>KIS70198</v>
          </cell>
        </row>
        <row r="4706">
          <cell r="B4706" t="str">
            <v>UMAG_10763</v>
          </cell>
          <cell r="C4706" t="str">
            <v>KIS70199</v>
          </cell>
        </row>
        <row r="4707">
          <cell r="B4707" t="str">
            <v>UMAG_10764</v>
          </cell>
          <cell r="C4707" t="str">
            <v>KIS70200</v>
          </cell>
        </row>
        <row r="4708">
          <cell r="B4708" t="str">
            <v>UMAG_10765</v>
          </cell>
          <cell r="C4708" t="str">
            <v>KIS70201</v>
          </cell>
        </row>
        <row r="4709">
          <cell r="B4709" t="str">
            <v>UMAG_06290</v>
          </cell>
          <cell r="C4709" t="str">
            <v>KIS70202</v>
          </cell>
        </row>
        <row r="4710">
          <cell r="B4710" t="str">
            <v>UMAG_10766</v>
          </cell>
          <cell r="C4710" t="str">
            <v>KIS70203</v>
          </cell>
        </row>
        <row r="4711">
          <cell r="B4711" t="str">
            <v>UMAG_06292</v>
          </cell>
          <cell r="C4711" t="str">
            <v>KIS70204</v>
          </cell>
        </row>
        <row r="4712">
          <cell r="B4712" t="str">
            <v>UMAG_06293</v>
          </cell>
          <cell r="C4712" t="str">
            <v>KIS70205</v>
          </cell>
        </row>
        <row r="4713">
          <cell r="B4713" t="str">
            <v>UMAG_06294</v>
          </cell>
          <cell r="C4713" t="str">
            <v>KIS70206</v>
          </cell>
        </row>
        <row r="4714">
          <cell r="B4714" t="str">
            <v>UMAG_06295</v>
          </cell>
          <cell r="C4714" t="str">
            <v>KIS70207</v>
          </cell>
        </row>
        <row r="4715">
          <cell r="B4715" t="str">
            <v>UMAG_06296</v>
          </cell>
          <cell r="C4715" t="str">
            <v>KIS70208</v>
          </cell>
        </row>
        <row r="4716">
          <cell r="B4716" t="str">
            <v>UMAG_10767</v>
          </cell>
          <cell r="C4716" t="str">
            <v>KIS70209</v>
          </cell>
        </row>
        <row r="4717">
          <cell r="B4717" t="str">
            <v>UMAG_06298</v>
          </cell>
          <cell r="C4717" t="str">
            <v>KIS70210</v>
          </cell>
        </row>
        <row r="4718">
          <cell r="B4718" t="str">
            <v>UMAG_06299</v>
          </cell>
          <cell r="C4718" t="str">
            <v>KIS70211</v>
          </cell>
        </row>
        <row r="4719">
          <cell r="B4719" t="str">
            <v>UMAG_10768</v>
          </cell>
          <cell r="C4719" t="str">
            <v>KIS70212</v>
          </cell>
        </row>
        <row r="4720">
          <cell r="B4720" t="str">
            <v>UMAG_10769</v>
          </cell>
          <cell r="C4720" t="str">
            <v>KIS70213</v>
          </cell>
        </row>
        <row r="4721">
          <cell r="B4721" t="str">
            <v>UMAG_06302</v>
          </cell>
          <cell r="C4721" t="str">
            <v>KIS70214</v>
          </cell>
        </row>
        <row r="4722">
          <cell r="B4722" t="str">
            <v>UMAG_10770</v>
          </cell>
          <cell r="C4722" t="str">
            <v>KIS70215</v>
          </cell>
        </row>
        <row r="4723">
          <cell r="B4723" t="str">
            <v>UMAG_10771</v>
          </cell>
          <cell r="C4723" t="str">
            <v>KIS70216</v>
          </cell>
        </row>
        <row r="4724">
          <cell r="B4724" t="str">
            <v>UMAG_10772</v>
          </cell>
          <cell r="C4724" t="str">
            <v>KIS70217</v>
          </cell>
        </row>
        <row r="4725">
          <cell r="B4725" t="str">
            <v>UMAG_06304</v>
          </cell>
          <cell r="C4725" t="str">
            <v>KIS70218</v>
          </cell>
        </row>
        <row r="4726">
          <cell r="B4726" t="str">
            <v>UMAG_06305</v>
          </cell>
          <cell r="C4726" t="str">
            <v>KIS70219</v>
          </cell>
        </row>
        <row r="4727">
          <cell r="B4727" t="str">
            <v>UMAG_06306</v>
          </cell>
          <cell r="C4727" t="str">
            <v>KIS70220</v>
          </cell>
        </row>
        <row r="4728">
          <cell r="B4728" t="str">
            <v>UMAG_12333</v>
          </cell>
          <cell r="C4728" t="str">
            <v>KIS70221</v>
          </cell>
        </row>
        <row r="4729">
          <cell r="B4729" t="str">
            <v>UMAG_10773</v>
          </cell>
          <cell r="C4729" t="str">
            <v>KIS70222</v>
          </cell>
        </row>
        <row r="4730">
          <cell r="B4730" t="str">
            <v>UMAG_06308</v>
          </cell>
          <cell r="C4730" t="str">
            <v>KIS70223</v>
          </cell>
        </row>
        <row r="4731">
          <cell r="B4731" t="str">
            <v>UMAG_06312</v>
          </cell>
          <cell r="C4731" t="str">
            <v>KIS70224</v>
          </cell>
        </row>
        <row r="4732">
          <cell r="B4732" t="str">
            <v>UMAG_10774</v>
          </cell>
          <cell r="C4732" t="str">
            <v>KIS70225</v>
          </cell>
        </row>
        <row r="4733">
          <cell r="B4733" t="str">
            <v>UMAG_10775</v>
          </cell>
          <cell r="C4733" t="str">
            <v>KIS70226</v>
          </cell>
        </row>
        <row r="4734">
          <cell r="B4734" t="str">
            <v>UMAG_06314</v>
          </cell>
          <cell r="C4734" t="str">
            <v>KIS70227</v>
          </cell>
        </row>
        <row r="4735">
          <cell r="B4735" t="str">
            <v>UMAG_06315</v>
          </cell>
          <cell r="C4735" t="str">
            <v>KIS70228</v>
          </cell>
        </row>
        <row r="4736">
          <cell r="B4736" t="str">
            <v>UMAG_06316</v>
          </cell>
          <cell r="C4736" t="str">
            <v>KIS70229</v>
          </cell>
        </row>
        <row r="4737">
          <cell r="B4737" t="str">
            <v>UMAG_06317</v>
          </cell>
          <cell r="C4737" t="str">
            <v>KIS70230</v>
          </cell>
        </row>
        <row r="4738">
          <cell r="B4738" t="str">
            <v>UMAG_12334</v>
          </cell>
          <cell r="C4738" t="str">
            <v>KIS70231</v>
          </cell>
        </row>
        <row r="4739">
          <cell r="B4739" t="str">
            <v>UMAG_10776</v>
          </cell>
          <cell r="C4739" t="str">
            <v>KIS70232</v>
          </cell>
        </row>
        <row r="4740">
          <cell r="B4740" t="str">
            <v>UMAG_10777</v>
          </cell>
          <cell r="C4740" t="str">
            <v>KIS70233</v>
          </cell>
        </row>
        <row r="4741">
          <cell r="B4741" t="str">
            <v>UMAG_10778</v>
          </cell>
          <cell r="C4741" t="str">
            <v>KIS70234</v>
          </cell>
        </row>
        <row r="4742">
          <cell r="B4742" t="str">
            <v>UMAG_10779</v>
          </cell>
          <cell r="C4742" t="str">
            <v>KIS70235</v>
          </cell>
        </row>
        <row r="4743">
          <cell r="B4743" t="str">
            <v>UMAG_10780</v>
          </cell>
          <cell r="C4743" t="str">
            <v>KIS70236</v>
          </cell>
        </row>
        <row r="4744">
          <cell r="B4744" t="str">
            <v>UMAG_06323</v>
          </cell>
          <cell r="C4744" t="str">
            <v>KIS70237</v>
          </cell>
        </row>
        <row r="4745">
          <cell r="B4745" t="str">
            <v>UMAG_06324</v>
          </cell>
          <cell r="C4745" t="str">
            <v>KIS70238</v>
          </cell>
        </row>
        <row r="4746">
          <cell r="B4746" t="str">
            <v>UMAG_10781</v>
          </cell>
          <cell r="C4746" t="str">
            <v>KIS70239</v>
          </cell>
        </row>
        <row r="4747">
          <cell r="B4747" t="str">
            <v>UMAG_06326</v>
          </cell>
          <cell r="C4747" t="str">
            <v>KIS70240</v>
          </cell>
        </row>
        <row r="4748">
          <cell r="B4748" t="str">
            <v>UMAG_12335</v>
          </cell>
          <cell r="C4748" t="str">
            <v>KIS70241</v>
          </cell>
        </row>
        <row r="4749">
          <cell r="B4749" t="str">
            <v>UMAG_10782</v>
          </cell>
          <cell r="C4749" t="str">
            <v>KIS70242</v>
          </cell>
        </row>
        <row r="4750">
          <cell r="B4750" t="str">
            <v>UMAG_06329</v>
          </cell>
          <cell r="C4750" t="str">
            <v>KIS70243</v>
          </cell>
        </row>
        <row r="4751">
          <cell r="B4751" t="str">
            <v>UMAG_10783</v>
          </cell>
          <cell r="C4751" t="str">
            <v>KIS70244</v>
          </cell>
        </row>
        <row r="4752">
          <cell r="B4752" t="str">
            <v>UMAG_10784</v>
          </cell>
          <cell r="C4752" t="str">
            <v>KIS70245</v>
          </cell>
        </row>
        <row r="4753">
          <cell r="B4753" t="str">
            <v>UMAG_10785</v>
          </cell>
          <cell r="C4753" t="str">
            <v>KIS70246</v>
          </cell>
        </row>
        <row r="4754">
          <cell r="B4754" t="str">
            <v>UMAG_06332</v>
          </cell>
          <cell r="C4754" t="str">
            <v>KIS70247</v>
          </cell>
        </row>
        <row r="4755">
          <cell r="B4755" t="str">
            <v>UMAG_06333</v>
          </cell>
          <cell r="C4755" t="str">
            <v>KIS70248</v>
          </cell>
        </row>
        <row r="4756">
          <cell r="B4756" t="str">
            <v>UMAG_06334</v>
          </cell>
          <cell r="C4756" t="str">
            <v>KIS70249</v>
          </cell>
        </row>
        <row r="4757">
          <cell r="B4757" t="str">
            <v>UMAG_06335</v>
          </cell>
          <cell r="C4757" t="str">
            <v>KIS70250</v>
          </cell>
        </row>
        <row r="4758">
          <cell r="B4758" t="str">
            <v>UMAG_06336</v>
          </cell>
          <cell r="C4758" t="str">
            <v>KIS70251</v>
          </cell>
        </row>
        <row r="4759">
          <cell r="B4759" t="str">
            <v>UMAG_06337</v>
          </cell>
          <cell r="C4759" t="str">
            <v>KIS70252</v>
          </cell>
        </row>
        <row r="4760">
          <cell r="B4760" t="str">
            <v>UMAG_06338</v>
          </cell>
          <cell r="C4760" t="str">
            <v>KIS70253</v>
          </cell>
        </row>
        <row r="4761">
          <cell r="B4761" t="str">
            <v>UMAG_12041</v>
          </cell>
          <cell r="C4761" t="str">
            <v>KIS70254</v>
          </cell>
        </row>
        <row r="4762">
          <cell r="B4762" t="str">
            <v>UMAG_12042</v>
          </cell>
          <cell r="C4762" t="str">
            <v>KIS70255</v>
          </cell>
        </row>
        <row r="4763">
          <cell r="B4763" t="str">
            <v>UMAG_06341</v>
          </cell>
          <cell r="C4763" t="str">
            <v>KIS70256</v>
          </cell>
        </row>
        <row r="4764">
          <cell r="B4764" t="str">
            <v>UMAG_15092</v>
          </cell>
          <cell r="C4764" t="str">
            <v>KIS70257</v>
          </cell>
        </row>
        <row r="4765">
          <cell r="B4765" t="str">
            <v>UMAG_06344</v>
          </cell>
          <cell r="C4765" t="str">
            <v>KIS70258</v>
          </cell>
        </row>
        <row r="4766">
          <cell r="B4766" t="str">
            <v>UMAG_06345</v>
          </cell>
          <cell r="C4766" t="str">
            <v>KIS70259</v>
          </cell>
        </row>
        <row r="4767">
          <cell r="B4767" t="str">
            <v>UMAG_06346</v>
          </cell>
          <cell r="C4767" t="str">
            <v>KIS70260</v>
          </cell>
        </row>
        <row r="4768">
          <cell r="B4768" t="str">
            <v>UMAG_06347</v>
          </cell>
          <cell r="C4768" t="str">
            <v>KIS70261</v>
          </cell>
        </row>
        <row r="4769">
          <cell r="B4769" t="str">
            <v>UMAG_06348</v>
          </cell>
          <cell r="C4769" t="str">
            <v>KIS70262</v>
          </cell>
        </row>
        <row r="4770">
          <cell r="B4770" t="str">
            <v>UMAG_06349</v>
          </cell>
          <cell r="C4770" t="str">
            <v>KIS70263</v>
          </cell>
        </row>
        <row r="4771">
          <cell r="B4771" t="str">
            <v>UMAG_06350</v>
          </cell>
          <cell r="C4771" t="str">
            <v>KIS70264</v>
          </cell>
        </row>
        <row r="4772">
          <cell r="B4772" t="str">
            <v>UMAG_06351</v>
          </cell>
          <cell r="C4772" t="str">
            <v>KIS70265</v>
          </cell>
        </row>
        <row r="4773">
          <cell r="B4773" t="str">
            <v>UMAG_10585</v>
          </cell>
          <cell r="C4773" t="str">
            <v>KIS70266</v>
          </cell>
        </row>
        <row r="4774">
          <cell r="B4774" t="str">
            <v>UMAG_01443</v>
          </cell>
          <cell r="C4774" t="str">
            <v>KIS70267</v>
          </cell>
        </row>
        <row r="4775">
          <cell r="B4775" t="str">
            <v>UMAG_12138</v>
          </cell>
          <cell r="C4775" t="str">
            <v>KIS70268</v>
          </cell>
        </row>
        <row r="4776">
          <cell r="B4776" t="str">
            <v>UMAG_01445</v>
          </cell>
          <cell r="C4776" t="str">
            <v>KIS70269</v>
          </cell>
        </row>
        <row r="4777">
          <cell r="B4777" t="str">
            <v>UMAG_11875</v>
          </cell>
          <cell r="C4777" t="str">
            <v>KIS70270</v>
          </cell>
        </row>
        <row r="4778">
          <cell r="B4778" t="str">
            <v>UMAG_11876</v>
          </cell>
          <cell r="C4778" t="str">
            <v>KIS70271</v>
          </cell>
        </row>
        <row r="4779">
          <cell r="B4779" t="str">
            <v>UMAG_15093</v>
          </cell>
          <cell r="C4779" t="str">
            <v>KIS70272</v>
          </cell>
        </row>
        <row r="4780">
          <cell r="B4780" t="str">
            <v>UMAG_11653</v>
          </cell>
          <cell r="C4780" t="str">
            <v>KIS70273</v>
          </cell>
        </row>
        <row r="4781">
          <cell r="B4781" t="str">
            <v>UMAG_01450</v>
          </cell>
          <cell r="C4781" t="str">
            <v>KIS70274</v>
          </cell>
        </row>
        <row r="4782">
          <cell r="B4782" t="str">
            <v>UMAG_11654</v>
          </cell>
          <cell r="C4782" t="str">
            <v>KIS70275</v>
          </cell>
        </row>
        <row r="4783">
          <cell r="B4783" t="str">
            <v>UMAG_11655</v>
          </cell>
          <cell r="C4783" t="str">
            <v>KIS70276</v>
          </cell>
        </row>
        <row r="4784">
          <cell r="B4784" t="str">
            <v>UMAG_11656</v>
          </cell>
          <cell r="C4784" t="str">
            <v>KIS70277</v>
          </cell>
        </row>
        <row r="4785">
          <cell r="B4785" t="str">
            <v>UMAG_11657</v>
          </cell>
          <cell r="C4785" t="str">
            <v>KIS70278</v>
          </cell>
        </row>
        <row r="4786">
          <cell r="B4786" t="str">
            <v>UMAG_01454</v>
          </cell>
          <cell r="C4786" t="str">
            <v>KIS70279</v>
          </cell>
        </row>
        <row r="4787">
          <cell r="B4787" t="str">
            <v>UMAG_01455</v>
          </cell>
          <cell r="C4787" t="str">
            <v>KIS70280</v>
          </cell>
        </row>
        <row r="4788">
          <cell r="B4788" t="str">
            <v>UMAG_01456</v>
          </cell>
          <cell r="C4788" t="str">
            <v>KIS70281</v>
          </cell>
        </row>
        <row r="4789">
          <cell r="B4789" t="str">
            <v>UMAG_11658</v>
          </cell>
          <cell r="C4789" t="str">
            <v>KIS70282</v>
          </cell>
        </row>
        <row r="4790">
          <cell r="B4790" t="str">
            <v>UMAG_01458</v>
          </cell>
          <cell r="C4790" t="str">
            <v>KIS70283</v>
          </cell>
        </row>
        <row r="4791">
          <cell r="B4791" t="str">
            <v>UMAG_11659</v>
          </cell>
          <cell r="C4791" t="str">
            <v>KIS70284</v>
          </cell>
        </row>
        <row r="4792">
          <cell r="B4792" t="str">
            <v>UMAG_11660</v>
          </cell>
          <cell r="C4792" t="str">
            <v>KIS70285</v>
          </cell>
        </row>
        <row r="4793">
          <cell r="B4793" t="str">
            <v>UMAG_11661</v>
          </cell>
          <cell r="C4793" t="str">
            <v>KIS70286</v>
          </cell>
        </row>
        <row r="4794">
          <cell r="B4794" t="str">
            <v>UMAG_01462</v>
          </cell>
          <cell r="C4794" t="str">
            <v>KIS70287</v>
          </cell>
        </row>
        <row r="4795">
          <cell r="B4795" t="str">
            <v>UMAG_01463</v>
          </cell>
          <cell r="C4795" t="str">
            <v>KIS70288</v>
          </cell>
        </row>
        <row r="4796">
          <cell r="B4796" t="str">
            <v>UMAG_01464</v>
          </cell>
          <cell r="C4796" t="str">
            <v>KIS70289</v>
          </cell>
        </row>
        <row r="4797">
          <cell r="B4797" t="str">
            <v>UMAG_01465</v>
          </cell>
          <cell r="C4797" t="str">
            <v>KIS70290</v>
          </cell>
        </row>
        <row r="4798">
          <cell r="B4798" t="str">
            <v>UMAG_01466</v>
          </cell>
          <cell r="C4798" t="str">
            <v>KIS70291</v>
          </cell>
        </row>
        <row r="4799">
          <cell r="B4799" t="str">
            <v>UMAG_01467</v>
          </cell>
          <cell r="C4799" t="str">
            <v>KIS70292</v>
          </cell>
        </row>
        <row r="4800">
          <cell r="B4800" t="str">
            <v>UMAG_11662</v>
          </cell>
          <cell r="C4800" t="str">
            <v>KIS70293</v>
          </cell>
        </row>
        <row r="4801">
          <cell r="B4801" t="str">
            <v>UMAG_01469</v>
          </cell>
          <cell r="C4801" t="str">
            <v>KIS70294</v>
          </cell>
        </row>
        <row r="4802">
          <cell r="B4802" t="str">
            <v>UMAG_01470</v>
          </cell>
          <cell r="C4802" t="str">
            <v>KIS70295</v>
          </cell>
        </row>
        <row r="4803">
          <cell r="B4803" t="str">
            <v>UMAG_12140</v>
          </cell>
          <cell r="C4803" t="str">
            <v>KIS70296</v>
          </cell>
        </row>
        <row r="4804">
          <cell r="B4804" t="str">
            <v>UMAG_11663</v>
          </cell>
          <cell r="C4804" t="str">
            <v>KIS70297</v>
          </cell>
        </row>
        <row r="4805">
          <cell r="B4805" t="str">
            <v>UMAG_15040</v>
          </cell>
          <cell r="C4805" t="str">
            <v>KIS70298</v>
          </cell>
        </row>
        <row r="4806">
          <cell r="B4806" t="str">
            <v>UMAG_12141</v>
          </cell>
          <cell r="C4806" t="str">
            <v>KIS70299</v>
          </cell>
        </row>
        <row r="4807">
          <cell r="B4807" t="str">
            <v>UMAG_11815</v>
          </cell>
          <cell r="C4807" t="str">
            <v>KIS70300</v>
          </cell>
        </row>
        <row r="4808">
          <cell r="B4808" t="str">
            <v>UMAG_11816</v>
          </cell>
          <cell r="C4808" t="str">
            <v>KIS70301</v>
          </cell>
        </row>
        <row r="4809">
          <cell r="B4809" t="str">
            <v>UMAG_01475</v>
          </cell>
          <cell r="C4809" t="str">
            <v>KIS70302</v>
          </cell>
        </row>
        <row r="4810">
          <cell r="B4810" t="str">
            <v>UMAG_01476</v>
          </cell>
          <cell r="C4810" t="str">
            <v>KIS70303</v>
          </cell>
        </row>
        <row r="4811">
          <cell r="B4811" t="str">
            <v>UMAG_11817</v>
          </cell>
          <cell r="C4811" t="str">
            <v>KIS70304</v>
          </cell>
        </row>
        <row r="4812">
          <cell r="B4812" t="str">
            <v>UMAG_11818</v>
          </cell>
          <cell r="C4812" t="str">
            <v>KIS70305</v>
          </cell>
        </row>
        <row r="4813">
          <cell r="B4813" t="str">
            <v>UMAG_11819</v>
          </cell>
          <cell r="C4813" t="str">
            <v>KIS70306</v>
          </cell>
        </row>
        <row r="4814">
          <cell r="B4814" t="str">
            <v>UMAG_01478</v>
          </cell>
          <cell r="C4814" t="str">
            <v>KIS70307</v>
          </cell>
        </row>
        <row r="4815">
          <cell r="B4815" t="str">
            <v>UMAG_01479</v>
          </cell>
          <cell r="C4815" t="str">
            <v>KIS70308</v>
          </cell>
        </row>
        <row r="4816">
          <cell r="B4816" t="str">
            <v>UMAG_11665</v>
          </cell>
          <cell r="C4816" t="str">
            <v>KIS70309</v>
          </cell>
        </row>
        <row r="4817">
          <cell r="B4817" t="str">
            <v>UMAG_01481</v>
          </cell>
          <cell r="C4817" t="str">
            <v>KIS70310</v>
          </cell>
        </row>
        <row r="4818">
          <cell r="B4818" t="str">
            <v>UMAG_01482</v>
          </cell>
          <cell r="C4818" t="str">
            <v>KIS70311</v>
          </cell>
        </row>
        <row r="4819">
          <cell r="B4819" t="str">
            <v>UMAG_11666</v>
          </cell>
          <cell r="C4819" t="str">
            <v>KIS70312</v>
          </cell>
        </row>
        <row r="4820">
          <cell r="B4820" t="str">
            <v>UMAG_11667</v>
          </cell>
          <cell r="C4820" t="str">
            <v>KIS70313</v>
          </cell>
        </row>
        <row r="4821">
          <cell r="B4821" t="str">
            <v>UMAG_11668</v>
          </cell>
          <cell r="C4821" t="str">
            <v>KIS70314</v>
          </cell>
        </row>
        <row r="4822">
          <cell r="B4822" t="str">
            <v>UMAG_11669</v>
          </cell>
          <cell r="C4822" t="str">
            <v>KIS70315</v>
          </cell>
        </row>
        <row r="4823">
          <cell r="B4823" t="str">
            <v>UMAG_11670</v>
          </cell>
          <cell r="C4823" t="str">
            <v>KIS70316</v>
          </cell>
        </row>
        <row r="4824">
          <cell r="B4824" t="str">
            <v>UMAG_11671</v>
          </cell>
          <cell r="C4824" t="str">
            <v>KIS70317</v>
          </cell>
        </row>
        <row r="4825">
          <cell r="B4825" t="str">
            <v>UMAG_11672</v>
          </cell>
          <cell r="C4825" t="str">
            <v>KIS70318</v>
          </cell>
        </row>
        <row r="4826">
          <cell r="B4826" t="str">
            <v>UMAG_11673</v>
          </cell>
          <cell r="C4826" t="str">
            <v>KIS70319</v>
          </cell>
        </row>
        <row r="4827">
          <cell r="B4827" t="str">
            <v>UMAG_11674</v>
          </cell>
          <cell r="C4827" t="str">
            <v>KIS70320</v>
          </cell>
        </row>
        <row r="4828">
          <cell r="B4828" t="str">
            <v>UMAG_11675</v>
          </cell>
          <cell r="C4828" t="str">
            <v>KIS70321</v>
          </cell>
        </row>
        <row r="4829">
          <cell r="B4829" t="str">
            <v>UMAG_11677</v>
          </cell>
          <cell r="C4829" t="str">
            <v>KIS70322</v>
          </cell>
        </row>
        <row r="4830">
          <cell r="B4830" t="str">
            <v>UMAG_15072</v>
          </cell>
          <cell r="C4830" t="str">
            <v>KIS70323</v>
          </cell>
        </row>
        <row r="4831">
          <cell r="B4831" t="str">
            <v>UMAG_01495</v>
          </cell>
          <cell r="C4831" t="str">
            <v>KIS70324</v>
          </cell>
        </row>
        <row r="4832">
          <cell r="B4832" t="str">
            <v>UMAG_01498</v>
          </cell>
          <cell r="C4832" t="str">
            <v>KIS70325</v>
          </cell>
        </row>
        <row r="4833">
          <cell r="B4833" t="str">
            <v>UMAG_01499</v>
          </cell>
          <cell r="C4833" t="str">
            <v>KIS70326</v>
          </cell>
        </row>
        <row r="4834">
          <cell r="B4834" t="str">
            <v>UMAG_11880</v>
          </cell>
          <cell r="C4834" t="str">
            <v>KIS70327</v>
          </cell>
        </row>
        <row r="4835">
          <cell r="B4835" t="str">
            <v>UMAG_01501</v>
          </cell>
          <cell r="C4835" t="str">
            <v>KIS70328</v>
          </cell>
        </row>
        <row r="4836">
          <cell r="B4836" t="str">
            <v>UMAG_11881</v>
          </cell>
          <cell r="C4836" t="str">
            <v>KIS70329</v>
          </cell>
        </row>
        <row r="4837">
          <cell r="B4837" t="str">
            <v>UMAG_01503</v>
          </cell>
          <cell r="C4837" t="str">
            <v>KIS70330</v>
          </cell>
        </row>
        <row r="4838">
          <cell r="B4838" t="str">
            <v>UMAG_11882</v>
          </cell>
          <cell r="C4838" t="str">
            <v>KIS70331</v>
          </cell>
        </row>
        <row r="4839">
          <cell r="B4839" t="str">
            <v>UMAG_01504</v>
          </cell>
          <cell r="C4839" t="str">
            <v>KIS70332</v>
          </cell>
        </row>
        <row r="4840">
          <cell r="B4840" t="str">
            <v>UMAG_01505</v>
          </cell>
          <cell r="C4840" t="str">
            <v>KIS70333</v>
          </cell>
        </row>
        <row r="4841">
          <cell r="B4841" t="str">
            <v>UMAG_10799</v>
          </cell>
          <cell r="C4841" t="str">
            <v>KIS70334</v>
          </cell>
        </row>
        <row r="4842">
          <cell r="B4842" t="str">
            <v>UMAG_01507</v>
          </cell>
          <cell r="C4842" t="str">
            <v>KIS70335</v>
          </cell>
        </row>
        <row r="4843">
          <cell r="B4843" t="str">
            <v>UMAG_01508</v>
          </cell>
          <cell r="C4843" t="str">
            <v>KIS70336</v>
          </cell>
        </row>
        <row r="4844">
          <cell r="B4844" t="str">
            <v>UMAG_12142</v>
          </cell>
          <cell r="C4844" t="str">
            <v>KIS70337</v>
          </cell>
        </row>
        <row r="4845">
          <cell r="B4845" t="str">
            <v>UMAG_10800</v>
          </cell>
          <cell r="C4845" t="str">
            <v>KIS70338</v>
          </cell>
        </row>
        <row r="4846">
          <cell r="B4846" t="str">
            <v>UMAG_10801</v>
          </cell>
          <cell r="C4846" t="str">
            <v>KIS70339</v>
          </cell>
        </row>
        <row r="4847">
          <cell r="B4847" t="str">
            <v>UMAG_01510</v>
          </cell>
          <cell r="C4847" t="str">
            <v>KIS70340</v>
          </cell>
        </row>
        <row r="4848">
          <cell r="B4848" t="str">
            <v>UMAG_01511</v>
          </cell>
          <cell r="C4848" t="str">
            <v>KIS70341</v>
          </cell>
        </row>
        <row r="4849">
          <cell r="B4849" t="str">
            <v>UMAG_01512</v>
          </cell>
          <cell r="C4849" t="str">
            <v>KIS70342</v>
          </cell>
        </row>
        <row r="4850">
          <cell r="B4850" t="str">
            <v>UMAG_01513</v>
          </cell>
          <cell r="C4850" t="str">
            <v>KIS70343</v>
          </cell>
        </row>
        <row r="4851">
          <cell r="B4851" t="str">
            <v>UMAG_01514</v>
          </cell>
          <cell r="C4851" t="str">
            <v>KIS70344</v>
          </cell>
        </row>
        <row r="4852">
          <cell r="B4852" t="str">
            <v>UMAG_01515</v>
          </cell>
          <cell r="C4852" t="str">
            <v>KIS70345</v>
          </cell>
        </row>
        <row r="4853">
          <cell r="B4853" t="str">
            <v>UMAG_10803</v>
          </cell>
          <cell r="C4853" t="str">
            <v>KIS70346</v>
          </cell>
        </row>
        <row r="4854">
          <cell r="B4854" t="str">
            <v>UMAG_10804</v>
          </cell>
          <cell r="C4854" t="str">
            <v>KIS70347</v>
          </cell>
        </row>
        <row r="4855">
          <cell r="B4855" t="str">
            <v>UMAG_01518</v>
          </cell>
          <cell r="C4855" t="str">
            <v>KIS70348</v>
          </cell>
        </row>
        <row r="4856">
          <cell r="B4856" t="str">
            <v>UMAG_01519</v>
          </cell>
          <cell r="C4856" t="str">
            <v>KIS70349</v>
          </cell>
        </row>
        <row r="4857">
          <cell r="B4857" t="str">
            <v>UMAG_12143</v>
          </cell>
          <cell r="C4857" t="str">
            <v>KIS70350</v>
          </cell>
        </row>
        <row r="4858">
          <cell r="B4858" t="str">
            <v>UMAG_01521</v>
          </cell>
          <cell r="C4858" t="str">
            <v>KIS70351</v>
          </cell>
        </row>
        <row r="4859">
          <cell r="B4859" t="str">
            <v>UMAG_01522</v>
          </cell>
          <cell r="C4859" t="str">
            <v>KIS70352</v>
          </cell>
        </row>
        <row r="4860">
          <cell r="B4860" t="str">
            <v>UMAG_01523</v>
          </cell>
          <cell r="C4860" t="str">
            <v>KIS70353</v>
          </cell>
        </row>
        <row r="4861">
          <cell r="B4861" t="str">
            <v>UMAG_01524</v>
          </cell>
          <cell r="C4861" t="str">
            <v>KIS70354</v>
          </cell>
        </row>
        <row r="4862">
          <cell r="B4862" t="str">
            <v>UMAG_10805</v>
          </cell>
          <cell r="C4862" t="str">
            <v>KIS70355</v>
          </cell>
        </row>
        <row r="4863">
          <cell r="B4863" t="str">
            <v>UMAG_01526</v>
          </cell>
          <cell r="C4863" t="str">
            <v>KIS70356</v>
          </cell>
        </row>
        <row r="4864">
          <cell r="B4864" t="str">
            <v>UMAG_01526</v>
          </cell>
          <cell r="C4864" t="str">
            <v>KIS70357</v>
          </cell>
        </row>
        <row r="4865">
          <cell r="B4865" t="str">
            <v>UMAG_01527</v>
          </cell>
          <cell r="C4865" t="str">
            <v>KIS70358</v>
          </cell>
        </row>
        <row r="4866">
          <cell r="B4866" t="str">
            <v>UMAG_01528</v>
          </cell>
          <cell r="C4866" t="str">
            <v>KIS70359</v>
          </cell>
        </row>
        <row r="4867">
          <cell r="B4867" t="str">
            <v>UMAG_01529</v>
          </cell>
          <cell r="C4867" t="str">
            <v>KIS70360</v>
          </cell>
        </row>
        <row r="4868">
          <cell r="B4868" t="str">
            <v>UMAG_01530</v>
          </cell>
          <cell r="C4868" t="str">
            <v>KIS70361</v>
          </cell>
        </row>
        <row r="4869">
          <cell r="B4869" t="str">
            <v>UMAG_01531</v>
          </cell>
          <cell r="C4869" t="str">
            <v>KIS70362</v>
          </cell>
        </row>
        <row r="4870">
          <cell r="B4870" t="str">
            <v>UMAG_01532</v>
          </cell>
          <cell r="C4870" t="str">
            <v>KIS70363</v>
          </cell>
        </row>
        <row r="4871">
          <cell r="B4871" t="str">
            <v>UMAG_01533</v>
          </cell>
          <cell r="C4871" t="str">
            <v>KIS70364</v>
          </cell>
        </row>
        <row r="4872">
          <cell r="B4872" t="str">
            <v>UMAG_01534</v>
          </cell>
          <cell r="C4872" t="str">
            <v>KIS70365</v>
          </cell>
        </row>
        <row r="4873">
          <cell r="B4873" t="str">
            <v>UMAG_01535</v>
          </cell>
          <cell r="C4873" t="str">
            <v>KIS70366</v>
          </cell>
        </row>
        <row r="4874">
          <cell r="B4874" t="str">
            <v>UMAG_10808</v>
          </cell>
          <cell r="C4874" t="str">
            <v>KIS70367</v>
          </cell>
        </row>
        <row r="4875">
          <cell r="B4875" t="str">
            <v>UMAG_10809</v>
          </cell>
          <cell r="C4875" t="str">
            <v>KIS70368</v>
          </cell>
        </row>
        <row r="4876">
          <cell r="B4876" t="str">
            <v>UMAG_01539</v>
          </cell>
          <cell r="C4876" t="str">
            <v>KIS70369</v>
          </cell>
        </row>
        <row r="4877">
          <cell r="B4877" t="str">
            <v>UMAG_01540</v>
          </cell>
          <cell r="C4877" t="str">
            <v>KIS70370</v>
          </cell>
        </row>
        <row r="4878">
          <cell r="B4878" t="str">
            <v>UMAG_10810</v>
          </cell>
          <cell r="C4878" t="str">
            <v>KIS70371</v>
          </cell>
        </row>
        <row r="4879">
          <cell r="B4879" t="str">
            <v>UMAG_10811</v>
          </cell>
          <cell r="C4879" t="str">
            <v>KIS70372</v>
          </cell>
        </row>
        <row r="4880">
          <cell r="B4880" t="str">
            <v>UMAG_10812</v>
          </cell>
          <cell r="C4880" t="str">
            <v>KIS70373</v>
          </cell>
        </row>
        <row r="4881">
          <cell r="B4881" t="str">
            <v>UMAG_01544</v>
          </cell>
          <cell r="C4881" t="str">
            <v>KIS70374</v>
          </cell>
        </row>
        <row r="4882">
          <cell r="B4882" t="str">
            <v>UMAG_10813</v>
          </cell>
          <cell r="C4882" t="str">
            <v>KIS70375</v>
          </cell>
        </row>
        <row r="4883">
          <cell r="B4883" t="str">
            <v>UMAG_10814</v>
          </cell>
          <cell r="C4883" t="str">
            <v>KIS70376</v>
          </cell>
        </row>
        <row r="4884">
          <cell r="B4884" t="str">
            <v>UMAG_01547</v>
          </cell>
          <cell r="C4884" t="str">
            <v>KIS70377</v>
          </cell>
        </row>
        <row r="4885">
          <cell r="B4885" t="str">
            <v>UMAG_10815</v>
          </cell>
          <cell r="C4885" t="str">
            <v>KIS70378</v>
          </cell>
        </row>
        <row r="4886">
          <cell r="B4886" t="str">
            <v>UMAG_01549</v>
          </cell>
          <cell r="C4886" t="str">
            <v>KIS70379</v>
          </cell>
        </row>
        <row r="4887">
          <cell r="B4887" t="str">
            <v>UMAG_01550</v>
          </cell>
          <cell r="C4887" t="str">
            <v>KIS70380</v>
          </cell>
        </row>
        <row r="4888">
          <cell r="B4888" t="str">
            <v>UMAG_01551</v>
          </cell>
          <cell r="C4888" t="str">
            <v>KIS70381</v>
          </cell>
        </row>
        <row r="4889">
          <cell r="B4889" t="str">
            <v>UMAG_01552</v>
          </cell>
          <cell r="C4889" t="str">
            <v>KIS70382</v>
          </cell>
        </row>
        <row r="4890">
          <cell r="B4890" t="str">
            <v>UMAG_01553</v>
          </cell>
          <cell r="C4890" t="str">
            <v>KIS70383</v>
          </cell>
        </row>
        <row r="4891">
          <cell r="B4891" t="str">
            <v>UMAG_01554</v>
          </cell>
          <cell r="C4891" t="str">
            <v>KIS70384</v>
          </cell>
        </row>
        <row r="4892">
          <cell r="B4892" t="str">
            <v>UMAG_10816</v>
          </cell>
          <cell r="C4892" t="str">
            <v>KIS70385</v>
          </cell>
        </row>
        <row r="4893">
          <cell r="B4893" t="str">
            <v>UMAG_01556</v>
          </cell>
          <cell r="C4893" t="str">
            <v>KIS70386</v>
          </cell>
        </row>
        <row r="4894">
          <cell r="B4894" t="str">
            <v>UMAG_10817</v>
          </cell>
          <cell r="C4894" t="str">
            <v>KIS70387</v>
          </cell>
        </row>
        <row r="4895">
          <cell r="B4895" t="str">
            <v>UMAG_01558</v>
          </cell>
          <cell r="C4895" t="str">
            <v>KIS70388</v>
          </cell>
        </row>
        <row r="4896">
          <cell r="B4896" t="str">
            <v>UMAG_01559</v>
          </cell>
          <cell r="C4896" t="str">
            <v>KIS70389</v>
          </cell>
        </row>
        <row r="4897">
          <cell r="B4897" t="str">
            <v>UMAG_01560</v>
          </cell>
          <cell r="C4897" t="str">
            <v>KIS70390</v>
          </cell>
        </row>
        <row r="4898">
          <cell r="B4898" t="str">
            <v>UMAG_01561</v>
          </cell>
          <cell r="C4898" t="str">
            <v>KIS70391</v>
          </cell>
        </row>
        <row r="4899">
          <cell r="B4899" t="str">
            <v>UMAG_10820</v>
          </cell>
          <cell r="C4899" t="str">
            <v>KIS70392</v>
          </cell>
        </row>
        <row r="4900">
          <cell r="B4900" t="str">
            <v>UMAG_10821</v>
          </cell>
          <cell r="C4900" t="str">
            <v>KIS70393</v>
          </cell>
        </row>
        <row r="4901">
          <cell r="B4901" t="str">
            <v>UMAG_10822</v>
          </cell>
          <cell r="C4901" t="str">
            <v>KIS70394</v>
          </cell>
        </row>
        <row r="4902">
          <cell r="B4902" t="str">
            <v>UMAG_01564</v>
          </cell>
          <cell r="C4902" t="str">
            <v>KIS70395</v>
          </cell>
        </row>
        <row r="4903">
          <cell r="B4903" t="str">
            <v>UMAG_01565</v>
          </cell>
          <cell r="C4903" t="str">
            <v>KIS70396</v>
          </cell>
        </row>
        <row r="4904">
          <cell r="B4904" t="str">
            <v>UMAG_01566</v>
          </cell>
          <cell r="C4904" t="str">
            <v>KIS70397</v>
          </cell>
        </row>
        <row r="4905">
          <cell r="B4905" t="str">
            <v>UMAG_01567</v>
          </cell>
          <cell r="C4905" t="str">
            <v>KIS70398</v>
          </cell>
        </row>
        <row r="4906">
          <cell r="B4906" t="str">
            <v>UMAG_01568</v>
          </cell>
          <cell r="C4906" t="str">
            <v>KIS70399</v>
          </cell>
        </row>
        <row r="4907">
          <cell r="B4907" t="str">
            <v>UMAG_01569</v>
          </cell>
          <cell r="C4907" t="str">
            <v>KIS70400</v>
          </cell>
        </row>
        <row r="4908">
          <cell r="B4908" t="str">
            <v>UMAG_11679</v>
          </cell>
          <cell r="C4908" t="str">
            <v>KIS70401</v>
          </cell>
        </row>
        <row r="4909">
          <cell r="B4909" t="str">
            <v>UMAG_11680</v>
          </cell>
          <cell r="C4909" t="str">
            <v>KIS70402</v>
          </cell>
        </row>
        <row r="4910">
          <cell r="B4910" t="str">
            <v>UMAG_11681</v>
          </cell>
          <cell r="C4910" t="str">
            <v>KIS70403</v>
          </cell>
        </row>
        <row r="4911">
          <cell r="B4911" t="str">
            <v>UMAG_11682</v>
          </cell>
          <cell r="C4911" t="str">
            <v>KIS70404</v>
          </cell>
        </row>
        <row r="4912">
          <cell r="B4912" t="str">
            <v>UMAG_11683</v>
          </cell>
          <cell r="C4912" t="str">
            <v>KIS70405</v>
          </cell>
        </row>
        <row r="4913">
          <cell r="B4913" t="str">
            <v>UMAG_01573</v>
          </cell>
          <cell r="C4913" t="str">
            <v>KIS70406</v>
          </cell>
        </row>
        <row r="4914">
          <cell r="B4914" t="str">
            <v>UMAG_01574</v>
          </cell>
          <cell r="C4914" t="str">
            <v>KIS70407</v>
          </cell>
        </row>
        <row r="4915">
          <cell r="B4915" t="str">
            <v>UMAG_11684</v>
          </cell>
          <cell r="C4915" t="str">
            <v>KIS70408</v>
          </cell>
        </row>
        <row r="4916">
          <cell r="B4916" t="str">
            <v>UMAG_01576</v>
          </cell>
          <cell r="C4916" t="str">
            <v>KIS70409</v>
          </cell>
        </row>
        <row r="4917">
          <cell r="B4917" t="str">
            <v>UMAG_01577</v>
          </cell>
          <cell r="C4917" t="str">
            <v>KIS70410</v>
          </cell>
        </row>
        <row r="4918">
          <cell r="B4918" t="str">
            <v>UMAG_01578</v>
          </cell>
          <cell r="C4918" t="str">
            <v>KIS70411</v>
          </cell>
        </row>
        <row r="4919">
          <cell r="B4919" t="str">
            <v>UMAG_11685</v>
          </cell>
          <cell r="C4919" t="str">
            <v>KIS70412</v>
          </cell>
        </row>
        <row r="4920">
          <cell r="B4920" t="str">
            <v>UMAG_01580</v>
          </cell>
          <cell r="C4920" t="str">
            <v>KIS70413</v>
          </cell>
        </row>
        <row r="4921">
          <cell r="B4921" t="str">
            <v>UMAG_01584</v>
          </cell>
          <cell r="C4921" t="str">
            <v>KIS70414</v>
          </cell>
        </row>
        <row r="4922">
          <cell r="B4922" t="str">
            <v>UMAG_12144</v>
          </cell>
          <cell r="C4922" t="str">
            <v>KIS70415</v>
          </cell>
        </row>
        <row r="4923">
          <cell r="B4923" t="str">
            <v>UMAG_11687</v>
          </cell>
          <cell r="C4923" t="str">
            <v>KIS70416</v>
          </cell>
        </row>
        <row r="4924">
          <cell r="B4924" t="str">
            <v>UMAG_11688</v>
          </cell>
          <cell r="C4924" t="str">
            <v>KIS70417</v>
          </cell>
        </row>
        <row r="4925">
          <cell r="B4925" t="str">
            <v>UMAG_01595</v>
          </cell>
          <cell r="C4925" t="str">
            <v>KIS70418</v>
          </cell>
        </row>
        <row r="4926">
          <cell r="B4926" t="str">
            <v>UMAG_11689</v>
          </cell>
          <cell r="C4926" t="str">
            <v>KIS70419</v>
          </cell>
        </row>
        <row r="4927">
          <cell r="B4927" t="str">
            <v>UMAG_01597</v>
          </cell>
          <cell r="C4927" t="str">
            <v>KIS70420</v>
          </cell>
        </row>
        <row r="4928">
          <cell r="B4928" t="str">
            <v>UMAG_11690</v>
          </cell>
          <cell r="C4928" t="str">
            <v>KIS70421</v>
          </cell>
        </row>
        <row r="4929">
          <cell r="B4929" t="str">
            <v>UMAG_11691</v>
          </cell>
          <cell r="C4929" t="str">
            <v>KIS70422</v>
          </cell>
        </row>
        <row r="4930">
          <cell r="B4930" t="str">
            <v>UMAG_01599</v>
          </cell>
          <cell r="C4930" t="str">
            <v>KIS70423</v>
          </cell>
        </row>
        <row r="4931">
          <cell r="B4931" t="str">
            <v>UMAG_11692</v>
          </cell>
          <cell r="C4931" t="str">
            <v>KIS70424</v>
          </cell>
        </row>
        <row r="4932">
          <cell r="B4932" t="str">
            <v>UMAG_11693</v>
          </cell>
          <cell r="C4932" t="str">
            <v>KIS70425</v>
          </cell>
        </row>
        <row r="4933">
          <cell r="B4933" t="str">
            <v>UMAG_11694</v>
          </cell>
          <cell r="C4933" t="str">
            <v>KIS70426</v>
          </cell>
        </row>
        <row r="4934">
          <cell r="B4934" t="str">
            <v>UMAG_11695</v>
          </cell>
          <cell r="C4934" t="str">
            <v>KIS70427</v>
          </cell>
        </row>
        <row r="4935">
          <cell r="B4935" t="str">
            <v>UMAG_01604</v>
          </cell>
          <cell r="C4935" t="str">
            <v>KIS70428</v>
          </cell>
        </row>
        <row r="4936">
          <cell r="B4936" t="str">
            <v>UMAG_01605</v>
          </cell>
          <cell r="C4936" t="str">
            <v>KIS70429</v>
          </cell>
        </row>
        <row r="4937">
          <cell r="B4937" t="str">
            <v>UMAG_01606</v>
          </cell>
          <cell r="C4937" t="str">
            <v>KIS70430</v>
          </cell>
        </row>
        <row r="4938">
          <cell r="B4938" t="str">
            <v>UMAG_01607</v>
          </cell>
          <cell r="C4938" t="str">
            <v>KIS70431</v>
          </cell>
        </row>
        <row r="4939">
          <cell r="B4939" t="str">
            <v>UMAG_01608</v>
          </cell>
          <cell r="C4939" t="str">
            <v>KIS70432</v>
          </cell>
        </row>
        <row r="4940">
          <cell r="B4940" t="str">
            <v>UMAG_11696</v>
          </cell>
          <cell r="C4940" t="str">
            <v>KIS70433</v>
          </cell>
        </row>
        <row r="4941">
          <cell r="B4941" t="str">
            <v>UMAG_01610</v>
          </cell>
          <cell r="C4941" t="str">
            <v>KIS70434</v>
          </cell>
        </row>
        <row r="4942">
          <cell r="B4942" t="str">
            <v>UMAG_11697</v>
          </cell>
          <cell r="C4942" t="str">
            <v>KIS70435</v>
          </cell>
        </row>
        <row r="4943">
          <cell r="B4943" t="str">
            <v>UMAG_01612</v>
          </cell>
          <cell r="C4943" t="str">
            <v>KIS70436</v>
          </cell>
        </row>
        <row r="4944">
          <cell r="B4944" t="str">
            <v>UMAG_01613</v>
          </cell>
          <cell r="C4944" t="str">
            <v>KIS70437</v>
          </cell>
        </row>
        <row r="4945">
          <cell r="B4945" t="str">
            <v>UMAG_01614</v>
          </cell>
          <cell r="C4945" t="str">
            <v>KIS70438</v>
          </cell>
        </row>
        <row r="4946">
          <cell r="B4946" t="str">
            <v>UMAG_01615</v>
          </cell>
          <cell r="C4946" t="str">
            <v>KIS70439</v>
          </cell>
        </row>
        <row r="4947">
          <cell r="B4947" t="str">
            <v>UMAG_01616</v>
          </cell>
          <cell r="C4947" t="str">
            <v>KIS70440</v>
          </cell>
        </row>
        <row r="4948">
          <cell r="B4948" t="str">
            <v>UMAG_01617</v>
          </cell>
          <cell r="C4948" t="str">
            <v>KIS70441</v>
          </cell>
        </row>
        <row r="4949">
          <cell r="B4949" t="str">
            <v>UMAG_11698</v>
          </cell>
          <cell r="C4949" t="str">
            <v>KIS70442</v>
          </cell>
        </row>
        <row r="4950">
          <cell r="B4950" t="str">
            <v>UMAG_01619</v>
          </cell>
          <cell r="C4950" t="str">
            <v>KIS70443</v>
          </cell>
        </row>
        <row r="4951">
          <cell r="B4951" t="str">
            <v>UMAG_11699</v>
          </cell>
          <cell r="C4951" t="str">
            <v>KIS70444</v>
          </cell>
        </row>
        <row r="4952">
          <cell r="B4952" t="str">
            <v>UMAG_01621</v>
          </cell>
          <cell r="C4952" t="str">
            <v>KIS70445</v>
          </cell>
        </row>
        <row r="4953">
          <cell r="B4953" t="str">
            <v>UMAG_11883</v>
          </cell>
          <cell r="C4953" t="str">
            <v>KIS70446</v>
          </cell>
        </row>
        <row r="4954">
          <cell r="B4954" t="str">
            <v>UMAG_01623</v>
          </cell>
          <cell r="C4954" t="str">
            <v>KIS70447</v>
          </cell>
        </row>
        <row r="4955">
          <cell r="B4955" t="str">
            <v>UMAG_01624</v>
          </cell>
          <cell r="C4955" t="str">
            <v>KIS70448</v>
          </cell>
        </row>
        <row r="4956">
          <cell r="B4956" t="str">
            <v>UMAG_11884</v>
          </cell>
          <cell r="C4956" t="str">
            <v>KIS70449</v>
          </cell>
        </row>
        <row r="4957">
          <cell r="B4957" t="str">
            <v>UMAG_11885</v>
          </cell>
          <cell r="C4957" t="str">
            <v>KIS70450</v>
          </cell>
        </row>
        <row r="4958">
          <cell r="B4958" t="str">
            <v>UMAG_01626</v>
          </cell>
          <cell r="C4958" t="str">
            <v>KIS70451</v>
          </cell>
        </row>
        <row r="4959">
          <cell r="B4959" t="str">
            <v>UMAG_01627</v>
          </cell>
          <cell r="C4959" t="str">
            <v>KIS70452</v>
          </cell>
        </row>
        <row r="4960">
          <cell r="B4960" t="str">
            <v>UMAG_01628</v>
          </cell>
          <cell r="C4960" t="str">
            <v>KIS70453</v>
          </cell>
        </row>
        <row r="4961">
          <cell r="B4961" t="str">
            <v>UMAG_11886</v>
          </cell>
          <cell r="C4961" t="str">
            <v>KIS70454</v>
          </cell>
        </row>
        <row r="4962">
          <cell r="B4962" t="str">
            <v>UMAG_15073</v>
          </cell>
          <cell r="C4962" t="str">
            <v>KIS70455</v>
          </cell>
        </row>
        <row r="4963">
          <cell r="B4963" t="str">
            <v>UMAG_11134</v>
          </cell>
          <cell r="C4963" t="str">
            <v>KIS70456</v>
          </cell>
        </row>
        <row r="4964">
          <cell r="B4964" t="str">
            <v>UMAG_01632</v>
          </cell>
          <cell r="C4964" t="str">
            <v>KIS70457</v>
          </cell>
        </row>
        <row r="4965">
          <cell r="B4965" t="str">
            <v>UMAG_01634</v>
          </cell>
          <cell r="C4965" t="str">
            <v>KIS70458</v>
          </cell>
        </row>
        <row r="4966">
          <cell r="B4966" t="str">
            <v>UMAG_11135</v>
          </cell>
          <cell r="C4966" t="str">
            <v>KIS70459</v>
          </cell>
        </row>
        <row r="4967">
          <cell r="B4967" t="str">
            <v>UMAG_11136</v>
          </cell>
          <cell r="C4967" t="str">
            <v>KIS70460</v>
          </cell>
        </row>
        <row r="4968">
          <cell r="B4968" t="str">
            <v>UMAG_01637</v>
          </cell>
          <cell r="C4968" t="str">
            <v>KIS70461</v>
          </cell>
        </row>
        <row r="4969">
          <cell r="B4969" t="str">
            <v>UMAG_01637</v>
          </cell>
          <cell r="C4969" t="str">
            <v>KIS70462</v>
          </cell>
        </row>
        <row r="4970">
          <cell r="B4970" t="str">
            <v>UMAG_01638</v>
          </cell>
          <cell r="C4970" t="str">
            <v>KIS70463</v>
          </cell>
        </row>
        <row r="4971">
          <cell r="B4971" t="str">
            <v>UMAG_01639</v>
          </cell>
          <cell r="C4971" t="str">
            <v>KIS70464</v>
          </cell>
        </row>
        <row r="4972">
          <cell r="B4972" t="str">
            <v>UMAG_01640</v>
          </cell>
          <cell r="C4972" t="str">
            <v>KIS70465</v>
          </cell>
        </row>
        <row r="4973">
          <cell r="B4973" t="str">
            <v>UMAG_01641</v>
          </cell>
          <cell r="C4973" t="str">
            <v>KIS70466</v>
          </cell>
        </row>
        <row r="4974">
          <cell r="B4974" t="str">
            <v>UMAG_11137</v>
          </cell>
          <cell r="C4974" t="str">
            <v>KIS70467</v>
          </cell>
        </row>
        <row r="4975">
          <cell r="B4975" t="str">
            <v>UMAG_01643</v>
          </cell>
          <cell r="C4975" t="str">
            <v>KIS70468</v>
          </cell>
        </row>
        <row r="4976">
          <cell r="B4976" t="str">
            <v>UMAG_11138</v>
          </cell>
          <cell r="C4976" t="str">
            <v>KIS70469</v>
          </cell>
        </row>
        <row r="4977">
          <cell r="B4977" t="str">
            <v>UMAG_01645</v>
          </cell>
          <cell r="C4977" t="str">
            <v>KIS70470</v>
          </cell>
        </row>
        <row r="4978">
          <cell r="B4978" t="str">
            <v>UMAG_01646</v>
          </cell>
          <cell r="C4978" t="str">
            <v>KIS70471</v>
          </cell>
        </row>
        <row r="4979">
          <cell r="B4979" t="str">
            <v>UMAG_01647</v>
          </cell>
          <cell r="C4979" t="str">
            <v>KIS70472</v>
          </cell>
        </row>
        <row r="4980">
          <cell r="B4980" t="str">
            <v>UMAG_01648</v>
          </cell>
          <cell r="C4980" t="str">
            <v>KIS70473</v>
          </cell>
        </row>
        <row r="4981">
          <cell r="B4981" t="str">
            <v>UMAG_01649</v>
          </cell>
          <cell r="C4981" t="str">
            <v>KIS70474</v>
          </cell>
        </row>
        <row r="4982">
          <cell r="B4982" t="str">
            <v>UMAG_01650</v>
          </cell>
          <cell r="C4982" t="str">
            <v>KIS70475</v>
          </cell>
        </row>
        <row r="4983">
          <cell r="B4983" t="str">
            <v>UMAG_01651</v>
          </cell>
          <cell r="C4983" t="str">
            <v>KIS70476</v>
          </cell>
        </row>
        <row r="4984">
          <cell r="B4984" t="str">
            <v>UMAG_01652</v>
          </cell>
          <cell r="C4984" t="str">
            <v>KIS70477</v>
          </cell>
        </row>
        <row r="4985">
          <cell r="B4985" t="str">
            <v>UMAG_01653</v>
          </cell>
          <cell r="C4985" t="str">
            <v>KIS70478</v>
          </cell>
        </row>
        <row r="4986">
          <cell r="B4986" t="str">
            <v>UMAG_01654</v>
          </cell>
          <cell r="C4986" t="str">
            <v>KIS70479</v>
          </cell>
        </row>
        <row r="4987">
          <cell r="B4987" t="str">
            <v>UMAG_11139</v>
          </cell>
          <cell r="C4987" t="str">
            <v>KIS70480</v>
          </cell>
        </row>
        <row r="4988">
          <cell r="B4988" t="str">
            <v>UMAG_12161</v>
          </cell>
          <cell r="C4988" t="str">
            <v>KIS70481</v>
          </cell>
        </row>
        <row r="4989">
          <cell r="B4989" t="str">
            <v>UMAG_01656</v>
          </cell>
          <cell r="C4989" t="str">
            <v>KIS70482</v>
          </cell>
        </row>
        <row r="4990">
          <cell r="B4990" t="str">
            <v>UMAG_01657</v>
          </cell>
          <cell r="C4990" t="str">
            <v>KIS70483</v>
          </cell>
        </row>
        <row r="4991">
          <cell r="B4991" t="str">
            <v>UMAG_01658</v>
          </cell>
          <cell r="C4991" t="str">
            <v>KIS70484</v>
          </cell>
        </row>
        <row r="4992">
          <cell r="B4992" t="str">
            <v>UMAG_01659</v>
          </cell>
          <cell r="C4992" t="str">
            <v>KIS70485</v>
          </cell>
        </row>
        <row r="4993">
          <cell r="B4993" t="str">
            <v>UMAG_01660</v>
          </cell>
          <cell r="C4993" t="str">
            <v>KIS70486</v>
          </cell>
        </row>
        <row r="4994">
          <cell r="B4994" t="str">
            <v>UMAG_01661</v>
          </cell>
          <cell r="C4994" t="str">
            <v>KIS70487</v>
          </cell>
        </row>
        <row r="4995">
          <cell r="B4995" t="str">
            <v>UMAG_15042</v>
          </cell>
          <cell r="C4995" t="str">
            <v>KIS70488</v>
          </cell>
        </row>
        <row r="4996">
          <cell r="B4996" t="str">
            <v>UMAG_01662</v>
          </cell>
          <cell r="C4996" t="str">
            <v>KIS70489</v>
          </cell>
        </row>
        <row r="4997">
          <cell r="B4997" t="str">
            <v>UMAG_01663</v>
          </cell>
          <cell r="C4997" t="str">
            <v>KIS70490</v>
          </cell>
        </row>
        <row r="4998">
          <cell r="B4998" t="str">
            <v>UMAG_01664</v>
          </cell>
          <cell r="C4998" t="str">
            <v>KIS70491</v>
          </cell>
        </row>
        <row r="4999">
          <cell r="B4999" t="str">
            <v>UMAG_01665</v>
          </cell>
          <cell r="C4999" t="str">
            <v>KIS70492</v>
          </cell>
        </row>
        <row r="5000">
          <cell r="B5000" t="str">
            <v>UMAG_11889</v>
          </cell>
          <cell r="C5000" t="str">
            <v>KIS70493</v>
          </cell>
        </row>
        <row r="5001">
          <cell r="B5001" t="str">
            <v>UMAG_11890</v>
          </cell>
          <cell r="C5001" t="str">
            <v>KIS70494</v>
          </cell>
        </row>
        <row r="5002">
          <cell r="B5002" t="str">
            <v>UMAG_11891</v>
          </cell>
          <cell r="C5002" t="str">
            <v>KIS70495</v>
          </cell>
        </row>
        <row r="5003">
          <cell r="B5003" t="str">
            <v>UMAG_01667</v>
          </cell>
          <cell r="C5003" t="str">
            <v>KIS70496</v>
          </cell>
        </row>
        <row r="5004">
          <cell r="B5004" t="str">
            <v>UMAG_01668</v>
          </cell>
          <cell r="C5004" t="str">
            <v>KIS70497</v>
          </cell>
        </row>
        <row r="5005">
          <cell r="B5005" t="str">
            <v>UMAG_01669</v>
          </cell>
          <cell r="C5005" t="str">
            <v>KIS70498</v>
          </cell>
        </row>
        <row r="5006">
          <cell r="B5006" t="str">
            <v>UMAG_01670</v>
          </cell>
          <cell r="C5006" t="str">
            <v>KIS70499</v>
          </cell>
        </row>
        <row r="5007">
          <cell r="B5007" t="str">
            <v>UMAG_01671</v>
          </cell>
          <cell r="C5007" t="str">
            <v>KIS70500</v>
          </cell>
        </row>
        <row r="5008">
          <cell r="B5008" t="str">
            <v>UMAG_01672</v>
          </cell>
          <cell r="C5008" t="str">
            <v>KIS70501</v>
          </cell>
        </row>
        <row r="5009">
          <cell r="B5009" t="str">
            <v>UMAG_01673</v>
          </cell>
          <cell r="C5009" t="str">
            <v>KIS70502</v>
          </cell>
        </row>
        <row r="5010">
          <cell r="B5010" t="str">
            <v>UMAG_11892</v>
          </cell>
          <cell r="C5010" t="str">
            <v>KIS70503</v>
          </cell>
        </row>
        <row r="5011">
          <cell r="B5011" t="str">
            <v>UMAG_11893</v>
          </cell>
          <cell r="C5011" t="str">
            <v>KIS70504</v>
          </cell>
        </row>
        <row r="5012">
          <cell r="B5012" t="str">
            <v>UMAG_11894</v>
          </cell>
          <cell r="C5012" t="str">
            <v>KIS70505</v>
          </cell>
        </row>
        <row r="5013">
          <cell r="B5013" t="str">
            <v>UMAG_11895</v>
          </cell>
          <cell r="C5013" t="str">
            <v>KIS70506</v>
          </cell>
        </row>
        <row r="5014">
          <cell r="B5014" t="str">
            <v>UMAG_01677</v>
          </cell>
          <cell r="C5014" t="str">
            <v>KIS70507</v>
          </cell>
        </row>
        <row r="5015">
          <cell r="B5015" t="str">
            <v>UMAG_01679</v>
          </cell>
          <cell r="C5015" t="str">
            <v>KIS70508</v>
          </cell>
        </row>
        <row r="5016">
          <cell r="B5016" t="str">
            <v>UMAG_01680</v>
          </cell>
          <cell r="C5016" t="str">
            <v>KIS70509</v>
          </cell>
        </row>
        <row r="5017">
          <cell r="B5017" t="str">
            <v>UMAG_11896</v>
          </cell>
          <cell r="C5017" t="str">
            <v>KIS70510</v>
          </cell>
        </row>
        <row r="5018">
          <cell r="B5018" t="str">
            <v>UMAG_01682</v>
          </cell>
          <cell r="C5018" t="str">
            <v>KIS70511</v>
          </cell>
        </row>
        <row r="5019">
          <cell r="B5019" t="str">
            <v>UMAG_01683</v>
          </cell>
          <cell r="C5019" t="str">
            <v>KIS70512</v>
          </cell>
        </row>
        <row r="5020">
          <cell r="B5020" t="str">
            <v>UMAG_01684</v>
          </cell>
          <cell r="C5020" t="str">
            <v>KIS70513</v>
          </cell>
        </row>
        <row r="5021">
          <cell r="B5021" t="str">
            <v>UMAG_11357</v>
          </cell>
          <cell r="C5021" t="str">
            <v>KIS70514</v>
          </cell>
        </row>
        <row r="5022">
          <cell r="B5022" t="str">
            <v>UMAG_01686</v>
          </cell>
          <cell r="C5022" t="str">
            <v>KIS70515</v>
          </cell>
        </row>
        <row r="5023">
          <cell r="B5023" t="str">
            <v>UMAG_01687</v>
          </cell>
          <cell r="C5023" t="str">
            <v>KIS70516</v>
          </cell>
        </row>
        <row r="5024">
          <cell r="B5024" t="str">
            <v>UMAG_01688</v>
          </cell>
          <cell r="C5024" t="str">
            <v>KIS70517</v>
          </cell>
        </row>
        <row r="5025">
          <cell r="B5025" t="str">
            <v>UMAG_01689</v>
          </cell>
          <cell r="C5025" t="str">
            <v>KIS70518</v>
          </cell>
        </row>
        <row r="5026">
          <cell r="B5026" t="str">
            <v>UMAG_01690</v>
          </cell>
          <cell r="C5026" t="str">
            <v>KIS70519</v>
          </cell>
        </row>
        <row r="5027">
          <cell r="B5027" t="str">
            <v>UMAG_01691</v>
          </cell>
          <cell r="C5027" t="str">
            <v>KIS70520</v>
          </cell>
        </row>
        <row r="5028">
          <cell r="B5028" t="str">
            <v>UMAG_01692</v>
          </cell>
          <cell r="C5028" t="str">
            <v>KIS70521</v>
          </cell>
        </row>
        <row r="5029">
          <cell r="B5029" t="str">
            <v>UMAG_11358</v>
          </cell>
          <cell r="C5029" t="str">
            <v>KIS70522</v>
          </cell>
        </row>
        <row r="5030">
          <cell r="B5030" t="str">
            <v>UMAG_11359</v>
          </cell>
          <cell r="C5030" t="str">
            <v>KIS70523</v>
          </cell>
        </row>
        <row r="5031">
          <cell r="B5031" t="str">
            <v>UMAG_01694</v>
          </cell>
          <cell r="C5031" t="str">
            <v>KIS70524</v>
          </cell>
        </row>
        <row r="5032">
          <cell r="B5032" t="str">
            <v>UMAG_01695</v>
          </cell>
          <cell r="C5032" t="str">
            <v>KIS70525</v>
          </cell>
        </row>
        <row r="5033">
          <cell r="B5033" t="str">
            <v>UMAG_01696</v>
          </cell>
          <cell r="C5033" t="str">
            <v>KIS70526</v>
          </cell>
        </row>
        <row r="5034">
          <cell r="B5034" t="str">
            <v>UMAG_01697</v>
          </cell>
          <cell r="C5034" t="str">
            <v>KIS70527</v>
          </cell>
        </row>
        <row r="5035">
          <cell r="B5035" t="str">
            <v>UMAG_01698</v>
          </cell>
          <cell r="C5035" t="str">
            <v>KIS70528</v>
          </cell>
        </row>
        <row r="5036">
          <cell r="B5036" t="str">
            <v>UMAG_01699</v>
          </cell>
          <cell r="C5036" t="str">
            <v>KIS70529</v>
          </cell>
        </row>
        <row r="5037">
          <cell r="B5037" t="str">
            <v>UMAG_01700</v>
          </cell>
          <cell r="C5037" t="str">
            <v>KIS70530</v>
          </cell>
        </row>
        <row r="5038">
          <cell r="B5038" t="str">
            <v>UMAG_01701</v>
          </cell>
          <cell r="C5038" t="str">
            <v>KIS70531</v>
          </cell>
        </row>
        <row r="5039">
          <cell r="B5039" t="str">
            <v>UMAG_01702</v>
          </cell>
          <cell r="C5039" t="str">
            <v>KIS70532</v>
          </cell>
        </row>
        <row r="5040">
          <cell r="B5040" t="str">
            <v>UMAG_01703</v>
          </cell>
          <cell r="C5040" t="str">
            <v>KIS70533</v>
          </cell>
        </row>
        <row r="5041">
          <cell r="B5041" t="str">
            <v>UMAG_11360</v>
          </cell>
          <cell r="C5041" t="str">
            <v>KIS70534</v>
          </cell>
        </row>
        <row r="5042">
          <cell r="B5042" t="str">
            <v>UMAG_11361</v>
          </cell>
          <cell r="C5042" t="str">
            <v>KIS70535</v>
          </cell>
        </row>
        <row r="5043">
          <cell r="B5043" t="str">
            <v>UMAG_01705</v>
          </cell>
          <cell r="C5043" t="str">
            <v>KIS70536</v>
          </cell>
        </row>
        <row r="5044">
          <cell r="B5044" t="str">
            <v>UMAG_01706</v>
          </cell>
          <cell r="C5044" t="str">
            <v>KIS70537</v>
          </cell>
        </row>
        <row r="5045">
          <cell r="B5045" t="str">
            <v>UMAG_11362</v>
          </cell>
          <cell r="C5045" t="str">
            <v>KIS70538</v>
          </cell>
        </row>
        <row r="5046">
          <cell r="B5046" t="str">
            <v>UMAG_11363</v>
          </cell>
          <cell r="C5046" t="str">
            <v>KIS70539</v>
          </cell>
        </row>
        <row r="5047">
          <cell r="B5047" t="str">
            <v>UMAG_01708</v>
          </cell>
          <cell r="C5047" t="str">
            <v>KIS70540</v>
          </cell>
        </row>
        <row r="5048">
          <cell r="B5048" t="str">
            <v>UMAG_01709</v>
          </cell>
          <cell r="C5048" t="str">
            <v>KIS70541</v>
          </cell>
        </row>
        <row r="5049">
          <cell r="B5049" t="str">
            <v>UMAG_01710</v>
          </cell>
          <cell r="C5049" t="str">
            <v>KIS70542</v>
          </cell>
        </row>
        <row r="5050">
          <cell r="B5050" t="str">
            <v>UMAG_01711</v>
          </cell>
          <cell r="C5050" t="str">
            <v>KIS70543</v>
          </cell>
        </row>
        <row r="5051">
          <cell r="B5051" t="str">
            <v>UMAG_01712</v>
          </cell>
          <cell r="C5051" t="str">
            <v>KIS70544</v>
          </cell>
        </row>
        <row r="5052">
          <cell r="B5052" t="str">
            <v>UMAG_01713</v>
          </cell>
          <cell r="C5052" t="str">
            <v>KIS70545</v>
          </cell>
        </row>
        <row r="5053">
          <cell r="B5053" t="str">
            <v>UMAG_01714</v>
          </cell>
          <cell r="C5053" t="str">
            <v>KIS70546</v>
          </cell>
        </row>
        <row r="5054">
          <cell r="B5054" t="str">
            <v>UMAG_11364</v>
          </cell>
          <cell r="C5054" t="str">
            <v>KIS70547</v>
          </cell>
        </row>
        <row r="5055">
          <cell r="B5055" t="str">
            <v>UMAG_01716</v>
          </cell>
          <cell r="C5055" t="str">
            <v>KIS70548</v>
          </cell>
        </row>
        <row r="5056">
          <cell r="B5056" t="str">
            <v>UMAG_01717</v>
          </cell>
          <cell r="C5056" t="str">
            <v>KIS70549</v>
          </cell>
        </row>
        <row r="5057">
          <cell r="B5057" t="str">
            <v>UMAG_01718</v>
          </cell>
          <cell r="C5057" t="str">
            <v>KIS70550</v>
          </cell>
        </row>
        <row r="5058">
          <cell r="B5058" t="str">
            <v>UMAG_11365</v>
          </cell>
          <cell r="C5058" t="str">
            <v>KIS70551</v>
          </cell>
        </row>
        <row r="5059">
          <cell r="B5059" t="str">
            <v>UMAG_01720</v>
          </cell>
          <cell r="C5059" t="str">
            <v>KIS70552</v>
          </cell>
        </row>
        <row r="5060">
          <cell r="B5060" t="str">
            <v>UMAG_01721</v>
          </cell>
          <cell r="C5060" t="str">
            <v>KIS70553</v>
          </cell>
        </row>
        <row r="5061">
          <cell r="B5061" t="str">
            <v>UMAG_01722</v>
          </cell>
          <cell r="C5061" t="str">
            <v>KIS70554</v>
          </cell>
        </row>
        <row r="5062">
          <cell r="B5062" t="str">
            <v>UMAG_01723</v>
          </cell>
          <cell r="C5062" t="str">
            <v>KIS70555</v>
          </cell>
        </row>
        <row r="5063">
          <cell r="B5063" t="str">
            <v>UMAG_01724</v>
          </cell>
          <cell r="C5063" t="str">
            <v>KIS70556</v>
          </cell>
        </row>
        <row r="5064">
          <cell r="B5064" t="str">
            <v>UMAG_01725</v>
          </cell>
          <cell r="C5064" t="str">
            <v>KIS70557</v>
          </cell>
        </row>
        <row r="5065">
          <cell r="B5065" t="str">
            <v>UMAG_01726</v>
          </cell>
          <cell r="C5065" t="str">
            <v>KIS70558</v>
          </cell>
        </row>
        <row r="5066">
          <cell r="B5066" t="str">
            <v>UMAG_11366</v>
          </cell>
          <cell r="C5066" t="str">
            <v>KIS70559</v>
          </cell>
        </row>
        <row r="5067">
          <cell r="B5067" t="str">
            <v>UMAG_01728</v>
          </cell>
          <cell r="C5067" t="str">
            <v>KIS70560</v>
          </cell>
        </row>
        <row r="5068">
          <cell r="B5068" t="str">
            <v>UMAG_01729</v>
          </cell>
          <cell r="C5068" t="str">
            <v>KIS70561</v>
          </cell>
        </row>
        <row r="5069">
          <cell r="B5069" t="str">
            <v>UMAG_01730</v>
          </cell>
          <cell r="C5069" t="str">
            <v>KIS70562</v>
          </cell>
        </row>
        <row r="5070">
          <cell r="B5070" t="str">
            <v>UMAG_01731</v>
          </cell>
          <cell r="C5070" t="str">
            <v>KIS70563</v>
          </cell>
        </row>
        <row r="5071">
          <cell r="B5071" t="str">
            <v>UMAG_01732</v>
          </cell>
          <cell r="C5071" t="str">
            <v>KIS70564</v>
          </cell>
        </row>
        <row r="5072">
          <cell r="B5072" t="str">
            <v>UMAG_01733</v>
          </cell>
          <cell r="C5072" t="str">
            <v>KIS70565</v>
          </cell>
        </row>
        <row r="5073">
          <cell r="B5073" t="str">
            <v>UMAG_01734</v>
          </cell>
          <cell r="C5073" t="str">
            <v>KIS70566</v>
          </cell>
        </row>
        <row r="5074">
          <cell r="B5074" t="str">
            <v>UMAG_01735</v>
          </cell>
          <cell r="C5074" t="str">
            <v>KIS70567</v>
          </cell>
        </row>
        <row r="5075">
          <cell r="B5075" t="str">
            <v>UMAG_01736</v>
          </cell>
          <cell r="C5075" t="str">
            <v>KIS70568</v>
          </cell>
        </row>
        <row r="5076">
          <cell r="B5076" t="str">
            <v>UMAG_01737</v>
          </cell>
          <cell r="C5076" t="str">
            <v>KIS70569</v>
          </cell>
        </row>
        <row r="5077">
          <cell r="B5077" t="str">
            <v>UMAG_01738</v>
          </cell>
          <cell r="C5077" t="str">
            <v>KIS70570</v>
          </cell>
        </row>
        <row r="5078">
          <cell r="B5078" t="str">
            <v>UMAG_01739</v>
          </cell>
          <cell r="C5078" t="str">
            <v>KIS70571</v>
          </cell>
        </row>
        <row r="5079">
          <cell r="B5079" t="str">
            <v>UMAG_11367</v>
          </cell>
          <cell r="C5079" t="str">
            <v>KIS70572</v>
          </cell>
        </row>
        <row r="5080">
          <cell r="B5080" t="str">
            <v>UMAG_11368</v>
          </cell>
          <cell r="C5080" t="str">
            <v>KIS70573</v>
          </cell>
        </row>
        <row r="5081">
          <cell r="B5081" t="str">
            <v>UMAG_11369</v>
          </cell>
          <cell r="C5081" t="str">
            <v>KIS70574</v>
          </cell>
        </row>
        <row r="5082">
          <cell r="B5082" t="str">
            <v>UMAG_01742</v>
          </cell>
          <cell r="C5082" t="str">
            <v>KIS70575</v>
          </cell>
        </row>
        <row r="5083">
          <cell r="B5083" t="str">
            <v>UMAG_11370</v>
          </cell>
          <cell r="C5083" t="str">
            <v>KIS70576</v>
          </cell>
        </row>
        <row r="5084">
          <cell r="B5084" t="str">
            <v>UMAG_15043</v>
          </cell>
          <cell r="C5084" t="str">
            <v>KIS70577</v>
          </cell>
        </row>
        <row r="5085">
          <cell r="B5085" t="str">
            <v>UMAG_15074</v>
          </cell>
          <cell r="C5085" t="str">
            <v>KIS70578</v>
          </cell>
        </row>
        <row r="5086">
          <cell r="B5086" t="str">
            <v>UMAG_01746</v>
          </cell>
          <cell r="C5086" t="str">
            <v>KIS70579</v>
          </cell>
        </row>
        <row r="5087">
          <cell r="B5087" t="str">
            <v>UMAG_01747</v>
          </cell>
          <cell r="C5087" t="str">
            <v>KIS70580</v>
          </cell>
        </row>
        <row r="5088">
          <cell r="B5088" t="str">
            <v>UMAG_01748</v>
          </cell>
          <cell r="C5088" t="str">
            <v>KIS70581</v>
          </cell>
        </row>
        <row r="5089">
          <cell r="B5089" t="str">
            <v>UMAG_10867</v>
          </cell>
          <cell r="C5089" t="str">
            <v>KIS70582</v>
          </cell>
        </row>
        <row r="5090">
          <cell r="B5090" t="str">
            <v>UMAG_01750</v>
          </cell>
          <cell r="C5090" t="str">
            <v>KIS70583</v>
          </cell>
        </row>
        <row r="5091">
          <cell r="B5091" t="str">
            <v>UMAG_10868</v>
          </cell>
          <cell r="C5091" t="str">
            <v>KIS70584</v>
          </cell>
        </row>
        <row r="5092">
          <cell r="B5092" t="str">
            <v>UMAG_01752</v>
          </cell>
          <cell r="C5092" t="str">
            <v>KIS70585</v>
          </cell>
        </row>
        <row r="5093">
          <cell r="B5093" t="str">
            <v>UMAG_10869</v>
          </cell>
          <cell r="C5093" t="str">
            <v>KIS70586</v>
          </cell>
        </row>
        <row r="5094">
          <cell r="B5094" t="str">
            <v>UMAG_01753</v>
          </cell>
          <cell r="C5094" t="str">
            <v>KIS70587</v>
          </cell>
        </row>
        <row r="5095">
          <cell r="B5095" t="str">
            <v>UMAG_10870</v>
          </cell>
          <cell r="C5095" t="str">
            <v>KIS70588</v>
          </cell>
        </row>
        <row r="5096">
          <cell r="B5096" t="str">
            <v>UMAG_01755</v>
          </cell>
          <cell r="C5096" t="str">
            <v>KIS70589</v>
          </cell>
        </row>
        <row r="5097">
          <cell r="B5097" t="str">
            <v>UMAG_01756</v>
          </cell>
          <cell r="C5097" t="str">
            <v>KIS70590</v>
          </cell>
        </row>
        <row r="5098">
          <cell r="B5098" t="str">
            <v>UMAG_01757</v>
          </cell>
          <cell r="C5098" t="str">
            <v>KIS70591</v>
          </cell>
        </row>
        <row r="5099">
          <cell r="B5099" t="str">
            <v>UMAG_01758</v>
          </cell>
          <cell r="C5099" t="str">
            <v>KIS70592</v>
          </cell>
        </row>
        <row r="5100">
          <cell r="B5100" t="str">
            <v>UMAG_01759</v>
          </cell>
          <cell r="C5100" t="str">
            <v>KIS70593</v>
          </cell>
        </row>
        <row r="5101">
          <cell r="B5101" t="str">
            <v>UMAG_12163</v>
          </cell>
          <cell r="C5101" t="str">
            <v>KIS70594</v>
          </cell>
        </row>
        <row r="5102">
          <cell r="B5102" t="str">
            <v>UMAG_10871</v>
          </cell>
          <cell r="C5102" t="str">
            <v>KIS70595</v>
          </cell>
        </row>
        <row r="5103">
          <cell r="B5103" t="str">
            <v>UMAG_01761</v>
          </cell>
          <cell r="C5103" t="str">
            <v>KIS70596</v>
          </cell>
        </row>
        <row r="5104">
          <cell r="B5104" t="str">
            <v>UMAG_01762</v>
          </cell>
          <cell r="C5104" t="str">
            <v>KIS70597</v>
          </cell>
        </row>
        <row r="5105">
          <cell r="B5105" t="str">
            <v>UMAG_01763</v>
          </cell>
          <cell r="C5105" t="str">
            <v>KIS70598</v>
          </cell>
        </row>
        <row r="5106">
          <cell r="B5106" t="str">
            <v>UMAG_10872</v>
          </cell>
          <cell r="C5106" t="str">
            <v>KIS70599</v>
          </cell>
        </row>
        <row r="5107">
          <cell r="B5107" t="str">
            <v>UMAG_01765</v>
          </cell>
          <cell r="C5107" t="str">
            <v>KIS70600</v>
          </cell>
        </row>
        <row r="5108">
          <cell r="B5108" t="str">
            <v>UMAG_10873</v>
          </cell>
          <cell r="C5108" t="str">
            <v>KIS70601</v>
          </cell>
        </row>
        <row r="5109">
          <cell r="B5109" t="str">
            <v>UMAG_10874</v>
          </cell>
          <cell r="C5109" t="str">
            <v>KIS70602</v>
          </cell>
        </row>
        <row r="5110">
          <cell r="B5110" t="str">
            <v>UMAG_01768</v>
          </cell>
          <cell r="C5110" t="str">
            <v>KIS70603</v>
          </cell>
        </row>
        <row r="5111">
          <cell r="B5111" t="str">
            <v>UMAG_10875</v>
          </cell>
          <cell r="C5111" t="str">
            <v>KIS70604</v>
          </cell>
        </row>
        <row r="5112">
          <cell r="B5112" t="str">
            <v>UMAG_10876</v>
          </cell>
          <cell r="C5112" t="str">
            <v>KIS70605</v>
          </cell>
        </row>
        <row r="5113">
          <cell r="B5113" t="str">
            <v>UMAG_01771</v>
          </cell>
          <cell r="C5113" t="str">
            <v>KIS70606</v>
          </cell>
        </row>
        <row r="5114">
          <cell r="B5114" t="str">
            <v>UMAG_01772</v>
          </cell>
          <cell r="C5114" t="str">
            <v>KIS70607</v>
          </cell>
        </row>
        <row r="5115">
          <cell r="B5115" t="str">
            <v>UMAG_01773</v>
          </cell>
          <cell r="C5115" t="str">
            <v>KIS70608</v>
          </cell>
        </row>
        <row r="5116">
          <cell r="B5116" t="str">
            <v>UMAG_01774</v>
          </cell>
          <cell r="C5116" t="str">
            <v>KIS70609</v>
          </cell>
        </row>
        <row r="5117">
          <cell r="B5117" t="str">
            <v>UMAG_01775</v>
          </cell>
          <cell r="C5117" t="str">
            <v>KIS70610</v>
          </cell>
        </row>
        <row r="5118">
          <cell r="B5118" t="str">
            <v>UMAG_01776</v>
          </cell>
          <cell r="C5118" t="str">
            <v>KIS70611</v>
          </cell>
        </row>
        <row r="5119">
          <cell r="B5119" t="str">
            <v>UMAG_01777</v>
          </cell>
          <cell r="C5119" t="str">
            <v>KIS70612</v>
          </cell>
        </row>
        <row r="5120">
          <cell r="B5120" t="str">
            <v>UMAG_01778</v>
          </cell>
          <cell r="C5120" t="str">
            <v>KIS70613</v>
          </cell>
        </row>
        <row r="5121">
          <cell r="B5121" t="str">
            <v>UMAG_01779</v>
          </cell>
          <cell r="C5121" t="str">
            <v>KIS70614</v>
          </cell>
        </row>
        <row r="5122">
          <cell r="B5122" t="str">
            <v>UMAG_10878</v>
          </cell>
          <cell r="C5122" t="str">
            <v>KIS70615</v>
          </cell>
        </row>
        <row r="5123">
          <cell r="B5123" t="str">
            <v>UMAG_10879</v>
          </cell>
          <cell r="C5123" t="str">
            <v>KIS70616</v>
          </cell>
        </row>
        <row r="5124">
          <cell r="B5124" t="str">
            <v>UMAG_01782</v>
          </cell>
          <cell r="C5124" t="str">
            <v>KIS70617</v>
          </cell>
        </row>
        <row r="5125">
          <cell r="B5125" t="str">
            <v>UMAG_01783</v>
          </cell>
          <cell r="C5125" t="str">
            <v>KIS70618</v>
          </cell>
        </row>
        <row r="5126">
          <cell r="B5126" t="str">
            <v>UMAG_01784</v>
          </cell>
          <cell r="C5126" t="str">
            <v>KIS70619</v>
          </cell>
        </row>
        <row r="5127">
          <cell r="B5127" t="str">
            <v>UMAG_01785</v>
          </cell>
          <cell r="C5127" t="str">
            <v>KIS70620</v>
          </cell>
        </row>
        <row r="5128">
          <cell r="B5128" t="str">
            <v>UMAG_01786</v>
          </cell>
          <cell r="C5128" t="str">
            <v>KIS70621</v>
          </cell>
        </row>
        <row r="5129">
          <cell r="B5129" t="str">
            <v>UMAG_01787</v>
          </cell>
          <cell r="C5129" t="str">
            <v>KIS70622</v>
          </cell>
        </row>
        <row r="5130">
          <cell r="B5130" t="str">
            <v>UMAG_01788</v>
          </cell>
          <cell r="C5130" t="str">
            <v>KIS70623</v>
          </cell>
        </row>
        <row r="5131">
          <cell r="B5131" t="str">
            <v>UMAG_01789</v>
          </cell>
          <cell r="C5131" t="str">
            <v>KIS70624</v>
          </cell>
        </row>
        <row r="5132">
          <cell r="B5132" t="str">
            <v>UMAG_01790</v>
          </cell>
          <cell r="C5132" t="str">
            <v>KIS70625</v>
          </cell>
        </row>
        <row r="5133">
          <cell r="B5133" t="str">
            <v>UMAG_01791</v>
          </cell>
          <cell r="C5133" t="str">
            <v>KIS70626</v>
          </cell>
        </row>
        <row r="5134">
          <cell r="B5134" t="str">
            <v>UMAG_01792</v>
          </cell>
          <cell r="C5134" t="str">
            <v>KIS70627</v>
          </cell>
        </row>
        <row r="5135">
          <cell r="B5135" t="str">
            <v>UMAG_01793</v>
          </cell>
          <cell r="C5135" t="str">
            <v>KIS70628</v>
          </cell>
        </row>
        <row r="5136">
          <cell r="B5136" t="str">
            <v>UMAG_01794</v>
          </cell>
          <cell r="C5136" t="str">
            <v>KIS70629</v>
          </cell>
        </row>
        <row r="5137">
          <cell r="B5137" t="str">
            <v>UMAG_01795</v>
          </cell>
          <cell r="C5137" t="str">
            <v>KIS70630</v>
          </cell>
        </row>
        <row r="5138">
          <cell r="B5138" t="str">
            <v>UMAG_01796</v>
          </cell>
          <cell r="C5138" t="str">
            <v>KIS70631</v>
          </cell>
        </row>
        <row r="5139">
          <cell r="B5139" t="str">
            <v>UMAG_01797</v>
          </cell>
          <cell r="C5139" t="str">
            <v>KIS70632</v>
          </cell>
        </row>
        <row r="5140">
          <cell r="B5140" t="str">
            <v>UMAG_10880</v>
          </cell>
          <cell r="C5140" t="str">
            <v>KIS70633</v>
          </cell>
        </row>
        <row r="5141">
          <cell r="B5141" t="str">
            <v>UMAG_01799</v>
          </cell>
          <cell r="C5141" t="str">
            <v>KIS70634</v>
          </cell>
        </row>
        <row r="5142">
          <cell r="B5142" t="str">
            <v>UMAG_01800</v>
          </cell>
          <cell r="C5142" t="str">
            <v>KIS70635</v>
          </cell>
        </row>
        <row r="5143">
          <cell r="B5143" t="str">
            <v>UMAG_10881</v>
          </cell>
          <cell r="C5143" t="str">
            <v>KIS70636</v>
          </cell>
        </row>
        <row r="5144">
          <cell r="B5144" t="str">
            <v>UMAG_01802</v>
          </cell>
          <cell r="C5144" t="str">
            <v>KIS70637</v>
          </cell>
        </row>
        <row r="5145">
          <cell r="B5145" t="str">
            <v>UMAG_01803</v>
          </cell>
          <cell r="C5145" t="str">
            <v>KIS70638</v>
          </cell>
        </row>
        <row r="5146">
          <cell r="B5146" t="str">
            <v>UMAG_01804</v>
          </cell>
          <cell r="C5146" t="str">
            <v>KIS70639</v>
          </cell>
        </row>
        <row r="5147">
          <cell r="B5147" t="str">
            <v>UMAG_01805</v>
          </cell>
          <cell r="C5147" t="str">
            <v>KIS70640</v>
          </cell>
        </row>
        <row r="5148">
          <cell r="B5148" t="str">
            <v>UMAG_11899</v>
          </cell>
          <cell r="C5148" t="str">
            <v>KIS70641</v>
          </cell>
        </row>
        <row r="5149">
          <cell r="B5149" t="str">
            <v>UMAG_11900</v>
          </cell>
          <cell r="C5149" t="str">
            <v>KIS70642</v>
          </cell>
        </row>
        <row r="5150">
          <cell r="B5150" t="str">
            <v>UMAG_11901</v>
          </cell>
          <cell r="C5150" t="str">
            <v>KIS70643</v>
          </cell>
        </row>
        <row r="5151">
          <cell r="B5151" t="str">
            <v>UMAG_01808</v>
          </cell>
          <cell r="C5151" t="str">
            <v>KIS70644</v>
          </cell>
        </row>
        <row r="5152">
          <cell r="B5152" t="str">
            <v>UMAG_15089</v>
          </cell>
          <cell r="C5152" t="str">
            <v>KIS70645</v>
          </cell>
        </row>
        <row r="5153">
          <cell r="B5153" t="str">
            <v>UMAG_10248</v>
          </cell>
          <cell r="C5153" t="str">
            <v>KIS70646</v>
          </cell>
        </row>
        <row r="5154">
          <cell r="B5154" t="str">
            <v>UMAG_01811</v>
          </cell>
          <cell r="C5154" t="str">
            <v>KIS70647</v>
          </cell>
        </row>
        <row r="5155">
          <cell r="B5155" t="str">
            <v>UMAG_01812</v>
          </cell>
          <cell r="C5155" t="str">
            <v>KIS70648</v>
          </cell>
        </row>
        <row r="5156">
          <cell r="B5156" t="str">
            <v>UMAG_01813</v>
          </cell>
          <cell r="C5156" t="str">
            <v>KIS70649</v>
          </cell>
        </row>
        <row r="5157">
          <cell r="B5157" t="str">
            <v>UMAG_01814</v>
          </cell>
          <cell r="C5157" t="str">
            <v>KIS70650</v>
          </cell>
        </row>
        <row r="5158">
          <cell r="B5158" t="str">
            <v>UMAG_01815</v>
          </cell>
          <cell r="C5158" t="str">
            <v>KIS70651</v>
          </cell>
        </row>
        <row r="5159">
          <cell r="B5159" t="str">
            <v>UMAG_01816</v>
          </cell>
          <cell r="C5159" t="str">
            <v>KIS70652</v>
          </cell>
        </row>
        <row r="5160">
          <cell r="B5160" t="str">
            <v>UMAG_01817</v>
          </cell>
          <cell r="C5160" t="str">
            <v>KIS70653</v>
          </cell>
        </row>
        <row r="5161">
          <cell r="B5161" t="str">
            <v>UMAG_01818</v>
          </cell>
          <cell r="C5161" t="str">
            <v>KIS70654</v>
          </cell>
        </row>
        <row r="5162">
          <cell r="B5162" t="str">
            <v>UMAG_10251</v>
          </cell>
          <cell r="C5162" t="str">
            <v>KIS70655</v>
          </cell>
        </row>
        <row r="5163">
          <cell r="B5163" t="str">
            <v>UMAG_01820</v>
          </cell>
          <cell r="C5163" t="str">
            <v>KIS70656</v>
          </cell>
        </row>
        <row r="5164">
          <cell r="B5164" t="str">
            <v>UMAG_01821</v>
          </cell>
          <cell r="C5164" t="str">
            <v>KIS70657</v>
          </cell>
        </row>
        <row r="5165">
          <cell r="B5165" t="str">
            <v>UMAG_10252</v>
          </cell>
          <cell r="C5165" t="str">
            <v>KIS70658</v>
          </cell>
        </row>
        <row r="5166">
          <cell r="B5166" t="str">
            <v>UMAG_10253</v>
          </cell>
          <cell r="C5166" t="str">
            <v>KIS70659</v>
          </cell>
        </row>
        <row r="5167">
          <cell r="B5167" t="str">
            <v>UMAG_10254</v>
          </cell>
          <cell r="C5167" t="str">
            <v>KIS70660</v>
          </cell>
        </row>
        <row r="5168">
          <cell r="B5168" t="str">
            <v>UMAG_01823</v>
          </cell>
          <cell r="C5168" t="str">
            <v>KIS70661</v>
          </cell>
        </row>
        <row r="5169">
          <cell r="B5169" t="str">
            <v>UMAG_01824</v>
          </cell>
          <cell r="C5169" t="str">
            <v>KIS70662</v>
          </cell>
        </row>
        <row r="5170">
          <cell r="B5170" t="str">
            <v>UMAG_12165</v>
          </cell>
          <cell r="C5170" t="str">
            <v>KIS70663</v>
          </cell>
        </row>
        <row r="5171">
          <cell r="B5171" t="str">
            <v>UMAG_01826</v>
          </cell>
          <cell r="C5171" t="str">
            <v>KIS70664</v>
          </cell>
        </row>
        <row r="5172">
          <cell r="B5172" t="str">
            <v>UMAG_01827</v>
          </cell>
          <cell r="C5172" t="str">
            <v>KIS70665</v>
          </cell>
        </row>
        <row r="5173">
          <cell r="B5173" t="str">
            <v>UMAG_12166</v>
          </cell>
          <cell r="C5173" t="str">
            <v>KIS70666</v>
          </cell>
        </row>
        <row r="5174">
          <cell r="B5174" t="str">
            <v>UMAG_12167</v>
          </cell>
          <cell r="C5174" t="str">
            <v>KIS70667</v>
          </cell>
        </row>
        <row r="5175">
          <cell r="B5175" t="str">
            <v>UMAG_12168</v>
          </cell>
          <cell r="C5175" t="str">
            <v>KIS70668</v>
          </cell>
        </row>
        <row r="5176">
          <cell r="B5176" t="str">
            <v>UMAG_01829</v>
          </cell>
          <cell r="C5176" t="str">
            <v>KIS70669</v>
          </cell>
        </row>
        <row r="5177">
          <cell r="B5177" t="str">
            <v>UMAG_01830</v>
          </cell>
          <cell r="C5177" t="str">
            <v>KIS70670</v>
          </cell>
        </row>
        <row r="5178">
          <cell r="B5178" t="str">
            <v>UMAG_01831</v>
          </cell>
          <cell r="C5178" t="str">
            <v>KIS70671</v>
          </cell>
        </row>
        <row r="5179">
          <cell r="B5179" t="str">
            <v>UMAG_01832</v>
          </cell>
          <cell r="C5179" t="str">
            <v>KIS70672</v>
          </cell>
        </row>
        <row r="5180">
          <cell r="B5180" t="str">
            <v>UMAG_01833</v>
          </cell>
          <cell r="C5180" t="str">
            <v>KIS70673</v>
          </cell>
        </row>
        <row r="5181">
          <cell r="B5181" t="str">
            <v>UMAG_01834</v>
          </cell>
          <cell r="C5181" t="str">
            <v>KIS70674</v>
          </cell>
        </row>
        <row r="5182">
          <cell r="B5182" t="str">
            <v>UMAG_01835</v>
          </cell>
          <cell r="C5182" t="str">
            <v>KIS70675</v>
          </cell>
        </row>
        <row r="5183">
          <cell r="B5183" t="str">
            <v>UMAG_10255</v>
          </cell>
          <cell r="C5183" t="str">
            <v>KIS70676</v>
          </cell>
        </row>
        <row r="5184">
          <cell r="B5184" t="str">
            <v>UMAG_01837</v>
          </cell>
          <cell r="C5184" t="str">
            <v>KIS70677</v>
          </cell>
        </row>
        <row r="5185">
          <cell r="B5185" t="str">
            <v>UMAG_10256</v>
          </cell>
          <cell r="C5185" t="str">
            <v>KIS70678</v>
          </cell>
        </row>
        <row r="5186">
          <cell r="B5186" t="str">
            <v>UMAG_10257</v>
          </cell>
          <cell r="C5186" t="str">
            <v>KIS70679</v>
          </cell>
        </row>
        <row r="5187">
          <cell r="B5187" t="str">
            <v>UMAG_10258</v>
          </cell>
          <cell r="C5187" t="str">
            <v>KIS70680</v>
          </cell>
        </row>
        <row r="5188">
          <cell r="B5188" t="str">
            <v>UMAG_10259</v>
          </cell>
          <cell r="C5188" t="str">
            <v>KIS70681</v>
          </cell>
        </row>
        <row r="5189">
          <cell r="B5189" t="str">
            <v>UMAG_12169</v>
          </cell>
          <cell r="C5189" t="str">
            <v>KIS70682</v>
          </cell>
        </row>
        <row r="5190">
          <cell r="B5190" t="str">
            <v>UMAG_01841</v>
          </cell>
          <cell r="C5190" t="str">
            <v>KIS70683</v>
          </cell>
        </row>
        <row r="5191">
          <cell r="B5191" t="str">
            <v>UMAG_01842</v>
          </cell>
          <cell r="C5191" t="str">
            <v>KIS70684</v>
          </cell>
        </row>
        <row r="5192">
          <cell r="B5192" t="str">
            <v>UMAG_01843</v>
          </cell>
          <cell r="C5192" t="str">
            <v>KIS70685</v>
          </cell>
        </row>
        <row r="5193">
          <cell r="B5193" t="str">
            <v>UMAG_01844</v>
          </cell>
          <cell r="C5193" t="str">
            <v>KIS70686</v>
          </cell>
        </row>
        <row r="5194">
          <cell r="B5194" t="str">
            <v>UMAG_01845</v>
          </cell>
          <cell r="C5194" t="str">
            <v>KIS70687</v>
          </cell>
        </row>
        <row r="5195">
          <cell r="B5195" t="str">
            <v>UMAG_10260</v>
          </cell>
          <cell r="C5195" t="str">
            <v>KIS70688</v>
          </cell>
        </row>
        <row r="5196">
          <cell r="B5196" t="str">
            <v>UMAG_01847</v>
          </cell>
          <cell r="C5196" t="str">
            <v>KIS70689</v>
          </cell>
        </row>
        <row r="5197">
          <cell r="B5197" t="str">
            <v>UMAG_10261</v>
          </cell>
          <cell r="C5197" t="str">
            <v>KIS70690</v>
          </cell>
        </row>
        <row r="5198">
          <cell r="B5198" t="str">
            <v>UMAG_01849</v>
          </cell>
          <cell r="C5198" t="str">
            <v>KIS70691</v>
          </cell>
        </row>
        <row r="5199">
          <cell r="B5199" t="str">
            <v>UMAG_01850</v>
          </cell>
          <cell r="C5199" t="str">
            <v>KIS70692</v>
          </cell>
        </row>
        <row r="5200">
          <cell r="B5200" t="str">
            <v>UMAG_01851</v>
          </cell>
          <cell r="C5200" t="str">
            <v>KIS70693</v>
          </cell>
        </row>
        <row r="5201">
          <cell r="B5201" t="str">
            <v>UMAG_01852</v>
          </cell>
          <cell r="C5201" t="str">
            <v>KIS70694</v>
          </cell>
        </row>
        <row r="5202">
          <cell r="B5202" t="str">
            <v>UMAG_01853</v>
          </cell>
          <cell r="C5202" t="str">
            <v>KIS70695</v>
          </cell>
        </row>
        <row r="5203">
          <cell r="B5203" t="str">
            <v>UMAG_01854</v>
          </cell>
          <cell r="C5203" t="str">
            <v>KIS70696</v>
          </cell>
        </row>
        <row r="5204">
          <cell r="B5204" t="str">
            <v>UMAG_01855</v>
          </cell>
          <cell r="C5204" t="str">
            <v>KIS70697</v>
          </cell>
        </row>
        <row r="5205">
          <cell r="B5205" t="str">
            <v>UMAG_01856</v>
          </cell>
          <cell r="C5205" t="str">
            <v>KIS70698</v>
          </cell>
        </row>
        <row r="5206">
          <cell r="B5206" t="str">
            <v>UMAG_01857</v>
          </cell>
          <cell r="C5206" t="str">
            <v>KIS70699</v>
          </cell>
        </row>
        <row r="5207">
          <cell r="B5207" t="str">
            <v>UMAG_01858</v>
          </cell>
          <cell r="C5207" t="str">
            <v>KIS70700</v>
          </cell>
        </row>
        <row r="5208">
          <cell r="B5208" t="str">
            <v>UMAG_01859</v>
          </cell>
          <cell r="C5208" t="str">
            <v>KIS70701</v>
          </cell>
        </row>
        <row r="5209">
          <cell r="B5209" t="str">
            <v>UMAG_01860</v>
          </cell>
          <cell r="C5209" t="str">
            <v>KIS70702</v>
          </cell>
        </row>
        <row r="5210">
          <cell r="B5210" t="str">
            <v>UMAG_01861</v>
          </cell>
          <cell r="C5210" t="str">
            <v>KIS70703</v>
          </cell>
        </row>
        <row r="5211">
          <cell r="B5211" t="str">
            <v>UMAG_01862</v>
          </cell>
          <cell r="C5211" t="str">
            <v>KIS70704</v>
          </cell>
        </row>
        <row r="5212">
          <cell r="B5212" t="str">
            <v>UMAG_01863</v>
          </cell>
          <cell r="C5212" t="str">
            <v>KIS70705</v>
          </cell>
        </row>
        <row r="5213">
          <cell r="B5213" t="str">
            <v>UMAG_10262</v>
          </cell>
          <cell r="C5213" t="str">
            <v>KIS70706</v>
          </cell>
        </row>
        <row r="5214">
          <cell r="B5214" t="str">
            <v>UMAG_01864</v>
          </cell>
          <cell r="C5214" t="str">
            <v>KIS70707</v>
          </cell>
        </row>
        <row r="5215">
          <cell r="B5215" t="str">
            <v>UMAG_10263</v>
          </cell>
          <cell r="C5215" t="str">
            <v>KIS70708</v>
          </cell>
        </row>
        <row r="5216">
          <cell r="B5216" t="str">
            <v>UMAG_01866</v>
          </cell>
          <cell r="C5216" t="str">
            <v>KIS70709</v>
          </cell>
        </row>
        <row r="5217">
          <cell r="B5217" t="str">
            <v>UMAG_01867</v>
          </cell>
          <cell r="C5217" t="str">
            <v>KIS70710</v>
          </cell>
        </row>
        <row r="5218">
          <cell r="B5218" t="str">
            <v>UMAG_10264</v>
          </cell>
          <cell r="C5218" t="str">
            <v>KIS70711</v>
          </cell>
        </row>
        <row r="5219">
          <cell r="B5219" t="str">
            <v>UMAG_01868</v>
          </cell>
          <cell r="C5219" t="str">
            <v>KIS70712</v>
          </cell>
        </row>
        <row r="5220">
          <cell r="B5220" t="str">
            <v>UMAG_01869</v>
          </cell>
          <cell r="C5220" t="str">
            <v>KIS70713</v>
          </cell>
        </row>
        <row r="5221">
          <cell r="B5221" t="str">
            <v>UMAG_01870</v>
          </cell>
          <cell r="C5221" t="str">
            <v>KIS70714</v>
          </cell>
        </row>
        <row r="5222">
          <cell r="B5222" t="str">
            <v>UMAG_01871</v>
          </cell>
          <cell r="C5222" t="str">
            <v>KIS70715</v>
          </cell>
        </row>
        <row r="5223">
          <cell r="B5223" t="str">
            <v>UMAG_01872</v>
          </cell>
          <cell r="C5223" t="str">
            <v>KIS70716</v>
          </cell>
        </row>
        <row r="5224">
          <cell r="B5224" t="str">
            <v>UMAG_01873</v>
          </cell>
          <cell r="C5224" t="str">
            <v>KIS70717</v>
          </cell>
        </row>
        <row r="5225">
          <cell r="B5225" t="str">
            <v>UMAG_01874</v>
          </cell>
          <cell r="C5225" t="str">
            <v>KIS70718</v>
          </cell>
        </row>
        <row r="5226">
          <cell r="B5226" t="str">
            <v>UMAG_01875</v>
          </cell>
          <cell r="C5226" t="str">
            <v>KIS70719</v>
          </cell>
        </row>
        <row r="5227">
          <cell r="B5227" t="str">
            <v>UMAG_10265</v>
          </cell>
          <cell r="C5227" t="str">
            <v>KIS70720</v>
          </cell>
        </row>
        <row r="5228">
          <cell r="B5228" t="str">
            <v>UMAG_01877</v>
          </cell>
          <cell r="C5228" t="str">
            <v>KIS70721</v>
          </cell>
        </row>
        <row r="5229">
          <cell r="B5229" t="str">
            <v>UMAG_12171</v>
          </cell>
          <cell r="C5229" t="str">
            <v>KIS70722</v>
          </cell>
        </row>
        <row r="5230">
          <cell r="B5230" t="str">
            <v>UMAG_01879</v>
          </cell>
          <cell r="C5230" t="str">
            <v>KIS70723</v>
          </cell>
        </row>
        <row r="5231">
          <cell r="B5231" t="str">
            <v>UMAG_10266</v>
          </cell>
          <cell r="C5231" t="str">
            <v>KIS70724</v>
          </cell>
        </row>
        <row r="5232">
          <cell r="B5232" t="str">
            <v>UMAG_10267</v>
          </cell>
          <cell r="C5232" t="str">
            <v>KIS70725</v>
          </cell>
        </row>
        <row r="5233">
          <cell r="B5233" t="str">
            <v>UMAG_01881</v>
          </cell>
          <cell r="C5233" t="str">
            <v>KIS70726</v>
          </cell>
        </row>
        <row r="5234">
          <cell r="B5234" t="str">
            <v>UMAG_01882</v>
          </cell>
          <cell r="C5234" t="str">
            <v>KIS70727</v>
          </cell>
        </row>
        <row r="5235">
          <cell r="B5235" t="str">
            <v>UMAG_01883</v>
          </cell>
          <cell r="C5235" t="str">
            <v>KIS70728</v>
          </cell>
        </row>
        <row r="5236">
          <cell r="B5236" t="str">
            <v>UMAG_12172</v>
          </cell>
          <cell r="C5236" t="str">
            <v>KIS70729</v>
          </cell>
        </row>
        <row r="5237">
          <cell r="B5237" t="str">
            <v>UMAG_01885</v>
          </cell>
          <cell r="C5237" t="str">
            <v>KIS70730</v>
          </cell>
        </row>
        <row r="5238">
          <cell r="B5238" t="str">
            <v>UMAG_01886</v>
          </cell>
          <cell r="C5238" t="str">
            <v>KIS70731</v>
          </cell>
        </row>
        <row r="5239">
          <cell r="B5239" t="str">
            <v>UMAG_12173</v>
          </cell>
          <cell r="C5239" t="str">
            <v>KIS70732</v>
          </cell>
        </row>
        <row r="5240">
          <cell r="B5240" t="str">
            <v>UMAG_01888</v>
          </cell>
          <cell r="C5240" t="str">
            <v>KIS70733</v>
          </cell>
        </row>
        <row r="5241">
          <cell r="B5241" t="str">
            <v>UMAG_01889</v>
          </cell>
          <cell r="C5241" t="str">
            <v>KIS70734</v>
          </cell>
        </row>
        <row r="5242">
          <cell r="B5242" t="str">
            <v>UMAG_01890</v>
          </cell>
          <cell r="C5242" t="str">
            <v>KIS70735</v>
          </cell>
        </row>
        <row r="5243">
          <cell r="B5243" t="str">
            <v>UMAG_01891</v>
          </cell>
          <cell r="C5243" t="str">
            <v>KIS70736</v>
          </cell>
        </row>
        <row r="5244">
          <cell r="B5244" t="str">
            <v>UMAG_01892</v>
          </cell>
          <cell r="C5244" t="str">
            <v>KIS70737</v>
          </cell>
        </row>
        <row r="5245">
          <cell r="B5245" t="str">
            <v>UMAG_01893</v>
          </cell>
          <cell r="C5245" t="str">
            <v>KIS70738</v>
          </cell>
        </row>
        <row r="5246">
          <cell r="B5246" t="str">
            <v>UMAG_01894</v>
          </cell>
          <cell r="C5246" t="str">
            <v>KIS70739</v>
          </cell>
        </row>
        <row r="5247">
          <cell r="B5247" t="str">
            <v>UMAG_10268</v>
          </cell>
          <cell r="C5247" t="str">
            <v>KIS70740</v>
          </cell>
        </row>
        <row r="5248">
          <cell r="B5248" t="str">
            <v>UMAG_01896</v>
          </cell>
          <cell r="C5248" t="str">
            <v>KIS70741</v>
          </cell>
        </row>
        <row r="5249">
          <cell r="B5249" t="str">
            <v>UMAG_01897</v>
          </cell>
          <cell r="C5249" t="str">
            <v>KIS70742</v>
          </cell>
        </row>
        <row r="5250">
          <cell r="B5250" t="str">
            <v>UMAG_01898</v>
          </cell>
          <cell r="C5250" t="str">
            <v>KIS70743</v>
          </cell>
        </row>
        <row r="5251">
          <cell r="B5251" t="str">
            <v>UMAG_10269</v>
          </cell>
          <cell r="C5251" t="str">
            <v>KIS70744</v>
          </cell>
        </row>
        <row r="5252">
          <cell r="B5252" t="str">
            <v>UMAG_01899</v>
          </cell>
          <cell r="C5252" t="str">
            <v>KIS70745</v>
          </cell>
        </row>
        <row r="5253">
          <cell r="B5253" t="str">
            <v>UMAG_01900</v>
          </cell>
          <cell r="C5253" t="str">
            <v>KIS70746</v>
          </cell>
        </row>
        <row r="5254">
          <cell r="B5254" t="str">
            <v>UMAG_01902</v>
          </cell>
          <cell r="C5254" t="str">
            <v>KIS70747</v>
          </cell>
        </row>
        <row r="5255">
          <cell r="B5255" t="str">
            <v>UMAG_01903</v>
          </cell>
          <cell r="C5255" t="str">
            <v>KIS70748</v>
          </cell>
        </row>
        <row r="5256">
          <cell r="B5256" t="str">
            <v>UMAG_01904</v>
          </cell>
          <cell r="C5256" t="str">
            <v>KIS70749</v>
          </cell>
        </row>
        <row r="5257">
          <cell r="B5257" t="str">
            <v>UMAG_01905</v>
          </cell>
          <cell r="C5257" t="str">
            <v>KIS70750</v>
          </cell>
        </row>
        <row r="5258">
          <cell r="B5258" t="str">
            <v>UMAG_01906</v>
          </cell>
          <cell r="C5258" t="str">
            <v>KIS70751</v>
          </cell>
        </row>
        <row r="5259">
          <cell r="B5259" t="str">
            <v>UMAG_12175</v>
          </cell>
          <cell r="C5259" t="str">
            <v>KIS70752</v>
          </cell>
        </row>
        <row r="5260">
          <cell r="B5260" t="str">
            <v>UMAG_01908</v>
          </cell>
          <cell r="C5260" t="str">
            <v>KIS70753</v>
          </cell>
        </row>
        <row r="5261">
          <cell r="B5261" t="str">
            <v>UMAG_10270</v>
          </cell>
          <cell r="C5261" t="str">
            <v>KIS70754</v>
          </cell>
        </row>
        <row r="5262">
          <cell r="B5262" t="str">
            <v>UMAG_10271</v>
          </cell>
          <cell r="C5262" t="str">
            <v>KIS70755</v>
          </cell>
        </row>
        <row r="5263">
          <cell r="B5263" t="str">
            <v>UMAG_01911</v>
          </cell>
          <cell r="C5263" t="str">
            <v>KIS70756</v>
          </cell>
        </row>
        <row r="5264">
          <cell r="B5264" t="str">
            <v>UMAG_12174</v>
          </cell>
          <cell r="C5264" t="str">
            <v>KIS70757</v>
          </cell>
        </row>
        <row r="5265">
          <cell r="B5265" t="str">
            <v>UMAG_01913</v>
          </cell>
          <cell r="C5265" t="str">
            <v>KIS70758</v>
          </cell>
        </row>
        <row r="5266">
          <cell r="B5266" t="str">
            <v>UMAG_10272</v>
          </cell>
          <cell r="C5266" t="str">
            <v>KIS70759</v>
          </cell>
        </row>
        <row r="5267">
          <cell r="B5267" t="str">
            <v>UMAG_10273</v>
          </cell>
          <cell r="C5267" t="str">
            <v>KIS70760</v>
          </cell>
        </row>
        <row r="5268">
          <cell r="B5268" t="str">
            <v>UMAG_12176</v>
          </cell>
          <cell r="C5268" t="str">
            <v>KIS70761</v>
          </cell>
        </row>
        <row r="5269">
          <cell r="B5269" t="str">
            <v>UMAG_01916</v>
          </cell>
          <cell r="C5269" t="str">
            <v>KIS70762</v>
          </cell>
        </row>
        <row r="5270">
          <cell r="B5270" t="str">
            <v>UMAG_01917</v>
          </cell>
          <cell r="C5270" t="str">
            <v>KIS70763</v>
          </cell>
        </row>
        <row r="5271">
          <cell r="B5271" t="str">
            <v>UMAG_10274</v>
          </cell>
          <cell r="C5271" t="str">
            <v>KIS70764</v>
          </cell>
        </row>
        <row r="5272">
          <cell r="B5272" t="str">
            <v>UMAG_01919</v>
          </cell>
          <cell r="C5272" t="str">
            <v>KIS70765</v>
          </cell>
        </row>
        <row r="5273">
          <cell r="B5273" t="str">
            <v>UMAG_10275</v>
          </cell>
          <cell r="C5273" t="str">
            <v>KIS70766</v>
          </cell>
        </row>
        <row r="5274">
          <cell r="B5274" t="str">
            <v>UMAG_01920</v>
          </cell>
          <cell r="C5274" t="str">
            <v>KIS70767</v>
          </cell>
        </row>
        <row r="5275">
          <cell r="B5275" t="str">
            <v>UMAG_12177</v>
          </cell>
          <cell r="C5275" t="str">
            <v>KIS70768</v>
          </cell>
        </row>
        <row r="5276">
          <cell r="B5276" t="str">
            <v>UMAG_01922</v>
          </cell>
          <cell r="C5276" t="str">
            <v>KIS70769</v>
          </cell>
        </row>
        <row r="5277">
          <cell r="B5277" t="str">
            <v>UMAG_01923</v>
          </cell>
          <cell r="C5277" t="str">
            <v>KIS70770</v>
          </cell>
        </row>
        <row r="5278">
          <cell r="B5278" t="str">
            <v>UMAG_10449</v>
          </cell>
          <cell r="C5278" t="str">
            <v>KIS70771</v>
          </cell>
        </row>
        <row r="5279">
          <cell r="B5279" t="str">
            <v>UMAG_10450</v>
          </cell>
          <cell r="C5279" t="str">
            <v>KIS70772</v>
          </cell>
        </row>
        <row r="5280">
          <cell r="B5280" t="str">
            <v>UMAG_10451</v>
          </cell>
          <cell r="C5280" t="str">
            <v>KIS70773</v>
          </cell>
        </row>
        <row r="5281">
          <cell r="B5281" t="str">
            <v>UMAG_01926</v>
          </cell>
          <cell r="C5281" t="str">
            <v>KIS70774</v>
          </cell>
        </row>
        <row r="5282">
          <cell r="B5282" t="str">
            <v>UMAG_01927</v>
          </cell>
          <cell r="C5282" t="str">
            <v>KIS70775</v>
          </cell>
        </row>
        <row r="5283">
          <cell r="B5283" t="str">
            <v>UMAG_01928</v>
          </cell>
          <cell r="C5283" t="str">
            <v>KIS70776</v>
          </cell>
        </row>
        <row r="5284">
          <cell r="B5284" t="str">
            <v>UMAG_01929</v>
          </cell>
          <cell r="C5284" t="str">
            <v>KIS70777</v>
          </cell>
        </row>
        <row r="5285">
          <cell r="B5285" t="str">
            <v>UMAG_10452</v>
          </cell>
          <cell r="C5285" t="str">
            <v>KIS70778</v>
          </cell>
        </row>
        <row r="5286">
          <cell r="B5286" t="str">
            <v>UMAG_01931</v>
          </cell>
          <cell r="C5286" t="str">
            <v>KIS70779</v>
          </cell>
        </row>
        <row r="5287">
          <cell r="B5287" t="str">
            <v>UMAG_01932</v>
          </cell>
          <cell r="C5287" t="str">
            <v>KIS70780</v>
          </cell>
        </row>
        <row r="5288">
          <cell r="B5288" t="str">
            <v>UMAG_01933</v>
          </cell>
          <cell r="C5288" t="str">
            <v>KIS70781</v>
          </cell>
        </row>
        <row r="5289">
          <cell r="B5289" t="str">
            <v>UMAG_01934</v>
          </cell>
          <cell r="C5289" t="str">
            <v>KIS70782</v>
          </cell>
        </row>
        <row r="5290">
          <cell r="B5290" t="str">
            <v>UMAG_12342</v>
          </cell>
          <cell r="C5290" t="str">
            <v>KIS70783</v>
          </cell>
        </row>
        <row r="5291">
          <cell r="B5291" t="str">
            <v>UMAG_01935</v>
          </cell>
          <cell r="C5291" t="str">
            <v>KIS70784</v>
          </cell>
        </row>
        <row r="5292">
          <cell r="B5292" t="str">
            <v>UMAG_01936</v>
          </cell>
          <cell r="C5292" t="str">
            <v>KIS70785</v>
          </cell>
        </row>
        <row r="5293">
          <cell r="B5293" t="str">
            <v>UMAG_01937</v>
          </cell>
          <cell r="C5293" t="str">
            <v>KIS70786</v>
          </cell>
        </row>
        <row r="5294">
          <cell r="B5294" t="str">
            <v>UMAG_01938</v>
          </cell>
          <cell r="C5294" t="str">
            <v>KIS70787</v>
          </cell>
        </row>
        <row r="5295">
          <cell r="B5295" t="str">
            <v>UMAG_01939</v>
          </cell>
          <cell r="C5295" t="str">
            <v>KIS70788</v>
          </cell>
        </row>
        <row r="5296">
          <cell r="B5296" t="str">
            <v>UMAG_01940</v>
          </cell>
          <cell r="C5296" t="str">
            <v>KIS70789</v>
          </cell>
        </row>
        <row r="5297">
          <cell r="B5297" t="str">
            <v>UMAG_01941</v>
          </cell>
          <cell r="C5297" t="str">
            <v>KIS70790</v>
          </cell>
        </row>
        <row r="5298">
          <cell r="B5298" t="str">
            <v>UMAG_01942</v>
          </cell>
          <cell r="C5298" t="str">
            <v>KIS70791</v>
          </cell>
        </row>
        <row r="5299">
          <cell r="B5299" t="str">
            <v>UMAG_01943</v>
          </cell>
          <cell r="C5299" t="str">
            <v>KIS70792</v>
          </cell>
        </row>
        <row r="5300">
          <cell r="B5300" t="str">
            <v>UMAG_01944</v>
          </cell>
          <cell r="C5300" t="str">
            <v>KIS70793</v>
          </cell>
        </row>
        <row r="5301">
          <cell r="B5301" t="str">
            <v>UMAG_01945</v>
          </cell>
          <cell r="C5301" t="str">
            <v>KIS70794</v>
          </cell>
        </row>
        <row r="5302">
          <cell r="B5302" t="str">
            <v>UMAG_01946</v>
          </cell>
          <cell r="C5302" t="str">
            <v>KIS70795</v>
          </cell>
        </row>
        <row r="5303">
          <cell r="B5303" t="str">
            <v>UMAG_01947</v>
          </cell>
          <cell r="C5303" t="str">
            <v>KIS70796</v>
          </cell>
        </row>
        <row r="5304">
          <cell r="B5304" t="str">
            <v>UMAG_01948</v>
          </cell>
          <cell r="C5304" t="str">
            <v>KIS70797</v>
          </cell>
        </row>
        <row r="5305">
          <cell r="B5305" t="str">
            <v>UMAG_01949</v>
          </cell>
          <cell r="C5305" t="str">
            <v>KIS70798</v>
          </cell>
        </row>
        <row r="5306">
          <cell r="B5306" t="str">
            <v>UMAG_01950</v>
          </cell>
          <cell r="C5306" t="str">
            <v>KIS70799</v>
          </cell>
        </row>
        <row r="5307">
          <cell r="B5307" t="str">
            <v>UMAG_01951</v>
          </cell>
          <cell r="C5307" t="str">
            <v>KIS70800</v>
          </cell>
        </row>
        <row r="5308">
          <cell r="B5308" t="str">
            <v>UMAG_01952</v>
          </cell>
          <cell r="C5308" t="str">
            <v>KIS70801</v>
          </cell>
        </row>
        <row r="5309">
          <cell r="B5309" t="str">
            <v>UMAG_01953</v>
          </cell>
          <cell r="C5309" t="str">
            <v>KIS70802</v>
          </cell>
        </row>
        <row r="5310">
          <cell r="B5310" t="str">
            <v>UMAG_01954</v>
          </cell>
          <cell r="C5310" t="str">
            <v>KIS70803</v>
          </cell>
        </row>
        <row r="5311">
          <cell r="B5311" t="str">
            <v>UMAG_10456</v>
          </cell>
          <cell r="C5311" t="str">
            <v>KIS70804</v>
          </cell>
        </row>
        <row r="5312">
          <cell r="B5312" t="str">
            <v>UMAG_10457</v>
          </cell>
          <cell r="C5312" t="str">
            <v>KIS70805</v>
          </cell>
        </row>
        <row r="5313">
          <cell r="B5313" t="str">
            <v>UMAG_01957</v>
          </cell>
          <cell r="C5313" t="str">
            <v>KIS70806</v>
          </cell>
        </row>
        <row r="5314">
          <cell r="B5314" t="str">
            <v>UMAG_01958</v>
          </cell>
          <cell r="C5314" t="str">
            <v>KIS70807</v>
          </cell>
        </row>
        <row r="5315">
          <cell r="B5315" t="str">
            <v>UMAG_01959</v>
          </cell>
          <cell r="C5315" t="str">
            <v>KIS70808</v>
          </cell>
        </row>
        <row r="5316">
          <cell r="B5316" t="str">
            <v>UMAG_11373</v>
          </cell>
          <cell r="C5316" t="str">
            <v>KIS70809</v>
          </cell>
        </row>
        <row r="5317">
          <cell r="B5317" t="str">
            <v>UMAG_11374</v>
          </cell>
          <cell r="C5317" t="str">
            <v>KIS70810</v>
          </cell>
        </row>
        <row r="5318">
          <cell r="B5318" t="str">
            <v>UMAG_01961</v>
          </cell>
          <cell r="C5318" t="str">
            <v>KIS70811</v>
          </cell>
        </row>
        <row r="5319">
          <cell r="B5319" t="str">
            <v>UMAG_11375</v>
          </cell>
          <cell r="C5319" t="str">
            <v>KIS70812</v>
          </cell>
        </row>
        <row r="5320">
          <cell r="B5320" t="str">
            <v>UMAG_11376</v>
          </cell>
          <cell r="C5320" t="str">
            <v>KIS70813</v>
          </cell>
        </row>
        <row r="5321">
          <cell r="B5321" t="str">
            <v>UMAG_01962</v>
          </cell>
          <cell r="C5321" t="str">
            <v>KIS70814</v>
          </cell>
        </row>
        <row r="5322">
          <cell r="B5322" t="str">
            <v>UMAG_01963</v>
          </cell>
          <cell r="C5322" t="str">
            <v>KIS70815</v>
          </cell>
        </row>
        <row r="5323">
          <cell r="B5323" t="str">
            <v>UMAG_01964</v>
          </cell>
          <cell r="C5323" t="str">
            <v>KIS70816</v>
          </cell>
        </row>
        <row r="5324">
          <cell r="B5324" t="str">
            <v>UMAG_01965</v>
          </cell>
          <cell r="C5324" t="str">
            <v>KIS70817</v>
          </cell>
        </row>
        <row r="5325">
          <cell r="B5325" t="str">
            <v>UMAG_01966</v>
          </cell>
          <cell r="C5325" t="str">
            <v>KIS70818</v>
          </cell>
        </row>
        <row r="5326">
          <cell r="B5326" t="str">
            <v>UMAG_01967</v>
          </cell>
          <cell r="C5326" t="str">
            <v>KIS70819</v>
          </cell>
        </row>
        <row r="5327">
          <cell r="B5327" t="str">
            <v>UMAG_01968</v>
          </cell>
          <cell r="C5327" t="str">
            <v>KIS70820</v>
          </cell>
        </row>
        <row r="5328">
          <cell r="B5328" t="str">
            <v>UMAG_01969</v>
          </cell>
          <cell r="C5328" t="str">
            <v>KIS70821</v>
          </cell>
        </row>
        <row r="5329">
          <cell r="B5329" t="str">
            <v>UMAG_01970</v>
          </cell>
          <cell r="C5329" t="str">
            <v>KIS70822</v>
          </cell>
        </row>
        <row r="5330">
          <cell r="B5330" t="str">
            <v>UMAG_01971</v>
          </cell>
          <cell r="C5330" t="str">
            <v>KIS70823</v>
          </cell>
        </row>
        <row r="5331">
          <cell r="B5331" t="str">
            <v>UMAG_11377</v>
          </cell>
          <cell r="C5331" t="str">
            <v>KIS70824</v>
          </cell>
        </row>
        <row r="5332">
          <cell r="B5332" t="str">
            <v>UMAG_11378</v>
          </cell>
          <cell r="C5332" t="str">
            <v>KIS70825</v>
          </cell>
        </row>
        <row r="5333">
          <cell r="B5333" t="str">
            <v>UMAG_01974</v>
          </cell>
          <cell r="C5333" t="str">
            <v>KIS70826</v>
          </cell>
        </row>
        <row r="5334">
          <cell r="B5334" t="str">
            <v>UMAG_11379</v>
          </cell>
          <cell r="C5334" t="str">
            <v>KIS70827</v>
          </cell>
        </row>
        <row r="5335">
          <cell r="B5335" t="str">
            <v>UMAG_01976</v>
          </cell>
          <cell r="C5335" t="str">
            <v>KIS70828</v>
          </cell>
        </row>
        <row r="5336">
          <cell r="B5336" t="str">
            <v>UMAG_01977</v>
          </cell>
          <cell r="C5336" t="str">
            <v>KIS70829</v>
          </cell>
        </row>
        <row r="5337">
          <cell r="B5337" t="str">
            <v>UMAG_01978</v>
          </cell>
          <cell r="C5337" t="str">
            <v>KIS70830</v>
          </cell>
        </row>
        <row r="5338">
          <cell r="B5338" t="str">
            <v>UMAG_01979</v>
          </cell>
          <cell r="C5338" t="str">
            <v>KIS70831</v>
          </cell>
        </row>
        <row r="5339">
          <cell r="B5339" t="str">
            <v>UMAG_01980</v>
          </cell>
          <cell r="C5339" t="str">
            <v>KIS70832</v>
          </cell>
        </row>
        <row r="5340">
          <cell r="B5340" t="str">
            <v>UMAG_01981</v>
          </cell>
          <cell r="C5340" t="str">
            <v>KIS70833</v>
          </cell>
        </row>
        <row r="5341">
          <cell r="B5341" t="str">
            <v>UMAG_01982</v>
          </cell>
          <cell r="C5341" t="str">
            <v>KIS70834</v>
          </cell>
        </row>
        <row r="5342">
          <cell r="B5342" t="str">
            <v>UMAG_01983</v>
          </cell>
          <cell r="C5342" t="str">
            <v>KIS70835</v>
          </cell>
        </row>
        <row r="5343">
          <cell r="B5343" t="str">
            <v>UMAG_01984</v>
          </cell>
          <cell r="C5343" t="str">
            <v>KIS70836</v>
          </cell>
        </row>
        <row r="5344">
          <cell r="B5344" t="str">
            <v>UMAG_01985</v>
          </cell>
          <cell r="C5344" t="str">
            <v>KIS70837</v>
          </cell>
        </row>
        <row r="5345">
          <cell r="B5345" t="str">
            <v>UMAG_01986</v>
          </cell>
          <cell r="C5345" t="str">
            <v>KIS70838</v>
          </cell>
        </row>
        <row r="5346">
          <cell r="B5346" t="str">
            <v>UMAG_01987</v>
          </cell>
          <cell r="C5346" t="str">
            <v>KIS70839</v>
          </cell>
        </row>
        <row r="5347">
          <cell r="B5347" t="str">
            <v>UMAG_01988</v>
          </cell>
          <cell r="C5347" t="str">
            <v>KIS70840</v>
          </cell>
        </row>
        <row r="5348">
          <cell r="B5348" t="str">
            <v>UMAG_01989</v>
          </cell>
          <cell r="C5348" t="str">
            <v>KIS70841</v>
          </cell>
        </row>
        <row r="5349">
          <cell r="B5349" t="str">
            <v>UMAG_11381</v>
          </cell>
          <cell r="C5349" t="str">
            <v>KIS70842</v>
          </cell>
        </row>
        <row r="5350">
          <cell r="B5350" t="str">
            <v>UMAG_01990</v>
          </cell>
          <cell r="C5350" t="str">
            <v>KIS70843</v>
          </cell>
        </row>
        <row r="5351">
          <cell r="B5351" t="str">
            <v>UMAG_01991</v>
          </cell>
          <cell r="C5351" t="str">
            <v>KIS70844</v>
          </cell>
        </row>
        <row r="5352">
          <cell r="B5352" t="str">
            <v>UMAG_01992</v>
          </cell>
          <cell r="C5352" t="str">
            <v>KIS70845</v>
          </cell>
        </row>
        <row r="5353">
          <cell r="B5353" t="str">
            <v>UMAG_11382</v>
          </cell>
          <cell r="C5353" t="str">
            <v>KIS70846</v>
          </cell>
        </row>
        <row r="5354">
          <cell r="B5354" t="str">
            <v>UMAG_01994</v>
          </cell>
          <cell r="C5354" t="str">
            <v>KIS70847</v>
          </cell>
        </row>
        <row r="5355">
          <cell r="B5355" t="str">
            <v>UMAG_01995</v>
          </cell>
          <cell r="C5355" t="str">
            <v>KIS70848</v>
          </cell>
        </row>
        <row r="5356">
          <cell r="B5356" t="str">
            <v>UMAG_01996</v>
          </cell>
          <cell r="C5356" t="str">
            <v>KIS70849</v>
          </cell>
        </row>
        <row r="5357">
          <cell r="B5357" t="str">
            <v>UMAG_01997</v>
          </cell>
          <cell r="C5357" t="str">
            <v>KIS70850</v>
          </cell>
        </row>
        <row r="5358">
          <cell r="B5358" t="str">
            <v>UMAG_11383</v>
          </cell>
          <cell r="C5358" t="str">
            <v>KIS70851</v>
          </cell>
        </row>
        <row r="5359">
          <cell r="B5359" t="str">
            <v>UMAG_11384</v>
          </cell>
          <cell r="C5359" t="str">
            <v>KIS70852</v>
          </cell>
        </row>
        <row r="5360">
          <cell r="B5360" t="str">
            <v>UMAG_11385</v>
          </cell>
          <cell r="C5360" t="str">
            <v>KIS70853</v>
          </cell>
        </row>
        <row r="5361">
          <cell r="B5361" t="str">
            <v>UMAG_01999</v>
          </cell>
          <cell r="C5361" t="str">
            <v>KIS70854</v>
          </cell>
        </row>
        <row r="5362">
          <cell r="B5362" t="str">
            <v>UMAG_11386</v>
          </cell>
          <cell r="C5362" t="str">
            <v>KIS70855</v>
          </cell>
        </row>
        <row r="5363">
          <cell r="B5363" t="str">
            <v>UMAG_02001</v>
          </cell>
          <cell r="C5363" t="str">
            <v>KIS70856</v>
          </cell>
        </row>
        <row r="5364">
          <cell r="B5364" t="str">
            <v>UMAG_02002</v>
          </cell>
          <cell r="C5364" t="str">
            <v>KIS70857</v>
          </cell>
        </row>
        <row r="5365">
          <cell r="B5365" t="str">
            <v>UMAG_02003</v>
          </cell>
          <cell r="C5365" t="str">
            <v>KIS70858</v>
          </cell>
        </row>
        <row r="5366">
          <cell r="B5366" t="str">
            <v>UMAG_02004</v>
          </cell>
          <cell r="C5366" t="str">
            <v>KIS70859</v>
          </cell>
        </row>
        <row r="5367">
          <cell r="B5367" t="str">
            <v>UMAG_02005</v>
          </cell>
          <cell r="C5367" t="str">
            <v>KIS70860</v>
          </cell>
        </row>
        <row r="5368">
          <cell r="B5368" t="str">
            <v>UMAG_02006</v>
          </cell>
          <cell r="C5368" t="str">
            <v>KIS70861</v>
          </cell>
        </row>
        <row r="5369">
          <cell r="B5369" t="str">
            <v>UMAG_02007</v>
          </cell>
          <cell r="C5369" t="str">
            <v>KIS70862</v>
          </cell>
        </row>
        <row r="5370">
          <cell r="B5370" t="str">
            <v>UMAG_02008</v>
          </cell>
          <cell r="C5370" t="str">
            <v>KIS70863</v>
          </cell>
        </row>
        <row r="5371">
          <cell r="B5371" t="str">
            <v>UMAG_11387</v>
          </cell>
          <cell r="C5371" t="str">
            <v>KIS70864</v>
          </cell>
        </row>
        <row r="5372">
          <cell r="B5372" t="str">
            <v>UMAG_02010</v>
          </cell>
          <cell r="C5372" t="str">
            <v>KIS70865</v>
          </cell>
        </row>
        <row r="5373">
          <cell r="B5373" t="str">
            <v>UMAG_02011</v>
          </cell>
          <cell r="C5373" t="str">
            <v>KIS70866</v>
          </cell>
        </row>
        <row r="5374">
          <cell r="B5374" t="str">
            <v>UMAG_02012</v>
          </cell>
          <cell r="C5374" t="str">
            <v>KIS70867</v>
          </cell>
        </row>
        <row r="5375">
          <cell r="B5375" t="str">
            <v>UMAG_11388</v>
          </cell>
          <cell r="C5375" t="str">
            <v>KIS70868</v>
          </cell>
        </row>
        <row r="5376">
          <cell r="B5376" t="str">
            <v>UMAG_02014</v>
          </cell>
          <cell r="C5376" t="str">
            <v>KIS70869</v>
          </cell>
        </row>
        <row r="5377">
          <cell r="B5377" t="str">
            <v>UMAG_02015</v>
          </cell>
          <cell r="C5377" t="str">
            <v>KIS70870</v>
          </cell>
        </row>
        <row r="5378">
          <cell r="B5378" t="str">
            <v>UMAG_02016</v>
          </cell>
          <cell r="C5378" t="str">
            <v>KIS70871</v>
          </cell>
        </row>
        <row r="5379">
          <cell r="B5379" t="str">
            <v>UMAG_11390</v>
          </cell>
          <cell r="C5379" t="str">
            <v>KIS70872</v>
          </cell>
        </row>
        <row r="5380">
          <cell r="B5380" t="str">
            <v>UMAG_02017</v>
          </cell>
          <cell r="C5380" t="str">
            <v>KIS70873</v>
          </cell>
        </row>
        <row r="5381">
          <cell r="B5381" t="str">
            <v>UMAG_02018</v>
          </cell>
          <cell r="C5381" t="str">
            <v>KIS70874</v>
          </cell>
        </row>
        <row r="5382">
          <cell r="B5382" t="str">
            <v>UMAG_02019</v>
          </cell>
          <cell r="C5382" t="str">
            <v>KIS70875</v>
          </cell>
        </row>
        <row r="5383">
          <cell r="B5383" t="str">
            <v>UMAG_02020</v>
          </cell>
          <cell r="C5383" t="str">
            <v>KIS70876</v>
          </cell>
        </row>
        <row r="5384">
          <cell r="B5384" t="str">
            <v>UMAG_02021</v>
          </cell>
          <cell r="C5384" t="str">
            <v>KIS70877</v>
          </cell>
        </row>
        <row r="5385">
          <cell r="B5385" t="str">
            <v>UMAG_02022</v>
          </cell>
          <cell r="C5385" t="str">
            <v>KIS70878</v>
          </cell>
        </row>
        <row r="5386">
          <cell r="B5386" t="str">
            <v>UMAG_02023</v>
          </cell>
          <cell r="C5386" t="str">
            <v>KIS70879</v>
          </cell>
        </row>
        <row r="5387">
          <cell r="B5387" t="str">
            <v>UMAG_02024</v>
          </cell>
          <cell r="C5387" t="str">
            <v>KIS70880</v>
          </cell>
        </row>
        <row r="5388">
          <cell r="B5388" t="str">
            <v>UMAG_11391</v>
          </cell>
          <cell r="C5388" t="str">
            <v>KIS70881</v>
          </cell>
        </row>
        <row r="5389">
          <cell r="B5389" t="str">
            <v>UMAG_12178</v>
          </cell>
          <cell r="C5389" t="str">
            <v>KIS70882</v>
          </cell>
        </row>
        <row r="5390">
          <cell r="B5390" t="str">
            <v>UMAG_11392</v>
          </cell>
          <cell r="C5390" t="str">
            <v>KIS70883</v>
          </cell>
        </row>
        <row r="5391">
          <cell r="B5391" t="str">
            <v>UMAG_02028</v>
          </cell>
          <cell r="C5391" t="str">
            <v>KIS70884</v>
          </cell>
        </row>
        <row r="5392">
          <cell r="B5392" t="str">
            <v>UMAG_02031</v>
          </cell>
          <cell r="C5392" t="str">
            <v>KIS70885</v>
          </cell>
        </row>
        <row r="5393">
          <cell r="B5393" t="str">
            <v>UMAG_06507</v>
          </cell>
          <cell r="C5393" t="str">
            <v>KIS70886</v>
          </cell>
        </row>
        <row r="5394">
          <cell r="B5394" t="str">
            <v>UMAG_06508</v>
          </cell>
          <cell r="C5394" t="str">
            <v>KIS70887</v>
          </cell>
        </row>
        <row r="5395">
          <cell r="B5395" t="str">
            <v>UMAG_06509</v>
          </cell>
          <cell r="C5395" t="str">
            <v>KIS70888</v>
          </cell>
        </row>
        <row r="5396">
          <cell r="B5396" t="str">
            <v>UMAG_06485</v>
          </cell>
          <cell r="C5396" t="str">
            <v>KIS70889</v>
          </cell>
        </row>
        <row r="5397">
          <cell r="B5397" t="str">
            <v>UMAG_12341</v>
          </cell>
          <cell r="C5397" t="str">
            <v>KIS70890</v>
          </cell>
        </row>
        <row r="5398">
          <cell r="B5398" t="str">
            <v>UMAG_06487</v>
          </cell>
          <cell r="C5398" t="str">
            <v>KIS70891</v>
          </cell>
        </row>
        <row r="5399">
          <cell r="B5399" t="str">
            <v>UMAG_06470</v>
          </cell>
          <cell r="C5399" t="str">
            <v>KIS70892</v>
          </cell>
        </row>
        <row r="5400">
          <cell r="B5400" t="str">
            <v>UMAG_12051</v>
          </cell>
          <cell r="C5400" t="str">
            <v>KIS70893</v>
          </cell>
        </row>
        <row r="5401">
          <cell r="B5401" t="str">
            <v>UMAG_06472</v>
          </cell>
          <cell r="C5401" t="str">
            <v>KIS70894</v>
          </cell>
        </row>
        <row r="5402">
          <cell r="B5402" t="str">
            <v>UMAG_06473</v>
          </cell>
          <cell r="C5402" t="str">
            <v>KIS70895</v>
          </cell>
        </row>
        <row r="5403">
          <cell r="B5403" t="str">
            <v>UMAG_06474</v>
          </cell>
          <cell r="C5403" t="str">
            <v>KIS70896</v>
          </cell>
        </row>
        <row r="5404">
          <cell r="B5404" t="str">
            <v>UMAG_06475</v>
          </cell>
          <cell r="C5404" t="str">
            <v>KIS70897</v>
          </cell>
        </row>
        <row r="5405">
          <cell r="B5405" t="str">
            <v>UMAG_06476</v>
          </cell>
          <cell r="C5405" t="str">
            <v>KIS70898</v>
          </cell>
        </row>
        <row r="5406">
          <cell r="B5406" t="str">
            <v>UMAG_00827</v>
          </cell>
          <cell r="C5406" t="str">
            <v>KIS70899</v>
          </cell>
        </row>
        <row r="5407">
          <cell r="B5407" t="str">
            <v>UMAG_00829</v>
          </cell>
          <cell r="C5407" t="str">
            <v>KIS70900</v>
          </cell>
        </row>
        <row r="5408">
          <cell r="B5408" t="str">
            <v>UMAG_00830</v>
          </cell>
          <cell r="C5408" t="str">
            <v>KIS70901</v>
          </cell>
        </row>
        <row r="5409">
          <cell r="B5409" t="str">
            <v>UMAG_11242</v>
          </cell>
          <cell r="C5409" t="str">
            <v>KIS70902</v>
          </cell>
        </row>
        <row r="5410">
          <cell r="B5410" t="str">
            <v>UMAG_00831</v>
          </cell>
          <cell r="C5410" t="str">
            <v>KIS70903</v>
          </cell>
        </row>
        <row r="5411">
          <cell r="B5411" t="str">
            <v>UMAG_00832</v>
          </cell>
          <cell r="C5411" t="str">
            <v>KIS70904</v>
          </cell>
        </row>
        <row r="5412">
          <cell r="B5412" t="str">
            <v>UMAG_00833</v>
          </cell>
          <cell r="C5412" t="str">
            <v>KIS70905</v>
          </cell>
        </row>
        <row r="5413">
          <cell r="B5413" t="str">
            <v>UMAG_11243</v>
          </cell>
          <cell r="C5413" t="str">
            <v>KIS70906</v>
          </cell>
        </row>
        <row r="5414">
          <cell r="B5414" t="str">
            <v>UMAG_00835</v>
          </cell>
          <cell r="C5414" t="str">
            <v>KIS70907</v>
          </cell>
        </row>
        <row r="5415">
          <cell r="B5415" t="str">
            <v>UMAG_00836</v>
          </cell>
          <cell r="C5415" t="str">
            <v>KIS70908</v>
          </cell>
        </row>
        <row r="5416">
          <cell r="B5416" t="str">
            <v>UMAG_00837</v>
          </cell>
          <cell r="C5416" t="str">
            <v>KIS70909</v>
          </cell>
        </row>
        <row r="5417">
          <cell r="B5417" t="str">
            <v>UMAG_11244</v>
          </cell>
          <cell r="C5417" t="str">
            <v>KIS70910</v>
          </cell>
        </row>
        <row r="5418">
          <cell r="B5418" t="str">
            <v>UMAG_11245</v>
          </cell>
          <cell r="C5418" t="str">
            <v>KIS70911</v>
          </cell>
        </row>
        <row r="5419">
          <cell r="B5419" t="str">
            <v>UMAG_00840</v>
          </cell>
          <cell r="C5419" t="str">
            <v>KIS70912</v>
          </cell>
        </row>
        <row r="5420">
          <cell r="B5420" t="str">
            <v>UMAG_00841</v>
          </cell>
          <cell r="C5420" t="str">
            <v>KIS70913</v>
          </cell>
        </row>
        <row r="5421">
          <cell r="B5421" t="str">
            <v>UMAG_00842</v>
          </cell>
          <cell r="C5421" t="str">
            <v>KIS70914</v>
          </cell>
        </row>
        <row r="5422">
          <cell r="B5422" t="str">
            <v>UMAG_12113</v>
          </cell>
          <cell r="C5422" t="str">
            <v>KIS70915</v>
          </cell>
        </row>
        <row r="5423">
          <cell r="B5423" t="str">
            <v>UMAG_11246</v>
          </cell>
          <cell r="C5423" t="str">
            <v>KIS70916</v>
          </cell>
        </row>
        <row r="5424">
          <cell r="B5424" t="str">
            <v>UMAG_11247</v>
          </cell>
          <cell r="C5424" t="str">
            <v>KIS70917</v>
          </cell>
        </row>
        <row r="5425">
          <cell r="B5425" t="str">
            <v>UMAG_00844</v>
          </cell>
          <cell r="C5425" t="str">
            <v>KIS70918</v>
          </cell>
        </row>
        <row r="5426">
          <cell r="B5426" t="str">
            <v>UMAG_11248</v>
          </cell>
          <cell r="C5426" t="str">
            <v>KIS70919</v>
          </cell>
        </row>
        <row r="5427">
          <cell r="B5427" t="str">
            <v>UMAG_11249</v>
          </cell>
          <cell r="C5427" t="str">
            <v>KIS70920</v>
          </cell>
        </row>
        <row r="5428">
          <cell r="B5428" t="str">
            <v>UMAG_00847</v>
          </cell>
          <cell r="C5428" t="str">
            <v>KIS70921</v>
          </cell>
        </row>
        <row r="5429">
          <cell r="B5429" t="str">
            <v>UMAG_11251</v>
          </cell>
          <cell r="C5429" t="str">
            <v>KIS70922</v>
          </cell>
        </row>
        <row r="5430">
          <cell r="B5430" t="str">
            <v>UMAG_00848</v>
          </cell>
          <cell r="C5430" t="str">
            <v>KIS70923</v>
          </cell>
        </row>
        <row r="5431">
          <cell r="B5431" t="str">
            <v>UMAG_11253</v>
          </cell>
          <cell r="C5431" t="str">
            <v>KIS70924</v>
          </cell>
        </row>
        <row r="5432">
          <cell r="B5432" t="str">
            <v>UMAG_11254</v>
          </cell>
          <cell r="C5432" t="str">
            <v>KIS70925</v>
          </cell>
        </row>
        <row r="5433">
          <cell r="B5433" t="str">
            <v>UMAG_00851</v>
          </cell>
          <cell r="C5433" t="str">
            <v>KIS70926</v>
          </cell>
        </row>
        <row r="5434">
          <cell r="B5434" t="str">
            <v>UMAG_11255</v>
          </cell>
          <cell r="C5434" t="str">
            <v>KIS70927</v>
          </cell>
        </row>
        <row r="5435">
          <cell r="B5435" t="str">
            <v>UMAG_11256</v>
          </cell>
          <cell r="C5435" t="str">
            <v>KIS70928</v>
          </cell>
        </row>
        <row r="5436">
          <cell r="B5436" t="str">
            <v>UMAG_11257</v>
          </cell>
          <cell r="C5436" t="str">
            <v>KIS70929</v>
          </cell>
        </row>
        <row r="5437">
          <cell r="B5437" t="str">
            <v>UMAG_00855</v>
          </cell>
          <cell r="C5437" t="str">
            <v>KIS70930</v>
          </cell>
        </row>
        <row r="5438">
          <cell r="B5438" t="str">
            <v>UMAG_11258</v>
          </cell>
          <cell r="C5438" t="str">
            <v>KIS70931</v>
          </cell>
        </row>
        <row r="5439">
          <cell r="B5439" t="str">
            <v>UMAG_00857</v>
          </cell>
          <cell r="C5439" t="str">
            <v>KIS70932</v>
          </cell>
        </row>
        <row r="5440">
          <cell r="B5440" t="str">
            <v>UMAG_00858</v>
          </cell>
          <cell r="C5440" t="str">
            <v>KIS70933</v>
          </cell>
        </row>
        <row r="5441">
          <cell r="B5441" t="str">
            <v>UMAG_00859</v>
          </cell>
          <cell r="C5441" t="str">
            <v>KIS70934</v>
          </cell>
        </row>
        <row r="5442">
          <cell r="B5442" t="str">
            <v>UMAG_12114</v>
          </cell>
          <cell r="C5442" t="str">
            <v>KIS70935</v>
          </cell>
        </row>
        <row r="5443">
          <cell r="B5443" t="str">
            <v>UMAG_00861</v>
          </cell>
          <cell r="C5443" t="str">
            <v>KIS70936</v>
          </cell>
        </row>
        <row r="5444">
          <cell r="B5444" t="str">
            <v>UMAG_00862</v>
          </cell>
          <cell r="C5444" t="str">
            <v>KIS70937</v>
          </cell>
        </row>
        <row r="5445">
          <cell r="B5445" t="str">
            <v>UMAG_11259</v>
          </cell>
          <cell r="C5445" t="str">
            <v>KIS70938</v>
          </cell>
        </row>
        <row r="5446">
          <cell r="B5446" t="str">
            <v>UMAG_00864</v>
          </cell>
          <cell r="C5446" t="str">
            <v>KIS70939</v>
          </cell>
        </row>
        <row r="5447">
          <cell r="B5447" t="str">
            <v>UMAG_11260</v>
          </cell>
          <cell r="C5447" t="str">
            <v>KIS70940</v>
          </cell>
        </row>
        <row r="5448">
          <cell r="B5448" t="str">
            <v>UMAG_00866</v>
          </cell>
          <cell r="C5448" t="str">
            <v>KIS70941</v>
          </cell>
        </row>
        <row r="5449">
          <cell r="B5449" t="str">
            <v>UMAG_00867</v>
          </cell>
          <cell r="C5449" t="str">
            <v>KIS70942</v>
          </cell>
        </row>
        <row r="5450">
          <cell r="B5450" t="str">
            <v>UMAG_11261</v>
          </cell>
          <cell r="C5450" t="str">
            <v>KIS70943</v>
          </cell>
        </row>
        <row r="5451">
          <cell r="B5451" t="str">
            <v>UMAG_00869</v>
          </cell>
          <cell r="C5451" t="str">
            <v>KIS70944</v>
          </cell>
        </row>
        <row r="5452">
          <cell r="B5452" t="str">
            <v>UMAG_11262</v>
          </cell>
          <cell r="C5452" t="str">
            <v>KIS70945</v>
          </cell>
        </row>
        <row r="5453">
          <cell r="B5453" t="str">
            <v>UMAG_00871</v>
          </cell>
          <cell r="C5453" t="str">
            <v>KIS70946</v>
          </cell>
        </row>
        <row r="5454">
          <cell r="B5454" t="str">
            <v>UMAG_11263</v>
          </cell>
          <cell r="C5454" t="str">
            <v>KIS70947</v>
          </cell>
        </row>
        <row r="5455">
          <cell r="B5455" t="str">
            <v>UMAG_00872</v>
          </cell>
          <cell r="C5455" t="str">
            <v>KIS70948</v>
          </cell>
        </row>
        <row r="5456">
          <cell r="B5456" t="str">
            <v>UMAG_10565</v>
          </cell>
          <cell r="C5456" t="str">
            <v>KIS70949</v>
          </cell>
        </row>
        <row r="5457">
          <cell r="B5457" t="str">
            <v>UMAG_10566</v>
          </cell>
          <cell r="C5457" t="str">
            <v>KIS70950</v>
          </cell>
        </row>
        <row r="5458">
          <cell r="B5458" t="str">
            <v>UMAG_00874</v>
          </cell>
          <cell r="C5458" t="str">
            <v>KIS70951</v>
          </cell>
        </row>
        <row r="5459">
          <cell r="B5459" t="str">
            <v>UMAG_00875</v>
          </cell>
          <cell r="C5459" t="str">
            <v>KIS70952</v>
          </cell>
        </row>
        <row r="5460">
          <cell r="B5460" t="str">
            <v>UMAG_00876</v>
          </cell>
          <cell r="C5460" t="str">
            <v>KIS70953</v>
          </cell>
        </row>
        <row r="5461">
          <cell r="B5461" t="str">
            <v>UMAG_10568</v>
          </cell>
          <cell r="C5461" t="str">
            <v>KIS70954</v>
          </cell>
        </row>
        <row r="5462">
          <cell r="B5462" t="str">
            <v>UMAG_10569</v>
          </cell>
          <cell r="C5462" t="str">
            <v>KIS70955</v>
          </cell>
        </row>
        <row r="5463">
          <cell r="B5463" t="str">
            <v>UMAG_00878</v>
          </cell>
          <cell r="C5463" t="str">
            <v>KIS70956</v>
          </cell>
        </row>
        <row r="5464">
          <cell r="B5464" t="str">
            <v>UMAG_00879</v>
          </cell>
          <cell r="C5464" t="str">
            <v>KIS70957</v>
          </cell>
        </row>
        <row r="5465">
          <cell r="B5465" t="str">
            <v>UMAG_00880</v>
          </cell>
          <cell r="C5465" t="str">
            <v>KIS70958</v>
          </cell>
        </row>
        <row r="5466">
          <cell r="B5466" t="str">
            <v>UMAG_10570</v>
          </cell>
          <cell r="C5466" t="str">
            <v>KIS70959</v>
          </cell>
        </row>
        <row r="5467">
          <cell r="B5467" t="str">
            <v>UMAG_11839</v>
          </cell>
          <cell r="C5467" t="str">
            <v>KIS70960</v>
          </cell>
        </row>
        <row r="5468">
          <cell r="B5468" t="str">
            <v>UMAG_11840</v>
          </cell>
          <cell r="C5468" t="str">
            <v>KIS70961</v>
          </cell>
        </row>
        <row r="5469">
          <cell r="B5469" t="str">
            <v>UMAG_11841</v>
          </cell>
          <cell r="C5469" t="str">
            <v>KIS70962</v>
          </cell>
        </row>
        <row r="5470">
          <cell r="B5470" t="str">
            <v>UMAG_11842</v>
          </cell>
          <cell r="C5470" t="str">
            <v>KIS70963</v>
          </cell>
        </row>
        <row r="5471">
          <cell r="B5471" t="str">
            <v>UMAG_00882</v>
          </cell>
          <cell r="C5471" t="str">
            <v>KIS70964</v>
          </cell>
        </row>
        <row r="5472">
          <cell r="B5472" t="str">
            <v>UMAG_00883</v>
          </cell>
          <cell r="C5472" t="str">
            <v>KIS70965</v>
          </cell>
        </row>
        <row r="5473">
          <cell r="B5473" t="str">
            <v>UMAG_00884</v>
          </cell>
          <cell r="C5473" t="str">
            <v>KIS70966</v>
          </cell>
        </row>
        <row r="5474">
          <cell r="B5474" t="str">
            <v>UMAG_11843</v>
          </cell>
          <cell r="C5474" t="str">
            <v>KIS70967</v>
          </cell>
        </row>
        <row r="5475">
          <cell r="B5475" t="str">
            <v>UMAG_00885</v>
          </cell>
          <cell r="C5475" t="str">
            <v>KIS70968</v>
          </cell>
        </row>
        <row r="5476">
          <cell r="B5476" t="str">
            <v>UMAG_00886</v>
          </cell>
          <cell r="C5476" t="str">
            <v>KIS70969</v>
          </cell>
        </row>
        <row r="5477">
          <cell r="B5477" t="str">
            <v>UMAG_00887</v>
          </cell>
          <cell r="C5477" t="str">
            <v>KIS70970</v>
          </cell>
        </row>
        <row r="5478">
          <cell r="B5478" t="str">
            <v>UMAG_15053</v>
          </cell>
          <cell r="C5478" t="str">
            <v>KIS70971</v>
          </cell>
        </row>
        <row r="5479">
          <cell r="B5479" t="str">
            <v>UMAG_00890</v>
          </cell>
          <cell r="C5479" t="str">
            <v>KIS70972</v>
          </cell>
        </row>
        <row r="5480">
          <cell r="B5480" t="str">
            <v>UMAG_00891</v>
          </cell>
          <cell r="C5480" t="str">
            <v>KIS70973</v>
          </cell>
        </row>
        <row r="5481">
          <cell r="B5481" t="str">
            <v>UMAG_10611</v>
          </cell>
          <cell r="C5481" t="str">
            <v>KIS70974</v>
          </cell>
        </row>
        <row r="5482">
          <cell r="B5482" t="str">
            <v>UMAG_00893</v>
          </cell>
          <cell r="C5482" t="str">
            <v>KIS70975</v>
          </cell>
        </row>
        <row r="5483">
          <cell r="B5483" t="str">
            <v>UMAG_00894</v>
          </cell>
          <cell r="C5483" t="str">
            <v>KIS70976</v>
          </cell>
        </row>
        <row r="5484">
          <cell r="B5484" t="str">
            <v>UMAG_00895</v>
          </cell>
          <cell r="C5484" t="str">
            <v>KIS70977</v>
          </cell>
        </row>
        <row r="5485">
          <cell r="B5485" t="str">
            <v>UMAG_00896</v>
          </cell>
          <cell r="C5485" t="str">
            <v>KIS70978</v>
          </cell>
        </row>
        <row r="5486">
          <cell r="B5486" t="str">
            <v>UMAG_00897</v>
          </cell>
          <cell r="C5486" t="str">
            <v>KIS70979</v>
          </cell>
        </row>
        <row r="5487">
          <cell r="B5487" t="str">
            <v>UMAG_00898</v>
          </cell>
          <cell r="C5487" t="str">
            <v>KIS70980</v>
          </cell>
        </row>
        <row r="5488">
          <cell r="B5488" t="str">
            <v>UMAG_12116</v>
          </cell>
          <cell r="C5488" t="str">
            <v>KIS70981</v>
          </cell>
        </row>
        <row r="5489">
          <cell r="B5489" t="str">
            <v>UMAG_10613</v>
          </cell>
          <cell r="C5489" t="str">
            <v>KIS70982</v>
          </cell>
        </row>
        <row r="5490">
          <cell r="B5490" t="str">
            <v>UMAG_10614</v>
          </cell>
          <cell r="C5490" t="str">
            <v>KIS70983</v>
          </cell>
        </row>
        <row r="5491">
          <cell r="B5491" t="str">
            <v>UMAG_00902</v>
          </cell>
          <cell r="C5491" t="str">
            <v>KIS70984</v>
          </cell>
        </row>
        <row r="5492">
          <cell r="B5492" t="str">
            <v>UMAG_00903</v>
          </cell>
          <cell r="C5492" t="str">
            <v>KIS70985</v>
          </cell>
        </row>
        <row r="5493">
          <cell r="B5493" t="str">
            <v>UMAG_00904</v>
          </cell>
          <cell r="C5493" t="str">
            <v>KIS70986</v>
          </cell>
        </row>
        <row r="5494">
          <cell r="B5494" t="str">
            <v>UMAG_10615</v>
          </cell>
          <cell r="C5494" t="str">
            <v>KIS70987</v>
          </cell>
        </row>
        <row r="5495">
          <cell r="B5495" t="str">
            <v>UMAG_00906</v>
          </cell>
          <cell r="C5495" t="str">
            <v>KIS70988</v>
          </cell>
        </row>
        <row r="5496">
          <cell r="B5496" t="str">
            <v>UMAG_00907</v>
          </cell>
          <cell r="C5496" t="str">
            <v>KIS70989</v>
          </cell>
        </row>
        <row r="5497">
          <cell r="B5497" t="str">
            <v>UMAG_00908</v>
          </cell>
          <cell r="C5497" t="str">
            <v>KIS70990</v>
          </cell>
        </row>
        <row r="5498">
          <cell r="B5498" t="str">
            <v>UMAG_00909</v>
          </cell>
          <cell r="C5498" t="str">
            <v>KIS70991</v>
          </cell>
        </row>
        <row r="5499">
          <cell r="B5499" t="str">
            <v>UMAG_10616</v>
          </cell>
          <cell r="C5499" t="str">
            <v>KIS70992</v>
          </cell>
        </row>
        <row r="5500">
          <cell r="B5500" t="str">
            <v>UMAG_00911</v>
          </cell>
          <cell r="C5500" t="str">
            <v>KIS70993</v>
          </cell>
        </row>
        <row r="5501">
          <cell r="B5501" t="str">
            <v>UMAG_00912</v>
          </cell>
          <cell r="C5501" t="str">
            <v>KIS70994</v>
          </cell>
        </row>
        <row r="5502">
          <cell r="B5502" t="str">
            <v>UMAG_10617</v>
          </cell>
          <cell r="C5502" t="str">
            <v>KIS70995</v>
          </cell>
        </row>
        <row r="5503">
          <cell r="B5503" t="str">
            <v>UMAG_00913</v>
          </cell>
          <cell r="C5503" t="str">
            <v>KIS70996</v>
          </cell>
        </row>
        <row r="5504">
          <cell r="B5504" t="str">
            <v>UMAG_10618</v>
          </cell>
          <cell r="C5504" t="str">
            <v>KIS70997</v>
          </cell>
        </row>
        <row r="5505">
          <cell r="B5505" t="str">
            <v>UMAG_00915</v>
          </cell>
          <cell r="C5505" t="str">
            <v>KIS70998</v>
          </cell>
        </row>
        <row r="5506">
          <cell r="B5506" t="str">
            <v>UMAG_00916</v>
          </cell>
          <cell r="C5506" t="str">
            <v>KIS70999</v>
          </cell>
        </row>
        <row r="5507">
          <cell r="B5507" t="str">
            <v>UMAG_12117</v>
          </cell>
          <cell r="C5507" t="str">
            <v>KIS71000</v>
          </cell>
        </row>
        <row r="5508">
          <cell r="B5508" t="str">
            <v>UMAG_00919</v>
          </cell>
          <cell r="C5508" t="str">
            <v>KIS71001</v>
          </cell>
        </row>
        <row r="5509">
          <cell r="B5509" t="str">
            <v>UMAG_00920</v>
          </cell>
          <cell r="C5509" t="str">
            <v>KIS71002</v>
          </cell>
        </row>
        <row r="5510">
          <cell r="B5510" t="str">
            <v>UMAG_00921</v>
          </cell>
          <cell r="C5510" t="str">
            <v>KIS71003</v>
          </cell>
        </row>
        <row r="5511">
          <cell r="B5511" t="str">
            <v>UMAG_00922</v>
          </cell>
          <cell r="C5511" t="str">
            <v>KIS71004</v>
          </cell>
        </row>
        <row r="5512">
          <cell r="B5512" t="str">
            <v>UMAG_00923</v>
          </cell>
          <cell r="C5512" t="str">
            <v>KIS71005</v>
          </cell>
        </row>
        <row r="5513">
          <cell r="B5513" t="str">
            <v>UMAG_00924</v>
          </cell>
          <cell r="C5513" t="str">
            <v>KIS71006</v>
          </cell>
        </row>
        <row r="5514">
          <cell r="B5514" t="str">
            <v>UMAG_10620</v>
          </cell>
          <cell r="C5514" t="str">
            <v>KIS71007</v>
          </cell>
        </row>
        <row r="5515">
          <cell r="B5515" t="str">
            <v>UMAG_10621</v>
          </cell>
          <cell r="C5515" t="str">
            <v>KIS71008</v>
          </cell>
        </row>
        <row r="5516">
          <cell r="B5516" t="str">
            <v>UMAG_00926</v>
          </cell>
          <cell r="C5516" t="str">
            <v>KIS71009</v>
          </cell>
        </row>
        <row r="5517">
          <cell r="B5517" t="str">
            <v>UMAG_00927</v>
          </cell>
          <cell r="C5517" t="str">
            <v>KIS71010</v>
          </cell>
        </row>
        <row r="5518">
          <cell r="B5518" t="str">
            <v>UMAG_00928</v>
          </cell>
          <cell r="C5518" t="str">
            <v>KIS71011</v>
          </cell>
        </row>
        <row r="5519">
          <cell r="B5519" t="str">
            <v>UMAG_00929</v>
          </cell>
          <cell r="C5519" t="str">
            <v>KIS71012</v>
          </cell>
        </row>
        <row r="5520">
          <cell r="B5520" t="str">
            <v>UMAG_00930</v>
          </cell>
          <cell r="C5520" t="str">
            <v>KIS71013</v>
          </cell>
        </row>
        <row r="5521">
          <cell r="B5521" t="str">
            <v>UMAG_00931</v>
          </cell>
          <cell r="C5521" t="str">
            <v>KIS71014</v>
          </cell>
        </row>
        <row r="5522">
          <cell r="B5522" t="str">
            <v>UMAG_10622</v>
          </cell>
          <cell r="C5522" t="str">
            <v>KIS71015</v>
          </cell>
        </row>
        <row r="5523">
          <cell r="B5523" t="str">
            <v>UMAG_00933</v>
          </cell>
          <cell r="C5523" t="str">
            <v>KIS71016</v>
          </cell>
        </row>
        <row r="5524">
          <cell r="B5524" t="str">
            <v>UMAG_00934</v>
          </cell>
          <cell r="C5524" t="str">
            <v>KIS71017</v>
          </cell>
        </row>
        <row r="5525">
          <cell r="B5525" t="str">
            <v>UMAG_00935</v>
          </cell>
          <cell r="C5525" t="str">
            <v>KIS71018</v>
          </cell>
        </row>
        <row r="5526">
          <cell r="B5526" t="str">
            <v>UMAG_00936</v>
          </cell>
          <cell r="C5526" t="str">
            <v>KIS71019</v>
          </cell>
        </row>
        <row r="5527">
          <cell r="B5527" t="str">
            <v>UMAG_00937</v>
          </cell>
          <cell r="C5527" t="str">
            <v>KIS71020</v>
          </cell>
        </row>
        <row r="5528">
          <cell r="B5528" t="str">
            <v>UMAG_12118</v>
          </cell>
          <cell r="C5528" t="str">
            <v>KIS71021</v>
          </cell>
        </row>
        <row r="5529">
          <cell r="B5529" t="str">
            <v>UMAG_10623</v>
          </cell>
          <cell r="C5529" t="str">
            <v>KIS71022</v>
          </cell>
        </row>
        <row r="5530">
          <cell r="B5530" t="str">
            <v>UMAG_00940</v>
          </cell>
          <cell r="C5530" t="str">
            <v>KIS71023</v>
          </cell>
        </row>
        <row r="5531">
          <cell r="B5531" t="str">
            <v>UMAG_10624</v>
          </cell>
          <cell r="C5531" t="str">
            <v>KIS71024</v>
          </cell>
        </row>
        <row r="5532">
          <cell r="B5532" t="str">
            <v>UMAG_10625</v>
          </cell>
          <cell r="C5532" t="str">
            <v>KIS71025</v>
          </cell>
        </row>
        <row r="5533">
          <cell r="B5533" t="str">
            <v>UMAG_10626</v>
          </cell>
          <cell r="C5533" t="str">
            <v>KIS71026</v>
          </cell>
        </row>
        <row r="5534">
          <cell r="B5534" t="str">
            <v>UMAG_00945</v>
          </cell>
          <cell r="C5534" t="str">
            <v>KIS71027</v>
          </cell>
        </row>
        <row r="5535">
          <cell r="B5535" t="str">
            <v>UMAG_00946</v>
          </cell>
          <cell r="C5535" t="str">
            <v>KIS71028</v>
          </cell>
        </row>
        <row r="5536">
          <cell r="B5536" t="str">
            <v>UMAG_12119</v>
          </cell>
          <cell r="C5536" t="str">
            <v>KIS71029</v>
          </cell>
        </row>
        <row r="5537">
          <cell r="B5537" t="str">
            <v>UMAG_12120</v>
          </cell>
          <cell r="C5537" t="str">
            <v>KIS71030</v>
          </cell>
        </row>
        <row r="5538">
          <cell r="B5538" t="str">
            <v>UMAG_00947</v>
          </cell>
          <cell r="C5538" t="str">
            <v>KIS71031</v>
          </cell>
        </row>
        <row r="5539">
          <cell r="B5539" t="str">
            <v>UMAG_00948</v>
          </cell>
          <cell r="C5539" t="str">
            <v>KIS71032</v>
          </cell>
        </row>
        <row r="5540">
          <cell r="B5540" t="str">
            <v>UMAG_00949</v>
          </cell>
          <cell r="C5540" t="str">
            <v>KIS71033</v>
          </cell>
        </row>
        <row r="5541">
          <cell r="B5541" t="str">
            <v>UMAG_00950</v>
          </cell>
          <cell r="C5541" t="str">
            <v>KIS71034</v>
          </cell>
        </row>
        <row r="5542">
          <cell r="B5542" t="str">
            <v>UMAG_12121</v>
          </cell>
          <cell r="C5542" t="str">
            <v>KIS71035</v>
          </cell>
        </row>
        <row r="5543">
          <cell r="B5543" t="str">
            <v>UMAG_00952</v>
          </cell>
          <cell r="C5543" t="str">
            <v>KIS71036</v>
          </cell>
        </row>
        <row r="5544">
          <cell r="B5544" t="str">
            <v>UMAG_10586</v>
          </cell>
          <cell r="C5544" t="str">
            <v>KIS71037</v>
          </cell>
        </row>
        <row r="5545">
          <cell r="B5545" t="str">
            <v>UMAG_00955</v>
          </cell>
          <cell r="C5545" t="str">
            <v>KIS71038</v>
          </cell>
        </row>
        <row r="5546">
          <cell r="B5546" t="str">
            <v>UMAG_00956</v>
          </cell>
          <cell r="C5546" t="str">
            <v>KIS71039</v>
          </cell>
        </row>
        <row r="5547">
          <cell r="B5547" t="str">
            <v>UMAG_00957</v>
          </cell>
          <cell r="C5547" t="str">
            <v>KIS71040</v>
          </cell>
        </row>
        <row r="5548">
          <cell r="B5548" t="str">
            <v>UMAG_00958</v>
          </cell>
          <cell r="C5548" t="str">
            <v>KIS71041</v>
          </cell>
        </row>
        <row r="5549">
          <cell r="B5549" t="str">
            <v>UMAG_10587</v>
          </cell>
          <cell r="C5549" t="str">
            <v>KIS71042</v>
          </cell>
        </row>
        <row r="5550">
          <cell r="B5550" t="str">
            <v>UMAG_10588</v>
          </cell>
          <cell r="C5550" t="str">
            <v>KIS71043</v>
          </cell>
        </row>
        <row r="5551">
          <cell r="B5551" t="str">
            <v>UMAG_00961</v>
          </cell>
          <cell r="C5551" t="str">
            <v>KIS71044</v>
          </cell>
        </row>
        <row r="5552">
          <cell r="B5552" t="str">
            <v>UMAG_10589</v>
          </cell>
          <cell r="C5552" t="str">
            <v>KIS71045</v>
          </cell>
        </row>
        <row r="5553">
          <cell r="B5553" t="str">
            <v>UMAG_10590</v>
          </cell>
          <cell r="C5553" t="str">
            <v>KIS71046</v>
          </cell>
        </row>
        <row r="5554">
          <cell r="B5554" t="str">
            <v>UMAG_00963</v>
          </cell>
          <cell r="C5554" t="str">
            <v>KIS71047</v>
          </cell>
        </row>
        <row r="5555">
          <cell r="B5555" t="str">
            <v>UMAG_00964</v>
          </cell>
          <cell r="C5555" t="str">
            <v>KIS71048</v>
          </cell>
        </row>
        <row r="5556">
          <cell r="B5556" t="str">
            <v>UMAG_12122</v>
          </cell>
          <cell r="C5556" t="str">
            <v>KIS71049</v>
          </cell>
        </row>
        <row r="5557">
          <cell r="B5557" t="str">
            <v>UMAG_00965</v>
          </cell>
          <cell r="C5557" t="str">
            <v>KIS71050</v>
          </cell>
        </row>
        <row r="5558">
          <cell r="B5558" t="str">
            <v>UMAG_00966</v>
          </cell>
          <cell r="C5558" t="str">
            <v>KIS71051</v>
          </cell>
        </row>
        <row r="5559">
          <cell r="B5559" t="str">
            <v>UMAG_00967</v>
          </cell>
          <cell r="C5559" t="str">
            <v>KIS71052</v>
          </cell>
        </row>
        <row r="5560">
          <cell r="B5560" t="str">
            <v>UMAG_00968</v>
          </cell>
          <cell r="C5560" t="str">
            <v>KIS71053</v>
          </cell>
        </row>
        <row r="5561">
          <cell r="B5561" t="str">
            <v>UMAG_12353</v>
          </cell>
          <cell r="C5561" t="str">
            <v>KIS71054</v>
          </cell>
        </row>
        <row r="5562">
          <cell r="B5562" t="str">
            <v>UMAG_10591</v>
          </cell>
          <cell r="C5562" t="str">
            <v>KIS71055</v>
          </cell>
        </row>
        <row r="5563">
          <cell r="B5563" t="str">
            <v>UMAG_00970</v>
          </cell>
          <cell r="C5563" t="str">
            <v>KIS71056</v>
          </cell>
        </row>
        <row r="5564">
          <cell r="B5564" t="str">
            <v>UMAG_15034</v>
          </cell>
          <cell r="C5564" t="str">
            <v>KIS71057</v>
          </cell>
        </row>
        <row r="5565">
          <cell r="B5565" t="str">
            <v>UMAG_00971</v>
          </cell>
          <cell r="C5565" t="str">
            <v>KIS71058</v>
          </cell>
        </row>
        <row r="5566">
          <cell r="B5566" t="str">
            <v>UMAG_11846</v>
          </cell>
          <cell r="C5566" t="str">
            <v>KIS71059</v>
          </cell>
        </row>
        <row r="5567">
          <cell r="B5567" t="str">
            <v>UMAG_12123</v>
          </cell>
          <cell r="C5567" t="str">
            <v>KIS71060</v>
          </cell>
        </row>
        <row r="5568">
          <cell r="B5568" t="str">
            <v>UMAG_11847</v>
          </cell>
          <cell r="C5568" t="str">
            <v>KIS71061</v>
          </cell>
        </row>
        <row r="5569">
          <cell r="B5569" t="str">
            <v>UMAG_00975</v>
          </cell>
          <cell r="C5569" t="str">
            <v>KIS71062</v>
          </cell>
        </row>
        <row r="5570">
          <cell r="B5570" t="str">
            <v>UMAG_11848</v>
          </cell>
          <cell r="C5570" t="str">
            <v>KIS71063</v>
          </cell>
        </row>
        <row r="5571">
          <cell r="B5571" t="str">
            <v>UMAG_11849</v>
          </cell>
          <cell r="C5571" t="str">
            <v>KIS71064</v>
          </cell>
        </row>
        <row r="5572">
          <cell r="B5572" t="str">
            <v>UMAG_00978</v>
          </cell>
          <cell r="C5572" t="str">
            <v>KIS71065</v>
          </cell>
        </row>
        <row r="5573">
          <cell r="B5573" t="str">
            <v>UMAG_15055</v>
          </cell>
          <cell r="C5573" t="str">
            <v>KIS71066</v>
          </cell>
        </row>
        <row r="5574">
          <cell r="B5574" t="str">
            <v>UMAG_12055</v>
          </cell>
          <cell r="C5574" t="str">
            <v>KIS71067</v>
          </cell>
        </row>
        <row r="5575">
          <cell r="B5575" t="str">
            <v>UMAG_00980</v>
          </cell>
          <cell r="C5575" t="str">
            <v>KIS71068</v>
          </cell>
        </row>
        <row r="5576">
          <cell r="B5576" t="str">
            <v>UMAG_00981</v>
          </cell>
          <cell r="C5576" t="str">
            <v>KIS71069</v>
          </cell>
        </row>
        <row r="5577">
          <cell r="B5577" t="str">
            <v>UMAG_10789</v>
          </cell>
          <cell r="C5577" t="str">
            <v>KIS71070</v>
          </cell>
        </row>
        <row r="5578">
          <cell r="B5578" t="str">
            <v>UMAG_00982</v>
          </cell>
          <cell r="C5578" t="str">
            <v>KIS71071</v>
          </cell>
        </row>
        <row r="5579">
          <cell r="B5579" t="str">
            <v>UMAG_00983</v>
          </cell>
          <cell r="C5579" t="str">
            <v>KIS71072</v>
          </cell>
        </row>
        <row r="5580">
          <cell r="B5580" t="str">
            <v>UMAG_00984</v>
          </cell>
          <cell r="C5580" t="str">
            <v>KIS71073</v>
          </cell>
        </row>
        <row r="5581">
          <cell r="B5581" t="str">
            <v>UMAG_00985</v>
          </cell>
          <cell r="C5581" t="str">
            <v>KIS71074</v>
          </cell>
        </row>
        <row r="5582">
          <cell r="B5582" t="str">
            <v>UMAG_00986</v>
          </cell>
          <cell r="C5582" t="str">
            <v>KIS71075</v>
          </cell>
        </row>
        <row r="5583">
          <cell r="B5583" t="str">
            <v>UMAG_00987</v>
          </cell>
          <cell r="C5583" t="str">
            <v>KIS71076</v>
          </cell>
        </row>
        <row r="5584">
          <cell r="B5584" t="str">
            <v>UMAG_00988</v>
          </cell>
          <cell r="C5584" t="str">
            <v>KIS71077</v>
          </cell>
        </row>
        <row r="5585">
          <cell r="B5585" t="str">
            <v>UMAG_00989</v>
          </cell>
          <cell r="C5585" t="str">
            <v>KIS71078</v>
          </cell>
        </row>
        <row r="5586">
          <cell r="B5586" t="str">
            <v>UMAG_00990</v>
          </cell>
          <cell r="C5586" t="str">
            <v>KIS71079</v>
          </cell>
        </row>
        <row r="5587">
          <cell r="B5587" t="str">
            <v>UMAG_00991</v>
          </cell>
          <cell r="C5587" t="str">
            <v>KIS71080</v>
          </cell>
        </row>
        <row r="5588">
          <cell r="B5588" t="str">
            <v>UMAG_00992</v>
          </cell>
          <cell r="C5588" t="str">
            <v>KIS71081</v>
          </cell>
        </row>
        <row r="5589">
          <cell r="B5589" t="str">
            <v>UMAG_10790</v>
          </cell>
          <cell r="C5589" t="str">
            <v>KIS71082</v>
          </cell>
        </row>
        <row r="5590">
          <cell r="B5590" t="str">
            <v>UMAG_10791</v>
          </cell>
          <cell r="C5590" t="str">
            <v>KIS71083</v>
          </cell>
        </row>
        <row r="5591">
          <cell r="B5591" t="str">
            <v>UMAG_00995</v>
          </cell>
          <cell r="C5591" t="str">
            <v>KIS71084</v>
          </cell>
        </row>
        <row r="5592">
          <cell r="B5592" t="str">
            <v>UMAG_00996</v>
          </cell>
          <cell r="C5592" t="str">
            <v>KIS71085</v>
          </cell>
        </row>
        <row r="5593">
          <cell r="B5593" t="str">
            <v>UMAG_00997</v>
          </cell>
          <cell r="C5593" t="str">
            <v>KIS71086</v>
          </cell>
        </row>
        <row r="5594">
          <cell r="B5594" t="str">
            <v>UMAG_00998</v>
          </cell>
          <cell r="C5594" t="str">
            <v>KIS71087</v>
          </cell>
        </row>
        <row r="5595">
          <cell r="B5595" t="str">
            <v>UMAG_10792</v>
          </cell>
          <cell r="C5595" t="str">
            <v>KIS71088</v>
          </cell>
        </row>
        <row r="5596">
          <cell r="B5596" t="str">
            <v>UMAG_10793</v>
          </cell>
          <cell r="C5596" t="str">
            <v>KIS71089</v>
          </cell>
        </row>
        <row r="5597">
          <cell r="B5597" t="str">
            <v>UMAG_01001</v>
          </cell>
          <cell r="C5597" t="str">
            <v>KIS71090</v>
          </cell>
        </row>
        <row r="5598">
          <cell r="B5598" t="str">
            <v>UMAG_10794</v>
          </cell>
          <cell r="C5598" t="str">
            <v>KIS71091</v>
          </cell>
        </row>
        <row r="5599">
          <cell r="B5599" t="str">
            <v>UMAG_10795</v>
          </cell>
          <cell r="C5599" t="str">
            <v>KIS71092</v>
          </cell>
        </row>
        <row r="5600">
          <cell r="B5600" t="str">
            <v>UMAG_01004</v>
          </cell>
          <cell r="C5600" t="str">
            <v>KIS71093</v>
          </cell>
        </row>
        <row r="5601">
          <cell r="B5601" t="str">
            <v>UMAG_01005</v>
          </cell>
          <cell r="C5601" t="str">
            <v>KIS71094</v>
          </cell>
        </row>
        <row r="5602">
          <cell r="B5602" t="str">
            <v>UMAG_01006</v>
          </cell>
          <cell r="C5602" t="str">
            <v>KIS71095</v>
          </cell>
        </row>
        <row r="5603">
          <cell r="B5603" t="str">
            <v>UMAG_01007</v>
          </cell>
          <cell r="C5603" t="str">
            <v>KIS71096</v>
          </cell>
        </row>
        <row r="5604">
          <cell r="B5604" t="str">
            <v>UMAG_01008</v>
          </cell>
          <cell r="C5604" t="str">
            <v>KIS71097</v>
          </cell>
        </row>
        <row r="5605">
          <cell r="B5605" t="str">
            <v>UMAG_01009</v>
          </cell>
          <cell r="C5605" t="str">
            <v>KIS71098</v>
          </cell>
        </row>
        <row r="5606">
          <cell r="B5606" t="str">
            <v>UMAG_01010</v>
          </cell>
          <cell r="C5606" t="str">
            <v>KIS71099</v>
          </cell>
        </row>
        <row r="5607">
          <cell r="B5607" t="str">
            <v>UMAG_01011</v>
          </cell>
          <cell r="C5607" t="str">
            <v>KIS71100</v>
          </cell>
        </row>
        <row r="5608">
          <cell r="B5608" t="str">
            <v>UMAG_01012</v>
          </cell>
          <cell r="C5608" t="str">
            <v>KIS71101</v>
          </cell>
        </row>
        <row r="5609">
          <cell r="B5609" t="str">
            <v>UMAG_01013</v>
          </cell>
          <cell r="C5609" t="str">
            <v>KIS71102</v>
          </cell>
        </row>
        <row r="5610">
          <cell r="B5610" t="str">
            <v>UMAG_01014</v>
          </cell>
          <cell r="C5610" t="str">
            <v>KIS71103</v>
          </cell>
        </row>
        <row r="5611">
          <cell r="B5611" t="str">
            <v>UMAG_10797</v>
          </cell>
          <cell r="C5611" t="str">
            <v>KIS71104</v>
          </cell>
        </row>
        <row r="5612">
          <cell r="B5612" t="str">
            <v>UMAG_01016</v>
          </cell>
          <cell r="C5612" t="str">
            <v>KIS71105</v>
          </cell>
        </row>
        <row r="5613">
          <cell r="B5613" t="str">
            <v>UMAG_01017</v>
          </cell>
          <cell r="C5613" t="str">
            <v>KIS71106</v>
          </cell>
        </row>
        <row r="5614">
          <cell r="B5614" t="str">
            <v>UMAG_01018</v>
          </cell>
          <cell r="C5614" t="str">
            <v>KIS71107</v>
          </cell>
        </row>
        <row r="5615">
          <cell r="B5615" t="str">
            <v>UMAG_15056</v>
          </cell>
          <cell r="C5615" t="str">
            <v>KIS71108</v>
          </cell>
        </row>
        <row r="5616">
          <cell r="B5616" t="str">
            <v>UMAG_01021</v>
          </cell>
          <cell r="C5616" t="str">
            <v>KIS71109</v>
          </cell>
        </row>
        <row r="5617">
          <cell r="B5617" t="str">
            <v>UMAG_01022</v>
          </cell>
          <cell r="C5617" t="str">
            <v>KIS71110</v>
          </cell>
        </row>
        <row r="5618">
          <cell r="B5618" t="str">
            <v>UMAG_01023</v>
          </cell>
          <cell r="C5618" t="str">
            <v>KIS71111</v>
          </cell>
        </row>
        <row r="5619">
          <cell r="B5619" t="str">
            <v>UMAG_01024</v>
          </cell>
          <cell r="C5619" t="str">
            <v>KIS71112</v>
          </cell>
        </row>
        <row r="5620">
          <cell r="B5620" t="str">
            <v>UMAG_01025</v>
          </cell>
          <cell r="C5620" t="str">
            <v>KIS71113</v>
          </cell>
        </row>
        <row r="5621">
          <cell r="B5621" t="str">
            <v>UMAG_01026</v>
          </cell>
          <cell r="C5621" t="str">
            <v>KIS71114</v>
          </cell>
        </row>
        <row r="5622">
          <cell r="B5622" t="str">
            <v>UMAG_01027</v>
          </cell>
          <cell r="C5622" t="str">
            <v>KIS71115</v>
          </cell>
        </row>
        <row r="5623">
          <cell r="B5623" t="str">
            <v>UMAG_11851</v>
          </cell>
          <cell r="C5623" t="str">
            <v>KIS71116</v>
          </cell>
        </row>
        <row r="5624">
          <cell r="B5624" t="str">
            <v>UMAG_11852</v>
          </cell>
          <cell r="C5624" t="str">
            <v>KIS71117</v>
          </cell>
        </row>
        <row r="5625">
          <cell r="B5625" t="str">
            <v>UMAG_11853</v>
          </cell>
          <cell r="C5625" t="str">
            <v>KIS71118</v>
          </cell>
        </row>
        <row r="5626">
          <cell r="B5626" t="str">
            <v>UMAG_15057</v>
          </cell>
          <cell r="C5626" t="str">
            <v>KIS71119</v>
          </cell>
        </row>
        <row r="5627">
          <cell r="B5627" t="str">
            <v>UMAG_01030</v>
          </cell>
          <cell r="C5627" t="str">
            <v>KIS71120</v>
          </cell>
        </row>
        <row r="5628">
          <cell r="B5628" t="str">
            <v>UMAG_01031</v>
          </cell>
          <cell r="C5628" t="str">
            <v>KIS71121</v>
          </cell>
        </row>
        <row r="5629">
          <cell r="B5629" t="str">
            <v>UMAG_01032</v>
          </cell>
          <cell r="C5629" t="str">
            <v>KIS71122</v>
          </cell>
        </row>
        <row r="5630">
          <cell r="B5630" t="str">
            <v>UMAG_01033</v>
          </cell>
          <cell r="C5630" t="str">
            <v>KIS71123</v>
          </cell>
        </row>
        <row r="5631">
          <cell r="B5631" t="str">
            <v>UMAG_11265</v>
          </cell>
          <cell r="C5631" t="str">
            <v>KIS71124</v>
          </cell>
        </row>
        <row r="5632">
          <cell r="B5632" t="str">
            <v>UMAG_11266</v>
          </cell>
          <cell r="C5632" t="str">
            <v>KIS71125</v>
          </cell>
        </row>
        <row r="5633">
          <cell r="B5633" t="str">
            <v>UMAG_11267</v>
          </cell>
          <cell r="C5633" t="str">
            <v>KIS71126</v>
          </cell>
        </row>
        <row r="5634">
          <cell r="B5634" t="str">
            <v>UMAG_01037</v>
          </cell>
          <cell r="C5634" t="str">
            <v>KIS71127</v>
          </cell>
        </row>
        <row r="5635">
          <cell r="B5635" t="str">
            <v>UMAG_01038</v>
          </cell>
          <cell r="C5635" t="str">
            <v>KIS71128</v>
          </cell>
        </row>
        <row r="5636">
          <cell r="B5636" t="str">
            <v>UMAG_11268</v>
          </cell>
          <cell r="C5636" t="str">
            <v>KIS71129</v>
          </cell>
        </row>
        <row r="5637">
          <cell r="B5637" t="str">
            <v>UMAG_01040</v>
          </cell>
          <cell r="C5637" t="str">
            <v>KIS71130</v>
          </cell>
        </row>
        <row r="5638">
          <cell r="B5638" t="str">
            <v>UMAG_01041</v>
          </cell>
          <cell r="C5638" t="str">
            <v>KIS71131</v>
          </cell>
        </row>
        <row r="5639">
          <cell r="B5639" t="str">
            <v>UMAG_01042</v>
          </cell>
          <cell r="C5639" t="str">
            <v>KIS71132</v>
          </cell>
        </row>
        <row r="5640">
          <cell r="B5640" t="str">
            <v>UMAG_11269</v>
          </cell>
          <cell r="C5640" t="str">
            <v>KIS71133</v>
          </cell>
        </row>
        <row r="5641">
          <cell r="B5641" t="str">
            <v>UMAG_12124</v>
          </cell>
          <cell r="C5641" t="str">
            <v>KIS71134</v>
          </cell>
        </row>
        <row r="5642">
          <cell r="B5642" t="str">
            <v>UMAG_01045</v>
          </cell>
          <cell r="C5642" t="str">
            <v>KIS71135</v>
          </cell>
        </row>
        <row r="5643">
          <cell r="B5643" t="str">
            <v>UMAG_11270</v>
          </cell>
          <cell r="C5643" t="str">
            <v>KIS71136</v>
          </cell>
        </row>
        <row r="5644">
          <cell r="B5644" t="str">
            <v>UMAG_01047</v>
          </cell>
          <cell r="C5644" t="str">
            <v>KIS71137</v>
          </cell>
        </row>
        <row r="5645">
          <cell r="B5645" t="str">
            <v>UMAG_01048</v>
          </cell>
          <cell r="C5645" t="str">
            <v>KIS71138</v>
          </cell>
        </row>
        <row r="5646">
          <cell r="B5646" t="str">
            <v>UMAG_01049</v>
          </cell>
          <cell r="C5646" t="str">
            <v>KIS71139</v>
          </cell>
        </row>
        <row r="5647">
          <cell r="B5647" t="str">
            <v>UMAG_01050</v>
          </cell>
          <cell r="C5647" t="str">
            <v>KIS71140</v>
          </cell>
        </row>
        <row r="5648">
          <cell r="B5648" t="str">
            <v>UMAG_01051</v>
          </cell>
          <cell r="C5648" t="str">
            <v>KIS71141</v>
          </cell>
        </row>
        <row r="5649">
          <cell r="B5649" t="str">
            <v>UMAG_01052</v>
          </cell>
          <cell r="C5649" t="str">
            <v>KIS71142</v>
          </cell>
        </row>
        <row r="5650">
          <cell r="B5650" t="str">
            <v>UMAG_01053</v>
          </cell>
          <cell r="C5650" t="str">
            <v>KIS71143</v>
          </cell>
        </row>
        <row r="5651">
          <cell r="B5651" t="str">
            <v>UMAG_01054</v>
          </cell>
          <cell r="C5651" t="str">
            <v>KIS71144</v>
          </cell>
        </row>
        <row r="5652">
          <cell r="B5652" t="str">
            <v>UMAG_01055</v>
          </cell>
          <cell r="C5652" t="str">
            <v>KIS71145</v>
          </cell>
        </row>
        <row r="5653">
          <cell r="B5653" t="str">
            <v>UMAG_11271</v>
          </cell>
          <cell r="C5653" t="str">
            <v>KIS71146</v>
          </cell>
        </row>
        <row r="5654">
          <cell r="B5654" t="str">
            <v>UMAG_11272</v>
          </cell>
          <cell r="C5654" t="str">
            <v>KIS71147</v>
          </cell>
        </row>
        <row r="5655">
          <cell r="B5655" t="str">
            <v>UMAG_01058</v>
          </cell>
          <cell r="C5655" t="str">
            <v>KIS71148</v>
          </cell>
        </row>
        <row r="5656">
          <cell r="B5656" t="str">
            <v>UMAG_01059</v>
          </cell>
          <cell r="C5656" t="str">
            <v>KIS71149</v>
          </cell>
        </row>
        <row r="5657">
          <cell r="B5657" t="str">
            <v>UMAG_01060</v>
          </cell>
          <cell r="C5657" t="str">
            <v>KIS71150</v>
          </cell>
        </row>
        <row r="5658">
          <cell r="B5658" t="str">
            <v>UMAG_01061</v>
          </cell>
          <cell r="C5658" t="str">
            <v>KIS71151</v>
          </cell>
        </row>
        <row r="5659">
          <cell r="B5659" t="str">
            <v>UMAG_01062</v>
          </cell>
          <cell r="C5659" t="str">
            <v>KIS71152</v>
          </cell>
        </row>
        <row r="5660">
          <cell r="B5660" t="str">
            <v>UMAG_01063</v>
          </cell>
          <cell r="C5660" t="str">
            <v>KIS71153</v>
          </cell>
        </row>
        <row r="5661">
          <cell r="B5661" t="str">
            <v>UMAG_01064</v>
          </cell>
          <cell r="C5661" t="str">
            <v>KIS71154</v>
          </cell>
        </row>
        <row r="5662">
          <cell r="B5662" t="str">
            <v>UMAG_01065</v>
          </cell>
          <cell r="C5662" t="str">
            <v>KIS71155</v>
          </cell>
        </row>
        <row r="5663">
          <cell r="B5663" t="str">
            <v>UMAG_12125</v>
          </cell>
          <cell r="C5663" t="str">
            <v>KIS71156</v>
          </cell>
        </row>
        <row r="5664">
          <cell r="B5664" t="str">
            <v>UMAG_11273</v>
          </cell>
          <cell r="C5664" t="str">
            <v>KIS71157</v>
          </cell>
        </row>
        <row r="5665">
          <cell r="B5665" t="str">
            <v>UMAG_01067</v>
          </cell>
          <cell r="C5665" t="str">
            <v>KIS71158</v>
          </cell>
        </row>
        <row r="5666">
          <cell r="B5666" t="str">
            <v>UMAG_11274</v>
          </cell>
          <cell r="C5666" t="str">
            <v>KIS71159</v>
          </cell>
        </row>
        <row r="5667">
          <cell r="B5667" t="str">
            <v>UMAG_11275</v>
          </cell>
          <cell r="C5667" t="str">
            <v>KIS71160</v>
          </cell>
        </row>
        <row r="5668">
          <cell r="B5668" t="str">
            <v>UMAG_11276</v>
          </cell>
          <cell r="C5668" t="str">
            <v>KIS71161</v>
          </cell>
        </row>
        <row r="5669">
          <cell r="B5669" t="str">
            <v>UMAG_01070</v>
          </cell>
          <cell r="C5669" t="str">
            <v>KIS71162</v>
          </cell>
        </row>
        <row r="5670">
          <cell r="B5670" t="str">
            <v>UMAG_01072</v>
          </cell>
          <cell r="C5670" t="str">
            <v>KIS71163</v>
          </cell>
        </row>
        <row r="5671">
          <cell r="B5671" t="str">
            <v>UMAG_01073</v>
          </cell>
          <cell r="C5671" t="str">
            <v>KIS71164</v>
          </cell>
        </row>
        <row r="5672">
          <cell r="B5672" t="str">
            <v>UMAG_01074</v>
          </cell>
          <cell r="C5672" t="str">
            <v>KIS71165</v>
          </cell>
        </row>
        <row r="5673">
          <cell r="B5673" t="str">
            <v>UMAG_01075</v>
          </cell>
          <cell r="C5673" t="str">
            <v>KIS71166</v>
          </cell>
        </row>
        <row r="5674">
          <cell r="B5674" t="str">
            <v>UMAG_01076</v>
          </cell>
          <cell r="C5674" t="str">
            <v>KIS71167</v>
          </cell>
        </row>
        <row r="5675">
          <cell r="B5675" t="str">
            <v>UMAG_01077</v>
          </cell>
          <cell r="C5675" t="str">
            <v>KIS71168</v>
          </cell>
        </row>
        <row r="5676">
          <cell r="B5676" t="str">
            <v>UMAG_11277</v>
          </cell>
          <cell r="C5676" t="str">
            <v>KIS71169</v>
          </cell>
        </row>
        <row r="5677">
          <cell r="B5677" t="str">
            <v>UMAG_01079</v>
          </cell>
          <cell r="C5677" t="str">
            <v>KIS71170</v>
          </cell>
        </row>
        <row r="5678">
          <cell r="B5678" t="str">
            <v>UMAG_01080</v>
          </cell>
          <cell r="C5678" t="str">
            <v>KIS71171</v>
          </cell>
        </row>
        <row r="5679">
          <cell r="B5679" t="str">
            <v>UMAG_01081</v>
          </cell>
          <cell r="C5679" t="str">
            <v>KIS71172</v>
          </cell>
        </row>
        <row r="5680">
          <cell r="B5680" t="str">
            <v>UMAG_01082</v>
          </cell>
          <cell r="C5680" t="str">
            <v>KIS71173</v>
          </cell>
        </row>
        <row r="5681">
          <cell r="B5681" t="str">
            <v>UMAG_01083</v>
          </cell>
          <cell r="C5681" t="str">
            <v>KIS71174</v>
          </cell>
        </row>
        <row r="5682">
          <cell r="B5682" t="str">
            <v>UMAG_01084</v>
          </cell>
          <cell r="C5682" t="str">
            <v>KIS71175</v>
          </cell>
        </row>
        <row r="5683">
          <cell r="B5683" t="str">
            <v>UMAG_01085</v>
          </cell>
          <cell r="C5683" t="str">
            <v>KIS71176</v>
          </cell>
        </row>
        <row r="5684">
          <cell r="B5684" t="str">
            <v>UMAG_12126</v>
          </cell>
          <cell r="C5684" t="str">
            <v>KIS71177</v>
          </cell>
        </row>
        <row r="5685">
          <cell r="B5685" t="str">
            <v>UMAG_01087</v>
          </cell>
          <cell r="C5685" t="str">
            <v>KIS71178</v>
          </cell>
        </row>
        <row r="5686">
          <cell r="B5686" t="str">
            <v>UMAG_01088</v>
          </cell>
          <cell r="C5686" t="str">
            <v>KIS71179</v>
          </cell>
        </row>
        <row r="5687">
          <cell r="B5687" t="str">
            <v>UMAG_01089</v>
          </cell>
          <cell r="C5687" t="str">
            <v>KIS71180</v>
          </cell>
        </row>
        <row r="5688">
          <cell r="B5688" t="str">
            <v>UMAG_01090</v>
          </cell>
          <cell r="C5688" t="str">
            <v>KIS71181</v>
          </cell>
        </row>
        <row r="5689">
          <cell r="B5689" t="str">
            <v>UMAG_01091</v>
          </cell>
          <cell r="C5689" t="str">
            <v>KIS71182</v>
          </cell>
        </row>
        <row r="5690">
          <cell r="B5690" t="str">
            <v>UMAG_01092</v>
          </cell>
          <cell r="C5690" t="str">
            <v>KIS71183</v>
          </cell>
        </row>
        <row r="5691">
          <cell r="B5691" t="str">
            <v>UMAG_01093</v>
          </cell>
          <cell r="C5691" t="str">
            <v>KIS71184</v>
          </cell>
        </row>
        <row r="5692">
          <cell r="B5692" t="str">
            <v>UMAG_01094</v>
          </cell>
          <cell r="C5692" t="str">
            <v>KIS71185</v>
          </cell>
        </row>
        <row r="5693">
          <cell r="B5693" t="str">
            <v>UMAG_11278</v>
          </cell>
          <cell r="C5693" t="str">
            <v>KIS71186</v>
          </cell>
        </row>
        <row r="5694">
          <cell r="B5694" t="str">
            <v>UMAG_01096</v>
          </cell>
          <cell r="C5694" t="str">
            <v>KIS71187</v>
          </cell>
        </row>
        <row r="5695">
          <cell r="B5695" t="str">
            <v>UMAG_11279</v>
          </cell>
          <cell r="C5695" t="str">
            <v>KIS71188</v>
          </cell>
        </row>
        <row r="5696">
          <cell r="B5696" t="str">
            <v>UMAG_11280</v>
          </cell>
          <cell r="C5696" t="str">
            <v>KIS71189</v>
          </cell>
        </row>
        <row r="5697">
          <cell r="B5697" t="str">
            <v>UMAG_11281</v>
          </cell>
          <cell r="C5697" t="str">
            <v>KIS71190</v>
          </cell>
        </row>
        <row r="5698">
          <cell r="B5698" t="str">
            <v>UMAG_01099</v>
          </cell>
          <cell r="C5698" t="str">
            <v>KIS71191</v>
          </cell>
        </row>
        <row r="5699">
          <cell r="B5699" t="str">
            <v>UMAG_01100</v>
          </cell>
          <cell r="C5699" t="str">
            <v>KIS71192</v>
          </cell>
        </row>
        <row r="5700">
          <cell r="B5700" t="str">
            <v>UMAG_01101</v>
          </cell>
          <cell r="C5700" t="str">
            <v>KIS71193</v>
          </cell>
        </row>
        <row r="5701">
          <cell r="B5701" t="str">
            <v>UMAG_01102</v>
          </cell>
          <cell r="C5701" t="str">
            <v>KIS71194</v>
          </cell>
        </row>
        <row r="5702">
          <cell r="B5702" t="str">
            <v>UMAG_01103</v>
          </cell>
          <cell r="C5702" t="str">
            <v>KIS71195</v>
          </cell>
        </row>
        <row r="5703">
          <cell r="B5703" t="str">
            <v>UMAG_01104</v>
          </cell>
          <cell r="C5703" t="str">
            <v>KIS71196</v>
          </cell>
        </row>
        <row r="5704">
          <cell r="B5704" t="str">
            <v>UMAG_01105</v>
          </cell>
          <cell r="C5704" t="str">
            <v>KIS71197</v>
          </cell>
        </row>
        <row r="5705">
          <cell r="B5705" t="str">
            <v>UMAG_11282</v>
          </cell>
          <cell r="C5705" t="str">
            <v>KIS71198</v>
          </cell>
        </row>
        <row r="5706">
          <cell r="B5706" t="str">
            <v>UMAG_01107</v>
          </cell>
          <cell r="C5706" t="str">
            <v>KIS71199</v>
          </cell>
        </row>
        <row r="5707">
          <cell r="B5707" t="str">
            <v>UMAG_11283</v>
          </cell>
          <cell r="C5707" t="str">
            <v>KIS71200</v>
          </cell>
        </row>
        <row r="5708">
          <cell r="B5708" t="str">
            <v>UMAG_11284</v>
          </cell>
          <cell r="C5708" t="str">
            <v>KIS71201</v>
          </cell>
        </row>
        <row r="5709">
          <cell r="B5709" t="str">
            <v>UMAG_01110</v>
          </cell>
          <cell r="C5709" t="str">
            <v>KIS71202</v>
          </cell>
        </row>
        <row r="5710">
          <cell r="B5710" t="str">
            <v>UMAG_11285</v>
          </cell>
          <cell r="C5710" t="str">
            <v>KIS71203</v>
          </cell>
        </row>
        <row r="5711">
          <cell r="B5711" t="str">
            <v>UMAG_01111</v>
          </cell>
          <cell r="C5711" t="str">
            <v>KIS71204</v>
          </cell>
        </row>
        <row r="5712">
          <cell r="B5712" t="str">
            <v>UMAG_01112</v>
          </cell>
          <cell r="C5712" t="str">
            <v>KIS71205</v>
          </cell>
        </row>
        <row r="5713">
          <cell r="B5713" t="str">
            <v>UMAG_01113</v>
          </cell>
          <cell r="C5713" t="str">
            <v>KIS71206</v>
          </cell>
        </row>
        <row r="5714">
          <cell r="B5714" t="str">
            <v>UMAG_01114</v>
          </cell>
          <cell r="C5714" t="str">
            <v>KIS71207</v>
          </cell>
        </row>
        <row r="5715">
          <cell r="B5715" t="str">
            <v>UMAG_15060</v>
          </cell>
          <cell r="C5715" t="str">
            <v>KIS71208</v>
          </cell>
        </row>
        <row r="5716">
          <cell r="B5716" t="str">
            <v>UMAG_11858</v>
          </cell>
          <cell r="C5716" t="str">
            <v>KIS71209</v>
          </cell>
        </row>
        <row r="5717">
          <cell r="B5717" t="str">
            <v>UMAG_01115</v>
          </cell>
          <cell r="C5717" t="str">
            <v>KIS71210</v>
          </cell>
        </row>
        <row r="5718">
          <cell r="B5718" t="str">
            <v>UMAG_01116</v>
          </cell>
          <cell r="C5718" t="str">
            <v>KIS71211</v>
          </cell>
        </row>
        <row r="5719">
          <cell r="B5719" t="str">
            <v>UMAG_01117</v>
          </cell>
          <cell r="C5719" t="str">
            <v>KIS71212</v>
          </cell>
        </row>
        <row r="5720">
          <cell r="B5720" t="str">
            <v>UMAG_01118</v>
          </cell>
          <cell r="C5720" t="str">
            <v>KIS71213</v>
          </cell>
        </row>
        <row r="5721">
          <cell r="B5721" t="str">
            <v>UMAG_11859</v>
          </cell>
          <cell r="C5721" t="str">
            <v>KIS71214</v>
          </cell>
        </row>
        <row r="5722">
          <cell r="B5722" t="str">
            <v>UMAG_01120</v>
          </cell>
          <cell r="C5722" t="str">
            <v>KIS71215</v>
          </cell>
        </row>
        <row r="5723">
          <cell r="B5723" t="str">
            <v>UMAG_01121</v>
          </cell>
          <cell r="C5723" t="str">
            <v>KIS71216</v>
          </cell>
        </row>
        <row r="5724">
          <cell r="B5724" t="str">
            <v>UMAG_01122</v>
          </cell>
          <cell r="C5724" t="str">
            <v>KIS71217</v>
          </cell>
        </row>
        <row r="5725">
          <cell r="B5725" t="str">
            <v>UMAG_01123</v>
          </cell>
          <cell r="C5725" t="str">
            <v>KIS71218</v>
          </cell>
        </row>
        <row r="5726">
          <cell r="B5726" t="str">
            <v>UMAG_11860</v>
          </cell>
          <cell r="C5726" t="str">
            <v>KIS71219</v>
          </cell>
        </row>
        <row r="5727">
          <cell r="B5727" t="str">
            <v>UMAG_01125</v>
          </cell>
          <cell r="C5727" t="str">
            <v>KIS71220</v>
          </cell>
        </row>
        <row r="5728">
          <cell r="B5728" t="str">
            <v>UMAG_01126</v>
          </cell>
          <cell r="C5728" t="str">
            <v>KIS71221</v>
          </cell>
        </row>
        <row r="5729">
          <cell r="B5729" t="str">
            <v>UMAG_11639</v>
          </cell>
          <cell r="C5729" t="str">
            <v>KIS71222</v>
          </cell>
        </row>
        <row r="5730">
          <cell r="B5730" t="str">
            <v>UMAG_12127</v>
          </cell>
          <cell r="C5730" t="str">
            <v>KIS71223</v>
          </cell>
        </row>
        <row r="5731">
          <cell r="B5731" t="str">
            <v>UMAG_01128</v>
          </cell>
          <cell r="C5731" t="str">
            <v>KIS71224</v>
          </cell>
        </row>
        <row r="5732">
          <cell r="B5732" t="str">
            <v>UMAG_01129</v>
          </cell>
          <cell r="C5732" t="str">
            <v>KIS71225</v>
          </cell>
        </row>
        <row r="5733">
          <cell r="B5733" t="str">
            <v>UMAG_01130</v>
          </cell>
          <cell r="C5733" t="str">
            <v>KIS71226</v>
          </cell>
        </row>
        <row r="5734">
          <cell r="B5734" t="str">
            <v>UMAG_01131</v>
          </cell>
          <cell r="C5734" t="str">
            <v>KIS71227</v>
          </cell>
        </row>
        <row r="5735">
          <cell r="B5735" t="str">
            <v>UMAG_01132</v>
          </cell>
          <cell r="C5735" t="str">
            <v>KIS71228</v>
          </cell>
        </row>
        <row r="5736">
          <cell r="B5736" t="str">
            <v>UMAG_01133</v>
          </cell>
          <cell r="C5736" t="str">
            <v>KIS71229</v>
          </cell>
        </row>
        <row r="5737">
          <cell r="B5737" t="str">
            <v>UMAG_01134</v>
          </cell>
          <cell r="C5737" t="str">
            <v>KIS71230</v>
          </cell>
        </row>
        <row r="5738">
          <cell r="B5738" t="str">
            <v>UMAG_01136</v>
          </cell>
          <cell r="C5738" t="str">
            <v>KIS71231</v>
          </cell>
        </row>
        <row r="5739">
          <cell r="B5739" t="str">
            <v>UMAG_11641</v>
          </cell>
          <cell r="C5739" t="str">
            <v>KIS71232</v>
          </cell>
        </row>
        <row r="5740">
          <cell r="B5740" t="str">
            <v>UMAG_11642</v>
          </cell>
          <cell r="C5740" t="str">
            <v>KIS71233</v>
          </cell>
        </row>
        <row r="5741">
          <cell r="B5741" t="str">
            <v>UMAG_01138</v>
          </cell>
          <cell r="C5741" t="str">
            <v>KIS71234</v>
          </cell>
        </row>
        <row r="5742">
          <cell r="B5742" t="str">
            <v>UMAG_01139</v>
          </cell>
          <cell r="C5742" t="str">
            <v>KIS71235</v>
          </cell>
        </row>
        <row r="5743">
          <cell r="B5743" t="str">
            <v>UMAG_11643</v>
          </cell>
          <cell r="C5743" t="str">
            <v>KIS71236</v>
          </cell>
        </row>
        <row r="5744">
          <cell r="B5744" t="str">
            <v>UMAG_11644</v>
          </cell>
          <cell r="C5744" t="str">
            <v>KIS71237</v>
          </cell>
        </row>
        <row r="5745">
          <cell r="B5745" t="str">
            <v>UMAG_01141</v>
          </cell>
          <cell r="C5745" t="str">
            <v>KIS71238</v>
          </cell>
        </row>
        <row r="5746">
          <cell r="B5746" t="str">
            <v>UMAG_01142</v>
          </cell>
          <cell r="C5746" t="str">
            <v>KIS71239</v>
          </cell>
        </row>
        <row r="5747">
          <cell r="B5747" t="str">
            <v>UMAG_01143</v>
          </cell>
          <cell r="C5747" t="str">
            <v>KIS71240</v>
          </cell>
        </row>
        <row r="5748">
          <cell r="B5748" t="str">
            <v>UMAG_01144</v>
          </cell>
          <cell r="C5748" t="str">
            <v>KIS71241</v>
          </cell>
        </row>
        <row r="5749">
          <cell r="B5749" t="str">
            <v>UMAG_01145</v>
          </cell>
          <cell r="C5749" t="str">
            <v>KIS71242</v>
          </cell>
        </row>
        <row r="5750">
          <cell r="B5750" t="str">
            <v>UMAG_01146</v>
          </cell>
          <cell r="C5750" t="str">
            <v>KIS71243</v>
          </cell>
        </row>
        <row r="5751">
          <cell r="B5751" t="str">
            <v>UMAG_11645</v>
          </cell>
          <cell r="C5751" t="str">
            <v>KIS71244</v>
          </cell>
        </row>
        <row r="5752">
          <cell r="B5752" t="str">
            <v>UMAG_15050</v>
          </cell>
          <cell r="C5752" t="str">
            <v>KIS71245</v>
          </cell>
        </row>
        <row r="5753">
          <cell r="B5753" t="str">
            <v>UMAG_11647</v>
          </cell>
          <cell r="C5753" t="str">
            <v>KIS71246</v>
          </cell>
        </row>
        <row r="5754">
          <cell r="B5754" t="str">
            <v>UMAG_01148</v>
          </cell>
          <cell r="C5754" t="str">
            <v>KIS71247</v>
          </cell>
        </row>
        <row r="5755">
          <cell r="B5755" t="str">
            <v>UMAG_01149</v>
          </cell>
          <cell r="C5755" t="str">
            <v>KIS71248</v>
          </cell>
        </row>
        <row r="5756">
          <cell r="B5756" t="str">
            <v>UMAG_01150</v>
          </cell>
          <cell r="C5756" t="str">
            <v>KIS71249</v>
          </cell>
        </row>
        <row r="5757">
          <cell r="B5757" t="str">
            <v>UMAG_11648</v>
          </cell>
          <cell r="C5757" t="str">
            <v>KIS71250</v>
          </cell>
        </row>
        <row r="5758">
          <cell r="B5758" t="str">
            <v>UMAG_11649</v>
          </cell>
          <cell r="C5758" t="str">
            <v>KIS71251</v>
          </cell>
        </row>
        <row r="5759">
          <cell r="B5759" t="str">
            <v>UMAG_01152</v>
          </cell>
          <cell r="C5759" t="str">
            <v>KIS71252</v>
          </cell>
        </row>
        <row r="5760">
          <cell r="B5760" t="str">
            <v>UMAG_01153</v>
          </cell>
          <cell r="C5760" t="str">
            <v>KIS71253</v>
          </cell>
        </row>
        <row r="5761">
          <cell r="B5761" t="str">
            <v>UMAG_01154</v>
          </cell>
          <cell r="C5761" t="str">
            <v>KIS71254</v>
          </cell>
        </row>
        <row r="5762">
          <cell r="B5762" t="str">
            <v>UMAG_11650</v>
          </cell>
          <cell r="C5762" t="str">
            <v>KIS71255</v>
          </cell>
        </row>
        <row r="5763">
          <cell r="B5763" t="str">
            <v>UMAG_01156</v>
          </cell>
          <cell r="C5763" t="str">
            <v>KIS71256</v>
          </cell>
        </row>
        <row r="5764">
          <cell r="B5764" t="str">
            <v>UMAG_12128</v>
          </cell>
          <cell r="C5764" t="str">
            <v>KIS71257</v>
          </cell>
        </row>
        <row r="5765">
          <cell r="B5765" t="str">
            <v>UMAG_11651</v>
          </cell>
          <cell r="C5765" t="str">
            <v>KIS71258</v>
          </cell>
        </row>
        <row r="5766">
          <cell r="B5766" t="str">
            <v>UMAG_01159</v>
          </cell>
          <cell r="C5766" t="str">
            <v>KIS71259</v>
          </cell>
        </row>
        <row r="5767">
          <cell r="B5767" t="str">
            <v>UMAG_11652</v>
          </cell>
          <cell r="C5767" t="str">
            <v>KIS71260</v>
          </cell>
        </row>
        <row r="5768">
          <cell r="B5768" t="str">
            <v>UMAG_01161</v>
          </cell>
          <cell r="C5768" t="str">
            <v>KIS71261</v>
          </cell>
        </row>
        <row r="5769">
          <cell r="B5769" t="str">
            <v>UMAG_01162</v>
          </cell>
          <cell r="C5769" t="str">
            <v>KIS71262</v>
          </cell>
        </row>
        <row r="5770">
          <cell r="B5770" t="str">
            <v>UMAG_01163</v>
          </cell>
          <cell r="C5770" t="str">
            <v>KIS71263</v>
          </cell>
        </row>
        <row r="5771">
          <cell r="B5771" t="str">
            <v>UMAG_01164</v>
          </cell>
          <cell r="C5771" t="str">
            <v>KIS71264</v>
          </cell>
        </row>
        <row r="5772">
          <cell r="B5772" t="str">
            <v>UMAG_01165</v>
          </cell>
          <cell r="C5772" t="str">
            <v>KIS71265</v>
          </cell>
        </row>
        <row r="5773">
          <cell r="B5773" t="str">
            <v>UMAG_01166</v>
          </cell>
          <cell r="C5773" t="str">
            <v>KIS71266</v>
          </cell>
        </row>
        <row r="5774">
          <cell r="B5774" t="str">
            <v>UMAG_01167</v>
          </cell>
          <cell r="C5774" t="str">
            <v>KIS71267</v>
          </cell>
        </row>
        <row r="5775">
          <cell r="B5775" t="str">
            <v>UMAG_01168</v>
          </cell>
          <cell r="C5775" t="str">
            <v>KIS71268</v>
          </cell>
        </row>
        <row r="5776">
          <cell r="B5776" t="str">
            <v>UMAG_01169</v>
          </cell>
          <cell r="C5776" t="str">
            <v>KIS71269</v>
          </cell>
        </row>
        <row r="5777">
          <cell r="B5777" t="str">
            <v>UMAG_01170</v>
          </cell>
          <cell r="C5777" t="str">
            <v>KIS71270</v>
          </cell>
        </row>
        <row r="5778">
          <cell r="B5778" t="str">
            <v>UMAG_01171</v>
          </cell>
          <cell r="C5778" t="str">
            <v>KIS71271</v>
          </cell>
        </row>
        <row r="5779">
          <cell r="B5779" t="str">
            <v>UMAG_01172</v>
          </cell>
          <cell r="C5779" t="str">
            <v>KIS71272</v>
          </cell>
        </row>
        <row r="5780">
          <cell r="B5780" t="str">
            <v>UMAG_01173</v>
          </cell>
          <cell r="C5780" t="str">
            <v>KIS71273</v>
          </cell>
        </row>
        <row r="5781">
          <cell r="B5781" t="str">
            <v>UMAG_01174</v>
          </cell>
          <cell r="C5781" t="str">
            <v>KIS71274</v>
          </cell>
        </row>
        <row r="5782">
          <cell r="B5782" t="str">
            <v>UMAG_01175</v>
          </cell>
          <cell r="C5782" t="str">
            <v>KIS71275</v>
          </cell>
        </row>
        <row r="5783">
          <cell r="B5783" t="str">
            <v>UMAG_01176</v>
          </cell>
          <cell r="C5783" t="str">
            <v>KIS71276</v>
          </cell>
        </row>
        <row r="5784">
          <cell r="B5784" t="str">
            <v>UMAG_01177</v>
          </cell>
          <cell r="C5784" t="str">
            <v>KIS71277</v>
          </cell>
        </row>
        <row r="5785">
          <cell r="B5785" t="str">
            <v>UMAG_01178</v>
          </cell>
          <cell r="C5785" t="str">
            <v>KIS71278</v>
          </cell>
        </row>
        <row r="5786">
          <cell r="B5786" t="str">
            <v>UMAG_01179</v>
          </cell>
          <cell r="C5786" t="str">
            <v>KIS71279</v>
          </cell>
        </row>
        <row r="5787">
          <cell r="B5787" t="str">
            <v>UMAG_01180</v>
          </cell>
          <cell r="C5787" t="str">
            <v>KIS71280</v>
          </cell>
        </row>
        <row r="5788">
          <cell r="B5788" t="str">
            <v>UMAG_01181</v>
          </cell>
          <cell r="C5788" t="str">
            <v>KIS71281</v>
          </cell>
        </row>
        <row r="5789">
          <cell r="B5789" t="str">
            <v>UMAG_01182</v>
          </cell>
          <cell r="C5789" t="str">
            <v>KIS71282</v>
          </cell>
        </row>
        <row r="5790">
          <cell r="B5790" t="str">
            <v>UMAG_11301</v>
          </cell>
          <cell r="C5790" t="str">
            <v>KIS71283</v>
          </cell>
        </row>
        <row r="5791">
          <cell r="B5791" t="str">
            <v>UMAG_01184</v>
          </cell>
          <cell r="C5791" t="str">
            <v>KIS71284</v>
          </cell>
        </row>
        <row r="5792">
          <cell r="B5792" t="str">
            <v>UMAG_01185</v>
          </cell>
          <cell r="C5792" t="str">
            <v>KIS71285</v>
          </cell>
        </row>
        <row r="5793">
          <cell r="B5793" t="str">
            <v>UMAG_01186</v>
          </cell>
          <cell r="C5793" t="str">
            <v>KIS71286</v>
          </cell>
        </row>
        <row r="5794">
          <cell r="B5794" t="str">
            <v>UMAG_01187</v>
          </cell>
          <cell r="C5794" t="str">
            <v>KIS71287</v>
          </cell>
        </row>
        <row r="5795">
          <cell r="B5795" t="str">
            <v>UMAG_11302</v>
          </cell>
          <cell r="C5795" t="str">
            <v>KIS71288</v>
          </cell>
        </row>
        <row r="5796">
          <cell r="B5796" t="str">
            <v>UMAG_01189</v>
          </cell>
          <cell r="C5796" t="str">
            <v>KIS71289</v>
          </cell>
        </row>
        <row r="5797">
          <cell r="B5797" t="str">
            <v>UMAG_01190</v>
          </cell>
          <cell r="C5797" t="str">
            <v>KIS71290</v>
          </cell>
        </row>
        <row r="5798">
          <cell r="B5798" t="str">
            <v>UMAG_01191</v>
          </cell>
          <cell r="C5798" t="str">
            <v>KIS71291</v>
          </cell>
        </row>
        <row r="5799">
          <cell r="B5799" t="str">
            <v>UMAG_01192</v>
          </cell>
          <cell r="C5799" t="str">
            <v>KIS71292</v>
          </cell>
        </row>
        <row r="5800">
          <cell r="B5800" t="str">
            <v>UMAG_11303</v>
          </cell>
          <cell r="C5800" t="str">
            <v>KIS71293</v>
          </cell>
        </row>
        <row r="5801">
          <cell r="B5801" t="str">
            <v>UMAG_01194</v>
          </cell>
          <cell r="C5801" t="str">
            <v>KIS71294</v>
          </cell>
        </row>
        <row r="5802">
          <cell r="B5802" t="str">
            <v>UMAG_01195</v>
          </cell>
          <cell r="C5802" t="str">
            <v>KIS71295</v>
          </cell>
        </row>
        <row r="5803">
          <cell r="B5803" t="str">
            <v>UMAG_01196</v>
          </cell>
          <cell r="C5803" t="str">
            <v>KIS71296</v>
          </cell>
        </row>
        <row r="5804">
          <cell r="B5804" t="str">
            <v>UMAG_01197</v>
          </cell>
          <cell r="C5804" t="str">
            <v>KIS71297</v>
          </cell>
        </row>
        <row r="5805">
          <cell r="B5805" t="str">
            <v>UMAG_01198</v>
          </cell>
          <cell r="C5805" t="str">
            <v>KIS71298</v>
          </cell>
        </row>
        <row r="5806">
          <cell r="B5806" t="str">
            <v>UMAG_11304</v>
          </cell>
          <cell r="C5806" t="str">
            <v>KIS71299</v>
          </cell>
        </row>
        <row r="5807">
          <cell r="B5807" t="str">
            <v>UMAG_01200</v>
          </cell>
          <cell r="C5807" t="str">
            <v>KIS71300</v>
          </cell>
        </row>
        <row r="5808">
          <cell r="B5808" t="str">
            <v>UMAG_01201</v>
          </cell>
          <cell r="C5808" t="str">
            <v>KIS71301</v>
          </cell>
        </row>
        <row r="5809">
          <cell r="B5809" t="str">
            <v>UMAG_01202</v>
          </cell>
          <cell r="C5809" t="str">
            <v>KIS71302</v>
          </cell>
        </row>
        <row r="5810">
          <cell r="B5810" t="str">
            <v>UMAG_11305</v>
          </cell>
          <cell r="C5810" t="str">
            <v>KIS71303</v>
          </cell>
        </row>
        <row r="5811">
          <cell r="B5811" t="str">
            <v>UMAG_01204</v>
          </cell>
          <cell r="C5811" t="str">
            <v>KIS71304</v>
          </cell>
        </row>
        <row r="5812">
          <cell r="B5812" t="str">
            <v>UMAG_01205</v>
          </cell>
          <cell r="C5812" t="str">
            <v>KIS71305</v>
          </cell>
        </row>
        <row r="5813">
          <cell r="B5813" t="str">
            <v>UMAG_01206</v>
          </cell>
          <cell r="C5813" t="str">
            <v>KIS71306</v>
          </cell>
        </row>
        <row r="5814">
          <cell r="B5814" t="str">
            <v>UMAG_01207</v>
          </cell>
          <cell r="C5814" t="str">
            <v>KIS71307</v>
          </cell>
        </row>
        <row r="5815">
          <cell r="B5815" t="str">
            <v>UMAG_01208</v>
          </cell>
          <cell r="C5815" t="str">
            <v>KIS71308</v>
          </cell>
        </row>
        <row r="5816">
          <cell r="B5816" t="str">
            <v>UMAG_01209</v>
          </cell>
          <cell r="C5816" t="str">
            <v>KIS71309</v>
          </cell>
        </row>
        <row r="5817">
          <cell r="B5817" t="str">
            <v>UMAG_01210</v>
          </cell>
          <cell r="C5817" t="str">
            <v>KIS71310</v>
          </cell>
        </row>
        <row r="5818">
          <cell r="B5818" t="str">
            <v>UMAG_01211</v>
          </cell>
          <cell r="C5818" t="str">
            <v>KIS71311</v>
          </cell>
        </row>
        <row r="5819">
          <cell r="B5819" t="str">
            <v>UMAG_01212</v>
          </cell>
          <cell r="C5819" t="str">
            <v>KIS71312</v>
          </cell>
        </row>
        <row r="5820">
          <cell r="B5820" t="str">
            <v>UMAG_01213</v>
          </cell>
          <cell r="C5820" t="str">
            <v>KIS71313</v>
          </cell>
        </row>
        <row r="5821">
          <cell r="B5821" t="str">
            <v>UMAG_01214</v>
          </cell>
          <cell r="C5821" t="str">
            <v>KIS71314</v>
          </cell>
        </row>
        <row r="5822">
          <cell r="B5822" t="str">
            <v>UMAG_01215</v>
          </cell>
          <cell r="C5822" t="str">
            <v>KIS71315</v>
          </cell>
        </row>
        <row r="5823">
          <cell r="B5823" t="str">
            <v>UMAG_01216</v>
          </cell>
          <cell r="C5823" t="str">
            <v>KIS71316</v>
          </cell>
        </row>
        <row r="5824">
          <cell r="B5824" t="str">
            <v>UMAG_01217</v>
          </cell>
          <cell r="C5824" t="str">
            <v>KIS71317</v>
          </cell>
        </row>
        <row r="5825">
          <cell r="B5825" t="str">
            <v>UMAG_10593</v>
          </cell>
          <cell r="C5825" t="str">
            <v>KIS71318</v>
          </cell>
        </row>
        <row r="5826">
          <cell r="B5826" t="str">
            <v>UMAG_01219</v>
          </cell>
          <cell r="C5826" t="str">
            <v>KIS71319</v>
          </cell>
        </row>
        <row r="5827">
          <cell r="B5827" t="str">
            <v>UMAG_01220</v>
          </cell>
          <cell r="C5827" t="str">
            <v>KIS71320</v>
          </cell>
        </row>
        <row r="5828">
          <cell r="B5828" t="str">
            <v>UMAG_01221</v>
          </cell>
          <cell r="C5828" t="str">
            <v>KIS71321</v>
          </cell>
        </row>
        <row r="5829">
          <cell r="B5829" t="str">
            <v>UMAG_01222</v>
          </cell>
          <cell r="C5829" t="str">
            <v>KIS71322</v>
          </cell>
        </row>
        <row r="5830">
          <cell r="B5830" t="str">
            <v>UMAG_10594</v>
          </cell>
          <cell r="C5830" t="str">
            <v>KIS71323</v>
          </cell>
        </row>
        <row r="5831">
          <cell r="B5831" t="str">
            <v>UMAG_01224</v>
          </cell>
          <cell r="C5831" t="str">
            <v>KIS71324</v>
          </cell>
        </row>
        <row r="5832">
          <cell r="B5832" t="str">
            <v>UMAG_10595</v>
          </cell>
          <cell r="C5832" t="str">
            <v>KIS71325</v>
          </cell>
        </row>
        <row r="5833">
          <cell r="B5833" t="str">
            <v>UMAG_01226</v>
          </cell>
          <cell r="C5833" t="str">
            <v>KIS71326</v>
          </cell>
        </row>
        <row r="5834">
          <cell r="B5834" t="str">
            <v>UMAG_01227</v>
          </cell>
          <cell r="C5834" t="str">
            <v>KIS71327</v>
          </cell>
        </row>
        <row r="5835">
          <cell r="B5835" t="str">
            <v>UMAG_01228</v>
          </cell>
          <cell r="C5835" t="str">
            <v>KIS71328</v>
          </cell>
        </row>
        <row r="5836">
          <cell r="B5836" t="str">
            <v>UMAG_01229</v>
          </cell>
          <cell r="C5836" t="str">
            <v>KIS71329</v>
          </cell>
        </row>
        <row r="5837">
          <cell r="B5837" t="str">
            <v>UMAG_01230</v>
          </cell>
          <cell r="C5837" t="str">
            <v>KIS71330</v>
          </cell>
        </row>
        <row r="5838">
          <cell r="B5838" t="str">
            <v>UMAG_01231</v>
          </cell>
          <cell r="C5838" t="str">
            <v>KIS71331</v>
          </cell>
        </row>
        <row r="5839">
          <cell r="B5839" t="str">
            <v>UMAG_01232</v>
          </cell>
          <cell r="C5839" t="str">
            <v>KIS71332</v>
          </cell>
        </row>
        <row r="5840">
          <cell r="B5840" t="str">
            <v>UMAG_01233</v>
          </cell>
          <cell r="C5840" t="str">
            <v>KIS71333</v>
          </cell>
        </row>
        <row r="5841">
          <cell r="B5841" t="str">
            <v>UMAG_01234</v>
          </cell>
          <cell r="C5841" t="str">
            <v>KIS71334</v>
          </cell>
        </row>
        <row r="5842">
          <cell r="B5842" t="str">
            <v>UMAG_01235</v>
          </cell>
          <cell r="C5842" t="str">
            <v>KIS71335</v>
          </cell>
        </row>
        <row r="5843">
          <cell r="B5843" t="str">
            <v>UMAG_01236</v>
          </cell>
          <cell r="C5843" t="str">
            <v>KIS71336</v>
          </cell>
        </row>
        <row r="5844">
          <cell r="B5844" t="str">
            <v>UMAG_01237</v>
          </cell>
          <cell r="C5844" t="str">
            <v>KIS71337</v>
          </cell>
        </row>
        <row r="5845">
          <cell r="B5845" t="str">
            <v>UMAG_01238</v>
          </cell>
          <cell r="C5845" t="str">
            <v>KIS71338</v>
          </cell>
        </row>
        <row r="5846">
          <cell r="B5846" t="str">
            <v>UMAG_01239</v>
          </cell>
          <cell r="C5846" t="str">
            <v>KIS71339</v>
          </cell>
        </row>
        <row r="5847">
          <cell r="B5847" t="str">
            <v>UMAG_01240</v>
          </cell>
          <cell r="C5847" t="str">
            <v>KIS71340</v>
          </cell>
        </row>
        <row r="5848">
          <cell r="B5848" t="str">
            <v>UMAG_01241</v>
          </cell>
          <cell r="C5848" t="str">
            <v>KIS71341</v>
          </cell>
        </row>
        <row r="5849">
          <cell r="B5849" t="str">
            <v>UMAG_01242</v>
          </cell>
          <cell r="C5849" t="str">
            <v>KIS71342</v>
          </cell>
        </row>
        <row r="5850">
          <cell r="B5850" t="str">
            <v>UMAG_01243</v>
          </cell>
          <cell r="C5850" t="str">
            <v>KIS71343</v>
          </cell>
        </row>
        <row r="5851">
          <cell r="B5851" t="str">
            <v>UMAG_01244</v>
          </cell>
          <cell r="C5851" t="str">
            <v>KIS71344</v>
          </cell>
        </row>
        <row r="5852">
          <cell r="B5852" t="str">
            <v>UMAG_01245</v>
          </cell>
          <cell r="C5852" t="str">
            <v>KIS71345</v>
          </cell>
        </row>
        <row r="5853">
          <cell r="B5853" t="str">
            <v>UMAG_01246</v>
          </cell>
          <cell r="C5853" t="str">
            <v>KIS71346</v>
          </cell>
        </row>
        <row r="5854">
          <cell r="B5854" t="str">
            <v>UMAG_15035</v>
          </cell>
          <cell r="C5854" t="str">
            <v>KIS71347</v>
          </cell>
        </row>
        <row r="5855">
          <cell r="B5855" t="str">
            <v>UMAG_01249</v>
          </cell>
          <cell r="C5855" t="str">
            <v>KIS71348</v>
          </cell>
        </row>
        <row r="5856">
          <cell r="B5856" t="str">
            <v>UMAG_01250</v>
          </cell>
          <cell r="C5856" t="str">
            <v>KIS71349</v>
          </cell>
        </row>
        <row r="5857">
          <cell r="B5857" t="str">
            <v>UMAG_01251</v>
          </cell>
          <cell r="C5857" t="str">
            <v>KIS71350</v>
          </cell>
        </row>
        <row r="5858">
          <cell r="B5858" t="str">
            <v>UMAG_01252</v>
          </cell>
          <cell r="C5858" t="str">
            <v>KIS71351</v>
          </cell>
        </row>
        <row r="5859">
          <cell r="B5859" t="str">
            <v>UMAG_11855</v>
          </cell>
          <cell r="C5859" t="str">
            <v>KIS71352</v>
          </cell>
        </row>
        <row r="5860">
          <cell r="B5860" t="str">
            <v>UMAG_15036</v>
          </cell>
          <cell r="C5860" t="str">
            <v>KIS71353</v>
          </cell>
        </row>
        <row r="5861">
          <cell r="B5861" t="str">
            <v>UMAG_11862</v>
          </cell>
          <cell r="C5861" t="str">
            <v>KIS71354</v>
          </cell>
        </row>
        <row r="5862">
          <cell r="B5862" t="str">
            <v>UMAG_11863</v>
          </cell>
          <cell r="C5862" t="str">
            <v>KIS71355</v>
          </cell>
        </row>
        <row r="5863">
          <cell r="B5863" t="str">
            <v>UMAG_11864</v>
          </cell>
          <cell r="C5863" t="str">
            <v>KIS71356</v>
          </cell>
        </row>
        <row r="5864">
          <cell r="B5864" t="str">
            <v>UMAG_01257</v>
          </cell>
          <cell r="C5864" t="str">
            <v>KIS71357</v>
          </cell>
        </row>
        <row r="5865">
          <cell r="B5865" t="str">
            <v>UMAG_01258</v>
          </cell>
          <cell r="C5865" t="str">
            <v>KIS71358</v>
          </cell>
        </row>
        <row r="5866">
          <cell r="B5866" t="str">
            <v>UMAG_11865</v>
          </cell>
          <cell r="C5866" t="str">
            <v>KIS71359</v>
          </cell>
        </row>
        <row r="5867">
          <cell r="B5867" t="str">
            <v>UMAG_11866</v>
          </cell>
          <cell r="C5867" t="str">
            <v>KIS71360</v>
          </cell>
        </row>
        <row r="5868">
          <cell r="B5868" t="str">
            <v>UMAG_11867</v>
          </cell>
          <cell r="C5868" t="str">
            <v>KIS71361</v>
          </cell>
        </row>
        <row r="5869">
          <cell r="B5869" t="str">
            <v>UMAG_01262</v>
          </cell>
          <cell r="C5869" t="str">
            <v>KIS71362</v>
          </cell>
        </row>
        <row r="5870">
          <cell r="B5870" t="str">
            <v>UMAG_01264</v>
          </cell>
          <cell r="C5870" t="str">
            <v>KIS71363</v>
          </cell>
        </row>
        <row r="5871">
          <cell r="B5871" t="str">
            <v>UMAG_01265</v>
          </cell>
          <cell r="C5871" t="str">
            <v>KIS71364</v>
          </cell>
        </row>
        <row r="5872">
          <cell r="B5872" t="str">
            <v>UMAG_01266</v>
          </cell>
          <cell r="C5872" t="str">
            <v>KIS71365</v>
          </cell>
        </row>
        <row r="5873">
          <cell r="B5873" t="str">
            <v>UMAG_15037</v>
          </cell>
          <cell r="C5873" t="str">
            <v>KIS71366</v>
          </cell>
        </row>
        <row r="5874">
          <cell r="B5874" t="str">
            <v>UMAG_01267</v>
          </cell>
          <cell r="C5874" t="str">
            <v>KIS71367</v>
          </cell>
        </row>
        <row r="5875">
          <cell r="B5875" t="str">
            <v>UMAG_10225</v>
          </cell>
          <cell r="C5875" t="str">
            <v>KIS71368</v>
          </cell>
        </row>
        <row r="5876">
          <cell r="B5876" t="str">
            <v>UMAG_01269</v>
          </cell>
          <cell r="C5876" t="str">
            <v>KIS71369</v>
          </cell>
        </row>
        <row r="5877">
          <cell r="B5877" t="str">
            <v>UMAG_01270</v>
          </cell>
          <cell r="C5877" t="str">
            <v>KIS71370</v>
          </cell>
        </row>
        <row r="5878">
          <cell r="B5878" t="str">
            <v>UMAG_01271</v>
          </cell>
          <cell r="C5878" t="str">
            <v>KIS71371</v>
          </cell>
        </row>
        <row r="5879">
          <cell r="B5879" t="str">
            <v>UMAG_12129</v>
          </cell>
          <cell r="C5879" t="str">
            <v>KIS71372</v>
          </cell>
        </row>
        <row r="5880">
          <cell r="B5880" t="str">
            <v>UMAG_01273</v>
          </cell>
          <cell r="C5880" t="str">
            <v>KIS71373</v>
          </cell>
        </row>
        <row r="5881">
          <cell r="B5881" t="str">
            <v>UMAG_01274</v>
          </cell>
          <cell r="C5881" t="str">
            <v>KIS71374</v>
          </cell>
        </row>
        <row r="5882">
          <cell r="B5882" t="str">
            <v>UMAG_01275</v>
          </cell>
          <cell r="C5882" t="str">
            <v>KIS71375</v>
          </cell>
        </row>
        <row r="5883">
          <cell r="B5883" t="str">
            <v>UMAG_10226</v>
          </cell>
          <cell r="C5883" t="str">
            <v>KIS71376</v>
          </cell>
        </row>
        <row r="5884">
          <cell r="B5884" t="str">
            <v>UMAG_10227</v>
          </cell>
          <cell r="C5884" t="str">
            <v>KIS71377</v>
          </cell>
        </row>
        <row r="5885">
          <cell r="B5885" t="str">
            <v>UMAG_01278</v>
          </cell>
          <cell r="C5885" t="str">
            <v>KIS71378</v>
          </cell>
        </row>
        <row r="5886">
          <cell r="B5886" t="str">
            <v>UMAG_01279</v>
          </cell>
          <cell r="C5886" t="str">
            <v>KIS71379</v>
          </cell>
        </row>
        <row r="5887">
          <cell r="B5887" t="str">
            <v>UMAG_12130</v>
          </cell>
          <cell r="C5887" t="str">
            <v>KIS71380</v>
          </cell>
        </row>
        <row r="5888">
          <cell r="B5888" t="str">
            <v>UMAG_01281</v>
          </cell>
          <cell r="C5888" t="str">
            <v>KIS71381</v>
          </cell>
        </row>
        <row r="5889">
          <cell r="B5889" t="str">
            <v>UMAG_01282</v>
          </cell>
          <cell r="C5889" t="str">
            <v>KIS71382</v>
          </cell>
        </row>
        <row r="5890">
          <cell r="B5890" t="str">
            <v>UMAG_12131</v>
          </cell>
          <cell r="C5890" t="str">
            <v>KIS71383</v>
          </cell>
        </row>
        <row r="5891">
          <cell r="B5891" t="str">
            <v>UMAG_01284</v>
          </cell>
          <cell r="C5891" t="str">
            <v>KIS71384</v>
          </cell>
        </row>
        <row r="5892">
          <cell r="B5892" t="str">
            <v>UMAG_01285</v>
          </cell>
          <cell r="C5892" t="str">
            <v>KIS71385</v>
          </cell>
        </row>
        <row r="5893">
          <cell r="B5893" t="str">
            <v>UMAG_01286</v>
          </cell>
          <cell r="C5893" t="str">
            <v>KIS71386</v>
          </cell>
        </row>
        <row r="5894">
          <cell r="B5894" t="str">
            <v>UMAG_01287</v>
          </cell>
          <cell r="C5894" t="str">
            <v>KIS71387</v>
          </cell>
        </row>
        <row r="5895">
          <cell r="B5895" t="str">
            <v>UMAG_10228</v>
          </cell>
          <cell r="C5895" t="str">
            <v>KIS71388</v>
          </cell>
        </row>
        <row r="5896">
          <cell r="B5896" t="str">
            <v>UMAG_01289</v>
          </cell>
          <cell r="C5896" t="str">
            <v>KIS71389</v>
          </cell>
        </row>
        <row r="5897">
          <cell r="B5897" t="str">
            <v>UMAG_10229</v>
          </cell>
          <cell r="C5897" t="str">
            <v>KIS71390</v>
          </cell>
        </row>
        <row r="5898">
          <cell r="B5898" t="str">
            <v>UMAG_10230</v>
          </cell>
          <cell r="C5898" t="str">
            <v>KIS71391</v>
          </cell>
        </row>
        <row r="5899">
          <cell r="B5899" t="str">
            <v>UMAG_10231</v>
          </cell>
          <cell r="C5899" t="str">
            <v>KIS71392</v>
          </cell>
        </row>
        <row r="5900">
          <cell r="B5900" t="str">
            <v>UMAG_01292</v>
          </cell>
          <cell r="C5900" t="str">
            <v>KIS71393</v>
          </cell>
        </row>
        <row r="5901">
          <cell r="B5901" t="str">
            <v>UMAG_01293</v>
          </cell>
          <cell r="C5901" t="str">
            <v>KIS71394</v>
          </cell>
        </row>
        <row r="5902">
          <cell r="B5902" t="str">
            <v>UMAG_10232</v>
          </cell>
          <cell r="C5902" t="str">
            <v>KIS71395</v>
          </cell>
        </row>
        <row r="5903">
          <cell r="B5903" t="str">
            <v>UMAG_01295</v>
          </cell>
          <cell r="C5903" t="str">
            <v>KIS71396</v>
          </cell>
        </row>
        <row r="5904">
          <cell r="B5904" t="str">
            <v>UMAG_01296</v>
          </cell>
          <cell r="C5904" t="str">
            <v>KIS71397</v>
          </cell>
        </row>
        <row r="5905">
          <cell r="B5905" t="str">
            <v>UMAG_01297</v>
          </cell>
          <cell r="C5905" t="str">
            <v>KIS71398</v>
          </cell>
        </row>
        <row r="5906">
          <cell r="B5906" t="str">
            <v>UMAG_01298</v>
          </cell>
          <cell r="C5906" t="str">
            <v>KIS71399</v>
          </cell>
        </row>
        <row r="5907">
          <cell r="B5907" t="str">
            <v>UMAG_01299</v>
          </cell>
          <cell r="C5907" t="str">
            <v>KIS71400</v>
          </cell>
        </row>
        <row r="5908">
          <cell r="B5908" t="str">
            <v>UMAG_01300</v>
          </cell>
          <cell r="C5908" t="str">
            <v>KIS71401</v>
          </cell>
        </row>
        <row r="5909">
          <cell r="B5909" t="str">
            <v>UMAG_01301</v>
          </cell>
          <cell r="C5909" t="str">
            <v>KIS71402</v>
          </cell>
        </row>
        <row r="5910">
          <cell r="B5910" t="str">
            <v>UMAG_01302</v>
          </cell>
          <cell r="C5910" t="str">
            <v>KIS71403</v>
          </cell>
        </row>
        <row r="5911">
          <cell r="B5911" t="str">
            <v>UMAG_10233</v>
          </cell>
          <cell r="C5911" t="str">
            <v>KIS71404</v>
          </cell>
        </row>
        <row r="5912">
          <cell r="B5912" t="str">
            <v>UMAG_10234</v>
          </cell>
          <cell r="C5912" t="str">
            <v>KIS71405</v>
          </cell>
        </row>
        <row r="5913">
          <cell r="B5913" t="str">
            <v>UMAG_01304</v>
          </cell>
          <cell r="C5913" t="str">
            <v>KIS71406</v>
          </cell>
        </row>
        <row r="5914">
          <cell r="B5914" t="str">
            <v>UMAG_01305</v>
          </cell>
          <cell r="C5914" t="str">
            <v>KIS71407</v>
          </cell>
        </row>
        <row r="5915">
          <cell r="B5915" t="str">
            <v>UMAG_01306</v>
          </cell>
          <cell r="C5915" t="str">
            <v>KIS71408</v>
          </cell>
        </row>
        <row r="5916">
          <cell r="B5916" t="str">
            <v>UMAG_01307</v>
          </cell>
          <cell r="C5916" t="str">
            <v>KIS71409</v>
          </cell>
        </row>
        <row r="5917">
          <cell r="B5917" t="str">
            <v>UMAG_01308</v>
          </cell>
          <cell r="C5917" t="str">
            <v>KIS71410</v>
          </cell>
        </row>
        <row r="5918">
          <cell r="B5918" t="str">
            <v>UMAG_01309</v>
          </cell>
          <cell r="C5918" t="str">
            <v>KIS71411</v>
          </cell>
        </row>
        <row r="5919">
          <cell r="B5919" t="str">
            <v>UMAG_01310</v>
          </cell>
          <cell r="C5919" t="str">
            <v>KIS71412</v>
          </cell>
        </row>
        <row r="5920">
          <cell r="B5920" t="str">
            <v>UMAG_01311</v>
          </cell>
          <cell r="C5920" t="str">
            <v>KIS71413</v>
          </cell>
        </row>
        <row r="5921">
          <cell r="B5921" t="str">
            <v>UMAG_01312</v>
          </cell>
          <cell r="C5921" t="str">
            <v>KIS71414</v>
          </cell>
        </row>
        <row r="5922">
          <cell r="B5922" t="str">
            <v>UMAG_01313</v>
          </cell>
          <cell r="C5922" t="str">
            <v>KIS71415</v>
          </cell>
        </row>
        <row r="5923">
          <cell r="B5923" t="str">
            <v>UMAG_01314</v>
          </cell>
          <cell r="C5923" t="str">
            <v>KIS71416</v>
          </cell>
        </row>
        <row r="5924">
          <cell r="B5924" t="str">
            <v>UMAG_10235</v>
          </cell>
          <cell r="C5924" t="str">
            <v>KIS71417</v>
          </cell>
        </row>
        <row r="5925">
          <cell r="B5925" t="str">
            <v>UMAG_01316</v>
          </cell>
          <cell r="C5925" t="str">
            <v>KIS71418</v>
          </cell>
        </row>
        <row r="5926">
          <cell r="B5926" t="str">
            <v>UMAG_10236</v>
          </cell>
          <cell r="C5926" t="str">
            <v>KIS71419</v>
          </cell>
        </row>
        <row r="5927">
          <cell r="B5927" t="str">
            <v>UMAG_01318</v>
          </cell>
          <cell r="C5927" t="str">
            <v>KIS71420</v>
          </cell>
        </row>
        <row r="5928">
          <cell r="B5928" t="str">
            <v>UMAG_12132</v>
          </cell>
          <cell r="C5928" t="str">
            <v>KIS71421</v>
          </cell>
        </row>
        <row r="5929">
          <cell r="B5929" t="str">
            <v>UMAG_10237</v>
          </cell>
          <cell r="C5929" t="str">
            <v>KIS71422</v>
          </cell>
        </row>
        <row r="5930">
          <cell r="B5930" t="str">
            <v>UMAG_01321</v>
          </cell>
          <cell r="C5930" t="str">
            <v>KIS71423</v>
          </cell>
        </row>
        <row r="5931">
          <cell r="B5931" t="str">
            <v>UMAG_01322</v>
          </cell>
          <cell r="C5931" t="str">
            <v>KIS71424</v>
          </cell>
        </row>
        <row r="5932">
          <cell r="B5932" t="str">
            <v>UMAG_01323</v>
          </cell>
          <cell r="C5932" t="str">
            <v>KIS71425</v>
          </cell>
        </row>
        <row r="5933">
          <cell r="B5933" t="str">
            <v>UMAG_10238</v>
          </cell>
          <cell r="C5933" t="str">
            <v>KIS71426</v>
          </cell>
        </row>
        <row r="5934">
          <cell r="B5934" t="str">
            <v>UMAG_10239</v>
          </cell>
          <cell r="C5934" t="str">
            <v>KIS71427</v>
          </cell>
        </row>
        <row r="5935">
          <cell r="B5935" t="str">
            <v>UMAG_01327</v>
          </cell>
          <cell r="C5935" t="str">
            <v>KIS71428</v>
          </cell>
        </row>
        <row r="5936">
          <cell r="B5936" t="str">
            <v>UMAG_01328</v>
          </cell>
          <cell r="C5936" t="str">
            <v>KIS71429</v>
          </cell>
        </row>
        <row r="5937">
          <cell r="B5937" t="str">
            <v>UMAG_01329</v>
          </cell>
          <cell r="C5937" t="str">
            <v>KIS71430</v>
          </cell>
        </row>
        <row r="5938">
          <cell r="B5938" t="str">
            <v>UMAG_01330</v>
          </cell>
          <cell r="C5938" t="str">
            <v>KIS71431</v>
          </cell>
        </row>
        <row r="5939">
          <cell r="B5939" t="str">
            <v>UMAG_01331</v>
          </cell>
          <cell r="C5939" t="str">
            <v>KIS71432</v>
          </cell>
        </row>
        <row r="5940">
          <cell r="B5940" t="str">
            <v>UMAG_01332</v>
          </cell>
          <cell r="C5940" t="str">
            <v>KIS71433</v>
          </cell>
        </row>
        <row r="5941">
          <cell r="B5941" t="str">
            <v>UMAG_01333</v>
          </cell>
          <cell r="C5941" t="str">
            <v>KIS71434</v>
          </cell>
        </row>
        <row r="5942">
          <cell r="B5942" t="str">
            <v>UMAG_01334</v>
          </cell>
          <cell r="C5942" t="str">
            <v>KIS71435</v>
          </cell>
        </row>
        <row r="5943">
          <cell r="B5943" t="str">
            <v>UMAG_01335</v>
          </cell>
          <cell r="C5943" t="str">
            <v>KIS71436</v>
          </cell>
        </row>
        <row r="5944">
          <cell r="B5944" t="str">
            <v>UMAG_12133</v>
          </cell>
          <cell r="C5944" t="str">
            <v>KIS71437</v>
          </cell>
        </row>
        <row r="5945">
          <cell r="B5945" t="str">
            <v>UMAG_10241</v>
          </cell>
          <cell r="C5945" t="str">
            <v>KIS71438</v>
          </cell>
        </row>
        <row r="5946">
          <cell r="B5946" t="str">
            <v>UMAG_10242</v>
          </cell>
          <cell r="C5946" t="str">
            <v>KIS71439</v>
          </cell>
        </row>
        <row r="5947">
          <cell r="B5947" t="str">
            <v>UMAG_01338</v>
          </cell>
          <cell r="C5947" t="str">
            <v>KIS71440</v>
          </cell>
        </row>
        <row r="5948">
          <cell r="B5948" t="str">
            <v>UMAG_12134</v>
          </cell>
          <cell r="C5948" t="str">
            <v>KIS71441</v>
          </cell>
        </row>
        <row r="5949">
          <cell r="B5949" t="str">
            <v>UMAG_01340</v>
          </cell>
          <cell r="C5949" t="str">
            <v>KIS71442</v>
          </cell>
        </row>
        <row r="5950">
          <cell r="B5950" t="str">
            <v>UMAG_01341</v>
          </cell>
          <cell r="C5950" t="str">
            <v>KIS71443</v>
          </cell>
        </row>
        <row r="5951">
          <cell r="B5951" t="str">
            <v>UMAG_12135</v>
          </cell>
          <cell r="C5951" t="str">
            <v>KIS71444</v>
          </cell>
        </row>
        <row r="5952">
          <cell r="B5952" t="str">
            <v>UMAG_10243</v>
          </cell>
          <cell r="C5952" t="str">
            <v>KIS71445</v>
          </cell>
        </row>
        <row r="5953">
          <cell r="B5953" t="str">
            <v>UMAG_01344</v>
          </cell>
          <cell r="C5953" t="str">
            <v>KIS71446</v>
          </cell>
        </row>
        <row r="5954">
          <cell r="B5954" t="str">
            <v>UMAG_10244</v>
          </cell>
          <cell r="C5954" t="str">
            <v>KIS71447</v>
          </cell>
        </row>
        <row r="5955">
          <cell r="B5955" t="str">
            <v>UMAG_10244</v>
          </cell>
          <cell r="C5955" t="str">
            <v>KIS71448</v>
          </cell>
        </row>
        <row r="5956">
          <cell r="B5956" t="str">
            <v>UMAG_10246</v>
          </cell>
          <cell r="C5956" t="str">
            <v>KIS71449</v>
          </cell>
        </row>
        <row r="5957">
          <cell r="B5957" t="str">
            <v>UMAG_01347</v>
          </cell>
          <cell r="C5957" t="str">
            <v>KIS71450</v>
          </cell>
        </row>
        <row r="5958">
          <cell r="B5958" t="str">
            <v>UMAG_15080</v>
          </cell>
          <cell r="C5958" t="str">
            <v>KIS71451</v>
          </cell>
        </row>
        <row r="5959">
          <cell r="B5959" t="str">
            <v>UMAG_11870</v>
          </cell>
          <cell r="C5959" t="str">
            <v>KIS71452</v>
          </cell>
        </row>
        <row r="5960">
          <cell r="B5960" t="str">
            <v>UMAG_11871</v>
          </cell>
          <cell r="C5960" t="str">
            <v>KIS71453</v>
          </cell>
        </row>
        <row r="5961">
          <cell r="B5961" t="str">
            <v>UMAG_01350</v>
          </cell>
          <cell r="C5961" t="str">
            <v>KIS71454</v>
          </cell>
        </row>
        <row r="5962">
          <cell r="B5962" t="str">
            <v>UMAG_01351</v>
          </cell>
          <cell r="C5962" t="str">
            <v>KIS71455</v>
          </cell>
        </row>
        <row r="5963">
          <cell r="B5963" t="str">
            <v>UMAG_15038</v>
          </cell>
          <cell r="C5963" t="str">
            <v>KIS71456</v>
          </cell>
        </row>
        <row r="5964">
          <cell r="B5964" t="str">
            <v>UMAG_11308</v>
          </cell>
          <cell r="C5964" t="str">
            <v>KIS71457</v>
          </cell>
        </row>
        <row r="5965">
          <cell r="B5965" t="str">
            <v>UMAG_11309</v>
          </cell>
          <cell r="C5965" t="str">
            <v>KIS71458</v>
          </cell>
        </row>
        <row r="5966">
          <cell r="B5966" t="str">
            <v>UMAG_11310</v>
          </cell>
          <cell r="C5966" t="str">
            <v>KIS71459</v>
          </cell>
        </row>
        <row r="5967">
          <cell r="B5967" t="str">
            <v>UMAG_11311</v>
          </cell>
          <cell r="C5967" t="str">
            <v>KIS71460</v>
          </cell>
        </row>
        <row r="5968">
          <cell r="B5968" t="str">
            <v>UMAG_01355</v>
          </cell>
          <cell r="C5968" t="str">
            <v>KIS71461</v>
          </cell>
        </row>
        <row r="5969">
          <cell r="B5969" t="str">
            <v>UMAG_11312</v>
          </cell>
          <cell r="C5969" t="str">
            <v>KIS71462</v>
          </cell>
        </row>
        <row r="5970">
          <cell r="B5970" t="str">
            <v>UMAG_01357</v>
          </cell>
          <cell r="C5970" t="str">
            <v>KIS71463</v>
          </cell>
        </row>
        <row r="5971">
          <cell r="B5971" t="str">
            <v>UMAG_11313</v>
          </cell>
          <cell r="C5971" t="str">
            <v>KIS71464</v>
          </cell>
        </row>
        <row r="5972">
          <cell r="B5972" t="str">
            <v>UMAG_01359</v>
          </cell>
          <cell r="C5972" t="str">
            <v>KIS71465</v>
          </cell>
        </row>
        <row r="5973">
          <cell r="B5973" t="str">
            <v>UMAG_01360</v>
          </cell>
          <cell r="C5973" t="str">
            <v>KIS71466</v>
          </cell>
        </row>
        <row r="5974">
          <cell r="B5974" t="str">
            <v>UMAG_01361</v>
          </cell>
          <cell r="C5974" t="str">
            <v>KIS71467</v>
          </cell>
        </row>
        <row r="5975">
          <cell r="B5975" t="str">
            <v>UMAG_01362</v>
          </cell>
          <cell r="C5975" t="str">
            <v>KIS71468</v>
          </cell>
        </row>
        <row r="5976">
          <cell r="B5976" t="str">
            <v>UMAG_01363</v>
          </cell>
          <cell r="C5976" t="str">
            <v>KIS71469</v>
          </cell>
        </row>
        <row r="5977">
          <cell r="B5977" t="str">
            <v>UMAG_01364</v>
          </cell>
          <cell r="C5977" t="str">
            <v>KIS71470</v>
          </cell>
        </row>
        <row r="5978">
          <cell r="B5978" t="str">
            <v>UMAG_01366</v>
          </cell>
          <cell r="C5978" t="str">
            <v>KIS71471</v>
          </cell>
        </row>
        <row r="5979">
          <cell r="B5979" t="str">
            <v>UMAG_01367</v>
          </cell>
          <cell r="C5979" t="str">
            <v>KIS71472</v>
          </cell>
        </row>
        <row r="5980">
          <cell r="B5980" t="str">
            <v>UMAG_11314</v>
          </cell>
          <cell r="C5980" t="str">
            <v>KIS71473</v>
          </cell>
        </row>
        <row r="5981">
          <cell r="B5981" t="str">
            <v>UMAG_11315</v>
          </cell>
          <cell r="C5981" t="str">
            <v>KIS71474</v>
          </cell>
        </row>
        <row r="5982">
          <cell r="B5982" t="str">
            <v>UMAG_01370</v>
          </cell>
          <cell r="C5982" t="str">
            <v>KIS71475</v>
          </cell>
        </row>
        <row r="5983">
          <cell r="B5983" t="str">
            <v>UMAG_01371</v>
          </cell>
          <cell r="C5983" t="str">
            <v>KIS71476</v>
          </cell>
        </row>
        <row r="5984">
          <cell r="B5984" t="str">
            <v>UMAG_01372</v>
          </cell>
          <cell r="C5984" t="str">
            <v>KIS71477</v>
          </cell>
        </row>
        <row r="5985">
          <cell r="B5985" t="str">
            <v>UMAG_01373</v>
          </cell>
          <cell r="C5985" t="str">
            <v>KIS71478</v>
          </cell>
        </row>
        <row r="5986">
          <cell r="B5986" t="str">
            <v>UMAG_01374</v>
          </cell>
          <cell r="C5986" t="str">
            <v>KIS71479</v>
          </cell>
        </row>
        <row r="5987">
          <cell r="B5987" t="str">
            <v>UMAG_01375</v>
          </cell>
          <cell r="C5987" t="str">
            <v>KIS71480</v>
          </cell>
        </row>
        <row r="5988">
          <cell r="B5988" t="str">
            <v>UMAG_11316</v>
          </cell>
          <cell r="C5988" t="str">
            <v>KIS71481</v>
          </cell>
        </row>
        <row r="5989">
          <cell r="B5989" t="str">
            <v>UMAG_01377</v>
          </cell>
          <cell r="C5989" t="str">
            <v>KIS71482</v>
          </cell>
        </row>
        <row r="5990">
          <cell r="B5990" t="str">
            <v>UMAG_01378</v>
          </cell>
          <cell r="C5990" t="str">
            <v>KIS71483</v>
          </cell>
        </row>
        <row r="5991">
          <cell r="B5991" t="str">
            <v>UMAG_01379</v>
          </cell>
          <cell r="C5991" t="str">
            <v>KIS71484</v>
          </cell>
        </row>
        <row r="5992">
          <cell r="B5992" t="str">
            <v>UMAG_11317</v>
          </cell>
          <cell r="C5992" t="str">
            <v>KIS71485</v>
          </cell>
        </row>
        <row r="5993">
          <cell r="B5993" t="str">
            <v>UMAG_01381</v>
          </cell>
          <cell r="C5993" t="str">
            <v>KIS71486</v>
          </cell>
        </row>
        <row r="5994">
          <cell r="B5994" t="str">
            <v>UMAG_01382</v>
          </cell>
          <cell r="C5994" t="str">
            <v>KIS71487</v>
          </cell>
        </row>
        <row r="5995">
          <cell r="B5995" t="str">
            <v>UMAG_01383</v>
          </cell>
          <cell r="C5995" t="str">
            <v>KIS71488</v>
          </cell>
        </row>
        <row r="5996">
          <cell r="B5996" t="str">
            <v>UMAG_11318</v>
          </cell>
          <cell r="C5996" t="str">
            <v>KIS71489</v>
          </cell>
        </row>
        <row r="5997">
          <cell r="B5997" t="str">
            <v>UMAG_11319</v>
          </cell>
          <cell r="C5997" t="str">
            <v>KIS71490</v>
          </cell>
        </row>
        <row r="5998">
          <cell r="B5998" t="str">
            <v>UMAG_01386</v>
          </cell>
          <cell r="C5998" t="str">
            <v>KIS71491</v>
          </cell>
        </row>
        <row r="5999">
          <cell r="B5999" t="str">
            <v>UMAG_01387</v>
          </cell>
          <cell r="C5999" t="str">
            <v>KIS71492</v>
          </cell>
        </row>
        <row r="6000">
          <cell r="B6000" t="str">
            <v>UMAG_01388</v>
          </cell>
          <cell r="C6000" t="str">
            <v>KIS71493</v>
          </cell>
        </row>
        <row r="6001">
          <cell r="B6001" t="str">
            <v>UMAG_01389</v>
          </cell>
          <cell r="C6001" t="str">
            <v>KIS71494</v>
          </cell>
        </row>
        <row r="6002">
          <cell r="B6002" t="str">
            <v>UMAG_01390</v>
          </cell>
          <cell r="C6002" t="str">
            <v>KIS71495</v>
          </cell>
        </row>
        <row r="6003">
          <cell r="B6003" t="str">
            <v>UMAG_01391</v>
          </cell>
          <cell r="C6003" t="str">
            <v>KIS71496</v>
          </cell>
        </row>
        <row r="6004">
          <cell r="B6004" t="str">
            <v>UMAG_01392</v>
          </cell>
          <cell r="C6004" t="str">
            <v>KIS71497</v>
          </cell>
        </row>
        <row r="6005">
          <cell r="B6005" t="str">
            <v>UMAG_01394</v>
          </cell>
          <cell r="C6005" t="str">
            <v>KIS71498</v>
          </cell>
        </row>
        <row r="6006">
          <cell r="B6006" t="str">
            <v>UMAG_11322</v>
          </cell>
          <cell r="C6006" t="str">
            <v>KIS71499</v>
          </cell>
        </row>
        <row r="6007">
          <cell r="B6007" t="str">
            <v>UMAG_11323</v>
          </cell>
          <cell r="C6007" t="str">
            <v>KIS71500</v>
          </cell>
        </row>
        <row r="6008">
          <cell r="B6008" t="str">
            <v>UMAG_01397</v>
          </cell>
          <cell r="C6008" t="str">
            <v>KIS71501</v>
          </cell>
        </row>
        <row r="6009">
          <cell r="B6009" t="str">
            <v>UMAG_15039</v>
          </cell>
          <cell r="C6009" t="str">
            <v>KIS71502</v>
          </cell>
        </row>
        <row r="6010">
          <cell r="B6010" t="str">
            <v>UMAG_11325</v>
          </cell>
          <cell r="C6010" t="str">
            <v>KIS71503</v>
          </cell>
        </row>
        <row r="6011">
          <cell r="B6011" t="str">
            <v>UMAG_11326</v>
          </cell>
          <cell r="C6011" t="str">
            <v>KIS71504</v>
          </cell>
        </row>
        <row r="6012">
          <cell r="B6012" t="str">
            <v>UMAG_11327</v>
          </cell>
          <cell r="C6012" t="str">
            <v>KIS71505</v>
          </cell>
        </row>
        <row r="6013">
          <cell r="B6013" t="str">
            <v>UMAG_11328</v>
          </cell>
          <cell r="C6013" t="str">
            <v>KIS71506</v>
          </cell>
        </row>
        <row r="6014">
          <cell r="B6014" t="str">
            <v>UMAG_01402</v>
          </cell>
          <cell r="C6014" t="str">
            <v>KIS71507</v>
          </cell>
        </row>
        <row r="6015">
          <cell r="B6015" t="str">
            <v>UMAG_01403</v>
          </cell>
          <cell r="C6015" t="str">
            <v>KIS71508</v>
          </cell>
        </row>
        <row r="6016">
          <cell r="B6016" t="str">
            <v>UMAG_11330</v>
          </cell>
          <cell r="C6016" t="str">
            <v>KIS71509</v>
          </cell>
        </row>
        <row r="6017">
          <cell r="B6017" t="str">
            <v>UMAG_01405</v>
          </cell>
          <cell r="C6017" t="str">
            <v>KIS71510</v>
          </cell>
        </row>
        <row r="6018">
          <cell r="B6018" t="str">
            <v>UMAG_01406</v>
          </cell>
          <cell r="C6018" t="str">
            <v>KIS71511</v>
          </cell>
        </row>
        <row r="6019">
          <cell r="B6019" t="str">
            <v>UMAG_01407</v>
          </cell>
          <cell r="C6019" t="str">
            <v>KIS71512</v>
          </cell>
        </row>
        <row r="6020">
          <cell r="B6020" t="str">
            <v>UMAG_01408</v>
          </cell>
          <cell r="C6020" t="str">
            <v>KIS71513</v>
          </cell>
        </row>
        <row r="6021">
          <cell r="B6021" t="str">
            <v>UMAG_11331</v>
          </cell>
          <cell r="C6021" t="str">
            <v>KIS71514</v>
          </cell>
        </row>
        <row r="6022">
          <cell r="B6022" t="str">
            <v>UMAG_11332</v>
          </cell>
          <cell r="C6022" t="str">
            <v>KIS71515</v>
          </cell>
        </row>
        <row r="6023">
          <cell r="B6023" t="str">
            <v>UMAG_01411</v>
          </cell>
          <cell r="C6023" t="str">
            <v>KIS71516</v>
          </cell>
        </row>
        <row r="6024">
          <cell r="B6024" t="str">
            <v>UMAG_11333</v>
          </cell>
          <cell r="C6024" t="str">
            <v>KIS71517</v>
          </cell>
        </row>
        <row r="6025">
          <cell r="B6025" t="str">
            <v>UMAG_12136</v>
          </cell>
          <cell r="C6025" t="str">
            <v>KIS71518</v>
          </cell>
        </row>
        <row r="6026">
          <cell r="B6026" t="str">
            <v>UMAG_01414</v>
          </cell>
          <cell r="C6026" t="str">
            <v>KIS71519</v>
          </cell>
        </row>
        <row r="6027">
          <cell r="B6027" t="str">
            <v>UMAG_01415</v>
          </cell>
          <cell r="C6027" t="str">
            <v>KIS71520</v>
          </cell>
        </row>
        <row r="6028">
          <cell r="B6028" t="str">
            <v>UMAG_11334</v>
          </cell>
          <cell r="C6028" t="str">
            <v>KIS71521</v>
          </cell>
        </row>
        <row r="6029">
          <cell r="B6029" t="str">
            <v>UMAG_01417</v>
          </cell>
          <cell r="C6029" t="str">
            <v>KIS71522</v>
          </cell>
        </row>
        <row r="6030">
          <cell r="B6030" t="str">
            <v>UMAG_01418</v>
          </cell>
          <cell r="C6030" t="str">
            <v>KIS71523</v>
          </cell>
        </row>
        <row r="6031">
          <cell r="B6031" t="str">
            <v>UMAG_11335</v>
          </cell>
          <cell r="C6031" t="str">
            <v>KIS71524</v>
          </cell>
        </row>
        <row r="6032">
          <cell r="B6032" t="str">
            <v>UMAG_11336</v>
          </cell>
          <cell r="C6032" t="str">
            <v>KIS71525</v>
          </cell>
        </row>
        <row r="6033">
          <cell r="B6033" t="str">
            <v>UMAG_01421</v>
          </cell>
          <cell r="C6033" t="str">
            <v>KIS71526</v>
          </cell>
        </row>
        <row r="6034">
          <cell r="B6034" t="str">
            <v>UMAG_01422</v>
          </cell>
          <cell r="C6034" t="str">
            <v>KIS71527</v>
          </cell>
        </row>
        <row r="6035">
          <cell r="B6035" t="str">
            <v>UMAG_11337</v>
          </cell>
          <cell r="C6035" t="str">
            <v>KIS71528</v>
          </cell>
        </row>
        <row r="6036">
          <cell r="B6036" t="str">
            <v>UMAG_01424</v>
          </cell>
          <cell r="C6036" t="str">
            <v>KIS71529</v>
          </cell>
        </row>
        <row r="6037">
          <cell r="B6037" t="str">
            <v>UMAG_01425</v>
          </cell>
          <cell r="C6037" t="str">
            <v>KIS71530</v>
          </cell>
        </row>
        <row r="6038">
          <cell r="B6038" t="str">
            <v>UMAG_01426</v>
          </cell>
          <cell r="C6038" t="str">
            <v>KIS71531</v>
          </cell>
        </row>
        <row r="6039">
          <cell r="B6039" t="str">
            <v>UMAG_01426</v>
          </cell>
          <cell r="C6039" t="str">
            <v>KIS71532</v>
          </cell>
        </row>
        <row r="6040">
          <cell r="B6040" t="str">
            <v>UMAG_01427</v>
          </cell>
          <cell r="C6040" t="str">
            <v>KIS71533</v>
          </cell>
        </row>
        <row r="6041">
          <cell r="B6041" t="str">
            <v>UMAG_01428</v>
          </cell>
          <cell r="C6041" t="str">
            <v>KIS71534</v>
          </cell>
        </row>
        <row r="6042">
          <cell r="B6042" t="str">
            <v>UMAG_01429</v>
          </cell>
          <cell r="C6042" t="str">
            <v>KIS71535</v>
          </cell>
        </row>
        <row r="6043">
          <cell r="B6043" t="str">
            <v>UMAG_11338</v>
          </cell>
          <cell r="C6043" t="str">
            <v>KIS71536</v>
          </cell>
        </row>
        <row r="6044">
          <cell r="B6044" t="str">
            <v>UMAG_11339</v>
          </cell>
          <cell r="C6044" t="str">
            <v>KIS71537</v>
          </cell>
        </row>
        <row r="6045">
          <cell r="B6045" t="str">
            <v>UMAG_01431</v>
          </cell>
          <cell r="C6045" t="str">
            <v>KIS71538</v>
          </cell>
        </row>
        <row r="6046">
          <cell r="B6046" t="str">
            <v>UMAG_01432</v>
          </cell>
          <cell r="C6046" t="str">
            <v>KIS71539</v>
          </cell>
        </row>
        <row r="6047">
          <cell r="B6047" t="str">
            <v>UMAG_01433</v>
          </cell>
          <cell r="C6047" t="str">
            <v>KIS71540</v>
          </cell>
        </row>
        <row r="6048">
          <cell r="B6048" t="str">
            <v>UMAG_01434</v>
          </cell>
          <cell r="C6048" t="str">
            <v>KIS71541</v>
          </cell>
        </row>
        <row r="6049">
          <cell r="B6049" t="str">
            <v>UMAG_01435</v>
          </cell>
          <cell r="C6049" t="str">
            <v>KIS71542</v>
          </cell>
        </row>
        <row r="6050">
          <cell r="B6050" t="str">
            <v>UMAG_01436</v>
          </cell>
          <cell r="C6050" t="str">
            <v>KIS71543</v>
          </cell>
        </row>
        <row r="6051">
          <cell r="B6051" t="str">
            <v>UMAG_01437</v>
          </cell>
          <cell r="C6051" t="str">
            <v>KIS71544</v>
          </cell>
        </row>
        <row r="6052">
          <cell r="B6052" t="str">
            <v>UMAG_01438</v>
          </cell>
          <cell r="C6052" t="str">
            <v>KIS71545</v>
          </cell>
        </row>
        <row r="6053">
          <cell r="B6053" t="str">
            <v>UMAG_01439</v>
          </cell>
          <cell r="C6053" t="str">
            <v>KIS71546</v>
          </cell>
        </row>
        <row r="6054">
          <cell r="B6054" t="str">
            <v>UMAG_11873</v>
          </cell>
          <cell r="C6054" t="str">
            <v>KIS71547</v>
          </cell>
        </row>
        <row r="6055">
          <cell r="B6055" t="str">
            <v>UMAG_01441</v>
          </cell>
          <cell r="C6055" t="str">
            <v>KIS71548</v>
          </cell>
        </row>
        <row r="6056">
          <cell r="B6056" t="str">
            <v>UMAG_01442</v>
          </cell>
          <cell r="C6056" t="str">
            <v>KIS71549</v>
          </cell>
        </row>
        <row r="6057">
          <cell r="B6057" t="str">
            <v>UMAG_11874</v>
          </cell>
          <cell r="C6057" t="str">
            <v>KIS71550</v>
          </cell>
        </row>
        <row r="6058">
          <cell r="B6058" t="str">
            <v>UMAG_06480</v>
          </cell>
          <cell r="C6058" t="str">
            <v>KIS71551</v>
          </cell>
        </row>
        <row r="6059">
          <cell r="B6059" t="str">
            <v>UMAG_10944</v>
          </cell>
          <cell r="C6059" t="str">
            <v>KIS71552</v>
          </cell>
        </row>
        <row r="6060">
          <cell r="B6060" t="str">
            <v>UMAG_10945</v>
          </cell>
          <cell r="C6060" t="str">
            <v>KIS71553</v>
          </cell>
        </row>
        <row r="6061">
          <cell r="B6061" t="str">
            <v>UMAG_10946</v>
          </cell>
          <cell r="C6061" t="str">
            <v>KIS71554</v>
          </cell>
        </row>
        <row r="6062">
          <cell r="B6062" t="str">
            <v>UMAG_00001</v>
          </cell>
          <cell r="C6062" t="str">
            <v>KIS71555</v>
          </cell>
        </row>
        <row r="6063">
          <cell r="B6063" t="str">
            <v>UMAG_00002</v>
          </cell>
          <cell r="C6063" t="str">
            <v>KIS71556</v>
          </cell>
        </row>
        <row r="6064">
          <cell r="B6064" t="str">
            <v>UMAG_00003</v>
          </cell>
          <cell r="C6064" t="str">
            <v>KIS71557</v>
          </cell>
        </row>
        <row r="6065">
          <cell r="B6065" t="str">
            <v>UMAG_12014</v>
          </cell>
          <cell r="C6065" t="str">
            <v>KIS71558</v>
          </cell>
        </row>
        <row r="6066">
          <cell r="B6066" t="str">
            <v>UMAG_00005</v>
          </cell>
          <cell r="C6066" t="str">
            <v>KIS71559</v>
          </cell>
        </row>
        <row r="6067">
          <cell r="B6067" t="str">
            <v>UMAG_00006</v>
          </cell>
          <cell r="C6067" t="str">
            <v>KIS71560</v>
          </cell>
        </row>
        <row r="6068">
          <cell r="B6068" t="str">
            <v>UMAG_00007</v>
          </cell>
          <cell r="C6068" t="str">
            <v>KIS71561</v>
          </cell>
        </row>
        <row r="6069">
          <cell r="B6069" t="str">
            <v>UMAG_00008</v>
          </cell>
          <cell r="C6069" t="str">
            <v>KIS71562</v>
          </cell>
        </row>
        <row r="6070">
          <cell r="B6070" t="str">
            <v>UMAG_00009</v>
          </cell>
          <cell r="C6070" t="str">
            <v>KIS71563</v>
          </cell>
        </row>
        <row r="6071">
          <cell r="B6071" t="str">
            <v>UMAG_12107</v>
          </cell>
          <cell r="C6071" t="str">
            <v>KIS71564</v>
          </cell>
        </row>
        <row r="6072">
          <cell r="B6072" t="str">
            <v>UMAG_00011</v>
          </cell>
          <cell r="C6072" t="str">
            <v>KIS71565</v>
          </cell>
        </row>
        <row r="6073">
          <cell r="B6073" t="str">
            <v>UMAG_00012</v>
          </cell>
          <cell r="C6073" t="str">
            <v>KIS71566</v>
          </cell>
        </row>
        <row r="6074">
          <cell r="B6074" t="str">
            <v>UMAG_00013</v>
          </cell>
          <cell r="C6074" t="str">
            <v>KIS71567</v>
          </cell>
        </row>
        <row r="6075">
          <cell r="B6075" t="str">
            <v>UMAG_15048</v>
          </cell>
          <cell r="C6075" t="str">
            <v>KIS71568</v>
          </cell>
        </row>
        <row r="6076">
          <cell r="B6076" t="str">
            <v>UMAG_12080</v>
          </cell>
          <cell r="C6076" t="str">
            <v>KIS71569</v>
          </cell>
        </row>
        <row r="6077">
          <cell r="B6077" t="str">
            <v>UMAG_00017</v>
          </cell>
          <cell r="C6077" t="str">
            <v>KIS71570</v>
          </cell>
        </row>
        <row r="6078">
          <cell r="B6078" t="str">
            <v>UMAG_10000</v>
          </cell>
          <cell r="C6078" t="str">
            <v>KIS71571</v>
          </cell>
        </row>
        <row r="6079">
          <cell r="B6079" t="str">
            <v>UMAG_10001</v>
          </cell>
          <cell r="C6079" t="str">
            <v>KIS71572</v>
          </cell>
        </row>
        <row r="6080">
          <cell r="B6080" t="str">
            <v>UMAG_10002</v>
          </cell>
          <cell r="C6080" t="str">
            <v>KIS71573</v>
          </cell>
        </row>
        <row r="6081">
          <cell r="B6081" t="str">
            <v>UMAG_00020</v>
          </cell>
          <cell r="C6081" t="str">
            <v>KIS71574</v>
          </cell>
        </row>
        <row r="6082">
          <cell r="B6082" t="str">
            <v>UMAG_10003</v>
          </cell>
          <cell r="C6082" t="str">
            <v>KIS71575</v>
          </cell>
        </row>
        <row r="6083">
          <cell r="B6083" t="str">
            <v>UMAG_10004</v>
          </cell>
          <cell r="C6083" t="str">
            <v>KIS71576</v>
          </cell>
        </row>
        <row r="6084">
          <cell r="B6084" t="str">
            <v>UMAG_12081</v>
          </cell>
          <cell r="C6084" t="str">
            <v>KIS71577</v>
          </cell>
        </row>
        <row r="6085">
          <cell r="B6085" t="str">
            <v>UMAG_10005</v>
          </cell>
          <cell r="C6085" t="str">
            <v>KIS71578</v>
          </cell>
        </row>
        <row r="6086">
          <cell r="B6086" t="str">
            <v>UMAG_10006</v>
          </cell>
          <cell r="C6086" t="str">
            <v>KIS71579</v>
          </cell>
        </row>
        <row r="6087">
          <cell r="B6087" t="str">
            <v>UMAG_10007</v>
          </cell>
          <cell r="C6087" t="str">
            <v>KIS71580</v>
          </cell>
        </row>
        <row r="6088">
          <cell r="B6088" t="str">
            <v>UMAG_10008</v>
          </cell>
          <cell r="C6088" t="str">
            <v>KIS71581</v>
          </cell>
        </row>
        <row r="6089">
          <cell r="B6089" t="str">
            <v>UMAG_00025</v>
          </cell>
          <cell r="C6089" t="str">
            <v>KIS71582</v>
          </cell>
        </row>
        <row r="6090">
          <cell r="B6090" t="str">
            <v>UMAG_00026</v>
          </cell>
          <cell r="C6090" t="str">
            <v>KIS71583</v>
          </cell>
        </row>
        <row r="6091">
          <cell r="B6091" t="str">
            <v>UMAG_00027</v>
          </cell>
          <cell r="C6091" t="str">
            <v>KIS71584</v>
          </cell>
        </row>
        <row r="6092">
          <cell r="B6092" t="str">
            <v>UMAG_00028</v>
          </cell>
          <cell r="C6092" t="str">
            <v>KIS71585</v>
          </cell>
        </row>
        <row r="6093">
          <cell r="B6093" t="str">
            <v>UMAG_00029</v>
          </cell>
          <cell r="C6093" t="str">
            <v>KIS71586</v>
          </cell>
        </row>
        <row r="6094">
          <cell r="B6094" t="str">
            <v>UMAG_00030</v>
          </cell>
          <cell r="C6094" t="str">
            <v>KIS71587</v>
          </cell>
        </row>
        <row r="6095">
          <cell r="B6095" t="str">
            <v>UMAG_00031</v>
          </cell>
          <cell r="C6095" t="str">
            <v>KIS71588</v>
          </cell>
        </row>
        <row r="6096">
          <cell r="B6096" t="str">
            <v>UMAG_00032</v>
          </cell>
          <cell r="C6096" t="str">
            <v>KIS71589</v>
          </cell>
        </row>
        <row r="6097">
          <cell r="B6097" t="str">
            <v>UMAG_10009</v>
          </cell>
          <cell r="C6097" t="str">
            <v>KIS71590</v>
          </cell>
        </row>
        <row r="6098">
          <cell r="B6098" t="str">
            <v>UMAG_00034</v>
          </cell>
          <cell r="C6098" t="str">
            <v>KIS71591</v>
          </cell>
        </row>
        <row r="6099">
          <cell r="B6099" t="str">
            <v>UMAG_10010</v>
          </cell>
          <cell r="C6099" t="str">
            <v>KIS71592</v>
          </cell>
        </row>
        <row r="6100">
          <cell r="B6100" t="str">
            <v>UMAG_00036</v>
          </cell>
          <cell r="C6100" t="str">
            <v>KIS71593</v>
          </cell>
        </row>
        <row r="6101">
          <cell r="B6101" t="str">
            <v>UMAG_00037</v>
          </cell>
          <cell r="C6101" t="str">
            <v>KIS71594</v>
          </cell>
        </row>
        <row r="6102">
          <cell r="B6102" t="str">
            <v>UMAG_00038</v>
          </cell>
          <cell r="C6102" t="str">
            <v>KIS71595</v>
          </cell>
        </row>
        <row r="6103">
          <cell r="B6103" t="str">
            <v>UMAG_00039</v>
          </cell>
          <cell r="C6103" t="str">
            <v>KIS71596</v>
          </cell>
        </row>
        <row r="6104">
          <cell r="B6104" t="str">
            <v>UMAG_00040</v>
          </cell>
          <cell r="C6104" t="str">
            <v>KIS71597</v>
          </cell>
        </row>
        <row r="6105">
          <cell r="B6105" t="str">
            <v>UMAG_00041</v>
          </cell>
          <cell r="C6105" t="str">
            <v>KIS71598</v>
          </cell>
        </row>
        <row r="6106">
          <cell r="B6106" t="str">
            <v>UMAG_00042</v>
          </cell>
          <cell r="C6106" t="str">
            <v>KIS71599</v>
          </cell>
        </row>
        <row r="6107">
          <cell r="B6107" t="str">
            <v>UMAG_00043</v>
          </cell>
          <cell r="C6107" t="str">
            <v>KIS71600</v>
          </cell>
        </row>
        <row r="6108">
          <cell r="B6108" t="str">
            <v>UMAG_10011</v>
          </cell>
          <cell r="C6108" t="str">
            <v>KIS71601</v>
          </cell>
        </row>
        <row r="6109">
          <cell r="B6109" t="str">
            <v>UMAG_00045</v>
          </cell>
          <cell r="C6109" t="str">
            <v>KIS71602</v>
          </cell>
        </row>
        <row r="6110">
          <cell r="B6110" t="str">
            <v>UMAG_00046</v>
          </cell>
          <cell r="C6110" t="str">
            <v>KIS71603</v>
          </cell>
        </row>
        <row r="6111">
          <cell r="B6111" t="str">
            <v>UMAG_00047</v>
          </cell>
          <cell r="C6111" t="str">
            <v>KIS71604</v>
          </cell>
        </row>
        <row r="6112">
          <cell r="B6112" t="str">
            <v>UMAG_00048</v>
          </cell>
          <cell r="C6112" t="str">
            <v>KIS71605</v>
          </cell>
        </row>
        <row r="6113">
          <cell r="B6113" t="str">
            <v>UMAG_00049</v>
          </cell>
          <cell r="C6113" t="str">
            <v>KIS71606</v>
          </cell>
        </row>
        <row r="6114">
          <cell r="B6114" t="str">
            <v>UMAG_00050</v>
          </cell>
          <cell r="C6114" t="str">
            <v>KIS71607</v>
          </cell>
        </row>
        <row r="6115">
          <cell r="B6115" t="str">
            <v>UMAG_10012</v>
          </cell>
          <cell r="C6115" t="str">
            <v>KIS71608</v>
          </cell>
        </row>
        <row r="6116">
          <cell r="B6116" t="str">
            <v>UMAG_10013</v>
          </cell>
          <cell r="C6116" t="str">
            <v>KIS71609</v>
          </cell>
        </row>
        <row r="6117">
          <cell r="B6117" t="str">
            <v>UMAG_00052</v>
          </cell>
          <cell r="C6117" t="str">
            <v>KIS71610</v>
          </cell>
        </row>
        <row r="6118">
          <cell r="B6118" t="str">
            <v>UMAG_00053</v>
          </cell>
          <cell r="C6118" t="str">
            <v>KIS71611</v>
          </cell>
        </row>
        <row r="6119">
          <cell r="B6119" t="str">
            <v>UMAG_00054</v>
          </cell>
          <cell r="C6119" t="str">
            <v>KIS71612</v>
          </cell>
        </row>
        <row r="6120">
          <cell r="B6120" t="str">
            <v>UMAG_00055</v>
          </cell>
          <cell r="C6120" t="str">
            <v>KIS71613</v>
          </cell>
        </row>
        <row r="6121">
          <cell r="B6121" t="str">
            <v>UMAG_00056</v>
          </cell>
          <cell r="C6121" t="str">
            <v>KIS71614</v>
          </cell>
        </row>
        <row r="6122">
          <cell r="B6122" t="str">
            <v>UMAG_00057</v>
          </cell>
          <cell r="C6122" t="str">
            <v>KIS71615</v>
          </cell>
        </row>
        <row r="6123">
          <cell r="B6123" t="str">
            <v>UMAG_00058</v>
          </cell>
          <cell r="C6123" t="str">
            <v>KIS71616</v>
          </cell>
        </row>
        <row r="6124">
          <cell r="B6124" t="str">
            <v>UMAG_00059</v>
          </cell>
          <cell r="C6124" t="str">
            <v>KIS71617</v>
          </cell>
        </row>
        <row r="6125">
          <cell r="B6125" t="str">
            <v>UMAG_00060</v>
          </cell>
          <cell r="C6125" t="str">
            <v>KIS71618</v>
          </cell>
        </row>
        <row r="6126">
          <cell r="B6126" t="str">
            <v>UMAG_00061</v>
          </cell>
          <cell r="C6126" t="str">
            <v>KIS71619</v>
          </cell>
        </row>
        <row r="6127">
          <cell r="B6127" t="str">
            <v>UMAG_00062</v>
          </cell>
          <cell r="C6127" t="str">
            <v>KIS71620</v>
          </cell>
        </row>
        <row r="6128">
          <cell r="B6128" t="str">
            <v>UMAG_00063</v>
          </cell>
          <cell r="C6128" t="str">
            <v>KIS71621</v>
          </cell>
        </row>
        <row r="6129">
          <cell r="B6129" t="str">
            <v>UMAG_00064</v>
          </cell>
          <cell r="C6129" t="str">
            <v>KIS71622</v>
          </cell>
        </row>
        <row r="6130">
          <cell r="B6130" t="str">
            <v>UMAG_10014</v>
          </cell>
          <cell r="C6130" t="str">
            <v>KIS71623</v>
          </cell>
        </row>
        <row r="6131">
          <cell r="B6131" t="str">
            <v>UMAG_10015</v>
          </cell>
          <cell r="C6131" t="str">
            <v>KIS71624</v>
          </cell>
        </row>
        <row r="6132">
          <cell r="B6132" t="str">
            <v>UMAG_00067</v>
          </cell>
          <cell r="C6132" t="str">
            <v>KIS71625</v>
          </cell>
        </row>
        <row r="6133">
          <cell r="B6133" t="str">
            <v>UMAG_00068</v>
          </cell>
          <cell r="C6133" t="str">
            <v>KIS71626</v>
          </cell>
        </row>
        <row r="6134">
          <cell r="B6134" t="str">
            <v>UMAG_10016</v>
          </cell>
          <cell r="C6134" t="str">
            <v>KIS71627</v>
          </cell>
        </row>
        <row r="6135">
          <cell r="B6135" t="str">
            <v>UMAG_10017</v>
          </cell>
          <cell r="C6135" t="str">
            <v>KIS71628</v>
          </cell>
        </row>
        <row r="6136">
          <cell r="B6136" t="str">
            <v>UMAG_00071</v>
          </cell>
          <cell r="C6136" t="str">
            <v>KIS71629</v>
          </cell>
        </row>
        <row r="6137">
          <cell r="B6137" t="str">
            <v>UMAG_00072</v>
          </cell>
          <cell r="C6137" t="str">
            <v>KIS71630</v>
          </cell>
        </row>
        <row r="6138">
          <cell r="B6138" t="str">
            <v>UMAG_10018</v>
          </cell>
          <cell r="C6138" t="str">
            <v>KIS71631</v>
          </cell>
        </row>
        <row r="6139">
          <cell r="B6139" t="str">
            <v>UMAG_12085</v>
          </cell>
          <cell r="C6139" t="str">
            <v>KIS71632</v>
          </cell>
        </row>
        <row r="6140">
          <cell r="B6140" t="str">
            <v>UMAG_00074</v>
          </cell>
          <cell r="C6140" t="str">
            <v>KIS71633</v>
          </cell>
        </row>
        <row r="6141">
          <cell r="B6141" t="str">
            <v>UMAG_10019</v>
          </cell>
          <cell r="C6141" t="str">
            <v>KIS71634</v>
          </cell>
        </row>
        <row r="6142">
          <cell r="B6142" t="str">
            <v>UMAG_00076</v>
          </cell>
          <cell r="C6142" t="str">
            <v>KIS71635</v>
          </cell>
        </row>
        <row r="6143">
          <cell r="B6143" t="str">
            <v>UMAG_00077</v>
          </cell>
          <cell r="C6143" t="str">
            <v>KIS71636</v>
          </cell>
        </row>
        <row r="6144">
          <cell r="B6144" t="str">
            <v>UMAG_00078</v>
          </cell>
          <cell r="C6144" t="str">
            <v>KIS71637</v>
          </cell>
        </row>
        <row r="6145">
          <cell r="B6145" t="str">
            <v>UMAG_00079</v>
          </cell>
          <cell r="C6145" t="str">
            <v>KIS71638</v>
          </cell>
        </row>
        <row r="6146">
          <cell r="B6146" t="str">
            <v>UMAG_00080</v>
          </cell>
          <cell r="C6146" t="str">
            <v>KIS71639</v>
          </cell>
        </row>
        <row r="6147">
          <cell r="B6147" t="str">
            <v>UMAG_00081</v>
          </cell>
          <cell r="C6147" t="str">
            <v>KIS71640</v>
          </cell>
        </row>
        <row r="6148">
          <cell r="B6148" t="str">
            <v>UMAG_00082</v>
          </cell>
          <cell r="C6148" t="str">
            <v>KIS71641</v>
          </cell>
        </row>
        <row r="6149">
          <cell r="B6149" t="str">
            <v>UMAG_00083</v>
          </cell>
          <cell r="C6149" t="str">
            <v>KIS71642</v>
          </cell>
        </row>
        <row r="6150">
          <cell r="B6150" t="str">
            <v>UMAG_00084</v>
          </cell>
          <cell r="C6150" t="str">
            <v>KIS71643</v>
          </cell>
        </row>
        <row r="6151">
          <cell r="B6151" t="str">
            <v>UMAG_00085</v>
          </cell>
          <cell r="C6151" t="str">
            <v>KIS71644</v>
          </cell>
        </row>
        <row r="6152">
          <cell r="B6152" t="str">
            <v>UMAG_12086</v>
          </cell>
          <cell r="C6152" t="str">
            <v>KIS71645</v>
          </cell>
        </row>
        <row r="6153">
          <cell r="B6153" t="str">
            <v>UMAG_00087</v>
          </cell>
          <cell r="C6153" t="str">
            <v>KIS71646</v>
          </cell>
        </row>
        <row r="6154">
          <cell r="B6154" t="str">
            <v>UMAG_10020</v>
          </cell>
          <cell r="C6154" t="str">
            <v>KIS71647</v>
          </cell>
        </row>
        <row r="6155">
          <cell r="B6155" t="str">
            <v>UMAG_00089</v>
          </cell>
          <cell r="C6155" t="str">
            <v>KIS71648</v>
          </cell>
        </row>
        <row r="6156">
          <cell r="B6156" t="str">
            <v>UMAG_00090</v>
          </cell>
          <cell r="C6156" t="str">
            <v>KIS71649</v>
          </cell>
        </row>
        <row r="6157">
          <cell r="B6157" t="str">
            <v>UMAG_00091</v>
          </cell>
          <cell r="C6157" t="str">
            <v>KIS71650</v>
          </cell>
        </row>
        <row r="6158">
          <cell r="B6158" t="str">
            <v>UMAG_00092</v>
          </cell>
          <cell r="C6158" t="str">
            <v>KIS71651</v>
          </cell>
        </row>
        <row r="6159">
          <cell r="B6159" t="str">
            <v>UMAG_10021</v>
          </cell>
          <cell r="C6159" t="str">
            <v>KIS71652</v>
          </cell>
        </row>
        <row r="6160">
          <cell r="B6160" t="str">
            <v>UMAG_00094</v>
          </cell>
          <cell r="C6160" t="str">
            <v>KIS71653</v>
          </cell>
        </row>
        <row r="6161">
          <cell r="B6161" t="str">
            <v>UMAG_00095</v>
          </cell>
          <cell r="C6161" t="str">
            <v>KIS71654</v>
          </cell>
        </row>
        <row r="6162">
          <cell r="B6162" t="str">
            <v>UMAG_00096</v>
          </cell>
          <cell r="C6162" t="str">
            <v>KIS71655</v>
          </cell>
        </row>
        <row r="6163">
          <cell r="B6163" t="str">
            <v>UMAG_00097</v>
          </cell>
          <cell r="C6163" t="str">
            <v>KIS71656</v>
          </cell>
        </row>
        <row r="6164">
          <cell r="B6164" t="str">
            <v>UMAG_00098</v>
          </cell>
          <cell r="C6164" t="str">
            <v>KIS71657</v>
          </cell>
        </row>
        <row r="6165">
          <cell r="B6165" t="str">
            <v>UMAG_00099</v>
          </cell>
          <cell r="C6165" t="str">
            <v>KIS71658</v>
          </cell>
        </row>
        <row r="6166">
          <cell r="B6166" t="str">
            <v>UMAG_10022</v>
          </cell>
          <cell r="C6166" t="str">
            <v>KIS71659</v>
          </cell>
        </row>
        <row r="6167">
          <cell r="B6167" t="str">
            <v>UMAG_00101</v>
          </cell>
          <cell r="C6167" t="str">
            <v>KIS71660</v>
          </cell>
        </row>
        <row r="6168">
          <cell r="B6168" t="str">
            <v>UMAG_00102</v>
          </cell>
          <cell r="C6168" t="str">
            <v>KIS71661</v>
          </cell>
        </row>
        <row r="6169">
          <cell r="B6169" t="str">
            <v>UMAG_00103</v>
          </cell>
          <cell r="C6169" t="str">
            <v>KIS71662</v>
          </cell>
        </row>
        <row r="6170">
          <cell r="B6170" t="str">
            <v>UMAG_00104</v>
          </cell>
          <cell r="C6170" t="str">
            <v>KIS71663</v>
          </cell>
        </row>
        <row r="6171">
          <cell r="B6171" t="str">
            <v>UMAG_00105</v>
          </cell>
          <cell r="C6171" t="str">
            <v>KIS71664</v>
          </cell>
        </row>
        <row r="6172">
          <cell r="B6172" t="str">
            <v>UMAG_10023</v>
          </cell>
          <cell r="C6172" t="str">
            <v>KIS71665</v>
          </cell>
        </row>
        <row r="6173">
          <cell r="B6173" t="str">
            <v>UMAG_10024</v>
          </cell>
          <cell r="C6173" t="str">
            <v>KIS71666</v>
          </cell>
        </row>
        <row r="6174">
          <cell r="B6174" t="str">
            <v>UMAG_00108</v>
          </cell>
          <cell r="C6174" t="str">
            <v>KIS71667</v>
          </cell>
        </row>
        <row r="6175">
          <cell r="B6175" t="str">
            <v>UMAG_00109</v>
          </cell>
          <cell r="C6175" t="str">
            <v>KIS71668</v>
          </cell>
        </row>
        <row r="6176">
          <cell r="B6176" t="str">
            <v>UMAG_10025</v>
          </cell>
          <cell r="C6176" t="str">
            <v>KIS71669</v>
          </cell>
        </row>
        <row r="6177">
          <cell r="B6177" t="str">
            <v>UMAG_00111</v>
          </cell>
          <cell r="C6177" t="str">
            <v>KIS71670</v>
          </cell>
        </row>
        <row r="6178">
          <cell r="B6178" t="str">
            <v>UMAG_10027</v>
          </cell>
          <cell r="C6178" t="str">
            <v>KIS71671</v>
          </cell>
        </row>
        <row r="6179">
          <cell r="B6179" t="str">
            <v>UMAG_00113</v>
          </cell>
          <cell r="C6179" t="str">
            <v>KIS71672</v>
          </cell>
        </row>
        <row r="6180">
          <cell r="B6180" t="str">
            <v>UMAG_00114</v>
          </cell>
          <cell r="C6180" t="str">
            <v>KIS71673</v>
          </cell>
        </row>
        <row r="6181">
          <cell r="B6181" t="str">
            <v>UMAG_00115</v>
          </cell>
          <cell r="C6181" t="str">
            <v>KIS71674</v>
          </cell>
        </row>
        <row r="6182">
          <cell r="B6182" t="str">
            <v>UMAG_00116</v>
          </cell>
          <cell r="C6182" t="str">
            <v>KIS71675</v>
          </cell>
        </row>
        <row r="6183">
          <cell r="B6183" t="str">
            <v>UMAG_00117</v>
          </cell>
          <cell r="C6183" t="str">
            <v>KIS71676</v>
          </cell>
        </row>
        <row r="6184">
          <cell r="B6184" t="str">
            <v>UMAG_00118</v>
          </cell>
          <cell r="C6184" t="str">
            <v>KIS71677</v>
          </cell>
        </row>
        <row r="6185">
          <cell r="B6185" t="str">
            <v>UMAG_00119</v>
          </cell>
          <cell r="C6185" t="str">
            <v>KIS71678</v>
          </cell>
        </row>
        <row r="6186">
          <cell r="B6186" t="str">
            <v>UMAG_00120</v>
          </cell>
          <cell r="C6186" t="str">
            <v>KIS71679</v>
          </cell>
        </row>
        <row r="6187">
          <cell r="B6187" t="str">
            <v>UMAG_10028</v>
          </cell>
          <cell r="C6187" t="str">
            <v>KIS71680</v>
          </cell>
        </row>
        <row r="6188">
          <cell r="B6188" t="str">
            <v>UMAG_00122</v>
          </cell>
          <cell r="C6188" t="str">
            <v>KIS71681</v>
          </cell>
        </row>
        <row r="6189">
          <cell r="B6189" t="str">
            <v>UMAG_00123</v>
          </cell>
          <cell r="C6189" t="str">
            <v>KIS71682</v>
          </cell>
        </row>
        <row r="6190">
          <cell r="B6190" t="str">
            <v>UMAG_00124</v>
          </cell>
          <cell r="C6190" t="str">
            <v>KIS71683</v>
          </cell>
        </row>
        <row r="6191">
          <cell r="B6191" t="str">
            <v>UMAG_00125</v>
          </cell>
          <cell r="C6191" t="str">
            <v>KIS71684</v>
          </cell>
        </row>
        <row r="6192">
          <cell r="B6192" t="str">
            <v>UMAG_00126</v>
          </cell>
          <cell r="C6192" t="str">
            <v>KIS71685</v>
          </cell>
        </row>
        <row r="6193">
          <cell r="B6193" t="str">
            <v>UMAG_00127</v>
          </cell>
          <cell r="C6193" t="str">
            <v>KIS71686</v>
          </cell>
        </row>
        <row r="6194">
          <cell r="B6194" t="str">
            <v>UMAG_10029</v>
          </cell>
          <cell r="C6194" t="str">
            <v>KIS71687</v>
          </cell>
        </row>
        <row r="6195">
          <cell r="B6195" t="str">
            <v>UMAG_12082</v>
          </cell>
          <cell r="C6195" t="str">
            <v>KIS71688</v>
          </cell>
        </row>
        <row r="6196">
          <cell r="B6196" t="str">
            <v>UMAG_10030</v>
          </cell>
          <cell r="C6196" t="str">
            <v>KIS71689</v>
          </cell>
        </row>
        <row r="6197">
          <cell r="B6197" t="str">
            <v>UMAG_00130</v>
          </cell>
          <cell r="C6197" t="str">
            <v>KIS71690</v>
          </cell>
        </row>
        <row r="6198">
          <cell r="B6198" t="str">
            <v>UMAG_00131</v>
          </cell>
          <cell r="C6198" t="str">
            <v>KIS71691</v>
          </cell>
        </row>
        <row r="6199">
          <cell r="B6199" t="str">
            <v>UMAG_00132</v>
          </cell>
          <cell r="C6199" t="str">
            <v>KIS71692</v>
          </cell>
        </row>
        <row r="6200">
          <cell r="B6200" t="str">
            <v>UMAG_00133</v>
          </cell>
          <cell r="C6200" t="str">
            <v>KIS71693</v>
          </cell>
        </row>
        <row r="6201">
          <cell r="B6201" t="str">
            <v>UMAG_10031</v>
          </cell>
          <cell r="C6201" t="str">
            <v>KIS71694</v>
          </cell>
        </row>
        <row r="6202">
          <cell r="B6202" t="str">
            <v>UMAG_10032</v>
          </cell>
          <cell r="C6202" t="str">
            <v>KIS71695</v>
          </cell>
        </row>
        <row r="6203">
          <cell r="B6203" t="str">
            <v>UMAG_00136</v>
          </cell>
          <cell r="C6203" t="str">
            <v>KIS71696</v>
          </cell>
        </row>
        <row r="6204">
          <cell r="B6204" t="str">
            <v>UMAG_00137</v>
          </cell>
          <cell r="C6204" t="str">
            <v>KIS71697</v>
          </cell>
        </row>
        <row r="6205">
          <cell r="B6205" t="str">
            <v>UMAG_00138</v>
          </cell>
          <cell r="C6205" t="str">
            <v>KIS71698</v>
          </cell>
        </row>
        <row r="6206">
          <cell r="B6206" t="str">
            <v>UMAG_10033</v>
          </cell>
          <cell r="C6206" t="str">
            <v>KIS71699</v>
          </cell>
        </row>
        <row r="6207">
          <cell r="B6207" t="str">
            <v>UMAG_00140</v>
          </cell>
          <cell r="C6207" t="str">
            <v>KIS71700</v>
          </cell>
        </row>
        <row r="6208">
          <cell r="B6208" t="str">
            <v>UMAG_00141</v>
          </cell>
          <cell r="C6208" t="str">
            <v>KIS71701</v>
          </cell>
        </row>
        <row r="6209">
          <cell r="B6209" t="str">
            <v>UMAG_10034</v>
          </cell>
          <cell r="C6209" t="str">
            <v>KIS71702</v>
          </cell>
        </row>
        <row r="6210">
          <cell r="B6210" t="str">
            <v>UMAG_10035</v>
          </cell>
          <cell r="C6210" t="str">
            <v>KIS71703</v>
          </cell>
        </row>
        <row r="6211">
          <cell r="B6211" t="str">
            <v>UMAG_00144</v>
          </cell>
          <cell r="C6211" t="str">
            <v>KIS71704</v>
          </cell>
        </row>
        <row r="6212">
          <cell r="B6212" t="str">
            <v>UMAG_00145</v>
          </cell>
          <cell r="C6212" t="str">
            <v>KIS71705</v>
          </cell>
        </row>
        <row r="6213">
          <cell r="B6213" t="str">
            <v>UMAG_00145</v>
          </cell>
          <cell r="C6213" t="str">
            <v>KIS71706</v>
          </cell>
        </row>
        <row r="6214">
          <cell r="B6214" t="str">
            <v>UMAG_00146</v>
          </cell>
          <cell r="C6214" t="str">
            <v>KIS71707</v>
          </cell>
        </row>
        <row r="6215">
          <cell r="B6215" t="str">
            <v>UMAG_10036</v>
          </cell>
          <cell r="C6215" t="str">
            <v>KIS71708</v>
          </cell>
        </row>
        <row r="6216">
          <cell r="B6216" t="str">
            <v>UMAG_10037</v>
          </cell>
          <cell r="C6216" t="str">
            <v>KIS71709</v>
          </cell>
        </row>
        <row r="6217">
          <cell r="B6217" t="str">
            <v>UMAG_00148</v>
          </cell>
          <cell r="C6217" t="str">
            <v>KIS71710</v>
          </cell>
        </row>
        <row r="6218">
          <cell r="B6218" t="str">
            <v>UMAG_00149</v>
          </cell>
          <cell r="C6218" t="str">
            <v>KIS71711</v>
          </cell>
        </row>
        <row r="6219">
          <cell r="B6219" t="str">
            <v>UMAG_10038</v>
          </cell>
          <cell r="C6219" t="str">
            <v>KIS71712</v>
          </cell>
        </row>
        <row r="6220">
          <cell r="B6220" t="str">
            <v>UMAG_10039</v>
          </cell>
          <cell r="C6220" t="str">
            <v>KIS71713</v>
          </cell>
        </row>
        <row r="6221">
          <cell r="B6221" t="str">
            <v>UMAG_00152</v>
          </cell>
          <cell r="C6221" t="str">
            <v>KIS71714</v>
          </cell>
        </row>
        <row r="6222">
          <cell r="B6222" t="str">
            <v>UMAG_00153</v>
          </cell>
          <cell r="C6222" t="str">
            <v>KIS71715</v>
          </cell>
        </row>
        <row r="6223">
          <cell r="B6223" t="str">
            <v>UMAG_00154</v>
          </cell>
          <cell r="C6223" t="str">
            <v>KIS71716</v>
          </cell>
        </row>
        <row r="6224">
          <cell r="B6224" t="str">
            <v>UMAG_10040</v>
          </cell>
          <cell r="C6224" t="str">
            <v>KIS71717</v>
          </cell>
        </row>
        <row r="6225">
          <cell r="B6225" t="str">
            <v>UMAG_00156</v>
          </cell>
          <cell r="C6225" t="str">
            <v>KIS71718</v>
          </cell>
        </row>
        <row r="6226">
          <cell r="B6226" t="str">
            <v>UMAG_00157</v>
          </cell>
          <cell r="C6226" t="str">
            <v>KIS71719</v>
          </cell>
        </row>
        <row r="6227">
          <cell r="B6227" t="str">
            <v>UMAG_12090</v>
          </cell>
          <cell r="C6227" t="str">
            <v>KIS71720</v>
          </cell>
        </row>
        <row r="6228">
          <cell r="B6228" t="str">
            <v>UMAG_00159</v>
          </cell>
          <cell r="C6228" t="str">
            <v>KIS71721</v>
          </cell>
        </row>
        <row r="6229">
          <cell r="B6229" t="str">
            <v>UMAG_00160</v>
          </cell>
          <cell r="C6229" t="str">
            <v>KIS71722</v>
          </cell>
        </row>
        <row r="6230">
          <cell r="B6230" t="str">
            <v>UMAG_00161</v>
          </cell>
          <cell r="C6230" t="str">
            <v>KIS71723</v>
          </cell>
        </row>
        <row r="6231">
          <cell r="B6231" t="str">
            <v>UMAG_10041</v>
          </cell>
          <cell r="C6231" t="str">
            <v>KIS71724</v>
          </cell>
        </row>
        <row r="6232">
          <cell r="B6232" t="str">
            <v>UMAG_00163</v>
          </cell>
          <cell r="C6232" t="str">
            <v>KIS71725</v>
          </cell>
        </row>
        <row r="6233">
          <cell r="B6233" t="str">
            <v>UMAG_00164</v>
          </cell>
          <cell r="C6233" t="str">
            <v>KIS71726</v>
          </cell>
        </row>
        <row r="6234">
          <cell r="B6234" t="str">
            <v>UMAG_10042</v>
          </cell>
          <cell r="C6234" t="str">
            <v>KIS71727</v>
          </cell>
        </row>
        <row r="6235">
          <cell r="B6235" t="str">
            <v>UMAG_00166</v>
          </cell>
          <cell r="C6235" t="str">
            <v>KIS71728</v>
          </cell>
        </row>
        <row r="6236">
          <cell r="B6236" t="str">
            <v>UMAG_00167</v>
          </cell>
          <cell r="C6236" t="str">
            <v>KIS71729</v>
          </cell>
        </row>
        <row r="6237">
          <cell r="B6237" t="str">
            <v>UMAG_00168</v>
          </cell>
          <cell r="C6237" t="str">
            <v>KIS71730</v>
          </cell>
        </row>
        <row r="6238">
          <cell r="B6238" t="str">
            <v>UMAG_00169</v>
          </cell>
          <cell r="C6238" t="str">
            <v>KIS71731</v>
          </cell>
        </row>
        <row r="6239">
          <cell r="B6239" t="str">
            <v>UMAG_10043</v>
          </cell>
          <cell r="C6239" t="str">
            <v>KIS71732</v>
          </cell>
        </row>
        <row r="6240">
          <cell r="B6240" t="str">
            <v>UMAG_10044</v>
          </cell>
          <cell r="C6240" t="str">
            <v>KIS71733</v>
          </cell>
        </row>
        <row r="6241">
          <cell r="B6241" t="str">
            <v>UMAG_10045</v>
          </cell>
          <cell r="C6241" t="str">
            <v>KIS71734</v>
          </cell>
        </row>
        <row r="6242">
          <cell r="B6242" t="str">
            <v>UMAG_00171</v>
          </cell>
          <cell r="C6242" t="str">
            <v>KIS71735</v>
          </cell>
        </row>
        <row r="6243">
          <cell r="B6243" t="str">
            <v>UMAG_00172</v>
          </cell>
          <cell r="C6243" t="str">
            <v>KIS71736</v>
          </cell>
        </row>
        <row r="6244">
          <cell r="B6244" t="str">
            <v>UMAG_10046</v>
          </cell>
          <cell r="C6244" t="str">
            <v>KIS71737</v>
          </cell>
        </row>
        <row r="6245">
          <cell r="B6245" t="str">
            <v>UMAG_12091</v>
          </cell>
          <cell r="C6245" t="str">
            <v>KIS71738</v>
          </cell>
        </row>
        <row r="6246">
          <cell r="B6246" t="str">
            <v>UMAG_00174</v>
          </cell>
          <cell r="C6246" t="str">
            <v>KIS71739</v>
          </cell>
        </row>
        <row r="6247">
          <cell r="B6247" t="str">
            <v>UMAG_00175</v>
          </cell>
          <cell r="C6247" t="str">
            <v>KIS71740</v>
          </cell>
        </row>
        <row r="6248">
          <cell r="B6248" t="str">
            <v>UMAG_00176</v>
          </cell>
          <cell r="C6248" t="str">
            <v>KIS71741</v>
          </cell>
        </row>
        <row r="6249">
          <cell r="B6249" t="str">
            <v>UMAG_00177</v>
          </cell>
          <cell r="C6249" t="str">
            <v>KIS71742</v>
          </cell>
        </row>
        <row r="6250">
          <cell r="B6250" t="str">
            <v>UMAG_10047</v>
          </cell>
          <cell r="C6250" t="str">
            <v>KIS71743</v>
          </cell>
        </row>
        <row r="6251">
          <cell r="B6251" t="str">
            <v>UMAG_00179</v>
          </cell>
          <cell r="C6251" t="str">
            <v>KIS71744</v>
          </cell>
        </row>
        <row r="6252">
          <cell r="B6252" t="str">
            <v>UMAG_00180</v>
          </cell>
          <cell r="C6252" t="str">
            <v>KIS71745</v>
          </cell>
        </row>
        <row r="6253">
          <cell r="B6253" t="str">
            <v>UMAG_00181</v>
          </cell>
          <cell r="C6253" t="str">
            <v>KIS71746</v>
          </cell>
        </row>
        <row r="6254">
          <cell r="B6254" t="str">
            <v>UMAG_00182</v>
          </cell>
          <cell r="C6254" t="str">
            <v>KIS71747</v>
          </cell>
        </row>
        <row r="6255">
          <cell r="B6255" t="str">
            <v>UMAG_00183</v>
          </cell>
          <cell r="C6255" t="str">
            <v>KIS71748</v>
          </cell>
        </row>
        <row r="6256">
          <cell r="B6256" t="str">
            <v>UMAG_00184</v>
          </cell>
          <cell r="C6256" t="str">
            <v>KIS71749</v>
          </cell>
        </row>
        <row r="6257">
          <cell r="B6257" t="str">
            <v>UMAG_10048</v>
          </cell>
          <cell r="C6257" t="str">
            <v>KIS71750</v>
          </cell>
        </row>
        <row r="6258">
          <cell r="B6258" t="str">
            <v>UMAG_10049</v>
          </cell>
          <cell r="C6258" t="str">
            <v>KIS71751</v>
          </cell>
        </row>
        <row r="6259">
          <cell r="B6259" t="str">
            <v>UMAG_00187</v>
          </cell>
          <cell r="C6259" t="str">
            <v>KIS71752</v>
          </cell>
        </row>
        <row r="6260">
          <cell r="B6260" t="str">
            <v>UMAG_00188</v>
          </cell>
          <cell r="C6260" t="str">
            <v>KIS71753</v>
          </cell>
        </row>
        <row r="6261">
          <cell r="B6261" t="str">
            <v>UMAG_00189</v>
          </cell>
          <cell r="C6261" t="str">
            <v>KIS71754</v>
          </cell>
        </row>
        <row r="6262">
          <cell r="B6262" t="str">
            <v>UMAG_10050</v>
          </cell>
          <cell r="C6262" t="str">
            <v>KIS71755</v>
          </cell>
        </row>
        <row r="6263">
          <cell r="B6263" t="str">
            <v>UMAG_00191</v>
          </cell>
          <cell r="C6263" t="str">
            <v>KIS71756</v>
          </cell>
        </row>
        <row r="6264">
          <cell r="B6264" t="str">
            <v>UMAG_00192</v>
          </cell>
          <cell r="C6264" t="str">
            <v>KIS71757</v>
          </cell>
        </row>
        <row r="6265">
          <cell r="B6265" t="str">
            <v>UMAG_00193</v>
          </cell>
          <cell r="C6265" t="str">
            <v>KIS71758</v>
          </cell>
        </row>
        <row r="6266">
          <cell r="B6266" t="str">
            <v>UMAG_00194</v>
          </cell>
          <cell r="C6266" t="str">
            <v>KIS71759</v>
          </cell>
        </row>
        <row r="6267">
          <cell r="B6267" t="str">
            <v>UMAG_00195</v>
          </cell>
          <cell r="C6267" t="str">
            <v>KIS71760</v>
          </cell>
        </row>
        <row r="6268">
          <cell r="B6268" t="str">
            <v>UMAG_00196</v>
          </cell>
          <cell r="C6268" t="str">
            <v>KIS71761</v>
          </cell>
        </row>
        <row r="6269">
          <cell r="B6269" t="str">
            <v>UMAG_00197</v>
          </cell>
          <cell r="C6269" t="str">
            <v>KIS71762</v>
          </cell>
        </row>
        <row r="6270">
          <cell r="B6270" t="str">
            <v>UMAG_10051</v>
          </cell>
          <cell r="C6270" t="str">
            <v>KIS71763</v>
          </cell>
        </row>
        <row r="6271">
          <cell r="B6271" t="str">
            <v>UMAG_00199</v>
          </cell>
          <cell r="C6271" t="str">
            <v>KIS71764</v>
          </cell>
        </row>
        <row r="6272">
          <cell r="B6272" t="str">
            <v>UMAG_10052</v>
          </cell>
          <cell r="C6272" t="str">
            <v>KIS71765</v>
          </cell>
        </row>
        <row r="6273">
          <cell r="B6273" t="str">
            <v>UMAG_10053</v>
          </cell>
          <cell r="C6273" t="str">
            <v>KIS71766</v>
          </cell>
        </row>
        <row r="6274">
          <cell r="B6274" t="str">
            <v>UMAG_00202</v>
          </cell>
          <cell r="C6274" t="str">
            <v>KIS71767</v>
          </cell>
        </row>
        <row r="6275">
          <cell r="B6275" t="str">
            <v>UMAG_00203</v>
          </cell>
          <cell r="C6275" t="str">
            <v>KIS71768</v>
          </cell>
        </row>
        <row r="6276">
          <cell r="B6276" t="str">
            <v>UMAG_00204</v>
          </cell>
          <cell r="C6276" t="str">
            <v>KIS71769</v>
          </cell>
        </row>
        <row r="6277">
          <cell r="B6277" t="str">
            <v>UMAG_00205</v>
          </cell>
          <cell r="C6277" t="str">
            <v>KIS71770</v>
          </cell>
        </row>
        <row r="6278">
          <cell r="B6278" t="str">
            <v>UMAG_00206</v>
          </cell>
          <cell r="C6278" t="str">
            <v>KIS71771</v>
          </cell>
        </row>
        <row r="6279">
          <cell r="B6279" t="str">
            <v>UMAG_00207</v>
          </cell>
          <cell r="C6279" t="str">
            <v>KIS71772</v>
          </cell>
        </row>
        <row r="6280">
          <cell r="B6280" t="str">
            <v>UMAG_00208</v>
          </cell>
          <cell r="C6280" t="str">
            <v>KIS71773</v>
          </cell>
        </row>
        <row r="6281">
          <cell r="B6281" t="str">
            <v>UMAG_00209</v>
          </cell>
          <cell r="C6281" t="str">
            <v>KIS71774</v>
          </cell>
        </row>
        <row r="6282">
          <cell r="B6282" t="str">
            <v>UMAG_00210</v>
          </cell>
          <cell r="C6282" t="str">
            <v>KIS71775</v>
          </cell>
        </row>
        <row r="6283">
          <cell r="B6283" t="str">
            <v>UMAG_10054</v>
          </cell>
          <cell r="C6283" t="str">
            <v>KIS71776</v>
          </cell>
        </row>
        <row r="6284">
          <cell r="B6284" t="str">
            <v>UMAG_12147</v>
          </cell>
          <cell r="C6284" t="str">
            <v>KIS71777</v>
          </cell>
        </row>
        <row r="6285">
          <cell r="B6285" t="str">
            <v>UMAG_00211</v>
          </cell>
          <cell r="C6285" t="str">
            <v>KIS71778</v>
          </cell>
        </row>
        <row r="6286">
          <cell r="B6286" t="str">
            <v>UMAG_00212</v>
          </cell>
          <cell r="C6286" t="str">
            <v>KIS71779</v>
          </cell>
        </row>
        <row r="6287">
          <cell r="B6287" t="str">
            <v>UMAG_00213</v>
          </cell>
          <cell r="C6287" t="str">
            <v>KIS71780</v>
          </cell>
        </row>
        <row r="6288">
          <cell r="B6288" t="str">
            <v>UMAG_11420</v>
          </cell>
          <cell r="C6288" t="str">
            <v>KIS71781</v>
          </cell>
        </row>
        <row r="6289">
          <cell r="B6289" t="str">
            <v>UMAG_11421</v>
          </cell>
          <cell r="C6289" t="str">
            <v>KIS71782</v>
          </cell>
        </row>
        <row r="6290">
          <cell r="B6290" t="str">
            <v>UMAG_00215</v>
          </cell>
          <cell r="C6290" t="str">
            <v>KIS71783</v>
          </cell>
        </row>
        <row r="6291">
          <cell r="B6291" t="str">
            <v>UMAG_00216</v>
          </cell>
          <cell r="C6291" t="str">
            <v>KIS71784</v>
          </cell>
        </row>
        <row r="6292">
          <cell r="B6292" t="str">
            <v>UMAG_11422</v>
          </cell>
          <cell r="C6292" t="str">
            <v>KIS71785</v>
          </cell>
        </row>
        <row r="6293">
          <cell r="B6293" t="str">
            <v>UMAG_00218</v>
          </cell>
          <cell r="C6293" t="str">
            <v>KIS71786</v>
          </cell>
        </row>
        <row r="6294">
          <cell r="B6294" t="str">
            <v>UMAG_00219</v>
          </cell>
          <cell r="C6294" t="str">
            <v>KIS71787</v>
          </cell>
        </row>
        <row r="6295">
          <cell r="B6295" t="str">
            <v>UMAG_11423</v>
          </cell>
          <cell r="C6295" t="str">
            <v>KIS71788</v>
          </cell>
        </row>
        <row r="6296">
          <cell r="B6296" t="str">
            <v>UMAG_00221</v>
          </cell>
          <cell r="C6296" t="str">
            <v>KIS71789</v>
          </cell>
        </row>
        <row r="6297">
          <cell r="B6297" t="str">
            <v>UMAG_00222</v>
          </cell>
          <cell r="C6297" t="str">
            <v>KIS71790</v>
          </cell>
        </row>
        <row r="6298">
          <cell r="B6298" t="str">
            <v>UMAG_00223</v>
          </cell>
          <cell r="C6298" t="str">
            <v>KIS71791</v>
          </cell>
        </row>
        <row r="6299">
          <cell r="B6299" t="str">
            <v>UMAG_00224</v>
          </cell>
          <cell r="C6299" t="str">
            <v>KIS71792</v>
          </cell>
        </row>
        <row r="6300">
          <cell r="B6300" t="str">
            <v>UMAG_00225</v>
          </cell>
          <cell r="C6300" t="str">
            <v>KIS71793</v>
          </cell>
        </row>
        <row r="6301">
          <cell r="B6301" t="str">
            <v>UMAG_00226</v>
          </cell>
          <cell r="C6301" t="str">
            <v>KIS71794</v>
          </cell>
        </row>
        <row r="6302">
          <cell r="B6302" t="str">
            <v>UMAG_00227</v>
          </cell>
          <cell r="C6302" t="str">
            <v>KIS71795</v>
          </cell>
        </row>
        <row r="6303">
          <cell r="B6303" t="str">
            <v>UMAG_00229</v>
          </cell>
          <cell r="C6303" t="str">
            <v>KIS71796</v>
          </cell>
        </row>
        <row r="6304">
          <cell r="B6304" t="str">
            <v>UMAG_00230</v>
          </cell>
          <cell r="C6304" t="str">
            <v>KIS71797</v>
          </cell>
        </row>
        <row r="6305">
          <cell r="B6305" t="str">
            <v>UMAG_11424</v>
          </cell>
          <cell r="C6305" t="str">
            <v>KIS71798</v>
          </cell>
        </row>
        <row r="6306">
          <cell r="B6306" t="str">
            <v>UMAG_11425</v>
          </cell>
          <cell r="C6306" t="str">
            <v>KIS71799</v>
          </cell>
        </row>
        <row r="6307">
          <cell r="B6307" t="str">
            <v>UMAG_11426</v>
          </cell>
          <cell r="C6307" t="str">
            <v>KIS71800</v>
          </cell>
        </row>
        <row r="6308">
          <cell r="B6308" t="str">
            <v>UMAG_00233</v>
          </cell>
          <cell r="C6308" t="str">
            <v>KIS71801</v>
          </cell>
        </row>
        <row r="6309">
          <cell r="B6309" t="str">
            <v>UMAG_11427</v>
          </cell>
          <cell r="C6309" t="str">
            <v>KIS71802</v>
          </cell>
        </row>
        <row r="6310">
          <cell r="B6310" t="str">
            <v>UMAG_00235</v>
          </cell>
          <cell r="C6310" t="str">
            <v>KIS71803</v>
          </cell>
        </row>
        <row r="6311">
          <cell r="B6311" t="str">
            <v>UMAG_00236</v>
          </cell>
          <cell r="C6311" t="str">
            <v>KIS71804</v>
          </cell>
        </row>
        <row r="6312">
          <cell r="B6312" t="str">
            <v>UMAG_11428</v>
          </cell>
          <cell r="C6312" t="str">
            <v>KIS71805</v>
          </cell>
        </row>
        <row r="6313">
          <cell r="B6313" t="str">
            <v>UMAG_00238</v>
          </cell>
          <cell r="C6313" t="str">
            <v>KIS71806</v>
          </cell>
        </row>
        <row r="6314">
          <cell r="B6314" t="str">
            <v>UMAG_00239</v>
          </cell>
          <cell r="C6314" t="str">
            <v>KIS71807</v>
          </cell>
        </row>
        <row r="6315">
          <cell r="B6315" t="str">
            <v>UMAG_11429</v>
          </cell>
          <cell r="C6315" t="str">
            <v>KIS71808</v>
          </cell>
        </row>
        <row r="6316">
          <cell r="B6316" t="str">
            <v>UMAG_00240</v>
          </cell>
          <cell r="C6316" t="str">
            <v>KIS71809</v>
          </cell>
        </row>
        <row r="6317">
          <cell r="B6317" t="str">
            <v>UMAG_00241</v>
          </cell>
          <cell r="C6317" t="str">
            <v>KIS71810</v>
          </cell>
        </row>
        <row r="6318">
          <cell r="B6318" t="str">
            <v>UMAG_00242</v>
          </cell>
          <cell r="C6318" t="str">
            <v>KIS71811</v>
          </cell>
        </row>
        <row r="6319">
          <cell r="B6319" t="str">
            <v>UMAG_10955</v>
          </cell>
          <cell r="C6319" t="str">
            <v>KIS71812</v>
          </cell>
        </row>
        <row r="6320">
          <cell r="B6320" t="str">
            <v>UMAG_00244</v>
          </cell>
          <cell r="C6320" t="str">
            <v>KIS71813</v>
          </cell>
        </row>
        <row r="6321">
          <cell r="B6321" t="str">
            <v>UMAG_00245</v>
          </cell>
          <cell r="C6321" t="str">
            <v>KIS71814</v>
          </cell>
        </row>
        <row r="6322">
          <cell r="B6322" t="str">
            <v>UMAG_10956</v>
          </cell>
          <cell r="C6322" t="str">
            <v>KIS71815</v>
          </cell>
        </row>
        <row r="6323">
          <cell r="B6323" t="str">
            <v>UMAG_00247</v>
          </cell>
          <cell r="C6323" t="str">
            <v>KIS71816</v>
          </cell>
        </row>
        <row r="6324">
          <cell r="B6324" t="str">
            <v>UMAG_10957</v>
          </cell>
          <cell r="C6324" t="str">
            <v>KIS71817</v>
          </cell>
        </row>
        <row r="6325">
          <cell r="B6325" t="str">
            <v>UMAG_10958</v>
          </cell>
          <cell r="C6325" t="str">
            <v>KIS71818</v>
          </cell>
        </row>
        <row r="6326">
          <cell r="B6326" t="str">
            <v>UMAG_00249</v>
          </cell>
          <cell r="C6326" t="str">
            <v>KIS71819</v>
          </cell>
        </row>
        <row r="6327">
          <cell r="B6327" t="str">
            <v>UMAG_00250</v>
          </cell>
          <cell r="C6327" t="str">
            <v>KIS71820</v>
          </cell>
        </row>
        <row r="6328">
          <cell r="B6328" t="str">
            <v>UMAG_00251</v>
          </cell>
          <cell r="C6328" t="str">
            <v>KIS71821</v>
          </cell>
        </row>
        <row r="6329">
          <cell r="B6329" t="str">
            <v>UMAG_10959</v>
          </cell>
          <cell r="C6329" t="str">
            <v>KIS71822</v>
          </cell>
        </row>
        <row r="6330">
          <cell r="B6330" t="str">
            <v>UMAG_10960</v>
          </cell>
          <cell r="C6330" t="str">
            <v>KIS71823</v>
          </cell>
        </row>
        <row r="6331">
          <cell r="B6331" t="str">
            <v>UMAG_00254</v>
          </cell>
          <cell r="C6331" t="str">
            <v>KIS71824</v>
          </cell>
        </row>
        <row r="6332">
          <cell r="B6332" t="str">
            <v>UMAG_00255</v>
          </cell>
          <cell r="C6332" t="str">
            <v>KIS71825</v>
          </cell>
        </row>
        <row r="6333">
          <cell r="B6333" t="str">
            <v>UMAG_00256</v>
          </cell>
          <cell r="C6333" t="str">
            <v>KIS71826</v>
          </cell>
        </row>
        <row r="6334">
          <cell r="B6334" t="str">
            <v>UMAG_12148</v>
          </cell>
          <cell r="C6334" t="str">
            <v>KIS71827</v>
          </cell>
        </row>
        <row r="6335">
          <cell r="B6335" t="str">
            <v>UMAG_00258</v>
          </cell>
          <cell r="C6335" t="str">
            <v>KIS71828</v>
          </cell>
        </row>
        <row r="6336">
          <cell r="B6336" t="str">
            <v>UMAG_00259</v>
          </cell>
          <cell r="C6336" t="str">
            <v>KIS71829</v>
          </cell>
        </row>
        <row r="6337">
          <cell r="B6337" t="str">
            <v>UMAG_10961</v>
          </cell>
          <cell r="C6337" t="str">
            <v>KIS71830</v>
          </cell>
        </row>
        <row r="6338">
          <cell r="B6338" t="str">
            <v>UMAG_10962</v>
          </cell>
          <cell r="C6338" t="str">
            <v>KIS71831</v>
          </cell>
        </row>
        <row r="6339">
          <cell r="B6339" t="str">
            <v>UMAG_00262</v>
          </cell>
          <cell r="C6339" t="str">
            <v>KIS71832</v>
          </cell>
        </row>
        <row r="6340">
          <cell r="B6340" t="str">
            <v>UMAG_00263</v>
          </cell>
          <cell r="C6340" t="str">
            <v>KIS71833</v>
          </cell>
        </row>
        <row r="6341">
          <cell r="B6341" t="str">
            <v>UMAG_10963</v>
          </cell>
          <cell r="C6341" t="str">
            <v>KIS71834</v>
          </cell>
        </row>
        <row r="6342">
          <cell r="B6342" t="str">
            <v>UMAG_00264</v>
          </cell>
          <cell r="C6342" t="str">
            <v>KIS71835</v>
          </cell>
        </row>
        <row r="6343">
          <cell r="B6343" t="str">
            <v>UMAG_00265</v>
          </cell>
          <cell r="C6343" t="str">
            <v>KIS71836</v>
          </cell>
        </row>
        <row r="6344">
          <cell r="B6344" t="str">
            <v>UMAG_00266</v>
          </cell>
          <cell r="C6344" t="str">
            <v>KIS71837</v>
          </cell>
        </row>
        <row r="6345">
          <cell r="B6345" t="str">
            <v>UMAG_10964</v>
          </cell>
          <cell r="C6345" t="str">
            <v>KIS71838</v>
          </cell>
        </row>
        <row r="6346">
          <cell r="B6346" t="str">
            <v>UMAG_10965</v>
          </cell>
          <cell r="C6346" t="str">
            <v>KIS71839</v>
          </cell>
        </row>
        <row r="6347">
          <cell r="B6347" t="str">
            <v>UMAG_10966</v>
          </cell>
          <cell r="C6347" t="str">
            <v>KIS71840</v>
          </cell>
        </row>
        <row r="6348">
          <cell r="B6348" t="str">
            <v>UMAG_00270</v>
          </cell>
          <cell r="C6348" t="str">
            <v>KIS71841</v>
          </cell>
        </row>
        <row r="6349">
          <cell r="B6349" t="str">
            <v>UMAG_00271</v>
          </cell>
          <cell r="C6349" t="str">
            <v>KIS71842</v>
          </cell>
        </row>
        <row r="6350">
          <cell r="B6350" t="str">
            <v>UMAG_00272</v>
          </cell>
          <cell r="C6350" t="str">
            <v>KIS71843</v>
          </cell>
        </row>
        <row r="6351">
          <cell r="B6351" t="str">
            <v>UMAG_00273</v>
          </cell>
          <cell r="C6351" t="str">
            <v>KIS71844</v>
          </cell>
        </row>
        <row r="6352">
          <cell r="B6352" t="str">
            <v>UMAG_00274</v>
          </cell>
          <cell r="C6352" t="str">
            <v>KIS71845</v>
          </cell>
        </row>
        <row r="6353">
          <cell r="B6353" t="str">
            <v>UMAG_00275</v>
          </cell>
          <cell r="C6353" t="str">
            <v>KIS71846</v>
          </cell>
        </row>
        <row r="6354">
          <cell r="B6354" t="str">
            <v>UMAG_00276</v>
          </cell>
          <cell r="C6354" t="str">
            <v>KIS71847</v>
          </cell>
        </row>
        <row r="6355">
          <cell r="B6355" t="str">
            <v>UMAG_00277</v>
          </cell>
          <cell r="C6355" t="str">
            <v>KIS71848</v>
          </cell>
        </row>
        <row r="6356">
          <cell r="B6356" t="str">
            <v>UMAG_00278</v>
          </cell>
          <cell r="C6356" t="str">
            <v>KIS71849</v>
          </cell>
        </row>
        <row r="6357">
          <cell r="B6357" t="str">
            <v>UMAG_10085</v>
          </cell>
          <cell r="C6357" t="str">
            <v>KIS71850</v>
          </cell>
        </row>
        <row r="6358">
          <cell r="B6358" t="str">
            <v>UMAG_10086</v>
          </cell>
          <cell r="C6358" t="str">
            <v>KIS71851</v>
          </cell>
        </row>
        <row r="6359">
          <cell r="B6359" t="str">
            <v>UMAG_00280</v>
          </cell>
          <cell r="C6359" t="str">
            <v>KIS71852</v>
          </cell>
        </row>
        <row r="6360">
          <cell r="B6360" t="str">
            <v>UMAG_10087</v>
          </cell>
          <cell r="C6360" t="str">
            <v>KIS71853</v>
          </cell>
        </row>
        <row r="6361">
          <cell r="B6361" t="str">
            <v>UMAG_00282</v>
          </cell>
          <cell r="C6361" t="str">
            <v>KIS71854</v>
          </cell>
        </row>
        <row r="6362">
          <cell r="B6362" t="str">
            <v>UMAG_00283</v>
          </cell>
          <cell r="C6362" t="str">
            <v>KIS71855</v>
          </cell>
        </row>
        <row r="6363">
          <cell r="B6363" t="str">
            <v>UMAG_00284</v>
          </cell>
          <cell r="C6363" t="str">
            <v>KIS71856</v>
          </cell>
        </row>
        <row r="6364">
          <cell r="B6364" t="str">
            <v>UMAG_10088</v>
          </cell>
          <cell r="C6364" t="str">
            <v>KIS71857</v>
          </cell>
        </row>
        <row r="6365">
          <cell r="B6365" t="str">
            <v>UMAG_00286</v>
          </cell>
          <cell r="C6365" t="str">
            <v>KIS71858</v>
          </cell>
        </row>
        <row r="6366">
          <cell r="B6366" t="str">
            <v>UMAG_10089</v>
          </cell>
          <cell r="C6366" t="str">
            <v>KIS71859</v>
          </cell>
        </row>
        <row r="6367">
          <cell r="B6367" t="str">
            <v>UMAG_00288</v>
          </cell>
          <cell r="C6367" t="str">
            <v>KIS71860</v>
          </cell>
        </row>
        <row r="6368">
          <cell r="B6368" t="str">
            <v>UMAG_00289</v>
          </cell>
          <cell r="C6368" t="str">
            <v>KIS71861</v>
          </cell>
        </row>
        <row r="6369">
          <cell r="B6369" t="str">
            <v>UMAG_00290</v>
          </cell>
          <cell r="C6369" t="str">
            <v>KIS71862</v>
          </cell>
        </row>
        <row r="6370">
          <cell r="B6370" t="str">
            <v>UMAG_00291</v>
          </cell>
          <cell r="C6370" t="str">
            <v>KIS71863</v>
          </cell>
        </row>
        <row r="6371">
          <cell r="B6371" t="str">
            <v>UMAG_00292</v>
          </cell>
          <cell r="C6371" t="str">
            <v>KIS71864</v>
          </cell>
        </row>
        <row r="6372">
          <cell r="B6372" t="str">
            <v>UMAG_00293</v>
          </cell>
          <cell r="C6372" t="str">
            <v>KIS71865</v>
          </cell>
        </row>
        <row r="6373">
          <cell r="B6373" t="str">
            <v>UMAG_10091</v>
          </cell>
          <cell r="C6373" t="str">
            <v>KIS71866</v>
          </cell>
        </row>
        <row r="6374">
          <cell r="B6374" t="str">
            <v>UMAG_00295</v>
          </cell>
          <cell r="C6374" t="str">
            <v>KIS71867</v>
          </cell>
        </row>
        <row r="6375">
          <cell r="B6375" t="str">
            <v>UMAG_00296</v>
          </cell>
          <cell r="C6375" t="str">
            <v>KIS71868</v>
          </cell>
        </row>
        <row r="6376">
          <cell r="B6376" t="str">
            <v>UMAG_00297</v>
          </cell>
          <cell r="C6376" t="str">
            <v>KIS71869</v>
          </cell>
        </row>
        <row r="6377">
          <cell r="B6377" t="str">
            <v>UMAG_00298</v>
          </cell>
          <cell r="C6377" t="str">
            <v>KIS71870</v>
          </cell>
        </row>
        <row r="6378">
          <cell r="B6378" t="str">
            <v>UMAG_00299</v>
          </cell>
          <cell r="C6378" t="str">
            <v>KIS71871</v>
          </cell>
        </row>
        <row r="6379">
          <cell r="B6379" t="str">
            <v>UMAG_00300</v>
          </cell>
          <cell r="C6379" t="str">
            <v>KIS71872</v>
          </cell>
        </row>
        <row r="6380">
          <cell r="B6380" t="str">
            <v>UMAG_10092</v>
          </cell>
          <cell r="C6380" t="str">
            <v>KIS71873</v>
          </cell>
        </row>
        <row r="6381">
          <cell r="B6381" t="str">
            <v>UMAG_00302</v>
          </cell>
          <cell r="C6381" t="str">
            <v>KIS71874</v>
          </cell>
        </row>
        <row r="6382">
          <cell r="B6382" t="str">
            <v>UMAG_12149</v>
          </cell>
          <cell r="C6382" t="str">
            <v>KIS71875</v>
          </cell>
        </row>
        <row r="6383">
          <cell r="B6383" t="str">
            <v>UMAG_00304</v>
          </cell>
          <cell r="C6383" t="str">
            <v>KIS71876</v>
          </cell>
        </row>
        <row r="6384">
          <cell r="B6384" t="str">
            <v>UMAG_00305</v>
          </cell>
          <cell r="C6384" t="str">
            <v>KIS71877</v>
          </cell>
        </row>
        <row r="6385">
          <cell r="B6385" t="str">
            <v>UMAG_00306</v>
          </cell>
          <cell r="C6385" t="str">
            <v>KIS71878</v>
          </cell>
        </row>
        <row r="6386">
          <cell r="B6386" t="str">
            <v>UMAG_10093</v>
          </cell>
          <cell r="C6386" t="str">
            <v>KIS71879</v>
          </cell>
        </row>
        <row r="6387">
          <cell r="B6387" t="str">
            <v>UMAG_00308</v>
          </cell>
          <cell r="C6387" t="str">
            <v>KIS71880</v>
          </cell>
        </row>
        <row r="6388">
          <cell r="B6388" t="str">
            <v>UMAG_00309</v>
          </cell>
          <cell r="C6388" t="str">
            <v>KIS71881</v>
          </cell>
        </row>
        <row r="6389">
          <cell r="B6389" t="str">
            <v>UMAG_00310</v>
          </cell>
          <cell r="C6389" t="str">
            <v>KIS71882</v>
          </cell>
        </row>
        <row r="6390">
          <cell r="B6390" t="str">
            <v>UMAG_00311</v>
          </cell>
          <cell r="C6390" t="str">
            <v>KIS71883</v>
          </cell>
        </row>
        <row r="6391">
          <cell r="B6391" t="str">
            <v>UMAG_10094</v>
          </cell>
          <cell r="C6391" t="str">
            <v>KIS71884</v>
          </cell>
        </row>
        <row r="6392">
          <cell r="B6392" t="str">
            <v>UMAG_10095</v>
          </cell>
          <cell r="C6392" t="str">
            <v>KIS71885</v>
          </cell>
        </row>
        <row r="6393">
          <cell r="B6393" t="str">
            <v>UMAG_00315</v>
          </cell>
          <cell r="C6393" t="str">
            <v>KIS71886</v>
          </cell>
        </row>
        <row r="6394">
          <cell r="B6394" t="str">
            <v>UMAG_00316</v>
          </cell>
          <cell r="C6394" t="str">
            <v>KIS71887</v>
          </cell>
        </row>
        <row r="6395">
          <cell r="B6395" t="str">
            <v>UMAG_00317</v>
          </cell>
          <cell r="C6395" t="str">
            <v>KIS71888</v>
          </cell>
        </row>
        <row r="6396">
          <cell r="B6396" t="str">
            <v>UMAG_00318</v>
          </cell>
          <cell r="C6396" t="str">
            <v>KIS71889</v>
          </cell>
        </row>
        <row r="6397">
          <cell r="B6397" t="str">
            <v>UMAG_00319</v>
          </cell>
          <cell r="C6397" t="str">
            <v>KIS71890</v>
          </cell>
        </row>
        <row r="6398">
          <cell r="B6398" t="str">
            <v>UMAG_10097</v>
          </cell>
          <cell r="C6398" t="str">
            <v>KIS71891</v>
          </cell>
        </row>
        <row r="6399">
          <cell r="B6399" t="str">
            <v>UMAG_00321</v>
          </cell>
          <cell r="C6399" t="str">
            <v>KIS71892</v>
          </cell>
        </row>
        <row r="6400">
          <cell r="B6400" t="str">
            <v>UMAG_00322</v>
          </cell>
          <cell r="C6400" t="str">
            <v>KIS71893</v>
          </cell>
        </row>
        <row r="6401">
          <cell r="B6401" t="str">
            <v>UMAG_10098</v>
          </cell>
          <cell r="C6401" t="str">
            <v>KIS71894</v>
          </cell>
        </row>
        <row r="6402">
          <cell r="B6402" t="str">
            <v>UMAG_12150</v>
          </cell>
          <cell r="C6402" t="str">
            <v>KIS71895</v>
          </cell>
        </row>
        <row r="6403">
          <cell r="B6403" t="str">
            <v>UMAG_00326</v>
          </cell>
          <cell r="C6403" t="str">
            <v>KIS71896</v>
          </cell>
        </row>
        <row r="6404">
          <cell r="B6404" t="str">
            <v>UMAG_10099</v>
          </cell>
          <cell r="C6404" t="str">
            <v>KIS71897</v>
          </cell>
        </row>
        <row r="6405">
          <cell r="B6405" t="str">
            <v>UMAG_00328</v>
          </cell>
          <cell r="C6405" t="str">
            <v>KIS71898</v>
          </cell>
        </row>
        <row r="6406">
          <cell r="B6406" t="str">
            <v>UMAG_00329</v>
          </cell>
          <cell r="C6406" t="str">
            <v>KIS71899</v>
          </cell>
        </row>
        <row r="6407">
          <cell r="B6407" t="str">
            <v>UMAG_00330</v>
          </cell>
          <cell r="C6407" t="str">
            <v>KIS71900</v>
          </cell>
        </row>
        <row r="6408">
          <cell r="B6408" t="str">
            <v>UMAG_10100</v>
          </cell>
          <cell r="C6408" t="str">
            <v>KIS71901</v>
          </cell>
        </row>
        <row r="6409">
          <cell r="B6409" t="str">
            <v>UMAG_10101</v>
          </cell>
          <cell r="C6409" t="str">
            <v>KIS71902</v>
          </cell>
        </row>
        <row r="6410">
          <cell r="B6410" t="str">
            <v>UMAG_00332</v>
          </cell>
          <cell r="C6410" t="str">
            <v>KIS71903</v>
          </cell>
        </row>
        <row r="6411">
          <cell r="B6411" t="str">
            <v>UMAG_00333</v>
          </cell>
          <cell r="C6411" t="str">
            <v>KIS71904</v>
          </cell>
        </row>
        <row r="6412">
          <cell r="B6412" t="str">
            <v>UMAG_00334</v>
          </cell>
          <cell r="C6412" t="str">
            <v>KIS71905</v>
          </cell>
        </row>
        <row r="6413">
          <cell r="B6413" t="str">
            <v>UMAG_10102</v>
          </cell>
          <cell r="C6413" t="str">
            <v>KIS71906</v>
          </cell>
        </row>
        <row r="6414">
          <cell r="B6414" t="str">
            <v>UMAG_00336</v>
          </cell>
          <cell r="C6414" t="str">
            <v>KIS71907</v>
          </cell>
        </row>
        <row r="6415">
          <cell r="B6415" t="str">
            <v>UMAG_00337</v>
          </cell>
          <cell r="C6415" t="str">
            <v>KIS71908</v>
          </cell>
        </row>
        <row r="6416">
          <cell r="B6416" t="str">
            <v>UMAG_00338</v>
          </cell>
          <cell r="C6416" t="str">
            <v>KIS71909</v>
          </cell>
        </row>
        <row r="6417">
          <cell r="B6417" t="str">
            <v>UMAG_11340</v>
          </cell>
          <cell r="C6417" t="str">
            <v>KIS71910</v>
          </cell>
        </row>
        <row r="6418">
          <cell r="B6418" t="str">
            <v>UMAG_00340</v>
          </cell>
          <cell r="C6418" t="str">
            <v>KIS71911</v>
          </cell>
        </row>
        <row r="6419">
          <cell r="B6419" t="str">
            <v>UMAG_11341</v>
          </cell>
          <cell r="C6419" t="str">
            <v>KIS71912</v>
          </cell>
        </row>
        <row r="6420">
          <cell r="B6420" t="str">
            <v>UMAG_11342</v>
          </cell>
          <cell r="C6420" t="str">
            <v>KIS71913</v>
          </cell>
        </row>
        <row r="6421">
          <cell r="B6421" t="str">
            <v>UMAG_11343</v>
          </cell>
          <cell r="C6421" t="str">
            <v>KIS71914</v>
          </cell>
        </row>
        <row r="6422">
          <cell r="B6422" t="str">
            <v>UMAG_00342</v>
          </cell>
          <cell r="C6422" t="str">
            <v>KIS71915</v>
          </cell>
        </row>
        <row r="6423">
          <cell r="B6423" t="str">
            <v>UMAG_00343</v>
          </cell>
          <cell r="C6423" t="str">
            <v>KIS71916</v>
          </cell>
        </row>
        <row r="6424">
          <cell r="B6424" t="str">
            <v>UMAG_00344</v>
          </cell>
          <cell r="C6424" t="str">
            <v>KIS71917</v>
          </cell>
        </row>
        <row r="6425">
          <cell r="B6425" t="str">
            <v>UMAG_11344</v>
          </cell>
          <cell r="C6425" t="str">
            <v>KIS71918</v>
          </cell>
        </row>
        <row r="6426">
          <cell r="B6426" t="str">
            <v>UMAG_11345</v>
          </cell>
          <cell r="C6426" t="str">
            <v>KIS71919</v>
          </cell>
        </row>
        <row r="6427">
          <cell r="B6427" t="str">
            <v>UMAG_00347</v>
          </cell>
          <cell r="C6427" t="str">
            <v>KIS71920</v>
          </cell>
        </row>
        <row r="6428">
          <cell r="B6428" t="str">
            <v>UMAG_11346</v>
          </cell>
          <cell r="C6428" t="str">
            <v>KIS71921</v>
          </cell>
        </row>
        <row r="6429">
          <cell r="B6429" t="str">
            <v>UMAG_00349</v>
          </cell>
          <cell r="C6429" t="str">
            <v>KIS71922</v>
          </cell>
        </row>
        <row r="6430">
          <cell r="B6430" t="str">
            <v>UMAG_00350</v>
          </cell>
          <cell r="C6430" t="str">
            <v>KIS71923</v>
          </cell>
        </row>
        <row r="6431">
          <cell r="B6431" t="str">
            <v>UMAG_11347</v>
          </cell>
          <cell r="C6431" t="str">
            <v>KIS71924</v>
          </cell>
        </row>
        <row r="6432">
          <cell r="B6432" t="str">
            <v>UMAG_11348</v>
          </cell>
          <cell r="C6432" t="str">
            <v>KIS71925</v>
          </cell>
        </row>
        <row r="6433">
          <cell r="B6433" t="str">
            <v>UMAG_00353</v>
          </cell>
          <cell r="C6433" t="str">
            <v>KIS71926</v>
          </cell>
        </row>
        <row r="6434">
          <cell r="B6434" t="str">
            <v>UMAG_00354</v>
          </cell>
          <cell r="C6434" t="str">
            <v>KIS71927</v>
          </cell>
        </row>
        <row r="6435">
          <cell r="B6435" t="str">
            <v>UMAG_00355</v>
          </cell>
          <cell r="C6435" t="str">
            <v>KIS71928</v>
          </cell>
        </row>
        <row r="6436">
          <cell r="B6436" t="str">
            <v>UMAG_00356</v>
          </cell>
          <cell r="C6436" t="str">
            <v>KIS71929</v>
          </cell>
        </row>
        <row r="6437">
          <cell r="B6437" t="str">
            <v>UMAG_00357</v>
          </cell>
          <cell r="C6437" t="str">
            <v>KIS71930</v>
          </cell>
        </row>
        <row r="6438">
          <cell r="B6438" t="str">
            <v>UMAG_00358</v>
          </cell>
          <cell r="C6438" t="str">
            <v>KIS71931</v>
          </cell>
        </row>
        <row r="6439">
          <cell r="B6439" t="str">
            <v>UMAG_11349</v>
          </cell>
          <cell r="C6439" t="str">
            <v>KIS71932</v>
          </cell>
        </row>
        <row r="6440">
          <cell r="B6440" t="str">
            <v>UMAG_00360</v>
          </cell>
          <cell r="C6440" t="str">
            <v>KIS71933</v>
          </cell>
        </row>
        <row r="6441">
          <cell r="B6441" t="str">
            <v>UMAG_00361</v>
          </cell>
          <cell r="C6441" t="str">
            <v>KIS71934</v>
          </cell>
        </row>
        <row r="6442">
          <cell r="B6442" t="str">
            <v>UMAG_00362</v>
          </cell>
          <cell r="C6442" t="str">
            <v>KIS71935</v>
          </cell>
        </row>
        <row r="6443">
          <cell r="B6443" t="str">
            <v>UMAG_11350</v>
          </cell>
          <cell r="C6443" t="str">
            <v>KIS71936</v>
          </cell>
        </row>
        <row r="6444">
          <cell r="B6444" t="str">
            <v>UMAG_00364</v>
          </cell>
          <cell r="C6444" t="str">
            <v>KIS71937</v>
          </cell>
        </row>
        <row r="6445">
          <cell r="B6445" t="str">
            <v>UMAG_00365</v>
          </cell>
          <cell r="C6445" t="str">
            <v>KIS71938</v>
          </cell>
        </row>
        <row r="6446">
          <cell r="B6446" t="str">
            <v>UMAG_00366</v>
          </cell>
          <cell r="C6446" t="str">
            <v>KIS71939</v>
          </cell>
        </row>
        <row r="6447">
          <cell r="B6447" t="str">
            <v>UMAG_11352</v>
          </cell>
          <cell r="C6447" t="str">
            <v>KIS71940</v>
          </cell>
        </row>
        <row r="6448">
          <cell r="B6448" t="str">
            <v>UMAG_11353</v>
          </cell>
          <cell r="C6448" t="str">
            <v>KIS71941</v>
          </cell>
        </row>
        <row r="6449">
          <cell r="B6449" t="str">
            <v>UMAG_00369</v>
          </cell>
          <cell r="C6449" t="str">
            <v>KIS71942</v>
          </cell>
        </row>
        <row r="6450">
          <cell r="B6450" t="str">
            <v>UMAG_00370</v>
          </cell>
          <cell r="C6450" t="str">
            <v>KIS71943</v>
          </cell>
        </row>
        <row r="6451">
          <cell r="B6451" t="str">
            <v>UMAG_11354</v>
          </cell>
          <cell r="C6451" t="str">
            <v>KIS71944</v>
          </cell>
        </row>
        <row r="6452">
          <cell r="B6452" t="str">
            <v>UMAG_00371</v>
          </cell>
          <cell r="C6452" t="str">
            <v>KIS71945</v>
          </cell>
        </row>
        <row r="6453">
          <cell r="B6453" t="str">
            <v>UMAG_00372</v>
          </cell>
          <cell r="C6453" t="str">
            <v>KIS71946</v>
          </cell>
        </row>
        <row r="6454">
          <cell r="B6454" t="str">
            <v>UMAG_11355</v>
          </cell>
          <cell r="C6454" t="str">
            <v>KIS71947</v>
          </cell>
        </row>
        <row r="6455">
          <cell r="B6455" t="str">
            <v>UMAG_00374</v>
          </cell>
          <cell r="C6455" t="str">
            <v>KIS71948</v>
          </cell>
        </row>
        <row r="6456">
          <cell r="B6456" t="str">
            <v>UMAG_00375</v>
          </cell>
          <cell r="C6456" t="str">
            <v>KIS71949</v>
          </cell>
        </row>
        <row r="6457">
          <cell r="B6457" t="str">
            <v>UMAG_00376</v>
          </cell>
          <cell r="C6457" t="str">
            <v>KIS71950</v>
          </cell>
        </row>
        <row r="6458">
          <cell r="B6458" t="str">
            <v>UMAG_15041</v>
          </cell>
          <cell r="C6458" t="str">
            <v>KIS71951</v>
          </cell>
        </row>
        <row r="6459">
          <cell r="B6459" t="str">
            <v>UMAG_00378</v>
          </cell>
          <cell r="C6459" t="str">
            <v>KIS71952</v>
          </cell>
        </row>
        <row r="6460">
          <cell r="B6460" t="str">
            <v>UMAG_00379</v>
          </cell>
          <cell r="C6460" t="str">
            <v>KIS71953</v>
          </cell>
        </row>
        <row r="6461">
          <cell r="B6461" t="str">
            <v>UMAG_00380</v>
          </cell>
          <cell r="C6461" t="str">
            <v>KIS71954</v>
          </cell>
        </row>
        <row r="6462">
          <cell r="B6462" t="str">
            <v>UMAG_00381</v>
          </cell>
          <cell r="C6462" t="str">
            <v>KIS71955</v>
          </cell>
        </row>
        <row r="6463">
          <cell r="B6463" t="str">
            <v>UMAG_11604</v>
          </cell>
          <cell r="C6463" t="str">
            <v>KIS71956</v>
          </cell>
        </row>
        <row r="6464">
          <cell r="B6464" t="str">
            <v>UMAG_11605</v>
          </cell>
          <cell r="C6464" t="str">
            <v>KIS71957</v>
          </cell>
        </row>
        <row r="6465">
          <cell r="B6465" t="str">
            <v>UMAG_11606</v>
          </cell>
          <cell r="C6465" t="str">
            <v>KIS71958</v>
          </cell>
        </row>
        <row r="6466">
          <cell r="B6466" t="str">
            <v>UMAG_00384</v>
          </cell>
          <cell r="C6466" t="str">
            <v>KIS71959</v>
          </cell>
        </row>
        <row r="6467">
          <cell r="B6467" t="str">
            <v>UMAG_00385</v>
          </cell>
          <cell r="C6467" t="str">
            <v>KIS71960</v>
          </cell>
        </row>
        <row r="6468">
          <cell r="B6468" t="str">
            <v>UMAG_00386</v>
          </cell>
          <cell r="C6468" t="str">
            <v>KIS71961</v>
          </cell>
        </row>
        <row r="6469">
          <cell r="B6469" t="str">
            <v>UMAG_00387</v>
          </cell>
          <cell r="C6469" t="str">
            <v>KIS71962</v>
          </cell>
        </row>
        <row r="6470">
          <cell r="B6470" t="str">
            <v>UMAG_00388</v>
          </cell>
          <cell r="C6470" t="str">
            <v>KIS71963</v>
          </cell>
        </row>
        <row r="6471">
          <cell r="B6471" t="str">
            <v>UMAG_00389</v>
          </cell>
          <cell r="C6471" t="str">
            <v>KIS71964</v>
          </cell>
        </row>
        <row r="6472">
          <cell r="B6472" t="str">
            <v>UMAG_00390</v>
          </cell>
          <cell r="C6472" t="str">
            <v>KIS71965</v>
          </cell>
        </row>
        <row r="6473">
          <cell r="B6473" t="str">
            <v>UMAG_00391</v>
          </cell>
          <cell r="C6473" t="str">
            <v>KIS71966</v>
          </cell>
        </row>
        <row r="6474">
          <cell r="B6474" t="str">
            <v>UMAG_00392</v>
          </cell>
          <cell r="C6474" t="str">
            <v>KIS71967</v>
          </cell>
        </row>
        <row r="6475">
          <cell r="B6475" t="str">
            <v>UMAG_00393</v>
          </cell>
          <cell r="C6475" t="str">
            <v>KIS71968</v>
          </cell>
        </row>
        <row r="6476">
          <cell r="B6476" t="str">
            <v>UMAG_00394</v>
          </cell>
          <cell r="C6476" t="str">
            <v>KIS71969</v>
          </cell>
        </row>
        <row r="6477">
          <cell r="B6477" t="str">
            <v>UMAG_00395</v>
          </cell>
          <cell r="C6477" t="str">
            <v>KIS71970</v>
          </cell>
        </row>
        <row r="6478">
          <cell r="B6478" t="str">
            <v>UMAG_11608</v>
          </cell>
          <cell r="C6478" t="str">
            <v>KIS71971</v>
          </cell>
        </row>
        <row r="6479">
          <cell r="B6479" t="str">
            <v>UMAG_00397</v>
          </cell>
          <cell r="C6479" t="str">
            <v>KIS71972</v>
          </cell>
        </row>
        <row r="6480">
          <cell r="B6480" t="str">
            <v>UMAG_11610</v>
          </cell>
          <cell r="C6480" t="str">
            <v>KIS71973</v>
          </cell>
        </row>
        <row r="6481">
          <cell r="B6481" t="str">
            <v>UMAG_00399</v>
          </cell>
          <cell r="C6481" t="str">
            <v>KIS71974</v>
          </cell>
        </row>
        <row r="6482">
          <cell r="B6482" t="str">
            <v>UMAG_00400</v>
          </cell>
          <cell r="C6482" t="str">
            <v>KIS71975</v>
          </cell>
        </row>
        <row r="6483">
          <cell r="B6483" t="str">
            <v>UMAG_15058</v>
          </cell>
          <cell r="C6483" t="str">
            <v>KIS71976</v>
          </cell>
        </row>
        <row r="6484">
          <cell r="B6484" t="str">
            <v>UMAG_00403</v>
          </cell>
          <cell r="C6484" t="str">
            <v>KIS71977</v>
          </cell>
        </row>
        <row r="6485">
          <cell r="B6485" t="str">
            <v>UMAG_11821</v>
          </cell>
          <cell r="C6485" t="str">
            <v>KIS71978</v>
          </cell>
        </row>
        <row r="6486">
          <cell r="B6486" t="str">
            <v>UMAG_00405</v>
          </cell>
          <cell r="C6486" t="str">
            <v>KIS71979</v>
          </cell>
        </row>
        <row r="6487">
          <cell r="B6487" t="str">
            <v>UMAG_00406</v>
          </cell>
          <cell r="C6487" t="str">
            <v>KIS71980</v>
          </cell>
        </row>
        <row r="6488">
          <cell r="B6488" t="str">
            <v>UMAG_00407</v>
          </cell>
          <cell r="C6488" t="str">
            <v>KIS71981</v>
          </cell>
        </row>
        <row r="6489">
          <cell r="B6489" t="str">
            <v>UMAG_11822</v>
          </cell>
          <cell r="C6489" t="str">
            <v>KIS71982</v>
          </cell>
        </row>
        <row r="6490">
          <cell r="B6490" t="str">
            <v>UMAG_11823</v>
          </cell>
          <cell r="C6490" t="str">
            <v>KIS71983</v>
          </cell>
        </row>
        <row r="6491">
          <cell r="B6491" t="str">
            <v>UMAG_11824</v>
          </cell>
          <cell r="C6491" t="str">
            <v>KIS71984</v>
          </cell>
        </row>
        <row r="6492">
          <cell r="B6492" t="str">
            <v>UMAG_00410</v>
          </cell>
          <cell r="C6492" t="str">
            <v>KIS71985</v>
          </cell>
        </row>
        <row r="6493">
          <cell r="B6493" t="str">
            <v>UMAG_00411</v>
          </cell>
          <cell r="C6493" t="str">
            <v>KIS71986</v>
          </cell>
        </row>
        <row r="6494">
          <cell r="B6494" t="str">
            <v>UMAG_00412</v>
          </cell>
          <cell r="C6494" t="str">
            <v>KIS71987</v>
          </cell>
        </row>
        <row r="6495">
          <cell r="B6495" t="str">
            <v>UMAG_10103</v>
          </cell>
          <cell r="C6495" t="str">
            <v>KIS71988</v>
          </cell>
        </row>
        <row r="6496">
          <cell r="B6496" t="str">
            <v>UMAG_10104</v>
          </cell>
          <cell r="C6496" t="str">
            <v>KIS71989</v>
          </cell>
        </row>
        <row r="6497">
          <cell r="B6497" t="str">
            <v>UMAG_00414</v>
          </cell>
          <cell r="C6497" t="str">
            <v>KIS71990</v>
          </cell>
        </row>
        <row r="6498">
          <cell r="B6498" t="str">
            <v>UMAG_00415</v>
          </cell>
          <cell r="C6498" t="str">
            <v>KIS71991</v>
          </cell>
        </row>
        <row r="6499">
          <cell r="B6499" t="str">
            <v>UMAG_10105</v>
          </cell>
          <cell r="C6499" t="str">
            <v>KIS71992</v>
          </cell>
        </row>
        <row r="6500">
          <cell r="B6500" t="str">
            <v>UMAG_10106</v>
          </cell>
          <cell r="C6500" t="str">
            <v>KIS71993</v>
          </cell>
        </row>
        <row r="6501">
          <cell r="B6501" t="str">
            <v>UMAG_00417</v>
          </cell>
          <cell r="C6501" t="str">
            <v>KIS71994</v>
          </cell>
        </row>
        <row r="6502">
          <cell r="B6502" t="str">
            <v>UMAG_00418</v>
          </cell>
          <cell r="C6502" t="str">
            <v>KIS71995</v>
          </cell>
        </row>
        <row r="6503">
          <cell r="B6503" t="str">
            <v>UMAG_00419</v>
          </cell>
          <cell r="C6503" t="str">
            <v>KIS71996</v>
          </cell>
        </row>
        <row r="6504">
          <cell r="B6504" t="str">
            <v>UMAG_00420</v>
          </cell>
          <cell r="C6504" t="str">
            <v>KIS71997</v>
          </cell>
        </row>
        <row r="6505">
          <cell r="B6505" t="str">
            <v>UMAG_10107</v>
          </cell>
          <cell r="C6505" t="str">
            <v>KIS71998</v>
          </cell>
        </row>
        <row r="6506">
          <cell r="B6506" t="str">
            <v>UMAG_00422</v>
          </cell>
          <cell r="C6506" t="str">
            <v>KIS71999</v>
          </cell>
        </row>
        <row r="6507">
          <cell r="B6507" t="str">
            <v>UMAG_00423</v>
          </cell>
          <cell r="C6507" t="str">
            <v>KIS72000</v>
          </cell>
        </row>
        <row r="6508">
          <cell r="B6508" t="str">
            <v>UMAG_00424</v>
          </cell>
          <cell r="C6508" t="str">
            <v>KIS72001</v>
          </cell>
        </row>
        <row r="6509">
          <cell r="B6509" t="str">
            <v>UMAG_10108</v>
          </cell>
          <cell r="C6509" t="str">
            <v>KIS72002</v>
          </cell>
        </row>
        <row r="6510">
          <cell r="B6510" t="str">
            <v>UMAG_10109</v>
          </cell>
          <cell r="C6510" t="str">
            <v>KIS72003</v>
          </cell>
        </row>
        <row r="6511">
          <cell r="B6511" t="str">
            <v>UMAG_10110</v>
          </cell>
          <cell r="C6511" t="str">
            <v>KIS72004</v>
          </cell>
        </row>
        <row r="6512">
          <cell r="B6512" t="str">
            <v>UMAG_00427</v>
          </cell>
          <cell r="C6512" t="str">
            <v>KIS72005</v>
          </cell>
        </row>
        <row r="6513">
          <cell r="B6513" t="str">
            <v>UMAG_00428</v>
          </cell>
          <cell r="C6513" t="str">
            <v>KIS72006</v>
          </cell>
        </row>
        <row r="6514">
          <cell r="B6514" t="str">
            <v>UMAG_00429</v>
          </cell>
          <cell r="C6514" t="str">
            <v>KIS72007</v>
          </cell>
        </row>
        <row r="6515">
          <cell r="B6515" t="str">
            <v>UMAG_00430</v>
          </cell>
          <cell r="C6515" t="str">
            <v>KIS72008</v>
          </cell>
        </row>
        <row r="6516">
          <cell r="B6516" t="str">
            <v>UMAG_10112</v>
          </cell>
          <cell r="C6516" t="str">
            <v>KIS72009</v>
          </cell>
        </row>
        <row r="6517">
          <cell r="B6517" t="str">
            <v>UMAG_00432</v>
          </cell>
          <cell r="C6517" t="str">
            <v>KIS72010</v>
          </cell>
        </row>
        <row r="6518">
          <cell r="B6518" t="str">
            <v>UMAG_10113</v>
          </cell>
          <cell r="C6518" t="str">
            <v>KIS72011</v>
          </cell>
        </row>
        <row r="6519">
          <cell r="B6519" t="str">
            <v>UMAG_12151</v>
          </cell>
          <cell r="C6519" t="str">
            <v>KIS72012</v>
          </cell>
        </row>
        <row r="6520">
          <cell r="B6520" t="str">
            <v>UMAG_00435</v>
          </cell>
          <cell r="C6520" t="str">
            <v>KIS72013</v>
          </cell>
        </row>
        <row r="6521">
          <cell r="B6521" t="str">
            <v>UMAG_10114</v>
          </cell>
          <cell r="C6521" t="str">
            <v>KIS72014</v>
          </cell>
        </row>
        <row r="6522">
          <cell r="B6522" t="str">
            <v>UMAG_12152</v>
          </cell>
          <cell r="C6522" t="str">
            <v>KIS72015</v>
          </cell>
        </row>
        <row r="6523">
          <cell r="B6523" t="str">
            <v>UMAG_00438</v>
          </cell>
          <cell r="C6523" t="str">
            <v>KIS72016</v>
          </cell>
        </row>
        <row r="6524">
          <cell r="B6524" t="str">
            <v>UMAG_00439</v>
          </cell>
          <cell r="C6524" t="str">
            <v>KIS72017</v>
          </cell>
        </row>
        <row r="6525">
          <cell r="B6525" t="str">
            <v>UMAG_00440</v>
          </cell>
          <cell r="C6525" t="str">
            <v>KIS72018</v>
          </cell>
        </row>
        <row r="6526">
          <cell r="B6526" t="str">
            <v>UMAG_00441</v>
          </cell>
          <cell r="C6526" t="str">
            <v>KIS72019</v>
          </cell>
        </row>
        <row r="6527">
          <cell r="B6527" t="str">
            <v>UMAG_00442</v>
          </cell>
          <cell r="C6527" t="str">
            <v>KIS72020</v>
          </cell>
        </row>
        <row r="6528">
          <cell r="B6528" t="str">
            <v>UMAG_00443</v>
          </cell>
          <cell r="C6528" t="str">
            <v>KIS72021</v>
          </cell>
        </row>
        <row r="6529">
          <cell r="B6529" t="str">
            <v>UMAG_00444</v>
          </cell>
          <cell r="C6529" t="str">
            <v>KIS72022</v>
          </cell>
        </row>
        <row r="6530">
          <cell r="B6530" t="str">
            <v>UMAG_10115</v>
          </cell>
          <cell r="C6530" t="str">
            <v>KIS72023</v>
          </cell>
        </row>
        <row r="6531">
          <cell r="B6531" t="str">
            <v>UMAG_00445</v>
          </cell>
          <cell r="C6531" t="str">
            <v>KIS72024</v>
          </cell>
        </row>
        <row r="6532">
          <cell r="B6532" t="str">
            <v>UMAG_00446</v>
          </cell>
          <cell r="C6532" t="str">
            <v>KIS72025</v>
          </cell>
        </row>
        <row r="6533">
          <cell r="B6533" t="str">
            <v>UMAG_00447</v>
          </cell>
          <cell r="C6533" t="str">
            <v>KIS72026</v>
          </cell>
        </row>
        <row r="6534">
          <cell r="B6534" t="str">
            <v>UMAG_00448</v>
          </cell>
          <cell r="C6534" t="str">
            <v>KIS72027</v>
          </cell>
        </row>
        <row r="6535">
          <cell r="B6535" t="str">
            <v>UMAG_00450</v>
          </cell>
          <cell r="C6535" t="str">
            <v>KIS72028</v>
          </cell>
        </row>
        <row r="6536">
          <cell r="B6536" t="str">
            <v>UMAG_00451</v>
          </cell>
          <cell r="C6536" t="str">
            <v>KIS72029</v>
          </cell>
        </row>
        <row r="6537">
          <cell r="B6537" t="str">
            <v>UMAG_12153</v>
          </cell>
          <cell r="C6537" t="str">
            <v>KIS72030</v>
          </cell>
        </row>
        <row r="6538">
          <cell r="B6538" t="str">
            <v>UMAG_00453</v>
          </cell>
          <cell r="C6538" t="str">
            <v>KIS72031</v>
          </cell>
        </row>
        <row r="6539">
          <cell r="B6539" t="str">
            <v>UMAG_00454</v>
          </cell>
          <cell r="C6539" t="str">
            <v>KIS72032</v>
          </cell>
        </row>
        <row r="6540">
          <cell r="B6540" t="str">
            <v>UMAG_00455</v>
          </cell>
          <cell r="C6540" t="str">
            <v>KIS72033</v>
          </cell>
        </row>
        <row r="6541">
          <cell r="B6541" t="str">
            <v>UMAG_10116</v>
          </cell>
          <cell r="C6541" t="str">
            <v>KIS72034</v>
          </cell>
        </row>
        <row r="6542">
          <cell r="B6542" t="str">
            <v>UMAG_12154</v>
          </cell>
          <cell r="C6542" t="str">
            <v>KIS72035</v>
          </cell>
        </row>
        <row r="6543">
          <cell r="B6543" t="str">
            <v>UMAG_00458</v>
          </cell>
          <cell r="C6543" t="str">
            <v>KIS72036</v>
          </cell>
        </row>
        <row r="6544">
          <cell r="B6544" t="str">
            <v>UMAG_00459</v>
          </cell>
          <cell r="C6544" t="str">
            <v>KIS72037</v>
          </cell>
        </row>
        <row r="6545">
          <cell r="B6545" t="str">
            <v>UMAG_00460</v>
          </cell>
          <cell r="C6545" t="str">
            <v>KIS72038</v>
          </cell>
        </row>
        <row r="6546">
          <cell r="B6546" t="str">
            <v>UMAG_00461</v>
          </cell>
          <cell r="C6546" t="str">
            <v>KIS72039</v>
          </cell>
        </row>
        <row r="6547">
          <cell r="B6547" t="str">
            <v>UMAG_10117</v>
          </cell>
          <cell r="C6547" t="str">
            <v>KIS72040</v>
          </cell>
        </row>
        <row r="6548">
          <cell r="B6548" t="str">
            <v>UMAG_00463</v>
          </cell>
          <cell r="C6548" t="str">
            <v>KIS72041</v>
          </cell>
        </row>
        <row r="6549">
          <cell r="B6549" t="str">
            <v>UMAG_00464</v>
          </cell>
          <cell r="C6549" t="str">
            <v>KIS72042</v>
          </cell>
        </row>
        <row r="6550">
          <cell r="B6550" t="str">
            <v>UMAG_00465</v>
          </cell>
          <cell r="C6550" t="str">
            <v>KIS72043</v>
          </cell>
        </row>
        <row r="6551">
          <cell r="B6551" t="str">
            <v>UMAG_00466</v>
          </cell>
          <cell r="C6551" t="str">
            <v>KIS72044</v>
          </cell>
        </row>
        <row r="6552">
          <cell r="B6552" t="str">
            <v>UMAG_00467</v>
          </cell>
          <cell r="C6552" t="str">
            <v>KIS72045</v>
          </cell>
        </row>
        <row r="6553">
          <cell r="B6553" t="str">
            <v>UMAG_00468</v>
          </cell>
          <cell r="C6553" t="str">
            <v>KIS72046</v>
          </cell>
        </row>
        <row r="6554">
          <cell r="B6554" t="str">
            <v>UMAG_00469</v>
          </cell>
          <cell r="C6554" t="str">
            <v>KIS72047</v>
          </cell>
        </row>
        <row r="6555">
          <cell r="B6555" t="str">
            <v>UMAG_10118</v>
          </cell>
          <cell r="C6555" t="str">
            <v>KIS72048</v>
          </cell>
        </row>
        <row r="6556">
          <cell r="B6556" t="str">
            <v>UMAG_10119</v>
          </cell>
          <cell r="C6556" t="str">
            <v>KIS72049</v>
          </cell>
        </row>
        <row r="6557">
          <cell r="B6557" t="str">
            <v>UMAG_12155</v>
          </cell>
          <cell r="C6557" t="str">
            <v>KIS72050</v>
          </cell>
        </row>
        <row r="6558">
          <cell r="B6558" t="str">
            <v>UMAG_00473</v>
          </cell>
          <cell r="C6558" t="str">
            <v>KIS72051</v>
          </cell>
        </row>
        <row r="6559">
          <cell r="B6559" t="str">
            <v>UMAG_10120</v>
          </cell>
          <cell r="C6559" t="str">
            <v>KIS72052</v>
          </cell>
        </row>
        <row r="6560">
          <cell r="B6560" t="str">
            <v>UMAG_00475</v>
          </cell>
          <cell r="C6560" t="str">
            <v>KIS72053</v>
          </cell>
        </row>
        <row r="6561">
          <cell r="B6561" t="str">
            <v>UMAG_00476</v>
          </cell>
          <cell r="C6561" t="str">
            <v>KIS72054</v>
          </cell>
        </row>
        <row r="6562">
          <cell r="B6562" t="str">
            <v>UMAG_00477</v>
          </cell>
          <cell r="C6562" t="str">
            <v>KIS72055</v>
          </cell>
        </row>
        <row r="6563">
          <cell r="B6563" t="str">
            <v>UMAG_00478</v>
          </cell>
          <cell r="C6563" t="str">
            <v>KIS72056</v>
          </cell>
        </row>
        <row r="6564">
          <cell r="B6564" t="str">
            <v>UMAG_10121</v>
          </cell>
          <cell r="C6564" t="str">
            <v>KIS72057</v>
          </cell>
        </row>
        <row r="6565">
          <cell r="B6565" t="str">
            <v>UMAG_10122</v>
          </cell>
          <cell r="C6565" t="str">
            <v>KIS72058</v>
          </cell>
        </row>
        <row r="6566">
          <cell r="B6566" t="str">
            <v>UMAG_00480</v>
          </cell>
          <cell r="C6566" t="str">
            <v>KIS72059</v>
          </cell>
        </row>
        <row r="6567">
          <cell r="B6567" t="str">
            <v>UMAG_00481</v>
          </cell>
          <cell r="C6567" t="str">
            <v>KIS72060</v>
          </cell>
        </row>
        <row r="6568">
          <cell r="B6568" t="str">
            <v>UMAG_00482</v>
          </cell>
          <cell r="C6568" t="str">
            <v>KIS72061</v>
          </cell>
        </row>
        <row r="6569">
          <cell r="B6569" t="str">
            <v>UMAG_00483</v>
          </cell>
          <cell r="C6569" t="str">
            <v>KIS72062</v>
          </cell>
        </row>
        <row r="6570">
          <cell r="B6570" t="str">
            <v>UMAG_10123</v>
          </cell>
          <cell r="C6570" t="str">
            <v>KIS72063</v>
          </cell>
        </row>
        <row r="6571">
          <cell r="B6571" t="str">
            <v>UMAG_10124</v>
          </cell>
          <cell r="C6571" t="str">
            <v>KIS72064</v>
          </cell>
        </row>
        <row r="6572">
          <cell r="B6572" t="str">
            <v>UMAG_00486</v>
          </cell>
          <cell r="C6572" t="str">
            <v>KIS72065</v>
          </cell>
        </row>
        <row r="6573">
          <cell r="B6573" t="str">
            <v>UMAG_15059</v>
          </cell>
          <cell r="C6573" t="str">
            <v>KIS72066</v>
          </cell>
        </row>
        <row r="6574">
          <cell r="B6574" t="str">
            <v>UMAG_11825</v>
          </cell>
          <cell r="C6574" t="str">
            <v>KIS72067</v>
          </cell>
        </row>
        <row r="6575">
          <cell r="B6575" t="str">
            <v>UMAG_00490</v>
          </cell>
          <cell r="C6575" t="str">
            <v>KIS72068</v>
          </cell>
        </row>
        <row r="6576">
          <cell r="B6576" t="str">
            <v>UMAG_00491</v>
          </cell>
          <cell r="C6576" t="str">
            <v>KIS72069</v>
          </cell>
        </row>
        <row r="6577">
          <cell r="B6577" t="str">
            <v>UMAG_00492</v>
          </cell>
          <cell r="C6577" t="str">
            <v>KIS72070</v>
          </cell>
        </row>
        <row r="6578">
          <cell r="B6578" t="str">
            <v>UMAG_00493</v>
          </cell>
          <cell r="C6578" t="str">
            <v>KIS72071</v>
          </cell>
        </row>
        <row r="6579">
          <cell r="B6579" t="str">
            <v>UMAG_15088</v>
          </cell>
          <cell r="C6579" t="str">
            <v>KIS72072</v>
          </cell>
        </row>
        <row r="6580">
          <cell r="B6580" t="str">
            <v>UMAG_00494</v>
          </cell>
          <cell r="C6580" t="str">
            <v>KIS72073</v>
          </cell>
        </row>
        <row r="6581">
          <cell r="B6581" t="str">
            <v>UMAG_00495</v>
          </cell>
          <cell r="C6581" t="str">
            <v>KIS72074</v>
          </cell>
        </row>
        <row r="6582">
          <cell r="B6582" t="str">
            <v>UMAG_00496</v>
          </cell>
          <cell r="C6582" t="str">
            <v>KIS72075</v>
          </cell>
        </row>
        <row r="6583">
          <cell r="B6583" t="str">
            <v>UMAG_12104</v>
          </cell>
          <cell r="C6583" t="str">
            <v>KIS72076</v>
          </cell>
        </row>
        <row r="6584">
          <cell r="B6584" t="str">
            <v>UMAG_11430</v>
          </cell>
          <cell r="C6584" t="str">
            <v>KIS72077</v>
          </cell>
        </row>
        <row r="6585">
          <cell r="B6585" t="str">
            <v>UMAG_00499</v>
          </cell>
          <cell r="C6585" t="str">
            <v>KIS72078</v>
          </cell>
        </row>
        <row r="6586">
          <cell r="B6586" t="str">
            <v>UMAG_11431</v>
          </cell>
          <cell r="C6586" t="str">
            <v>KIS72079</v>
          </cell>
        </row>
        <row r="6587">
          <cell r="B6587" t="str">
            <v>UMAG_00501</v>
          </cell>
          <cell r="C6587" t="str">
            <v>KIS72080</v>
          </cell>
        </row>
        <row r="6588">
          <cell r="B6588" t="str">
            <v>UMAG_00503</v>
          </cell>
          <cell r="C6588" t="str">
            <v>KIS72081</v>
          </cell>
        </row>
        <row r="6589">
          <cell r="B6589" t="str">
            <v>UMAG_11433</v>
          </cell>
          <cell r="C6589" t="str">
            <v>KIS72082</v>
          </cell>
        </row>
        <row r="6590">
          <cell r="B6590" t="str">
            <v>UMAG_00505</v>
          </cell>
          <cell r="C6590" t="str">
            <v>KIS72083</v>
          </cell>
        </row>
        <row r="6591">
          <cell r="B6591" t="str">
            <v>UMAG_00506</v>
          </cell>
          <cell r="C6591" t="str">
            <v>KIS72084</v>
          </cell>
        </row>
        <row r="6592">
          <cell r="B6592" t="str">
            <v>UMAG_00507</v>
          </cell>
          <cell r="C6592" t="str">
            <v>KIS72085</v>
          </cell>
        </row>
        <row r="6593">
          <cell r="B6593" t="str">
            <v>UMAG_00508</v>
          </cell>
          <cell r="C6593" t="str">
            <v>KIS72086</v>
          </cell>
        </row>
        <row r="6594">
          <cell r="B6594" t="str">
            <v>UMAG_11434</v>
          </cell>
          <cell r="C6594" t="str">
            <v>KIS72087</v>
          </cell>
        </row>
        <row r="6595">
          <cell r="B6595" t="str">
            <v>UMAG_00510</v>
          </cell>
          <cell r="C6595" t="str">
            <v>KIS72088</v>
          </cell>
        </row>
        <row r="6596">
          <cell r="B6596" t="str">
            <v>UMAG_12105</v>
          </cell>
          <cell r="C6596" t="str">
            <v>KIS72089</v>
          </cell>
        </row>
        <row r="6597">
          <cell r="B6597" t="str">
            <v>UMAG_00512</v>
          </cell>
          <cell r="C6597" t="str">
            <v>KIS72090</v>
          </cell>
        </row>
        <row r="6598">
          <cell r="B6598" t="str">
            <v>UMAG_00513</v>
          </cell>
          <cell r="C6598" t="str">
            <v>KIS72091</v>
          </cell>
        </row>
        <row r="6599">
          <cell r="B6599" t="str">
            <v>UMAG_11435</v>
          </cell>
          <cell r="C6599" t="str">
            <v>KIS72092</v>
          </cell>
        </row>
        <row r="6600">
          <cell r="B6600" t="str">
            <v>UMAG_00515</v>
          </cell>
          <cell r="C6600" t="str">
            <v>KIS72093</v>
          </cell>
        </row>
        <row r="6601">
          <cell r="B6601" t="str">
            <v>UMAG_00516</v>
          </cell>
          <cell r="C6601" t="str">
            <v>KIS72094</v>
          </cell>
        </row>
        <row r="6602">
          <cell r="B6602" t="str">
            <v>UMAG_12106</v>
          </cell>
          <cell r="C6602" t="str">
            <v>KIS72095</v>
          </cell>
        </row>
        <row r="6603">
          <cell r="B6603" t="str">
            <v>UMAG_00518</v>
          </cell>
          <cell r="C6603" t="str">
            <v>KIS72096</v>
          </cell>
        </row>
        <row r="6604">
          <cell r="B6604" t="str">
            <v>UMAG_11436</v>
          </cell>
          <cell r="C6604" t="str">
            <v>KIS72097</v>
          </cell>
        </row>
        <row r="6605">
          <cell r="B6605" t="str">
            <v>UMAG_11437</v>
          </cell>
          <cell r="C6605" t="str">
            <v>KIS72098</v>
          </cell>
        </row>
        <row r="6606">
          <cell r="B6606" t="str">
            <v>UMAG_11438</v>
          </cell>
          <cell r="C6606" t="str">
            <v>KIS72099</v>
          </cell>
        </row>
        <row r="6607">
          <cell r="B6607" t="str">
            <v>UMAG_00522</v>
          </cell>
          <cell r="C6607" t="str">
            <v>KIS72100</v>
          </cell>
        </row>
        <row r="6608">
          <cell r="B6608" t="str">
            <v>UMAG_00523</v>
          </cell>
          <cell r="C6608" t="str">
            <v>KIS72101</v>
          </cell>
        </row>
        <row r="6609">
          <cell r="B6609" t="str">
            <v>UMAG_11439</v>
          </cell>
          <cell r="C6609" t="str">
            <v>KIS72102</v>
          </cell>
        </row>
        <row r="6610">
          <cell r="B6610" t="str">
            <v>UMAG_00525</v>
          </cell>
          <cell r="C6610" t="str">
            <v>KIS72103</v>
          </cell>
        </row>
        <row r="6611">
          <cell r="B6611" t="str">
            <v>UMAG_00526</v>
          </cell>
          <cell r="C6611" t="str">
            <v>KIS72104</v>
          </cell>
        </row>
        <row r="6612">
          <cell r="B6612" t="str">
            <v>UMAG_00527</v>
          </cell>
          <cell r="C6612" t="str">
            <v>KIS72105</v>
          </cell>
        </row>
        <row r="6613">
          <cell r="B6613" t="str">
            <v>UMAG_00528</v>
          </cell>
          <cell r="C6613" t="str">
            <v>KIS72106</v>
          </cell>
        </row>
        <row r="6614">
          <cell r="B6614" t="str">
            <v>UMAG_00529</v>
          </cell>
          <cell r="C6614" t="str">
            <v>KIS72107</v>
          </cell>
        </row>
        <row r="6615">
          <cell r="B6615" t="str">
            <v>UMAG_00530</v>
          </cell>
          <cell r="C6615" t="str">
            <v>KIS72108</v>
          </cell>
        </row>
        <row r="6616">
          <cell r="B6616" t="str">
            <v>UMAG_11440</v>
          </cell>
          <cell r="C6616" t="str">
            <v>KIS72109</v>
          </cell>
        </row>
        <row r="6617">
          <cell r="B6617" t="str">
            <v>UMAG_00532</v>
          </cell>
          <cell r="C6617" t="str">
            <v>KIS72110</v>
          </cell>
        </row>
        <row r="6618">
          <cell r="B6618" t="str">
            <v>UMAG_00533</v>
          </cell>
          <cell r="C6618" t="str">
            <v>KIS72111</v>
          </cell>
        </row>
        <row r="6619">
          <cell r="B6619" t="str">
            <v>UMAG_00534</v>
          </cell>
          <cell r="C6619" t="str">
            <v>KIS72112</v>
          </cell>
        </row>
        <row r="6620">
          <cell r="B6620" t="str">
            <v>UMAG_00535</v>
          </cell>
          <cell r="C6620" t="str">
            <v>KIS72113</v>
          </cell>
        </row>
        <row r="6621">
          <cell r="B6621" t="str">
            <v>UMAG_00536</v>
          </cell>
          <cell r="C6621" t="str">
            <v>KIS72114</v>
          </cell>
        </row>
        <row r="6622">
          <cell r="B6622" t="str">
            <v>UMAG_11441</v>
          </cell>
          <cell r="C6622" t="str">
            <v>KIS72115</v>
          </cell>
        </row>
        <row r="6623">
          <cell r="B6623" t="str">
            <v>UMAG_11442</v>
          </cell>
          <cell r="C6623" t="str">
            <v>KIS72116</v>
          </cell>
        </row>
        <row r="6624">
          <cell r="B6624" t="str">
            <v>UMAG_11443</v>
          </cell>
          <cell r="C6624" t="str">
            <v>KIS72117</v>
          </cell>
        </row>
        <row r="6625">
          <cell r="B6625" t="str">
            <v>UMAG_00538</v>
          </cell>
          <cell r="C6625" t="str">
            <v>KIS72118</v>
          </cell>
        </row>
        <row r="6626">
          <cell r="B6626" t="str">
            <v>UMAG_11444</v>
          </cell>
          <cell r="C6626" t="str">
            <v>KIS72119</v>
          </cell>
        </row>
        <row r="6627">
          <cell r="B6627" t="str">
            <v>UMAG_00539</v>
          </cell>
          <cell r="C6627" t="str">
            <v>KIS72120</v>
          </cell>
        </row>
        <row r="6628">
          <cell r="B6628" t="str">
            <v>UMAG_00540</v>
          </cell>
          <cell r="C6628" t="str">
            <v>KIS72121</v>
          </cell>
        </row>
        <row r="6629">
          <cell r="B6629" t="str">
            <v>UMAG_11445</v>
          </cell>
          <cell r="C6629" t="str">
            <v>KIS72122</v>
          </cell>
        </row>
        <row r="6630">
          <cell r="B6630" t="str">
            <v>UMAG_00542</v>
          </cell>
          <cell r="C6630" t="str">
            <v>KIS72123</v>
          </cell>
        </row>
        <row r="6631">
          <cell r="B6631" t="str">
            <v>UMAG_00543</v>
          </cell>
          <cell r="C6631" t="str">
            <v>KIS72124</v>
          </cell>
        </row>
        <row r="6632">
          <cell r="B6632" t="str">
            <v>UMAG_00545</v>
          </cell>
          <cell r="C6632" t="str">
            <v>KIS72125</v>
          </cell>
        </row>
        <row r="6633">
          <cell r="B6633" t="str">
            <v>UMAG_15006</v>
          </cell>
          <cell r="C6633" t="str">
            <v>KIS72126</v>
          </cell>
        </row>
        <row r="6634">
          <cell r="B6634" t="str">
            <v>UMAG_10459</v>
          </cell>
          <cell r="C6634" t="str">
            <v>KIS72127</v>
          </cell>
        </row>
        <row r="6635">
          <cell r="B6635" t="str">
            <v>UMAG_00547</v>
          </cell>
          <cell r="C6635" t="str">
            <v>KIS72128</v>
          </cell>
        </row>
        <row r="6636">
          <cell r="B6636" t="str">
            <v>UMAG_00548</v>
          </cell>
          <cell r="C6636" t="str">
            <v>KIS72129</v>
          </cell>
        </row>
        <row r="6637">
          <cell r="B6637" t="str">
            <v>UMAG_00549</v>
          </cell>
          <cell r="C6637" t="str">
            <v>KIS72130</v>
          </cell>
        </row>
        <row r="6638">
          <cell r="B6638" t="str">
            <v>UMAG_00550</v>
          </cell>
          <cell r="C6638" t="str">
            <v>KIS72131</v>
          </cell>
        </row>
        <row r="6639">
          <cell r="B6639" t="str">
            <v>UMAG_00551</v>
          </cell>
          <cell r="C6639" t="str">
            <v>KIS72132</v>
          </cell>
        </row>
        <row r="6640">
          <cell r="B6640" t="str">
            <v>UMAG_10461</v>
          </cell>
          <cell r="C6640" t="str">
            <v>KIS72133</v>
          </cell>
        </row>
        <row r="6641">
          <cell r="B6641" t="str">
            <v>UMAG_00553</v>
          </cell>
          <cell r="C6641" t="str">
            <v>KIS72134</v>
          </cell>
        </row>
        <row r="6642">
          <cell r="B6642" t="str">
            <v>UMAG_10462</v>
          </cell>
          <cell r="C6642" t="str">
            <v>KIS72135</v>
          </cell>
        </row>
        <row r="6643">
          <cell r="B6643" t="str">
            <v>UMAG_00555</v>
          </cell>
          <cell r="C6643" t="str">
            <v>KIS72136</v>
          </cell>
        </row>
        <row r="6644">
          <cell r="B6644" t="str">
            <v>UMAG_10463</v>
          </cell>
          <cell r="C6644" t="str">
            <v>KIS72137</v>
          </cell>
        </row>
        <row r="6645">
          <cell r="B6645" t="str">
            <v>UMAG_10464</v>
          </cell>
          <cell r="C6645" t="str">
            <v>KIS72138</v>
          </cell>
        </row>
        <row r="6646">
          <cell r="B6646" t="str">
            <v>UMAG_00557</v>
          </cell>
          <cell r="C6646" t="str">
            <v>KIS72139</v>
          </cell>
        </row>
        <row r="6647">
          <cell r="B6647" t="str">
            <v>UMAG_00558</v>
          </cell>
          <cell r="C6647" t="str">
            <v>KIS72140</v>
          </cell>
        </row>
        <row r="6648">
          <cell r="B6648" t="str">
            <v>UMAG_00559</v>
          </cell>
          <cell r="C6648" t="str">
            <v>KIS72141</v>
          </cell>
        </row>
        <row r="6649">
          <cell r="B6649" t="str">
            <v>UMAG_00560</v>
          </cell>
          <cell r="C6649" t="str">
            <v>KIS72142</v>
          </cell>
        </row>
        <row r="6650">
          <cell r="B6650" t="str">
            <v>UMAG_00561</v>
          </cell>
          <cell r="C6650" t="str">
            <v>KIS72143</v>
          </cell>
        </row>
        <row r="6651">
          <cell r="B6651" t="str">
            <v>UMAG_00562</v>
          </cell>
          <cell r="C6651" t="str">
            <v>KIS72144</v>
          </cell>
        </row>
        <row r="6652">
          <cell r="B6652" t="str">
            <v>UMAG_00563</v>
          </cell>
          <cell r="C6652" t="str">
            <v>KIS72145</v>
          </cell>
        </row>
        <row r="6653">
          <cell r="B6653" t="str">
            <v>UMAG_00564</v>
          </cell>
          <cell r="C6653" t="str">
            <v>KIS72146</v>
          </cell>
        </row>
        <row r="6654">
          <cell r="B6654" t="str">
            <v>UMAG_00565</v>
          </cell>
          <cell r="C6654" t="str">
            <v>KIS72147</v>
          </cell>
        </row>
        <row r="6655">
          <cell r="B6655" t="str">
            <v>UMAG_10465</v>
          </cell>
          <cell r="C6655" t="str">
            <v>KIS72148</v>
          </cell>
        </row>
        <row r="6656">
          <cell r="B6656" t="str">
            <v>UMAG_00567</v>
          </cell>
          <cell r="C6656" t="str">
            <v>KIS72149</v>
          </cell>
        </row>
        <row r="6657">
          <cell r="B6657" t="str">
            <v>UMAG_00568</v>
          </cell>
          <cell r="C6657" t="str">
            <v>KIS72150</v>
          </cell>
        </row>
        <row r="6658">
          <cell r="B6658" t="str">
            <v>UMAG_00569</v>
          </cell>
          <cell r="C6658" t="str">
            <v>KIS72151</v>
          </cell>
        </row>
        <row r="6659">
          <cell r="B6659" t="str">
            <v>UMAG_10466</v>
          </cell>
          <cell r="C6659" t="str">
            <v>KIS72152</v>
          </cell>
        </row>
        <row r="6660">
          <cell r="B6660" t="str">
            <v>UMAG_10467</v>
          </cell>
          <cell r="C6660" t="str">
            <v>KIS72153</v>
          </cell>
        </row>
        <row r="6661">
          <cell r="B6661" t="str">
            <v>UMAG_00572</v>
          </cell>
          <cell r="C6661" t="str">
            <v>KIS72154</v>
          </cell>
        </row>
        <row r="6662">
          <cell r="B6662" t="str">
            <v>UMAG_00573</v>
          </cell>
          <cell r="C6662" t="str">
            <v>KIS72155</v>
          </cell>
        </row>
        <row r="6663">
          <cell r="B6663" t="str">
            <v>UMAG_00574</v>
          </cell>
          <cell r="C6663" t="str">
            <v>KIS72156</v>
          </cell>
        </row>
        <row r="6664">
          <cell r="B6664" t="str">
            <v>UMAG_00575</v>
          </cell>
          <cell r="C6664" t="str">
            <v>KIS72157</v>
          </cell>
        </row>
        <row r="6665">
          <cell r="B6665" t="str">
            <v>UMAG_00576</v>
          </cell>
          <cell r="C6665" t="str">
            <v>KIS72158</v>
          </cell>
        </row>
        <row r="6666">
          <cell r="B6666" t="str">
            <v>UMAG_12052</v>
          </cell>
          <cell r="C6666" t="str">
            <v>KIS72159</v>
          </cell>
        </row>
        <row r="6667">
          <cell r="B6667" t="str">
            <v>UMAG_00578</v>
          </cell>
          <cell r="C6667" t="str">
            <v>KIS72160</v>
          </cell>
        </row>
        <row r="6668">
          <cell r="B6668" t="str">
            <v>UMAG_00579</v>
          </cell>
          <cell r="C6668" t="str">
            <v>KIS72161</v>
          </cell>
        </row>
        <row r="6669">
          <cell r="B6669" t="str">
            <v>UMAG_10468</v>
          </cell>
          <cell r="C6669" t="str">
            <v>KIS72162</v>
          </cell>
        </row>
        <row r="6670">
          <cell r="B6670" t="str">
            <v>UMAG_00581</v>
          </cell>
          <cell r="C6670" t="str">
            <v>KIS72163</v>
          </cell>
        </row>
        <row r="6671">
          <cell r="B6671" t="str">
            <v>UMAG_00582</v>
          </cell>
          <cell r="C6671" t="str">
            <v>KIS72164</v>
          </cell>
        </row>
        <row r="6672">
          <cell r="B6672" t="str">
            <v>UMAG_00583</v>
          </cell>
          <cell r="C6672" t="str">
            <v>KIS72165</v>
          </cell>
        </row>
        <row r="6673">
          <cell r="B6673" t="str">
            <v>UMAG_00584</v>
          </cell>
          <cell r="C6673" t="str">
            <v>KIS72166</v>
          </cell>
        </row>
        <row r="6674">
          <cell r="B6674" t="str">
            <v>UMAG_00585</v>
          </cell>
          <cell r="C6674" t="str">
            <v>KIS72167</v>
          </cell>
        </row>
        <row r="6675">
          <cell r="B6675" t="str">
            <v>UMAG_00586</v>
          </cell>
          <cell r="C6675" t="str">
            <v>KIS72168</v>
          </cell>
        </row>
        <row r="6676">
          <cell r="B6676" t="str">
            <v>UMAG_12146</v>
          </cell>
          <cell r="C6676" t="str">
            <v>KIS72169</v>
          </cell>
        </row>
        <row r="6677">
          <cell r="B6677" t="str">
            <v>UMAG_00588</v>
          </cell>
          <cell r="C6677" t="str">
            <v>KIS72170</v>
          </cell>
        </row>
        <row r="6678">
          <cell r="B6678" t="str">
            <v>UMAG_00589</v>
          </cell>
          <cell r="C6678" t="str">
            <v>KIS72171</v>
          </cell>
        </row>
        <row r="6679">
          <cell r="B6679" t="str">
            <v>UMAG_00590</v>
          </cell>
          <cell r="C6679" t="str">
            <v>KIS72172</v>
          </cell>
        </row>
        <row r="6680">
          <cell r="B6680" t="str">
            <v>UMAG_10469</v>
          </cell>
          <cell r="C6680" t="str">
            <v>KIS72173</v>
          </cell>
        </row>
        <row r="6681">
          <cell r="B6681" t="str">
            <v>UMAG_00592</v>
          </cell>
          <cell r="C6681" t="str">
            <v>KIS72174</v>
          </cell>
        </row>
        <row r="6682">
          <cell r="B6682" t="str">
            <v>UMAG_00593</v>
          </cell>
          <cell r="C6682" t="str">
            <v>KIS72175</v>
          </cell>
        </row>
        <row r="6683">
          <cell r="B6683" t="str">
            <v>UMAG_00594</v>
          </cell>
          <cell r="C6683" t="str">
            <v>KIS72176</v>
          </cell>
        </row>
        <row r="6684">
          <cell r="B6684" t="str">
            <v>UMAG_00595</v>
          </cell>
          <cell r="C6684" t="str">
            <v>KIS72177</v>
          </cell>
        </row>
        <row r="6685">
          <cell r="B6685" t="str">
            <v>UMAG_00596</v>
          </cell>
          <cell r="C6685" t="str">
            <v>KIS72178</v>
          </cell>
        </row>
        <row r="6686">
          <cell r="B6686" t="str">
            <v>UMAG_00597</v>
          </cell>
          <cell r="C6686" t="str">
            <v>KIS72179</v>
          </cell>
        </row>
        <row r="6687">
          <cell r="B6687" t="str">
            <v>UMAG_00598</v>
          </cell>
          <cell r="C6687" t="str">
            <v>KIS72180</v>
          </cell>
        </row>
        <row r="6688">
          <cell r="B6688" t="str">
            <v>UMAG_00599</v>
          </cell>
          <cell r="C6688" t="str">
            <v>KIS72181</v>
          </cell>
        </row>
        <row r="6689">
          <cell r="B6689" t="str">
            <v>UMAG_12108</v>
          </cell>
          <cell r="C6689" t="str">
            <v>KIS72182</v>
          </cell>
        </row>
        <row r="6690">
          <cell r="B6690" t="str">
            <v>UMAG_00601</v>
          </cell>
          <cell r="C6690" t="str">
            <v>KIS72183</v>
          </cell>
        </row>
        <row r="6691">
          <cell r="B6691" t="str">
            <v>UMAG_00602</v>
          </cell>
          <cell r="C6691" t="str">
            <v>KIS72184</v>
          </cell>
        </row>
        <row r="6692">
          <cell r="B6692" t="str">
            <v>UMAG_00603</v>
          </cell>
          <cell r="C6692" t="str">
            <v>KIS72185</v>
          </cell>
        </row>
        <row r="6693">
          <cell r="B6693" t="str">
            <v>UMAG_00604</v>
          </cell>
          <cell r="C6693" t="str">
            <v>KIS72186</v>
          </cell>
        </row>
        <row r="6694">
          <cell r="B6694" t="str">
            <v>UMAG_00605</v>
          </cell>
          <cell r="C6694" t="str">
            <v>KIS72187</v>
          </cell>
        </row>
        <row r="6695">
          <cell r="B6695" t="str">
            <v>UMAG_15049</v>
          </cell>
          <cell r="C6695" t="str">
            <v>KIS72188</v>
          </cell>
        </row>
        <row r="6696">
          <cell r="B6696" t="str">
            <v>UMAG_00606</v>
          </cell>
          <cell r="C6696" t="str">
            <v>KIS72189</v>
          </cell>
        </row>
        <row r="6697">
          <cell r="B6697" t="str">
            <v>UMAG_00607</v>
          </cell>
          <cell r="C6697" t="str">
            <v>KIS72190</v>
          </cell>
        </row>
        <row r="6698">
          <cell r="B6698" t="str">
            <v>UMAG_00608</v>
          </cell>
          <cell r="C6698" t="str">
            <v>KIS72191</v>
          </cell>
        </row>
        <row r="6699">
          <cell r="B6699" t="str">
            <v>UMAG_10921</v>
          </cell>
          <cell r="C6699" t="str">
            <v>KIS72192</v>
          </cell>
        </row>
        <row r="6700">
          <cell r="B6700" t="str">
            <v>UMAG_00610</v>
          </cell>
          <cell r="C6700" t="str">
            <v>KIS72193</v>
          </cell>
        </row>
        <row r="6701">
          <cell r="B6701" t="str">
            <v>UMAG_10922</v>
          </cell>
          <cell r="C6701" t="str">
            <v>KIS72194</v>
          </cell>
        </row>
        <row r="6702">
          <cell r="B6702" t="str">
            <v>UMAG_00612</v>
          </cell>
          <cell r="C6702" t="str">
            <v>KIS72195</v>
          </cell>
        </row>
        <row r="6703">
          <cell r="B6703" t="str">
            <v>UMAG_10923</v>
          </cell>
          <cell r="C6703" t="str">
            <v>KIS72196</v>
          </cell>
        </row>
        <row r="6704">
          <cell r="B6704" t="str">
            <v>UMAG_00614</v>
          </cell>
          <cell r="C6704" t="str">
            <v>KIS72197</v>
          </cell>
        </row>
        <row r="6705">
          <cell r="B6705" t="str">
            <v>UMAG_00615</v>
          </cell>
          <cell r="C6705" t="str">
            <v>KIS72198</v>
          </cell>
        </row>
        <row r="6706">
          <cell r="B6706" t="str">
            <v>UMAG_00616</v>
          </cell>
          <cell r="C6706" t="str">
            <v>KIS72199</v>
          </cell>
        </row>
        <row r="6707">
          <cell r="B6707" t="str">
            <v>UMAG_00617</v>
          </cell>
          <cell r="C6707" t="str">
            <v>KIS72200</v>
          </cell>
        </row>
        <row r="6708">
          <cell r="B6708" t="str">
            <v>UMAG_10924</v>
          </cell>
          <cell r="C6708" t="str">
            <v>KIS72201</v>
          </cell>
        </row>
        <row r="6709">
          <cell r="B6709" t="str">
            <v>UMAG_10925</v>
          </cell>
          <cell r="C6709" t="str">
            <v>KIS72202</v>
          </cell>
        </row>
        <row r="6710">
          <cell r="B6710" t="str">
            <v>UMAG_00620</v>
          </cell>
          <cell r="C6710" t="str">
            <v>KIS72203</v>
          </cell>
        </row>
        <row r="6711">
          <cell r="B6711" t="str">
            <v>UMAG_10926</v>
          </cell>
          <cell r="C6711" t="str">
            <v>KIS72204</v>
          </cell>
        </row>
        <row r="6712">
          <cell r="B6712" t="str">
            <v>UMAG_00622</v>
          </cell>
          <cell r="C6712" t="str">
            <v>KIS72205</v>
          </cell>
        </row>
        <row r="6713">
          <cell r="B6713" t="str">
            <v>UMAG_00623</v>
          </cell>
          <cell r="C6713" t="str">
            <v>KIS72206</v>
          </cell>
        </row>
        <row r="6714">
          <cell r="B6714" t="str">
            <v>UMAG_00624</v>
          </cell>
          <cell r="C6714" t="str">
            <v>KIS72207</v>
          </cell>
        </row>
        <row r="6715">
          <cell r="B6715" t="str">
            <v>UMAG_00625</v>
          </cell>
          <cell r="C6715" t="str">
            <v>KIS72208</v>
          </cell>
        </row>
        <row r="6716">
          <cell r="B6716" t="str">
            <v>UMAG_10928</v>
          </cell>
          <cell r="C6716" t="str">
            <v>KIS72209</v>
          </cell>
        </row>
        <row r="6717">
          <cell r="B6717" t="str">
            <v>UMAG_10929</v>
          </cell>
          <cell r="C6717" t="str">
            <v>KIS72210</v>
          </cell>
        </row>
        <row r="6718">
          <cell r="B6718" t="str">
            <v>UMAG_00627</v>
          </cell>
          <cell r="C6718" t="str">
            <v>KIS72211</v>
          </cell>
        </row>
        <row r="6719">
          <cell r="B6719" t="str">
            <v>UMAG_15009</v>
          </cell>
          <cell r="C6719" t="str">
            <v>KIS72212</v>
          </cell>
        </row>
        <row r="6720">
          <cell r="B6720" t="str">
            <v>UMAG_00628</v>
          </cell>
          <cell r="C6720" t="str">
            <v>KIS72213</v>
          </cell>
        </row>
        <row r="6721">
          <cell r="B6721" t="str">
            <v>UMAG_00629</v>
          </cell>
          <cell r="C6721" t="str">
            <v>KIS72214</v>
          </cell>
        </row>
        <row r="6722">
          <cell r="B6722" t="str">
            <v>UMAG_00630</v>
          </cell>
          <cell r="C6722" t="str">
            <v>KIS72215</v>
          </cell>
        </row>
        <row r="6723">
          <cell r="B6723" t="str">
            <v>UMAG_11447</v>
          </cell>
          <cell r="C6723" t="str">
            <v>KIS72216</v>
          </cell>
        </row>
        <row r="6724">
          <cell r="B6724" t="str">
            <v>UMAG_00632</v>
          </cell>
          <cell r="C6724" t="str">
            <v>KIS72217</v>
          </cell>
        </row>
        <row r="6725">
          <cell r="B6725" t="str">
            <v>UMAG_11448</v>
          </cell>
          <cell r="C6725" t="str">
            <v>KIS72218</v>
          </cell>
        </row>
        <row r="6726">
          <cell r="B6726" t="str">
            <v>UMAG_00634</v>
          </cell>
          <cell r="C6726" t="str">
            <v>KIS72219</v>
          </cell>
        </row>
        <row r="6727">
          <cell r="B6727" t="str">
            <v>UMAG_00635</v>
          </cell>
          <cell r="C6727" t="str">
            <v>KIS72220</v>
          </cell>
        </row>
        <row r="6728">
          <cell r="B6728" t="str">
            <v>UMAG_00636</v>
          </cell>
          <cell r="C6728" t="str">
            <v>KIS72221</v>
          </cell>
        </row>
        <row r="6729">
          <cell r="B6729" t="str">
            <v>UMAG_00637</v>
          </cell>
          <cell r="C6729" t="str">
            <v>KIS72222</v>
          </cell>
        </row>
        <row r="6730">
          <cell r="B6730" t="str">
            <v>UMAG_00638</v>
          </cell>
          <cell r="C6730" t="str">
            <v>KIS72223</v>
          </cell>
        </row>
        <row r="6731">
          <cell r="B6731" t="str">
            <v>UMAG_00639</v>
          </cell>
          <cell r="C6731" t="str">
            <v>KIS72224</v>
          </cell>
        </row>
        <row r="6732">
          <cell r="B6732" t="str">
            <v>UMAG_11449</v>
          </cell>
          <cell r="C6732" t="str">
            <v>KIS72225</v>
          </cell>
        </row>
        <row r="6733">
          <cell r="B6733" t="str">
            <v>UMAG_11450</v>
          </cell>
          <cell r="C6733" t="str">
            <v>KIS72226</v>
          </cell>
        </row>
        <row r="6734">
          <cell r="B6734" t="str">
            <v>UMAG_11451</v>
          </cell>
          <cell r="C6734" t="str">
            <v>KIS72227</v>
          </cell>
        </row>
        <row r="6735">
          <cell r="B6735" t="str">
            <v>UMAG_11452</v>
          </cell>
          <cell r="C6735" t="str">
            <v>KIS72228</v>
          </cell>
        </row>
        <row r="6736">
          <cell r="B6736" t="str">
            <v>UMAG_00644</v>
          </cell>
          <cell r="C6736" t="str">
            <v>KIS72229</v>
          </cell>
        </row>
        <row r="6737">
          <cell r="B6737" t="str">
            <v>UMAG_00645</v>
          </cell>
          <cell r="C6737" t="str">
            <v>KIS72230</v>
          </cell>
        </row>
        <row r="6738">
          <cell r="B6738" t="str">
            <v>UMAG_00646</v>
          </cell>
          <cell r="C6738" t="str">
            <v>KIS72231</v>
          </cell>
        </row>
        <row r="6739">
          <cell r="B6739" t="str">
            <v>UMAG_00647</v>
          </cell>
          <cell r="C6739" t="str">
            <v>KIS72232</v>
          </cell>
        </row>
        <row r="6740">
          <cell r="B6740" t="str">
            <v>UMAG_11453</v>
          </cell>
          <cell r="C6740" t="str">
            <v>KIS72233</v>
          </cell>
        </row>
        <row r="6741">
          <cell r="B6741" t="str">
            <v>UMAG_11454</v>
          </cell>
          <cell r="C6741" t="str">
            <v>KIS72234</v>
          </cell>
        </row>
        <row r="6742">
          <cell r="B6742" t="str">
            <v>UMAG_11455</v>
          </cell>
          <cell r="C6742" t="str">
            <v>KIS72235</v>
          </cell>
        </row>
        <row r="6743">
          <cell r="B6743" t="str">
            <v>UMAG_00650</v>
          </cell>
          <cell r="C6743" t="str">
            <v>KIS72236</v>
          </cell>
        </row>
        <row r="6744">
          <cell r="B6744" t="str">
            <v>UMAG_00651</v>
          </cell>
          <cell r="C6744" t="str">
            <v>KIS72237</v>
          </cell>
        </row>
        <row r="6745">
          <cell r="B6745" t="str">
            <v>UMAG_00652</v>
          </cell>
          <cell r="C6745" t="str">
            <v>KIS72238</v>
          </cell>
        </row>
        <row r="6746">
          <cell r="B6746" t="str">
            <v>UMAG_11456</v>
          </cell>
          <cell r="C6746" t="str">
            <v>KIS72239</v>
          </cell>
        </row>
        <row r="6747">
          <cell r="B6747" t="str">
            <v>UMAG_00654</v>
          </cell>
          <cell r="C6747" t="str">
            <v>KIS72240</v>
          </cell>
        </row>
        <row r="6748">
          <cell r="B6748" t="str">
            <v>UMAG_00655</v>
          </cell>
          <cell r="C6748" t="str">
            <v>KIS72241</v>
          </cell>
        </row>
        <row r="6749">
          <cell r="B6749" t="str">
            <v>UMAG_00656</v>
          </cell>
          <cell r="C6749" t="str">
            <v>KIS72242</v>
          </cell>
        </row>
        <row r="6750">
          <cell r="B6750" t="str">
            <v>UMAG_00657</v>
          </cell>
          <cell r="C6750" t="str">
            <v>KIS72243</v>
          </cell>
        </row>
        <row r="6751">
          <cell r="B6751" t="str">
            <v>UMAG_15012</v>
          </cell>
          <cell r="C6751" t="str">
            <v>KIS72244</v>
          </cell>
        </row>
        <row r="6752">
          <cell r="B6752" t="str">
            <v>UMAG_00658</v>
          </cell>
          <cell r="C6752" t="str">
            <v>KIS72245</v>
          </cell>
        </row>
        <row r="6753">
          <cell r="B6753" t="str">
            <v>UMAG_11827</v>
          </cell>
          <cell r="C6753" t="str">
            <v>KIS72246</v>
          </cell>
        </row>
        <row r="6754">
          <cell r="B6754" t="str">
            <v>UMAG_00660</v>
          </cell>
          <cell r="C6754" t="str">
            <v>KIS72247</v>
          </cell>
        </row>
        <row r="6755">
          <cell r="B6755" t="str">
            <v>UMAG_11828</v>
          </cell>
          <cell r="C6755" t="str">
            <v>KIS72248</v>
          </cell>
        </row>
        <row r="6756">
          <cell r="B6756" t="str">
            <v>UMAG_11829</v>
          </cell>
          <cell r="C6756" t="str">
            <v>KIS72249</v>
          </cell>
        </row>
        <row r="6757">
          <cell r="B6757" t="str">
            <v>UMAG_00663</v>
          </cell>
          <cell r="C6757" t="str">
            <v>KIS72250</v>
          </cell>
        </row>
        <row r="6758">
          <cell r="B6758" t="str">
            <v>UMAG_00664</v>
          </cell>
          <cell r="C6758" t="str">
            <v>KIS72251</v>
          </cell>
        </row>
        <row r="6759">
          <cell r="B6759" t="str">
            <v>UMAG_11830</v>
          </cell>
          <cell r="C6759" t="str">
            <v>KIS72252</v>
          </cell>
        </row>
        <row r="6760">
          <cell r="B6760" t="str">
            <v>UMAG_11831</v>
          </cell>
          <cell r="C6760" t="str">
            <v>KIS72253</v>
          </cell>
        </row>
        <row r="6761">
          <cell r="B6761" t="str">
            <v>UMAG_00666</v>
          </cell>
          <cell r="C6761" t="str">
            <v>KIS72254</v>
          </cell>
        </row>
        <row r="6762">
          <cell r="B6762" t="str">
            <v>UMAG_00667</v>
          </cell>
          <cell r="C6762" t="str">
            <v>KIS72255</v>
          </cell>
        </row>
        <row r="6763">
          <cell r="B6763" t="str">
            <v>UMAG_00668</v>
          </cell>
          <cell r="C6763" t="str">
            <v>KIS72256</v>
          </cell>
        </row>
        <row r="6764">
          <cell r="B6764" t="str">
            <v>UMAG_12346</v>
          </cell>
          <cell r="C6764" t="str">
            <v>KIS72257</v>
          </cell>
        </row>
        <row r="6765">
          <cell r="B6765" t="str">
            <v>UMAG_00669</v>
          </cell>
          <cell r="C6765" t="str">
            <v>KIS72258</v>
          </cell>
        </row>
        <row r="6766">
          <cell r="B6766" t="str">
            <v>UMAG_00670</v>
          </cell>
          <cell r="C6766" t="str">
            <v>KIS72259</v>
          </cell>
        </row>
        <row r="6767">
          <cell r="B6767" t="str">
            <v>UMAG_11612</v>
          </cell>
          <cell r="C6767" t="str">
            <v>KIS72260</v>
          </cell>
        </row>
        <row r="6768">
          <cell r="B6768" t="str">
            <v>UMAG_00671</v>
          </cell>
          <cell r="C6768" t="str">
            <v>KIS72261</v>
          </cell>
        </row>
        <row r="6769">
          <cell r="B6769" t="str">
            <v>UMAG_00672</v>
          </cell>
          <cell r="C6769" t="str">
            <v>KIS72262</v>
          </cell>
        </row>
        <row r="6770">
          <cell r="B6770" t="str">
            <v>UMAG_00673</v>
          </cell>
          <cell r="C6770" t="str">
            <v>KIS72263</v>
          </cell>
        </row>
        <row r="6771">
          <cell r="B6771" t="str">
            <v>UMAG_00674</v>
          </cell>
          <cell r="C6771" t="str">
            <v>KIS72264</v>
          </cell>
        </row>
        <row r="6772">
          <cell r="B6772" t="str">
            <v>UMAG_00675</v>
          </cell>
          <cell r="C6772" t="str">
            <v>KIS72265</v>
          </cell>
        </row>
        <row r="6773">
          <cell r="B6773" t="str">
            <v>UMAG_00676</v>
          </cell>
          <cell r="C6773" t="str">
            <v>KIS72266</v>
          </cell>
        </row>
        <row r="6774">
          <cell r="B6774" t="str">
            <v>UMAG_11613</v>
          </cell>
          <cell r="C6774" t="str">
            <v>KIS72267</v>
          </cell>
        </row>
        <row r="6775">
          <cell r="B6775" t="str">
            <v>UMAG_11614</v>
          </cell>
          <cell r="C6775" t="str">
            <v>KIS72268</v>
          </cell>
        </row>
        <row r="6776">
          <cell r="B6776" t="str">
            <v>UMAG_00678</v>
          </cell>
          <cell r="C6776" t="str">
            <v>KIS72269</v>
          </cell>
        </row>
        <row r="6777">
          <cell r="B6777" t="str">
            <v>UMAG_00679</v>
          </cell>
          <cell r="C6777" t="str">
            <v>KIS72270</v>
          </cell>
        </row>
        <row r="6778">
          <cell r="B6778" t="str">
            <v>UMAG_11615</v>
          </cell>
          <cell r="C6778" t="str">
            <v>KIS72271</v>
          </cell>
        </row>
        <row r="6779">
          <cell r="B6779" t="str">
            <v>UMAG_11616</v>
          </cell>
          <cell r="C6779" t="str">
            <v>KIS72272</v>
          </cell>
        </row>
        <row r="6780">
          <cell r="B6780" t="str">
            <v>UMAG_11617</v>
          </cell>
          <cell r="C6780" t="str">
            <v>KIS72273</v>
          </cell>
        </row>
        <row r="6781">
          <cell r="B6781" t="str">
            <v>UMAG_11618</v>
          </cell>
          <cell r="C6781" t="str">
            <v>KIS72274</v>
          </cell>
        </row>
        <row r="6782">
          <cell r="B6782" t="str">
            <v>UMAG_00684</v>
          </cell>
          <cell r="C6782" t="str">
            <v>KIS72275</v>
          </cell>
        </row>
        <row r="6783">
          <cell r="B6783" t="str">
            <v>UMAG_00685</v>
          </cell>
          <cell r="C6783" t="str">
            <v>KIS72276</v>
          </cell>
        </row>
        <row r="6784">
          <cell r="B6784" t="str">
            <v>UMAG_11619</v>
          </cell>
          <cell r="C6784" t="str">
            <v>KIS72277</v>
          </cell>
        </row>
        <row r="6785">
          <cell r="B6785" t="str">
            <v>UMAG_00687</v>
          </cell>
          <cell r="C6785" t="str">
            <v>KIS72278</v>
          </cell>
        </row>
        <row r="6786">
          <cell r="B6786" t="str">
            <v>UMAG_00688</v>
          </cell>
          <cell r="C6786" t="str">
            <v>KIS72279</v>
          </cell>
        </row>
        <row r="6787">
          <cell r="B6787" t="str">
            <v>UMAG_00689</v>
          </cell>
          <cell r="C6787" t="str">
            <v>KIS72280</v>
          </cell>
        </row>
        <row r="6788">
          <cell r="B6788" t="str">
            <v>UMAG_11620</v>
          </cell>
          <cell r="C6788" t="str">
            <v>KIS72281</v>
          </cell>
        </row>
        <row r="6789">
          <cell r="B6789" t="str">
            <v>UMAG_00691</v>
          </cell>
          <cell r="C6789" t="str">
            <v>KIS72282</v>
          </cell>
        </row>
        <row r="6790">
          <cell r="B6790" t="str">
            <v>UMAG_00692</v>
          </cell>
          <cell r="C6790" t="str">
            <v>KIS72283</v>
          </cell>
        </row>
        <row r="6791">
          <cell r="B6791" t="str">
            <v>UMAG_15016</v>
          </cell>
          <cell r="C6791" t="str">
            <v>KIS72284</v>
          </cell>
        </row>
        <row r="6792">
          <cell r="B6792" t="str">
            <v>UMAG_00693</v>
          </cell>
          <cell r="C6792" t="str">
            <v>KIS72285</v>
          </cell>
        </row>
        <row r="6793">
          <cell r="B6793" t="str">
            <v>UMAG_00694</v>
          </cell>
          <cell r="C6793" t="str">
            <v>KIS72286</v>
          </cell>
        </row>
        <row r="6794">
          <cell r="B6794" t="str">
            <v>UMAG_00695</v>
          </cell>
          <cell r="C6794" t="str">
            <v>KIS72287</v>
          </cell>
        </row>
        <row r="6795">
          <cell r="B6795" t="str">
            <v>UMAG_00696</v>
          </cell>
          <cell r="C6795" t="str">
            <v>KIS72288</v>
          </cell>
        </row>
        <row r="6796">
          <cell r="B6796" t="str">
            <v>UMAG_11833</v>
          </cell>
          <cell r="C6796" t="str">
            <v>KIS72289</v>
          </cell>
        </row>
        <row r="6797">
          <cell r="B6797" t="str">
            <v>UMAG_00698</v>
          </cell>
          <cell r="C6797" t="str">
            <v>KIS72290</v>
          </cell>
        </row>
        <row r="6798">
          <cell r="B6798" t="str">
            <v>UMAG_00699</v>
          </cell>
          <cell r="C6798" t="str">
            <v>KIS72291</v>
          </cell>
        </row>
        <row r="6799">
          <cell r="B6799" t="str">
            <v>UMAG_00700</v>
          </cell>
          <cell r="C6799" t="str">
            <v>KIS72292</v>
          </cell>
        </row>
        <row r="6800">
          <cell r="B6800" t="str">
            <v>UMAG_00701</v>
          </cell>
          <cell r="C6800" t="str">
            <v>KIS72293</v>
          </cell>
        </row>
        <row r="6801">
          <cell r="B6801" t="str">
            <v>UMAG_00702</v>
          </cell>
          <cell r="C6801" t="str">
            <v>KIS72294</v>
          </cell>
        </row>
        <row r="6802">
          <cell r="B6802" t="str">
            <v>UMAG_00703</v>
          </cell>
          <cell r="C6802" t="str">
            <v>KIS72295</v>
          </cell>
        </row>
        <row r="6803">
          <cell r="B6803" t="str">
            <v>UMAG_11164</v>
          </cell>
          <cell r="C6803" t="str">
            <v>KIS72296</v>
          </cell>
        </row>
        <row r="6804">
          <cell r="B6804" t="str">
            <v>UMAG_11165</v>
          </cell>
          <cell r="C6804" t="str">
            <v>KIS72297</v>
          </cell>
        </row>
        <row r="6805">
          <cell r="B6805" t="str">
            <v>UMAG_00706</v>
          </cell>
          <cell r="C6805" t="str">
            <v>KIS72298</v>
          </cell>
        </row>
        <row r="6806">
          <cell r="B6806" t="str">
            <v>UMAG_11166</v>
          </cell>
          <cell r="C6806" t="str">
            <v>KIS72299</v>
          </cell>
        </row>
        <row r="6807">
          <cell r="B6807" t="str">
            <v>UMAG_00708</v>
          </cell>
          <cell r="C6807" t="str">
            <v>KIS72300</v>
          </cell>
        </row>
        <row r="6808">
          <cell r="B6808" t="str">
            <v>UMAG_11167</v>
          </cell>
          <cell r="C6808" t="str">
            <v>KIS72301</v>
          </cell>
        </row>
        <row r="6809">
          <cell r="B6809" t="str">
            <v>UMAG_00710</v>
          </cell>
          <cell r="C6809" t="str">
            <v>KIS72302</v>
          </cell>
        </row>
        <row r="6810">
          <cell r="B6810" t="str">
            <v>UMAG_00711</v>
          </cell>
          <cell r="C6810" t="str">
            <v>KIS72303</v>
          </cell>
        </row>
        <row r="6811">
          <cell r="B6811" t="str">
            <v>UMAG_00712</v>
          </cell>
          <cell r="C6811" t="str">
            <v>KIS72304</v>
          </cell>
        </row>
        <row r="6812">
          <cell r="B6812" t="str">
            <v>UMAG_00714</v>
          </cell>
          <cell r="C6812" t="str">
            <v>KIS72305</v>
          </cell>
        </row>
        <row r="6813">
          <cell r="B6813" t="str">
            <v>UMAG_00715</v>
          </cell>
          <cell r="C6813" t="str">
            <v>KIS72306</v>
          </cell>
        </row>
        <row r="6814">
          <cell r="B6814" t="str">
            <v>UMAG_00716</v>
          </cell>
          <cell r="C6814" t="str">
            <v>KIS72307</v>
          </cell>
        </row>
        <row r="6815">
          <cell r="B6815" t="str">
            <v>UMAG_11168</v>
          </cell>
          <cell r="C6815" t="str">
            <v>KIS72308</v>
          </cell>
        </row>
        <row r="6816">
          <cell r="B6816" t="str">
            <v>UMAG_11169</v>
          </cell>
          <cell r="C6816" t="str">
            <v>KIS72309</v>
          </cell>
        </row>
        <row r="6817">
          <cell r="B6817" t="str">
            <v>UMAG_11170</v>
          </cell>
          <cell r="C6817" t="str">
            <v>KIS72310</v>
          </cell>
        </row>
        <row r="6818">
          <cell r="B6818" t="str">
            <v>UMAG_00719</v>
          </cell>
          <cell r="C6818" t="str">
            <v>KIS72311</v>
          </cell>
        </row>
        <row r="6819">
          <cell r="B6819" t="str">
            <v>UMAG_11171</v>
          </cell>
          <cell r="C6819" t="str">
            <v>KIS72312</v>
          </cell>
        </row>
        <row r="6820">
          <cell r="B6820" t="str">
            <v>UMAG_00721</v>
          </cell>
          <cell r="C6820" t="str">
            <v>KIS72313</v>
          </cell>
        </row>
        <row r="6821">
          <cell r="B6821" t="str">
            <v>UMAG_00722</v>
          </cell>
          <cell r="C6821" t="str">
            <v>KIS72314</v>
          </cell>
        </row>
        <row r="6822">
          <cell r="B6822" t="str">
            <v>UMAG_00723</v>
          </cell>
          <cell r="C6822" t="str">
            <v>KIS72315</v>
          </cell>
        </row>
        <row r="6823">
          <cell r="B6823" t="str">
            <v>UMAG_11172</v>
          </cell>
          <cell r="C6823" t="str">
            <v>KIS72316</v>
          </cell>
        </row>
        <row r="6824">
          <cell r="B6824" t="str">
            <v>UMAG_00725</v>
          </cell>
          <cell r="C6824" t="str">
            <v>KIS72317</v>
          </cell>
        </row>
        <row r="6825">
          <cell r="B6825" t="str">
            <v>UMAG_12110</v>
          </cell>
          <cell r="C6825" t="str">
            <v>KIS72318</v>
          </cell>
        </row>
        <row r="6826">
          <cell r="B6826" t="str">
            <v>UMAG_00727</v>
          </cell>
          <cell r="C6826" t="str">
            <v>KIS72319</v>
          </cell>
        </row>
        <row r="6827">
          <cell r="B6827" t="str">
            <v>UMAG_00728</v>
          </cell>
          <cell r="C6827" t="str">
            <v>KIS72320</v>
          </cell>
        </row>
        <row r="6828">
          <cell r="B6828" t="str">
            <v>UMAG_00729</v>
          </cell>
          <cell r="C6828" t="str">
            <v>KIS72321</v>
          </cell>
        </row>
        <row r="6829">
          <cell r="B6829" t="str">
            <v>UMAG_11173</v>
          </cell>
          <cell r="C6829" t="str">
            <v>KIS72322</v>
          </cell>
        </row>
        <row r="6830">
          <cell r="B6830" t="str">
            <v>UMAG_00731</v>
          </cell>
          <cell r="C6830" t="str">
            <v>KIS72323</v>
          </cell>
        </row>
        <row r="6831">
          <cell r="B6831" t="str">
            <v>UMAG_11174</v>
          </cell>
          <cell r="C6831" t="str">
            <v>KIS72324</v>
          </cell>
        </row>
        <row r="6832">
          <cell r="B6832" t="str">
            <v>UMAG_15019</v>
          </cell>
          <cell r="C6832" t="str">
            <v>KIS72325</v>
          </cell>
        </row>
        <row r="6833">
          <cell r="B6833" t="str">
            <v>UMAG_15020</v>
          </cell>
          <cell r="C6833" t="str">
            <v>KIS72326</v>
          </cell>
        </row>
        <row r="6834">
          <cell r="B6834" t="str">
            <v>UMAG_00734</v>
          </cell>
          <cell r="C6834" t="str">
            <v>KIS72327</v>
          </cell>
        </row>
        <row r="6835">
          <cell r="B6835" t="str">
            <v>UMAG_00735</v>
          </cell>
          <cell r="C6835" t="str">
            <v>KIS72328</v>
          </cell>
        </row>
        <row r="6836">
          <cell r="B6836" t="str">
            <v>UMAG_00736</v>
          </cell>
          <cell r="C6836" t="str">
            <v>KIS72329</v>
          </cell>
        </row>
        <row r="6837">
          <cell r="B6837" t="str">
            <v>UMAG_00737</v>
          </cell>
          <cell r="C6837" t="str">
            <v>KIS72330</v>
          </cell>
        </row>
        <row r="6838">
          <cell r="B6838" t="str">
            <v>UMAG_00738</v>
          </cell>
          <cell r="C6838" t="str">
            <v>KIS72331</v>
          </cell>
        </row>
        <row r="6839">
          <cell r="B6839" t="str">
            <v>UMAG_00739</v>
          </cell>
          <cell r="C6839" t="str">
            <v>KIS72332</v>
          </cell>
        </row>
        <row r="6840">
          <cell r="B6840" t="str">
            <v>UMAG_00740</v>
          </cell>
          <cell r="C6840" t="str">
            <v>KIS72333</v>
          </cell>
        </row>
        <row r="6841">
          <cell r="B6841" t="str">
            <v>UMAG_00741</v>
          </cell>
          <cell r="C6841" t="str">
            <v>KIS72334</v>
          </cell>
        </row>
        <row r="6842">
          <cell r="B6842" t="str">
            <v>UMAG_00742</v>
          </cell>
          <cell r="C6842" t="str">
            <v>KIS72335</v>
          </cell>
        </row>
        <row r="6843">
          <cell r="B6843" t="str">
            <v>UMAG_00743</v>
          </cell>
          <cell r="C6843" t="str">
            <v>KIS72336</v>
          </cell>
        </row>
        <row r="6844">
          <cell r="B6844" t="str">
            <v>UMAG_11623</v>
          </cell>
          <cell r="C6844" t="str">
            <v>KIS72337</v>
          </cell>
        </row>
        <row r="6845">
          <cell r="B6845" t="str">
            <v>UMAG_00745</v>
          </cell>
          <cell r="C6845" t="str">
            <v>KIS72338</v>
          </cell>
        </row>
        <row r="6846">
          <cell r="B6846" t="str">
            <v>UMAG_11624</v>
          </cell>
          <cell r="C6846" t="str">
            <v>KIS72339</v>
          </cell>
        </row>
        <row r="6847">
          <cell r="B6847" t="str">
            <v>UMAG_11625</v>
          </cell>
          <cell r="C6847" t="str">
            <v>KIS72340</v>
          </cell>
        </row>
        <row r="6848">
          <cell r="B6848" t="str">
            <v>UMAG_15024</v>
          </cell>
          <cell r="C6848" t="str">
            <v>KIS72341</v>
          </cell>
        </row>
        <row r="6849">
          <cell r="B6849" t="str">
            <v>UMAG_00748</v>
          </cell>
          <cell r="C6849" t="str">
            <v>KIS72342</v>
          </cell>
        </row>
        <row r="6850">
          <cell r="B6850" t="str">
            <v>UMAG_00749</v>
          </cell>
          <cell r="C6850" t="str">
            <v>KIS72343</v>
          </cell>
        </row>
        <row r="6851">
          <cell r="B6851" t="str">
            <v>UMAG_00750</v>
          </cell>
          <cell r="C6851" t="str">
            <v>KIS72344</v>
          </cell>
        </row>
        <row r="6852">
          <cell r="B6852" t="str">
            <v>UMAG_11835</v>
          </cell>
          <cell r="C6852" t="str">
            <v>KIS72345</v>
          </cell>
        </row>
        <row r="6853">
          <cell r="B6853" t="str">
            <v>UMAG_00751</v>
          </cell>
          <cell r="C6853" t="str">
            <v>KIS72346</v>
          </cell>
        </row>
        <row r="6854">
          <cell r="B6854" t="str">
            <v>UMAG_00752</v>
          </cell>
          <cell r="C6854" t="str">
            <v>KIS72347</v>
          </cell>
        </row>
        <row r="6855">
          <cell r="B6855" t="str">
            <v>UMAG_00753</v>
          </cell>
          <cell r="C6855" t="str">
            <v>KIS72348</v>
          </cell>
        </row>
        <row r="6856">
          <cell r="B6856" t="str">
            <v>UMAG_00754</v>
          </cell>
          <cell r="C6856" t="str">
            <v>KIS72349</v>
          </cell>
        </row>
        <row r="6857">
          <cell r="B6857" t="str">
            <v>UMAG_00755</v>
          </cell>
          <cell r="C6857" t="str">
            <v>KIS72350</v>
          </cell>
        </row>
        <row r="6858">
          <cell r="B6858" t="str">
            <v>UMAG_00756</v>
          </cell>
          <cell r="C6858" t="str">
            <v>KIS72351</v>
          </cell>
        </row>
        <row r="6859">
          <cell r="B6859" t="str">
            <v>UMAG_00757</v>
          </cell>
          <cell r="C6859" t="str">
            <v>KIS72352</v>
          </cell>
        </row>
        <row r="6860">
          <cell r="B6860" t="str">
            <v>UMAG_00758</v>
          </cell>
          <cell r="C6860" t="str">
            <v>KIS72353</v>
          </cell>
        </row>
        <row r="6861">
          <cell r="B6861" t="str">
            <v>UMAG_11197</v>
          </cell>
          <cell r="C6861" t="str">
            <v>KIS72354</v>
          </cell>
        </row>
        <row r="6862">
          <cell r="B6862" t="str">
            <v>UMAG_00760</v>
          </cell>
          <cell r="C6862" t="str">
            <v>KIS72355</v>
          </cell>
        </row>
        <row r="6863">
          <cell r="B6863" t="str">
            <v>UMAG_11198</v>
          </cell>
          <cell r="C6863" t="str">
            <v>KIS72356</v>
          </cell>
        </row>
        <row r="6864">
          <cell r="B6864" t="str">
            <v>UMAG_11199</v>
          </cell>
          <cell r="C6864" t="str">
            <v>KIS72357</v>
          </cell>
        </row>
        <row r="6865">
          <cell r="B6865" t="str">
            <v>UMAG_00762</v>
          </cell>
          <cell r="C6865" t="str">
            <v>KIS72358</v>
          </cell>
        </row>
        <row r="6866">
          <cell r="B6866" t="str">
            <v>UMAG_00763</v>
          </cell>
          <cell r="C6866" t="str">
            <v>KIS72359</v>
          </cell>
        </row>
        <row r="6867">
          <cell r="B6867" t="str">
            <v>UMAG_11200</v>
          </cell>
          <cell r="C6867" t="str">
            <v>KIS72360</v>
          </cell>
        </row>
        <row r="6868">
          <cell r="B6868" t="str">
            <v>UMAG_11201</v>
          </cell>
          <cell r="C6868" t="str">
            <v>KIS72361</v>
          </cell>
        </row>
        <row r="6869">
          <cell r="B6869" t="str">
            <v>UMAG_00766</v>
          </cell>
          <cell r="C6869" t="str">
            <v>KIS72362</v>
          </cell>
        </row>
        <row r="6870">
          <cell r="B6870" t="str">
            <v>UMAG_00767</v>
          </cell>
          <cell r="C6870" t="str">
            <v>KIS72363</v>
          </cell>
        </row>
        <row r="6871">
          <cell r="B6871" t="str">
            <v>UMAG_00768</v>
          </cell>
          <cell r="C6871" t="str">
            <v>KIS72364</v>
          </cell>
        </row>
        <row r="6872">
          <cell r="B6872" t="str">
            <v>UMAG_00769</v>
          </cell>
          <cell r="C6872" t="str">
            <v>KIS72365</v>
          </cell>
        </row>
        <row r="6873">
          <cell r="B6873" t="str">
            <v>UMAG_00770</v>
          </cell>
          <cell r="C6873" t="str">
            <v>KIS72366</v>
          </cell>
        </row>
        <row r="6874">
          <cell r="B6874" t="str">
            <v>UMAG_00771</v>
          </cell>
          <cell r="C6874" t="str">
            <v>KIS72367</v>
          </cell>
        </row>
        <row r="6875">
          <cell r="B6875" t="str">
            <v>UMAG_11202</v>
          </cell>
          <cell r="C6875" t="str">
            <v>KIS72368</v>
          </cell>
        </row>
        <row r="6876">
          <cell r="B6876" t="str">
            <v>UMAG_00773</v>
          </cell>
          <cell r="C6876" t="str">
            <v>KIS72369</v>
          </cell>
        </row>
        <row r="6877">
          <cell r="B6877" t="str">
            <v>UMAG_00774</v>
          </cell>
          <cell r="C6877" t="str">
            <v>KIS72370</v>
          </cell>
        </row>
        <row r="6878">
          <cell r="B6878" t="str">
            <v>UMAG_00775</v>
          </cell>
          <cell r="C6878" t="str">
            <v>KIS72371</v>
          </cell>
        </row>
        <row r="6879">
          <cell r="B6879" t="str">
            <v>UMAG_00776</v>
          </cell>
          <cell r="C6879" t="str">
            <v>KIS72372</v>
          </cell>
        </row>
        <row r="6880">
          <cell r="B6880" t="str">
            <v>UMAG_00777</v>
          </cell>
          <cell r="C6880" t="str">
            <v>KIS72373</v>
          </cell>
        </row>
        <row r="6881">
          <cell r="B6881" t="str">
            <v>UMAG_00778</v>
          </cell>
          <cell r="C6881" t="str">
            <v>KIS72374</v>
          </cell>
        </row>
        <row r="6882">
          <cell r="B6882" t="str">
            <v>UMAG_00779</v>
          </cell>
          <cell r="C6882" t="str">
            <v>KIS72375</v>
          </cell>
        </row>
        <row r="6883">
          <cell r="B6883" t="str">
            <v>UMAG_00780</v>
          </cell>
          <cell r="C6883" t="str">
            <v>KIS72376</v>
          </cell>
        </row>
        <row r="6884">
          <cell r="B6884" t="str">
            <v>UMAG_00781</v>
          </cell>
          <cell r="C6884" t="str">
            <v>KIS72377</v>
          </cell>
        </row>
        <row r="6885">
          <cell r="B6885" t="str">
            <v>UMAG_00782</v>
          </cell>
          <cell r="C6885" t="str">
            <v>KIS72378</v>
          </cell>
        </row>
        <row r="6886">
          <cell r="B6886" t="str">
            <v>UMAG_00783</v>
          </cell>
          <cell r="C6886" t="str">
            <v>KIS72379</v>
          </cell>
        </row>
        <row r="6887">
          <cell r="B6887" t="str">
            <v>UMAG_00784</v>
          </cell>
          <cell r="C6887" t="str">
            <v>KIS72380</v>
          </cell>
        </row>
        <row r="6888">
          <cell r="B6888" t="str">
            <v>UMAG_12356</v>
          </cell>
          <cell r="C6888" t="str">
            <v>KIS72381</v>
          </cell>
        </row>
        <row r="6889">
          <cell r="B6889" t="str">
            <v>UMAG_00785</v>
          </cell>
          <cell r="C6889" t="str">
            <v>KIS72382</v>
          </cell>
        </row>
        <row r="6890">
          <cell r="B6890" t="str">
            <v>UMAG_00786</v>
          </cell>
          <cell r="C6890" t="str">
            <v>KIS72383</v>
          </cell>
        </row>
        <row r="6891">
          <cell r="B6891" t="str">
            <v>UMAG_10787</v>
          </cell>
          <cell r="C6891" t="str">
            <v>KIS72384</v>
          </cell>
        </row>
        <row r="6892">
          <cell r="B6892" t="str">
            <v>UMAG_00788</v>
          </cell>
          <cell r="C6892" t="str">
            <v>KIS72385</v>
          </cell>
        </row>
        <row r="6893">
          <cell r="B6893" t="str">
            <v>UMAG_00789</v>
          </cell>
          <cell r="C6893" t="str">
            <v>KIS72386</v>
          </cell>
        </row>
        <row r="6894">
          <cell r="B6894" t="str">
            <v>UMAG_00790</v>
          </cell>
          <cell r="C6894" t="str">
            <v>KIS72387</v>
          </cell>
        </row>
        <row r="6895">
          <cell r="B6895" t="str">
            <v>UMAG_10788</v>
          </cell>
          <cell r="C6895" t="str">
            <v>KIS72388</v>
          </cell>
        </row>
        <row r="6896">
          <cell r="B6896" t="str">
            <v>UMAG_00792</v>
          </cell>
          <cell r="C6896" t="str">
            <v>KIS72389</v>
          </cell>
        </row>
        <row r="6897">
          <cell r="B6897" t="str">
            <v>UMAG_00793</v>
          </cell>
          <cell r="C6897" t="str">
            <v>KIS72390</v>
          </cell>
        </row>
        <row r="6898">
          <cell r="B6898" t="str">
            <v>UMAG_00794</v>
          </cell>
          <cell r="C6898" t="str">
            <v>KIS72391</v>
          </cell>
        </row>
        <row r="6899">
          <cell r="B6899" t="str">
            <v>UMAG_00795</v>
          </cell>
          <cell r="C6899" t="str">
            <v>KIS72392</v>
          </cell>
        </row>
        <row r="6900">
          <cell r="B6900" t="str">
            <v>UMAG_00796</v>
          </cell>
          <cell r="C6900" t="str">
            <v>KIS72393</v>
          </cell>
        </row>
        <row r="6901">
          <cell r="B6901" t="str">
            <v>UMAG_15051</v>
          </cell>
          <cell r="C6901" t="str">
            <v>KIS72394</v>
          </cell>
        </row>
        <row r="6902">
          <cell r="B6902" t="str">
            <v>UMAG_00797</v>
          </cell>
          <cell r="C6902" t="str">
            <v>KIS72395</v>
          </cell>
        </row>
        <row r="6903">
          <cell r="B6903" t="str">
            <v>UMAG_00798</v>
          </cell>
          <cell r="C6903" t="str">
            <v>KIS72396</v>
          </cell>
        </row>
        <row r="6904">
          <cell r="B6904" t="str">
            <v>UMAG_11837</v>
          </cell>
          <cell r="C6904" t="str">
            <v>KIS72397</v>
          </cell>
        </row>
        <row r="6905">
          <cell r="B6905" t="str">
            <v>UMAG_00800</v>
          </cell>
          <cell r="C6905" t="str">
            <v>KIS72398</v>
          </cell>
        </row>
        <row r="6906">
          <cell r="B6906" t="str">
            <v>UMAG_00801</v>
          </cell>
          <cell r="C6906" t="str">
            <v>KIS72399</v>
          </cell>
        </row>
        <row r="6907">
          <cell r="B6907" t="str">
            <v>UMAG_00802</v>
          </cell>
          <cell r="C6907" t="str">
            <v>KIS72400</v>
          </cell>
        </row>
        <row r="6908">
          <cell r="B6908" t="str">
            <v>UMAG_15030</v>
          </cell>
          <cell r="C6908" t="str">
            <v>KIS72401</v>
          </cell>
        </row>
        <row r="6909">
          <cell r="B6909" t="str">
            <v>UMAG_11627</v>
          </cell>
          <cell r="C6909" t="str">
            <v>KIS72402</v>
          </cell>
        </row>
        <row r="6910">
          <cell r="B6910" t="str">
            <v>UMAG_00805</v>
          </cell>
          <cell r="C6910" t="str">
            <v>KIS72403</v>
          </cell>
        </row>
        <row r="6911">
          <cell r="B6911" t="str">
            <v>UMAG_00806</v>
          </cell>
          <cell r="C6911" t="str">
            <v>KIS72404</v>
          </cell>
        </row>
        <row r="6912">
          <cell r="B6912" t="str">
            <v>UMAG_12111</v>
          </cell>
          <cell r="C6912" t="str">
            <v>KIS72405</v>
          </cell>
        </row>
        <row r="6913">
          <cell r="B6913" t="str">
            <v>UMAG_00808</v>
          </cell>
          <cell r="C6913" t="str">
            <v>KIS72406</v>
          </cell>
        </row>
        <row r="6914">
          <cell r="B6914" t="str">
            <v>UMAG_12112</v>
          </cell>
          <cell r="C6914" t="str">
            <v>KIS72407</v>
          </cell>
        </row>
        <row r="6915">
          <cell r="B6915" t="str">
            <v>UMAG_11628</v>
          </cell>
          <cell r="C6915" t="str">
            <v>KIS72408</v>
          </cell>
        </row>
        <row r="6916">
          <cell r="B6916" t="str">
            <v>UMAG_11629</v>
          </cell>
          <cell r="C6916" t="str">
            <v>KIS72409</v>
          </cell>
        </row>
        <row r="6917">
          <cell r="B6917" t="str">
            <v>UMAG_11630</v>
          </cell>
          <cell r="C6917" t="str">
            <v>KIS72410</v>
          </cell>
        </row>
        <row r="6918">
          <cell r="B6918" t="str">
            <v>UMAG_00810</v>
          </cell>
          <cell r="C6918" t="str">
            <v>KIS72411</v>
          </cell>
        </row>
        <row r="6919">
          <cell r="B6919" t="str">
            <v>UMAG_00811</v>
          </cell>
          <cell r="C6919" t="str">
            <v>KIS72412</v>
          </cell>
        </row>
        <row r="6920">
          <cell r="B6920" t="str">
            <v>UMAG_00812</v>
          </cell>
          <cell r="C6920" t="str">
            <v>KIS72413</v>
          </cell>
        </row>
        <row r="6921">
          <cell r="B6921" t="str">
            <v>UMAG_00813</v>
          </cell>
          <cell r="C6921" t="str">
            <v>KIS72414</v>
          </cell>
        </row>
        <row r="6922">
          <cell r="B6922" t="str">
            <v>UMAG_11631</v>
          </cell>
          <cell r="C6922" t="str">
            <v>KIS72415</v>
          </cell>
        </row>
        <row r="6923">
          <cell r="B6923" t="str">
            <v>UMAG_00815</v>
          </cell>
          <cell r="C6923" t="str">
            <v>KIS72416</v>
          </cell>
        </row>
        <row r="6924">
          <cell r="B6924" t="str">
            <v>UMAG_00816</v>
          </cell>
          <cell r="C6924" t="str">
            <v>KIS72417</v>
          </cell>
        </row>
        <row r="6925">
          <cell r="B6925" t="str">
            <v>UMAG_00817</v>
          </cell>
          <cell r="C6925" t="str">
            <v>KIS72418</v>
          </cell>
        </row>
        <row r="6926">
          <cell r="B6926" t="str">
            <v>UMAG_11632</v>
          </cell>
          <cell r="C6926" t="str">
            <v>KIS72419</v>
          </cell>
        </row>
        <row r="6927">
          <cell r="B6927" t="str">
            <v>UMAG_11633</v>
          </cell>
          <cell r="C6927" t="str">
            <v>KIS72420</v>
          </cell>
        </row>
        <row r="6928">
          <cell r="B6928" t="str">
            <v>UMAG_11634</v>
          </cell>
          <cell r="C6928" t="str">
            <v>KIS72421</v>
          </cell>
        </row>
        <row r="6929">
          <cell r="B6929" t="str">
            <v>UMAG_00821</v>
          </cell>
          <cell r="C6929" t="str">
            <v>KIS72422</v>
          </cell>
        </row>
        <row r="6930">
          <cell r="B6930" t="str">
            <v>UMAG_00822</v>
          </cell>
          <cell r="C6930" t="str">
            <v>KIS72423</v>
          </cell>
        </row>
        <row r="6931">
          <cell r="B6931" t="str">
            <v>UMAG_00823</v>
          </cell>
          <cell r="C6931" t="str">
            <v>KIS72424</v>
          </cell>
        </row>
        <row r="6932">
          <cell r="B6932" t="str">
            <v>UMAG_00824</v>
          </cell>
          <cell r="C6932" t="str">
            <v>KIS72425</v>
          </cell>
        </row>
        <row r="6933">
          <cell r="B6933" t="str">
            <v>UMAG_00825</v>
          </cell>
          <cell r="C6933" t="str">
            <v>KIS72426</v>
          </cell>
        </row>
        <row r="6934">
          <cell r="B6934" t="str">
            <v>UMAG_11637</v>
          </cell>
          <cell r="C6934" t="str">
            <v>KIS72427</v>
          </cell>
        </row>
        <row r="6935">
          <cell r="B6935" t="str">
            <v>UMAG_16001</v>
          </cell>
          <cell r="C6935" t="str">
            <v>UMAG_16001-1</v>
          </cell>
        </row>
        <row r="6936">
          <cell r="B6936" t="str">
            <v>UMAG_16002</v>
          </cell>
          <cell r="C6936" t="str">
            <v>UMAG_16002-1</v>
          </cell>
        </row>
        <row r="6937">
          <cell r="B6937" t="str">
            <v>UMAG_16003</v>
          </cell>
          <cell r="C6937" t="str">
            <v>UMAG_16003-1</v>
          </cell>
        </row>
        <row r="6938">
          <cell r="B6938" t="str">
            <v>UMAG_16004</v>
          </cell>
          <cell r="C6938" t="str">
            <v>UMAG_16004-1</v>
          </cell>
        </row>
        <row r="6939">
          <cell r="B6939" t="str">
            <v>UMAG_16005</v>
          </cell>
          <cell r="C6939" t="str">
            <v>UMAG_16005-1</v>
          </cell>
        </row>
        <row r="6940">
          <cell r="B6940" t="str">
            <v>UMAG_16006</v>
          </cell>
          <cell r="C6940" t="str">
            <v>UMAG_16006-1</v>
          </cell>
        </row>
        <row r="6941">
          <cell r="B6941" t="str">
            <v>UMAG_16007</v>
          </cell>
          <cell r="C6941" t="str">
            <v>UMAG_16007-1</v>
          </cell>
        </row>
        <row r="6942">
          <cell r="B6942" t="str">
            <v>UMAG_16008</v>
          </cell>
          <cell r="C6942" t="str">
            <v>UMAG_16008-1</v>
          </cell>
        </row>
        <row r="6943">
          <cell r="B6943" t="str">
            <v>UMAG_16009</v>
          </cell>
          <cell r="C6943" t="str">
            <v>UMAG_16009-1</v>
          </cell>
        </row>
        <row r="6944">
          <cell r="B6944" t="str">
            <v>UMAG_16010</v>
          </cell>
          <cell r="C6944" t="str">
            <v>UMAG_16010-1</v>
          </cell>
        </row>
        <row r="6945">
          <cell r="B6945" t="str">
            <v>UMAG_16011</v>
          </cell>
          <cell r="C6945" t="str">
            <v>UMAG_16011-1</v>
          </cell>
        </row>
        <row r="6946">
          <cell r="B6946" t="str">
            <v>UMAG_16012</v>
          </cell>
          <cell r="C6946" t="str">
            <v>UMAG_16012-1</v>
          </cell>
        </row>
        <row r="6947">
          <cell r="B6947" t="str">
            <v>UMAG_16013</v>
          </cell>
          <cell r="C6947" t="str">
            <v>UMAG_16013-1</v>
          </cell>
        </row>
        <row r="6948">
          <cell r="B6948" t="str">
            <v>UMAG_16014</v>
          </cell>
          <cell r="C6948" t="str">
            <v>UMAG_16014-1</v>
          </cell>
        </row>
        <row r="6949">
          <cell r="B6949" t="str">
            <v>UMAG_16015</v>
          </cell>
          <cell r="C6949" t="str">
            <v>UMAG_16015-1</v>
          </cell>
        </row>
        <row r="6950">
          <cell r="B6950" t="str">
            <v>UMAG_16016</v>
          </cell>
          <cell r="C6950" t="str">
            <v>UMAG_16016-1</v>
          </cell>
        </row>
        <row r="6951">
          <cell r="B6951" t="str">
            <v>UMAG_16017</v>
          </cell>
          <cell r="C6951" t="str">
            <v>UMAG_16017-1</v>
          </cell>
        </row>
        <row r="6952">
          <cell r="B6952" t="str">
            <v>UMAG_16018</v>
          </cell>
          <cell r="C6952" t="str">
            <v>UMAG_16018-1</v>
          </cell>
        </row>
        <row r="6953">
          <cell r="B6953" t="str">
            <v>UMAG_16019</v>
          </cell>
          <cell r="C6953" t="str">
            <v>UMAG_16019-1</v>
          </cell>
        </row>
        <row r="6954">
          <cell r="B6954" t="str">
            <v>UMAG_16020</v>
          </cell>
          <cell r="C6954" t="str">
            <v>UMAG_16020-1</v>
          </cell>
        </row>
        <row r="6955">
          <cell r="B6955" t="str">
            <v>UMAG_16021</v>
          </cell>
          <cell r="C6955" t="str">
            <v>UMAG_16021-1</v>
          </cell>
        </row>
        <row r="6956">
          <cell r="B6956" t="str">
            <v>UMAG_16022</v>
          </cell>
          <cell r="C6956" t="str">
            <v>UMAG_16022-1</v>
          </cell>
        </row>
        <row r="6957">
          <cell r="B6957" t="str">
            <v>UMAG_16023</v>
          </cell>
          <cell r="C6957" t="str">
            <v>UMAG_16023-1</v>
          </cell>
        </row>
        <row r="6958">
          <cell r="B6958" t="str">
            <v>UMAG_16024</v>
          </cell>
          <cell r="C6958" t="str">
            <v>UMAG_16024-1</v>
          </cell>
        </row>
        <row r="6959">
          <cell r="B6959" t="str">
            <v>UMAG_16025</v>
          </cell>
          <cell r="C6959" t="str">
            <v>UMAG_16025-1</v>
          </cell>
        </row>
        <row r="6960">
          <cell r="B6960" t="str">
            <v>UMAG_16026</v>
          </cell>
          <cell r="C6960" t="str">
            <v>UMAG_16026-1</v>
          </cell>
        </row>
        <row r="6961">
          <cell r="B6961" t="str">
            <v>UMAG_16027</v>
          </cell>
          <cell r="C6961" t="str">
            <v>UMAG_16027-1</v>
          </cell>
        </row>
        <row r="6962">
          <cell r="B6962" t="str">
            <v>UMAG_16028</v>
          </cell>
          <cell r="C6962" t="str">
            <v>UMAG_16028-1</v>
          </cell>
        </row>
        <row r="6963">
          <cell r="B6963" t="str">
            <v>UMAG_16029</v>
          </cell>
          <cell r="C6963" t="str">
            <v>UMAG_16029-1</v>
          </cell>
        </row>
        <row r="6964">
          <cell r="B6964" t="str">
            <v>UMAG_16030</v>
          </cell>
          <cell r="C6964" t="str">
            <v>UMAG_16030-1</v>
          </cell>
        </row>
        <row r="6965">
          <cell r="B6965" t="str">
            <v>UMAG_16031</v>
          </cell>
          <cell r="C6965" t="str">
            <v>UMAG_16031-1</v>
          </cell>
        </row>
        <row r="6966">
          <cell r="B6966" t="str">
            <v>UMAG_16032</v>
          </cell>
          <cell r="C6966" t="str">
            <v>UMAG_16032-1</v>
          </cell>
        </row>
        <row r="6967">
          <cell r="B6967" t="str">
            <v>UMAG_16033</v>
          </cell>
          <cell r="C6967" t="str">
            <v>UMAG_16033-1</v>
          </cell>
        </row>
        <row r="6968">
          <cell r="B6968" t="str">
            <v>UMAG_16034</v>
          </cell>
          <cell r="C6968" t="str">
            <v>UMAG_16034-1</v>
          </cell>
        </row>
        <row r="6969">
          <cell r="B6969" t="str">
            <v>UMAG_16035</v>
          </cell>
          <cell r="C6969" t="str">
            <v>UMAG_16035-1</v>
          </cell>
        </row>
        <row r="6970">
          <cell r="B6970" t="str">
            <v>UMAG_16036</v>
          </cell>
          <cell r="C6970" t="str">
            <v>UMAG_16036-1</v>
          </cell>
        </row>
        <row r="6971">
          <cell r="B6971" t="str">
            <v>UMAG_16037</v>
          </cell>
          <cell r="C6971" t="str">
            <v>UMAG_16037-1</v>
          </cell>
        </row>
        <row r="6972">
          <cell r="B6972" t="str">
            <v>UMAG_16038</v>
          </cell>
          <cell r="C6972" t="str">
            <v>UMAG_16038-1</v>
          </cell>
        </row>
        <row r="6973">
          <cell r="B6973" t="str">
            <v>UMAG_16039</v>
          </cell>
          <cell r="C6973" t="str">
            <v>UMAG_16039-1</v>
          </cell>
        </row>
        <row r="6974">
          <cell r="B6974" t="str">
            <v>UMAG_16040</v>
          </cell>
          <cell r="C6974" t="str">
            <v>UMAG_16040-1</v>
          </cell>
        </row>
        <row r="6975">
          <cell r="B6975" t="str">
            <v>UMAG_16041</v>
          </cell>
          <cell r="C6975" t="str">
            <v>UMAG_16041-1</v>
          </cell>
        </row>
        <row r="6976">
          <cell r="B6976" t="str">
            <v>UMAG_16042</v>
          </cell>
          <cell r="C6976" t="str">
            <v>UMAG_16042-1</v>
          </cell>
        </row>
        <row r="6977">
          <cell r="B6977" t="str">
            <v>UMAG_16043</v>
          </cell>
          <cell r="C6977" t="str">
            <v>UMAG_16043-1</v>
          </cell>
        </row>
        <row r="6978">
          <cell r="B6978" t="str">
            <v>UMAG_16044</v>
          </cell>
          <cell r="C6978" t="str">
            <v>UMAG_16044-1</v>
          </cell>
        </row>
        <row r="6979">
          <cell r="B6979" t="str">
            <v>UMAG_16045</v>
          </cell>
          <cell r="C6979" t="str">
            <v>UMAG_16045-1</v>
          </cell>
        </row>
        <row r="6980">
          <cell r="B6980" t="str">
            <v>UMAG_16046</v>
          </cell>
          <cell r="C6980" t="str">
            <v>UMAG_16046-1</v>
          </cell>
        </row>
        <row r="6981">
          <cell r="B6981" t="str">
            <v>UMAG_16047</v>
          </cell>
          <cell r="C6981" t="str">
            <v>UMAG_16047-1</v>
          </cell>
        </row>
        <row r="6982">
          <cell r="B6982" t="str">
            <v>UMAG_16048</v>
          </cell>
          <cell r="C6982" t="str">
            <v>UMAG_16048-1</v>
          </cell>
        </row>
        <row r="6983">
          <cell r="B6983" t="str">
            <v>UMAG_16049</v>
          </cell>
          <cell r="C6983" t="str">
            <v>UMAG_16049-1</v>
          </cell>
        </row>
        <row r="6984">
          <cell r="B6984" t="str">
            <v>UMAG_16050</v>
          </cell>
          <cell r="C6984" t="str">
            <v>UMAG_16050-1</v>
          </cell>
        </row>
        <row r="6985">
          <cell r="B6985" t="str">
            <v>UMAG_16051</v>
          </cell>
          <cell r="C6985" t="str">
            <v>UMAG_16051-1</v>
          </cell>
        </row>
        <row r="6986">
          <cell r="B6986" t="str">
            <v>UMAG_16052</v>
          </cell>
          <cell r="C6986" t="str">
            <v>UMAG_16052-1</v>
          </cell>
        </row>
        <row r="6987">
          <cell r="B6987" t="str">
            <v>UMAG_16053</v>
          </cell>
          <cell r="C6987" t="str">
            <v>UMAG_16053-1</v>
          </cell>
        </row>
        <row r="6988">
          <cell r="B6988" t="str">
            <v>UMAG_16054</v>
          </cell>
          <cell r="C6988" t="str">
            <v>UMAG_16054-1</v>
          </cell>
        </row>
        <row r="6989">
          <cell r="B6989" t="str">
            <v>UMAG_16055</v>
          </cell>
          <cell r="C6989" t="str">
            <v>UMAG_16055-1</v>
          </cell>
        </row>
        <row r="6990">
          <cell r="B6990" t="str">
            <v>UMAG_16056</v>
          </cell>
          <cell r="C6990" t="str">
            <v>UMAG_16056-1</v>
          </cell>
        </row>
        <row r="6991">
          <cell r="B6991" t="str">
            <v>UMAG_16057</v>
          </cell>
          <cell r="C6991" t="str">
            <v>UMAG_16057-1</v>
          </cell>
        </row>
        <row r="6992">
          <cell r="B6992" t="str">
            <v>UMAG_16058</v>
          </cell>
          <cell r="C6992" t="str">
            <v>UMAG_16058-1</v>
          </cell>
        </row>
        <row r="6993">
          <cell r="B6993" t="str">
            <v>UMAG_16059</v>
          </cell>
          <cell r="C6993" t="str">
            <v>UMAG_16059-1</v>
          </cell>
        </row>
        <row r="6994">
          <cell r="B6994" t="str">
            <v>UMAG_16060</v>
          </cell>
          <cell r="C6994" t="str">
            <v>UMAG_16060-1</v>
          </cell>
        </row>
        <row r="6995">
          <cell r="B6995" t="str">
            <v>UMAG_16061</v>
          </cell>
          <cell r="C6995" t="str">
            <v>UMAG_16061-1</v>
          </cell>
        </row>
        <row r="6996">
          <cell r="B6996" t="str">
            <v>UMAG_16062</v>
          </cell>
          <cell r="C6996" t="str">
            <v>UMAG_16062-1</v>
          </cell>
        </row>
        <row r="6997">
          <cell r="B6997" t="str">
            <v>UMAG_16063</v>
          </cell>
          <cell r="C6997" t="str">
            <v>UMAG_16063-1</v>
          </cell>
        </row>
        <row r="6998">
          <cell r="B6998" t="str">
            <v>UMAG_16064</v>
          </cell>
          <cell r="C6998" t="str">
            <v>UMAG_16064-1</v>
          </cell>
        </row>
        <row r="6999">
          <cell r="B6999" t="str">
            <v>UMAG_16065</v>
          </cell>
          <cell r="C6999" t="str">
            <v>UMAG_16065-1</v>
          </cell>
        </row>
        <row r="7000">
          <cell r="B7000" t="str">
            <v>UMAG_16066</v>
          </cell>
          <cell r="C7000" t="str">
            <v>UMAG_16066-1</v>
          </cell>
        </row>
        <row r="7001">
          <cell r="B7001" t="str">
            <v>UMAG_16067</v>
          </cell>
          <cell r="C7001" t="str">
            <v>UMAG_16067-1</v>
          </cell>
        </row>
        <row r="7002">
          <cell r="B7002" t="str">
            <v>UMAG_16068</v>
          </cell>
          <cell r="C7002" t="str">
            <v>UMAG_16068-1</v>
          </cell>
        </row>
        <row r="7003">
          <cell r="B7003" t="str">
            <v>UMAG_16069</v>
          </cell>
          <cell r="C7003" t="str">
            <v>UMAG_16069-1</v>
          </cell>
        </row>
        <row r="7004">
          <cell r="B7004" t="str">
            <v>UMAG_16070</v>
          </cell>
          <cell r="C7004" t="str">
            <v>UMAG_16070-1</v>
          </cell>
        </row>
        <row r="7005">
          <cell r="B7005" t="str">
            <v>UMAG_16071</v>
          </cell>
          <cell r="C7005" t="str">
            <v>UMAG_16071-1</v>
          </cell>
        </row>
        <row r="7006">
          <cell r="B7006" t="str">
            <v>UMAG_16072</v>
          </cell>
          <cell r="C7006" t="str">
            <v>UMAG_16072-1</v>
          </cell>
        </row>
        <row r="7007">
          <cell r="B7007" t="str">
            <v>UMAG_16073</v>
          </cell>
          <cell r="C7007" t="str">
            <v>UMAG_16073-1</v>
          </cell>
        </row>
        <row r="7008">
          <cell r="B7008" t="str">
            <v>UMAG_16074</v>
          </cell>
          <cell r="C7008" t="str">
            <v>UMAG_16074-1</v>
          </cell>
        </row>
        <row r="7009">
          <cell r="B7009" t="str">
            <v>UMAG_16075</v>
          </cell>
          <cell r="C7009" t="str">
            <v>UMAG_16075-1</v>
          </cell>
        </row>
        <row r="7010">
          <cell r="B7010" t="str">
            <v>UMAG_16076</v>
          </cell>
          <cell r="C7010" t="str">
            <v>UMAG_16076-1</v>
          </cell>
        </row>
        <row r="7011">
          <cell r="B7011" t="str">
            <v>UMAG_16077</v>
          </cell>
          <cell r="C7011" t="str">
            <v>UMAG_16077-1</v>
          </cell>
        </row>
        <row r="7012">
          <cell r="B7012" t="str">
            <v>UMAG_16078</v>
          </cell>
          <cell r="C7012" t="str">
            <v>UMAG_16078-1</v>
          </cell>
        </row>
        <row r="7013">
          <cell r="B7013" t="str">
            <v>UMAG_16079</v>
          </cell>
          <cell r="C7013" t="str">
            <v>UMAG_16079-1</v>
          </cell>
        </row>
        <row r="7014">
          <cell r="B7014" t="str">
            <v>UMAG_16080</v>
          </cell>
          <cell r="C7014" t="str">
            <v>UMAG_16080-1</v>
          </cell>
        </row>
        <row r="7015">
          <cell r="B7015" t="str">
            <v>UMAG_16081</v>
          </cell>
          <cell r="C7015" t="str">
            <v>UMAG_16081-1</v>
          </cell>
        </row>
        <row r="7016">
          <cell r="B7016" t="str">
            <v>UMAG_16082</v>
          </cell>
          <cell r="C7016" t="str">
            <v>UMAG_16082-1</v>
          </cell>
        </row>
        <row r="7017">
          <cell r="B7017" t="str">
            <v>UMAG_16083</v>
          </cell>
          <cell r="C7017" t="str">
            <v>UMAG_16083-1</v>
          </cell>
        </row>
        <row r="7018">
          <cell r="B7018" t="str">
            <v>UMAG_16084</v>
          </cell>
          <cell r="C7018" t="str">
            <v>UMAG_16084-1</v>
          </cell>
        </row>
        <row r="7019">
          <cell r="B7019" t="str">
            <v>UMAG_16085</v>
          </cell>
          <cell r="C7019" t="str">
            <v>UMAG_16085-1</v>
          </cell>
        </row>
        <row r="7020">
          <cell r="B7020" t="str">
            <v>UMAG_16086</v>
          </cell>
          <cell r="C7020" t="str">
            <v>UMAG_16086-1</v>
          </cell>
        </row>
        <row r="7021">
          <cell r="B7021" t="str">
            <v>UMAG_16087</v>
          </cell>
          <cell r="C7021" t="str">
            <v>UMAG_16087-1</v>
          </cell>
        </row>
        <row r="7022">
          <cell r="B7022" t="str">
            <v>UMAG_16088</v>
          </cell>
          <cell r="C7022" t="str">
            <v>UMAG_16088-1</v>
          </cell>
        </row>
        <row r="7023">
          <cell r="B7023" t="str">
            <v>UMAG_16089</v>
          </cell>
          <cell r="C7023" t="str">
            <v>UMAG_16089-1</v>
          </cell>
        </row>
        <row r="7024">
          <cell r="B7024" t="str">
            <v>UMAG_16090</v>
          </cell>
          <cell r="C7024" t="str">
            <v>UMAG_16090-1</v>
          </cell>
        </row>
        <row r="7025">
          <cell r="B7025" t="str">
            <v>UMAG_16091</v>
          </cell>
          <cell r="C7025" t="str">
            <v>UMAG_16091-1</v>
          </cell>
        </row>
        <row r="7026">
          <cell r="B7026" t="str">
            <v>UMAG_16092</v>
          </cell>
          <cell r="C7026" t="str">
            <v>UMAG_16092-1</v>
          </cell>
        </row>
        <row r="7027">
          <cell r="B7027" t="str">
            <v>UMAG_16093</v>
          </cell>
          <cell r="C7027" t="str">
            <v>UMAG_16093-1</v>
          </cell>
        </row>
        <row r="7028">
          <cell r="B7028" t="str">
            <v>UMAG_16094</v>
          </cell>
          <cell r="C7028" t="str">
            <v>UMAG_16094-1</v>
          </cell>
        </row>
        <row r="7029">
          <cell r="B7029" t="str">
            <v>UMAG_16095</v>
          </cell>
          <cell r="C7029" t="str">
            <v>UMAG_16095-1</v>
          </cell>
        </row>
        <row r="7030">
          <cell r="B7030" t="str">
            <v>UMAG_16096</v>
          </cell>
          <cell r="C7030" t="str">
            <v>UMAG_16096-1</v>
          </cell>
        </row>
        <row r="7031">
          <cell r="B7031" t="str">
            <v>UMAG_16097</v>
          </cell>
          <cell r="C7031" t="str">
            <v>UMAG_16097-1</v>
          </cell>
        </row>
        <row r="7032">
          <cell r="B7032" t="str">
            <v>UMAG_16098</v>
          </cell>
          <cell r="C7032" t="str">
            <v>UMAG_16098-1</v>
          </cell>
        </row>
        <row r="7033">
          <cell r="B7033" t="str">
            <v>UMAG_16099</v>
          </cell>
          <cell r="C7033" t="str">
            <v>UMAG_16099-1</v>
          </cell>
        </row>
        <row r="7034">
          <cell r="B7034" t="str">
            <v>UMAG_16100</v>
          </cell>
          <cell r="C7034" t="str">
            <v>UMAG_16100-1</v>
          </cell>
        </row>
        <row r="7035">
          <cell r="B7035" t="str">
            <v>UMAG_16101</v>
          </cell>
          <cell r="C7035" t="str">
            <v>UMAG_16101-1</v>
          </cell>
        </row>
        <row r="7036">
          <cell r="B7036" t="str">
            <v>UMAG_16102</v>
          </cell>
          <cell r="C7036" t="str">
            <v>UMAG_16102-1</v>
          </cell>
        </row>
        <row r="7037">
          <cell r="B7037" t="str">
            <v>UMAG_16103</v>
          </cell>
          <cell r="C7037" t="str">
            <v>UMAG_16103-1</v>
          </cell>
        </row>
        <row r="7038">
          <cell r="B7038" t="str">
            <v>UMAG_16104</v>
          </cell>
          <cell r="C7038" t="str">
            <v>UMAG_16104-1</v>
          </cell>
        </row>
        <row r="7039">
          <cell r="B7039" t="str">
            <v>UMAG_16105</v>
          </cell>
          <cell r="C7039" t="str">
            <v>UMAG_16105-1</v>
          </cell>
        </row>
        <row r="7040">
          <cell r="B7040" t="str">
            <v>UMAG_16106</v>
          </cell>
          <cell r="C7040" t="str">
            <v>UMAG_16106-1</v>
          </cell>
        </row>
        <row r="7041">
          <cell r="B7041" t="str">
            <v>UMAG_16107</v>
          </cell>
          <cell r="C7041" t="str">
            <v>UMAG_16107-1</v>
          </cell>
        </row>
        <row r="7042">
          <cell r="B7042" t="str">
            <v>UMAG_16108</v>
          </cell>
          <cell r="C7042" t="str">
            <v>UMAG_16108-1</v>
          </cell>
        </row>
        <row r="7043">
          <cell r="B7043" t="str">
            <v>UMAG_16109</v>
          </cell>
          <cell r="C7043" t="str">
            <v>UMAG_16109-1</v>
          </cell>
        </row>
        <row r="7044">
          <cell r="B7044" t="str">
            <v>UMAG_16110</v>
          </cell>
          <cell r="C7044" t="str">
            <v>UMAG_16110-1</v>
          </cell>
        </row>
        <row r="7045">
          <cell r="B7045" t="str">
            <v>UMAG_16111</v>
          </cell>
          <cell r="C7045" t="str">
            <v>UMAG_16111-1</v>
          </cell>
        </row>
        <row r="7046">
          <cell r="B7046" t="str">
            <v>UMAG_16201</v>
          </cell>
          <cell r="C7046" t="str">
            <v>UMAG_16201-1</v>
          </cell>
        </row>
        <row r="7047">
          <cell r="B7047" t="str">
            <v>UMAG_16202</v>
          </cell>
          <cell r="C7047" t="str">
            <v>UMAG_16202-1</v>
          </cell>
        </row>
        <row r="7048">
          <cell r="B7048" t="str">
            <v>UMAG_16203</v>
          </cell>
          <cell r="C7048" t="str">
            <v>UMAG_16203-1</v>
          </cell>
        </row>
        <row r="7049">
          <cell r="B7049" t="str">
            <v>UMAG_16204</v>
          </cell>
          <cell r="C7049" t="str">
            <v>UMAG_16204-1</v>
          </cell>
        </row>
        <row r="7050">
          <cell r="B7050" t="str">
            <v>UMAG_16205</v>
          </cell>
          <cell r="C7050" t="str">
            <v>UMAG_16205-1</v>
          </cell>
        </row>
        <row r="7051">
          <cell r="B7051" t="str">
            <v>UMAG_16206</v>
          </cell>
          <cell r="C7051" t="str">
            <v>UMAG_16206-1</v>
          </cell>
        </row>
        <row r="7052">
          <cell r="B7052" t="str">
            <v>UMAG_16207</v>
          </cell>
          <cell r="C7052" t="str">
            <v>UMAG_16207-1</v>
          </cell>
        </row>
        <row r="7053">
          <cell r="B7053" t="str">
            <v>UMAG_16208</v>
          </cell>
          <cell r="C7053" t="str">
            <v>UMAG_16208-1</v>
          </cell>
        </row>
        <row r="7054">
          <cell r="B7054" t="str">
            <v>UMAG_16209</v>
          </cell>
          <cell r="C7054" t="str">
            <v>UMAG_16209-1</v>
          </cell>
        </row>
        <row r="7055">
          <cell r="B7055" t="str">
            <v>UMAG_16210</v>
          </cell>
          <cell r="C7055" t="str">
            <v>UMAG_16210-1</v>
          </cell>
        </row>
        <row r="7056">
          <cell r="B7056" t="str">
            <v>UMAG_16211</v>
          </cell>
          <cell r="C7056" t="str">
            <v>UMAG_16211-1</v>
          </cell>
        </row>
        <row r="7057">
          <cell r="B7057" t="str">
            <v>UMAG_16212</v>
          </cell>
          <cell r="C7057" t="str">
            <v>UMAG_16212-1</v>
          </cell>
        </row>
        <row r="7058">
          <cell r="B7058" t="str">
            <v>UMAG_16213</v>
          </cell>
          <cell r="C7058" t="str">
            <v>UMAG_16213-1</v>
          </cell>
        </row>
        <row r="7059">
          <cell r="B7059" t="str">
            <v>UMAG_16214</v>
          </cell>
          <cell r="C7059" t="str">
            <v>UMAG_16214-1</v>
          </cell>
        </row>
        <row r="7060">
          <cell r="B7060" t="str">
            <v>UMAG_16215</v>
          </cell>
          <cell r="C7060" t="str">
            <v>UMAG_16215-1</v>
          </cell>
        </row>
        <row r="7061">
          <cell r="B7061" t="str">
            <v>UMAG_16216</v>
          </cell>
          <cell r="C7061" t="str">
            <v>UMAG_16216-1</v>
          </cell>
        </row>
        <row r="7062">
          <cell r="B7062" t="str">
            <v>UMAG_16217</v>
          </cell>
          <cell r="C7062" t="str">
            <v>UMAG_16217-1</v>
          </cell>
        </row>
        <row r="7063">
          <cell r="B7063" t="str">
            <v>UMAG_16218</v>
          </cell>
          <cell r="C7063" t="str">
            <v>UMAG_16218-1</v>
          </cell>
        </row>
        <row r="7064">
          <cell r="B7064" t="str">
            <v>UMAG_16219</v>
          </cell>
          <cell r="C7064" t="str">
            <v>UMAG_16219-1</v>
          </cell>
        </row>
        <row r="7065">
          <cell r="B7065" t="str">
            <v>UMAG_16220</v>
          </cell>
          <cell r="C7065" t="str">
            <v>UMAG_16220-1</v>
          </cell>
        </row>
        <row r="7066">
          <cell r="B7066" t="str">
            <v>UMAG_16221</v>
          </cell>
          <cell r="C7066" t="str">
            <v>UMAG_16221-1</v>
          </cell>
        </row>
        <row r="7067">
          <cell r="B7067" t="str">
            <v>UMAG_16222</v>
          </cell>
          <cell r="C7067" t="str">
            <v>UMAG_16222-1</v>
          </cell>
        </row>
        <row r="7068">
          <cell r="B7068" t="str">
            <v>UMAG_16223</v>
          </cell>
          <cell r="C7068" t="str">
            <v>UMAG_16223-1</v>
          </cell>
        </row>
        <row r="7069">
          <cell r="B7069" t="str">
            <v>UMAG_16224</v>
          </cell>
          <cell r="C7069" t="str">
            <v>UMAG_16224-1</v>
          </cell>
        </row>
        <row r="7070">
          <cell r="B7070" t="str">
            <v>UMAG_16225</v>
          </cell>
          <cell r="C7070" t="str">
            <v>UMAG_16225-1</v>
          </cell>
        </row>
        <row r="7071">
          <cell r="B7071" t="str">
            <v>UMAG_16226</v>
          </cell>
          <cell r="C7071" t="str">
            <v>UMAG_16226-1</v>
          </cell>
        </row>
        <row r="7072">
          <cell r="B7072" t="str">
            <v>UMAG_16227</v>
          </cell>
          <cell r="C7072" t="str">
            <v>UMAG_16227-1</v>
          </cell>
        </row>
        <row r="7073">
          <cell r="B7073" t="str">
            <v>UMAG_16228</v>
          </cell>
          <cell r="C7073" t="str">
            <v>UMAG_16228-1</v>
          </cell>
        </row>
        <row r="7074">
          <cell r="B7074" t="str">
            <v>UMAG_16229</v>
          </cell>
          <cell r="C7074" t="str">
            <v>UMAG_16229-1</v>
          </cell>
        </row>
        <row r="7075">
          <cell r="B7075" t="str">
            <v>UMAG_16230</v>
          </cell>
          <cell r="C7075" t="str">
            <v>UMAG_16230-1</v>
          </cell>
        </row>
        <row r="7076">
          <cell r="B7076" t="str">
            <v>UMAG_16231</v>
          </cell>
          <cell r="C7076" t="str">
            <v>UMAG_16231-1</v>
          </cell>
        </row>
        <row r="7077">
          <cell r="B7077" t="str">
            <v>UMAG_16232</v>
          </cell>
          <cell r="C7077" t="str">
            <v>UMAG_16232-1</v>
          </cell>
        </row>
        <row r="7078">
          <cell r="B7078" t="str">
            <v>UMAG_16233</v>
          </cell>
          <cell r="C7078" t="str">
            <v>UMAG_16233-1</v>
          </cell>
        </row>
        <row r="7079">
          <cell r="B7079" t="str">
            <v>UMAG_16234</v>
          </cell>
          <cell r="C7079" t="str">
            <v>UMAG_16234-1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MAG_counts"/>
      <sheetName val="UMAG_log2FC"/>
      <sheetName val="UMAG_module"/>
      <sheetName val="UMAG_annotation"/>
    </sheetNames>
    <sheetDataSet>
      <sheetData sheetId="0"/>
      <sheetData sheetId="1"/>
      <sheetData sheetId="2"/>
      <sheetData sheetId="3">
        <row r="1">
          <cell r="A1" t="str">
            <v>gene ID</v>
          </cell>
          <cell r="B1" t="str">
            <v>PEDANT annotation2</v>
          </cell>
        </row>
        <row r="2">
          <cell r="A2" t="str">
            <v>UMAG_00001</v>
          </cell>
          <cell r="B2" t="str">
            <v>hypothetical protein</v>
          </cell>
        </row>
        <row r="3">
          <cell r="A3" t="str">
            <v>UMAG_00002</v>
          </cell>
          <cell r="B3" t="str">
            <v>related to AFG1 - ATPase family gene</v>
          </cell>
        </row>
        <row r="4">
          <cell r="A4" t="str">
            <v>UMAG_00003</v>
          </cell>
          <cell r="B4" t="str">
            <v>hypothetical protein</v>
          </cell>
        </row>
        <row r="5">
          <cell r="A5" t="str">
            <v>UMAG_00005</v>
          </cell>
          <cell r="B5" t="str">
            <v>probable Benzoate 4-monooxygenase cytochrome P450</v>
          </cell>
        </row>
        <row r="6">
          <cell r="A6" t="str">
            <v>UMAG_00006</v>
          </cell>
          <cell r="B6" t="str">
            <v>related to IZH3 - membrane protein involved in zinc ion homeostasis</v>
          </cell>
        </row>
        <row r="7">
          <cell r="A7" t="str">
            <v>UMAG_00007</v>
          </cell>
          <cell r="B7" t="str">
            <v>related to PHS1 - essential 3-hydroxyacyl-CoA dehydratase of the ER membrane</v>
          </cell>
        </row>
        <row r="8">
          <cell r="A8" t="str">
            <v>UMAG_00008</v>
          </cell>
          <cell r="B8" t="str">
            <v>hypothetical protein</v>
          </cell>
        </row>
        <row r="9">
          <cell r="A9" t="str">
            <v>UMAG_00009</v>
          </cell>
          <cell r="B9" t="str">
            <v>related to TMA20 - Protein putative involved in cytoplasmic ribosome function</v>
          </cell>
        </row>
        <row r="10">
          <cell r="A10" t="str">
            <v>UMAG_00011</v>
          </cell>
          <cell r="B10" t="str">
            <v>probable AMD2 - amidase</v>
          </cell>
        </row>
        <row r="11">
          <cell r="A11" t="str">
            <v>UMAG_00012</v>
          </cell>
          <cell r="B11" t="str">
            <v>related to ZIM17 - Zinc finger Motif protein</v>
          </cell>
        </row>
        <row r="12">
          <cell r="A12" t="str">
            <v>UMAG_00013</v>
          </cell>
          <cell r="B12" t="str">
            <v>hypothetical protein</v>
          </cell>
        </row>
        <row r="13">
          <cell r="A13" t="str">
            <v>UMAG_00017</v>
          </cell>
          <cell r="B13" t="str">
            <v>hypothetical protein</v>
          </cell>
        </row>
        <row r="14">
          <cell r="A14" t="str">
            <v>UMAG_00020</v>
          </cell>
          <cell r="B14" t="str">
            <v>related to l-azetidine-2-carboxylic acid acetyltransferase</v>
          </cell>
        </row>
        <row r="15">
          <cell r="A15" t="str">
            <v>UMAG_00025</v>
          </cell>
          <cell r="B15" t="str">
            <v>related to dehydroshikimate dehydratase</v>
          </cell>
        </row>
        <row r="16">
          <cell r="A16" t="str">
            <v>UMAG_00026</v>
          </cell>
          <cell r="B16" t="str">
            <v>related to FK506-binding protein (FKBP)</v>
          </cell>
        </row>
        <row r="17">
          <cell r="A17" t="str">
            <v>UMAG_00027</v>
          </cell>
          <cell r="B17" t="str">
            <v>hypothetical protein</v>
          </cell>
        </row>
        <row r="18">
          <cell r="A18" t="str">
            <v>UMAG_00028</v>
          </cell>
          <cell r="B18" t="str">
            <v>hypothetical protein</v>
          </cell>
        </row>
        <row r="19">
          <cell r="A19" t="str">
            <v>UMAG_00029</v>
          </cell>
          <cell r="B19" t="str">
            <v>probable myo-inositol oxygenase</v>
          </cell>
        </row>
        <row r="20">
          <cell r="A20" t="str">
            <v>UMAG_00030</v>
          </cell>
          <cell r="B20" t="str">
            <v>related to Proline oxidase</v>
          </cell>
        </row>
        <row r="21">
          <cell r="A21" t="str">
            <v>UMAG_00031</v>
          </cell>
          <cell r="B21" t="str">
            <v>hypothetical protein</v>
          </cell>
        </row>
        <row r="22">
          <cell r="A22" t="str">
            <v>UMAG_00032</v>
          </cell>
          <cell r="B22" t="str">
            <v>hypothetical protein</v>
          </cell>
        </row>
        <row r="23">
          <cell r="A23" t="str">
            <v>UMAG_00034</v>
          </cell>
          <cell r="B23" t="str">
            <v>probable mfs-multidrug-resistance transporter</v>
          </cell>
        </row>
        <row r="24">
          <cell r="A24" t="str">
            <v>UMAG_00036</v>
          </cell>
          <cell r="B24" t="str">
            <v>hypothetical protein</v>
          </cell>
        </row>
        <row r="25">
          <cell r="A25" t="str">
            <v>UMAG_00037</v>
          </cell>
          <cell r="B25" t="str">
            <v>hypothetical protein</v>
          </cell>
        </row>
        <row r="26">
          <cell r="A26" t="str">
            <v>UMAG_00038</v>
          </cell>
          <cell r="B26" t="str">
            <v>related to transaldolase</v>
          </cell>
        </row>
        <row r="27">
          <cell r="A27" t="str">
            <v>UMAG_00039</v>
          </cell>
          <cell r="B27" t="str">
            <v>hypothetical protein</v>
          </cell>
        </row>
        <row r="28">
          <cell r="A28" t="str">
            <v>UMAG_00040</v>
          </cell>
          <cell r="B28" t="str">
            <v>hypothetical protein</v>
          </cell>
        </row>
        <row r="29">
          <cell r="A29" t="str">
            <v>UMAG_00041</v>
          </cell>
          <cell r="B29" t="str">
            <v>hypothetical protein</v>
          </cell>
        </row>
        <row r="30">
          <cell r="A30" t="str">
            <v>UMAG_00042</v>
          </cell>
          <cell r="B30" t="str">
            <v>related to L-serine dehydratase 1</v>
          </cell>
        </row>
        <row r="31">
          <cell r="A31" t="str">
            <v>UMAG_00043</v>
          </cell>
          <cell r="B31" t="str">
            <v>hypothetical protein</v>
          </cell>
        </row>
        <row r="32">
          <cell r="A32" t="str">
            <v>UMAG_00045</v>
          </cell>
          <cell r="B32" t="str">
            <v>related to quinone reductase</v>
          </cell>
        </row>
        <row r="33">
          <cell r="A33" t="str">
            <v>UMAG_00046</v>
          </cell>
          <cell r="B33" t="str">
            <v>related to flavin oxidoreductase</v>
          </cell>
        </row>
        <row r="34">
          <cell r="A34" t="str">
            <v>UMAG_00047</v>
          </cell>
          <cell r="B34" t="str">
            <v>hypothetical protein</v>
          </cell>
        </row>
        <row r="35">
          <cell r="A35" t="str">
            <v>UMAG_00048</v>
          </cell>
          <cell r="B35" t="str">
            <v>hypothetical protein</v>
          </cell>
        </row>
        <row r="36">
          <cell r="A36" t="str">
            <v>UMAG_00049</v>
          </cell>
          <cell r="B36" t="str">
            <v>hypothetical protein</v>
          </cell>
        </row>
        <row r="37">
          <cell r="A37" t="str">
            <v>UMAG_00050</v>
          </cell>
          <cell r="B37" t="str">
            <v>hypothetical protein</v>
          </cell>
        </row>
        <row r="38">
          <cell r="A38" t="str">
            <v>UMAG_00052</v>
          </cell>
          <cell r="B38" t="str">
            <v>hypothetical protein</v>
          </cell>
        </row>
        <row r="39">
          <cell r="A39" t="str">
            <v>UMAG_00053</v>
          </cell>
          <cell r="B39" t="str">
            <v>probable 3-dehydroquinate dehydratase</v>
          </cell>
        </row>
        <row r="40">
          <cell r="A40" t="str">
            <v>UMAG_00054</v>
          </cell>
          <cell r="B40" t="str">
            <v>hypothetical protein</v>
          </cell>
        </row>
        <row r="41">
          <cell r="A41" t="str">
            <v>UMAG_00055</v>
          </cell>
          <cell r="B41" t="str">
            <v>hypothetical protein</v>
          </cell>
        </row>
        <row r="42">
          <cell r="A42" t="str">
            <v>UMAG_00056</v>
          </cell>
          <cell r="B42" t="str">
            <v>probable neutral amino acid permease</v>
          </cell>
        </row>
        <row r="43">
          <cell r="A43" t="str">
            <v>UMAG_00057</v>
          </cell>
          <cell r="B43" t="str">
            <v>hypothetical protein</v>
          </cell>
        </row>
        <row r="44">
          <cell r="A44" t="str">
            <v>UMAG_00058</v>
          </cell>
          <cell r="B44" t="str">
            <v>hypothetical protein</v>
          </cell>
        </row>
        <row r="45">
          <cell r="A45" t="str">
            <v>UMAG_00059</v>
          </cell>
          <cell r="B45" t="str">
            <v>related to 3-mercaptopyruvate sulfurtransferase</v>
          </cell>
        </row>
        <row r="46">
          <cell r="A46" t="str">
            <v>UMAG_00060</v>
          </cell>
          <cell r="B46" t="str">
            <v>hypothetical protein</v>
          </cell>
        </row>
        <row r="47">
          <cell r="A47" t="str">
            <v>UMAG_00061</v>
          </cell>
          <cell r="B47" t="str">
            <v>related to quinate transport protein</v>
          </cell>
        </row>
        <row r="48">
          <cell r="A48" t="str">
            <v>UMAG_00062</v>
          </cell>
          <cell r="B48" t="str">
            <v>hypothetical protein</v>
          </cell>
        </row>
        <row r="49">
          <cell r="A49" t="str">
            <v>UMAG_00063</v>
          </cell>
          <cell r="B49" t="str">
            <v>hypothetical protein</v>
          </cell>
        </row>
        <row r="50">
          <cell r="A50" t="str">
            <v>UMAG_00064</v>
          </cell>
          <cell r="B50" t="str">
            <v>related to pepsin precursor (aspartate protease)</v>
          </cell>
        </row>
        <row r="51">
          <cell r="A51" t="str">
            <v>UMAG_00067</v>
          </cell>
          <cell r="B51" t="str">
            <v>related to ubiquitin-protein ligase e3 component</v>
          </cell>
        </row>
        <row r="52">
          <cell r="A52" t="str">
            <v>UMAG_00068</v>
          </cell>
          <cell r="B52" t="str">
            <v>hypothetical protein</v>
          </cell>
        </row>
        <row r="53">
          <cell r="A53" t="str">
            <v>UMAG_00071</v>
          </cell>
          <cell r="B53" t="str">
            <v>probable deoxyhypusine synthase</v>
          </cell>
        </row>
        <row r="54">
          <cell r="A54" t="str">
            <v>UMAG_00072</v>
          </cell>
          <cell r="B54" t="str">
            <v>hypothetical protein</v>
          </cell>
        </row>
        <row r="55">
          <cell r="A55" t="str">
            <v>UMAG_00074</v>
          </cell>
          <cell r="B55" t="str">
            <v>related to NOP16 û nucleolar protein involved in 60S ribosomal subunit biogenesis</v>
          </cell>
        </row>
        <row r="56">
          <cell r="A56" t="str">
            <v>UMAG_00076</v>
          </cell>
          <cell r="B56" t="str">
            <v>probable purine permease</v>
          </cell>
        </row>
        <row r="57">
          <cell r="A57" t="str">
            <v>UMAG_00077</v>
          </cell>
          <cell r="B57" t="str">
            <v>hypothetical protein</v>
          </cell>
        </row>
        <row r="58">
          <cell r="A58" t="str">
            <v>UMAG_00078</v>
          </cell>
          <cell r="B58" t="str">
            <v>Phenylalanine ammonia-lyase</v>
          </cell>
        </row>
        <row r="59">
          <cell r="A59" t="str">
            <v>UMAG_00079</v>
          </cell>
          <cell r="B59" t="str">
            <v>hypothetical protein</v>
          </cell>
        </row>
        <row r="60">
          <cell r="A60" t="str">
            <v>UMAG_00080</v>
          </cell>
          <cell r="B60" t="str">
            <v>related to 5-oxoprolinase</v>
          </cell>
        </row>
        <row r="61">
          <cell r="A61" t="str">
            <v>UMAG_00081</v>
          </cell>
          <cell r="B61" t="str">
            <v>hypothetical protein</v>
          </cell>
        </row>
        <row r="62">
          <cell r="A62" t="str">
            <v>UMAG_00082</v>
          </cell>
          <cell r="B62" t="str">
            <v>hypothetical protein</v>
          </cell>
        </row>
        <row r="63">
          <cell r="A63" t="str">
            <v>UMAG_00083</v>
          </cell>
          <cell r="B63" t="str">
            <v>related to formate/nitrite transporter</v>
          </cell>
        </row>
        <row r="64">
          <cell r="A64" t="str">
            <v>UMAG_00084</v>
          </cell>
          <cell r="B64" t="str">
            <v>hypothetical protein</v>
          </cell>
        </row>
        <row r="65">
          <cell r="A65" t="str">
            <v>UMAG_00085</v>
          </cell>
          <cell r="B65" t="str">
            <v>hypothetical protein</v>
          </cell>
        </row>
        <row r="66">
          <cell r="A66" t="str">
            <v>UMAG_00087</v>
          </cell>
          <cell r="B66" t="str">
            <v>hypothetical protein</v>
          </cell>
        </row>
        <row r="67">
          <cell r="A67" t="str">
            <v>UMAG_00089</v>
          </cell>
          <cell r="B67" t="str">
            <v>hypothetical protein</v>
          </cell>
        </row>
        <row r="68">
          <cell r="A68" t="str">
            <v>UMAG_00090</v>
          </cell>
          <cell r="B68" t="str">
            <v>hypothetical protein</v>
          </cell>
        </row>
        <row r="69">
          <cell r="A69" t="str">
            <v>UMAG_00091</v>
          </cell>
          <cell r="B69" t="str">
            <v>hypothetical protein</v>
          </cell>
        </row>
        <row r="70">
          <cell r="A70" t="str">
            <v>UMAG_00092</v>
          </cell>
          <cell r="B70" t="str">
            <v>related to levodione reductase</v>
          </cell>
        </row>
        <row r="71">
          <cell r="A71" t="str">
            <v>UMAG_00094</v>
          </cell>
          <cell r="B71" t="str">
            <v>related to NonF protein</v>
          </cell>
        </row>
        <row r="72">
          <cell r="A72" t="str">
            <v>UMAG_00095</v>
          </cell>
          <cell r="B72" t="str">
            <v>related to Protein dltE</v>
          </cell>
        </row>
        <row r="73">
          <cell r="A73" t="str">
            <v>UMAG_00096</v>
          </cell>
          <cell r="B73" t="str">
            <v>probable ZRT2 - Zinc transporter II</v>
          </cell>
        </row>
        <row r="74">
          <cell r="A74" t="str">
            <v>UMAG_00097</v>
          </cell>
          <cell r="B74" t="str">
            <v>hypothetical protein</v>
          </cell>
        </row>
        <row r="75">
          <cell r="A75" t="str">
            <v>UMAG_00098</v>
          </cell>
          <cell r="B75" t="str">
            <v>related to YTP1</v>
          </cell>
        </row>
        <row r="76">
          <cell r="A76" t="str">
            <v>UMAG_00099</v>
          </cell>
          <cell r="B76" t="str">
            <v>related to choline-phosphate cytidylyltransferase</v>
          </cell>
        </row>
        <row r="77">
          <cell r="A77" t="str">
            <v>UMAG_00101</v>
          </cell>
          <cell r="B77" t="str">
            <v>related to DNA polymerase eta</v>
          </cell>
        </row>
        <row r="78">
          <cell r="A78" t="str">
            <v>UMAG_00102</v>
          </cell>
          <cell r="B78" t="str">
            <v>hypothetical protein</v>
          </cell>
        </row>
        <row r="79">
          <cell r="A79" t="str">
            <v>UMAG_00103</v>
          </cell>
          <cell r="B79" t="str">
            <v>related to ESBP6 - similarity to Monocarboxylate transporter</v>
          </cell>
        </row>
        <row r="80">
          <cell r="A80" t="str">
            <v>UMAG_00104</v>
          </cell>
          <cell r="B80" t="str">
            <v>hypothetical protein</v>
          </cell>
        </row>
        <row r="81">
          <cell r="A81" t="str">
            <v>UMAG_00105</v>
          </cell>
          <cell r="B81" t="str">
            <v>iron transport multicopper oxidase</v>
          </cell>
        </row>
        <row r="82">
          <cell r="A82" t="str">
            <v>UMAG_00108</v>
          </cell>
          <cell r="B82" t="str">
            <v>related to D-arabinitol 2-dehydrogenase</v>
          </cell>
        </row>
        <row r="83">
          <cell r="A83" t="str">
            <v>UMAG_00109</v>
          </cell>
          <cell r="B83" t="str">
            <v>probable DAK2 - dihydroxyacetone kinase</v>
          </cell>
        </row>
        <row r="84">
          <cell r="A84" t="str">
            <v>UMAG_00111</v>
          </cell>
          <cell r="B84" t="str">
            <v>related to membrane protein</v>
          </cell>
        </row>
        <row r="85">
          <cell r="A85" t="str">
            <v>UMAG_00113</v>
          </cell>
          <cell r="B85" t="str">
            <v>related to transcriptional activator acu-15</v>
          </cell>
        </row>
        <row r="86">
          <cell r="A86" t="str">
            <v>UMAG_00114</v>
          </cell>
          <cell r="B86" t="str">
            <v>related to SPT3 - general transcriptional adaptor or co-activator</v>
          </cell>
        </row>
        <row r="87">
          <cell r="A87" t="str">
            <v>UMAG_00115</v>
          </cell>
          <cell r="B87" t="str">
            <v>probable BAT2 - branched-chain-amino-acid transaminase (cytosolic)</v>
          </cell>
        </row>
        <row r="88">
          <cell r="A88" t="str">
            <v>UMAG_00116</v>
          </cell>
          <cell r="B88" t="str">
            <v>related to nicotinamide mononucleotide permease</v>
          </cell>
        </row>
        <row r="89">
          <cell r="A89" t="str">
            <v>UMAG_00117</v>
          </cell>
          <cell r="B89" t="str">
            <v>related to amidase (acetamidase)</v>
          </cell>
        </row>
        <row r="90">
          <cell r="A90" t="str">
            <v>UMAG_00118</v>
          </cell>
          <cell r="B90" t="str">
            <v>probable UDP-glucose 6-dehydrogenase</v>
          </cell>
        </row>
        <row r="91">
          <cell r="A91" t="str">
            <v>UMAG_00119</v>
          </cell>
          <cell r="B91" t="str">
            <v>related to protein FR</v>
          </cell>
        </row>
        <row r="92">
          <cell r="A92" t="str">
            <v>UMAG_00120</v>
          </cell>
          <cell r="B92" t="str">
            <v>related to PTC7 - type 2C protein phosphatase</v>
          </cell>
        </row>
        <row r="93">
          <cell r="A93" t="str">
            <v>UMAG_00122</v>
          </cell>
          <cell r="B93" t="str">
            <v>hypothetical protein</v>
          </cell>
        </row>
        <row r="94">
          <cell r="A94" t="str">
            <v>UMAG_00123</v>
          </cell>
          <cell r="B94" t="str">
            <v>related to L-lactate dehydrogenase (cytochrome b2)</v>
          </cell>
        </row>
        <row r="95">
          <cell r="A95" t="str">
            <v>UMAG_00124</v>
          </cell>
          <cell r="B95" t="str">
            <v>hypothetical protein</v>
          </cell>
        </row>
        <row r="96">
          <cell r="A96" t="str">
            <v>UMAG_00125</v>
          </cell>
          <cell r="B96" t="str">
            <v>hypothetical protein</v>
          </cell>
        </row>
        <row r="97">
          <cell r="A97" t="str">
            <v>UMAG_00126</v>
          </cell>
          <cell r="B97" t="str">
            <v>related to Chitin deacetylase 1</v>
          </cell>
        </row>
        <row r="98">
          <cell r="A98" t="str">
            <v>UMAG_00127</v>
          </cell>
          <cell r="B98" t="str">
            <v>hypothetical protein</v>
          </cell>
        </row>
        <row r="99">
          <cell r="A99" t="str">
            <v>UMAG_00130</v>
          </cell>
          <cell r="B99" t="str">
            <v>related to lysophospholipase</v>
          </cell>
        </row>
        <row r="100">
          <cell r="A100" t="str">
            <v>UMAG_00131</v>
          </cell>
          <cell r="B100" t="str">
            <v>related to NADPH quinone oxidoreductase homolog PIG3</v>
          </cell>
        </row>
        <row r="101">
          <cell r="A101" t="str">
            <v>UMAG_00132</v>
          </cell>
          <cell r="B101" t="str">
            <v>hypothetical protein</v>
          </cell>
        </row>
        <row r="102">
          <cell r="A102" t="str">
            <v>UMAG_00133</v>
          </cell>
          <cell r="B102" t="str">
            <v>related to acetylhydrolase</v>
          </cell>
        </row>
        <row r="103">
          <cell r="A103" t="str">
            <v>UMAG_00136</v>
          </cell>
          <cell r="B103" t="str">
            <v>related to Zinc finger protein</v>
          </cell>
        </row>
        <row r="104">
          <cell r="A104" t="str">
            <v>UMAG_00137</v>
          </cell>
          <cell r="B104" t="str">
            <v>hypothetical protein</v>
          </cell>
        </row>
        <row r="105">
          <cell r="A105" t="str">
            <v>UMAG_00138</v>
          </cell>
          <cell r="B105" t="str">
            <v>probable TUF1 - translation elongation factor TU</v>
          </cell>
        </row>
        <row r="106">
          <cell r="A106" t="str">
            <v>UMAG_00140</v>
          </cell>
          <cell r="B106" t="str">
            <v>related to tRNA dihydrouridine synthase</v>
          </cell>
        </row>
        <row r="107">
          <cell r="A107" t="str">
            <v>UMAG_00141</v>
          </cell>
          <cell r="B107" t="str">
            <v>hypothetical protein</v>
          </cell>
        </row>
        <row r="108">
          <cell r="A108" t="str">
            <v>UMAG_00144</v>
          </cell>
          <cell r="B108" t="str">
            <v>hypothetical protein</v>
          </cell>
        </row>
        <row r="109">
          <cell r="A109" t="str">
            <v>UMAG_00145</v>
          </cell>
          <cell r="B109" t="str">
            <v>related to p53-related protein kinase (isoform B)</v>
          </cell>
        </row>
        <row r="110">
          <cell r="A110" t="str">
            <v>UMAG_00146</v>
          </cell>
          <cell r="B110" t="str">
            <v>hypothetical protein</v>
          </cell>
        </row>
        <row r="111">
          <cell r="A111" t="str">
            <v>UMAG_00148</v>
          </cell>
          <cell r="B111" t="str">
            <v>hypothetical protein</v>
          </cell>
        </row>
        <row r="112">
          <cell r="A112" t="str">
            <v>UMAG_00149</v>
          </cell>
          <cell r="B112" t="str">
            <v>hypothetical protein</v>
          </cell>
        </row>
        <row r="113">
          <cell r="A113" t="str">
            <v>UMAG_00152</v>
          </cell>
          <cell r="B113" t="str">
            <v>related to tandem ph domain-containing protein-2 (tapp2)</v>
          </cell>
        </row>
        <row r="114">
          <cell r="A114" t="str">
            <v>UMAG_00153</v>
          </cell>
          <cell r="B114" t="str">
            <v>hypothetical protein</v>
          </cell>
        </row>
        <row r="115">
          <cell r="A115" t="str">
            <v>UMAG_00154</v>
          </cell>
          <cell r="B115" t="str">
            <v>related to Para-nitrobenzyl esterase</v>
          </cell>
        </row>
        <row r="116">
          <cell r="A116" t="str">
            <v>UMAG_00156</v>
          </cell>
          <cell r="B116" t="str">
            <v>hypothetical protein</v>
          </cell>
        </row>
        <row r="117">
          <cell r="A117" t="str">
            <v>UMAG_00157</v>
          </cell>
          <cell r="B117" t="str">
            <v>probable pyruvate kinase</v>
          </cell>
        </row>
        <row r="118">
          <cell r="A118" t="str">
            <v>UMAG_00159</v>
          </cell>
          <cell r="B118" t="str">
            <v>hypothetical protein</v>
          </cell>
        </row>
        <row r="119">
          <cell r="A119" t="str">
            <v>UMAG_00160</v>
          </cell>
          <cell r="B119" t="str">
            <v>probable SEC17 - transport vesicle fusion protein</v>
          </cell>
        </row>
        <row r="120">
          <cell r="A120" t="str">
            <v>UMAG_00161</v>
          </cell>
          <cell r="B120" t="str">
            <v>hypothetical protein</v>
          </cell>
        </row>
        <row r="121">
          <cell r="A121" t="str">
            <v>UMAG_00163</v>
          </cell>
          <cell r="B121" t="str">
            <v>related to Tubulin-specific chaperone B</v>
          </cell>
        </row>
        <row r="122">
          <cell r="A122" t="str">
            <v>UMAG_00164</v>
          </cell>
          <cell r="B122" t="str">
            <v>related to splicing factor HCC1</v>
          </cell>
        </row>
        <row r="123">
          <cell r="A123" t="str">
            <v>UMAG_00166</v>
          </cell>
          <cell r="B123" t="str">
            <v>hypothetical protein</v>
          </cell>
        </row>
        <row r="124">
          <cell r="A124" t="str">
            <v>UMAG_00167</v>
          </cell>
          <cell r="B124" t="str">
            <v>hypothetical protein</v>
          </cell>
        </row>
        <row r="125">
          <cell r="A125" t="str">
            <v>UMAG_00168</v>
          </cell>
          <cell r="B125" t="str">
            <v>related to Cell division control protein 15</v>
          </cell>
        </row>
        <row r="126">
          <cell r="A126" t="str">
            <v>UMAG_00169</v>
          </cell>
          <cell r="B126" t="str">
            <v>related to AUT1 - essential for autophagocytosis</v>
          </cell>
        </row>
        <row r="127">
          <cell r="A127" t="str">
            <v>UMAG_00171</v>
          </cell>
          <cell r="B127" t="str">
            <v>hypothetical protein</v>
          </cell>
        </row>
        <row r="128">
          <cell r="A128" t="str">
            <v>UMAG_00172</v>
          </cell>
          <cell r="B128" t="str">
            <v>related to meiotic recombination protein rec8</v>
          </cell>
        </row>
        <row r="129">
          <cell r="A129" t="str">
            <v>UMAG_00174</v>
          </cell>
          <cell r="B129" t="str">
            <v>related to transcriptional regulator protein SPT6</v>
          </cell>
        </row>
        <row r="130">
          <cell r="A130" t="str">
            <v>UMAG_00175</v>
          </cell>
          <cell r="B130" t="str">
            <v>related to eIF3f - translation initiation factor 3 subunit F</v>
          </cell>
        </row>
        <row r="131">
          <cell r="A131" t="str">
            <v>UMAG_00176</v>
          </cell>
          <cell r="B131" t="str">
            <v>probable SAC1 - recessive suppressor of secretory defect</v>
          </cell>
        </row>
        <row r="132">
          <cell r="A132" t="str">
            <v>UMAG_00177</v>
          </cell>
          <cell r="B132" t="str">
            <v>hypothetical protein</v>
          </cell>
        </row>
        <row r="133">
          <cell r="A133" t="str">
            <v>UMAG_00179</v>
          </cell>
          <cell r="B133" t="str">
            <v>hypothetical protein</v>
          </cell>
        </row>
        <row r="134">
          <cell r="A134" t="str">
            <v>UMAG_00180</v>
          </cell>
          <cell r="B134" t="str">
            <v>hypothetical protein</v>
          </cell>
        </row>
        <row r="135">
          <cell r="A135" t="str">
            <v>UMAG_00181</v>
          </cell>
          <cell r="B135" t="str">
            <v>hypothetical protein</v>
          </cell>
        </row>
        <row r="136">
          <cell r="A136" t="str">
            <v>UMAG_00182</v>
          </cell>
          <cell r="B136" t="str">
            <v>related to Lipase 2 precursor</v>
          </cell>
        </row>
        <row r="137">
          <cell r="A137" t="str">
            <v>UMAG_00183</v>
          </cell>
          <cell r="B137" t="str">
            <v>related to SWD1 - subunit of the COMPASS complex</v>
          </cell>
        </row>
        <row r="138">
          <cell r="A138" t="str">
            <v>UMAG_00184</v>
          </cell>
          <cell r="B138" t="str">
            <v>related to RPF1 - involved in the assembly of the large ribosomal subunit</v>
          </cell>
        </row>
        <row r="139">
          <cell r="A139" t="str">
            <v>UMAG_00187</v>
          </cell>
          <cell r="B139" t="str">
            <v>hypothetical protein</v>
          </cell>
        </row>
        <row r="140">
          <cell r="A140" t="str">
            <v>UMAG_00188</v>
          </cell>
          <cell r="B140" t="str">
            <v>hypothetical protein</v>
          </cell>
        </row>
        <row r="141">
          <cell r="A141" t="str">
            <v>UMAG_00189</v>
          </cell>
          <cell r="B141" t="str">
            <v>related to ESF1 - 18S rRNA factor</v>
          </cell>
        </row>
        <row r="142">
          <cell r="A142" t="str">
            <v>UMAG_00191</v>
          </cell>
          <cell r="B142" t="str">
            <v>related to BUD13 - subunit of the RES complex</v>
          </cell>
        </row>
        <row r="143">
          <cell r="A143" t="str">
            <v>UMAG_00192</v>
          </cell>
          <cell r="B143" t="str">
            <v>hypothetical protein</v>
          </cell>
        </row>
        <row r="144">
          <cell r="A144" t="str">
            <v>UMAG_00193</v>
          </cell>
          <cell r="B144" t="str">
            <v>hypothetical protein</v>
          </cell>
        </row>
        <row r="145">
          <cell r="A145" t="str">
            <v>UMAG_00194</v>
          </cell>
          <cell r="B145" t="str">
            <v>hypothetical protein</v>
          </cell>
        </row>
        <row r="146">
          <cell r="A146" t="str">
            <v>UMAG_00195</v>
          </cell>
          <cell r="B146" t="str">
            <v>hypothetical protein</v>
          </cell>
        </row>
        <row r="147">
          <cell r="A147" t="str">
            <v>UMAG_00196</v>
          </cell>
          <cell r="B147" t="str">
            <v>probable FUN34 - transmembrane protein involved in ammonia production</v>
          </cell>
        </row>
        <row r="148">
          <cell r="A148" t="str">
            <v>UMAG_00197</v>
          </cell>
          <cell r="B148" t="str">
            <v>related to TAD2 - tRNA-specific adenosine deaminase 2</v>
          </cell>
        </row>
        <row r="149">
          <cell r="A149" t="str">
            <v>UMAG_00199</v>
          </cell>
          <cell r="B149" t="str">
            <v>related to eIF3h -translation initiation factor 3 subunit H</v>
          </cell>
        </row>
        <row r="150">
          <cell r="A150" t="str">
            <v>UMAG_00202</v>
          </cell>
          <cell r="B150" t="str">
            <v>related to Cytochrome P450 4F8</v>
          </cell>
        </row>
        <row r="151">
          <cell r="A151" t="str">
            <v>UMAG_00203</v>
          </cell>
          <cell r="B151" t="str">
            <v>hypothetical protein</v>
          </cell>
        </row>
        <row r="152">
          <cell r="A152" t="str">
            <v>UMAG_00204</v>
          </cell>
          <cell r="B152" t="str">
            <v>related to Ca2 -transporting ATPase</v>
          </cell>
        </row>
        <row r="153">
          <cell r="A153" t="str">
            <v>UMAG_00205</v>
          </cell>
          <cell r="B153" t="str">
            <v>related to HSP12 - heat shock protein</v>
          </cell>
        </row>
        <row r="154">
          <cell r="A154" t="str">
            <v>UMAG_00206</v>
          </cell>
          <cell r="B154" t="str">
            <v>hypothetical protein</v>
          </cell>
        </row>
        <row r="155">
          <cell r="A155" t="str">
            <v>UMAG_00207</v>
          </cell>
          <cell r="B155" t="str">
            <v>related to mitochondrial carrier family protein</v>
          </cell>
        </row>
        <row r="156">
          <cell r="A156" t="str">
            <v>UMAG_00208</v>
          </cell>
          <cell r="B156" t="str">
            <v>related to SRC1 - involved in sister chromatid segregation</v>
          </cell>
        </row>
        <row r="157">
          <cell r="A157" t="str">
            <v>UMAG_00209</v>
          </cell>
          <cell r="B157" t="str">
            <v>hypothetical protein</v>
          </cell>
        </row>
        <row r="158">
          <cell r="A158" t="str">
            <v>UMAG_00210</v>
          </cell>
          <cell r="B158" t="str">
            <v>hypothetical protein</v>
          </cell>
        </row>
        <row r="159">
          <cell r="A159" t="str">
            <v>UMAG_00211</v>
          </cell>
          <cell r="B159" t="str">
            <v>hypothetical protein</v>
          </cell>
        </row>
        <row r="160">
          <cell r="A160" t="str">
            <v>UMAG_00212</v>
          </cell>
          <cell r="B160" t="str">
            <v>hypothetical protein</v>
          </cell>
        </row>
        <row r="161">
          <cell r="A161" t="str">
            <v>UMAG_00213</v>
          </cell>
          <cell r="B161" t="str">
            <v>related to GPI1 - required for N-acetylglucosaminyl phosphatidylinositol synthesis</v>
          </cell>
        </row>
        <row r="162">
          <cell r="A162" t="str">
            <v>UMAG_00215</v>
          </cell>
          <cell r="B162" t="str">
            <v>probable PRO1 - glutamate 5-kinase</v>
          </cell>
        </row>
        <row r="163">
          <cell r="A163" t="str">
            <v>UMAG_00216</v>
          </cell>
          <cell r="B163" t="str">
            <v>probable RFC2 - DNA replication factor C</v>
          </cell>
        </row>
        <row r="164">
          <cell r="A164" t="str">
            <v>UMAG_00218</v>
          </cell>
          <cell r="B164" t="str">
            <v>related to PFS2 - polyadenylation factor I subunit 2</v>
          </cell>
        </row>
        <row r="165">
          <cell r="A165" t="str">
            <v>UMAG_00219</v>
          </cell>
          <cell r="B165" t="str">
            <v>hypothetical protein</v>
          </cell>
        </row>
        <row r="166">
          <cell r="A166" t="str">
            <v>UMAG_00221</v>
          </cell>
          <cell r="B166" t="str">
            <v>hypothetical protein</v>
          </cell>
        </row>
        <row r="167">
          <cell r="A167" t="str">
            <v>UMAG_00222</v>
          </cell>
          <cell r="B167" t="str">
            <v>related to monocarboxylate transporter</v>
          </cell>
        </row>
        <row r="168">
          <cell r="A168" t="str">
            <v>UMAG_00223</v>
          </cell>
          <cell r="B168" t="str">
            <v>related to aquaporin</v>
          </cell>
        </row>
        <row r="169">
          <cell r="A169" t="str">
            <v>UMAG_00224</v>
          </cell>
          <cell r="B169" t="str">
            <v>hypothetical protein</v>
          </cell>
        </row>
        <row r="170">
          <cell r="A170" t="str">
            <v>UMAG_00225</v>
          </cell>
          <cell r="B170" t="str">
            <v>hypothetical protein</v>
          </cell>
        </row>
        <row r="171">
          <cell r="A171" t="str">
            <v>UMAG_00226</v>
          </cell>
          <cell r="B171" t="str">
            <v>hypothetical protein</v>
          </cell>
        </row>
        <row r="172">
          <cell r="A172" t="str">
            <v>UMAG_00227</v>
          </cell>
          <cell r="B172" t="str">
            <v>probable CCC2 - P-type ATPase</v>
          </cell>
        </row>
        <row r="173">
          <cell r="A173" t="str">
            <v>UMAG_00229</v>
          </cell>
          <cell r="B173" t="str">
            <v>hypothetical protein</v>
          </cell>
        </row>
        <row r="174">
          <cell r="A174" t="str">
            <v>UMAG_00230</v>
          </cell>
          <cell r="B174" t="str">
            <v>hypothetical protein</v>
          </cell>
        </row>
        <row r="175">
          <cell r="A175" t="str">
            <v>UMAG_00233</v>
          </cell>
          <cell r="B175" t="str">
            <v>hypothetical protein</v>
          </cell>
        </row>
        <row r="176">
          <cell r="A176" t="str">
            <v>UMAG_00235</v>
          </cell>
          <cell r="B176" t="str">
            <v>probable EXG1 - exo-beta-1</v>
          </cell>
        </row>
        <row r="177">
          <cell r="A177" t="str">
            <v>UMAG_00236</v>
          </cell>
          <cell r="B177" t="str">
            <v>hypothetical protein</v>
          </cell>
        </row>
        <row r="178">
          <cell r="A178" t="str">
            <v>UMAG_00238</v>
          </cell>
          <cell r="B178" t="str">
            <v>hypothetical protein</v>
          </cell>
        </row>
        <row r="179">
          <cell r="A179" t="str">
            <v>UMAG_00239</v>
          </cell>
          <cell r="B179" t="str">
            <v>related to SSK1 - two-component signal transducer</v>
          </cell>
        </row>
        <row r="180">
          <cell r="A180" t="str">
            <v>UMAG_00240</v>
          </cell>
          <cell r="B180" t="str">
            <v>related to UTP4 - U3 snoRNP protein</v>
          </cell>
        </row>
        <row r="181">
          <cell r="A181" t="str">
            <v>UMAG_00241</v>
          </cell>
          <cell r="B181" t="str">
            <v>hypothetical protein</v>
          </cell>
        </row>
        <row r="182">
          <cell r="A182" t="str">
            <v>UMAG_00242</v>
          </cell>
          <cell r="B182" t="str">
            <v>related to MAK5 - ATP-dependent RNA helicase</v>
          </cell>
        </row>
        <row r="183">
          <cell r="A183" t="str">
            <v>UMAG_00244</v>
          </cell>
          <cell r="B183" t="str">
            <v>hypothetical protein</v>
          </cell>
        </row>
        <row r="184">
          <cell r="A184" t="str">
            <v>UMAG_00245</v>
          </cell>
          <cell r="B184" t="str">
            <v>related to mitochondrial uncoupling protein 3</v>
          </cell>
        </row>
        <row r="185">
          <cell r="A185" t="str">
            <v>UMAG_00247</v>
          </cell>
          <cell r="B185" t="str">
            <v>hypothetical protein</v>
          </cell>
        </row>
        <row r="186">
          <cell r="A186" t="str">
            <v>UMAG_00249</v>
          </cell>
          <cell r="B186" t="str">
            <v>hypothetical protein</v>
          </cell>
        </row>
        <row r="187">
          <cell r="A187" t="str">
            <v>UMAG_00250</v>
          </cell>
          <cell r="B187" t="str">
            <v>hypothetical protein</v>
          </cell>
        </row>
        <row r="188">
          <cell r="A188" t="str">
            <v>UMAG_00251</v>
          </cell>
          <cell r="B188" t="str">
            <v>hypothetical protein</v>
          </cell>
        </row>
        <row r="189">
          <cell r="A189" t="str">
            <v>UMAG_00254</v>
          </cell>
          <cell r="B189" t="str">
            <v>hypothetical protein</v>
          </cell>
        </row>
        <row r="190">
          <cell r="A190" t="str">
            <v>UMAG_00255</v>
          </cell>
          <cell r="B190" t="str">
            <v>hypothetical protein</v>
          </cell>
        </row>
        <row r="191">
          <cell r="A191" t="str">
            <v>UMAG_00256</v>
          </cell>
          <cell r="B191" t="str">
            <v>related to 3-oxoacyl-[acyl-carrier protein] reductase</v>
          </cell>
        </row>
        <row r="192">
          <cell r="A192" t="str">
            <v>UMAG_00258</v>
          </cell>
          <cell r="B192" t="str">
            <v>hypothetical protein</v>
          </cell>
        </row>
        <row r="193">
          <cell r="A193" t="str">
            <v>UMAG_00259</v>
          </cell>
          <cell r="B193" t="str">
            <v>probable ELP3 - subunit of elongator/RNAPII holoenzyme with histone acetylase activity</v>
          </cell>
        </row>
        <row r="194">
          <cell r="A194" t="str">
            <v>UMAG_00262</v>
          </cell>
          <cell r="B194" t="str">
            <v>hypothetical protein</v>
          </cell>
        </row>
        <row r="195">
          <cell r="A195" t="str">
            <v>UMAG_00263</v>
          </cell>
          <cell r="B195" t="str">
            <v>related to carnitine/acylcarnitine translocase</v>
          </cell>
        </row>
        <row r="196">
          <cell r="A196" t="str">
            <v>UMAG_00264</v>
          </cell>
          <cell r="B196" t="str">
            <v>related to ZAP1 - metalloregulatory protein involved in zinc-responsive transcriptional regulation</v>
          </cell>
        </row>
        <row r="197">
          <cell r="A197" t="str">
            <v>UMAG_00265</v>
          </cell>
          <cell r="B197" t="str">
            <v>related to pyruvate dehydrogenase complex protein X precursor</v>
          </cell>
        </row>
        <row r="198">
          <cell r="A198" t="str">
            <v>UMAG_00266</v>
          </cell>
          <cell r="B198" t="str">
            <v>related to Rpa34 - 34 kD subunit of DNA-directed RNA polymerase I</v>
          </cell>
        </row>
        <row r="199">
          <cell r="A199" t="str">
            <v>UMAG_00270</v>
          </cell>
          <cell r="B199" t="str">
            <v>hypothetical protein</v>
          </cell>
        </row>
        <row r="200">
          <cell r="A200" t="str">
            <v>UMAG_00271</v>
          </cell>
          <cell r="B200" t="str">
            <v>related to Lipase</v>
          </cell>
        </row>
        <row r="201">
          <cell r="A201" t="str">
            <v>UMAG_00272</v>
          </cell>
          <cell r="B201" t="str">
            <v>hypothetical protein</v>
          </cell>
        </row>
        <row r="202">
          <cell r="A202" t="str">
            <v>UMAG_00273</v>
          </cell>
          <cell r="B202" t="str">
            <v>hypothetical protein</v>
          </cell>
        </row>
        <row r="203">
          <cell r="A203" t="str">
            <v>UMAG_00274</v>
          </cell>
          <cell r="B203" t="str">
            <v>probable casein kinase I</v>
          </cell>
        </row>
        <row r="204">
          <cell r="A204" t="str">
            <v>UMAG_00275</v>
          </cell>
          <cell r="B204" t="str">
            <v>related to DNA polymerase V</v>
          </cell>
        </row>
        <row r="205">
          <cell r="A205" t="str">
            <v>UMAG_00276</v>
          </cell>
          <cell r="B205" t="str">
            <v>hypothetical protein</v>
          </cell>
        </row>
        <row r="206">
          <cell r="A206" t="str">
            <v>UMAG_00277</v>
          </cell>
          <cell r="B206" t="str">
            <v>related to M-phase inducer phosphatase</v>
          </cell>
        </row>
        <row r="207">
          <cell r="A207" t="str">
            <v>UMAG_00278</v>
          </cell>
          <cell r="B207" t="str">
            <v>hypothetical protein</v>
          </cell>
        </row>
        <row r="208">
          <cell r="A208" t="str">
            <v>UMAG_00280</v>
          </cell>
          <cell r="B208" t="str">
            <v>related to Glutaminyl-peptide cyclotransferase precursor</v>
          </cell>
        </row>
        <row r="209">
          <cell r="A209" t="str">
            <v>UMAG_00282</v>
          </cell>
          <cell r="B209" t="str">
            <v>probable RNA helicase</v>
          </cell>
        </row>
        <row r="210">
          <cell r="A210" t="str">
            <v>UMAG_00283</v>
          </cell>
          <cell r="B210" t="str">
            <v>hypothetical protein</v>
          </cell>
        </row>
        <row r="211">
          <cell r="A211" t="str">
            <v>UMAG_00284</v>
          </cell>
          <cell r="B211" t="str">
            <v>related to vesicle-associated membrane protein 7</v>
          </cell>
        </row>
        <row r="212">
          <cell r="A212" t="str">
            <v>UMAG_00286</v>
          </cell>
          <cell r="B212" t="str">
            <v>hypothetical protein</v>
          </cell>
        </row>
        <row r="213">
          <cell r="A213" t="str">
            <v>UMAG_00288</v>
          </cell>
          <cell r="B213" t="str">
            <v>related to trna methyltransferase</v>
          </cell>
        </row>
        <row r="214">
          <cell r="A214" t="str">
            <v>UMAG_00289</v>
          </cell>
          <cell r="B214" t="str">
            <v>related to inner kinetochore protein MIF2</v>
          </cell>
        </row>
        <row r="215">
          <cell r="A215" t="str">
            <v>UMAG_00290</v>
          </cell>
          <cell r="B215" t="str">
            <v>related to DNA topoisomerase II binding protein</v>
          </cell>
        </row>
        <row r="216">
          <cell r="A216" t="str">
            <v>UMAG_00291</v>
          </cell>
          <cell r="B216" t="str">
            <v>hypothetical protein</v>
          </cell>
        </row>
        <row r="217">
          <cell r="A217" t="str">
            <v>UMAG_00292</v>
          </cell>
          <cell r="B217" t="str">
            <v>related to WD repeat protein PWP1</v>
          </cell>
        </row>
        <row r="218">
          <cell r="A218" t="str">
            <v>UMAG_00293</v>
          </cell>
          <cell r="B218" t="str">
            <v>related to protein RPF2 involved in ribosomal large subunit assembly and maintenance</v>
          </cell>
        </row>
        <row r="219">
          <cell r="A219" t="str">
            <v>UMAG_00295</v>
          </cell>
          <cell r="B219" t="str">
            <v>GTP binding protein Cdc42</v>
          </cell>
        </row>
        <row r="220">
          <cell r="A220" t="str">
            <v>UMAG_00296</v>
          </cell>
          <cell r="B220" t="str">
            <v>hypothetical protein</v>
          </cell>
        </row>
        <row r="221">
          <cell r="A221" t="str">
            <v>UMAG_00297</v>
          </cell>
          <cell r="B221" t="str">
            <v>related to Peroxisome assembly protein 12</v>
          </cell>
        </row>
        <row r="222">
          <cell r="A222" t="str">
            <v>UMAG_00298</v>
          </cell>
          <cell r="B222" t="str">
            <v>related to ubiquitin-specific processing protease</v>
          </cell>
        </row>
        <row r="223">
          <cell r="A223" t="str">
            <v>UMAG_00299</v>
          </cell>
          <cell r="B223" t="str">
            <v>hypothetical protein</v>
          </cell>
        </row>
        <row r="224">
          <cell r="A224" t="str">
            <v>UMAG_00300</v>
          </cell>
          <cell r="B224" t="str">
            <v>hypothetical protein</v>
          </cell>
        </row>
        <row r="225">
          <cell r="A225" t="str">
            <v>UMAG_00302</v>
          </cell>
          <cell r="B225" t="str">
            <v>related to N-acetylglucosaminyl-phosphatidylinositol de-N-acetylase</v>
          </cell>
        </row>
        <row r="226">
          <cell r="A226" t="str">
            <v>UMAG_00304</v>
          </cell>
          <cell r="B226" t="str">
            <v>probable TRP2 - anthranilate synthase component I</v>
          </cell>
        </row>
        <row r="227">
          <cell r="A227" t="str">
            <v>UMAG_00305</v>
          </cell>
          <cell r="B227" t="str">
            <v>related to Splicing factor 3 subunit 1</v>
          </cell>
        </row>
        <row r="228">
          <cell r="A228" t="str">
            <v>UMAG_00306</v>
          </cell>
          <cell r="B228" t="str">
            <v>hypothetical protein</v>
          </cell>
        </row>
        <row r="229">
          <cell r="A229" t="str">
            <v>UMAG_00308</v>
          </cell>
          <cell r="B229" t="str">
            <v>related to APN1 - AP endonuclease</v>
          </cell>
        </row>
        <row r="230">
          <cell r="A230" t="str">
            <v>UMAG_00309</v>
          </cell>
          <cell r="B230" t="str">
            <v>hypothetical protein</v>
          </cell>
        </row>
        <row r="231">
          <cell r="A231" t="str">
            <v>UMAG_00310</v>
          </cell>
          <cell r="B231" t="str">
            <v>related to WD-repeat protein crb3</v>
          </cell>
        </row>
        <row r="232">
          <cell r="A232" t="str">
            <v>UMAG_00311</v>
          </cell>
          <cell r="B232" t="str">
            <v>probable asparagine synthase</v>
          </cell>
        </row>
        <row r="233">
          <cell r="A233" t="str">
            <v>UMAG_00315</v>
          </cell>
          <cell r="B233" t="str">
            <v>probable biotin synthase</v>
          </cell>
        </row>
        <row r="234">
          <cell r="A234" t="str">
            <v>UMAG_00316</v>
          </cell>
          <cell r="B234" t="str">
            <v>hypothetical protein</v>
          </cell>
        </row>
        <row r="235">
          <cell r="A235" t="str">
            <v>UMAG_00317</v>
          </cell>
          <cell r="B235" t="str">
            <v>hypothetical protein</v>
          </cell>
        </row>
        <row r="236">
          <cell r="A236" t="str">
            <v>UMAG_00318</v>
          </cell>
          <cell r="B236" t="str">
            <v>related to MRT4 - protein involved in mRNA turnover</v>
          </cell>
        </row>
        <row r="237">
          <cell r="A237" t="str">
            <v>UMAG_00319</v>
          </cell>
          <cell r="B237" t="str">
            <v>related to LIA1 - deoxyhypusine hydroxylase</v>
          </cell>
        </row>
        <row r="238">
          <cell r="A238" t="str">
            <v>UMAG_00321</v>
          </cell>
          <cell r="B238" t="str">
            <v>related to MPE1 - subunit of CPF involved 3┤ end formation of mRNA</v>
          </cell>
        </row>
        <row r="239">
          <cell r="A239" t="str">
            <v>UMAG_00322</v>
          </cell>
          <cell r="B239" t="str">
            <v>probable LRO1 - a lecithin cholesterol acyltransferase-like gene</v>
          </cell>
        </row>
        <row r="240">
          <cell r="A240" t="str">
            <v>UMAG_00326</v>
          </cell>
          <cell r="B240" t="str">
            <v>hypothetical protein</v>
          </cell>
        </row>
        <row r="241">
          <cell r="A241" t="str">
            <v>UMAG_00328</v>
          </cell>
          <cell r="B241" t="str">
            <v>hypothetical protein</v>
          </cell>
        </row>
        <row r="242">
          <cell r="A242" t="str">
            <v>UMAG_00329</v>
          </cell>
          <cell r="B242" t="str">
            <v>related to exocyst complex 100 kDa component</v>
          </cell>
        </row>
        <row r="243">
          <cell r="A243" t="str">
            <v>UMAG_00330</v>
          </cell>
          <cell r="B243" t="str">
            <v>related to UTR2 - cell wall protein</v>
          </cell>
        </row>
        <row r="244">
          <cell r="A244" t="str">
            <v>UMAG_00332</v>
          </cell>
          <cell r="B244" t="str">
            <v>related to transcription factor TFIIIC subunit</v>
          </cell>
        </row>
        <row r="245">
          <cell r="A245" t="str">
            <v>UMAG_00333</v>
          </cell>
          <cell r="B245" t="str">
            <v>hypothetical protein</v>
          </cell>
        </row>
        <row r="246">
          <cell r="A246" t="str">
            <v>UMAG_00334</v>
          </cell>
          <cell r="B246" t="str">
            <v>probable peroxisomal acyl-coenzyme A thioester hydrolase 1</v>
          </cell>
        </row>
        <row r="247">
          <cell r="A247" t="str">
            <v>UMAG_00336</v>
          </cell>
          <cell r="B247" t="str">
            <v>hypothetical protein</v>
          </cell>
        </row>
        <row r="248">
          <cell r="A248" t="str">
            <v>UMAG_00337</v>
          </cell>
          <cell r="B248" t="str">
            <v>hypothetical protein</v>
          </cell>
        </row>
        <row r="249">
          <cell r="A249" t="str">
            <v>UMAG_00338</v>
          </cell>
          <cell r="B249" t="str">
            <v>hypothetical protein</v>
          </cell>
        </row>
        <row r="250">
          <cell r="A250" t="str">
            <v>UMAG_00340</v>
          </cell>
          <cell r="B250" t="str">
            <v>related to syntaxin 18</v>
          </cell>
        </row>
        <row r="251">
          <cell r="A251" t="str">
            <v>UMAG_00342</v>
          </cell>
          <cell r="B251" t="str">
            <v>hypothetical protein</v>
          </cell>
        </row>
        <row r="252">
          <cell r="A252" t="str">
            <v>UMAG_00343</v>
          </cell>
          <cell r="B252" t="str">
            <v>probable GAP1 - amino acid transport protein</v>
          </cell>
        </row>
        <row r="253">
          <cell r="A253" t="str">
            <v>UMAG_00344</v>
          </cell>
          <cell r="B253" t="str">
            <v>hypothetical protein</v>
          </cell>
        </row>
        <row r="254">
          <cell r="A254" t="str">
            <v>UMAG_00347</v>
          </cell>
          <cell r="B254" t="str">
            <v>related to Tubulin-folding cofactor D</v>
          </cell>
        </row>
        <row r="255">
          <cell r="A255" t="str">
            <v>UMAG_00349</v>
          </cell>
          <cell r="B255" t="str">
            <v>hypothetical protein</v>
          </cell>
        </row>
        <row r="256">
          <cell r="A256" t="str">
            <v>UMAG_00350</v>
          </cell>
          <cell r="B256" t="str">
            <v>probable ERG5 - C-22 sterol desaturase</v>
          </cell>
        </row>
        <row r="257">
          <cell r="A257" t="str">
            <v>UMAG_00353</v>
          </cell>
          <cell r="B257" t="str">
            <v>hypothetical protein</v>
          </cell>
        </row>
        <row r="258">
          <cell r="A258" t="str">
            <v>UMAG_00354</v>
          </cell>
          <cell r="B258" t="str">
            <v>related to Sentrin-specific protease 1</v>
          </cell>
        </row>
        <row r="259">
          <cell r="A259" t="str">
            <v>UMAG_00355</v>
          </cell>
          <cell r="B259" t="str">
            <v>related to SGT1 protein</v>
          </cell>
        </row>
        <row r="260">
          <cell r="A260" t="str">
            <v>UMAG_00356</v>
          </cell>
          <cell r="B260" t="str">
            <v>hypothetical protein</v>
          </cell>
        </row>
        <row r="261">
          <cell r="A261" t="str">
            <v>UMAG_00357</v>
          </cell>
          <cell r="B261" t="str">
            <v>hypothetical protein</v>
          </cell>
        </row>
        <row r="262">
          <cell r="A262" t="str">
            <v>UMAG_00358</v>
          </cell>
          <cell r="B262" t="str">
            <v>hypothetical protein</v>
          </cell>
        </row>
        <row r="263">
          <cell r="A263" t="str">
            <v>UMAG_00360</v>
          </cell>
          <cell r="B263" t="str">
            <v>hypothetical protein</v>
          </cell>
        </row>
        <row r="264">
          <cell r="A264" t="str">
            <v>UMAG_00361</v>
          </cell>
          <cell r="B264" t="str">
            <v>related to MNR2 - Manganese resistance protein</v>
          </cell>
        </row>
        <row r="265">
          <cell r="A265" t="str">
            <v>UMAG_00362</v>
          </cell>
          <cell r="B265" t="str">
            <v>hypothetical protein</v>
          </cell>
        </row>
        <row r="266">
          <cell r="A266" t="str">
            <v>UMAG_00364</v>
          </cell>
          <cell r="B266" t="str">
            <v>related to U4/U6 snRNP-associated 61 kDa protein</v>
          </cell>
        </row>
        <row r="267">
          <cell r="A267" t="str">
            <v>UMAG_00365</v>
          </cell>
          <cell r="B267" t="str">
            <v>hypothetical protein</v>
          </cell>
        </row>
        <row r="268">
          <cell r="A268" t="str">
            <v>UMAG_00366</v>
          </cell>
          <cell r="B268" t="str">
            <v>probable MCM6 - involved in replication</v>
          </cell>
        </row>
        <row r="269">
          <cell r="A269" t="str">
            <v>UMAG_00369</v>
          </cell>
          <cell r="B269" t="str">
            <v>hypothetical protein</v>
          </cell>
        </row>
        <row r="270">
          <cell r="A270" t="str">
            <v>UMAG_00370</v>
          </cell>
          <cell r="B270" t="str">
            <v>probable SPO14 - phospholipase D</v>
          </cell>
        </row>
        <row r="271">
          <cell r="A271" t="str">
            <v>UMAG_00371</v>
          </cell>
          <cell r="B271" t="str">
            <v>related to Opsin-1</v>
          </cell>
        </row>
        <row r="272">
          <cell r="A272" t="str">
            <v>UMAG_00372</v>
          </cell>
          <cell r="B272" t="str">
            <v>probable SPF1 - P-type ATPase</v>
          </cell>
        </row>
        <row r="273">
          <cell r="A273" t="str">
            <v>UMAG_00374</v>
          </cell>
          <cell r="B273" t="str">
            <v>probable DAL5 - Allantoate and ureidosuccinate permease</v>
          </cell>
        </row>
        <row r="274">
          <cell r="A274" t="str">
            <v>UMAG_00375</v>
          </cell>
          <cell r="B274" t="str">
            <v>hypothetical protein</v>
          </cell>
        </row>
        <row r="275">
          <cell r="A275" t="str">
            <v>UMAG_00376</v>
          </cell>
          <cell r="B275" t="str">
            <v>related to deubiquitinating enzyme ubh1</v>
          </cell>
        </row>
        <row r="276">
          <cell r="A276" t="str">
            <v>UMAG_00378</v>
          </cell>
          <cell r="B276" t="str">
            <v>hypothetical protein</v>
          </cell>
        </row>
        <row r="277">
          <cell r="A277" t="str">
            <v>UMAG_00379</v>
          </cell>
          <cell r="B277" t="str">
            <v>related to eIF3e - eukaryotic initiation factor 3 subunit E</v>
          </cell>
        </row>
        <row r="278">
          <cell r="A278" t="str">
            <v>UMAG_00380</v>
          </cell>
          <cell r="B278" t="str">
            <v>related to MAG1 - 3-methyl-adenine DNA glycosylase</v>
          </cell>
        </row>
        <row r="279">
          <cell r="A279" t="str">
            <v>UMAG_00381</v>
          </cell>
          <cell r="B279" t="str">
            <v>probable NADH2 dehydrogenase (ubiquinone) 40K chain</v>
          </cell>
        </row>
        <row r="280">
          <cell r="A280" t="str">
            <v>UMAG_00384</v>
          </cell>
          <cell r="B280" t="str">
            <v>hypothetical protein</v>
          </cell>
        </row>
        <row r="281">
          <cell r="A281" t="str">
            <v>UMAG_00385</v>
          </cell>
          <cell r="B281" t="str">
            <v>hypothetical protein</v>
          </cell>
        </row>
        <row r="282">
          <cell r="A282" t="str">
            <v>UMAG_00386</v>
          </cell>
          <cell r="B282" t="str">
            <v>hypothetical protein</v>
          </cell>
        </row>
        <row r="283">
          <cell r="A283" t="str">
            <v>UMAG_00387</v>
          </cell>
          <cell r="B283" t="str">
            <v>probable ADP-ribosylation factor</v>
          </cell>
        </row>
        <row r="284">
          <cell r="A284" t="str">
            <v>UMAG_00388</v>
          </cell>
          <cell r="B284" t="str">
            <v>hypothetical protein</v>
          </cell>
        </row>
        <row r="285">
          <cell r="A285" t="str">
            <v>UMAG_00389</v>
          </cell>
          <cell r="B285" t="str">
            <v>related to Hsk1-interacting molecule 1</v>
          </cell>
        </row>
        <row r="286">
          <cell r="A286" t="str">
            <v>UMAG_00390</v>
          </cell>
          <cell r="B286" t="str">
            <v>hypothetical protein</v>
          </cell>
        </row>
        <row r="287">
          <cell r="A287" t="str">
            <v>UMAG_00391</v>
          </cell>
          <cell r="B287" t="str">
            <v>hypothetical protein</v>
          </cell>
        </row>
        <row r="288">
          <cell r="A288" t="str">
            <v>UMAG_00392</v>
          </cell>
          <cell r="B288" t="str">
            <v>hypothetical protein</v>
          </cell>
        </row>
        <row r="289">
          <cell r="A289" t="str">
            <v>UMAG_00393</v>
          </cell>
          <cell r="B289" t="str">
            <v>probable SKI2 - putative RNA helicase</v>
          </cell>
        </row>
        <row r="290">
          <cell r="A290" t="str">
            <v>UMAG_00394</v>
          </cell>
          <cell r="B290" t="str">
            <v>hypothetical protein</v>
          </cell>
        </row>
        <row r="291">
          <cell r="A291" t="str">
            <v>UMAG_00395</v>
          </cell>
          <cell r="B291" t="str">
            <v>probable Rds1 protein</v>
          </cell>
        </row>
        <row r="292">
          <cell r="A292" t="str">
            <v>UMAG_00397</v>
          </cell>
          <cell r="B292" t="str">
            <v>hypothetical protein</v>
          </cell>
        </row>
        <row r="293">
          <cell r="A293" t="str">
            <v>UMAG_00399</v>
          </cell>
          <cell r="B293" t="str">
            <v>hypothetical protein</v>
          </cell>
        </row>
        <row r="294">
          <cell r="A294" t="str">
            <v>UMAG_00400</v>
          </cell>
          <cell r="B294" t="str">
            <v>hypothetical protein</v>
          </cell>
        </row>
        <row r="295">
          <cell r="A295" t="str">
            <v>UMAG_00403</v>
          </cell>
          <cell r="B295" t="str">
            <v>probable MDH1 - malate dehydrogenase precursor</v>
          </cell>
        </row>
        <row r="296">
          <cell r="A296" t="str">
            <v>UMAG_00405</v>
          </cell>
          <cell r="B296" t="str">
            <v>hypothetical protein</v>
          </cell>
        </row>
        <row r="297">
          <cell r="A297" t="str">
            <v>UMAG_00406</v>
          </cell>
          <cell r="B297" t="str">
            <v>hypothetical protein</v>
          </cell>
        </row>
        <row r="298">
          <cell r="A298" t="str">
            <v>UMAG_00407</v>
          </cell>
          <cell r="B298" t="str">
            <v>probable Tartrate dehydrogenase</v>
          </cell>
        </row>
        <row r="299">
          <cell r="A299" t="str">
            <v>UMAG_00410</v>
          </cell>
          <cell r="B299" t="str">
            <v>hypothetical protein</v>
          </cell>
        </row>
        <row r="300">
          <cell r="A300" t="str">
            <v>UMAG_00411</v>
          </cell>
          <cell r="B300" t="str">
            <v>related to metalloprotease</v>
          </cell>
        </row>
        <row r="301">
          <cell r="A301" t="str">
            <v>UMAG_00412</v>
          </cell>
          <cell r="B301" t="str">
            <v>related to sorbitol dehydrogenase</v>
          </cell>
        </row>
        <row r="302">
          <cell r="A302" t="str">
            <v>UMAG_00414</v>
          </cell>
          <cell r="B302" t="str">
            <v>hypothetical protein</v>
          </cell>
        </row>
        <row r="303">
          <cell r="A303" t="str">
            <v>UMAG_00415</v>
          </cell>
          <cell r="B303" t="str">
            <v>hypothetical protein</v>
          </cell>
        </row>
        <row r="304">
          <cell r="A304" t="str">
            <v>UMAG_00417</v>
          </cell>
          <cell r="B304" t="str">
            <v>hypothetical protein</v>
          </cell>
        </row>
        <row r="305">
          <cell r="A305" t="str">
            <v>UMAG_00418</v>
          </cell>
          <cell r="B305" t="str">
            <v>probable xylitol dehydrogenase</v>
          </cell>
        </row>
        <row r="306">
          <cell r="A306" t="str">
            <v>UMAG_00419</v>
          </cell>
          <cell r="B306" t="str">
            <v>related to atp-dependent rna helicase</v>
          </cell>
        </row>
        <row r="307">
          <cell r="A307" t="str">
            <v>UMAG_00420</v>
          </cell>
          <cell r="B307" t="str">
            <v>hypothetical protein</v>
          </cell>
        </row>
        <row r="308">
          <cell r="A308" t="str">
            <v>UMAG_00422</v>
          </cell>
          <cell r="B308" t="str">
            <v>hypothetical protein</v>
          </cell>
        </row>
        <row r="309">
          <cell r="A309" t="str">
            <v>UMAG_00423</v>
          </cell>
          <cell r="B309" t="str">
            <v>related to CAP1 - F-actin capping protein alpha subunit</v>
          </cell>
        </row>
        <row r="310">
          <cell r="A310" t="str">
            <v>UMAG_00424</v>
          </cell>
          <cell r="B310" t="str">
            <v>related to Choline dehydrogenase</v>
          </cell>
        </row>
        <row r="311">
          <cell r="A311" t="str">
            <v>UMAG_00427</v>
          </cell>
          <cell r="B311" t="str">
            <v>hypothetical protein</v>
          </cell>
        </row>
        <row r="312">
          <cell r="A312" t="str">
            <v>UMAG_00428</v>
          </cell>
          <cell r="B312" t="str">
            <v>hypothetical protein</v>
          </cell>
        </row>
        <row r="313">
          <cell r="A313" t="str">
            <v>UMAG_00429</v>
          </cell>
          <cell r="B313" t="str">
            <v>probable TPS1 - alpha</v>
          </cell>
        </row>
        <row r="314">
          <cell r="A314" t="str">
            <v>UMAG_00430</v>
          </cell>
          <cell r="B314" t="str">
            <v>probable GCV1 - glycine decarboxylase</v>
          </cell>
        </row>
        <row r="315">
          <cell r="A315" t="str">
            <v>UMAG_00432</v>
          </cell>
          <cell r="B315" t="str">
            <v>probable proline iminopeptidase</v>
          </cell>
        </row>
        <row r="316">
          <cell r="A316" t="str">
            <v>UMAG_00435</v>
          </cell>
          <cell r="B316" t="str">
            <v>related to 50S ribosomal protein L4</v>
          </cell>
        </row>
        <row r="317">
          <cell r="A317" t="str">
            <v>UMAG_00438</v>
          </cell>
          <cell r="B317" t="str">
            <v>related to 50S ribosomal protein L35</v>
          </cell>
        </row>
        <row r="318">
          <cell r="A318" t="str">
            <v>UMAG_00439</v>
          </cell>
          <cell r="B318" t="str">
            <v>hypothetical protein</v>
          </cell>
        </row>
        <row r="319">
          <cell r="A319" t="str">
            <v>UMAG_00440</v>
          </cell>
          <cell r="B319" t="str">
            <v>hypothetical protein</v>
          </cell>
        </row>
        <row r="320">
          <cell r="A320" t="str">
            <v>UMAG_00441</v>
          </cell>
          <cell r="B320" t="str">
            <v>hypothetical protein</v>
          </cell>
        </row>
        <row r="321">
          <cell r="A321" t="str">
            <v>UMAG_00442</v>
          </cell>
          <cell r="B321" t="str">
            <v>hypothetical protein</v>
          </cell>
        </row>
        <row r="322">
          <cell r="A322" t="str">
            <v>UMAG_00443</v>
          </cell>
          <cell r="B322" t="str">
            <v>hypothetical protein</v>
          </cell>
        </row>
        <row r="323">
          <cell r="A323" t="str">
            <v>UMAG_00444</v>
          </cell>
          <cell r="B323" t="str">
            <v>hypothetical protein</v>
          </cell>
        </row>
        <row r="324">
          <cell r="A324" t="str">
            <v>UMAG_00445</v>
          </cell>
          <cell r="B324" t="str">
            <v>hypothetical protein</v>
          </cell>
        </row>
        <row r="325">
          <cell r="A325" t="str">
            <v>UMAG_00446</v>
          </cell>
          <cell r="B325" t="str">
            <v>probable beta-glucosidase</v>
          </cell>
        </row>
        <row r="326">
          <cell r="A326" t="str">
            <v>UMAG_00447</v>
          </cell>
          <cell r="B326" t="str">
            <v>hypothetical protein</v>
          </cell>
        </row>
        <row r="327">
          <cell r="A327" t="str">
            <v>UMAG_00448</v>
          </cell>
          <cell r="B327" t="str">
            <v>hypothetical protein</v>
          </cell>
        </row>
        <row r="328">
          <cell r="A328" t="str">
            <v>UMAG_00450</v>
          </cell>
          <cell r="B328" t="str">
            <v>related to multidrug resistance protein</v>
          </cell>
        </row>
        <row r="329">
          <cell r="A329" t="str">
            <v>UMAG_00451</v>
          </cell>
          <cell r="B329" t="str">
            <v>hypothetical protein</v>
          </cell>
        </row>
        <row r="330">
          <cell r="A330" t="str">
            <v>UMAG_00453</v>
          </cell>
          <cell r="B330" t="str">
            <v>related to phosphatidylinositol 3-kinase</v>
          </cell>
        </row>
        <row r="331">
          <cell r="A331" t="str">
            <v>UMAG_00454</v>
          </cell>
          <cell r="B331" t="str">
            <v>related to MCD4 - sporulation protein</v>
          </cell>
        </row>
        <row r="332">
          <cell r="A332" t="str">
            <v>UMAG_00455</v>
          </cell>
          <cell r="B332" t="str">
            <v>related to MIR1 - Phosphate transporter of the mitochondrial carrier (MCF) family</v>
          </cell>
        </row>
        <row r="333">
          <cell r="A333" t="str">
            <v>UMAG_00458</v>
          </cell>
          <cell r="B333" t="str">
            <v>related to siroheme synthase</v>
          </cell>
        </row>
        <row r="334">
          <cell r="A334" t="str">
            <v>UMAG_00459</v>
          </cell>
          <cell r="B334" t="str">
            <v>related to Condensin complex subunit 3</v>
          </cell>
        </row>
        <row r="335">
          <cell r="A335" t="str">
            <v>UMAG_00460</v>
          </cell>
          <cell r="B335" t="str">
            <v>related to exosome complex exonuclease</v>
          </cell>
        </row>
        <row r="336">
          <cell r="A336" t="str">
            <v>UMAG_00461</v>
          </cell>
          <cell r="B336" t="str">
            <v>hypothetical protein</v>
          </cell>
        </row>
        <row r="337">
          <cell r="A337" t="str">
            <v>UMAG_00463</v>
          </cell>
          <cell r="B337" t="str">
            <v>hypothetical protein</v>
          </cell>
        </row>
        <row r="338">
          <cell r="A338" t="str">
            <v>UMAG_00464</v>
          </cell>
          <cell r="B338" t="str">
            <v>hypothetical protein</v>
          </cell>
        </row>
        <row r="339">
          <cell r="A339" t="str">
            <v>UMAG_00465</v>
          </cell>
          <cell r="B339" t="str">
            <v>hypothetical protein</v>
          </cell>
        </row>
        <row r="340">
          <cell r="A340" t="str">
            <v>UMAG_00466</v>
          </cell>
          <cell r="B340" t="str">
            <v>hypothetical protein</v>
          </cell>
        </row>
        <row r="341">
          <cell r="A341" t="str">
            <v>UMAG_00467</v>
          </cell>
          <cell r="B341" t="str">
            <v>hypothetical protein</v>
          </cell>
        </row>
        <row r="342">
          <cell r="A342" t="str">
            <v>UMAG_00468</v>
          </cell>
          <cell r="B342" t="str">
            <v>related to glycinamide ribonucleotide transformylase</v>
          </cell>
        </row>
        <row r="343">
          <cell r="A343" t="str">
            <v>UMAG_00469</v>
          </cell>
          <cell r="B343" t="str">
            <v>probable histone H2A F/Z family member HTZ1</v>
          </cell>
        </row>
        <row r="344">
          <cell r="A344" t="str">
            <v>UMAG_00473</v>
          </cell>
          <cell r="B344" t="str">
            <v>hypothetical protein</v>
          </cell>
        </row>
        <row r="345">
          <cell r="A345" t="str">
            <v>UMAG_00475</v>
          </cell>
          <cell r="B345" t="str">
            <v>hypothetical protein</v>
          </cell>
        </row>
        <row r="346">
          <cell r="A346" t="str">
            <v>UMAG_00476</v>
          </cell>
          <cell r="B346" t="str">
            <v>related to 2-hydroxy-6-oxo-6-phenylhexa-2</v>
          </cell>
        </row>
        <row r="347">
          <cell r="A347" t="str">
            <v>UMAG_00477</v>
          </cell>
          <cell r="B347" t="str">
            <v>related to Monocarboxylate transporter 1</v>
          </cell>
        </row>
        <row r="348">
          <cell r="A348" t="str">
            <v>UMAG_00478</v>
          </cell>
          <cell r="B348" t="str">
            <v>hypothetical protein</v>
          </cell>
        </row>
        <row r="349">
          <cell r="A349" t="str">
            <v>UMAG_00480</v>
          </cell>
          <cell r="B349" t="str">
            <v>transmembrane mucin involved in surface sensing via MAP-kinase cascade</v>
          </cell>
        </row>
        <row r="350">
          <cell r="A350" t="str">
            <v>UMAG_00481</v>
          </cell>
          <cell r="B350" t="str">
            <v>probable signal peptidase (endopeptidase SP18)</v>
          </cell>
        </row>
        <row r="351">
          <cell r="A351" t="str">
            <v>UMAG_00482</v>
          </cell>
          <cell r="B351" t="str">
            <v>hypothetical protein</v>
          </cell>
        </row>
        <row r="352">
          <cell r="A352" t="str">
            <v>UMAG_00483</v>
          </cell>
          <cell r="B352" t="str">
            <v>hypothetical protein</v>
          </cell>
        </row>
        <row r="353">
          <cell r="A353" t="str">
            <v>UMAG_00486</v>
          </cell>
          <cell r="B353" t="str">
            <v>probable PGM2 - phosphoglucomutase</v>
          </cell>
        </row>
        <row r="354">
          <cell r="A354" t="str">
            <v>UMAG_00490</v>
          </cell>
          <cell r="B354" t="str">
            <v>related to Sorting nexin MVP1</v>
          </cell>
        </row>
        <row r="355">
          <cell r="A355" t="str">
            <v>UMAG_00491</v>
          </cell>
          <cell r="B355" t="str">
            <v>related to BRF1 - TFIIIB subunit</v>
          </cell>
        </row>
        <row r="356">
          <cell r="A356" t="str">
            <v>UMAG_00492</v>
          </cell>
          <cell r="B356" t="str">
            <v>hypothetical protein</v>
          </cell>
        </row>
        <row r="357">
          <cell r="A357" t="str">
            <v>UMAG_00493</v>
          </cell>
          <cell r="B357" t="str">
            <v>hypothetical protein</v>
          </cell>
        </row>
        <row r="358">
          <cell r="A358" t="str">
            <v>UMAG_00494</v>
          </cell>
          <cell r="B358" t="str">
            <v>hypothetical protein</v>
          </cell>
        </row>
        <row r="359">
          <cell r="A359" t="str">
            <v>UMAG_00495</v>
          </cell>
          <cell r="B359" t="str">
            <v>hypothetical protein</v>
          </cell>
        </row>
        <row r="360">
          <cell r="A360" t="str">
            <v>UMAG_00496</v>
          </cell>
          <cell r="B360" t="str">
            <v>mismatch base pair and cruciform DNA recognition protein Hmp1</v>
          </cell>
        </row>
        <row r="361">
          <cell r="A361" t="str">
            <v>UMAG_00499</v>
          </cell>
          <cell r="B361" t="str">
            <v>hypothetical protein</v>
          </cell>
        </row>
        <row r="362">
          <cell r="A362" t="str">
            <v>UMAG_00501</v>
          </cell>
          <cell r="B362" t="str">
            <v>hypothetical protein</v>
          </cell>
        </row>
        <row r="363">
          <cell r="A363" t="str">
            <v>UMAG_00503</v>
          </cell>
          <cell r="B363" t="str">
            <v>hypothetical protein</v>
          </cell>
        </row>
        <row r="364">
          <cell r="A364" t="str">
            <v>UMAG_00505</v>
          </cell>
          <cell r="B364" t="str">
            <v>related to BRO1 - cytoplasmic class E vacuolar protein sorting (VPS) factor</v>
          </cell>
        </row>
        <row r="365">
          <cell r="A365" t="str">
            <v>UMAG_00506</v>
          </cell>
          <cell r="B365" t="str">
            <v>hypothetical protein</v>
          </cell>
        </row>
        <row r="366">
          <cell r="A366" t="str">
            <v>UMAG_00507</v>
          </cell>
          <cell r="B366" t="str">
            <v>related to MED6 - subunit of the RNA polymerase II mediator complex</v>
          </cell>
        </row>
        <row r="367">
          <cell r="A367" t="str">
            <v>UMAG_00508</v>
          </cell>
          <cell r="B367" t="str">
            <v>probable CUP5 - proteolipid subunit of the vacuolar H( )-ATPase V0 sector</v>
          </cell>
        </row>
        <row r="368">
          <cell r="A368" t="str">
            <v>UMAG_00510</v>
          </cell>
          <cell r="B368" t="str">
            <v>probable MSP1 - intra-mitochondrial sorting protein</v>
          </cell>
        </row>
        <row r="369">
          <cell r="A369" t="str">
            <v>UMAG_00512</v>
          </cell>
          <cell r="B369" t="str">
            <v>probable NADH-ubiquinone oxidoreductase 21 kDa subunit</v>
          </cell>
        </row>
        <row r="370">
          <cell r="A370" t="str">
            <v>UMAG_00513</v>
          </cell>
          <cell r="B370" t="str">
            <v>hypothetical protein</v>
          </cell>
        </row>
        <row r="371">
          <cell r="A371" t="str">
            <v>UMAG_00515</v>
          </cell>
          <cell r="B371" t="str">
            <v>hypothetical protein</v>
          </cell>
        </row>
        <row r="372">
          <cell r="A372" t="str">
            <v>UMAG_00516</v>
          </cell>
          <cell r="B372" t="str">
            <v>related to Nucleolar protein NOP4</v>
          </cell>
        </row>
        <row r="373">
          <cell r="A373" t="str">
            <v>UMAG_00518</v>
          </cell>
          <cell r="B373" t="str">
            <v>related to TRP4 - anthranilate phosphoribosyltransferase</v>
          </cell>
        </row>
        <row r="374">
          <cell r="A374" t="str">
            <v>UMAG_00522</v>
          </cell>
          <cell r="B374" t="str">
            <v>hypothetical protein</v>
          </cell>
        </row>
        <row r="375">
          <cell r="A375" t="str">
            <v>UMAG_00523</v>
          </cell>
          <cell r="B375" t="str">
            <v>related to CDC36 - transcription factor</v>
          </cell>
        </row>
        <row r="376">
          <cell r="A376" t="str">
            <v>UMAG_00525</v>
          </cell>
          <cell r="B376" t="str">
            <v>probable UBC1 - E2 ubiquitin-conjugating enzyme</v>
          </cell>
        </row>
        <row r="377">
          <cell r="A377" t="str">
            <v>UMAG_00526</v>
          </cell>
          <cell r="B377" t="str">
            <v>hypothetical protein</v>
          </cell>
        </row>
        <row r="378">
          <cell r="A378" t="str">
            <v>UMAG_00527</v>
          </cell>
          <cell r="B378" t="str">
            <v>related to DNA polymerase delta subunit 4</v>
          </cell>
        </row>
        <row r="379">
          <cell r="A379" t="str">
            <v>UMAG_00528</v>
          </cell>
          <cell r="B379" t="str">
            <v>hypothetical protein</v>
          </cell>
        </row>
        <row r="380">
          <cell r="A380" t="str">
            <v>UMAG_00529</v>
          </cell>
          <cell r="B380" t="str">
            <v>probable carboxylic acid transport protein JEN1</v>
          </cell>
        </row>
        <row r="381">
          <cell r="A381" t="str">
            <v>UMAG_00530</v>
          </cell>
          <cell r="B381" t="str">
            <v>hypothetical protein</v>
          </cell>
        </row>
        <row r="382">
          <cell r="A382" t="str">
            <v>UMAG_00532</v>
          </cell>
          <cell r="B382" t="str">
            <v>hypothetical protein</v>
          </cell>
        </row>
        <row r="383">
          <cell r="A383" t="str">
            <v>UMAG_00533</v>
          </cell>
          <cell r="B383" t="str">
            <v>related to PPR1 - transcription factor regulating pyrimidine pathway</v>
          </cell>
        </row>
        <row r="384">
          <cell r="A384" t="str">
            <v>UMAG_00534</v>
          </cell>
          <cell r="B384" t="str">
            <v>hypothetical protein</v>
          </cell>
        </row>
        <row r="385">
          <cell r="A385" t="str">
            <v>UMAG_00535</v>
          </cell>
          <cell r="B385" t="str">
            <v>hypothetical protein</v>
          </cell>
        </row>
        <row r="386">
          <cell r="A386" t="str">
            <v>UMAG_00536</v>
          </cell>
          <cell r="B386" t="str">
            <v>hypothetical protein</v>
          </cell>
        </row>
        <row r="387">
          <cell r="A387" t="str">
            <v>UMAG_00538</v>
          </cell>
          <cell r="B387" t="str">
            <v>hypothetical protein</v>
          </cell>
        </row>
        <row r="388">
          <cell r="A388" t="str">
            <v>UMAG_00539</v>
          </cell>
          <cell r="B388" t="str">
            <v>related to MON2 - peripheral membrane protein with a role in endocytosis and vacuole integrity</v>
          </cell>
        </row>
        <row r="389">
          <cell r="A389" t="str">
            <v>UMAG_00540</v>
          </cell>
          <cell r="B389" t="str">
            <v>hypothetical protein</v>
          </cell>
        </row>
        <row r="390">
          <cell r="A390" t="str">
            <v>UMAG_00542</v>
          </cell>
          <cell r="B390" t="str">
            <v>related to HRD1 - ubiquitin-protein ligase</v>
          </cell>
        </row>
        <row r="391">
          <cell r="A391" t="str">
            <v>UMAG_00543</v>
          </cell>
          <cell r="B391" t="str">
            <v>hypothetical protein</v>
          </cell>
        </row>
        <row r="392">
          <cell r="A392" t="str">
            <v>UMAG_00545</v>
          </cell>
          <cell r="B392" t="str">
            <v>hypothetical protein</v>
          </cell>
        </row>
        <row r="393">
          <cell r="A393" t="str">
            <v>UMAG_00547</v>
          </cell>
          <cell r="B393" t="str">
            <v>probable PRO3 - delta 1-pyrroline-5-carboxylate reductase</v>
          </cell>
        </row>
        <row r="394">
          <cell r="A394" t="str">
            <v>UMAG_00548</v>
          </cell>
          <cell r="B394" t="str">
            <v>related to GDA1 - guanosine diphosphatase</v>
          </cell>
        </row>
        <row r="395">
          <cell r="A395" t="str">
            <v>UMAG_00549</v>
          </cell>
          <cell r="B395" t="str">
            <v>related to UTR1 (associated with ferric reductase activity)</v>
          </cell>
        </row>
        <row r="396">
          <cell r="A396" t="str">
            <v>UMAG_00550</v>
          </cell>
          <cell r="B396" t="str">
            <v>hypothetical protein</v>
          </cell>
        </row>
        <row r="397">
          <cell r="A397" t="str">
            <v>UMAG_00551</v>
          </cell>
          <cell r="B397" t="str">
            <v>related to putative C2H2 zinc finger protein flbC</v>
          </cell>
        </row>
        <row r="398">
          <cell r="A398" t="str">
            <v>UMAG_00553</v>
          </cell>
          <cell r="B398" t="str">
            <v>related to GTPase activating protein sec2</v>
          </cell>
        </row>
        <row r="399">
          <cell r="A399" t="str">
            <v>UMAG_00555</v>
          </cell>
          <cell r="B399" t="str">
            <v>probable glycerol-3-phosphate dehydrogenase (NAD)</v>
          </cell>
        </row>
        <row r="400">
          <cell r="A400" t="str">
            <v>UMAG_00557</v>
          </cell>
          <cell r="B400" t="str">
            <v>probable AMS1 - alpha-mannosidase</v>
          </cell>
        </row>
        <row r="401">
          <cell r="A401" t="str">
            <v>UMAG_00558</v>
          </cell>
          <cell r="B401" t="str">
            <v>hypothetical protein</v>
          </cell>
        </row>
        <row r="402">
          <cell r="A402" t="str">
            <v>UMAG_00559</v>
          </cell>
          <cell r="B402" t="str">
            <v>hypothetical protein</v>
          </cell>
        </row>
        <row r="403">
          <cell r="A403" t="str">
            <v>UMAG_00560</v>
          </cell>
          <cell r="B403" t="str">
            <v>probable glycogen synthase kinase 3 alpha</v>
          </cell>
        </row>
        <row r="404">
          <cell r="A404" t="str">
            <v>UMAG_00561</v>
          </cell>
          <cell r="B404" t="str">
            <v>related to cell cycle arrest protein BUB2</v>
          </cell>
        </row>
        <row r="405">
          <cell r="A405" t="str">
            <v>UMAG_00562</v>
          </cell>
          <cell r="B405" t="str">
            <v>hypothetical protein</v>
          </cell>
        </row>
        <row r="406">
          <cell r="A406" t="str">
            <v>UMAG_00563</v>
          </cell>
          <cell r="B406" t="str">
            <v>related to MRPL33 - mitochondrial ribosomal protein</v>
          </cell>
        </row>
        <row r="407">
          <cell r="A407" t="str">
            <v>UMAG_00564</v>
          </cell>
          <cell r="B407" t="str">
            <v>related to adenosine deaminase</v>
          </cell>
        </row>
        <row r="408">
          <cell r="A408" t="str">
            <v>UMAG_00565</v>
          </cell>
          <cell r="B408" t="str">
            <v>probable CCT7 - component of chaperonin-containing T-complex</v>
          </cell>
        </row>
        <row r="409">
          <cell r="A409" t="str">
            <v>UMAG_00567</v>
          </cell>
          <cell r="B409" t="str">
            <v>related to B2-aldehyde-forming enzyme</v>
          </cell>
        </row>
        <row r="410">
          <cell r="A410" t="str">
            <v>UMAG_00568</v>
          </cell>
          <cell r="B410" t="str">
            <v>related to FCP1 - TFIIF interacting component of CTD phosphatase</v>
          </cell>
        </row>
        <row r="411">
          <cell r="A411" t="str">
            <v>UMAG_00569</v>
          </cell>
          <cell r="B411" t="str">
            <v>related to GTP-binding protein</v>
          </cell>
        </row>
        <row r="412">
          <cell r="A412" t="str">
            <v>UMAG_00572</v>
          </cell>
          <cell r="B412" t="str">
            <v>hypothetical protein</v>
          </cell>
        </row>
        <row r="413">
          <cell r="A413" t="str">
            <v>UMAG_00573</v>
          </cell>
          <cell r="B413" t="str">
            <v>hypothetical protein</v>
          </cell>
        </row>
        <row r="414">
          <cell r="A414" t="str">
            <v>UMAG_00574</v>
          </cell>
          <cell r="B414" t="str">
            <v>probable DNA/RNA helicase (DEAD/H box family II)</v>
          </cell>
        </row>
        <row r="415">
          <cell r="A415" t="str">
            <v>UMAG_00575</v>
          </cell>
          <cell r="B415" t="str">
            <v>related to IES1 - Subunit 1 of the INO80 chromatin remodeling complex</v>
          </cell>
        </row>
        <row r="416">
          <cell r="A416" t="str">
            <v>UMAG_00576</v>
          </cell>
          <cell r="B416" t="str">
            <v>related to LRP1 - nuclear exosome-associated nucleic acid binding protein</v>
          </cell>
        </row>
        <row r="417">
          <cell r="A417" t="str">
            <v>UMAG_00578</v>
          </cell>
          <cell r="B417" t="str">
            <v>b mating type locus</v>
          </cell>
        </row>
        <row r="418">
          <cell r="A418" t="str">
            <v>UMAG_00579</v>
          </cell>
          <cell r="B418" t="str">
            <v>related to n-terminal acetyltransferase 1</v>
          </cell>
        </row>
        <row r="419">
          <cell r="A419" t="str">
            <v>UMAG_00581</v>
          </cell>
          <cell r="B419" t="str">
            <v>hypothetical protein</v>
          </cell>
        </row>
        <row r="420">
          <cell r="A420" t="str">
            <v>UMAG_00582</v>
          </cell>
          <cell r="B420" t="str">
            <v>related to cytoskeleton assembly control protein</v>
          </cell>
        </row>
        <row r="421">
          <cell r="A421" t="str">
            <v>UMAG_00583</v>
          </cell>
          <cell r="B421" t="str">
            <v>hypothetical protein</v>
          </cell>
        </row>
        <row r="422">
          <cell r="A422" t="str">
            <v>UMAG_00584</v>
          </cell>
          <cell r="B422" t="str">
            <v>probable casein kinase-1 hhp1</v>
          </cell>
        </row>
        <row r="423">
          <cell r="A423" t="str">
            <v>UMAG_00585</v>
          </cell>
          <cell r="B423" t="str">
            <v>probable RPN5 - 26S proteasome regulatory subunit</v>
          </cell>
        </row>
        <row r="424">
          <cell r="A424" t="str">
            <v>UMAG_00586</v>
          </cell>
          <cell r="B424" t="str">
            <v>hypothetical protein</v>
          </cell>
        </row>
        <row r="425">
          <cell r="A425" t="str">
            <v>UMAG_00588</v>
          </cell>
          <cell r="B425" t="str">
            <v>hypothetical protein</v>
          </cell>
        </row>
        <row r="426">
          <cell r="A426" t="str">
            <v>UMAG_00589</v>
          </cell>
          <cell r="B426" t="str">
            <v>related to GLO4 - glyoxalase II (hydroxyacylglutathione hydrolase)</v>
          </cell>
        </row>
        <row r="427">
          <cell r="A427" t="str">
            <v>UMAG_00590</v>
          </cell>
          <cell r="B427" t="str">
            <v>hypothetical protein</v>
          </cell>
        </row>
        <row r="428">
          <cell r="A428" t="str">
            <v>UMAG_00592</v>
          </cell>
          <cell r="B428" t="str">
            <v>related to Nuclear receptor co-repressor/HDAC3 complex subunit TBLR1</v>
          </cell>
        </row>
        <row r="429">
          <cell r="A429" t="str">
            <v>UMAG_00593</v>
          </cell>
          <cell r="B429" t="str">
            <v>hypothetical protein</v>
          </cell>
        </row>
        <row r="430">
          <cell r="A430" t="str">
            <v>UMAG_00594</v>
          </cell>
          <cell r="B430" t="str">
            <v>probable dihydrolipoamide acetyltransferase component of pyruvate dehydrogenase complex</v>
          </cell>
        </row>
        <row r="431">
          <cell r="A431" t="str">
            <v>UMAG_00595</v>
          </cell>
          <cell r="B431" t="str">
            <v>probable aspartate aminotransferase</v>
          </cell>
        </row>
        <row r="432">
          <cell r="A432" t="str">
            <v>UMAG_00596</v>
          </cell>
          <cell r="B432" t="str">
            <v>hypothetical protein</v>
          </cell>
        </row>
        <row r="433">
          <cell r="A433" t="str">
            <v>UMAG_00597</v>
          </cell>
          <cell r="B433" t="str">
            <v>probable ATP-binding cassette transporter protein</v>
          </cell>
        </row>
        <row r="434">
          <cell r="A434" t="str">
            <v>UMAG_00598</v>
          </cell>
          <cell r="B434" t="str">
            <v>hypothetical protein</v>
          </cell>
        </row>
        <row r="435">
          <cell r="A435" t="str">
            <v>UMAG_00599</v>
          </cell>
          <cell r="B435" t="str">
            <v>related to DNA polymerase mu</v>
          </cell>
        </row>
        <row r="436">
          <cell r="A436" t="str">
            <v>UMAG_00601</v>
          </cell>
          <cell r="B436" t="str">
            <v>related to Splicing factor U2AF-associated protein 2</v>
          </cell>
        </row>
        <row r="437">
          <cell r="A437" t="str">
            <v>UMAG_00602</v>
          </cell>
          <cell r="B437" t="str">
            <v>probable SCH9 - serine/threonine protein kinase involved in stress response and nutrient-sensing signaling pathway</v>
          </cell>
        </row>
        <row r="438">
          <cell r="A438" t="str">
            <v>UMAG_00603</v>
          </cell>
          <cell r="B438" t="str">
            <v>hypothetical protein</v>
          </cell>
        </row>
        <row r="439">
          <cell r="A439" t="str">
            <v>UMAG_00604</v>
          </cell>
          <cell r="B439" t="str">
            <v>related to SGT1 - subunit of SCF ubiquitin ligase complex</v>
          </cell>
        </row>
        <row r="440">
          <cell r="A440" t="str">
            <v>UMAG_00605</v>
          </cell>
          <cell r="B440" t="str">
            <v>related to glucosyltransferase</v>
          </cell>
        </row>
        <row r="441">
          <cell r="A441" t="str">
            <v>UMAG_00606</v>
          </cell>
          <cell r="B441" t="str">
            <v>hypothetical protein</v>
          </cell>
        </row>
        <row r="442">
          <cell r="A442" t="str">
            <v>UMAG_00607</v>
          </cell>
          <cell r="B442" t="str">
            <v>related to phosducin homolog</v>
          </cell>
        </row>
        <row r="443">
          <cell r="A443" t="str">
            <v>UMAG_00608</v>
          </cell>
          <cell r="B443" t="str">
            <v>hypothetical protein</v>
          </cell>
        </row>
        <row r="444">
          <cell r="A444" t="str">
            <v>UMAG_00610</v>
          </cell>
          <cell r="B444" t="str">
            <v>hypothetical protein</v>
          </cell>
        </row>
        <row r="445">
          <cell r="A445" t="str">
            <v>UMAG_00612</v>
          </cell>
          <cell r="B445" t="str">
            <v>related to RKR1 - RING domain E3 ubiquitin ligase</v>
          </cell>
        </row>
        <row r="446">
          <cell r="A446" t="str">
            <v>UMAG_00614</v>
          </cell>
          <cell r="B446" t="str">
            <v>probable TOM40 - mitochondrial import receptor (MOM38)</v>
          </cell>
        </row>
        <row r="447">
          <cell r="A447" t="str">
            <v>UMAG_00615</v>
          </cell>
          <cell r="B447" t="str">
            <v>probable FCF1 - putative PINc domain nuclease</v>
          </cell>
        </row>
        <row r="448">
          <cell r="A448" t="str">
            <v>UMAG_00616</v>
          </cell>
          <cell r="B448" t="str">
            <v>hypothetical protein</v>
          </cell>
        </row>
        <row r="449">
          <cell r="A449" t="str">
            <v>UMAG_00617</v>
          </cell>
          <cell r="B449" t="str">
            <v>related to O-sialoglycoprotein endopeptidase</v>
          </cell>
        </row>
        <row r="450">
          <cell r="A450" t="str">
            <v>UMAG_00620</v>
          </cell>
          <cell r="B450" t="str">
            <v>hypothetical protein</v>
          </cell>
        </row>
        <row r="451">
          <cell r="A451" t="str">
            <v>UMAG_00622</v>
          </cell>
          <cell r="B451" t="str">
            <v>probable RPT1 - 26S proteasome regulatory subunit</v>
          </cell>
        </row>
        <row r="452">
          <cell r="A452" t="str">
            <v>UMAG_00623</v>
          </cell>
          <cell r="B452" t="str">
            <v>hypothetical protein</v>
          </cell>
        </row>
        <row r="453">
          <cell r="A453" t="str">
            <v>UMAG_00624</v>
          </cell>
          <cell r="B453" t="str">
            <v>related to CDP diacylglycerol-inositol 3-phosphatidyltransferase</v>
          </cell>
        </row>
        <row r="454">
          <cell r="A454" t="str">
            <v>UMAG_00625</v>
          </cell>
          <cell r="B454" t="str">
            <v>hypothetical protein</v>
          </cell>
        </row>
        <row r="455">
          <cell r="A455" t="str">
            <v>UMAG_00627</v>
          </cell>
          <cell r="B455" t="str">
            <v>hypothetical protein</v>
          </cell>
        </row>
        <row r="456">
          <cell r="A456" t="str">
            <v>UMAG_00628</v>
          </cell>
          <cell r="B456" t="str">
            <v>hypothetical protein</v>
          </cell>
        </row>
        <row r="457">
          <cell r="A457" t="str">
            <v>UMAG_00629</v>
          </cell>
          <cell r="B457" t="str">
            <v>hypothetical protein</v>
          </cell>
        </row>
        <row r="458">
          <cell r="A458" t="str">
            <v>UMAG_00630</v>
          </cell>
          <cell r="B458" t="str">
            <v>probable Vacuolar (H )-ATPase</v>
          </cell>
        </row>
        <row r="459">
          <cell r="A459" t="str">
            <v>UMAG_00632</v>
          </cell>
          <cell r="B459" t="str">
            <v>hypothetical protein</v>
          </cell>
        </row>
        <row r="460">
          <cell r="A460" t="str">
            <v>UMAG_00634</v>
          </cell>
          <cell r="B460" t="str">
            <v>probable NADH-ubiquinone oxidoreductase 24 kDa subunit</v>
          </cell>
        </row>
        <row r="461">
          <cell r="A461" t="str">
            <v>UMAG_00635</v>
          </cell>
          <cell r="B461" t="str">
            <v>related to FCJ1 - mitochondrial inner membrane protein involved in formation of crista junctions</v>
          </cell>
        </row>
        <row r="462">
          <cell r="A462" t="str">
            <v>UMAG_00636</v>
          </cell>
          <cell r="B462" t="str">
            <v>hypothetical protein</v>
          </cell>
        </row>
        <row r="463">
          <cell r="A463" t="str">
            <v>UMAG_00637</v>
          </cell>
          <cell r="B463" t="str">
            <v>related to triacylglycerol lipase</v>
          </cell>
        </row>
        <row r="464">
          <cell r="A464" t="str">
            <v>UMAG_00638</v>
          </cell>
          <cell r="B464" t="str">
            <v>related to CDA2 - sporulation-specific chitin deacetylase</v>
          </cell>
        </row>
        <row r="465">
          <cell r="A465" t="str">
            <v>UMAG_00639</v>
          </cell>
          <cell r="B465" t="str">
            <v>related to nuclear pore complex protein Nup160</v>
          </cell>
        </row>
        <row r="466">
          <cell r="A466" t="str">
            <v>UMAG_00644</v>
          </cell>
          <cell r="B466" t="str">
            <v>hypothetical protein</v>
          </cell>
        </row>
        <row r="467">
          <cell r="A467" t="str">
            <v>UMAG_00645</v>
          </cell>
          <cell r="B467" t="str">
            <v>hypothetical protein</v>
          </cell>
        </row>
        <row r="468">
          <cell r="A468" t="str">
            <v>UMAG_00646</v>
          </cell>
          <cell r="B468" t="str">
            <v>related to cytochrome-b5 reductase</v>
          </cell>
        </row>
        <row r="469">
          <cell r="A469" t="str">
            <v>UMAG_00647</v>
          </cell>
          <cell r="B469" t="str">
            <v>hypothetical protein</v>
          </cell>
        </row>
        <row r="470">
          <cell r="A470" t="str">
            <v>UMAG_00650</v>
          </cell>
          <cell r="B470" t="str">
            <v>related to Progesterone 5-beta-reductase</v>
          </cell>
        </row>
        <row r="471">
          <cell r="A471" t="str">
            <v>UMAG_00651</v>
          </cell>
          <cell r="B471" t="str">
            <v>related to CDC23 - cell division control protein</v>
          </cell>
        </row>
        <row r="472">
          <cell r="A472" t="str">
            <v>UMAG_00652</v>
          </cell>
          <cell r="B472" t="str">
            <v>related to RNA helicase</v>
          </cell>
        </row>
        <row r="473">
          <cell r="A473" t="str">
            <v>UMAG_00654</v>
          </cell>
          <cell r="B473" t="str">
            <v>probable ARL1 - ADP-ribosylation factor</v>
          </cell>
        </row>
        <row r="474">
          <cell r="A474" t="str">
            <v>UMAG_00655</v>
          </cell>
          <cell r="B474" t="str">
            <v>probable Family 9 glycosyl hydrolase</v>
          </cell>
        </row>
        <row r="475">
          <cell r="A475" t="str">
            <v>UMAG_00656</v>
          </cell>
          <cell r="B475" t="str">
            <v>related to YSC84 - protein involved in the organization of the actin cytoskeleton</v>
          </cell>
        </row>
        <row r="476">
          <cell r="A476" t="str">
            <v>UMAG_00657</v>
          </cell>
          <cell r="B476" t="str">
            <v>related to RAD7 - nucleotide excision repair protein</v>
          </cell>
        </row>
        <row r="477">
          <cell r="A477" t="str">
            <v>UMAG_00658</v>
          </cell>
          <cell r="B477" t="str">
            <v>probable 40s ribosomal protein S13.e</v>
          </cell>
        </row>
        <row r="478">
          <cell r="A478" t="str">
            <v>UMAG_00660</v>
          </cell>
          <cell r="B478" t="str">
            <v>golgi adaptor HA1/AP1 adaptin gamma subunit</v>
          </cell>
        </row>
        <row r="479">
          <cell r="A479" t="str">
            <v>UMAG_00663</v>
          </cell>
          <cell r="B479" t="str">
            <v>probable ubiquitin-protein ligase</v>
          </cell>
        </row>
        <row r="480">
          <cell r="A480" t="str">
            <v>UMAG_00664</v>
          </cell>
          <cell r="B480" t="str">
            <v>hypothetical protein</v>
          </cell>
        </row>
        <row r="481">
          <cell r="A481" t="str">
            <v>UMAG_00666</v>
          </cell>
          <cell r="B481" t="str">
            <v>hypothetical protein</v>
          </cell>
        </row>
        <row r="482">
          <cell r="A482" t="str">
            <v>UMAG_00667</v>
          </cell>
          <cell r="B482" t="str">
            <v>related to Pre-mRNA-splicing factor RBM22</v>
          </cell>
        </row>
        <row r="483">
          <cell r="A483" t="str">
            <v>UMAG_00668</v>
          </cell>
          <cell r="B483" t="str">
            <v>related to SIP2 - subunit of the Snf1 serine/threonine protein kinase complex</v>
          </cell>
        </row>
        <row r="484">
          <cell r="A484" t="str">
            <v>UMAG_00669</v>
          </cell>
          <cell r="B484" t="str">
            <v>related to TFB3 - TFIIH subunit (transcription/repair factor)</v>
          </cell>
        </row>
        <row r="485">
          <cell r="A485" t="str">
            <v>UMAG_00670</v>
          </cell>
          <cell r="B485" t="str">
            <v>hypothetical protein</v>
          </cell>
        </row>
        <row r="486">
          <cell r="A486" t="str">
            <v>UMAG_00671</v>
          </cell>
          <cell r="B486" t="str">
            <v>hypothetical protein</v>
          </cell>
        </row>
        <row r="487">
          <cell r="A487" t="str">
            <v>UMAG_00672</v>
          </cell>
          <cell r="B487" t="str">
            <v>probable urate oxidase (uricase)</v>
          </cell>
        </row>
        <row r="488">
          <cell r="A488" t="str">
            <v>UMAG_00673</v>
          </cell>
          <cell r="B488" t="str">
            <v>probable het-c2 protein</v>
          </cell>
        </row>
        <row r="489">
          <cell r="A489" t="str">
            <v>UMAG_00674</v>
          </cell>
          <cell r="B489" t="str">
            <v>probable FBA1 - fructose-bisphosphate aldolase</v>
          </cell>
        </row>
        <row r="490">
          <cell r="A490" t="str">
            <v>UMAG_00675</v>
          </cell>
          <cell r="B490" t="str">
            <v>hypothetical protein</v>
          </cell>
        </row>
        <row r="491">
          <cell r="A491" t="str">
            <v>UMAG_00676</v>
          </cell>
          <cell r="B491" t="str">
            <v>hypothetical protein</v>
          </cell>
        </row>
        <row r="492">
          <cell r="A492" t="str">
            <v>UMAG_00678</v>
          </cell>
          <cell r="B492" t="str">
            <v>related to RRP5 - processing of pre-ribosomal RNA</v>
          </cell>
        </row>
        <row r="493">
          <cell r="A493" t="str">
            <v>UMAG_00679</v>
          </cell>
          <cell r="B493" t="str">
            <v>related to VBA1 - Vacuolar Basic Amino acid transporter</v>
          </cell>
        </row>
        <row r="494">
          <cell r="A494" t="str">
            <v>UMAG_00684</v>
          </cell>
          <cell r="B494" t="str">
            <v>hypothetical protein</v>
          </cell>
        </row>
        <row r="495">
          <cell r="A495" t="str">
            <v>UMAG_00685</v>
          </cell>
          <cell r="B495" t="str">
            <v>probable CBF5 - Centromere Binding Factor / putative rRNA pseuduridine synthase</v>
          </cell>
        </row>
        <row r="496">
          <cell r="A496" t="str">
            <v>UMAG_00687</v>
          </cell>
          <cell r="B496" t="str">
            <v>hypothetical protein</v>
          </cell>
        </row>
        <row r="497">
          <cell r="A497" t="str">
            <v>UMAG_00688</v>
          </cell>
          <cell r="B497" t="str">
            <v>related to bacterial leucyl aminopeptidase precursor</v>
          </cell>
        </row>
        <row r="498">
          <cell r="A498" t="str">
            <v>UMAG_00689</v>
          </cell>
          <cell r="B498" t="str">
            <v>related to LTV1 - low-temperature viability protein</v>
          </cell>
        </row>
        <row r="499">
          <cell r="A499" t="str">
            <v>UMAG_00691</v>
          </cell>
          <cell r="B499" t="str">
            <v>related to HRK1 - Protein kinase with a role in ion homeostasis</v>
          </cell>
        </row>
        <row r="500">
          <cell r="A500" t="str">
            <v>UMAG_00692</v>
          </cell>
          <cell r="B500" t="str">
            <v>hypothetical protein</v>
          </cell>
        </row>
        <row r="501">
          <cell r="A501" t="str">
            <v>UMAG_00693</v>
          </cell>
          <cell r="B501" t="str">
            <v>hypothetical protein</v>
          </cell>
        </row>
        <row r="502">
          <cell r="A502" t="str">
            <v>UMAG_00694</v>
          </cell>
          <cell r="B502" t="str">
            <v>related to Acyl-CoA dehydrogenase</v>
          </cell>
        </row>
        <row r="503">
          <cell r="A503" t="str">
            <v>UMAG_00695</v>
          </cell>
          <cell r="B503" t="str">
            <v>putative exochitinase</v>
          </cell>
        </row>
        <row r="504">
          <cell r="A504" t="str">
            <v>UMAG_00696</v>
          </cell>
          <cell r="B504" t="str">
            <v>hypothetical protein</v>
          </cell>
        </row>
        <row r="505">
          <cell r="A505" t="str">
            <v>UMAG_00698</v>
          </cell>
          <cell r="B505" t="str">
            <v>hypothetical protein</v>
          </cell>
        </row>
        <row r="506">
          <cell r="A506" t="str">
            <v>UMAG_00699</v>
          </cell>
          <cell r="B506" t="str">
            <v>related to protein DGCR14</v>
          </cell>
        </row>
        <row r="507">
          <cell r="A507" t="str">
            <v>UMAG_00700</v>
          </cell>
          <cell r="B507" t="str">
            <v>related to Zinc-binding oxidoreductase</v>
          </cell>
        </row>
        <row r="508">
          <cell r="A508" t="str">
            <v>UMAG_00701</v>
          </cell>
          <cell r="B508" t="str">
            <v>hypothetical protein</v>
          </cell>
        </row>
        <row r="509">
          <cell r="A509" t="str">
            <v>UMAG_00702</v>
          </cell>
          <cell r="B509" t="str">
            <v>hypothetical protein</v>
          </cell>
        </row>
        <row r="510">
          <cell r="A510" t="str">
            <v>UMAG_00703</v>
          </cell>
          <cell r="B510" t="str">
            <v>G-protein beta subunit Bpp1</v>
          </cell>
        </row>
        <row r="511">
          <cell r="A511" t="str">
            <v>UMAG_00706</v>
          </cell>
          <cell r="B511" t="str">
            <v>hypothetical protein</v>
          </cell>
        </row>
        <row r="512">
          <cell r="A512" t="str">
            <v>UMAG_00708</v>
          </cell>
          <cell r="B512" t="str">
            <v>related to monooxygenase</v>
          </cell>
        </row>
        <row r="513">
          <cell r="A513" t="str">
            <v>UMAG_00710</v>
          </cell>
          <cell r="B513" t="str">
            <v>related to Exocyst complex component Sec5</v>
          </cell>
        </row>
        <row r="514">
          <cell r="A514" t="str">
            <v>UMAG_00711</v>
          </cell>
          <cell r="B514" t="str">
            <v>related to Proteasome activator complex subunit 3</v>
          </cell>
        </row>
        <row r="515">
          <cell r="A515" t="str">
            <v>UMAG_00712</v>
          </cell>
          <cell r="B515" t="str">
            <v>probable YOR1 - ABC transporter</v>
          </cell>
        </row>
        <row r="516">
          <cell r="A516" t="str">
            <v>UMAG_00714</v>
          </cell>
          <cell r="B516" t="str">
            <v>probable NPL4 - nuclear protein localization factor and ER translocation component</v>
          </cell>
        </row>
        <row r="517">
          <cell r="A517" t="str">
            <v>UMAG_00715</v>
          </cell>
          <cell r="B517" t="str">
            <v>hypothetical protein</v>
          </cell>
        </row>
        <row r="518">
          <cell r="A518" t="str">
            <v>UMAG_00716</v>
          </cell>
          <cell r="B518" t="str">
            <v>related to NOP6 - protein with possible role in rRNA processing</v>
          </cell>
        </row>
        <row r="519">
          <cell r="A519" t="str">
            <v>UMAG_00719</v>
          </cell>
          <cell r="B519" t="str">
            <v>hypothetical protein</v>
          </cell>
        </row>
        <row r="520">
          <cell r="A520" t="str">
            <v>UMAG_00721</v>
          </cell>
          <cell r="B520" t="str">
            <v>related to MAPKK kinase</v>
          </cell>
        </row>
        <row r="521">
          <cell r="A521" t="str">
            <v>UMAG_00722</v>
          </cell>
          <cell r="B521" t="str">
            <v>hypothetical protein</v>
          </cell>
        </row>
        <row r="522">
          <cell r="A522" t="str">
            <v>UMAG_00723</v>
          </cell>
          <cell r="B522" t="str">
            <v>related to stress response protein rds1p</v>
          </cell>
        </row>
        <row r="523">
          <cell r="A523" t="str">
            <v>UMAG_00725</v>
          </cell>
          <cell r="B523" t="str">
            <v>related to UTP11 - subunit of U3-containing small subunit processome complex</v>
          </cell>
        </row>
        <row r="524">
          <cell r="A524" t="str">
            <v>UMAG_00727</v>
          </cell>
          <cell r="B524" t="str">
            <v>hypothetical protein</v>
          </cell>
        </row>
        <row r="525">
          <cell r="A525" t="str">
            <v>UMAG_00728</v>
          </cell>
          <cell r="B525" t="str">
            <v>related to Origin recognition complex subunit 4</v>
          </cell>
        </row>
        <row r="526">
          <cell r="A526" t="str">
            <v>UMAG_00729</v>
          </cell>
          <cell r="B526" t="str">
            <v>probable RFC4 - DNA replication factor C</v>
          </cell>
        </row>
        <row r="527">
          <cell r="A527" t="str">
            <v>UMAG_00731</v>
          </cell>
          <cell r="B527" t="str">
            <v>hypothetical protein</v>
          </cell>
        </row>
        <row r="528">
          <cell r="A528" t="str">
            <v>UMAG_00734</v>
          </cell>
          <cell r="B528" t="str">
            <v>hypothetical protein</v>
          </cell>
        </row>
        <row r="529">
          <cell r="A529" t="str">
            <v>UMAG_00735</v>
          </cell>
          <cell r="B529" t="str">
            <v>hypothetical protein</v>
          </cell>
        </row>
        <row r="530">
          <cell r="A530" t="str">
            <v>UMAG_00736</v>
          </cell>
          <cell r="B530" t="str">
            <v>hypothetical protein</v>
          </cell>
        </row>
        <row r="531">
          <cell r="A531" t="str">
            <v>UMAG_00737</v>
          </cell>
          <cell r="B531" t="str">
            <v>probable splicing factor 3B subunit 3</v>
          </cell>
        </row>
        <row r="532">
          <cell r="A532" t="str">
            <v>UMAG_00738</v>
          </cell>
          <cell r="B532" t="str">
            <v>hypothetical protein</v>
          </cell>
        </row>
        <row r="533">
          <cell r="A533" t="str">
            <v>UMAG_00739</v>
          </cell>
          <cell r="B533" t="str">
            <v>related to DNA repair protein rad18</v>
          </cell>
        </row>
        <row r="534">
          <cell r="A534" t="str">
            <v>UMAG_00740</v>
          </cell>
          <cell r="B534" t="str">
            <v>related to 2-dehydropantoate 2-reductase</v>
          </cell>
        </row>
        <row r="535">
          <cell r="A535" t="str">
            <v>UMAG_00741</v>
          </cell>
          <cell r="B535" t="str">
            <v>related to TAF1 - TFIID subunit (TBP-associated factor)</v>
          </cell>
        </row>
        <row r="536">
          <cell r="A536" t="str">
            <v>UMAG_00742</v>
          </cell>
          <cell r="B536" t="str">
            <v>hypothetical protein</v>
          </cell>
        </row>
        <row r="537">
          <cell r="A537" t="str">
            <v>UMAG_00743</v>
          </cell>
          <cell r="B537" t="str">
            <v>related to UTP25 - nucleolar protein required for 35S pre-RNA processing and 40S ribosomal subunit biogenesis</v>
          </cell>
        </row>
        <row r="538">
          <cell r="A538" t="str">
            <v>UMAG_00745</v>
          </cell>
          <cell r="B538" t="str">
            <v>related to IMG2 - mitochondrial ribosomal protein of the large subunit</v>
          </cell>
        </row>
        <row r="539">
          <cell r="A539" t="str">
            <v>UMAG_00748</v>
          </cell>
          <cell r="B539" t="str">
            <v>probable Splicing factor 3B subunit 5</v>
          </cell>
        </row>
        <row r="540">
          <cell r="A540" t="str">
            <v>UMAG_00749</v>
          </cell>
          <cell r="B540" t="str">
            <v>related to lipase</v>
          </cell>
        </row>
        <row r="541">
          <cell r="A541" t="str">
            <v>UMAG_00750</v>
          </cell>
          <cell r="B541" t="str">
            <v>hypothetical protein</v>
          </cell>
        </row>
        <row r="542">
          <cell r="A542" t="str">
            <v>UMAG_00751</v>
          </cell>
          <cell r="B542" t="str">
            <v>related to INO80 - ATPase with chromatin remodeling and helicase activity</v>
          </cell>
        </row>
        <row r="543">
          <cell r="A543" t="str">
            <v>UMAG_00752</v>
          </cell>
          <cell r="B543" t="str">
            <v>hypothetical protein</v>
          </cell>
        </row>
        <row r="544">
          <cell r="A544" t="str">
            <v>UMAG_00753</v>
          </cell>
          <cell r="B544" t="str">
            <v>related to DDR48 - heat shock protein</v>
          </cell>
        </row>
        <row r="545">
          <cell r="A545" t="str">
            <v>UMAG_00754</v>
          </cell>
          <cell r="B545" t="str">
            <v>hypothetical protein</v>
          </cell>
        </row>
        <row r="546">
          <cell r="A546" t="str">
            <v>UMAG_00755</v>
          </cell>
          <cell r="B546" t="str">
            <v>hypothetical protein</v>
          </cell>
        </row>
        <row r="547">
          <cell r="A547" t="str">
            <v>UMAG_00756</v>
          </cell>
          <cell r="B547" t="str">
            <v>probable GDI1 - GDP dissociation inhibitor</v>
          </cell>
        </row>
        <row r="548">
          <cell r="A548" t="str">
            <v>UMAG_00757</v>
          </cell>
          <cell r="B548" t="str">
            <v>hypothetical protein</v>
          </cell>
        </row>
        <row r="549">
          <cell r="A549" t="str">
            <v>UMAG_00758</v>
          </cell>
          <cell r="B549" t="str">
            <v>hypothetical protein</v>
          </cell>
        </row>
        <row r="550">
          <cell r="A550" t="str">
            <v>UMAG_00760</v>
          </cell>
          <cell r="B550" t="str">
            <v>related to ERG8 - phosphomevalonate kinase</v>
          </cell>
        </row>
        <row r="551">
          <cell r="A551" t="str">
            <v>UMAG_00762</v>
          </cell>
          <cell r="B551" t="str">
            <v>hypothetical protein</v>
          </cell>
        </row>
        <row r="552">
          <cell r="A552" t="str">
            <v>UMAG_00763</v>
          </cell>
          <cell r="B552" t="str">
            <v>hypothetical protein</v>
          </cell>
        </row>
        <row r="553">
          <cell r="A553" t="str">
            <v>UMAG_00766</v>
          </cell>
          <cell r="B553" t="str">
            <v>hypothetical protein</v>
          </cell>
        </row>
        <row r="554">
          <cell r="A554" t="str">
            <v>UMAG_00767</v>
          </cell>
          <cell r="B554" t="str">
            <v>hypothetical protein</v>
          </cell>
        </row>
        <row r="555">
          <cell r="A555" t="str">
            <v>UMAG_00768</v>
          </cell>
          <cell r="B555" t="str">
            <v>probable coatomer gamma-2 subunit</v>
          </cell>
        </row>
        <row r="556">
          <cell r="A556" t="str">
            <v>UMAG_00769</v>
          </cell>
          <cell r="B556" t="str">
            <v>related to MMS21 - SUMO ligase and component of the SMC5-SMC6 complex</v>
          </cell>
        </row>
        <row r="557">
          <cell r="A557" t="str">
            <v>UMAG_00770</v>
          </cell>
          <cell r="B557" t="str">
            <v>probable URA7 - CTP synthase 1</v>
          </cell>
        </row>
        <row r="558">
          <cell r="A558" t="str">
            <v>UMAG_00771</v>
          </cell>
          <cell r="B558" t="str">
            <v>hypothetical protein</v>
          </cell>
        </row>
        <row r="559">
          <cell r="A559" t="str">
            <v>UMAG_00773</v>
          </cell>
          <cell r="B559" t="str">
            <v>hypothetical protein</v>
          </cell>
        </row>
        <row r="560">
          <cell r="A560" t="str">
            <v>UMAG_00774</v>
          </cell>
          <cell r="B560" t="str">
            <v>Rac1 GTP binding protein</v>
          </cell>
        </row>
        <row r="561">
          <cell r="A561" t="str">
            <v>UMAG_00775</v>
          </cell>
          <cell r="B561" t="str">
            <v>hypothetical protein</v>
          </cell>
        </row>
        <row r="562">
          <cell r="A562" t="str">
            <v>UMAG_00776</v>
          </cell>
          <cell r="B562" t="str">
            <v>hypothetical protein</v>
          </cell>
        </row>
        <row r="563">
          <cell r="A563" t="str">
            <v>UMAG_00777</v>
          </cell>
          <cell r="B563" t="str">
            <v>related to RAV1 - Regulator of (H )-ATPase in vacuolar membrane</v>
          </cell>
        </row>
        <row r="564">
          <cell r="A564" t="str">
            <v>UMAG_00778</v>
          </cell>
          <cell r="B564" t="str">
            <v>probable ACP1 - mitochondrial acyl-carrier protein</v>
          </cell>
        </row>
        <row r="565">
          <cell r="A565" t="str">
            <v>UMAG_00779</v>
          </cell>
          <cell r="B565" t="str">
            <v>related to mitochondrial ribosomal protein YmL8</v>
          </cell>
        </row>
        <row r="566">
          <cell r="A566" t="str">
            <v>UMAG_00780</v>
          </cell>
          <cell r="B566" t="str">
            <v>hypothetical protein</v>
          </cell>
        </row>
        <row r="567">
          <cell r="A567" t="str">
            <v>UMAG_00781</v>
          </cell>
          <cell r="B567" t="str">
            <v>hypothetical protein</v>
          </cell>
        </row>
        <row r="568">
          <cell r="A568" t="str">
            <v>UMAG_00782</v>
          </cell>
          <cell r="B568" t="str">
            <v>hypothetical protein</v>
          </cell>
        </row>
        <row r="569">
          <cell r="A569" t="str">
            <v>UMAG_00783</v>
          </cell>
          <cell r="B569" t="str">
            <v>related to Heme oxygenase</v>
          </cell>
        </row>
        <row r="570">
          <cell r="A570" t="str">
            <v>UMAG_00784</v>
          </cell>
          <cell r="B570" t="str">
            <v>hypothetical protein</v>
          </cell>
        </row>
        <row r="571">
          <cell r="A571" t="str">
            <v>UMAG_00785</v>
          </cell>
          <cell r="B571" t="str">
            <v>hypothetical protein</v>
          </cell>
        </row>
        <row r="572">
          <cell r="A572" t="str">
            <v>UMAG_00786</v>
          </cell>
          <cell r="B572" t="str">
            <v>hypothetical protein</v>
          </cell>
        </row>
        <row r="573">
          <cell r="A573" t="str">
            <v>UMAG_00788</v>
          </cell>
          <cell r="B573" t="str">
            <v>hypothetical protein</v>
          </cell>
        </row>
        <row r="574">
          <cell r="A574" t="str">
            <v>UMAG_00789</v>
          </cell>
          <cell r="B574" t="str">
            <v>probable carnitine O-acetyltransferase</v>
          </cell>
        </row>
        <row r="575">
          <cell r="A575" t="str">
            <v>UMAG_00790</v>
          </cell>
          <cell r="B575" t="str">
            <v>related to coenzyme a synthetase</v>
          </cell>
        </row>
        <row r="576">
          <cell r="A576" t="str">
            <v>UMAG_00792</v>
          </cell>
          <cell r="B576" t="str">
            <v>hypothetical protein</v>
          </cell>
        </row>
        <row r="577">
          <cell r="A577" t="str">
            <v>UMAG_00793</v>
          </cell>
          <cell r="B577" t="str">
            <v>hypothetical protein</v>
          </cell>
        </row>
        <row r="578">
          <cell r="A578" t="str">
            <v>UMAG_00794</v>
          </cell>
          <cell r="B578" t="str">
            <v>hypothetical protein</v>
          </cell>
        </row>
        <row r="579">
          <cell r="A579" t="str">
            <v>UMAG_00795</v>
          </cell>
          <cell r="B579" t="str">
            <v>hypothetical protein</v>
          </cell>
        </row>
        <row r="580">
          <cell r="A580" t="str">
            <v>UMAG_00796</v>
          </cell>
          <cell r="B580" t="str">
            <v>hypothetical protein</v>
          </cell>
        </row>
        <row r="581">
          <cell r="A581" t="str">
            <v>UMAG_00797</v>
          </cell>
          <cell r="B581" t="str">
            <v>probable adenosine kinase</v>
          </cell>
        </row>
        <row r="582">
          <cell r="A582" t="str">
            <v>UMAG_00798</v>
          </cell>
          <cell r="B582" t="str">
            <v>related to RAD5 - DNA helicase</v>
          </cell>
        </row>
        <row r="583">
          <cell r="A583" t="str">
            <v>UMAG_00800</v>
          </cell>
          <cell r="B583" t="str">
            <v>probable PHO84 - Inorganic phosphate permease</v>
          </cell>
        </row>
        <row r="584">
          <cell r="A584" t="str">
            <v>UMAG_00801</v>
          </cell>
          <cell r="B584" t="str">
            <v>related to KOG1 - Subunit of TORC1</v>
          </cell>
        </row>
        <row r="585">
          <cell r="A585" t="str">
            <v>UMAG_00802</v>
          </cell>
          <cell r="B585" t="str">
            <v>related to RRB1 - involved in the regulation of ribosome biosynthesis</v>
          </cell>
        </row>
        <row r="586">
          <cell r="A586" t="str">
            <v>UMAG_00805</v>
          </cell>
          <cell r="B586" t="str">
            <v>hypothetical protein</v>
          </cell>
        </row>
        <row r="587">
          <cell r="A587" t="str">
            <v>UMAG_00806</v>
          </cell>
          <cell r="B587" t="str">
            <v>hypothetical protein</v>
          </cell>
        </row>
        <row r="588">
          <cell r="A588" t="str">
            <v>UMAG_00808</v>
          </cell>
          <cell r="B588" t="str">
            <v>related to BDP1 - essential subunit of RNA polymerase III transcription factor</v>
          </cell>
        </row>
        <row r="589">
          <cell r="A589" t="str">
            <v>UMAG_00810</v>
          </cell>
          <cell r="B589" t="str">
            <v>related to ALK1 - protein kinase</v>
          </cell>
        </row>
        <row r="590">
          <cell r="A590" t="str">
            <v>UMAG_00811</v>
          </cell>
          <cell r="B590" t="str">
            <v>related to 50S ribosomal protein L1</v>
          </cell>
        </row>
        <row r="591">
          <cell r="A591" t="str">
            <v>UMAG_00812</v>
          </cell>
          <cell r="B591" t="str">
            <v>probable bifunctional purine biosynthetic protein ade1</v>
          </cell>
        </row>
        <row r="592">
          <cell r="A592" t="str">
            <v>UMAG_00813</v>
          </cell>
          <cell r="B592" t="str">
            <v>hypothetical protein</v>
          </cell>
        </row>
        <row r="593">
          <cell r="A593" t="str">
            <v>UMAG_00815</v>
          </cell>
          <cell r="B593" t="str">
            <v>related to multidrug resistant protein</v>
          </cell>
        </row>
        <row r="594">
          <cell r="A594" t="str">
            <v>UMAG_00816</v>
          </cell>
          <cell r="B594" t="str">
            <v>probable thiamine biosynthesis protein nmt1</v>
          </cell>
        </row>
        <row r="595">
          <cell r="A595" t="str">
            <v>UMAG_00817</v>
          </cell>
          <cell r="B595" t="str">
            <v>probable COP9 signalosome complex subunit 2</v>
          </cell>
        </row>
        <row r="596">
          <cell r="A596" t="str">
            <v>UMAG_00821</v>
          </cell>
          <cell r="B596" t="str">
            <v>hypothetical protein</v>
          </cell>
        </row>
        <row r="597">
          <cell r="A597" t="str">
            <v>UMAG_00822</v>
          </cell>
          <cell r="B597" t="str">
            <v>hypothetical protein</v>
          </cell>
        </row>
        <row r="598">
          <cell r="A598" t="str">
            <v>UMAG_00823</v>
          </cell>
          <cell r="B598" t="str">
            <v>hypothetical protein</v>
          </cell>
        </row>
        <row r="599">
          <cell r="A599" t="str">
            <v>UMAG_00824</v>
          </cell>
          <cell r="B599" t="str">
            <v>hypothetical protein</v>
          </cell>
        </row>
        <row r="600">
          <cell r="A600" t="str">
            <v>UMAG_00825</v>
          </cell>
          <cell r="B600" t="str">
            <v>hypothetical protein</v>
          </cell>
        </row>
        <row r="601">
          <cell r="A601" t="str">
            <v>UMAG_00827</v>
          </cell>
          <cell r="B601" t="str">
            <v>hypothetical protein</v>
          </cell>
        </row>
        <row r="602">
          <cell r="A602" t="str">
            <v>UMAG_00829</v>
          </cell>
          <cell r="B602" t="str">
            <v>hypothetical protein</v>
          </cell>
        </row>
        <row r="603">
          <cell r="A603" t="str">
            <v>UMAG_00830</v>
          </cell>
          <cell r="B603" t="str">
            <v>hypothetical protein</v>
          </cell>
        </row>
        <row r="604">
          <cell r="A604" t="str">
            <v>UMAG_00831</v>
          </cell>
          <cell r="B604" t="str">
            <v>hypothetical protein</v>
          </cell>
        </row>
        <row r="605">
          <cell r="A605" t="str">
            <v>UMAG_00832</v>
          </cell>
          <cell r="B605" t="str">
            <v>hypothetical protein</v>
          </cell>
        </row>
        <row r="606">
          <cell r="A606" t="str">
            <v>UMAG_00833</v>
          </cell>
          <cell r="B606" t="str">
            <v>probable RPT6 - 26S proteasome regulatory subunit</v>
          </cell>
        </row>
        <row r="607">
          <cell r="A607" t="str">
            <v>UMAG_00835</v>
          </cell>
          <cell r="B607" t="str">
            <v>related to RRP3 - protein involved in rRNA processing</v>
          </cell>
        </row>
        <row r="608">
          <cell r="A608" t="str">
            <v>UMAG_00836</v>
          </cell>
          <cell r="B608" t="str">
            <v>hypothetical protein</v>
          </cell>
        </row>
        <row r="609">
          <cell r="A609" t="str">
            <v>UMAG_00837</v>
          </cell>
          <cell r="B609" t="str">
            <v>related to Alpha-L-arabinofuranosidase I precursor</v>
          </cell>
        </row>
        <row r="610">
          <cell r="A610" t="str">
            <v>UMAG_00840</v>
          </cell>
          <cell r="B610" t="str">
            <v>hypothetical protein</v>
          </cell>
        </row>
        <row r="611">
          <cell r="A611" t="str">
            <v>UMAG_00841</v>
          </cell>
          <cell r="B611" t="str">
            <v>hypothetical protein</v>
          </cell>
        </row>
        <row r="612">
          <cell r="A612" t="str">
            <v>UMAG_00842</v>
          </cell>
          <cell r="B612" t="str">
            <v>probable aflatoxin efflux pump AFLT</v>
          </cell>
        </row>
        <row r="613">
          <cell r="A613" t="str">
            <v>UMAG_00844</v>
          </cell>
          <cell r="B613" t="str">
            <v>succinate dehydrogenase [ubiquinone] iron-sulfur protein</v>
          </cell>
        </row>
        <row r="614">
          <cell r="A614" t="str">
            <v>UMAG_00847</v>
          </cell>
          <cell r="B614" t="str">
            <v>hypothetical protein</v>
          </cell>
        </row>
        <row r="615">
          <cell r="A615" t="str">
            <v>UMAG_00848</v>
          </cell>
          <cell r="B615" t="str">
            <v>related to COP9 - signalosome complex subunit 4</v>
          </cell>
        </row>
        <row r="616">
          <cell r="A616" t="str">
            <v>UMAG_00851</v>
          </cell>
          <cell r="B616" t="str">
            <v>related to BFR1 - Nuclear segregation protein</v>
          </cell>
        </row>
        <row r="617">
          <cell r="A617" t="str">
            <v>UMAG_00855</v>
          </cell>
          <cell r="B617" t="str">
            <v>probable proline-tRNA ligase</v>
          </cell>
        </row>
        <row r="618">
          <cell r="A618" t="str">
            <v>UMAG_00857</v>
          </cell>
          <cell r="B618" t="str">
            <v>probable KRE6 - glucan synthase subunit</v>
          </cell>
        </row>
        <row r="619">
          <cell r="A619" t="str">
            <v>UMAG_00858</v>
          </cell>
          <cell r="B619" t="str">
            <v>hypothetical protein</v>
          </cell>
        </row>
        <row r="620">
          <cell r="A620" t="str">
            <v>UMAG_00859</v>
          </cell>
          <cell r="B620" t="str">
            <v>hypothetical protein</v>
          </cell>
        </row>
        <row r="621">
          <cell r="A621" t="str">
            <v>UMAG_00861</v>
          </cell>
          <cell r="B621" t="str">
            <v>hypothetical protein</v>
          </cell>
        </row>
        <row r="622">
          <cell r="A622" t="str">
            <v>UMAG_00862</v>
          </cell>
          <cell r="B622" t="str">
            <v>probable RPL14B - ribosomal protein</v>
          </cell>
        </row>
        <row r="623">
          <cell r="A623" t="str">
            <v>UMAG_00864</v>
          </cell>
          <cell r="B623" t="str">
            <v>probable ZUO1 - zuotin</v>
          </cell>
        </row>
        <row r="624">
          <cell r="A624" t="str">
            <v>UMAG_00866</v>
          </cell>
          <cell r="B624" t="str">
            <v>related to Endoglucanase</v>
          </cell>
        </row>
        <row r="625">
          <cell r="A625" t="str">
            <v>UMAG_00867</v>
          </cell>
          <cell r="B625" t="str">
            <v>probable RPS22A - ribosomal protein S15a.e.c10</v>
          </cell>
        </row>
        <row r="626">
          <cell r="A626" t="str">
            <v>UMAG_00869</v>
          </cell>
          <cell r="B626" t="str">
            <v>hypothetical protein</v>
          </cell>
        </row>
        <row r="627">
          <cell r="A627" t="str">
            <v>UMAG_00871</v>
          </cell>
          <cell r="B627" t="str">
            <v>related to TRL1 - tRNA ligase</v>
          </cell>
        </row>
        <row r="628">
          <cell r="A628" t="str">
            <v>UMAG_00872</v>
          </cell>
          <cell r="B628" t="str">
            <v>probable HOM3 - L-aspartate 4-P-transferase</v>
          </cell>
        </row>
        <row r="629">
          <cell r="A629" t="str">
            <v>UMAG_00874</v>
          </cell>
          <cell r="B629" t="str">
            <v>hypothetical protein</v>
          </cell>
        </row>
        <row r="630">
          <cell r="A630" t="str">
            <v>UMAG_00875</v>
          </cell>
          <cell r="B630" t="str">
            <v>hypothetical protein</v>
          </cell>
        </row>
        <row r="631">
          <cell r="A631" t="str">
            <v>UMAG_00876</v>
          </cell>
          <cell r="B631" t="str">
            <v>related to SPR1 - exo-1</v>
          </cell>
        </row>
        <row r="632">
          <cell r="A632" t="str">
            <v>UMAG_00878</v>
          </cell>
          <cell r="B632" t="str">
            <v>hypothetical protein</v>
          </cell>
        </row>
        <row r="633">
          <cell r="A633" t="str">
            <v>UMAG_00879</v>
          </cell>
          <cell r="B633" t="str">
            <v>hypothetical protein</v>
          </cell>
        </row>
        <row r="634">
          <cell r="A634" t="str">
            <v>UMAG_00880</v>
          </cell>
          <cell r="B634" t="str">
            <v>related to tRNA dihydrouridine synthase</v>
          </cell>
        </row>
        <row r="635">
          <cell r="A635" t="str">
            <v>UMAG_00882</v>
          </cell>
          <cell r="B635" t="str">
            <v>related to PPN1 - vacuolar endopolyphosphatase</v>
          </cell>
        </row>
        <row r="636">
          <cell r="A636" t="str">
            <v>UMAG_00883</v>
          </cell>
          <cell r="B636" t="str">
            <v>related to KCS1 - potential transcription factor of the BZIP type</v>
          </cell>
        </row>
        <row r="637">
          <cell r="A637" t="str">
            <v>UMAG_00884</v>
          </cell>
          <cell r="B637" t="str">
            <v>related to Ral2 protein</v>
          </cell>
        </row>
        <row r="638">
          <cell r="A638" t="str">
            <v>UMAG_00885</v>
          </cell>
          <cell r="B638" t="str">
            <v>hypothetical protein</v>
          </cell>
        </row>
        <row r="639">
          <cell r="A639" t="str">
            <v>UMAG_00886</v>
          </cell>
          <cell r="B639" t="str">
            <v>hypothetical protein</v>
          </cell>
        </row>
        <row r="640">
          <cell r="A640" t="str">
            <v>UMAG_00887</v>
          </cell>
          <cell r="B640" t="str">
            <v>hypothetical protein</v>
          </cell>
        </row>
        <row r="641">
          <cell r="A641" t="str">
            <v>UMAG_00890</v>
          </cell>
          <cell r="B641" t="str">
            <v>hypothetical protein</v>
          </cell>
        </row>
        <row r="642">
          <cell r="A642" t="str">
            <v>UMAG_00891</v>
          </cell>
          <cell r="B642" t="str">
            <v>related to cell wall protein UTR2</v>
          </cell>
        </row>
        <row r="643">
          <cell r="A643" t="str">
            <v>UMAG_00893</v>
          </cell>
          <cell r="B643" t="str">
            <v>related to veA protein</v>
          </cell>
        </row>
        <row r="644">
          <cell r="A644" t="str">
            <v>UMAG_00894</v>
          </cell>
          <cell r="B644" t="str">
            <v>related to GCD14 - translational repressor of GCN4</v>
          </cell>
        </row>
        <row r="645">
          <cell r="A645" t="str">
            <v>UMAG_00895</v>
          </cell>
          <cell r="B645" t="str">
            <v>hypothetical protein</v>
          </cell>
        </row>
        <row r="646">
          <cell r="A646" t="str">
            <v>UMAG_00896</v>
          </cell>
          <cell r="B646" t="str">
            <v>Kinesin-7a motor protein</v>
          </cell>
        </row>
        <row r="647">
          <cell r="A647" t="str">
            <v>UMAG_00897</v>
          </cell>
          <cell r="B647" t="str">
            <v>hypothetical protein</v>
          </cell>
        </row>
        <row r="648">
          <cell r="A648" t="str">
            <v>UMAG_00898</v>
          </cell>
          <cell r="B648" t="str">
            <v>probable AFG3 - protease of the SEC18/CDC48/PAS1 family of ATPases (AAA)</v>
          </cell>
        </row>
        <row r="649">
          <cell r="A649" t="str">
            <v>UMAG_00902</v>
          </cell>
          <cell r="B649" t="str">
            <v>hypothetical protein</v>
          </cell>
        </row>
        <row r="650">
          <cell r="A650" t="str">
            <v>UMAG_00903</v>
          </cell>
          <cell r="B650" t="str">
            <v>related to UBP8 - Ubiquitin-specific protease component of the SAGA complex</v>
          </cell>
        </row>
        <row r="651">
          <cell r="A651" t="str">
            <v>UMAG_00904</v>
          </cell>
          <cell r="B651" t="str">
            <v>related to glucose regulated stress protein</v>
          </cell>
        </row>
        <row r="652">
          <cell r="A652" t="str">
            <v>UMAG_00906</v>
          </cell>
          <cell r="B652" t="str">
            <v>related to BUR6 - subunit of a heterodimeric NC2 transcription regulator complex with Ncb2p</v>
          </cell>
        </row>
        <row r="653">
          <cell r="A653" t="str">
            <v>UMAG_00907</v>
          </cell>
          <cell r="B653" t="str">
            <v>related to cop9 complex subunit 3</v>
          </cell>
        </row>
        <row r="654">
          <cell r="A654" t="str">
            <v>UMAG_00908</v>
          </cell>
          <cell r="B654" t="str">
            <v>hypothetical protein</v>
          </cell>
        </row>
        <row r="655">
          <cell r="A655" t="str">
            <v>UMAG_00909</v>
          </cell>
          <cell r="B655" t="str">
            <v>hypothetical protein</v>
          </cell>
        </row>
        <row r="656">
          <cell r="A656" t="str">
            <v>UMAG_00911</v>
          </cell>
          <cell r="B656" t="str">
            <v>related to MPH1 - Member of the DEAH family of helicases</v>
          </cell>
        </row>
        <row r="657">
          <cell r="A657" t="str">
            <v>UMAG_00912</v>
          </cell>
          <cell r="B657" t="str">
            <v>related to COX18 - mitochondrial inner membrane protein required for membrane insertion of C-terminus of Cox2p</v>
          </cell>
        </row>
        <row r="658">
          <cell r="A658" t="str">
            <v>UMAG_00913</v>
          </cell>
          <cell r="B658" t="str">
            <v>glyoxaloxidase 2</v>
          </cell>
        </row>
        <row r="659">
          <cell r="A659" t="str">
            <v>UMAG_00915</v>
          </cell>
          <cell r="B659" t="str">
            <v>hypothetical protein</v>
          </cell>
        </row>
        <row r="660">
          <cell r="A660" t="str">
            <v>UMAG_00916</v>
          </cell>
          <cell r="B660" t="str">
            <v>hypothetical protein</v>
          </cell>
        </row>
        <row r="661">
          <cell r="A661" t="str">
            <v>UMAG_00919</v>
          </cell>
          <cell r="B661" t="str">
            <v>probable ADP</v>
          </cell>
        </row>
        <row r="662">
          <cell r="A662" t="str">
            <v>UMAG_00920</v>
          </cell>
          <cell r="B662" t="str">
            <v>probable RFC5 - DNA replication factor C</v>
          </cell>
        </row>
        <row r="663">
          <cell r="A663" t="str">
            <v>UMAG_00921</v>
          </cell>
          <cell r="B663" t="str">
            <v>related to DBP6 - ATP-dependent RNA helicase</v>
          </cell>
        </row>
        <row r="664">
          <cell r="A664" t="str">
            <v>UMAG_00922</v>
          </cell>
          <cell r="B664" t="str">
            <v>related to TFIIH basal transcription factor complex p34 subunit</v>
          </cell>
        </row>
        <row r="665">
          <cell r="A665" t="str">
            <v>UMAG_00923</v>
          </cell>
          <cell r="B665" t="str">
            <v>related to DSK2 - ubiquitin-like protein</v>
          </cell>
        </row>
        <row r="666">
          <cell r="A666" t="str">
            <v>UMAG_00924</v>
          </cell>
          <cell r="B666" t="str">
            <v>probable translation elongation factor eEF-1 alpha chain</v>
          </cell>
        </row>
        <row r="667">
          <cell r="A667" t="str">
            <v>UMAG_00926</v>
          </cell>
          <cell r="B667" t="str">
            <v>probable ribosomal protein L13a</v>
          </cell>
        </row>
        <row r="668">
          <cell r="A668" t="str">
            <v>UMAG_00927</v>
          </cell>
          <cell r="B668" t="str">
            <v>hypothetical protein</v>
          </cell>
        </row>
        <row r="669">
          <cell r="A669" t="str">
            <v>UMAG_00928</v>
          </cell>
          <cell r="B669" t="str">
            <v>hypothetical protein</v>
          </cell>
        </row>
        <row r="670">
          <cell r="A670" t="str">
            <v>UMAG_00929</v>
          </cell>
          <cell r="B670" t="str">
            <v>hypothetical protein</v>
          </cell>
        </row>
        <row r="671">
          <cell r="A671" t="str">
            <v>UMAG_00930</v>
          </cell>
          <cell r="B671" t="str">
            <v>hypothetical protein</v>
          </cell>
        </row>
        <row r="672">
          <cell r="A672" t="str">
            <v>UMAG_00931</v>
          </cell>
          <cell r="B672" t="str">
            <v>hypothetical protein</v>
          </cell>
        </row>
        <row r="673">
          <cell r="A673" t="str">
            <v>UMAG_00933</v>
          </cell>
          <cell r="B673" t="str">
            <v>hypothetical protein</v>
          </cell>
        </row>
        <row r="674">
          <cell r="A674" t="str">
            <v>UMAG_00934</v>
          </cell>
          <cell r="B674" t="str">
            <v>probable MET6 - methionine synthase</v>
          </cell>
        </row>
        <row r="675">
          <cell r="A675" t="str">
            <v>UMAG_00935</v>
          </cell>
          <cell r="B675" t="str">
            <v>probable MDR1 - Mac1p interacting protein</v>
          </cell>
        </row>
        <row r="676">
          <cell r="A676" t="str">
            <v>UMAG_00936</v>
          </cell>
          <cell r="B676" t="str">
            <v>calcineurin catalytic subunit</v>
          </cell>
        </row>
        <row r="677">
          <cell r="A677" t="str">
            <v>UMAG_00937</v>
          </cell>
          <cell r="B677" t="str">
            <v>hypothetical protein</v>
          </cell>
        </row>
        <row r="678">
          <cell r="A678" t="str">
            <v>UMAG_00940</v>
          </cell>
          <cell r="B678" t="str">
            <v>related to QCR6 - ubiquinol--cytochrome-c reductase 17K protein</v>
          </cell>
        </row>
        <row r="679">
          <cell r="A679" t="str">
            <v>UMAG_00945</v>
          </cell>
          <cell r="B679" t="str">
            <v>probable ARG6 - n-acetyl-gamma-glutamyl-phosphate reductase</v>
          </cell>
        </row>
        <row r="680">
          <cell r="A680" t="str">
            <v>UMAG_00946</v>
          </cell>
          <cell r="B680" t="str">
            <v>hypothetical protein</v>
          </cell>
        </row>
        <row r="681">
          <cell r="A681" t="str">
            <v>UMAG_00947</v>
          </cell>
          <cell r="B681" t="str">
            <v>related to Stress-activated map kinase interacting protein 1</v>
          </cell>
        </row>
        <row r="682">
          <cell r="A682" t="str">
            <v>UMAG_00948</v>
          </cell>
          <cell r="B682" t="str">
            <v>related to SWC4 - component of the Swr1p complex</v>
          </cell>
        </row>
        <row r="683">
          <cell r="A683" t="str">
            <v>UMAG_00949</v>
          </cell>
          <cell r="B683" t="str">
            <v>probable RAS GTPase-activating protein sar1</v>
          </cell>
        </row>
        <row r="684">
          <cell r="A684" t="str">
            <v>UMAG_00950</v>
          </cell>
          <cell r="B684" t="str">
            <v>related to Spindle pole body component alp6</v>
          </cell>
        </row>
        <row r="685">
          <cell r="A685" t="str">
            <v>UMAG_00952</v>
          </cell>
          <cell r="B685" t="str">
            <v>related to RTS2 - Basic zinc-finger protein</v>
          </cell>
        </row>
        <row r="686">
          <cell r="A686" t="str">
            <v>UMAG_00955</v>
          </cell>
          <cell r="B686" t="str">
            <v>probable stearoyl-CoA desaturase</v>
          </cell>
        </row>
        <row r="687">
          <cell r="A687" t="str">
            <v>UMAG_00956</v>
          </cell>
          <cell r="B687" t="str">
            <v>related to RAX1 - Protein involved in determination of budding patterns</v>
          </cell>
        </row>
        <row r="688">
          <cell r="A688" t="str">
            <v>UMAG_00957</v>
          </cell>
          <cell r="B688" t="str">
            <v>related to serine/threonine-protein kinase</v>
          </cell>
        </row>
        <row r="689">
          <cell r="A689" t="str">
            <v>UMAG_00958</v>
          </cell>
          <cell r="B689" t="str">
            <v>hypothetical protein</v>
          </cell>
        </row>
        <row r="690">
          <cell r="A690" t="str">
            <v>UMAG_00961</v>
          </cell>
          <cell r="B690" t="str">
            <v>hypothetical protein</v>
          </cell>
        </row>
        <row r="691">
          <cell r="A691" t="str">
            <v>UMAG_00963</v>
          </cell>
          <cell r="B691" t="str">
            <v>related to HST1 - silencing protein</v>
          </cell>
        </row>
        <row r="692">
          <cell r="A692" t="str">
            <v>UMAG_00964</v>
          </cell>
          <cell r="B692" t="str">
            <v>related to NOG2 - GTPase involved in ribosomal large subunit-nucleus export</v>
          </cell>
        </row>
        <row r="693">
          <cell r="A693" t="str">
            <v>UMAG_00965</v>
          </cell>
          <cell r="B693" t="str">
            <v>related to carotenoid cleavage dioxygenase 1</v>
          </cell>
        </row>
        <row r="694">
          <cell r="A694" t="str">
            <v>UMAG_00966</v>
          </cell>
          <cell r="B694" t="str">
            <v>related to RAD26 - DNA repair and recombination protein</v>
          </cell>
        </row>
        <row r="695">
          <cell r="A695" t="str">
            <v>UMAG_00967</v>
          </cell>
          <cell r="B695" t="str">
            <v>hypothetical protein</v>
          </cell>
        </row>
        <row r="696">
          <cell r="A696" t="str">
            <v>UMAG_00968</v>
          </cell>
          <cell r="B696" t="str">
            <v>hypothetical protein</v>
          </cell>
        </row>
        <row r="697">
          <cell r="A697" t="str">
            <v>UMAG_00970</v>
          </cell>
          <cell r="B697" t="str">
            <v>hypothetical protein</v>
          </cell>
        </row>
        <row r="698">
          <cell r="A698" t="str">
            <v>UMAG_00971</v>
          </cell>
          <cell r="B698" t="str">
            <v>hypothetical protein</v>
          </cell>
        </row>
        <row r="699">
          <cell r="A699" t="str">
            <v>UMAG_00975</v>
          </cell>
          <cell r="B699" t="str">
            <v>related to ATP20 - subunit G of mitochondrial F1F0-ATP Synthase</v>
          </cell>
        </row>
        <row r="700">
          <cell r="A700" t="str">
            <v>UMAG_00978</v>
          </cell>
          <cell r="B700" t="str">
            <v>probable RRP45 - Exosome complex exonuclease</v>
          </cell>
        </row>
        <row r="701">
          <cell r="A701" t="str">
            <v>UMAG_00980</v>
          </cell>
          <cell r="B701" t="str">
            <v>related to ALG13 - catalytic component of UDP-GlcNAc transferase</v>
          </cell>
        </row>
        <row r="702">
          <cell r="A702" t="str">
            <v>UMAG_00981</v>
          </cell>
          <cell r="B702" t="str">
            <v>hypothetical protein</v>
          </cell>
        </row>
        <row r="703">
          <cell r="A703" t="str">
            <v>UMAG_00982</v>
          </cell>
          <cell r="B703" t="str">
            <v>probable Ubiquitin conjugating enzyme E2-16 kDa</v>
          </cell>
        </row>
        <row r="704">
          <cell r="A704" t="str">
            <v>UMAG_00983</v>
          </cell>
          <cell r="B704" t="str">
            <v>hypothetical protein</v>
          </cell>
        </row>
        <row r="705">
          <cell r="A705" t="str">
            <v>UMAG_00984</v>
          </cell>
          <cell r="B705" t="str">
            <v>hypothetical protein</v>
          </cell>
        </row>
        <row r="706">
          <cell r="A706" t="str">
            <v>UMAG_00985</v>
          </cell>
          <cell r="B706" t="str">
            <v>hypothetical protein</v>
          </cell>
        </row>
        <row r="707">
          <cell r="A707" t="str">
            <v>UMAG_00986</v>
          </cell>
          <cell r="B707" t="str">
            <v>small G-protein Ras1</v>
          </cell>
        </row>
        <row r="708">
          <cell r="A708" t="str">
            <v>UMAG_00987</v>
          </cell>
          <cell r="B708" t="str">
            <v>related to YND1 - apyrase (NDPase/NTPase)</v>
          </cell>
        </row>
        <row r="709">
          <cell r="A709" t="str">
            <v>UMAG_00988</v>
          </cell>
          <cell r="B709" t="str">
            <v>hypothetical protein</v>
          </cell>
        </row>
        <row r="710">
          <cell r="A710" t="str">
            <v>UMAG_00989</v>
          </cell>
          <cell r="B710" t="str">
            <v>hypothetical protein</v>
          </cell>
        </row>
        <row r="711">
          <cell r="A711" t="str">
            <v>UMAG_00990</v>
          </cell>
          <cell r="B711" t="str">
            <v>related to RKM1 - SET-domain lysine-N-methyltransferase</v>
          </cell>
        </row>
        <row r="712">
          <cell r="A712" t="str">
            <v>UMAG_00991</v>
          </cell>
          <cell r="B712" t="str">
            <v>hypothetical protein</v>
          </cell>
        </row>
        <row r="713">
          <cell r="A713" t="str">
            <v>UMAG_00992</v>
          </cell>
          <cell r="B713" t="str">
            <v>related to protein tyrosine phosphatase PPS1</v>
          </cell>
        </row>
        <row r="714">
          <cell r="A714" t="str">
            <v>UMAG_00995</v>
          </cell>
          <cell r="B714" t="str">
            <v>hypothetical protein</v>
          </cell>
        </row>
        <row r="715">
          <cell r="A715" t="str">
            <v>UMAG_00996</v>
          </cell>
          <cell r="B715" t="str">
            <v>hypothetical protein</v>
          </cell>
        </row>
        <row r="716">
          <cell r="A716" t="str">
            <v>UMAG_00997</v>
          </cell>
          <cell r="B716" t="str">
            <v>related to GCD7 - translation initiation factor eIF2b</v>
          </cell>
        </row>
        <row r="717">
          <cell r="A717" t="str">
            <v>UMAG_00998</v>
          </cell>
          <cell r="B717" t="str">
            <v>hypothetical protein</v>
          </cell>
        </row>
        <row r="718">
          <cell r="A718" t="str">
            <v>UMAG_01001</v>
          </cell>
          <cell r="B718" t="str">
            <v>related to ubiquitin-like protein activating enzyme</v>
          </cell>
        </row>
        <row r="719">
          <cell r="A719" t="str">
            <v>UMAG_01004</v>
          </cell>
          <cell r="B719" t="str">
            <v>hypothetical protein</v>
          </cell>
        </row>
        <row r="720">
          <cell r="A720" t="str">
            <v>UMAG_01005</v>
          </cell>
          <cell r="B720" t="str">
            <v>probable ATP citrate lyase subunit 1</v>
          </cell>
        </row>
        <row r="721">
          <cell r="A721" t="str">
            <v>UMAG_01006</v>
          </cell>
          <cell r="B721" t="str">
            <v>hypothetical protein</v>
          </cell>
        </row>
        <row r="722">
          <cell r="A722" t="str">
            <v>UMAG_01007</v>
          </cell>
          <cell r="B722" t="str">
            <v>related to l-asparaginase</v>
          </cell>
        </row>
        <row r="723">
          <cell r="A723" t="str">
            <v>UMAG_01008</v>
          </cell>
          <cell r="B723" t="str">
            <v>probable POL2 - DNA polymerase epsilon</v>
          </cell>
        </row>
        <row r="724">
          <cell r="A724" t="str">
            <v>UMAG_01009</v>
          </cell>
          <cell r="B724" t="str">
            <v>probable glycogen synthase</v>
          </cell>
        </row>
        <row r="725">
          <cell r="A725" t="str">
            <v>UMAG_01010</v>
          </cell>
          <cell r="B725" t="str">
            <v>hypothetical protein</v>
          </cell>
        </row>
        <row r="726">
          <cell r="A726" t="str">
            <v>UMAG_01011</v>
          </cell>
          <cell r="B726" t="str">
            <v>related to lariat-debranching enzyme</v>
          </cell>
        </row>
        <row r="727">
          <cell r="A727" t="str">
            <v>UMAG_01012</v>
          </cell>
          <cell r="B727" t="str">
            <v>hypothetical protein</v>
          </cell>
        </row>
        <row r="728">
          <cell r="A728" t="str">
            <v>UMAG_01013</v>
          </cell>
          <cell r="B728" t="str">
            <v>hypothetical protein</v>
          </cell>
        </row>
        <row r="729">
          <cell r="A729" t="str">
            <v>UMAG_01014</v>
          </cell>
          <cell r="B729" t="str">
            <v>hypothetical protein</v>
          </cell>
        </row>
        <row r="730">
          <cell r="A730" t="str">
            <v>UMAG_01016</v>
          </cell>
          <cell r="B730" t="str">
            <v>hypothetical protein</v>
          </cell>
        </row>
        <row r="731">
          <cell r="A731" t="str">
            <v>UMAG_01017</v>
          </cell>
          <cell r="B731" t="str">
            <v>related to TGL5 - triacylglycerol lipase</v>
          </cell>
        </row>
        <row r="732">
          <cell r="A732" t="str">
            <v>UMAG_01018</v>
          </cell>
          <cell r="B732" t="str">
            <v>probable cyclophilin b</v>
          </cell>
        </row>
        <row r="733">
          <cell r="A733" t="str">
            <v>UMAG_01021</v>
          </cell>
          <cell r="B733" t="str">
            <v>hypothetical protein</v>
          </cell>
        </row>
        <row r="734">
          <cell r="A734" t="str">
            <v>UMAG_01022</v>
          </cell>
          <cell r="B734" t="str">
            <v>hypothetical protein</v>
          </cell>
        </row>
        <row r="735">
          <cell r="A735" t="str">
            <v>UMAG_01023</v>
          </cell>
          <cell r="B735" t="str">
            <v>probable ADE17 - 5-aminoimidazole-4-carboxamide ribotide transformylase</v>
          </cell>
        </row>
        <row r="736">
          <cell r="A736" t="str">
            <v>UMAG_01024</v>
          </cell>
          <cell r="B736" t="str">
            <v>hypothetical protein</v>
          </cell>
        </row>
        <row r="737">
          <cell r="A737" t="str">
            <v>UMAG_01025</v>
          </cell>
          <cell r="B737" t="str">
            <v>hypothetical protein</v>
          </cell>
        </row>
        <row r="738">
          <cell r="A738" t="str">
            <v>UMAG_01026</v>
          </cell>
          <cell r="B738" t="str">
            <v>hypothetical protein</v>
          </cell>
        </row>
        <row r="739">
          <cell r="A739" t="str">
            <v>UMAG_01027</v>
          </cell>
          <cell r="B739" t="str">
            <v>hypothetical protein</v>
          </cell>
        </row>
        <row r="740">
          <cell r="A740" t="str">
            <v>UMAG_01030</v>
          </cell>
          <cell r="B740" t="str">
            <v>hypothetical protein</v>
          </cell>
        </row>
        <row r="741">
          <cell r="A741" t="str">
            <v>UMAG_01031</v>
          </cell>
          <cell r="B741" t="str">
            <v>hypothetical protein</v>
          </cell>
        </row>
        <row r="742">
          <cell r="A742" t="str">
            <v>UMAG_01032</v>
          </cell>
          <cell r="B742" t="str">
            <v>related to ROM2 - GDP/GTP exchange factor for Rho1p</v>
          </cell>
        </row>
        <row r="743">
          <cell r="A743" t="str">
            <v>UMAG_01033</v>
          </cell>
          <cell r="B743" t="str">
            <v>related to VPS15 - ser/thr protein kinase</v>
          </cell>
        </row>
        <row r="744">
          <cell r="A744" t="str">
            <v>UMAG_01037</v>
          </cell>
          <cell r="B744" t="str">
            <v>hypothetical protein</v>
          </cell>
        </row>
        <row r="745">
          <cell r="A745" t="str">
            <v>UMAG_01038</v>
          </cell>
          <cell r="B745" t="str">
            <v>hypothetical protein</v>
          </cell>
        </row>
        <row r="746">
          <cell r="A746" t="str">
            <v>UMAG_01040</v>
          </cell>
          <cell r="B746" t="str">
            <v>probable 4-aminobutyrate aminotransferase</v>
          </cell>
        </row>
        <row r="747">
          <cell r="A747" t="str">
            <v>UMAG_01041</v>
          </cell>
          <cell r="B747" t="str">
            <v>hypothetical protein</v>
          </cell>
        </row>
        <row r="748">
          <cell r="A748" t="str">
            <v>UMAG_01042</v>
          </cell>
          <cell r="B748" t="str">
            <v>hypothetical protein</v>
          </cell>
        </row>
        <row r="749">
          <cell r="A749" t="str">
            <v>UMAG_01045</v>
          </cell>
          <cell r="B749" t="str">
            <v>hypothetical protein</v>
          </cell>
        </row>
        <row r="750">
          <cell r="A750" t="str">
            <v>UMAG_01047</v>
          </cell>
          <cell r="B750" t="str">
            <v>hypothetical protein</v>
          </cell>
        </row>
        <row r="751">
          <cell r="A751" t="str">
            <v>UMAG_01048</v>
          </cell>
          <cell r="B751" t="str">
            <v>ornithine decarboxylase</v>
          </cell>
        </row>
        <row r="752">
          <cell r="A752" t="str">
            <v>UMAG_01049</v>
          </cell>
          <cell r="B752" t="str">
            <v>probable acyl-CoA dehydrogenase</v>
          </cell>
        </row>
        <row r="753">
          <cell r="A753" t="str">
            <v>UMAG_01050</v>
          </cell>
          <cell r="B753" t="str">
            <v>siderophore biosynthesis regulatory protein URBS1</v>
          </cell>
        </row>
        <row r="754">
          <cell r="A754" t="str">
            <v>UMAG_01051</v>
          </cell>
          <cell r="B754" t="str">
            <v>related to mfs-multidrug-resistance transporter</v>
          </cell>
        </row>
        <row r="755">
          <cell r="A755" t="str">
            <v>UMAG_01052</v>
          </cell>
          <cell r="B755" t="str">
            <v>hypothetical protein</v>
          </cell>
        </row>
        <row r="756">
          <cell r="A756" t="str">
            <v>UMAG_01053</v>
          </cell>
          <cell r="B756" t="str">
            <v>hypothetical protein</v>
          </cell>
        </row>
        <row r="757">
          <cell r="A757" t="str">
            <v>UMAG_01054</v>
          </cell>
          <cell r="B757" t="str">
            <v>probable pyruvate carboxylase</v>
          </cell>
        </row>
        <row r="758">
          <cell r="A758" t="str">
            <v>UMAG_01055</v>
          </cell>
          <cell r="B758" t="str">
            <v>hypothetical protein</v>
          </cell>
        </row>
        <row r="759">
          <cell r="A759" t="str">
            <v>UMAG_01058</v>
          </cell>
          <cell r="B759" t="str">
            <v>probable APS3 - AP-3 complex subunit</v>
          </cell>
        </row>
        <row r="760">
          <cell r="A760" t="str">
            <v>UMAG_01059</v>
          </cell>
          <cell r="B760" t="str">
            <v>probable MRS4 - Protein of the mitochondrial carrier family (MCF)</v>
          </cell>
        </row>
        <row r="761">
          <cell r="A761" t="str">
            <v>UMAG_01060</v>
          </cell>
          <cell r="B761" t="str">
            <v>probable RPS18A - ribosomal protein S18.e.c4</v>
          </cell>
        </row>
        <row r="762">
          <cell r="A762" t="str">
            <v>UMAG_01061</v>
          </cell>
          <cell r="B762" t="str">
            <v>hypothetical protein</v>
          </cell>
        </row>
        <row r="763">
          <cell r="A763" t="str">
            <v>UMAG_01062</v>
          </cell>
          <cell r="B763" t="str">
            <v>probable VRG4 - Golgi GDP-mannose transporter</v>
          </cell>
        </row>
        <row r="764">
          <cell r="A764" t="str">
            <v>UMAG_01063</v>
          </cell>
          <cell r="B764" t="str">
            <v>related to BXI1 - protein involved in apoptosis</v>
          </cell>
        </row>
        <row r="765">
          <cell r="A765" t="str">
            <v>UMAG_01064</v>
          </cell>
          <cell r="B765" t="str">
            <v>related to 30S ribosomal protein S16</v>
          </cell>
        </row>
        <row r="766">
          <cell r="A766" t="str">
            <v>UMAG_01065</v>
          </cell>
          <cell r="B766" t="str">
            <v>hypothetical protein</v>
          </cell>
        </row>
        <row r="767">
          <cell r="A767" t="str">
            <v>UMAG_01067</v>
          </cell>
          <cell r="B767" t="str">
            <v>probable KEM1 - 5`-3` exonuclease component of cytoplasmic processing (P) bodies</v>
          </cell>
        </row>
        <row r="768">
          <cell r="A768" t="str">
            <v>UMAG_01070</v>
          </cell>
          <cell r="B768" t="str">
            <v>related to cyclopropane-fatty-acyl-phospholipid synthase</v>
          </cell>
        </row>
        <row r="769">
          <cell r="A769" t="str">
            <v>UMAG_01072</v>
          </cell>
          <cell r="B769" t="str">
            <v>probable GOR1 û glyoxylate reductase</v>
          </cell>
        </row>
        <row r="770">
          <cell r="A770" t="str">
            <v>UMAG_01073</v>
          </cell>
          <cell r="B770" t="str">
            <v>hypothetical protein</v>
          </cell>
        </row>
        <row r="771">
          <cell r="A771" t="str">
            <v>UMAG_01074</v>
          </cell>
          <cell r="B771" t="str">
            <v>hypothetical protein</v>
          </cell>
        </row>
        <row r="772">
          <cell r="A772" t="str">
            <v>UMAG_01075</v>
          </cell>
          <cell r="B772" t="str">
            <v>hypothetical protein</v>
          </cell>
        </row>
        <row r="773">
          <cell r="A773" t="str">
            <v>UMAG_01076</v>
          </cell>
          <cell r="B773" t="str">
            <v>related to GRH1 - acetylated protein</v>
          </cell>
        </row>
        <row r="774">
          <cell r="A774" t="str">
            <v>UMAG_01077</v>
          </cell>
          <cell r="B774" t="str">
            <v>hypothetical protein</v>
          </cell>
        </row>
        <row r="775">
          <cell r="A775" t="str">
            <v>UMAG_01079</v>
          </cell>
          <cell r="B775" t="str">
            <v>related to CHK1 - Serine/threonine kinase</v>
          </cell>
        </row>
        <row r="776">
          <cell r="A776" t="str">
            <v>UMAG_01080</v>
          </cell>
          <cell r="B776" t="str">
            <v>4-aminobutyrate aminotransferase</v>
          </cell>
        </row>
        <row r="777">
          <cell r="A777" t="str">
            <v>UMAG_01081</v>
          </cell>
          <cell r="B777" t="str">
            <v>related to AOS1 - Smt3p activating protein</v>
          </cell>
        </row>
        <row r="778">
          <cell r="A778" t="str">
            <v>UMAG_01082</v>
          </cell>
          <cell r="B778" t="str">
            <v>hypothetical protein</v>
          </cell>
        </row>
        <row r="779">
          <cell r="A779" t="str">
            <v>UMAG_01083</v>
          </cell>
          <cell r="B779" t="str">
            <v>hypothetical protein</v>
          </cell>
        </row>
        <row r="780">
          <cell r="A780" t="str">
            <v>UMAG_01084</v>
          </cell>
          <cell r="B780" t="str">
            <v>hypothetical protein</v>
          </cell>
        </row>
        <row r="781">
          <cell r="A781" t="str">
            <v>UMAG_01085</v>
          </cell>
          <cell r="B781" t="str">
            <v>probable RAD50 - DNA repair protein</v>
          </cell>
        </row>
        <row r="782">
          <cell r="A782" t="str">
            <v>UMAG_01087</v>
          </cell>
          <cell r="B782" t="str">
            <v>probable SCF complex member Cullin 1</v>
          </cell>
        </row>
        <row r="783">
          <cell r="A783" t="str">
            <v>UMAG_01088</v>
          </cell>
          <cell r="B783" t="str">
            <v>probable COQ5 - ubiquinone biosynthesis</v>
          </cell>
        </row>
        <row r="784">
          <cell r="A784" t="str">
            <v>UMAG_01089</v>
          </cell>
          <cell r="B784" t="str">
            <v>related to nucleoporin</v>
          </cell>
        </row>
        <row r="785">
          <cell r="A785" t="str">
            <v>UMAG_01090</v>
          </cell>
          <cell r="B785" t="str">
            <v>probable POT1 - acetyl-CoA C-acyltransferase</v>
          </cell>
        </row>
        <row r="786">
          <cell r="A786" t="str">
            <v>UMAG_01091</v>
          </cell>
          <cell r="B786" t="str">
            <v>related to SAS10 - involved in silencing</v>
          </cell>
        </row>
        <row r="787">
          <cell r="A787" t="str">
            <v>UMAG_01092</v>
          </cell>
          <cell r="B787" t="str">
            <v>hypothetical protein</v>
          </cell>
        </row>
        <row r="788">
          <cell r="A788" t="str">
            <v>UMAG_01093</v>
          </cell>
          <cell r="B788" t="str">
            <v>related to EPL1 - Component of histone H4/H2A acetyltransferase complex</v>
          </cell>
        </row>
        <row r="789">
          <cell r="A789" t="str">
            <v>UMAG_01094</v>
          </cell>
          <cell r="B789" t="str">
            <v>related to CKB1 - casein kinase II</v>
          </cell>
        </row>
        <row r="790">
          <cell r="A790" t="str">
            <v>UMAG_01096</v>
          </cell>
          <cell r="B790" t="str">
            <v>related to TOM22 - mitochondrial outer membrane import receptor complex subunit</v>
          </cell>
        </row>
        <row r="791">
          <cell r="A791" t="str">
            <v>UMAG_01099</v>
          </cell>
          <cell r="B791" t="str">
            <v>probable short chain 3-hydroxyacyl-CoA dehydrogenase</v>
          </cell>
        </row>
        <row r="792">
          <cell r="A792" t="str">
            <v>UMAG_01100</v>
          </cell>
          <cell r="B792" t="str">
            <v>hypothetical protein</v>
          </cell>
        </row>
        <row r="793">
          <cell r="A793" t="str">
            <v>UMAG_01101</v>
          </cell>
          <cell r="B793" t="str">
            <v>probable prefoldin subunit 5</v>
          </cell>
        </row>
        <row r="794">
          <cell r="A794" t="str">
            <v>UMAG_01102</v>
          </cell>
          <cell r="B794" t="str">
            <v>hypothetical protein</v>
          </cell>
        </row>
        <row r="795">
          <cell r="A795" t="str">
            <v>UMAG_01103</v>
          </cell>
          <cell r="B795" t="str">
            <v>probable ATP synthase delta chain precursor</v>
          </cell>
        </row>
        <row r="796">
          <cell r="A796" t="str">
            <v>UMAG_01104</v>
          </cell>
          <cell r="B796" t="str">
            <v>related to TFA2 - TFIIE small subunit</v>
          </cell>
        </row>
        <row r="797">
          <cell r="A797" t="str">
            <v>UMAG_01105</v>
          </cell>
          <cell r="B797" t="str">
            <v>related to adrenoleukodystrophy protein</v>
          </cell>
        </row>
        <row r="798">
          <cell r="A798" t="str">
            <v>UMAG_01107</v>
          </cell>
          <cell r="B798" t="str">
            <v>related to Exocyst complex component Sec3</v>
          </cell>
        </row>
        <row r="799">
          <cell r="A799" t="str">
            <v>UMAG_01110</v>
          </cell>
          <cell r="B799" t="str">
            <v>related to serine-protein kinase atr</v>
          </cell>
        </row>
        <row r="800">
          <cell r="A800" t="str">
            <v>UMAG_01111</v>
          </cell>
          <cell r="B800" t="str">
            <v>hypothetical protein</v>
          </cell>
        </row>
        <row r="801">
          <cell r="A801" t="str">
            <v>UMAG_01112</v>
          </cell>
          <cell r="B801" t="str">
            <v>related to carboxyphosphonoenolpyruvate phosphonomutase</v>
          </cell>
        </row>
        <row r="802">
          <cell r="A802" t="str">
            <v>UMAG_01113</v>
          </cell>
          <cell r="B802" t="str">
            <v>hypothetical protein</v>
          </cell>
        </row>
        <row r="803">
          <cell r="A803" t="str">
            <v>UMAG_01114</v>
          </cell>
          <cell r="B803" t="str">
            <v>hypothetical protein</v>
          </cell>
        </row>
        <row r="804">
          <cell r="A804" t="str">
            <v>UMAG_01115</v>
          </cell>
          <cell r="B804" t="str">
            <v>related to OSH3 - Member of oxysterol-binding protein family</v>
          </cell>
        </row>
        <row r="805">
          <cell r="A805" t="str">
            <v>UMAG_01116</v>
          </cell>
          <cell r="B805" t="str">
            <v>hypothetical protein</v>
          </cell>
        </row>
        <row r="806">
          <cell r="A806" t="str">
            <v>UMAG_01117</v>
          </cell>
          <cell r="B806" t="str">
            <v>hypothetical protein</v>
          </cell>
        </row>
        <row r="807">
          <cell r="A807" t="str">
            <v>UMAG_01118</v>
          </cell>
          <cell r="B807" t="str">
            <v>hypothetical protein</v>
          </cell>
        </row>
        <row r="808">
          <cell r="A808" t="str">
            <v>UMAG_01120</v>
          </cell>
          <cell r="B808" t="str">
            <v>related to PGS1 - phosphatidylglycerophosphate synthase</v>
          </cell>
        </row>
        <row r="809">
          <cell r="A809" t="str">
            <v>UMAG_01121</v>
          </cell>
          <cell r="B809" t="str">
            <v>probable RPN8 - 26S proteasome regulatory subunit</v>
          </cell>
        </row>
        <row r="810">
          <cell r="A810" t="str">
            <v>UMAG_01122</v>
          </cell>
          <cell r="B810" t="str">
            <v>related to HCS1 - DNA helicase A</v>
          </cell>
        </row>
        <row r="811">
          <cell r="A811" t="str">
            <v>UMAG_01123</v>
          </cell>
          <cell r="B811" t="str">
            <v>related to IKI3 - Subunit of RNA polymerase II elongator histone acetyltransferase complex</v>
          </cell>
        </row>
        <row r="812">
          <cell r="A812" t="str">
            <v>UMAG_01125</v>
          </cell>
          <cell r="B812" t="str">
            <v>hypothetical protein</v>
          </cell>
        </row>
        <row r="813">
          <cell r="A813" t="str">
            <v>UMAG_01126</v>
          </cell>
          <cell r="B813" t="str">
            <v>probable MRPL38 - mitochondrial ribosomal protein</v>
          </cell>
        </row>
        <row r="814">
          <cell r="A814" t="str">
            <v>UMAG_01128</v>
          </cell>
          <cell r="B814" t="str">
            <v>related to YAF9 - Component of a chromatin modifying complex</v>
          </cell>
        </row>
        <row r="815">
          <cell r="A815" t="str">
            <v>UMAG_01129</v>
          </cell>
          <cell r="B815" t="str">
            <v>hypothetical protein</v>
          </cell>
        </row>
        <row r="816">
          <cell r="A816" t="str">
            <v>UMAG_01130</v>
          </cell>
          <cell r="B816" t="str">
            <v>hypothetical protein</v>
          </cell>
        </row>
        <row r="817">
          <cell r="A817" t="str">
            <v>UMAG_01131</v>
          </cell>
          <cell r="B817" t="str">
            <v>related to Deoxyribodipyrimidine photo-lyase</v>
          </cell>
        </row>
        <row r="818">
          <cell r="A818" t="str">
            <v>UMAG_01132</v>
          </cell>
          <cell r="B818" t="str">
            <v>hypothetical protein</v>
          </cell>
        </row>
        <row r="819">
          <cell r="A819" t="str">
            <v>UMAG_01133</v>
          </cell>
          <cell r="B819" t="str">
            <v>probable RPA135 - DNA-directed RNA polymerase I</v>
          </cell>
        </row>
        <row r="820">
          <cell r="A820" t="str">
            <v>UMAG_01134</v>
          </cell>
          <cell r="B820" t="str">
            <v>related to HEM3 - porphobilinogen deaminase</v>
          </cell>
        </row>
        <row r="821">
          <cell r="A821" t="str">
            <v>UMAG_01136</v>
          </cell>
          <cell r="B821" t="str">
            <v>hypothetical protein</v>
          </cell>
        </row>
        <row r="822">
          <cell r="A822" t="str">
            <v>UMAG_01138</v>
          </cell>
          <cell r="B822" t="str">
            <v>hypothetical protein</v>
          </cell>
        </row>
        <row r="823">
          <cell r="A823" t="str">
            <v>UMAG_01139</v>
          </cell>
          <cell r="B823" t="str">
            <v>related to MRM2 - mitochondrial rRNA methyl transferase</v>
          </cell>
        </row>
        <row r="824">
          <cell r="A824" t="str">
            <v>UMAG_01141</v>
          </cell>
          <cell r="B824" t="str">
            <v>Diaphanous related Formin</v>
          </cell>
        </row>
        <row r="825">
          <cell r="A825" t="str">
            <v>UMAG_01142</v>
          </cell>
          <cell r="B825" t="str">
            <v>related to RSM25 - mitochondrial ribosomal protein</v>
          </cell>
        </row>
        <row r="826">
          <cell r="A826" t="str">
            <v>UMAG_01143</v>
          </cell>
          <cell r="B826" t="str">
            <v>related to chitin deacetylase precursor</v>
          </cell>
        </row>
        <row r="827">
          <cell r="A827" t="str">
            <v>UMAG_01144</v>
          </cell>
          <cell r="B827" t="str">
            <v>related to POP4 - protein involved in processing of tRNAs and rRNAs</v>
          </cell>
        </row>
        <row r="828">
          <cell r="A828" t="str">
            <v>UMAG_01145</v>
          </cell>
          <cell r="B828" t="str">
            <v>hypothetical protein</v>
          </cell>
        </row>
        <row r="829">
          <cell r="A829" t="str">
            <v>UMAG_01146</v>
          </cell>
          <cell r="B829" t="str">
            <v>hypothetical protein</v>
          </cell>
        </row>
        <row r="830">
          <cell r="A830" t="str">
            <v>UMAG_01148</v>
          </cell>
          <cell r="B830" t="str">
            <v>hypothetical protein</v>
          </cell>
        </row>
        <row r="831">
          <cell r="A831" t="str">
            <v>UMAG_01149</v>
          </cell>
          <cell r="B831" t="str">
            <v>glyoxaloxidase 3</v>
          </cell>
        </row>
        <row r="832">
          <cell r="A832" t="str">
            <v>UMAG_01150</v>
          </cell>
          <cell r="B832" t="str">
            <v>related to COX7 - cytochrome-c oxidase</v>
          </cell>
        </row>
        <row r="833">
          <cell r="A833" t="str">
            <v>UMAG_01152</v>
          </cell>
          <cell r="B833" t="str">
            <v>related to PSY2 - subunit of protein phosphatase PP4 complex</v>
          </cell>
        </row>
        <row r="834">
          <cell r="A834" t="str">
            <v>UMAG_01153</v>
          </cell>
          <cell r="B834" t="str">
            <v>related to DIP2 - Dom34p-interacting protein</v>
          </cell>
        </row>
        <row r="835">
          <cell r="A835" t="str">
            <v>UMAG_01154</v>
          </cell>
          <cell r="B835" t="str">
            <v>probable KRE2 - alpha-1</v>
          </cell>
        </row>
        <row r="836">
          <cell r="A836" t="str">
            <v>UMAG_01156</v>
          </cell>
          <cell r="B836" t="str">
            <v>related to myo-inositol transporter</v>
          </cell>
        </row>
        <row r="837">
          <cell r="A837" t="str">
            <v>UMAG_01159</v>
          </cell>
          <cell r="B837" t="str">
            <v>hypothetical protein</v>
          </cell>
        </row>
        <row r="838">
          <cell r="A838" t="str">
            <v>UMAG_01161</v>
          </cell>
          <cell r="B838" t="str">
            <v>related to BEM2 - GTPase-activating protein</v>
          </cell>
        </row>
        <row r="839">
          <cell r="A839" t="str">
            <v>UMAG_01162</v>
          </cell>
          <cell r="B839" t="str">
            <v>related to golgi-specific brefeldin a-resistance guanine nucleotide exchange factor 1</v>
          </cell>
        </row>
        <row r="840">
          <cell r="A840" t="str">
            <v>UMAG_01163</v>
          </cell>
          <cell r="B840" t="str">
            <v>hypothetical protein</v>
          </cell>
        </row>
        <row r="841">
          <cell r="A841" t="str">
            <v>UMAG_01164</v>
          </cell>
          <cell r="B841" t="str">
            <v>hypothetical protein</v>
          </cell>
        </row>
        <row r="842">
          <cell r="A842" t="str">
            <v>UMAG_01165</v>
          </cell>
          <cell r="B842" t="str">
            <v>related to Glucan 1</v>
          </cell>
        </row>
        <row r="843">
          <cell r="A843" t="str">
            <v>UMAG_01166</v>
          </cell>
          <cell r="B843" t="str">
            <v>related to APG2 - required for sporulation</v>
          </cell>
        </row>
        <row r="844">
          <cell r="A844" t="str">
            <v>UMAG_01167</v>
          </cell>
          <cell r="B844" t="str">
            <v>hypothetical protein</v>
          </cell>
        </row>
        <row r="845">
          <cell r="A845" t="str">
            <v>UMAG_01168</v>
          </cell>
          <cell r="B845" t="str">
            <v>related to GYP1 - cis-golgi GTPase-activating protein</v>
          </cell>
        </row>
        <row r="846">
          <cell r="A846" t="str">
            <v>UMAG_01169</v>
          </cell>
          <cell r="B846" t="str">
            <v>related to CDC50 - cell division protein</v>
          </cell>
        </row>
        <row r="847">
          <cell r="A847" t="str">
            <v>UMAG_01170</v>
          </cell>
          <cell r="B847" t="str">
            <v>hypothetical protein</v>
          </cell>
        </row>
        <row r="848">
          <cell r="A848" t="str">
            <v>UMAG_01171</v>
          </cell>
          <cell r="B848" t="str">
            <v>related to 4-coumarate-CoA ligase</v>
          </cell>
        </row>
        <row r="849">
          <cell r="A849" t="str">
            <v>UMAG_01172</v>
          </cell>
          <cell r="B849" t="str">
            <v>probable SDH1 - succinate dehydrogenase (ubiquinone) flavoprotein precursor</v>
          </cell>
        </row>
        <row r="850">
          <cell r="A850" t="str">
            <v>UMAG_01173</v>
          </cell>
          <cell r="B850" t="str">
            <v>related to KTI12 - Elongator associated protein</v>
          </cell>
        </row>
        <row r="851">
          <cell r="A851" t="str">
            <v>UMAG_01174</v>
          </cell>
          <cell r="B851" t="str">
            <v>related to RNA helicase</v>
          </cell>
        </row>
        <row r="852">
          <cell r="A852" t="str">
            <v>UMAG_01175</v>
          </cell>
          <cell r="B852" t="str">
            <v>related to TRF4 - topoisomerase I-related protein</v>
          </cell>
        </row>
        <row r="853">
          <cell r="A853" t="str">
            <v>UMAG_01176</v>
          </cell>
          <cell r="B853" t="str">
            <v>hypothetical protein</v>
          </cell>
        </row>
        <row r="854">
          <cell r="A854" t="str">
            <v>UMAG_01177</v>
          </cell>
          <cell r="B854" t="str">
            <v>related to MSF1 - phenylalanine--tRNA ligase alpha chain</v>
          </cell>
        </row>
        <row r="855">
          <cell r="A855" t="str">
            <v>UMAG_01178</v>
          </cell>
          <cell r="B855" t="str">
            <v>related to dedicator of cytokinesis protein 3</v>
          </cell>
        </row>
        <row r="856">
          <cell r="A856" t="str">
            <v>UMAG_01179</v>
          </cell>
          <cell r="B856" t="str">
            <v>hypothetical protein</v>
          </cell>
        </row>
        <row r="857">
          <cell r="A857" t="str">
            <v>UMAG_01180</v>
          </cell>
          <cell r="B857" t="str">
            <v>probable protein kinase CK2 alpha subunit</v>
          </cell>
        </row>
        <row r="858">
          <cell r="A858" t="str">
            <v>UMAG_01181</v>
          </cell>
          <cell r="B858" t="str">
            <v>hypothetical protein</v>
          </cell>
        </row>
        <row r="859">
          <cell r="A859" t="str">
            <v>UMAG_01182</v>
          </cell>
          <cell r="B859" t="str">
            <v>related to PUB1 - major polyadenylated RNA-binding protein of nucleus and cytoplasm</v>
          </cell>
        </row>
        <row r="860">
          <cell r="A860" t="str">
            <v>UMAG_01184</v>
          </cell>
          <cell r="B860" t="str">
            <v>related to Rpc19 - DNA-directed RNA polymerases I and III</v>
          </cell>
        </row>
        <row r="861">
          <cell r="A861" t="str">
            <v>UMAG_01185</v>
          </cell>
          <cell r="B861" t="str">
            <v>hypothetical protein</v>
          </cell>
        </row>
        <row r="862">
          <cell r="A862" t="str">
            <v>UMAG_01186</v>
          </cell>
          <cell r="B862" t="str">
            <v>hypothetical protein</v>
          </cell>
        </row>
        <row r="863">
          <cell r="A863" t="str">
            <v>UMAG_01187</v>
          </cell>
          <cell r="B863" t="str">
            <v>hypothetical protein</v>
          </cell>
        </row>
        <row r="864">
          <cell r="A864" t="str">
            <v>UMAG_01189</v>
          </cell>
          <cell r="B864" t="str">
            <v>probable EFB1 - translation elongation factor eEF1beta</v>
          </cell>
        </row>
        <row r="865">
          <cell r="A865" t="str">
            <v>UMAG_01190</v>
          </cell>
          <cell r="B865" t="str">
            <v>hypothetical protein</v>
          </cell>
        </row>
        <row r="866">
          <cell r="A866" t="str">
            <v>UMAG_01191</v>
          </cell>
          <cell r="B866" t="str">
            <v>hypothetical protein</v>
          </cell>
        </row>
        <row r="867">
          <cell r="A867" t="str">
            <v>UMAG_01192</v>
          </cell>
          <cell r="B867" t="str">
            <v>hypothetical protein</v>
          </cell>
        </row>
        <row r="868">
          <cell r="A868" t="str">
            <v>UMAG_01194</v>
          </cell>
          <cell r="B868" t="str">
            <v>hypothetical protein</v>
          </cell>
        </row>
        <row r="869">
          <cell r="A869" t="str">
            <v>UMAG_01195</v>
          </cell>
          <cell r="B869" t="str">
            <v>related to sulfide</v>
          </cell>
        </row>
        <row r="870">
          <cell r="A870" t="str">
            <v>UMAG_01196</v>
          </cell>
          <cell r="B870" t="str">
            <v>hypothetical protein</v>
          </cell>
        </row>
        <row r="871">
          <cell r="A871" t="str">
            <v>UMAG_01197</v>
          </cell>
          <cell r="B871" t="str">
            <v>related to 8-amino-7-oxononanoate synthase</v>
          </cell>
        </row>
        <row r="872">
          <cell r="A872" t="str">
            <v>UMAG_01198</v>
          </cell>
          <cell r="B872" t="str">
            <v>related to Deoxyribose-phosphate aldolase</v>
          </cell>
        </row>
        <row r="873">
          <cell r="A873" t="str">
            <v>UMAG_01200</v>
          </cell>
          <cell r="B873" t="str">
            <v>related to histone acetyltransferase</v>
          </cell>
        </row>
        <row r="874">
          <cell r="A874" t="str">
            <v>UMAG_01201</v>
          </cell>
          <cell r="B874" t="str">
            <v>related to TMT1 - trans-aconitate methyltransferase</v>
          </cell>
        </row>
        <row r="875">
          <cell r="A875" t="str">
            <v>UMAG_01202</v>
          </cell>
          <cell r="B875" t="str">
            <v>hypothetical protein</v>
          </cell>
        </row>
        <row r="876">
          <cell r="A876" t="str">
            <v>UMAG_01204</v>
          </cell>
          <cell r="B876" t="str">
            <v>related to PRY1 - strong similarity to the plant PR-1 class of pathogen related proteins</v>
          </cell>
        </row>
        <row r="877">
          <cell r="A877" t="str">
            <v>UMAG_01205</v>
          </cell>
          <cell r="B877" t="str">
            <v>cation-transporting ATPase</v>
          </cell>
        </row>
        <row r="878">
          <cell r="A878" t="str">
            <v>UMAG_01206</v>
          </cell>
          <cell r="B878" t="str">
            <v>hypothetical protein</v>
          </cell>
        </row>
        <row r="879">
          <cell r="A879" t="str">
            <v>UMAG_01207</v>
          </cell>
          <cell r="B879" t="str">
            <v>related to HLJ1 - Co-chaperone for Hsp40p</v>
          </cell>
        </row>
        <row r="880">
          <cell r="A880" t="str">
            <v>UMAG_01208</v>
          </cell>
          <cell r="B880" t="str">
            <v>probable RAD6 - E2 ubiquitin-conjugating enzyme</v>
          </cell>
        </row>
        <row r="881">
          <cell r="A881" t="str">
            <v>UMAG_01209</v>
          </cell>
          <cell r="B881" t="str">
            <v>probable SSC1 - mitochondrial HSP70 member</v>
          </cell>
        </row>
        <row r="882">
          <cell r="A882" t="str">
            <v>UMAG_01210</v>
          </cell>
          <cell r="B882" t="str">
            <v>related to mitochondrial import receptor subunit TOM20</v>
          </cell>
        </row>
        <row r="883">
          <cell r="A883" t="str">
            <v>UMAG_01211</v>
          </cell>
          <cell r="B883" t="str">
            <v>hypothetical protein</v>
          </cell>
        </row>
        <row r="884">
          <cell r="A884" t="str">
            <v>UMAG_01212</v>
          </cell>
          <cell r="B884" t="str">
            <v>probable flavoprotein-ubiquinone oxidoreductase</v>
          </cell>
        </row>
        <row r="885">
          <cell r="A885" t="str">
            <v>UMAG_01213</v>
          </cell>
          <cell r="B885" t="str">
            <v>hypothetical protein</v>
          </cell>
        </row>
        <row r="886">
          <cell r="A886" t="str">
            <v>UMAG_01214</v>
          </cell>
          <cell r="B886" t="str">
            <v>hypothetical protein</v>
          </cell>
        </row>
        <row r="887">
          <cell r="A887" t="str">
            <v>UMAG_01215</v>
          </cell>
          <cell r="B887" t="str">
            <v>related to vacuolar segregation protein PEP7</v>
          </cell>
        </row>
        <row r="888">
          <cell r="A888" t="str">
            <v>UMAG_01216</v>
          </cell>
          <cell r="B888" t="str">
            <v>hypothetical protein</v>
          </cell>
        </row>
        <row r="889">
          <cell r="A889" t="str">
            <v>UMAG_01217</v>
          </cell>
          <cell r="B889" t="str">
            <v>hypothetical protein</v>
          </cell>
        </row>
        <row r="890">
          <cell r="A890" t="str">
            <v>UMAG_01219</v>
          </cell>
          <cell r="B890" t="str">
            <v>hypothetical protein</v>
          </cell>
        </row>
        <row r="891">
          <cell r="A891" t="str">
            <v>UMAG_01220</v>
          </cell>
          <cell r="B891" t="str">
            <v>related to SSD1 protein</v>
          </cell>
        </row>
        <row r="892">
          <cell r="A892" t="str">
            <v>UMAG_01221</v>
          </cell>
          <cell r="B892" t="str">
            <v>alpha tubulin</v>
          </cell>
        </row>
        <row r="893">
          <cell r="A893" t="str">
            <v>UMAG_01222</v>
          </cell>
          <cell r="B893" t="str">
            <v>related to SAL1 - member of the Ca2 -binding subfamily of the mitochondrial carrier family</v>
          </cell>
        </row>
        <row r="894">
          <cell r="A894" t="str">
            <v>UMAG_01224</v>
          </cell>
          <cell r="B894" t="str">
            <v>MADS-box homolog Umc1</v>
          </cell>
        </row>
        <row r="895">
          <cell r="A895" t="str">
            <v>UMAG_01226</v>
          </cell>
          <cell r="B895" t="str">
            <v>hypothetical protein</v>
          </cell>
        </row>
        <row r="896">
          <cell r="A896" t="str">
            <v>UMAG_01227</v>
          </cell>
          <cell r="B896" t="str">
            <v>hypothetical protein</v>
          </cell>
        </row>
        <row r="897">
          <cell r="A897" t="str">
            <v>UMAG_01228</v>
          </cell>
          <cell r="B897" t="str">
            <v>related to eIF3l - translation initiation factor 3 subunit L</v>
          </cell>
        </row>
        <row r="898">
          <cell r="A898" t="str">
            <v>UMAG_01229</v>
          </cell>
          <cell r="B898" t="str">
            <v>hypothetical protein</v>
          </cell>
        </row>
        <row r="899">
          <cell r="A899" t="str">
            <v>UMAG_01230</v>
          </cell>
          <cell r="B899" t="str">
            <v>related to NTE1 - Serine esterase</v>
          </cell>
        </row>
        <row r="900">
          <cell r="A900" t="str">
            <v>UMAG_01231</v>
          </cell>
          <cell r="B900" t="str">
            <v>related to dolichyl-phosphate beta-glucosyltransferase</v>
          </cell>
        </row>
        <row r="901">
          <cell r="A901" t="str">
            <v>UMAG_01232</v>
          </cell>
          <cell r="B901" t="str">
            <v>related to LAP3 - member of the GAL regulon</v>
          </cell>
        </row>
        <row r="902">
          <cell r="A902" t="str">
            <v>UMAG_01233</v>
          </cell>
          <cell r="B902" t="str">
            <v>probable 3-phosphoglycerate dehydrogenase</v>
          </cell>
        </row>
        <row r="903">
          <cell r="A903" t="str">
            <v>UMAG_01234</v>
          </cell>
          <cell r="B903" t="str">
            <v>hypothetical protein</v>
          </cell>
        </row>
        <row r="904">
          <cell r="A904" t="str">
            <v>UMAG_01235</v>
          </cell>
          <cell r="B904" t="str">
            <v>hypothetical protein</v>
          </cell>
        </row>
        <row r="905">
          <cell r="A905" t="str">
            <v>UMAG_01236</v>
          </cell>
          <cell r="B905" t="str">
            <v>hypothetical protein</v>
          </cell>
        </row>
        <row r="906">
          <cell r="A906" t="str">
            <v>UMAG_01237</v>
          </cell>
          <cell r="B906" t="str">
            <v>hypothetical protein</v>
          </cell>
        </row>
        <row r="907">
          <cell r="A907" t="str">
            <v>UMAG_01238</v>
          </cell>
          <cell r="B907" t="str">
            <v>hypothetical protein</v>
          </cell>
        </row>
        <row r="908">
          <cell r="A908" t="str">
            <v>UMAG_01239</v>
          </cell>
          <cell r="B908" t="str">
            <v>hypothetical protein</v>
          </cell>
        </row>
        <row r="909">
          <cell r="A909" t="str">
            <v>UMAG_01240</v>
          </cell>
          <cell r="B909" t="str">
            <v>hypothetical protein</v>
          </cell>
        </row>
        <row r="910">
          <cell r="A910" t="str">
            <v>UMAG_01241</v>
          </cell>
          <cell r="B910" t="str">
            <v>hypothetical protein</v>
          </cell>
        </row>
        <row r="911">
          <cell r="A911" t="str">
            <v>UMAG_01242</v>
          </cell>
          <cell r="B911" t="str">
            <v>related to SRP101 - signal recognition particle receptor</v>
          </cell>
        </row>
        <row r="912">
          <cell r="A912" t="str">
            <v>UMAG_01243</v>
          </cell>
          <cell r="B912" t="str">
            <v>hypothetical protein</v>
          </cell>
        </row>
        <row r="913">
          <cell r="A913" t="str">
            <v>UMAG_01244</v>
          </cell>
          <cell r="B913" t="str">
            <v>hypothetical protein</v>
          </cell>
        </row>
        <row r="914">
          <cell r="A914" t="str">
            <v>UMAG_01245</v>
          </cell>
          <cell r="B914" t="str">
            <v>probable LEU2 - beta-isopropyl-malate dehydrogenase</v>
          </cell>
        </row>
        <row r="915">
          <cell r="A915" t="str">
            <v>UMAG_01246</v>
          </cell>
          <cell r="B915" t="str">
            <v>related to DCN1 - scaffold-type E3 ligase</v>
          </cell>
        </row>
        <row r="916">
          <cell r="A916" t="str">
            <v>UMAG_01249</v>
          </cell>
          <cell r="B916" t="str">
            <v>probable LSM3 - U6 snRNA-associated Sm-like protein</v>
          </cell>
        </row>
        <row r="917">
          <cell r="A917" t="str">
            <v>UMAG_01250</v>
          </cell>
          <cell r="B917" t="str">
            <v>probable delta-1-pyrroline-5-carboxylate dehydrogenase</v>
          </cell>
        </row>
        <row r="918">
          <cell r="A918" t="str">
            <v>UMAG_01251</v>
          </cell>
          <cell r="B918" t="str">
            <v>hypothetical protein</v>
          </cell>
        </row>
        <row r="919">
          <cell r="A919" t="str">
            <v>UMAG_01252</v>
          </cell>
          <cell r="B919" t="str">
            <v>probable NOG1 - nucleolar G-protein required for 60S ribosomal subunit biogenesis</v>
          </cell>
        </row>
        <row r="920">
          <cell r="A920" t="str">
            <v>UMAG_01257</v>
          </cell>
          <cell r="B920" t="str">
            <v>related to ANT1 - peroxisomal ATP carrier</v>
          </cell>
        </row>
        <row r="921">
          <cell r="A921" t="str">
            <v>UMAG_01258</v>
          </cell>
          <cell r="B921" t="str">
            <v>hypothetical protein</v>
          </cell>
        </row>
        <row r="922">
          <cell r="A922" t="str">
            <v>UMAG_01262</v>
          </cell>
          <cell r="B922" t="str">
            <v>DNA polymerase X - putative</v>
          </cell>
        </row>
        <row r="923">
          <cell r="A923" t="str">
            <v>UMAG_01264</v>
          </cell>
          <cell r="B923" t="str">
            <v>hypothetical protein</v>
          </cell>
        </row>
        <row r="924">
          <cell r="A924" t="str">
            <v>UMAG_01265</v>
          </cell>
          <cell r="B924" t="str">
            <v>related to RNA-binding protein</v>
          </cell>
        </row>
        <row r="925">
          <cell r="A925" t="str">
            <v>UMAG_01266</v>
          </cell>
          <cell r="B925" t="str">
            <v>hypothetical protein</v>
          </cell>
        </row>
        <row r="926">
          <cell r="A926" t="str">
            <v>UMAG_01267</v>
          </cell>
          <cell r="B926" t="str">
            <v>hypothetical protein</v>
          </cell>
        </row>
        <row r="927">
          <cell r="A927" t="str">
            <v>UMAG_01269</v>
          </cell>
          <cell r="B927" t="str">
            <v>hypothetical protein</v>
          </cell>
        </row>
        <row r="928">
          <cell r="A928" t="str">
            <v>UMAG_01270</v>
          </cell>
          <cell r="B928" t="str">
            <v>probable aminopeptidase P</v>
          </cell>
        </row>
        <row r="929">
          <cell r="A929" t="str">
            <v>UMAG_01271</v>
          </cell>
          <cell r="B929" t="str">
            <v>related to NAM8 - meiotic recombination protein</v>
          </cell>
        </row>
        <row r="930">
          <cell r="A930" t="str">
            <v>UMAG_01273</v>
          </cell>
          <cell r="B930" t="str">
            <v>related to ubiquitin carboxyl-terminal hydrolase 36</v>
          </cell>
        </row>
        <row r="931">
          <cell r="A931" t="str">
            <v>UMAG_01274</v>
          </cell>
          <cell r="B931" t="str">
            <v>related to VAC14 - protein involved in regulated synthesis of PtdIns(3</v>
          </cell>
        </row>
        <row r="932">
          <cell r="A932" t="str">
            <v>UMAG_01275</v>
          </cell>
          <cell r="B932" t="str">
            <v>probable PRE3 - 20S proteasome subunit (beta1)</v>
          </cell>
        </row>
        <row r="933">
          <cell r="A933" t="str">
            <v>UMAG_01278</v>
          </cell>
          <cell r="B933" t="str">
            <v>hypothetical protein</v>
          </cell>
        </row>
        <row r="934">
          <cell r="A934" t="str">
            <v>UMAG_01279</v>
          </cell>
          <cell r="B934" t="str">
            <v>probable TCP1 - component of chaperonin-containing T-complex</v>
          </cell>
        </row>
        <row r="935">
          <cell r="A935" t="str">
            <v>UMAG_01281</v>
          </cell>
          <cell r="B935" t="str">
            <v>related to general alpha-glucoside permease</v>
          </cell>
        </row>
        <row r="936">
          <cell r="A936" t="str">
            <v>UMAG_01282</v>
          </cell>
          <cell r="B936" t="str">
            <v>related to neurofibromin</v>
          </cell>
        </row>
        <row r="937">
          <cell r="A937" t="str">
            <v>UMAG_01284</v>
          </cell>
          <cell r="B937" t="str">
            <v>probable SEC18 - vesicular-fusion protein</v>
          </cell>
        </row>
        <row r="938">
          <cell r="A938" t="str">
            <v>UMAG_01285</v>
          </cell>
          <cell r="B938" t="str">
            <v>related to diadenosine hexaphosphate (Ap6A) hydrolase</v>
          </cell>
        </row>
        <row r="939">
          <cell r="A939" t="str">
            <v>UMAG_01286</v>
          </cell>
          <cell r="B939" t="str">
            <v>related to PTC5 - putative 2C protein phosphatase (PP2Cs)</v>
          </cell>
        </row>
        <row r="940">
          <cell r="A940" t="str">
            <v>UMAG_01287</v>
          </cell>
          <cell r="B940" t="str">
            <v>hypothetical protein</v>
          </cell>
        </row>
        <row r="941">
          <cell r="A941" t="str">
            <v>UMAG_01289</v>
          </cell>
          <cell r="B941" t="str">
            <v>related to AXL2 - required for axial pattern of budding</v>
          </cell>
        </row>
        <row r="942">
          <cell r="A942" t="str">
            <v>UMAG_01292</v>
          </cell>
          <cell r="B942" t="str">
            <v>hypothetical protein</v>
          </cell>
        </row>
        <row r="943">
          <cell r="A943" t="str">
            <v>UMAG_01293</v>
          </cell>
          <cell r="B943" t="str">
            <v>related to DNA Polymerase iota (POLI)</v>
          </cell>
        </row>
        <row r="944">
          <cell r="A944" t="str">
            <v>UMAG_01295</v>
          </cell>
          <cell r="B944" t="str">
            <v>hypothetical protein</v>
          </cell>
        </row>
        <row r="945">
          <cell r="A945" t="str">
            <v>UMAG_01296</v>
          </cell>
          <cell r="B945" t="str">
            <v>related to RIX7 - AAA-type ATPase required for biogenesis and nuclear export of 60S ribosomal subunits</v>
          </cell>
        </row>
        <row r="946">
          <cell r="A946" t="str">
            <v>UMAG_01297</v>
          </cell>
          <cell r="B946" t="str">
            <v>hypothetical protein</v>
          </cell>
        </row>
        <row r="947">
          <cell r="A947" t="str">
            <v>UMAG_01298</v>
          </cell>
          <cell r="B947" t="str">
            <v>hypothetical protein</v>
          </cell>
        </row>
        <row r="948">
          <cell r="A948" t="str">
            <v>UMAG_01299</v>
          </cell>
          <cell r="B948" t="str">
            <v>hypothetical protein</v>
          </cell>
        </row>
        <row r="949">
          <cell r="A949" t="str">
            <v>UMAG_01300</v>
          </cell>
          <cell r="B949" t="str">
            <v>hypothetical protein</v>
          </cell>
        </row>
        <row r="950">
          <cell r="A950" t="str">
            <v>UMAG_01301</v>
          </cell>
          <cell r="B950" t="str">
            <v>hypothetical protein</v>
          </cell>
        </row>
        <row r="951">
          <cell r="A951" t="str">
            <v>UMAG_01302</v>
          </cell>
          <cell r="B951" t="str">
            <v>hypothetical protein</v>
          </cell>
        </row>
        <row r="952">
          <cell r="A952" t="str">
            <v>UMAG_01304</v>
          </cell>
          <cell r="B952" t="str">
            <v>related to 8-oxoguanine DNA-glycosylase</v>
          </cell>
        </row>
        <row r="953">
          <cell r="A953" t="str">
            <v>UMAG_01305</v>
          </cell>
          <cell r="B953" t="str">
            <v>related to NOB1 - essential nuclear protein involved in proteasome maturation and synthesis of 40S ribosomal subunits</v>
          </cell>
        </row>
        <row r="954">
          <cell r="A954" t="str">
            <v>UMAG_01306</v>
          </cell>
          <cell r="B954" t="str">
            <v>hypothetical protein</v>
          </cell>
        </row>
        <row r="955">
          <cell r="A955" t="str">
            <v>UMAG_01307</v>
          </cell>
          <cell r="B955" t="str">
            <v>hypothetical protein</v>
          </cell>
        </row>
        <row r="956">
          <cell r="A956" t="str">
            <v>UMAG_01308</v>
          </cell>
          <cell r="B956" t="str">
            <v>related to Trophinin</v>
          </cell>
        </row>
        <row r="957">
          <cell r="A957" t="str">
            <v>UMAG_01309</v>
          </cell>
          <cell r="B957" t="str">
            <v>related to TIP41 - negatively regulates the TOR signaling pathway</v>
          </cell>
        </row>
        <row r="958">
          <cell r="A958" t="str">
            <v>UMAG_01310</v>
          </cell>
          <cell r="B958" t="str">
            <v>related to NOP14 - nuclear and nucleolar protein with possible role in ribosome biogenesis</v>
          </cell>
        </row>
        <row r="959">
          <cell r="A959" t="str">
            <v>UMAG_01311</v>
          </cell>
          <cell r="B959" t="str">
            <v>related to NADH-ubiquinone oxidoreductase B16.6 subunit</v>
          </cell>
        </row>
        <row r="960">
          <cell r="A960" t="str">
            <v>UMAG_01312</v>
          </cell>
          <cell r="B960" t="str">
            <v>related to Vacuolar assembly protein VPS41</v>
          </cell>
        </row>
        <row r="961">
          <cell r="A961" t="str">
            <v>UMAG_01313</v>
          </cell>
          <cell r="B961" t="str">
            <v>hypothetical protein</v>
          </cell>
        </row>
        <row r="962">
          <cell r="A962" t="str">
            <v>UMAG_01314</v>
          </cell>
          <cell r="B962" t="str">
            <v>probable DLD2 - D-lactate dehydrogenase</v>
          </cell>
        </row>
        <row r="963">
          <cell r="A963" t="str">
            <v>UMAG_01316</v>
          </cell>
          <cell r="B963" t="str">
            <v>related to CLC1 - clathrin light chain</v>
          </cell>
        </row>
        <row r="964">
          <cell r="A964" t="str">
            <v>UMAG_01318</v>
          </cell>
          <cell r="B964" t="str">
            <v>probable 40S ribosomal protein S12</v>
          </cell>
        </row>
        <row r="965">
          <cell r="A965" t="str">
            <v>UMAG_01321</v>
          </cell>
          <cell r="B965" t="str">
            <v>probable eIF3d - eukaryotic translation initiation factor 3 subunit D</v>
          </cell>
        </row>
        <row r="966">
          <cell r="A966" t="str">
            <v>UMAG_01322</v>
          </cell>
          <cell r="B966" t="str">
            <v>probable VID27 - involved in Vacuole import and degradation</v>
          </cell>
        </row>
        <row r="967">
          <cell r="A967" t="str">
            <v>UMAG_01323</v>
          </cell>
          <cell r="B967" t="str">
            <v>related to pre-mRNA splicing factor</v>
          </cell>
        </row>
        <row r="968">
          <cell r="A968" t="str">
            <v>UMAG_01327</v>
          </cell>
          <cell r="B968" t="str">
            <v>related to Acetylcholinesterase precursor</v>
          </cell>
        </row>
        <row r="969">
          <cell r="A969" t="str">
            <v>UMAG_01328</v>
          </cell>
          <cell r="B969" t="str">
            <v>probable IDH2 - isocitrate dehydrogenase (NAD) subunit 2</v>
          </cell>
        </row>
        <row r="970">
          <cell r="A970" t="str">
            <v>UMAG_01329</v>
          </cell>
          <cell r="B970" t="str">
            <v>probable IDH1 - isocitrate dehydrogenase [NAD] subunit 1</v>
          </cell>
        </row>
        <row r="971">
          <cell r="A971" t="str">
            <v>UMAG_01330</v>
          </cell>
          <cell r="B971" t="str">
            <v>hypothetical protein</v>
          </cell>
        </row>
        <row r="972">
          <cell r="A972" t="str">
            <v>UMAG_01331</v>
          </cell>
          <cell r="B972" t="str">
            <v>hypothetical protein</v>
          </cell>
        </row>
        <row r="973">
          <cell r="A973" t="str">
            <v>UMAG_01332</v>
          </cell>
          <cell r="B973" t="str">
            <v>related to coenzyme A diphosphatase</v>
          </cell>
        </row>
        <row r="974">
          <cell r="A974" t="str">
            <v>UMAG_01333</v>
          </cell>
          <cell r="B974" t="str">
            <v>hypothetical protein</v>
          </cell>
        </row>
        <row r="975">
          <cell r="A975" t="str">
            <v>UMAG_01334</v>
          </cell>
          <cell r="B975" t="str">
            <v>hypothetical protein</v>
          </cell>
        </row>
        <row r="976">
          <cell r="A976" t="str">
            <v>UMAG_01335</v>
          </cell>
          <cell r="B976" t="str">
            <v>probable glutaryl-CoA dehydrogenase</v>
          </cell>
        </row>
        <row r="977">
          <cell r="A977" t="str">
            <v>UMAG_01338</v>
          </cell>
          <cell r="B977" t="str">
            <v>related to BRE2 - subunit of COMPASS (Set1C) complex</v>
          </cell>
        </row>
        <row r="978">
          <cell r="A978" t="str">
            <v>UMAG_01340</v>
          </cell>
          <cell r="B978" t="str">
            <v>hypothetical protein</v>
          </cell>
        </row>
        <row r="979">
          <cell r="A979" t="str">
            <v>UMAG_01341</v>
          </cell>
          <cell r="B979" t="str">
            <v>probable iron inhibited ABC transporter 2</v>
          </cell>
        </row>
        <row r="980">
          <cell r="A980" t="str">
            <v>UMAG_01344</v>
          </cell>
          <cell r="B980" t="str">
            <v>related to TIM50 - mitochondrial inner membrane import translocase subunit</v>
          </cell>
        </row>
        <row r="981">
          <cell r="A981" t="str">
            <v>UMAG_01347</v>
          </cell>
          <cell r="B981" t="str">
            <v>hypothetical protein</v>
          </cell>
        </row>
        <row r="982">
          <cell r="A982" t="str">
            <v>UMAG_01350</v>
          </cell>
          <cell r="B982" t="str">
            <v>related to SNF4 - nuclear regulatory protein</v>
          </cell>
        </row>
        <row r="983">
          <cell r="A983" t="str">
            <v>UMAG_01351</v>
          </cell>
          <cell r="B983" t="str">
            <v>hypothetical protein</v>
          </cell>
        </row>
        <row r="984">
          <cell r="A984" t="str">
            <v>UMAG_01355</v>
          </cell>
          <cell r="B984" t="str">
            <v>related to eIF3m -translation initiation factor 3 subunit M</v>
          </cell>
        </row>
        <row r="985">
          <cell r="A985" t="str">
            <v>UMAG_01357</v>
          </cell>
          <cell r="B985" t="str">
            <v>hypothetical protein</v>
          </cell>
        </row>
        <row r="986">
          <cell r="A986" t="str">
            <v>UMAG_01359</v>
          </cell>
          <cell r="B986" t="str">
            <v>hypothetical protein</v>
          </cell>
        </row>
        <row r="987">
          <cell r="A987" t="str">
            <v>UMAG_01360</v>
          </cell>
          <cell r="B987" t="str">
            <v>hypothetical protein</v>
          </cell>
        </row>
        <row r="988">
          <cell r="A988" t="str">
            <v>UMAG_01361</v>
          </cell>
          <cell r="B988" t="str">
            <v>hypothetical protein</v>
          </cell>
        </row>
        <row r="989">
          <cell r="A989" t="str">
            <v>UMAG_01362</v>
          </cell>
          <cell r="B989" t="str">
            <v>hypothetical protein</v>
          </cell>
        </row>
        <row r="990">
          <cell r="A990" t="str">
            <v>UMAG_01363</v>
          </cell>
          <cell r="B990" t="str">
            <v>related to Rpa43 - 43 kD subunit of DNA-directed RNA polymerase I</v>
          </cell>
        </row>
        <row r="991">
          <cell r="A991" t="str">
            <v>UMAG_01364</v>
          </cell>
          <cell r="B991" t="str">
            <v>probable GSP1 - GTP-binding protein of the ras superfamily</v>
          </cell>
        </row>
        <row r="992">
          <cell r="A992" t="str">
            <v>UMAG_01366</v>
          </cell>
          <cell r="B992" t="str">
            <v>probable BMH1 - 14-3-3 protein epsilon</v>
          </cell>
        </row>
        <row r="993">
          <cell r="A993" t="str">
            <v>UMAG_01367</v>
          </cell>
          <cell r="B993" t="str">
            <v>probable alpha-adaptin C</v>
          </cell>
        </row>
        <row r="994">
          <cell r="A994" t="str">
            <v>UMAG_01370</v>
          </cell>
          <cell r="B994" t="str">
            <v>related to Thioredoxin</v>
          </cell>
        </row>
        <row r="995">
          <cell r="A995" t="str">
            <v>UMAG_01371</v>
          </cell>
          <cell r="B995" t="str">
            <v>related to RRN3 - RNA polymerase I specific transcription factor</v>
          </cell>
        </row>
        <row r="996">
          <cell r="A996" t="str">
            <v>UMAG_01372</v>
          </cell>
          <cell r="B996" t="str">
            <v>related to nuclear GTPase</v>
          </cell>
        </row>
        <row r="997">
          <cell r="A997" t="str">
            <v>UMAG_01373</v>
          </cell>
          <cell r="B997" t="str">
            <v>related to Vacuolar membrane protein</v>
          </cell>
        </row>
        <row r="998">
          <cell r="A998" t="str">
            <v>UMAG_01374</v>
          </cell>
          <cell r="B998" t="str">
            <v>membrane protein involved in tumour formation</v>
          </cell>
        </row>
        <row r="999">
          <cell r="A999" t="str">
            <v>UMAG_01375</v>
          </cell>
          <cell r="B999" t="str">
            <v>cysteine-protease inhibitor</v>
          </cell>
        </row>
        <row r="1000">
          <cell r="A1000" t="str">
            <v>UMAG_01377</v>
          </cell>
          <cell r="B1000" t="str">
            <v>hypothetical protein</v>
          </cell>
        </row>
        <row r="1001">
          <cell r="A1001" t="str">
            <v>UMAG_01378</v>
          </cell>
          <cell r="B1001" t="str">
            <v>hypothetical protein</v>
          </cell>
        </row>
        <row r="1002">
          <cell r="A1002" t="str">
            <v>UMAG_01379</v>
          </cell>
          <cell r="B1002" t="str">
            <v>related to IMP1 - protease</v>
          </cell>
        </row>
        <row r="1003">
          <cell r="A1003" t="str">
            <v>UMAG_01381</v>
          </cell>
          <cell r="B1003" t="str">
            <v>hypothetical protein</v>
          </cell>
        </row>
        <row r="1004">
          <cell r="A1004" t="str">
            <v>UMAG_01382</v>
          </cell>
          <cell r="B1004" t="str">
            <v>hypothetical protein</v>
          </cell>
        </row>
        <row r="1005">
          <cell r="A1005" t="str">
            <v>UMAG_01383</v>
          </cell>
          <cell r="B1005" t="str">
            <v>hypothetical protein</v>
          </cell>
        </row>
        <row r="1006">
          <cell r="A1006" t="str">
            <v>UMAG_01386</v>
          </cell>
          <cell r="B1006" t="str">
            <v>hypothetical protein</v>
          </cell>
        </row>
        <row r="1007">
          <cell r="A1007" t="str">
            <v>UMAG_01387</v>
          </cell>
          <cell r="B1007" t="str">
            <v>hypothetical protein</v>
          </cell>
        </row>
        <row r="1008">
          <cell r="A1008" t="str">
            <v>UMAG_01388</v>
          </cell>
          <cell r="B1008" t="str">
            <v>hypothetical protein</v>
          </cell>
        </row>
        <row r="1009">
          <cell r="A1009" t="str">
            <v>UMAG_01389</v>
          </cell>
          <cell r="B1009" t="str">
            <v>hypothetical protein</v>
          </cell>
        </row>
        <row r="1010">
          <cell r="A1010" t="str">
            <v>UMAG_01390</v>
          </cell>
          <cell r="B1010" t="str">
            <v>hypothetical protein</v>
          </cell>
        </row>
        <row r="1011">
          <cell r="A1011" t="str">
            <v>UMAG_01391</v>
          </cell>
          <cell r="B1011" t="str">
            <v>related to phosphoprotein phosphatase 2C</v>
          </cell>
        </row>
        <row r="1012">
          <cell r="A1012" t="str">
            <v>UMAG_01392</v>
          </cell>
          <cell r="B1012" t="str">
            <v>hypothetical protein</v>
          </cell>
        </row>
        <row r="1013">
          <cell r="A1013" t="str">
            <v>UMAG_01394</v>
          </cell>
          <cell r="B1013" t="str">
            <v>hypothetical protein</v>
          </cell>
        </row>
        <row r="1014">
          <cell r="A1014" t="str">
            <v>UMAG_01397</v>
          </cell>
          <cell r="B1014" t="str">
            <v>related to REX4 - strong similarity to X.laevis XPMC2 protein</v>
          </cell>
        </row>
        <row r="1015">
          <cell r="A1015" t="str">
            <v>UMAG_01402</v>
          </cell>
          <cell r="B1015" t="str">
            <v>probable ARO2 - chorismate synthase</v>
          </cell>
        </row>
        <row r="1016">
          <cell r="A1016" t="str">
            <v>UMAG_01403</v>
          </cell>
          <cell r="B1016" t="str">
            <v>hypothetical protein</v>
          </cell>
        </row>
        <row r="1017">
          <cell r="A1017" t="str">
            <v>UMAG_01405</v>
          </cell>
          <cell r="B1017" t="str">
            <v>related to LDB17 - protein involved in the regulation of endocytosis</v>
          </cell>
        </row>
        <row r="1018">
          <cell r="A1018" t="str">
            <v>UMAG_01406</v>
          </cell>
          <cell r="B1018" t="str">
            <v>related to ERG25 - C-4 methyl sterol oxidase</v>
          </cell>
        </row>
        <row r="1019">
          <cell r="A1019" t="str">
            <v>UMAG_01407</v>
          </cell>
          <cell r="B1019" t="str">
            <v>related to ALE1 - broad-specificity lysophospholipid acyltransferase</v>
          </cell>
        </row>
        <row r="1020">
          <cell r="A1020" t="str">
            <v>UMAG_01408</v>
          </cell>
          <cell r="B1020" t="str">
            <v>probable MCA1 - Metacaspase</v>
          </cell>
        </row>
        <row r="1021">
          <cell r="A1021" t="str">
            <v>UMAG_01411</v>
          </cell>
          <cell r="B1021" t="str">
            <v>hypothetical protein</v>
          </cell>
        </row>
        <row r="1022">
          <cell r="A1022" t="str">
            <v>UMAG_01414</v>
          </cell>
          <cell r="B1022" t="str">
            <v>related to Ras-GTPase-activating protein binding protein 2</v>
          </cell>
        </row>
        <row r="1023">
          <cell r="A1023" t="str">
            <v>UMAG_01415</v>
          </cell>
          <cell r="B1023" t="str">
            <v>hypothetical protein</v>
          </cell>
        </row>
        <row r="1024">
          <cell r="A1024" t="str">
            <v>UMAG_01417</v>
          </cell>
          <cell r="B1024" t="str">
            <v>related to MDM10 - mitochondrial morphology and inheritance component</v>
          </cell>
        </row>
        <row r="1025">
          <cell r="A1025" t="str">
            <v>UMAG_01418</v>
          </cell>
          <cell r="B1025" t="str">
            <v>related to NUP49 - nuclear pore protein</v>
          </cell>
        </row>
        <row r="1026">
          <cell r="A1026" t="str">
            <v>UMAG_01421</v>
          </cell>
          <cell r="B1026" t="str">
            <v>related to PHO80 - cyclin</v>
          </cell>
        </row>
        <row r="1027">
          <cell r="A1027" t="str">
            <v>UMAG_01422</v>
          </cell>
          <cell r="B1027" t="str">
            <v>probable Lipase B precursor</v>
          </cell>
        </row>
        <row r="1028">
          <cell r="A1028" t="str">
            <v>UMAG_01424</v>
          </cell>
          <cell r="B1028" t="str">
            <v>probable Cytochrome P450 monooxygenase/Phenylacetate hydroxylase</v>
          </cell>
        </row>
        <row r="1029">
          <cell r="A1029" t="str">
            <v>UMAG_01425</v>
          </cell>
          <cell r="B1029" t="str">
            <v>probable homogentisate 1</v>
          </cell>
        </row>
        <row r="1030">
          <cell r="A1030" t="str">
            <v>UMAG_01426</v>
          </cell>
          <cell r="B1030" t="str">
            <v>hypothetical protein (isoform A)</v>
          </cell>
        </row>
        <row r="1031">
          <cell r="A1031" t="str">
            <v>UMAG_01427</v>
          </cell>
          <cell r="B1031" t="str">
            <v>related to Crg1 protein (Putative arabinase)</v>
          </cell>
        </row>
        <row r="1032">
          <cell r="A1032" t="str">
            <v>UMAG_01428</v>
          </cell>
          <cell r="B1032" t="str">
            <v>hypothetical protein</v>
          </cell>
        </row>
        <row r="1033">
          <cell r="A1033" t="str">
            <v>UMAG_01429</v>
          </cell>
          <cell r="B1033" t="str">
            <v>related to high-affinity nickel transport protein nic1</v>
          </cell>
        </row>
        <row r="1034">
          <cell r="A1034" t="str">
            <v>UMAG_01431</v>
          </cell>
          <cell r="B1034" t="str">
            <v>related to ATP-binding cassette transporter protein</v>
          </cell>
        </row>
        <row r="1035">
          <cell r="A1035" t="str">
            <v>UMAG_01432</v>
          </cell>
          <cell r="B1035" t="str">
            <v>related to N6-hydroxylysine acetyl transferase</v>
          </cell>
        </row>
        <row r="1036">
          <cell r="A1036" t="str">
            <v>UMAG_01433</v>
          </cell>
          <cell r="B1036" t="str">
            <v>related to Enoyl-CoA hydratase</v>
          </cell>
        </row>
        <row r="1037">
          <cell r="A1037" t="str">
            <v>UMAG_01434</v>
          </cell>
          <cell r="B1037" t="str">
            <v>siderophore peptide synthetase involved in ferrichromeA biosynthesis</v>
          </cell>
        </row>
        <row r="1038">
          <cell r="A1038" t="str">
            <v>UMAG_01435</v>
          </cell>
          <cell r="B1038" t="str">
            <v>related to MCH4 - monocarboxylate transporter</v>
          </cell>
        </row>
        <row r="1039">
          <cell r="A1039" t="str">
            <v>UMAG_01436</v>
          </cell>
          <cell r="B1039" t="str">
            <v>hypothetical protein</v>
          </cell>
        </row>
        <row r="1040">
          <cell r="A1040" t="str">
            <v>UMAG_01437</v>
          </cell>
          <cell r="B1040" t="str">
            <v>hypothetical protein</v>
          </cell>
        </row>
        <row r="1041">
          <cell r="A1041" t="str">
            <v>UMAG_01438</v>
          </cell>
          <cell r="B1041" t="str">
            <v>hypothetical protein</v>
          </cell>
        </row>
        <row r="1042">
          <cell r="A1042" t="str">
            <v>UMAG_01439</v>
          </cell>
          <cell r="B1042" t="str">
            <v>related to FRE3 - Ferric reductase</v>
          </cell>
        </row>
        <row r="1043">
          <cell r="A1043" t="str">
            <v>UMAG_01441</v>
          </cell>
          <cell r="B1043" t="str">
            <v>hypothetical protein</v>
          </cell>
        </row>
        <row r="1044">
          <cell r="A1044" t="str">
            <v>UMAG_01442</v>
          </cell>
          <cell r="B1044" t="str">
            <v>hypothetical protein</v>
          </cell>
        </row>
        <row r="1045">
          <cell r="A1045" t="str">
            <v>UMAG_01443</v>
          </cell>
          <cell r="B1045" t="str">
            <v>hypothetical protein</v>
          </cell>
        </row>
        <row r="1046">
          <cell r="A1046" t="str">
            <v>UMAG_01445</v>
          </cell>
          <cell r="B1046" t="str">
            <v>probable DNA replication licensing factor (nimQ)</v>
          </cell>
        </row>
        <row r="1047">
          <cell r="A1047" t="str">
            <v>UMAG_01450</v>
          </cell>
          <cell r="B1047" t="str">
            <v>related to COQ2 - para-hydroxybenzoate--polyprenyltransferase</v>
          </cell>
        </row>
        <row r="1048">
          <cell r="A1048" t="str">
            <v>UMAG_01454</v>
          </cell>
          <cell r="B1048" t="str">
            <v>hypothetical protein</v>
          </cell>
        </row>
        <row r="1049">
          <cell r="A1049" t="str">
            <v>UMAG_01455</v>
          </cell>
          <cell r="B1049" t="str">
            <v>hypothetical protein</v>
          </cell>
        </row>
        <row r="1050">
          <cell r="A1050" t="str">
            <v>UMAG_01456</v>
          </cell>
          <cell r="B1050" t="str">
            <v>hypothetical protein</v>
          </cell>
        </row>
        <row r="1051">
          <cell r="A1051" t="str">
            <v>UMAG_01458</v>
          </cell>
          <cell r="B1051" t="str">
            <v>probable DNA polymerase delta catalytic subunit</v>
          </cell>
        </row>
        <row r="1052">
          <cell r="A1052" t="str">
            <v>UMAG_01462</v>
          </cell>
          <cell r="B1052" t="str">
            <v>hypothetical protein</v>
          </cell>
        </row>
        <row r="1053">
          <cell r="A1053" t="str">
            <v>UMAG_01463</v>
          </cell>
          <cell r="B1053" t="str">
            <v>probable SUI2 - translation initiation factor eIF-2 alpha chain</v>
          </cell>
        </row>
        <row r="1054">
          <cell r="A1054" t="str">
            <v>UMAG_01464</v>
          </cell>
          <cell r="B1054" t="str">
            <v>hypothetical protein</v>
          </cell>
        </row>
        <row r="1055">
          <cell r="A1055" t="str">
            <v>UMAG_01465</v>
          </cell>
          <cell r="B1055" t="str">
            <v>hypothetical protein</v>
          </cell>
        </row>
        <row r="1056">
          <cell r="A1056" t="str">
            <v>UMAG_01466</v>
          </cell>
          <cell r="B1056" t="str">
            <v>related to acyl-coa dehydrogenase</v>
          </cell>
        </row>
        <row r="1057">
          <cell r="A1057" t="str">
            <v>UMAG_01467</v>
          </cell>
          <cell r="B1057" t="str">
            <v>probable NOP2 - nucleolar protein</v>
          </cell>
        </row>
        <row r="1058">
          <cell r="A1058" t="str">
            <v>UMAG_01469</v>
          </cell>
          <cell r="B1058" t="str">
            <v>hypothetical protein</v>
          </cell>
        </row>
        <row r="1059">
          <cell r="A1059" t="str">
            <v>UMAG_01470</v>
          </cell>
          <cell r="B1059" t="str">
            <v>related to YSH1 - component of pre-mRNA polyadenylation factor PF I</v>
          </cell>
        </row>
        <row r="1060">
          <cell r="A1060" t="str">
            <v>UMAG_01475</v>
          </cell>
          <cell r="B1060" t="str">
            <v>hypothetical protein</v>
          </cell>
        </row>
        <row r="1061">
          <cell r="A1061" t="str">
            <v>UMAG_01476</v>
          </cell>
          <cell r="B1061" t="str">
            <v>related to HXT1 - Low-affinity hexose facilitator</v>
          </cell>
        </row>
        <row r="1062">
          <cell r="A1062" t="str">
            <v>UMAG_01478</v>
          </cell>
          <cell r="B1062" t="str">
            <v>probable QCR2 - 40 kDa ubiquinol cytochrome-c reductase core protein 2</v>
          </cell>
        </row>
        <row r="1063">
          <cell r="A1063" t="str">
            <v>UMAG_01479</v>
          </cell>
          <cell r="B1063" t="str">
            <v>hypothetical protein (N-terminal fragment)</v>
          </cell>
        </row>
        <row r="1064">
          <cell r="A1064" t="str">
            <v>UMAG_01481</v>
          </cell>
          <cell r="B1064" t="str">
            <v>hypothetical protein</v>
          </cell>
        </row>
        <row r="1065">
          <cell r="A1065" t="str">
            <v>UMAG_01482</v>
          </cell>
          <cell r="B1065" t="str">
            <v>hypothetical protein</v>
          </cell>
        </row>
        <row r="1066">
          <cell r="A1066" t="str">
            <v>UMAG_01495</v>
          </cell>
          <cell r="B1066" t="str">
            <v>related to YIA6 - Pvruvate transporter of the mitochondrial inner membrane</v>
          </cell>
        </row>
        <row r="1067">
          <cell r="A1067" t="str">
            <v>UMAG_01498</v>
          </cell>
          <cell r="B1067" t="str">
            <v>probable ERG4 - sterol C-24 reductase</v>
          </cell>
        </row>
        <row r="1068">
          <cell r="A1068" t="str">
            <v>UMAG_01499</v>
          </cell>
          <cell r="B1068" t="str">
            <v>hypothetical protein</v>
          </cell>
        </row>
        <row r="1069">
          <cell r="A1069" t="str">
            <v>UMAG_01501</v>
          </cell>
          <cell r="B1069" t="str">
            <v>hypothetical protein</v>
          </cell>
        </row>
        <row r="1070">
          <cell r="A1070" t="str">
            <v>UMAG_01503</v>
          </cell>
          <cell r="B1070" t="str">
            <v>hypothetical protein</v>
          </cell>
        </row>
        <row r="1071">
          <cell r="A1071" t="str">
            <v>UMAG_01504</v>
          </cell>
          <cell r="B1071" t="str">
            <v>probable Histone H2A</v>
          </cell>
        </row>
        <row r="1072">
          <cell r="A1072" t="str">
            <v>UMAG_01505</v>
          </cell>
          <cell r="B1072" t="str">
            <v>probable HTB2 - histone H2B.2</v>
          </cell>
        </row>
        <row r="1073">
          <cell r="A1073" t="str">
            <v>UMAG_01507</v>
          </cell>
          <cell r="B1073" t="str">
            <v>hypothetical protein</v>
          </cell>
        </row>
        <row r="1074">
          <cell r="A1074" t="str">
            <v>UMAG_01508</v>
          </cell>
          <cell r="B1074" t="str">
            <v>related to Aquaporin 3</v>
          </cell>
        </row>
        <row r="1075">
          <cell r="A1075" t="str">
            <v>UMAG_01510</v>
          </cell>
          <cell r="B1075" t="str">
            <v>hypothetical protein</v>
          </cell>
        </row>
        <row r="1076">
          <cell r="A1076" t="str">
            <v>UMAG_01511</v>
          </cell>
          <cell r="B1076" t="str">
            <v>hypothetical protein</v>
          </cell>
        </row>
        <row r="1077">
          <cell r="A1077" t="str">
            <v>UMAG_01512</v>
          </cell>
          <cell r="B1077" t="str">
            <v>related to UDP-glucose</v>
          </cell>
        </row>
        <row r="1078">
          <cell r="A1078" t="str">
            <v>UMAG_01513</v>
          </cell>
          <cell r="B1078" t="str">
            <v>hypothetical protein</v>
          </cell>
        </row>
        <row r="1079">
          <cell r="A1079" t="str">
            <v>UMAG_01514</v>
          </cell>
          <cell r="B1079" t="str">
            <v>Dual specificity protein kinase FUZ7</v>
          </cell>
        </row>
        <row r="1080">
          <cell r="A1080" t="str">
            <v>UMAG_01515</v>
          </cell>
          <cell r="B1080" t="str">
            <v>related to ECM4 - protein involved in cell wall biogenesis and architecture</v>
          </cell>
        </row>
        <row r="1081">
          <cell r="A1081" t="str">
            <v>UMAG_01518</v>
          </cell>
          <cell r="B1081" t="str">
            <v>hypothetical protein</v>
          </cell>
        </row>
        <row r="1082">
          <cell r="A1082" t="str">
            <v>UMAG_01519</v>
          </cell>
          <cell r="B1082" t="str">
            <v>hypothetical protein</v>
          </cell>
        </row>
        <row r="1083">
          <cell r="A1083" t="str">
            <v>UMAG_01521</v>
          </cell>
          <cell r="B1083" t="str">
            <v>Dihydroorotase</v>
          </cell>
        </row>
        <row r="1084">
          <cell r="A1084" t="str">
            <v>UMAG_01522</v>
          </cell>
          <cell r="B1084" t="str">
            <v>hypothetical protein</v>
          </cell>
        </row>
        <row r="1085">
          <cell r="A1085" t="str">
            <v>UMAG_01523</v>
          </cell>
          <cell r="B1085" t="str">
            <v>Forkhead transcription factor required for pathogenic development</v>
          </cell>
        </row>
        <row r="1086">
          <cell r="A1086" t="str">
            <v>UMAG_01524</v>
          </cell>
          <cell r="B1086" t="str">
            <v>hypothetical protein</v>
          </cell>
        </row>
        <row r="1087">
          <cell r="A1087" t="str">
            <v>UMAG_01526</v>
          </cell>
          <cell r="B1087" t="str">
            <v>related to UPS1 - mitochondrial intermembrane space protein that regulates mitochondrial cardiolipin levels</v>
          </cell>
        </row>
        <row r="1088">
          <cell r="A1088" t="str">
            <v>UMAG_01527</v>
          </cell>
          <cell r="B1088" t="str">
            <v>hypothetical protein</v>
          </cell>
        </row>
        <row r="1089">
          <cell r="A1089" t="str">
            <v>UMAG_01528</v>
          </cell>
          <cell r="B1089" t="str">
            <v>hypothetical protein</v>
          </cell>
        </row>
        <row r="1090">
          <cell r="A1090" t="str">
            <v>UMAG_01529</v>
          </cell>
          <cell r="B1090" t="str">
            <v>related to TAF10 - TFIID and SAGA subunit</v>
          </cell>
        </row>
        <row r="1091">
          <cell r="A1091" t="str">
            <v>UMAG_01530</v>
          </cell>
          <cell r="B1091" t="str">
            <v>probable FRS2 - phenylalanine--tRNA ligase beta chain</v>
          </cell>
        </row>
        <row r="1092">
          <cell r="A1092" t="str">
            <v>UMAG_01531</v>
          </cell>
          <cell r="B1092" t="str">
            <v>related to Importin 11</v>
          </cell>
        </row>
        <row r="1093">
          <cell r="A1093" t="str">
            <v>UMAG_01532</v>
          </cell>
          <cell r="B1093" t="str">
            <v>hypothetical protein</v>
          </cell>
        </row>
        <row r="1094">
          <cell r="A1094" t="str">
            <v>UMAG_01533</v>
          </cell>
          <cell r="B1094" t="str">
            <v>related to n-acetyltransferase</v>
          </cell>
        </row>
        <row r="1095">
          <cell r="A1095" t="str">
            <v>UMAG_01534</v>
          </cell>
          <cell r="B1095" t="str">
            <v>hypothetical protein</v>
          </cell>
        </row>
        <row r="1096">
          <cell r="A1096" t="str">
            <v>UMAG_01535</v>
          </cell>
          <cell r="B1096" t="str">
            <v>related to GET4 - protein with a role in insertion of tail-anchored proteins into the ER membrane</v>
          </cell>
        </row>
        <row r="1097">
          <cell r="A1097" t="str">
            <v>UMAG_01539</v>
          </cell>
          <cell r="B1097" t="str">
            <v>hypothetical protein</v>
          </cell>
        </row>
        <row r="1098">
          <cell r="A1098" t="str">
            <v>UMAG_01540</v>
          </cell>
          <cell r="B1098" t="str">
            <v>related to FMO1 - flavin-containing monooxygenase</v>
          </cell>
        </row>
        <row r="1099">
          <cell r="A1099" t="str">
            <v>UMAG_01544</v>
          </cell>
          <cell r="B1099" t="str">
            <v>related to SSK2 - MAP kinase kinase kinase of the high osmolarity signal transduction pathway</v>
          </cell>
        </row>
        <row r="1100">
          <cell r="A1100" t="str">
            <v>UMAG_01547</v>
          </cell>
          <cell r="B1100" t="str">
            <v>hypothetical protein</v>
          </cell>
        </row>
        <row r="1101">
          <cell r="A1101" t="str">
            <v>UMAG_01549</v>
          </cell>
          <cell r="B1101" t="str">
            <v>related to mitochondrial inheritance component mdm12</v>
          </cell>
        </row>
        <row r="1102">
          <cell r="A1102" t="str">
            <v>UMAG_01550</v>
          </cell>
          <cell r="B1102" t="str">
            <v>related to DRE2 - component of the Fe-S protein assembly machinery</v>
          </cell>
        </row>
        <row r="1103">
          <cell r="A1103" t="str">
            <v>UMAG_01551</v>
          </cell>
          <cell r="B1103" t="str">
            <v>probable BUD23 - Protein involved in bud-site selection</v>
          </cell>
        </row>
        <row r="1104">
          <cell r="A1104" t="str">
            <v>UMAG_01552</v>
          </cell>
          <cell r="B1104" t="str">
            <v>related to ATPase family protein</v>
          </cell>
        </row>
        <row r="1105">
          <cell r="A1105" t="str">
            <v>UMAG_01553</v>
          </cell>
          <cell r="B1105" t="str">
            <v>hypothetical protein</v>
          </cell>
        </row>
        <row r="1106">
          <cell r="A1106" t="str">
            <v>UMAG_01554</v>
          </cell>
          <cell r="B1106" t="str">
            <v>hypothetical protein</v>
          </cell>
        </row>
        <row r="1107">
          <cell r="A1107" t="str">
            <v>UMAG_01556</v>
          </cell>
          <cell r="B1107" t="str">
            <v>related to transcriptional activator Mut3p</v>
          </cell>
        </row>
        <row r="1108">
          <cell r="A1108" t="str">
            <v>UMAG_01558</v>
          </cell>
          <cell r="B1108" t="str">
            <v>hypothetical protein</v>
          </cell>
        </row>
        <row r="1109">
          <cell r="A1109" t="str">
            <v>UMAG_01559</v>
          </cell>
          <cell r="B1109" t="str">
            <v>hypothetical protein</v>
          </cell>
        </row>
        <row r="1110">
          <cell r="A1110" t="str">
            <v>UMAG_01560</v>
          </cell>
          <cell r="B1110" t="str">
            <v>related to kinesin</v>
          </cell>
        </row>
        <row r="1111">
          <cell r="A1111" t="str">
            <v>UMAG_01561</v>
          </cell>
          <cell r="B1111" t="str">
            <v>probable Pelota protein</v>
          </cell>
        </row>
        <row r="1112">
          <cell r="A1112" t="str">
            <v>UMAG_01564</v>
          </cell>
          <cell r="B1112" t="str">
            <v>related to integral peroxisomal membrane protein</v>
          </cell>
        </row>
        <row r="1113">
          <cell r="A1113" t="str">
            <v>UMAG_01565</v>
          </cell>
          <cell r="B1113" t="str">
            <v>related to GPI transamidase component PIG-S</v>
          </cell>
        </row>
        <row r="1114">
          <cell r="A1114" t="str">
            <v>UMAG_01566</v>
          </cell>
          <cell r="B1114" t="str">
            <v>hypothetical protein</v>
          </cell>
        </row>
        <row r="1115">
          <cell r="A1115" t="str">
            <v>UMAG_01567</v>
          </cell>
          <cell r="B1115" t="str">
            <v>related to 2</v>
          </cell>
        </row>
        <row r="1116">
          <cell r="A1116" t="str">
            <v>UMAG_01568</v>
          </cell>
          <cell r="B1116" t="str">
            <v>hypothetical protein</v>
          </cell>
        </row>
        <row r="1117">
          <cell r="A1117" t="str">
            <v>UMAG_01569</v>
          </cell>
          <cell r="B1117" t="str">
            <v>related to BRE4 - protein involved in endocytosis</v>
          </cell>
        </row>
        <row r="1118">
          <cell r="A1118" t="str">
            <v>UMAG_01573</v>
          </cell>
          <cell r="B1118" t="str">
            <v>hypothetical protein</v>
          </cell>
        </row>
        <row r="1119">
          <cell r="A1119" t="str">
            <v>UMAG_01574</v>
          </cell>
          <cell r="B1119" t="str">
            <v>hypothetical protein</v>
          </cell>
        </row>
        <row r="1120">
          <cell r="A1120" t="str">
            <v>UMAG_01576</v>
          </cell>
          <cell r="B1120" t="str">
            <v>hypothetical protein</v>
          </cell>
        </row>
        <row r="1121">
          <cell r="A1121" t="str">
            <v>UMAG_01577</v>
          </cell>
          <cell r="B1121" t="str">
            <v>hypothetical protein</v>
          </cell>
        </row>
        <row r="1122">
          <cell r="A1122" t="str">
            <v>UMAG_01578</v>
          </cell>
          <cell r="B1122" t="str">
            <v>related to cactin</v>
          </cell>
        </row>
        <row r="1123">
          <cell r="A1123" t="str">
            <v>UMAG_01580</v>
          </cell>
          <cell r="B1123" t="str">
            <v>related to NCR1 - transmembrane glycoprotein</v>
          </cell>
        </row>
        <row r="1124">
          <cell r="A1124" t="str">
            <v>UMAG_01584</v>
          </cell>
          <cell r="B1124" t="str">
            <v>hypothetical protein</v>
          </cell>
        </row>
        <row r="1125">
          <cell r="A1125" t="str">
            <v>UMAG_01595</v>
          </cell>
          <cell r="B1125" t="str">
            <v>related to RPC17 - RNA polymerase III subunit C17</v>
          </cell>
        </row>
        <row r="1126">
          <cell r="A1126" t="str">
            <v>UMAG_01597</v>
          </cell>
          <cell r="B1126" t="str">
            <v>related to HAP2 - subunit of the CCAAT-binding complex</v>
          </cell>
        </row>
        <row r="1127">
          <cell r="A1127" t="str">
            <v>UMAG_01599</v>
          </cell>
          <cell r="B1127" t="str">
            <v>related to ECI1 - delta3-cis-delta2-trans-enoyl-CoA isomerase</v>
          </cell>
        </row>
        <row r="1128">
          <cell r="A1128" t="str">
            <v>UMAG_01604</v>
          </cell>
          <cell r="B1128" t="str">
            <v>related to Endo-1</v>
          </cell>
        </row>
        <row r="1129">
          <cell r="A1129" t="str">
            <v>UMAG_01605</v>
          </cell>
          <cell r="B1129" t="str">
            <v>related to cell cycle checkpoint protein RAD17</v>
          </cell>
        </row>
        <row r="1130">
          <cell r="A1130" t="str">
            <v>UMAG_01606</v>
          </cell>
          <cell r="B1130" t="str">
            <v>related to NMD5 - Nam7p interacting protein (Importin-8)</v>
          </cell>
        </row>
        <row r="1131">
          <cell r="A1131" t="str">
            <v>UMAG_01607</v>
          </cell>
          <cell r="B1131" t="str">
            <v>related to Translin</v>
          </cell>
        </row>
        <row r="1132">
          <cell r="A1132" t="str">
            <v>UMAG_01608</v>
          </cell>
          <cell r="B1132" t="str">
            <v>related to UTP30 - subunit of U3-containing 90S pre-ribosome</v>
          </cell>
        </row>
        <row r="1133">
          <cell r="A1133" t="str">
            <v>UMAG_01610</v>
          </cell>
          <cell r="B1133" t="str">
            <v>hypothetical protein</v>
          </cell>
        </row>
        <row r="1134">
          <cell r="A1134" t="str">
            <v>UMAG_01612</v>
          </cell>
          <cell r="B1134" t="str">
            <v>related to IML1 - subunit of the Seh1-associated complex</v>
          </cell>
        </row>
        <row r="1135">
          <cell r="A1135" t="str">
            <v>UMAG_01613</v>
          </cell>
          <cell r="B1135" t="str">
            <v>related to AUR1 - inositol phosphorylceramide synthase</v>
          </cell>
        </row>
        <row r="1136">
          <cell r="A1136" t="str">
            <v>UMAG_01614</v>
          </cell>
          <cell r="B1136" t="str">
            <v>hypothetical protein</v>
          </cell>
        </row>
        <row r="1137">
          <cell r="A1137" t="str">
            <v>UMAG_01615</v>
          </cell>
          <cell r="B1137" t="str">
            <v>hypothetical protein</v>
          </cell>
        </row>
        <row r="1138">
          <cell r="A1138" t="str">
            <v>UMAG_01616</v>
          </cell>
          <cell r="B1138" t="str">
            <v>related to MRPL24 - mitochondrial ribosomal protein</v>
          </cell>
        </row>
        <row r="1139">
          <cell r="A1139" t="str">
            <v>UMAG_01617</v>
          </cell>
          <cell r="B1139" t="str">
            <v>probable IMP4 - component of the U3 small nucleolar ribonucleoprotein</v>
          </cell>
        </row>
        <row r="1140">
          <cell r="A1140" t="str">
            <v>UMAG_01619</v>
          </cell>
          <cell r="B1140" t="str">
            <v>related to GUT2 - glycerol-3-phosphate dehydrogenase</v>
          </cell>
        </row>
        <row r="1141">
          <cell r="A1141" t="str">
            <v>UMAG_01621</v>
          </cell>
          <cell r="B1141" t="str">
            <v>related to BNA3 - kynurenine aminotransferase</v>
          </cell>
        </row>
        <row r="1142">
          <cell r="A1142" t="str">
            <v>UMAG_01623</v>
          </cell>
          <cell r="B1142" t="str">
            <v>related to MAK3 N-acetyltransferase</v>
          </cell>
        </row>
        <row r="1143">
          <cell r="A1143" t="str">
            <v>UMAG_01624</v>
          </cell>
          <cell r="B1143" t="str">
            <v>probable SEC23 - component of COPII coat of ER-golgi vesicles</v>
          </cell>
        </row>
        <row r="1144">
          <cell r="A1144" t="str">
            <v>UMAG_01626</v>
          </cell>
          <cell r="B1144" t="str">
            <v>hypothetical protein</v>
          </cell>
        </row>
        <row r="1145">
          <cell r="A1145" t="str">
            <v>UMAG_01627</v>
          </cell>
          <cell r="B1145" t="str">
            <v>probable CIT1 - citrate (si)-synthase</v>
          </cell>
        </row>
        <row r="1146">
          <cell r="A1146" t="str">
            <v>UMAG_01628</v>
          </cell>
          <cell r="B1146" t="str">
            <v>related to BET1 - Type II membrane protein required for vesicular transport between ER and Golgi</v>
          </cell>
        </row>
        <row r="1147">
          <cell r="A1147" t="str">
            <v>UMAG_01632</v>
          </cell>
          <cell r="B1147" t="str">
            <v>hypothetical protein</v>
          </cell>
        </row>
        <row r="1148">
          <cell r="A1148" t="str">
            <v>UMAG_01634</v>
          </cell>
          <cell r="B1148" t="str">
            <v>probable RPL19B - 60S large subunit ribosomal protein L19.e</v>
          </cell>
        </row>
        <row r="1149">
          <cell r="A1149" t="str">
            <v>UMAG_01637</v>
          </cell>
          <cell r="B1149" t="str">
            <v>putative YKT6 - SNARE protein for Endoplasmic Reticulum-Golgi transport (isoform A)</v>
          </cell>
        </row>
        <row r="1150">
          <cell r="A1150" t="str">
            <v>UMAG_01638</v>
          </cell>
          <cell r="B1150" t="str">
            <v>hypothetical protein</v>
          </cell>
        </row>
        <row r="1151">
          <cell r="A1151" t="str">
            <v>UMAG_01639</v>
          </cell>
          <cell r="B1151" t="str">
            <v>probable 1</v>
          </cell>
        </row>
        <row r="1152">
          <cell r="A1152" t="str">
            <v>UMAG_01640</v>
          </cell>
          <cell r="B1152" t="str">
            <v>related to GAS1 - glycophospholipid-anchored surface glycoprotein</v>
          </cell>
        </row>
        <row r="1153">
          <cell r="A1153" t="str">
            <v>UMAG_01641</v>
          </cell>
          <cell r="B1153" t="str">
            <v>hypothetical protein</v>
          </cell>
        </row>
        <row r="1154">
          <cell r="A1154" t="str">
            <v>UMAG_01643</v>
          </cell>
          <cell r="B1154" t="str">
            <v>small G-protein Ras2</v>
          </cell>
        </row>
        <row r="1155">
          <cell r="A1155" t="str">
            <v>UMAG_01645</v>
          </cell>
          <cell r="B1155" t="str">
            <v>hypothetical protein</v>
          </cell>
        </row>
        <row r="1156">
          <cell r="A1156" t="str">
            <v>UMAG_01646</v>
          </cell>
          <cell r="B1156" t="str">
            <v>probable replication licensing factor MCM4</v>
          </cell>
        </row>
        <row r="1157">
          <cell r="A1157" t="str">
            <v>UMAG_01647</v>
          </cell>
          <cell r="B1157" t="str">
            <v>related to CDC20 - cell division control protein</v>
          </cell>
        </row>
        <row r="1158">
          <cell r="A1158" t="str">
            <v>UMAG_01648</v>
          </cell>
          <cell r="B1158" t="str">
            <v>hypothetical protein</v>
          </cell>
        </row>
        <row r="1159">
          <cell r="A1159" t="str">
            <v>UMAG_01649</v>
          </cell>
          <cell r="B1159" t="str">
            <v>hypothetical protein</v>
          </cell>
        </row>
        <row r="1160">
          <cell r="A1160" t="str">
            <v>UMAG_01650</v>
          </cell>
          <cell r="B1160" t="str">
            <v>hypothetical protein</v>
          </cell>
        </row>
        <row r="1161">
          <cell r="A1161" t="str">
            <v>UMAG_01651</v>
          </cell>
          <cell r="B1161" t="str">
            <v>probable GTP-binding protein Rab11</v>
          </cell>
        </row>
        <row r="1162">
          <cell r="A1162" t="str">
            <v>UMAG_01652</v>
          </cell>
          <cell r="B1162" t="str">
            <v>related to BLM10 - proteasome activator subunit</v>
          </cell>
        </row>
        <row r="1163">
          <cell r="A1163" t="str">
            <v>UMAG_01653</v>
          </cell>
          <cell r="B1163" t="str">
            <v>related to VPS73 - protein involved in vacuolar protein sorting</v>
          </cell>
        </row>
        <row r="1164">
          <cell r="A1164" t="str">
            <v>UMAG_01654</v>
          </cell>
          <cell r="B1164" t="str">
            <v>hypothetical protein</v>
          </cell>
        </row>
        <row r="1165">
          <cell r="A1165" t="str">
            <v>UMAG_01656</v>
          </cell>
          <cell r="B1165" t="str">
            <v>probable sugar transporter</v>
          </cell>
        </row>
        <row r="1166">
          <cell r="A1166" t="str">
            <v>UMAG_01657</v>
          </cell>
          <cell r="B1166" t="str">
            <v>hypothetical protein</v>
          </cell>
        </row>
        <row r="1167">
          <cell r="A1167" t="str">
            <v>UMAG_01658</v>
          </cell>
          <cell r="B1167" t="str">
            <v>related to protein that forms a complex with Thp3p</v>
          </cell>
        </row>
        <row r="1168">
          <cell r="A1168" t="str">
            <v>UMAG_01659</v>
          </cell>
          <cell r="B1168" t="str">
            <v>hypothetical protein</v>
          </cell>
        </row>
        <row r="1169">
          <cell r="A1169" t="str">
            <v>UMAG_01660</v>
          </cell>
          <cell r="B1169" t="str">
            <v>hypothetical protein</v>
          </cell>
        </row>
        <row r="1170">
          <cell r="A1170" t="str">
            <v>UMAG_01661</v>
          </cell>
          <cell r="B1170" t="str">
            <v>hypothetical protein</v>
          </cell>
        </row>
        <row r="1171">
          <cell r="A1171" t="str">
            <v>UMAG_01662</v>
          </cell>
          <cell r="B1171" t="str">
            <v>related to BCK1 ser/thr protein kinase of the MEKK family</v>
          </cell>
        </row>
        <row r="1172">
          <cell r="A1172" t="str">
            <v>UMAG_01663</v>
          </cell>
          <cell r="B1172" t="str">
            <v>hypothetical protein</v>
          </cell>
        </row>
        <row r="1173">
          <cell r="A1173" t="str">
            <v>UMAG_01664</v>
          </cell>
          <cell r="B1173" t="str">
            <v>probable MET22 - protein ser/thr phosphatase</v>
          </cell>
        </row>
        <row r="1174">
          <cell r="A1174" t="str">
            <v>UMAG_01665</v>
          </cell>
          <cell r="B1174" t="str">
            <v>hypothetical protein</v>
          </cell>
        </row>
        <row r="1175">
          <cell r="A1175" t="str">
            <v>UMAG_01667</v>
          </cell>
          <cell r="B1175" t="str">
            <v>hypothetical protein</v>
          </cell>
        </row>
        <row r="1176">
          <cell r="A1176" t="str">
            <v>UMAG_01668</v>
          </cell>
          <cell r="B1176" t="str">
            <v>related to TGF beta receptor associated protein-1</v>
          </cell>
        </row>
        <row r="1177">
          <cell r="A1177" t="str">
            <v>UMAG_01669</v>
          </cell>
          <cell r="B1177" t="str">
            <v>probable VPS4 - vacuolar sorting protein</v>
          </cell>
        </row>
        <row r="1178">
          <cell r="A1178" t="str">
            <v>UMAG_01670</v>
          </cell>
          <cell r="B1178" t="str">
            <v>related to MTR10 - involved in nuclear protein import</v>
          </cell>
        </row>
        <row r="1179">
          <cell r="A1179" t="str">
            <v>UMAG_01671</v>
          </cell>
          <cell r="B1179" t="str">
            <v>related to YSC84 - protein involved in the organization of actin cytoskeleton</v>
          </cell>
        </row>
        <row r="1180">
          <cell r="A1180" t="str">
            <v>UMAG_01672</v>
          </cell>
          <cell r="B1180" t="str">
            <v>probable succinyl-coa synthetase alpha chain</v>
          </cell>
        </row>
        <row r="1181">
          <cell r="A1181" t="str">
            <v>UMAG_01673</v>
          </cell>
          <cell r="B1181" t="str">
            <v>related to UTP5 - U3 snoRNP protein</v>
          </cell>
        </row>
        <row r="1182">
          <cell r="A1182" t="str">
            <v>UMAG_01677</v>
          </cell>
          <cell r="B1182" t="str">
            <v>hypothetical protein</v>
          </cell>
        </row>
        <row r="1183">
          <cell r="A1183" t="str">
            <v>UMAG_01679</v>
          </cell>
          <cell r="B1183" t="str">
            <v>probable MCM3 - subunit of pre-replication complex</v>
          </cell>
        </row>
        <row r="1184">
          <cell r="A1184" t="str">
            <v>UMAG_01680</v>
          </cell>
          <cell r="B1184" t="str">
            <v>hypothetical protein</v>
          </cell>
        </row>
        <row r="1185">
          <cell r="A1185" t="str">
            <v>UMAG_01682</v>
          </cell>
          <cell r="B1185" t="str">
            <v>hypothetical protein</v>
          </cell>
        </row>
        <row r="1186">
          <cell r="A1186" t="str">
            <v>UMAG_01683</v>
          </cell>
          <cell r="B1186" t="str">
            <v>hypothetical protein</v>
          </cell>
        </row>
        <row r="1187">
          <cell r="A1187" t="str">
            <v>UMAG_01684</v>
          </cell>
          <cell r="B1187" t="str">
            <v>hypothetical protein</v>
          </cell>
        </row>
        <row r="1188">
          <cell r="A1188" t="str">
            <v>UMAG_01686</v>
          </cell>
          <cell r="B1188" t="str">
            <v>hypothetical protein</v>
          </cell>
        </row>
        <row r="1189">
          <cell r="A1189" t="str">
            <v>UMAG_01687</v>
          </cell>
          <cell r="B1189" t="str">
            <v>probable GTP-binding protein</v>
          </cell>
        </row>
        <row r="1190">
          <cell r="A1190" t="str">
            <v>UMAG_01688</v>
          </cell>
          <cell r="B1190" t="str">
            <v>related to mRNA export factor mex67</v>
          </cell>
        </row>
        <row r="1191">
          <cell r="A1191" t="str">
            <v>UMAG_01689</v>
          </cell>
          <cell r="B1191" t="str">
            <v>hypothetical protein</v>
          </cell>
        </row>
        <row r="1192">
          <cell r="A1192" t="str">
            <v>UMAG_01690</v>
          </cell>
          <cell r="B1192" t="str">
            <v>hypothetical protein</v>
          </cell>
        </row>
        <row r="1193">
          <cell r="A1193" t="str">
            <v>UMAG_01691</v>
          </cell>
          <cell r="B1193" t="str">
            <v>related to ATP-dependent DNA helicase</v>
          </cell>
        </row>
        <row r="1194">
          <cell r="A1194" t="str">
            <v>UMAG_01692</v>
          </cell>
          <cell r="B1194" t="str">
            <v>related to CHA1 - L-serine/L-threonine deaminase</v>
          </cell>
        </row>
        <row r="1195">
          <cell r="A1195" t="str">
            <v>UMAG_01694</v>
          </cell>
          <cell r="B1195" t="str">
            <v>hypothetical protein</v>
          </cell>
        </row>
        <row r="1196">
          <cell r="A1196" t="str">
            <v>UMAG_01695</v>
          </cell>
          <cell r="B1196" t="str">
            <v>hypothetical protein</v>
          </cell>
        </row>
        <row r="1197">
          <cell r="A1197" t="str">
            <v>UMAG_01696</v>
          </cell>
          <cell r="B1197" t="str">
            <v>hypothetical protein</v>
          </cell>
        </row>
        <row r="1198">
          <cell r="A1198" t="str">
            <v>UMAG_01697</v>
          </cell>
          <cell r="B1198" t="str">
            <v>probable LYS2 - L-aminoadipate-semialdehyde dehydrogenase</v>
          </cell>
        </row>
        <row r="1199">
          <cell r="A1199" t="str">
            <v>UMAG_01698</v>
          </cell>
          <cell r="B1199" t="str">
            <v>hypothetical protein</v>
          </cell>
        </row>
        <row r="1200">
          <cell r="A1200" t="str">
            <v>UMAG_01699</v>
          </cell>
          <cell r="B1200" t="str">
            <v>hypothetical protein</v>
          </cell>
        </row>
        <row r="1201">
          <cell r="A1201" t="str">
            <v>UMAG_01700</v>
          </cell>
          <cell r="B1201" t="str">
            <v>related to ABC transporter protein</v>
          </cell>
        </row>
        <row r="1202">
          <cell r="A1202" t="str">
            <v>UMAG_01701</v>
          </cell>
          <cell r="B1202" t="str">
            <v>hypothetical protein</v>
          </cell>
        </row>
        <row r="1203">
          <cell r="A1203" t="str">
            <v>UMAG_01702</v>
          </cell>
          <cell r="B1203" t="str">
            <v>hypothetical protein</v>
          </cell>
        </row>
        <row r="1204">
          <cell r="A1204" t="str">
            <v>UMAG_01703</v>
          </cell>
          <cell r="B1204" t="str">
            <v>hypothetical protein</v>
          </cell>
        </row>
        <row r="1205">
          <cell r="A1205" t="str">
            <v>UMAG_01705</v>
          </cell>
          <cell r="B1205" t="str">
            <v>hypothetical protein</v>
          </cell>
        </row>
        <row r="1206">
          <cell r="A1206" t="str">
            <v>UMAG_01706</v>
          </cell>
          <cell r="B1206" t="str">
            <v>hypothetical protein</v>
          </cell>
        </row>
        <row r="1207">
          <cell r="A1207" t="str">
            <v>UMAG_01708</v>
          </cell>
          <cell r="B1207" t="str">
            <v>probable HOM6 - homoserine dehydrogenase</v>
          </cell>
        </row>
        <row r="1208">
          <cell r="A1208" t="str">
            <v>UMAG_01709</v>
          </cell>
          <cell r="B1208" t="str">
            <v>hypothetical protein</v>
          </cell>
        </row>
        <row r="1209">
          <cell r="A1209" t="str">
            <v>UMAG_01710</v>
          </cell>
          <cell r="B1209" t="str">
            <v>related to N-carbamoyl-L-amino acid hydrolase</v>
          </cell>
        </row>
        <row r="1210">
          <cell r="A1210" t="str">
            <v>UMAG_01711</v>
          </cell>
          <cell r="B1210" t="str">
            <v>related to Glucose dehydrogenase [acceptor] precursor</v>
          </cell>
        </row>
        <row r="1211">
          <cell r="A1211" t="str">
            <v>UMAG_01712</v>
          </cell>
          <cell r="B1211" t="str">
            <v>related to AIM2 - cytoplasmic protein involved in mitochondrial function or organization</v>
          </cell>
        </row>
        <row r="1212">
          <cell r="A1212" t="str">
            <v>UMAG_01713</v>
          </cell>
          <cell r="B1212" t="str">
            <v>hypothetical protein</v>
          </cell>
        </row>
        <row r="1213">
          <cell r="A1213" t="str">
            <v>UMAG_01714</v>
          </cell>
          <cell r="B1213" t="str">
            <v>probable monooxygenase</v>
          </cell>
        </row>
        <row r="1214">
          <cell r="A1214" t="str">
            <v>UMAG_01716</v>
          </cell>
          <cell r="B1214" t="str">
            <v>hypothetical protein</v>
          </cell>
        </row>
        <row r="1215">
          <cell r="A1215" t="str">
            <v>UMAG_01717</v>
          </cell>
          <cell r="B1215" t="str">
            <v>hypothetical protein</v>
          </cell>
        </row>
        <row r="1216">
          <cell r="A1216" t="str">
            <v>UMAG_01718</v>
          </cell>
          <cell r="B1216" t="str">
            <v>probable glucosamine-6-phosphate isomerase</v>
          </cell>
        </row>
        <row r="1217">
          <cell r="A1217" t="str">
            <v>UMAG_01720</v>
          </cell>
          <cell r="B1217" t="str">
            <v>probable phosphomannomutase</v>
          </cell>
        </row>
        <row r="1218">
          <cell r="A1218" t="str">
            <v>UMAG_01721</v>
          </cell>
          <cell r="B1218" t="str">
            <v>hypothetical protein</v>
          </cell>
        </row>
        <row r="1219">
          <cell r="A1219" t="str">
            <v>UMAG_01722</v>
          </cell>
          <cell r="B1219" t="str">
            <v>hypothetical protein</v>
          </cell>
        </row>
        <row r="1220">
          <cell r="A1220" t="str">
            <v>UMAG_01723</v>
          </cell>
          <cell r="B1220" t="str">
            <v>related to Cytochrome P450</v>
          </cell>
        </row>
        <row r="1221">
          <cell r="A1221" t="str">
            <v>UMAG_01724</v>
          </cell>
          <cell r="B1221" t="str">
            <v>hypothetical protein</v>
          </cell>
        </row>
        <row r="1222">
          <cell r="A1222" t="str">
            <v>UMAG_01725</v>
          </cell>
          <cell r="B1222" t="str">
            <v>hypothetical protein</v>
          </cell>
        </row>
        <row r="1223">
          <cell r="A1223" t="str">
            <v>UMAG_01726</v>
          </cell>
          <cell r="B1223" t="str">
            <v>probable MET14 - ATP adenosine-5`-phosphosulfate 3`-phosphotransferase</v>
          </cell>
        </row>
        <row r="1224">
          <cell r="A1224" t="str">
            <v>UMAG_01728</v>
          </cell>
          <cell r="B1224" t="str">
            <v>related to MXR2 - Methionine-R-sulfoxide reductase</v>
          </cell>
        </row>
        <row r="1225">
          <cell r="A1225" t="str">
            <v>UMAG_01729</v>
          </cell>
          <cell r="B1225" t="str">
            <v>hypothetical protein</v>
          </cell>
        </row>
        <row r="1226">
          <cell r="A1226" t="str">
            <v>UMAG_01730</v>
          </cell>
          <cell r="B1226" t="str">
            <v>hypothetical protein</v>
          </cell>
        </row>
        <row r="1227">
          <cell r="A1227" t="str">
            <v>UMAG_01731</v>
          </cell>
          <cell r="B1227" t="str">
            <v>hypothetical protein</v>
          </cell>
        </row>
        <row r="1228">
          <cell r="A1228" t="str">
            <v>UMAG_01732</v>
          </cell>
          <cell r="B1228" t="str">
            <v>probable DBP3 - putative RNA helicase required for pre-rRNA processing</v>
          </cell>
        </row>
        <row r="1229">
          <cell r="A1229" t="str">
            <v>UMAG_01733</v>
          </cell>
          <cell r="B1229" t="str">
            <v>related to short chain dehydrogenase</v>
          </cell>
        </row>
        <row r="1230">
          <cell r="A1230" t="str">
            <v>UMAG_01734</v>
          </cell>
          <cell r="B1230" t="str">
            <v>hypothetical protein</v>
          </cell>
        </row>
        <row r="1231">
          <cell r="A1231" t="str">
            <v>UMAG_01735</v>
          </cell>
          <cell r="B1231" t="str">
            <v>GTP-binding protein</v>
          </cell>
        </row>
        <row r="1232">
          <cell r="A1232" t="str">
            <v>UMAG_01736</v>
          </cell>
          <cell r="B1232" t="str">
            <v>hypothetical protein</v>
          </cell>
        </row>
        <row r="1233">
          <cell r="A1233" t="str">
            <v>UMAG_01737</v>
          </cell>
          <cell r="B1233" t="str">
            <v>related to Adiponectin receptor 1</v>
          </cell>
        </row>
        <row r="1234">
          <cell r="A1234" t="str">
            <v>UMAG_01738</v>
          </cell>
          <cell r="B1234" t="str">
            <v>hypothetical protein</v>
          </cell>
        </row>
        <row r="1235">
          <cell r="A1235" t="str">
            <v>UMAG_01739</v>
          </cell>
          <cell r="B1235" t="str">
            <v>hypothetical protein</v>
          </cell>
        </row>
        <row r="1236">
          <cell r="A1236" t="str">
            <v>UMAG_01742</v>
          </cell>
          <cell r="B1236" t="str">
            <v>related to mitotic spindle assembly checkpoint protein mad2b</v>
          </cell>
        </row>
        <row r="1237">
          <cell r="A1237" t="str">
            <v>UMAG_01746</v>
          </cell>
          <cell r="B1237" t="str">
            <v>hypothetical protein</v>
          </cell>
        </row>
        <row r="1238">
          <cell r="A1238" t="str">
            <v>UMAG_01747</v>
          </cell>
          <cell r="B1238" t="str">
            <v>related to Estradiol 17 beta-dehydrogenase 4</v>
          </cell>
        </row>
        <row r="1239">
          <cell r="A1239" t="str">
            <v>UMAG_01748</v>
          </cell>
          <cell r="B1239" t="str">
            <v>related to RVS167 - BAR adaptor protein</v>
          </cell>
        </row>
        <row r="1240">
          <cell r="A1240" t="str">
            <v>UMAG_01750</v>
          </cell>
          <cell r="B1240" t="str">
            <v>hypothetical protein</v>
          </cell>
        </row>
        <row r="1241">
          <cell r="A1241" t="str">
            <v>UMAG_01752</v>
          </cell>
          <cell r="B1241" t="str">
            <v>related to NNT1 - putative nicotinamide N-methyltransferase</v>
          </cell>
        </row>
        <row r="1242">
          <cell r="A1242" t="str">
            <v>UMAG_01753</v>
          </cell>
          <cell r="B1242" t="str">
            <v>probable GCY1 - galactose-induced protein of aldo/keto reductase family</v>
          </cell>
        </row>
        <row r="1243">
          <cell r="A1243" t="str">
            <v>UMAG_01755</v>
          </cell>
          <cell r="B1243" t="str">
            <v>hypothetical protein</v>
          </cell>
        </row>
        <row r="1244">
          <cell r="A1244" t="str">
            <v>UMAG_01756</v>
          </cell>
          <cell r="B1244" t="str">
            <v>probable Purine Transporter AzgA</v>
          </cell>
        </row>
        <row r="1245">
          <cell r="A1245" t="str">
            <v>UMAG_01757</v>
          </cell>
          <cell r="B1245" t="str">
            <v>hypothetical protein</v>
          </cell>
        </row>
        <row r="1246">
          <cell r="A1246" t="str">
            <v>UMAG_01758</v>
          </cell>
          <cell r="B1246" t="str">
            <v>related to ABC transporter</v>
          </cell>
        </row>
        <row r="1247">
          <cell r="A1247" t="str">
            <v>UMAG_01759</v>
          </cell>
          <cell r="B1247" t="str">
            <v>hypothetical protein</v>
          </cell>
        </row>
        <row r="1248">
          <cell r="A1248" t="str">
            <v>UMAG_01761</v>
          </cell>
          <cell r="B1248" t="str">
            <v>hypothetical protein</v>
          </cell>
        </row>
        <row r="1249">
          <cell r="A1249" t="str">
            <v>UMAG_01762</v>
          </cell>
          <cell r="B1249" t="str">
            <v>related to large neutral amino acid transporter 1</v>
          </cell>
        </row>
        <row r="1250">
          <cell r="A1250" t="str">
            <v>UMAG_01763</v>
          </cell>
          <cell r="B1250" t="str">
            <v>hypothetical protein</v>
          </cell>
        </row>
        <row r="1251">
          <cell r="A1251" t="str">
            <v>UMAG_01765</v>
          </cell>
          <cell r="B1251" t="str">
            <v>related to DnaJ homolog subfamily A member 2</v>
          </cell>
        </row>
        <row r="1252">
          <cell r="A1252" t="str">
            <v>UMAG_01768</v>
          </cell>
          <cell r="B1252" t="str">
            <v>related to Endo-b-N-acetylglucosaminidase</v>
          </cell>
        </row>
        <row r="1253">
          <cell r="A1253" t="str">
            <v>UMAG_01771</v>
          </cell>
          <cell r="B1253" t="str">
            <v>hypothetical protein</v>
          </cell>
        </row>
        <row r="1254">
          <cell r="A1254" t="str">
            <v>UMAG_01772</v>
          </cell>
          <cell r="B1254" t="str">
            <v>related to Aldose 1-epimerase precursor</v>
          </cell>
        </row>
        <row r="1255">
          <cell r="A1255" t="str">
            <v>UMAG_01773</v>
          </cell>
          <cell r="B1255" t="str">
            <v>hypothetical protein</v>
          </cell>
        </row>
        <row r="1256">
          <cell r="A1256" t="str">
            <v>UMAG_01774</v>
          </cell>
          <cell r="B1256" t="str">
            <v>hypothetical protein</v>
          </cell>
        </row>
        <row r="1257">
          <cell r="A1257" t="str">
            <v>UMAG_01775</v>
          </cell>
          <cell r="B1257" t="str">
            <v>related to protein with NADP(H) oxidoreductase activity</v>
          </cell>
        </row>
        <row r="1258">
          <cell r="A1258" t="str">
            <v>UMAG_01776</v>
          </cell>
          <cell r="B1258" t="str">
            <v>hypothetical protein</v>
          </cell>
        </row>
        <row r="1259">
          <cell r="A1259" t="str">
            <v>UMAG_01777</v>
          </cell>
          <cell r="B1259" t="str">
            <v>related to mannose-P-dolichol utilization defect 1 protein</v>
          </cell>
        </row>
        <row r="1260">
          <cell r="A1260" t="str">
            <v>UMAG_01778</v>
          </cell>
          <cell r="B1260" t="str">
            <v>hypothetical protein</v>
          </cell>
        </row>
        <row r="1261">
          <cell r="A1261" t="str">
            <v>UMAG_01779</v>
          </cell>
          <cell r="B1261" t="str">
            <v>hypothetical protein</v>
          </cell>
        </row>
        <row r="1262">
          <cell r="A1262" t="str">
            <v>UMAG_01782</v>
          </cell>
          <cell r="B1262" t="str">
            <v>related to peroxisomal membrane protein PMP47B</v>
          </cell>
        </row>
        <row r="1263">
          <cell r="A1263" t="str">
            <v>UMAG_01783</v>
          </cell>
          <cell r="B1263" t="str">
            <v>related to Inosine-uridine preferring nucleoside hydrolase</v>
          </cell>
        </row>
        <row r="1264">
          <cell r="A1264" t="str">
            <v>UMAG_01784</v>
          </cell>
          <cell r="B1264" t="str">
            <v>probable GPX2 - glutathione peroxidase</v>
          </cell>
        </row>
        <row r="1265">
          <cell r="A1265" t="str">
            <v>UMAG_01785</v>
          </cell>
          <cell r="B1265" t="str">
            <v>hypothetical protein</v>
          </cell>
        </row>
        <row r="1266">
          <cell r="A1266" t="str">
            <v>UMAG_01786</v>
          </cell>
          <cell r="B1266" t="str">
            <v>hypothetical protein</v>
          </cell>
        </row>
        <row r="1267">
          <cell r="A1267" t="str">
            <v>UMAG_01787</v>
          </cell>
          <cell r="B1267" t="str">
            <v>related to homocysteine S-methyltransferase</v>
          </cell>
        </row>
        <row r="1268">
          <cell r="A1268" t="str">
            <v>UMAG_01788</v>
          </cell>
          <cell r="B1268" t="str">
            <v>related to deacetylase</v>
          </cell>
        </row>
        <row r="1269">
          <cell r="A1269" t="str">
            <v>UMAG_01789</v>
          </cell>
          <cell r="B1269" t="str">
            <v>related to ERG28 - involved in synthesis of ergosterol</v>
          </cell>
        </row>
        <row r="1270">
          <cell r="A1270" t="str">
            <v>UMAG_01790</v>
          </cell>
          <cell r="B1270" t="str">
            <v>related to DNA ligase</v>
          </cell>
        </row>
        <row r="1271">
          <cell r="A1271" t="str">
            <v>UMAG_01791</v>
          </cell>
          <cell r="B1271" t="str">
            <v>hypothetical protein</v>
          </cell>
        </row>
        <row r="1272">
          <cell r="A1272" t="str">
            <v>UMAG_01792</v>
          </cell>
          <cell r="B1272" t="str">
            <v>hypothetical protein</v>
          </cell>
        </row>
        <row r="1273">
          <cell r="A1273" t="str">
            <v>UMAG_01793</v>
          </cell>
          <cell r="B1273" t="str">
            <v>probable AAD14 - Putative aryl-alcohol reductase</v>
          </cell>
        </row>
        <row r="1274">
          <cell r="A1274" t="str">
            <v>UMAG_01794</v>
          </cell>
          <cell r="B1274" t="str">
            <v>related to adenosine deaminase</v>
          </cell>
        </row>
        <row r="1275">
          <cell r="A1275" t="str">
            <v>UMAG_01795</v>
          </cell>
          <cell r="B1275" t="str">
            <v>hypothetical protein</v>
          </cell>
        </row>
        <row r="1276">
          <cell r="A1276" t="str">
            <v>UMAG_01796</v>
          </cell>
          <cell r="B1276" t="str">
            <v>effector family protein Eff1-1</v>
          </cell>
        </row>
        <row r="1277">
          <cell r="A1277" t="str">
            <v>UMAG_01797</v>
          </cell>
          <cell r="B1277" t="str">
            <v>hypothetical protein</v>
          </cell>
        </row>
        <row r="1278">
          <cell r="A1278" t="str">
            <v>UMAG_01799</v>
          </cell>
          <cell r="B1278" t="str">
            <v>hypothetical protein</v>
          </cell>
        </row>
        <row r="1279">
          <cell r="A1279" t="str">
            <v>UMAG_01800</v>
          </cell>
          <cell r="B1279" t="str">
            <v>related to molybdopterin synthase large subunit</v>
          </cell>
        </row>
        <row r="1280">
          <cell r="A1280" t="str">
            <v>UMAG_01802</v>
          </cell>
          <cell r="B1280" t="str">
            <v>probable protein disulfide-isomerase precursor</v>
          </cell>
        </row>
        <row r="1281">
          <cell r="A1281" t="str">
            <v>UMAG_01803</v>
          </cell>
          <cell r="B1281" t="str">
            <v>related to NCA2 - control of mitochondrial synthesis of Atp6p and Atp8p</v>
          </cell>
        </row>
        <row r="1282">
          <cell r="A1282" t="str">
            <v>UMAG_01804</v>
          </cell>
          <cell r="B1282" t="str">
            <v>tryptophan amino transferase (transaminase)</v>
          </cell>
        </row>
        <row r="1283">
          <cell r="A1283" t="str">
            <v>UMAG_01805</v>
          </cell>
          <cell r="B1283" t="str">
            <v>hypothetical protein</v>
          </cell>
        </row>
        <row r="1284">
          <cell r="A1284" t="str">
            <v>UMAG_01808</v>
          </cell>
          <cell r="B1284" t="str">
            <v>related to ERV2 - Flavin dependent sulfhydryl oxidase</v>
          </cell>
        </row>
        <row r="1285">
          <cell r="A1285" t="str">
            <v>UMAG_01811</v>
          </cell>
          <cell r="B1285" t="str">
            <v>related to complex I intermediate-associated protein CIA30 precursor</v>
          </cell>
        </row>
        <row r="1286">
          <cell r="A1286" t="str">
            <v>UMAG_01812</v>
          </cell>
          <cell r="B1286" t="str">
            <v>hypothetical protein</v>
          </cell>
        </row>
        <row r="1287">
          <cell r="A1287" t="str">
            <v>UMAG_01813</v>
          </cell>
          <cell r="B1287" t="str">
            <v>related to putative acetyl-coenzyme A transporter</v>
          </cell>
        </row>
        <row r="1288">
          <cell r="A1288" t="str">
            <v>UMAG_01814</v>
          </cell>
          <cell r="B1288" t="str">
            <v>related to OMA1 - Metalloendopeptidase of the mitochondrial inner membrane</v>
          </cell>
        </row>
        <row r="1289">
          <cell r="A1289" t="str">
            <v>UMAG_01815</v>
          </cell>
          <cell r="B1289" t="str">
            <v>related to carbonyl reductase</v>
          </cell>
        </row>
        <row r="1290">
          <cell r="A1290" t="str">
            <v>UMAG_01816</v>
          </cell>
          <cell r="B1290" t="str">
            <v>related to TRM7 - tRNA 2`-O-ribose methyltransferase</v>
          </cell>
        </row>
        <row r="1291">
          <cell r="A1291" t="str">
            <v>UMAG_01817</v>
          </cell>
          <cell r="B1291" t="str">
            <v>hypothetical protein</v>
          </cell>
        </row>
        <row r="1292">
          <cell r="A1292" t="str">
            <v>UMAG_01818</v>
          </cell>
          <cell r="B1292" t="str">
            <v>related to TAE1 - AdoMet-dependent proline methyltransferase</v>
          </cell>
        </row>
        <row r="1293">
          <cell r="A1293" t="str">
            <v>UMAG_01820</v>
          </cell>
          <cell r="B1293" t="str">
            <v>hypothetical protein</v>
          </cell>
        </row>
        <row r="1294">
          <cell r="A1294" t="str">
            <v>UMAG_01821</v>
          </cell>
          <cell r="B1294" t="str">
            <v>probable KRE2 - alpha-1</v>
          </cell>
        </row>
        <row r="1295">
          <cell r="A1295" t="str">
            <v>UMAG_01823</v>
          </cell>
          <cell r="B1295" t="str">
            <v>hypothetical protein</v>
          </cell>
        </row>
        <row r="1296">
          <cell r="A1296" t="str">
            <v>UMAG_01824</v>
          </cell>
          <cell r="B1296" t="str">
            <v>hypothetical protein</v>
          </cell>
        </row>
        <row r="1297">
          <cell r="A1297" t="str">
            <v>UMAG_01826</v>
          </cell>
          <cell r="B1297" t="str">
            <v>hypothetical protein</v>
          </cell>
        </row>
        <row r="1298">
          <cell r="A1298" t="str">
            <v>UMAG_01827</v>
          </cell>
          <cell r="B1298" t="str">
            <v>related to acid phosphatase ACP2 precursor</v>
          </cell>
        </row>
        <row r="1299">
          <cell r="A1299" t="str">
            <v>UMAG_01829</v>
          </cell>
          <cell r="B1299" t="str">
            <v>related to alpha-L-arabinofuranosidase I precursor</v>
          </cell>
        </row>
        <row r="1300">
          <cell r="A1300" t="str">
            <v>UMAG_01830</v>
          </cell>
          <cell r="B1300" t="str">
            <v>related to alpha-aminoadipate reductase</v>
          </cell>
        </row>
        <row r="1301">
          <cell r="A1301" t="str">
            <v>UMAG_01831</v>
          </cell>
          <cell r="B1301" t="str">
            <v>hypothetical protein</v>
          </cell>
        </row>
        <row r="1302">
          <cell r="A1302" t="str">
            <v>UMAG_01832</v>
          </cell>
          <cell r="B1302" t="str">
            <v>hypothetical protein</v>
          </cell>
        </row>
        <row r="1303">
          <cell r="A1303" t="str">
            <v>UMAG_01833</v>
          </cell>
          <cell r="B1303" t="str">
            <v>related to Zinc finger DHHC domain containing protein 2</v>
          </cell>
        </row>
        <row r="1304">
          <cell r="A1304" t="str">
            <v>UMAG_01834</v>
          </cell>
          <cell r="B1304" t="str">
            <v>hypothetical protein</v>
          </cell>
        </row>
        <row r="1305">
          <cell r="A1305" t="str">
            <v>UMAG_01835</v>
          </cell>
          <cell r="B1305" t="str">
            <v>related to carnitine acetyl transferase FacC</v>
          </cell>
        </row>
        <row r="1306">
          <cell r="A1306" t="str">
            <v>UMAG_01837</v>
          </cell>
          <cell r="B1306" t="str">
            <v>hypothetical protein</v>
          </cell>
        </row>
        <row r="1307">
          <cell r="A1307" t="str">
            <v>UMAG_01841</v>
          </cell>
          <cell r="B1307" t="str">
            <v>hypothetical protein</v>
          </cell>
        </row>
        <row r="1308">
          <cell r="A1308" t="str">
            <v>UMAG_01842</v>
          </cell>
          <cell r="B1308" t="str">
            <v>hypothetical protein</v>
          </cell>
        </row>
        <row r="1309">
          <cell r="A1309" t="str">
            <v>UMAG_01843</v>
          </cell>
          <cell r="B1309" t="str">
            <v>probable acetyl-CoA C-acyltransferase precursor</v>
          </cell>
        </row>
        <row r="1310">
          <cell r="A1310" t="str">
            <v>UMAG_01844</v>
          </cell>
          <cell r="B1310" t="str">
            <v>hypothetical protein</v>
          </cell>
        </row>
        <row r="1311">
          <cell r="A1311" t="str">
            <v>UMAG_01845</v>
          </cell>
          <cell r="B1311" t="str">
            <v>related to Exocyst complex component Exo70</v>
          </cell>
        </row>
        <row r="1312">
          <cell r="A1312" t="str">
            <v>UMAG_01847</v>
          </cell>
          <cell r="B1312" t="str">
            <v>hypothetical protein</v>
          </cell>
        </row>
        <row r="1313">
          <cell r="A1313" t="str">
            <v>UMAG_01849</v>
          </cell>
          <cell r="B1313" t="str">
            <v>related to TPA1 - Poly(A)-binding protein involved in translation termination efficiency</v>
          </cell>
        </row>
        <row r="1314">
          <cell r="A1314" t="str">
            <v>UMAG_01850</v>
          </cell>
          <cell r="B1314" t="str">
            <v>hypothetical protein</v>
          </cell>
        </row>
        <row r="1315">
          <cell r="A1315" t="str">
            <v>UMAG_01851</v>
          </cell>
          <cell r="B1315" t="str">
            <v>hypothetical protein</v>
          </cell>
        </row>
        <row r="1316">
          <cell r="A1316" t="str">
            <v>UMAG_01852</v>
          </cell>
          <cell r="B1316" t="str">
            <v>related to Epoxide hydrolase 1</v>
          </cell>
        </row>
        <row r="1317">
          <cell r="A1317" t="str">
            <v>UMAG_01853</v>
          </cell>
          <cell r="B1317" t="str">
            <v>related to antibiotic biosynthesis protein</v>
          </cell>
        </row>
        <row r="1318">
          <cell r="A1318" t="str">
            <v>UMAG_01854</v>
          </cell>
          <cell r="B1318" t="str">
            <v>hypothetical protein</v>
          </cell>
        </row>
        <row r="1319">
          <cell r="A1319" t="str">
            <v>UMAG_01855</v>
          </cell>
          <cell r="B1319" t="str">
            <v>hypothetical protein</v>
          </cell>
        </row>
        <row r="1320">
          <cell r="A1320" t="str">
            <v>UMAG_01856</v>
          </cell>
          <cell r="B1320" t="str">
            <v>related to PET8 protein</v>
          </cell>
        </row>
        <row r="1321">
          <cell r="A1321" t="str">
            <v>UMAG_01857</v>
          </cell>
          <cell r="B1321" t="str">
            <v>related to SLX1 - subunit of a complex involved in DNA-dependent DNA replication</v>
          </cell>
        </row>
        <row r="1322">
          <cell r="A1322" t="str">
            <v>UMAG_01858</v>
          </cell>
          <cell r="B1322" t="str">
            <v>related to CAR1 - Arginase</v>
          </cell>
        </row>
        <row r="1323">
          <cell r="A1323" t="str">
            <v>UMAG_01859</v>
          </cell>
          <cell r="B1323" t="str">
            <v>related to ribitol kinase</v>
          </cell>
        </row>
        <row r="1324">
          <cell r="A1324" t="str">
            <v>UMAG_01860</v>
          </cell>
          <cell r="B1324" t="str">
            <v>related to PTH2 - aminoacyl-tRNA hydrolase</v>
          </cell>
        </row>
        <row r="1325">
          <cell r="A1325" t="str">
            <v>UMAG_01861</v>
          </cell>
          <cell r="B1325" t="str">
            <v>related to alcohol dehydrogenase</v>
          </cell>
        </row>
        <row r="1326">
          <cell r="A1326" t="str">
            <v>UMAG_01862</v>
          </cell>
          <cell r="B1326" t="str">
            <v>related to arsenite transporter ARR3</v>
          </cell>
        </row>
        <row r="1327">
          <cell r="A1327" t="str">
            <v>UMAG_01863</v>
          </cell>
          <cell r="B1327" t="str">
            <v>related to Cytochrome P450</v>
          </cell>
        </row>
        <row r="1328">
          <cell r="A1328" t="str">
            <v>UMAG_01864</v>
          </cell>
          <cell r="B1328" t="str">
            <v>related to TDA10 - ATP-binding protein of unknown function</v>
          </cell>
        </row>
        <row r="1329">
          <cell r="A1329" t="str">
            <v>UMAG_01866</v>
          </cell>
          <cell r="B1329" t="str">
            <v>hypothetical protein</v>
          </cell>
        </row>
        <row r="1330">
          <cell r="A1330" t="str">
            <v>UMAG_01867</v>
          </cell>
          <cell r="B1330" t="str">
            <v>hypothetical protein</v>
          </cell>
        </row>
        <row r="1331">
          <cell r="A1331" t="str">
            <v>UMAG_01868</v>
          </cell>
          <cell r="B1331" t="str">
            <v>related to GIT1 - Glycerophosphoinositol transporter also able to mediate low-affinity phosphate transport</v>
          </cell>
        </row>
        <row r="1332">
          <cell r="A1332" t="str">
            <v>UMAG_01869</v>
          </cell>
          <cell r="B1332" t="str">
            <v>related to NADH oxidase</v>
          </cell>
        </row>
        <row r="1333">
          <cell r="A1333" t="str">
            <v>UMAG_01870</v>
          </cell>
          <cell r="B1333" t="str">
            <v>related to glutathione-S-transferase</v>
          </cell>
        </row>
        <row r="1334">
          <cell r="A1334" t="str">
            <v>UMAG_01871</v>
          </cell>
          <cell r="B1334" t="str">
            <v>hypothetical protein</v>
          </cell>
        </row>
        <row r="1335">
          <cell r="A1335" t="str">
            <v>UMAG_01872</v>
          </cell>
          <cell r="B1335" t="str">
            <v>related to gmc type oxidoreductase</v>
          </cell>
        </row>
        <row r="1336">
          <cell r="A1336" t="str">
            <v>UMAG_01873</v>
          </cell>
          <cell r="B1336" t="str">
            <v>related to SEE1 - probable lysine methyltransferase</v>
          </cell>
        </row>
        <row r="1337">
          <cell r="A1337" t="str">
            <v>UMAG_01874</v>
          </cell>
          <cell r="B1337" t="str">
            <v>hypothetical protein</v>
          </cell>
        </row>
        <row r="1338">
          <cell r="A1338" t="str">
            <v>UMAG_01875</v>
          </cell>
          <cell r="B1338" t="str">
            <v>probable GAL7 - UDP-glucose--hexose-1-phosphate uridylyltransferase</v>
          </cell>
        </row>
        <row r="1339">
          <cell r="A1339" t="str">
            <v>UMAG_01877</v>
          </cell>
          <cell r="B1339" t="str">
            <v>hypothetical protein</v>
          </cell>
        </row>
        <row r="1340">
          <cell r="A1340" t="str">
            <v>UMAG_01879</v>
          </cell>
          <cell r="B1340" t="str">
            <v>related to INP54 - Phosphatidylinositol 4</v>
          </cell>
        </row>
        <row r="1341">
          <cell r="A1341" t="str">
            <v>UMAG_01881</v>
          </cell>
          <cell r="B1341" t="str">
            <v>related to Oxidoreductase</v>
          </cell>
        </row>
        <row r="1342">
          <cell r="A1342" t="str">
            <v>UMAG_01882</v>
          </cell>
          <cell r="B1342" t="str">
            <v>related to multidrug resistance proteins</v>
          </cell>
        </row>
        <row r="1343">
          <cell r="A1343" t="str">
            <v>UMAG_01883</v>
          </cell>
          <cell r="B1343" t="str">
            <v>hypothetical protein</v>
          </cell>
        </row>
        <row r="1344">
          <cell r="A1344" t="str">
            <v>UMAG_01885</v>
          </cell>
          <cell r="B1344" t="str">
            <v>probable Alcohol dehydrogenase</v>
          </cell>
        </row>
        <row r="1345">
          <cell r="A1345" t="str">
            <v>UMAG_01886</v>
          </cell>
          <cell r="B1345" t="str">
            <v>related to carboxypeptidase</v>
          </cell>
        </row>
        <row r="1346">
          <cell r="A1346" t="str">
            <v>UMAG_01888</v>
          </cell>
          <cell r="B1346" t="str">
            <v>probable serine-type carboxypeptidase f precursor</v>
          </cell>
        </row>
        <row r="1347">
          <cell r="A1347" t="str">
            <v>UMAG_01889</v>
          </cell>
          <cell r="B1347" t="str">
            <v>hypothetical protein</v>
          </cell>
        </row>
        <row r="1348">
          <cell r="A1348" t="str">
            <v>UMAG_01890</v>
          </cell>
          <cell r="B1348" t="str">
            <v>hypothetical protein</v>
          </cell>
        </row>
        <row r="1349">
          <cell r="A1349" t="str">
            <v>UMAG_01891</v>
          </cell>
          <cell r="B1349" t="str">
            <v>probable GUF1 - GTP-binding protein</v>
          </cell>
        </row>
        <row r="1350">
          <cell r="A1350" t="str">
            <v>UMAG_01892</v>
          </cell>
          <cell r="B1350" t="str">
            <v>probable isocitrate lyase</v>
          </cell>
        </row>
        <row r="1351">
          <cell r="A1351" t="str">
            <v>UMAG_01893</v>
          </cell>
          <cell r="B1351" t="str">
            <v>related to putative S-adenosylmethionine-dependent methyltransferase of the seven beta-strand family</v>
          </cell>
        </row>
        <row r="1352">
          <cell r="A1352" t="str">
            <v>UMAG_01894</v>
          </cell>
          <cell r="B1352" t="str">
            <v>hypothetical protein</v>
          </cell>
        </row>
        <row r="1353">
          <cell r="A1353" t="str">
            <v>UMAG_01896</v>
          </cell>
          <cell r="B1353" t="str">
            <v>related to PET191 - involved in assembly of cytochrome oxidase</v>
          </cell>
        </row>
        <row r="1354">
          <cell r="A1354" t="str">
            <v>UMAG_01897</v>
          </cell>
          <cell r="B1354" t="str">
            <v>hypothetical protein</v>
          </cell>
        </row>
        <row r="1355">
          <cell r="A1355" t="str">
            <v>UMAG_01898</v>
          </cell>
          <cell r="B1355" t="str">
            <v>related to endo-1</v>
          </cell>
        </row>
        <row r="1356">
          <cell r="A1356" t="str">
            <v>UMAG_01899</v>
          </cell>
          <cell r="B1356" t="str">
            <v>related to multidrug resistance protein</v>
          </cell>
        </row>
        <row r="1357">
          <cell r="A1357" t="str">
            <v>UMAG_01900</v>
          </cell>
          <cell r="B1357" t="str">
            <v>hypothetical protein</v>
          </cell>
        </row>
        <row r="1358">
          <cell r="A1358" t="str">
            <v>UMAG_01902</v>
          </cell>
          <cell r="B1358" t="str">
            <v>hypothetical protein</v>
          </cell>
        </row>
        <row r="1359">
          <cell r="A1359" t="str">
            <v>UMAG_01903</v>
          </cell>
          <cell r="B1359" t="str">
            <v>related to succinyl-coa ligase [gdp-forming] alpha-chain</v>
          </cell>
        </row>
        <row r="1360">
          <cell r="A1360" t="str">
            <v>UMAG_01904</v>
          </cell>
          <cell r="B1360" t="str">
            <v>related to succinyl-coa ligase [gdp-forming] beta-chain</v>
          </cell>
        </row>
        <row r="1361">
          <cell r="A1361" t="str">
            <v>UMAG_01905</v>
          </cell>
          <cell r="B1361" t="str">
            <v>probable ubiquitin thiolesterase L3</v>
          </cell>
        </row>
        <row r="1362">
          <cell r="A1362" t="str">
            <v>UMAG_01906</v>
          </cell>
          <cell r="B1362" t="str">
            <v>related to NUT2 - subunit of the RNA polymerase II mediator complex</v>
          </cell>
        </row>
        <row r="1363">
          <cell r="A1363" t="str">
            <v>UMAG_01908</v>
          </cell>
          <cell r="B1363" t="str">
            <v>related to CCAAT-binding transcription factor subunit aab-1</v>
          </cell>
        </row>
        <row r="1364">
          <cell r="A1364" t="str">
            <v>UMAG_01911</v>
          </cell>
          <cell r="B1364" t="str">
            <v>related to alcohol dehydrogenase</v>
          </cell>
        </row>
        <row r="1365">
          <cell r="A1365" t="str">
            <v>UMAG_01913</v>
          </cell>
          <cell r="B1365" t="str">
            <v>hypothetical protein</v>
          </cell>
        </row>
        <row r="1366">
          <cell r="A1366" t="str">
            <v>UMAG_01916</v>
          </cell>
          <cell r="B1366" t="str">
            <v>hypothetical protein</v>
          </cell>
        </row>
        <row r="1367">
          <cell r="A1367" t="str">
            <v>UMAG_01917</v>
          </cell>
          <cell r="B1367" t="str">
            <v>hypothetical protein</v>
          </cell>
        </row>
        <row r="1368">
          <cell r="A1368" t="str">
            <v>UMAG_01919</v>
          </cell>
          <cell r="B1368" t="str">
            <v>related to CDD1 - cytidine deaminase</v>
          </cell>
        </row>
        <row r="1369">
          <cell r="A1369" t="str">
            <v>UMAG_01920</v>
          </cell>
          <cell r="B1369" t="str">
            <v>related to Na /H -exchanging protein</v>
          </cell>
        </row>
        <row r="1370">
          <cell r="A1370" t="str">
            <v>UMAG_01922</v>
          </cell>
          <cell r="B1370" t="str">
            <v>hypothetical protein</v>
          </cell>
        </row>
        <row r="1371">
          <cell r="A1371" t="str">
            <v>UMAG_01923</v>
          </cell>
          <cell r="B1371" t="str">
            <v>hypothetical protein</v>
          </cell>
        </row>
        <row r="1372">
          <cell r="A1372" t="str">
            <v>UMAG_01926</v>
          </cell>
          <cell r="B1372" t="str">
            <v>related to DAL2 - allantoinase</v>
          </cell>
        </row>
        <row r="1373">
          <cell r="A1373" t="str">
            <v>UMAG_01927</v>
          </cell>
          <cell r="B1373" t="str">
            <v>related to platelet-activating factor acetylhydrolase precursor</v>
          </cell>
        </row>
        <row r="1374">
          <cell r="A1374" t="str">
            <v>UMAG_01928</v>
          </cell>
          <cell r="B1374" t="str">
            <v>hypothetical protein</v>
          </cell>
        </row>
        <row r="1375">
          <cell r="A1375" t="str">
            <v>UMAG_01929</v>
          </cell>
          <cell r="B1375" t="str">
            <v>hypothetical protein</v>
          </cell>
        </row>
        <row r="1376">
          <cell r="A1376" t="str">
            <v>UMAG_01931</v>
          </cell>
          <cell r="B1376" t="str">
            <v>probable catalytic subunit of DNA polymerase zeta UPR-1</v>
          </cell>
        </row>
        <row r="1377">
          <cell r="A1377" t="str">
            <v>UMAG_01932</v>
          </cell>
          <cell r="B1377" t="str">
            <v>related to PMS1 - DNA mismatch repair protein</v>
          </cell>
        </row>
        <row r="1378">
          <cell r="A1378" t="str">
            <v>UMAG_01933</v>
          </cell>
          <cell r="B1378" t="str">
            <v>hypothetical protein</v>
          </cell>
        </row>
        <row r="1379">
          <cell r="A1379" t="str">
            <v>UMAG_01934</v>
          </cell>
          <cell r="B1379" t="str">
            <v>C-8 sterol isomerase</v>
          </cell>
        </row>
        <row r="1380">
          <cell r="A1380" t="str">
            <v>UMAG_01935</v>
          </cell>
          <cell r="B1380" t="str">
            <v>probable methylglutaconyl-coa hydratase</v>
          </cell>
        </row>
        <row r="1381">
          <cell r="A1381" t="str">
            <v>UMAG_01936</v>
          </cell>
          <cell r="B1381" t="str">
            <v>related to 4-coumarate-CoA ligase</v>
          </cell>
        </row>
        <row r="1382">
          <cell r="A1382" t="str">
            <v>UMAG_01937</v>
          </cell>
          <cell r="B1382" t="str">
            <v>related to acid sphingomyelinase</v>
          </cell>
        </row>
        <row r="1383">
          <cell r="A1383" t="str">
            <v>UMAG_01938</v>
          </cell>
          <cell r="B1383" t="str">
            <v>related to Epoxide hydrolase 1</v>
          </cell>
        </row>
        <row r="1384">
          <cell r="A1384" t="str">
            <v>UMAG_01939</v>
          </cell>
          <cell r="B1384" t="str">
            <v>related to MRPL37 - mitochondrial ribosomal protein of the large subunit</v>
          </cell>
        </row>
        <row r="1385">
          <cell r="A1385" t="str">
            <v>UMAG_01940</v>
          </cell>
          <cell r="B1385" t="str">
            <v>hypothetical protein</v>
          </cell>
        </row>
        <row r="1386">
          <cell r="A1386" t="str">
            <v>UMAG_01941</v>
          </cell>
          <cell r="B1386" t="str">
            <v>hypothetical protein</v>
          </cell>
        </row>
        <row r="1387">
          <cell r="A1387" t="str">
            <v>UMAG_01942</v>
          </cell>
          <cell r="B1387" t="str">
            <v>related to Microsomal dipeptidase precursor</v>
          </cell>
        </row>
        <row r="1388">
          <cell r="A1388" t="str">
            <v>UMAG_01943</v>
          </cell>
          <cell r="B1388" t="str">
            <v>related to alpha-glucosidase</v>
          </cell>
        </row>
        <row r="1389">
          <cell r="A1389" t="str">
            <v>UMAG_01944</v>
          </cell>
          <cell r="B1389" t="str">
            <v>related to allantoate permease</v>
          </cell>
        </row>
        <row r="1390">
          <cell r="A1390" t="str">
            <v>UMAG_01945</v>
          </cell>
          <cell r="B1390" t="str">
            <v>probable SUC2 - invertase (sucrose hydrolyzing enzyme)</v>
          </cell>
        </row>
        <row r="1391">
          <cell r="A1391" t="str">
            <v>UMAG_01946</v>
          </cell>
          <cell r="B1391" t="str">
            <v>hypothetical protein</v>
          </cell>
        </row>
        <row r="1392">
          <cell r="A1392" t="str">
            <v>UMAG_01947</v>
          </cell>
          <cell r="B1392" t="str">
            <v>related to cytochrome-c peroxidase precursor</v>
          </cell>
        </row>
        <row r="1393">
          <cell r="A1393" t="str">
            <v>UMAG_01948</v>
          </cell>
          <cell r="B1393" t="str">
            <v>hypothetical protein</v>
          </cell>
        </row>
        <row r="1394">
          <cell r="A1394" t="str">
            <v>UMAG_01949</v>
          </cell>
          <cell r="B1394" t="str">
            <v>hypothetical protein</v>
          </cell>
        </row>
        <row r="1395">
          <cell r="A1395" t="str">
            <v>UMAG_01950</v>
          </cell>
          <cell r="B1395" t="str">
            <v>hypothetical protein</v>
          </cell>
        </row>
        <row r="1396">
          <cell r="A1396" t="str">
            <v>UMAG_01951</v>
          </cell>
          <cell r="B1396" t="str">
            <v>hypothetical protein</v>
          </cell>
        </row>
        <row r="1397">
          <cell r="A1397" t="str">
            <v>UMAG_01952</v>
          </cell>
          <cell r="B1397" t="str">
            <v>related to UV-endonuclease UVE-1</v>
          </cell>
        </row>
        <row r="1398">
          <cell r="A1398" t="str">
            <v>UMAG_01953</v>
          </cell>
          <cell r="B1398" t="str">
            <v>related to FMP25 - mitochondrial inner membrane protein involved in assembly of cytochrome bc1 complex</v>
          </cell>
        </row>
        <row r="1399">
          <cell r="A1399" t="str">
            <v>UMAG_01954</v>
          </cell>
          <cell r="B1399" t="str">
            <v>hypothetical protein</v>
          </cell>
        </row>
        <row r="1400">
          <cell r="A1400" t="str">
            <v>UMAG_01957</v>
          </cell>
          <cell r="B1400" t="str">
            <v>related to Mannosyl-oligosaccharide alpha-1</v>
          </cell>
        </row>
        <row r="1401">
          <cell r="A1401" t="str">
            <v>UMAG_01958</v>
          </cell>
          <cell r="B1401" t="str">
            <v>hypothetical protein</v>
          </cell>
        </row>
        <row r="1402">
          <cell r="A1402" t="str">
            <v>UMAG_01959</v>
          </cell>
          <cell r="B1402" t="str">
            <v>hypothetical protein</v>
          </cell>
        </row>
        <row r="1403">
          <cell r="A1403" t="str">
            <v>UMAG_01961</v>
          </cell>
          <cell r="B1403" t="str">
            <v>hypothetical protein</v>
          </cell>
        </row>
        <row r="1404">
          <cell r="A1404" t="str">
            <v>UMAG_01962</v>
          </cell>
          <cell r="B1404" t="str">
            <v>related to GAL1 - galactokinase</v>
          </cell>
        </row>
        <row r="1405">
          <cell r="A1405" t="str">
            <v>UMAG_01963</v>
          </cell>
          <cell r="B1405" t="str">
            <v>hypothetical protein</v>
          </cell>
        </row>
        <row r="1406">
          <cell r="A1406" t="str">
            <v>UMAG_01964</v>
          </cell>
          <cell r="B1406" t="str">
            <v>related to multidrug resistance protein</v>
          </cell>
        </row>
        <row r="1407">
          <cell r="A1407" t="str">
            <v>UMAG_01965</v>
          </cell>
          <cell r="B1407" t="str">
            <v>related to ferroportin 1</v>
          </cell>
        </row>
        <row r="1408">
          <cell r="A1408" t="str">
            <v>UMAG_01966</v>
          </cell>
          <cell r="B1408" t="str">
            <v>related to Acyl-coenzyme A oxidase</v>
          </cell>
        </row>
        <row r="1409">
          <cell r="A1409" t="str">
            <v>UMAG_01967</v>
          </cell>
          <cell r="B1409" t="str">
            <v>related to AIF1 - mitochondrial cell death effector</v>
          </cell>
        </row>
        <row r="1410">
          <cell r="A1410" t="str">
            <v>UMAG_01968</v>
          </cell>
          <cell r="B1410" t="str">
            <v>related to ALY2 - alpha arrestin</v>
          </cell>
        </row>
        <row r="1411">
          <cell r="A1411" t="str">
            <v>UMAG_01969</v>
          </cell>
          <cell r="B1411" t="str">
            <v>hypothetical protein</v>
          </cell>
        </row>
        <row r="1412">
          <cell r="A1412" t="str">
            <v>UMAG_01970</v>
          </cell>
          <cell r="B1412" t="str">
            <v>hypothetical protein</v>
          </cell>
        </row>
        <row r="1413">
          <cell r="A1413" t="str">
            <v>UMAG_01971</v>
          </cell>
          <cell r="B1413" t="str">
            <v>hypothetical protein</v>
          </cell>
        </row>
        <row r="1414">
          <cell r="A1414" t="str">
            <v>UMAG_01974</v>
          </cell>
          <cell r="B1414" t="str">
            <v>hypothetical protein</v>
          </cell>
        </row>
        <row r="1415">
          <cell r="A1415" t="str">
            <v>UMAG_01976</v>
          </cell>
          <cell r="B1415" t="str">
            <v>hypothetical protein</v>
          </cell>
        </row>
        <row r="1416">
          <cell r="A1416" t="str">
            <v>UMAG_01977</v>
          </cell>
          <cell r="B1416" t="str">
            <v>hypothetical protein</v>
          </cell>
        </row>
        <row r="1417">
          <cell r="A1417" t="str">
            <v>UMAG_01978</v>
          </cell>
          <cell r="B1417" t="str">
            <v>hypothetical protein</v>
          </cell>
        </row>
        <row r="1418">
          <cell r="A1418" t="str">
            <v>UMAG_01979</v>
          </cell>
          <cell r="B1418" t="str">
            <v>related to MTQ2 - Putative S-adenosylmethionine-dependent methyltransferase</v>
          </cell>
        </row>
        <row r="1419">
          <cell r="A1419" t="str">
            <v>UMAG_01980</v>
          </cell>
          <cell r="B1419" t="str">
            <v>related to Cytochrome P450 4F8</v>
          </cell>
        </row>
        <row r="1420">
          <cell r="A1420" t="str">
            <v>UMAG_01981</v>
          </cell>
          <cell r="B1420" t="str">
            <v>related to Malonyl CoA-acyl carrier protein transacylase</v>
          </cell>
        </row>
        <row r="1421">
          <cell r="A1421" t="str">
            <v>UMAG_01982</v>
          </cell>
          <cell r="B1421" t="str">
            <v>related to aminotriazole resistance protein</v>
          </cell>
        </row>
        <row r="1422">
          <cell r="A1422" t="str">
            <v>UMAG_01983</v>
          </cell>
          <cell r="B1422" t="str">
            <v>hypothetical protein</v>
          </cell>
        </row>
        <row r="1423">
          <cell r="A1423" t="str">
            <v>UMAG_01984</v>
          </cell>
          <cell r="B1423" t="str">
            <v>probable ADH1 - alcohol dehydrogenase I</v>
          </cell>
        </row>
        <row r="1424">
          <cell r="A1424" t="str">
            <v>UMAG_01985</v>
          </cell>
          <cell r="B1424" t="str">
            <v>hypothetical protein</v>
          </cell>
        </row>
        <row r="1425">
          <cell r="A1425" t="str">
            <v>UMAG_01986</v>
          </cell>
          <cell r="B1425" t="str">
            <v>probable sterol carrier protein</v>
          </cell>
        </row>
        <row r="1426">
          <cell r="A1426" t="str">
            <v>UMAG_01987</v>
          </cell>
          <cell r="B1426" t="str">
            <v>hypothetical protein</v>
          </cell>
        </row>
        <row r="1427">
          <cell r="A1427" t="str">
            <v>UMAG_01988</v>
          </cell>
          <cell r="B1427" t="str">
            <v>related to Oxidoreductase</v>
          </cell>
        </row>
        <row r="1428">
          <cell r="A1428" t="str">
            <v>UMAG_01989</v>
          </cell>
          <cell r="B1428" t="str">
            <v>hypothetical protein</v>
          </cell>
        </row>
        <row r="1429">
          <cell r="A1429" t="str">
            <v>UMAG_01990</v>
          </cell>
          <cell r="B1429" t="str">
            <v>related to IRC20 - putative helicase</v>
          </cell>
        </row>
        <row r="1430">
          <cell r="A1430" t="str">
            <v>UMAG_01991</v>
          </cell>
          <cell r="B1430" t="str">
            <v>hypothetical protein</v>
          </cell>
        </row>
        <row r="1431">
          <cell r="A1431" t="str">
            <v>UMAG_01992</v>
          </cell>
          <cell r="B1431" t="str">
            <v>related to amidohydrolase</v>
          </cell>
        </row>
        <row r="1432">
          <cell r="A1432" t="str">
            <v>UMAG_01994</v>
          </cell>
          <cell r="B1432" t="str">
            <v>hypothetical protein</v>
          </cell>
        </row>
        <row r="1433">
          <cell r="A1433" t="str">
            <v>UMAG_01995</v>
          </cell>
          <cell r="B1433" t="str">
            <v>hypothetical protein</v>
          </cell>
        </row>
        <row r="1434">
          <cell r="A1434" t="str">
            <v>UMAG_01996</v>
          </cell>
          <cell r="B1434" t="str">
            <v>probable mfs-multidrug-resistance transporter</v>
          </cell>
        </row>
        <row r="1435">
          <cell r="A1435" t="str">
            <v>UMAG_01997</v>
          </cell>
          <cell r="B1435" t="str">
            <v>hypothetical protein</v>
          </cell>
        </row>
        <row r="1436">
          <cell r="A1436" t="str">
            <v>UMAG_01999</v>
          </cell>
          <cell r="B1436" t="str">
            <v>hypothetical protein</v>
          </cell>
        </row>
        <row r="1437">
          <cell r="A1437" t="str">
            <v>UMAG_02001</v>
          </cell>
          <cell r="B1437" t="str">
            <v>related to hydroxymethylglutaryl-CoA lyase</v>
          </cell>
        </row>
        <row r="1438">
          <cell r="A1438" t="str">
            <v>UMAG_02002</v>
          </cell>
          <cell r="B1438" t="str">
            <v>hypothetical protein</v>
          </cell>
        </row>
        <row r="1439">
          <cell r="A1439" t="str">
            <v>UMAG_02003</v>
          </cell>
          <cell r="B1439" t="str">
            <v>hypothetical protein</v>
          </cell>
        </row>
        <row r="1440">
          <cell r="A1440" t="str">
            <v>UMAG_02004</v>
          </cell>
          <cell r="B1440" t="str">
            <v>hypothetical protein</v>
          </cell>
        </row>
        <row r="1441">
          <cell r="A1441" t="str">
            <v>UMAG_02005</v>
          </cell>
          <cell r="B1441" t="str">
            <v>hypothetical protein</v>
          </cell>
        </row>
        <row r="1442">
          <cell r="A1442" t="str">
            <v>UMAG_02006</v>
          </cell>
          <cell r="B1442" t="str">
            <v>hypothetical protein</v>
          </cell>
        </row>
        <row r="1443">
          <cell r="A1443" t="str">
            <v>UMAG_02007</v>
          </cell>
          <cell r="B1443" t="str">
            <v>probable HAM1 - protein involved in DNA repair</v>
          </cell>
        </row>
        <row r="1444">
          <cell r="A1444" t="str">
            <v>UMAG_02008</v>
          </cell>
          <cell r="B1444" t="str">
            <v>related to TNA1 - high affinity nicotinic acid plasma membrane permease</v>
          </cell>
        </row>
        <row r="1445">
          <cell r="A1445" t="str">
            <v>UMAG_02010</v>
          </cell>
          <cell r="B1445" t="str">
            <v>related to family II 2-keto-3-deoxy-D-arabino-heptulosonate 7-phosphate synthase</v>
          </cell>
        </row>
        <row r="1446">
          <cell r="A1446" t="str">
            <v>UMAG_02011</v>
          </cell>
          <cell r="B1446" t="str">
            <v>hypothetical protein</v>
          </cell>
        </row>
        <row r="1447">
          <cell r="A1447" t="str">
            <v>UMAG_02012</v>
          </cell>
          <cell r="B1447" t="str">
            <v>hypothetical protein</v>
          </cell>
        </row>
        <row r="1448">
          <cell r="A1448" t="str">
            <v>UMAG_02014</v>
          </cell>
          <cell r="B1448" t="str">
            <v>hypothetical protein</v>
          </cell>
        </row>
        <row r="1449">
          <cell r="A1449" t="str">
            <v>UMAG_02015</v>
          </cell>
          <cell r="B1449" t="str">
            <v>related to uridine kinase</v>
          </cell>
        </row>
        <row r="1450">
          <cell r="A1450" t="str">
            <v>UMAG_02016</v>
          </cell>
          <cell r="B1450" t="str">
            <v>related to Membrane steroid binding protein</v>
          </cell>
        </row>
        <row r="1451">
          <cell r="A1451" t="str">
            <v>UMAG_02017</v>
          </cell>
          <cell r="B1451" t="str">
            <v>hypothetical protein</v>
          </cell>
        </row>
        <row r="1452">
          <cell r="A1452" t="str">
            <v>UMAG_02018</v>
          </cell>
          <cell r="B1452" t="str">
            <v>related to SAC1 - Phosphatidylinositol phosphate phosphatase</v>
          </cell>
        </row>
        <row r="1453">
          <cell r="A1453" t="str">
            <v>UMAG_02019</v>
          </cell>
          <cell r="B1453" t="str">
            <v>probable Chitin deacetylase</v>
          </cell>
        </row>
        <row r="1454">
          <cell r="A1454" t="str">
            <v>UMAG_02020</v>
          </cell>
          <cell r="B1454" t="str">
            <v>hypothetical protein</v>
          </cell>
        </row>
        <row r="1455">
          <cell r="A1455" t="str">
            <v>UMAG_02021</v>
          </cell>
          <cell r="B1455" t="str">
            <v>hypothetical protein</v>
          </cell>
        </row>
        <row r="1456">
          <cell r="A1456" t="str">
            <v>UMAG_02022</v>
          </cell>
          <cell r="B1456" t="str">
            <v>hypothetical protein</v>
          </cell>
        </row>
        <row r="1457">
          <cell r="A1457" t="str">
            <v>UMAG_02023</v>
          </cell>
          <cell r="B1457" t="str">
            <v>related to long chain fatty alcohol oxidase</v>
          </cell>
        </row>
        <row r="1458">
          <cell r="A1458" t="str">
            <v>UMAG_02024</v>
          </cell>
          <cell r="B1458" t="str">
            <v>hypothetical protein</v>
          </cell>
        </row>
        <row r="1459">
          <cell r="A1459" t="str">
            <v>UMAG_02028</v>
          </cell>
          <cell r="B1459" t="str">
            <v>related to acyl-coenzyme A oxidase 1</v>
          </cell>
        </row>
        <row r="1460">
          <cell r="A1460" t="str">
            <v>UMAG_02031</v>
          </cell>
          <cell r="B1460" t="str">
            <v>hypothetical protein</v>
          </cell>
        </row>
        <row r="1461">
          <cell r="A1461" t="str">
            <v>UMAG_02034</v>
          </cell>
          <cell r="B1461" t="str">
            <v>hypothetical protein</v>
          </cell>
        </row>
        <row r="1462">
          <cell r="A1462" t="str">
            <v>UMAG_02035</v>
          </cell>
          <cell r="B1462" t="str">
            <v>related to yellowish-green 1 (ayg1)</v>
          </cell>
        </row>
        <row r="1463">
          <cell r="A1463" t="str">
            <v>UMAG_02037</v>
          </cell>
          <cell r="B1463" t="str">
            <v>probable HXT5 - Hexose transporter</v>
          </cell>
        </row>
        <row r="1464">
          <cell r="A1464" t="str">
            <v>UMAG_02039</v>
          </cell>
          <cell r="B1464" t="str">
            <v>hypothetical protein</v>
          </cell>
        </row>
        <row r="1465">
          <cell r="A1465" t="str">
            <v>UMAG_02040</v>
          </cell>
          <cell r="B1465" t="str">
            <v>hypothetical protein</v>
          </cell>
        </row>
        <row r="1466">
          <cell r="A1466" t="str">
            <v>UMAG_02041</v>
          </cell>
          <cell r="B1466" t="str">
            <v>hypothetical protein</v>
          </cell>
        </row>
        <row r="1467">
          <cell r="A1467" t="str">
            <v>UMAG_02044</v>
          </cell>
          <cell r="B1467" t="str">
            <v>probable METHIONYL-TRNA SYNTHETASE</v>
          </cell>
        </row>
        <row r="1468">
          <cell r="A1468" t="str">
            <v>UMAG_02045</v>
          </cell>
          <cell r="B1468" t="str">
            <v>hypothetical protein</v>
          </cell>
        </row>
        <row r="1469">
          <cell r="A1469" t="str">
            <v>UMAG_02046</v>
          </cell>
          <cell r="B1469" t="str">
            <v>probable PRE9 - 20S proteasome subunit Y13 (alpha3)</v>
          </cell>
        </row>
        <row r="1470">
          <cell r="A1470" t="str">
            <v>UMAG_02049</v>
          </cell>
          <cell r="B1470" t="str">
            <v>hypothetical protein</v>
          </cell>
        </row>
        <row r="1471">
          <cell r="A1471" t="str">
            <v>UMAG_02050</v>
          </cell>
          <cell r="B1471" t="str">
            <v>hypothetical protein</v>
          </cell>
        </row>
        <row r="1472">
          <cell r="A1472" t="str">
            <v>UMAG_02052</v>
          </cell>
          <cell r="B1472" t="str">
            <v>related to white collar 1 protein</v>
          </cell>
        </row>
        <row r="1473">
          <cell r="A1473" t="str">
            <v>UMAG_02053</v>
          </cell>
          <cell r="B1473" t="str">
            <v>related to Nuclear cohesin complex subunit</v>
          </cell>
        </row>
        <row r="1474">
          <cell r="A1474" t="str">
            <v>UMAG_02055</v>
          </cell>
          <cell r="B1474" t="str">
            <v>related to RNA14 - component of pre-mRNA 3`-end processing factor CF I</v>
          </cell>
        </row>
        <row r="1475">
          <cell r="A1475" t="str">
            <v>UMAG_02056</v>
          </cell>
          <cell r="B1475" t="str">
            <v>hypothetical protein</v>
          </cell>
        </row>
        <row r="1476">
          <cell r="A1476" t="str">
            <v>UMAG_02057</v>
          </cell>
          <cell r="B1476" t="str">
            <v>probable STI1 - Hsp90 cochaperone</v>
          </cell>
        </row>
        <row r="1477">
          <cell r="A1477" t="str">
            <v>UMAG_02059</v>
          </cell>
          <cell r="B1477" t="str">
            <v>related to RPC31 - DNA-directed RNA polymerase III</v>
          </cell>
        </row>
        <row r="1478">
          <cell r="A1478" t="str">
            <v>UMAG_02062</v>
          </cell>
          <cell r="B1478" t="str">
            <v>related to multidrug resistance proteins</v>
          </cell>
        </row>
        <row r="1479">
          <cell r="A1479" t="str">
            <v>UMAG_02063</v>
          </cell>
          <cell r="B1479" t="str">
            <v>hypothetical protein</v>
          </cell>
        </row>
        <row r="1480">
          <cell r="A1480" t="str">
            <v>UMAG_02064</v>
          </cell>
          <cell r="B1480" t="str">
            <v>probable VMA7 - H -ATPase V1 domain 14 kDa subunit</v>
          </cell>
        </row>
        <row r="1481">
          <cell r="A1481" t="str">
            <v>UMAG_02065</v>
          </cell>
          <cell r="B1481" t="str">
            <v>histone deacetylase</v>
          </cell>
        </row>
        <row r="1482">
          <cell r="A1482" t="str">
            <v>UMAG_02066</v>
          </cell>
          <cell r="B1482" t="str">
            <v>hypothetical protein</v>
          </cell>
        </row>
        <row r="1483">
          <cell r="A1483" t="str">
            <v>UMAG_02067</v>
          </cell>
          <cell r="B1483" t="str">
            <v>related to MDJ1 - heat shock protein</v>
          </cell>
        </row>
        <row r="1484">
          <cell r="A1484" t="str">
            <v>UMAG_02068</v>
          </cell>
          <cell r="B1484" t="str">
            <v>hypothetical protein</v>
          </cell>
        </row>
        <row r="1485">
          <cell r="A1485" t="str">
            <v>UMAG_02069</v>
          </cell>
          <cell r="B1485" t="str">
            <v>probable LTP1 - protein-tyrosine-phosphatase</v>
          </cell>
        </row>
        <row r="1486">
          <cell r="A1486" t="str">
            <v>UMAG_02070</v>
          </cell>
          <cell r="B1486" t="str">
            <v>hypothetical protein</v>
          </cell>
        </row>
        <row r="1487">
          <cell r="A1487" t="str">
            <v>UMAG_02071</v>
          </cell>
          <cell r="B1487" t="str">
            <v>related to PET100 û chaperone that specifically facilitates the assembly of cytochrome c oxidase</v>
          </cell>
        </row>
        <row r="1488">
          <cell r="A1488" t="str">
            <v>UMAG_02072</v>
          </cell>
          <cell r="B1488" t="str">
            <v>hypothetical protein</v>
          </cell>
        </row>
        <row r="1489">
          <cell r="A1489" t="str">
            <v>UMAG_02075</v>
          </cell>
          <cell r="B1489" t="str">
            <v>related to calpain-like protease PalBory</v>
          </cell>
        </row>
        <row r="1490">
          <cell r="A1490" t="str">
            <v>UMAG_02077</v>
          </cell>
          <cell r="B1490" t="str">
            <v>hypothetical protein</v>
          </cell>
        </row>
        <row r="1491">
          <cell r="A1491" t="str">
            <v>UMAG_02079</v>
          </cell>
          <cell r="B1491" t="str">
            <v>probable 40S ribosomal protein S10</v>
          </cell>
        </row>
        <row r="1492">
          <cell r="A1492" t="str">
            <v>UMAG_02080</v>
          </cell>
          <cell r="B1492" t="str">
            <v>hypothetical protein</v>
          </cell>
        </row>
        <row r="1493">
          <cell r="A1493" t="str">
            <v>UMAG_02081</v>
          </cell>
          <cell r="B1493" t="str">
            <v>endoplasmic reticulum calcium transporter</v>
          </cell>
        </row>
        <row r="1494">
          <cell r="A1494" t="str">
            <v>UMAG_02083</v>
          </cell>
          <cell r="B1494" t="str">
            <v>probable RAD54 - DNA-dependent ATPase of the Snf2p family</v>
          </cell>
        </row>
        <row r="1495">
          <cell r="A1495" t="str">
            <v>UMAG_02088</v>
          </cell>
          <cell r="B1495" t="str">
            <v>probable ADK1 - adenylate kinase</v>
          </cell>
        </row>
        <row r="1496">
          <cell r="A1496" t="str">
            <v>UMAG_02089</v>
          </cell>
          <cell r="B1496" t="str">
            <v>related to nuclear protein bimA</v>
          </cell>
        </row>
        <row r="1497">
          <cell r="A1497" t="str">
            <v>UMAG_02091</v>
          </cell>
          <cell r="B1497" t="str">
            <v>related to MRF1 - peptide chain release factor</v>
          </cell>
        </row>
        <row r="1498">
          <cell r="A1498" t="str">
            <v>UMAG_02092</v>
          </cell>
          <cell r="B1498" t="str">
            <v>hypothetical protein</v>
          </cell>
        </row>
        <row r="1499">
          <cell r="A1499" t="str">
            <v>UMAG_02093</v>
          </cell>
          <cell r="B1499" t="str">
            <v>hypothetical protein</v>
          </cell>
        </row>
        <row r="1500">
          <cell r="A1500" t="str">
            <v>UMAG_02094</v>
          </cell>
          <cell r="B1500" t="str">
            <v>hypothetical protein</v>
          </cell>
        </row>
        <row r="1501">
          <cell r="A1501" t="str">
            <v>UMAG_02095</v>
          </cell>
          <cell r="B1501" t="str">
            <v>hypothetical protein</v>
          </cell>
        </row>
        <row r="1502">
          <cell r="A1502" t="str">
            <v>UMAG_02096</v>
          </cell>
          <cell r="B1502" t="str">
            <v>hypothetical protein</v>
          </cell>
        </row>
        <row r="1503">
          <cell r="A1503" t="str">
            <v>UMAG_02097</v>
          </cell>
          <cell r="B1503" t="str">
            <v>related to enoyl-CoA hydratase</v>
          </cell>
        </row>
        <row r="1504">
          <cell r="A1504" t="str">
            <v>UMAG_02101</v>
          </cell>
          <cell r="B1504" t="str">
            <v>hypothetical protein</v>
          </cell>
        </row>
        <row r="1505">
          <cell r="A1505" t="str">
            <v>UMAG_02102</v>
          </cell>
          <cell r="B1505" t="str">
            <v>related to HDA1 - histone deacetylase A</v>
          </cell>
        </row>
        <row r="1506">
          <cell r="A1506" t="str">
            <v>UMAG_02103</v>
          </cell>
          <cell r="B1506" t="str">
            <v>probable RRD2 - Activator of the phosphotyrosyl phosphatase activity of PP2A</v>
          </cell>
        </row>
        <row r="1507">
          <cell r="A1507" t="str">
            <v>UMAG_02104</v>
          </cell>
          <cell r="B1507" t="str">
            <v>probable Regulator of G-Protein Signaling Protein</v>
          </cell>
        </row>
        <row r="1508">
          <cell r="A1508" t="str">
            <v>UMAG_02105</v>
          </cell>
          <cell r="B1508" t="str">
            <v>probable 3-hydroxybutyryl-CoA dehydrogenase</v>
          </cell>
        </row>
        <row r="1509">
          <cell r="A1509" t="str">
            <v>UMAG_02107</v>
          </cell>
          <cell r="B1509" t="str">
            <v>hypothetical protein</v>
          </cell>
        </row>
        <row r="1510">
          <cell r="A1510" t="str">
            <v>UMAG_02108</v>
          </cell>
          <cell r="B1510" t="str">
            <v>hypothetical protein</v>
          </cell>
        </row>
        <row r="1511">
          <cell r="A1511" t="str">
            <v>UMAG_02111</v>
          </cell>
          <cell r="B1511" t="str">
            <v>related to triacylglycerol lipase precursor</v>
          </cell>
        </row>
        <row r="1512">
          <cell r="A1512" t="str">
            <v>UMAG_02112</v>
          </cell>
          <cell r="B1512" t="str">
            <v>hypothetical protein</v>
          </cell>
        </row>
        <row r="1513">
          <cell r="A1513" t="str">
            <v>UMAG_02113</v>
          </cell>
          <cell r="B1513" t="str">
            <v>hypothetical protein</v>
          </cell>
        </row>
        <row r="1514">
          <cell r="A1514" t="str">
            <v>UMAG_02114</v>
          </cell>
          <cell r="B1514" t="str">
            <v>hypothetical protein</v>
          </cell>
        </row>
        <row r="1515">
          <cell r="A1515" t="str">
            <v>UMAG_02115</v>
          </cell>
          <cell r="B1515" t="str">
            <v>hypothetical protein</v>
          </cell>
        </row>
        <row r="1516">
          <cell r="A1516" t="str">
            <v>UMAG_02116</v>
          </cell>
          <cell r="B1516" t="str">
            <v>hypothetical protein</v>
          </cell>
        </row>
        <row r="1517">
          <cell r="A1517" t="str">
            <v>UMAG_02117</v>
          </cell>
          <cell r="B1517" t="str">
            <v>hypothetical protein</v>
          </cell>
        </row>
        <row r="1518">
          <cell r="A1518" t="str">
            <v>UMAG_02118</v>
          </cell>
          <cell r="B1518" t="str">
            <v>hypothetical protein</v>
          </cell>
        </row>
        <row r="1519">
          <cell r="A1519" t="str">
            <v>UMAG_02119</v>
          </cell>
          <cell r="B1519" t="str">
            <v>hypothetical protein</v>
          </cell>
        </row>
        <row r="1520">
          <cell r="A1520" t="str">
            <v>UMAG_02123</v>
          </cell>
          <cell r="B1520" t="str">
            <v>related to HRQ1 - putative RecQ helicase</v>
          </cell>
        </row>
        <row r="1521">
          <cell r="A1521" t="str">
            <v>UMAG_02124</v>
          </cell>
          <cell r="B1521" t="str">
            <v>related to ERG6 - Delta(24)-sterol C-methyltransferase</v>
          </cell>
        </row>
        <row r="1522">
          <cell r="A1522" t="str">
            <v>UMAG_02125</v>
          </cell>
          <cell r="B1522" t="str">
            <v>related to glutamic acid decarboxylase</v>
          </cell>
        </row>
        <row r="1523">
          <cell r="A1523" t="str">
            <v>UMAG_02126</v>
          </cell>
          <cell r="B1523" t="str">
            <v>related to RMD1 - cytoplasmic protein required for sporulation</v>
          </cell>
        </row>
        <row r="1524">
          <cell r="A1524" t="str">
            <v>UMAG_02127</v>
          </cell>
          <cell r="B1524" t="str">
            <v>related to PCP1 - mitochondrial serine protease</v>
          </cell>
        </row>
        <row r="1525">
          <cell r="A1525" t="str">
            <v>UMAG_02128</v>
          </cell>
          <cell r="B1525" t="str">
            <v>related to PLP1 - protein involved in actin and tubulin folding</v>
          </cell>
        </row>
        <row r="1526">
          <cell r="A1526" t="str">
            <v>UMAG_02131</v>
          </cell>
          <cell r="B1526" t="str">
            <v>hypothetical protein</v>
          </cell>
        </row>
        <row r="1527">
          <cell r="A1527" t="str">
            <v>UMAG_02132</v>
          </cell>
          <cell r="B1527" t="str">
            <v>hypothetical protein</v>
          </cell>
        </row>
        <row r="1528">
          <cell r="A1528" t="str">
            <v>UMAG_02133</v>
          </cell>
          <cell r="B1528" t="str">
            <v>hypothetical protein</v>
          </cell>
        </row>
        <row r="1529">
          <cell r="A1529" t="str">
            <v>UMAG_02134</v>
          </cell>
          <cell r="B1529" t="str">
            <v>related to mixed-linked glucanase precursor MLG1</v>
          </cell>
        </row>
        <row r="1530">
          <cell r="A1530" t="str">
            <v>UMAG_02135</v>
          </cell>
          <cell r="B1530" t="str">
            <v>effector family protein Eff1-5</v>
          </cell>
        </row>
        <row r="1531">
          <cell r="A1531" t="str">
            <v>UMAG_02136</v>
          </cell>
          <cell r="B1531" t="str">
            <v>effector family protein Eff1-6</v>
          </cell>
        </row>
        <row r="1532">
          <cell r="A1532" t="str">
            <v>UMAG_02137</v>
          </cell>
          <cell r="B1532" t="str">
            <v>effector family protein Eff1-7</v>
          </cell>
        </row>
        <row r="1533">
          <cell r="A1533" t="str">
            <v>UMAG_02138</v>
          </cell>
          <cell r="B1533" t="str">
            <v>effector family protein Eff1-8</v>
          </cell>
        </row>
        <row r="1534">
          <cell r="A1534" t="str">
            <v>UMAG_02139</v>
          </cell>
          <cell r="B1534" t="str">
            <v>effector family protein Eff1-9</v>
          </cell>
        </row>
        <row r="1535">
          <cell r="A1535" t="str">
            <v>UMAG_02140</v>
          </cell>
          <cell r="B1535" t="str">
            <v>effector family protein Eff1-10</v>
          </cell>
        </row>
        <row r="1536">
          <cell r="A1536" t="str">
            <v>UMAG_02141</v>
          </cell>
          <cell r="B1536" t="str">
            <v>effector family protein Eff1-11</v>
          </cell>
        </row>
        <row r="1537">
          <cell r="A1537" t="str">
            <v>UMAG_02142</v>
          </cell>
          <cell r="B1537" t="str">
            <v>related to muconate cycloisomerase</v>
          </cell>
        </row>
        <row r="1538">
          <cell r="A1538" t="str">
            <v>UMAG_02144</v>
          </cell>
          <cell r="B1538" t="str">
            <v>related to Deoxyribodipyrimidine photolyase</v>
          </cell>
        </row>
        <row r="1539">
          <cell r="A1539" t="str">
            <v>UMAG_02146</v>
          </cell>
          <cell r="B1539" t="str">
            <v>related to GABA permease</v>
          </cell>
        </row>
        <row r="1540">
          <cell r="A1540" t="str">
            <v>UMAG_02147</v>
          </cell>
          <cell r="B1540" t="str">
            <v>related to Cytoplasmic acetyl-CoA hydrolase 1</v>
          </cell>
        </row>
        <row r="1541">
          <cell r="A1541" t="str">
            <v>UMAG_02148</v>
          </cell>
          <cell r="B1541" t="str">
            <v>related to positive effector protein GCN20</v>
          </cell>
        </row>
        <row r="1542">
          <cell r="A1542" t="str">
            <v>UMAG_02149</v>
          </cell>
          <cell r="B1542" t="str">
            <v>hypothetical protein</v>
          </cell>
        </row>
        <row r="1543">
          <cell r="A1543" t="str">
            <v>UMAG_02150</v>
          </cell>
          <cell r="B1543" t="str">
            <v>probable xylitol dehydrogenase</v>
          </cell>
        </row>
        <row r="1544">
          <cell r="A1544" t="str">
            <v>UMAG_02151</v>
          </cell>
          <cell r="B1544" t="str">
            <v>related to 2</v>
          </cell>
        </row>
        <row r="1545">
          <cell r="A1545" t="str">
            <v>UMAG_02152</v>
          </cell>
          <cell r="B1545" t="str">
            <v>hypothetical protein</v>
          </cell>
        </row>
        <row r="1546">
          <cell r="A1546" t="str">
            <v>UMAG_02154</v>
          </cell>
          <cell r="B1546" t="str">
            <v>related to amino-acid permease 2</v>
          </cell>
        </row>
        <row r="1547">
          <cell r="A1547" t="str">
            <v>UMAG_02156</v>
          </cell>
          <cell r="B1547" t="str">
            <v>hypothetical protein</v>
          </cell>
        </row>
        <row r="1548">
          <cell r="A1548" t="str">
            <v>UMAG_02157</v>
          </cell>
          <cell r="B1548" t="str">
            <v>hypothetical protein</v>
          </cell>
        </row>
        <row r="1549">
          <cell r="A1549" t="str">
            <v>UMAG_02158</v>
          </cell>
          <cell r="B1549" t="str">
            <v>probable DUG1 - Cys-Gly metallo-di-peptidase</v>
          </cell>
        </row>
        <row r="1550">
          <cell r="A1550" t="str">
            <v>UMAG_02159</v>
          </cell>
          <cell r="B1550" t="str">
            <v>related to amino acid transport protein</v>
          </cell>
        </row>
        <row r="1551">
          <cell r="A1551" t="str">
            <v>UMAG_02160</v>
          </cell>
          <cell r="B1551" t="str">
            <v>hypothetical protein</v>
          </cell>
        </row>
        <row r="1552">
          <cell r="A1552" t="str">
            <v>UMAG_02161</v>
          </cell>
          <cell r="B1552" t="str">
            <v>hypothetical protein</v>
          </cell>
        </row>
        <row r="1553">
          <cell r="A1553" t="str">
            <v>UMAG_02162</v>
          </cell>
          <cell r="B1553" t="str">
            <v>hypothetical protein</v>
          </cell>
        </row>
        <row r="1554">
          <cell r="A1554" t="str">
            <v>UMAG_02163</v>
          </cell>
          <cell r="B1554" t="str">
            <v>hypothetical protein</v>
          </cell>
        </row>
        <row r="1555">
          <cell r="A1555" t="str">
            <v>UMAG_02164</v>
          </cell>
          <cell r="B1555" t="str">
            <v>probable NDE1 - mitochondrial cytosolically directed NADH dehydrogenase</v>
          </cell>
        </row>
        <row r="1556">
          <cell r="A1556" t="str">
            <v>UMAG_02165</v>
          </cell>
          <cell r="B1556" t="str">
            <v>hypothetical protein</v>
          </cell>
        </row>
        <row r="1557">
          <cell r="A1557" t="str">
            <v>UMAG_02166</v>
          </cell>
          <cell r="B1557" t="str">
            <v>hypothetical protein</v>
          </cell>
        </row>
        <row r="1558">
          <cell r="A1558" t="str">
            <v>UMAG_02167</v>
          </cell>
          <cell r="B1558" t="str">
            <v>hypothetical protein</v>
          </cell>
        </row>
        <row r="1559">
          <cell r="A1559" t="str">
            <v>UMAG_02168</v>
          </cell>
          <cell r="B1559" t="str">
            <v>related to Prk1p</v>
          </cell>
        </row>
        <row r="1560">
          <cell r="A1560" t="str">
            <v>UMAG_02169</v>
          </cell>
          <cell r="B1560" t="str">
            <v>related to aquaporin 3</v>
          </cell>
        </row>
        <row r="1561">
          <cell r="A1561" t="str">
            <v>UMAG_02170</v>
          </cell>
          <cell r="B1561" t="str">
            <v>related to RKM2 - ribosomal protein lysine methyltransferase</v>
          </cell>
        </row>
        <row r="1562">
          <cell r="A1562" t="str">
            <v>UMAG_02172</v>
          </cell>
          <cell r="B1562" t="str">
            <v>related to methylglyoxal reductase (NADPH-dependent)</v>
          </cell>
        </row>
        <row r="1563">
          <cell r="A1563" t="str">
            <v>UMAG_02174</v>
          </cell>
          <cell r="B1563" t="str">
            <v>hypothetical protein</v>
          </cell>
        </row>
        <row r="1564">
          <cell r="A1564" t="str">
            <v>UMAG_02175</v>
          </cell>
          <cell r="B1564" t="str">
            <v>related to 3-phytase A precursor</v>
          </cell>
        </row>
        <row r="1565">
          <cell r="A1565" t="str">
            <v>UMAG_02177</v>
          </cell>
          <cell r="B1565" t="str">
            <v>related to DRAP deaminase RIB2</v>
          </cell>
        </row>
        <row r="1566">
          <cell r="A1566" t="str">
            <v>UMAG_02178</v>
          </cell>
          <cell r="B1566" t="str">
            <v>related to aspartic protease</v>
          </cell>
        </row>
        <row r="1567">
          <cell r="A1567" t="str">
            <v>UMAG_02179</v>
          </cell>
          <cell r="B1567" t="str">
            <v>hypothetical protein</v>
          </cell>
        </row>
        <row r="1568">
          <cell r="A1568" t="str">
            <v>UMAG_02180</v>
          </cell>
          <cell r="B1568" t="str">
            <v>hypothetical protein</v>
          </cell>
        </row>
        <row r="1569">
          <cell r="A1569" t="str">
            <v>UMAG_02181</v>
          </cell>
          <cell r="B1569" t="str">
            <v>hypothetical protein</v>
          </cell>
        </row>
        <row r="1570">
          <cell r="A1570" t="str">
            <v>UMAG_02182</v>
          </cell>
          <cell r="B1570" t="str">
            <v>probable NADPH-dependent beta-ketoacyl reductase (rhlG)</v>
          </cell>
        </row>
        <row r="1571">
          <cell r="A1571" t="str">
            <v>UMAG_02185</v>
          </cell>
          <cell r="B1571" t="str">
            <v>probable peptidylprolyl isomerase (cyclophilin)-like protein</v>
          </cell>
        </row>
        <row r="1572">
          <cell r="A1572" t="str">
            <v>UMAG_02186</v>
          </cell>
          <cell r="B1572" t="str">
            <v>hypothetical protein</v>
          </cell>
        </row>
        <row r="1573">
          <cell r="A1573" t="str">
            <v>UMAG_02189</v>
          </cell>
          <cell r="B1573" t="str">
            <v>probable 3-hydroxyisobutyrate dehydrogenase</v>
          </cell>
        </row>
        <row r="1574">
          <cell r="A1574" t="str">
            <v>UMAG_02190</v>
          </cell>
          <cell r="B1574" t="str">
            <v>hypothetical protein</v>
          </cell>
        </row>
        <row r="1575">
          <cell r="A1575" t="str">
            <v>UMAG_02191</v>
          </cell>
          <cell r="B1575" t="str">
            <v>hypothetical protein</v>
          </cell>
        </row>
        <row r="1576">
          <cell r="A1576" t="str">
            <v>UMAG_02192</v>
          </cell>
          <cell r="B1576" t="str">
            <v>hypothetical protein</v>
          </cell>
        </row>
        <row r="1577">
          <cell r="A1577" t="str">
            <v>UMAG_02193</v>
          </cell>
          <cell r="B1577" t="str">
            <v>hypothetical protein</v>
          </cell>
        </row>
        <row r="1578">
          <cell r="A1578" t="str">
            <v>UMAG_02194</v>
          </cell>
          <cell r="B1578" t="str">
            <v>hypothetical protein</v>
          </cell>
        </row>
        <row r="1579">
          <cell r="A1579" t="str">
            <v>UMAG_02196</v>
          </cell>
          <cell r="B1579" t="str">
            <v>hypothetical protein</v>
          </cell>
        </row>
        <row r="1580">
          <cell r="A1580" t="str">
            <v>UMAG_02197</v>
          </cell>
          <cell r="B1580" t="str">
            <v>hypothetical protein</v>
          </cell>
        </row>
        <row r="1581">
          <cell r="A1581" t="str">
            <v>UMAG_02198</v>
          </cell>
          <cell r="B1581" t="str">
            <v>hypothetical protein</v>
          </cell>
        </row>
        <row r="1582">
          <cell r="A1582" t="str">
            <v>UMAG_02199</v>
          </cell>
          <cell r="B1582" t="str">
            <v>hypothetical protein</v>
          </cell>
        </row>
        <row r="1583">
          <cell r="A1583" t="str">
            <v>UMAG_02201</v>
          </cell>
          <cell r="B1583" t="str">
            <v>hypothetical protein</v>
          </cell>
        </row>
        <row r="1584">
          <cell r="A1584" t="str">
            <v>UMAG_02202</v>
          </cell>
          <cell r="B1584" t="str">
            <v>hypothetical protein</v>
          </cell>
        </row>
        <row r="1585">
          <cell r="A1585" t="str">
            <v>UMAG_02203</v>
          </cell>
          <cell r="B1585" t="str">
            <v>related to Na /H -exchanging protein</v>
          </cell>
        </row>
        <row r="1586">
          <cell r="A1586" t="str">
            <v>UMAG_02204</v>
          </cell>
          <cell r="B1586" t="str">
            <v>related to beta-galactosidase</v>
          </cell>
        </row>
        <row r="1587">
          <cell r="A1587" t="str">
            <v>UMAG_02206</v>
          </cell>
          <cell r="B1587" t="str">
            <v>hypothetical protein</v>
          </cell>
        </row>
        <row r="1588">
          <cell r="A1588" t="str">
            <v>UMAG_02207</v>
          </cell>
          <cell r="B1588" t="str">
            <v>hypothetical protein</v>
          </cell>
        </row>
        <row r="1589">
          <cell r="A1589" t="str">
            <v>UMAG_02208</v>
          </cell>
          <cell r="B1589" t="str">
            <v>probable acyl-CoA oxidase</v>
          </cell>
        </row>
        <row r="1590">
          <cell r="A1590" t="str">
            <v>UMAG_02209</v>
          </cell>
          <cell r="B1590" t="str">
            <v>hypothetical protein</v>
          </cell>
        </row>
        <row r="1591">
          <cell r="A1591" t="str">
            <v>UMAG_02211</v>
          </cell>
          <cell r="B1591" t="str">
            <v>related to bifunctional polynucleotide phosphatase/kinase</v>
          </cell>
        </row>
        <row r="1592">
          <cell r="A1592" t="str">
            <v>UMAG_02212</v>
          </cell>
          <cell r="B1592" t="str">
            <v>related to trehalase precursor</v>
          </cell>
        </row>
        <row r="1593">
          <cell r="A1593" t="str">
            <v>UMAG_02213</v>
          </cell>
          <cell r="B1593" t="str">
            <v>hypothetical protein</v>
          </cell>
        </row>
        <row r="1594">
          <cell r="A1594" t="str">
            <v>UMAG_02214</v>
          </cell>
          <cell r="B1594" t="str">
            <v>hypothetical protein</v>
          </cell>
        </row>
        <row r="1595">
          <cell r="A1595" t="str">
            <v>UMAG_02215</v>
          </cell>
          <cell r="B1595" t="str">
            <v>related to dibenzothiophene desulfurizing enzyme</v>
          </cell>
        </row>
        <row r="1596">
          <cell r="A1596" t="str">
            <v>UMAG_02216</v>
          </cell>
          <cell r="B1596" t="str">
            <v>related to Carrier protein YMC1</v>
          </cell>
        </row>
        <row r="1597">
          <cell r="A1597" t="str">
            <v>UMAG_02217</v>
          </cell>
          <cell r="B1597" t="str">
            <v>related to glutamate carboxypeptidase II</v>
          </cell>
        </row>
        <row r="1598">
          <cell r="A1598" t="str">
            <v>UMAG_02218</v>
          </cell>
          <cell r="B1598" t="str">
            <v>related to cysteine synthase</v>
          </cell>
        </row>
        <row r="1599">
          <cell r="A1599" t="str">
            <v>UMAG_02219</v>
          </cell>
          <cell r="B1599" t="str">
            <v>hypothetical protein</v>
          </cell>
        </row>
        <row r="1600">
          <cell r="A1600" t="str">
            <v>UMAG_02220</v>
          </cell>
          <cell r="B1600" t="str">
            <v>related to DNA repair protein MUS-42</v>
          </cell>
        </row>
        <row r="1601">
          <cell r="A1601" t="str">
            <v>UMAG_02221</v>
          </cell>
          <cell r="B1601" t="str">
            <v>hypothetical protein</v>
          </cell>
        </row>
        <row r="1602">
          <cell r="A1602" t="str">
            <v>UMAG_02222</v>
          </cell>
          <cell r="B1602" t="str">
            <v>related to membrane protein Dik6</v>
          </cell>
        </row>
        <row r="1603">
          <cell r="A1603" t="str">
            <v>UMAG_02223</v>
          </cell>
          <cell r="B1603" t="str">
            <v>related to acid phosphatase</v>
          </cell>
        </row>
        <row r="1604">
          <cell r="A1604" t="str">
            <v>UMAG_02224</v>
          </cell>
          <cell r="B1604" t="str">
            <v>hypothetical protein</v>
          </cell>
        </row>
        <row r="1605">
          <cell r="A1605" t="str">
            <v>UMAG_02225</v>
          </cell>
          <cell r="B1605" t="str">
            <v>hypothetical protein</v>
          </cell>
        </row>
        <row r="1606">
          <cell r="A1606" t="str">
            <v>UMAG_02226</v>
          </cell>
          <cell r="B1606" t="str">
            <v>hypothetical protein</v>
          </cell>
        </row>
        <row r="1607">
          <cell r="A1607" t="str">
            <v>UMAG_02227</v>
          </cell>
          <cell r="B1607" t="str">
            <v>related to alpha-mannosidase</v>
          </cell>
        </row>
        <row r="1608">
          <cell r="A1608" t="str">
            <v>UMAG_02229</v>
          </cell>
          <cell r="B1608" t="str">
            <v>hypothetical protein</v>
          </cell>
        </row>
        <row r="1609">
          <cell r="A1609" t="str">
            <v>UMAG_02230</v>
          </cell>
          <cell r="B1609" t="str">
            <v>hypothetical protein</v>
          </cell>
        </row>
        <row r="1610">
          <cell r="A1610" t="str">
            <v>UMAG_02231</v>
          </cell>
          <cell r="B1610" t="str">
            <v>hypothetical protein</v>
          </cell>
        </row>
        <row r="1611">
          <cell r="A1611" t="str">
            <v>UMAG_02232</v>
          </cell>
          <cell r="B1611" t="str">
            <v>hypothetical protein</v>
          </cell>
        </row>
        <row r="1612">
          <cell r="A1612" t="str">
            <v>UMAG_02234</v>
          </cell>
          <cell r="B1612" t="str">
            <v>hypothetical protein</v>
          </cell>
        </row>
        <row r="1613">
          <cell r="A1613" t="str">
            <v>UMAG_02235</v>
          </cell>
          <cell r="B1613" t="str">
            <v>related to AMP-binding protein</v>
          </cell>
        </row>
        <row r="1614">
          <cell r="A1614" t="str">
            <v>UMAG_02236</v>
          </cell>
          <cell r="B1614" t="str">
            <v>hypothetical protein</v>
          </cell>
        </row>
        <row r="1615">
          <cell r="A1615" t="str">
            <v>UMAG_02237</v>
          </cell>
          <cell r="B1615" t="str">
            <v>hypothetical protein</v>
          </cell>
        </row>
        <row r="1616">
          <cell r="A1616" t="str">
            <v>UMAG_02238</v>
          </cell>
          <cell r="B1616" t="str">
            <v>hypothetical protein</v>
          </cell>
        </row>
        <row r="1617">
          <cell r="A1617" t="str">
            <v>UMAG_02239</v>
          </cell>
          <cell r="B1617" t="str">
            <v>hypothetical protein</v>
          </cell>
        </row>
        <row r="1618">
          <cell r="A1618" t="str">
            <v>UMAG_02242</v>
          </cell>
          <cell r="B1618" t="str">
            <v>related to translation initiation protein SUA5</v>
          </cell>
        </row>
        <row r="1619">
          <cell r="A1619" t="str">
            <v>UMAG_02243</v>
          </cell>
          <cell r="B1619" t="str">
            <v>hypothetical protein</v>
          </cell>
        </row>
        <row r="1620">
          <cell r="A1620" t="str">
            <v>UMAG_02244</v>
          </cell>
          <cell r="B1620" t="str">
            <v>related to ser/thr protein kinase</v>
          </cell>
        </row>
        <row r="1621">
          <cell r="A1621" t="str">
            <v>UMAG_02245</v>
          </cell>
          <cell r="B1621" t="str">
            <v>probable SEC13 - protein transport protein</v>
          </cell>
        </row>
        <row r="1622">
          <cell r="A1622" t="str">
            <v>UMAG_02246</v>
          </cell>
          <cell r="B1622" t="str">
            <v>hypothetical protein</v>
          </cell>
        </row>
        <row r="1623">
          <cell r="A1623" t="str">
            <v>UMAG_02247</v>
          </cell>
          <cell r="B1623" t="str">
            <v>hypothetical protein</v>
          </cell>
        </row>
        <row r="1624">
          <cell r="A1624" t="str">
            <v>UMAG_02249</v>
          </cell>
          <cell r="B1624" t="str">
            <v>probable vacuolar protein sorting protein VpsB</v>
          </cell>
        </row>
        <row r="1625">
          <cell r="A1625" t="str">
            <v>UMAG_02251</v>
          </cell>
          <cell r="B1625" t="str">
            <v>hypothetical protein</v>
          </cell>
        </row>
        <row r="1626">
          <cell r="A1626" t="str">
            <v>UMAG_02252</v>
          </cell>
          <cell r="B1626" t="str">
            <v>related to GCD1 - gamma subunit of the translation initiation factor eIF2B</v>
          </cell>
        </row>
        <row r="1627">
          <cell r="A1627" t="str">
            <v>UMAG_02253</v>
          </cell>
          <cell r="B1627" t="str">
            <v>related to amino acid vacuolar transport protein AVT2</v>
          </cell>
        </row>
        <row r="1628">
          <cell r="A1628" t="str">
            <v>UMAG_02254</v>
          </cell>
          <cell r="B1628" t="str">
            <v>hypothetical protein</v>
          </cell>
        </row>
        <row r="1629">
          <cell r="A1629" t="str">
            <v>UMAG_02255</v>
          </cell>
          <cell r="B1629" t="str">
            <v>related to phosphatidic acid-preferring phospholipase A1</v>
          </cell>
        </row>
        <row r="1630">
          <cell r="A1630" t="str">
            <v>UMAG_02256</v>
          </cell>
          <cell r="B1630" t="str">
            <v>related to Cingulin</v>
          </cell>
        </row>
        <row r="1631">
          <cell r="A1631" t="str">
            <v>UMAG_02258</v>
          </cell>
          <cell r="B1631" t="str">
            <v>probable ATP-binding cassette (ABC) transporter</v>
          </cell>
        </row>
        <row r="1632">
          <cell r="A1632" t="str">
            <v>UMAG_02259</v>
          </cell>
          <cell r="B1632" t="str">
            <v>hypothetical protein</v>
          </cell>
        </row>
        <row r="1633">
          <cell r="A1633" t="str">
            <v>UMAG_02260</v>
          </cell>
          <cell r="B1633" t="str">
            <v>hypothetical protein</v>
          </cell>
        </row>
        <row r="1634">
          <cell r="A1634" t="str">
            <v>UMAG_02262</v>
          </cell>
          <cell r="B1634" t="str">
            <v>related to MAK21 - protein required for 60S ribosomal subunit biogenesis</v>
          </cell>
        </row>
        <row r="1635">
          <cell r="A1635" t="str">
            <v>UMAG_02263</v>
          </cell>
          <cell r="B1635" t="str">
            <v>hypothetical protein</v>
          </cell>
        </row>
        <row r="1636">
          <cell r="A1636" t="str">
            <v>UMAG_02264</v>
          </cell>
          <cell r="B1636" t="str">
            <v>hypothetical protein</v>
          </cell>
        </row>
        <row r="1637">
          <cell r="A1637" t="str">
            <v>UMAG_02266</v>
          </cell>
          <cell r="B1637" t="str">
            <v>related to CDS1 - CDP-diacylglycerol synthase</v>
          </cell>
        </row>
        <row r="1638">
          <cell r="A1638" t="str">
            <v>UMAG_02267</v>
          </cell>
          <cell r="B1638" t="str">
            <v>hypothetical protein</v>
          </cell>
        </row>
        <row r="1639">
          <cell r="A1639" t="str">
            <v>UMAG_02268</v>
          </cell>
          <cell r="B1639" t="str">
            <v>hypothetical protein</v>
          </cell>
        </row>
        <row r="1640">
          <cell r="A1640" t="str">
            <v>UMAG_02271</v>
          </cell>
          <cell r="B1640" t="str">
            <v>hypothetical protein</v>
          </cell>
        </row>
        <row r="1641">
          <cell r="A1641" t="str">
            <v>UMAG_02272</v>
          </cell>
          <cell r="B1641" t="str">
            <v>hypothetical protein</v>
          </cell>
        </row>
        <row r="1642">
          <cell r="A1642" t="str">
            <v>UMAG_02273</v>
          </cell>
          <cell r="B1642" t="str">
            <v>hypothetical protein</v>
          </cell>
        </row>
        <row r="1643">
          <cell r="A1643" t="str">
            <v>UMAG_02274</v>
          </cell>
          <cell r="B1643" t="str">
            <v>hypothetical protein</v>
          </cell>
        </row>
        <row r="1644">
          <cell r="A1644" t="str">
            <v>UMAG_02275</v>
          </cell>
          <cell r="B1644" t="str">
            <v>related to PET127 - component of mitochondrial translation system</v>
          </cell>
        </row>
        <row r="1645">
          <cell r="A1645" t="str">
            <v>UMAG_02276</v>
          </cell>
          <cell r="B1645" t="str">
            <v>probable 60S large subunit ribosomal protein L6</v>
          </cell>
        </row>
        <row r="1646">
          <cell r="A1646" t="str">
            <v>UMAG_02280</v>
          </cell>
          <cell r="B1646" t="str">
            <v>hypothetical protein</v>
          </cell>
        </row>
        <row r="1647">
          <cell r="A1647" t="str">
            <v>UMAG_02281</v>
          </cell>
          <cell r="B1647" t="str">
            <v>probable pre-mRNA splicing factor prp1</v>
          </cell>
        </row>
        <row r="1648">
          <cell r="A1648" t="str">
            <v>UMAG_02282</v>
          </cell>
          <cell r="B1648" t="str">
            <v>hypothetical protein</v>
          </cell>
        </row>
        <row r="1649">
          <cell r="A1649" t="str">
            <v>UMAG_02283</v>
          </cell>
          <cell r="B1649" t="str">
            <v>hypothetical protein</v>
          </cell>
        </row>
        <row r="1650">
          <cell r="A1650" t="str">
            <v>UMAG_02284</v>
          </cell>
          <cell r="B1650" t="str">
            <v>hypothetical protein</v>
          </cell>
        </row>
        <row r="1651">
          <cell r="A1651" t="str">
            <v>UMAG_02285</v>
          </cell>
          <cell r="B1651" t="str">
            <v>related to Na /H  antiporter AnNHA1</v>
          </cell>
        </row>
        <row r="1652">
          <cell r="A1652" t="str">
            <v>UMAG_02286</v>
          </cell>
          <cell r="B1652" t="str">
            <v>hypothetical protein</v>
          </cell>
        </row>
        <row r="1653">
          <cell r="A1653" t="str">
            <v>UMAG_02289</v>
          </cell>
          <cell r="B1653" t="str">
            <v>hypothetical protein</v>
          </cell>
        </row>
        <row r="1654">
          <cell r="A1654" t="str">
            <v>UMAG_02290</v>
          </cell>
          <cell r="B1654" t="str">
            <v>hypothetical protein</v>
          </cell>
        </row>
        <row r="1655">
          <cell r="A1655" t="str">
            <v>UMAG_02291</v>
          </cell>
          <cell r="B1655" t="str">
            <v>related to gamma-glutamyltransferase</v>
          </cell>
        </row>
        <row r="1656">
          <cell r="A1656" t="str">
            <v>UMAG_02292</v>
          </cell>
          <cell r="B1656" t="str">
            <v>hypothetical protein</v>
          </cell>
        </row>
        <row r="1657">
          <cell r="A1657" t="str">
            <v>UMAG_02293</v>
          </cell>
          <cell r="B1657" t="str">
            <v>hypothetical protein</v>
          </cell>
        </row>
        <row r="1658">
          <cell r="A1658" t="str">
            <v>UMAG_02294</v>
          </cell>
          <cell r="B1658" t="str">
            <v>hypothetical protein</v>
          </cell>
        </row>
        <row r="1659">
          <cell r="A1659" t="str">
            <v>UMAG_02295</v>
          </cell>
          <cell r="B1659" t="str">
            <v>hypothetical protein</v>
          </cell>
        </row>
        <row r="1660">
          <cell r="A1660" t="str">
            <v>UMAG_02296</v>
          </cell>
          <cell r="B1660" t="str">
            <v>hypothetical protein</v>
          </cell>
        </row>
        <row r="1661">
          <cell r="A1661" t="str">
            <v>UMAG_02297</v>
          </cell>
          <cell r="B1661" t="str">
            <v>hypothetical protein</v>
          </cell>
        </row>
        <row r="1662">
          <cell r="A1662" t="str">
            <v>UMAG_02298</v>
          </cell>
          <cell r="B1662" t="str">
            <v>hypothetical protein</v>
          </cell>
        </row>
        <row r="1663">
          <cell r="A1663" t="str">
            <v>UMAG_02299</v>
          </cell>
          <cell r="B1663" t="str">
            <v>hypothetical protein</v>
          </cell>
        </row>
        <row r="1664">
          <cell r="A1664" t="str">
            <v>UMAG_02300</v>
          </cell>
          <cell r="B1664" t="str">
            <v>probable alpha-amylase</v>
          </cell>
        </row>
        <row r="1665">
          <cell r="A1665" t="str">
            <v>UMAG_02301</v>
          </cell>
          <cell r="B1665" t="str">
            <v>related to C2H2-type zinc finger protein</v>
          </cell>
        </row>
        <row r="1666">
          <cell r="A1666" t="str">
            <v>UMAG_02303</v>
          </cell>
          <cell r="B1666" t="str">
            <v>hypothetical protein</v>
          </cell>
        </row>
        <row r="1667">
          <cell r="A1667" t="str">
            <v>UMAG_02304</v>
          </cell>
          <cell r="B1667" t="str">
            <v>hypothetical protein</v>
          </cell>
        </row>
        <row r="1668">
          <cell r="A1668" t="str">
            <v>UMAG_02305</v>
          </cell>
          <cell r="B1668" t="str">
            <v>related to peptidyl-prolyl cis-trans isomerase</v>
          </cell>
        </row>
        <row r="1669">
          <cell r="A1669" t="str">
            <v>UMAG_02308</v>
          </cell>
          <cell r="B1669" t="str">
            <v>hypothetical protein</v>
          </cell>
        </row>
        <row r="1670">
          <cell r="A1670" t="str">
            <v>UMAG_02310</v>
          </cell>
          <cell r="B1670" t="str">
            <v>hypothetical protein</v>
          </cell>
        </row>
        <row r="1671">
          <cell r="A1671" t="str">
            <v>UMAG_02311</v>
          </cell>
          <cell r="B1671" t="str">
            <v>hypothetical protein</v>
          </cell>
        </row>
        <row r="1672">
          <cell r="A1672" t="str">
            <v>UMAG_02313</v>
          </cell>
          <cell r="B1672" t="str">
            <v>hypothetical protein</v>
          </cell>
        </row>
        <row r="1673">
          <cell r="A1673" t="str">
            <v>UMAG_02314</v>
          </cell>
          <cell r="B1673" t="str">
            <v>hypothetical protein</v>
          </cell>
        </row>
        <row r="1674">
          <cell r="A1674" t="str">
            <v>UMAG_02316</v>
          </cell>
          <cell r="B1674" t="str">
            <v>hypothetical protein</v>
          </cell>
        </row>
        <row r="1675">
          <cell r="A1675" t="str">
            <v>UMAG_02318</v>
          </cell>
          <cell r="B1675" t="str">
            <v>hypothetical protein</v>
          </cell>
        </row>
        <row r="1676">
          <cell r="A1676" t="str">
            <v>UMAG_02320</v>
          </cell>
          <cell r="B1676" t="str">
            <v>hypothetical protein</v>
          </cell>
        </row>
        <row r="1677">
          <cell r="A1677" t="str">
            <v>UMAG_02321</v>
          </cell>
          <cell r="B1677" t="str">
            <v>hypothetical protein</v>
          </cell>
        </row>
        <row r="1678">
          <cell r="A1678" t="str">
            <v>UMAG_02323</v>
          </cell>
          <cell r="B1678" t="str">
            <v>related to PEX14 - peroxisomal protein involved in protein import - peroxin</v>
          </cell>
        </row>
        <row r="1679">
          <cell r="A1679" t="str">
            <v>UMAG_02324</v>
          </cell>
          <cell r="B1679" t="str">
            <v>related to DNA-directed RNA polymerase 13.3K chain</v>
          </cell>
        </row>
        <row r="1680">
          <cell r="A1680" t="str">
            <v>UMAG_02325</v>
          </cell>
          <cell r="B1680" t="str">
            <v>hypothetical protein</v>
          </cell>
        </row>
        <row r="1681">
          <cell r="A1681" t="str">
            <v>UMAG_02326</v>
          </cell>
          <cell r="B1681" t="str">
            <v>hypothetical protein</v>
          </cell>
        </row>
        <row r="1682">
          <cell r="A1682" t="str">
            <v>UMAG_02327</v>
          </cell>
          <cell r="B1682" t="str">
            <v>hypothetical protein</v>
          </cell>
        </row>
        <row r="1683">
          <cell r="A1683" t="str">
            <v>UMAG_02331</v>
          </cell>
          <cell r="B1683" t="str">
            <v>MAP kinase</v>
          </cell>
        </row>
        <row r="1684">
          <cell r="A1684" t="str">
            <v>UMAG_02332</v>
          </cell>
          <cell r="B1684" t="str">
            <v>hypothetical protein</v>
          </cell>
        </row>
        <row r="1685">
          <cell r="A1685" t="str">
            <v>UMAG_02333</v>
          </cell>
          <cell r="B1685" t="str">
            <v>hypothetical protein</v>
          </cell>
        </row>
        <row r="1686">
          <cell r="A1686" t="str">
            <v>UMAG_02336</v>
          </cell>
          <cell r="B1686" t="str">
            <v>hypothetical protein</v>
          </cell>
        </row>
        <row r="1687">
          <cell r="A1687" t="str">
            <v>UMAG_02337</v>
          </cell>
          <cell r="B1687" t="str">
            <v>hypothetical protein</v>
          </cell>
        </row>
        <row r="1688">
          <cell r="A1688" t="str">
            <v>UMAG_02338</v>
          </cell>
          <cell r="B1688" t="str">
            <v>related to PEP12 syntaxin (T-SNARE)</v>
          </cell>
        </row>
        <row r="1689">
          <cell r="A1689" t="str">
            <v>UMAG_02340</v>
          </cell>
          <cell r="B1689" t="str">
            <v>related to ubiquitin-specific protease</v>
          </cell>
        </row>
        <row r="1690">
          <cell r="A1690" t="str">
            <v>UMAG_02341</v>
          </cell>
          <cell r="B1690" t="str">
            <v>hypothetical protein</v>
          </cell>
        </row>
        <row r="1691">
          <cell r="A1691" t="str">
            <v>UMAG_02342</v>
          </cell>
          <cell r="B1691" t="str">
            <v>hypothetical protein</v>
          </cell>
        </row>
        <row r="1692">
          <cell r="A1692" t="str">
            <v>UMAG_02343</v>
          </cell>
          <cell r="B1692" t="str">
            <v>related to excision repair protein RAD4</v>
          </cell>
        </row>
        <row r="1693">
          <cell r="A1693" t="str">
            <v>UMAG_02344</v>
          </cell>
          <cell r="B1693" t="str">
            <v>related to translation initiation factor IF-2</v>
          </cell>
        </row>
        <row r="1694">
          <cell r="A1694" t="str">
            <v>UMAG_02345</v>
          </cell>
          <cell r="B1694" t="str">
            <v>hypothetical protein</v>
          </cell>
        </row>
        <row r="1695">
          <cell r="A1695" t="str">
            <v>UMAG_02346</v>
          </cell>
          <cell r="B1695" t="str">
            <v>probable RNA-binding protein</v>
          </cell>
        </row>
        <row r="1696">
          <cell r="A1696" t="str">
            <v>UMAG_02347</v>
          </cell>
          <cell r="B1696" t="str">
            <v>hypothetical protein</v>
          </cell>
        </row>
        <row r="1697">
          <cell r="A1697" t="str">
            <v>UMAG_02350</v>
          </cell>
          <cell r="B1697" t="str">
            <v>probable CCT6 - component of chaperonin-containing T-complex (zeta subunit)</v>
          </cell>
        </row>
        <row r="1698">
          <cell r="A1698" t="str">
            <v>UMAG_02351</v>
          </cell>
          <cell r="B1698" t="str">
            <v>related to mitochondrial carrier protein</v>
          </cell>
        </row>
        <row r="1699">
          <cell r="A1699" t="str">
            <v>UMAG_02353</v>
          </cell>
          <cell r="B1699" t="str">
            <v>probable 40S ribosomal protein S9</v>
          </cell>
        </row>
        <row r="1700">
          <cell r="A1700" t="str">
            <v>UMAG_02354</v>
          </cell>
          <cell r="B1700" t="str">
            <v>hypothetical protein</v>
          </cell>
        </row>
        <row r="1701">
          <cell r="A1701" t="str">
            <v>UMAG_02356</v>
          </cell>
          <cell r="B1701" t="str">
            <v>related to beta-galactosidase precursor</v>
          </cell>
        </row>
        <row r="1702">
          <cell r="A1702" t="str">
            <v>UMAG_02357</v>
          </cell>
          <cell r="B1702" t="str">
            <v>probable osmotic sensitive-2 protein (putative mitogen-activated protein (MAP) kinase homolog)</v>
          </cell>
        </row>
        <row r="1703">
          <cell r="A1703" t="str">
            <v>UMAG_02358</v>
          </cell>
          <cell r="B1703" t="str">
            <v>related to SYP1/YCR030C</v>
          </cell>
        </row>
        <row r="1704">
          <cell r="A1704" t="str">
            <v>UMAG_02360</v>
          </cell>
          <cell r="B1704" t="str">
            <v>hypothetical protein</v>
          </cell>
        </row>
        <row r="1705">
          <cell r="A1705" t="str">
            <v>UMAG_02361</v>
          </cell>
          <cell r="B1705" t="str">
            <v>related to ATPase inhibitor</v>
          </cell>
        </row>
        <row r="1706">
          <cell r="A1706" t="str">
            <v>UMAG_02363</v>
          </cell>
          <cell r="B1706" t="str">
            <v>hypothetical protein</v>
          </cell>
        </row>
        <row r="1707">
          <cell r="A1707" t="str">
            <v>UMAG_02365</v>
          </cell>
          <cell r="B1707" t="str">
            <v>probable CTP1 - Mitochondrial citrate transporter - member of the mitochondrial carrier (MCF) family</v>
          </cell>
        </row>
        <row r="1708">
          <cell r="A1708" t="str">
            <v>UMAG_02366</v>
          </cell>
          <cell r="B1708" t="str">
            <v>related to signal recognition particle 9 protein (SRP9)</v>
          </cell>
        </row>
        <row r="1709">
          <cell r="A1709" t="str">
            <v>UMAG_02367</v>
          </cell>
          <cell r="B1709" t="str">
            <v>hypothetical protein</v>
          </cell>
        </row>
        <row r="1710">
          <cell r="A1710" t="str">
            <v>UMAG_02370</v>
          </cell>
          <cell r="B1710" t="str">
            <v>hypothetical protein</v>
          </cell>
        </row>
        <row r="1711">
          <cell r="A1711" t="str">
            <v>UMAG_02371</v>
          </cell>
          <cell r="B1711" t="str">
            <v>related to serine/threonine protein kinase</v>
          </cell>
        </row>
        <row r="1712">
          <cell r="A1712" t="str">
            <v>UMAG_02374</v>
          </cell>
          <cell r="B1712" t="str">
            <v>related to monosaccharide transporter</v>
          </cell>
        </row>
        <row r="1713">
          <cell r="A1713" t="str">
            <v>UMAG_02375</v>
          </cell>
          <cell r="B1713" t="str">
            <v>probable karyopherin beta-1 subunit (importin 95)</v>
          </cell>
        </row>
        <row r="1714">
          <cell r="A1714" t="str">
            <v>UMAG_02376</v>
          </cell>
          <cell r="B1714" t="str">
            <v>probable anthranilate synthase component II</v>
          </cell>
        </row>
        <row r="1715">
          <cell r="A1715" t="str">
            <v>UMAG_02377</v>
          </cell>
          <cell r="B1715" t="str">
            <v>probable cytochrome c peroxidase precursor</v>
          </cell>
        </row>
        <row r="1716">
          <cell r="A1716" t="str">
            <v>UMAG_02378</v>
          </cell>
          <cell r="B1716" t="str">
            <v>related to Protein transport protein Sec24C</v>
          </cell>
        </row>
        <row r="1717">
          <cell r="A1717" t="str">
            <v>UMAG_02379</v>
          </cell>
          <cell r="B1717" t="str">
            <v>hypothetical protein</v>
          </cell>
        </row>
        <row r="1718">
          <cell r="A1718" t="str">
            <v>UMAG_02380</v>
          </cell>
          <cell r="B1718" t="str">
            <v>hypothetical protein</v>
          </cell>
        </row>
        <row r="1719">
          <cell r="A1719" t="str">
            <v>UMAG_02381</v>
          </cell>
          <cell r="B1719" t="str">
            <v>hypothetical protein</v>
          </cell>
        </row>
        <row r="1720">
          <cell r="A1720" t="str">
            <v>UMAG_02382</v>
          </cell>
          <cell r="B1720" t="str">
            <v>a1-specific pheromone [mating factor a1]</v>
          </cell>
        </row>
        <row r="1721">
          <cell r="A1721" t="str">
            <v>UMAG_02383</v>
          </cell>
          <cell r="B1721" t="str">
            <v>a2-pheromone receptor Pra1</v>
          </cell>
        </row>
        <row r="1722">
          <cell r="A1722" t="str">
            <v>UMAG_02384</v>
          </cell>
          <cell r="B1722" t="str">
            <v>a1-mating type protein Rba1</v>
          </cell>
        </row>
        <row r="1723">
          <cell r="A1723" t="str">
            <v>UMAG_02385</v>
          </cell>
          <cell r="B1723" t="str">
            <v>probable phospho-2-dehydro-3-deoxyheptonate aldolase</v>
          </cell>
        </row>
        <row r="1724">
          <cell r="A1724" t="str">
            <v>UMAG_02386</v>
          </cell>
          <cell r="B1724" t="str">
            <v>probable mitochondrial ribosomal protein S19</v>
          </cell>
        </row>
        <row r="1725">
          <cell r="A1725" t="str">
            <v>UMAG_02387</v>
          </cell>
          <cell r="B1725" t="str">
            <v>related to oligopeptide transporter</v>
          </cell>
        </row>
        <row r="1726">
          <cell r="A1726" t="str">
            <v>UMAG_02388</v>
          </cell>
          <cell r="B1726" t="str">
            <v>related to subunit of the Arp2/3 complex</v>
          </cell>
        </row>
        <row r="1727">
          <cell r="A1727" t="str">
            <v>UMAG_02390</v>
          </cell>
          <cell r="B1727" t="str">
            <v>related to alpha</v>
          </cell>
        </row>
        <row r="1728">
          <cell r="A1728" t="str">
            <v>UMAG_02392</v>
          </cell>
          <cell r="B1728" t="str">
            <v>hypothetical protein</v>
          </cell>
        </row>
        <row r="1729">
          <cell r="A1729" t="str">
            <v>UMAG_02395</v>
          </cell>
          <cell r="B1729" t="str">
            <v>related to ferric reductase</v>
          </cell>
        </row>
        <row r="1730">
          <cell r="A1730" t="str">
            <v>UMAG_02396</v>
          </cell>
          <cell r="B1730" t="str">
            <v>hypothetical protein</v>
          </cell>
        </row>
        <row r="1731">
          <cell r="A1731" t="str">
            <v>UMAG_02397</v>
          </cell>
          <cell r="B1731" t="str">
            <v>hypothetical protein</v>
          </cell>
        </row>
        <row r="1732">
          <cell r="A1732" t="str">
            <v>UMAG_02398</v>
          </cell>
          <cell r="B1732" t="str">
            <v>related to squalene monooxygenase</v>
          </cell>
        </row>
        <row r="1733">
          <cell r="A1733" t="str">
            <v>UMAG_02400</v>
          </cell>
          <cell r="B1733" t="str">
            <v>hypothetical protein</v>
          </cell>
        </row>
        <row r="1734">
          <cell r="A1734" t="str">
            <v>UMAG_02401</v>
          </cell>
          <cell r="B1734" t="str">
            <v>related to poly(a) binding protein II</v>
          </cell>
        </row>
        <row r="1735">
          <cell r="A1735" t="str">
            <v>UMAG_02402</v>
          </cell>
          <cell r="B1735" t="str">
            <v>hypothetical protein</v>
          </cell>
        </row>
        <row r="1736">
          <cell r="A1736" t="str">
            <v>UMAG_02403</v>
          </cell>
          <cell r="B1736" t="str">
            <v>related to tRNA splicing endonuclease beta subunit</v>
          </cell>
        </row>
        <row r="1737">
          <cell r="A1737" t="str">
            <v>UMAG_02404</v>
          </cell>
          <cell r="B1737" t="str">
            <v>related to CAC2 - component of the chromatin assembly complex</v>
          </cell>
        </row>
        <row r="1738">
          <cell r="A1738" t="str">
            <v>UMAG_02405</v>
          </cell>
          <cell r="B1738" t="str">
            <v>related to KAR4 - transcription factor required for gene regulation in response to pheromones</v>
          </cell>
        </row>
        <row r="1739">
          <cell r="A1739" t="str">
            <v>UMAG_02407</v>
          </cell>
          <cell r="B1739" t="str">
            <v>related to thymidylate synthase</v>
          </cell>
        </row>
        <row r="1740">
          <cell r="A1740" t="str">
            <v>UMAG_02410</v>
          </cell>
          <cell r="B1740" t="str">
            <v>hypothetical protein</v>
          </cell>
        </row>
        <row r="1741">
          <cell r="A1741" t="str">
            <v>UMAG_02411</v>
          </cell>
          <cell r="B1741" t="str">
            <v>glyoxaloxidase 1</v>
          </cell>
        </row>
        <row r="1742">
          <cell r="A1742" t="str">
            <v>UMAG_02412</v>
          </cell>
          <cell r="B1742" t="str">
            <v>related to glycine-rich RNA-binding protein (isoform A)</v>
          </cell>
        </row>
        <row r="1743">
          <cell r="A1743" t="str">
            <v>UMAG_02413</v>
          </cell>
          <cell r="B1743" t="str">
            <v>hypothetical protein</v>
          </cell>
        </row>
        <row r="1744">
          <cell r="A1744" t="str">
            <v>UMAG_02414</v>
          </cell>
          <cell r="B1744" t="str">
            <v>related to tRNA dihydrouridine synthase</v>
          </cell>
        </row>
        <row r="1745">
          <cell r="A1745" t="str">
            <v>UMAG_02415</v>
          </cell>
          <cell r="B1745" t="str">
            <v>related to anti-silencing protein 1</v>
          </cell>
        </row>
        <row r="1746">
          <cell r="A1746" t="str">
            <v>UMAG_02416</v>
          </cell>
          <cell r="B1746" t="str">
            <v>hypothetical protein</v>
          </cell>
        </row>
        <row r="1747">
          <cell r="A1747" t="str">
            <v>UMAG_02419</v>
          </cell>
          <cell r="B1747" t="str">
            <v>hypothetical protein</v>
          </cell>
        </row>
        <row r="1748">
          <cell r="A1748" t="str">
            <v>UMAG_02420</v>
          </cell>
          <cell r="B1748" t="str">
            <v>related to HRP1 - subunit of cleavage factor I</v>
          </cell>
        </row>
        <row r="1749">
          <cell r="A1749" t="str">
            <v>UMAG_02421</v>
          </cell>
          <cell r="B1749" t="str">
            <v>related to PEX6 - peroxisomal assembly protein</v>
          </cell>
        </row>
        <row r="1750">
          <cell r="A1750" t="str">
            <v>UMAG_02422</v>
          </cell>
          <cell r="B1750" t="str">
            <v>related to CDC24 - GTP/GDP exchange factor for Cdc42p</v>
          </cell>
        </row>
        <row r="1751">
          <cell r="A1751" t="str">
            <v>UMAG_02423</v>
          </cell>
          <cell r="B1751" t="str">
            <v>hypothetical protein</v>
          </cell>
        </row>
        <row r="1752">
          <cell r="A1752" t="str">
            <v>UMAG_02425</v>
          </cell>
          <cell r="B1752" t="str">
            <v>probable CCR4-NOT transcription complex</v>
          </cell>
        </row>
        <row r="1753">
          <cell r="A1753" t="str">
            <v>UMAG_02426</v>
          </cell>
          <cell r="B1753" t="str">
            <v>probable ubiquitin-conjugating enzyme E2</v>
          </cell>
        </row>
        <row r="1754">
          <cell r="A1754" t="str">
            <v>UMAG_02427</v>
          </cell>
          <cell r="B1754" t="str">
            <v>related to negative regulator of mitosis</v>
          </cell>
        </row>
        <row r="1755">
          <cell r="A1755" t="str">
            <v>UMAG_02428</v>
          </cell>
          <cell r="B1755" t="str">
            <v>hypothetical protein</v>
          </cell>
        </row>
        <row r="1756">
          <cell r="A1756" t="str">
            <v>UMAG_02429</v>
          </cell>
          <cell r="B1756" t="str">
            <v>hypothetical protein</v>
          </cell>
        </row>
        <row r="1757">
          <cell r="A1757" t="str">
            <v>UMAG_02430</v>
          </cell>
          <cell r="B1757" t="str">
            <v>hypothetical protein</v>
          </cell>
        </row>
        <row r="1758">
          <cell r="A1758" t="str">
            <v>UMAG_02431</v>
          </cell>
          <cell r="B1758" t="str">
            <v>hypothetical protein</v>
          </cell>
        </row>
        <row r="1759">
          <cell r="A1759" t="str">
            <v>UMAG_02433</v>
          </cell>
          <cell r="B1759" t="str">
            <v>related to nuclear division protein Rft1</v>
          </cell>
        </row>
        <row r="1760">
          <cell r="A1760" t="str">
            <v>UMAG_02435</v>
          </cell>
          <cell r="B1760" t="str">
            <v>related to mitochondrial intermediate peptidase precursor</v>
          </cell>
        </row>
        <row r="1761">
          <cell r="A1761" t="str">
            <v>UMAG_02436</v>
          </cell>
          <cell r="B1761" t="str">
            <v>probable NEO1 - P-type ATPase</v>
          </cell>
        </row>
        <row r="1762">
          <cell r="A1762" t="str">
            <v>UMAG_02437</v>
          </cell>
          <cell r="B1762" t="str">
            <v>probable NADH2 dehydrogenase (ubiquinone)</v>
          </cell>
        </row>
        <row r="1763">
          <cell r="A1763" t="str">
            <v>UMAG_02438</v>
          </cell>
          <cell r="B1763" t="str">
            <v>protein required for clamp formation and pathogenic development</v>
          </cell>
        </row>
        <row r="1764">
          <cell r="A1764" t="str">
            <v>UMAG_02439</v>
          </cell>
          <cell r="B1764" t="str">
            <v>related to REI1 - cytoplasmic pre-60S factor</v>
          </cell>
        </row>
        <row r="1765">
          <cell r="A1765" t="str">
            <v>UMAG_02440</v>
          </cell>
          <cell r="B1765" t="str">
            <v>probable RPL40A - Ubiquitin</v>
          </cell>
        </row>
        <row r="1766">
          <cell r="A1766" t="str">
            <v>UMAG_02442</v>
          </cell>
          <cell r="B1766" t="str">
            <v>related to translation elongation factor eEF1</v>
          </cell>
        </row>
        <row r="1767">
          <cell r="A1767" t="str">
            <v>UMAG_02444</v>
          </cell>
          <cell r="B1767" t="str">
            <v>probable rRNA (adenine-N6</v>
          </cell>
        </row>
        <row r="1768">
          <cell r="A1768" t="str">
            <v>UMAG_02445</v>
          </cell>
          <cell r="B1768" t="str">
            <v>probable serine/threonine protein phosphatase ppe1</v>
          </cell>
        </row>
        <row r="1769">
          <cell r="A1769" t="str">
            <v>UMAG_02446</v>
          </cell>
          <cell r="B1769" t="str">
            <v>probable DNA-directed RNA polymerase III</v>
          </cell>
        </row>
        <row r="1770">
          <cell r="A1770" t="str">
            <v>UMAG_02449</v>
          </cell>
          <cell r="B1770" t="str">
            <v>related to centromere binding factor 1</v>
          </cell>
        </row>
        <row r="1771">
          <cell r="A1771" t="str">
            <v>UMAG_02450</v>
          </cell>
          <cell r="B1771" t="str">
            <v>probable HYP2 - translation initiation factor eIF5A.1</v>
          </cell>
        </row>
        <row r="1772">
          <cell r="A1772" t="str">
            <v>UMAG_02451</v>
          </cell>
          <cell r="B1772" t="str">
            <v>hypothetical protein</v>
          </cell>
        </row>
        <row r="1773">
          <cell r="A1773" t="str">
            <v>UMAG_02452</v>
          </cell>
          <cell r="B1773" t="str">
            <v>hypothetical protein</v>
          </cell>
        </row>
        <row r="1774">
          <cell r="A1774" t="str">
            <v>UMAG_02453</v>
          </cell>
          <cell r="B1774" t="str">
            <v>probable SOD2 - superoxide dismutase (Mn) precursor</v>
          </cell>
        </row>
        <row r="1775">
          <cell r="A1775" t="str">
            <v>UMAG_02454</v>
          </cell>
          <cell r="B1775" t="str">
            <v>hypothetical protein</v>
          </cell>
        </row>
        <row r="1776">
          <cell r="A1776" t="str">
            <v>UMAG_02456</v>
          </cell>
          <cell r="B1776" t="str">
            <v>hypothetical protein</v>
          </cell>
        </row>
        <row r="1777">
          <cell r="A1777" t="str">
            <v>UMAG_02457</v>
          </cell>
          <cell r="B1777" t="str">
            <v>related to OXA1 - cytochrome oxidase biogenesis protein</v>
          </cell>
        </row>
        <row r="1778">
          <cell r="A1778" t="str">
            <v>UMAG_02458</v>
          </cell>
          <cell r="B1778" t="str">
            <v>hypothetical protein</v>
          </cell>
        </row>
        <row r="1779">
          <cell r="A1779" t="str">
            <v>UMAG_02459</v>
          </cell>
          <cell r="B1779" t="str">
            <v>related to neutral amino acid permease</v>
          </cell>
        </row>
        <row r="1780">
          <cell r="A1780" t="str">
            <v>UMAG_02460</v>
          </cell>
          <cell r="B1780" t="str">
            <v>hypothetical protein</v>
          </cell>
        </row>
        <row r="1781">
          <cell r="A1781" t="str">
            <v>UMAG_02461</v>
          </cell>
          <cell r="B1781" t="str">
            <v>probable LPD1 - dihydrolipoamide dehydrogenase precursor</v>
          </cell>
        </row>
        <row r="1782">
          <cell r="A1782" t="str">
            <v>UMAG_02462</v>
          </cell>
          <cell r="B1782" t="str">
            <v>hypothetical protein</v>
          </cell>
        </row>
        <row r="1783">
          <cell r="A1783" t="str">
            <v>UMAG_02463</v>
          </cell>
          <cell r="B1783" t="str">
            <v>hypothetical protein</v>
          </cell>
        </row>
        <row r="1784">
          <cell r="A1784" t="str">
            <v>UMAG_02464</v>
          </cell>
          <cell r="B1784" t="str">
            <v>related to ABC1 - ubiquinol--cytochrome-c reductase complex assembly protein</v>
          </cell>
        </row>
        <row r="1785">
          <cell r="A1785" t="str">
            <v>UMAG_02465</v>
          </cell>
          <cell r="B1785" t="str">
            <v>related to Calcium influx promoting protein ehs1</v>
          </cell>
        </row>
        <row r="1786">
          <cell r="A1786" t="str">
            <v>UMAG_02466</v>
          </cell>
          <cell r="B1786" t="str">
            <v>hypothetical protein</v>
          </cell>
        </row>
        <row r="1787">
          <cell r="A1787" t="str">
            <v>UMAG_02468</v>
          </cell>
          <cell r="B1787" t="str">
            <v>hypothetical protein</v>
          </cell>
        </row>
        <row r="1788">
          <cell r="A1788" t="str">
            <v>UMAG_02469</v>
          </cell>
          <cell r="B1788" t="str">
            <v>related to pre-mRNA splicing factor</v>
          </cell>
        </row>
        <row r="1789">
          <cell r="A1789" t="str">
            <v>UMAG_02471</v>
          </cell>
          <cell r="B1789" t="str">
            <v>related to Exportin 4</v>
          </cell>
        </row>
        <row r="1790">
          <cell r="A1790" t="str">
            <v>UMAG_02472</v>
          </cell>
          <cell r="B1790" t="str">
            <v>hypothetical protein</v>
          </cell>
        </row>
        <row r="1791">
          <cell r="A1791" t="str">
            <v>UMAG_02473</v>
          </cell>
          <cell r="B1791" t="str">
            <v>hypothetical protein</v>
          </cell>
        </row>
        <row r="1792">
          <cell r="A1792" t="str">
            <v>UMAG_02474</v>
          </cell>
          <cell r="B1792" t="str">
            <v>hypothetical protein</v>
          </cell>
        </row>
        <row r="1793">
          <cell r="A1793" t="str">
            <v>UMAG_02475</v>
          </cell>
          <cell r="B1793" t="str">
            <v>hypothetical protein</v>
          </cell>
        </row>
        <row r="1794">
          <cell r="A1794" t="str">
            <v>UMAG_02476</v>
          </cell>
          <cell r="B1794" t="str">
            <v>related to coatomer delta subunit (delta-coat protein)</v>
          </cell>
        </row>
        <row r="1795">
          <cell r="A1795" t="str">
            <v>UMAG_02477</v>
          </cell>
          <cell r="B1795" t="str">
            <v>probable cytochrome-c oxidase chain VI precursor</v>
          </cell>
        </row>
        <row r="1796">
          <cell r="A1796" t="str">
            <v>UMAG_02478</v>
          </cell>
          <cell r="B1796" t="str">
            <v>hypothetical protein</v>
          </cell>
        </row>
        <row r="1797">
          <cell r="A1797" t="str">
            <v>UMAG_02481</v>
          </cell>
          <cell r="B1797" t="str">
            <v>hypothetical protein</v>
          </cell>
        </row>
        <row r="1798">
          <cell r="A1798" t="str">
            <v>UMAG_02482</v>
          </cell>
          <cell r="B1798" t="str">
            <v>hypothetical protein</v>
          </cell>
        </row>
        <row r="1799">
          <cell r="A1799" t="str">
            <v>UMAG_02483</v>
          </cell>
          <cell r="B1799" t="str">
            <v>hypothetical protein</v>
          </cell>
        </row>
        <row r="1800">
          <cell r="A1800" t="str">
            <v>UMAG_02485</v>
          </cell>
          <cell r="B1800" t="str">
            <v>probable GTP-binding protein ypt5</v>
          </cell>
        </row>
        <row r="1801">
          <cell r="A1801" t="str">
            <v>UMAG_02487</v>
          </cell>
          <cell r="B1801" t="str">
            <v>hypothetical protein</v>
          </cell>
        </row>
        <row r="1802">
          <cell r="A1802" t="str">
            <v>UMAG_02489</v>
          </cell>
          <cell r="B1802" t="str">
            <v>hypothetical protein</v>
          </cell>
        </row>
        <row r="1803">
          <cell r="A1803" t="str">
            <v>UMAG_02490</v>
          </cell>
          <cell r="B1803" t="str">
            <v>probable FLR1 - Putative H  antiporter involved in multidrug resistance</v>
          </cell>
        </row>
        <row r="1804">
          <cell r="A1804" t="str">
            <v>UMAG_02491</v>
          </cell>
          <cell r="B1804" t="str">
            <v>glyceraldehyde 3-phosphate dehydrogenase (isoform A)</v>
          </cell>
        </row>
        <row r="1805">
          <cell r="A1805" t="str">
            <v>UMAG_02492</v>
          </cell>
          <cell r="B1805" t="str">
            <v>hypothetical protein</v>
          </cell>
        </row>
        <row r="1806">
          <cell r="A1806" t="str">
            <v>UMAG_02493</v>
          </cell>
          <cell r="B1806" t="str">
            <v>related to RPO41 - DNA-directed RNA polymerase</v>
          </cell>
        </row>
        <row r="1807">
          <cell r="A1807" t="str">
            <v>UMAG_02494</v>
          </cell>
          <cell r="B1807" t="str">
            <v>GTP binding protein Rho2</v>
          </cell>
        </row>
        <row r="1808">
          <cell r="A1808" t="str">
            <v>UMAG_02495</v>
          </cell>
          <cell r="B1808" t="str">
            <v>related to 26S proteasome regulatory particle chain RPN9</v>
          </cell>
        </row>
        <row r="1809">
          <cell r="A1809" t="str">
            <v>UMAG_02496</v>
          </cell>
          <cell r="B1809" t="str">
            <v>hypothetical protein</v>
          </cell>
        </row>
        <row r="1810">
          <cell r="A1810" t="str">
            <v>UMAG_02497</v>
          </cell>
          <cell r="B1810" t="str">
            <v>hypothetical protein</v>
          </cell>
        </row>
        <row r="1811">
          <cell r="A1811" t="str">
            <v>UMAG_02498</v>
          </cell>
          <cell r="B1811" t="str">
            <v>related to delta-6 fatty acid desaturase</v>
          </cell>
        </row>
        <row r="1812">
          <cell r="A1812" t="str">
            <v>UMAG_02499</v>
          </cell>
          <cell r="B1812" t="str">
            <v>hypothetical protein</v>
          </cell>
        </row>
        <row r="1813">
          <cell r="A1813" t="str">
            <v>UMAG_02500</v>
          </cell>
          <cell r="B1813" t="str">
            <v>related to SET2 - Histone methyltransferase</v>
          </cell>
        </row>
        <row r="1814">
          <cell r="A1814" t="str">
            <v>UMAG_02501</v>
          </cell>
          <cell r="B1814" t="str">
            <v>related to Pab1 dependent poly(A)-specific ribonuclease PAN3</v>
          </cell>
        </row>
        <row r="1815">
          <cell r="A1815" t="str">
            <v>UMAG_02502</v>
          </cell>
          <cell r="B1815" t="str">
            <v>hypothetical protein</v>
          </cell>
        </row>
        <row r="1816">
          <cell r="A1816" t="str">
            <v>UMAG_02504</v>
          </cell>
          <cell r="B1816" t="str">
            <v>hypothetical protein</v>
          </cell>
        </row>
        <row r="1817">
          <cell r="A1817" t="str">
            <v>UMAG_02506</v>
          </cell>
          <cell r="B1817" t="str">
            <v>hypothetical protein</v>
          </cell>
        </row>
        <row r="1818">
          <cell r="A1818" t="str">
            <v>UMAG_02508</v>
          </cell>
          <cell r="B1818" t="str">
            <v>indole-3-acetaldehyde dehydrogenase</v>
          </cell>
        </row>
        <row r="1819">
          <cell r="A1819" t="str">
            <v>UMAG_02510</v>
          </cell>
          <cell r="B1819" t="str">
            <v>probable PGU1 - Endo-polygalacturonase</v>
          </cell>
        </row>
        <row r="1820">
          <cell r="A1820" t="str">
            <v>UMAG_02512</v>
          </cell>
          <cell r="B1820" t="str">
            <v>probable 6-phosphofructokinase</v>
          </cell>
        </row>
        <row r="1821">
          <cell r="A1821" t="str">
            <v>UMAG_02514</v>
          </cell>
          <cell r="B1821" t="str">
            <v>related to UPF3 - Nonsense-mediated mRNA decay protein</v>
          </cell>
        </row>
        <row r="1822">
          <cell r="A1822" t="str">
            <v>UMAG_02516</v>
          </cell>
          <cell r="B1822" t="str">
            <v>hypothetical protein</v>
          </cell>
        </row>
        <row r="1823">
          <cell r="A1823" t="str">
            <v>UMAG_02517</v>
          </cell>
          <cell r="B1823" t="str">
            <v>Guanine nucleotide-binding protein alpha-2 subunit</v>
          </cell>
        </row>
        <row r="1824">
          <cell r="A1824" t="str">
            <v>UMAG_02519</v>
          </cell>
          <cell r="B1824" t="str">
            <v>related to ALG6 - glucosyltransferase</v>
          </cell>
        </row>
        <row r="1825">
          <cell r="A1825" t="str">
            <v>UMAG_02520</v>
          </cell>
          <cell r="B1825" t="str">
            <v>hypothetical protein</v>
          </cell>
        </row>
        <row r="1826">
          <cell r="A1826" t="str">
            <v>UMAG_02521</v>
          </cell>
          <cell r="B1826" t="str">
            <v>hypothetical protein</v>
          </cell>
        </row>
        <row r="1827">
          <cell r="A1827" t="str">
            <v>UMAG_02523</v>
          </cell>
          <cell r="B1827" t="str">
            <v>related to Endoglucanase 1 precursor</v>
          </cell>
        </row>
        <row r="1828">
          <cell r="A1828" t="str">
            <v>UMAG_02524</v>
          </cell>
          <cell r="B1828" t="str">
            <v>related to nucleoporin</v>
          </cell>
        </row>
        <row r="1829">
          <cell r="A1829" t="str">
            <v>UMAG_02525</v>
          </cell>
          <cell r="B1829" t="str">
            <v>related to ring finger protein 14</v>
          </cell>
        </row>
        <row r="1830">
          <cell r="A1830" t="str">
            <v>UMAG_02526</v>
          </cell>
          <cell r="B1830" t="str">
            <v>related to POP5 - subunit of both RNase MRP and nuclear RNase P</v>
          </cell>
        </row>
        <row r="1831">
          <cell r="A1831" t="str">
            <v>UMAG_02527</v>
          </cell>
          <cell r="B1831" t="str">
            <v>UDP-glucose</v>
          </cell>
        </row>
        <row r="1832">
          <cell r="A1832" t="str">
            <v>UMAG_02528</v>
          </cell>
          <cell r="B1832" t="str">
            <v>related to PEX5 - peroxisomal targeting signal receptor</v>
          </cell>
        </row>
        <row r="1833">
          <cell r="A1833" t="str">
            <v>UMAG_02529</v>
          </cell>
          <cell r="B1833" t="str">
            <v>hypothetical protein</v>
          </cell>
        </row>
        <row r="1834">
          <cell r="A1834" t="str">
            <v>UMAG_02530</v>
          </cell>
          <cell r="B1834" t="str">
            <v>hypothetical protein</v>
          </cell>
        </row>
        <row r="1835">
          <cell r="A1835" t="str">
            <v>UMAG_02531</v>
          </cell>
          <cell r="B1835" t="str">
            <v>related to nucleotide diphosphatase</v>
          </cell>
        </row>
        <row r="1836">
          <cell r="A1836" t="str">
            <v>UMAG_02533</v>
          </cell>
          <cell r="B1836" t="str">
            <v>hypothetical protein</v>
          </cell>
        </row>
        <row r="1837">
          <cell r="A1837" t="str">
            <v>UMAG_02535</v>
          </cell>
          <cell r="B1837" t="str">
            <v>hypothetical protein</v>
          </cell>
        </row>
        <row r="1838">
          <cell r="A1838" t="str">
            <v>UMAG_02537</v>
          </cell>
          <cell r="B1838" t="str">
            <v>hypothetical protein</v>
          </cell>
        </row>
        <row r="1839">
          <cell r="A1839" t="str">
            <v>UMAG_02538</v>
          </cell>
          <cell r="B1839" t="str">
            <v>hypothetical protein</v>
          </cell>
        </row>
        <row r="1840">
          <cell r="A1840" t="str">
            <v>UMAG_02540</v>
          </cell>
          <cell r="B1840" t="str">
            <v>hypothetical protein</v>
          </cell>
        </row>
        <row r="1841">
          <cell r="A1841" t="str">
            <v>UMAG_02541</v>
          </cell>
          <cell r="B1841" t="str">
            <v>hypothetical protein</v>
          </cell>
        </row>
        <row r="1842">
          <cell r="A1842" t="str">
            <v>UMAG_02542</v>
          </cell>
          <cell r="B1842" t="str">
            <v>hypothetical protein</v>
          </cell>
        </row>
        <row r="1843">
          <cell r="A1843" t="str">
            <v>UMAG_02543</v>
          </cell>
          <cell r="B1843" t="str">
            <v>hypothetical protein</v>
          </cell>
        </row>
        <row r="1844">
          <cell r="A1844" t="str">
            <v>UMAG_02546</v>
          </cell>
          <cell r="B1844" t="str">
            <v>related to translocation protein sec62</v>
          </cell>
        </row>
        <row r="1845">
          <cell r="A1845" t="str">
            <v>UMAG_02548</v>
          </cell>
          <cell r="B1845" t="str">
            <v>related to Sorting nexin 9</v>
          </cell>
        </row>
        <row r="1846">
          <cell r="A1846" t="str">
            <v>UMAG_02549</v>
          </cell>
          <cell r="B1846" t="str">
            <v>b-induced zinc finger protein</v>
          </cell>
        </row>
        <row r="1847">
          <cell r="A1847" t="str">
            <v>UMAG_02550</v>
          </cell>
          <cell r="B1847" t="str">
            <v>hypothetical protein</v>
          </cell>
        </row>
        <row r="1848">
          <cell r="A1848" t="str">
            <v>UMAG_02551</v>
          </cell>
          <cell r="B1848" t="str">
            <v>hypothetical protein</v>
          </cell>
        </row>
        <row r="1849">
          <cell r="A1849" t="str">
            <v>UMAG_02552</v>
          </cell>
          <cell r="B1849" t="str">
            <v>hypothetical protein</v>
          </cell>
        </row>
        <row r="1850">
          <cell r="A1850" t="str">
            <v>UMAG_02553</v>
          </cell>
          <cell r="B1850" t="str">
            <v>related to MRPS5 - mitochondrial ribosomal protein</v>
          </cell>
        </row>
        <row r="1851">
          <cell r="A1851" t="str">
            <v>UMAG_02554</v>
          </cell>
          <cell r="B1851" t="str">
            <v>related to SEC8 - protein transport protein</v>
          </cell>
        </row>
        <row r="1852">
          <cell r="A1852" t="str">
            <v>UMAG_02555</v>
          </cell>
          <cell r="B1852" t="str">
            <v>hypothetical protein</v>
          </cell>
        </row>
        <row r="1853">
          <cell r="A1853" t="str">
            <v>UMAG_02556</v>
          </cell>
          <cell r="B1853" t="str">
            <v>hypothetical protein</v>
          </cell>
        </row>
        <row r="1854">
          <cell r="A1854" t="str">
            <v>UMAG_02557</v>
          </cell>
          <cell r="B1854" t="str">
            <v>related to DNA polymerase alpha 70 kDa subunit</v>
          </cell>
        </row>
        <row r="1855">
          <cell r="A1855" t="str">
            <v>UMAG_02558</v>
          </cell>
          <cell r="B1855" t="str">
            <v>hypothetical protein</v>
          </cell>
        </row>
        <row r="1856">
          <cell r="A1856" t="str">
            <v>UMAG_02559</v>
          </cell>
          <cell r="B1856" t="str">
            <v>probable YRB1 - ran-specific GTPase-activating protein</v>
          </cell>
        </row>
        <row r="1857">
          <cell r="A1857" t="str">
            <v>UMAG_02560</v>
          </cell>
          <cell r="B1857" t="str">
            <v>related to EMP24 protein precursor</v>
          </cell>
        </row>
        <row r="1858">
          <cell r="A1858" t="str">
            <v>UMAG_02561</v>
          </cell>
          <cell r="B1858" t="str">
            <v>probable NOP58 - required for pre-18S rRNA processing</v>
          </cell>
        </row>
        <row r="1859">
          <cell r="A1859" t="str">
            <v>UMAG_02562</v>
          </cell>
          <cell r="B1859" t="str">
            <v>probable RPT2 - 26S proteasome regulatory subunit</v>
          </cell>
        </row>
        <row r="1860">
          <cell r="A1860" t="str">
            <v>UMAG_02564</v>
          </cell>
          <cell r="B1860" t="str">
            <v>related to RRP7 - essential protein involved in rRNA processing and ribosome biogenesis</v>
          </cell>
        </row>
        <row r="1861">
          <cell r="A1861" t="str">
            <v>UMAG_02565</v>
          </cell>
          <cell r="B1861" t="str">
            <v>hypothetical protein</v>
          </cell>
        </row>
        <row r="1862">
          <cell r="A1862" t="str">
            <v>UMAG_02567</v>
          </cell>
          <cell r="B1862" t="str">
            <v>related to histone acetyltransferase subunit HAT1</v>
          </cell>
        </row>
        <row r="1863">
          <cell r="A1863" t="str">
            <v>UMAG_02568</v>
          </cell>
          <cell r="B1863" t="str">
            <v>probable YCF1 - Vacuolar ABC transporter responsible for vacuolar sequestration of glutathione-S-conjugates</v>
          </cell>
        </row>
        <row r="1864">
          <cell r="A1864" t="str">
            <v>UMAG_02571</v>
          </cell>
          <cell r="B1864" t="str">
            <v>probable CCT4 - component of chaperonin-containing T-complex</v>
          </cell>
        </row>
        <row r="1865">
          <cell r="A1865" t="str">
            <v>UMAG_02572</v>
          </cell>
          <cell r="B1865" t="str">
            <v>related to UFD1 - ubiquitin fusion degradation protein</v>
          </cell>
        </row>
        <row r="1866">
          <cell r="A1866" t="str">
            <v>UMAG_02573</v>
          </cell>
          <cell r="B1866" t="str">
            <v>hypothetical protein</v>
          </cell>
        </row>
        <row r="1867">
          <cell r="A1867" t="str">
            <v>UMAG_02574</v>
          </cell>
          <cell r="B1867" t="str">
            <v>related to c-module-binding factor</v>
          </cell>
        </row>
        <row r="1868">
          <cell r="A1868" t="str">
            <v>UMAG_02575</v>
          </cell>
          <cell r="B1868" t="str">
            <v>related to toxD gene</v>
          </cell>
        </row>
        <row r="1869">
          <cell r="A1869" t="str">
            <v>UMAG_02576</v>
          </cell>
          <cell r="B1869" t="str">
            <v>related to Sterol regulatory element binding protein cleavage-activating protein</v>
          </cell>
        </row>
        <row r="1870">
          <cell r="A1870" t="str">
            <v>UMAG_02577</v>
          </cell>
          <cell r="B1870" t="str">
            <v>probable 6-phosphogluconate dehydrogenase</v>
          </cell>
        </row>
        <row r="1871">
          <cell r="A1871" t="str">
            <v>UMAG_02578</v>
          </cell>
          <cell r="B1871" t="str">
            <v>related to Het-c heterokaryon incompatibility protein</v>
          </cell>
        </row>
        <row r="1872">
          <cell r="A1872" t="str">
            <v>UMAG_02579</v>
          </cell>
          <cell r="B1872" t="str">
            <v>related to RFA2 - DNA replication factor A</v>
          </cell>
        </row>
        <row r="1873">
          <cell r="A1873" t="str">
            <v>UMAG_02580</v>
          </cell>
          <cell r="B1873" t="str">
            <v>hypothetical protein</v>
          </cell>
        </row>
        <row r="1874">
          <cell r="A1874" t="str">
            <v>UMAG_02581</v>
          </cell>
          <cell r="B1874" t="str">
            <v>probable PMA1 - H -transporting P-type ATPase</v>
          </cell>
        </row>
        <row r="1875">
          <cell r="A1875" t="str">
            <v>UMAG_02582</v>
          </cell>
          <cell r="B1875" t="str">
            <v>regulator Ustilago maydis 1 protein (Rum1)</v>
          </cell>
        </row>
        <row r="1876">
          <cell r="A1876" t="str">
            <v>UMAG_02583</v>
          </cell>
          <cell r="B1876" t="str">
            <v>probable FAT1 - Long-chain fatty acid transporter</v>
          </cell>
        </row>
        <row r="1877">
          <cell r="A1877" t="str">
            <v>UMAG_02584</v>
          </cell>
          <cell r="B1877" t="str">
            <v>hypothetical protein</v>
          </cell>
        </row>
        <row r="1878">
          <cell r="A1878" t="str">
            <v>UMAG_02585</v>
          </cell>
          <cell r="B1878" t="str">
            <v>related to TPO1 - Vacuolar polyamine-H  antiporter</v>
          </cell>
        </row>
        <row r="1879">
          <cell r="A1879" t="str">
            <v>UMAG_02586</v>
          </cell>
          <cell r="B1879" t="str">
            <v>related to cleft lip and palate transmembrane protein 1 (CLPTM1)</v>
          </cell>
        </row>
        <row r="1880">
          <cell r="A1880" t="str">
            <v>UMAG_02587</v>
          </cell>
          <cell r="B1880" t="str">
            <v>related to SamB protein</v>
          </cell>
        </row>
        <row r="1881">
          <cell r="A1881" t="str">
            <v>UMAG_02589</v>
          </cell>
          <cell r="B1881" t="str">
            <v>hypothetical protein</v>
          </cell>
        </row>
        <row r="1882">
          <cell r="A1882" t="str">
            <v>UMAG_02590</v>
          </cell>
          <cell r="B1882" t="str">
            <v>hypothetical protein</v>
          </cell>
        </row>
        <row r="1883">
          <cell r="A1883" t="str">
            <v>UMAG_02591</v>
          </cell>
          <cell r="B1883" t="str">
            <v>related to Double-strand-break repair protein rad21</v>
          </cell>
        </row>
        <row r="1884">
          <cell r="A1884" t="str">
            <v>UMAG_02592</v>
          </cell>
          <cell r="B1884" t="str">
            <v>related to 2-hydroxy-3-oxopropionate reductase</v>
          </cell>
        </row>
        <row r="1885">
          <cell r="A1885" t="str">
            <v>UMAG_02594</v>
          </cell>
          <cell r="B1885" t="str">
            <v>hypothetical protein</v>
          </cell>
        </row>
        <row r="1886">
          <cell r="A1886" t="str">
            <v>UMAG_02595</v>
          </cell>
          <cell r="B1886" t="str">
            <v>related to phosphatidylinositol phosphate phosphatase</v>
          </cell>
        </row>
        <row r="1887">
          <cell r="A1887" t="str">
            <v>UMAG_02596</v>
          </cell>
          <cell r="B1887" t="str">
            <v>hypothetical protein</v>
          </cell>
        </row>
        <row r="1888">
          <cell r="A1888" t="str">
            <v>UMAG_02597</v>
          </cell>
          <cell r="B1888" t="str">
            <v>related to extracellular aspartic proteinase</v>
          </cell>
        </row>
        <row r="1889">
          <cell r="A1889" t="str">
            <v>UMAG_02598</v>
          </cell>
          <cell r="B1889" t="str">
            <v>related to mfs1 - putative multidrug transporter</v>
          </cell>
        </row>
        <row r="1890">
          <cell r="A1890" t="str">
            <v>UMAG_02599</v>
          </cell>
          <cell r="B1890" t="str">
            <v>related to lysophospholipase</v>
          </cell>
        </row>
        <row r="1891">
          <cell r="A1891" t="str">
            <v>UMAG_02600</v>
          </cell>
          <cell r="B1891" t="str">
            <v>probable mitochondrial processing peptidase alpha chain precursor</v>
          </cell>
        </row>
        <row r="1892">
          <cell r="A1892" t="str">
            <v>UMAG_02601</v>
          </cell>
          <cell r="B1892" t="str">
            <v>hypothetical protein</v>
          </cell>
        </row>
        <row r="1893">
          <cell r="A1893" t="str">
            <v>UMAG_02602</v>
          </cell>
          <cell r="B1893" t="str">
            <v>hypothetical protein (isoform A)</v>
          </cell>
        </row>
        <row r="1894">
          <cell r="A1894" t="str">
            <v>UMAG_02603</v>
          </cell>
          <cell r="B1894" t="str">
            <v>related to Myosin heavy chain</v>
          </cell>
        </row>
        <row r="1895">
          <cell r="A1895" t="str">
            <v>UMAG_02604</v>
          </cell>
          <cell r="B1895" t="str">
            <v>hypothetical protein</v>
          </cell>
        </row>
        <row r="1896">
          <cell r="A1896" t="str">
            <v>UMAG_02605</v>
          </cell>
          <cell r="B1896" t="str">
            <v>hypothetical protein</v>
          </cell>
        </row>
        <row r="1897">
          <cell r="A1897" t="str">
            <v>UMAG_02606</v>
          </cell>
          <cell r="B1897" t="str">
            <v>hypothetical protein</v>
          </cell>
        </row>
        <row r="1898">
          <cell r="A1898" t="str">
            <v>UMAG_02607</v>
          </cell>
          <cell r="B1898" t="str">
            <v>probable ISW2 - ATPase component of a two subunit chromatin remodeling complex</v>
          </cell>
        </row>
        <row r="1899">
          <cell r="A1899" t="str">
            <v>UMAG_02609</v>
          </cell>
          <cell r="B1899" t="str">
            <v>hypothetical protein</v>
          </cell>
        </row>
        <row r="1900">
          <cell r="A1900" t="str">
            <v>UMAG_02610</v>
          </cell>
          <cell r="B1900" t="str">
            <v>hypothetical protein</v>
          </cell>
        </row>
        <row r="1901">
          <cell r="A1901" t="str">
            <v>UMAG_02611</v>
          </cell>
          <cell r="B1901" t="str">
            <v>related to ribonuclease M</v>
          </cell>
        </row>
        <row r="1902">
          <cell r="A1902" t="str">
            <v>UMAG_02613</v>
          </cell>
          <cell r="B1902" t="str">
            <v>probable cysteinyl-tRNA synthetase</v>
          </cell>
        </row>
        <row r="1903">
          <cell r="A1903" t="str">
            <v>UMAG_02614</v>
          </cell>
          <cell r="B1903" t="str">
            <v>related to thiamine-phosphate diphosphorylase / hydroxyethylthiazole kinase</v>
          </cell>
        </row>
        <row r="1904">
          <cell r="A1904" t="str">
            <v>UMAG_02615</v>
          </cell>
          <cell r="B1904" t="str">
            <v>hypothetical protein</v>
          </cell>
        </row>
        <row r="1905">
          <cell r="A1905" t="str">
            <v>UMAG_02618</v>
          </cell>
          <cell r="B1905" t="str">
            <v>probable transcriptional coregulator Snw1</v>
          </cell>
        </row>
        <row r="1906">
          <cell r="A1906" t="str">
            <v>UMAG_02619</v>
          </cell>
          <cell r="B1906" t="str">
            <v>related to TAF2 - component of TFIID complex</v>
          </cell>
        </row>
        <row r="1907">
          <cell r="A1907" t="str">
            <v>UMAG_02620</v>
          </cell>
          <cell r="B1907" t="str">
            <v>hypothetical protein</v>
          </cell>
        </row>
        <row r="1908">
          <cell r="A1908" t="str">
            <v>UMAG_02622</v>
          </cell>
          <cell r="B1908" t="str">
            <v>hypothetical protein</v>
          </cell>
        </row>
        <row r="1909">
          <cell r="A1909" t="str">
            <v>UMAG_02623</v>
          </cell>
          <cell r="B1909" t="str">
            <v>hypothetical protein</v>
          </cell>
        </row>
        <row r="1910">
          <cell r="A1910" t="str">
            <v>UMAG_02624</v>
          </cell>
          <cell r="B1910" t="str">
            <v>related to Alpha-1</v>
          </cell>
        </row>
        <row r="1911">
          <cell r="A1911" t="str">
            <v>UMAG_02625</v>
          </cell>
          <cell r="B1911" t="str">
            <v>probable DUR3 - Urea permease</v>
          </cell>
        </row>
        <row r="1912">
          <cell r="A1912" t="str">
            <v>UMAG_02626</v>
          </cell>
          <cell r="B1912" t="str">
            <v>hypothetical protein</v>
          </cell>
        </row>
        <row r="1913">
          <cell r="A1913" t="str">
            <v>UMAG_02627</v>
          </cell>
          <cell r="B1913" t="str">
            <v>hypothetical protein</v>
          </cell>
        </row>
        <row r="1914">
          <cell r="A1914" t="str">
            <v>UMAG_02628</v>
          </cell>
          <cell r="B1914" t="str">
            <v>related to DNA-directed RNA polymerase I</v>
          </cell>
        </row>
        <row r="1915">
          <cell r="A1915" t="str">
            <v>UMAG_02629</v>
          </cell>
          <cell r="B1915" t="str">
            <v>related to YRO2 - putative plasma membrane protein</v>
          </cell>
        </row>
        <row r="1916">
          <cell r="A1916" t="str">
            <v>UMAG_02630</v>
          </cell>
          <cell r="B1916" t="str">
            <v>hypothetical protein / related to thiamin pyrophosphokinase</v>
          </cell>
        </row>
        <row r="1917">
          <cell r="A1917" t="str">
            <v>UMAG_02631</v>
          </cell>
          <cell r="B1917" t="str">
            <v>hypothetical protein</v>
          </cell>
        </row>
        <row r="1918">
          <cell r="A1918" t="str">
            <v>UMAG_02632</v>
          </cell>
          <cell r="B1918" t="str">
            <v>probable nudC protein</v>
          </cell>
        </row>
        <row r="1919">
          <cell r="A1919" t="str">
            <v>UMAG_02635</v>
          </cell>
          <cell r="B1919" t="str">
            <v>hypothetical protein</v>
          </cell>
        </row>
        <row r="1920">
          <cell r="A1920" t="str">
            <v>UMAG_02637</v>
          </cell>
          <cell r="B1920" t="str">
            <v>related to PBP1 - Pab1p interacting protein</v>
          </cell>
        </row>
        <row r="1921">
          <cell r="A1921" t="str">
            <v>UMAG_02638</v>
          </cell>
          <cell r="B1921" t="str">
            <v>related to GEM1 û mitochondrial GTPase EF-hand protein</v>
          </cell>
        </row>
        <row r="1922">
          <cell r="A1922" t="str">
            <v>UMAG_02639</v>
          </cell>
          <cell r="B1922" t="str">
            <v>probable ubiquitin-specific processing protease 21</v>
          </cell>
        </row>
        <row r="1923">
          <cell r="A1923" t="str">
            <v>UMAG_02640</v>
          </cell>
          <cell r="B1923" t="str">
            <v>hypothetical protein</v>
          </cell>
        </row>
        <row r="1924">
          <cell r="A1924" t="str">
            <v>UMAG_02641</v>
          </cell>
          <cell r="B1924" t="str">
            <v>related to PEX10 - peroxisomal assembly protein - peroxin</v>
          </cell>
        </row>
        <row r="1925">
          <cell r="A1925" t="str">
            <v>UMAG_02642</v>
          </cell>
          <cell r="B1925" t="str">
            <v>hypothetical protein</v>
          </cell>
        </row>
        <row r="1926">
          <cell r="A1926" t="str">
            <v>UMAG_02645</v>
          </cell>
          <cell r="B1926" t="str">
            <v>probable DIB1 - 17-kDa component of the U4/U6aU5 tri-snRNP</v>
          </cell>
        </row>
        <row r="1927">
          <cell r="A1927" t="str">
            <v>UMAG_02649</v>
          </cell>
          <cell r="B1927" t="str">
            <v>hypothetical protein</v>
          </cell>
        </row>
        <row r="1928">
          <cell r="A1928" t="str">
            <v>UMAG_02651</v>
          </cell>
          <cell r="B1928" t="str">
            <v>related to dihydroceramide delta(4)-desaturase</v>
          </cell>
        </row>
        <row r="1929">
          <cell r="A1929" t="str">
            <v>UMAG_02652</v>
          </cell>
          <cell r="B1929" t="str">
            <v>hypothetical protein</v>
          </cell>
        </row>
        <row r="1930">
          <cell r="A1930" t="str">
            <v>UMAG_02653</v>
          </cell>
          <cell r="B1930" t="str">
            <v>related to alpha-1</v>
          </cell>
        </row>
        <row r="1931">
          <cell r="A1931" t="str">
            <v>UMAG_02654</v>
          </cell>
          <cell r="B1931" t="str">
            <v>hypothetical protein</v>
          </cell>
        </row>
        <row r="1932">
          <cell r="A1932" t="str">
            <v>UMAG_02655</v>
          </cell>
          <cell r="B1932" t="str">
            <v>related to RNA binding motif protein</v>
          </cell>
        </row>
        <row r="1933">
          <cell r="A1933" t="str">
            <v>UMAG_02656</v>
          </cell>
          <cell r="B1933" t="str">
            <v>related to SOG2 - key component of the RAM signaling network</v>
          </cell>
        </row>
        <row r="1934">
          <cell r="A1934" t="str">
            <v>UMAG_02657</v>
          </cell>
          <cell r="B1934" t="str">
            <v>related to NMT1 - N-myristoyltransferase</v>
          </cell>
        </row>
        <row r="1935">
          <cell r="A1935" t="str">
            <v>UMAG_02659</v>
          </cell>
          <cell r="B1935" t="str">
            <v>hypothetical protein</v>
          </cell>
        </row>
        <row r="1936">
          <cell r="A1936" t="str">
            <v>UMAG_02662</v>
          </cell>
          <cell r="B1936" t="str">
            <v>probable periodic tryptophan protein PWP2</v>
          </cell>
        </row>
        <row r="1937">
          <cell r="A1937" t="str">
            <v>UMAG_02663</v>
          </cell>
          <cell r="B1937" t="str">
            <v>hypothetical protein</v>
          </cell>
        </row>
        <row r="1938">
          <cell r="A1938" t="str">
            <v>UMAG_02664</v>
          </cell>
          <cell r="B1938" t="str">
            <v>related to zinc finger protein white collar 2 (wc-2)</v>
          </cell>
        </row>
        <row r="1939">
          <cell r="A1939" t="str">
            <v>UMAG_02665</v>
          </cell>
          <cell r="B1939" t="str">
            <v>probable translation initiation factor SUI1</v>
          </cell>
        </row>
        <row r="1940">
          <cell r="A1940" t="str">
            <v>UMAG_02666</v>
          </cell>
          <cell r="B1940" t="str">
            <v>hypothetical protein</v>
          </cell>
        </row>
        <row r="1941">
          <cell r="A1941" t="str">
            <v>UMAG_02667</v>
          </cell>
          <cell r="B1941" t="str">
            <v>probable Succinyl-CoA</v>
          </cell>
        </row>
        <row r="1942">
          <cell r="A1942" t="str">
            <v>UMAG_02668</v>
          </cell>
          <cell r="B1942" t="str">
            <v>hypothetical protein</v>
          </cell>
        </row>
        <row r="1943">
          <cell r="A1943" t="str">
            <v>UMAG_02669</v>
          </cell>
          <cell r="B1943" t="str">
            <v>hypothetical protein</v>
          </cell>
        </row>
        <row r="1944">
          <cell r="A1944" t="str">
            <v>UMAG_02672</v>
          </cell>
          <cell r="B1944" t="str">
            <v>hypothetical protein</v>
          </cell>
        </row>
        <row r="1945">
          <cell r="A1945" t="str">
            <v>UMAG_02674</v>
          </cell>
          <cell r="B1945" t="str">
            <v>hypothetical protein</v>
          </cell>
        </row>
        <row r="1946">
          <cell r="A1946" t="str">
            <v>UMAG_02676</v>
          </cell>
          <cell r="B1946" t="str">
            <v>probable protein CCN1 - putative cell cycle control protein</v>
          </cell>
        </row>
        <row r="1947">
          <cell r="A1947" t="str">
            <v>UMAG_02677</v>
          </cell>
          <cell r="B1947" t="str">
            <v>related to regulatory protein SET1</v>
          </cell>
        </row>
        <row r="1948">
          <cell r="A1948" t="str">
            <v>UMAG_02678</v>
          </cell>
          <cell r="B1948" t="str">
            <v>related to VPS29 - involved in vacuolar protein sorting</v>
          </cell>
        </row>
        <row r="1949">
          <cell r="A1949" t="str">
            <v>UMAG_02682</v>
          </cell>
          <cell r="B1949" t="str">
            <v>related to MAM3 - protein required for normal mitochondrial morphology</v>
          </cell>
        </row>
        <row r="1950">
          <cell r="A1950" t="str">
            <v>UMAG_02683</v>
          </cell>
          <cell r="B1950" t="str">
            <v>related to ARA2 - NAD-dependent arabinose dehydrogenase</v>
          </cell>
        </row>
        <row r="1951">
          <cell r="A1951" t="str">
            <v>UMAG_02684</v>
          </cell>
          <cell r="B1951" t="str">
            <v>probable 26S proteasome non-atpase regulatory subunit Rpn6</v>
          </cell>
        </row>
        <row r="1952">
          <cell r="A1952" t="str">
            <v>UMAG_02685</v>
          </cell>
          <cell r="B1952" t="str">
            <v>hypothetical protein</v>
          </cell>
        </row>
        <row r="1953">
          <cell r="A1953" t="str">
            <v>UMAG_02686</v>
          </cell>
          <cell r="B1953" t="str">
            <v>related to ATM1 - Mitochondrial inner membrane ABC transporter involved in the maturation of cytosolic iron-sulfur (Fe/S) cluster-containing proteins</v>
          </cell>
        </row>
        <row r="1954">
          <cell r="A1954" t="str">
            <v>UMAG_02687</v>
          </cell>
          <cell r="B1954" t="str">
            <v>hypothetical protein</v>
          </cell>
        </row>
        <row r="1955">
          <cell r="A1955" t="str">
            <v>UMAG_02688</v>
          </cell>
          <cell r="B1955" t="str">
            <v>hypothetical protein</v>
          </cell>
        </row>
        <row r="1956">
          <cell r="A1956" t="str">
            <v>UMAG_02690</v>
          </cell>
          <cell r="B1956" t="str">
            <v>hypothetical protein</v>
          </cell>
        </row>
        <row r="1957">
          <cell r="A1957" t="str">
            <v>UMAG_02693</v>
          </cell>
          <cell r="B1957" t="str">
            <v>related to Endothelin-converting enzyme 1</v>
          </cell>
        </row>
        <row r="1958">
          <cell r="A1958" t="str">
            <v>UMAG_02694</v>
          </cell>
          <cell r="B1958" t="str">
            <v>hypothetical protein</v>
          </cell>
        </row>
        <row r="1959">
          <cell r="A1959" t="str">
            <v>UMAG_02696</v>
          </cell>
          <cell r="B1959" t="str">
            <v>related to MOT2 - transcriptional repressor</v>
          </cell>
        </row>
        <row r="1960">
          <cell r="A1960" t="str">
            <v>UMAG_02697</v>
          </cell>
          <cell r="B1960" t="str">
            <v>probable SRP54 - signal recognition particle subunit</v>
          </cell>
        </row>
        <row r="1961">
          <cell r="A1961" t="str">
            <v>UMAG_02700</v>
          </cell>
          <cell r="B1961" t="str">
            <v>hypothetical protein</v>
          </cell>
        </row>
        <row r="1962">
          <cell r="A1962" t="str">
            <v>UMAG_02701</v>
          </cell>
          <cell r="B1962" t="str">
            <v>hypothetical protein</v>
          </cell>
        </row>
        <row r="1963">
          <cell r="A1963" t="str">
            <v>UMAG_02703</v>
          </cell>
          <cell r="B1963" t="str">
            <v>probable FBP1 - fructose-1</v>
          </cell>
        </row>
        <row r="1964">
          <cell r="A1964" t="str">
            <v>UMAG_02704</v>
          </cell>
          <cell r="B1964" t="str">
            <v>related to allantoate permease</v>
          </cell>
        </row>
        <row r="1965">
          <cell r="A1965" t="str">
            <v>UMAG_02707</v>
          </cell>
          <cell r="B1965" t="str">
            <v>hypothetical protein</v>
          </cell>
        </row>
        <row r="1966">
          <cell r="A1966" t="str">
            <v>UMAG_02708</v>
          </cell>
          <cell r="B1966" t="str">
            <v>probable CYTOCHROME C</v>
          </cell>
        </row>
        <row r="1967">
          <cell r="A1967" t="str">
            <v>UMAG_02709</v>
          </cell>
          <cell r="B1967" t="str">
            <v>probable HHT1 - histone H3</v>
          </cell>
        </row>
        <row r="1968">
          <cell r="A1968" t="str">
            <v>UMAG_02710</v>
          </cell>
          <cell r="B1968" t="str">
            <v>probable HHF1 - histone H4</v>
          </cell>
        </row>
        <row r="1969">
          <cell r="A1969" t="str">
            <v>UMAG_02711</v>
          </cell>
          <cell r="B1969" t="str">
            <v>related to ADAM protease ADM-B</v>
          </cell>
        </row>
        <row r="1970">
          <cell r="A1970" t="str">
            <v>UMAG_02712</v>
          </cell>
          <cell r="B1970" t="str">
            <v>related to PCL6 - cyclin like protein interacting with Pho85p</v>
          </cell>
        </row>
        <row r="1971">
          <cell r="A1971" t="str">
            <v>UMAG_02713</v>
          </cell>
          <cell r="B1971" t="str">
            <v>pheromone response factor Prf1</v>
          </cell>
        </row>
        <row r="1972">
          <cell r="A1972" t="str">
            <v>UMAG_02715</v>
          </cell>
          <cell r="B1972" t="str">
            <v>probable POT1 - acetyl-CoA C-acyltransferase</v>
          </cell>
        </row>
        <row r="1973">
          <cell r="A1973" t="str">
            <v>UMAG_02716</v>
          </cell>
          <cell r="B1973" t="str">
            <v>hypothetical protein</v>
          </cell>
        </row>
        <row r="1974">
          <cell r="A1974" t="str">
            <v>UMAG_02717</v>
          </cell>
          <cell r="B1974" t="str">
            <v>related to putative C2H2 transcriptional regulator</v>
          </cell>
        </row>
        <row r="1975">
          <cell r="A1975" t="str">
            <v>UMAG_02718</v>
          </cell>
          <cell r="B1975" t="str">
            <v>related to PIF1 - DNA helicase involved in mitochondrial DNA repair and telomere length control</v>
          </cell>
        </row>
        <row r="1976">
          <cell r="A1976" t="str">
            <v>UMAG_02719</v>
          </cell>
          <cell r="B1976" t="str">
            <v>related to DJP1 - DnaJ-like protein</v>
          </cell>
        </row>
        <row r="1977">
          <cell r="A1977" t="str">
            <v>UMAG_02720</v>
          </cell>
          <cell r="B1977" t="str">
            <v>hypothetical protein</v>
          </cell>
        </row>
        <row r="1978">
          <cell r="A1978" t="str">
            <v>UMAG_02721</v>
          </cell>
          <cell r="B1978" t="str">
            <v>hypothetical protein</v>
          </cell>
        </row>
        <row r="1979">
          <cell r="A1979" t="str">
            <v>UMAG_02722</v>
          </cell>
          <cell r="B1979" t="str">
            <v>hypothetical protein</v>
          </cell>
        </row>
        <row r="1980">
          <cell r="A1980" t="str">
            <v>UMAG_02723</v>
          </cell>
          <cell r="B1980" t="str">
            <v>probable mfs-multidrug-resistance transporter</v>
          </cell>
        </row>
        <row r="1981">
          <cell r="A1981" t="str">
            <v>UMAG_02724</v>
          </cell>
          <cell r="B1981" t="str">
            <v>hypothetical protein</v>
          </cell>
        </row>
        <row r="1982">
          <cell r="A1982" t="str">
            <v>UMAG_02725</v>
          </cell>
          <cell r="B1982" t="str">
            <v>related to molybdenum cofactor biosynthetic protein</v>
          </cell>
        </row>
        <row r="1983">
          <cell r="A1983" t="str">
            <v>UMAG_02727</v>
          </cell>
          <cell r="B1983" t="str">
            <v>probable lysozyme</v>
          </cell>
        </row>
        <row r="1984">
          <cell r="A1984" t="str">
            <v>UMAG_02729</v>
          </cell>
          <cell r="B1984" t="str">
            <v>hypothetical protein</v>
          </cell>
        </row>
        <row r="1985">
          <cell r="A1985" t="str">
            <v>UMAG_02730</v>
          </cell>
          <cell r="B1985" t="str">
            <v>hypothetical protein</v>
          </cell>
        </row>
        <row r="1986">
          <cell r="A1986" t="str">
            <v>UMAG_02731</v>
          </cell>
          <cell r="B1986" t="str">
            <v>related to GPI-anchor transamidase complex subunit Gpi16</v>
          </cell>
        </row>
        <row r="1987">
          <cell r="A1987" t="str">
            <v>UMAG_02732</v>
          </cell>
          <cell r="B1987" t="str">
            <v>hypothetical protein</v>
          </cell>
        </row>
        <row r="1988">
          <cell r="A1988" t="str">
            <v>UMAG_02733</v>
          </cell>
          <cell r="B1988" t="str">
            <v>related to SMI1 - beta-1</v>
          </cell>
        </row>
        <row r="1989">
          <cell r="A1989" t="str">
            <v>UMAG_02736</v>
          </cell>
          <cell r="B1989" t="str">
            <v>related to SEC16 - COPII vesicle coat protein required for ER transport vesicle budding</v>
          </cell>
        </row>
        <row r="1990">
          <cell r="A1990" t="str">
            <v>UMAG_02739</v>
          </cell>
          <cell r="B1990" t="str">
            <v>probable nik-1 protein (Os-1p protein)</v>
          </cell>
        </row>
        <row r="1991">
          <cell r="A1991" t="str">
            <v>UMAG_02740</v>
          </cell>
          <cell r="B1991" t="str">
            <v>probable Alpha-glucosidase precursor</v>
          </cell>
        </row>
        <row r="1992">
          <cell r="A1992" t="str">
            <v>UMAG_02741</v>
          </cell>
          <cell r="B1992" t="str">
            <v>related to CBK1 - Serine/threonine protein kinase involved in cell wall biosynthesis</v>
          </cell>
        </row>
        <row r="1993">
          <cell r="A1993" t="str">
            <v>UMAG_02742</v>
          </cell>
          <cell r="B1993" t="str">
            <v>related to CYS4 - Cystathionine beta-synthase</v>
          </cell>
        </row>
        <row r="1994">
          <cell r="A1994" t="str">
            <v>UMAG_02743</v>
          </cell>
          <cell r="B1994" t="str">
            <v>hypothetical protein</v>
          </cell>
        </row>
        <row r="1995">
          <cell r="A1995" t="str">
            <v>UMAG_02744</v>
          </cell>
          <cell r="B1995" t="str">
            <v>related to Iron transport protein 1</v>
          </cell>
        </row>
        <row r="1996">
          <cell r="A1996" t="str">
            <v>UMAG_02745</v>
          </cell>
          <cell r="B1996" t="str">
            <v>hypothetical protein</v>
          </cell>
        </row>
        <row r="1997">
          <cell r="A1997" t="str">
            <v>UMAG_02746</v>
          </cell>
          <cell r="B1997" t="str">
            <v>hypothetical protein</v>
          </cell>
        </row>
        <row r="1998">
          <cell r="A1998" t="str">
            <v>UMAG_02747</v>
          </cell>
          <cell r="B1998" t="str">
            <v>hypothetical protein</v>
          </cell>
        </row>
        <row r="1999">
          <cell r="A1999" t="str">
            <v>UMAG_02750</v>
          </cell>
          <cell r="B1999" t="str">
            <v>related to quinic acid utilisation protein QUTG (inositol-1(or 4)-monophosphatase)</v>
          </cell>
        </row>
        <row r="2000">
          <cell r="A2000" t="str">
            <v>UMAG_02751</v>
          </cell>
          <cell r="B2000" t="str">
            <v>hypothetical protein</v>
          </cell>
        </row>
        <row r="2001">
          <cell r="A2001" t="str">
            <v>UMAG_02752</v>
          </cell>
          <cell r="B2001" t="str">
            <v>hypothetical protein</v>
          </cell>
        </row>
        <row r="2002">
          <cell r="A2002" t="str">
            <v>UMAG_02753</v>
          </cell>
          <cell r="B2002" t="str">
            <v>hypothetical protein</v>
          </cell>
        </row>
        <row r="2003">
          <cell r="A2003" t="str">
            <v>UMAG_02754</v>
          </cell>
          <cell r="B2003" t="str">
            <v>related to GSP1 - GTP-binding protein of the ras superfamily</v>
          </cell>
        </row>
        <row r="2004">
          <cell r="A2004" t="str">
            <v>UMAG_02755</v>
          </cell>
          <cell r="B2004" t="str">
            <v>hypothetical protein</v>
          </cell>
        </row>
        <row r="2005">
          <cell r="A2005" t="str">
            <v>UMAG_02756</v>
          </cell>
          <cell r="B2005" t="str">
            <v>hypothetical protein</v>
          </cell>
        </row>
        <row r="2006">
          <cell r="A2006" t="str">
            <v>UMAG_02757</v>
          </cell>
          <cell r="B2006" t="str">
            <v>hypothetical protein</v>
          </cell>
        </row>
        <row r="2007">
          <cell r="A2007" t="str">
            <v>UMAG_02758</v>
          </cell>
          <cell r="B2007" t="str">
            <v>related to Chitinase A precursor</v>
          </cell>
        </row>
        <row r="2008">
          <cell r="A2008" t="str">
            <v>UMAG_02759</v>
          </cell>
          <cell r="B2008" t="str">
            <v>hypothetical protein</v>
          </cell>
        </row>
        <row r="2009">
          <cell r="A2009" t="str">
            <v>UMAG_02760</v>
          </cell>
          <cell r="B2009" t="str">
            <v>related to DNA polymerase epsilon subunit B</v>
          </cell>
        </row>
        <row r="2010">
          <cell r="A2010" t="str">
            <v>UMAG_02762</v>
          </cell>
          <cell r="B2010" t="str">
            <v>related to Enoyl-CoA hydratase</v>
          </cell>
        </row>
        <row r="2011">
          <cell r="A2011" t="str">
            <v>UMAG_02763</v>
          </cell>
          <cell r="B2011" t="str">
            <v>hypothetical protein</v>
          </cell>
        </row>
        <row r="2012">
          <cell r="A2012" t="str">
            <v>UMAG_02765</v>
          </cell>
          <cell r="B2012" t="str">
            <v>hypothetical protein</v>
          </cell>
        </row>
        <row r="2013">
          <cell r="A2013" t="str">
            <v>UMAG_02768</v>
          </cell>
          <cell r="B2013" t="str">
            <v>hypothetical protein</v>
          </cell>
        </row>
        <row r="2014">
          <cell r="A2014" t="str">
            <v>UMAG_02769</v>
          </cell>
          <cell r="B2014" t="str">
            <v>hypothetical protein</v>
          </cell>
        </row>
        <row r="2015">
          <cell r="A2015" t="str">
            <v>UMAG_02770</v>
          </cell>
          <cell r="B2015" t="str">
            <v>hypothetical protein</v>
          </cell>
        </row>
        <row r="2016">
          <cell r="A2016" t="str">
            <v>UMAG_02771</v>
          </cell>
          <cell r="B2016" t="str">
            <v>hypothetical protein</v>
          </cell>
        </row>
        <row r="2017">
          <cell r="A2017" t="str">
            <v>UMAG_02772</v>
          </cell>
          <cell r="B2017" t="str">
            <v>related to MRPL6 - mitochondrial ribosomal protein</v>
          </cell>
        </row>
        <row r="2018">
          <cell r="A2018" t="str">
            <v>UMAG_02773</v>
          </cell>
          <cell r="B2018" t="str">
            <v>probable RPL34B - ribosomal protein L34.e</v>
          </cell>
        </row>
        <row r="2019">
          <cell r="A2019" t="str">
            <v>UMAG_02774</v>
          </cell>
          <cell r="B2019" t="str">
            <v>related to alternative oxidase precursor</v>
          </cell>
        </row>
        <row r="2020">
          <cell r="A2020" t="str">
            <v>UMAG_02775</v>
          </cell>
          <cell r="B2020" t="str">
            <v>hypothetical protein</v>
          </cell>
        </row>
        <row r="2021">
          <cell r="A2021" t="str">
            <v>UMAG_02777</v>
          </cell>
          <cell r="B2021" t="str">
            <v>related to THO complex subunit 3</v>
          </cell>
        </row>
        <row r="2022">
          <cell r="A2022" t="str">
            <v>UMAG_02778</v>
          </cell>
          <cell r="B2022" t="str">
            <v>related to GCY1 - putative NADP( ) coupled glycerol dehydrogenase / hypothetical protein</v>
          </cell>
        </row>
        <row r="2023">
          <cell r="A2023" t="str">
            <v>UMAG_02779</v>
          </cell>
          <cell r="B2023" t="str">
            <v>hypothetical protein</v>
          </cell>
        </row>
        <row r="2024">
          <cell r="A2024" t="str">
            <v>UMAG_02782</v>
          </cell>
          <cell r="B2024" t="str">
            <v>probable vacuolar atp synthase subunit d</v>
          </cell>
        </row>
        <row r="2025">
          <cell r="A2025" t="str">
            <v>UMAG_02783</v>
          </cell>
          <cell r="B2025" t="str">
            <v>related to branched-chain amino acid aminotransferase</v>
          </cell>
        </row>
        <row r="2026">
          <cell r="A2026" t="str">
            <v>UMAG_02784</v>
          </cell>
          <cell r="B2026" t="str">
            <v>hypothetical protein</v>
          </cell>
        </row>
        <row r="2027">
          <cell r="A2027" t="str">
            <v>UMAG_02786</v>
          </cell>
          <cell r="B2027" t="str">
            <v>hypothetical protein</v>
          </cell>
        </row>
        <row r="2028">
          <cell r="A2028" t="str">
            <v>UMAG_02787</v>
          </cell>
          <cell r="B2028" t="str">
            <v>hypothetical protein</v>
          </cell>
        </row>
        <row r="2029">
          <cell r="A2029" t="str">
            <v>UMAG_02788</v>
          </cell>
          <cell r="B2029" t="str">
            <v>hypothetical protein</v>
          </cell>
        </row>
        <row r="2030">
          <cell r="A2030" t="str">
            <v>UMAG_02789</v>
          </cell>
          <cell r="B2030" t="str">
            <v>hypothetical protein</v>
          </cell>
        </row>
        <row r="2031">
          <cell r="A2031" t="str">
            <v>UMAG_02791</v>
          </cell>
          <cell r="B2031" t="str">
            <v>related to GABA permease</v>
          </cell>
        </row>
        <row r="2032">
          <cell r="A2032" t="str">
            <v>UMAG_02792</v>
          </cell>
          <cell r="B2032" t="str">
            <v>related to CYS4 - cystathionine beta-synthase</v>
          </cell>
        </row>
        <row r="2033">
          <cell r="A2033" t="str">
            <v>UMAG_02793</v>
          </cell>
          <cell r="B2033" t="str">
            <v>related to putative acyltransferase</v>
          </cell>
        </row>
        <row r="2034">
          <cell r="A2034" t="str">
            <v>UMAG_02794</v>
          </cell>
          <cell r="B2034" t="str">
            <v>related to 26S proteasome non-ATPase regulatory subunit 9</v>
          </cell>
        </row>
        <row r="2035">
          <cell r="A2035" t="str">
            <v>UMAG_02796</v>
          </cell>
          <cell r="B2035" t="str">
            <v>probable ATP-binding multidrug cassette transport protein</v>
          </cell>
        </row>
        <row r="2036">
          <cell r="A2036" t="str">
            <v>UMAG_02797</v>
          </cell>
          <cell r="B2036" t="str">
            <v>hypothetical protein</v>
          </cell>
        </row>
        <row r="2037">
          <cell r="A2037" t="str">
            <v>UMAG_02799</v>
          </cell>
          <cell r="B2037" t="str">
            <v>related to phosphatidylserine decarboxylase</v>
          </cell>
        </row>
        <row r="2038">
          <cell r="A2038" t="str">
            <v>UMAG_02801</v>
          </cell>
          <cell r="B2038" t="str">
            <v>probable NADP-specific glutamate dehydrogenase</v>
          </cell>
        </row>
        <row r="2039">
          <cell r="A2039" t="str">
            <v>UMAG_02802</v>
          </cell>
          <cell r="B2039" t="str">
            <v>related to NAR1 - similarity to human nuclear prelamin A recognition factor</v>
          </cell>
        </row>
        <row r="2040">
          <cell r="A2040" t="str">
            <v>UMAG_02803</v>
          </cell>
          <cell r="B2040" t="str">
            <v>related to beta-1</v>
          </cell>
        </row>
        <row r="2041">
          <cell r="A2041" t="str">
            <v>UMAG_02804</v>
          </cell>
          <cell r="B2041" t="str">
            <v>hypothetical protein</v>
          </cell>
        </row>
        <row r="2042">
          <cell r="A2042" t="str">
            <v>UMAG_02806</v>
          </cell>
          <cell r="B2042" t="str">
            <v>probable CTP1 - Mitochondrial citrate transporter - member of the mitochondrial carrier (MCF) family</v>
          </cell>
        </row>
        <row r="2043">
          <cell r="A2043" t="str">
            <v>UMAG_02807</v>
          </cell>
          <cell r="B2043" t="str">
            <v>hypothetical protein</v>
          </cell>
        </row>
        <row r="2044">
          <cell r="A2044" t="str">
            <v>UMAG_02808</v>
          </cell>
          <cell r="B2044" t="str">
            <v>related to nitrogen assimilation transcription factor nit-4</v>
          </cell>
        </row>
        <row r="2045">
          <cell r="A2045" t="str">
            <v>UMAG_02809</v>
          </cell>
          <cell r="B2045" t="str">
            <v>probable galactose oxidase precursor</v>
          </cell>
        </row>
        <row r="2046">
          <cell r="A2046" t="str">
            <v>UMAG_02810</v>
          </cell>
          <cell r="B2046" t="str">
            <v>hypothetical protein</v>
          </cell>
        </row>
        <row r="2047">
          <cell r="A2047" t="str">
            <v>UMAG_02811</v>
          </cell>
          <cell r="B2047" t="str">
            <v>related to 2</v>
          </cell>
        </row>
        <row r="2048">
          <cell r="A2048" t="str">
            <v>UMAG_02812</v>
          </cell>
          <cell r="B2048" t="str">
            <v>hypothetical protein</v>
          </cell>
        </row>
        <row r="2049">
          <cell r="A2049" t="str">
            <v>UMAG_02813</v>
          </cell>
          <cell r="B2049" t="str">
            <v>hypothetical protein</v>
          </cell>
        </row>
        <row r="2050">
          <cell r="A2050" t="str">
            <v>UMAG_02814</v>
          </cell>
          <cell r="B2050" t="str">
            <v>hypothetical protein</v>
          </cell>
        </row>
        <row r="2051">
          <cell r="A2051" t="str">
            <v>UMAG_02816</v>
          </cell>
          <cell r="B2051" t="str">
            <v>hypothetical protein</v>
          </cell>
        </row>
        <row r="2052">
          <cell r="A2052" t="str">
            <v>UMAG_02817</v>
          </cell>
          <cell r="B2052" t="str">
            <v>hypothetical protein</v>
          </cell>
        </row>
        <row r="2053">
          <cell r="A2053" t="str">
            <v>UMAG_02818</v>
          </cell>
          <cell r="B2053" t="str">
            <v>related to Multidrug resistance-associated protein</v>
          </cell>
        </row>
        <row r="2054">
          <cell r="A2054" t="str">
            <v>UMAG_02819</v>
          </cell>
          <cell r="B2054" t="str">
            <v>hypothetical protein (N-terminal fragment)</v>
          </cell>
        </row>
        <row r="2055">
          <cell r="A2055" t="str">
            <v>UMAG_02820</v>
          </cell>
          <cell r="B2055" t="str">
            <v>hypothetical protein</v>
          </cell>
        </row>
        <row r="2056">
          <cell r="A2056" t="str">
            <v>UMAG_02821</v>
          </cell>
          <cell r="B2056" t="str">
            <v>hypothetical protein</v>
          </cell>
        </row>
        <row r="2057">
          <cell r="A2057" t="str">
            <v>UMAG_02823</v>
          </cell>
          <cell r="B2057" t="str">
            <v>related to CTF18 - Chromosome Transmission Fidelity factor</v>
          </cell>
        </row>
        <row r="2058">
          <cell r="A2058" t="str">
            <v>UMAG_02824</v>
          </cell>
          <cell r="B2058" t="str">
            <v>related to diploid state maintenance protein chpA</v>
          </cell>
        </row>
        <row r="2059">
          <cell r="A2059" t="str">
            <v>UMAG_02825</v>
          </cell>
          <cell r="B2059" t="str">
            <v>hypothetical protein</v>
          </cell>
        </row>
        <row r="2060">
          <cell r="A2060" t="str">
            <v>UMAG_02826</v>
          </cell>
          <cell r="B2060" t="str">
            <v>hypothetical protein</v>
          </cell>
        </row>
        <row r="2061">
          <cell r="A2061" t="str">
            <v>UMAG_02827</v>
          </cell>
          <cell r="B2061" t="str">
            <v>hypothetical protein</v>
          </cell>
        </row>
        <row r="2062">
          <cell r="A2062" t="str">
            <v>UMAG_02828</v>
          </cell>
          <cell r="B2062" t="str">
            <v>related to FMP30 - mitochondrial inner membrane protein with a role in maintaining mitochondrial morphology</v>
          </cell>
        </row>
        <row r="2063">
          <cell r="A2063" t="str">
            <v>UMAG_02829</v>
          </cell>
          <cell r="B2063" t="str">
            <v>related to dTDP-glucose 4</v>
          </cell>
        </row>
        <row r="2064">
          <cell r="A2064" t="str">
            <v>UMAG_02830</v>
          </cell>
          <cell r="B2064" t="str">
            <v>related to MSS51 - mRNA processing protein</v>
          </cell>
        </row>
        <row r="2065">
          <cell r="A2065" t="str">
            <v>UMAG_02833</v>
          </cell>
          <cell r="B2065" t="str">
            <v>related to SEC66 - ER protein-translocation complex chain</v>
          </cell>
        </row>
        <row r="2066">
          <cell r="A2066" t="str">
            <v>UMAG_02835</v>
          </cell>
          <cell r="B2066" t="str">
            <v>hypothetical protein</v>
          </cell>
        </row>
        <row r="2067">
          <cell r="A2067" t="str">
            <v>UMAG_02836</v>
          </cell>
          <cell r="B2067" t="str">
            <v>hypothetical protein</v>
          </cell>
        </row>
        <row r="2068">
          <cell r="A2068" t="str">
            <v>UMAG_02838</v>
          </cell>
          <cell r="B2068" t="str">
            <v>hypothetical protein</v>
          </cell>
        </row>
        <row r="2069">
          <cell r="A2069" t="str">
            <v>UMAG_02840</v>
          </cell>
          <cell r="B2069" t="str">
            <v>related to CHS5 - chitin biosynthesis protein</v>
          </cell>
        </row>
        <row r="2070">
          <cell r="A2070" t="str">
            <v>UMAG_02843</v>
          </cell>
          <cell r="B2070" t="str">
            <v>probable KEX2 - endoproteinase of late golgi compartment</v>
          </cell>
        </row>
        <row r="2071">
          <cell r="A2071" t="str">
            <v>UMAG_02844</v>
          </cell>
          <cell r="B2071" t="str">
            <v>hypothetical protein</v>
          </cell>
        </row>
        <row r="2072">
          <cell r="A2072" t="str">
            <v>UMAG_02845</v>
          </cell>
          <cell r="B2072" t="str">
            <v>hypothetical protein</v>
          </cell>
        </row>
        <row r="2073">
          <cell r="A2073" t="str">
            <v>UMAG_02846</v>
          </cell>
          <cell r="B2073" t="str">
            <v>related to WD40 repeat protein CreC</v>
          </cell>
        </row>
        <row r="2074">
          <cell r="A2074" t="str">
            <v>UMAG_02847</v>
          </cell>
          <cell r="B2074" t="str">
            <v>related to ISC1 - Inositol phosphoSphingolipid phospholipase</v>
          </cell>
        </row>
        <row r="2075">
          <cell r="A2075" t="str">
            <v>UMAG_02849</v>
          </cell>
          <cell r="B2075" t="str">
            <v>probable GUK1 - guanylate kinase</v>
          </cell>
        </row>
        <row r="2076">
          <cell r="A2076" t="str">
            <v>UMAG_02850</v>
          </cell>
          <cell r="B2076" t="str">
            <v>hypothetical protein</v>
          </cell>
        </row>
        <row r="2077">
          <cell r="A2077" t="str">
            <v>UMAG_02851</v>
          </cell>
          <cell r="B2077" t="str">
            <v>hypothetical protein</v>
          </cell>
        </row>
        <row r="2078">
          <cell r="A2078" t="str">
            <v>UMAG_02852</v>
          </cell>
          <cell r="B2078" t="str">
            <v>hypothetical protein</v>
          </cell>
        </row>
        <row r="2079">
          <cell r="A2079" t="str">
            <v>UMAG_02853</v>
          </cell>
          <cell r="B2079" t="str">
            <v>hypothetical protein</v>
          </cell>
        </row>
        <row r="2080">
          <cell r="A2080" t="str">
            <v>UMAG_02854</v>
          </cell>
          <cell r="B2080" t="str">
            <v>hypothetical protein</v>
          </cell>
        </row>
        <row r="2081">
          <cell r="A2081" t="str">
            <v>UMAG_02855</v>
          </cell>
          <cell r="B2081" t="str">
            <v>hypothetical protein</v>
          </cell>
        </row>
        <row r="2082">
          <cell r="A2082" t="str">
            <v>UMAG_02856</v>
          </cell>
          <cell r="B2082" t="str">
            <v>hypothetical protein</v>
          </cell>
        </row>
        <row r="2083">
          <cell r="A2083" t="str">
            <v>UMAG_02857</v>
          </cell>
          <cell r="B2083" t="str">
            <v>hypothetical protein</v>
          </cell>
        </row>
        <row r="2084">
          <cell r="A2084" t="str">
            <v>UMAG_02859</v>
          </cell>
          <cell r="B2084" t="str">
            <v>probable CRM1 - nuclear export factor</v>
          </cell>
        </row>
        <row r="2085">
          <cell r="A2085" t="str">
            <v>UMAG_02860</v>
          </cell>
          <cell r="B2085" t="str">
            <v>probable PHO81 - cyclin-dependent kinase inhibitor</v>
          </cell>
        </row>
        <row r="2086">
          <cell r="A2086" t="str">
            <v>UMAG_02861</v>
          </cell>
          <cell r="B2086" t="str">
            <v>hypothetical protein</v>
          </cell>
        </row>
        <row r="2087">
          <cell r="A2087" t="str">
            <v>UMAG_02862</v>
          </cell>
          <cell r="B2087" t="str">
            <v>hypothetical protein</v>
          </cell>
        </row>
        <row r="2088">
          <cell r="A2088" t="str">
            <v>UMAG_02863</v>
          </cell>
          <cell r="B2088" t="str">
            <v>hypothetical protein</v>
          </cell>
        </row>
        <row r="2089">
          <cell r="A2089" t="str">
            <v>UMAG_02864</v>
          </cell>
          <cell r="B2089" t="str">
            <v>related to Acetylcholinesterase precursor</v>
          </cell>
        </row>
        <row r="2090">
          <cell r="A2090" t="str">
            <v>UMAG_02865</v>
          </cell>
          <cell r="B2090" t="str">
            <v>hypothetical protein</v>
          </cell>
        </row>
        <row r="2091">
          <cell r="A2091" t="str">
            <v>UMAG_02867</v>
          </cell>
          <cell r="B2091" t="str">
            <v>probable GRX5 - glutaredoxin</v>
          </cell>
        </row>
        <row r="2092">
          <cell r="A2092" t="str">
            <v>UMAG_02868</v>
          </cell>
          <cell r="B2092" t="str">
            <v>probable ribosomal elongation factor EF-2</v>
          </cell>
        </row>
        <row r="2093">
          <cell r="A2093" t="str">
            <v>UMAG_02869</v>
          </cell>
          <cell r="B2093" t="str">
            <v>related to General alpha-glucoside permease</v>
          </cell>
        </row>
        <row r="2094">
          <cell r="A2094" t="str">
            <v>UMAG_02874</v>
          </cell>
          <cell r="B2094" t="str">
            <v>related to SGS1 - DNA helicase</v>
          </cell>
        </row>
        <row r="2095">
          <cell r="A2095" t="str">
            <v>UMAG_02876</v>
          </cell>
          <cell r="B2095" t="str">
            <v>hypothetical protein</v>
          </cell>
        </row>
        <row r="2096">
          <cell r="A2096" t="str">
            <v>UMAG_02877</v>
          </cell>
          <cell r="B2096" t="str">
            <v>hypothetical protein</v>
          </cell>
        </row>
        <row r="2097">
          <cell r="A2097" t="str">
            <v>UMAG_02878</v>
          </cell>
          <cell r="B2097" t="str">
            <v>hypothetical protein</v>
          </cell>
        </row>
        <row r="2098">
          <cell r="A2098" t="str">
            <v>UMAG_02879</v>
          </cell>
          <cell r="B2098" t="str">
            <v>hypothetical protein</v>
          </cell>
        </row>
        <row r="2099">
          <cell r="A2099" t="str">
            <v>UMAG_02880</v>
          </cell>
          <cell r="B2099" t="str">
            <v>hypothetical protein</v>
          </cell>
        </row>
        <row r="2100">
          <cell r="A2100" t="str">
            <v>UMAG_02881</v>
          </cell>
          <cell r="B2100" t="str">
            <v>related to Cleavage stimulation factor</v>
          </cell>
        </row>
        <row r="2101">
          <cell r="A2101" t="str">
            <v>UMAG_02883</v>
          </cell>
          <cell r="B2101" t="str">
            <v>related to Prefoldin subunit 1</v>
          </cell>
        </row>
        <row r="2102">
          <cell r="A2102" t="str">
            <v>UMAG_02884</v>
          </cell>
          <cell r="B2102" t="str">
            <v>hypothetical protein</v>
          </cell>
        </row>
        <row r="2103">
          <cell r="A2103" t="str">
            <v>UMAG_02886</v>
          </cell>
          <cell r="B2103" t="str">
            <v>hypothetical protein</v>
          </cell>
        </row>
        <row r="2104">
          <cell r="A2104" t="str">
            <v>UMAG_02887</v>
          </cell>
          <cell r="B2104" t="str">
            <v>hypothetical protein</v>
          </cell>
        </row>
        <row r="2105">
          <cell r="A2105" t="str">
            <v>UMAG_02888</v>
          </cell>
          <cell r="B2105" t="str">
            <v>related to ADH6 - NADPH-dependent alcohol dehydrogenase</v>
          </cell>
        </row>
        <row r="2106">
          <cell r="A2106" t="str">
            <v>UMAG_02889</v>
          </cell>
          <cell r="B2106" t="str">
            <v>related to SEC9 - protein transport protein</v>
          </cell>
        </row>
        <row r="2107">
          <cell r="A2107" t="str">
            <v>UMAG_02890</v>
          </cell>
          <cell r="B2107" t="str">
            <v>hypothetical protein</v>
          </cell>
        </row>
        <row r="2108">
          <cell r="A2108" t="str">
            <v>UMAG_02891</v>
          </cell>
          <cell r="B2108" t="str">
            <v>hypothetical protein</v>
          </cell>
        </row>
        <row r="2109">
          <cell r="A2109" t="str">
            <v>UMAG_02895</v>
          </cell>
          <cell r="B2109" t="str">
            <v>related to ERG27 - 3-keto sterol reductase</v>
          </cell>
        </row>
        <row r="2110">
          <cell r="A2110" t="str">
            <v>UMAG_02896</v>
          </cell>
          <cell r="B2110" t="str">
            <v>hypothetical protein</v>
          </cell>
        </row>
        <row r="2111">
          <cell r="A2111" t="str">
            <v>UMAG_02899</v>
          </cell>
          <cell r="B2111" t="str">
            <v>probable aconitase</v>
          </cell>
        </row>
        <row r="2112">
          <cell r="A2112" t="str">
            <v>UMAG_02900</v>
          </cell>
          <cell r="B2112" t="str">
            <v>related to PHO84 - high-affinity inorganic phosphate transporter</v>
          </cell>
        </row>
        <row r="2113">
          <cell r="A2113" t="str">
            <v>UMAG_02901</v>
          </cell>
          <cell r="B2113" t="str">
            <v>hypothetical protein</v>
          </cell>
        </row>
        <row r="2114">
          <cell r="A2114" t="str">
            <v>UMAG_02902</v>
          </cell>
          <cell r="B2114" t="str">
            <v>related to BAG7 - Rho GTPase activating protein</v>
          </cell>
        </row>
        <row r="2115">
          <cell r="A2115" t="str">
            <v>UMAG_02903</v>
          </cell>
          <cell r="B2115" t="str">
            <v>related to RPC25 - DNA-direcred RNA polymerase III</v>
          </cell>
        </row>
        <row r="2116">
          <cell r="A2116" t="str">
            <v>UMAG_02904</v>
          </cell>
          <cell r="B2116" t="str">
            <v>related to SAM50 - essential component of the SAM or TOB complex of the mitochondrial outer membrane</v>
          </cell>
        </row>
        <row r="2117">
          <cell r="A2117" t="str">
            <v>UMAG_02905</v>
          </cell>
          <cell r="B2117" t="str">
            <v>probable RPN1 - 26S proteasome regulatory subunit</v>
          </cell>
        </row>
        <row r="2118">
          <cell r="A2118" t="str">
            <v>UMAG_02910</v>
          </cell>
          <cell r="B2118" t="str">
            <v>hypothetical protein</v>
          </cell>
        </row>
        <row r="2119">
          <cell r="A2119" t="str">
            <v>UMAG_02911</v>
          </cell>
          <cell r="B2119" t="str">
            <v>related to UBP2 - ubiquitin-specific proteinase</v>
          </cell>
        </row>
        <row r="2120">
          <cell r="A2120" t="str">
            <v>UMAG_02912</v>
          </cell>
          <cell r="B2120" t="str">
            <v>related to LAA1 - AP-1 accessory protein involved in TGN-endosome transport</v>
          </cell>
        </row>
        <row r="2121">
          <cell r="A2121" t="str">
            <v>UMAG_02913</v>
          </cell>
          <cell r="B2121" t="str">
            <v>related to TAN1 - putative tRNA acetyltransferase</v>
          </cell>
        </row>
        <row r="2122">
          <cell r="A2122" t="str">
            <v>UMAG_02915</v>
          </cell>
          <cell r="B2122" t="str">
            <v>related to Adenosylmethionine-8-amino-7-oxononanoate aminotransferase</v>
          </cell>
        </row>
        <row r="2123">
          <cell r="A2123" t="str">
            <v>UMAG_02917</v>
          </cell>
          <cell r="B2123" t="str">
            <v>hypothetical protein</v>
          </cell>
        </row>
        <row r="2124">
          <cell r="A2124" t="str">
            <v>UMAG_02919</v>
          </cell>
          <cell r="B2124" t="str">
            <v>related to tRNA dihydrouridine synthase</v>
          </cell>
        </row>
        <row r="2125">
          <cell r="A2125" t="str">
            <v>UMAG_02920</v>
          </cell>
          <cell r="B2125" t="str">
            <v>related to TFIIIC subunit</v>
          </cell>
        </row>
        <row r="2126">
          <cell r="A2126" t="str">
            <v>UMAG_02921</v>
          </cell>
          <cell r="B2126" t="str">
            <v>hypothetical protein</v>
          </cell>
        </row>
        <row r="2127">
          <cell r="A2127" t="str">
            <v>UMAG_02922</v>
          </cell>
          <cell r="B2127" t="str">
            <v>probable sulfite reductase cys-4</v>
          </cell>
        </row>
        <row r="2128">
          <cell r="A2128" t="str">
            <v>UMAG_02923</v>
          </cell>
          <cell r="B2128" t="str">
            <v>related to HOR2 - DL-glycerol phosphatase</v>
          </cell>
        </row>
        <row r="2129">
          <cell r="A2129" t="str">
            <v>UMAG_02924</v>
          </cell>
          <cell r="B2129" t="str">
            <v>probable ribosomal protein L13B</v>
          </cell>
        </row>
        <row r="2130">
          <cell r="A2130" t="str">
            <v>UMAG_02925</v>
          </cell>
          <cell r="B2130" t="str">
            <v>hypothetical protein</v>
          </cell>
        </row>
        <row r="2131">
          <cell r="A2131" t="str">
            <v>UMAG_02926</v>
          </cell>
          <cell r="B2131" t="str">
            <v>hypothetical protein</v>
          </cell>
        </row>
        <row r="2132">
          <cell r="A2132" t="str">
            <v>UMAG_02927</v>
          </cell>
          <cell r="B2132" t="str">
            <v>hypothetical protein</v>
          </cell>
        </row>
        <row r="2133">
          <cell r="A2133" t="str">
            <v>UMAG_02929</v>
          </cell>
          <cell r="B2133" t="str">
            <v>related to longevity-assurance protein LAG1</v>
          </cell>
        </row>
        <row r="2134">
          <cell r="A2134" t="str">
            <v>UMAG_02933</v>
          </cell>
          <cell r="B2134" t="str">
            <v>hypothetical protein</v>
          </cell>
        </row>
        <row r="2135">
          <cell r="A2135" t="str">
            <v>UMAG_02935</v>
          </cell>
          <cell r="B2135" t="str">
            <v>hypothetical protein</v>
          </cell>
        </row>
        <row r="2136">
          <cell r="A2136" t="str">
            <v>UMAG_02936</v>
          </cell>
          <cell r="B2136" t="str">
            <v>hypothetical protein</v>
          </cell>
        </row>
        <row r="2137">
          <cell r="A2137" t="str">
            <v>UMAG_02937</v>
          </cell>
          <cell r="B2137" t="str">
            <v>hypothetical protein</v>
          </cell>
        </row>
        <row r="2138">
          <cell r="A2138" t="str">
            <v>UMAG_02938</v>
          </cell>
          <cell r="B2138" t="str">
            <v>hypothetical protein</v>
          </cell>
        </row>
        <row r="2139">
          <cell r="A2139" t="str">
            <v>UMAG_02942</v>
          </cell>
          <cell r="B2139" t="str">
            <v>probable MET16 - 3`-phosphoadenylylsulfate reductase</v>
          </cell>
        </row>
        <row r="2140">
          <cell r="A2140" t="str">
            <v>UMAG_02944</v>
          </cell>
          <cell r="B2140" t="str">
            <v>hypothetical protein</v>
          </cell>
        </row>
        <row r="2141">
          <cell r="A2141" t="str">
            <v>UMAG_02945</v>
          </cell>
          <cell r="B2141" t="str">
            <v>hypothetical protein</v>
          </cell>
        </row>
        <row r="2142">
          <cell r="A2142" t="str">
            <v>UMAG_02948</v>
          </cell>
          <cell r="B2142" t="str">
            <v>hypothetical protein</v>
          </cell>
        </row>
        <row r="2143">
          <cell r="A2143" t="str">
            <v>UMAG_02950</v>
          </cell>
          <cell r="B2143" t="str">
            <v>hypothetical protein</v>
          </cell>
        </row>
        <row r="2144">
          <cell r="A2144" t="str">
            <v>UMAG_02951</v>
          </cell>
          <cell r="B2144" t="str">
            <v>related to TOF1 - topoisomerase I interacting factor 1</v>
          </cell>
        </row>
        <row r="2145">
          <cell r="A2145" t="str">
            <v>UMAG_02954</v>
          </cell>
          <cell r="B2145" t="str">
            <v>hypothetical protein</v>
          </cell>
        </row>
        <row r="2146">
          <cell r="A2146" t="str">
            <v>UMAG_02955</v>
          </cell>
          <cell r="B2146" t="str">
            <v>related to RAY38 protein</v>
          </cell>
        </row>
        <row r="2147">
          <cell r="A2147" t="str">
            <v>UMAG_02957</v>
          </cell>
          <cell r="B2147" t="str">
            <v>hypothetical protein</v>
          </cell>
        </row>
        <row r="2148">
          <cell r="A2148" t="str">
            <v>UMAG_02958</v>
          </cell>
          <cell r="B2148" t="str">
            <v>related to SWI/SNF related</v>
          </cell>
        </row>
        <row r="2149">
          <cell r="A2149" t="str">
            <v>UMAG_02959</v>
          </cell>
          <cell r="B2149" t="str">
            <v>related to ACB1 - Acyl-CoA-binding protein</v>
          </cell>
        </row>
        <row r="2150">
          <cell r="A2150" t="str">
            <v>UMAG_02960</v>
          </cell>
          <cell r="B2150" t="str">
            <v>probable ser/thr protein phosphotase 2A regulatory subunit A</v>
          </cell>
        </row>
        <row r="2151">
          <cell r="A2151" t="str">
            <v>UMAG_02961</v>
          </cell>
          <cell r="B2151" t="str">
            <v>hypothetical protein</v>
          </cell>
        </row>
        <row r="2152">
          <cell r="A2152" t="str">
            <v>UMAG_02962</v>
          </cell>
          <cell r="B2152" t="str">
            <v>related to OSH6 - member of an oxysterol-binding protein family</v>
          </cell>
        </row>
        <row r="2153">
          <cell r="A2153" t="str">
            <v>UMAG_02966</v>
          </cell>
          <cell r="B2153" t="str">
            <v>related to RPC37 - RNA polymerase III subunit C37</v>
          </cell>
        </row>
        <row r="2154">
          <cell r="A2154" t="str">
            <v>UMAG_02967</v>
          </cell>
          <cell r="B2154" t="str">
            <v>probable YNK1 - nucleoside diphosphate kinase</v>
          </cell>
        </row>
        <row r="2155">
          <cell r="A2155" t="str">
            <v>UMAG_02968</v>
          </cell>
          <cell r="B2155" t="str">
            <v>related to LSM1 - Sm-like (Lsm) protein</v>
          </cell>
        </row>
        <row r="2156">
          <cell r="A2156" t="str">
            <v>UMAG_02972</v>
          </cell>
          <cell r="B2156" t="str">
            <v>hypothetical protein</v>
          </cell>
        </row>
        <row r="2157">
          <cell r="A2157" t="str">
            <v>UMAG_02974</v>
          </cell>
          <cell r="B2157" t="str">
            <v>related to AUT4 - breakdown of autophagic vesicles inside the vacuole</v>
          </cell>
        </row>
        <row r="2158">
          <cell r="A2158" t="str">
            <v>UMAG_02976</v>
          </cell>
          <cell r="B2158" t="str">
            <v>hypothetical protein</v>
          </cell>
        </row>
        <row r="2159">
          <cell r="A2159" t="str">
            <v>UMAG_02978</v>
          </cell>
          <cell r="B2159" t="str">
            <v>hypothetical protein</v>
          </cell>
        </row>
        <row r="2160">
          <cell r="A2160" t="str">
            <v>UMAG_02979</v>
          </cell>
          <cell r="B2160" t="str">
            <v>related to HPM1 - AdoMet-dependent methyltransferase</v>
          </cell>
        </row>
        <row r="2161">
          <cell r="A2161" t="str">
            <v>UMAG_02980</v>
          </cell>
          <cell r="B2161" t="str">
            <v>probable dihydroxy-acid dehydratase</v>
          </cell>
        </row>
        <row r="2162">
          <cell r="A2162" t="str">
            <v>UMAG_02981</v>
          </cell>
          <cell r="B2162" t="str">
            <v>hypothetical protein</v>
          </cell>
        </row>
        <row r="2163">
          <cell r="A2163" t="str">
            <v>UMAG_02982</v>
          </cell>
          <cell r="B2163" t="str">
            <v>related to PLC1 - 1-phosphatidylinositol-4</v>
          </cell>
        </row>
        <row r="2164">
          <cell r="A2164" t="str">
            <v>UMAG_02983</v>
          </cell>
          <cell r="B2164" t="str">
            <v>hypothetical protein</v>
          </cell>
        </row>
        <row r="2165">
          <cell r="A2165" t="str">
            <v>UMAG_02984</v>
          </cell>
          <cell r="B2165" t="str">
            <v>related to Dibenzothiophene desulfurization enzyme C</v>
          </cell>
        </row>
        <row r="2166">
          <cell r="A2166" t="str">
            <v>UMAG_02985</v>
          </cell>
          <cell r="B2166" t="str">
            <v>hypothetical protein</v>
          </cell>
        </row>
        <row r="2167">
          <cell r="A2167" t="str">
            <v>UMAG_02986</v>
          </cell>
          <cell r="B2167" t="str">
            <v>hypothetical protein</v>
          </cell>
        </row>
        <row r="2168">
          <cell r="A2168" t="str">
            <v>UMAG_02989</v>
          </cell>
          <cell r="B2168" t="str">
            <v>related to IME4 - positive transcription factor for IME2</v>
          </cell>
        </row>
        <row r="2169">
          <cell r="A2169" t="str">
            <v>UMAG_02990</v>
          </cell>
          <cell r="B2169" t="str">
            <v>hypothetical protein</v>
          </cell>
        </row>
        <row r="2170">
          <cell r="A2170" t="str">
            <v>UMAG_02993</v>
          </cell>
          <cell r="B2170" t="str">
            <v>hypothetical protein</v>
          </cell>
        </row>
        <row r="2171">
          <cell r="A2171" t="str">
            <v>UMAG_02994</v>
          </cell>
          <cell r="B2171" t="str">
            <v>related to ELAV-like protein 2</v>
          </cell>
        </row>
        <row r="2172">
          <cell r="A2172" t="str">
            <v>UMAG_02998</v>
          </cell>
          <cell r="B2172" t="str">
            <v>hypothetical protein</v>
          </cell>
        </row>
        <row r="2173">
          <cell r="A2173" t="str">
            <v>UMAG_02999</v>
          </cell>
          <cell r="B2173" t="str">
            <v>related to AIM27 - member of a transmembrane complex required for efficient folding of proteins in the ER</v>
          </cell>
        </row>
        <row r="2174">
          <cell r="A2174" t="str">
            <v>UMAG_03000</v>
          </cell>
          <cell r="B2174" t="str">
            <v>hypothetical protein</v>
          </cell>
        </row>
        <row r="2175">
          <cell r="A2175" t="str">
            <v>UMAG_03001</v>
          </cell>
          <cell r="B2175" t="str">
            <v>hypothetical protein</v>
          </cell>
        </row>
        <row r="2176">
          <cell r="A2176" t="str">
            <v>UMAG_03002</v>
          </cell>
          <cell r="B2176" t="str">
            <v>hypothetical protein</v>
          </cell>
        </row>
        <row r="2177">
          <cell r="A2177" t="str">
            <v>UMAG_03003</v>
          </cell>
          <cell r="B2177" t="str">
            <v>probable GUP1 - Multimembrane-spanning protein essential for proton symport of glycerol</v>
          </cell>
        </row>
        <row r="2178">
          <cell r="A2178" t="str">
            <v>UMAG_03006</v>
          </cell>
          <cell r="B2178" t="str">
            <v>probable Aldo-keto reductase yakc [NADP ]</v>
          </cell>
        </row>
        <row r="2179">
          <cell r="A2179" t="str">
            <v>UMAG_03007</v>
          </cell>
          <cell r="B2179" t="str">
            <v>probable RBG1 - ribosome interacting GTPase</v>
          </cell>
        </row>
        <row r="2180">
          <cell r="A2180" t="str">
            <v>UMAG_03009</v>
          </cell>
          <cell r="B2180" t="str">
            <v>related to pyridoxamine-phosphate oxidase</v>
          </cell>
        </row>
        <row r="2181">
          <cell r="A2181" t="str">
            <v>UMAG_03010</v>
          </cell>
          <cell r="B2181" t="str">
            <v>hypothetical protein</v>
          </cell>
        </row>
        <row r="2182">
          <cell r="A2182" t="str">
            <v>UMAG_03011</v>
          </cell>
          <cell r="B2182" t="str">
            <v>hypothetical protein</v>
          </cell>
        </row>
        <row r="2183">
          <cell r="A2183" t="str">
            <v>UMAG_03013</v>
          </cell>
          <cell r="B2183" t="str">
            <v>related to CLU1 - translation initiation factor eIF3</v>
          </cell>
        </row>
        <row r="2184">
          <cell r="A2184" t="str">
            <v>UMAG_03015</v>
          </cell>
          <cell r="B2184" t="str">
            <v>hypothetical protein</v>
          </cell>
        </row>
        <row r="2185">
          <cell r="A2185" t="str">
            <v>UMAG_03016</v>
          </cell>
          <cell r="B2185" t="str">
            <v>hypothetical protein</v>
          </cell>
        </row>
        <row r="2186">
          <cell r="A2186" t="str">
            <v>UMAG_03017</v>
          </cell>
          <cell r="B2186" t="str">
            <v>hypothetical protein</v>
          </cell>
        </row>
        <row r="2187">
          <cell r="A2187" t="str">
            <v>UMAG_03018</v>
          </cell>
          <cell r="B2187" t="str">
            <v>related to BCP1 - Essential protein involved in nuclear export of cytoskeleton organization protein</v>
          </cell>
        </row>
        <row r="2188">
          <cell r="A2188" t="str">
            <v>UMAG_03019</v>
          </cell>
          <cell r="B2188" t="str">
            <v>related to SYM1 - protein required for ethanol metabolism</v>
          </cell>
        </row>
        <row r="2189">
          <cell r="A2189" t="str">
            <v>UMAG_03020</v>
          </cell>
          <cell r="B2189" t="str">
            <v>hypothetical protein</v>
          </cell>
        </row>
        <row r="2190">
          <cell r="A2190" t="str">
            <v>UMAG_03023</v>
          </cell>
          <cell r="B2190" t="str">
            <v>related to Ribonuclease Trv</v>
          </cell>
        </row>
        <row r="2191">
          <cell r="A2191" t="str">
            <v>UMAG_03024</v>
          </cell>
          <cell r="B2191" t="str">
            <v>related to subtilisin-like serine protease</v>
          </cell>
        </row>
        <row r="2192">
          <cell r="A2192" t="str">
            <v>UMAG_03025</v>
          </cell>
          <cell r="B2192" t="str">
            <v>probable DNA mismatch repair protein MSH2</v>
          </cell>
        </row>
        <row r="2193">
          <cell r="A2193" t="str">
            <v>UMAG_03027</v>
          </cell>
          <cell r="B2193" t="str">
            <v>related to MON1 - required for fusion of cvt-vesicles and autophagosomes with the vacuole</v>
          </cell>
        </row>
        <row r="2194">
          <cell r="A2194" t="str">
            <v>UMAG_03028</v>
          </cell>
          <cell r="B2194" t="str">
            <v>hypothetical protein</v>
          </cell>
        </row>
        <row r="2195">
          <cell r="A2195" t="str">
            <v>UMAG_03029</v>
          </cell>
          <cell r="B2195" t="str">
            <v>hypothetical protein</v>
          </cell>
        </row>
        <row r="2196">
          <cell r="A2196" t="str">
            <v>UMAG_03032</v>
          </cell>
          <cell r="B2196" t="str">
            <v>hypothetical protein</v>
          </cell>
        </row>
        <row r="2197">
          <cell r="A2197" t="str">
            <v>UMAG_03033</v>
          </cell>
          <cell r="B2197" t="str">
            <v>related to AGE2 - ADP-ribosylation factor and GTPase activating protein effector</v>
          </cell>
        </row>
        <row r="2198">
          <cell r="A2198" t="str">
            <v>UMAG_03034</v>
          </cell>
          <cell r="B2198" t="str">
            <v>related to HXT5 - Hexose transporter with moderate affinity for glucose</v>
          </cell>
        </row>
        <row r="2199">
          <cell r="A2199" t="str">
            <v>UMAG_03035</v>
          </cell>
          <cell r="B2199" t="str">
            <v>hypothetical protein</v>
          </cell>
        </row>
        <row r="2200">
          <cell r="A2200" t="str">
            <v>UMAG_03036</v>
          </cell>
          <cell r="B2200" t="str">
            <v>hypothetical protein</v>
          </cell>
        </row>
        <row r="2201">
          <cell r="A2201" t="str">
            <v>UMAG_03037</v>
          </cell>
          <cell r="B2201" t="str">
            <v>related to BOI1 - BEM1 protein-binding protein</v>
          </cell>
        </row>
        <row r="2202">
          <cell r="A2202" t="str">
            <v>UMAG_03038</v>
          </cell>
          <cell r="B2202" t="str">
            <v>related to candidate tumor suppressor dph2l1</v>
          </cell>
        </row>
        <row r="2203">
          <cell r="A2203" t="str">
            <v>UMAG_03039</v>
          </cell>
          <cell r="B2203" t="str">
            <v>hypothetical protein</v>
          </cell>
        </row>
        <row r="2204">
          <cell r="A2204" t="str">
            <v>UMAG_03040</v>
          </cell>
          <cell r="B2204" t="str">
            <v>hypothetical protein</v>
          </cell>
        </row>
        <row r="2205">
          <cell r="A2205" t="str">
            <v>UMAG_03042</v>
          </cell>
          <cell r="B2205" t="str">
            <v>hypothetical protein</v>
          </cell>
        </row>
        <row r="2206">
          <cell r="A2206" t="str">
            <v>UMAG_03044</v>
          </cell>
          <cell r="B2206" t="str">
            <v>hypothetical protein</v>
          </cell>
        </row>
        <row r="2207">
          <cell r="A2207" t="str">
            <v>UMAG_03045</v>
          </cell>
          <cell r="B2207" t="str">
            <v>related to BSD2 - metal homeostasis protein</v>
          </cell>
        </row>
        <row r="2208">
          <cell r="A2208" t="str">
            <v>UMAG_03046</v>
          </cell>
          <cell r="B2208" t="str">
            <v>hypothetical protein</v>
          </cell>
        </row>
        <row r="2209">
          <cell r="A2209" t="str">
            <v>UMAG_03047</v>
          </cell>
          <cell r="B2209" t="str">
            <v>hypothetical protein</v>
          </cell>
        </row>
        <row r="2210">
          <cell r="A2210" t="str">
            <v>UMAG_03049</v>
          </cell>
          <cell r="B2210" t="str">
            <v>related to neutral amino acid permease</v>
          </cell>
        </row>
        <row r="2211">
          <cell r="A2211" t="str">
            <v>UMAG_03050</v>
          </cell>
          <cell r="B2211" t="str">
            <v>hypothetical protein</v>
          </cell>
        </row>
        <row r="2212">
          <cell r="A2212" t="str">
            <v>UMAG_03055</v>
          </cell>
          <cell r="B2212" t="str">
            <v>hypothetical protein</v>
          </cell>
        </row>
        <row r="2213">
          <cell r="A2213" t="str">
            <v>UMAG_03057</v>
          </cell>
          <cell r="B2213" t="str">
            <v>related to tRNA pseudouridine synthase B</v>
          </cell>
        </row>
        <row r="2214">
          <cell r="A2214" t="str">
            <v>UMAG_03058</v>
          </cell>
          <cell r="B2214" t="str">
            <v>related to RPC82 - RNA polymerase III subunit C82</v>
          </cell>
        </row>
        <row r="2215">
          <cell r="A2215" t="str">
            <v>UMAG_03061</v>
          </cell>
          <cell r="B2215" t="str">
            <v>related to TFG2 - TFIIF subunit (transcription initiation factor)</v>
          </cell>
        </row>
        <row r="2216">
          <cell r="A2216" t="str">
            <v>UMAG_03062</v>
          </cell>
          <cell r="B2216" t="str">
            <v>related to MPP10 - component of the U3 small nucleolar ribonucleoprotein</v>
          </cell>
        </row>
        <row r="2217">
          <cell r="A2217" t="str">
            <v>UMAG_03063</v>
          </cell>
          <cell r="B2217" t="str">
            <v>related to TRM2 - tRNA(m5U54)methyltransferase</v>
          </cell>
        </row>
        <row r="2218">
          <cell r="A2218" t="str">
            <v>UMAG_03064</v>
          </cell>
          <cell r="B2218" t="str">
            <v>hypothetical protein</v>
          </cell>
        </row>
        <row r="2219">
          <cell r="A2219" t="str">
            <v>UMAG_03065</v>
          </cell>
          <cell r="B2219" t="str">
            <v>hypothetical protein</v>
          </cell>
        </row>
        <row r="2220">
          <cell r="A2220" t="str">
            <v>UMAG_03066</v>
          </cell>
          <cell r="B2220" t="str">
            <v>hypothetical protein</v>
          </cell>
        </row>
        <row r="2221">
          <cell r="A2221" t="str">
            <v>UMAG_03067</v>
          </cell>
          <cell r="B2221" t="str">
            <v>related to CDC33 - translation initiation factor eIF4E</v>
          </cell>
        </row>
        <row r="2222">
          <cell r="A2222" t="str">
            <v>UMAG_03068</v>
          </cell>
          <cell r="B2222" t="str">
            <v>related to NADPH2</v>
          </cell>
        </row>
        <row r="2223">
          <cell r="A2223" t="str">
            <v>UMAG_03069</v>
          </cell>
          <cell r="B2223" t="str">
            <v>probable acetyl-CoA synthetase</v>
          </cell>
        </row>
        <row r="2224">
          <cell r="A2224" t="str">
            <v>UMAG_03070</v>
          </cell>
          <cell r="B2224" t="str">
            <v>related to Pre-mRNA cleavage complex II protein Clp1</v>
          </cell>
        </row>
        <row r="2225">
          <cell r="A2225" t="str">
            <v>UMAG_03071</v>
          </cell>
          <cell r="B2225" t="str">
            <v>related to enoyl-CoA-hydratase</v>
          </cell>
        </row>
        <row r="2226">
          <cell r="A2226" t="str">
            <v>UMAG_03073</v>
          </cell>
          <cell r="B2226" t="str">
            <v>related to GTT1 - glutathione S-transferase</v>
          </cell>
        </row>
        <row r="2227">
          <cell r="A2227" t="str">
            <v>UMAG_03074</v>
          </cell>
          <cell r="B2227" t="str">
            <v>probable transcription factor BTF3a</v>
          </cell>
        </row>
        <row r="2228">
          <cell r="A2228" t="str">
            <v>UMAG_03076</v>
          </cell>
          <cell r="B2228" t="str">
            <v>hypothetical protein</v>
          </cell>
        </row>
        <row r="2229">
          <cell r="A2229" t="str">
            <v>UMAG_03078</v>
          </cell>
          <cell r="B2229" t="str">
            <v>hypothetical protein</v>
          </cell>
        </row>
        <row r="2230">
          <cell r="A2230" t="str">
            <v>UMAG_03079</v>
          </cell>
          <cell r="B2230" t="str">
            <v>related to TAF5 - TFIID and SAGA subunit</v>
          </cell>
        </row>
        <row r="2231">
          <cell r="A2231" t="str">
            <v>UMAG_03080</v>
          </cell>
          <cell r="B2231" t="str">
            <v>probable serine/threonine protein phosphatase PP1</v>
          </cell>
        </row>
        <row r="2232">
          <cell r="A2232" t="str">
            <v>UMAG_03081</v>
          </cell>
          <cell r="B2232" t="str">
            <v>related to ARK1 - Actin Regulating Kinase</v>
          </cell>
        </row>
        <row r="2233">
          <cell r="A2233" t="str">
            <v>UMAG_03082</v>
          </cell>
          <cell r="B2233" t="str">
            <v>hypothetical protein</v>
          </cell>
        </row>
        <row r="2234">
          <cell r="A2234" t="str">
            <v>UMAG_03083</v>
          </cell>
          <cell r="B2234" t="str">
            <v>hypothetical protein</v>
          </cell>
        </row>
        <row r="2235">
          <cell r="A2235" t="str">
            <v>UMAG_03085</v>
          </cell>
          <cell r="B2235" t="str">
            <v>probable manganese superoxide dismutase precursor (sod-2)</v>
          </cell>
        </row>
        <row r="2236">
          <cell r="A2236" t="str">
            <v>UMAG_03088</v>
          </cell>
          <cell r="B2236" t="str">
            <v>hypothetical protein</v>
          </cell>
        </row>
        <row r="2237">
          <cell r="A2237" t="str">
            <v>UMAG_03089</v>
          </cell>
          <cell r="B2237" t="str">
            <v>hypothetical protein</v>
          </cell>
        </row>
        <row r="2238">
          <cell r="A2238" t="str">
            <v>UMAG_03090</v>
          </cell>
          <cell r="B2238" t="str">
            <v>hypothetical protein</v>
          </cell>
        </row>
        <row r="2239">
          <cell r="A2239" t="str">
            <v>UMAG_03091</v>
          </cell>
          <cell r="B2239" t="str">
            <v>hypothetical protein</v>
          </cell>
        </row>
        <row r="2240">
          <cell r="A2240" t="str">
            <v>UMAG_03092</v>
          </cell>
          <cell r="B2240" t="str">
            <v>hypothetical protein</v>
          </cell>
        </row>
        <row r="2241">
          <cell r="A2241" t="str">
            <v>UMAG_03095</v>
          </cell>
          <cell r="B2241" t="str">
            <v>DNA repair/recombination protein Rec2</v>
          </cell>
        </row>
        <row r="2242">
          <cell r="A2242" t="str">
            <v>UMAG_03096</v>
          </cell>
          <cell r="B2242" t="str">
            <v>probable CSE1 - Nuclear envelope protein that mediates the nuclear export of importin alpha</v>
          </cell>
        </row>
        <row r="2243">
          <cell r="A2243" t="str">
            <v>UMAG_03097</v>
          </cell>
          <cell r="B2243" t="str">
            <v>related to Mimitin</v>
          </cell>
        </row>
        <row r="2244">
          <cell r="A2244" t="str">
            <v>UMAG_03098</v>
          </cell>
          <cell r="B2244" t="str">
            <v>related to CNS1 - cyclophilin seven suppressor</v>
          </cell>
        </row>
        <row r="2245">
          <cell r="A2245" t="str">
            <v>UMAG_03099</v>
          </cell>
          <cell r="B2245" t="str">
            <v>hypothetical protein</v>
          </cell>
        </row>
        <row r="2246">
          <cell r="A2246" t="str">
            <v>UMAG_03100</v>
          </cell>
          <cell r="B2246" t="str">
            <v>related to Dynein light chain 2B</v>
          </cell>
        </row>
        <row r="2247">
          <cell r="A2247" t="str">
            <v>UMAG_03102</v>
          </cell>
          <cell r="B2247" t="str">
            <v>hypothetical protein</v>
          </cell>
        </row>
        <row r="2248">
          <cell r="A2248" t="str">
            <v>UMAG_03103</v>
          </cell>
          <cell r="B2248" t="str">
            <v>probable ribose-5-phosphate isomerase</v>
          </cell>
        </row>
        <row r="2249">
          <cell r="A2249" t="str">
            <v>UMAG_03105</v>
          </cell>
          <cell r="B2249" t="str">
            <v>hypothetical protein</v>
          </cell>
        </row>
        <row r="2250">
          <cell r="A2250" t="str">
            <v>UMAG_03108</v>
          </cell>
          <cell r="B2250" t="str">
            <v>related to Aminoadipate-semialdehyde dehydrogenase</v>
          </cell>
        </row>
        <row r="2251">
          <cell r="A2251" t="str">
            <v>UMAG_03110</v>
          </cell>
          <cell r="B2251" t="str">
            <v>related to ZRT2 - Zinc transporter II</v>
          </cell>
        </row>
        <row r="2252">
          <cell r="A2252" t="str">
            <v>UMAG_03112</v>
          </cell>
          <cell r="B2252" t="str">
            <v>hypothetical protein</v>
          </cell>
        </row>
        <row r="2253">
          <cell r="A2253" t="str">
            <v>UMAG_03113</v>
          </cell>
          <cell r="B2253" t="str">
            <v>hypothetical protein</v>
          </cell>
        </row>
        <row r="2254">
          <cell r="A2254" t="str">
            <v>UMAG_03114</v>
          </cell>
          <cell r="B2254" t="str">
            <v>Acetyltransferase involved in MEL production</v>
          </cell>
        </row>
        <row r="2255">
          <cell r="A2255" t="str">
            <v>UMAG_03115</v>
          </cell>
          <cell r="B2255" t="str">
            <v>Major Facilitator invovled in MEL transport</v>
          </cell>
        </row>
        <row r="2256">
          <cell r="A2256" t="str">
            <v>UMAG_03116</v>
          </cell>
          <cell r="B2256" t="str">
            <v>Acyltransferase invovled in MEL production</v>
          </cell>
        </row>
        <row r="2257">
          <cell r="A2257" t="str">
            <v>UMAG_03117</v>
          </cell>
          <cell r="B2257" t="str">
            <v>Erythritol-mannosyl-transferase invovled in MEL production</v>
          </cell>
        </row>
        <row r="2258">
          <cell r="A2258" t="str">
            <v>UMAG_03120</v>
          </cell>
          <cell r="B2258" t="str">
            <v>hypothetical protein</v>
          </cell>
        </row>
        <row r="2259">
          <cell r="A2259" t="str">
            <v>UMAG_03121</v>
          </cell>
          <cell r="B2259" t="str">
            <v>related to beta-1</v>
          </cell>
        </row>
        <row r="2260">
          <cell r="A2260" t="str">
            <v>UMAG_03122</v>
          </cell>
          <cell r="B2260" t="str">
            <v>related to beta-1</v>
          </cell>
        </row>
        <row r="2261">
          <cell r="A2261" t="str">
            <v>UMAG_03124</v>
          </cell>
          <cell r="B2261" t="str">
            <v>related to Ribonuclease P protein subunit p30</v>
          </cell>
        </row>
        <row r="2262">
          <cell r="A2262" t="str">
            <v>UMAG_03126</v>
          </cell>
          <cell r="B2262" t="str">
            <v>related to retinal short-chain dehydrogenase/reductase</v>
          </cell>
        </row>
        <row r="2263">
          <cell r="A2263" t="str">
            <v>UMAG_03127</v>
          </cell>
          <cell r="B2263" t="str">
            <v>hypothetical protein</v>
          </cell>
        </row>
        <row r="2264">
          <cell r="A2264" t="str">
            <v>UMAG_03128</v>
          </cell>
          <cell r="B2264" t="str">
            <v>hypothetical protein</v>
          </cell>
        </row>
        <row r="2265">
          <cell r="A2265" t="str">
            <v>UMAG_03129</v>
          </cell>
          <cell r="B2265" t="str">
            <v>hypothetical protein</v>
          </cell>
        </row>
        <row r="2266">
          <cell r="A2266" t="str">
            <v>UMAG_03132</v>
          </cell>
          <cell r="B2266" t="str">
            <v>hypothetical protein</v>
          </cell>
        </row>
        <row r="2267">
          <cell r="A2267" t="str">
            <v>UMAG_03134</v>
          </cell>
          <cell r="B2267" t="str">
            <v>hypothetical protein</v>
          </cell>
        </row>
        <row r="2268">
          <cell r="A2268" t="str">
            <v>UMAG_03135</v>
          </cell>
          <cell r="B2268" t="str">
            <v>hypothetical protein</v>
          </cell>
        </row>
        <row r="2269">
          <cell r="A2269" t="str">
            <v>UMAG_03136</v>
          </cell>
          <cell r="B2269" t="str">
            <v>hypothetical protein</v>
          </cell>
        </row>
        <row r="2270">
          <cell r="A2270" t="str">
            <v>UMAG_03138</v>
          </cell>
          <cell r="B2270" t="str">
            <v>hypothetical protein</v>
          </cell>
        </row>
        <row r="2271">
          <cell r="A2271" t="str">
            <v>UMAG_03139</v>
          </cell>
          <cell r="B2271" t="str">
            <v>hypothetical protein</v>
          </cell>
        </row>
        <row r="2272">
          <cell r="A2272" t="str">
            <v>UMAG_03140</v>
          </cell>
          <cell r="B2272" t="str">
            <v>hypothetical protein</v>
          </cell>
        </row>
        <row r="2273">
          <cell r="A2273" t="str">
            <v>UMAG_03141</v>
          </cell>
          <cell r="B2273" t="str">
            <v>related to EXO1 - exonuclease which interacts with Msh2p</v>
          </cell>
        </row>
        <row r="2274">
          <cell r="A2274" t="str">
            <v>UMAG_03143</v>
          </cell>
          <cell r="B2274" t="str">
            <v>hypothetical protein</v>
          </cell>
        </row>
        <row r="2275">
          <cell r="A2275" t="str">
            <v>UMAG_03144</v>
          </cell>
          <cell r="B2275" t="str">
            <v>probable clathrin-associated adaptor complex medium chain</v>
          </cell>
        </row>
        <row r="2276">
          <cell r="A2276" t="str">
            <v>UMAG_03145</v>
          </cell>
          <cell r="B2276" t="str">
            <v>related to RRP46 - Exosome non-catalytic core component</v>
          </cell>
        </row>
        <row r="2277">
          <cell r="A2277" t="str">
            <v>UMAG_03146</v>
          </cell>
          <cell r="B2277" t="str">
            <v>related to TIM54 (component of the mitochondrial TIM22 translocase)</v>
          </cell>
        </row>
        <row r="2278">
          <cell r="A2278" t="str">
            <v>UMAG_03147</v>
          </cell>
          <cell r="B2278" t="str">
            <v>related to Adapter-related protein complex 3 delta 1 subunit</v>
          </cell>
        </row>
        <row r="2279">
          <cell r="A2279" t="str">
            <v>UMAG_03148</v>
          </cell>
          <cell r="B2279" t="str">
            <v>related to ATP-binding cassette protein (ABC) transporter</v>
          </cell>
        </row>
        <row r="2280">
          <cell r="A2280" t="str">
            <v>UMAG_03149</v>
          </cell>
          <cell r="B2280" t="str">
            <v>related to molybdenum cofactor sulfurase</v>
          </cell>
        </row>
        <row r="2281">
          <cell r="A2281" t="str">
            <v>UMAG_03150</v>
          </cell>
          <cell r="B2281" t="str">
            <v>hypothetical protein</v>
          </cell>
        </row>
        <row r="2282">
          <cell r="A2282" t="str">
            <v>UMAG_03152</v>
          </cell>
          <cell r="B2282" t="str">
            <v>hypothetical protein</v>
          </cell>
        </row>
        <row r="2283">
          <cell r="A2283" t="str">
            <v>UMAG_03153</v>
          </cell>
          <cell r="B2283" t="str">
            <v>related to ATP-binding cassette (ABC) transporter</v>
          </cell>
        </row>
        <row r="2284">
          <cell r="A2284" t="str">
            <v>UMAG_03154</v>
          </cell>
          <cell r="B2284" t="str">
            <v>hypothetical protein</v>
          </cell>
        </row>
        <row r="2285">
          <cell r="A2285" t="str">
            <v>UMAG_03156</v>
          </cell>
          <cell r="B2285" t="str">
            <v>protein involved in surface sensing via MAP-kinase cascade</v>
          </cell>
        </row>
        <row r="2286">
          <cell r="A2286" t="str">
            <v>UMAG_03158</v>
          </cell>
          <cell r="B2286" t="str">
            <v>related to enoyl-CoA hydratase</v>
          </cell>
        </row>
        <row r="2287">
          <cell r="A2287" t="str">
            <v>UMAG_03162</v>
          </cell>
          <cell r="B2287" t="str">
            <v>probable glycine--tRNA ligase GRS1</v>
          </cell>
        </row>
        <row r="2288">
          <cell r="A2288" t="str">
            <v>UMAG_03164</v>
          </cell>
          <cell r="B2288" t="str">
            <v>probable platelet-activating factor acetylhydrolase ib alpha subunit</v>
          </cell>
        </row>
        <row r="2289">
          <cell r="A2289" t="str">
            <v>UMAG_03165</v>
          </cell>
          <cell r="B2289" t="str">
            <v>related to peroxisomal membrane protein pex13</v>
          </cell>
        </row>
        <row r="2290">
          <cell r="A2290" t="str">
            <v>UMAG_03166</v>
          </cell>
          <cell r="B2290" t="str">
            <v>hypothetical protein</v>
          </cell>
        </row>
        <row r="2291">
          <cell r="A2291" t="str">
            <v>UMAG_03167</v>
          </cell>
          <cell r="B2291" t="str">
            <v>related to endothelial zinc finger protein induced by tumor necrosis factor alpha</v>
          </cell>
        </row>
        <row r="2292">
          <cell r="A2292" t="str">
            <v>UMAG_03168</v>
          </cell>
          <cell r="B2292" t="str">
            <v>hypothetical protein (isoform A)</v>
          </cell>
        </row>
        <row r="2293">
          <cell r="A2293" t="str">
            <v>UMAG_03169</v>
          </cell>
          <cell r="B2293" t="str">
            <v>probable CAR2 - ornithine aminotransferase</v>
          </cell>
        </row>
        <row r="2294">
          <cell r="A2294" t="str">
            <v>UMAG_03170</v>
          </cell>
          <cell r="B2294" t="str">
            <v>related to DRS1 - RNA helicase of the DEAD box family</v>
          </cell>
        </row>
        <row r="2295">
          <cell r="A2295" t="str">
            <v>UMAG_03171</v>
          </cell>
          <cell r="B2295" t="str">
            <v>related to GCN3 - translation initiation factor eIF2B</v>
          </cell>
        </row>
        <row r="2296">
          <cell r="A2296" t="str">
            <v>UMAG_03172</v>
          </cell>
          <cell r="B2296" t="str">
            <v>zinc-finger transcription factor</v>
          </cell>
        </row>
        <row r="2297">
          <cell r="A2297" t="str">
            <v>UMAG_03175</v>
          </cell>
          <cell r="B2297" t="str">
            <v>hypothetical protein</v>
          </cell>
        </row>
        <row r="2298">
          <cell r="A2298" t="str">
            <v>UMAG_03177</v>
          </cell>
          <cell r="B2298" t="str">
            <v>related to peroxisomal membrane protein 20</v>
          </cell>
        </row>
        <row r="2299">
          <cell r="A2299" t="str">
            <v>UMAG_03178</v>
          </cell>
          <cell r="B2299" t="str">
            <v>hypothetical protein</v>
          </cell>
        </row>
        <row r="2300">
          <cell r="A2300" t="str">
            <v>UMAG_03180</v>
          </cell>
          <cell r="B2300" t="str">
            <v>related to white collar 1 protein</v>
          </cell>
        </row>
        <row r="2301">
          <cell r="A2301" t="str">
            <v>UMAG_03182</v>
          </cell>
          <cell r="B2301" t="str">
            <v>probable delta(24)-sterol c-methyltransferase (erg6)</v>
          </cell>
        </row>
        <row r="2302">
          <cell r="A2302" t="str">
            <v>UMAG_03192</v>
          </cell>
          <cell r="B2302" t="str">
            <v>hypothetical protein</v>
          </cell>
        </row>
        <row r="2303">
          <cell r="A2303" t="str">
            <v>UMAG_03194</v>
          </cell>
          <cell r="B2303" t="str">
            <v>hypothetical protein</v>
          </cell>
        </row>
        <row r="2304">
          <cell r="A2304" t="str">
            <v>UMAG_03196</v>
          </cell>
          <cell r="B2304" t="str">
            <v>hypothetical protein</v>
          </cell>
        </row>
        <row r="2305">
          <cell r="A2305" t="str">
            <v>UMAG_03199</v>
          </cell>
          <cell r="B2305" t="str">
            <v>probable GFA1 - glucosamine--fructose-6-phosphate transaminase</v>
          </cell>
        </row>
        <row r="2306">
          <cell r="A2306" t="str">
            <v>UMAG_03200</v>
          </cell>
          <cell r="B2306" t="str">
            <v>Rad51-associated protein Brh2</v>
          </cell>
        </row>
        <row r="2307">
          <cell r="A2307" t="str">
            <v>UMAG_03201</v>
          </cell>
          <cell r="B2307" t="str">
            <v>hypothetical protein</v>
          </cell>
        </row>
        <row r="2308">
          <cell r="A2308" t="str">
            <v>UMAG_03202</v>
          </cell>
          <cell r="B2308" t="str">
            <v>hypothetical protein</v>
          </cell>
        </row>
        <row r="2309">
          <cell r="A2309" t="str">
            <v>UMAG_03204</v>
          </cell>
          <cell r="B2309" t="str">
            <v>Chitin synthase 8</v>
          </cell>
        </row>
        <row r="2310">
          <cell r="A2310" t="str">
            <v>UMAG_03206</v>
          </cell>
          <cell r="B2310" t="str">
            <v>related to thymidylate kinase</v>
          </cell>
        </row>
        <row r="2311">
          <cell r="A2311" t="str">
            <v>UMAG_03207</v>
          </cell>
          <cell r="B2311" t="str">
            <v>related to glomerulosclerosis protein Mpv17</v>
          </cell>
        </row>
        <row r="2312">
          <cell r="A2312" t="str">
            <v>UMAG_03209</v>
          </cell>
          <cell r="B2312" t="str">
            <v>probable SEC24 - COPII coated vesicle component</v>
          </cell>
        </row>
        <row r="2313">
          <cell r="A2313" t="str">
            <v>UMAG_03210</v>
          </cell>
          <cell r="B2313" t="str">
            <v>probable CKS1 - cyclin-dependent kinases regulatory subunit</v>
          </cell>
        </row>
        <row r="2314">
          <cell r="A2314" t="str">
            <v>UMAG_03211</v>
          </cell>
          <cell r="B2314" t="str">
            <v>related to peroxiredoxin q</v>
          </cell>
        </row>
        <row r="2315">
          <cell r="A2315" t="str">
            <v>UMAG_03216</v>
          </cell>
          <cell r="B2315" t="str">
            <v>probable TOR1 - 1-phosphatidylinositol 3-kinase</v>
          </cell>
        </row>
        <row r="2316">
          <cell r="A2316" t="str">
            <v>UMAG_03218</v>
          </cell>
          <cell r="B2316" t="str">
            <v>related to Secretory carrier-associated membrane protein 2</v>
          </cell>
        </row>
        <row r="2317">
          <cell r="A2317" t="str">
            <v>UMAG_03220</v>
          </cell>
          <cell r="B2317" t="str">
            <v>hypothetical protein</v>
          </cell>
        </row>
        <row r="2318">
          <cell r="A2318" t="str">
            <v>UMAG_03221</v>
          </cell>
          <cell r="B2318" t="str">
            <v>hypothetical protein</v>
          </cell>
        </row>
        <row r="2319">
          <cell r="A2319" t="str">
            <v>UMAG_03223</v>
          </cell>
          <cell r="B2319" t="str">
            <v>Mig1 protein</v>
          </cell>
        </row>
        <row r="2320">
          <cell r="A2320" t="str">
            <v>UMAG_03226</v>
          </cell>
          <cell r="B2320" t="str">
            <v>related to component of the anaphase promoting complex</v>
          </cell>
        </row>
        <row r="2321">
          <cell r="A2321" t="str">
            <v>UMAG_03227</v>
          </cell>
          <cell r="B2321" t="str">
            <v>probable exosome complex exonuclease rrp41</v>
          </cell>
        </row>
        <row r="2322">
          <cell r="A2322" t="str">
            <v>UMAG_03228</v>
          </cell>
          <cell r="B2322" t="str">
            <v>related to 4-coumarate--CoA ligase 1</v>
          </cell>
        </row>
        <row r="2323">
          <cell r="A2323" t="str">
            <v>UMAG_03229</v>
          </cell>
          <cell r="B2323" t="str">
            <v>hypothetical protein</v>
          </cell>
        </row>
        <row r="2324">
          <cell r="A2324" t="str">
            <v>UMAG_03231</v>
          </cell>
          <cell r="B2324" t="str">
            <v>hypothetical protein</v>
          </cell>
        </row>
        <row r="2325">
          <cell r="A2325" t="str">
            <v>UMAG_03232</v>
          </cell>
          <cell r="B2325" t="str">
            <v>hypothetical protein</v>
          </cell>
        </row>
        <row r="2326">
          <cell r="A2326" t="str">
            <v>UMAG_03233</v>
          </cell>
          <cell r="B2326" t="str">
            <v>related to Aldo-keto reductase yakc [NADP ]</v>
          </cell>
        </row>
        <row r="2327">
          <cell r="A2327" t="str">
            <v>UMAG_03234</v>
          </cell>
          <cell r="B2327" t="str">
            <v>related to CDC5 - Serine/threonine-protein kinase</v>
          </cell>
        </row>
        <row r="2328">
          <cell r="A2328" t="str">
            <v>UMAG_03235</v>
          </cell>
          <cell r="B2328" t="str">
            <v>hypothetical protein</v>
          </cell>
        </row>
        <row r="2329">
          <cell r="A2329" t="str">
            <v>UMAG_03237</v>
          </cell>
          <cell r="B2329" t="str">
            <v>probable 40s ribosomal protein s20</v>
          </cell>
        </row>
        <row r="2330">
          <cell r="A2330" t="str">
            <v>UMAG_03238</v>
          </cell>
          <cell r="B2330" t="str">
            <v>hypothetical protein</v>
          </cell>
        </row>
        <row r="2331">
          <cell r="A2331" t="str">
            <v>UMAG_03239</v>
          </cell>
          <cell r="B2331" t="str">
            <v>probable acetolactate synthase</v>
          </cell>
        </row>
        <row r="2332">
          <cell r="A2332" t="str">
            <v>UMAG_03240</v>
          </cell>
          <cell r="B2332" t="str">
            <v>related to RUD3 - suppressor of uso1-1 transport defect</v>
          </cell>
        </row>
        <row r="2333">
          <cell r="A2333" t="str">
            <v>UMAG_03241</v>
          </cell>
          <cell r="B2333" t="str">
            <v>probable KRR1 - required for 40S ribosome biogenesis</v>
          </cell>
        </row>
        <row r="2334">
          <cell r="A2334" t="str">
            <v>UMAG_03242</v>
          </cell>
          <cell r="B2334" t="str">
            <v>hypothetical protein</v>
          </cell>
        </row>
        <row r="2335">
          <cell r="A2335" t="str">
            <v>UMAG_03244</v>
          </cell>
          <cell r="B2335" t="str">
            <v>hypothetical protein</v>
          </cell>
        </row>
        <row r="2336">
          <cell r="A2336" t="str">
            <v>UMAG_03246</v>
          </cell>
          <cell r="B2336" t="str">
            <v>related to versicolorin b synthase</v>
          </cell>
        </row>
        <row r="2337">
          <cell r="A2337" t="str">
            <v>UMAG_03250</v>
          </cell>
          <cell r="B2337" t="str">
            <v>hypothetical protein</v>
          </cell>
        </row>
        <row r="2338">
          <cell r="A2338" t="str">
            <v>UMAG_03251</v>
          </cell>
          <cell r="B2338" t="str">
            <v>hypothetical protein</v>
          </cell>
        </row>
        <row r="2339">
          <cell r="A2339" t="str">
            <v>UMAG_03252</v>
          </cell>
          <cell r="B2339" t="str">
            <v>probable 26S proteasome non-ATPase regulatory subunit p58</v>
          </cell>
        </row>
        <row r="2340">
          <cell r="A2340" t="str">
            <v>UMAG_03253</v>
          </cell>
          <cell r="B2340" t="str">
            <v>hypothetical protein</v>
          </cell>
        </row>
        <row r="2341">
          <cell r="A2341" t="str">
            <v>UMAG_03254</v>
          </cell>
          <cell r="B2341" t="str">
            <v>hypothetical protein</v>
          </cell>
        </row>
        <row r="2342">
          <cell r="A2342" t="str">
            <v>UMAG_03256</v>
          </cell>
          <cell r="B2342" t="str">
            <v>hypothetical protein</v>
          </cell>
        </row>
        <row r="2343">
          <cell r="A2343" t="str">
            <v>UMAG_03260</v>
          </cell>
          <cell r="B2343" t="str">
            <v>hypothetical protein</v>
          </cell>
        </row>
        <row r="2344">
          <cell r="A2344" t="str">
            <v>UMAG_03261</v>
          </cell>
          <cell r="B2344" t="str">
            <v>hypothetical protein</v>
          </cell>
        </row>
        <row r="2345">
          <cell r="A2345" t="str">
            <v>UMAG_03262</v>
          </cell>
          <cell r="B2345" t="str">
            <v>related to Separin</v>
          </cell>
        </row>
        <row r="2346">
          <cell r="A2346" t="str">
            <v>UMAG_03263</v>
          </cell>
          <cell r="B2346" t="str">
            <v>probable RAD16 - nucleotide excision repair protein</v>
          </cell>
        </row>
        <row r="2347">
          <cell r="A2347" t="str">
            <v>UMAG_03264</v>
          </cell>
          <cell r="B2347" t="str">
            <v>probable xanthine dehydrogenase</v>
          </cell>
        </row>
        <row r="2348">
          <cell r="A2348" t="str">
            <v>UMAG_03265</v>
          </cell>
          <cell r="B2348" t="str">
            <v>hypothetical protein</v>
          </cell>
        </row>
        <row r="2349">
          <cell r="A2349" t="str">
            <v>UMAG_03266</v>
          </cell>
          <cell r="B2349" t="str">
            <v>hypothetical protein</v>
          </cell>
        </row>
        <row r="2350">
          <cell r="A2350" t="str">
            <v>UMAG_03267</v>
          </cell>
          <cell r="B2350" t="str">
            <v>hypothetical protein</v>
          </cell>
        </row>
        <row r="2351">
          <cell r="A2351" t="str">
            <v>UMAG_03268</v>
          </cell>
          <cell r="B2351" t="str">
            <v>related to SPB4 - ATP-dependent RNA helicase of DEAH box family</v>
          </cell>
        </row>
        <row r="2352">
          <cell r="A2352" t="str">
            <v>UMAG_03271</v>
          </cell>
          <cell r="B2352" t="str">
            <v>related to NAF1 - nuclear assembly factor</v>
          </cell>
        </row>
        <row r="2353">
          <cell r="A2353" t="str">
            <v>UMAG_03273</v>
          </cell>
          <cell r="B2353" t="str">
            <v>related to Tip elongation aberrant protein 1</v>
          </cell>
        </row>
        <row r="2354">
          <cell r="A2354" t="str">
            <v>UMAG_03274</v>
          </cell>
          <cell r="B2354" t="str">
            <v>hypothetical protein</v>
          </cell>
        </row>
        <row r="2355">
          <cell r="A2355" t="str">
            <v>UMAG_03276</v>
          </cell>
          <cell r="B2355" t="str">
            <v>related to SRP40 - serine-rich protein with a role in pre-ribosome assembly or transport</v>
          </cell>
        </row>
        <row r="2356">
          <cell r="A2356" t="str">
            <v>UMAG_03277</v>
          </cell>
          <cell r="B2356" t="str">
            <v>related to Ribonucleases P/MRP protein subunit POP1</v>
          </cell>
        </row>
        <row r="2357">
          <cell r="A2357" t="str">
            <v>UMAG_03278</v>
          </cell>
          <cell r="B2357" t="str">
            <v>probable VPS74 - protein involved in protein-vacuolar targeting</v>
          </cell>
        </row>
        <row r="2358">
          <cell r="A2358" t="str">
            <v>UMAG_03280</v>
          </cell>
          <cell r="B2358" t="str">
            <v>probable TUP1 - general transcription repressor</v>
          </cell>
        </row>
        <row r="2359">
          <cell r="A2359" t="str">
            <v>UMAG_03281</v>
          </cell>
          <cell r="B2359" t="str">
            <v>hypothetical protein</v>
          </cell>
        </row>
        <row r="2360">
          <cell r="A2360" t="str">
            <v>UMAG_03282</v>
          </cell>
          <cell r="B2360" t="str">
            <v>related to MAK32 protein</v>
          </cell>
        </row>
        <row r="2361">
          <cell r="A2361" t="str">
            <v>UMAG_03283</v>
          </cell>
          <cell r="B2361" t="str">
            <v>hypothetical protein</v>
          </cell>
        </row>
        <row r="2362">
          <cell r="A2362" t="str">
            <v>UMAG_03284</v>
          </cell>
          <cell r="B2362" t="str">
            <v>hypothetical protein</v>
          </cell>
        </row>
        <row r="2363">
          <cell r="A2363" t="str">
            <v>UMAG_03285</v>
          </cell>
          <cell r="B2363" t="str">
            <v>hypothetical protein</v>
          </cell>
        </row>
        <row r="2364">
          <cell r="A2364" t="str">
            <v>UMAG_03286</v>
          </cell>
          <cell r="B2364" t="str">
            <v>related to MYO1 - myosin-1 isoform (type II myosin) heavy chain</v>
          </cell>
        </row>
        <row r="2365">
          <cell r="A2365" t="str">
            <v>UMAG_03288</v>
          </cell>
          <cell r="B2365" t="str">
            <v>related to dna polymerase epsilon p17 subunit</v>
          </cell>
        </row>
        <row r="2366">
          <cell r="A2366" t="str">
            <v>UMAG_03289</v>
          </cell>
          <cell r="B2366" t="str">
            <v>hypothetical protein</v>
          </cell>
        </row>
        <row r="2367">
          <cell r="A2367" t="str">
            <v>UMAG_03290</v>
          </cell>
          <cell r="B2367" t="str">
            <v>DNA repair protein RAD51</v>
          </cell>
        </row>
        <row r="2368">
          <cell r="A2368" t="str">
            <v>UMAG_03292</v>
          </cell>
          <cell r="B2368" t="str">
            <v>related to Protein mlo2</v>
          </cell>
        </row>
        <row r="2369">
          <cell r="A2369" t="str">
            <v>UMAG_03293</v>
          </cell>
          <cell r="B2369" t="str">
            <v>related to DNF1 - protein transporter</v>
          </cell>
        </row>
        <row r="2370">
          <cell r="A2370" t="str">
            <v>UMAG_03294</v>
          </cell>
          <cell r="B2370" t="str">
            <v>hypothetical protein</v>
          </cell>
        </row>
        <row r="2371">
          <cell r="A2371" t="str">
            <v>UMAG_03296</v>
          </cell>
          <cell r="B2371" t="str">
            <v>hypothetical protein</v>
          </cell>
        </row>
        <row r="2372">
          <cell r="A2372" t="str">
            <v>UMAG_03297</v>
          </cell>
          <cell r="B2372" t="str">
            <v>hypothetical protein</v>
          </cell>
        </row>
        <row r="2373">
          <cell r="A2373" t="str">
            <v>UMAG_03298</v>
          </cell>
          <cell r="B2373" t="str">
            <v>probable ERG10 - acetyl-CoA C-acetyltransferase</v>
          </cell>
        </row>
        <row r="2374">
          <cell r="A2374" t="str">
            <v>UMAG_03299</v>
          </cell>
          <cell r="B2374" t="str">
            <v>probable TPI1 - triose-phosphate isomerase</v>
          </cell>
        </row>
        <row r="2375">
          <cell r="A2375" t="str">
            <v>UMAG_03301</v>
          </cell>
          <cell r="B2375" t="str">
            <v>related to SAP155 - SIT4-associating protein</v>
          </cell>
        </row>
        <row r="2376">
          <cell r="A2376" t="str">
            <v>UMAG_03303</v>
          </cell>
          <cell r="B2376" t="str">
            <v>related to gamma-tubulin complex component 5</v>
          </cell>
        </row>
        <row r="2377">
          <cell r="A2377" t="str">
            <v>UMAG_03304</v>
          </cell>
          <cell r="B2377" t="str">
            <v>hypothetical protein</v>
          </cell>
        </row>
        <row r="2378">
          <cell r="A2378" t="str">
            <v>UMAG_03305</v>
          </cell>
          <cell r="B2378" t="str">
            <v>MAP kinase</v>
          </cell>
        </row>
        <row r="2379">
          <cell r="A2379" t="str">
            <v>UMAG_03306</v>
          </cell>
          <cell r="B2379" t="str">
            <v>probable PRS4 - ribose-phosphate pyrophosphokinase 3</v>
          </cell>
        </row>
        <row r="2380">
          <cell r="A2380" t="str">
            <v>UMAG_03307</v>
          </cell>
          <cell r="B2380" t="str">
            <v>related to 5-formyltetrahydrofolate cyclo-ligase</v>
          </cell>
        </row>
        <row r="2381">
          <cell r="A2381" t="str">
            <v>UMAG_03308</v>
          </cell>
          <cell r="B2381" t="str">
            <v>probable Cytosol aminopeptidase</v>
          </cell>
        </row>
        <row r="2382">
          <cell r="A2382" t="str">
            <v>UMAG_03309</v>
          </cell>
          <cell r="B2382" t="str">
            <v>related to DOA1 - involved in ubiquitin-dependent proteolysis</v>
          </cell>
        </row>
        <row r="2383">
          <cell r="A2383" t="str">
            <v>UMAG_03310</v>
          </cell>
          <cell r="B2383" t="str">
            <v>related to ATO3 - plasma membrane protein with possible role in export of ammonia</v>
          </cell>
        </row>
        <row r="2384">
          <cell r="A2384" t="str">
            <v>UMAG_03312</v>
          </cell>
          <cell r="B2384" t="str">
            <v>hypothetical protein</v>
          </cell>
        </row>
        <row r="2385">
          <cell r="A2385" t="str">
            <v>UMAG_03313</v>
          </cell>
          <cell r="B2385" t="str">
            <v>effector family protein Eff1-3</v>
          </cell>
        </row>
        <row r="2386">
          <cell r="A2386" t="str">
            <v>UMAG_03314</v>
          </cell>
          <cell r="B2386" t="str">
            <v>effector family protein Eff1-4</v>
          </cell>
        </row>
        <row r="2387">
          <cell r="A2387" t="str">
            <v>UMAG_03315</v>
          </cell>
          <cell r="B2387" t="str">
            <v>serine/threonine protein kinase B-related Ukb1</v>
          </cell>
        </row>
        <row r="2388">
          <cell r="A2388" t="str">
            <v>UMAG_03317</v>
          </cell>
          <cell r="B2388" t="str">
            <v>related to PRM1 - Pheromone-regulated multispanning membrane protein</v>
          </cell>
        </row>
        <row r="2389">
          <cell r="A2389" t="str">
            <v>UMAG_03318</v>
          </cell>
          <cell r="B2389" t="str">
            <v>related to APA2 - ATP adenylyltransferase II</v>
          </cell>
        </row>
        <row r="2390">
          <cell r="A2390" t="str">
            <v>UMAG_03323</v>
          </cell>
          <cell r="B2390" t="str">
            <v>probable Ariadne-1 protein</v>
          </cell>
        </row>
        <row r="2391">
          <cell r="A2391" t="str">
            <v>UMAG_03325</v>
          </cell>
          <cell r="B2391" t="str">
            <v>probable general amino acid permease</v>
          </cell>
        </row>
        <row r="2392">
          <cell r="A2392" t="str">
            <v>UMAG_03327</v>
          </cell>
          <cell r="B2392" t="str">
            <v>hypothetical protein</v>
          </cell>
        </row>
        <row r="2393">
          <cell r="A2393" t="str">
            <v>UMAG_03330</v>
          </cell>
          <cell r="B2393" t="str">
            <v>related to PAM17 - constituent of the TIM23 complex</v>
          </cell>
        </row>
        <row r="2394">
          <cell r="A2394" t="str">
            <v>UMAG_03331</v>
          </cell>
          <cell r="B2394" t="str">
            <v>related to MTF1 - mitochondrial RNA polymerase specificity factor</v>
          </cell>
        </row>
        <row r="2395">
          <cell r="A2395" t="str">
            <v>UMAG_03332</v>
          </cell>
          <cell r="B2395" t="str">
            <v>related to cell cycle control protein cwf23</v>
          </cell>
        </row>
        <row r="2396">
          <cell r="A2396" t="str">
            <v>UMAG_03333</v>
          </cell>
          <cell r="B2396" t="str">
            <v>related to IST1 - protein with a positive role in the multivesicular body sorting pathway</v>
          </cell>
        </row>
        <row r="2397">
          <cell r="A2397" t="str">
            <v>UMAG_03336</v>
          </cell>
          <cell r="B2397" t="str">
            <v>related to UNR-interacting protein STRAP (serine-threonine kinase receptor-associated protein)</v>
          </cell>
        </row>
        <row r="2398">
          <cell r="A2398" t="str">
            <v>UMAG_03337</v>
          </cell>
          <cell r="B2398" t="str">
            <v>related to MRPL35 - mitochondrial ribosomal protein</v>
          </cell>
        </row>
        <row r="2399">
          <cell r="A2399" t="str">
            <v>UMAG_03340</v>
          </cell>
          <cell r="B2399" t="str">
            <v>probable NHP2 - nucleolar rRNA processing protein</v>
          </cell>
        </row>
        <row r="2400">
          <cell r="A2400" t="str">
            <v>UMAG_03341</v>
          </cell>
          <cell r="B2400" t="str">
            <v>related to ATG11 - required for mitophagy</v>
          </cell>
        </row>
        <row r="2401">
          <cell r="A2401" t="str">
            <v>UMAG_03343</v>
          </cell>
          <cell r="B2401" t="str">
            <v>hypothetical protein</v>
          </cell>
        </row>
        <row r="2402">
          <cell r="A2402" t="str">
            <v>UMAG_03344</v>
          </cell>
          <cell r="B2402" t="str">
            <v>related to TUL1 - Golgi-localized RING-finger ubiquitin ligase</v>
          </cell>
        </row>
        <row r="2403">
          <cell r="A2403" t="str">
            <v>UMAG_03346</v>
          </cell>
          <cell r="B2403" t="str">
            <v>related to SKN7 - transcription factor (C-terminal fragment)</v>
          </cell>
        </row>
        <row r="2404">
          <cell r="A2404" t="str">
            <v>UMAG_03347</v>
          </cell>
          <cell r="B2404" t="str">
            <v>related to NUM1 - nuclear migration protein</v>
          </cell>
        </row>
        <row r="2405">
          <cell r="A2405" t="str">
            <v>UMAG_03348</v>
          </cell>
          <cell r="B2405" t="str">
            <v>hypothetical protein</v>
          </cell>
        </row>
        <row r="2406">
          <cell r="A2406" t="str">
            <v>UMAG_03349</v>
          </cell>
          <cell r="B2406" t="str">
            <v>hypothetical protein</v>
          </cell>
        </row>
        <row r="2407">
          <cell r="A2407" t="str">
            <v>UMAG_03351</v>
          </cell>
          <cell r="B2407" t="str">
            <v>probable RLI1 - Protein promoting preinitiation complex assembly</v>
          </cell>
        </row>
        <row r="2408">
          <cell r="A2408" t="str">
            <v>UMAG_03352</v>
          </cell>
          <cell r="B2408" t="str">
            <v>hypothetical protein</v>
          </cell>
        </row>
        <row r="2409">
          <cell r="A2409" t="str">
            <v>UMAG_03353</v>
          </cell>
          <cell r="B2409" t="str">
            <v>related to ataxin-3</v>
          </cell>
        </row>
        <row r="2410">
          <cell r="A2410" t="str">
            <v>UMAG_03354</v>
          </cell>
          <cell r="B2410" t="str">
            <v>probable NOP10 - nucleolar rRNA processing protein</v>
          </cell>
        </row>
        <row r="2411">
          <cell r="A2411" t="str">
            <v>UMAG_03355</v>
          </cell>
          <cell r="B2411" t="str">
            <v>related to ERV25 - component of the COPII-coated vesicles</v>
          </cell>
        </row>
        <row r="2412">
          <cell r="A2412" t="str">
            <v>UMAG_03356</v>
          </cell>
          <cell r="B2412" t="str">
            <v>probable ENO1 - enolase I (2-phosphoglycerate dehydratase)</v>
          </cell>
        </row>
        <row r="2413">
          <cell r="A2413" t="str">
            <v>UMAG_03358</v>
          </cell>
          <cell r="B2413" t="str">
            <v>related to SNF1-related protein kinase KIN10</v>
          </cell>
        </row>
        <row r="2414">
          <cell r="A2414" t="str">
            <v>UMAG_03361</v>
          </cell>
          <cell r="B2414" t="str">
            <v>probable SEC26 - coatomer complex beta chain of secretory pathway vesicles</v>
          </cell>
        </row>
        <row r="2415">
          <cell r="A2415" t="str">
            <v>UMAG_03362</v>
          </cell>
          <cell r="B2415" t="str">
            <v>hypothetical protein</v>
          </cell>
        </row>
        <row r="2416">
          <cell r="A2416" t="str">
            <v>UMAG_03363</v>
          </cell>
          <cell r="B2416" t="str">
            <v>hypothetical protein</v>
          </cell>
        </row>
        <row r="2417">
          <cell r="A2417" t="str">
            <v>UMAG_03365</v>
          </cell>
          <cell r="B2417" t="str">
            <v>hypothetical protein</v>
          </cell>
        </row>
        <row r="2418">
          <cell r="A2418" t="str">
            <v>UMAG_03366</v>
          </cell>
          <cell r="B2418" t="str">
            <v>related to PBY1 - putative tubulin tyrosine ligase</v>
          </cell>
        </row>
        <row r="2419">
          <cell r="A2419" t="str">
            <v>UMAG_03368</v>
          </cell>
          <cell r="B2419" t="str">
            <v>hypothetical protein</v>
          </cell>
        </row>
        <row r="2420">
          <cell r="A2420" t="str">
            <v>UMAG_03371</v>
          </cell>
          <cell r="B2420" t="str">
            <v>hypothetical protein</v>
          </cell>
        </row>
        <row r="2421">
          <cell r="A2421" t="str">
            <v>UMAG_03372</v>
          </cell>
          <cell r="B2421" t="str">
            <v>hypothetical protein (isoform B)</v>
          </cell>
        </row>
        <row r="2422">
          <cell r="A2422" t="str">
            <v>UMAG_03373</v>
          </cell>
          <cell r="B2422" t="str">
            <v>related to YSP2 - protein involved in programmed cell death</v>
          </cell>
        </row>
        <row r="2423">
          <cell r="A2423" t="str">
            <v>UMAG_03375</v>
          </cell>
          <cell r="B2423" t="str">
            <v>hypothetical protein</v>
          </cell>
        </row>
        <row r="2424">
          <cell r="A2424" t="str">
            <v>UMAG_03376</v>
          </cell>
          <cell r="B2424" t="str">
            <v>related to UTP10 - nucleolar protein</v>
          </cell>
        </row>
        <row r="2425">
          <cell r="A2425" t="str">
            <v>UMAG_03377</v>
          </cell>
          <cell r="B2425" t="str">
            <v>hypothetical protein</v>
          </cell>
        </row>
        <row r="2426">
          <cell r="A2426" t="str">
            <v>UMAG_03379</v>
          </cell>
          <cell r="B2426" t="str">
            <v>hypothetical protein</v>
          </cell>
        </row>
        <row r="2427">
          <cell r="A2427" t="str">
            <v>UMAG_03381</v>
          </cell>
          <cell r="B2427" t="str">
            <v>hypothetical protein</v>
          </cell>
        </row>
        <row r="2428">
          <cell r="A2428" t="str">
            <v>UMAG_03382</v>
          </cell>
          <cell r="B2428" t="str">
            <v>related to 3-phytase A precursor</v>
          </cell>
        </row>
        <row r="2429">
          <cell r="A2429" t="str">
            <v>UMAG_03383</v>
          </cell>
          <cell r="B2429" t="str">
            <v>hypothetical protein</v>
          </cell>
        </row>
        <row r="2430">
          <cell r="A2430" t="str">
            <v>UMAG_03384</v>
          </cell>
          <cell r="B2430" t="str">
            <v>related to YHK8 - putative mediator of drug efflux</v>
          </cell>
        </row>
        <row r="2431">
          <cell r="A2431" t="str">
            <v>UMAG_03386</v>
          </cell>
          <cell r="B2431" t="str">
            <v>hypothetical protein</v>
          </cell>
        </row>
        <row r="2432">
          <cell r="A2432" t="str">
            <v>UMAG_03388</v>
          </cell>
          <cell r="B2432" t="str">
            <v>hypothetical protein</v>
          </cell>
        </row>
        <row r="2433">
          <cell r="A2433" t="str">
            <v>UMAG_03389</v>
          </cell>
          <cell r="B2433" t="str">
            <v>hypothetical protein</v>
          </cell>
        </row>
        <row r="2434">
          <cell r="A2434" t="str">
            <v>UMAG_03392</v>
          </cell>
          <cell r="B2434" t="str">
            <v>hypothetical protein</v>
          </cell>
        </row>
        <row r="2435">
          <cell r="A2435" t="str">
            <v>UMAG_03393</v>
          </cell>
          <cell r="B2435" t="str">
            <v>hypothetical protein</v>
          </cell>
        </row>
        <row r="2436">
          <cell r="A2436" t="str">
            <v>UMAG_03394</v>
          </cell>
          <cell r="B2436" t="str">
            <v>hypothetical protein</v>
          </cell>
        </row>
        <row r="2437">
          <cell r="A2437" t="str">
            <v>UMAG_03395</v>
          </cell>
          <cell r="B2437" t="str">
            <v>hypothetical protein</v>
          </cell>
        </row>
        <row r="2438">
          <cell r="A2438" t="str">
            <v>UMAG_03396</v>
          </cell>
          <cell r="B2438" t="str">
            <v>hypothetical protein</v>
          </cell>
        </row>
        <row r="2439">
          <cell r="A2439" t="str">
            <v>UMAG_03397</v>
          </cell>
          <cell r="B2439" t="str">
            <v>hypothetical protein</v>
          </cell>
        </row>
        <row r="2440">
          <cell r="A2440" t="str">
            <v>UMAG_03398</v>
          </cell>
          <cell r="B2440" t="str">
            <v>related to transesterase</v>
          </cell>
        </row>
        <row r="2441">
          <cell r="A2441" t="str">
            <v>UMAG_03400</v>
          </cell>
          <cell r="B2441" t="str">
            <v>related to HNM1 - choline permease</v>
          </cell>
        </row>
        <row r="2442">
          <cell r="A2442" t="str">
            <v>UMAG_03402</v>
          </cell>
          <cell r="B2442" t="str">
            <v>Indole-3-acetaldehyde dehydrogenase</v>
          </cell>
        </row>
        <row r="2443">
          <cell r="A2443" t="str">
            <v>UMAG_03403</v>
          </cell>
          <cell r="B2443" t="str">
            <v>hypothetical protein</v>
          </cell>
        </row>
        <row r="2444">
          <cell r="A2444" t="str">
            <v>UMAG_03404</v>
          </cell>
          <cell r="B2444" t="str">
            <v>hypothetical protein</v>
          </cell>
        </row>
        <row r="2445">
          <cell r="A2445" t="str">
            <v>UMAG_03406</v>
          </cell>
          <cell r="B2445" t="str">
            <v>hypothetical protein</v>
          </cell>
        </row>
        <row r="2446">
          <cell r="A2446" t="str">
            <v>UMAG_03407</v>
          </cell>
          <cell r="B2446" t="str">
            <v>hypothetical protein</v>
          </cell>
        </row>
        <row r="2447">
          <cell r="A2447" t="str">
            <v>UMAG_03408</v>
          </cell>
          <cell r="B2447" t="str">
            <v>related to Salicylate hydroxylase</v>
          </cell>
        </row>
        <row r="2448">
          <cell r="A2448" t="str">
            <v>UMAG_03409</v>
          </cell>
          <cell r="B2448" t="str">
            <v>related to fumarylacetoacetate hydrolase</v>
          </cell>
        </row>
        <row r="2449">
          <cell r="A2449" t="str">
            <v>UMAG_03411</v>
          </cell>
          <cell r="B2449" t="str">
            <v>probable endo-1</v>
          </cell>
        </row>
        <row r="2450">
          <cell r="A2450" t="str">
            <v>UMAG_03412</v>
          </cell>
          <cell r="B2450" t="str">
            <v>hypothetical protein</v>
          </cell>
        </row>
        <row r="2451">
          <cell r="A2451" t="str">
            <v>UMAG_03413</v>
          </cell>
          <cell r="B2451" t="str">
            <v>related to Acetate kinase</v>
          </cell>
        </row>
        <row r="2452">
          <cell r="A2452" t="str">
            <v>UMAG_03414</v>
          </cell>
          <cell r="B2452" t="str">
            <v>probable xylulose-5-phosphate/fructose-6-phosphate phosphoketolase</v>
          </cell>
        </row>
        <row r="2453">
          <cell r="A2453" t="str">
            <v>UMAG_03415</v>
          </cell>
          <cell r="B2453" t="str">
            <v>related to putative monooxygenase</v>
          </cell>
        </row>
        <row r="2454">
          <cell r="A2454" t="str">
            <v>UMAG_03416</v>
          </cell>
          <cell r="B2454" t="str">
            <v>carbon source-regulated protein (putative arabinase)</v>
          </cell>
        </row>
        <row r="2455">
          <cell r="A2455" t="str">
            <v>UMAG_03417</v>
          </cell>
          <cell r="B2455" t="str">
            <v>putative acetamidase</v>
          </cell>
        </row>
        <row r="2456">
          <cell r="A2456" t="str">
            <v>UMAG_03418</v>
          </cell>
          <cell r="B2456" t="str">
            <v>hypothetical protein</v>
          </cell>
        </row>
        <row r="2457">
          <cell r="A2457" t="str">
            <v>UMAG_03419</v>
          </cell>
          <cell r="B2457" t="str">
            <v>hypothetical protein</v>
          </cell>
        </row>
        <row r="2458">
          <cell r="A2458" t="str">
            <v>UMAG_03421</v>
          </cell>
          <cell r="B2458" t="str">
            <v>related to NOC3 protein</v>
          </cell>
        </row>
        <row r="2459">
          <cell r="A2459" t="str">
            <v>UMAG_03422</v>
          </cell>
          <cell r="B2459" t="str">
            <v>hypothetical protein</v>
          </cell>
        </row>
        <row r="2460">
          <cell r="A2460" t="str">
            <v>UMAG_03424</v>
          </cell>
          <cell r="B2460" t="str">
            <v>hypothetical protein</v>
          </cell>
        </row>
        <row r="2461">
          <cell r="A2461" t="str">
            <v>UMAG_03425</v>
          </cell>
          <cell r="B2461" t="str">
            <v>related to MET2 - homoserine O-acetyltransferase</v>
          </cell>
        </row>
        <row r="2462">
          <cell r="A2462" t="str">
            <v>UMAG_03431</v>
          </cell>
          <cell r="B2462" t="str">
            <v>related to PUF4 - member of the PUF protein family</v>
          </cell>
        </row>
        <row r="2463">
          <cell r="A2463" t="str">
            <v>UMAG_03433</v>
          </cell>
          <cell r="B2463" t="str">
            <v>hypothetical protein</v>
          </cell>
        </row>
        <row r="2464">
          <cell r="A2464" t="str">
            <v>UMAG_03434</v>
          </cell>
          <cell r="B2464" t="str">
            <v>related to replication factor C protein</v>
          </cell>
        </row>
        <row r="2465">
          <cell r="A2465" t="str">
            <v>UMAG_03435</v>
          </cell>
          <cell r="B2465" t="str">
            <v>hypothetical protein</v>
          </cell>
        </row>
        <row r="2466">
          <cell r="A2466" t="str">
            <v>UMAG_03436</v>
          </cell>
          <cell r="B2466" t="str">
            <v>related to triacylglycerol lipase</v>
          </cell>
        </row>
        <row r="2467">
          <cell r="A2467" t="str">
            <v>UMAG_03437</v>
          </cell>
          <cell r="B2467" t="str">
            <v>related to BDF1 - sporulation protein</v>
          </cell>
        </row>
        <row r="2468">
          <cell r="A2468" t="str">
            <v>UMAG_03439</v>
          </cell>
          <cell r="B2468" t="str">
            <v>hypothetical protein</v>
          </cell>
        </row>
        <row r="2469">
          <cell r="A2469" t="str">
            <v>UMAG_03440</v>
          </cell>
          <cell r="B2469" t="str">
            <v>hypothetical protein</v>
          </cell>
        </row>
        <row r="2470">
          <cell r="A2470" t="str">
            <v>UMAG_03442</v>
          </cell>
          <cell r="B2470" t="str">
            <v>related to ubiquitin-protein ligase 1</v>
          </cell>
        </row>
        <row r="2471">
          <cell r="A2471" t="str">
            <v>UMAG_03443</v>
          </cell>
          <cell r="B2471" t="str">
            <v>related to ubiquitin-conjugating enzyme</v>
          </cell>
        </row>
        <row r="2472">
          <cell r="A2472" t="str">
            <v>UMAG_03445</v>
          </cell>
          <cell r="B2472" t="str">
            <v>hypothetical protein</v>
          </cell>
        </row>
        <row r="2473">
          <cell r="A2473" t="str">
            <v>UMAG_03446</v>
          </cell>
          <cell r="B2473" t="str">
            <v>probable protein kinase DBF2</v>
          </cell>
        </row>
        <row r="2474">
          <cell r="A2474" t="str">
            <v>UMAG_03448</v>
          </cell>
          <cell r="B2474" t="str">
            <v>related to Ribonuclease Z / related to thiamin pyrophosphokinase 1</v>
          </cell>
        </row>
        <row r="2475">
          <cell r="A2475" t="str">
            <v>UMAG_03449</v>
          </cell>
          <cell r="B2475" t="str">
            <v>septin 3</v>
          </cell>
        </row>
        <row r="2476">
          <cell r="A2476" t="str">
            <v>UMAG_03450</v>
          </cell>
          <cell r="B2476" t="str">
            <v>related to FAP7 - involved in the oxidative stress response</v>
          </cell>
        </row>
        <row r="2477">
          <cell r="A2477" t="str">
            <v>UMAG_03451</v>
          </cell>
          <cell r="B2477" t="str">
            <v>hypothetical protein</v>
          </cell>
        </row>
        <row r="2478">
          <cell r="A2478" t="str">
            <v>UMAG_03454</v>
          </cell>
          <cell r="B2478" t="str">
            <v>related to ATP-binding cassette</v>
          </cell>
        </row>
        <row r="2479">
          <cell r="A2479" t="str">
            <v>UMAG_03456</v>
          </cell>
          <cell r="B2479" t="str">
            <v>hypothetical protein</v>
          </cell>
        </row>
        <row r="2480">
          <cell r="A2480" t="str">
            <v>UMAG_03458</v>
          </cell>
          <cell r="B2480" t="str">
            <v>hypothetical protein</v>
          </cell>
        </row>
        <row r="2481">
          <cell r="A2481" t="str">
            <v>UMAG_03459</v>
          </cell>
          <cell r="B2481" t="str">
            <v>related to dynein light-intermediate chain</v>
          </cell>
        </row>
        <row r="2482">
          <cell r="A2482" t="str">
            <v>UMAG_03460</v>
          </cell>
          <cell r="B2482" t="str">
            <v>hypothetical protein</v>
          </cell>
        </row>
        <row r="2483">
          <cell r="A2483" t="str">
            <v>UMAG_03461</v>
          </cell>
          <cell r="B2483" t="str">
            <v>hypothetical protein</v>
          </cell>
        </row>
        <row r="2484">
          <cell r="A2484" t="str">
            <v>UMAG_03462</v>
          </cell>
          <cell r="B2484" t="str">
            <v>hypothetical protein</v>
          </cell>
        </row>
        <row r="2485">
          <cell r="A2485" t="str">
            <v>UMAG_03463</v>
          </cell>
          <cell r="B2485" t="str">
            <v>related to SMP2 protein</v>
          </cell>
        </row>
        <row r="2486">
          <cell r="A2486" t="str">
            <v>UMAG_03464</v>
          </cell>
          <cell r="B2486" t="str">
            <v>hypothetical protein</v>
          </cell>
        </row>
        <row r="2487">
          <cell r="A2487" t="str">
            <v>UMAG_03465</v>
          </cell>
          <cell r="B2487" t="str">
            <v>related to KEX1 protein precursor</v>
          </cell>
        </row>
        <row r="2488">
          <cell r="A2488" t="str">
            <v>UMAG_03466</v>
          </cell>
          <cell r="B2488" t="str">
            <v>hypothetical protein</v>
          </cell>
        </row>
        <row r="2489">
          <cell r="A2489" t="str">
            <v>UMAG_03467</v>
          </cell>
          <cell r="B2489" t="str">
            <v>related to RSM7 - mitochondrial ribosomal protein</v>
          </cell>
        </row>
        <row r="2490">
          <cell r="A2490" t="str">
            <v>UMAG_03468</v>
          </cell>
          <cell r="B2490" t="str">
            <v>hypothetical protein</v>
          </cell>
        </row>
        <row r="2491">
          <cell r="A2491" t="str">
            <v>UMAG_03469</v>
          </cell>
          <cell r="B2491" t="str">
            <v>related to GPI13 - protein involved in glycosylphosphatidylinositol biosynthesis</v>
          </cell>
        </row>
        <row r="2492">
          <cell r="A2492" t="str">
            <v>UMAG_03470</v>
          </cell>
          <cell r="B2492" t="str">
            <v>related to putative calcium P-type ATPase NCA-2</v>
          </cell>
        </row>
        <row r="2493">
          <cell r="A2493" t="str">
            <v>UMAG_03471</v>
          </cell>
          <cell r="B2493" t="str">
            <v>hypothetical protein</v>
          </cell>
        </row>
        <row r="2494">
          <cell r="A2494" t="str">
            <v>UMAG_03472</v>
          </cell>
          <cell r="B2494" t="str">
            <v>hypothetical protein</v>
          </cell>
        </row>
        <row r="2495">
          <cell r="A2495" t="str">
            <v>UMAG_03473</v>
          </cell>
          <cell r="B2495" t="str">
            <v>hypothetical protein</v>
          </cell>
        </row>
        <row r="2496">
          <cell r="A2496" t="str">
            <v>UMAG_03474</v>
          </cell>
          <cell r="B2496" t="str">
            <v>related to TNA1 - high affinity nicotinic acid plasma membrane permease</v>
          </cell>
        </row>
        <row r="2497">
          <cell r="A2497" t="str">
            <v>UMAG_03475</v>
          </cell>
          <cell r="B2497" t="str">
            <v>probable PHO89 - Na /phosphate co-transporter</v>
          </cell>
        </row>
        <row r="2498">
          <cell r="A2498" t="str">
            <v>UMAG_03476</v>
          </cell>
          <cell r="B2498" t="str">
            <v>hypothetical protein</v>
          </cell>
        </row>
        <row r="2499">
          <cell r="A2499" t="str">
            <v>UMAG_03477</v>
          </cell>
          <cell r="B2499" t="str">
            <v>hypothetical protein</v>
          </cell>
        </row>
        <row r="2500">
          <cell r="A2500" t="str">
            <v>UMAG_03478</v>
          </cell>
          <cell r="B2500" t="str">
            <v>related to CSN12 - COP9 signalosome (CSN) subunit</v>
          </cell>
        </row>
        <row r="2501">
          <cell r="A2501" t="str">
            <v>UMAG_03480</v>
          </cell>
          <cell r="B2501" t="str">
            <v>hypothetical protein</v>
          </cell>
        </row>
        <row r="2502">
          <cell r="A2502" t="str">
            <v>UMAG_03481</v>
          </cell>
          <cell r="B2502" t="str">
            <v>related to MLH3 - insertion and deletion mismatch repair protein</v>
          </cell>
        </row>
        <row r="2503">
          <cell r="A2503" t="str">
            <v>UMAG_03483</v>
          </cell>
          <cell r="B2503" t="str">
            <v>hypothetical protein</v>
          </cell>
        </row>
        <row r="2504">
          <cell r="A2504" t="str">
            <v>UMAG_03485</v>
          </cell>
          <cell r="B2504" t="str">
            <v>hypothetical protein</v>
          </cell>
        </row>
        <row r="2505">
          <cell r="A2505" t="str">
            <v>UMAG_03486</v>
          </cell>
          <cell r="B2505" t="str">
            <v>related to nucleotide binding protein (NBP 2)</v>
          </cell>
        </row>
        <row r="2506">
          <cell r="A2506" t="str">
            <v>UMAG_03487</v>
          </cell>
          <cell r="B2506" t="str">
            <v>hypothetical protein</v>
          </cell>
        </row>
        <row r="2507">
          <cell r="A2507" t="str">
            <v>UMAG_03491</v>
          </cell>
          <cell r="B2507" t="str">
            <v>related to cop9 signalosome complex subunit 7a</v>
          </cell>
        </row>
        <row r="2508">
          <cell r="A2508" t="str">
            <v>UMAG_03493</v>
          </cell>
          <cell r="B2508" t="str">
            <v>related to MGE1 - heat shock protein - chaperone</v>
          </cell>
        </row>
        <row r="2509">
          <cell r="A2509" t="str">
            <v>UMAG_03494</v>
          </cell>
          <cell r="B2509" t="str">
            <v>mRNA polyadenylate-binding protein PAB1</v>
          </cell>
        </row>
        <row r="2510">
          <cell r="A2510" t="str">
            <v>UMAG_03495</v>
          </cell>
          <cell r="B2510" t="str">
            <v>probable PNO1 protein</v>
          </cell>
        </row>
        <row r="2511">
          <cell r="A2511" t="str">
            <v>UMAG_03496</v>
          </cell>
          <cell r="B2511" t="str">
            <v>related to Cell division control protein 18</v>
          </cell>
        </row>
        <row r="2512">
          <cell r="A2512" t="str">
            <v>UMAG_03497</v>
          </cell>
          <cell r="B2512" t="str">
            <v>hypothetical protein</v>
          </cell>
        </row>
        <row r="2513">
          <cell r="A2513" t="str">
            <v>UMAG_03498</v>
          </cell>
          <cell r="B2513" t="str">
            <v>related to CAF4 - CCR4 associated factor</v>
          </cell>
        </row>
        <row r="2514">
          <cell r="A2514" t="str">
            <v>UMAG_03501</v>
          </cell>
          <cell r="B2514" t="str">
            <v>probable DNA topoisomerase II</v>
          </cell>
        </row>
        <row r="2515">
          <cell r="A2515" t="str">
            <v>UMAG_03504</v>
          </cell>
          <cell r="B2515" t="str">
            <v>related to Purine-nucleoside phosphorylase</v>
          </cell>
        </row>
        <row r="2516">
          <cell r="A2516" t="str">
            <v>UMAG_03505</v>
          </cell>
          <cell r="B2516" t="str">
            <v>related to SAC3 - leucine permease transcriptional regulator</v>
          </cell>
        </row>
        <row r="2517">
          <cell r="A2517" t="str">
            <v>UMAG_03506</v>
          </cell>
          <cell r="B2517" t="str">
            <v>hypothetical protein</v>
          </cell>
        </row>
        <row r="2518">
          <cell r="A2518" t="str">
            <v>UMAG_03507</v>
          </cell>
          <cell r="B2518" t="str">
            <v>related to TNA1 - high affinity nicotinic acid plasma membrane permease</v>
          </cell>
        </row>
        <row r="2519">
          <cell r="A2519" t="str">
            <v>UMAG_03508</v>
          </cell>
          <cell r="B2519" t="str">
            <v>hypothetical protein</v>
          </cell>
        </row>
        <row r="2520">
          <cell r="A2520" t="str">
            <v>UMAG_03511</v>
          </cell>
          <cell r="B2520" t="str">
            <v>probable RPS8A - ribosomal protein S8.e</v>
          </cell>
        </row>
        <row r="2521">
          <cell r="A2521" t="str">
            <v>UMAG_03513</v>
          </cell>
          <cell r="B2521" t="str">
            <v>hypothetical protein</v>
          </cell>
        </row>
        <row r="2522">
          <cell r="A2522" t="str">
            <v>UMAG_03514</v>
          </cell>
          <cell r="B2522" t="str">
            <v>hypothetical protein</v>
          </cell>
        </row>
        <row r="2523">
          <cell r="A2523" t="str">
            <v>UMAG_03515</v>
          </cell>
          <cell r="B2523" t="str">
            <v>related to LCB1 - serine C-palmitoyltransferase subunit</v>
          </cell>
        </row>
        <row r="2524">
          <cell r="A2524" t="str">
            <v>UMAG_03517</v>
          </cell>
          <cell r="B2524" t="str">
            <v>hypothetical protein</v>
          </cell>
        </row>
        <row r="2525">
          <cell r="A2525" t="str">
            <v>UMAG_03518</v>
          </cell>
          <cell r="B2525" t="str">
            <v>related to pyrimidine 5-nucleotidase</v>
          </cell>
        </row>
        <row r="2526">
          <cell r="A2526" t="str">
            <v>UMAG_03520</v>
          </cell>
          <cell r="B2526" t="str">
            <v>hypothetical protein</v>
          </cell>
        </row>
        <row r="2527">
          <cell r="A2527" t="str">
            <v>UMAG_03521</v>
          </cell>
          <cell r="B2527" t="str">
            <v>hypothetical protein</v>
          </cell>
        </row>
        <row r="2528">
          <cell r="A2528" t="str">
            <v>UMAG_03522</v>
          </cell>
          <cell r="B2528" t="str">
            <v>related to UGA4 - GABA permease - also involved in delta-aminolevulinate transport</v>
          </cell>
        </row>
        <row r="2529">
          <cell r="A2529" t="str">
            <v>UMAG_03523</v>
          </cell>
          <cell r="B2529" t="str">
            <v>probable aldehyde dehydrogenase</v>
          </cell>
        </row>
        <row r="2530">
          <cell r="A2530" t="str">
            <v>UMAG_03524</v>
          </cell>
          <cell r="B2530" t="str">
            <v>related to peroxisomal amine oxidase (copper-containing)</v>
          </cell>
        </row>
        <row r="2531">
          <cell r="A2531" t="str">
            <v>UMAG_03525</v>
          </cell>
          <cell r="B2531" t="str">
            <v>hypothetical protein</v>
          </cell>
        </row>
        <row r="2532">
          <cell r="A2532" t="str">
            <v>UMAG_03528</v>
          </cell>
          <cell r="B2532" t="str">
            <v>related to TGL2 - triacylglycerol lipase</v>
          </cell>
        </row>
        <row r="2533">
          <cell r="A2533" t="str">
            <v>UMAG_03529</v>
          </cell>
          <cell r="B2533" t="str">
            <v>related to MRPL9 - mitochondrial ribosomal protein</v>
          </cell>
        </row>
        <row r="2534">
          <cell r="A2534" t="str">
            <v>UMAG_03530</v>
          </cell>
          <cell r="B2534" t="str">
            <v>related to PAM16 - Presequence translocase-Associated Motor</v>
          </cell>
        </row>
        <row r="2535">
          <cell r="A2535" t="str">
            <v>UMAG_03532</v>
          </cell>
          <cell r="B2535" t="str">
            <v>hypothetical protein</v>
          </cell>
        </row>
        <row r="2536">
          <cell r="A2536" t="str">
            <v>UMAG_03533</v>
          </cell>
          <cell r="B2536" t="str">
            <v>probable RPL23A - 60S large subunit ribosomal protein L23.e</v>
          </cell>
        </row>
        <row r="2537">
          <cell r="A2537" t="str">
            <v>UMAG_03534</v>
          </cell>
          <cell r="B2537" t="str">
            <v>hypothetical protein</v>
          </cell>
        </row>
        <row r="2538">
          <cell r="A2538" t="str">
            <v>UMAG_03535</v>
          </cell>
          <cell r="B2538" t="str">
            <v>hypothetical protein</v>
          </cell>
        </row>
        <row r="2539">
          <cell r="A2539" t="str">
            <v>UMAG_03536</v>
          </cell>
          <cell r="B2539" t="str">
            <v>related to Zinc finger protein SFP1</v>
          </cell>
        </row>
        <row r="2540">
          <cell r="A2540" t="str">
            <v>UMAG_03537</v>
          </cell>
          <cell r="B2540" t="str">
            <v>probable ornithine carbamoyltransferase precursor</v>
          </cell>
        </row>
        <row r="2541">
          <cell r="A2541" t="str">
            <v>UMAG_03538</v>
          </cell>
          <cell r="B2541" t="str">
            <v>tryptophan amino transferase (transaminase)</v>
          </cell>
        </row>
        <row r="2542">
          <cell r="A2542" t="str">
            <v>UMAG_03539</v>
          </cell>
          <cell r="B2542" t="str">
            <v>hypothetical protein</v>
          </cell>
        </row>
        <row r="2543">
          <cell r="A2543" t="str">
            <v>UMAG_03540</v>
          </cell>
          <cell r="B2543" t="str">
            <v>hypothetical protein</v>
          </cell>
        </row>
        <row r="2544">
          <cell r="A2544" t="str">
            <v>UMAG_03541</v>
          </cell>
          <cell r="B2544" t="str">
            <v>related to Meiotic expression upregulated protein 26</v>
          </cell>
        </row>
        <row r="2545">
          <cell r="A2545" t="str">
            <v>UMAG_03542</v>
          </cell>
          <cell r="B2545" t="str">
            <v>hypothetical protein</v>
          </cell>
        </row>
        <row r="2546">
          <cell r="A2546" t="str">
            <v>UMAG_03543</v>
          </cell>
          <cell r="B2546" t="str">
            <v>related to YNG2 - component of NuA4 histone acetyltransferase complex</v>
          </cell>
        </row>
        <row r="2547">
          <cell r="A2547" t="str">
            <v>UMAG_03544</v>
          </cell>
          <cell r="B2547" t="str">
            <v>related to SEC14 - phosphatidylinositol/phosphatidylcholine transfer protein</v>
          </cell>
        </row>
        <row r="2548">
          <cell r="A2548" t="str">
            <v>UMAG_03546</v>
          </cell>
          <cell r="B2548" t="str">
            <v>hypothetical protein</v>
          </cell>
        </row>
        <row r="2549">
          <cell r="A2549" t="str">
            <v>UMAG_03547</v>
          </cell>
          <cell r="B2549" t="str">
            <v>hypothetical protein</v>
          </cell>
        </row>
        <row r="2550">
          <cell r="A2550" t="str">
            <v>UMAG_03548</v>
          </cell>
          <cell r="B2550" t="str">
            <v>related to endo-polygalacturonase</v>
          </cell>
        </row>
        <row r="2551">
          <cell r="A2551" t="str">
            <v>UMAG_03549</v>
          </cell>
          <cell r="B2551" t="str">
            <v>related to NMD2 - Nonsense-mediated mRNA decay protein 2</v>
          </cell>
        </row>
        <row r="2552">
          <cell r="A2552" t="str">
            <v>UMAG_03550</v>
          </cell>
          <cell r="B2552" t="str">
            <v>related to RPB3 - DNA-directed RNA polymerase II chain</v>
          </cell>
        </row>
        <row r="2553">
          <cell r="A2553" t="str">
            <v>UMAG_03551</v>
          </cell>
          <cell r="B2553" t="str">
            <v>related to Glucose oxidase</v>
          </cell>
        </row>
        <row r="2554">
          <cell r="A2554" t="str">
            <v>UMAG_03552</v>
          </cell>
          <cell r="B2554" t="str">
            <v>hypothetical protein</v>
          </cell>
        </row>
        <row r="2555">
          <cell r="A2555" t="str">
            <v>UMAG_03553</v>
          </cell>
          <cell r="B2555" t="str">
            <v>hypothetical protein</v>
          </cell>
        </row>
        <row r="2556">
          <cell r="A2556" t="str">
            <v>UMAG_03554</v>
          </cell>
          <cell r="B2556" t="str">
            <v>hypothetical protein</v>
          </cell>
        </row>
        <row r="2557">
          <cell r="A2557" t="str">
            <v>UMAG_03555</v>
          </cell>
          <cell r="B2557" t="str">
            <v>probable QNS1 - Glutamine-dependent NAD Synthetase</v>
          </cell>
        </row>
        <row r="2558">
          <cell r="A2558" t="str">
            <v>UMAG_03556</v>
          </cell>
          <cell r="B2558" t="str">
            <v>hypothetical protein</v>
          </cell>
        </row>
        <row r="2559">
          <cell r="A2559" t="str">
            <v>UMAG_03557</v>
          </cell>
          <cell r="B2559" t="str">
            <v>related to nitrogen assimilation transcription factor</v>
          </cell>
        </row>
        <row r="2560">
          <cell r="A2560" t="str">
            <v>UMAG_03558</v>
          </cell>
          <cell r="B2560" t="str">
            <v>hypothetical protein</v>
          </cell>
        </row>
        <row r="2561">
          <cell r="A2561" t="str">
            <v>UMAG_03559</v>
          </cell>
          <cell r="B2561" t="str">
            <v>related to beta-1</v>
          </cell>
        </row>
        <row r="2562">
          <cell r="A2562" t="str">
            <v>UMAG_03560</v>
          </cell>
          <cell r="B2562" t="str">
            <v>related to beta-1</v>
          </cell>
        </row>
        <row r="2563">
          <cell r="A2563" t="str">
            <v>UMAG_03561</v>
          </cell>
          <cell r="B2563" t="str">
            <v>hypothetical protein</v>
          </cell>
        </row>
        <row r="2564">
          <cell r="A2564" t="str">
            <v>UMAG_03562</v>
          </cell>
          <cell r="B2564" t="str">
            <v>hypothetical protein</v>
          </cell>
        </row>
        <row r="2565">
          <cell r="A2565" t="str">
            <v>UMAG_03563</v>
          </cell>
          <cell r="B2565" t="str">
            <v>hypothetical protein</v>
          </cell>
        </row>
        <row r="2566">
          <cell r="A2566" t="str">
            <v>UMAG_03564</v>
          </cell>
          <cell r="B2566" t="str">
            <v>hypothetical protein</v>
          </cell>
        </row>
        <row r="2567">
          <cell r="A2567" t="str">
            <v>UMAG_03565</v>
          </cell>
          <cell r="B2567" t="str">
            <v>related to AFG2 - ATPase of the CDC48/PAS1/SEC18 (AAA) family</v>
          </cell>
        </row>
        <row r="2568">
          <cell r="A2568" t="str">
            <v>UMAG_03567</v>
          </cell>
          <cell r="B2568" t="str">
            <v>related to LCP5 - U3 small nucleolar ribonucleoprotein involved in maturation of 18S rRNA</v>
          </cell>
        </row>
        <row r="2569">
          <cell r="A2569" t="str">
            <v>UMAG_03568</v>
          </cell>
          <cell r="B2569" t="str">
            <v>related to regulatory protein alcR</v>
          </cell>
        </row>
        <row r="2570">
          <cell r="A2570" t="str">
            <v>UMAG_03569</v>
          </cell>
          <cell r="B2570" t="str">
            <v>related to KRE6 - beta-1</v>
          </cell>
        </row>
        <row r="2571">
          <cell r="A2571" t="str">
            <v>UMAG_03570</v>
          </cell>
          <cell r="B2571" t="str">
            <v>hypothetical protein</v>
          </cell>
        </row>
        <row r="2572">
          <cell r="A2572" t="str">
            <v>UMAG_03571</v>
          </cell>
          <cell r="B2572" t="str">
            <v>acetoacetyl-CoA thiolase</v>
          </cell>
        </row>
        <row r="2573">
          <cell r="A2573" t="str">
            <v>UMAG_03572</v>
          </cell>
          <cell r="B2573" t="str">
            <v>hypothetical protein</v>
          </cell>
        </row>
        <row r="2574">
          <cell r="A2574" t="str">
            <v>UMAG_03573</v>
          </cell>
          <cell r="B2574" t="str">
            <v>hypothetical protein</v>
          </cell>
        </row>
        <row r="2575">
          <cell r="A2575" t="str">
            <v>UMAG_03574</v>
          </cell>
          <cell r="B2575" t="str">
            <v>hypothetical protein</v>
          </cell>
        </row>
        <row r="2576">
          <cell r="A2576" t="str">
            <v>UMAG_03575</v>
          </cell>
          <cell r="B2576" t="str">
            <v>hypothetical protein</v>
          </cell>
        </row>
        <row r="2577">
          <cell r="A2577" t="str">
            <v>UMAG_03576</v>
          </cell>
          <cell r="B2577" t="str">
            <v>related to MET10 - sulfite reductase flavin-binding subunit</v>
          </cell>
        </row>
        <row r="2578">
          <cell r="A2578" t="str">
            <v>UMAG_03580</v>
          </cell>
          <cell r="B2578" t="str">
            <v>related to annexin XIV</v>
          </cell>
        </row>
        <row r="2579">
          <cell r="A2579" t="str">
            <v>UMAG_03583</v>
          </cell>
          <cell r="B2579" t="str">
            <v>related to HIS2 - histidinol-phosphatase</v>
          </cell>
        </row>
        <row r="2580">
          <cell r="A2580" t="str">
            <v>UMAG_03584</v>
          </cell>
          <cell r="B2580" t="str">
            <v>related to RPA49 - 49 kD subunit of DNA-directed RNA polymerase I</v>
          </cell>
        </row>
        <row r="2581">
          <cell r="A2581" t="str">
            <v>UMAG_03585</v>
          </cell>
          <cell r="B2581" t="str">
            <v>hypothetical protein</v>
          </cell>
        </row>
        <row r="2582">
          <cell r="A2582" t="str">
            <v>UMAG_03586</v>
          </cell>
          <cell r="B2582" t="str">
            <v>hypothetical protein</v>
          </cell>
        </row>
        <row r="2583">
          <cell r="A2583" t="str">
            <v>UMAG_03588</v>
          </cell>
          <cell r="B2583" t="str">
            <v>related to transcription factor medusa</v>
          </cell>
        </row>
        <row r="2584">
          <cell r="A2584" t="str">
            <v>UMAG_03590</v>
          </cell>
          <cell r="B2584" t="str">
            <v>hypothetical protein</v>
          </cell>
        </row>
        <row r="2585">
          <cell r="A2585" t="str">
            <v>UMAG_03593</v>
          </cell>
          <cell r="B2585" t="str">
            <v>probable sterol delta 5</v>
          </cell>
        </row>
        <row r="2586">
          <cell r="A2586" t="str">
            <v>UMAG_03595</v>
          </cell>
          <cell r="B2586" t="str">
            <v>hypothetical protein</v>
          </cell>
        </row>
        <row r="2587">
          <cell r="A2587" t="str">
            <v>UMAG_03596</v>
          </cell>
          <cell r="B2587" t="str">
            <v>related to PEX7 - peroxisomal import protein</v>
          </cell>
        </row>
        <row r="2588">
          <cell r="A2588" t="str">
            <v>UMAG_03597</v>
          </cell>
          <cell r="B2588" t="str">
            <v>hypothetical protein</v>
          </cell>
        </row>
        <row r="2589">
          <cell r="A2589" t="str">
            <v>UMAG_03598</v>
          </cell>
          <cell r="B2589" t="str">
            <v>related to ENT2 - clathrin binding protein</v>
          </cell>
        </row>
        <row r="2590">
          <cell r="A2590" t="str">
            <v>UMAG_03599</v>
          </cell>
          <cell r="B2590" t="str">
            <v>probable CDC12 - septin</v>
          </cell>
        </row>
        <row r="2591">
          <cell r="A2591" t="str">
            <v>UMAG_03601</v>
          </cell>
          <cell r="B2591" t="str">
            <v>hypothetical protein</v>
          </cell>
        </row>
        <row r="2592">
          <cell r="A2592" t="str">
            <v>UMAG_03602</v>
          </cell>
          <cell r="B2592" t="str">
            <v>probable Ras-related protein Rab-18</v>
          </cell>
        </row>
        <row r="2593">
          <cell r="A2593" t="str">
            <v>UMAG_03603</v>
          </cell>
          <cell r="B2593" t="str">
            <v>hypothetical protein</v>
          </cell>
        </row>
        <row r="2594">
          <cell r="A2594" t="str">
            <v>UMAG_03604</v>
          </cell>
          <cell r="B2594" t="str">
            <v>hypothetical protein</v>
          </cell>
        </row>
        <row r="2595">
          <cell r="A2595" t="str">
            <v>UMAG_03605</v>
          </cell>
          <cell r="B2595" t="str">
            <v>related to Sucrose-6-phosphate hydrolase</v>
          </cell>
        </row>
        <row r="2596">
          <cell r="A2596" t="str">
            <v>UMAG_03607</v>
          </cell>
          <cell r="B2596" t="str">
            <v>probable ARO1 - Pentafunctional AROM polypeptide</v>
          </cell>
        </row>
        <row r="2597">
          <cell r="A2597" t="str">
            <v>UMAG_03608</v>
          </cell>
          <cell r="B2597" t="str">
            <v>related to RRP14 - protein involved in Ribosomal RNA Processing</v>
          </cell>
        </row>
        <row r="2598">
          <cell r="A2598" t="str">
            <v>UMAG_03609</v>
          </cell>
          <cell r="B2598" t="str">
            <v>probable RSA4 - WD-repeat protein involved in ribosome biogenesis</v>
          </cell>
        </row>
        <row r="2599">
          <cell r="A2599" t="str">
            <v>UMAG_03610</v>
          </cell>
          <cell r="B2599" t="str">
            <v>related to YSR3 - dihydrosphingosine-1-phosphate phosphatase</v>
          </cell>
        </row>
        <row r="2600">
          <cell r="A2600" t="str">
            <v>UMAG_03611</v>
          </cell>
          <cell r="B2600" t="str">
            <v>related to LAG1 - longevity-assurance protein</v>
          </cell>
        </row>
        <row r="2601">
          <cell r="A2601" t="str">
            <v>UMAG_03612</v>
          </cell>
          <cell r="B2601" t="str">
            <v>hypothetical protein</v>
          </cell>
        </row>
        <row r="2602">
          <cell r="A2602" t="str">
            <v>UMAG_03613</v>
          </cell>
          <cell r="B2602" t="str">
            <v>hypothetical protein</v>
          </cell>
        </row>
        <row r="2603">
          <cell r="A2603" t="str">
            <v>UMAG_03614</v>
          </cell>
          <cell r="B2603" t="str">
            <v>hypothetical protein</v>
          </cell>
        </row>
        <row r="2604">
          <cell r="A2604" t="str">
            <v>UMAG_03615</v>
          </cell>
          <cell r="B2604" t="str">
            <v>related to Glucose oxidase</v>
          </cell>
        </row>
        <row r="2605">
          <cell r="A2605" t="str">
            <v>UMAG_03616</v>
          </cell>
          <cell r="B2605" t="str">
            <v>related to DCR2 - dosage-dependent cell cycle regulator</v>
          </cell>
        </row>
        <row r="2606">
          <cell r="A2606" t="str">
            <v>UMAG_03617</v>
          </cell>
          <cell r="B2606" t="str">
            <v>related to URB1 - nucleolar protein required for the normal accumulation of 25S and 5.8S rRNAs</v>
          </cell>
        </row>
        <row r="2607">
          <cell r="A2607" t="str">
            <v>UMAG_03618</v>
          </cell>
          <cell r="B2607" t="str">
            <v>related to THI21 - Hydroxymethylpyrimidine phosphate kinase</v>
          </cell>
        </row>
        <row r="2608">
          <cell r="A2608" t="str">
            <v>UMAG_03619</v>
          </cell>
          <cell r="B2608" t="str">
            <v>related to multidrug resistant protein</v>
          </cell>
        </row>
        <row r="2609">
          <cell r="A2609" t="str">
            <v>UMAG_03620</v>
          </cell>
          <cell r="B2609" t="str">
            <v>related to Regulatory protein alcR</v>
          </cell>
        </row>
        <row r="2610">
          <cell r="A2610" t="str">
            <v>UMAG_03621</v>
          </cell>
          <cell r="B2610" t="str">
            <v>related to RKM4 - ribosomal lysine methyltransferase</v>
          </cell>
        </row>
        <row r="2611">
          <cell r="A2611" t="str">
            <v>UMAG_03622</v>
          </cell>
          <cell r="B2611" t="str">
            <v>related to TSC13 - Enoyl reductase involved in very long chain fatty acid elongation</v>
          </cell>
        </row>
        <row r="2612">
          <cell r="A2612" t="str">
            <v>UMAG_03623</v>
          </cell>
          <cell r="B2612" t="str">
            <v>hypothetical protein</v>
          </cell>
        </row>
        <row r="2613">
          <cell r="A2613" t="str">
            <v>UMAG_03624</v>
          </cell>
          <cell r="B2613" t="str">
            <v>related to Transcriptional coactivator MMS19</v>
          </cell>
        </row>
        <row r="2614">
          <cell r="A2614" t="str">
            <v>UMAG_03626</v>
          </cell>
          <cell r="B2614" t="str">
            <v>hypothetical protein</v>
          </cell>
        </row>
        <row r="2615">
          <cell r="A2615" t="str">
            <v>UMAG_03627</v>
          </cell>
          <cell r="B2615" t="str">
            <v>probable SCO1 - involved in stabilization of Cox1p and Cox2p</v>
          </cell>
        </row>
        <row r="2616">
          <cell r="A2616" t="str">
            <v>UMAG_03628</v>
          </cell>
          <cell r="B2616" t="str">
            <v>related to molybdenum cofactor sulfurase HxB protein</v>
          </cell>
        </row>
        <row r="2617">
          <cell r="A2617" t="str">
            <v>UMAG_03629</v>
          </cell>
          <cell r="B2617" t="str">
            <v>related to Signal peptide peptidase</v>
          </cell>
        </row>
        <row r="2618">
          <cell r="A2618" t="str">
            <v>UMAG_03630</v>
          </cell>
          <cell r="B2618" t="str">
            <v>related to metalloprotease MEP1</v>
          </cell>
        </row>
        <row r="2619">
          <cell r="A2619" t="str">
            <v>UMAG_03631</v>
          </cell>
          <cell r="B2619" t="str">
            <v>related to MIA40 - mitochondrial intermembrane space protein</v>
          </cell>
        </row>
        <row r="2620">
          <cell r="A2620" t="str">
            <v>UMAG_03632</v>
          </cell>
          <cell r="B2620" t="str">
            <v>related to SEC6 - protein transport protein</v>
          </cell>
        </row>
        <row r="2621">
          <cell r="A2621" t="str">
            <v>UMAG_03635</v>
          </cell>
          <cell r="B2621" t="str">
            <v>hypothetical protein</v>
          </cell>
        </row>
        <row r="2622">
          <cell r="A2622" t="str">
            <v>UMAG_03636</v>
          </cell>
          <cell r="B2622" t="str">
            <v>hypothetical protein</v>
          </cell>
        </row>
        <row r="2623">
          <cell r="A2623" t="str">
            <v>UMAG_03638</v>
          </cell>
          <cell r="B2623" t="str">
            <v>hypothetical protein</v>
          </cell>
        </row>
        <row r="2624">
          <cell r="A2624" t="str">
            <v>UMAG_03640</v>
          </cell>
          <cell r="B2624" t="str">
            <v>hypothetical protein</v>
          </cell>
        </row>
        <row r="2625">
          <cell r="A2625" t="str">
            <v>UMAG_03641</v>
          </cell>
          <cell r="B2625" t="str">
            <v>hypothetical protein</v>
          </cell>
        </row>
        <row r="2626">
          <cell r="A2626" t="str">
            <v>UMAG_03642</v>
          </cell>
          <cell r="B2626" t="str">
            <v>hypothetical protein</v>
          </cell>
        </row>
        <row r="2627">
          <cell r="A2627" t="str">
            <v>UMAG_03643</v>
          </cell>
          <cell r="B2627" t="str">
            <v>hypothetical protein</v>
          </cell>
        </row>
        <row r="2628">
          <cell r="A2628" t="str">
            <v>UMAG_03644</v>
          </cell>
          <cell r="B2628" t="str">
            <v>hypothetical protein</v>
          </cell>
        </row>
        <row r="2629">
          <cell r="A2629" t="str">
            <v>UMAG_03645</v>
          </cell>
          <cell r="B2629" t="str">
            <v>related to beta-1</v>
          </cell>
        </row>
        <row r="2630">
          <cell r="A2630" t="str">
            <v>UMAG_03647</v>
          </cell>
          <cell r="B2630" t="str">
            <v>probable SCS7 - required for hydroxylation of ceramide</v>
          </cell>
        </row>
        <row r="2631">
          <cell r="A2631" t="str">
            <v>UMAG_03648</v>
          </cell>
          <cell r="B2631" t="str">
            <v>related to TRZ1 - tRNase Z</v>
          </cell>
        </row>
        <row r="2632">
          <cell r="A2632" t="str">
            <v>UMAG_03649</v>
          </cell>
          <cell r="B2632" t="str">
            <v>hypothetical protein</v>
          </cell>
        </row>
        <row r="2633">
          <cell r="A2633" t="str">
            <v>UMAG_03650</v>
          </cell>
          <cell r="B2633" t="str">
            <v>hypothetical protein</v>
          </cell>
        </row>
        <row r="2634">
          <cell r="A2634" t="str">
            <v>UMAG_03652</v>
          </cell>
          <cell r="B2634" t="str">
            <v>hypothetical protein</v>
          </cell>
        </row>
        <row r="2635">
          <cell r="A2635" t="str">
            <v>UMAG_03653</v>
          </cell>
          <cell r="B2635" t="str">
            <v>hypothetical protein</v>
          </cell>
        </row>
        <row r="2636">
          <cell r="A2636" t="str">
            <v>UMAG_03654</v>
          </cell>
          <cell r="B2636" t="str">
            <v>related to poly(rC)-binding protein 3</v>
          </cell>
        </row>
        <row r="2637">
          <cell r="A2637" t="str">
            <v>UMAG_03655</v>
          </cell>
          <cell r="B2637" t="str">
            <v>related to VTC1 û subunit of the vacuolar transporter chaperone complex</v>
          </cell>
        </row>
        <row r="2638">
          <cell r="A2638" t="str">
            <v>UMAG_03656</v>
          </cell>
          <cell r="B2638" t="str">
            <v>hypothetical protein</v>
          </cell>
        </row>
        <row r="2639">
          <cell r="A2639" t="str">
            <v>UMAG_03657</v>
          </cell>
          <cell r="B2639" t="str">
            <v>hypothetical protein</v>
          </cell>
        </row>
        <row r="2640">
          <cell r="A2640" t="str">
            <v>UMAG_03658</v>
          </cell>
          <cell r="B2640" t="str">
            <v>hypothetical protein</v>
          </cell>
        </row>
        <row r="2641">
          <cell r="A2641" t="str">
            <v>UMAG_03659</v>
          </cell>
          <cell r="B2641" t="str">
            <v>hypothetical protein</v>
          </cell>
        </row>
        <row r="2642">
          <cell r="A2642" t="str">
            <v>UMAG_03661</v>
          </cell>
          <cell r="B2642" t="str">
            <v>related to lipoyltransferase</v>
          </cell>
        </row>
        <row r="2643">
          <cell r="A2643" t="str">
            <v>UMAG_03662</v>
          </cell>
          <cell r="B2643" t="str">
            <v>sterol 14 alpha-demethylase</v>
          </cell>
        </row>
        <row r="2644">
          <cell r="A2644" t="str">
            <v>UMAG_03663</v>
          </cell>
          <cell r="B2644" t="str">
            <v>probable uracil permease</v>
          </cell>
        </row>
        <row r="2645">
          <cell r="A2645" t="str">
            <v>UMAG_03664</v>
          </cell>
          <cell r="B2645" t="str">
            <v>hypothetical protein</v>
          </cell>
        </row>
        <row r="2646">
          <cell r="A2646" t="str">
            <v>UMAG_03665</v>
          </cell>
          <cell r="B2646" t="str">
            <v>probable aldehyde dehydrogenase family 7 member A1</v>
          </cell>
        </row>
        <row r="2647">
          <cell r="A2647" t="str">
            <v>UMAG_03669</v>
          </cell>
          <cell r="B2647" t="str">
            <v>probable NADH dehydrogenase (ubiquinone)</v>
          </cell>
        </row>
        <row r="2648">
          <cell r="A2648" t="str">
            <v>UMAG_03673</v>
          </cell>
          <cell r="B2648" t="str">
            <v>hypothetical protein</v>
          </cell>
        </row>
        <row r="2649">
          <cell r="A2649" t="str">
            <v>UMAG_03674</v>
          </cell>
          <cell r="B2649" t="str">
            <v>hypothetical protein</v>
          </cell>
        </row>
        <row r="2650">
          <cell r="A2650" t="str">
            <v>UMAG_03676</v>
          </cell>
          <cell r="B2650" t="str">
            <v>related to RAD54 - DNA-dependent ATPase of the Snf2p family</v>
          </cell>
        </row>
        <row r="2651">
          <cell r="A2651" t="str">
            <v>UMAG_03677</v>
          </cell>
          <cell r="B2651" t="str">
            <v>hypothetical protein</v>
          </cell>
        </row>
        <row r="2652">
          <cell r="A2652" t="str">
            <v>UMAG_03678</v>
          </cell>
          <cell r="B2652" t="str">
            <v>hypothetical protein</v>
          </cell>
        </row>
        <row r="2653">
          <cell r="A2653" t="str">
            <v>UMAG_03680</v>
          </cell>
          <cell r="B2653" t="str">
            <v>related to TFA1 - TFIIE subunit (transcription initiation factor)</v>
          </cell>
        </row>
        <row r="2654">
          <cell r="A2654" t="str">
            <v>UMAG_03681</v>
          </cell>
          <cell r="B2654" t="str">
            <v>hypothetical protein</v>
          </cell>
        </row>
        <row r="2655">
          <cell r="A2655" t="str">
            <v>UMAG_03682</v>
          </cell>
          <cell r="B2655" t="str">
            <v>hypothetical protein</v>
          </cell>
        </row>
        <row r="2656">
          <cell r="A2656" t="str">
            <v>UMAG_03685</v>
          </cell>
          <cell r="B2656" t="str">
            <v>related to YVC1 - vacuolar cation channel</v>
          </cell>
        </row>
        <row r="2657">
          <cell r="A2657" t="str">
            <v>UMAG_03687</v>
          </cell>
          <cell r="B2657" t="str">
            <v>related to Neural Wiskott-Aldrich syndrome protein</v>
          </cell>
        </row>
        <row r="2658">
          <cell r="A2658" t="str">
            <v>UMAG_03688</v>
          </cell>
          <cell r="B2658" t="str">
            <v>probable fatty alcohol oxidase</v>
          </cell>
        </row>
        <row r="2659">
          <cell r="A2659" t="str">
            <v>UMAG_03689</v>
          </cell>
          <cell r="B2659" t="str">
            <v>related to TAD2 - subunit of tRNA-specific adenosine-34 deaminase</v>
          </cell>
        </row>
        <row r="2660">
          <cell r="A2660" t="str">
            <v>UMAG_03690</v>
          </cell>
          <cell r="B2660" t="str">
            <v>probable purine permease</v>
          </cell>
        </row>
        <row r="2661">
          <cell r="A2661" t="str">
            <v>UMAG_03691</v>
          </cell>
          <cell r="B2661" t="str">
            <v>probable lysine-specific permease</v>
          </cell>
        </row>
        <row r="2662">
          <cell r="A2662" t="str">
            <v>UMAG_03692</v>
          </cell>
          <cell r="B2662" t="str">
            <v>probable alpha-glucosidase (maltase)</v>
          </cell>
        </row>
        <row r="2663">
          <cell r="A2663" t="str">
            <v>UMAG_03694</v>
          </cell>
          <cell r="B2663" t="str">
            <v>hypothetical protein</v>
          </cell>
        </row>
        <row r="2664">
          <cell r="A2664" t="str">
            <v>UMAG_03695</v>
          </cell>
          <cell r="B2664" t="str">
            <v>related to exonuclease GOR</v>
          </cell>
        </row>
        <row r="2665">
          <cell r="A2665" t="str">
            <v>UMAG_03696</v>
          </cell>
          <cell r="B2665" t="str">
            <v>related to SIZ1 - E3-like factor in the SUMO pathway</v>
          </cell>
        </row>
        <row r="2666">
          <cell r="A2666" t="str">
            <v>UMAG_03698</v>
          </cell>
          <cell r="B2666" t="str">
            <v>hypothetical protein</v>
          </cell>
        </row>
        <row r="2667">
          <cell r="A2667" t="str">
            <v>UMAG_03699</v>
          </cell>
          <cell r="B2667" t="str">
            <v>related to CAB2 - probable phosphopantothenoylcysteine synthetase</v>
          </cell>
        </row>
        <row r="2668">
          <cell r="A2668" t="str">
            <v>UMAG_03700</v>
          </cell>
          <cell r="B2668" t="str">
            <v>probable DIP5 - Glutamate and aspartate permease - able to mediate transport of other amino acids</v>
          </cell>
        </row>
        <row r="2669">
          <cell r="A2669" t="str">
            <v>UMAG_03701</v>
          </cell>
          <cell r="B2669" t="str">
            <v>hypothetical protein</v>
          </cell>
        </row>
        <row r="2670">
          <cell r="A2670" t="str">
            <v>UMAG_03702</v>
          </cell>
          <cell r="B2670" t="str">
            <v>probable DIS3 3`-5` exoribonuclease required for 3` end formation of 5.8S rRNA</v>
          </cell>
        </row>
        <row r="2671">
          <cell r="A2671" t="str">
            <v>UMAG_03704</v>
          </cell>
          <cell r="B2671" t="str">
            <v>hypothetical protein</v>
          </cell>
        </row>
        <row r="2672">
          <cell r="A2672" t="str">
            <v>UMAG_03706</v>
          </cell>
          <cell r="B2672" t="str">
            <v>related to YJU2 - essential protein required for pre-mRNA splicing</v>
          </cell>
        </row>
        <row r="2673">
          <cell r="A2673" t="str">
            <v>UMAG_03707</v>
          </cell>
          <cell r="B2673" t="str">
            <v>hypothetical protein</v>
          </cell>
        </row>
        <row r="2674">
          <cell r="A2674" t="str">
            <v>UMAG_03708</v>
          </cell>
          <cell r="B2674" t="str">
            <v>related to gata transcription factor</v>
          </cell>
        </row>
        <row r="2675">
          <cell r="A2675" t="str">
            <v>UMAG_03713</v>
          </cell>
          <cell r="B2675" t="str">
            <v>hypothetical protein</v>
          </cell>
        </row>
        <row r="2676">
          <cell r="A2676" t="str">
            <v>UMAG_03714</v>
          </cell>
          <cell r="B2676" t="str">
            <v>related to lactose regulatory protein</v>
          </cell>
        </row>
        <row r="2677">
          <cell r="A2677" t="str">
            <v>UMAG_03717</v>
          </cell>
          <cell r="B2677" t="str">
            <v>hypothetical protein</v>
          </cell>
        </row>
        <row r="2678">
          <cell r="A2678" t="str">
            <v>UMAG_03718</v>
          </cell>
          <cell r="B2678" t="str">
            <v>related to surfeit locus protein 4</v>
          </cell>
        </row>
        <row r="2679">
          <cell r="A2679" t="str">
            <v>UMAG_03720</v>
          </cell>
          <cell r="B2679" t="str">
            <v>related to OAC1 - similarity to mitochondrial uncoupling proteins (MCF)</v>
          </cell>
        </row>
        <row r="2680">
          <cell r="A2680" t="str">
            <v>UMAG_03722</v>
          </cell>
          <cell r="B2680" t="str">
            <v>related to conserved oligomeric Golgi complex component 2</v>
          </cell>
        </row>
        <row r="2681">
          <cell r="A2681" t="str">
            <v>UMAG_03724</v>
          </cell>
          <cell r="B2681" t="str">
            <v>related to LHP1 - RNA binding protein</v>
          </cell>
        </row>
        <row r="2682">
          <cell r="A2682" t="str">
            <v>UMAG_03726</v>
          </cell>
          <cell r="B2682" t="str">
            <v>putative CPR1 - cyclophilin (peptidylprolyl isomerase) (isoform A)</v>
          </cell>
        </row>
        <row r="2683">
          <cell r="A2683" t="str">
            <v>UMAG_03728</v>
          </cell>
          <cell r="B2683" t="str">
            <v>related to BNA2 - putative tryptophan 2</v>
          </cell>
        </row>
        <row r="2684">
          <cell r="A2684" t="str">
            <v>UMAG_03729</v>
          </cell>
          <cell r="B2684" t="str">
            <v>related to para-aminobenzoic acid synthetase</v>
          </cell>
        </row>
        <row r="2685">
          <cell r="A2685" t="str">
            <v>UMAG_03730</v>
          </cell>
          <cell r="B2685" t="str">
            <v>hypothetical protein</v>
          </cell>
        </row>
        <row r="2686">
          <cell r="A2686" t="str">
            <v>UMAG_03734</v>
          </cell>
          <cell r="B2686" t="str">
            <v>probable adenosylhomocysteinase</v>
          </cell>
        </row>
        <row r="2687">
          <cell r="A2687" t="str">
            <v>UMAG_03737</v>
          </cell>
          <cell r="B2687" t="str">
            <v>related to long-chain-fatty-acid-CoA ligase</v>
          </cell>
        </row>
        <row r="2688">
          <cell r="A2688" t="str">
            <v>UMAG_03738</v>
          </cell>
          <cell r="B2688" t="str">
            <v>probable ATP dependent RNA helicase</v>
          </cell>
        </row>
        <row r="2689">
          <cell r="A2689" t="str">
            <v>UMAG_03740</v>
          </cell>
          <cell r="B2689" t="str">
            <v>related to PDS5 - precocious dissociation of sister chromatids</v>
          </cell>
        </row>
        <row r="2690">
          <cell r="A2690" t="str">
            <v>UMAG_03743</v>
          </cell>
          <cell r="B2690" t="str">
            <v>related to ARP6 - Actin-related protein</v>
          </cell>
        </row>
        <row r="2691">
          <cell r="A2691" t="str">
            <v>UMAG_03744</v>
          </cell>
          <cell r="B2691" t="str">
            <v>hypothetical protein</v>
          </cell>
        </row>
        <row r="2692">
          <cell r="A2692" t="str">
            <v>UMAG_03745</v>
          </cell>
          <cell r="B2692" t="str">
            <v>hypothetical protein</v>
          </cell>
        </row>
        <row r="2693">
          <cell r="A2693" t="str">
            <v>UMAG_03746</v>
          </cell>
          <cell r="B2693" t="str">
            <v>hypothetical protein</v>
          </cell>
        </row>
        <row r="2694">
          <cell r="A2694" t="str">
            <v>UMAG_03747</v>
          </cell>
          <cell r="B2694" t="str">
            <v>hypothetical protein</v>
          </cell>
        </row>
        <row r="2695">
          <cell r="A2695" t="str">
            <v>UMAG_03748</v>
          </cell>
          <cell r="B2695" t="str">
            <v>hypothetical protein</v>
          </cell>
        </row>
        <row r="2696">
          <cell r="A2696" t="str">
            <v>UMAG_03749</v>
          </cell>
          <cell r="B2696" t="str">
            <v>hypothetical protein</v>
          </cell>
        </row>
        <row r="2697">
          <cell r="A2697" t="str">
            <v>UMAG_03750</v>
          </cell>
          <cell r="B2697" t="str">
            <v>hypothetical protein</v>
          </cell>
        </row>
        <row r="2698">
          <cell r="A2698" t="str">
            <v>UMAG_03751</v>
          </cell>
          <cell r="B2698" t="str">
            <v>hypothetical protein</v>
          </cell>
        </row>
        <row r="2699">
          <cell r="A2699" t="str">
            <v>UMAG_03752</v>
          </cell>
          <cell r="B2699" t="str">
            <v>hypothetical protein</v>
          </cell>
        </row>
        <row r="2700">
          <cell r="A2700" t="str">
            <v>UMAG_03753</v>
          </cell>
          <cell r="B2700" t="str">
            <v>hypothetical protein</v>
          </cell>
        </row>
        <row r="2701">
          <cell r="A2701" t="str">
            <v>UMAG_03754</v>
          </cell>
          <cell r="B2701" t="str">
            <v>related to NTA1 - Amidase</v>
          </cell>
        </row>
        <row r="2702">
          <cell r="A2702" t="str">
            <v>UMAG_03755</v>
          </cell>
          <cell r="B2702" t="str">
            <v>hypothetical protein</v>
          </cell>
        </row>
        <row r="2703">
          <cell r="A2703" t="str">
            <v>UMAG_03756</v>
          </cell>
          <cell r="B2703" t="str">
            <v>related to DNA helicase Fdhp</v>
          </cell>
        </row>
        <row r="2704">
          <cell r="A2704" t="str">
            <v>UMAG_03757</v>
          </cell>
          <cell r="B2704" t="str">
            <v>hypothetical protein</v>
          </cell>
        </row>
        <row r="2705">
          <cell r="A2705" t="str">
            <v>UMAG_03758</v>
          </cell>
          <cell r="B2705" t="str">
            <v>b-type cyclin 1</v>
          </cell>
        </row>
        <row r="2706">
          <cell r="A2706" t="str">
            <v>UMAG_03759</v>
          </cell>
          <cell r="B2706" t="str">
            <v>probable COP9 signalosome subunit 5 CSN5</v>
          </cell>
        </row>
        <row r="2707">
          <cell r="A2707" t="str">
            <v>UMAG_03760</v>
          </cell>
          <cell r="B2707" t="str">
            <v>related to Phosphatidylinositol-3</v>
          </cell>
        </row>
        <row r="2708">
          <cell r="A2708" t="str">
            <v>UMAG_03761</v>
          </cell>
          <cell r="B2708" t="str">
            <v>related to aldehyde dehydrogenase</v>
          </cell>
        </row>
        <row r="2709">
          <cell r="A2709" t="str">
            <v>UMAG_03762</v>
          </cell>
          <cell r="B2709" t="str">
            <v>related to GLE2 - required for nuclear pore complex structure and function</v>
          </cell>
        </row>
        <row r="2710">
          <cell r="A2710" t="str">
            <v>UMAG_03763</v>
          </cell>
          <cell r="B2710" t="str">
            <v>probable TRR2 - thioredoxin-disulfide reductase (mitochondrial)</v>
          </cell>
        </row>
        <row r="2711">
          <cell r="A2711" t="str">
            <v>UMAG_03764</v>
          </cell>
          <cell r="B2711" t="str">
            <v>hypothetical protein</v>
          </cell>
        </row>
        <row r="2712">
          <cell r="A2712" t="str">
            <v>UMAG_03765</v>
          </cell>
          <cell r="B2712" t="str">
            <v>probable DBP5 - ATP-dependent RNA helicase of the DEAD-box family involved in mRNA export</v>
          </cell>
        </row>
        <row r="2713">
          <cell r="A2713" t="str">
            <v>UMAG_03766</v>
          </cell>
          <cell r="B2713" t="str">
            <v>hypothetical protein</v>
          </cell>
        </row>
        <row r="2714">
          <cell r="A2714" t="str">
            <v>UMAG_03767</v>
          </cell>
          <cell r="B2714" t="str">
            <v>hypothetical protein</v>
          </cell>
        </row>
        <row r="2715">
          <cell r="A2715" t="str">
            <v>UMAG_03770</v>
          </cell>
          <cell r="B2715" t="str">
            <v>hypothetical protein</v>
          </cell>
        </row>
        <row r="2716">
          <cell r="A2716" t="str">
            <v>UMAG_03771</v>
          </cell>
          <cell r="B2716" t="str">
            <v>related to PIN4 - protein involved in G2/M phase progression and response to DNA damage</v>
          </cell>
        </row>
        <row r="2717">
          <cell r="A2717" t="str">
            <v>UMAG_03772</v>
          </cell>
          <cell r="B2717" t="str">
            <v>related to tetrahydrofolylpolyglutamate synthase (met6 )</v>
          </cell>
        </row>
        <row r="2718">
          <cell r="A2718" t="str">
            <v>UMAG_03774</v>
          </cell>
          <cell r="B2718" t="str">
            <v>probable positive effector protein GCN20</v>
          </cell>
        </row>
        <row r="2719">
          <cell r="A2719" t="str">
            <v>UMAG_03775</v>
          </cell>
          <cell r="B2719" t="str">
            <v>related to MCR1 - cytochrome-b5 reductase</v>
          </cell>
        </row>
        <row r="2720">
          <cell r="A2720" t="str">
            <v>UMAG_03776</v>
          </cell>
          <cell r="B2720" t="str">
            <v>hypothetical protein</v>
          </cell>
        </row>
        <row r="2721">
          <cell r="A2721" t="str">
            <v>UMAG_03777</v>
          </cell>
          <cell r="B2721" t="str">
            <v>related to Ubiquitin carboxyl-terminal hydrolase 10</v>
          </cell>
        </row>
        <row r="2722">
          <cell r="A2722" t="str">
            <v>UMAG_03778</v>
          </cell>
          <cell r="B2722" t="str">
            <v>hypothetical protein</v>
          </cell>
        </row>
        <row r="2723">
          <cell r="A2723" t="str">
            <v>UMAG_03779</v>
          </cell>
          <cell r="B2723" t="str">
            <v>related to galactinol synthase</v>
          </cell>
        </row>
        <row r="2724">
          <cell r="A2724" t="str">
            <v>UMAG_03782</v>
          </cell>
          <cell r="B2724" t="str">
            <v>hypothetical protein</v>
          </cell>
        </row>
        <row r="2725">
          <cell r="A2725" t="str">
            <v>UMAG_03783</v>
          </cell>
          <cell r="B2725" t="str">
            <v>hypothetical protein</v>
          </cell>
        </row>
        <row r="2726">
          <cell r="A2726" t="str">
            <v>UMAG_03784</v>
          </cell>
          <cell r="B2726" t="str">
            <v>related to STRIATIN</v>
          </cell>
        </row>
        <row r="2727">
          <cell r="A2727" t="str">
            <v>UMAG_03788</v>
          </cell>
          <cell r="B2727" t="str">
            <v>hypothetical protein</v>
          </cell>
        </row>
        <row r="2728">
          <cell r="A2728" t="str">
            <v>UMAG_03789</v>
          </cell>
          <cell r="B2728" t="str">
            <v>hypothetical protein</v>
          </cell>
        </row>
        <row r="2729">
          <cell r="A2729" t="str">
            <v>UMAG_03791</v>
          </cell>
          <cell r="B2729" t="str">
            <v>heat shock 70 kd protein 2</v>
          </cell>
        </row>
        <row r="2730">
          <cell r="A2730" t="str">
            <v>UMAG_03792</v>
          </cell>
          <cell r="B2730" t="str">
            <v>related to sepB protein</v>
          </cell>
        </row>
        <row r="2731">
          <cell r="A2731" t="str">
            <v>UMAG_03793</v>
          </cell>
          <cell r="B2731" t="str">
            <v>related to HFI1 - adaptor protein required for structural integrity of the SAGA complex</v>
          </cell>
        </row>
        <row r="2732">
          <cell r="A2732" t="str">
            <v>UMAG_03796</v>
          </cell>
          <cell r="B2732" t="str">
            <v>related to dis1-suppressing protein kinase dsk1</v>
          </cell>
        </row>
        <row r="2733">
          <cell r="A2733" t="str">
            <v>UMAG_03797</v>
          </cell>
          <cell r="B2733" t="str">
            <v>hypothetical protein</v>
          </cell>
        </row>
        <row r="2734">
          <cell r="A2734" t="str">
            <v>UMAG_03798</v>
          </cell>
          <cell r="B2734" t="str">
            <v>probable tryptophan--tRNA ligase</v>
          </cell>
        </row>
        <row r="2735">
          <cell r="A2735" t="str">
            <v>UMAG_03802</v>
          </cell>
          <cell r="B2735" t="str">
            <v>related to TAF6 - Subunit (60 kDa) of TFIID and SAGA complexes</v>
          </cell>
        </row>
        <row r="2736">
          <cell r="A2736" t="str">
            <v>UMAG_03803</v>
          </cell>
          <cell r="B2736" t="str">
            <v>gamma-tubulin</v>
          </cell>
        </row>
        <row r="2737">
          <cell r="A2737" t="str">
            <v>UMAG_03805</v>
          </cell>
          <cell r="B2737" t="str">
            <v>related to AVL9 - protein involved in exocytic transport from the Golgi</v>
          </cell>
        </row>
        <row r="2738">
          <cell r="A2738" t="str">
            <v>UMAG_03806</v>
          </cell>
          <cell r="B2738" t="str">
            <v>hypothetical protein</v>
          </cell>
        </row>
        <row r="2739">
          <cell r="A2739" t="str">
            <v>UMAG_03807</v>
          </cell>
          <cell r="B2739" t="str">
            <v>hypothetical protein</v>
          </cell>
        </row>
        <row r="2740">
          <cell r="A2740" t="str">
            <v>UMAG_03808</v>
          </cell>
          <cell r="B2740" t="str">
            <v>hypothetical protein</v>
          </cell>
        </row>
        <row r="2741">
          <cell r="A2741" t="str">
            <v>UMAG_03809</v>
          </cell>
          <cell r="B2741" t="str">
            <v>related to phosphatidylinositol-4-phosphate 5-kinase</v>
          </cell>
        </row>
        <row r="2742">
          <cell r="A2742" t="str">
            <v>UMAG_03810</v>
          </cell>
          <cell r="B2742" t="str">
            <v>related to YPT7 - GTP-binding protein of the RAB family</v>
          </cell>
        </row>
        <row r="2743">
          <cell r="A2743" t="str">
            <v>UMAG_03811</v>
          </cell>
          <cell r="B2743" t="str">
            <v>probable SOL1 - Protein with a possible role in tRNA export</v>
          </cell>
        </row>
        <row r="2744">
          <cell r="A2744" t="str">
            <v>UMAG_03812</v>
          </cell>
          <cell r="B2744" t="str">
            <v>probable NHX1 - Na /H  exchanger of the prevacuolar compartment - involved in salt tolerance</v>
          </cell>
        </row>
        <row r="2745">
          <cell r="A2745" t="str">
            <v>UMAG_03813</v>
          </cell>
          <cell r="B2745" t="str">
            <v>related to NIC96 - nuclear pore protein</v>
          </cell>
        </row>
        <row r="2746">
          <cell r="A2746" t="str">
            <v>UMAG_03814</v>
          </cell>
          <cell r="B2746" t="str">
            <v>hypothetical protein</v>
          </cell>
        </row>
        <row r="2747">
          <cell r="A2747" t="str">
            <v>UMAG_03815</v>
          </cell>
          <cell r="B2747" t="str">
            <v>probable MST1 - threonine--tRNA ligase</v>
          </cell>
        </row>
        <row r="2748">
          <cell r="A2748" t="str">
            <v>UMAG_03816</v>
          </cell>
          <cell r="B2748" t="str">
            <v>related to PRP12 - involved in early maturation of pre-rRNA</v>
          </cell>
        </row>
        <row r="2749">
          <cell r="A2749" t="str">
            <v>UMAG_03817</v>
          </cell>
          <cell r="B2749" t="str">
            <v>hypothetical protein</v>
          </cell>
        </row>
        <row r="2750">
          <cell r="A2750" t="str">
            <v>UMAG_03818</v>
          </cell>
          <cell r="B2750" t="str">
            <v>hypothetical protein</v>
          </cell>
        </row>
        <row r="2751">
          <cell r="A2751" t="str">
            <v>UMAG_03819</v>
          </cell>
          <cell r="B2751" t="str">
            <v>hypothetical protein</v>
          </cell>
        </row>
        <row r="2752">
          <cell r="A2752" t="str">
            <v>UMAG_03820</v>
          </cell>
          <cell r="B2752" t="str">
            <v>related to PEP5 - vacuolar biogenesis protein</v>
          </cell>
        </row>
        <row r="2753">
          <cell r="A2753" t="str">
            <v>UMAG_03821</v>
          </cell>
          <cell r="B2753" t="str">
            <v>hypothetical protein</v>
          </cell>
        </row>
        <row r="2754">
          <cell r="A2754" t="str">
            <v>UMAG_03822</v>
          </cell>
          <cell r="B2754" t="str">
            <v>hypothetical protein</v>
          </cell>
        </row>
        <row r="2755">
          <cell r="A2755" t="str">
            <v>UMAG_03823</v>
          </cell>
          <cell r="B2755" t="str">
            <v>hypothetical protein</v>
          </cell>
        </row>
        <row r="2756">
          <cell r="A2756" t="str">
            <v>UMAG_03824</v>
          </cell>
          <cell r="B2756" t="str">
            <v>probable Pyridoxine biosynthesis protein PDX1</v>
          </cell>
        </row>
        <row r="2757">
          <cell r="A2757" t="str">
            <v>UMAG_03826</v>
          </cell>
          <cell r="B2757" t="str">
            <v>related to Dynactin 1</v>
          </cell>
        </row>
        <row r="2758">
          <cell r="A2758" t="str">
            <v>UMAG_03828</v>
          </cell>
          <cell r="B2758" t="str">
            <v>hypothetical protein</v>
          </cell>
        </row>
        <row r="2759">
          <cell r="A2759" t="str">
            <v>UMAG_03829</v>
          </cell>
          <cell r="B2759" t="str">
            <v>hypothetical protein</v>
          </cell>
        </row>
        <row r="2760">
          <cell r="A2760" t="str">
            <v>UMAG_03830</v>
          </cell>
          <cell r="B2760" t="str">
            <v>hypothetical protein</v>
          </cell>
        </row>
        <row r="2761">
          <cell r="A2761" t="str">
            <v>UMAG_03831</v>
          </cell>
          <cell r="B2761" t="str">
            <v>hypothetical protein</v>
          </cell>
        </row>
        <row r="2762">
          <cell r="A2762" t="str">
            <v>UMAG_03832</v>
          </cell>
          <cell r="B2762" t="str">
            <v>related to BNA2 - tryptophan 2</v>
          </cell>
        </row>
        <row r="2763">
          <cell r="A2763" t="str">
            <v>UMAG_03833</v>
          </cell>
          <cell r="B2763" t="str">
            <v>probable GTP-binding protein ypt1</v>
          </cell>
        </row>
        <row r="2764">
          <cell r="A2764" t="str">
            <v>UMAG_03835</v>
          </cell>
          <cell r="B2764" t="str">
            <v>hypothetical protein</v>
          </cell>
        </row>
        <row r="2765">
          <cell r="A2765" t="str">
            <v>UMAG_03837</v>
          </cell>
          <cell r="B2765" t="str">
            <v>KH domain protein</v>
          </cell>
        </row>
        <row r="2766">
          <cell r="A2766" t="str">
            <v>UMAG_03838</v>
          </cell>
          <cell r="B2766" t="str">
            <v>probable arsenite translocating ATPase (ASNA1)</v>
          </cell>
        </row>
        <row r="2767">
          <cell r="A2767" t="str">
            <v>UMAG_03839</v>
          </cell>
          <cell r="B2767" t="str">
            <v>related to BPL1 - biotin holocarboxylase synthetase</v>
          </cell>
        </row>
        <row r="2768">
          <cell r="A2768" t="str">
            <v>UMAG_03841</v>
          </cell>
          <cell r="B2768" t="str">
            <v>related to IRE1 - protein kinase</v>
          </cell>
        </row>
        <row r="2769">
          <cell r="A2769" t="str">
            <v>UMAG_03842</v>
          </cell>
          <cell r="B2769" t="str">
            <v>related to SYF1 - member of the NineTeen Complex involved in splicing</v>
          </cell>
        </row>
        <row r="2770">
          <cell r="A2770" t="str">
            <v>UMAG_03843</v>
          </cell>
          <cell r="B2770" t="str">
            <v>hypothetical protein</v>
          </cell>
        </row>
        <row r="2771">
          <cell r="A2771" t="str">
            <v>UMAG_03844</v>
          </cell>
          <cell r="B2771" t="str">
            <v>related to SSF1 - Nucleolar protein involved in the assembly of the large ribosomal subunit</v>
          </cell>
        </row>
        <row r="2772">
          <cell r="A2772" t="str">
            <v>UMAG_03845</v>
          </cell>
          <cell r="B2772" t="str">
            <v>related to succinate dehydrogenase [ubiquinone] cytochrome b small subunit</v>
          </cell>
        </row>
        <row r="2773">
          <cell r="A2773" t="str">
            <v>UMAG_03847</v>
          </cell>
          <cell r="B2773" t="str">
            <v>nitrate reductase</v>
          </cell>
        </row>
        <row r="2774">
          <cell r="A2774" t="str">
            <v>UMAG_03850</v>
          </cell>
          <cell r="B2774" t="str">
            <v>probable glutamate synthase (NADPH)</v>
          </cell>
        </row>
        <row r="2775">
          <cell r="A2775" t="str">
            <v>UMAG_03851</v>
          </cell>
          <cell r="B2775" t="str">
            <v>probable ADE12 - adenylosuccinate synthetase</v>
          </cell>
        </row>
        <row r="2776">
          <cell r="A2776" t="str">
            <v>UMAG_03852</v>
          </cell>
          <cell r="B2776" t="str">
            <v xml:space="preserve">related to PRI2 - DNA-directed DNA polymerase alpha </v>
          </cell>
        </row>
        <row r="2777">
          <cell r="A2777" t="str">
            <v>UMAG_03853</v>
          </cell>
          <cell r="B2777" t="str">
            <v>related to NUP170 - nuclear pore protein</v>
          </cell>
        </row>
        <row r="2778">
          <cell r="A2778" t="str">
            <v>UMAG_03854</v>
          </cell>
          <cell r="B2778" t="str">
            <v>probable PDA1 - pyruvate dehydrogenase (lipoamide) alpha chain precursor</v>
          </cell>
        </row>
        <row r="2779">
          <cell r="A2779" t="str">
            <v>UMAG_03857</v>
          </cell>
          <cell r="B2779" t="str">
            <v>hypothetical protein</v>
          </cell>
        </row>
        <row r="2780">
          <cell r="A2780" t="str">
            <v>UMAG_03858</v>
          </cell>
          <cell r="B2780" t="str">
            <v>probable HIS7 - glutamine amidotransferase/cyclase</v>
          </cell>
        </row>
        <row r="2781">
          <cell r="A2781" t="str">
            <v>UMAG_03859</v>
          </cell>
          <cell r="B2781" t="str">
            <v>hypothetical protein</v>
          </cell>
        </row>
        <row r="2782">
          <cell r="A2782" t="str">
            <v>UMAG_03860</v>
          </cell>
          <cell r="B2782" t="str">
            <v>related to pepsinogen precursor</v>
          </cell>
        </row>
        <row r="2783">
          <cell r="A2783" t="str">
            <v>UMAG_03861</v>
          </cell>
          <cell r="B2783" t="str">
            <v>probable YBT1 - Vacuolar</v>
          </cell>
        </row>
        <row r="2784">
          <cell r="A2784" t="str">
            <v>UMAG_03862</v>
          </cell>
          <cell r="B2784" t="str">
            <v>related to VPS27 - vacuolar protein sorting-associated protein</v>
          </cell>
        </row>
        <row r="2785">
          <cell r="A2785" t="str">
            <v>UMAG_03863</v>
          </cell>
          <cell r="B2785" t="str">
            <v>probable RPO21 - DNA-directed RNA polymerase II</v>
          </cell>
        </row>
        <row r="2786">
          <cell r="A2786" t="str">
            <v>UMAG_03864</v>
          </cell>
          <cell r="B2786" t="str">
            <v>related to GTPase-activating protein beta-chimerin</v>
          </cell>
        </row>
        <row r="2787">
          <cell r="A2787" t="str">
            <v>UMAG_03865</v>
          </cell>
          <cell r="B2787" t="str">
            <v>probable SEC4-like Rab/GTPase</v>
          </cell>
        </row>
        <row r="2788">
          <cell r="A2788" t="str">
            <v>UMAG_03866</v>
          </cell>
          <cell r="B2788" t="str">
            <v>related to UTP6 - U3 snoRNP protein</v>
          </cell>
        </row>
        <row r="2789">
          <cell r="A2789" t="str">
            <v>UMAG_03867</v>
          </cell>
          <cell r="B2789" t="str">
            <v>related to ATP11 - F1F0-ATPase complex assembly protein</v>
          </cell>
        </row>
        <row r="2790">
          <cell r="A2790" t="str">
            <v>UMAG_03869</v>
          </cell>
          <cell r="B2790" t="str">
            <v>hypothetical protein</v>
          </cell>
        </row>
        <row r="2791">
          <cell r="A2791" t="str">
            <v>UMAG_03871</v>
          </cell>
          <cell r="B2791" t="str">
            <v>hypothetical protein</v>
          </cell>
        </row>
        <row r="2792">
          <cell r="A2792" t="str">
            <v>UMAG_03872</v>
          </cell>
          <cell r="B2792" t="str">
            <v>related to VPS25 - vacuolar protein sorting</v>
          </cell>
        </row>
        <row r="2793">
          <cell r="A2793" t="str">
            <v>UMAG_03873</v>
          </cell>
          <cell r="B2793" t="str">
            <v>probable FUR1 - uracil phosphoribosyltransferase</v>
          </cell>
        </row>
        <row r="2794">
          <cell r="A2794" t="str">
            <v>UMAG_03874</v>
          </cell>
          <cell r="B2794" t="str">
            <v>hypothetical protein</v>
          </cell>
        </row>
        <row r="2795">
          <cell r="A2795" t="str">
            <v>UMAG_03875</v>
          </cell>
          <cell r="B2795" t="str">
            <v>hypothetical protein</v>
          </cell>
        </row>
        <row r="2796">
          <cell r="A2796" t="str">
            <v>UMAG_03876</v>
          </cell>
          <cell r="B2796" t="str">
            <v>related to chloride channel protein</v>
          </cell>
        </row>
        <row r="2797">
          <cell r="A2797" t="str">
            <v>UMAG_03877</v>
          </cell>
          <cell r="B2797" t="str">
            <v>hypothetical protein</v>
          </cell>
        </row>
        <row r="2798">
          <cell r="A2798" t="str">
            <v>UMAG_03880</v>
          </cell>
          <cell r="B2798" t="str">
            <v>hypothetical protein</v>
          </cell>
        </row>
        <row r="2799">
          <cell r="A2799" t="str">
            <v>UMAG_03881</v>
          </cell>
          <cell r="B2799" t="str">
            <v>related to Heat shock protein Hsp20</v>
          </cell>
        </row>
        <row r="2800">
          <cell r="A2800" t="str">
            <v>UMAG_03883</v>
          </cell>
          <cell r="B2800" t="str">
            <v>related to WD repeat and FYVE domain-containing protein 3</v>
          </cell>
        </row>
        <row r="2801">
          <cell r="A2801" t="str">
            <v>UMAG_03884</v>
          </cell>
          <cell r="B2801" t="str">
            <v>hypothetical protein</v>
          </cell>
        </row>
        <row r="2802">
          <cell r="A2802" t="str">
            <v>UMAG_03886</v>
          </cell>
          <cell r="B2802" t="str">
            <v>hypothetical protein</v>
          </cell>
        </row>
        <row r="2803">
          <cell r="A2803" t="str">
            <v>UMAG_03888</v>
          </cell>
          <cell r="B2803" t="str">
            <v>related to multidrug resistant protein</v>
          </cell>
        </row>
        <row r="2804">
          <cell r="A2804" t="str">
            <v>UMAG_03890</v>
          </cell>
          <cell r="B2804" t="str">
            <v>hypothetical protein</v>
          </cell>
        </row>
        <row r="2805">
          <cell r="A2805" t="str">
            <v>UMAG_03892</v>
          </cell>
          <cell r="B2805" t="str">
            <v>probable ATP dependent RNA helicase of the DEAD-box family</v>
          </cell>
        </row>
        <row r="2806">
          <cell r="A2806" t="str">
            <v>UMAG_03893</v>
          </cell>
          <cell r="B2806" t="str">
            <v>related to splicing factor U2AF 35 kd subunit</v>
          </cell>
        </row>
        <row r="2807">
          <cell r="A2807" t="str">
            <v>UMAG_03897</v>
          </cell>
          <cell r="B2807" t="str">
            <v>related to OCA1 - Putative protein tyrosine phosphatase</v>
          </cell>
        </row>
        <row r="2808">
          <cell r="A2808" t="str">
            <v>UMAG_03898</v>
          </cell>
          <cell r="B2808" t="str">
            <v>related to RAD2 - structure-specific nuclease of the nucleotide excision repairosome</v>
          </cell>
        </row>
        <row r="2809">
          <cell r="A2809" t="str">
            <v>UMAG_03901</v>
          </cell>
          <cell r="B2809" t="str">
            <v>related to Serine/threonine-protein kinase CBK1</v>
          </cell>
        </row>
        <row r="2810">
          <cell r="A2810" t="str">
            <v>UMAG_03902</v>
          </cell>
          <cell r="B2810" t="str">
            <v>related to 5-oxoprolinase</v>
          </cell>
        </row>
        <row r="2811">
          <cell r="A2811" t="str">
            <v>UMAG_03905</v>
          </cell>
          <cell r="B2811" t="str">
            <v>hypothetical protein</v>
          </cell>
        </row>
        <row r="2812">
          <cell r="A2812" t="str">
            <v>UMAG_03906</v>
          </cell>
          <cell r="B2812" t="str">
            <v>hypothetical protein</v>
          </cell>
        </row>
        <row r="2813">
          <cell r="A2813" t="str">
            <v>UMAG_03908</v>
          </cell>
          <cell r="B2813" t="str">
            <v>related to TPO1 - Vacuolar polyamine-H  antiporter</v>
          </cell>
        </row>
        <row r="2814">
          <cell r="A2814" t="str">
            <v>UMAG_03909</v>
          </cell>
          <cell r="B2814" t="str">
            <v>hypothetical protein</v>
          </cell>
        </row>
        <row r="2815">
          <cell r="A2815" t="str">
            <v>UMAG_03910</v>
          </cell>
          <cell r="B2815" t="str">
            <v>probable Calmodulin</v>
          </cell>
        </row>
        <row r="2816">
          <cell r="A2816" t="str">
            <v>UMAG_03911</v>
          </cell>
          <cell r="B2816" t="str">
            <v>related to RIM2 - Protein of the mitochondrial carrier family (MCF)</v>
          </cell>
        </row>
        <row r="2817">
          <cell r="A2817" t="str">
            <v>UMAG_03914</v>
          </cell>
          <cell r="B2817" t="str">
            <v>related to Lactaldehyde reductase</v>
          </cell>
        </row>
        <row r="2818">
          <cell r="A2818" t="str">
            <v>UMAG_03916</v>
          </cell>
          <cell r="B2818" t="str">
            <v>probable HHT1 - histone H3</v>
          </cell>
        </row>
        <row r="2819">
          <cell r="A2819" t="str">
            <v>UMAG_03917</v>
          </cell>
          <cell r="B2819" t="str">
            <v>cell cycle regulatory protein</v>
          </cell>
        </row>
        <row r="2820">
          <cell r="A2820" t="str">
            <v>UMAG_03918</v>
          </cell>
          <cell r="B2820" t="str">
            <v>hypothetical protein</v>
          </cell>
        </row>
        <row r="2821">
          <cell r="A2821" t="str">
            <v>UMAG_03919</v>
          </cell>
          <cell r="B2821" t="str">
            <v>related to FIS1 - protein involved in mitochondrial division</v>
          </cell>
        </row>
        <row r="2822">
          <cell r="A2822" t="str">
            <v>UMAG_03921</v>
          </cell>
          <cell r="B2822" t="str">
            <v>probable CHC1 - clathrin heavy chain</v>
          </cell>
        </row>
        <row r="2823">
          <cell r="A2823" t="str">
            <v>UMAG_03923</v>
          </cell>
          <cell r="B2823" t="str">
            <v>hypothetical protein</v>
          </cell>
        </row>
        <row r="2824">
          <cell r="A2824" t="str">
            <v>UMAG_03924</v>
          </cell>
          <cell r="B2824" t="str">
            <v>repellent protein 1 precursor</v>
          </cell>
        </row>
        <row r="2825">
          <cell r="A2825" t="str">
            <v>UMAG_03925</v>
          </cell>
          <cell r="B2825" t="str">
            <v>related to RDS2 - Regulator of drug sensitivity</v>
          </cell>
        </row>
        <row r="2826">
          <cell r="A2826" t="str">
            <v>UMAG_03927</v>
          </cell>
          <cell r="B2826" t="str">
            <v>hypothetical protein</v>
          </cell>
        </row>
        <row r="2827">
          <cell r="A2827" t="str">
            <v>UMAG_03928</v>
          </cell>
          <cell r="B2827" t="str">
            <v>related to serine/threonine protein kinase</v>
          </cell>
        </row>
        <row r="2828">
          <cell r="A2828" t="str">
            <v>UMAG_03929</v>
          </cell>
          <cell r="B2828" t="str">
            <v>hypothetical protein</v>
          </cell>
        </row>
        <row r="2829">
          <cell r="A2829" t="str">
            <v>UMAG_03930</v>
          </cell>
          <cell r="B2829" t="str">
            <v>hypothetical protein</v>
          </cell>
        </row>
        <row r="2830">
          <cell r="A2830" t="str">
            <v>UMAG_03932</v>
          </cell>
          <cell r="B2830" t="str">
            <v>hypothetical protein</v>
          </cell>
        </row>
        <row r="2831">
          <cell r="A2831" t="str">
            <v>UMAG_03933</v>
          </cell>
          <cell r="B2831" t="str">
            <v>related to WWM1 - WW domain containing protein interacting with Metacaspase</v>
          </cell>
        </row>
        <row r="2832">
          <cell r="A2832" t="str">
            <v>UMAG_03935</v>
          </cell>
          <cell r="B2832" t="str">
            <v>related to fructosyl amino acid oxidase</v>
          </cell>
        </row>
        <row r="2833">
          <cell r="A2833" t="str">
            <v>UMAG_03936</v>
          </cell>
          <cell r="B2833" t="str">
            <v>probable ATP dependent RNA helicase</v>
          </cell>
        </row>
        <row r="2834">
          <cell r="A2834" t="str">
            <v>UMAG_03937</v>
          </cell>
          <cell r="B2834" t="str">
            <v>probable diacylglycerol acyltransferase type 2b</v>
          </cell>
        </row>
        <row r="2835">
          <cell r="A2835" t="str">
            <v>UMAG_03938</v>
          </cell>
          <cell r="B2835" t="str">
            <v>related to SBA1 - Hsp90 associated co-chaperone</v>
          </cell>
        </row>
        <row r="2836">
          <cell r="A2836" t="str">
            <v>UMAG_03939</v>
          </cell>
          <cell r="B2836" t="str">
            <v>related to NOP15 - protein involved in 60S ribosomal subunit biogenesis</v>
          </cell>
        </row>
        <row r="2837">
          <cell r="A2837" t="str">
            <v>UMAG_03941</v>
          </cell>
          <cell r="B2837" t="str">
            <v>related to Cyclophilin-16</v>
          </cell>
        </row>
        <row r="2838">
          <cell r="A2838" t="str">
            <v>UMAG_03942</v>
          </cell>
          <cell r="B2838" t="str">
            <v>hypothetical protein</v>
          </cell>
        </row>
        <row r="2839">
          <cell r="A2839" t="str">
            <v>UMAG_03943</v>
          </cell>
          <cell r="B2839" t="str">
            <v>related to RKM5 - protein lysine methyltransferase</v>
          </cell>
        </row>
        <row r="2840">
          <cell r="A2840" t="str">
            <v>UMAG_03944</v>
          </cell>
          <cell r="B2840" t="str">
            <v>hypothetical protein</v>
          </cell>
        </row>
        <row r="2841">
          <cell r="A2841" t="str">
            <v>UMAG_03945</v>
          </cell>
          <cell r="B2841" t="str">
            <v>probable peroxisomal half ABC transporter</v>
          </cell>
        </row>
        <row r="2842">
          <cell r="A2842" t="str">
            <v>UMAG_03946</v>
          </cell>
          <cell r="B2842" t="str">
            <v>hypothetical protein</v>
          </cell>
        </row>
        <row r="2843">
          <cell r="A2843" t="str">
            <v>UMAG_03947</v>
          </cell>
          <cell r="B2843" t="str">
            <v>probable carboxypeptidase 2</v>
          </cell>
        </row>
        <row r="2844">
          <cell r="A2844" t="str">
            <v>UMAG_03948</v>
          </cell>
          <cell r="B2844" t="str">
            <v>hypothetical protein</v>
          </cell>
        </row>
        <row r="2845">
          <cell r="A2845" t="str">
            <v>UMAG_03949</v>
          </cell>
          <cell r="B2845" t="str">
            <v>probable 4-alpha-glucanotransferase / amylo-1</v>
          </cell>
        </row>
        <row r="2846">
          <cell r="A2846" t="str">
            <v>UMAG_03950</v>
          </cell>
          <cell r="B2846" t="str">
            <v>related to YRB2 - Ran-GTPase-binding protein involved in nuclear protein export</v>
          </cell>
        </row>
        <row r="2847">
          <cell r="A2847" t="str">
            <v>UMAG_03952</v>
          </cell>
          <cell r="B2847" t="str">
            <v>related to TIF35 - translation initiation factor eIF3 subunit</v>
          </cell>
        </row>
        <row r="2848">
          <cell r="A2848" t="str">
            <v>UMAG_03953</v>
          </cell>
          <cell r="B2848" t="str">
            <v>hypothetical protein</v>
          </cell>
        </row>
        <row r="2849">
          <cell r="A2849" t="str">
            <v>UMAG_03956</v>
          </cell>
          <cell r="B2849" t="str">
            <v>hypothetical protein</v>
          </cell>
        </row>
        <row r="2850">
          <cell r="A2850" t="str">
            <v>UMAG_03958</v>
          </cell>
          <cell r="B2850" t="str">
            <v>probable FEN1 - fatty acid elongase</v>
          </cell>
        </row>
        <row r="2851">
          <cell r="A2851" t="str">
            <v>UMAG_03959</v>
          </cell>
          <cell r="B2851" t="str">
            <v>probable t-complex-type molecular chaperone</v>
          </cell>
        </row>
        <row r="2852">
          <cell r="A2852" t="str">
            <v>UMAG_03960</v>
          </cell>
          <cell r="B2852" t="str">
            <v>hypothetical protein</v>
          </cell>
        </row>
        <row r="2853">
          <cell r="A2853" t="str">
            <v>UMAG_03963</v>
          </cell>
          <cell r="B2853" t="str">
            <v>nuclear pore membrane protein</v>
          </cell>
        </row>
        <row r="2854">
          <cell r="A2854" t="str">
            <v>UMAG_03964</v>
          </cell>
          <cell r="B2854" t="str">
            <v>related to PRP3 - essential splicing factor</v>
          </cell>
        </row>
        <row r="2855">
          <cell r="A2855" t="str">
            <v>UMAG_03965</v>
          </cell>
          <cell r="B2855" t="str">
            <v>related to FAD1 û flavin adenine dinucleotide synthetase</v>
          </cell>
        </row>
        <row r="2856">
          <cell r="A2856" t="str">
            <v>UMAG_03966</v>
          </cell>
          <cell r="B2856" t="str">
            <v>hypothetical protein</v>
          </cell>
        </row>
        <row r="2857">
          <cell r="A2857" t="str">
            <v>UMAG_03967</v>
          </cell>
          <cell r="B2857" t="str">
            <v>related to PAT1 - topoisomerase II-associated protein</v>
          </cell>
        </row>
        <row r="2858">
          <cell r="A2858" t="str">
            <v>UMAG_03969</v>
          </cell>
          <cell r="B2858" t="str">
            <v>related to nuclear envelope protein NEM1</v>
          </cell>
        </row>
        <row r="2859">
          <cell r="A2859" t="str">
            <v>UMAG_03970</v>
          </cell>
          <cell r="B2859" t="str">
            <v>hypothetical protein</v>
          </cell>
        </row>
        <row r="2860">
          <cell r="A2860" t="str">
            <v>UMAG_03971</v>
          </cell>
          <cell r="B2860" t="str">
            <v>related to thermoresistant gluconokinase</v>
          </cell>
        </row>
        <row r="2861">
          <cell r="A2861" t="str">
            <v>UMAG_03972</v>
          </cell>
          <cell r="B2861" t="str">
            <v>hypothetical protein</v>
          </cell>
        </row>
        <row r="2862">
          <cell r="A2862" t="str">
            <v>UMAG_03973</v>
          </cell>
          <cell r="B2862" t="str">
            <v>related to serine/threonine protein kinase</v>
          </cell>
        </row>
        <row r="2863">
          <cell r="A2863" t="str">
            <v>UMAG_03974</v>
          </cell>
          <cell r="B2863" t="str">
            <v>probable histidine biosynthesis trifunctional protein</v>
          </cell>
        </row>
        <row r="2864">
          <cell r="A2864" t="str">
            <v>UMAG_03975</v>
          </cell>
          <cell r="B2864" t="str">
            <v>related to Carboxypeptidase Y precursor</v>
          </cell>
        </row>
        <row r="2865">
          <cell r="A2865" t="str">
            <v>UMAG_03976</v>
          </cell>
          <cell r="B2865" t="str">
            <v>related to PDR16 - involved in lipid biosynthesis and multidrug resistance</v>
          </cell>
        </row>
        <row r="2866">
          <cell r="A2866" t="str">
            <v>UMAG_03977</v>
          </cell>
          <cell r="B2866" t="str">
            <v>hypothetical protein</v>
          </cell>
        </row>
        <row r="2867">
          <cell r="A2867" t="str">
            <v>UMAG_03978</v>
          </cell>
          <cell r="B2867" t="str">
            <v>hypothetical protein</v>
          </cell>
        </row>
        <row r="2868">
          <cell r="A2868" t="str">
            <v>UMAG_03979</v>
          </cell>
          <cell r="B2868" t="str">
            <v>hypothetical protein</v>
          </cell>
        </row>
        <row r="2869">
          <cell r="A2869" t="str">
            <v>UMAG_03980</v>
          </cell>
          <cell r="B2869" t="str">
            <v>hypothetical protein</v>
          </cell>
        </row>
        <row r="2870">
          <cell r="A2870" t="str">
            <v>UMAG_03982</v>
          </cell>
          <cell r="B2870" t="str">
            <v>hypothetical protein</v>
          </cell>
        </row>
        <row r="2871">
          <cell r="A2871" t="str">
            <v>UMAG_03983</v>
          </cell>
          <cell r="B2871" t="str">
            <v>related to SEC65 - signal recognition particle subunit</v>
          </cell>
        </row>
        <row r="2872">
          <cell r="A2872" t="str">
            <v>UMAG_03984</v>
          </cell>
          <cell r="B2872" t="str">
            <v>related to tRNA nucleotidyltransferase</v>
          </cell>
        </row>
        <row r="2873">
          <cell r="A2873" t="str">
            <v>UMAG_03985</v>
          </cell>
          <cell r="B2873" t="str">
            <v>related to SIW14 - protein involved in actin filament organization</v>
          </cell>
        </row>
        <row r="2874">
          <cell r="A2874" t="str">
            <v>UMAG_03986</v>
          </cell>
          <cell r="B2874" t="str">
            <v>hypothetical protein</v>
          </cell>
        </row>
        <row r="2875">
          <cell r="A2875" t="str">
            <v>UMAG_03987</v>
          </cell>
          <cell r="B2875" t="str">
            <v>related to BRN1 - protein required for chromosome condensation</v>
          </cell>
        </row>
        <row r="2876">
          <cell r="A2876" t="str">
            <v>UMAG_03989</v>
          </cell>
          <cell r="B2876" t="str">
            <v>hypothetical protein</v>
          </cell>
        </row>
        <row r="2877">
          <cell r="A2877" t="str">
            <v>UMAG_03990</v>
          </cell>
          <cell r="B2877" t="str">
            <v>related to Short-chain dehydrogenase/reductase</v>
          </cell>
        </row>
        <row r="2878">
          <cell r="A2878" t="str">
            <v>UMAG_03991</v>
          </cell>
          <cell r="B2878" t="str">
            <v>hypothetical protein</v>
          </cell>
        </row>
        <row r="2879">
          <cell r="A2879" t="str">
            <v>UMAG_03992</v>
          </cell>
          <cell r="B2879" t="str">
            <v>Don3 interacting protein</v>
          </cell>
        </row>
        <row r="2880">
          <cell r="A2880" t="str">
            <v>UMAG_03994</v>
          </cell>
          <cell r="B2880" t="str">
            <v>probable PDC1 - pyruvate decarboxylase</v>
          </cell>
        </row>
        <row r="2881">
          <cell r="A2881" t="str">
            <v>UMAG_03995</v>
          </cell>
          <cell r="B2881" t="str">
            <v>related to JLP1 - Fe(II)-dependent sulfonate/alpha-ketoglutarate dioxygenase</v>
          </cell>
        </row>
        <row r="2882">
          <cell r="A2882" t="str">
            <v>UMAG_03997</v>
          </cell>
          <cell r="B2882" t="str">
            <v>related to MET1 - siroheme synthase</v>
          </cell>
        </row>
        <row r="2883">
          <cell r="A2883" t="str">
            <v>UMAG_04000</v>
          </cell>
          <cell r="B2883" t="str">
            <v>DNA binding protein Ncp1</v>
          </cell>
        </row>
        <row r="2884">
          <cell r="A2884" t="str">
            <v>UMAG_04004</v>
          </cell>
          <cell r="B2884" t="str">
            <v>probable gamma-glutamylcysteine synthetase</v>
          </cell>
        </row>
        <row r="2885">
          <cell r="A2885" t="str">
            <v>UMAG_04005</v>
          </cell>
          <cell r="B2885" t="str">
            <v>hypothetical protein</v>
          </cell>
        </row>
        <row r="2886">
          <cell r="A2886" t="str">
            <v>UMAG_04006</v>
          </cell>
          <cell r="B2886" t="str">
            <v>hypothetical protein</v>
          </cell>
        </row>
        <row r="2887">
          <cell r="A2887" t="str">
            <v>UMAG_04007</v>
          </cell>
          <cell r="B2887" t="str">
            <v>hypothetical protein</v>
          </cell>
        </row>
        <row r="2888">
          <cell r="A2888" t="str">
            <v>UMAG_04009</v>
          </cell>
          <cell r="B2888" t="str">
            <v>related to IBA57 - mitochondrial iron-sulfur cluster assembly factor</v>
          </cell>
        </row>
        <row r="2889">
          <cell r="A2889" t="str">
            <v>UMAG_04013</v>
          </cell>
          <cell r="B2889" t="str">
            <v>hypothetical protein</v>
          </cell>
        </row>
        <row r="2890">
          <cell r="A2890" t="str">
            <v>UMAG_04014</v>
          </cell>
          <cell r="B2890" t="str">
            <v>hypothetical protein (isoform B)</v>
          </cell>
        </row>
        <row r="2891">
          <cell r="A2891" t="str">
            <v>UMAG_04015</v>
          </cell>
          <cell r="B2891" t="str">
            <v>steroid 5alpha-reductase</v>
          </cell>
        </row>
        <row r="2892">
          <cell r="A2892" t="str">
            <v>UMAG_04016</v>
          </cell>
          <cell r="B2892" t="str">
            <v>hypothetical protein</v>
          </cell>
        </row>
        <row r="2893">
          <cell r="A2893" t="str">
            <v>UMAG_04017</v>
          </cell>
          <cell r="B2893" t="str">
            <v>related to TRS33 - subunit of the transport protein particle complex</v>
          </cell>
        </row>
        <row r="2894">
          <cell r="A2894" t="str">
            <v>UMAG_04019</v>
          </cell>
          <cell r="B2894" t="str">
            <v>hypothetical protein</v>
          </cell>
        </row>
        <row r="2895">
          <cell r="A2895" t="str">
            <v>UMAG_04020</v>
          </cell>
          <cell r="B2895" t="str">
            <v>hypothetical protein</v>
          </cell>
        </row>
        <row r="2896">
          <cell r="A2896" t="str">
            <v>UMAG_04021</v>
          </cell>
          <cell r="B2896" t="str">
            <v>probable NMD3 - nonsense-mediated mRNA decay protein</v>
          </cell>
        </row>
        <row r="2897">
          <cell r="A2897" t="str">
            <v>UMAG_04022</v>
          </cell>
          <cell r="B2897" t="str">
            <v>hypothetical protein</v>
          </cell>
        </row>
        <row r="2898">
          <cell r="A2898" t="str">
            <v>UMAG_04026</v>
          </cell>
          <cell r="B2898" t="str">
            <v>related to PUS7 - Pseudouridine synthase</v>
          </cell>
        </row>
        <row r="2899">
          <cell r="A2899" t="str">
            <v>UMAG_04027</v>
          </cell>
          <cell r="B2899" t="str">
            <v>hypothetical protein</v>
          </cell>
        </row>
        <row r="2900">
          <cell r="A2900" t="str">
            <v>UMAG_04029</v>
          </cell>
          <cell r="B2900" t="str">
            <v>hypothetical protein</v>
          </cell>
        </row>
        <row r="2901">
          <cell r="A2901" t="str">
            <v>UMAG_04030</v>
          </cell>
          <cell r="B2901" t="str">
            <v>hypothetical protein</v>
          </cell>
        </row>
        <row r="2902">
          <cell r="A2902" t="str">
            <v>UMAG_04031</v>
          </cell>
          <cell r="B2902" t="str">
            <v>related to BST1 - negative regulator of COPII vesicle formation</v>
          </cell>
        </row>
        <row r="2903">
          <cell r="A2903" t="str">
            <v>UMAG_04032</v>
          </cell>
          <cell r="B2903" t="str">
            <v>probable beta-glucosidase</v>
          </cell>
        </row>
        <row r="2904">
          <cell r="A2904" t="str">
            <v>UMAG_04033</v>
          </cell>
          <cell r="B2904" t="str">
            <v>hypothetical protein</v>
          </cell>
        </row>
        <row r="2905">
          <cell r="A2905" t="str">
            <v>UMAG_04034</v>
          </cell>
          <cell r="B2905" t="str">
            <v>hypothetical protein</v>
          </cell>
        </row>
        <row r="2906">
          <cell r="A2906" t="str">
            <v>UMAG_04035</v>
          </cell>
          <cell r="B2906" t="str">
            <v>hypothetical protein</v>
          </cell>
        </row>
        <row r="2907">
          <cell r="A2907" t="str">
            <v>UMAG_04038</v>
          </cell>
          <cell r="B2907" t="str">
            <v>hypothetical protein</v>
          </cell>
        </row>
        <row r="2908">
          <cell r="A2908" t="str">
            <v>UMAG_04039</v>
          </cell>
          <cell r="B2908" t="str">
            <v>hypothetical protein</v>
          </cell>
        </row>
        <row r="2909">
          <cell r="A2909" t="str">
            <v>UMAG_04040</v>
          </cell>
          <cell r="B2909" t="str">
            <v>hypothetical protein</v>
          </cell>
        </row>
        <row r="2910">
          <cell r="A2910" t="str">
            <v>UMAG_04042</v>
          </cell>
          <cell r="B2910" t="str">
            <v>hypothetical protein</v>
          </cell>
        </row>
        <row r="2911">
          <cell r="A2911" t="str">
            <v>UMAG_04043</v>
          </cell>
          <cell r="B2911" t="str">
            <v>hypothetical protein</v>
          </cell>
        </row>
        <row r="2912">
          <cell r="A2912" t="str">
            <v>UMAG_04044</v>
          </cell>
          <cell r="B2912" t="str">
            <v>related to Glucose oxidase</v>
          </cell>
        </row>
        <row r="2913">
          <cell r="A2913" t="str">
            <v>UMAG_04046</v>
          </cell>
          <cell r="B2913" t="str">
            <v>related to aldehyde dehydrogenase</v>
          </cell>
        </row>
        <row r="2914">
          <cell r="A2914" t="str">
            <v>UMAG_04047</v>
          </cell>
          <cell r="B2914" t="str">
            <v>probable MAD2 - spindle-assembly checkpoint protein</v>
          </cell>
        </row>
        <row r="2915">
          <cell r="A2915" t="str">
            <v>UMAG_04048</v>
          </cell>
          <cell r="B2915" t="str">
            <v>hypothetical protein</v>
          </cell>
        </row>
        <row r="2916">
          <cell r="A2916" t="str">
            <v>UMAG_04049</v>
          </cell>
          <cell r="B2916" t="str">
            <v>hypothetical protein</v>
          </cell>
        </row>
        <row r="2917">
          <cell r="A2917" t="str">
            <v>UMAG_04050</v>
          </cell>
          <cell r="B2917" t="str">
            <v>probable GUA1 - GMP synthase (glutamine-hydrolyzing)</v>
          </cell>
        </row>
        <row r="2918">
          <cell r="A2918" t="str">
            <v>UMAG_04051</v>
          </cell>
          <cell r="B2918" t="str">
            <v>hypothetical protein</v>
          </cell>
        </row>
        <row r="2919">
          <cell r="A2919" t="str">
            <v>UMAG_04053</v>
          </cell>
          <cell r="B2919" t="str">
            <v>probable STR2 - Cystathionine gamma-synthase</v>
          </cell>
        </row>
        <row r="2920">
          <cell r="A2920" t="str">
            <v>UMAG_04054</v>
          </cell>
          <cell r="B2920" t="str">
            <v>probable NBP35 - nucleotide-binding protein</v>
          </cell>
        </row>
        <row r="2921">
          <cell r="A2921" t="str">
            <v>UMAG_04055</v>
          </cell>
          <cell r="B2921" t="str">
            <v>related to PCF11 component of pre-mRNA 3`-end processing factor CF I</v>
          </cell>
        </row>
        <row r="2922">
          <cell r="A2922" t="str">
            <v>UMAG_04056</v>
          </cell>
          <cell r="B2922" t="str">
            <v>probable SNQ2 - ABC transporter involved in multidrug resistance</v>
          </cell>
        </row>
        <row r="2923">
          <cell r="A2923" t="str">
            <v>UMAG_04057</v>
          </cell>
          <cell r="B2923" t="str">
            <v>related to dihydroflavonol reductase</v>
          </cell>
        </row>
        <row r="2924">
          <cell r="A2924" t="str">
            <v>UMAG_04059</v>
          </cell>
          <cell r="B2924" t="str">
            <v>related to anaphase control protein cut9</v>
          </cell>
        </row>
        <row r="2925">
          <cell r="A2925" t="str">
            <v>UMAG_04060</v>
          </cell>
          <cell r="B2925" t="str">
            <v>probable DIC1 - mitochondrial dicarboxylate carrier</v>
          </cell>
        </row>
        <row r="2926">
          <cell r="A2926" t="str">
            <v>UMAG_04061</v>
          </cell>
          <cell r="B2926" t="str">
            <v>related to glycerate dehydrogenase</v>
          </cell>
        </row>
        <row r="2927">
          <cell r="A2927" t="str">
            <v>UMAG_04062</v>
          </cell>
          <cell r="B2927" t="str">
            <v>hypothetical protein</v>
          </cell>
        </row>
        <row r="2928">
          <cell r="A2928" t="str">
            <v>UMAG_04063</v>
          </cell>
          <cell r="B2928" t="str">
            <v>related to soluble epoxide hydrolase</v>
          </cell>
        </row>
        <row r="2929">
          <cell r="A2929" t="str">
            <v>UMAG_04064</v>
          </cell>
          <cell r="B2929" t="str">
            <v>related to Glucoamylase precursor</v>
          </cell>
        </row>
        <row r="2930">
          <cell r="A2930" t="str">
            <v>UMAG_04065</v>
          </cell>
          <cell r="B2930" t="str">
            <v>related to YPK9 - vacuolar protein with a possible role in sequestering heavy metals</v>
          </cell>
        </row>
        <row r="2931">
          <cell r="A2931" t="str">
            <v>UMAG_04066</v>
          </cell>
          <cell r="B2931" t="str">
            <v>hypothetical protein</v>
          </cell>
        </row>
        <row r="2932">
          <cell r="A2932" t="str">
            <v>UMAG_04067</v>
          </cell>
          <cell r="B2932" t="str">
            <v>related to MAK11 protein (maintenance of killer toxin-encoding satellite M1 dsRNA)</v>
          </cell>
        </row>
        <row r="2933">
          <cell r="A2933" t="str">
            <v>UMAG_04069</v>
          </cell>
          <cell r="B2933" t="str">
            <v>probable SSL2 - DNA helicase</v>
          </cell>
        </row>
        <row r="2934">
          <cell r="A2934" t="str">
            <v>UMAG_04070</v>
          </cell>
          <cell r="B2934" t="str">
            <v>Rho3 GTP binding protein</v>
          </cell>
        </row>
        <row r="2935">
          <cell r="A2935" t="str">
            <v>UMAG_04071</v>
          </cell>
          <cell r="B2935" t="str">
            <v>hypothetical protein</v>
          </cell>
        </row>
        <row r="2936">
          <cell r="A2936" t="str">
            <v>UMAG_04072</v>
          </cell>
          <cell r="B2936" t="str">
            <v>hypothetical protein</v>
          </cell>
        </row>
        <row r="2937">
          <cell r="A2937" t="str">
            <v>UMAG_04074</v>
          </cell>
          <cell r="B2937" t="str">
            <v>hypothetical protein</v>
          </cell>
        </row>
        <row r="2938">
          <cell r="A2938" t="str">
            <v>UMAG_04076</v>
          </cell>
          <cell r="B2938" t="str">
            <v>hypothetical protein</v>
          </cell>
        </row>
        <row r="2939">
          <cell r="A2939" t="str">
            <v>UMAG_04079</v>
          </cell>
          <cell r="B2939" t="str">
            <v>hypothetical protein</v>
          </cell>
        </row>
        <row r="2940">
          <cell r="A2940" t="str">
            <v>UMAG_04080</v>
          </cell>
          <cell r="B2940" t="str">
            <v>probable DED1 - ATP-dependent RNA helicase</v>
          </cell>
        </row>
        <row r="2941">
          <cell r="A2941" t="str">
            <v>UMAG_04081</v>
          </cell>
          <cell r="B2941" t="str">
            <v>related to glutathione S-transferase</v>
          </cell>
        </row>
        <row r="2942">
          <cell r="A2942" t="str">
            <v>UMAG_04082</v>
          </cell>
          <cell r="B2942" t="str">
            <v>hypothetical protein</v>
          </cell>
        </row>
        <row r="2943">
          <cell r="A2943" t="str">
            <v>UMAG_04083</v>
          </cell>
          <cell r="B2943" t="str">
            <v>hypothetical protein</v>
          </cell>
        </row>
        <row r="2944">
          <cell r="A2944" t="str">
            <v>UMAG_04084</v>
          </cell>
          <cell r="B2944" t="str">
            <v>related to Per-hexamer repeat protein 5</v>
          </cell>
        </row>
        <row r="2945">
          <cell r="A2945" t="str">
            <v>UMAG_04085</v>
          </cell>
          <cell r="B2945" t="str">
            <v>hypothetical protein</v>
          </cell>
        </row>
        <row r="2946">
          <cell r="A2946" t="str">
            <v>UMAG_04086</v>
          </cell>
          <cell r="B2946" t="str">
            <v>hypothetical protein</v>
          </cell>
        </row>
        <row r="2947">
          <cell r="A2947" t="str">
            <v>UMAG_04087</v>
          </cell>
          <cell r="B2947" t="str">
            <v>hypothetical protein</v>
          </cell>
        </row>
        <row r="2948">
          <cell r="A2948" t="str">
            <v>UMAG_04089</v>
          </cell>
          <cell r="B2948" t="str">
            <v>hypothetical protein</v>
          </cell>
        </row>
        <row r="2949">
          <cell r="A2949" t="str">
            <v>UMAG_04091</v>
          </cell>
          <cell r="B2949" t="str">
            <v>hypothetical protein</v>
          </cell>
        </row>
        <row r="2950">
          <cell r="A2950" t="str">
            <v>UMAG_04092</v>
          </cell>
          <cell r="B2950" t="str">
            <v>hypothetical protein</v>
          </cell>
        </row>
        <row r="2951">
          <cell r="A2951" t="str">
            <v>UMAG_04093</v>
          </cell>
          <cell r="B2951" t="str">
            <v>hypothetical protein</v>
          </cell>
        </row>
        <row r="2952">
          <cell r="A2952" t="str">
            <v>UMAG_04094</v>
          </cell>
          <cell r="B2952" t="str">
            <v>hypothetical protein</v>
          </cell>
        </row>
        <row r="2953">
          <cell r="A2953" t="str">
            <v>UMAG_04095</v>
          </cell>
          <cell r="B2953" t="str">
            <v>related to polyketide synthase</v>
          </cell>
        </row>
        <row r="2954">
          <cell r="A2954" t="str">
            <v>UMAG_04096</v>
          </cell>
          <cell r="B2954" t="str">
            <v>hypothetical protein</v>
          </cell>
        </row>
        <row r="2955">
          <cell r="A2955" t="str">
            <v>UMAG_04097</v>
          </cell>
          <cell r="B2955" t="str">
            <v>related to polyketide synthase</v>
          </cell>
        </row>
        <row r="2956">
          <cell r="A2956" t="str">
            <v>UMAG_04098</v>
          </cell>
          <cell r="B2956" t="str">
            <v>hypothetical protein</v>
          </cell>
        </row>
        <row r="2957">
          <cell r="A2957" t="str">
            <v>UMAG_04100</v>
          </cell>
          <cell r="B2957" t="str">
            <v>hypothetical protein</v>
          </cell>
        </row>
        <row r="2958">
          <cell r="A2958" t="str">
            <v>UMAG_04101</v>
          </cell>
          <cell r="B2958" t="str">
            <v>related to BAS1 - transcription factor</v>
          </cell>
        </row>
        <row r="2959">
          <cell r="A2959" t="str">
            <v>UMAG_04104</v>
          </cell>
          <cell r="B2959" t="str">
            <v>hypothetical protein</v>
          </cell>
        </row>
        <row r="2960">
          <cell r="A2960" t="str">
            <v>UMAG_04105</v>
          </cell>
          <cell r="B2960" t="str">
            <v>related to Polyketide synthase</v>
          </cell>
        </row>
        <row r="2961">
          <cell r="A2961" t="str">
            <v>UMAG_04106</v>
          </cell>
          <cell r="B2961" t="str">
            <v>related to O-methyltransferase B</v>
          </cell>
        </row>
        <row r="2962">
          <cell r="A2962" t="str">
            <v>UMAG_04107</v>
          </cell>
          <cell r="B2962" t="str">
            <v>related to Phenol 2-monooxygenase</v>
          </cell>
        </row>
        <row r="2963">
          <cell r="A2963" t="str">
            <v>UMAG_04109</v>
          </cell>
          <cell r="B2963" t="str">
            <v>related to Cytochrome P450</v>
          </cell>
        </row>
        <row r="2964">
          <cell r="A2964" t="str">
            <v>UMAG_04111</v>
          </cell>
          <cell r="B2964" t="str">
            <v>hypothetical protein</v>
          </cell>
        </row>
        <row r="2965">
          <cell r="A2965" t="str">
            <v>UMAG_04114</v>
          </cell>
          <cell r="B2965" t="str">
            <v>probable PHO8 - repressible alkaline phosphatase vacuolar</v>
          </cell>
        </row>
        <row r="2966">
          <cell r="A2966" t="str">
            <v>UMAG_04115</v>
          </cell>
          <cell r="B2966" t="str">
            <v>probable LYS20 - homocitrate synthase</v>
          </cell>
        </row>
        <row r="2967">
          <cell r="A2967" t="str">
            <v>UMAG_04116</v>
          </cell>
          <cell r="B2967" t="str">
            <v>hypothetical protein</v>
          </cell>
        </row>
        <row r="2968">
          <cell r="A2968" t="str">
            <v>UMAG_04117</v>
          </cell>
          <cell r="B2968" t="str">
            <v>related to CAX4 - required for full levels of dolichol-linked oligosaccharides</v>
          </cell>
        </row>
        <row r="2969">
          <cell r="A2969" t="str">
            <v>UMAG_04118</v>
          </cell>
          <cell r="B2969" t="str">
            <v>hypothetical protein</v>
          </cell>
        </row>
        <row r="2970">
          <cell r="A2970" t="str">
            <v>UMAG_04119</v>
          </cell>
          <cell r="B2970" t="str">
            <v>hypothetical protein</v>
          </cell>
        </row>
        <row r="2971">
          <cell r="A2971" t="str">
            <v>UMAG_04120</v>
          </cell>
          <cell r="B2971" t="str">
            <v>hypothetical protein</v>
          </cell>
        </row>
        <row r="2972">
          <cell r="A2972" t="str">
            <v>UMAG_04125</v>
          </cell>
          <cell r="B2972" t="str">
            <v>related to YRO2 - strong similarity to HSP30 heat shock protein Yro1p</v>
          </cell>
        </row>
        <row r="2973">
          <cell r="A2973" t="str">
            <v>UMAG_04126</v>
          </cell>
          <cell r="B2973" t="str">
            <v>related to HEM4 - Uroporphyrinogen III synthase</v>
          </cell>
        </row>
        <row r="2974">
          <cell r="A2974" t="str">
            <v>UMAG_04127</v>
          </cell>
          <cell r="B2974" t="str">
            <v>probable ERG26 - C-3 sterol dehydrogenase (C-4 decarboxylase)</v>
          </cell>
        </row>
        <row r="2975">
          <cell r="A2975" t="str">
            <v>UMAG_04128</v>
          </cell>
          <cell r="B2975" t="str">
            <v>related to isopenicillin N epimerase</v>
          </cell>
        </row>
        <row r="2976">
          <cell r="A2976" t="str">
            <v>UMAG_04129</v>
          </cell>
          <cell r="B2976" t="str">
            <v>related to proliferation associated SNF2-like protein</v>
          </cell>
        </row>
        <row r="2977">
          <cell r="A2977" t="str">
            <v>UMAG_04130</v>
          </cell>
          <cell r="B2977" t="str">
            <v>Dik6</v>
          </cell>
        </row>
        <row r="2978">
          <cell r="A2978" t="str">
            <v>UMAG_04131</v>
          </cell>
          <cell r="B2978" t="str">
            <v>hypothetical protein</v>
          </cell>
        </row>
        <row r="2979">
          <cell r="A2979" t="str">
            <v>UMAG_04132</v>
          </cell>
          <cell r="B2979" t="str">
            <v>hypothetical protein</v>
          </cell>
        </row>
        <row r="2980">
          <cell r="A2980" t="str">
            <v>UMAG_04133</v>
          </cell>
          <cell r="B2980" t="str">
            <v>related to NAD(P)H-dependent oxidoreductase</v>
          </cell>
        </row>
        <row r="2981">
          <cell r="A2981" t="str">
            <v>UMAG_04134</v>
          </cell>
          <cell r="B2981" t="str">
            <v>probable methionine synthase</v>
          </cell>
        </row>
        <row r="2982">
          <cell r="A2982" t="str">
            <v>UMAG_04135</v>
          </cell>
          <cell r="B2982" t="str">
            <v>hypothetical protein</v>
          </cell>
        </row>
        <row r="2983">
          <cell r="A2983" t="str">
            <v>UMAG_04136</v>
          </cell>
          <cell r="B2983" t="str">
            <v>related to serine/threonine protein kinase</v>
          </cell>
        </row>
        <row r="2984">
          <cell r="A2984" t="str">
            <v>UMAG_04138</v>
          </cell>
          <cell r="B2984" t="str">
            <v>probable TAL1 - transaldolase</v>
          </cell>
        </row>
        <row r="2985">
          <cell r="A2985" t="str">
            <v>UMAG_04139</v>
          </cell>
          <cell r="B2985" t="str">
            <v>hypothetical protein</v>
          </cell>
        </row>
        <row r="2986">
          <cell r="A2986" t="str">
            <v>UMAG_04145</v>
          </cell>
          <cell r="B2986" t="str">
            <v>hypothetical protein</v>
          </cell>
        </row>
        <row r="2987">
          <cell r="A2987" t="str">
            <v>UMAG_04146</v>
          </cell>
          <cell r="B2987" t="str">
            <v>related to putative phosphate transporter 1</v>
          </cell>
        </row>
        <row r="2988">
          <cell r="A2988" t="str">
            <v>UMAG_04147</v>
          </cell>
          <cell r="B2988" t="str">
            <v>related to EXO84 - exocyst protein essential for secretion</v>
          </cell>
        </row>
        <row r="2989">
          <cell r="A2989" t="str">
            <v>UMAG_04148</v>
          </cell>
          <cell r="B2989" t="str">
            <v>related to MRPS28 - mitochondrial ribosomal protein</v>
          </cell>
        </row>
        <row r="2990">
          <cell r="A2990" t="str">
            <v>UMAG_04149</v>
          </cell>
          <cell r="B2990" t="str">
            <v>hypothetical protein</v>
          </cell>
        </row>
        <row r="2991">
          <cell r="A2991" t="str">
            <v>UMAG_04150</v>
          </cell>
          <cell r="B2991" t="str">
            <v>related to DOP1 - strong similarity to developmental regulatory gene</v>
          </cell>
        </row>
        <row r="2992">
          <cell r="A2992" t="str">
            <v>UMAG_04151</v>
          </cell>
          <cell r="B2992" t="str">
            <v>probable RAD3 - DNA helicase/ATPase</v>
          </cell>
        </row>
        <row r="2993">
          <cell r="A2993" t="str">
            <v>UMAG_04152</v>
          </cell>
          <cell r="B2993" t="str">
            <v>probable YEF3 - translation elongation factor eEF3</v>
          </cell>
        </row>
        <row r="2994">
          <cell r="A2994" t="str">
            <v>UMAG_04154</v>
          </cell>
          <cell r="B2994" t="str">
            <v>hypothetical protein</v>
          </cell>
        </row>
        <row r="2995">
          <cell r="A2995" t="str">
            <v>UMAG_04156</v>
          </cell>
          <cell r="B2995" t="str">
            <v>probable LEU4 - 2-isopropylmalalate synthase</v>
          </cell>
        </row>
        <row r="2996">
          <cell r="A2996" t="str">
            <v>UMAG_04157</v>
          </cell>
          <cell r="B2996" t="str">
            <v>hypothetical protein</v>
          </cell>
        </row>
        <row r="2997">
          <cell r="A2997" t="str">
            <v>UMAG_04158</v>
          </cell>
          <cell r="B2997" t="str">
            <v>related to RRP12 - Protein required for normal pre-rRNA Processing</v>
          </cell>
        </row>
        <row r="2998">
          <cell r="A2998" t="str">
            <v>UMAG_04159</v>
          </cell>
          <cell r="B2998" t="str">
            <v>probable RKI1 - D-ribose-5-phosphate ketol-isomerase</v>
          </cell>
        </row>
        <row r="2999">
          <cell r="A2999" t="str">
            <v>UMAG_04160</v>
          </cell>
          <cell r="B2999" t="str">
            <v>Dkh6</v>
          </cell>
        </row>
        <row r="3000">
          <cell r="A3000" t="str">
            <v>UMAG_04161</v>
          </cell>
          <cell r="B3000" t="str">
            <v>related to epoxide hydrolase</v>
          </cell>
        </row>
        <row r="3001">
          <cell r="A3001" t="str">
            <v>UMAG_04162</v>
          </cell>
          <cell r="B3001" t="str">
            <v>related to mitochondrial amino acid transporter ARG-13</v>
          </cell>
        </row>
        <row r="3002">
          <cell r="A3002" t="str">
            <v>UMAG_04163</v>
          </cell>
          <cell r="B3002" t="str">
            <v>hypothetical protein</v>
          </cell>
        </row>
        <row r="3003">
          <cell r="A3003" t="str">
            <v>UMAG_04164</v>
          </cell>
          <cell r="B3003" t="str">
            <v>hypothetical protein</v>
          </cell>
        </row>
        <row r="3004">
          <cell r="A3004" t="str">
            <v>UMAG_04165</v>
          </cell>
          <cell r="B3004" t="str">
            <v>related to single-stranded dna binding protein 12k chain</v>
          </cell>
        </row>
        <row r="3005">
          <cell r="A3005" t="str">
            <v>UMAG_04166</v>
          </cell>
          <cell r="B3005" t="str">
            <v>related to SHE9 - mitochondrial inner membrane protein</v>
          </cell>
        </row>
        <row r="3006">
          <cell r="A3006" t="str">
            <v>UMAG_04167</v>
          </cell>
          <cell r="B3006" t="str">
            <v>probable vacuolar ATP synthase subunit D</v>
          </cell>
        </row>
        <row r="3007">
          <cell r="A3007" t="str">
            <v>UMAG_04168</v>
          </cell>
          <cell r="B3007" t="str">
            <v>related to Transcription factor SPT8</v>
          </cell>
        </row>
        <row r="3008">
          <cell r="A3008" t="str">
            <v>UMAG_04169</v>
          </cell>
          <cell r="B3008" t="str">
            <v>related to leucine zipper-EF-hand containing transmembrane protein 1</v>
          </cell>
        </row>
        <row r="3009">
          <cell r="A3009" t="str">
            <v>UMAG_04171</v>
          </cell>
          <cell r="B3009" t="str">
            <v>related to ROT1 - molecular chaperone in the endoplasmic reticulum</v>
          </cell>
        </row>
        <row r="3010">
          <cell r="A3010" t="str">
            <v>UMAG_04172</v>
          </cell>
          <cell r="B3010" t="str">
            <v>hypothetical protein</v>
          </cell>
        </row>
        <row r="3011">
          <cell r="A3011" t="str">
            <v>UMAG_04173</v>
          </cell>
          <cell r="B3011" t="str">
            <v>probable COP1 - coatomer complex alpha chain of secretory pathway vesicles</v>
          </cell>
        </row>
        <row r="3012">
          <cell r="A3012" t="str">
            <v>UMAG_04174</v>
          </cell>
          <cell r="B3012" t="str">
            <v>hypothetical protein</v>
          </cell>
        </row>
        <row r="3013">
          <cell r="A3013" t="str">
            <v>UMAG_04175</v>
          </cell>
          <cell r="B3013" t="str">
            <v>probable GCV2 - glycine decarboxylase P subunit</v>
          </cell>
        </row>
        <row r="3014">
          <cell r="A3014" t="str">
            <v>UMAG_04176</v>
          </cell>
          <cell r="B3014" t="str">
            <v>probable FRS1 - phenylalanyl-tRNA synthetase</v>
          </cell>
        </row>
        <row r="3015">
          <cell r="A3015" t="str">
            <v>UMAG_04177</v>
          </cell>
          <cell r="B3015" t="str">
            <v>hypothetical protein</v>
          </cell>
        </row>
        <row r="3016">
          <cell r="A3016" t="str">
            <v>UMAG_04179</v>
          </cell>
          <cell r="B3016" t="str">
            <v>probable multicatalytic endopeptidase complex chain PRE1</v>
          </cell>
        </row>
        <row r="3017">
          <cell r="A3017" t="str">
            <v>UMAG_04180</v>
          </cell>
          <cell r="B3017" t="str">
            <v>related to MTW1 - component of the MIND kinetochore complex</v>
          </cell>
        </row>
        <row r="3018">
          <cell r="A3018" t="str">
            <v>UMAG_04181</v>
          </cell>
          <cell r="B3018" t="str">
            <v>hypothetical protein</v>
          </cell>
        </row>
        <row r="3019">
          <cell r="A3019" t="str">
            <v>UMAG_04182</v>
          </cell>
          <cell r="B3019" t="str">
            <v>probable TYR1 - prephenate dehydrogenase (NADP )</v>
          </cell>
        </row>
        <row r="3020">
          <cell r="A3020" t="str">
            <v>UMAG_04183</v>
          </cell>
          <cell r="B3020" t="str">
            <v>hypothetical protein</v>
          </cell>
        </row>
        <row r="3021">
          <cell r="A3021" t="str">
            <v>UMAG_04184</v>
          </cell>
          <cell r="B3021" t="str">
            <v>hypothetical protein</v>
          </cell>
        </row>
        <row r="3022">
          <cell r="A3022" t="str">
            <v>UMAG_04185</v>
          </cell>
          <cell r="B3022" t="str">
            <v>hypothetical protein</v>
          </cell>
        </row>
        <row r="3023">
          <cell r="A3023" t="str">
            <v>UMAG_04186</v>
          </cell>
          <cell r="B3023" t="str">
            <v>probable general amino acid permease</v>
          </cell>
        </row>
        <row r="3024">
          <cell r="A3024" t="str">
            <v>UMAG_04187</v>
          </cell>
          <cell r="B3024" t="str">
            <v>hypothetical protein</v>
          </cell>
        </row>
        <row r="3025">
          <cell r="A3025" t="str">
            <v>UMAG_04188</v>
          </cell>
          <cell r="B3025" t="str">
            <v>probable PRP16 - RNA-dependent ATPase</v>
          </cell>
        </row>
        <row r="3026">
          <cell r="A3026" t="str">
            <v>UMAG_04189</v>
          </cell>
          <cell r="B3026" t="str">
            <v>related to Cytochrome P450</v>
          </cell>
        </row>
        <row r="3027">
          <cell r="A3027" t="str">
            <v>UMAG_04190</v>
          </cell>
          <cell r="B3027" t="str">
            <v>hypothetical protein</v>
          </cell>
        </row>
        <row r="3028">
          <cell r="A3028" t="str">
            <v>UMAG_04191</v>
          </cell>
          <cell r="B3028" t="str">
            <v>probable PEX1 - peroxisomal assembly protein - peroxin</v>
          </cell>
        </row>
        <row r="3029">
          <cell r="A3029" t="str">
            <v>UMAG_04192</v>
          </cell>
          <cell r="B3029" t="str">
            <v>probable eukaryotic translational release factor 1</v>
          </cell>
        </row>
        <row r="3030">
          <cell r="A3030" t="str">
            <v>UMAG_04193</v>
          </cell>
          <cell r="B3030" t="str">
            <v>related to ABP140 - actin binding protein and AdoMet-dependent tRNA methyltransferase</v>
          </cell>
        </row>
        <row r="3031">
          <cell r="A3031" t="str">
            <v>UMAG_04194</v>
          </cell>
          <cell r="B3031" t="str">
            <v>hypothetical protein</v>
          </cell>
        </row>
        <row r="3032">
          <cell r="A3032" t="str">
            <v>UMAG_04196</v>
          </cell>
          <cell r="B3032" t="str">
            <v>hypothetical protein</v>
          </cell>
        </row>
        <row r="3033">
          <cell r="A3033" t="str">
            <v>UMAG_04197</v>
          </cell>
          <cell r="B3033" t="str">
            <v>related to purine-cytosine permease</v>
          </cell>
        </row>
        <row r="3034">
          <cell r="A3034" t="str">
            <v>UMAG_04198</v>
          </cell>
          <cell r="B3034" t="str">
            <v>related to OST3 - oligosaccharyltransferase gamma subunit</v>
          </cell>
        </row>
        <row r="3035">
          <cell r="A3035" t="str">
            <v>UMAG_04201</v>
          </cell>
          <cell r="B3035" t="str">
            <v>related to BCS1 - mitochondrial protein of the AAA family of ATPases</v>
          </cell>
        </row>
        <row r="3036">
          <cell r="A3036" t="str">
            <v>UMAG_04202</v>
          </cell>
          <cell r="B3036" t="str">
            <v>related to UBP12 - ubiquitin C-terminal hydrolase</v>
          </cell>
        </row>
        <row r="3037">
          <cell r="A3037" t="str">
            <v>UMAG_04203</v>
          </cell>
          <cell r="B3037" t="str">
            <v>hypothetical protein</v>
          </cell>
        </row>
        <row r="3038">
          <cell r="A3038" t="str">
            <v>UMAG_04205</v>
          </cell>
          <cell r="B3038" t="str">
            <v>hypothetical protein</v>
          </cell>
        </row>
        <row r="3039">
          <cell r="A3039" t="str">
            <v>UMAG_04206</v>
          </cell>
          <cell r="B3039" t="str">
            <v>hypothetical protein</v>
          </cell>
        </row>
        <row r="3040">
          <cell r="A3040" t="str">
            <v>UMAG_04208</v>
          </cell>
          <cell r="B3040" t="str">
            <v>hypothetical protein</v>
          </cell>
        </row>
        <row r="3041">
          <cell r="A3041" t="str">
            <v>UMAG_04209</v>
          </cell>
          <cell r="B3041" t="str">
            <v>related to N2</v>
          </cell>
        </row>
        <row r="3042">
          <cell r="A3042" t="str">
            <v>UMAG_04210</v>
          </cell>
          <cell r="B3042" t="str">
            <v>probable phytoene dehydrogenase</v>
          </cell>
        </row>
        <row r="3043">
          <cell r="A3043" t="str">
            <v>UMAG_04211</v>
          </cell>
          <cell r="B3043" t="str">
            <v>hypothetical protein</v>
          </cell>
        </row>
        <row r="3044">
          <cell r="A3044" t="str">
            <v>UMAG_04212</v>
          </cell>
          <cell r="B3044" t="str">
            <v>hypothetical protein</v>
          </cell>
        </row>
        <row r="3045">
          <cell r="A3045" t="str">
            <v>UMAG_04213</v>
          </cell>
          <cell r="B3045" t="str">
            <v>hypothetical protein</v>
          </cell>
        </row>
        <row r="3046">
          <cell r="A3046" t="str">
            <v>UMAG_04214</v>
          </cell>
          <cell r="B3046" t="str">
            <v>orotidine 5`-phosphate decarboxylase</v>
          </cell>
        </row>
        <row r="3047">
          <cell r="A3047" t="str">
            <v>UMAG_04216</v>
          </cell>
          <cell r="B3047" t="str">
            <v>related to translation elongation factor HBS1 protein</v>
          </cell>
        </row>
        <row r="3048">
          <cell r="A3048" t="str">
            <v>UMAG_04217</v>
          </cell>
          <cell r="B3048" t="str">
            <v>hypothetical protein</v>
          </cell>
        </row>
        <row r="3049">
          <cell r="A3049" t="str">
            <v>UMAG_04218</v>
          </cell>
          <cell r="B3049" t="str">
            <v>Kinesin-1 motor protein</v>
          </cell>
        </row>
        <row r="3050">
          <cell r="A3050" t="str">
            <v>UMAG_04219</v>
          </cell>
          <cell r="B3050" t="str">
            <v>hypothetical protein</v>
          </cell>
        </row>
        <row r="3051">
          <cell r="A3051" t="str">
            <v>UMAG_04220</v>
          </cell>
          <cell r="B3051" t="str">
            <v>chorismate mutase</v>
          </cell>
        </row>
        <row r="3052">
          <cell r="A3052" t="str">
            <v>UMAG_04223</v>
          </cell>
          <cell r="B3052" t="str">
            <v>probable glutaredoxin</v>
          </cell>
        </row>
        <row r="3053">
          <cell r="A3053" t="str">
            <v>UMAG_04224</v>
          </cell>
          <cell r="B3053" t="str">
            <v>related to Myosin-like protein NUF2</v>
          </cell>
        </row>
        <row r="3054">
          <cell r="A3054" t="str">
            <v>UMAG_04225</v>
          </cell>
          <cell r="B3054" t="str">
            <v>related to conserved oligomeric Golgi complex component 4</v>
          </cell>
        </row>
        <row r="3055">
          <cell r="A3055" t="str">
            <v>UMAG_04226</v>
          </cell>
          <cell r="B3055" t="str">
            <v>probable RVB2 - RUVB-like protein</v>
          </cell>
        </row>
        <row r="3056">
          <cell r="A3056" t="str">
            <v>UMAG_04227</v>
          </cell>
          <cell r="B3056" t="str">
            <v>hypothetical protein</v>
          </cell>
        </row>
        <row r="3057">
          <cell r="A3057" t="str">
            <v>UMAG_04228</v>
          </cell>
          <cell r="B3057" t="str">
            <v>related to SSO1 - syntaxin-related protein</v>
          </cell>
        </row>
        <row r="3058">
          <cell r="A3058" t="str">
            <v>UMAG_04229</v>
          </cell>
          <cell r="B3058" t="str">
            <v>hypothetical protein</v>
          </cell>
        </row>
        <row r="3059">
          <cell r="A3059" t="str">
            <v>UMAG_04230</v>
          </cell>
          <cell r="B3059" t="str">
            <v>related to MOT1 - transcriptional accessory protein</v>
          </cell>
        </row>
        <row r="3060">
          <cell r="A3060" t="str">
            <v>UMAG_04232</v>
          </cell>
          <cell r="B3060" t="str">
            <v>related to UTP21 - U3 snoRNP protein</v>
          </cell>
        </row>
        <row r="3061">
          <cell r="A3061" t="str">
            <v>UMAG_04234</v>
          </cell>
          <cell r="B3061" t="str">
            <v>related to histone deacetylase</v>
          </cell>
        </row>
        <row r="3062">
          <cell r="A3062" t="str">
            <v>UMAG_04236</v>
          </cell>
          <cell r="B3062" t="str">
            <v>related to HEM14 - Protoporphyrinogen oxidase involved in heme biosynthetic pathway</v>
          </cell>
        </row>
        <row r="3063">
          <cell r="A3063" t="str">
            <v>UMAG_04237</v>
          </cell>
          <cell r="B3063" t="str">
            <v>probable ubiquinol--cytochrome-c reductase</v>
          </cell>
        </row>
        <row r="3064">
          <cell r="A3064" t="str">
            <v>UMAG_04238</v>
          </cell>
          <cell r="B3064" t="str">
            <v>related to YIF1 - protein required for the fusion of COPII transport vesicles with the Golgi</v>
          </cell>
        </row>
        <row r="3065">
          <cell r="A3065" t="str">
            <v>UMAG_04239</v>
          </cell>
          <cell r="B3065" t="str">
            <v>probable TIF11 - translation initiation factor eIF1a</v>
          </cell>
        </row>
        <row r="3066">
          <cell r="A3066" t="str">
            <v>UMAG_04241</v>
          </cell>
          <cell r="B3066" t="str">
            <v>hypothetical protein</v>
          </cell>
        </row>
        <row r="3067">
          <cell r="A3067" t="str">
            <v>UMAG_04242</v>
          </cell>
          <cell r="B3067" t="str">
            <v xml:space="preserve">related to ASG1 - activator of stress genes </v>
          </cell>
        </row>
        <row r="3068">
          <cell r="A3068" t="str">
            <v>UMAG_04244</v>
          </cell>
          <cell r="B3068" t="str">
            <v>related to MRP21 - mitochondrial ribosomal protein of the small subunit</v>
          </cell>
        </row>
        <row r="3069">
          <cell r="A3069" t="str">
            <v>UMAG_04247</v>
          </cell>
          <cell r="B3069" t="str">
            <v>related to Cholinesterase precursor</v>
          </cell>
        </row>
        <row r="3070">
          <cell r="A3070" t="str">
            <v>UMAG_04248</v>
          </cell>
          <cell r="B3070" t="str">
            <v>hypothetical protein</v>
          </cell>
        </row>
        <row r="3071">
          <cell r="A3071" t="str">
            <v>UMAG_04249</v>
          </cell>
          <cell r="B3071" t="str">
            <v>probable beta-adaptin</v>
          </cell>
        </row>
        <row r="3072">
          <cell r="A3072" t="str">
            <v>UMAG_04250</v>
          </cell>
          <cell r="B3072" t="str">
            <v>related to AKR1 - ankyrin repeat-containing protein</v>
          </cell>
        </row>
        <row r="3073">
          <cell r="A3073" t="str">
            <v>UMAG_04251</v>
          </cell>
          <cell r="B3073" t="str">
            <v>hypothetical protein</v>
          </cell>
        </row>
        <row r="3074">
          <cell r="A3074" t="str">
            <v>UMAG_04253</v>
          </cell>
          <cell r="B3074" t="str">
            <v>probable mrna export factor elf1</v>
          </cell>
        </row>
        <row r="3075">
          <cell r="A3075" t="str">
            <v>UMAG_04254</v>
          </cell>
          <cell r="B3075" t="str">
            <v>hypothetical protein</v>
          </cell>
        </row>
        <row r="3076">
          <cell r="A3076" t="str">
            <v>UMAG_04257</v>
          </cell>
          <cell r="B3076" t="str">
            <v>hypothetical protein</v>
          </cell>
        </row>
        <row r="3077">
          <cell r="A3077" t="str">
            <v>UMAG_04258</v>
          </cell>
          <cell r="B3077" t="str">
            <v>MAPKK kinase</v>
          </cell>
        </row>
        <row r="3078">
          <cell r="A3078" t="str">
            <v>UMAG_04259</v>
          </cell>
          <cell r="B3078" t="str">
            <v>hypothetical protein</v>
          </cell>
        </row>
        <row r="3079">
          <cell r="A3079" t="str">
            <v>UMAG_04260</v>
          </cell>
          <cell r="B3079" t="str">
            <v>related to UTP15 - nucleolar protein</v>
          </cell>
        </row>
        <row r="3080">
          <cell r="A3080" t="str">
            <v>UMAG_04262</v>
          </cell>
          <cell r="B3080" t="str">
            <v>probable BNA6 - nicotinate-nucleotide diphosphorylase (carboxylating)</v>
          </cell>
        </row>
        <row r="3081">
          <cell r="A3081" t="str">
            <v>UMAG_04265</v>
          </cell>
          <cell r="B3081" t="str">
            <v>related to Beclin 1</v>
          </cell>
        </row>
        <row r="3082">
          <cell r="A3082" t="str">
            <v>UMAG_04268</v>
          </cell>
          <cell r="B3082" t="str">
            <v>probable saccharopine dehydrogenase (NAD</v>
          </cell>
        </row>
        <row r="3083">
          <cell r="A3083" t="str">
            <v>UMAG_04269</v>
          </cell>
          <cell r="B3083" t="str">
            <v>hypothetical protein</v>
          </cell>
        </row>
        <row r="3084">
          <cell r="A3084" t="str">
            <v>UMAG_04270</v>
          </cell>
          <cell r="B3084" t="str">
            <v>probable DPS1 - aspartyl-tRNA synthetase</v>
          </cell>
        </row>
        <row r="3085">
          <cell r="A3085" t="str">
            <v>UMAG_04271</v>
          </cell>
          <cell r="B3085" t="str">
            <v>hypothetical protein</v>
          </cell>
        </row>
        <row r="3086">
          <cell r="A3086" t="str">
            <v>UMAG_04275</v>
          </cell>
          <cell r="B3086" t="str">
            <v>related to DNA mismatch repair protein</v>
          </cell>
        </row>
        <row r="3087">
          <cell r="A3087" t="str">
            <v>UMAG_04277</v>
          </cell>
          <cell r="B3087" t="str">
            <v>probable N-acetyltransferase 5</v>
          </cell>
        </row>
        <row r="3088">
          <cell r="A3088" t="str">
            <v>UMAG_04278</v>
          </cell>
          <cell r="B3088" t="str">
            <v>hypothetical protein</v>
          </cell>
        </row>
        <row r="3089">
          <cell r="A3089" t="str">
            <v>UMAG_04282</v>
          </cell>
          <cell r="B3089" t="str">
            <v>related to 3-phytase A precursor</v>
          </cell>
        </row>
        <row r="3090">
          <cell r="A3090" t="str">
            <v>UMAG_04283</v>
          </cell>
          <cell r="B3090" t="str">
            <v>hypothetical protein</v>
          </cell>
        </row>
        <row r="3091">
          <cell r="A3091" t="str">
            <v>UMAG_04284</v>
          </cell>
          <cell r="B3091" t="str">
            <v>related to TSR3 - protein required for processing of the 20S pre-rRNA</v>
          </cell>
        </row>
        <row r="3092">
          <cell r="A3092" t="str">
            <v>UMAG_04285</v>
          </cell>
          <cell r="B3092" t="str">
            <v>probable isocitrate lyase</v>
          </cell>
        </row>
        <row r="3093">
          <cell r="A3093" t="str">
            <v>UMAG_04286</v>
          </cell>
          <cell r="B3093" t="str">
            <v>hypothetical protein</v>
          </cell>
        </row>
        <row r="3094">
          <cell r="A3094" t="str">
            <v>UMAG_04288</v>
          </cell>
          <cell r="B3094" t="str">
            <v>hypothetical protein</v>
          </cell>
        </row>
        <row r="3095">
          <cell r="A3095" t="str">
            <v>UMAG_04290</v>
          </cell>
          <cell r="B3095" t="str">
            <v>Chitin synthase 2</v>
          </cell>
        </row>
        <row r="3096">
          <cell r="A3096" t="str">
            <v>UMAG_04291</v>
          </cell>
          <cell r="B3096" t="str">
            <v>related to NAN1 - U3 snoRNP protein</v>
          </cell>
        </row>
        <row r="3097">
          <cell r="A3097" t="str">
            <v>UMAG_04292</v>
          </cell>
          <cell r="B3097" t="str">
            <v>hypothetical protein</v>
          </cell>
        </row>
        <row r="3098">
          <cell r="A3098" t="str">
            <v>UMAG_04293</v>
          </cell>
          <cell r="B3098" t="str">
            <v>related to ASG1 - activator of stress genes</v>
          </cell>
        </row>
        <row r="3099">
          <cell r="A3099" t="str">
            <v>UMAG_04294</v>
          </cell>
          <cell r="B3099" t="str">
            <v>related to peroxin-11</v>
          </cell>
        </row>
        <row r="3100">
          <cell r="A3100" t="str">
            <v>UMAG_04297</v>
          </cell>
          <cell r="B3100" t="str">
            <v>hypothetical protein</v>
          </cell>
        </row>
        <row r="3101">
          <cell r="A3101" t="str">
            <v>UMAG_04298</v>
          </cell>
          <cell r="B3101" t="str">
            <v>probable SPB1 - required for ribosome synthesis</v>
          </cell>
        </row>
        <row r="3102">
          <cell r="A3102" t="str">
            <v>UMAG_04299</v>
          </cell>
          <cell r="B3102" t="str">
            <v>related to PRT1 - translation initiation factor eIF3 subunit</v>
          </cell>
        </row>
        <row r="3103">
          <cell r="A3103" t="str">
            <v>UMAG_04300</v>
          </cell>
          <cell r="B3103" t="str">
            <v>related to protein involved in the assembly of the mitochondrial succinate dehydrogenase complex</v>
          </cell>
        </row>
        <row r="3104">
          <cell r="A3104" t="str">
            <v>UMAG_04301</v>
          </cell>
          <cell r="B3104" t="str">
            <v>related to IPI1 - essential component of the Rix1 complex</v>
          </cell>
        </row>
        <row r="3105">
          <cell r="A3105" t="str">
            <v>UMAG_04304</v>
          </cell>
          <cell r="B3105" t="str">
            <v>related to allantoate permease</v>
          </cell>
        </row>
        <row r="3106">
          <cell r="A3106" t="str">
            <v>UMAG_04305</v>
          </cell>
          <cell r="B3106" t="str">
            <v>probable AMS1 - alpha-mannosidase</v>
          </cell>
        </row>
        <row r="3107">
          <cell r="A3107" t="str">
            <v>UMAG_04306</v>
          </cell>
          <cell r="B3107" t="str">
            <v>hypothetical protein</v>
          </cell>
        </row>
        <row r="3108">
          <cell r="A3108" t="str">
            <v>UMAG_04307</v>
          </cell>
          <cell r="B3108" t="str">
            <v>hypothetical protein</v>
          </cell>
        </row>
        <row r="3109">
          <cell r="A3109" t="str">
            <v>UMAG_04308</v>
          </cell>
          <cell r="B3109" t="str">
            <v>hypothetical protein</v>
          </cell>
        </row>
        <row r="3110">
          <cell r="A3110" t="str">
            <v>UMAG_04309</v>
          </cell>
          <cell r="B3110" t="str">
            <v>probable Alpha-L-arabinofuranosidase precursor</v>
          </cell>
        </row>
        <row r="3111">
          <cell r="A3111" t="str">
            <v>UMAG_04310</v>
          </cell>
          <cell r="B3111" t="str">
            <v>related to Peptidylprolyl isomerase domain and WD repeat-containing protein 1</v>
          </cell>
        </row>
        <row r="3112">
          <cell r="A3112" t="str">
            <v>UMAG_04312</v>
          </cell>
          <cell r="B3112" t="str">
            <v>related to alpha-actinin</v>
          </cell>
        </row>
        <row r="3113">
          <cell r="A3113" t="str">
            <v>UMAG_04313</v>
          </cell>
          <cell r="B3113" t="str">
            <v>hypothetical protein</v>
          </cell>
        </row>
        <row r="3114">
          <cell r="A3114" t="str">
            <v>UMAG_04314</v>
          </cell>
          <cell r="B3114" t="str">
            <v>probable COF1 - cofilin</v>
          </cell>
        </row>
        <row r="3115">
          <cell r="A3115" t="str">
            <v>UMAG_04315</v>
          </cell>
          <cell r="B3115" t="str">
            <v>hypothetical protein</v>
          </cell>
        </row>
        <row r="3116">
          <cell r="A3116" t="str">
            <v>UMAG_04316</v>
          </cell>
          <cell r="B3116" t="str">
            <v>hypothetical protein</v>
          </cell>
        </row>
        <row r="3117">
          <cell r="A3117" t="str">
            <v>UMAG_04317</v>
          </cell>
          <cell r="B3117" t="str">
            <v>hypothetical protein</v>
          </cell>
        </row>
        <row r="3118">
          <cell r="A3118" t="str">
            <v>UMAG_04318</v>
          </cell>
          <cell r="B3118" t="str">
            <v>related to Prenylcysteine oxidase precursor</v>
          </cell>
        </row>
        <row r="3119">
          <cell r="A3119" t="str">
            <v>UMAG_04319</v>
          </cell>
          <cell r="B3119" t="str">
            <v>related to potassium/hydrogen antiporter</v>
          </cell>
        </row>
        <row r="3120">
          <cell r="A3120" t="str">
            <v>UMAG_04320</v>
          </cell>
          <cell r="B3120" t="str">
            <v>related to PTC3 - ser/thr protein phosphatase PP2C</v>
          </cell>
        </row>
        <row r="3121">
          <cell r="A3121" t="str">
            <v>UMAG_04322</v>
          </cell>
          <cell r="B3121" t="str">
            <v>hypothetical protein</v>
          </cell>
        </row>
        <row r="3122">
          <cell r="A3122" t="str">
            <v>UMAG_04323</v>
          </cell>
          <cell r="B3122" t="str">
            <v>related to CDC24 - Guanine nucleotide exchange factor (GEF or GDP-release factor)</v>
          </cell>
        </row>
        <row r="3123">
          <cell r="A3123" t="str">
            <v>UMAG_04324</v>
          </cell>
          <cell r="B3123" t="str">
            <v>probable POX1 - acyl-CoA oxidase</v>
          </cell>
        </row>
        <row r="3124">
          <cell r="A3124" t="str">
            <v>UMAG_04327</v>
          </cell>
          <cell r="B3124" t="str">
            <v>related to UFD2 - ubiquitin fusion degradation protein</v>
          </cell>
        </row>
        <row r="3125">
          <cell r="A3125" t="str">
            <v>UMAG_04329</v>
          </cell>
          <cell r="B3125" t="str">
            <v>hypothetical protein</v>
          </cell>
        </row>
        <row r="3126">
          <cell r="A3126" t="str">
            <v>UMAG_04330</v>
          </cell>
          <cell r="B3126" t="str">
            <v>related to MRPS8 - mitochondrial ribosomal protein</v>
          </cell>
        </row>
        <row r="3127">
          <cell r="A3127" t="str">
            <v>UMAG_04332</v>
          </cell>
          <cell r="B3127" t="str">
            <v>related to DNAJ-like protein Psi</v>
          </cell>
        </row>
        <row r="3128">
          <cell r="A3128" t="str">
            <v>UMAG_04333</v>
          </cell>
          <cell r="B3128" t="str">
            <v>hypothetical protein</v>
          </cell>
        </row>
        <row r="3129">
          <cell r="A3129" t="str">
            <v>UMAG_04335</v>
          </cell>
          <cell r="B3129" t="str">
            <v>hypothetical protein</v>
          </cell>
        </row>
        <row r="3130">
          <cell r="A3130" t="str">
            <v>UMAG_04342</v>
          </cell>
          <cell r="B3130" t="str">
            <v>hypothetical protein</v>
          </cell>
        </row>
        <row r="3131">
          <cell r="A3131" t="str">
            <v>UMAG_04343</v>
          </cell>
          <cell r="B3131" t="str">
            <v>related to fruiting body protein SC7 precursor</v>
          </cell>
        </row>
        <row r="3132">
          <cell r="A3132" t="str">
            <v>UMAG_04344</v>
          </cell>
          <cell r="B3132" t="str">
            <v>related to RAD27 - 5┤ to 3┤ exonuclease</v>
          </cell>
        </row>
        <row r="3133">
          <cell r="A3133" t="str">
            <v>UMAG_04345</v>
          </cell>
          <cell r="B3133" t="str">
            <v>probable vacuolar atp synthase subunit g (vma-10)</v>
          </cell>
        </row>
        <row r="3134">
          <cell r="A3134" t="str">
            <v>UMAG_04346</v>
          </cell>
          <cell r="B3134" t="str">
            <v>related to Symplekin</v>
          </cell>
        </row>
        <row r="3135">
          <cell r="A3135" t="str">
            <v>UMAG_04347</v>
          </cell>
          <cell r="B3135" t="str">
            <v>probable isp4 - oligopeptide transporter</v>
          </cell>
        </row>
        <row r="3136">
          <cell r="A3136" t="str">
            <v>UMAG_04348</v>
          </cell>
          <cell r="B3136" t="str">
            <v>probable phenol 2-monooxygenase</v>
          </cell>
        </row>
        <row r="3137">
          <cell r="A3137" t="str">
            <v>UMAG_04350</v>
          </cell>
          <cell r="B3137" t="str">
            <v>related to 3-phytase A precursor</v>
          </cell>
        </row>
        <row r="3138">
          <cell r="A3138" t="str">
            <v>UMAG_04351</v>
          </cell>
          <cell r="B3138" t="str">
            <v>probable SEC7 - component of non-clathrin vesicle coat</v>
          </cell>
        </row>
        <row r="3139">
          <cell r="A3139" t="str">
            <v>UMAG_04352</v>
          </cell>
          <cell r="B3139" t="str">
            <v>probable MOB1 protein</v>
          </cell>
        </row>
        <row r="3140">
          <cell r="A3140" t="str">
            <v>UMAG_04353</v>
          </cell>
          <cell r="B3140" t="str">
            <v>related to glycosyl transferase</v>
          </cell>
        </row>
        <row r="3141">
          <cell r="A3141" t="str">
            <v>UMAG_04354</v>
          </cell>
          <cell r="B3141" t="str">
            <v>hypothetical protein</v>
          </cell>
        </row>
        <row r="3142">
          <cell r="A3142" t="str">
            <v>UMAG_04355</v>
          </cell>
          <cell r="B3142" t="str">
            <v>related to Sel-1 homolog precursor</v>
          </cell>
        </row>
        <row r="3143">
          <cell r="A3143" t="str">
            <v>UMAG_04356</v>
          </cell>
          <cell r="B3143" t="str">
            <v>related to UTP20 û component of the small-subunit processome</v>
          </cell>
        </row>
        <row r="3144">
          <cell r="A3144" t="str">
            <v>UMAG_04357</v>
          </cell>
          <cell r="B3144" t="str">
            <v>related to endo-1</v>
          </cell>
        </row>
        <row r="3145">
          <cell r="A3145" t="str">
            <v>UMAG_04358</v>
          </cell>
          <cell r="B3145" t="str">
            <v>hypothetical protein</v>
          </cell>
        </row>
        <row r="3146">
          <cell r="A3146" t="str">
            <v>UMAG_04361</v>
          </cell>
          <cell r="B3146" t="str">
            <v>related to KRI1 - KRRI-Interacting protein 1</v>
          </cell>
        </row>
        <row r="3147">
          <cell r="A3147" t="str">
            <v>UMAG_04362</v>
          </cell>
          <cell r="B3147" t="str">
            <v>related to Cytochrome P450 8B1</v>
          </cell>
        </row>
        <row r="3148">
          <cell r="A3148" t="str">
            <v>UMAG_04364</v>
          </cell>
          <cell r="B3148" t="str">
            <v>probable EXG1 - Exo-1</v>
          </cell>
        </row>
        <row r="3149">
          <cell r="A3149" t="str">
            <v>UMAG_04365</v>
          </cell>
          <cell r="B3149" t="str">
            <v>related to SRM1 û nucleotide exchange factor</v>
          </cell>
        </row>
        <row r="3150">
          <cell r="A3150" t="str">
            <v>UMAG_04367</v>
          </cell>
          <cell r="B3150" t="str">
            <v>hypothetical protein</v>
          </cell>
        </row>
        <row r="3151">
          <cell r="A3151" t="str">
            <v>UMAG_04368</v>
          </cell>
          <cell r="B3151" t="str">
            <v>related to endo-1</v>
          </cell>
        </row>
        <row r="3152">
          <cell r="A3152" t="str">
            <v>UMAG_04370</v>
          </cell>
          <cell r="B3152" t="str">
            <v>hypothetical protein</v>
          </cell>
        </row>
        <row r="3153">
          <cell r="A3153" t="str">
            <v>UMAG_04371</v>
          </cell>
          <cell r="B3153" t="str">
            <v>related to eukaryotic translation initiation factor</v>
          </cell>
        </row>
        <row r="3154">
          <cell r="A3154" t="str">
            <v>UMAG_04372</v>
          </cell>
          <cell r="B3154" t="str">
            <v>cytoplasmic dynein heavy chain 2</v>
          </cell>
        </row>
        <row r="3155">
          <cell r="A3155" t="str">
            <v>UMAG_04374</v>
          </cell>
          <cell r="B3155" t="str">
            <v>farnesyl-diphosphate farnesyltransferase</v>
          </cell>
        </row>
        <row r="3156">
          <cell r="A3156" t="str">
            <v>UMAG_04375</v>
          </cell>
          <cell r="B3156" t="str">
            <v>related to hnRNP arginine N-methyltransferase</v>
          </cell>
        </row>
        <row r="3157">
          <cell r="A3157" t="str">
            <v>UMAG_04376</v>
          </cell>
          <cell r="B3157" t="str">
            <v>hypothetical protein</v>
          </cell>
        </row>
        <row r="3158">
          <cell r="A3158" t="str">
            <v>UMAG_04378</v>
          </cell>
          <cell r="B3158" t="str">
            <v>related to phenylacetaldehyde dehydrogenase</v>
          </cell>
        </row>
        <row r="3159">
          <cell r="A3159" t="str">
            <v>UMAG_04379</v>
          </cell>
          <cell r="B3159" t="str">
            <v>related to gibberellin 20-oxidase</v>
          </cell>
        </row>
        <row r="3160">
          <cell r="A3160" t="str">
            <v>UMAG_04380</v>
          </cell>
          <cell r="B3160" t="str">
            <v>related to ATG9 - integral membrane protein required for Cvt and autophagy transport</v>
          </cell>
        </row>
        <row r="3161">
          <cell r="A3161" t="str">
            <v>UMAG_04381</v>
          </cell>
          <cell r="B3161" t="str">
            <v>related to SNF5 - component of SWI/SNF transcription activator complex</v>
          </cell>
        </row>
        <row r="3162">
          <cell r="A3162" t="str">
            <v>UMAG_04382</v>
          </cell>
          <cell r="B3162" t="str">
            <v>probable methylcrotonoyl-CoA carboxylase biotin carboxylase chain</v>
          </cell>
        </row>
        <row r="3163">
          <cell r="A3163" t="str">
            <v>UMAG_04383</v>
          </cell>
          <cell r="B3163" t="str">
            <v>related to ERP2 - p24 protein involved in membrane trafficking</v>
          </cell>
        </row>
        <row r="3164">
          <cell r="A3164" t="str">
            <v>UMAG_04384</v>
          </cell>
          <cell r="B3164" t="str">
            <v>hypothetical protein</v>
          </cell>
        </row>
        <row r="3165">
          <cell r="A3165" t="str">
            <v>UMAG_04385</v>
          </cell>
          <cell r="B3165" t="str">
            <v>hypothetical protein</v>
          </cell>
        </row>
        <row r="3166">
          <cell r="A3166" t="str">
            <v>UMAG_04388</v>
          </cell>
          <cell r="B3166" t="str">
            <v>hypothetical protein</v>
          </cell>
        </row>
        <row r="3167">
          <cell r="A3167" t="str">
            <v>UMAG_04389</v>
          </cell>
          <cell r="B3167" t="str">
            <v>probable SMC3 - required for structural maintenance of chromosomes</v>
          </cell>
        </row>
        <row r="3168">
          <cell r="A3168" t="str">
            <v>UMAG_04390</v>
          </cell>
          <cell r="B3168" t="str">
            <v>hypothetical protein</v>
          </cell>
        </row>
        <row r="3169">
          <cell r="A3169" t="str">
            <v>UMAG_04391</v>
          </cell>
          <cell r="B3169" t="str">
            <v>hypothetical protein</v>
          </cell>
        </row>
        <row r="3170">
          <cell r="A3170" t="str">
            <v>UMAG_04392</v>
          </cell>
          <cell r="B3170" t="str">
            <v>hypothetical protein</v>
          </cell>
        </row>
        <row r="3171">
          <cell r="A3171" t="str">
            <v>UMAG_04393</v>
          </cell>
          <cell r="B3171" t="str">
            <v>hypothetical protein</v>
          </cell>
        </row>
        <row r="3172">
          <cell r="A3172" t="str">
            <v>UMAG_04394</v>
          </cell>
          <cell r="B3172" t="str">
            <v>probable P-type ATPase (amino-phospholipid-translocase)</v>
          </cell>
        </row>
        <row r="3173">
          <cell r="A3173" t="str">
            <v>UMAG_04397</v>
          </cell>
          <cell r="B3173" t="str">
            <v>related to importin beta-2 subunit (transportin)</v>
          </cell>
        </row>
        <row r="3174">
          <cell r="A3174" t="str">
            <v>UMAG_04398</v>
          </cell>
          <cell r="B3174" t="str">
            <v>related to RNA binding protein Nrd1 (Negative regulator of differentiation)</v>
          </cell>
        </row>
        <row r="3175">
          <cell r="A3175" t="str">
            <v>UMAG_04399</v>
          </cell>
          <cell r="B3175" t="str">
            <v>probable succinate-fumarate transporter (mitochondrial)</v>
          </cell>
        </row>
        <row r="3176">
          <cell r="A3176" t="str">
            <v>UMAG_04400</v>
          </cell>
          <cell r="B3176" t="str">
            <v>probable PRB1 - protease B</v>
          </cell>
        </row>
        <row r="3177">
          <cell r="A3177" t="str">
            <v>UMAG_04401</v>
          </cell>
          <cell r="B3177" t="str">
            <v>probable CCT8 - component of chaperonin-containing T-complex</v>
          </cell>
        </row>
        <row r="3178">
          <cell r="A3178" t="str">
            <v>UMAG_04402</v>
          </cell>
          <cell r="B3178" t="str">
            <v>related to MTO1 protein involved in mitochondrial tRNA modification</v>
          </cell>
        </row>
        <row r="3179">
          <cell r="A3179" t="str">
            <v>UMAG_04404</v>
          </cell>
          <cell r="B3179" t="str">
            <v>hypothetical protein</v>
          </cell>
        </row>
        <row r="3180">
          <cell r="A3180" t="str">
            <v>UMAG_04405</v>
          </cell>
          <cell r="B3180" t="str">
            <v>alpha-glucosidase II precursor</v>
          </cell>
        </row>
        <row r="3181">
          <cell r="A3181" t="str">
            <v>UMAG_04406</v>
          </cell>
          <cell r="B3181" t="str">
            <v>probable DPH5 - diphthamide methyltransferase</v>
          </cell>
        </row>
        <row r="3182">
          <cell r="A3182" t="str">
            <v>UMAG_04407</v>
          </cell>
          <cell r="B3182" t="str">
            <v>hypothetical protein</v>
          </cell>
        </row>
        <row r="3183">
          <cell r="A3183" t="str">
            <v>UMAG_04410</v>
          </cell>
          <cell r="B3183" t="str">
            <v>probable siderophore iron transporter mirC</v>
          </cell>
        </row>
        <row r="3184">
          <cell r="A3184" t="str">
            <v>UMAG_04411</v>
          </cell>
          <cell r="B3184" t="str">
            <v>related to CEF1 - required during G2/M transition</v>
          </cell>
        </row>
        <row r="3185">
          <cell r="A3185" t="str">
            <v>UMAG_04413</v>
          </cell>
          <cell r="B3185" t="str">
            <v>related to transport protein USO1</v>
          </cell>
        </row>
        <row r="3186">
          <cell r="A3186" t="str">
            <v>UMAG_04414</v>
          </cell>
          <cell r="B3186" t="str">
            <v>hypothetical protein</v>
          </cell>
        </row>
        <row r="3187">
          <cell r="A3187" t="str">
            <v>UMAG_04415</v>
          </cell>
          <cell r="B3187" t="str">
            <v>hypothetical protein</v>
          </cell>
        </row>
        <row r="3188">
          <cell r="A3188" t="str">
            <v>UMAG_04416</v>
          </cell>
          <cell r="B3188" t="str">
            <v>probable POB3 - protein that binds to DNA polymerase I</v>
          </cell>
        </row>
        <row r="3189">
          <cell r="A3189" t="str">
            <v>UMAG_04417</v>
          </cell>
          <cell r="B3189" t="str">
            <v>probable CRN1 - a coronin</v>
          </cell>
        </row>
        <row r="3190">
          <cell r="A3190" t="str">
            <v>UMAG_04419</v>
          </cell>
          <cell r="B3190" t="str">
            <v>related to CSR1 - phosphatidylinositol transfer protein</v>
          </cell>
        </row>
        <row r="3191">
          <cell r="A3191" t="str">
            <v>UMAG_04420</v>
          </cell>
          <cell r="B3191" t="str">
            <v>related to ECM31 - 3-methyl-2-oxobutanoate hydroxymethyltransferase</v>
          </cell>
        </row>
        <row r="3192">
          <cell r="A3192" t="str">
            <v>UMAG_04421</v>
          </cell>
          <cell r="B3192" t="str">
            <v>hypothetical protein</v>
          </cell>
        </row>
        <row r="3193">
          <cell r="A3193" t="str">
            <v>UMAG_04422</v>
          </cell>
          <cell r="B3193" t="str">
            <v>related to endo-1</v>
          </cell>
        </row>
        <row r="3194">
          <cell r="A3194" t="str">
            <v>UMAG_04423</v>
          </cell>
          <cell r="B3194" t="str">
            <v>related to potassium transporter TRK-1</v>
          </cell>
        </row>
        <row r="3195">
          <cell r="A3195" t="str">
            <v>UMAG_04424</v>
          </cell>
          <cell r="B3195" t="str">
            <v>hypothetical protein</v>
          </cell>
        </row>
        <row r="3196">
          <cell r="A3196" t="str">
            <v>UMAG_04426</v>
          </cell>
          <cell r="B3196" t="str">
            <v>hypothetical protein</v>
          </cell>
        </row>
        <row r="3197">
          <cell r="A3197" t="str">
            <v>UMAG_04427</v>
          </cell>
          <cell r="B3197" t="str">
            <v>hypothetical protein</v>
          </cell>
        </row>
        <row r="3198">
          <cell r="A3198" t="str">
            <v>UMAG_04428</v>
          </cell>
          <cell r="B3198" t="str">
            <v>related to YFH1 - mitochondrial matrix iron chaperone</v>
          </cell>
        </row>
        <row r="3199">
          <cell r="A3199" t="str">
            <v>UMAG_04429</v>
          </cell>
          <cell r="B3199" t="str">
            <v>probable histidinol-phosphate transaminase</v>
          </cell>
        </row>
        <row r="3200">
          <cell r="A3200" t="str">
            <v>UMAG_04430</v>
          </cell>
          <cell r="B3200" t="str">
            <v>probable esterase D</v>
          </cell>
        </row>
        <row r="3201">
          <cell r="A3201" t="str">
            <v>UMAG_04433</v>
          </cell>
          <cell r="B3201" t="str">
            <v>hydrophobin 3</v>
          </cell>
        </row>
        <row r="3202">
          <cell r="A3202" t="str">
            <v>UMAG_04441</v>
          </cell>
          <cell r="B3202" t="str">
            <v>related to 17-beta-hydroxysteroid dehydrogenase</v>
          </cell>
        </row>
        <row r="3203">
          <cell r="A3203" t="str">
            <v>UMAG_04442</v>
          </cell>
          <cell r="B3203" t="str">
            <v>probable DED81 - asparaginyl-tRNA-synthetase</v>
          </cell>
        </row>
        <row r="3204">
          <cell r="A3204" t="str">
            <v>UMAG_04443</v>
          </cell>
          <cell r="B3204" t="str">
            <v>related to translation activator GCN1</v>
          </cell>
        </row>
        <row r="3205">
          <cell r="A3205" t="str">
            <v>UMAG_04444</v>
          </cell>
          <cell r="B3205" t="str">
            <v>related to ANT1 - Peroxisomal transporter of adenine nucleotides (ATP</v>
          </cell>
        </row>
        <row r="3206">
          <cell r="A3206" t="str">
            <v>UMAG_04446</v>
          </cell>
          <cell r="B3206" t="str">
            <v>related to U6 snRNA-associated Sm-like protein LSm4</v>
          </cell>
        </row>
        <row r="3207">
          <cell r="A3207" t="str">
            <v>UMAG_04447</v>
          </cell>
          <cell r="B3207" t="str">
            <v>related to NAB2 - nuclear polyadenylated RNA-binding protein required for nuclear mRNA export</v>
          </cell>
        </row>
        <row r="3208">
          <cell r="A3208" t="str">
            <v>UMAG_04448</v>
          </cell>
          <cell r="B3208" t="str">
            <v>related to Myosin regulatory light chain 2-A</v>
          </cell>
        </row>
        <row r="3209">
          <cell r="A3209" t="str">
            <v>UMAG_04451</v>
          </cell>
          <cell r="B3209" t="str">
            <v>hypothetical protein</v>
          </cell>
        </row>
        <row r="3210">
          <cell r="A3210" t="str">
            <v>UMAG_04456</v>
          </cell>
          <cell r="B3210" t="str">
            <v>protein kinase A</v>
          </cell>
        </row>
        <row r="3211">
          <cell r="A3211" t="str">
            <v>UMAG_04457</v>
          </cell>
          <cell r="B3211" t="str">
            <v>hypothetical protein</v>
          </cell>
        </row>
        <row r="3212">
          <cell r="A3212" t="str">
            <v>UMAG_04460</v>
          </cell>
          <cell r="B3212" t="str">
            <v>related to RPB8 - DNA-directed RNA polymerase I</v>
          </cell>
        </row>
        <row r="3213">
          <cell r="A3213" t="str">
            <v>UMAG_04461</v>
          </cell>
          <cell r="B3213" t="str">
            <v>probable PMR1 - secretory pathway Ca  -transporting P-type ATPase</v>
          </cell>
        </row>
        <row r="3214">
          <cell r="A3214" t="str">
            <v>UMAG_04462</v>
          </cell>
          <cell r="B3214" t="str">
            <v>hypothetical protein</v>
          </cell>
        </row>
        <row r="3215">
          <cell r="A3215" t="str">
            <v>UMAG_04463</v>
          </cell>
          <cell r="B3215" t="str">
            <v>related to vesicular integral-membrane protein VIP36</v>
          </cell>
        </row>
        <row r="3216">
          <cell r="A3216" t="str">
            <v>UMAG_04464</v>
          </cell>
          <cell r="B3216" t="str">
            <v>hypothetical protein</v>
          </cell>
        </row>
        <row r="3217">
          <cell r="A3217" t="str">
            <v>UMAG_04465</v>
          </cell>
          <cell r="B3217" t="str">
            <v>related to transcription regulator SPT7</v>
          </cell>
        </row>
        <row r="3218">
          <cell r="A3218" t="str">
            <v>UMAG_04466</v>
          </cell>
          <cell r="B3218" t="str">
            <v>related to NADPH-dependent beta- ketoacyl reductase</v>
          </cell>
        </row>
        <row r="3219">
          <cell r="A3219" t="str">
            <v>UMAG_04468</v>
          </cell>
          <cell r="B3219" t="str">
            <v>related to SPA2 protein</v>
          </cell>
        </row>
        <row r="3220">
          <cell r="A3220" t="str">
            <v>UMAG_04470</v>
          </cell>
          <cell r="B3220" t="str">
            <v>probable branching enzyme (be1)</v>
          </cell>
        </row>
        <row r="3221">
          <cell r="A3221" t="str">
            <v>UMAG_04471</v>
          </cell>
          <cell r="B3221" t="str">
            <v>hypothetical protein</v>
          </cell>
        </row>
        <row r="3222">
          <cell r="A3222" t="str">
            <v>UMAG_04472</v>
          </cell>
          <cell r="B3222" t="str">
            <v>related to PXR1 - essential protein involved in rRNA and snoRNA maturation</v>
          </cell>
        </row>
        <row r="3223">
          <cell r="A3223" t="str">
            <v>UMAG_04473</v>
          </cell>
          <cell r="B3223" t="str">
            <v>related to MTC5 - subunit of the SEA complex</v>
          </cell>
        </row>
        <row r="3224">
          <cell r="A3224" t="str">
            <v>UMAG_04474</v>
          </cell>
          <cell r="B3224" t="str">
            <v>Guanine nucleotide-binding protein alpha-3 subunit</v>
          </cell>
        </row>
        <row r="3225">
          <cell r="A3225" t="str">
            <v>UMAG_04475</v>
          </cell>
          <cell r="B3225" t="str">
            <v>hypothetical protein</v>
          </cell>
        </row>
        <row r="3226">
          <cell r="A3226" t="str">
            <v>UMAG_04477</v>
          </cell>
          <cell r="B3226" t="str">
            <v>hypothetical protein</v>
          </cell>
        </row>
        <row r="3227">
          <cell r="A3227" t="str">
            <v>UMAG_04478</v>
          </cell>
          <cell r="B3227" t="str">
            <v>probable ITR2 - myo-inositol transporter</v>
          </cell>
        </row>
        <row r="3228">
          <cell r="A3228" t="str">
            <v>UMAG_04479</v>
          </cell>
          <cell r="B3228" t="str">
            <v>related to 4-coumarate--CoA ligase</v>
          </cell>
        </row>
        <row r="3229">
          <cell r="A3229" t="str">
            <v>UMAG_04480</v>
          </cell>
          <cell r="B3229" t="str">
            <v>related to ADH2 - alcohol dehydrogenase II</v>
          </cell>
        </row>
        <row r="3230">
          <cell r="A3230" t="str">
            <v>UMAG_04481</v>
          </cell>
          <cell r="B3230" t="str">
            <v>related to ADH2 - Alcohol dehydrogenase II</v>
          </cell>
        </row>
        <row r="3231">
          <cell r="A3231" t="str">
            <v>UMAG_04482</v>
          </cell>
          <cell r="B3231" t="str">
            <v>hypothetical protein</v>
          </cell>
        </row>
        <row r="3232">
          <cell r="A3232" t="str">
            <v>UMAG_04484</v>
          </cell>
          <cell r="B3232" t="str">
            <v>probable choline-sulfatase</v>
          </cell>
        </row>
        <row r="3233">
          <cell r="A3233" t="str">
            <v>UMAG_04485</v>
          </cell>
          <cell r="B3233" t="str">
            <v>related to Cut9 interacting protein scn1</v>
          </cell>
        </row>
        <row r="3234">
          <cell r="A3234" t="str">
            <v>UMAG_04486</v>
          </cell>
          <cell r="B3234" t="str">
            <v>hypothetical protein</v>
          </cell>
        </row>
        <row r="3235">
          <cell r="A3235" t="str">
            <v>UMAG_04487</v>
          </cell>
          <cell r="B3235" t="str">
            <v>hypothetical protein</v>
          </cell>
        </row>
        <row r="3236">
          <cell r="A3236" t="str">
            <v>UMAG_04488</v>
          </cell>
          <cell r="B3236" t="str">
            <v>related to MRP7 - mitochondrial ribosomal protein</v>
          </cell>
        </row>
        <row r="3237">
          <cell r="A3237" t="str">
            <v>UMAG_04489</v>
          </cell>
          <cell r="B3237" t="str">
            <v>probable MAS6 - mitochondrial inner membrane import translocase subunit</v>
          </cell>
        </row>
        <row r="3238">
          <cell r="A3238" t="str">
            <v>UMAG_04490</v>
          </cell>
          <cell r="B3238" t="str">
            <v>hypothetical protein</v>
          </cell>
        </row>
        <row r="3239">
          <cell r="A3239" t="str">
            <v>UMAG_04494</v>
          </cell>
          <cell r="B3239" t="str">
            <v>related to Engulfment and cell motility gene 1 protein</v>
          </cell>
        </row>
        <row r="3240">
          <cell r="A3240" t="str">
            <v>UMAG_04495</v>
          </cell>
          <cell r="B3240" t="str">
            <v>related to COQ4 - responsible for restoring ubiquinone biosynthesis in coq4 mutant</v>
          </cell>
        </row>
        <row r="3241">
          <cell r="A3241" t="str">
            <v>UMAG_04496</v>
          </cell>
          <cell r="B3241" t="str">
            <v>related to Ceramide glucosyltransferase</v>
          </cell>
        </row>
        <row r="3242">
          <cell r="A3242" t="str">
            <v>UMAG_04497</v>
          </cell>
          <cell r="B3242" t="str">
            <v>probable ARG4 - arginosuccinate lyase</v>
          </cell>
        </row>
        <row r="3243">
          <cell r="A3243" t="str">
            <v>UMAG_04498</v>
          </cell>
          <cell r="B3243" t="str">
            <v>hypothetical protein</v>
          </cell>
        </row>
        <row r="3244">
          <cell r="A3244" t="str">
            <v>UMAG_04499</v>
          </cell>
          <cell r="B3244" t="str">
            <v>hypothetical protein</v>
          </cell>
        </row>
        <row r="3245">
          <cell r="A3245" t="str">
            <v>UMAG_04500</v>
          </cell>
          <cell r="B3245" t="str">
            <v>hypothetical protein</v>
          </cell>
        </row>
        <row r="3246">
          <cell r="A3246" t="str">
            <v>UMAG_04501</v>
          </cell>
          <cell r="B3246" t="str">
            <v>hypothetical protein</v>
          </cell>
        </row>
        <row r="3247">
          <cell r="A3247" t="str">
            <v>UMAG_04503</v>
          </cell>
          <cell r="B3247" t="str">
            <v>related to Alpha-N-acetylgalactosaminidase precursor</v>
          </cell>
        </row>
        <row r="3248">
          <cell r="A3248" t="str">
            <v>UMAG_04505</v>
          </cell>
          <cell r="B3248" t="str">
            <v>related to glutamyl-tRNA(Gln) amidotransferase subunit A</v>
          </cell>
        </row>
        <row r="3249">
          <cell r="A3249" t="str">
            <v>UMAG_04506</v>
          </cell>
          <cell r="B3249" t="str">
            <v>hypothetical protein</v>
          </cell>
        </row>
        <row r="3250">
          <cell r="A3250" t="str">
            <v>UMAG_04508</v>
          </cell>
          <cell r="B3250" t="str">
            <v>related to BFR2 - involved in protein transport steps at the Brefeldin A blocks</v>
          </cell>
        </row>
        <row r="3251">
          <cell r="A3251" t="str">
            <v>UMAG_04509</v>
          </cell>
          <cell r="B3251" t="str">
            <v>related to Nucleoporin NSP1</v>
          </cell>
        </row>
        <row r="3252">
          <cell r="A3252" t="str">
            <v>UMAG_04510</v>
          </cell>
          <cell r="B3252" t="str">
            <v>hypothetical protein</v>
          </cell>
        </row>
        <row r="3253">
          <cell r="A3253" t="str">
            <v>UMAG_04511</v>
          </cell>
          <cell r="B3253" t="str">
            <v>probable RML2 - mitochondrial ribosomal protein</v>
          </cell>
        </row>
        <row r="3254">
          <cell r="A3254" t="str">
            <v>UMAG_04512</v>
          </cell>
          <cell r="B3254" t="str">
            <v>related to DnaJ protein</v>
          </cell>
        </row>
        <row r="3255">
          <cell r="A3255" t="str">
            <v>UMAG_04514</v>
          </cell>
          <cell r="B3255" t="str">
            <v>hypothetical protein</v>
          </cell>
        </row>
        <row r="3256">
          <cell r="A3256" t="str">
            <v>UMAG_04516</v>
          </cell>
          <cell r="B3256" t="str">
            <v>hypothetical protein</v>
          </cell>
        </row>
        <row r="3257">
          <cell r="A3257" t="str">
            <v>UMAG_04517</v>
          </cell>
          <cell r="B3257" t="str">
            <v>hypothetical protein</v>
          </cell>
        </row>
        <row r="3258">
          <cell r="A3258" t="str">
            <v>UMAG_04518</v>
          </cell>
          <cell r="B3258" t="str">
            <v>related to UFD4 - Ubiquitin-protein ligase (E3)</v>
          </cell>
        </row>
        <row r="3259">
          <cell r="A3259" t="str">
            <v>UMAG_04522</v>
          </cell>
          <cell r="B3259" t="str">
            <v>related to JHD1 - JmjC domain family histone demethylase</v>
          </cell>
        </row>
        <row r="3260">
          <cell r="A3260" t="str">
            <v>UMAG_04523</v>
          </cell>
          <cell r="B3260" t="str">
            <v>low affinity ammonium transporter</v>
          </cell>
        </row>
        <row r="3261">
          <cell r="A3261" t="str">
            <v>UMAG_04524</v>
          </cell>
          <cell r="B3261" t="str">
            <v>related to Kinesin</v>
          </cell>
        </row>
        <row r="3262">
          <cell r="A3262" t="str">
            <v>UMAG_04525</v>
          </cell>
          <cell r="B3262" t="str">
            <v>hypothetical protein</v>
          </cell>
        </row>
        <row r="3263">
          <cell r="A3263" t="str">
            <v>UMAG_04526</v>
          </cell>
          <cell r="B3263" t="str">
            <v>hypothetical protein</v>
          </cell>
        </row>
        <row r="3264">
          <cell r="A3264" t="str">
            <v>UMAG_04528</v>
          </cell>
          <cell r="B3264" t="str">
            <v>hypothetical protein</v>
          </cell>
        </row>
        <row r="3265">
          <cell r="A3265" t="str">
            <v>UMAG_04529</v>
          </cell>
          <cell r="B3265" t="str">
            <v>related to POL1 - DNA-directed DNA polymerase alpha</v>
          </cell>
        </row>
        <row r="3266">
          <cell r="A3266" t="str">
            <v>UMAG_04530</v>
          </cell>
          <cell r="B3266" t="str">
            <v>probable GGC1 - Protein of the mitochondrial carrier family (MCF)</v>
          </cell>
        </row>
        <row r="3267">
          <cell r="A3267" t="str">
            <v>UMAG_04531</v>
          </cell>
          <cell r="B3267" t="str">
            <v>hypothetical protein</v>
          </cell>
        </row>
        <row r="3268">
          <cell r="A3268" t="str">
            <v>UMAG_04532</v>
          </cell>
          <cell r="B3268" t="str">
            <v>related to SNX41 - sorting nexin</v>
          </cell>
        </row>
        <row r="3269">
          <cell r="A3269" t="str">
            <v>UMAG_04533</v>
          </cell>
          <cell r="B3269" t="str">
            <v>hypothetical protein</v>
          </cell>
        </row>
        <row r="3270">
          <cell r="A3270" t="str">
            <v>UMAG_04535</v>
          </cell>
          <cell r="B3270" t="str">
            <v>hypothetical protein</v>
          </cell>
        </row>
        <row r="3271">
          <cell r="A3271" t="str">
            <v>UMAG_04537</v>
          </cell>
          <cell r="B3271" t="str">
            <v>hypothetical protein</v>
          </cell>
        </row>
        <row r="3272">
          <cell r="A3272" t="str">
            <v>UMAG_04538</v>
          </cell>
          <cell r="B3272" t="str">
            <v>related to DAL5 - Allantoate and ureidosuccinate permease</v>
          </cell>
        </row>
        <row r="3273">
          <cell r="A3273" t="str">
            <v>UMAG_04539</v>
          </cell>
          <cell r="B3273" t="str">
            <v>related to POS5 - Mitochondrial NADH kinase</v>
          </cell>
        </row>
        <row r="3274">
          <cell r="A3274" t="str">
            <v>UMAG_04541</v>
          </cell>
          <cell r="B3274" t="str">
            <v>hypothetical protein</v>
          </cell>
        </row>
        <row r="3275">
          <cell r="A3275" t="str">
            <v>UMAG_04542</v>
          </cell>
          <cell r="B3275" t="str">
            <v>probable ubiquitin--protein ligase hus5</v>
          </cell>
        </row>
        <row r="3276">
          <cell r="A3276" t="str">
            <v>UMAG_04543</v>
          </cell>
          <cell r="B3276" t="str">
            <v>related to Protein kinase lkh1</v>
          </cell>
        </row>
        <row r="3277">
          <cell r="A3277" t="str">
            <v>UMAG_04544</v>
          </cell>
          <cell r="B3277" t="str">
            <v>hypothetical protein</v>
          </cell>
        </row>
        <row r="3278">
          <cell r="A3278" t="str">
            <v>UMAG_04546</v>
          </cell>
          <cell r="B3278" t="str">
            <v>hypothetical protein</v>
          </cell>
        </row>
        <row r="3279">
          <cell r="A3279" t="str">
            <v>UMAG_04549</v>
          </cell>
          <cell r="B3279" t="str">
            <v>related to SKI6 - Exosome non-catalytic core component</v>
          </cell>
        </row>
        <row r="3280">
          <cell r="A3280" t="str">
            <v>UMAG_04550</v>
          </cell>
          <cell r="B3280" t="str">
            <v>hypothetical protein</v>
          </cell>
        </row>
        <row r="3281">
          <cell r="A3281" t="str">
            <v>UMAG_04551</v>
          </cell>
          <cell r="B3281" t="str">
            <v>related to CTK2 - beta subunit of C-terminal domain kinase I</v>
          </cell>
        </row>
        <row r="3282">
          <cell r="A3282" t="str">
            <v>UMAG_04553</v>
          </cell>
          <cell r="B3282" t="str">
            <v>related to growth hormone inducible transmembrane protein</v>
          </cell>
        </row>
        <row r="3283">
          <cell r="A3283" t="str">
            <v>UMAG_04555</v>
          </cell>
          <cell r="B3283" t="str">
            <v>myosin V</v>
          </cell>
        </row>
        <row r="3284">
          <cell r="A3284" t="str">
            <v>UMAG_04557</v>
          </cell>
          <cell r="B3284" t="str">
            <v>hypothetical protein</v>
          </cell>
        </row>
        <row r="3285">
          <cell r="A3285" t="str">
            <v>UMAG_04558</v>
          </cell>
          <cell r="B3285" t="str">
            <v>hypothetical protein</v>
          </cell>
        </row>
        <row r="3286">
          <cell r="A3286" t="str">
            <v>UMAG_04559</v>
          </cell>
          <cell r="B3286" t="str">
            <v>hypothetical protein</v>
          </cell>
        </row>
        <row r="3287">
          <cell r="A3287" t="str">
            <v>UMAG_04560</v>
          </cell>
          <cell r="B3287" t="str">
            <v>hypothetical protein</v>
          </cell>
        </row>
        <row r="3288">
          <cell r="A3288" t="str">
            <v>UMAG_04561</v>
          </cell>
          <cell r="B3288" t="str">
            <v>related to RBK1 - putative ribokinase</v>
          </cell>
        </row>
        <row r="3289">
          <cell r="A3289" t="str">
            <v>UMAG_04562</v>
          </cell>
          <cell r="B3289" t="str">
            <v>probable aspartate aminotransferase</v>
          </cell>
        </row>
        <row r="3290">
          <cell r="A3290" t="str">
            <v>UMAG_04563</v>
          </cell>
          <cell r="B3290" t="str">
            <v>related to nuclear matrix protein p84</v>
          </cell>
        </row>
        <row r="3291">
          <cell r="A3291" t="str">
            <v>UMAG_04566</v>
          </cell>
          <cell r="B3291" t="str">
            <v>hypothetical protein</v>
          </cell>
        </row>
        <row r="3292">
          <cell r="A3292" t="str">
            <v>UMAG_04570</v>
          </cell>
          <cell r="B3292" t="str">
            <v>hypothetical protein</v>
          </cell>
        </row>
        <row r="3293">
          <cell r="A3293" t="str">
            <v>UMAG_04572</v>
          </cell>
          <cell r="B3293" t="str">
            <v>hypothetical protein</v>
          </cell>
        </row>
        <row r="3294">
          <cell r="A3294" t="str">
            <v>UMAG_04573</v>
          </cell>
          <cell r="B3294" t="str">
            <v>probable nucleolar rRNA processing protein GAR1</v>
          </cell>
        </row>
        <row r="3295">
          <cell r="A3295" t="str">
            <v>UMAG_04575</v>
          </cell>
          <cell r="B3295" t="str">
            <v>hypothetical protein</v>
          </cell>
        </row>
        <row r="3296">
          <cell r="A3296" t="str">
            <v>UMAG_04576</v>
          </cell>
          <cell r="B3296" t="str">
            <v>hypothetical protein</v>
          </cell>
        </row>
        <row r="3297">
          <cell r="A3297" t="str">
            <v>UMAG_04577</v>
          </cell>
          <cell r="B3297" t="str">
            <v>probable DUR3 - Urea permease</v>
          </cell>
        </row>
        <row r="3298">
          <cell r="A3298" t="str">
            <v>UMAG_04578</v>
          </cell>
          <cell r="B3298" t="str">
            <v>hypothetical protein</v>
          </cell>
        </row>
        <row r="3299">
          <cell r="A3299" t="str">
            <v>UMAG_04579</v>
          </cell>
          <cell r="B3299" t="str">
            <v>related to TRX2 - thioredoxin II</v>
          </cell>
        </row>
        <row r="3300">
          <cell r="A3300" t="str">
            <v>UMAG_04580</v>
          </cell>
          <cell r="B3300" t="str">
            <v>hypothetical protein</v>
          </cell>
        </row>
        <row r="3301">
          <cell r="A3301" t="str">
            <v>UMAG_04581</v>
          </cell>
          <cell r="B3301" t="str">
            <v>hypothetical protein</v>
          </cell>
        </row>
        <row r="3302">
          <cell r="A3302" t="str">
            <v>UMAG_04584</v>
          </cell>
          <cell r="B3302" t="str">
            <v>probable tryptophan synthase</v>
          </cell>
        </row>
        <row r="3303">
          <cell r="A3303" t="str">
            <v>UMAG_04587</v>
          </cell>
          <cell r="B3303" t="str">
            <v>probable DEAD-box ATP-dependent RNA helicase 35</v>
          </cell>
        </row>
        <row r="3304">
          <cell r="A3304" t="str">
            <v>UMAG_04588</v>
          </cell>
          <cell r="B3304" t="str">
            <v>probable ubiquitin/ribosomal protein S27a fusion protein</v>
          </cell>
        </row>
        <row r="3305">
          <cell r="A3305" t="str">
            <v>UMAG_04590</v>
          </cell>
          <cell r="B3305" t="str">
            <v>related to CHO1 - CDP-diacylglycerol serine O-phosphatidyltransferase</v>
          </cell>
        </row>
        <row r="3306">
          <cell r="A3306" t="str">
            <v>UMAG_04591</v>
          </cell>
          <cell r="B3306" t="str">
            <v>related to PAN2 - component of Pab1p-stimulated poly(A) ribonuclease</v>
          </cell>
        </row>
        <row r="3307">
          <cell r="A3307" t="str">
            <v>UMAG_04592</v>
          </cell>
          <cell r="B3307" t="str">
            <v>hypothetical protein</v>
          </cell>
        </row>
        <row r="3308">
          <cell r="A3308" t="str">
            <v>UMAG_04593</v>
          </cell>
          <cell r="B3308" t="str">
            <v>hypothetical protein</v>
          </cell>
        </row>
        <row r="3309">
          <cell r="A3309" t="str">
            <v>UMAG_04594</v>
          </cell>
          <cell r="B3309" t="str">
            <v>related to TIM44 - mitochondrial inner membrane import receptor subunit</v>
          </cell>
        </row>
        <row r="3310">
          <cell r="A3310" t="str">
            <v>UMAG_04598</v>
          </cell>
          <cell r="B3310" t="str">
            <v>related to Dynein intermediate chain 1</v>
          </cell>
        </row>
        <row r="3311">
          <cell r="A3311" t="str">
            <v>UMAG_04599</v>
          </cell>
          <cell r="B3311" t="str">
            <v>related to PRP38A - pre-mRNA-splicing factor</v>
          </cell>
        </row>
        <row r="3312">
          <cell r="A3312" t="str">
            <v>UMAG_04601</v>
          </cell>
          <cell r="B3312" t="str">
            <v>hypothetical protein</v>
          </cell>
        </row>
        <row r="3313">
          <cell r="A3313" t="str">
            <v>UMAG_04602</v>
          </cell>
          <cell r="B3313" t="str">
            <v>related to bumetanide-sensitive Na-K-Cl cotransport protein</v>
          </cell>
        </row>
        <row r="3314">
          <cell r="A3314" t="str">
            <v>UMAG_04603</v>
          </cell>
          <cell r="B3314" t="str">
            <v>related to ARP8 - Actin-related protein</v>
          </cell>
        </row>
        <row r="3315">
          <cell r="A3315" t="str">
            <v>UMAG_04604</v>
          </cell>
          <cell r="B3315" t="str">
            <v>hypothetical protein</v>
          </cell>
        </row>
        <row r="3316">
          <cell r="A3316" t="str">
            <v>UMAG_04605</v>
          </cell>
          <cell r="B3316" t="str">
            <v>hypothetical protein</v>
          </cell>
        </row>
        <row r="3317">
          <cell r="A3317" t="str">
            <v>UMAG_04607</v>
          </cell>
          <cell r="B3317" t="str">
            <v>related to Asparaginyl-tRNA synthetase</v>
          </cell>
        </row>
        <row r="3318">
          <cell r="A3318" t="str">
            <v>UMAG_04609</v>
          </cell>
          <cell r="B3318" t="str">
            <v>hypothetical protein</v>
          </cell>
        </row>
        <row r="3319">
          <cell r="A3319" t="str">
            <v>UMAG_04610</v>
          </cell>
          <cell r="B3319" t="str">
            <v>related to DNA-directed RNA polymerase II regulator</v>
          </cell>
        </row>
        <row r="3320">
          <cell r="A3320" t="str">
            <v>UMAG_04611</v>
          </cell>
          <cell r="B3320" t="str">
            <v>probable negative regulator sulfur controller-3</v>
          </cell>
        </row>
        <row r="3321">
          <cell r="A3321" t="str">
            <v>UMAG_04612</v>
          </cell>
          <cell r="B3321" t="str">
            <v>probable MET13 - putative methylene tetrahydrofolate reductase</v>
          </cell>
        </row>
        <row r="3322">
          <cell r="A3322" t="str">
            <v>UMAG_04613</v>
          </cell>
          <cell r="B3322" t="str">
            <v>related to APP1 - Actin Patch Protein</v>
          </cell>
        </row>
        <row r="3323">
          <cell r="A3323" t="str">
            <v>UMAG_04614</v>
          </cell>
          <cell r="B3323" t="str">
            <v>hypothetical protein</v>
          </cell>
        </row>
        <row r="3324">
          <cell r="A3324" t="str">
            <v>UMAG_04619</v>
          </cell>
          <cell r="B3324" t="str">
            <v>related to HSE1 - protein binds ubiquitin and mediates endosomal protein sorting</v>
          </cell>
        </row>
        <row r="3325">
          <cell r="A3325" t="str">
            <v>UMAG_04621</v>
          </cell>
          <cell r="B3325" t="str">
            <v>hypothetical protein</v>
          </cell>
        </row>
        <row r="3326">
          <cell r="A3326" t="str">
            <v>UMAG_04622</v>
          </cell>
          <cell r="B3326" t="str">
            <v>probable AMD1 - AMP deaminase</v>
          </cell>
        </row>
        <row r="3327">
          <cell r="A3327" t="str">
            <v>UMAG_04623</v>
          </cell>
          <cell r="B3327" t="str">
            <v>probable RFC3 - DNA replication factor C</v>
          </cell>
        </row>
        <row r="3328">
          <cell r="A3328" t="str">
            <v>UMAG_04624</v>
          </cell>
          <cell r="B3328" t="str">
            <v>hypothetical protein</v>
          </cell>
        </row>
        <row r="3329">
          <cell r="A3329" t="str">
            <v>UMAG_04625</v>
          </cell>
          <cell r="B3329" t="str">
            <v>hypothetical protein</v>
          </cell>
        </row>
        <row r="3330">
          <cell r="A3330" t="str">
            <v>UMAG_04627</v>
          </cell>
          <cell r="B3330" t="str">
            <v>hypothetical protein</v>
          </cell>
        </row>
        <row r="3331">
          <cell r="A3331" t="str">
            <v>UMAG_04628</v>
          </cell>
          <cell r="B3331" t="str">
            <v>hypothetical protein</v>
          </cell>
        </row>
        <row r="3332">
          <cell r="A3332" t="str">
            <v>UMAG_04629</v>
          </cell>
          <cell r="B3332" t="str">
            <v>acetyl-CoA carboxylase</v>
          </cell>
        </row>
        <row r="3333">
          <cell r="A3333" t="str">
            <v>UMAG_04630</v>
          </cell>
          <cell r="B3333" t="str">
            <v>related to MUS81 - endonuclease involved in DNA repair and replication fork stability</v>
          </cell>
        </row>
        <row r="3334">
          <cell r="A3334" t="str">
            <v>UMAG_04632</v>
          </cell>
          <cell r="B3334" t="str">
            <v>probable ribosomal protein P2</v>
          </cell>
        </row>
        <row r="3335">
          <cell r="A3335" t="str">
            <v>UMAG_04637</v>
          </cell>
          <cell r="B3335" t="str">
            <v>hypothetical protein</v>
          </cell>
        </row>
        <row r="3336">
          <cell r="A3336" t="str">
            <v>UMAG_04639</v>
          </cell>
          <cell r="B3336" t="str">
            <v>hypothetical protein</v>
          </cell>
        </row>
        <row r="3337">
          <cell r="A3337" t="str">
            <v>UMAG_04641</v>
          </cell>
          <cell r="B3337" t="str">
            <v>related to PRC1 - carboxypeptidase y</v>
          </cell>
        </row>
        <row r="3338">
          <cell r="A3338" t="str">
            <v>UMAG_04644</v>
          </cell>
          <cell r="B3338" t="str">
            <v>related to 1-phosphatidylinositol phosphodiesterase precursor</v>
          </cell>
        </row>
        <row r="3339">
          <cell r="A3339" t="str">
            <v>UMAG_04646</v>
          </cell>
          <cell r="B3339" t="str">
            <v>hypothetical protein</v>
          </cell>
        </row>
        <row r="3340">
          <cell r="A3340" t="str">
            <v>UMAG_04649</v>
          </cell>
          <cell r="B3340" t="str">
            <v>related to ALG1 - beta-mannosyltransferase</v>
          </cell>
        </row>
        <row r="3341">
          <cell r="A3341" t="str">
            <v>UMAG_04650</v>
          </cell>
          <cell r="B3341" t="str">
            <v>hypothetical protein</v>
          </cell>
        </row>
        <row r="3342">
          <cell r="A3342" t="str">
            <v>UMAG_04654</v>
          </cell>
          <cell r="B3342" t="str">
            <v>related to U2 snRNP protein A`</v>
          </cell>
        </row>
        <row r="3343">
          <cell r="A3343" t="str">
            <v>UMAG_04655</v>
          </cell>
          <cell r="B3343" t="str">
            <v>hypothetical protein</v>
          </cell>
        </row>
        <row r="3344">
          <cell r="A3344" t="str">
            <v>UMAG_04656</v>
          </cell>
          <cell r="B3344" t="str">
            <v>related to Rho-GTPase-activating protein 1</v>
          </cell>
        </row>
        <row r="3345">
          <cell r="A3345" t="str">
            <v>UMAG_04657</v>
          </cell>
          <cell r="B3345" t="str">
            <v>related to YTA7 - 26S proteasome subunit (isoform B)</v>
          </cell>
        </row>
        <row r="3346">
          <cell r="A3346" t="str">
            <v>UMAG_04658</v>
          </cell>
          <cell r="B3346" t="str">
            <v>related to WD40 protein Ciao1</v>
          </cell>
        </row>
        <row r="3347">
          <cell r="A3347" t="str">
            <v>UMAG_04659</v>
          </cell>
          <cell r="B3347" t="str">
            <v>probable glycerol kinase</v>
          </cell>
        </row>
        <row r="3348">
          <cell r="A3348" t="str">
            <v>UMAG_04661</v>
          </cell>
          <cell r="B3348" t="str">
            <v>hypothetical protein</v>
          </cell>
        </row>
        <row r="3349">
          <cell r="A3349" t="str">
            <v>UMAG_04665</v>
          </cell>
          <cell r="B3349" t="str">
            <v>related to ECM16 - putative DEAH-box RNA helicase</v>
          </cell>
        </row>
        <row r="3350">
          <cell r="A3350" t="str">
            <v>UMAG_04666</v>
          </cell>
          <cell r="B3350" t="str">
            <v>hypothetical protein</v>
          </cell>
        </row>
        <row r="3351">
          <cell r="A3351" t="str">
            <v>UMAG_04667</v>
          </cell>
          <cell r="B3351" t="str">
            <v>hypothetical protein</v>
          </cell>
        </row>
        <row r="3352">
          <cell r="A3352" t="str">
            <v>UMAG_04668</v>
          </cell>
          <cell r="B3352" t="str">
            <v>related to nucleotide-binding protein NBP35</v>
          </cell>
        </row>
        <row r="3353">
          <cell r="A3353" t="str">
            <v>UMAG_04669</v>
          </cell>
          <cell r="B3353" t="str">
            <v>related to DNA ligase I</v>
          </cell>
        </row>
        <row r="3354">
          <cell r="A3354" t="str">
            <v>UMAG_04671</v>
          </cell>
          <cell r="B3354" t="str">
            <v>hypothetical protein</v>
          </cell>
        </row>
        <row r="3355">
          <cell r="A3355" t="str">
            <v>UMAG_04672</v>
          </cell>
          <cell r="B3355" t="str">
            <v>related to CTL1 - RNA 5`-triphosphatase with manganese- or cobalt-dependent NTPase activities</v>
          </cell>
        </row>
        <row r="3356">
          <cell r="A3356" t="str">
            <v>UMAG_04673</v>
          </cell>
          <cell r="B3356" t="str">
            <v>related to RecQ family helicase RecQL1</v>
          </cell>
        </row>
        <row r="3357">
          <cell r="A3357" t="str">
            <v>UMAG_04674</v>
          </cell>
          <cell r="B3357" t="str">
            <v>related to YBT1 - Vacuolar</v>
          </cell>
        </row>
        <row r="3358">
          <cell r="A3358" t="str">
            <v>UMAG_04676</v>
          </cell>
          <cell r="B3358" t="str">
            <v>hypothetical protein</v>
          </cell>
        </row>
        <row r="3359">
          <cell r="A3359" t="str">
            <v>UMAG_04677</v>
          </cell>
          <cell r="B3359" t="str">
            <v>hypothetical protein</v>
          </cell>
        </row>
        <row r="3360">
          <cell r="A3360" t="str">
            <v>UMAG_04678</v>
          </cell>
          <cell r="B3360" t="str">
            <v>hypothetical protein</v>
          </cell>
        </row>
        <row r="3361">
          <cell r="A3361" t="str">
            <v>UMAG_04679</v>
          </cell>
          <cell r="B3361" t="str">
            <v>related to spliceosome-associated protein SAP-49</v>
          </cell>
        </row>
        <row r="3362">
          <cell r="A3362" t="str">
            <v>UMAG_04680</v>
          </cell>
          <cell r="B3362" t="str">
            <v>related to Monocarboxylate transporter</v>
          </cell>
        </row>
        <row r="3363">
          <cell r="A3363" t="str">
            <v>UMAG_04681</v>
          </cell>
          <cell r="B3363" t="str">
            <v>hypothetical protein</v>
          </cell>
        </row>
        <row r="3364">
          <cell r="A3364" t="str">
            <v>UMAG_04682</v>
          </cell>
          <cell r="B3364" t="str">
            <v>hypothetical protein</v>
          </cell>
        </row>
        <row r="3365">
          <cell r="A3365" t="str">
            <v>UMAG_04683</v>
          </cell>
          <cell r="B3365" t="str">
            <v>hypothetical protein</v>
          </cell>
        </row>
        <row r="3366">
          <cell r="A3366" t="str">
            <v>UMAG_04686</v>
          </cell>
          <cell r="B3366" t="str">
            <v>hypothetical protein</v>
          </cell>
        </row>
        <row r="3367">
          <cell r="A3367" t="str">
            <v>UMAG_04688</v>
          </cell>
          <cell r="B3367" t="str">
            <v>hypothetical protein</v>
          </cell>
        </row>
        <row r="3368">
          <cell r="A3368" t="str">
            <v>UMAG_04689</v>
          </cell>
          <cell r="B3368" t="str">
            <v>hypothetical protein</v>
          </cell>
        </row>
        <row r="3369">
          <cell r="A3369" t="str">
            <v>UMAG_04693</v>
          </cell>
          <cell r="B3369" t="str">
            <v>hypothetical protein</v>
          </cell>
        </row>
        <row r="3370">
          <cell r="A3370" t="str">
            <v>UMAG_04695</v>
          </cell>
          <cell r="B3370" t="str">
            <v>probable HNM1 - Choline permease</v>
          </cell>
        </row>
        <row r="3371">
          <cell r="A3371" t="str">
            <v>UMAG_04696</v>
          </cell>
          <cell r="B3371" t="str">
            <v>hypothetical protein</v>
          </cell>
        </row>
        <row r="3372">
          <cell r="A3372" t="str">
            <v>UMAG_04697</v>
          </cell>
          <cell r="B3372" t="str">
            <v>related to LYS2 û alpha aminoadipate reductase</v>
          </cell>
        </row>
        <row r="3373">
          <cell r="A3373" t="str">
            <v>UMAG_04698</v>
          </cell>
          <cell r="B3373" t="str">
            <v>hypothetical protein</v>
          </cell>
        </row>
        <row r="3374">
          <cell r="A3374" t="str">
            <v>UMAG_04700</v>
          </cell>
          <cell r="B3374" t="str">
            <v>related to ATP23 - putative metalloprotease of the mitochondrial inner membrane</v>
          </cell>
        </row>
        <row r="3375">
          <cell r="A3375" t="str">
            <v>UMAG_04701</v>
          </cell>
          <cell r="B3375" t="str">
            <v>probable rcd1 protein involved in sexual development</v>
          </cell>
        </row>
        <row r="3376">
          <cell r="A3376" t="str">
            <v>UMAG_04702</v>
          </cell>
          <cell r="B3376" t="str">
            <v>related to CYT2 - holocytochrome-c1 synthase</v>
          </cell>
        </row>
        <row r="3377">
          <cell r="A3377" t="str">
            <v>UMAG_04703</v>
          </cell>
          <cell r="B3377" t="str">
            <v>probable phosphomannomutase</v>
          </cell>
        </row>
        <row r="3378">
          <cell r="A3378" t="str">
            <v>UMAG_04704</v>
          </cell>
          <cell r="B3378" t="str">
            <v>related to MRE11 - DNA repair and meiotic recombination protein</v>
          </cell>
        </row>
        <row r="3379">
          <cell r="A3379" t="str">
            <v>UMAG_04705</v>
          </cell>
          <cell r="B3379" t="str">
            <v>related to ARG2 - acetylglutamate synthase</v>
          </cell>
        </row>
        <row r="3380">
          <cell r="A3380" t="str">
            <v>UMAG_04707</v>
          </cell>
          <cell r="B3380" t="str">
            <v>related to asparaginase 2</v>
          </cell>
        </row>
        <row r="3381">
          <cell r="A3381" t="str">
            <v>UMAG_04708</v>
          </cell>
          <cell r="B3381" t="str">
            <v>related to Pectin lyase B precursor</v>
          </cell>
        </row>
        <row r="3382">
          <cell r="A3382" t="str">
            <v>UMAG_04711</v>
          </cell>
          <cell r="B3382" t="str">
            <v>hypothetical protein</v>
          </cell>
        </row>
        <row r="3383">
          <cell r="A3383" t="str">
            <v>UMAG_04712</v>
          </cell>
          <cell r="B3383" t="str">
            <v>related to N-methyltransferase</v>
          </cell>
        </row>
        <row r="3384">
          <cell r="A3384" t="str">
            <v>UMAG_04713</v>
          </cell>
          <cell r="B3384" t="str">
            <v>hypothetical protein</v>
          </cell>
        </row>
        <row r="3385">
          <cell r="A3385" t="str">
            <v>UMAG_04714</v>
          </cell>
          <cell r="B3385" t="str">
            <v>related to TPT1 - tRNA 2`-phosphotransferase</v>
          </cell>
        </row>
        <row r="3386">
          <cell r="A3386" t="str">
            <v>UMAG_04715</v>
          </cell>
          <cell r="B3386" t="str">
            <v>hypothetical protein</v>
          </cell>
        </row>
        <row r="3387">
          <cell r="A3387" t="str">
            <v>UMAG_04716</v>
          </cell>
          <cell r="B3387" t="str">
            <v>probable VMA5 - H -ATPase V1 domain 42 KD subunit</v>
          </cell>
        </row>
        <row r="3388">
          <cell r="A3388" t="str">
            <v>UMAG_04720</v>
          </cell>
          <cell r="B3388" t="str">
            <v>hypothetical protein</v>
          </cell>
        </row>
        <row r="3389">
          <cell r="A3389" t="str">
            <v>UMAG_04721</v>
          </cell>
          <cell r="B3389" t="str">
            <v>related to PCP1 - mitochondrial serine protease</v>
          </cell>
        </row>
        <row r="3390">
          <cell r="A3390" t="str">
            <v>UMAG_04722</v>
          </cell>
          <cell r="B3390" t="str">
            <v>related to Rpb4 - 16 kD subunit of DNA-directed RNA polymerase II</v>
          </cell>
        </row>
        <row r="3391">
          <cell r="A3391" t="str">
            <v>UMAG_04723</v>
          </cell>
          <cell r="B3391" t="str">
            <v>probable wd-repeat protein 5</v>
          </cell>
        </row>
        <row r="3392">
          <cell r="A3392" t="str">
            <v>UMAG_04724</v>
          </cell>
          <cell r="B3392" t="str">
            <v>hypothetical protein</v>
          </cell>
        </row>
        <row r="3393">
          <cell r="A3393" t="str">
            <v>UMAG_04726</v>
          </cell>
          <cell r="B3393" t="str">
            <v>probable ADE1 - phosphoribosylamidoimidazole-succinocarboxamide synthase</v>
          </cell>
        </row>
        <row r="3394">
          <cell r="A3394" t="str">
            <v>UMAG_04727</v>
          </cell>
          <cell r="B3394" t="str">
            <v>related to Kinesin-like protein KIF23</v>
          </cell>
        </row>
        <row r="3395">
          <cell r="A3395" t="str">
            <v>UMAG_04728</v>
          </cell>
          <cell r="B3395" t="str">
            <v>hypothetical protein</v>
          </cell>
        </row>
        <row r="3396">
          <cell r="A3396" t="str">
            <v>UMAG_04731</v>
          </cell>
          <cell r="B3396" t="str">
            <v>hypothetical protein</v>
          </cell>
        </row>
        <row r="3397">
          <cell r="A3397" t="str">
            <v>UMAG_04732</v>
          </cell>
          <cell r="B3397" t="str">
            <v>related to RIO2 protein</v>
          </cell>
        </row>
        <row r="3398">
          <cell r="A3398" t="str">
            <v>UMAG_04733</v>
          </cell>
          <cell r="B3398" t="str">
            <v>related to phosphatidylglycerol/phosphatidylinositol transfer protein</v>
          </cell>
        </row>
        <row r="3399">
          <cell r="A3399" t="str">
            <v>UMAG_04734</v>
          </cell>
          <cell r="B3399" t="str">
            <v>hypothetical protein</v>
          </cell>
        </row>
        <row r="3400">
          <cell r="A3400" t="str">
            <v>UMAG_04736</v>
          </cell>
          <cell r="B3400" t="str">
            <v>related to VPS20 - myristoylated subunit of the endosomal sorting complex</v>
          </cell>
        </row>
        <row r="3401">
          <cell r="A3401" t="str">
            <v>UMAG_04737</v>
          </cell>
          <cell r="B3401" t="str">
            <v>hypothetical protein</v>
          </cell>
        </row>
        <row r="3402">
          <cell r="A3402" t="str">
            <v>UMAG_04738</v>
          </cell>
          <cell r="B3402" t="str">
            <v>related to X-Pro aminopeptidase II</v>
          </cell>
        </row>
        <row r="3403">
          <cell r="A3403" t="str">
            <v>UMAG_04739</v>
          </cell>
          <cell r="B3403" t="str">
            <v>hypothetical protein</v>
          </cell>
        </row>
        <row r="3404">
          <cell r="A3404" t="str">
            <v>UMAG_04740</v>
          </cell>
          <cell r="B3404" t="str">
            <v>related to COQ3 - O-methyltransferase involved in ubiquinone biosynthesis</v>
          </cell>
        </row>
        <row r="3405">
          <cell r="A3405" t="str">
            <v>UMAG_04742</v>
          </cell>
          <cell r="B3405" t="str">
            <v>related to stomatin</v>
          </cell>
        </row>
        <row r="3406">
          <cell r="A3406" t="str">
            <v>UMAG_04743</v>
          </cell>
          <cell r="B3406" t="str">
            <v>related to PPX1 - exopolyphosphatase</v>
          </cell>
        </row>
        <row r="3407">
          <cell r="A3407" t="str">
            <v>UMAG_04744</v>
          </cell>
          <cell r="B3407" t="str">
            <v>hypothetical protein</v>
          </cell>
        </row>
        <row r="3408">
          <cell r="A3408" t="str">
            <v>UMAG_04745</v>
          </cell>
          <cell r="B3408" t="str">
            <v>hypothetical protein</v>
          </cell>
        </row>
        <row r="3409">
          <cell r="A3409" t="str">
            <v>UMAG_04748</v>
          </cell>
          <cell r="B3409" t="str">
            <v>hypothetical protein</v>
          </cell>
        </row>
        <row r="3410">
          <cell r="A3410" t="str">
            <v>UMAG_04749</v>
          </cell>
          <cell r="B3410" t="str">
            <v>hypothetical protein</v>
          </cell>
        </row>
        <row r="3411">
          <cell r="A3411" t="str">
            <v>UMAG_04750</v>
          </cell>
          <cell r="B3411" t="str">
            <v>hypothetical protein</v>
          </cell>
        </row>
        <row r="3412">
          <cell r="A3412" t="str">
            <v>UMAG_04751</v>
          </cell>
          <cell r="B3412" t="str">
            <v>related to RRS1 - regulator of ribosome biogenesis</v>
          </cell>
        </row>
        <row r="3413">
          <cell r="A3413" t="str">
            <v>UMAG_04752</v>
          </cell>
          <cell r="B3413" t="str">
            <v>probable CDC40 - Pre-mRNA splicing factor important for catalytic step II</v>
          </cell>
        </row>
        <row r="3414">
          <cell r="A3414" t="str">
            <v>UMAG_04753</v>
          </cell>
          <cell r="B3414" t="str">
            <v>related to SGD1 - essential nuclear protein</v>
          </cell>
        </row>
        <row r="3415">
          <cell r="A3415" t="str">
            <v>UMAG_04755</v>
          </cell>
          <cell r="B3415" t="str">
            <v>related to calcium/calmodulin dependent protein kinase C</v>
          </cell>
        </row>
        <row r="3416">
          <cell r="A3416" t="str">
            <v>UMAG_04758</v>
          </cell>
          <cell r="B3416" t="str">
            <v>related to Peptidyl-prolyl cis-trans isomerase</v>
          </cell>
        </row>
        <row r="3417">
          <cell r="A3417" t="str">
            <v>UMAG_04761</v>
          </cell>
          <cell r="B3417" t="str">
            <v>related to SET protein (Protein phosphatase 2A inhibitor)</v>
          </cell>
        </row>
        <row r="3418">
          <cell r="A3418" t="str">
            <v>UMAG_04764</v>
          </cell>
          <cell r="B3418" t="str">
            <v>hypothetical protein</v>
          </cell>
        </row>
        <row r="3419">
          <cell r="A3419" t="str">
            <v>UMAG_04765</v>
          </cell>
          <cell r="B3419" t="str">
            <v>probable TRM8 - part of complex required for 7-methylguanosine modification</v>
          </cell>
        </row>
        <row r="3420">
          <cell r="A3420" t="str">
            <v>UMAG_04767</v>
          </cell>
          <cell r="B3420" t="str">
            <v>related to GIM4 - Gim complex component (prefoldin subunit 2)</v>
          </cell>
        </row>
        <row r="3421">
          <cell r="A3421" t="str">
            <v>UMAG_04768</v>
          </cell>
          <cell r="B3421" t="str">
            <v>probable SAC6 - actin filament bundling protein</v>
          </cell>
        </row>
        <row r="3422">
          <cell r="A3422" t="str">
            <v>UMAG_04770</v>
          </cell>
          <cell r="B3422" t="str">
            <v>related to splicing factor SPF30</v>
          </cell>
        </row>
        <row r="3423">
          <cell r="A3423" t="str">
            <v>UMAG_04771</v>
          </cell>
          <cell r="B3423" t="str">
            <v>related to KHA1 - Putative K /H  antiporter</v>
          </cell>
        </row>
        <row r="3424">
          <cell r="A3424" t="str">
            <v>UMAG_04772</v>
          </cell>
          <cell r="B3424" t="str">
            <v>hypothetical protein</v>
          </cell>
        </row>
        <row r="3425">
          <cell r="A3425" t="str">
            <v>UMAG_04773</v>
          </cell>
          <cell r="B3425" t="str">
            <v>hypothetical protein</v>
          </cell>
        </row>
        <row r="3426">
          <cell r="A3426" t="str">
            <v>UMAG_04775</v>
          </cell>
          <cell r="B3426" t="str">
            <v>related to SNP1 - U1 small nuclear ribonucleoprotein</v>
          </cell>
        </row>
        <row r="3427">
          <cell r="A3427" t="str">
            <v>UMAG_04776</v>
          </cell>
          <cell r="B3427" t="str">
            <v>probable PRE10 - 20S proteasome subunit C1 (alpha7)</v>
          </cell>
        </row>
        <row r="3428">
          <cell r="A3428" t="str">
            <v>UMAG_04777</v>
          </cell>
          <cell r="B3428" t="str">
            <v>hypothetical protein</v>
          </cell>
        </row>
        <row r="3429">
          <cell r="A3429" t="str">
            <v>UMAG_04778</v>
          </cell>
          <cell r="B3429" t="str">
            <v>hypothetical protein</v>
          </cell>
        </row>
        <row r="3430">
          <cell r="A3430" t="str">
            <v>UMAG_04779</v>
          </cell>
          <cell r="B3430" t="str">
            <v>related to SEC59 - Dolichol kinase</v>
          </cell>
        </row>
        <row r="3431">
          <cell r="A3431" t="str">
            <v>UMAG_04781</v>
          </cell>
          <cell r="B3431" t="str">
            <v>probable small nuclear ribonucleoprotein chain D2</v>
          </cell>
        </row>
        <row r="3432">
          <cell r="A3432" t="str">
            <v>UMAG_04782</v>
          </cell>
          <cell r="B3432" t="str">
            <v>probable GUS1 - Glutamyl-tRNA synthetase</v>
          </cell>
        </row>
        <row r="3433">
          <cell r="A3433" t="str">
            <v>UMAG_04785</v>
          </cell>
          <cell r="B3433" t="str">
            <v>related to protein hus1</v>
          </cell>
        </row>
        <row r="3434">
          <cell r="A3434" t="str">
            <v>UMAG_04786</v>
          </cell>
          <cell r="B3434" t="str">
            <v>probable RPN2 - 26S proteasome regulatory subunit</v>
          </cell>
        </row>
        <row r="3435">
          <cell r="A3435" t="str">
            <v>UMAG_04787</v>
          </cell>
          <cell r="B3435" t="str">
            <v>related to GLY1 - L-threonine aldolase</v>
          </cell>
        </row>
        <row r="3436">
          <cell r="A3436" t="str">
            <v>UMAG_04789</v>
          </cell>
          <cell r="B3436" t="str">
            <v>related to ESF2 - essential nucleolar protein involved in pre-18S rRNA processing</v>
          </cell>
        </row>
        <row r="3437">
          <cell r="A3437" t="str">
            <v>UMAG_04790</v>
          </cell>
          <cell r="B3437" t="str">
            <v>hypothetical protein</v>
          </cell>
        </row>
        <row r="3438">
          <cell r="A3438" t="str">
            <v>UMAG_04791</v>
          </cell>
          <cell r="B3438" t="str">
            <v>related to to G1/S-specific cyclin</v>
          </cell>
        </row>
        <row r="3439">
          <cell r="A3439" t="str">
            <v>UMAG_04793</v>
          </cell>
          <cell r="B3439" t="str">
            <v>related to SVF1 - protein with a potential role in cell survival pathways</v>
          </cell>
        </row>
        <row r="3440">
          <cell r="A3440" t="str">
            <v>UMAG_04794</v>
          </cell>
          <cell r="B3440" t="str">
            <v>probable SUA7 - TFIIB subunit (transcription initiation factor)</v>
          </cell>
        </row>
        <row r="3441">
          <cell r="A3441" t="str">
            <v>UMAG_04795</v>
          </cell>
          <cell r="B3441" t="str">
            <v>nucleoporin</v>
          </cell>
        </row>
        <row r="3442">
          <cell r="A3442" t="str">
            <v>UMAG_04796</v>
          </cell>
          <cell r="B3442" t="str">
            <v>hypothetical protein</v>
          </cell>
        </row>
        <row r="3443">
          <cell r="A3443" t="str">
            <v>UMAG_04797</v>
          </cell>
          <cell r="B3443" t="str">
            <v>probable RPE1 - D-ribulose-5-phosphate 3-epimerase</v>
          </cell>
        </row>
        <row r="3444">
          <cell r="A3444" t="str">
            <v>UMAG_04798</v>
          </cell>
          <cell r="B3444" t="str">
            <v>hypothetical protein</v>
          </cell>
        </row>
        <row r="3445">
          <cell r="A3445" t="str">
            <v>UMAG_04799</v>
          </cell>
          <cell r="B3445" t="str">
            <v>hypothetical protein</v>
          </cell>
        </row>
        <row r="3446">
          <cell r="A3446" t="str">
            <v>UMAG_04800</v>
          </cell>
          <cell r="B3446" t="str">
            <v>hypothetical protein</v>
          </cell>
        </row>
        <row r="3447">
          <cell r="A3447" t="str">
            <v>UMAG_04801</v>
          </cell>
          <cell r="B3447" t="str">
            <v>related to Glutathione S-transferase II</v>
          </cell>
        </row>
        <row r="3448">
          <cell r="A3448" t="str">
            <v>UMAG_04802</v>
          </cell>
          <cell r="B3448" t="str">
            <v>probable COX4 - cytochrome-c oxidase chain IV</v>
          </cell>
        </row>
        <row r="3449">
          <cell r="A3449" t="str">
            <v>UMAG_04804</v>
          </cell>
          <cell r="B3449" t="str">
            <v>hypothetical protein</v>
          </cell>
        </row>
        <row r="3450">
          <cell r="A3450" t="str">
            <v>UMAG_04805</v>
          </cell>
          <cell r="B3450" t="str">
            <v>hypothetical protein</v>
          </cell>
        </row>
        <row r="3451">
          <cell r="A3451" t="str">
            <v>UMAG_04806</v>
          </cell>
          <cell r="B3451" t="str">
            <v>hypothetical protein</v>
          </cell>
        </row>
        <row r="3452">
          <cell r="A3452" t="str">
            <v>UMAG_04807</v>
          </cell>
          <cell r="B3452" t="str">
            <v>hypothetical protein</v>
          </cell>
        </row>
        <row r="3453">
          <cell r="A3453" t="str">
            <v>UMAG_04808</v>
          </cell>
          <cell r="B3453" t="str">
            <v>related to serine/threonine protein kinase</v>
          </cell>
        </row>
        <row r="3454">
          <cell r="A3454" t="str">
            <v>UMAG_04809</v>
          </cell>
          <cell r="B3454" t="str">
            <v>related to EBP2 - required for pre-rRNA processing and ribosomal subunit assembly</v>
          </cell>
        </row>
        <row r="3455">
          <cell r="A3455" t="str">
            <v>UMAG_04811</v>
          </cell>
          <cell r="B3455" t="str">
            <v>related to ADP1 - ABC transporter</v>
          </cell>
        </row>
        <row r="3456">
          <cell r="A3456" t="str">
            <v>UMAG_04812</v>
          </cell>
          <cell r="B3456" t="str">
            <v>related to GAL11 - subunit of the RNA polymerase II mediator complex</v>
          </cell>
        </row>
        <row r="3457">
          <cell r="A3457" t="str">
            <v>UMAG_04813</v>
          </cell>
          <cell r="B3457" t="str">
            <v>hypothetical protein</v>
          </cell>
        </row>
        <row r="3458">
          <cell r="A3458" t="str">
            <v>UMAG_04815</v>
          </cell>
          <cell r="B3458" t="str">
            <v>hypothetical protein</v>
          </cell>
        </row>
        <row r="3459">
          <cell r="A3459" t="str">
            <v>UMAG_04816</v>
          </cell>
          <cell r="B3459" t="str">
            <v>related to Endoglucanase 1 precursor</v>
          </cell>
        </row>
        <row r="3460">
          <cell r="A3460" t="str">
            <v>UMAG_04817</v>
          </cell>
          <cell r="B3460" t="str">
            <v>related to TCB3 - protein localized to membranes</v>
          </cell>
        </row>
        <row r="3461">
          <cell r="A3461" t="str">
            <v>UMAG_04818</v>
          </cell>
          <cell r="B3461" t="str">
            <v>related to CBP3 - mitochondrial protein required for assembly of cytochrome bc1 complex</v>
          </cell>
        </row>
        <row r="3462">
          <cell r="A3462" t="str">
            <v>UMAG_04819</v>
          </cell>
          <cell r="B3462" t="str">
            <v>related to protein phosphatase 2c</v>
          </cell>
        </row>
        <row r="3463">
          <cell r="A3463" t="str">
            <v>UMAG_04820</v>
          </cell>
          <cell r="B3463" t="str">
            <v>related to ITC1 - subunit of Isw2 chromatin remodelling complex</v>
          </cell>
        </row>
        <row r="3464">
          <cell r="A3464" t="str">
            <v>UMAG_04826</v>
          </cell>
          <cell r="B3464" t="str">
            <v>related to RIB1 - GTP cyclohydrolase II</v>
          </cell>
        </row>
        <row r="3465">
          <cell r="A3465" t="str">
            <v>UMAG_04827</v>
          </cell>
          <cell r="B3465" t="str">
            <v>probable PPZ2 - protein ser/thr phosphatase of the PP-1 family</v>
          </cell>
        </row>
        <row r="3466">
          <cell r="A3466" t="str">
            <v>UMAG_04830</v>
          </cell>
          <cell r="B3466" t="str">
            <v>related to LEO1 - component of the Paf1 complex</v>
          </cell>
        </row>
        <row r="3467">
          <cell r="A3467" t="str">
            <v>UMAG_04831</v>
          </cell>
          <cell r="B3467" t="str">
            <v>probable MGM101 - mitochondrial genome maintenance protein</v>
          </cell>
        </row>
        <row r="3468">
          <cell r="A3468" t="str">
            <v>UMAG_04832</v>
          </cell>
          <cell r="B3468" t="str">
            <v>hypothetical protein</v>
          </cell>
        </row>
        <row r="3469">
          <cell r="A3469" t="str">
            <v>UMAG_04833</v>
          </cell>
          <cell r="B3469" t="str">
            <v>probable isovaleryl-CoA dehydrogenase</v>
          </cell>
        </row>
        <row r="3470">
          <cell r="A3470" t="str">
            <v>UMAG_04834</v>
          </cell>
          <cell r="B3470" t="str">
            <v>hypothetical protein</v>
          </cell>
        </row>
        <row r="3471">
          <cell r="A3471" t="str">
            <v>UMAG_04835</v>
          </cell>
          <cell r="B3471" t="str">
            <v>related to WHI3 - involved in regulation of cell size</v>
          </cell>
        </row>
        <row r="3472">
          <cell r="A3472" t="str">
            <v>UMAG_04836</v>
          </cell>
          <cell r="B3472" t="str">
            <v>hypothetical protein</v>
          </cell>
        </row>
        <row r="3473">
          <cell r="A3473" t="str">
            <v>UMAG_04838</v>
          </cell>
          <cell r="B3473" t="str">
            <v>probable isopentenyl-diphosphate delta-isomerase</v>
          </cell>
        </row>
        <row r="3474">
          <cell r="A3474" t="str">
            <v>UMAG_04840</v>
          </cell>
          <cell r="B3474" t="str">
            <v>hypothetical protein</v>
          </cell>
        </row>
        <row r="3475">
          <cell r="A3475" t="str">
            <v>UMAG_04841</v>
          </cell>
          <cell r="B3475" t="str">
            <v>hypothetical protein</v>
          </cell>
        </row>
        <row r="3476">
          <cell r="A3476" t="str">
            <v>UMAG_04844</v>
          </cell>
          <cell r="B3476" t="str">
            <v>related to methionyl-trna formyltransferase</v>
          </cell>
        </row>
        <row r="3477">
          <cell r="A3477" t="str">
            <v>UMAG_04845</v>
          </cell>
          <cell r="B3477" t="str">
            <v>hypothetical protein (N-terminal fragment)</v>
          </cell>
        </row>
        <row r="3478">
          <cell r="A3478" t="str">
            <v>UMAG_04846</v>
          </cell>
          <cell r="B3478" t="str">
            <v>related to kynureninase</v>
          </cell>
        </row>
        <row r="3479">
          <cell r="A3479" t="str">
            <v>UMAG_04847</v>
          </cell>
          <cell r="B3479" t="str">
            <v>hypothetical protein</v>
          </cell>
        </row>
        <row r="3480">
          <cell r="A3480" t="str">
            <v>UMAG_04848</v>
          </cell>
          <cell r="B3480" t="str">
            <v>probable THS1 - threonyl tRNA synthetase</v>
          </cell>
        </row>
        <row r="3481">
          <cell r="A3481" t="str">
            <v>UMAG_04849</v>
          </cell>
          <cell r="B3481" t="str">
            <v>hypothetical protein</v>
          </cell>
        </row>
        <row r="3482">
          <cell r="A3482" t="str">
            <v>UMAG_04850</v>
          </cell>
          <cell r="B3482" t="str">
            <v>related to RRD1 - Resistant to Rapamycin Deletion (protein phosphatase 2A regulator activity)</v>
          </cell>
        </row>
        <row r="3483">
          <cell r="A3483" t="str">
            <v>UMAG_04851</v>
          </cell>
          <cell r="B3483" t="str">
            <v>related to DOT5 - nuclear thiol peroxidase</v>
          </cell>
        </row>
        <row r="3484">
          <cell r="A3484" t="str">
            <v>UMAG_04852</v>
          </cell>
          <cell r="B3484" t="str">
            <v>hypothetical protein</v>
          </cell>
        </row>
        <row r="3485">
          <cell r="A3485" t="str">
            <v>UMAG_04855</v>
          </cell>
          <cell r="B3485" t="str">
            <v>probable 60S ribosomal protein L26</v>
          </cell>
        </row>
        <row r="3486">
          <cell r="A3486" t="str">
            <v>UMAG_04856</v>
          </cell>
          <cell r="B3486" t="str">
            <v>related to KEI1 - component of inositol phosphorylceramide synthase</v>
          </cell>
        </row>
        <row r="3487">
          <cell r="A3487" t="str">
            <v>UMAG_04859</v>
          </cell>
          <cell r="B3487" t="str">
            <v>related to PER1 protein</v>
          </cell>
        </row>
        <row r="3488">
          <cell r="A3488" t="str">
            <v>UMAG_04860</v>
          </cell>
          <cell r="B3488" t="str">
            <v>hypothetical protein</v>
          </cell>
        </row>
        <row r="3489">
          <cell r="A3489" t="str">
            <v>UMAG_04863</v>
          </cell>
          <cell r="B3489" t="str">
            <v>hypothetical protein</v>
          </cell>
        </row>
        <row r="3490">
          <cell r="A3490" t="str">
            <v>UMAG_04865</v>
          </cell>
          <cell r="B3490" t="str">
            <v>related to DID4 - class E vacuolar-protein sorting and endocytosis factor</v>
          </cell>
        </row>
        <row r="3491">
          <cell r="A3491" t="str">
            <v>UMAG_04869</v>
          </cell>
          <cell r="B3491" t="str">
            <v>related to Translation initiation factor eIF-2B epsilon subunit</v>
          </cell>
        </row>
        <row r="3492">
          <cell r="A3492" t="str">
            <v>UMAG_04870</v>
          </cell>
          <cell r="B3492" t="str">
            <v>related to RPC53 - 47 kD subunit of DNA-directed RNA polymerase III</v>
          </cell>
        </row>
        <row r="3493">
          <cell r="A3493" t="str">
            <v>UMAG_04871</v>
          </cell>
          <cell r="B3493" t="str">
            <v>probable PGK1 - phosphoglycerate kinase</v>
          </cell>
        </row>
        <row r="3494">
          <cell r="A3494" t="str">
            <v>UMAG_04872</v>
          </cell>
          <cell r="B3494" t="str">
            <v>probable ARG1 - argininosuccinate synthetase</v>
          </cell>
        </row>
        <row r="3495">
          <cell r="A3495" t="str">
            <v>UMAG_04873</v>
          </cell>
          <cell r="B3495" t="str">
            <v>probable LYS12 - Homo-isocitrate dehydrogenase</v>
          </cell>
        </row>
        <row r="3496">
          <cell r="A3496" t="str">
            <v>UMAG_04875</v>
          </cell>
          <cell r="B3496" t="str">
            <v>hypothetical protein</v>
          </cell>
        </row>
        <row r="3497">
          <cell r="A3497" t="str">
            <v>UMAG_04876</v>
          </cell>
          <cell r="B3497" t="str">
            <v>hypothetical protein</v>
          </cell>
        </row>
        <row r="3498">
          <cell r="A3498" t="str">
            <v>UMAG_04877</v>
          </cell>
          <cell r="B3498" t="str">
            <v>hypothetical protein</v>
          </cell>
        </row>
        <row r="3499">
          <cell r="A3499" t="str">
            <v>UMAG_04878</v>
          </cell>
          <cell r="B3499" t="str">
            <v>related to MDN1 - Huge dynein-related AAA-type ATPase (midasin)</v>
          </cell>
        </row>
        <row r="3500">
          <cell r="A3500" t="str">
            <v>UMAG_04880</v>
          </cell>
          <cell r="B3500" t="str">
            <v>probable APG7 - component of the autophagic system</v>
          </cell>
        </row>
        <row r="3501">
          <cell r="A3501" t="str">
            <v>UMAG_04881</v>
          </cell>
          <cell r="B3501" t="str">
            <v>related to mRNA guanylyltransferase</v>
          </cell>
        </row>
        <row r="3502">
          <cell r="A3502" t="str">
            <v>UMAG_04885</v>
          </cell>
          <cell r="B3502" t="str">
            <v>hypothetical protein</v>
          </cell>
        </row>
        <row r="3503">
          <cell r="A3503" t="str">
            <v>UMAG_04886</v>
          </cell>
          <cell r="B3503" t="str">
            <v>related to HOL1 protein (member of major facilitator superfamily)</v>
          </cell>
        </row>
        <row r="3504">
          <cell r="A3504" t="str">
            <v>UMAG_04887</v>
          </cell>
          <cell r="B3504" t="str">
            <v>hypothetical protein</v>
          </cell>
        </row>
        <row r="3505">
          <cell r="A3505" t="str">
            <v>UMAG_04888</v>
          </cell>
          <cell r="B3505" t="str">
            <v>hypothetical protein</v>
          </cell>
        </row>
        <row r="3506">
          <cell r="A3506" t="str">
            <v>UMAG_04889</v>
          </cell>
          <cell r="B3506" t="str">
            <v>related to beta-1</v>
          </cell>
        </row>
        <row r="3507">
          <cell r="A3507" t="str">
            <v>UMAG_04891</v>
          </cell>
          <cell r="B3507" t="str">
            <v>hypothetical protein</v>
          </cell>
        </row>
        <row r="3508">
          <cell r="A3508" t="str">
            <v>UMAG_04892</v>
          </cell>
          <cell r="B3508" t="str">
            <v>hypothetical protein</v>
          </cell>
        </row>
        <row r="3509">
          <cell r="A3509" t="str">
            <v>UMAG_04893</v>
          </cell>
          <cell r="B3509" t="str">
            <v>hypothetical protein</v>
          </cell>
        </row>
        <row r="3510">
          <cell r="A3510" t="str">
            <v>UMAG_04895</v>
          </cell>
          <cell r="B3510" t="str">
            <v>hypothetical protein</v>
          </cell>
        </row>
        <row r="3511">
          <cell r="A3511" t="str">
            <v>UMAG_04896</v>
          </cell>
          <cell r="B3511" t="str">
            <v>hypothetical protein</v>
          </cell>
        </row>
        <row r="3512">
          <cell r="A3512" t="str">
            <v>UMAG_04897</v>
          </cell>
          <cell r="B3512" t="str">
            <v>related to Endo-1</v>
          </cell>
        </row>
        <row r="3513">
          <cell r="A3513" t="str">
            <v>UMAG_04898</v>
          </cell>
          <cell r="B3513" t="str">
            <v>related to HSD1 - ER membrane protein</v>
          </cell>
        </row>
        <row r="3514">
          <cell r="A3514" t="str">
            <v>UMAG_04899</v>
          </cell>
          <cell r="B3514" t="str">
            <v>aspartate semialdehyde dehydrogenase</v>
          </cell>
        </row>
        <row r="3515">
          <cell r="A3515" t="str">
            <v>UMAG_04900</v>
          </cell>
          <cell r="B3515" t="str">
            <v>related to histone transcription regulator HIP1</v>
          </cell>
        </row>
        <row r="3516">
          <cell r="A3516" t="str">
            <v>UMAG_04901</v>
          </cell>
          <cell r="B3516" t="str">
            <v>related to CKI1 - choline kinase</v>
          </cell>
        </row>
        <row r="3517">
          <cell r="A3517" t="str">
            <v>UMAG_04902</v>
          </cell>
          <cell r="B3517" t="str">
            <v>probable KIN28 - cyclin-dependent ser/thr protein kinase</v>
          </cell>
        </row>
        <row r="3518">
          <cell r="A3518" t="str">
            <v>UMAG_04905</v>
          </cell>
          <cell r="B3518" t="str">
            <v>related to DML1 - essential protein involved in mtDNA inheritance</v>
          </cell>
        </row>
        <row r="3519">
          <cell r="A3519" t="str">
            <v>UMAG_04906</v>
          </cell>
          <cell r="B3519" t="str">
            <v>related to F-box protein pof7</v>
          </cell>
        </row>
        <row r="3520">
          <cell r="A3520" t="str">
            <v>UMAG_04907</v>
          </cell>
          <cell r="B3520" t="str">
            <v>hypothetical protein</v>
          </cell>
        </row>
        <row r="3521">
          <cell r="A3521" t="str">
            <v>UMAG_04908</v>
          </cell>
          <cell r="B3521" t="str">
            <v>hypothetical protein</v>
          </cell>
        </row>
        <row r="3522">
          <cell r="A3522" t="str">
            <v>UMAG_04909</v>
          </cell>
          <cell r="B3522" t="str">
            <v>related to carbon repressor protein 1</v>
          </cell>
        </row>
        <row r="3523">
          <cell r="A3523" t="str">
            <v>UMAG_04910</v>
          </cell>
          <cell r="B3523" t="str">
            <v>hypothetical protein</v>
          </cell>
        </row>
        <row r="3524">
          <cell r="A3524" t="str">
            <v>UMAG_04911</v>
          </cell>
          <cell r="B3524" t="str">
            <v>hypothetical protein</v>
          </cell>
        </row>
        <row r="3525">
          <cell r="A3525" t="str">
            <v>UMAG_04912</v>
          </cell>
          <cell r="B3525" t="str">
            <v>hypothetical protein</v>
          </cell>
        </row>
        <row r="3526">
          <cell r="A3526" t="str">
            <v>UMAG_04913</v>
          </cell>
          <cell r="B3526" t="str">
            <v>related to TRM10 - tRNA methyltransferase</v>
          </cell>
        </row>
        <row r="3527">
          <cell r="A3527" t="str">
            <v>UMAG_04914</v>
          </cell>
          <cell r="B3527" t="str">
            <v>hypothetical protein</v>
          </cell>
        </row>
        <row r="3528">
          <cell r="A3528" t="str">
            <v>UMAG_04915</v>
          </cell>
          <cell r="B3528" t="str">
            <v>probable Major allergen Mal f 1 precursor</v>
          </cell>
        </row>
        <row r="3529">
          <cell r="A3529" t="str">
            <v>UMAG_04916</v>
          </cell>
          <cell r="B3529" t="str">
            <v>hypothetical protein</v>
          </cell>
        </row>
        <row r="3530">
          <cell r="A3530" t="str">
            <v>UMAG_04918</v>
          </cell>
          <cell r="B3530" t="str">
            <v>hypothetical protein</v>
          </cell>
        </row>
        <row r="3531">
          <cell r="A3531" t="str">
            <v>UMAG_04920</v>
          </cell>
          <cell r="B3531" t="str">
            <v>hypothetical protein</v>
          </cell>
        </row>
        <row r="3532">
          <cell r="A3532" t="str">
            <v>UMAG_04922</v>
          </cell>
          <cell r="B3532" t="str">
            <v>related to 2</v>
          </cell>
        </row>
        <row r="3533">
          <cell r="A3533" t="str">
            <v>UMAG_04923</v>
          </cell>
          <cell r="B3533" t="str">
            <v>hypothetical protein</v>
          </cell>
        </row>
        <row r="3534">
          <cell r="A3534" t="str">
            <v>UMAG_04925</v>
          </cell>
          <cell r="B3534" t="str">
            <v>related to CTK1 - carboxy-terminal domain (CTD) kinase</v>
          </cell>
        </row>
        <row r="3535">
          <cell r="A3535" t="str">
            <v>UMAG_04926</v>
          </cell>
          <cell r="B3535" t="str">
            <v>probable PEP4 - aspartyl protease</v>
          </cell>
        </row>
        <row r="3536">
          <cell r="A3536" t="str">
            <v>UMAG_04927</v>
          </cell>
          <cell r="B3536" t="str">
            <v>related to PSF1 - subunit of the GINS complex</v>
          </cell>
        </row>
        <row r="3537">
          <cell r="A3537" t="str">
            <v>UMAG_04928</v>
          </cell>
          <cell r="B3537" t="str">
            <v>hypothetical protein</v>
          </cell>
        </row>
        <row r="3538">
          <cell r="A3538" t="str">
            <v>UMAG_04929</v>
          </cell>
          <cell r="B3538" t="str">
            <v>hypothetical protein</v>
          </cell>
        </row>
        <row r="3539">
          <cell r="A3539" t="str">
            <v>UMAG_04930</v>
          </cell>
          <cell r="B3539" t="str">
            <v>probable ZWF1 - glucose-6-phosphate dehydrogenase</v>
          </cell>
        </row>
        <row r="3540">
          <cell r="A3540" t="str">
            <v>UMAG_04931</v>
          </cell>
          <cell r="B3540" t="str">
            <v>related to PIK1 - phosphatidylinositol 4-kinase</v>
          </cell>
        </row>
        <row r="3541">
          <cell r="A3541" t="str">
            <v>UMAG_04932</v>
          </cell>
          <cell r="B3541" t="str">
            <v>related to ATG18 - Phosphatidylinositol 3</v>
          </cell>
        </row>
        <row r="3542">
          <cell r="A3542" t="str">
            <v>UMAG_04934</v>
          </cell>
          <cell r="B3542" t="str">
            <v>related to RRP9 - protein associated with the U3 small nucleolar RNA</v>
          </cell>
        </row>
        <row r="3543">
          <cell r="A3543" t="str">
            <v>UMAG_04936</v>
          </cell>
          <cell r="B3543" t="str">
            <v>hypothetical protein</v>
          </cell>
        </row>
        <row r="3544">
          <cell r="A3544" t="str">
            <v>UMAG_04939</v>
          </cell>
          <cell r="B3544" t="str">
            <v>probable arginase</v>
          </cell>
        </row>
        <row r="3545">
          <cell r="A3545" t="str">
            <v>UMAG_04942</v>
          </cell>
          <cell r="B3545" t="str">
            <v>hypothetical protein</v>
          </cell>
        </row>
        <row r="3546">
          <cell r="A3546" t="str">
            <v>UMAG_04943</v>
          </cell>
          <cell r="B3546" t="str">
            <v>probable 40S ribosomal protein S26</v>
          </cell>
        </row>
        <row r="3547">
          <cell r="A3547" t="str">
            <v>UMAG_04944</v>
          </cell>
          <cell r="B3547" t="str">
            <v>related to cleavage and polyadenylation specificity factor</v>
          </cell>
        </row>
        <row r="3548">
          <cell r="A3548" t="str">
            <v>UMAG_04945</v>
          </cell>
          <cell r="B3548" t="str">
            <v>hypothetical protein</v>
          </cell>
        </row>
        <row r="3549">
          <cell r="A3549" t="str">
            <v>UMAG_04947</v>
          </cell>
          <cell r="B3549" t="str">
            <v>hypothetical protein</v>
          </cell>
        </row>
        <row r="3550">
          <cell r="A3550" t="str">
            <v>UMAG_04948</v>
          </cell>
          <cell r="B3550" t="str">
            <v>probable GRX1 - glutaredoxin</v>
          </cell>
        </row>
        <row r="3551">
          <cell r="A3551" t="str">
            <v>UMAG_04950</v>
          </cell>
          <cell r="B3551" t="str">
            <v>related to cyclin dependent kinase C</v>
          </cell>
        </row>
        <row r="3552">
          <cell r="A3552" t="str">
            <v>UMAG_04951</v>
          </cell>
          <cell r="B3552" t="str">
            <v>related to step II splicing factor SLU7</v>
          </cell>
        </row>
        <row r="3553">
          <cell r="A3553" t="str">
            <v>UMAG_04954</v>
          </cell>
          <cell r="B3553" t="str">
            <v>hypothetical protein</v>
          </cell>
        </row>
        <row r="3554">
          <cell r="A3554" t="str">
            <v>UMAG_04956</v>
          </cell>
          <cell r="B3554" t="str">
            <v>protein kinase Ukc1p</v>
          </cell>
        </row>
        <row r="3555">
          <cell r="A3555" t="str">
            <v>UMAG_04958</v>
          </cell>
          <cell r="B3555" t="str">
            <v>hypothetical protein</v>
          </cell>
        </row>
        <row r="3556">
          <cell r="A3556" t="str">
            <v>UMAG_04959</v>
          </cell>
          <cell r="B3556" t="str">
            <v>related to BCH1 - Protein involved in transport at the trans-Golgi</v>
          </cell>
        </row>
        <row r="3557">
          <cell r="A3557" t="str">
            <v>UMAG_04960</v>
          </cell>
          <cell r="B3557" t="str">
            <v>related to 30S ribosomal protein S12</v>
          </cell>
        </row>
        <row r="3558">
          <cell r="A3558" t="str">
            <v>UMAG_04961</v>
          </cell>
          <cell r="B3558" t="str">
            <v>hypothetical protein</v>
          </cell>
        </row>
        <row r="3559">
          <cell r="A3559" t="str">
            <v>UMAG_04962</v>
          </cell>
          <cell r="B3559" t="str">
            <v>related to ARG82 - dual-specificity inositol polyphosphate kinase required for regulation of phosphate- and nitrogen-responsive genes</v>
          </cell>
        </row>
        <row r="3560">
          <cell r="A3560" t="str">
            <v>UMAG_04963</v>
          </cell>
          <cell r="B3560" t="str">
            <v>hypothetical protein</v>
          </cell>
        </row>
        <row r="3561">
          <cell r="A3561" t="str">
            <v>UMAG_04964</v>
          </cell>
          <cell r="B3561" t="str">
            <v>related to VMS1 - component of a Cdc48p-complex involved in protein quality control</v>
          </cell>
        </row>
        <row r="3562">
          <cell r="A3562" t="str">
            <v>UMAG_04965</v>
          </cell>
          <cell r="B3562" t="str">
            <v>related to Signal recognition particle 14 kDa protein</v>
          </cell>
        </row>
        <row r="3563">
          <cell r="A3563" t="str">
            <v>UMAG_04966</v>
          </cell>
          <cell r="B3563" t="str">
            <v>hypothetical protein</v>
          </cell>
        </row>
        <row r="3564">
          <cell r="A3564" t="str">
            <v>UMAG_04967</v>
          </cell>
          <cell r="B3564" t="str">
            <v>probable Transketolase</v>
          </cell>
        </row>
        <row r="3565">
          <cell r="A3565" t="str">
            <v>UMAG_04968</v>
          </cell>
          <cell r="B3565" t="str">
            <v>hypothetical protein</v>
          </cell>
        </row>
        <row r="3566">
          <cell r="A3566" t="str">
            <v>UMAG_04969</v>
          </cell>
          <cell r="B3566" t="str">
            <v>hypothetical protein</v>
          </cell>
        </row>
        <row r="3567">
          <cell r="A3567" t="str">
            <v>UMAG_04970</v>
          </cell>
          <cell r="B3567" t="str">
            <v>hypothetical protein</v>
          </cell>
        </row>
        <row r="3568">
          <cell r="A3568" t="str">
            <v>UMAG_04971</v>
          </cell>
          <cell r="B3568" t="str">
            <v>probable OSM1 - fumarate reductase</v>
          </cell>
        </row>
        <row r="3569">
          <cell r="A3569" t="str">
            <v>UMAG_04972</v>
          </cell>
          <cell r="B3569" t="str">
            <v>related to NFU-1 protein (iron homeostasis)</v>
          </cell>
        </row>
        <row r="3570">
          <cell r="A3570" t="str">
            <v>UMAG_04974</v>
          </cell>
          <cell r="B3570" t="str">
            <v>hypothetical protein</v>
          </cell>
        </row>
        <row r="3571">
          <cell r="A3571" t="str">
            <v>UMAG_04975</v>
          </cell>
          <cell r="B3571" t="str">
            <v>hypothetical protein</v>
          </cell>
        </row>
        <row r="3572">
          <cell r="A3572" t="str">
            <v>UMAG_04976</v>
          </cell>
          <cell r="B3572" t="str">
            <v>related to HYS2 - DNA-directed DNA polymerase delta</v>
          </cell>
        </row>
        <row r="3573">
          <cell r="A3573" t="str">
            <v>UMAG_04977</v>
          </cell>
          <cell r="B3573" t="str">
            <v>hypothetical protein</v>
          </cell>
        </row>
        <row r="3574">
          <cell r="A3574" t="str">
            <v>UMAG_04979</v>
          </cell>
          <cell r="B3574" t="str">
            <v>related to PDR16 - protein involved in lipid biosynthesis and multidrug resistance / PHO13 - 4-nitrophenylphosphatase</v>
          </cell>
        </row>
        <row r="3575">
          <cell r="A3575" t="str">
            <v>UMAG_04980</v>
          </cell>
          <cell r="B3575" t="str">
            <v>hypothetical protein</v>
          </cell>
        </row>
        <row r="3576">
          <cell r="A3576" t="str">
            <v>UMAG_04982</v>
          </cell>
          <cell r="B3576" t="str">
            <v>probable LEU5 - mitochondrial coenzyme A transporter- member of the mitochondrial carrier (MCF) family</v>
          </cell>
        </row>
        <row r="3577">
          <cell r="A3577" t="str">
            <v>UMAG_04983</v>
          </cell>
          <cell r="B3577" t="str">
            <v>probable PCM1 - phosphoacetylglucosamine mutase</v>
          </cell>
        </row>
        <row r="3578">
          <cell r="A3578" t="str">
            <v>UMAG_04984</v>
          </cell>
          <cell r="B3578" t="str">
            <v>hypothetical protein</v>
          </cell>
        </row>
        <row r="3579">
          <cell r="A3579" t="str">
            <v>UMAG_04985</v>
          </cell>
          <cell r="B3579" t="str">
            <v>probable ORM1 - unfolded protein response protein</v>
          </cell>
        </row>
        <row r="3580">
          <cell r="A3580" t="str">
            <v>UMAG_04987</v>
          </cell>
          <cell r="B3580" t="str">
            <v>hypothetical protein</v>
          </cell>
        </row>
        <row r="3581">
          <cell r="A3581" t="str">
            <v>UMAG_04988</v>
          </cell>
          <cell r="B3581" t="str">
            <v>probable ODC2 - Mitochondrial 2-oxodicarboxylate carrier</v>
          </cell>
        </row>
        <row r="3582">
          <cell r="A3582" t="str">
            <v>UMAG_04989</v>
          </cell>
          <cell r="B3582" t="str">
            <v>related to RAD52 - recombination and DNA repair protein</v>
          </cell>
        </row>
        <row r="3583">
          <cell r="A3583" t="str">
            <v>UMAG_04990</v>
          </cell>
          <cell r="B3583" t="str">
            <v>hypothetical protein</v>
          </cell>
        </row>
        <row r="3584">
          <cell r="A3584" t="str">
            <v>UMAG_04991</v>
          </cell>
          <cell r="B3584" t="str">
            <v>related to Serine/threonine protein kinase</v>
          </cell>
        </row>
        <row r="3585">
          <cell r="A3585" t="str">
            <v>UMAG_04992</v>
          </cell>
          <cell r="B3585" t="str">
            <v>hypothetical protein</v>
          </cell>
        </row>
        <row r="3586">
          <cell r="A3586" t="str">
            <v>UMAG_04993</v>
          </cell>
          <cell r="B3586" t="str">
            <v>hypothetical protein</v>
          </cell>
        </row>
        <row r="3587">
          <cell r="A3587" t="str">
            <v>UMAG_04994</v>
          </cell>
          <cell r="B3587" t="str">
            <v>related to WBP1 - oligosaccharyl transferase beta subunit precursor</v>
          </cell>
        </row>
        <row r="3588">
          <cell r="A3588" t="str">
            <v>UMAG_04995</v>
          </cell>
          <cell r="B3588" t="str">
            <v>hypothetical protein</v>
          </cell>
        </row>
        <row r="3589">
          <cell r="A3589" t="str">
            <v>UMAG_04997</v>
          </cell>
          <cell r="B3589" t="str">
            <v>related to SUV3 - ATP-dependent RNA helicase</v>
          </cell>
        </row>
        <row r="3590">
          <cell r="A3590" t="str">
            <v>UMAG_04998</v>
          </cell>
          <cell r="B3590" t="str">
            <v>hypothetical protein</v>
          </cell>
        </row>
        <row r="3591">
          <cell r="A3591" t="str">
            <v>UMAG_04999</v>
          </cell>
          <cell r="B3591" t="str">
            <v>related to RDS2 - Regulator of drug sensitivity</v>
          </cell>
        </row>
        <row r="3592">
          <cell r="A3592" t="str">
            <v>UMAG_05002</v>
          </cell>
          <cell r="B3592" t="str">
            <v>related to 7alpha-cephem-methoxylase P8 chain</v>
          </cell>
        </row>
        <row r="3593">
          <cell r="A3593" t="str">
            <v>UMAG_05004</v>
          </cell>
          <cell r="B3593" t="str">
            <v>hypothetical protein</v>
          </cell>
        </row>
        <row r="3594">
          <cell r="A3594" t="str">
            <v>UMAG_05005</v>
          </cell>
          <cell r="B3594" t="str">
            <v>related to 30S ribosomal protein S17</v>
          </cell>
        </row>
        <row r="3595">
          <cell r="A3595" t="str">
            <v>UMAG_05007</v>
          </cell>
          <cell r="B3595" t="str">
            <v>hypothetical protein</v>
          </cell>
        </row>
        <row r="3596">
          <cell r="A3596" t="str">
            <v>UMAG_05009</v>
          </cell>
          <cell r="B3596" t="str">
            <v>hypothetical protein</v>
          </cell>
        </row>
        <row r="3597">
          <cell r="A3597" t="str">
            <v>UMAG_05013</v>
          </cell>
          <cell r="B3597" t="str">
            <v>related to caffeine-induced death protein 1 Cid1</v>
          </cell>
        </row>
        <row r="3598">
          <cell r="A3598" t="str">
            <v>UMAG_05014</v>
          </cell>
          <cell r="B3598" t="str">
            <v>related to Serine/threonine kinase</v>
          </cell>
        </row>
        <row r="3599">
          <cell r="A3599" t="str">
            <v>UMAG_05015</v>
          </cell>
          <cell r="B3599" t="str">
            <v>hypothetical protein</v>
          </cell>
        </row>
        <row r="3600">
          <cell r="A3600" t="str">
            <v>UMAG_05017</v>
          </cell>
          <cell r="B3600" t="str">
            <v>hypothetical protein</v>
          </cell>
        </row>
        <row r="3601">
          <cell r="A3601" t="str">
            <v>UMAG_05018</v>
          </cell>
          <cell r="B3601" t="str">
            <v>related to ribosomal protein S4 precursor</v>
          </cell>
        </row>
        <row r="3602">
          <cell r="A3602" t="str">
            <v>UMAG_05019</v>
          </cell>
          <cell r="B3602" t="str">
            <v>probable SAM2 - S-adenosylmethionine synthetase 2</v>
          </cell>
        </row>
        <row r="3603">
          <cell r="A3603" t="str">
            <v>UMAG_05022</v>
          </cell>
          <cell r="B3603" t="str">
            <v>related to PKH1 - ser/thr protein kinases</v>
          </cell>
        </row>
        <row r="3604">
          <cell r="A3604" t="str">
            <v>UMAG_05023</v>
          </cell>
          <cell r="B3604" t="str">
            <v>probable monosaccharide transporter</v>
          </cell>
        </row>
        <row r="3605">
          <cell r="A3605" t="str">
            <v>UMAG_05025</v>
          </cell>
          <cell r="B3605" t="str">
            <v>related to human and petunia an11 protein</v>
          </cell>
        </row>
        <row r="3606">
          <cell r="A3606" t="str">
            <v>UMAG_05026</v>
          </cell>
          <cell r="B3606" t="str">
            <v>related to NSP1 - nuclear pore protein</v>
          </cell>
        </row>
        <row r="3607">
          <cell r="A3607" t="str">
            <v>UMAG_05027</v>
          </cell>
          <cell r="B3607" t="str">
            <v>hypothetical protein</v>
          </cell>
        </row>
        <row r="3608">
          <cell r="A3608" t="str">
            <v>UMAG_05028</v>
          </cell>
          <cell r="B3608" t="str">
            <v>related to DNA2 - DNA helicase</v>
          </cell>
        </row>
        <row r="3609">
          <cell r="A3609" t="str">
            <v>UMAG_05029</v>
          </cell>
          <cell r="B3609" t="str">
            <v>related to macronuclear actin 1</v>
          </cell>
        </row>
        <row r="3610">
          <cell r="A3610" t="str">
            <v>UMAG_05030</v>
          </cell>
          <cell r="B3610" t="str">
            <v>probable PHB2 - prohibitin</v>
          </cell>
        </row>
        <row r="3611">
          <cell r="A3611" t="str">
            <v>UMAG_05031</v>
          </cell>
          <cell r="B3611" t="str">
            <v>probable ribosomal protein L10a.e</v>
          </cell>
        </row>
        <row r="3612">
          <cell r="A3612" t="str">
            <v>UMAG_05032</v>
          </cell>
          <cell r="B3612" t="str">
            <v>related to NIT3 - nitrilase</v>
          </cell>
        </row>
        <row r="3613">
          <cell r="A3613" t="str">
            <v>UMAG_05033</v>
          </cell>
          <cell r="B3613" t="str">
            <v>related to glucose/galactose transporter</v>
          </cell>
        </row>
        <row r="3614">
          <cell r="A3614" t="str">
            <v>UMAG_05034</v>
          </cell>
          <cell r="B3614" t="str">
            <v>related to Cephamycin export protein cmcT</v>
          </cell>
        </row>
        <row r="3615">
          <cell r="A3615" t="str">
            <v>UMAG_05035</v>
          </cell>
          <cell r="B3615" t="str">
            <v>probable AGP3 - Protein of the amino-acid permease family</v>
          </cell>
        </row>
        <row r="3616">
          <cell r="A3616" t="str">
            <v>UMAG_05036</v>
          </cell>
          <cell r="B3616" t="str">
            <v>related to endo-1</v>
          </cell>
        </row>
        <row r="3617">
          <cell r="A3617" t="str">
            <v>UMAG_05037</v>
          </cell>
          <cell r="B3617" t="str">
            <v>related to glyoxylate/hydroxypyruvate reductase</v>
          </cell>
        </row>
        <row r="3618">
          <cell r="A3618" t="str">
            <v>UMAG_05038</v>
          </cell>
          <cell r="B3618" t="str">
            <v>K</v>
          </cell>
        </row>
        <row r="3619">
          <cell r="A3619" t="str">
            <v>UMAG_05039</v>
          </cell>
          <cell r="B3619" t="str">
            <v>related to GTPase activating protein</v>
          </cell>
        </row>
        <row r="3620">
          <cell r="A3620" t="str">
            <v>UMAG_05040</v>
          </cell>
          <cell r="B3620" t="str">
            <v>probable 40S ribosomal protein S7</v>
          </cell>
        </row>
        <row r="3621">
          <cell r="A3621" t="str">
            <v>UMAG_05042</v>
          </cell>
          <cell r="B3621" t="str">
            <v>hypothetical protein</v>
          </cell>
        </row>
        <row r="3622">
          <cell r="A3622" t="str">
            <v>UMAG_05044</v>
          </cell>
          <cell r="B3622" t="str">
            <v>hypothetical protein</v>
          </cell>
        </row>
        <row r="3623">
          <cell r="A3623" t="str">
            <v>UMAG_05045</v>
          </cell>
          <cell r="B3623" t="str">
            <v>related to GCN2 - ser/thr protein kinase</v>
          </cell>
        </row>
        <row r="3624">
          <cell r="A3624" t="str">
            <v>UMAG_05046</v>
          </cell>
          <cell r="B3624" t="str">
            <v>hypothetical protein</v>
          </cell>
        </row>
        <row r="3625">
          <cell r="A3625" t="str">
            <v>UMAG_05050</v>
          </cell>
          <cell r="B3625" t="str">
            <v>hypothetical protein</v>
          </cell>
        </row>
        <row r="3626">
          <cell r="A3626" t="str">
            <v>UMAG_05052</v>
          </cell>
          <cell r="B3626" t="str">
            <v>hypothetical protein</v>
          </cell>
        </row>
        <row r="3627">
          <cell r="A3627" t="str">
            <v>UMAG_05053</v>
          </cell>
          <cell r="B3627" t="str">
            <v>hypothetical protein</v>
          </cell>
        </row>
        <row r="3628">
          <cell r="A3628" t="str">
            <v>UMAG_05054</v>
          </cell>
          <cell r="B3628" t="str">
            <v>hypothetical protein</v>
          </cell>
        </row>
        <row r="3629">
          <cell r="A3629" t="str">
            <v>UMAG_05055</v>
          </cell>
          <cell r="B3629" t="str">
            <v>hypothetical protein</v>
          </cell>
        </row>
        <row r="3630">
          <cell r="A3630" t="str">
            <v>UMAG_05057</v>
          </cell>
          <cell r="B3630" t="str">
            <v>hypothetical protein</v>
          </cell>
        </row>
        <row r="3631">
          <cell r="A3631" t="str">
            <v>UMAG_05058</v>
          </cell>
          <cell r="B3631" t="str">
            <v>hypothetical protein</v>
          </cell>
        </row>
        <row r="3632">
          <cell r="A3632" t="str">
            <v>UMAG_05059</v>
          </cell>
          <cell r="B3632" t="str">
            <v>probable 5-aminolevulinic acid synthase</v>
          </cell>
        </row>
        <row r="3633">
          <cell r="A3633" t="str">
            <v>UMAG_05060</v>
          </cell>
          <cell r="B3633" t="str">
            <v>related to 60S ribosomal protein L12</v>
          </cell>
        </row>
        <row r="3634">
          <cell r="A3634" t="str">
            <v>UMAG_05061</v>
          </cell>
          <cell r="B3634" t="str">
            <v>hypothetical protein</v>
          </cell>
        </row>
        <row r="3635">
          <cell r="A3635" t="str">
            <v>UMAG_05062</v>
          </cell>
          <cell r="B3635" t="str">
            <v>related to SNF7 protein</v>
          </cell>
        </row>
        <row r="3636">
          <cell r="A3636" t="str">
            <v>UMAG_05063</v>
          </cell>
          <cell r="B3636" t="str">
            <v>hypothetical protein</v>
          </cell>
        </row>
        <row r="3637">
          <cell r="A3637" t="str">
            <v>UMAG_05064</v>
          </cell>
          <cell r="B3637" t="str">
            <v>probable CDC46 - cell division control protein</v>
          </cell>
        </row>
        <row r="3638">
          <cell r="A3638" t="str">
            <v>UMAG_05065</v>
          </cell>
          <cell r="B3638" t="str">
            <v>related to SPT23 - suppressor of TY retrotransposon</v>
          </cell>
        </row>
        <row r="3639">
          <cell r="A3639" t="str">
            <v>UMAG_05066</v>
          </cell>
          <cell r="B3639" t="str">
            <v>hypothetical protein</v>
          </cell>
        </row>
        <row r="3640">
          <cell r="A3640" t="str">
            <v>UMAG_05068</v>
          </cell>
          <cell r="B3640" t="str">
            <v>probable Arylsulfatase</v>
          </cell>
        </row>
        <row r="3641">
          <cell r="A3641" t="str">
            <v>UMAG_05069</v>
          </cell>
          <cell r="B3641" t="str">
            <v>related to short-chain dehydrogenase/reductase</v>
          </cell>
        </row>
        <row r="3642">
          <cell r="A3642" t="str">
            <v>UMAG_05070</v>
          </cell>
          <cell r="B3642" t="str">
            <v>hypothetical protein</v>
          </cell>
        </row>
        <row r="3643">
          <cell r="A3643" t="str">
            <v>UMAG_05072</v>
          </cell>
          <cell r="B3643" t="str">
            <v>hypothetical protein</v>
          </cell>
        </row>
        <row r="3644">
          <cell r="A3644" t="str">
            <v>UMAG_05074</v>
          </cell>
          <cell r="B3644" t="str">
            <v>probable Cytochrome P450 monooxygenase/Phenylacetate hydroxylase</v>
          </cell>
        </row>
        <row r="3645">
          <cell r="A3645" t="str">
            <v>UMAG_05076</v>
          </cell>
          <cell r="B3645" t="str">
            <v>related to 3-carboxy-cis</v>
          </cell>
        </row>
        <row r="3646">
          <cell r="A3646" t="str">
            <v>UMAG_05079</v>
          </cell>
          <cell r="B3646" t="str">
            <v>probable CTP1 - Mitochondrial citrate transporter - member of the mitochondrial carrier (MCF) family</v>
          </cell>
        </row>
        <row r="3647">
          <cell r="A3647" t="str">
            <v>UMAG_05080</v>
          </cell>
          <cell r="B3647" t="str">
            <v>hypothetical protein</v>
          </cell>
        </row>
        <row r="3648">
          <cell r="A3648" t="str">
            <v>UMAG_05082</v>
          </cell>
          <cell r="B3648" t="str">
            <v>hypothetical protein</v>
          </cell>
        </row>
        <row r="3649">
          <cell r="A3649" t="str">
            <v>UMAG_05084</v>
          </cell>
          <cell r="B3649" t="str">
            <v>related to lignostilbene alpha</v>
          </cell>
        </row>
        <row r="3650">
          <cell r="A3650" t="str">
            <v>UMAG_05085</v>
          </cell>
          <cell r="B3650" t="str">
            <v>related to postreplication repair protein uvsH/nuvA</v>
          </cell>
        </row>
        <row r="3651">
          <cell r="A3651" t="str">
            <v>UMAG_05087</v>
          </cell>
          <cell r="B3651" t="str">
            <v>hypothetical protein</v>
          </cell>
        </row>
        <row r="3652">
          <cell r="A3652" t="str">
            <v>UMAG_05088</v>
          </cell>
          <cell r="B3652" t="str">
            <v>hypothetical protein</v>
          </cell>
        </row>
        <row r="3653">
          <cell r="A3653" t="str">
            <v>UMAG_05089</v>
          </cell>
          <cell r="B3653" t="str">
            <v>hypothetical protein</v>
          </cell>
        </row>
        <row r="3654">
          <cell r="A3654" t="str">
            <v>UMAG_05090</v>
          </cell>
          <cell r="B3654" t="str">
            <v>probable ATP3 - F1F0-ATPase complex</v>
          </cell>
        </row>
        <row r="3655">
          <cell r="A3655" t="str">
            <v>UMAG_05091</v>
          </cell>
          <cell r="B3655" t="str">
            <v>putative SUI3 - translation initiation factor eIF2 beta subunit (isoform B)</v>
          </cell>
        </row>
        <row r="3656">
          <cell r="A3656" t="str">
            <v>UMAG_05094</v>
          </cell>
          <cell r="B3656" t="str">
            <v>hypothetical protein</v>
          </cell>
        </row>
        <row r="3657">
          <cell r="A3657" t="str">
            <v>UMAG_05095</v>
          </cell>
          <cell r="B3657" t="str">
            <v>hypothetical protein</v>
          </cell>
        </row>
        <row r="3658">
          <cell r="A3658" t="str">
            <v>UMAG_05097</v>
          </cell>
          <cell r="B3658" t="str">
            <v>related to secreted aspartic protease 2</v>
          </cell>
        </row>
        <row r="3659">
          <cell r="A3659" t="str">
            <v>UMAG_05100</v>
          </cell>
          <cell r="B3659" t="str">
            <v>hypothetical protein</v>
          </cell>
        </row>
        <row r="3660">
          <cell r="A3660" t="str">
            <v>UMAG_05101</v>
          </cell>
          <cell r="B3660" t="str">
            <v>DNA topoisomerase I</v>
          </cell>
        </row>
        <row r="3661">
          <cell r="A3661" t="str">
            <v>UMAG_05102</v>
          </cell>
          <cell r="B3661" t="str">
            <v>hypothetical protein</v>
          </cell>
        </row>
        <row r="3662">
          <cell r="A3662" t="str">
            <v>UMAG_05103</v>
          </cell>
          <cell r="B3662" t="str">
            <v>probable sulfate adenylyltransferase</v>
          </cell>
        </row>
        <row r="3663">
          <cell r="A3663" t="str">
            <v>UMAG_05104</v>
          </cell>
          <cell r="B3663" t="str">
            <v>hypothetical protein</v>
          </cell>
        </row>
        <row r="3664">
          <cell r="A3664" t="str">
            <v>UMAG_05105</v>
          </cell>
          <cell r="B3664" t="str">
            <v>probable phosphate transport protein MIR1</v>
          </cell>
        </row>
        <row r="3665">
          <cell r="A3665" t="str">
            <v>UMAG_05107</v>
          </cell>
          <cell r="B3665" t="str">
            <v>hypothetical protein</v>
          </cell>
        </row>
        <row r="3666">
          <cell r="A3666" t="str">
            <v>UMAG_05108</v>
          </cell>
          <cell r="B3666" t="str">
            <v>probable CDC60 - leucine--tRNA ligase</v>
          </cell>
        </row>
        <row r="3667">
          <cell r="A3667" t="str">
            <v>UMAG_05109</v>
          </cell>
          <cell r="B3667" t="str">
            <v>related to ECM14 - involved in cell wall biogenesis and architecture</v>
          </cell>
        </row>
        <row r="3668">
          <cell r="A3668" t="str">
            <v>UMAG_05110</v>
          </cell>
          <cell r="B3668" t="str">
            <v>related to UTP13 - U3 snoRNP protein</v>
          </cell>
        </row>
        <row r="3669">
          <cell r="A3669" t="str">
            <v>UMAG_05111</v>
          </cell>
          <cell r="B3669" t="str">
            <v>probable tyrosyl-tRNA synthetase</v>
          </cell>
        </row>
        <row r="3670">
          <cell r="A3670" t="str">
            <v>UMAG_05112</v>
          </cell>
          <cell r="B3670" t="str">
            <v>related to NUG1 - Nuclear GTPase (involved in Ribosome biogenesis)</v>
          </cell>
        </row>
        <row r="3671">
          <cell r="A3671" t="str">
            <v>UMAG_05113</v>
          </cell>
          <cell r="B3671" t="str">
            <v>probable ILV1 - anabolic serine and threonine dehydratase precursor</v>
          </cell>
        </row>
        <row r="3672">
          <cell r="A3672" t="str">
            <v>UMAG_05114</v>
          </cell>
          <cell r="B3672" t="str">
            <v>related to multidrug resistance protein 4</v>
          </cell>
        </row>
        <row r="3673">
          <cell r="A3673" t="str">
            <v>UMAG_05115</v>
          </cell>
          <cell r="B3673" t="str">
            <v>hypothetical protein</v>
          </cell>
        </row>
        <row r="3674">
          <cell r="A3674" t="str">
            <v>UMAG_05116</v>
          </cell>
          <cell r="B3674" t="str">
            <v>hypothetical protein</v>
          </cell>
        </row>
        <row r="3675">
          <cell r="A3675" t="str">
            <v>UMAG_05117</v>
          </cell>
          <cell r="B3675" t="str">
            <v>hypothetical protein</v>
          </cell>
        </row>
        <row r="3676">
          <cell r="A3676" t="str">
            <v>UMAG_05118</v>
          </cell>
          <cell r="B3676" t="str">
            <v>hypothetical protein</v>
          </cell>
        </row>
        <row r="3677">
          <cell r="A3677" t="str">
            <v>UMAG_05122</v>
          </cell>
          <cell r="B3677" t="str">
            <v>related to carboxylic acid transport protein JEN1</v>
          </cell>
        </row>
        <row r="3678">
          <cell r="A3678" t="str">
            <v>UMAG_05124</v>
          </cell>
          <cell r="B3678" t="str">
            <v>hypothetical protein</v>
          </cell>
        </row>
        <row r="3679">
          <cell r="A3679" t="str">
            <v>UMAG_05125</v>
          </cell>
          <cell r="B3679" t="str">
            <v>probable glutamine-tRNA ligase</v>
          </cell>
        </row>
        <row r="3680">
          <cell r="A3680" t="str">
            <v>UMAG_05126</v>
          </cell>
          <cell r="B3680" t="str">
            <v>related to NCL1 - tRNA (cytosine-5-)-methyltransferase / probable Orotate phosphoribosyl transferase</v>
          </cell>
        </row>
        <row r="3681">
          <cell r="A3681" t="str">
            <v>UMAG_05127</v>
          </cell>
          <cell r="B3681" t="str">
            <v>related to CDC73 - DNA-directed RNA polymerase II accessory protein</v>
          </cell>
        </row>
        <row r="3682">
          <cell r="A3682" t="str">
            <v>UMAG_05128</v>
          </cell>
          <cell r="B3682" t="str">
            <v>hypothetical protein</v>
          </cell>
        </row>
        <row r="3683">
          <cell r="A3683" t="str">
            <v>UMAG_05130</v>
          </cell>
          <cell r="B3683" t="str">
            <v>probable phosphoenolpyruvate carboxykinase</v>
          </cell>
        </row>
        <row r="3684">
          <cell r="A3684" t="str">
            <v>UMAG_05131</v>
          </cell>
          <cell r="B3684" t="str">
            <v>probable Acetoacetyl-CoA synthetase</v>
          </cell>
        </row>
        <row r="3685">
          <cell r="A3685" t="str">
            <v>UMAG_05132</v>
          </cell>
          <cell r="B3685" t="str">
            <v>related to VCX1 - Vacuolar Ca  /H  exchanger</v>
          </cell>
        </row>
        <row r="3686">
          <cell r="A3686" t="str">
            <v>UMAG_05134</v>
          </cell>
          <cell r="B3686" t="str">
            <v>hypothetical protein</v>
          </cell>
        </row>
        <row r="3687">
          <cell r="A3687" t="str">
            <v>UMAG_05136</v>
          </cell>
          <cell r="B3687" t="str">
            <v>hypothetical protein</v>
          </cell>
        </row>
        <row r="3688">
          <cell r="A3688" t="str">
            <v>UMAG_05137</v>
          </cell>
          <cell r="B3688" t="str">
            <v>probable 40S ribosomal protein s0</v>
          </cell>
        </row>
        <row r="3689">
          <cell r="A3689" t="str">
            <v>UMAG_05138</v>
          </cell>
          <cell r="B3689" t="str">
            <v>hypothetical protein</v>
          </cell>
        </row>
        <row r="3690">
          <cell r="A3690" t="str">
            <v>UMAG_05139</v>
          </cell>
          <cell r="B3690" t="str">
            <v>probable 40S ribosomal protein S2</v>
          </cell>
        </row>
        <row r="3691">
          <cell r="A3691" t="str">
            <v>UMAG_05141</v>
          </cell>
          <cell r="B3691" t="str">
            <v>related to DNA polymerase kappa</v>
          </cell>
        </row>
        <row r="3692">
          <cell r="A3692" t="str">
            <v>UMAG_05142</v>
          </cell>
          <cell r="B3692" t="str">
            <v>related to ATG4 - essential for autophagy</v>
          </cell>
        </row>
        <row r="3693">
          <cell r="A3693" t="str">
            <v>UMAG_05143</v>
          </cell>
          <cell r="B3693" t="str">
            <v>probable nucleosome assembly protein I</v>
          </cell>
        </row>
        <row r="3694">
          <cell r="A3694" t="str">
            <v>UMAG_05145</v>
          </cell>
          <cell r="B3694" t="str">
            <v>hypothetical protein</v>
          </cell>
        </row>
        <row r="3695">
          <cell r="A3695" t="str">
            <v>UMAG_05146</v>
          </cell>
          <cell r="B3695" t="str">
            <v>hypothetical protein</v>
          </cell>
        </row>
        <row r="3696">
          <cell r="A3696" t="str">
            <v>UMAG_05148</v>
          </cell>
          <cell r="B3696" t="str">
            <v>related to ATP-dependent DNA helicase II</v>
          </cell>
        </row>
        <row r="3697">
          <cell r="A3697" t="str">
            <v>UMAG_05149</v>
          </cell>
          <cell r="B3697" t="str">
            <v>hypothetical protein</v>
          </cell>
        </row>
        <row r="3698">
          <cell r="A3698" t="str">
            <v>UMAG_05151</v>
          </cell>
          <cell r="B3698" t="str">
            <v>related to Cyclin H</v>
          </cell>
        </row>
        <row r="3699">
          <cell r="A3699" t="str">
            <v>UMAG_05152</v>
          </cell>
          <cell r="B3699" t="str">
            <v>hypothetical protein</v>
          </cell>
        </row>
        <row r="3700">
          <cell r="A3700" t="str">
            <v>UMAG_05153</v>
          </cell>
          <cell r="B3700" t="str">
            <v>related to MNT4 - putative alpha-1</v>
          </cell>
        </row>
        <row r="3701">
          <cell r="A3701" t="str">
            <v>UMAG_05155</v>
          </cell>
          <cell r="B3701" t="str">
            <v>hypothetical protein</v>
          </cell>
        </row>
        <row r="3702">
          <cell r="A3702" t="str">
            <v>UMAG_05156</v>
          </cell>
          <cell r="B3702" t="str">
            <v>probable Replication factor-A protein 1</v>
          </cell>
        </row>
        <row r="3703">
          <cell r="A3703" t="str">
            <v>UMAG_05158</v>
          </cell>
          <cell r="B3703" t="str">
            <v>related to Nucleoporin nup189 (SonB)</v>
          </cell>
        </row>
        <row r="3704">
          <cell r="A3704" t="str">
            <v>UMAG_05159</v>
          </cell>
          <cell r="B3704" t="str">
            <v xml:space="preserve">related to SNU23 - component of snRNP involved in mRNA splicing </v>
          </cell>
        </row>
        <row r="3705">
          <cell r="A3705" t="str">
            <v>UMAG_05160</v>
          </cell>
          <cell r="B3705" t="str">
            <v>probable ILS1 - isoleucyl-tRNA synthetase</v>
          </cell>
        </row>
        <row r="3706">
          <cell r="A3706" t="str">
            <v>UMAG_05161</v>
          </cell>
          <cell r="B3706" t="str">
            <v>related to Phosducin</v>
          </cell>
        </row>
        <row r="3707">
          <cell r="A3707" t="str">
            <v>UMAG_05162</v>
          </cell>
          <cell r="B3707" t="str">
            <v>probable ADE6 - phosphoribosylformyl glycinamidine synthetase</v>
          </cell>
        </row>
        <row r="3708">
          <cell r="A3708" t="str">
            <v>UMAG_05163</v>
          </cell>
          <cell r="B3708" t="str">
            <v>hypothetical protein</v>
          </cell>
        </row>
        <row r="3709">
          <cell r="A3709" t="str">
            <v>UMAG_05166</v>
          </cell>
          <cell r="B3709" t="str">
            <v>related to FUN30 - protein important for chromosome integrity and segregation</v>
          </cell>
        </row>
        <row r="3710">
          <cell r="A3710" t="str">
            <v>UMAG_05167</v>
          </cell>
          <cell r="B3710" t="str">
            <v>hypothetical protein</v>
          </cell>
        </row>
        <row r="3711">
          <cell r="A3711" t="str">
            <v>UMAG_05169</v>
          </cell>
          <cell r="B3711" t="str">
            <v>related to YAP1802 - protein involved in clathrin cage assembly</v>
          </cell>
        </row>
        <row r="3712">
          <cell r="A3712" t="str">
            <v>UMAG_05170</v>
          </cell>
          <cell r="B3712" t="str">
            <v>probable formate dehydrogenase</v>
          </cell>
        </row>
        <row r="3713">
          <cell r="A3713" t="str">
            <v>UMAG_05171</v>
          </cell>
          <cell r="B3713" t="str">
            <v>related to multifunctional folic acid synthesis protein</v>
          </cell>
        </row>
        <row r="3714">
          <cell r="A3714" t="str">
            <v>UMAG_05173</v>
          </cell>
          <cell r="B3714" t="str">
            <v>related to DnaJ homolog subfamily C member 3</v>
          </cell>
        </row>
        <row r="3715">
          <cell r="A3715" t="str">
            <v>UMAG_05174</v>
          </cell>
          <cell r="B3715" t="str">
            <v>hypothetical protein</v>
          </cell>
        </row>
        <row r="3716">
          <cell r="A3716" t="str">
            <v>UMAG_05177</v>
          </cell>
          <cell r="B3716" t="str">
            <v>related to endosomal protein EMP70 precursor</v>
          </cell>
        </row>
        <row r="3717">
          <cell r="A3717" t="str">
            <v>UMAG_05178</v>
          </cell>
          <cell r="B3717" t="str">
            <v>related to BET5 - component of the TRAPP complex</v>
          </cell>
        </row>
        <row r="3718">
          <cell r="A3718" t="str">
            <v>UMAG_05179</v>
          </cell>
          <cell r="B3718" t="str">
            <v>probable MVD1 - mevalonate pyrophosphate decarboxylase</v>
          </cell>
        </row>
        <row r="3719">
          <cell r="A3719" t="str">
            <v>UMAG_05180</v>
          </cell>
          <cell r="B3719" t="str">
            <v>related to BRX1 - Essential nucleolar protein required for biogenesis of the 60S ribosomal subunit</v>
          </cell>
        </row>
        <row r="3720">
          <cell r="A3720" t="str">
            <v>UMAG_05182</v>
          </cell>
          <cell r="B3720" t="str">
            <v>hypothetical protein</v>
          </cell>
        </row>
        <row r="3721">
          <cell r="A3721" t="str">
            <v>UMAG_05183</v>
          </cell>
          <cell r="B3721" t="str">
            <v>related to TOA1 - transcription factor TFIIA-L</v>
          </cell>
        </row>
        <row r="3722">
          <cell r="A3722" t="str">
            <v>UMAG_05184</v>
          </cell>
          <cell r="B3722" t="str">
            <v>hypothetical protein</v>
          </cell>
        </row>
        <row r="3723">
          <cell r="A3723" t="str">
            <v>UMAG_05185</v>
          </cell>
          <cell r="B3723" t="str">
            <v>hypothetical protein</v>
          </cell>
        </row>
        <row r="3724">
          <cell r="A3724" t="str">
            <v>UMAG_05186</v>
          </cell>
          <cell r="B3724" t="str">
            <v>related to BRE1 - E3 ubiquitin ligase</v>
          </cell>
        </row>
        <row r="3725">
          <cell r="A3725" t="str">
            <v>UMAG_05191</v>
          </cell>
          <cell r="B3725" t="str">
            <v>hypothetical protein</v>
          </cell>
        </row>
        <row r="3726">
          <cell r="A3726" t="str">
            <v>UMAG_05192</v>
          </cell>
          <cell r="B3726" t="str">
            <v>hypothetical protein</v>
          </cell>
        </row>
        <row r="3727">
          <cell r="A3727" t="str">
            <v>UMAG_05194</v>
          </cell>
          <cell r="B3727" t="str">
            <v>hypothetical protein</v>
          </cell>
        </row>
        <row r="3728">
          <cell r="A3728" t="str">
            <v>UMAG_05197</v>
          </cell>
          <cell r="B3728" t="str">
            <v>hypothetical protein</v>
          </cell>
        </row>
        <row r="3729">
          <cell r="A3729" t="str">
            <v>UMAG_05198</v>
          </cell>
          <cell r="B3729" t="str">
            <v>hypothetical protein</v>
          </cell>
        </row>
        <row r="3730">
          <cell r="A3730" t="str">
            <v>UMAG_05199</v>
          </cell>
          <cell r="B3730" t="str">
            <v>related to VPS53 - subunit of VP51-54 complex</v>
          </cell>
        </row>
        <row r="3731">
          <cell r="A3731" t="str">
            <v>UMAG_05200</v>
          </cell>
          <cell r="B3731" t="str">
            <v>related to DBP10 - putative ATP-dependent RNA helicase involved in ribosome biogenesis</v>
          </cell>
        </row>
        <row r="3732">
          <cell r="A3732" t="str">
            <v>UMAG_05201</v>
          </cell>
          <cell r="B3732" t="str">
            <v>hypothetical protein</v>
          </cell>
        </row>
        <row r="3733">
          <cell r="A3733" t="str">
            <v>UMAG_05202</v>
          </cell>
          <cell r="B3733" t="str">
            <v>hypothetical protein</v>
          </cell>
        </row>
        <row r="3734">
          <cell r="A3734" t="str">
            <v>UMAG_05204</v>
          </cell>
          <cell r="B3734" t="str">
            <v>hypothetical protein</v>
          </cell>
        </row>
        <row r="3735">
          <cell r="A3735" t="str">
            <v>UMAG_05206</v>
          </cell>
          <cell r="B3735" t="str">
            <v>related to GEF1 protein</v>
          </cell>
        </row>
        <row r="3736">
          <cell r="A3736" t="str">
            <v>UMAG_05207</v>
          </cell>
          <cell r="B3736" t="str">
            <v>related to DPB3 - third-largest subunit of DNA polymerase II</v>
          </cell>
        </row>
        <row r="3737">
          <cell r="A3737" t="str">
            <v>UMAG_05208</v>
          </cell>
          <cell r="B3737" t="str">
            <v>related to MLH1 - DNA mismatch repair protein</v>
          </cell>
        </row>
        <row r="3738">
          <cell r="A3738" t="str">
            <v>UMAG_05209</v>
          </cell>
          <cell r="B3738" t="str">
            <v>related to ALG11 - required for asparagine-linked glycosylation</v>
          </cell>
        </row>
        <row r="3739">
          <cell r="A3739" t="str">
            <v>UMAG_05210</v>
          </cell>
          <cell r="B3739" t="str">
            <v>hypothetical protein</v>
          </cell>
        </row>
        <row r="3740">
          <cell r="A3740" t="str">
            <v>UMAG_05212</v>
          </cell>
          <cell r="B3740" t="str">
            <v>related to YPT31 - GTP-binding protein of the rab family</v>
          </cell>
        </row>
        <row r="3741">
          <cell r="A3741" t="str">
            <v>UMAG_05213</v>
          </cell>
          <cell r="B3741" t="str">
            <v>related to ADA2 - general transcriptional adaptor or co-activator</v>
          </cell>
        </row>
        <row r="3742">
          <cell r="A3742" t="str">
            <v>UMAG_05214</v>
          </cell>
          <cell r="B3742" t="str">
            <v>probable DEAD box protein (putative RNA helicase)</v>
          </cell>
        </row>
        <row r="3743">
          <cell r="A3743" t="str">
            <v>UMAG_05215</v>
          </cell>
          <cell r="B3743" t="str">
            <v>hypothetical protein</v>
          </cell>
        </row>
        <row r="3744">
          <cell r="A3744" t="str">
            <v>UMAG_05216</v>
          </cell>
          <cell r="B3744" t="str">
            <v>related to IKS1 - putative serine/threonine kinase</v>
          </cell>
        </row>
        <row r="3745">
          <cell r="A3745" t="str">
            <v>UMAG_05217</v>
          </cell>
          <cell r="B3745" t="str">
            <v>hypothetical protein</v>
          </cell>
        </row>
        <row r="3746">
          <cell r="A3746" t="str">
            <v>UMAG_05218</v>
          </cell>
          <cell r="B3746" t="str">
            <v>related to EFR3 - protein required for Stt4-containing phosphoinositide kinase patch assembly</v>
          </cell>
        </row>
        <row r="3747">
          <cell r="A3747" t="str">
            <v>UMAG_05219</v>
          </cell>
          <cell r="B3747" t="str">
            <v>related to endoplasmic oxidoreductin 1 precursor</v>
          </cell>
        </row>
        <row r="3748">
          <cell r="A3748" t="str">
            <v>UMAG_05222</v>
          </cell>
          <cell r="B3748" t="str">
            <v>hypothetical protein</v>
          </cell>
        </row>
        <row r="3749">
          <cell r="A3749" t="str">
            <v>UMAG_05223</v>
          </cell>
          <cell r="B3749" t="str">
            <v>related to beta-1</v>
          </cell>
        </row>
        <row r="3750">
          <cell r="A3750" t="str">
            <v>UMAG_05224</v>
          </cell>
          <cell r="B3750" t="str">
            <v>related to Muskelin</v>
          </cell>
        </row>
        <row r="3751">
          <cell r="A3751" t="str">
            <v>UMAG_05225</v>
          </cell>
          <cell r="B3751" t="str">
            <v>hypothetical protein</v>
          </cell>
        </row>
        <row r="3752">
          <cell r="A3752" t="str">
            <v>UMAG_05226</v>
          </cell>
          <cell r="B3752" t="str">
            <v>hypothetical protein</v>
          </cell>
        </row>
        <row r="3753">
          <cell r="A3753" t="str">
            <v>UMAG_05227</v>
          </cell>
          <cell r="B3753" t="str">
            <v>hypothetical protein</v>
          </cell>
        </row>
        <row r="3754">
          <cell r="A3754" t="str">
            <v>UMAG_05228</v>
          </cell>
          <cell r="B3754" t="str">
            <v>related to RAD23 - nucleotide excision repair protein (ubiquitin-like protein)</v>
          </cell>
        </row>
        <row r="3755">
          <cell r="A3755" t="str">
            <v>UMAG_05229</v>
          </cell>
          <cell r="B3755" t="str">
            <v>related to Beta-mannosidase precursor</v>
          </cell>
        </row>
        <row r="3756">
          <cell r="A3756" t="str">
            <v>UMAG_05230</v>
          </cell>
          <cell r="B3756" t="str">
            <v>salicylate hydroxylase</v>
          </cell>
        </row>
        <row r="3757">
          <cell r="A3757" t="str">
            <v>UMAG_05231</v>
          </cell>
          <cell r="B3757" t="str">
            <v>related to YIP3 protein - proposed to be involved in ER to Golgi transport</v>
          </cell>
        </row>
        <row r="3758">
          <cell r="A3758" t="str">
            <v>UMAG_05232</v>
          </cell>
          <cell r="B3758" t="str">
            <v>Adenylate cyclase</v>
          </cell>
        </row>
        <row r="3759">
          <cell r="A3759" t="str">
            <v>UMAG_05233</v>
          </cell>
          <cell r="B3759" t="str">
            <v>probable ALA1 - alanyl-tRNA synthetase</v>
          </cell>
        </row>
        <row r="3760">
          <cell r="A3760" t="str">
            <v>UMAG_05237</v>
          </cell>
          <cell r="B3760" t="str">
            <v>hypothetical protein</v>
          </cell>
        </row>
        <row r="3761">
          <cell r="A3761" t="str">
            <v>UMAG_05238</v>
          </cell>
          <cell r="B3761" t="str">
            <v>hypothetical protein</v>
          </cell>
        </row>
        <row r="3762">
          <cell r="A3762" t="str">
            <v>UMAG_05239</v>
          </cell>
          <cell r="B3762" t="str">
            <v>related to NAD-dependent deacetylase sirtuin type 4</v>
          </cell>
        </row>
        <row r="3763">
          <cell r="A3763" t="str">
            <v>UMAG_05240</v>
          </cell>
          <cell r="B3763" t="str">
            <v>probable ESA1 - histone acetyltransferase</v>
          </cell>
        </row>
        <row r="3764">
          <cell r="A3764" t="str">
            <v>UMAG_05241</v>
          </cell>
          <cell r="B3764" t="str">
            <v>probable splicing factor 3b subunit 1</v>
          </cell>
        </row>
        <row r="3765">
          <cell r="A3765" t="str">
            <v>UMAG_05243</v>
          </cell>
          <cell r="B3765" t="str">
            <v>hypothetical protein</v>
          </cell>
        </row>
        <row r="3766">
          <cell r="A3766" t="str">
            <v>UMAG_05247</v>
          </cell>
          <cell r="B3766" t="str">
            <v>related to methylcrotonyl-CoA carboxylase beta chain</v>
          </cell>
        </row>
        <row r="3767">
          <cell r="A3767" t="str">
            <v>UMAG_05248</v>
          </cell>
          <cell r="B3767" t="str">
            <v>related to TPO3 - Polyamine transport protein</v>
          </cell>
        </row>
        <row r="3768">
          <cell r="A3768" t="str">
            <v>UMAG_05249</v>
          </cell>
          <cell r="B3768" t="str">
            <v>hypothetical protein</v>
          </cell>
        </row>
        <row r="3769">
          <cell r="A3769" t="str">
            <v>UMAG_05252</v>
          </cell>
          <cell r="B3769" t="str">
            <v>probable nadp-dependent mannitol dehydrogenase</v>
          </cell>
        </row>
        <row r="3770">
          <cell r="A3770" t="str">
            <v>UMAG_05253</v>
          </cell>
          <cell r="B3770" t="str">
            <v>related to ATP-binding multidrug cassette transport protein</v>
          </cell>
        </row>
        <row r="3771">
          <cell r="A3771" t="str">
            <v>UMAG_05254</v>
          </cell>
          <cell r="B3771" t="str">
            <v>hypothetical protein</v>
          </cell>
        </row>
        <row r="3772">
          <cell r="A3772" t="str">
            <v>UMAG_05255</v>
          </cell>
          <cell r="B3772" t="str">
            <v>hypothetical protein</v>
          </cell>
        </row>
        <row r="3773">
          <cell r="A3773" t="str">
            <v>UMAG_05256</v>
          </cell>
          <cell r="B3773" t="str">
            <v>hypothetical protein</v>
          </cell>
        </row>
        <row r="3774">
          <cell r="A3774" t="str">
            <v>UMAG_05258</v>
          </cell>
          <cell r="B3774" t="str">
            <v>hypothetical protein</v>
          </cell>
        </row>
        <row r="3775">
          <cell r="A3775" t="str">
            <v>UMAG_05259</v>
          </cell>
          <cell r="B3775" t="str">
            <v>hypothetical protein</v>
          </cell>
        </row>
        <row r="3776">
          <cell r="A3776" t="str">
            <v>UMAG_05260</v>
          </cell>
          <cell r="B3776" t="str">
            <v>related to inorganic phosphate transporter</v>
          </cell>
        </row>
        <row r="3777">
          <cell r="A3777" t="str">
            <v>UMAG_05261</v>
          </cell>
          <cell r="B3777" t="str">
            <v>MAP kinase pathway-interacting protein</v>
          </cell>
        </row>
        <row r="3778">
          <cell r="A3778" t="str">
            <v>UMAG_05262</v>
          </cell>
          <cell r="B3778" t="str">
            <v>hypothetical protein</v>
          </cell>
        </row>
        <row r="3779">
          <cell r="A3779" t="str">
            <v>UMAG_05263</v>
          </cell>
          <cell r="B3779" t="str">
            <v>hypothetical protein</v>
          </cell>
        </row>
        <row r="3780">
          <cell r="A3780" t="str">
            <v>UMAG_05264</v>
          </cell>
          <cell r="B3780" t="str">
            <v>probable glutathione-dependent formaldehyde dehydrogenase</v>
          </cell>
        </row>
        <row r="3781">
          <cell r="A3781" t="str">
            <v>UMAG_05265</v>
          </cell>
          <cell r="B3781" t="str">
            <v>hypothetical protein</v>
          </cell>
        </row>
        <row r="3782">
          <cell r="A3782" t="str">
            <v>UMAG_05266</v>
          </cell>
          <cell r="B3782" t="str">
            <v>hypothetical protein</v>
          </cell>
        </row>
        <row r="3783">
          <cell r="A3783" t="str">
            <v>UMAG_05267</v>
          </cell>
          <cell r="B3783" t="str">
            <v>hypothetical protein</v>
          </cell>
        </row>
        <row r="3784">
          <cell r="A3784" t="str">
            <v>UMAG_05268</v>
          </cell>
          <cell r="B3784" t="str">
            <v>related to YPK9 - vacuolar protein with a possible role in sequestering heavy metals</v>
          </cell>
        </row>
        <row r="3785">
          <cell r="A3785" t="str">
            <v>UMAG_05269</v>
          </cell>
          <cell r="B3785" t="str">
            <v>probable general amino acid permease</v>
          </cell>
        </row>
        <row r="3786">
          <cell r="A3786" t="str">
            <v>UMAG_05270</v>
          </cell>
          <cell r="B3786" t="str">
            <v>hypothetical protein</v>
          </cell>
        </row>
        <row r="3787">
          <cell r="A3787" t="str">
            <v>UMAG_05271</v>
          </cell>
          <cell r="B3787" t="str">
            <v>related to Malic acid transport protein</v>
          </cell>
        </row>
        <row r="3788">
          <cell r="A3788" t="str">
            <v>UMAG_05272</v>
          </cell>
          <cell r="B3788" t="str">
            <v>hypothetical protein</v>
          </cell>
        </row>
        <row r="3789">
          <cell r="A3789" t="str">
            <v>UMAG_05273</v>
          </cell>
          <cell r="B3789" t="str">
            <v>related to dipeptidyl aminopeptidase B</v>
          </cell>
        </row>
        <row r="3790">
          <cell r="A3790" t="str">
            <v>UMAG_05274</v>
          </cell>
          <cell r="B3790" t="str">
            <v>related to Heat shock factor protein 4</v>
          </cell>
        </row>
        <row r="3791">
          <cell r="A3791" t="str">
            <v>UMAG_05275</v>
          </cell>
          <cell r="B3791" t="str">
            <v>related to pyruvate dehydrogenase kinase isoform 2</v>
          </cell>
        </row>
        <row r="3792">
          <cell r="A3792" t="str">
            <v>UMAG_05276</v>
          </cell>
          <cell r="B3792" t="str">
            <v>hypothetical protein</v>
          </cell>
        </row>
        <row r="3793">
          <cell r="A3793" t="str">
            <v>UMAG_05278</v>
          </cell>
          <cell r="B3793" t="str">
            <v>hypothetical protein</v>
          </cell>
        </row>
        <row r="3794">
          <cell r="A3794" t="str">
            <v>UMAG_05280</v>
          </cell>
          <cell r="B3794" t="str">
            <v>hypothetical protein</v>
          </cell>
        </row>
        <row r="3795">
          <cell r="A3795" t="str">
            <v>UMAG_05282</v>
          </cell>
          <cell r="B3795" t="str">
            <v>related to VPS60 involved in vacuolar protein sorting</v>
          </cell>
        </row>
        <row r="3796">
          <cell r="A3796" t="str">
            <v>UMAG_05283</v>
          </cell>
          <cell r="B3796" t="str">
            <v>probable RVS161 - protein involved in cell polarity development</v>
          </cell>
        </row>
        <row r="3797">
          <cell r="A3797" t="str">
            <v>UMAG_05285</v>
          </cell>
          <cell r="B3797" t="str">
            <v>related to phosphoprotein phosphatase (serine/threonine specific protein phosphatase)</v>
          </cell>
        </row>
        <row r="3798">
          <cell r="A3798" t="str">
            <v>UMAG_05286</v>
          </cell>
          <cell r="B3798" t="str">
            <v>related to GS1 protein</v>
          </cell>
        </row>
        <row r="3799">
          <cell r="A3799" t="str">
            <v>UMAG_05287</v>
          </cell>
          <cell r="B3799" t="str">
            <v>related to Vacuolar protein sorting-associated protein VPS5</v>
          </cell>
        </row>
        <row r="3800">
          <cell r="A3800" t="str">
            <v>UMAG_05290</v>
          </cell>
          <cell r="B3800" t="str">
            <v>hypothetical protein</v>
          </cell>
        </row>
        <row r="3801">
          <cell r="A3801" t="str">
            <v>UMAG_05291</v>
          </cell>
          <cell r="B3801" t="str">
            <v>hypothetical protein</v>
          </cell>
        </row>
        <row r="3802">
          <cell r="A3802" t="str">
            <v>UMAG_05292</v>
          </cell>
          <cell r="B3802" t="str">
            <v>related to DigA protein</v>
          </cell>
        </row>
        <row r="3803">
          <cell r="A3803" t="str">
            <v>UMAG_05293</v>
          </cell>
          <cell r="B3803" t="str">
            <v>probable oligosaccharyltransferase</v>
          </cell>
        </row>
        <row r="3804">
          <cell r="A3804" t="str">
            <v>UMAG_05294</v>
          </cell>
          <cell r="B3804" t="str">
            <v>hypothetical protein</v>
          </cell>
        </row>
        <row r="3805">
          <cell r="A3805" t="str">
            <v>UMAG_05295</v>
          </cell>
          <cell r="B3805" t="str">
            <v>hypothetical protein</v>
          </cell>
        </row>
        <row r="3806">
          <cell r="A3806" t="str">
            <v>UMAG_05299</v>
          </cell>
          <cell r="B3806" t="str">
            <v>hypothetical protein</v>
          </cell>
        </row>
        <row r="3807">
          <cell r="A3807" t="str">
            <v>UMAG_05300</v>
          </cell>
          <cell r="B3807" t="str">
            <v>hypothetical protein</v>
          </cell>
        </row>
        <row r="3808">
          <cell r="A3808" t="str">
            <v>UMAG_05301</v>
          </cell>
          <cell r="B3808" t="str">
            <v>hypothetical protein</v>
          </cell>
        </row>
        <row r="3809">
          <cell r="A3809" t="str">
            <v>UMAG_05302</v>
          </cell>
          <cell r="B3809" t="str">
            <v>hypothetical protein</v>
          </cell>
        </row>
        <row r="3810">
          <cell r="A3810" t="str">
            <v>UMAG_05303</v>
          </cell>
          <cell r="B3810" t="str">
            <v>hypothetical protein</v>
          </cell>
        </row>
        <row r="3811">
          <cell r="A3811" t="str">
            <v>UMAG_05305</v>
          </cell>
          <cell r="B3811" t="str">
            <v>hypothetical protein</v>
          </cell>
        </row>
        <row r="3812">
          <cell r="A3812" t="str">
            <v>UMAG_05306</v>
          </cell>
          <cell r="B3812" t="str">
            <v>hypothetical protein</v>
          </cell>
        </row>
        <row r="3813">
          <cell r="A3813" t="str">
            <v>UMAG_05308</v>
          </cell>
          <cell r="B3813" t="str">
            <v>hypothetical protein</v>
          </cell>
        </row>
        <row r="3814">
          <cell r="A3814" t="str">
            <v>UMAG_05309</v>
          </cell>
          <cell r="B3814" t="str">
            <v>hypothetical protein</v>
          </cell>
        </row>
        <row r="3815">
          <cell r="A3815" t="str">
            <v>UMAG_05310</v>
          </cell>
          <cell r="B3815" t="str">
            <v>hypothetical protein</v>
          </cell>
        </row>
        <row r="3816">
          <cell r="A3816" t="str">
            <v>UMAG_05311</v>
          </cell>
          <cell r="B3816" t="str">
            <v>hypothetical protein</v>
          </cell>
        </row>
        <row r="3817">
          <cell r="A3817" t="str">
            <v>UMAG_05312</v>
          </cell>
          <cell r="B3817" t="str">
            <v>hypothetical protein</v>
          </cell>
        </row>
        <row r="3818">
          <cell r="A3818" t="str">
            <v>UMAG_05313</v>
          </cell>
          <cell r="B3818" t="str">
            <v>hypothetical protein</v>
          </cell>
        </row>
        <row r="3819">
          <cell r="A3819" t="str">
            <v>UMAG_05314</v>
          </cell>
          <cell r="B3819" t="str">
            <v>hypothetical protein</v>
          </cell>
        </row>
        <row r="3820">
          <cell r="A3820" t="str">
            <v>UMAG_05317</v>
          </cell>
          <cell r="B3820" t="str">
            <v>hypothetical protein</v>
          </cell>
        </row>
        <row r="3821">
          <cell r="A3821" t="str">
            <v>UMAG_05318</v>
          </cell>
          <cell r="B3821" t="str">
            <v>hypothetical protein</v>
          </cell>
        </row>
        <row r="3822">
          <cell r="A3822" t="str">
            <v>UMAG_05319</v>
          </cell>
          <cell r="B3822" t="str">
            <v>hypothetical protein</v>
          </cell>
        </row>
        <row r="3823">
          <cell r="A3823" t="str">
            <v>UMAG_05322</v>
          </cell>
          <cell r="B3823" t="str">
            <v>hypothetical protein</v>
          </cell>
        </row>
        <row r="3824">
          <cell r="A3824" t="str">
            <v>UMAG_05325</v>
          </cell>
          <cell r="B3824" t="str">
            <v>hypothetical protein</v>
          </cell>
        </row>
        <row r="3825">
          <cell r="A3825" t="str">
            <v>UMAG_05326</v>
          </cell>
          <cell r="B3825" t="str">
            <v>hypothetical protein</v>
          </cell>
        </row>
        <row r="3826">
          <cell r="A3826" t="str">
            <v>UMAG_05327</v>
          </cell>
          <cell r="B3826" t="str">
            <v>hypothetical protein</v>
          </cell>
        </row>
        <row r="3827">
          <cell r="A3827" t="str">
            <v>UMAG_05328</v>
          </cell>
          <cell r="B3827" t="str">
            <v>hypothetical protein</v>
          </cell>
        </row>
        <row r="3828">
          <cell r="A3828" t="str">
            <v>UMAG_05329</v>
          </cell>
          <cell r="B3828" t="str">
            <v>related to flavin-containing monooxygenase</v>
          </cell>
        </row>
        <row r="3829">
          <cell r="A3829" t="str">
            <v>UMAG_05331</v>
          </cell>
          <cell r="B3829" t="str">
            <v>hypothetical protein</v>
          </cell>
        </row>
        <row r="3830">
          <cell r="A3830" t="str">
            <v>UMAG_05332</v>
          </cell>
          <cell r="B3830" t="str">
            <v>hypothetical protein</v>
          </cell>
        </row>
        <row r="3831">
          <cell r="A3831" t="str">
            <v>UMAG_05333</v>
          </cell>
          <cell r="B3831" t="str">
            <v>hypothetical protein</v>
          </cell>
        </row>
        <row r="3832">
          <cell r="A3832" t="str">
            <v>UMAG_05334</v>
          </cell>
          <cell r="B3832" t="str">
            <v>probable DNA-directed RNA polymerase II chain Rpb7</v>
          </cell>
        </row>
        <row r="3833">
          <cell r="A3833" t="str">
            <v>UMAG_05335</v>
          </cell>
          <cell r="B3833" t="str">
            <v>related to Protein C20orf43</v>
          </cell>
        </row>
        <row r="3834">
          <cell r="A3834" t="str">
            <v>UMAG_05337</v>
          </cell>
          <cell r="B3834" t="str">
            <v>related to SLA1 - cytoskeleton assembly control protein</v>
          </cell>
        </row>
        <row r="3835">
          <cell r="A3835" t="str">
            <v>UMAG_05338</v>
          </cell>
          <cell r="B3835" t="str">
            <v>related to transcription factor MBP1</v>
          </cell>
        </row>
        <row r="3836">
          <cell r="A3836" t="str">
            <v>UMAG_05339</v>
          </cell>
          <cell r="B3836" t="str">
            <v>probable 2</v>
          </cell>
        </row>
        <row r="3837">
          <cell r="A3837" t="str">
            <v>UMAG_05340</v>
          </cell>
          <cell r="B3837" t="str">
            <v>related to Drebrin F</v>
          </cell>
        </row>
        <row r="3838">
          <cell r="A3838" t="str">
            <v>UMAG_05341</v>
          </cell>
          <cell r="B3838" t="str">
            <v>hypothetical protein</v>
          </cell>
        </row>
        <row r="3839">
          <cell r="A3839" t="str">
            <v>UMAG_05342</v>
          </cell>
          <cell r="B3839" t="str">
            <v>hypothetical protein</v>
          </cell>
        </row>
        <row r="3840">
          <cell r="A3840" t="str">
            <v>UMAG_05344</v>
          </cell>
          <cell r="B3840" t="str">
            <v>hypothetical protein</v>
          </cell>
        </row>
        <row r="3841">
          <cell r="A3841" t="str">
            <v>UMAG_05345</v>
          </cell>
          <cell r="B3841" t="str">
            <v>hypothetical protein</v>
          </cell>
        </row>
        <row r="3842">
          <cell r="A3842" t="str">
            <v>UMAG_05346</v>
          </cell>
          <cell r="B3842" t="str">
            <v>hypothetical protein</v>
          </cell>
        </row>
        <row r="3843">
          <cell r="A3843" t="str">
            <v>UMAG_05347</v>
          </cell>
          <cell r="B3843" t="str">
            <v>hypothetical protein</v>
          </cell>
        </row>
        <row r="3844">
          <cell r="A3844" t="str">
            <v>UMAG_05348</v>
          </cell>
          <cell r="B3844" t="str">
            <v>related to RAM1 - protein farnesyltransferase</v>
          </cell>
        </row>
        <row r="3845">
          <cell r="A3845" t="str">
            <v>UMAG_05349</v>
          </cell>
          <cell r="B3845" t="str">
            <v>related to FMP30 - mitochondrial inner membrane protein with a role in maintaining mitochondrial morphology</v>
          </cell>
        </row>
        <row r="3846">
          <cell r="A3846" t="str">
            <v>UMAG_05350</v>
          </cell>
          <cell r="B3846" t="str">
            <v>hypothetical protein</v>
          </cell>
        </row>
        <row r="3847">
          <cell r="A3847" t="str">
            <v>UMAG_05351</v>
          </cell>
          <cell r="B3847" t="str">
            <v>hypothetical protein</v>
          </cell>
        </row>
        <row r="3848">
          <cell r="A3848" t="str">
            <v>UMAG_05352</v>
          </cell>
          <cell r="B3848" t="str">
            <v>related to MPD1 - Disulfide isomerase related protein</v>
          </cell>
        </row>
        <row r="3849">
          <cell r="A3849" t="str">
            <v>UMAG_05353</v>
          </cell>
          <cell r="B3849" t="str">
            <v>hypothetical protein</v>
          </cell>
        </row>
        <row r="3850">
          <cell r="A3850" t="str">
            <v>UMAG_05354</v>
          </cell>
          <cell r="B3850" t="str">
            <v>hypothetical protein</v>
          </cell>
        </row>
        <row r="3851">
          <cell r="A3851" t="str">
            <v>UMAG_05355</v>
          </cell>
          <cell r="B3851" t="str">
            <v>related to acyl-CoA sterol acyltransferase</v>
          </cell>
        </row>
        <row r="3852">
          <cell r="A3852" t="str">
            <v>UMAG_05356</v>
          </cell>
          <cell r="B3852" t="str">
            <v>hypothetical protein</v>
          </cell>
        </row>
        <row r="3853">
          <cell r="A3853" t="str">
            <v>UMAG_05357</v>
          </cell>
          <cell r="B3853" t="str">
            <v>related to SSZ1 - regulator protein involved in pleiotropic drug resistance</v>
          </cell>
        </row>
        <row r="3854">
          <cell r="A3854" t="str">
            <v>UMAG_05358</v>
          </cell>
          <cell r="B3854" t="str">
            <v>hypothetical protein</v>
          </cell>
        </row>
        <row r="3855">
          <cell r="A3855" t="str">
            <v>UMAG_05361</v>
          </cell>
          <cell r="B3855" t="str">
            <v>related to Laccase I precursor</v>
          </cell>
        </row>
        <row r="3856">
          <cell r="A3856" t="str">
            <v>UMAG_05362</v>
          </cell>
          <cell r="B3856" t="str">
            <v>probable hydroxymethylglutaryl-CoA synthase</v>
          </cell>
        </row>
        <row r="3857">
          <cell r="A3857" t="str">
            <v>UMAG_05363</v>
          </cell>
          <cell r="B3857" t="str">
            <v>related to pre-mRNA splicing factor U2AF large chain</v>
          </cell>
        </row>
        <row r="3858">
          <cell r="A3858" t="str">
            <v>UMAG_05364</v>
          </cell>
          <cell r="B3858" t="str">
            <v>related to Formin binding protein 3</v>
          </cell>
        </row>
        <row r="3859">
          <cell r="A3859" t="str">
            <v>UMAG_05365</v>
          </cell>
          <cell r="B3859" t="str">
            <v>probable protein phosphatase 2A regulatory B subunit</v>
          </cell>
        </row>
        <row r="3860">
          <cell r="A3860" t="str">
            <v>UMAG_05366</v>
          </cell>
          <cell r="B3860" t="str">
            <v>hypothetical protein</v>
          </cell>
        </row>
        <row r="3861">
          <cell r="A3861" t="str">
            <v>UMAG_05368</v>
          </cell>
          <cell r="B3861" t="str">
            <v>hypothetical protein</v>
          </cell>
        </row>
        <row r="3862">
          <cell r="A3862" t="str">
            <v>UMAG_05370</v>
          </cell>
          <cell r="B3862" t="str">
            <v>hypothetical protein</v>
          </cell>
        </row>
        <row r="3863">
          <cell r="A3863" t="str">
            <v>UMAG_05371</v>
          </cell>
          <cell r="B3863" t="str">
            <v>hypothetical protein</v>
          </cell>
        </row>
        <row r="3864">
          <cell r="A3864" t="str">
            <v>UMAG_05373</v>
          </cell>
          <cell r="B3864" t="str">
            <v>related to REG1 - regulatory subunit for protein phosphatase Glc7p</v>
          </cell>
        </row>
        <row r="3865">
          <cell r="A3865" t="str">
            <v>UMAG_05376</v>
          </cell>
          <cell r="B3865" t="str">
            <v>hypothetical protein</v>
          </cell>
        </row>
        <row r="3866">
          <cell r="A3866" t="str">
            <v>UMAG_05377</v>
          </cell>
          <cell r="B3866" t="str">
            <v>hypothetical protein</v>
          </cell>
        </row>
        <row r="3867">
          <cell r="A3867" t="str">
            <v>UMAG_05378</v>
          </cell>
          <cell r="B3867" t="str">
            <v>mitochondrial fission factor DNM1</v>
          </cell>
        </row>
        <row r="3868">
          <cell r="A3868" t="str">
            <v>UMAG_05380</v>
          </cell>
          <cell r="B3868" t="str">
            <v>related to MRPL49 - mitochondrial ribosomal protein of the large subunit</v>
          </cell>
        </row>
        <row r="3869">
          <cell r="A3869" t="str">
            <v>UMAG_05381</v>
          </cell>
          <cell r="B3869" t="str">
            <v>hypothetical protein</v>
          </cell>
        </row>
        <row r="3870">
          <cell r="A3870" t="str">
            <v>UMAG_05382</v>
          </cell>
          <cell r="B3870" t="str">
            <v>hypothetical protein</v>
          </cell>
        </row>
        <row r="3871">
          <cell r="A3871" t="str">
            <v>UMAG_05383</v>
          </cell>
          <cell r="B3871" t="str">
            <v>hypothetical protein</v>
          </cell>
        </row>
        <row r="3872">
          <cell r="A3872" t="str">
            <v>UMAG_05384</v>
          </cell>
          <cell r="B3872" t="str">
            <v>hypothetical protein</v>
          </cell>
        </row>
        <row r="3873">
          <cell r="A3873" t="str">
            <v>UMAG_05385</v>
          </cell>
          <cell r="B3873" t="str">
            <v>Guanine nucleotide-binding protein alpha-4 subunit</v>
          </cell>
        </row>
        <row r="3874">
          <cell r="A3874" t="str">
            <v>UMAG_05386</v>
          </cell>
          <cell r="B3874" t="str">
            <v>hypothetical protein</v>
          </cell>
        </row>
        <row r="3875">
          <cell r="A3875" t="str">
            <v>UMAG_05387</v>
          </cell>
          <cell r="B3875" t="str">
            <v>probable MAK16 protein</v>
          </cell>
        </row>
        <row r="3876">
          <cell r="A3876" t="str">
            <v>UMAG_05389</v>
          </cell>
          <cell r="B3876" t="str">
            <v>hypothetical protein</v>
          </cell>
        </row>
        <row r="3877">
          <cell r="A3877" t="str">
            <v>UMAG_05390</v>
          </cell>
          <cell r="B3877" t="str">
            <v>related to peroxisomal membrane protein 4</v>
          </cell>
        </row>
        <row r="3878">
          <cell r="A3878" t="str">
            <v>UMAG_05391</v>
          </cell>
          <cell r="B3878" t="str">
            <v>hypothetical protein</v>
          </cell>
        </row>
        <row r="3879">
          <cell r="A3879" t="str">
            <v>UMAG_05392</v>
          </cell>
          <cell r="B3879" t="str">
            <v>hypothetical protein</v>
          </cell>
        </row>
        <row r="3880">
          <cell r="A3880" t="str">
            <v>UMAG_05393</v>
          </cell>
          <cell r="B3880" t="str">
            <v>related to multidrug resistant protein</v>
          </cell>
        </row>
        <row r="3881">
          <cell r="A3881" t="str">
            <v>UMAG_05394</v>
          </cell>
          <cell r="B3881" t="str">
            <v>hypothetical protein</v>
          </cell>
        </row>
        <row r="3882">
          <cell r="A3882" t="str">
            <v>UMAG_05395</v>
          </cell>
          <cell r="B3882" t="str">
            <v>hypothetical protein</v>
          </cell>
        </row>
        <row r="3883">
          <cell r="A3883" t="str">
            <v>UMAG_05396</v>
          </cell>
          <cell r="B3883" t="str">
            <v>related to PHO84 - high-affinity inorganic phosphate transporter</v>
          </cell>
        </row>
        <row r="3884">
          <cell r="A3884" t="str">
            <v>UMAG_05397</v>
          </cell>
          <cell r="B3884" t="str">
            <v>hypothetical protein</v>
          </cell>
        </row>
        <row r="3885">
          <cell r="A3885" t="str">
            <v>UMAG_05398</v>
          </cell>
          <cell r="B3885" t="str">
            <v>hypothetical protein</v>
          </cell>
        </row>
        <row r="3886">
          <cell r="A3886" t="str">
            <v>UMAG_05399</v>
          </cell>
          <cell r="B3886" t="str">
            <v>hypothetical protein</v>
          </cell>
        </row>
        <row r="3887">
          <cell r="A3887" t="str">
            <v>UMAG_05401</v>
          </cell>
          <cell r="B3887" t="str">
            <v>hypothetical protein</v>
          </cell>
        </row>
        <row r="3888">
          <cell r="A3888" t="str">
            <v>UMAG_05402</v>
          </cell>
          <cell r="B3888" t="str">
            <v>related to DOA1 - involved in ubiquitin-dependent proteolysis</v>
          </cell>
        </row>
        <row r="3889">
          <cell r="A3889" t="str">
            <v>UMAG_05403</v>
          </cell>
          <cell r="B3889" t="str">
            <v>probable proliferating cell nuclear antigen</v>
          </cell>
        </row>
        <row r="3890">
          <cell r="A3890" t="str">
            <v>UMAG_05404</v>
          </cell>
          <cell r="B3890" t="str">
            <v>related to conserved oligomeric Golgi complex component 3</v>
          </cell>
        </row>
        <row r="3891">
          <cell r="A3891" t="str">
            <v>UMAG_05405</v>
          </cell>
          <cell r="B3891" t="str">
            <v>probable actin-like protein ACT2</v>
          </cell>
        </row>
        <row r="3892">
          <cell r="A3892" t="str">
            <v>UMAG_05406</v>
          </cell>
          <cell r="B3892" t="str">
            <v>endosomal t-SNARE</v>
          </cell>
        </row>
        <row r="3893">
          <cell r="A3893" t="str">
            <v>UMAG_05407</v>
          </cell>
          <cell r="B3893" t="str">
            <v>putative ALD4 - aldehyde dehydrogenase</v>
          </cell>
        </row>
        <row r="3894">
          <cell r="A3894" t="str">
            <v>UMAG_05408</v>
          </cell>
          <cell r="B3894" t="str">
            <v>related to Ubiquitin carboxyl-terminal hydrolase 4</v>
          </cell>
        </row>
        <row r="3895">
          <cell r="A3895" t="str">
            <v>UMAG_05410</v>
          </cell>
          <cell r="B3895" t="str">
            <v>related to RTF1 - subunit of the RNA polymerase II-associated Paf1 complex</v>
          </cell>
        </row>
        <row r="3896">
          <cell r="A3896" t="str">
            <v>UMAG_05411</v>
          </cell>
          <cell r="B3896" t="str">
            <v>probable quinate permease</v>
          </cell>
        </row>
        <row r="3897">
          <cell r="A3897" t="str">
            <v>UMAG_05412</v>
          </cell>
          <cell r="B3897" t="str">
            <v>related to quinate 5-dehydrogenase</v>
          </cell>
        </row>
        <row r="3898">
          <cell r="A3898" t="str">
            <v>UMAG_05414</v>
          </cell>
          <cell r="B3898" t="str">
            <v>probable aflatoxin efflux pump AFLT</v>
          </cell>
        </row>
        <row r="3899">
          <cell r="A3899" t="str">
            <v>UMAG_05415</v>
          </cell>
          <cell r="B3899" t="str">
            <v>related to tetratricopeptide repeat protein 2</v>
          </cell>
        </row>
        <row r="3900">
          <cell r="A3900" t="str">
            <v>UMAG_05416</v>
          </cell>
          <cell r="B3900" t="str">
            <v>related to PUS1 - pseudouridine synthase 1</v>
          </cell>
        </row>
        <row r="3901">
          <cell r="A3901" t="str">
            <v>UMAG_05417</v>
          </cell>
          <cell r="B3901" t="str">
            <v>related to F-box/WD40 repeat protein 7</v>
          </cell>
        </row>
        <row r="3902">
          <cell r="A3902" t="str">
            <v>UMAG_05420</v>
          </cell>
          <cell r="B3902" t="str">
            <v>related to vacuolar transport protein ESP1</v>
          </cell>
        </row>
        <row r="3903">
          <cell r="A3903" t="str">
            <v>UMAG_05421</v>
          </cell>
          <cell r="B3903" t="str">
            <v>related to Multidrug resistance protein</v>
          </cell>
        </row>
        <row r="3904">
          <cell r="A3904" t="str">
            <v>UMAG_05422</v>
          </cell>
          <cell r="B3904" t="str">
            <v>hypothetical protein</v>
          </cell>
        </row>
        <row r="3905">
          <cell r="A3905" t="str">
            <v>UMAG_05423</v>
          </cell>
          <cell r="B3905" t="str">
            <v>related to Monoamine oxidase A [flavin-containing]</v>
          </cell>
        </row>
        <row r="3906">
          <cell r="A3906" t="str">
            <v>UMAG_05426</v>
          </cell>
          <cell r="B3906" t="str">
            <v>hypothetical protein</v>
          </cell>
        </row>
        <row r="3907">
          <cell r="A3907" t="str">
            <v>UMAG_05428</v>
          </cell>
          <cell r="B3907" t="str">
            <v>related to RLP24 - Ribosomal Like Protein 24</v>
          </cell>
        </row>
        <row r="3908">
          <cell r="A3908" t="str">
            <v>UMAG_05429</v>
          </cell>
          <cell r="B3908" t="str">
            <v>related to Cleavage and polyadenylation specificity factor</v>
          </cell>
        </row>
        <row r="3909">
          <cell r="A3909" t="str">
            <v>UMAG_05431</v>
          </cell>
          <cell r="B3909" t="str">
            <v>hypothetical protein</v>
          </cell>
        </row>
        <row r="3910">
          <cell r="A3910" t="str">
            <v>UMAG_05432</v>
          </cell>
          <cell r="B3910" t="str">
            <v>related to PRP4 - U4/U6 small nuclear ribonucleoprotein</v>
          </cell>
        </row>
        <row r="3911">
          <cell r="A3911" t="str">
            <v>UMAG_05433</v>
          </cell>
          <cell r="B3911" t="str">
            <v>probable PMT4 - dolichyl-phosphate-mannose--protein O-mannosyltransferase</v>
          </cell>
        </row>
        <row r="3912">
          <cell r="A3912" t="str">
            <v>UMAG_05434</v>
          </cell>
          <cell r="B3912" t="str">
            <v>probable Shwachman-Bodian-Diamond syndrome protein</v>
          </cell>
        </row>
        <row r="3913">
          <cell r="A3913" t="str">
            <v>UMAG_05435</v>
          </cell>
          <cell r="B3913" t="str">
            <v>related to Glutaredoxin</v>
          </cell>
        </row>
        <row r="3914">
          <cell r="A3914" t="str">
            <v>UMAG_05436</v>
          </cell>
          <cell r="B3914" t="str">
            <v>hypothetical protein</v>
          </cell>
        </row>
        <row r="3915">
          <cell r="A3915" t="str">
            <v>UMAG_05437</v>
          </cell>
          <cell r="B3915" t="str">
            <v>hypothetical protein</v>
          </cell>
        </row>
        <row r="3916">
          <cell r="A3916" t="str">
            <v>UMAG_05438</v>
          </cell>
          <cell r="B3916" t="str">
            <v>hypothetical protein</v>
          </cell>
        </row>
        <row r="3917">
          <cell r="A3917" t="str">
            <v>UMAG_05439</v>
          </cell>
          <cell r="B3917" t="str">
            <v>related to Chitin-binding protein</v>
          </cell>
        </row>
        <row r="3918">
          <cell r="A3918" t="str">
            <v>UMAG_05442</v>
          </cell>
          <cell r="B3918" t="str">
            <v>related to monocarboxylate transporter 2</v>
          </cell>
        </row>
        <row r="3919">
          <cell r="A3919" t="str">
            <v>UMAG_05443</v>
          </cell>
          <cell r="B3919" t="str">
            <v>hypothetical protein</v>
          </cell>
        </row>
        <row r="3920">
          <cell r="A3920" t="str">
            <v>UMAG_05444</v>
          </cell>
          <cell r="B3920" t="str">
            <v>hypothetical protein</v>
          </cell>
        </row>
        <row r="3921">
          <cell r="A3921" t="str">
            <v>UMAG_05445</v>
          </cell>
          <cell r="B3921" t="str">
            <v>hypothetical protein</v>
          </cell>
        </row>
        <row r="3922">
          <cell r="A3922" t="str">
            <v>UMAG_05446</v>
          </cell>
          <cell r="B3922" t="str">
            <v>related to POM33 - transmembrane nucleoporin involved in nuclear pore complex distribution</v>
          </cell>
        </row>
        <row r="3923">
          <cell r="A3923" t="str">
            <v>UMAG_05447</v>
          </cell>
          <cell r="B3923" t="str">
            <v>related to SWA2 - Auxilin-like protein involved in vesicular transport</v>
          </cell>
        </row>
        <row r="3924">
          <cell r="A3924" t="str">
            <v>UMAG_05449</v>
          </cell>
          <cell r="B3924" t="str">
            <v>related to RPH1 - Transcriptional repressor of PHR1</v>
          </cell>
        </row>
        <row r="3925">
          <cell r="A3925" t="str">
            <v>UMAG_05450</v>
          </cell>
          <cell r="B3925" t="str">
            <v>related to Long-chain-fatty-acid--CoA ligase 6</v>
          </cell>
        </row>
        <row r="3926">
          <cell r="A3926" t="str">
            <v>UMAG_05452</v>
          </cell>
          <cell r="B3926" t="str">
            <v>related to TPO3 - Polyamine transport protein</v>
          </cell>
        </row>
        <row r="3927">
          <cell r="A3927" t="str">
            <v>UMAG_05453</v>
          </cell>
          <cell r="B3927" t="str">
            <v>related to Tyrosine specific protein phosphatase and dual specificity protein phosphatase</v>
          </cell>
        </row>
        <row r="3928">
          <cell r="A3928" t="str">
            <v>UMAG_05454</v>
          </cell>
          <cell r="B3928" t="str">
            <v>probable Splicing factor 3b</v>
          </cell>
        </row>
        <row r="3929">
          <cell r="A3929" t="str">
            <v>UMAG_05456</v>
          </cell>
          <cell r="B3929" t="str">
            <v>hypothetical protein</v>
          </cell>
        </row>
        <row r="3930">
          <cell r="A3930" t="str">
            <v>UMAG_05458</v>
          </cell>
          <cell r="B3930" t="str">
            <v>related to CCH1 - Calcium channel (alpha subunit)</v>
          </cell>
        </row>
        <row r="3931">
          <cell r="A3931" t="str">
            <v>UMAG_05459</v>
          </cell>
          <cell r="B3931" t="str">
            <v>hypothetical protein</v>
          </cell>
        </row>
        <row r="3932">
          <cell r="A3932" t="str">
            <v>UMAG_05465</v>
          </cell>
          <cell r="B3932" t="str">
            <v>probable cytochrome-c oxidase chain V precursor</v>
          </cell>
        </row>
        <row r="3933">
          <cell r="A3933" t="str">
            <v>UMAG_05466</v>
          </cell>
          <cell r="B3933" t="str">
            <v>hypothetical protein</v>
          </cell>
        </row>
        <row r="3934">
          <cell r="A3934" t="str">
            <v>UMAG_05467</v>
          </cell>
          <cell r="B3934" t="str">
            <v>hypothetical protein</v>
          </cell>
        </row>
        <row r="3935">
          <cell r="A3935" t="str">
            <v>UMAG_05470</v>
          </cell>
          <cell r="B3935" t="str">
            <v>related to Hsp90 co-chaperone Cdc37</v>
          </cell>
        </row>
        <row r="3936">
          <cell r="A3936" t="str">
            <v>UMAG_05471</v>
          </cell>
          <cell r="B3936" t="str">
            <v>related to ISA1 - mitochondrial matrix protein involved in biogenesis of the iron-sulfur cluster of Fe/S proteins</v>
          </cell>
        </row>
        <row r="3937">
          <cell r="A3937" t="str">
            <v>UMAG_05472</v>
          </cell>
          <cell r="B3937" t="str">
            <v>related to nascent polypeptide-associated complex alpha chain</v>
          </cell>
        </row>
        <row r="3938">
          <cell r="A3938" t="str">
            <v>UMAG_05473</v>
          </cell>
          <cell r="B3938" t="str">
            <v>hypothetical protein</v>
          </cell>
        </row>
        <row r="3939">
          <cell r="A3939" t="str">
            <v>UMAG_05475</v>
          </cell>
          <cell r="B3939" t="str">
            <v>hypothetical protein</v>
          </cell>
        </row>
        <row r="3940">
          <cell r="A3940" t="str">
            <v>UMAG_05478</v>
          </cell>
          <cell r="B3940" t="str">
            <v>hypothetical protein</v>
          </cell>
        </row>
        <row r="3941">
          <cell r="A3941" t="str">
            <v>UMAG_05480</v>
          </cell>
          <cell r="B3941" t="str">
            <v>Chitin synthase 7</v>
          </cell>
        </row>
        <row r="3942">
          <cell r="A3942" t="str">
            <v>UMAG_05481</v>
          </cell>
          <cell r="B3942" t="str">
            <v>hypothetical protein</v>
          </cell>
        </row>
        <row r="3943">
          <cell r="A3943" t="str">
            <v>UMAG_05482</v>
          </cell>
          <cell r="B3943" t="str">
            <v>probable TIF2 - translation initiation factor eIF4A</v>
          </cell>
        </row>
        <row r="3944">
          <cell r="A3944" t="str">
            <v>UMAG_05485</v>
          </cell>
          <cell r="B3944" t="str">
            <v>related to SWR1 - DEAH-box protein</v>
          </cell>
        </row>
        <row r="3945">
          <cell r="A3945" t="str">
            <v>UMAG_05486</v>
          </cell>
          <cell r="B3945" t="str">
            <v>hypothetical protein</v>
          </cell>
        </row>
        <row r="3946">
          <cell r="A3946" t="str">
            <v>UMAG_05489</v>
          </cell>
          <cell r="B3946" t="str">
            <v>related to Nuclear pore complex protein Nup214</v>
          </cell>
        </row>
        <row r="3947">
          <cell r="A3947" t="str">
            <v>UMAG_05490</v>
          </cell>
          <cell r="B3947" t="str">
            <v>hypothetical protein</v>
          </cell>
        </row>
        <row r="3948">
          <cell r="A3948" t="str">
            <v>UMAG_05493</v>
          </cell>
          <cell r="B3948" t="str">
            <v>hypothetical protein</v>
          </cell>
        </row>
        <row r="3949">
          <cell r="A3949" t="str">
            <v>UMAG_05494</v>
          </cell>
          <cell r="B3949" t="str">
            <v>related to secretory pathway protein (exocyst complex protein Sec15)</v>
          </cell>
        </row>
        <row r="3950">
          <cell r="A3950" t="str">
            <v>UMAG_05495</v>
          </cell>
          <cell r="B3950" t="str">
            <v>hypothetical protein</v>
          </cell>
        </row>
        <row r="3951">
          <cell r="A3951" t="str">
            <v>UMAG_05496</v>
          </cell>
          <cell r="B3951" t="str">
            <v>related to cystathionine beta-lyase</v>
          </cell>
        </row>
        <row r="3952">
          <cell r="A3952" t="str">
            <v>UMAG_05498</v>
          </cell>
          <cell r="B3952" t="str">
            <v>related to putative oxysterol-binding protein OSBP</v>
          </cell>
        </row>
        <row r="3953">
          <cell r="A3953" t="str">
            <v>UMAG_05499</v>
          </cell>
          <cell r="B3953" t="str">
            <v>hypothetical protein</v>
          </cell>
        </row>
        <row r="3954">
          <cell r="A3954" t="str">
            <v>UMAG_05501</v>
          </cell>
          <cell r="B3954" t="str">
            <v>TPR-containing protein Mql1</v>
          </cell>
        </row>
        <row r="3955">
          <cell r="A3955" t="str">
            <v>UMAG_05502</v>
          </cell>
          <cell r="B3955" t="str">
            <v>related to MRPL17 - mitochondrial ribosomal protein</v>
          </cell>
        </row>
        <row r="3956">
          <cell r="A3956" t="str">
            <v>UMAG_05503</v>
          </cell>
          <cell r="B3956" t="str">
            <v>related to vacuolar ATP synthase subunit H</v>
          </cell>
        </row>
        <row r="3957">
          <cell r="A3957" t="str">
            <v>UMAG_05504</v>
          </cell>
          <cell r="B3957" t="str">
            <v>related to glutathione synthase</v>
          </cell>
        </row>
        <row r="3958">
          <cell r="A3958" t="str">
            <v>UMAG_05505</v>
          </cell>
          <cell r="B3958" t="str">
            <v>related to mediator complex subunit soh1</v>
          </cell>
        </row>
        <row r="3959">
          <cell r="A3959" t="str">
            <v>UMAG_05506</v>
          </cell>
          <cell r="B3959" t="str">
            <v>related to YMD8 - putative nucleotide sugar transporter</v>
          </cell>
        </row>
        <row r="3960">
          <cell r="A3960" t="str">
            <v>UMAG_05507</v>
          </cell>
          <cell r="B3960" t="str">
            <v>hypothetical protein</v>
          </cell>
        </row>
        <row r="3961">
          <cell r="A3961" t="str">
            <v>UMAG_05509</v>
          </cell>
          <cell r="B3961" t="str">
            <v>related to RRP1 - involved in processing rRNA precursor species to mature rRNAs</v>
          </cell>
        </row>
        <row r="3962">
          <cell r="A3962" t="str">
            <v>UMAG_05511</v>
          </cell>
          <cell r="B3962" t="str">
            <v>probable GTPase Rab7 protein</v>
          </cell>
        </row>
        <row r="3963">
          <cell r="A3963" t="str">
            <v>UMAG_05512</v>
          </cell>
          <cell r="B3963" t="str">
            <v>related to microfibril-associated protein</v>
          </cell>
        </row>
        <row r="3964">
          <cell r="A3964" t="str">
            <v>UMAG_05514</v>
          </cell>
          <cell r="B3964" t="str">
            <v>hypothetical protein</v>
          </cell>
        </row>
        <row r="3965">
          <cell r="A3965" t="str">
            <v>UMAG_05515</v>
          </cell>
          <cell r="B3965" t="str">
            <v>hypothetical protein</v>
          </cell>
        </row>
        <row r="3966">
          <cell r="A3966" t="str">
            <v>UMAG_05517</v>
          </cell>
          <cell r="B3966" t="str">
            <v>hypothetical protein</v>
          </cell>
        </row>
        <row r="3967">
          <cell r="A3967" t="str">
            <v>UMAG_05518</v>
          </cell>
          <cell r="B3967" t="str">
            <v>hypothetical protein</v>
          </cell>
        </row>
        <row r="3968">
          <cell r="A3968" t="str">
            <v>UMAG_05520</v>
          </cell>
          <cell r="B3968" t="str">
            <v>hypothetical protein</v>
          </cell>
        </row>
        <row r="3969">
          <cell r="A3969" t="str">
            <v>UMAG_05521</v>
          </cell>
          <cell r="B3969" t="str">
            <v>hypothetical protein</v>
          </cell>
        </row>
        <row r="3970">
          <cell r="A3970" t="str">
            <v>UMAG_05522</v>
          </cell>
          <cell r="B3970" t="str">
            <v>related to suppressor protein PSP1</v>
          </cell>
        </row>
        <row r="3971">
          <cell r="A3971" t="str">
            <v>UMAG_05525</v>
          </cell>
          <cell r="B3971" t="str">
            <v>related to MRPL16 - mitochondrial ribosomal protein</v>
          </cell>
        </row>
        <row r="3972">
          <cell r="A3972" t="str">
            <v>UMAG_05526</v>
          </cell>
          <cell r="B3972" t="str">
            <v>hypothetical protein</v>
          </cell>
        </row>
        <row r="3973">
          <cell r="A3973" t="str">
            <v>UMAG_05527</v>
          </cell>
          <cell r="B3973" t="str">
            <v>hypothetical protein</v>
          </cell>
        </row>
        <row r="3974">
          <cell r="A3974" t="str">
            <v>UMAG_05528</v>
          </cell>
          <cell r="B3974" t="str">
            <v>hypothetical protein</v>
          </cell>
        </row>
        <row r="3975">
          <cell r="A3975" t="str">
            <v>UMAG_05531</v>
          </cell>
          <cell r="B3975" t="str">
            <v>related to Phosphoserine aminotransferase</v>
          </cell>
        </row>
        <row r="3976">
          <cell r="A3976" t="str">
            <v>UMAG_05533</v>
          </cell>
          <cell r="B3976" t="str">
            <v>related to EDE1 protein involved in endocytosis</v>
          </cell>
        </row>
        <row r="3977">
          <cell r="A3977" t="str">
            <v>UMAG_05537</v>
          </cell>
          <cell r="B3977" t="str">
            <v>hypothetical protein (N-terminal fragment)</v>
          </cell>
        </row>
        <row r="3978">
          <cell r="A3978" t="str">
            <v>UMAG_05538</v>
          </cell>
          <cell r="B3978" t="str">
            <v>hypothetical protein</v>
          </cell>
        </row>
        <row r="3979">
          <cell r="A3979" t="str">
            <v>UMAG_05539</v>
          </cell>
          <cell r="B3979" t="str">
            <v>hypothetical protein</v>
          </cell>
        </row>
        <row r="3980">
          <cell r="A3980" t="str">
            <v>UMAG_05540</v>
          </cell>
          <cell r="B3980" t="str">
            <v>related to CDC39 - component of the CCR4-NOT complex</v>
          </cell>
        </row>
        <row r="3981">
          <cell r="A3981" t="str">
            <v>UMAG_05541</v>
          </cell>
          <cell r="B3981" t="str">
            <v>hypothetical protein</v>
          </cell>
        </row>
        <row r="3982">
          <cell r="A3982" t="str">
            <v>UMAG_05542</v>
          </cell>
          <cell r="B3982" t="str">
            <v>hypothetical protein</v>
          </cell>
        </row>
        <row r="3983">
          <cell r="A3983" t="str">
            <v>UMAG_05543</v>
          </cell>
          <cell r="B3983" t="str">
            <v>Ste20-like kinase Don3</v>
          </cell>
        </row>
        <row r="3984">
          <cell r="A3984" t="str">
            <v>UMAG_05544</v>
          </cell>
          <cell r="B3984" t="str">
            <v>probable calmodulin-dependent protein kinase type 1</v>
          </cell>
        </row>
        <row r="3985">
          <cell r="A3985" t="str">
            <v>UMAG_05545</v>
          </cell>
          <cell r="B3985" t="str">
            <v>related to protein-lysine N-methyltransferase</v>
          </cell>
        </row>
        <row r="3986">
          <cell r="A3986" t="str">
            <v>UMAG_05546</v>
          </cell>
          <cell r="B3986" t="str">
            <v>related to YMC2 û mitochondrial carrier protein</v>
          </cell>
        </row>
        <row r="3987">
          <cell r="A3987" t="str">
            <v>UMAG_05547</v>
          </cell>
          <cell r="B3987" t="str">
            <v>related to Alpha-1</v>
          </cell>
        </row>
        <row r="3988">
          <cell r="A3988" t="str">
            <v>UMAG_05548</v>
          </cell>
          <cell r="B3988" t="str">
            <v>related to L-ascorbate oxidase precursor</v>
          </cell>
        </row>
        <row r="3989">
          <cell r="A3989" t="str">
            <v>UMAG_05549</v>
          </cell>
          <cell r="B3989" t="str">
            <v>probable myo-inositol 1-phosphate synthase (MIPS)</v>
          </cell>
        </row>
        <row r="3990">
          <cell r="A3990" t="str">
            <v>UMAG_05550</v>
          </cell>
          <cell r="B3990" t="str">
            <v>related to EXG1 - exo-beta-1</v>
          </cell>
        </row>
        <row r="3991">
          <cell r="A3991" t="str">
            <v>UMAG_05552</v>
          </cell>
          <cell r="B3991" t="str">
            <v>hypothetical protein</v>
          </cell>
        </row>
        <row r="3992">
          <cell r="A3992" t="str">
            <v>UMAG_05554</v>
          </cell>
          <cell r="B3992" t="str">
            <v>related to GPI18 - mannosyltransferase</v>
          </cell>
        </row>
        <row r="3993">
          <cell r="A3993" t="str">
            <v>UMAG_05555</v>
          </cell>
          <cell r="B3993" t="str">
            <v>hypothetical protein</v>
          </cell>
        </row>
        <row r="3994">
          <cell r="A3994" t="str">
            <v>UMAG_05557</v>
          </cell>
          <cell r="B3994" t="str">
            <v>related to RSC2 - member of RSC complex</v>
          </cell>
        </row>
        <row r="3995">
          <cell r="A3995" t="str">
            <v>UMAG_05558</v>
          </cell>
          <cell r="B3995" t="str">
            <v>related to ATP-dependent protease La</v>
          </cell>
        </row>
        <row r="3996">
          <cell r="A3996" t="str">
            <v>UMAG_05559</v>
          </cell>
          <cell r="B3996" t="str">
            <v>probable TIF5 - translation initiation factor eIF5</v>
          </cell>
        </row>
        <row r="3997">
          <cell r="A3997" t="str">
            <v>UMAG_05560</v>
          </cell>
          <cell r="B3997" t="str">
            <v>hypothetical protein</v>
          </cell>
        </row>
        <row r="3998">
          <cell r="A3998" t="str">
            <v>UMAG_05562</v>
          </cell>
          <cell r="B3998" t="str">
            <v>related to stress response protein rds1p</v>
          </cell>
        </row>
        <row r="3999">
          <cell r="A3999" t="str">
            <v>UMAG_05563</v>
          </cell>
          <cell r="B3999" t="str">
            <v>related to cullin 4A</v>
          </cell>
        </row>
        <row r="4000">
          <cell r="A4000" t="str">
            <v>UMAG_05564</v>
          </cell>
          <cell r="B4000" t="str">
            <v>related to E3 ubiquitin protein ligase TOM1</v>
          </cell>
        </row>
        <row r="4001">
          <cell r="A4001" t="str">
            <v>UMAG_05567</v>
          </cell>
          <cell r="B4001" t="str">
            <v>probable ATG8 - essential for autophagy</v>
          </cell>
        </row>
        <row r="4002">
          <cell r="A4002" t="str">
            <v>UMAG_05568</v>
          </cell>
          <cell r="B4002" t="str">
            <v>probable SPT16 - general chromatin factor (Subunit of the heterodimeric FACT complex)</v>
          </cell>
        </row>
        <row r="4003">
          <cell r="A4003" t="str">
            <v>UMAG_05569</v>
          </cell>
          <cell r="B4003" t="str">
            <v>related to methylated-dna--protein-cysteine methyltransferase</v>
          </cell>
        </row>
        <row r="4004">
          <cell r="A4004" t="str">
            <v>UMAG_05570</v>
          </cell>
          <cell r="B4004" t="str">
            <v>hypothetical protein</v>
          </cell>
        </row>
        <row r="4005">
          <cell r="A4005" t="str">
            <v>UMAG_05571</v>
          </cell>
          <cell r="B4005" t="str">
            <v>related to alpha/beta hydrolase</v>
          </cell>
        </row>
        <row r="4006">
          <cell r="A4006" t="str">
            <v>UMAG_05572</v>
          </cell>
          <cell r="B4006" t="str">
            <v>related to PCH2 - putative ATPase</v>
          </cell>
        </row>
        <row r="4007">
          <cell r="A4007" t="str">
            <v>UMAG_05573</v>
          </cell>
          <cell r="B4007" t="str">
            <v>hypothetical protein</v>
          </cell>
        </row>
        <row r="4008">
          <cell r="A4008" t="str">
            <v>UMAG_05574</v>
          </cell>
          <cell r="B4008" t="str">
            <v>hypothetical protein</v>
          </cell>
        </row>
        <row r="4009">
          <cell r="A4009" t="str">
            <v>UMAG_05575</v>
          </cell>
          <cell r="B4009" t="str">
            <v>hypothetical protein</v>
          </cell>
        </row>
        <row r="4010">
          <cell r="A4010" t="str">
            <v>UMAG_05577</v>
          </cell>
          <cell r="B4010" t="str">
            <v>hypothetical protein</v>
          </cell>
        </row>
        <row r="4011">
          <cell r="A4011" t="str">
            <v>UMAG_05579</v>
          </cell>
          <cell r="B4011" t="str">
            <v>related to EAR1 - endosomal adaptor of Rsp5p</v>
          </cell>
        </row>
        <row r="4012">
          <cell r="A4012" t="str">
            <v>UMAG_05580</v>
          </cell>
          <cell r="B4012" t="str">
            <v>probable ADP-ribosylation factor 6</v>
          </cell>
        </row>
        <row r="4013">
          <cell r="A4013" t="str">
            <v>UMAG_05581</v>
          </cell>
          <cell r="B4013" t="str">
            <v>probable O-acetylhomoserine (thiol)-lyase</v>
          </cell>
        </row>
        <row r="4014">
          <cell r="A4014" t="str">
            <v>UMAG_05583</v>
          </cell>
          <cell r="B4014" t="str">
            <v>hypothetical protein</v>
          </cell>
        </row>
        <row r="4015">
          <cell r="A4015" t="str">
            <v>UMAG_05584</v>
          </cell>
          <cell r="B4015" t="str">
            <v>probable UTP-glucose-1-phosphate uridylyltransferase</v>
          </cell>
        </row>
        <row r="4016">
          <cell r="A4016" t="str">
            <v>UMAG_05586</v>
          </cell>
          <cell r="B4016" t="str">
            <v>related to hydroxyquinol-1</v>
          </cell>
        </row>
        <row r="4017">
          <cell r="A4017" t="str">
            <v>UMAG_05588</v>
          </cell>
          <cell r="B4017" t="str">
            <v>related to FAD carrier protein FLX1</v>
          </cell>
        </row>
        <row r="4018">
          <cell r="A4018" t="str">
            <v>UMAG_05589</v>
          </cell>
          <cell r="B4018" t="str">
            <v>hypothetical protein</v>
          </cell>
        </row>
        <row r="4019">
          <cell r="A4019" t="str">
            <v>UMAG_05590</v>
          </cell>
          <cell r="B4019" t="str">
            <v>related to NAD(P)H-dependent oxidoreductase</v>
          </cell>
        </row>
        <row r="4020">
          <cell r="A4020" t="str">
            <v>UMAG_05591</v>
          </cell>
          <cell r="B4020" t="str">
            <v>hypothetical protein</v>
          </cell>
        </row>
        <row r="4021">
          <cell r="A4021" t="str">
            <v>UMAG_05592</v>
          </cell>
          <cell r="B4021" t="str">
            <v>hypothetical protein</v>
          </cell>
        </row>
        <row r="4022">
          <cell r="A4022" t="str">
            <v>UMAG_05593</v>
          </cell>
          <cell r="B4022" t="str">
            <v>hypothetical protein</v>
          </cell>
        </row>
        <row r="4023">
          <cell r="A4023" t="str">
            <v>UMAG_05595</v>
          </cell>
          <cell r="B4023" t="str">
            <v>probable VTC1 - protein controls Sec18p/NSF-dependent priming of SNAREs and HOPS</v>
          </cell>
        </row>
        <row r="4024">
          <cell r="A4024" t="str">
            <v>UMAG_05596</v>
          </cell>
          <cell r="B4024" t="str">
            <v>hypothetical protein</v>
          </cell>
        </row>
        <row r="4025">
          <cell r="A4025" t="str">
            <v>UMAG_05597</v>
          </cell>
          <cell r="B4025" t="str">
            <v>hypothetical protein</v>
          </cell>
        </row>
        <row r="4026">
          <cell r="A4026" t="str">
            <v>UMAG_05598</v>
          </cell>
          <cell r="B4026" t="str">
            <v>probable NADH dehydrogenase (ubiquinone) 22K chain precursor</v>
          </cell>
        </row>
        <row r="4027">
          <cell r="A4027" t="str">
            <v>UMAG_05600</v>
          </cell>
          <cell r="B4027" t="str">
            <v>probable UGA2 - succinate semialdehyde dehydrogenase</v>
          </cell>
        </row>
        <row r="4028">
          <cell r="A4028" t="str">
            <v>UMAG_05601</v>
          </cell>
          <cell r="B4028" t="str">
            <v>hypothetical protein</v>
          </cell>
        </row>
        <row r="4029">
          <cell r="A4029" t="str">
            <v>UMAG_05602</v>
          </cell>
          <cell r="B4029" t="str">
            <v>probable sugar transporter</v>
          </cell>
        </row>
        <row r="4030">
          <cell r="A4030" t="str">
            <v>UMAG_05603</v>
          </cell>
          <cell r="B4030" t="str">
            <v>related to Gluconolactonase</v>
          </cell>
        </row>
        <row r="4031">
          <cell r="A4031" t="str">
            <v>UMAG_05604</v>
          </cell>
          <cell r="B4031" t="str">
            <v>hypothetical protein</v>
          </cell>
        </row>
        <row r="4032">
          <cell r="A4032" t="str">
            <v>UMAG_05605</v>
          </cell>
          <cell r="B4032" t="str">
            <v>hypothetical protein</v>
          </cell>
        </row>
        <row r="4033">
          <cell r="A4033" t="str">
            <v>UMAG_05606</v>
          </cell>
          <cell r="B4033" t="str">
            <v>probable BNA1 - 3-hydroxyanthranilic acid dioxygenase</v>
          </cell>
        </row>
        <row r="4034">
          <cell r="A4034" t="str">
            <v>UMAG_05607</v>
          </cell>
          <cell r="B4034" t="str">
            <v>probable DID2 - class E vacuolar-protein sorting and endocytosis factor</v>
          </cell>
        </row>
        <row r="4035">
          <cell r="A4035" t="str">
            <v>UMAG_05608</v>
          </cell>
          <cell r="B4035" t="str">
            <v>related to U1 small nuclear ribonucleoprotein C</v>
          </cell>
        </row>
        <row r="4036">
          <cell r="A4036" t="str">
            <v>UMAG_05609</v>
          </cell>
          <cell r="B4036" t="str">
            <v>related to HSV2 - Phosphatidylinositol 3</v>
          </cell>
        </row>
        <row r="4037">
          <cell r="A4037" t="str">
            <v>UMAG_05610</v>
          </cell>
          <cell r="B4037" t="str">
            <v>probable UGA2 - succinate semialdehyde dehydrogenase</v>
          </cell>
        </row>
        <row r="4038">
          <cell r="A4038" t="str">
            <v>UMAG_05612</v>
          </cell>
          <cell r="B4038" t="str">
            <v>related to proline transport helper PTH1</v>
          </cell>
        </row>
        <row r="4039">
          <cell r="A4039" t="str">
            <v>UMAG_05614</v>
          </cell>
          <cell r="B4039" t="str">
            <v>related to Acetyltransferase</v>
          </cell>
        </row>
        <row r="4040">
          <cell r="A4040" t="str">
            <v>UMAG_05617</v>
          </cell>
          <cell r="B4040" t="str">
            <v>related to Lipase/esterase</v>
          </cell>
        </row>
        <row r="4041">
          <cell r="A4041" t="str">
            <v>UMAG_05619</v>
          </cell>
          <cell r="B4041" t="str">
            <v>related to ERG25 - C-4 methyl sterol oxidase</v>
          </cell>
        </row>
        <row r="4042">
          <cell r="A4042" t="str">
            <v>UMAG_05621</v>
          </cell>
          <cell r="B4042" t="str">
            <v>hypothetical protein</v>
          </cell>
        </row>
        <row r="4043">
          <cell r="A4043" t="str">
            <v>UMAG_05624</v>
          </cell>
          <cell r="B4043" t="str">
            <v>hypothetical protein</v>
          </cell>
        </row>
        <row r="4044">
          <cell r="A4044" t="str">
            <v>UMAG_05625</v>
          </cell>
          <cell r="B4044" t="str">
            <v>hypothetical protein</v>
          </cell>
        </row>
        <row r="4045">
          <cell r="A4045" t="str">
            <v>UMAG_05626</v>
          </cell>
          <cell r="B4045" t="str">
            <v>hypothetical protein</v>
          </cell>
        </row>
        <row r="4046">
          <cell r="A4046" t="str">
            <v>UMAG_05627</v>
          </cell>
          <cell r="B4046" t="str">
            <v>related to XPT1 - xanthine phosphoribosyl transferase</v>
          </cell>
        </row>
        <row r="4047">
          <cell r="A4047" t="str">
            <v>UMAG_05628</v>
          </cell>
          <cell r="B4047" t="str">
            <v>hypothetical protein</v>
          </cell>
        </row>
        <row r="4048">
          <cell r="A4048" t="str">
            <v>UMAG_05629</v>
          </cell>
          <cell r="B4048" t="str">
            <v>hypothetical protein</v>
          </cell>
        </row>
        <row r="4049">
          <cell r="A4049" t="str">
            <v>UMAG_05631</v>
          </cell>
          <cell r="B4049" t="str">
            <v>hypothetical protein</v>
          </cell>
        </row>
        <row r="4050">
          <cell r="A4050" t="str">
            <v>UMAG_05632</v>
          </cell>
          <cell r="B4050" t="str">
            <v>probable ISU1 - Iron-Sulfur cluster nifU-like protein</v>
          </cell>
        </row>
        <row r="4051">
          <cell r="A4051" t="str">
            <v>UMAG_05633</v>
          </cell>
          <cell r="B4051" t="str">
            <v>hypothetical protein</v>
          </cell>
        </row>
        <row r="4052">
          <cell r="A4052" t="str">
            <v>UMAG_05635</v>
          </cell>
          <cell r="B4052" t="str">
            <v>hypothetical protein</v>
          </cell>
        </row>
        <row r="4053">
          <cell r="A4053" t="str">
            <v>UMAG_05636</v>
          </cell>
          <cell r="B4053" t="str">
            <v>related to GYP1 - cis-golgi GTPase-activating protein</v>
          </cell>
        </row>
        <row r="4054">
          <cell r="A4054" t="str">
            <v>UMAG_05640</v>
          </cell>
          <cell r="B4054" t="str">
            <v>probable RET3 - coatomer complex zeta chain</v>
          </cell>
        </row>
        <row r="4055">
          <cell r="A4055" t="str">
            <v>UMAG_05641</v>
          </cell>
          <cell r="B4055" t="str">
            <v>related to palmitoyl-protein thioesterase 1</v>
          </cell>
        </row>
        <row r="4056">
          <cell r="A4056" t="str">
            <v>UMAG_05642</v>
          </cell>
          <cell r="B4056" t="str">
            <v>probable SNQ2 - ABC transporter involved in multidrug resistance</v>
          </cell>
        </row>
        <row r="4057">
          <cell r="A4057" t="str">
            <v>UMAG_05644</v>
          </cell>
          <cell r="B4057" t="str">
            <v>related to alcohol dehydrogenase</v>
          </cell>
        </row>
        <row r="4058">
          <cell r="A4058" t="str">
            <v>UMAG_05645</v>
          </cell>
          <cell r="B4058" t="str">
            <v>related to VTI1 - v-SNARE</v>
          </cell>
        </row>
        <row r="4059">
          <cell r="A4059" t="str">
            <v>UMAG_05646</v>
          </cell>
          <cell r="B4059" t="str">
            <v>related to YMR1 - Phosphatidylinositol 3-phosphate phosphatase</v>
          </cell>
        </row>
        <row r="4060">
          <cell r="A4060" t="str">
            <v>UMAG_05647</v>
          </cell>
          <cell r="B4060" t="str">
            <v>related to cation diffusion facilitator 10</v>
          </cell>
        </row>
        <row r="4061">
          <cell r="A4061" t="str">
            <v>UMAG_05648</v>
          </cell>
          <cell r="B4061" t="str">
            <v>hypothetical protein</v>
          </cell>
        </row>
        <row r="4062">
          <cell r="A4062" t="str">
            <v>UMAG_05649</v>
          </cell>
          <cell r="B4062" t="str">
            <v>hypothetical protein</v>
          </cell>
        </row>
        <row r="4063">
          <cell r="A4063" t="str">
            <v>UMAG_05651</v>
          </cell>
          <cell r="B4063" t="str">
            <v>related to ENP2 - essential nucleolar protein</v>
          </cell>
        </row>
        <row r="4064">
          <cell r="A4064" t="str">
            <v>UMAG_05652</v>
          </cell>
          <cell r="B4064" t="str">
            <v>probable PRE8 - 20S proteasome subunit Y7 (alpha2)</v>
          </cell>
        </row>
        <row r="4065">
          <cell r="A4065" t="str">
            <v>UMAG_05653</v>
          </cell>
          <cell r="B4065" t="str">
            <v>related to GYP8 - GTPase-activating protein</v>
          </cell>
        </row>
        <row r="4066">
          <cell r="A4066" t="str">
            <v>UMAG_05654</v>
          </cell>
          <cell r="B4066" t="str">
            <v>probable ras-related GTP-binding protein</v>
          </cell>
        </row>
        <row r="4067">
          <cell r="A4067" t="str">
            <v>UMAG_05656</v>
          </cell>
          <cell r="B4067" t="str">
            <v>related to SOK1 protein</v>
          </cell>
        </row>
        <row r="4068">
          <cell r="A4068" t="str">
            <v>UMAG_05658</v>
          </cell>
          <cell r="B4068" t="str">
            <v>hypothetical protein</v>
          </cell>
        </row>
        <row r="4069">
          <cell r="A4069" t="str">
            <v>UMAG_05659</v>
          </cell>
          <cell r="B4069" t="str">
            <v>hypothetical protein</v>
          </cell>
        </row>
        <row r="4070">
          <cell r="A4070" t="str">
            <v>UMAG_05660</v>
          </cell>
          <cell r="B4070" t="str">
            <v>hypothetical protein</v>
          </cell>
        </row>
        <row r="4071">
          <cell r="A4071" t="str">
            <v>UMAG_05662</v>
          </cell>
          <cell r="B4071" t="str">
            <v>probable mitochondrial porin</v>
          </cell>
        </row>
        <row r="4072">
          <cell r="A4072" t="str">
            <v>UMAG_05663</v>
          </cell>
          <cell r="B4072" t="str">
            <v>related to IGO2 - protein required for initiation of G0 program</v>
          </cell>
        </row>
        <row r="4073">
          <cell r="A4073" t="str">
            <v>UMAG_05664</v>
          </cell>
          <cell r="B4073" t="str">
            <v>related to Cytochrome P450</v>
          </cell>
        </row>
        <row r="4074">
          <cell r="A4074" t="str">
            <v>UMAG_05665</v>
          </cell>
          <cell r="B4074" t="str">
            <v>related to curved dna-binding protein</v>
          </cell>
        </row>
        <row r="4075">
          <cell r="A4075" t="str">
            <v>UMAG_05671</v>
          </cell>
          <cell r="B4075" t="str">
            <v>related to acetylornithine aminotransferase precursor</v>
          </cell>
        </row>
        <row r="4076">
          <cell r="A4076" t="str">
            <v>UMAG_05674</v>
          </cell>
          <cell r="B4076" t="str">
            <v>probable NUC1 - dna/rna non-specific nuclease</v>
          </cell>
        </row>
        <row r="4077">
          <cell r="A4077" t="str">
            <v>UMAG_05675</v>
          </cell>
          <cell r="B4077" t="str">
            <v>hypothetical protein</v>
          </cell>
        </row>
        <row r="4078">
          <cell r="A4078" t="str">
            <v>UMAG_05676</v>
          </cell>
          <cell r="B4078" t="str">
            <v>related to 1-aminocyclopropane-1-carboxylate synthase 1</v>
          </cell>
        </row>
        <row r="4079">
          <cell r="A4079" t="str">
            <v>UMAG_05677</v>
          </cell>
          <cell r="B4079" t="str">
            <v>related to citrate lyase beta subunit</v>
          </cell>
        </row>
        <row r="4080">
          <cell r="A4080" t="str">
            <v>UMAG_05678</v>
          </cell>
          <cell r="B4080" t="str">
            <v>related to Glutathione S-transferase</v>
          </cell>
        </row>
        <row r="4081">
          <cell r="A4081" t="str">
            <v>UMAG_05679</v>
          </cell>
          <cell r="B4081" t="str">
            <v>related to Protein-tyrosine phosphatase gamma precursor</v>
          </cell>
        </row>
        <row r="4082">
          <cell r="A4082" t="str">
            <v>UMAG_05680</v>
          </cell>
          <cell r="B4082" t="str">
            <v>hypothetical protein</v>
          </cell>
        </row>
        <row r="4083">
          <cell r="A4083" t="str">
            <v>UMAG_05683</v>
          </cell>
          <cell r="B4083" t="str">
            <v>probable NIP7 - required for efficient 60S ribosome subunit biogenesis</v>
          </cell>
        </row>
        <row r="4084">
          <cell r="A4084" t="str">
            <v>UMAG_05684</v>
          </cell>
          <cell r="B4084" t="str">
            <v>related to cystinosin</v>
          </cell>
        </row>
        <row r="4085">
          <cell r="A4085" t="str">
            <v>UMAG_05686</v>
          </cell>
          <cell r="B4085" t="str">
            <v>hypothetical protein</v>
          </cell>
        </row>
        <row r="4086">
          <cell r="A4086" t="str">
            <v>UMAG_05687</v>
          </cell>
          <cell r="B4086" t="str">
            <v>probable PRE5 - 20S proteasome subunit (alpha6)</v>
          </cell>
        </row>
        <row r="4087">
          <cell r="A4087" t="str">
            <v>UMAG_05688</v>
          </cell>
          <cell r="B4087" t="str">
            <v>related to SRP102 û signal recognition particle receptor beta subunit</v>
          </cell>
        </row>
        <row r="4088">
          <cell r="A4088" t="str">
            <v>UMAG_05689</v>
          </cell>
          <cell r="B4088" t="str">
            <v>related to AIF1 - mitochondrial cell death effector</v>
          </cell>
        </row>
        <row r="4089">
          <cell r="A4089" t="str">
            <v>UMAG_05690</v>
          </cell>
          <cell r="B4089" t="str">
            <v>hypothetical protein</v>
          </cell>
        </row>
        <row r="4090">
          <cell r="A4090" t="str">
            <v>UMAG_05691</v>
          </cell>
          <cell r="B4090" t="str">
            <v>hypothetical protein</v>
          </cell>
        </row>
        <row r="4091">
          <cell r="A4091" t="str">
            <v>UMAG_05692</v>
          </cell>
          <cell r="B4091" t="str">
            <v>related to COX10 - farnesyl transferase</v>
          </cell>
        </row>
        <row r="4092">
          <cell r="A4092" t="str">
            <v>UMAG_05693</v>
          </cell>
          <cell r="B4092" t="str">
            <v>probable rho GDP dissociation inhibitor</v>
          </cell>
        </row>
        <row r="4093">
          <cell r="A4093" t="str">
            <v>UMAG_05694</v>
          </cell>
          <cell r="B4093" t="str">
            <v>hypothetical protein</v>
          </cell>
        </row>
        <row r="4094">
          <cell r="A4094" t="str">
            <v>UMAG_05695</v>
          </cell>
          <cell r="B4094" t="str">
            <v>probable SUP35 - eukaryotic peptide chain release factor GTP-binding subunit</v>
          </cell>
        </row>
        <row r="4095">
          <cell r="A4095" t="str">
            <v>UMAG_05698</v>
          </cell>
          <cell r="B4095" t="str">
            <v>probable ser/thr protein kinase</v>
          </cell>
        </row>
        <row r="4096">
          <cell r="A4096" t="str">
            <v>UMAG_05700</v>
          </cell>
          <cell r="B4096" t="str">
            <v>hypothetical protein</v>
          </cell>
        </row>
        <row r="4097">
          <cell r="A4097" t="str">
            <v>UMAG_05702</v>
          </cell>
          <cell r="B4097" t="str">
            <v>related to oxidoreductase</v>
          </cell>
        </row>
        <row r="4098">
          <cell r="A4098" t="str">
            <v>UMAG_05703</v>
          </cell>
          <cell r="B4098" t="str">
            <v>related to D-amino-acid oxidase</v>
          </cell>
        </row>
        <row r="4099">
          <cell r="A4099" t="str">
            <v>UMAG_05704</v>
          </cell>
          <cell r="B4099" t="str">
            <v>hypothetical protein</v>
          </cell>
        </row>
        <row r="4100">
          <cell r="A4100" t="str">
            <v>UMAG_05705</v>
          </cell>
          <cell r="B4100" t="str">
            <v>hypothetical protein</v>
          </cell>
        </row>
        <row r="4101">
          <cell r="A4101" t="str">
            <v>UMAG_05706</v>
          </cell>
          <cell r="B4101" t="str">
            <v>hypothetical protein</v>
          </cell>
        </row>
        <row r="4102">
          <cell r="A4102" t="str">
            <v>UMAG_05707</v>
          </cell>
          <cell r="B4102" t="str">
            <v>hypothetical protein</v>
          </cell>
        </row>
        <row r="4103">
          <cell r="A4103" t="str">
            <v>UMAG_05708</v>
          </cell>
          <cell r="B4103" t="str">
            <v>hypothetical protein</v>
          </cell>
        </row>
        <row r="4104">
          <cell r="A4104" t="str">
            <v>UMAG_05709</v>
          </cell>
          <cell r="B4104" t="str">
            <v>probable GPI8 - GPI-anchor transamidase</v>
          </cell>
        </row>
        <row r="4105">
          <cell r="A4105" t="str">
            <v>UMAG_05714</v>
          </cell>
          <cell r="B4105" t="str">
            <v>related to ERB1 - Protein required for maturation of the 25S and 5.8S ribosomal RNAs</v>
          </cell>
        </row>
        <row r="4106">
          <cell r="A4106" t="str">
            <v>UMAG_05715</v>
          </cell>
          <cell r="B4106" t="str">
            <v>related to ACT1 - actin</v>
          </cell>
        </row>
        <row r="4107">
          <cell r="A4107" t="str">
            <v>UMAG_05718</v>
          </cell>
          <cell r="B4107" t="str">
            <v>related to KRE6 - Beta-glucan synthase subunit</v>
          </cell>
        </row>
        <row r="4108">
          <cell r="A4108" t="str">
            <v>UMAG_05719</v>
          </cell>
          <cell r="B4108" t="str">
            <v>hypothetical protein</v>
          </cell>
        </row>
        <row r="4109">
          <cell r="A4109" t="str">
            <v>UMAG_05720</v>
          </cell>
          <cell r="B4109" t="str">
            <v>related to PSR1 - plasma membrane phosphatase required for sodium stress response</v>
          </cell>
        </row>
        <row r="4110">
          <cell r="A4110" t="str">
            <v>UMAG_05721</v>
          </cell>
          <cell r="B4110" t="str">
            <v>hypothetical protein</v>
          </cell>
        </row>
        <row r="4111">
          <cell r="A4111" t="str">
            <v>UMAG_05722</v>
          </cell>
          <cell r="B4111" t="str">
            <v>probable BMS1 - GTP-binding protein</v>
          </cell>
        </row>
        <row r="4112">
          <cell r="A4112" t="str">
            <v>UMAG_05724</v>
          </cell>
          <cell r="B4112" t="str">
            <v>hypothetical protein</v>
          </cell>
        </row>
        <row r="4113">
          <cell r="A4113" t="str">
            <v>UMAG_05725</v>
          </cell>
          <cell r="B4113" t="str">
            <v>probable OPI3 - methylene-fatty-acyl-phospholipid synthase</v>
          </cell>
        </row>
        <row r="4114">
          <cell r="A4114" t="str">
            <v>UMAG_05726</v>
          </cell>
          <cell r="B4114" t="str">
            <v>related to RIO Kinase 1</v>
          </cell>
        </row>
        <row r="4115">
          <cell r="A4115" t="str">
            <v>UMAG_05728</v>
          </cell>
          <cell r="B4115" t="str">
            <v>hypothetical protein</v>
          </cell>
        </row>
        <row r="4116">
          <cell r="A4116" t="str">
            <v>UMAG_05729</v>
          </cell>
          <cell r="B4116" t="str">
            <v>hypothetical protein</v>
          </cell>
        </row>
        <row r="4117">
          <cell r="A4117" t="str">
            <v>UMAG_05731</v>
          </cell>
          <cell r="B4117" t="str">
            <v>secreted chorismate mutase</v>
          </cell>
        </row>
        <row r="4118">
          <cell r="A4118" t="str">
            <v>UMAG_05732</v>
          </cell>
          <cell r="B4118" t="str">
            <v>related to phytochrome</v>
          </cell>
        </row>
        <row r="4119">
          <cell r="A4119" t="str">
            <v>UMAG_05733</v>
          </cell>
          <cell r="B4119" t="str">
            <v>hypothetical protein</v>
          </cell>
        </row>
        <row r="4120">
          <cell r="A4120" t="str">
            <v>UMAG_05734</v>
          </cell>
          <cell r="B4120" t="str">
            <v>GTPase Rho1</v>
          </cell>
        </row>
        <row r="4121">
          <cell r="A4121" t="str">
            <v>UMAG_05736</v>
          </cell>
          <cell r="B4121" t="str">
            <v>hypothetical protein</v>
          </cell>
        </row>
        <row r="4122">
          <cell r="A4122" t="str">
            <v>UMAG_05737</v>
          </cell>
          <cell r="B4122" t="str">
            <v>related to ASI1 - putative integral membrane E3 ubiquitin ligase</v>
          </cell>
        </row>
        <row r="4123">
          <cell r="A4123" t="str">
            <v>UMAG_05739</v>
          </cell>
          <cell r="B4123" t="str">
            <v>hypothetical protein</v>
          </cell>
        </row>
        <row r="4124">
          <cell r="A4124" t="str">
            <v>UMAG_05740</v>
          </cell>
          <cell r="B4124" t="str">
            <v>probable ILV3 - dihydroxy-acid dehydratase</v>
          </cell>
        </row>
        <row r="4125">
          <cell r="A4125" t="str">
            <v>UMAG_05741</v>
          </cell>
          <cell r="B4125" t="str">
            <v>hypothetical protein</v>
          </cell>
        </row>
        <row r="4126">
          <cell r="A4126" t="str">
            <v>UMAG_05742</v>
          </cell>
          <cell r="B4126" t="str">
            <v>hypothetical protein</v>
          </cell>
        </row>
        <row r="4127">
          <cell r="A4127" t="str">
            <v>UMAG_05745</v>
          </cell>
          <cell r="B4127" t="str">
            <v>related to ELP2 - 29 kDa subunit of elongator and elongating RNA polymerase II holoenzyme</v>
          </cell>
        </row>
        <row r="4128">
          <cell r="A4128" t="str">
            <v>UMAG_05746</v>
          </cell>
          <cell r="B4128" t="str">
            <v>related to arginine-tRNA-protein transferase</v>
          </cell>
        </row>
        <row r="4129">
          <cell r="A4129" t="str">
            <v>UMAG_05747</v>
          </cell>
          <cell r="B4129" t="str">
            <v>related to SEC31 - component of the COPII coat of ER-golgi vesicles</v>
          </cell>
        </row>
        <row r="4130">
          <cell r="A4130" t="str">
            <v>UMAG_05748</v>
          </cell>
          <cell r="B4130" t="str">
            <v>hypothetical protein</v>
          </cell>
        </row>
        <row r="4131">
          <cell r="A4131" t="str">
            <v>UMAG_05749</v>
          </cell>
          <cell r="B4131" t="str">
            <v>hypothetical protein</v>
          </cell>
        </row>
        <row r="4132">
          <cell r="A4132" t="str">
            <v>UMAG_05750</v>
          </cell>
          <cell r="B4132" t="str">
            <v>hypothetical protein</v>
          </cell>
        </row>
        <row r="4133">
          <cell r="A4133" t="str">
            <v>UMAG_05753</v>
          </cell>
          <cell r="B4133" t="str">
            <v>hypothetical protein</v>
          </cell>
        </row>
        <row r="4134">
          <cell r="A4134" t="str">
            <v>UMAG_05754</v>
          </cell>
          <cell r="B4134" t="str">
            <v>probable electron transfer flavoprotein alpha chain precursor</v>
          </cell>
        </row>
        <row r="4135">
          <cell r="A4135" t="str">
            <v>UMAG_05755</v>
          </cell>
          <cell r="B4135" t="str">
            <v>hypothetical protein</v>
          </cell>
        </row>
        <row r="4136">
          <cell r="A4136" t="str">
            <v>UMAG_05756</v>
          </cell>
          <cell r="B4136" t="str">
            <v>related to ATP-dependent DNA helicase II</v>
          </cell>
        </row>
        <row r="4137">
          <cell r="A4137" t="str">
            <v>UMAG_05758</v>
          </cell>
          <cell r="B4137" t="str">
            <v>related to HST4 - member of the Sir2p family of NAD( )-dependent histone deacetylases</v>
          </cell>
        </row>
        <row r="4138">
          <cell r="A4138" t="str">
            <v>UMAG_05760</v>
          </cell>
          <cell r="B4138" t="str">
            <v>hypothetical protein</v>
          </cell>
        </row>
        <row r="4139">
          <cell r="A4139" t="str">
            <v>UMAG_05761</v>
          </cell>
          <cell r="B4139" t="str">
            <v>EB1-like protein</v>
          </cell>
        </row>
        <row r="4140">
          <cell r="A4140" t="str">
            <v>UMAG_05764</v>
          </cell>
          <cell r="B4140" t="str">
            <v>related to Malic acid transport protein</v>
          </cell>
        </row>
        <row r="4141">
          <cell r="A4141" t="str">
            <v>UMAG_05766</v>
          </cell>
          <cell r="B4141" t="str">
            <v>probable YHM2 - Protein of the mitochondrial carrier family (MCF)</v>
          </cell>
        </row>
        <row r="4142">
          <cell r="A4142" t="str">
            <v>UMAG_05767</v>
          </cell>
          <cell r="B4142" t="str">
            <v>related to ATP-dependent RNA helicase</v>
          </cell>
        </row>
        <row r="4143">
          <cell r="A4143" t="str">
            <v>UMAG_05769</v>
          </cell>
          <cell r="B4143" t="str">
            <v>related to Dolichyl-diphosphooligosaccharide--protein glycosyltransferase 67 kDa subunit precursor</v>
          </cell>
        </row>
        <row r="4144">
          <cell r="A4144" t="str">
            <v>UMAG_05770</v>
          </cell>
          <cell r="B4144" t="str">
            <v>TSD2 protein</v>
          </cell>
        </row>
        <row r="4145">
          <cell r="A4145" t="str">
            <v>UMAG_05771</v>
          </cell>
          <cell r="B4145" t="str">
            <v>related to aimless RasGEF (aleA)</v>
          </cell>
        </row>
        <row r="4146">
          <cell r="A4146" t="str">
            <v>UMAG_05772</v>
          </cell>
          <cell r="B4146" t="str">
            <v>hypothetical protein</v>
          </cell>
        </row>
        <row r="4147">
          <cell r="A4147" t="str">
            <v>UMAG_05773</v>
          </cell>
          <cell r="B4147" t="str">
            <v>hypothetical protein</v>
          </cell>
        </row>
        <row r="4148">
          <cell r="A4148" t="str">
            <v>UMAG_05774</v>
          </cell>
          <cell r="B4148" t="str">
            <v>related to metalloprotease MEP1</v>
          </cell>
        </row>
        <row r="4149">
          <cell r="A4149" t="str">
            <v>UMAG_05776</v>
          </cell>
          <cell r="B4149" t="str">
            <v>probable Cysteine desulfurase</v>
          </cell>
        </row>
        <row r="4150">
          <cell r="A4150" t="str">
            <v>UMAG_05777</v>
          </cell>
          <cell r="B4150" t="str">
            <v>related to PRM10 - Pheromone-regulated protein</v>
          </cell>
        </row>
        <row r="4151">
          <cell r="A4151" t="str">
            <v>UMAG_05780</v>
          </cell>
          <cell r="B4151" t="str">
            <v>hypothetical protein</v>
          </cell>
        </row>
        <row r="4152">
          <cell r="A4152" t="str">
            <v>UMAG_05781</v>
          </cell>
          <cell r="B4152" t="str">
            <v>hypothetical protein</v>
          </cell>
        </row>
        <row r="4153">
          <cell r="A4153" t="str">
            <v>UMAG_05782</v>
          </cell>
          <cell r="B4153" t="str">
            <v>capsule-associated protein-like protein</v>
          </cell>
        </row>
        <row r="4154">
          <cell r="A4154" t="str">
            <v>UMAG_05783</v>
          </cell>
          <cell r="B4154" t="str">
            <v>related to UDP-galactose transporter</v>
          </cell>
        </row>
        <row r="4155">
          <cell r="A4155" t="str">
            <v>UMAG_05785</v>
          </cell>
          <cell r="B4155" t="str">
            <v>acyl transferase-like protein</v>
          </cell>
        </row>
        <row r="4156">
          <cell r="A4156" t="str">
            <v>UMAG_05786</v>
          </cell>
          <cell r="B4156" t="str">
            <v>related to UDP N-acetylglucosamine transporter</v>
          </cell>
        </row>
        <row r="4157">
          <cell r="A4157" t="str">
            <v>UMAG_05787</v>
          </cell>
          <cell r="B4157" t="str">
            <v>hypothetical protein</v>
          </cell>
        </row>
        <row r="4158">
          <cell r="A4158" t="str">
            <v>UMAG_05789</v>
          </cell>
          <cell r="B4158" t="str">
            <v>hypothetical protein</v>
          </cell>
        </row>
        <row r="4159">
          <cell r="A4159" t="str">
            <v>UMAG_05790</v>
          </cell>
          <cell r="B4159" t="str">
            <v>hypothetical protein</v>
          </cell>
        </row>
        <row r="4160">
          <cell r="A4160" t="str">
            <v>UMAG_05791</v>
          </cell>
          <cell r="B4160" t="str">
            <v>related to Cytochrome P450</v>
          </cell>
        </row>
        <row r="4161">
          <cell r="A4161" t="str">
            <v>UMAG_05792</v>
          </cell>
          <cell r="B4161" t="str">
            <v>related to Chitin deacetylase precursor</v>
          </cell>
        </row>
        <row r="4162">
          <cell r="A4162" t="str">
            <v>UMAG_05794</v>
          </cell>
          <cell r="B4162" t="str">
            <v>probable YCF1 - Vacuolar full-size ABC transporter</v>
          </cell>
        </row>
        <row r="4163">
          <cell r="A4163" t="str">
            <v>UMAG_05795</v>
          </cell>
          <cell r="B4163" t="str">
            <v>hypothetical protein</v>
          </cell>
        </row>
        <row r="4164">
          <cell r="A4164" t="str">
            <v>UMAG_05796</v>
          </cell>
          <cell r="B4164" t="str">
            <v>hypothetical protein</v>
          </cell>
        </row>
        <row r="4165">
          <cell r="A4165" t="str">
            <v>UMAG_05798</v>
          </cell>
          <cell r="B4165" t="str">
            <v>hypothetical protein</v>
          </cell>
        </row>
        <row r="4166">
          <cell r="A4166" t="str">
            <v>UMAG_05799</v>
          </cell>
          <cell r="B4166" t="str">
            <v>hypothetical protein</v>
          </cell>
        </row>
        <row r="4167">
          <cell r="A4167" t="str">
            <v>UMAG_05800</v>
          </cell>
          <cell r="B4167" t="str">
            <v>probable zinc metallo-protease</v>
          </cell>
        </row>
        <row r="4168">
          <cell r="A4168" t="str">
            <v>UMAG_05801</v>
          </cell>
          <cell r="B4168" t="str">
            <v>related to C2H2 zinc finger protein</v>
          </cell>
        </row>
        <row r="4169">
          <cell r="A4169" t="str">
            <v>UMAG_05802</v>
          </cell>
          <cell r="B4169" t="str">
            <v>related to cell surface ferroxidase</v>
          </cell>
        </row>
        <row r="4170">
          <cell r="A4170" t="str">
            <v>UMAG_05803</v>
          </cell>
          <cell r="B4170" t="str">
            <v>related to acid phosphatase</v>
          </cell>
        </row>
        <row r="4171">
          <cell r="A4171" t="str">
            <v>UMAG_05804</v>
          </cell>
          <cell r="B4171" t="str">
            <v>Cys(2)His(2) zinc finger transcriptional activator</v>
          </cell>
        </row>
        <row r="4172">
          <cell r="A4172" t="str">
            <v>UMAG_05805</v>
          </cell>
          <cell r="B4172" t="str">
            <v>hypothetical protein</v>
          </cell>
        </row>
        <row r="4173">
          <cell r="A4173" t="str">
            <v>UMAG_05806</v>
          </cell>
          <cell r="B4173" t="str">
            <v>probable MEF1 - translation elongation factor G</v>
          </cell>
        </row>
        <row r="4174">
          <cell r="A4174" t="str">
            <v>UMAG_05807</v>
          </cell>
          <cell r="B4174" t="str">
            <v>related to KRE6 - glucan synthase subunit</v>
          </cell>
        </row>
        <row r="4175">
          <cell r="A4175" t="str">
            <v>UMAG_05809</v>
          </cell>
          <cell r="B4175" t="str">
            <v>related to KRE6 - glucan synthase subunit</v>
          </cell>
        </row>
        <row r="4176">
          <cell r="A4176" t="str">
            <v>UMAG_05811</v>
          </cell>
          <cell r="B4176" t="str">
            <v>related to KRE6 - glucan synthase subunit</v>
          </cell>
        </row>
        <row r="4177">
          <cell r="A4177" t="str">
            <v>UMAG_05812</v>
          </cell>
          <cell r="B4177" t="str">
            <v>related to Cyclohexanone monooxygenase</v>
          </cell>
        </row>
        <row r="4178">
          <cell r="A4178" t="str">
            <v>UMAG_05814</v>
          </cell>
          <cell r="B4178" t="str">
            <v>hypothetical protein</v>
          </cell>
        </row>
        <row r="4179">
          <cell r="A4179" t="str">
            <v>UMAG_05818</v>
          </cell>
          <cell r="B4179" t="str">
            <v>probable chimeric spermidine synthase/saccharopine reductase</v>
          </cell>
        </row>
        <row r="4180">
          <cell r="A4180" t="str">
            <v>UMAG_05819</v>
          </cell>
          <cell r="B4180" t="str">
            <v>hypothetical protein</v>
          </cell>
        </row>
        <row r="4181">
          <cell r="A4181" t="str">
            <v>UMAG_05820</v>
          </cell>
          <cell r="B4181" t="str">
            <v>hypothetical protein</v>
          </cell>
        </row>
        <row r="4182">
          <cell r="A4182" t="str">
            <v>UMAG_05821</v>
          </cell>
          <cell r="B4182" t="str">
            <v>hypothetical protein</v>
          </cell>
        </row>
        <row r="4183">
          <cell r="A4183" t="str">
            <v>UMAG_05822</v>
          </cell>
          <cell r="B4183" t="str">
            <v>related to IRC3 - putative RNA helicase of the DEAH/D-box family</v>
          </cell>
        </row>
        <row r="4184">
          <cell r="A4184" t="str">
            <v>UMAG_05824</v>
          </cell>
          <cell r="B4184" t="str">
            <v>hypothetical protein</v>
          </cell>
        </row>
        <row r="4185">
          <cell r="A4185" t="str">
            <v>UMAG_05825</v>
          </cell>
          <cell r="B4185" t="str">
            <v>probable VCX1 - Vacuolar Ca  /H  exchanger</v>
          </cell>
        </row>
        <row r="4186">
          <cell r="A4186" t="str">
            <v>UMAG_05827</v>
          </cell>
          <cell r="B4186" t="str">
            <v>hypothetical protein</v>
          </cell>
        </row>
        <row r="4187">
          <cell r="A4187" t="str">
            <v>UMAG_05828</v>
          </cell>
          <cell r="B4187" t="str">
            <v>probable tubulin beta chain</v>
          </cell>
        </row>
        <row r="4188">
          <cell r="A4188" t="str">
            <v>UMAG_05829</v>
          </cell>
          <cell r="B4188" t="str">
            <v>probable mago nashi protein</v>
          </cell>
        </row>
        <row r="4189">
          <cell r="A4189" t="str">
            <v>UMAG_05830</v>
          </cell>
          <cell r="B4189" t="str">
            <v>hypothetical protein</v>
          </cell>
        </row>
        <row r="4190">
          <cell r="A4190" t="str">
            <v>UMAG_05831</v>
          </cell>
          <cell r="B4190" t="str">
            <v>probable heat-shock protein hsp60</v>
          </cell>
        </row>
        <row r="4191">
          <cell r="A4191" t="str">
            <v>UMAG_05832</v>
          </cell>
          <cell r="B4191" t="str">
            <v>probable heat shock protein 10 (chaperonin CPN10)</v>
          </cell>
        </row>
        <row r="4192">
          <cell r="A4192" t="str">
            <v>UMAG_05833</v>
          </cell>
          <cell r="B4192" t="str">
            <v>related to ACT1 - Actin</v>
          </cell>
        </row>
        <row r="4193">
          <cell r="A4193" t="str">
            <v>UMAG_05834</v>
          </cell>
          <cell r="B4193" t="str">
            <v>related to auxin-resistance protein</v>
          </cell>
        </row>
        <row r="4194">
          <cell r="A4194" t="str">
            <v>UMAG_05835</v>
          </cell>
          <cell r="B4194" t="str">
            <v>probable SMC2 - chromosome segregation protein</v>
          </cell>
        </row>
        <row r="4195">
          <cell r="A4195" t="str">
            <v>UMAG_05836</v>
          </cell>
          <cell r="B4195" t="str">
            <v>hypothetical protein</v>
          </cell>
        </row>
        <row r="4196">
          <cell r="A4196" t="str">
            <v>UMAG_05839</v>
          </cell>
          <cell r="B4196" t="str">
            <v>related to TRS130 - subunit of the TRAPP complex of the cis-Golgi</v>
          </cell>
        </row>
        <row r="4197">
          <cell r="A4197" t="str">
            <v>UMAG_05840</v>
          </cell>
          <cell r="B4197" t="str">
            <v>hypothetical protein</v>
          </cell>
        </row>
        <row r="4198">
          <cell r="A4198" t="str">
            <v>UMAG_05841</v>
          </cell>
          <cell r="B4198" t="str">
            <v>related to calcium-binding mitochondrial carrier protein</v>
          </cell>
        </row>
        <row r="4199">
          <cell r="A4199" t="str">
            <v>UMAG_05842</v>
          </cell>
          <cell r="B4199" t="str">
            <v>Myp1 protein</v>
          </cell>
        </row>
        <row r="4200">
          <cell r="A4200" t="str">
            <v>UMAG_05844</v>
          </cell>
          <cell r="B4200" t="str">
            <v>hypothetical protein</v>
          </cell>
        </row>
        <row r="4201">
          <cell r="A4201" t="str">
            <v>UMAG_05845</v>
          </cell>
          <cell r="B4201" t="str">
            <v>hypothetical protein</v>
          </cell>
        </row>
        <row r="4202">
          <cell r="A4202" t="str">
            <v>UMAG_05846</v>
          </cell>
          <cell r="B4202" t="str">
            <v>probable MSH1 - DNA mismatch repair protein</v>
          </cell>
        </row>
        <row r="4203">
          <cell r="A4203" t="str">
            <v>UMAG_05847</v>
          </cell>
          <cell r="B4203" t="str">
            <v>probable TYS1 - tyrosyl-tRNA synthetase</v>
          </cell>
        </row>
        <row r="4204">
          <cell r="A4204" t="str">
            <v>UMAG_05848</v>
          </cell>
          <cell r="B4204" t="str">
            <v>related to galactoside O-acetyltransferase</v>
          </cell>
        </row>
        <row r="4205">
          <cell r="A4205" t="str">
            <v>UMAG_05849</v>
          </cell>
          <cell r="B4205" t="str">
            <v>hypothetical protein</v>
          </cell>
        </row>
        <row r="4206">
          <cell r="A4206" t="str">
            <v>UMAG_05850</v>
          </cell>
          <cell r="B4206" t="str">
            <v>related to FMS1 - polyamine oxidase</v>
          </cell>
        </row>
        <row r="4207">
          <cell r="A4207" t="str">
            <v>UMAG_05852</v>
          </cell>
          <cell r="B4207" t="str">
            <v>hypothetical protein</v>
          </cell>
        </row>
        <row r="4208">
          <cell r="A4208" t="str">
            <v>UMAG_05853</v>
          </cell>
          <cell r="B4208" t="str">
            <v>hypothetical protein</v>
          </cell>
        </row>
        <row r="4209">
          <cell r="A4209" t="str">
            <v>UMAG_05854</v>
          </cell>
          <cell r="B4209" t="str">
            <v>hypothetical protein</v>
          </cell>
        </row>
        <row r="4210">
          <cell r="A4210" t="str">
            <v>UMAG_05856</v>
          </cell>
          <cell r="B4210" t="str">
            <v>hypothetical protein</v>
          </cell>
        </row>
        <row r="4211">
          <cell r="A4211" t="str">
            <v>UMAG_05857</v>
          </cell>
          <cell r="B4211" t="str">
            <v>related to NGL3 - putative endonuclease</v>
          </cell>
        </row>
        <row r="4212">
          <cell r="A4212" t="str">
            <v>UMAG_05858</v>
          </cell>
          <cell r="B4212" t="str">
            <v>related to FIG4 - polyphosphoinositide phosphatase family member</v>
          </cell>
        </row>
        <row r="4213">
          <cell r="A4213" t="str">
            <v>UMAG_05860</v>
          </cell>
          <cell r="B4213" t="str">
            <v>probable PRE4 - 20S proteasome subunit (beta7)</v>
          </cell>
        </row>
        <row r="4214">
          <cell r="A4214" t="str">
            <v>UMAG_05861</v>
          </cell>
          <cell r="B4214" t="str">
            <v>related to FET5 - multicopper oxidase</v>
          </cell>
        </row>
        <row r="4215">
          <cell r="A4215" t="str">
            <v>UMAG_05862</v>
          </cell>
          <cell r="B4215" t="str">
            <v>hypothetical protein</v>
          </cell>
        </row>
        <row r="4216">
          <cell r="A4216" t="str">
            <v>UMAG_05863</v>
          </cell>
          <cell r="B4216" t="str">
            <v>related to SMT3 ubiquitin-like protein</v>
          </cell>
        </row>
        <row r="4217">
          <cell r="A4217" t="str">
            <v>UMAG_05869</v>
          </cell>
          <cell r="B4217" t="str">
            <v>probable carnitine/acyl carnitine carrier</v>
          </cell>
        </row>
        <row r="4218">
          <cell r="A4218" t="str">
            <v>UMAG_05870</v>
          </cell>
          <cell r="B4218" t="str">
            <v>related to ERV1 - mitochondrial biogenesis and regulation of cell cycle</v>
          </cell>
        </row>
        <row r="4219">
          <cell r="A4219" t="str">
            <v>UMAG_05872</v>
          </cell>
          <cell r="B4219" t="str">
            <v>hypothetical protein</v>
          </cell>
        </row>
        <row r="4220">
          <cell r="A4220" t="str">
            <v>UMAG_05873</v>
          </cell>
          <cell r="B4220" t="str">
            <v>related to TIF2 - translation initiation factor eIF4A</v>
          </cell>
        </row>
        <row r="4221">
          <cell r="A4221" t="str">
            <v>UMAG_05876</v>
          </cell>
          <cell r="B4221" t="str">
            <v>hypothetical protein</v>
          </cell>
        </row>
        <row r="4222">
          <cell r="A4222" t="str">
            <v>UMAG_05878</v>
          </cell>
          <cell r="B4222" t="str">
            <v>hypothetical protein</v>
          </cell>
        </row>
        <row r="4223">
          <cell r="A4223" t="str">
            <v>UMAG_05879</v>
          </cell>
          <cell r="B4223" t="str">
            <v>hypothetical protein</v>
          </cell>
        </row>
        <row r="4224">
          <cell r="A4224" t="str">
            <v>UMAG_05880</v>
          </cell>
          <cell r="B4224" t="str">
            <v>probable ERG25 - C-4 methyl sterol oxidase</v>
          </cell>
        </row>
        <row r="4225">
          <cell r="A4225" t="str">
            <v>UMAG_05883</v>
          </cell>
          <cell r="B4225" t="str">
            <v>hypothetical protein</v>
          </cell>
        </row>
        <row r="4226">
          <cell r="A4226" t="str">
            <v>UMAG_05888</v>
          </cell>
          <cell r="B4226" t="str">
            <v>related to transcription elongation factor TFIIS</v>
          </cell>
        </row>
        <row r="4227">
          <cell r="A4227" t="str">
            <v>UMAG_05889</v>
          </cell>
          <cell r="B4227" t="str">
            <v>high affinity ammonium transporter</v>
          </cell>
        </row>
        <row r="4228">
          <cell r="A4228" t="str">
            <v>UMAG_05890</v>
          </cell>
          <cell r="B4228" t="str">
            <v>related to RSM24 - mitochondrial ribosomal protein of the small subunit</v>
          </cell>
        </row>
        <row r="4229">
          <cell r="A4229" t="str">
            <v>UMAG_05891</v>
          </cell>
          <cell r="B4229" t="str">
            <v>hypothetical protein</v>
          </cell>
        </row>
        <row r="4230">
          <cell r="A4230" t="str">
            <v>UMAG_05892</v>
          </cell>
          <cell r="B4230" t="str">
            <v>related to NAD-dependent histone deacetylase</v>
          </cell>
        </row>
        <row r="4231">
          <cell r="A4231" t="str">
            <v>UMAG_05893</v>
          </cell>
          <cell r="B4231" t="str">
            <v>related to AYR1 - NADPH-dependent 1-acyl dihydroxyacetone phosphate reductase</v>
          </cell>
        </row>
        <row r="4232">
          <cell r="A4232" t="str">
            <v>UMAG_05894</v>
          </cell>
          <cell r="B4232" t="str">
            <v>related to FMP30 - mitochondrial inner membrane protein with a role in maintaining mitochondrial morphology</v>
          </cell>
        </row>
        <row r="4233">
          <cell r="A4233" t="str">
            <v>UMAG_05895</v>
          </cell>
          <cell r="B4233" t="str">
            <v>related to tRNA-specific adenosine deaminase 1</v>
          </cell>
        </row>
        <row r="4234">
          <cell r="A4234" t="str">
            <v>UMAG_05896</v>
          </cell>
          <cell r="B4234" t="str">
            <v>hypothetical protein</v>
          </cell>
        </row>
        <row r="4235">
          <cell r="A4235" t="str">
            <v>UMAG_05897</v>
          </cell>
          <cell r="B4235" t="str">
            <v>probable CPS1 - Gly-X carboxypeptidase YSCS precursor</v>
          </cell>
        </row>
        <row r="4236">
          <cell r="A4236" t="str">
            <v>UMAG_05898</v>
          </cell>
          <cell r="B4236" t="str">
            <v>related to DFM1 - ER protein involved in ER-associated protein degradation</v>
          </cell>
        </row>
        <row r="4237">
          <cell r="A4237" t="str">
            <v>UMAG_05899</v>
          </cell>
          <cell r="B4237" t="str">
            <v>hypothetical protein</v>
          </cell>
        </row>
        <row r="4238">
          <cell r="A4238" t="str">
            <v>UMAG_05900</v>
          </cell>
          <cell r="B4238" t="str">
            <v>probable HMT1 - hnRNP arginine N-methyltransferase</v>
          </cell>
        </row>
        <row r="4239">
          <cell r="A4239" t="str">
            <v>UMAG_05901</v>
          </cell>
          <cell r="B4239" t="str">
            <v>related to BOS1 - vesicle specific SNAP receptor</v>
          </cell>
        </row>
        <row r="4240">
          <cell r="A4240" t="str">
            <v>UMAG_05906</v>
          </cell>
          <cell r="B4240" t="str">
            <v>probable Arp2/3 protein complex subunit sop2</v>
          </cell>
        </row>
        <row r="4241">
          <cell r="A4241" t="str">
            <v>UMAG_05907</v>
          </cell>
          <cell r="B4241" t="str">
            <v>related to RSM23 - mitochondrial ribosomal protein of the small subunit</v>
          </cell>
        </row>
        <row r="4242">
          <cell r="A4242" t="str">
            <v>UMAG_05908</v>
          </cell>
          <cell r="B4242" t="str">
            <v>hypothetical protein</v>
          </cell>
        </row>
        <row r="4243">
          <cell r="A4243" t="str">
            <v>UMAG_05910</v>
          </cell>
          <cell r="B4243" t="str">
            <v>related to GRD19 protein</v>
          </cell>
        </row>
        <row r="4244">
          <cell r="A4244" t="str">
            <v>UMAG_05911</v>
          </cell>
          <cell r="B4244" t="str">
            <v>hypothetical protein</v>
          </cell>
        </row>
        <row r="4245">
          <cell r="A4245" t="str">
            <v>UMAG_05912</v>
          </cell>
          <cell r="B4245" t="str">
            <v>probable DNA repair endonuclease rad2</v>
          </cell>
        </row>
        <row r="4246">
          <cell r="A4246" t="str">
            <v>UMAG_05915</v>
          </cell>
          <cell r="B4246" t="str">
            <v>related to DUG3 - probable glutamine amidotransferase</v>
          </cell>
        </row>
        <row r="4247">
          <cell r="A4247" t="str">
            <v>UMAG_05916</v>
          </cell>
          <cell r="B4247" t="str">
            <v>related to Phosphopantothenoylcysteine decarboxylase</v>
          </cell>
        </row>
        <row r="4248">
          <cell r="A4248" t="str">
            <v>UMAG_05917</v>
          </cell>
          <cell r="B4248" t="str">
            <v>related to Deoxyribodipyrimidine photolyase</v>
          </cell>
        </row>
        <row r="4249">
          <cell r="A4249" t="str">
            <v>UMAG_05919</v>
          </cell>
          <cell r="B4249" t="str">
            <v>probable PRO2 - gamma-glutamyl phosphate reductase</v>
          </cell>
        </row>
        <row r="4250">
          <cell r="A4250" t="str">
            <v>UMAG_05921</v>
          </cell>
          <cell r="B4250" t="str">
            <v>related to DUS3 - member of dihydrouridine synthase family</v>
          </cell>
        </row>
        <row r="4251">
          <cell r="A4251" t="str">
            <v>UMAG_05922</v>
          </cell>
          <cell r="B4251" t="str">
            <v>related to RMD8 - Cytosolic protein required for sporulation</v>
          </cell>
        </row>
        <row r="4252">
          <cell r="A4252" t="str">
            <v>UMAG_05923</v>
          </cell>
          <cell r="B4252" t="str">
            <v>probable 2-deoxy-D-gluconate 3-dehydrogenase</v>
          </cell>
        </row>
        <row r="4253">
          <cell r="A4253" t="str">
            <v>UMAG_05924</v>
          </cell>
          <cell r="B4253" t="str">
            <v>probable ADK2 - adenylate kinase</v>
          </cell>
        </row>
        <row r="4254">
          <cell r="A4254" t="str">
            <v>UMAG_05925</v>
          </cell>
          <cell r="B4254" t="str">
            <v>related to TOK1 - Voltage-gated</v>
          </cell>
        </row>
        <row r="4255">
          <cell r="A4255" t="str">
            <v>UMAG_05926</v>
          </cell>
          <cell r="B4255" t="str">
            <v>hypothetical protein</v>
          </cell>
        </row>
        <row r="4256">
          <cell r="A4256" t="str">
            <v>UMAG_05927</v>
          </cell>
          <cell r="B4256" t="str">
            <v>hypothetical protein</v>
          </cell>
        </row>
        <row r="4257">
          <cell r="A4257" t="str">
            <v>UMAG_05928</v>
          </cell>
          <cell r="B4257" t="str">
            <v>hypothetical protein</v>
          </cell>
        </row>
        <row r="4258">
          <cell r="A4258" t="str">
            <v>UMAG_05929</v>
          </cell>
          <cell r="B4258" t="str">
            <v>hypothetical protein</v>
          </cell>
        </row>
        <row r="4259">
          <cell r="A4259" t="str">
            <v>UMAG_05930</v>
          </cell>
          <cell r="B4259" t="str">
            <v>hypothetical protein</v>
          </cell>
        </row>
        <row r="4260">
          <cell r="A4260" t="str">
            <v>UMAG_05931</v>
          </cell>
          <cell r="B4260" t="str">
            <v>hypothetical protein</v>
          </cell>
        </row>
        <row r="4261">
          <cell r="A4261" t="str">
            <v>UMAG_05932</v>
          </cell>
          <cell r="B4261" t="str">
            <v>hypothetical protein</v>
          </cell>
        </row>
        <row r="4262">
          <cell r="A4262" t="str">
            <v>UMAG_05933</v>
          </cell>
          <cell r="B4262" t="str">
            <v>probable Sulfate permease</v>
          </cell>
        </row>
        <row r="4263">
          <cell r="A4263" t="str">
            <v>UMAG_05934</v>
          </cell>
          <cell r="B4263" t="str">
            <v>hypothetical protein</v>
          </cell>
        </row>
        <row r="4264">
          <cell r="A4264" t="str">
            <v>UMAG_05936</v>
          </cell>
          <cell r="B4264" t="str">
            <v>hypothetical protein</v>
          </cell>
        </row>
        <row r="4265">
          <cell r="A4265" t="str">
            <v>UMAG_05937</v>
          </cell>
          <cell r="B4265" t="str">
            <v>Putative Cys(2)His(2) zinc finger protein</v>
          </cell>
        </row>
        <row r="4266">
          <cell r="A4266" t="str">
            <v>UMAG_05938</v>
          </cell>
          <cell r="B4266" t="str">
            <v>related to Pirin</v>
          </cell>
        </row>
        <row r="4267">
          <cell r="A4267" t="str">
            <v>UMAG_05939</v>
          </cell>
          <cell r="B4267" t="str">
            <v>hypothetical protein</v>
          </cell>
        </row>
        <row r="4268">
          <cell r="A4268" t="str">
            <v>UMAG_05940</v>
          </cell>
          <cell r="B4268" t="str">
            <v>hypothetical protein</v>
          </cell>
        </row>
        <row r="4269">
          <cell r="A4269" t="str">
            <v>UMAG_05942</v>
          </cell>
          <cell r="B4269" t="str">
            <v>related to monocarboxylate permease</v>
          </cell>
        </row>
        <row r="4270">
          <cell r="A4270" t="str">
            <v>UMAG_05944</v>
          </cell>
          <cell r="B4270" t="str">
            <v>hypothetical protein</v>
          </cell>
        </row>
        <row r="4271">
          <cell r="A4271" t="str">
            <v>UMAG_05947</v>
          </cell>
          <cell r="B4271" t="str">
            <v>related to DCG1 - involved in nitrogen-catabolite metabolism</v>
          </cell>
        </row>
        <row r="4272">
          <cell r="A4272" t="str">
            <v>UMAG_05948</v>
          </cell>
          <cell r="B4272" t="str">
            <v>hypothetical protein</v>
          </cell>
        </row>
        <row r="4273">
          <cell r="A4273" t="str">
            <v>UMAG_05949</v>
          </cell>
          <cell r="B4273" t="str">
            <v>probable actin interacting protein 1</v>
          </cell>
        </row>
        <row r="4274">
          <cell r="A4274" t="str">
            <v>UMAG_05951</v>
          </cell>
          <cell r="B4274" t="str">
            <v>related to ABC transporter family members</v>
          </cell>
        </row>
        <row r="4275">
          <cell r="A4275" t="str">
            <v>UMAG_05952</v>
          </cell>
          <cell r="B4275" t="str">
            <v>hypothetical protein</v>
          </cell>
        </row>
        <row r="4276">
          <cell r="A4276" t="str">
            <v>UMAG_05953</v>
          </cell>
          <cell r="B4276" t="str">
            <v>hypothetical protein</v>
          </cell>
        </row>
        <row r="4277">
          <cell r="A4277" t="str">
            <v>UMAG_05954</v>
          </cell>
          <cell r="B4277" t="str">
            <v>related to SLY41 - Putative transporter of the triose phosphate translocator family</v>
          </cell>
        </row>
        <row r="4278">
          <cell r="A4278" t="str">
            <v>UMAG_05958</v>
          </cell>
          <cell r="B4278" t="str">
            <v>probable maltose permease (MalP)</v>
          </cell>
        </row>
        <row r="4279">
          <cell r="A4279" t="str">
            <v>UMAG_05959</v>
          </cell>
          <cell r="B4279" t="str">
            <v>hypothetical protein</v>
          </cell>
        </row>
        <row r="4280">
          <cell r="A4280" t="str">
            <v>UMAG_05960</v>
          </cell>
          <cell r="B4280" t="str">
            <v>hypothetical protein</v>
          </cell>
        </row>
        <row r="4281">
          <cell r="A4281" t="str">
            <v>UMAG_05961</v>
          </cell>
          <cell r="B4281" t="str">
            <v>probable alpha-methylacyl-coa racemase</v>
          </cell>
        </row>
        <row r="4282">
          <cell r="A4282" t="str">
            <v>UMAG_05964</v>
          </cell>
          <cell r="B4282" t="str">
            <v>related to esterase</v>
          </cell>
        </row>
        <row r="4283">
          <cell r="A4283" t="str">
            <v>UMAG_05965</v>
          </cell>
          <cell r="B4283" t="str">
            <v>hypothetical protein</v>
          </cell>
        </row>
        <row r="4284">
          <cell r="A4284" t="str">
            <v>UMAG_05966</v>
          </cell>
          <cell r="B4284" t="str">
            <v>hypothetical protein</v>
          </cell>
        </row>
        <row r="4285">
          <cell r="A4285" t="str">
            <v>UMAG_05967</v>
          </cell>
          <cell r="B4285" t="str">
            <v>related to salicylate 1-monooxygenase</v>
          </cell>
        </row>
        <row r="4286">
          <cell r="A4286" t="str">
            <v>UMAG_05968</v>
          </cell>
          <cell r="B4286" t="str">
            <v>related to peptide transporter Mtd1</v>
          </cell>
        </row>
        <row r="4287">
          <cell r="A4287" t="str">
            <v>UMAG_05970</v>
          </cell>
          <cell r="B4287" t="str">
            <v>related to aldehyde dehydrogenase</v>
          </cell>
        </row>
        <row r="4288">
          <cell r="A4288" t="str">
            <v>UMAG_05971</v>
          </cell>
          <cell r="B4288" t="str">
            <v>probable glutamine synthetase</v>
          </cell>
        </row>
        <row r="4289">
          <cell r="A4289" t="str">
            <v>UMAG_05972</v>
          </cell>
          <cell r="B4289" t="str">
            <v>probable Maltose permease</v>
          </cell>
        </row>
        <row r="4290">
          <cell r="A4290" t="str">
            <v>UMAG_05974</v>
          </cell>
          <cell r="B4290" t="str">
            <v>hypothetical protein</v>
          </cell>
        </row>
        <row r="4291">
          <cell r="A4291" t="str">
            <v>UMAG_05976</v>
          </cell>
          <cell r="B4291" t="str">
            <v>hypothetical protein</v>
          </cell>
        </row>
        <row r="4292">
          <cell r="A4292" t="str">
            <v>UMAG_05977</v>
          </cell>
          <cell r="B4292" t="str">
            <v>hypothetical protein (N-terminal fragment)</v>
          </cell>
        </row>
        <row r="4293">
          <cell r="A4293" t="str">
            <v>UMAG_05978</v>
          </cell>
          <cell r="B4293" t="str">
            <v>hypothetical protein</v>
          </cell>
        </row>
        <row r="4294">
          <cell r="A4294" t="str">
            <v>UMAG_05979</v>
          </cell>
          <cell r="B4294" t="str">
            <v>related to ferric reductase</v>
          </cell>
        </row>
        <row r="4295">
          <cell r="A4295" t="str">
            <v>UMAG_05981</v>
          </cell>
          <cell r="B4295" t="str">
            <v>related to TPO1 - Vacuolar polyamine-H  antiporter</v>
          </cell>
        </row>
        <row r="4296">
          <cell r="A4296" t="str">
            <v>UMAG_05982</v>
          </cell>
          <cell r="B4296" t="str">
            <v>hypothetical protein</v>
          </cell>
        </row>
        <row r="4297">
          <cell r="A4297" t="str">
            <v>UMAG_05983</v>
          </cell>
          <cell r="B4297" t="str">
            <v>hypothetical protein</v>
          </cell>
        </row>
        <row r="4298">
          <cell r="A4298" t="str">
            <v>UMAG_05984</v>
          </cell>
          <cell r="B4298" t="str">
            <v>probable glutamate dehydrogenase</v>
          </cell>
        </row>
        <row r="4299">
          <cell r="A4299" t="str">
            <v>UMAG_05985</v>
          </cell>
          <cell r="B4299" t="str">
            <v>hypothetical protein</v>
          </cell>
        </row>
        <row r="4300">
          <cell r="A4300" t="str">
            <v>UMAG_05986</v>
          </cell>
          <cell r="B4300" t="str">
            <v>probable PUP2 - 20S proteasome subunit (alpha5)</v>
          </cell>
        </row>
        <row r="4301">
          <cell r="A4301" t="str">
            <v>UMAG_05987</v>
          </cell>
          <cell r="B4301" t="str">
            <v>hypothetical protein</v>
          </cell>
        </row>
        <row r="4302">
          <cell r="A4302" t="str">
            <v>UMAG_05988</v>
          </cell>
          <cell r="B4302" t="str">
            <v>hypothetical protein</v>
          </cell>
        </row>
        <row r="4303">
          <cell r="A4303" t="str">
            <v>UMAG_05989</v>
          </cell>
          <cell r="B4303" t="str">
            <v>related to 3-oxoadipate enol-lactone hydrolase</v>
          </cell>
        </row>
        <row r="4304">
          <cell r="A4304" t="str">
            <v>UMAG_05991</v>
          </cell>
          <cell r="B4304" t="str">
            <v>probable PAP1 - poly(A) polymerase</v>
          </cell>
        </row>
        <row r="4305">
          <cell r="A4305" t="str">
            <v>UMAG_05992</v>
          </cell>
          <cell r="B4305" t="str">
            <v>related to ENT3 - cytoskeletal adaptor</v>
          </cell>
        </row>
        <row r="4306">
          <cell r="A4306" t="str">
            <v>UMAG_05994</v>
          </cell>
          <cell r="B4306" t="str">
            <v>related to TRM82 - subunit of a tRNA methyltransferase complex</v>
          </cell>
        </row>
        <row r="4307">
          <cell r="A4307" t="str">
            <v>UMAG_05995</v>
          </cell>
          <cell r="B4307" t="str">
            <v>related to Acid phosphatase precursor</v>
          </cell>
        </row>
        <row r="4308">
          <cell r="A4308" t="str">
            <v>UMAG_05997</v>
          </cell>
          <cell r="B4308" t="str">
            <v>hypothetical protein</v>
          </cell>
        </row>
        <row r="4309">
          <cell r="A4309" t="str">
            <v>UMAG_05998</v>
          </cell>
          <cell r="B4309" t="str">
            <v>probable RPL25 - ribosomal protein L23a.e</v>
          </cell>
        </row>
        <row r="4310">
          <cell r="A4310" t="str">
            <v>UMAG_05999</v>
          </cell>
          <cell r="B4310" t="str">
            <v>hypothetical protein</v>
          </cell>
        </row>
        <row r="4311">
          <cell r="A4311" t="str">
            <v>UMAG_06000</v>
          </cell>
          <cell r="B4311" t="str">
            <v>related to NNK1 - protein kinase</v>
          </cell>
        </row>
        <row r="4312">
          <cell r="A4312" t="str">
            <v>UMAG_06001</v>
          </cell>
          <cell r="B4312" t="str">
            <v>hypothetical protein</v>
          </cell>
        </row>
        <row r="4313">
          <cell r="A4313" t="str">
            <v>UMAG_06002</v>
          </cell>
          <cell r="B4313" t="str">
            <v>hypothetical protein</v>
          </cell>
        </row>
        <row r="4314">
          <cell r="A4314" t="str">
            <v>UMAG_06003</v>
          </cell>
          <cell r="B4314" t="str">
            <v>probable prolyl isomerase Ess1</v>
          </cell>
        </row>
        <row r="4315">
          <cell r="A4315" t="str">
            <v>UMAG_06004</v>
          </cell>
          <cell r="B4315" t="str">
            <v>probable HNT1 - Adenosine 5`-monophosphoramidase</v>
          </cell>
        </row>
        <row r="4316">
          <cell r="A4316" t="str">
            <v>UMAG_06008</v>
          </cell>
          <cell r="B4316" t="str">
            <v>GTP-binding protein</v>
          </cell>
        </row>
        <row r="4317">
          <cell r="A4317" t="str">
            <v>UMAG_06009</v>
          </cell>
          <cell r="B4317" t="str">
            <v>probable Leptomycin B resistance protein pmd1</v>
          </cell>
        </row>
        <row r="4318">
          <cell r="A4318" t="str">
            <v>UMAG_06010</v>
          </cell>
          <cell r="B4318" t="str">
            <v>alpha-isopropylmalate isomerase</v>
          </cell>
        </row>
        <row r="4319">
          <cell r="A4319" t="str">
            <v>UMAG_06012</v>
          </cell>
          <cell r="B4319" t="str">
            <v>probable general amino acid permease</v>
          </cell>
        </row>
        <row r="4320">
          <cell r="A4320" t="str">
            <v>UMAG_06013</v>
          </cell>
          <cell r="B4320" t="str">
            <v>related to intersectin 1 (isoform A)</v>
          </cell>
        </row>
        <row r="4321">
          <cell r="A4321" t="str">
            <v>UMAG_06014</v>
          </cell>
          <cell r="B4321" t="str">
            <v>hypothetical protein</v>
          </cell>
        </row>
        <row r="4322">
          <cell r="A4322" t="str">
            <v>UMAG_06018</v>
          </cell>
          <cell r="B4322" t="str">
            <v>hypothetical protein</v>
          </cell>
        </row>
        <row r="4323">
          <cell r="A4323" t="str">
            <v>UMAG_06019</v>
          </cell>
          <cell r="B4323" t="str">
            <v>probable CMK1 - Ca2 /calmodulin-dependent ser/thr protein kinase type I</v>
          </cell>
        </row>
        <row r="4324">
          <cell r="A4324" t="str">
            <v>UMAG_06020</v>
          </cell>
          <cell r="B4324" t="str">
            <v>hypothetical protein</v>
          </cell>
        </row>
        <row r="4325">
          <cell r="A4325" t="str">
            <v>UMAG_06022</v>
          </cell>
          <cell r="B4325" t="str">
            <v>related to RIB7 - HTP reductase</v>
          </cell>
        </row>
        <row r="4326">
          <cell r="A4326" t="str">
            <v>UMAG_06027</v>
          </cell>
          <cell r="B4326" t="str">
            <v>probable HTS1 - histidine--tRNA ligase</v>
          </cell>
        </row>
        <row r="4327">
          <cell r="A4327" t="str">
            <v>UMAG_06029</v>
          </cell>
          <cell r="B4327" t="str">
            <v>related to Peregrin (Bromodomain and PHD finger-containing protein 1)</v>
          </cell>
        </row>
        <row r="4328">
          <cell r="A4328" t="str">
            <v>UMAG_06031</v>
          </cell>
          <cell r="B4328" t="str">
            <v>hypothetical protein</v>
          </cell>
        </row>
        <row r="4329">
          <cell r="A4329" t="str">
            <v>UMAG_06032</v>
          </cell>
          <cell r="B4329" t="str">
            <v>related to MGR2 û subunit of the TIM23 translocase complex</v>
          </cell>
        </row>
        <row r="4330">
          <cell r="A4330" t="str">
            <v>UMAG_06033</v>
          </cell>
          <cell r="B4330" t="str">
            <v>related to LRP16 protein</v>
          </cell>
        </row>
        <row r="4331">
          <cell r="A4331" t="str">
            <v>UMAG_06034</v>
          </cell>
          <cell r="B4331" t="str">
            <v>probable methionyl aminopeptidase (C-terminal fragment)</v>
          </cell>
        </row>
        <row r="4332">
          <cell r="A4332" t="str">
            <v>UMAG_06035</v>
          </cell>
          <cell r="B4332" t="str">
            <v>probable ADE4 - amidophosphoribosyltransferase</v>
          </cell>
        </row>
        <row r="4333">
          <cell r="A4333" t="str">
            <v>UMAG_06036</v>
          </cell>
          <cell r="B4333" t="str">
            <v>Coiled-coil domain-containing protein 12 (CCDC12)</v>
          </cell>
        </row>
        <row r="4334">
          <cell r="A4334" t="str">
            <v>UMAG_06037</v>
          </cell>
          <cell r="B4334" t="str">
            <v>related to VPS72 - component of the SWR1 complex</v>
          </cell>
        </row>
        <row r="4335">
          <cell r="A4335" t="str">
            <v>UMAG_06038</v>
          </cell>
          <cell r="B4335" t="str">
            <v>hypothetical protein</v>
          </cell>
        </row>
        <row r="4336">
          <cell r="A4336" t="str">
            <v>UMAG_06040</v>
          </cell>
          <cell r="B4336" t="str">
            <v>hypothetical protein</v>
          </cell>
        </row>
        <row r="4337">
          <cell r="A4337" t="str">
            <v>UMAG_06042</v>
          </cell>
          <cell r="B4337" t="str">
            <v>hypothetical protein</v>
          </cell>
        </row>
        <row r="4338">
          <cell r="A4338" t="str">
            <v>UMAG_06043</v>
          </cell>
          <cell r="B4338" t="str">
            <v>related to amidase</v>
          </cell>
        </row>
        <row r="4339">
          <cell r="A4339" t="str">
            <v>UMAG_06045</v>
          </cell>
          <cell r="B4339" t="str">
            <v>probable urease</v>
          </cell>
        </row>
        <row r="4340">
          <cell r="A4340" t="str">
            <v>UMAG_06046</v>
          </cell>
          <cell r="B4340" t="str">
            <v>hypothetical protein</v>
          </cell>
        </row>
        <row r="4341">
          <cell r="A4341" t="str">
            <v>UMAG_06047</v>
          </cell>
          <cell r="B4341" t="str">
            <v>related to homoserine O-acetyltransferase</v>
          </cell>
        </row>
        <row r="4342">
          <cell r="A4342" t="str">
            <v>UMAG_06048</v>
          </cell>
          <cell r="B4342" t="str">
            <v>related to methionine-R-sulfoxide reductase</v>
          </cell>
        </row>
        <row r="4343">
          <cell r="A4343" t="str">
            <v>UMAG_06049</v>
          </cell>
          <cell r="B4343" t="str">
            <v>hypothetical protein</v>
          </cell>
        </row>
        <row r="4344">
          <cell r="A4344" t="str">
            <v>UMAG_06050</v>
          </cell>
          <cell r="B4344" t="str">
            <v>hypothetical protein</v>
          </cell>
        </row>
        <row r="4345">
          <cell r="A4345" t="str">
            <v>UMAG_06051</v>
          </cell>
          <cell r="B4345" t="str">
            <v>hypothetical protein</v>
          </cell>
        </row>
        <row r="4346">
          <cell r="A4346" t="str">
            <v>UMAG_06053</v>
          </cell>
          <cell r="B4346" t="str">
            <v>related to TAP42 - component of the Tor signaling pathway</v>
          </cell>
        </row>
        <row r="4347">
          <cell r="A4347" t="str">
            <v>UMAG_06055</v>
          </cell>
          <cell r="B4347" t="str">
            <v>probable RPP0 - acidic ribosomal protein L10.e</v>
          </cell>
        </row>
        <row r="4348">
          <cell r="A4348" t="str">
            <v>UMAG_06056</v>
          </cell>
          <cell r="B4348" t="str">
            <v>hypothetical protein</v>
          </cell>
        </row>
        <row r="4349">
          <cell r="A4349" t="str">
            <v>UMAG_06058</v>
          </cell>
          <cell r="B4349" t="str">
            <v>hypothetical protein</v>
          </cell>
        </row>
        <row r="4350">
          <cell r="A4350" t="str">
            <v>UMAG_06059</v>
          </cell>
          <cell r="B4350" t="str">
            <v>related to CST26 - protein required for incorporation of stearic acid into phosphatidylinositol</v>
          </cell>
        </row>
        <row r="4351">
          <cell r="A4351" t="str">
            <v>UMAG_06060</v>
          </cell>
          <cell r="B4351" t="str">
            <v>hypothetical protein</v>
          </cell>
        </row>
        <row r="4352">
          <cell r="A4352" t="str">
            <v>UMAG_06061</v>
          </cell>
          <cell r="B4352" t="str">
            <v>related to MDM20 û non-catalytic subunit of the NatB N-terminal acetyltransferase</v>
          </cell>
        </row>
        <row r="4353">
          <cell r="A4353" t="str">
            <v>UMAG_06062</v>
          </cell>
          <cell r="B4353" t="str">
            <v>hypothetical protein</v>
          </cell>
        </row>
        <row r="4354">
          <cell r="A4354" t="str">
            <v>UMAG_06063</v>
          </cell>
          <cell r="B4354" t="str">
            <v>related to GAD1 - glutamate decarboxylase</v>
          </cell>
        </row>
        <row r="4355">
          <cell r="A4355" t="str">
            <v>UMAG_06064</v>
          </cell>
          <cell r="B4355" t="str">
            <v>hypothetical protein</v>
          </cell>
        </row>
        <row r="4356">
          <cell r="A4356" t="str">
            <v>UMAG_06065</v>
          </cell>
          <cell r="B4356" t="str">
            <v>related to MET12 - methylenetetrahydrofolate reductase</v>
          </cell>
        </row>
        <row r="4357">
          <cell r="A4357" t="str">
            <v>UMAG_06066</v>
          </cell>
          <cell r="B4357" t="str">
            <v>hypothetical protein</v>
          </cell>
        </row>
        <row r="4358">
          <cell r="A4358" t="str">
            <v>UMAG_06067</v>
          </cell>
          <cell r="B4358" t="str">
            <v>probable CCT3 - chaperonin of the TCP1 ring complex</v>
          </cell>
        </row>
        <row r="4359">
          <cell r="A4359" t="str">
            <v>UMAG_06068</v>
          </cell>
          <cell r="B4359" t="str">
            <v>hypothetical protein</v>
          </cell>
        </row>
        <row r="4360">
          <cell r="A4360" t="str">
            <v>UMAG_06069</v>
          </cell>
          <cell r="B4360" t="str">
            <v>hypothetical protein</v>
          </cell>
        </row>
        <row r="4361">
          <cell r="A4361" t="str">
            <v>UMAG_06070</v>
          </cell>
          <cell r="B4361" t="str">
            <v>probable IPP1 - inorganic pyrophosphatase</v>
          </cell>
        </row>
        <row r="4362">
          <cell r="A4362" t="str">
            <v>UMAG_06071</v>
          </cell>
          <cell r="B4362" t="str">
            <v>related to Para-nitrobenzyl esterase</v>
          </cell>
        </row>
        <row r="4363">
          <cell r="A4363" t="str">
            <v>UMAG_06072</v>
          </cell>
          <cell r="B4363" t="str">
            <v>related to OTU1 û deubiquitylation enzyme</v>
          </cell>
        </row>
        <row r="4364">
          <cell r="A4364" t="str">
            <v>UMAG_06073</v>
          </cell>
          <cell r="B4364" t="str">
            <v>related to DCW1 - Mannosidase</v>
          </cell>
        </row>
        <row r="4365">
          <cell r="A4365" t="str">
            <v>UMAG_06075</v>
          </cell>
          <cell r="B4365" t="str">
            <v>related to beta-glucosidase</v>
          </cell>
        </row>
        <row r="4366">
          <cell r="A4366" t="str">
            <v>UMAG_06076</v>
          </cell>
          <cell r="B4366" t="str">
            <v>related to quinate transport protein</v>
          </cell>
        </row>
        <row r="4367">
          <cell r="A4367" t="str">
            <v>UMAG_06077</v>
          </cell>
          <cell r="B4367" t="str">
            <v>hypothetical protein</v>
          </cell>
        </row>
        <row r="4368">
          <cell r="A4368" t="str">
            <v>UMAG_06078</v>
          </cell>
          <cell r="B4368" t="str">
            <v>hypothetical protein</v>
          </cell>
        </row>
        <row r="4369">
          <cell r="A4369" t="str">
            <v>UMAG_06079</v>
          </cell>
          <cell r="B4369" t="str">
            <v>related to deoxyribodipyrimidine photo-lyase PHR</v>
          </cell>
        </row>
        <row r="4370">
          <cell r="A4370" t="str">
            <v>UMAG_06080</v>
          </cell>
          <cell r="B4370" t="str">
            <v>related to ribose-phosphate diphosphokinase catalytic chain I</v>
          </cell>
        </row>
        <row r="4371">
          <cell r="A4371" t="str">
            <v>UMAG_06082</v>
          </cell>
          <cell r="B4371" t="str">
            <v>related to NIPSNAP protein</v>
          </cell>
        </row>
        <row r="4372">
          <cell r="A4372" t="str">
            <v>UMAG_06083</v>
          </cell>
          <cell r="B4372" t="str">
            <v>related to Aromatic-L-amino-acid decarboxylase</v>
          </cell>
        </row>
        <row r="4373">
          <cell r="A4373" t="str">
            <v>UMAG_06084</v>
          </cell>
          <cell r="B4373" t="str">
            <v>hypothetical protein</v>
          </cell>
        </row>
        <row r="4374">
          <cell r="A4374" t="str">
            <v>UMAG_06085</v>
          </cell>
          <cell r="B4374" t="str">
            <v>related to ATO2 - putative transmembrane protein involved in export of ammonia</v>
          </cell>
        </row>
        <row r="4375">
          <cell r="A4375" t="str">
            <v>UMAG_06086</v>
          </cell>
          <cell r="B4375" t="str">
            <v>related to branched-chain alpha-ketoacid dehydrogenase kinase</v>
          </cell>
        </row>
        <row r="4376">
          <cell r="A4376" t="str">
            <v>UMAG_06087</v>
          </cell>
          <cell r="B4376" t="str">
            <v>related to origin recognition protein Orc1p</v>
          </cell>
        </row>
        <row r="4377">
          <cell r="A4377" t="str">
            <v>UMAG_06088</v>
          </cell>
          <cell r="B4377" t="str">
            <v>related to ALG9 - mannosyltransferase</v>
          </cell>
        </row>
        <row r="4378">
          <cell r="A4378" t="str">
            <v>UMAG_06089</v>
          </cell>
          <cell r="B4378" t="str">
            <v>hypothetical protein</v>
          </cell>
        </row>
        <row r="4379">
          <cell r="A4379" t="str">
            <v>UMAG_06090</v>
          </cell>
          <cell r="B4379" t="str">
            <v>related to TIF3 - translation initiation factor eIF-4B</v>
          </cell>
        </row>
        <row r="4380">
          <cell r="A4380" t="str">
            <v>UMAG_06092</v>
          </cell>
          <cell r="B4380" t="str">
            <v>hypothetical protein</v>
          </cell>
        </row>
        <row r="4381">
          <cell r="A4381" t="str">
            <v>UMAG_06093</v>
          </cell>
          <cell r="B4381" t="str">
            <v>related to UDP-galactose transporter</v>
          </cell>
        </row>
        <row r="4382">
          <cell r="A4382" t="str">
            <v>UMAG_06097</v>
          </cell>
          <cell r="B4382" t="str">
            <v>hypothetical protein</v>
          </cell>
        </row>
        <row r="4383">
          <cell r="A4383" t="str">
            <v>UMAG_06098</v>
          </cell>
          <cell r="B4383" t="str">
            <v>related to extracellular elastinolytic metalloproteinase precursor</v>
          </cell>
        </row>
        <row r="4384">
          <cell r="A4384" t="str">
            <v>UMAG_06102</v>
          </cell>
          <cell r="B4384" t="str">
            <v>related to Glucan 1</v>
          </cell>
        </row>
        <row r="4385">
          <cell r="A4385" t="str">
            <v>UMAG_06103</v>
          </cell>
          <cell r="B4385" t="str">
            <v>related to phosphatidylinositol-4-kinase</v>
          </cell>
        </row>
        <row r="4386">
          <cell r="A4386" t="str">
            <v>UMAG_06105</v>
          </cell>
          <cell r="B4386" t="str">
            <v>probable PDB1 - pyruvate dehydrogenase (lipoamide) beta chain precursor</v>
          </cell>
        </row>
        <row r="4387">
          <cell r="A4387" t="str">
            <v>UMAG_06107</v>
          </cell>
          <cell r="B4387" t="str">
            <v>related to casein kinase II beta subunit (regulator of circadian clock protein FRQ)</v>
          </cell>
        </row>
        <row r="4388">
          <cell r="A4388" t="str">
            <v>UMAG_06111</v>
          </cell>
          <cell r="B4388" t="str">
            <v>putative IDP1 - isocitrate dehydrogenase (NADP )</v>
          </cell>
        </row>
        <row r="4389">
          <cell r="A4389" t="str">
            <v>UMAG_06112</v>
          </cell>
          <cell r="B4389" t="str">
            <v>hypothetical protein</v>
          </cell>
        </row>
        <row r="4390">
          <cell r="A4390" t="str">
            <v>UMAG_06113</v>
          </cell>
          <cell r="B4390" t="str">
            <v>hypothetical protein</v>
          </cell>
        </row>
        <row r="4391">
          <cell r="A4391" t="str">
            <v>UMAG_06116</v>
          </cell>
          <cell r="B4391" t="str">
            <v>hypothetical protein</v>
          </cell>
        </row>
        <row r="4392">
          <cell r="A4392" t="str">
            <v>UMAG_06117</v>
          </cell>
          <cell r="B4392" t="str">
            <v>related to YLF2 - putative glycogen phosphorylase</v>
          </cell>
        </row>
        <row r="4393">
          <cell r="A4393" t="str">
            <v>UMAG_06118</v>
          </cell>
          <cell r="B4393" t="str">
            <v>related to Tripeptidyl-peptidase I precursor</v>
          </cell>
        </row>
        <row r="4394">
          <cell r="A4394" t="str">
            <v>UMAG_06119</v>
          </cell>
          <cell r="B4394" t="str">
            <v>hypothetical protein</v>
          </cell>
        </row>
        <row r="4395">
          <cell r="A4395" t="str">
            <v>UMAG_06120</v>
          </cell>
          <cell r="B4395" t="str">
            <v>hypothetical protein</v>
          </cell>
        </row>
        <row r="4396">
          <cell r="A4396" t="str">
            <v>UMAG_06121</v>
          </cell>
          <cell r="B4396" t="str">
            <v>hypothetical protein</v>
          </cell>
        </row>
        <row r="4397">
          <cell r="A4397" t="str">
            <v>UMAG_06124</v>
          </cell>
          <cell r="B4397" t="str">
            <v>hypothetical protein</v>
          </cell>
        </row>
        <row r="4398">
          <cell r="A4398" t="str">
            <v>UMAG_06125</v>
          </cell>
          <cell r="B4398" t="str">
            <v>hypothetical protein</v>
          </cell>
        </row>
        <row r="4399">
          <cell r="A4399" t="str">
            <v>UMAG_06126</v>
          </cell>
          <cell r="B4399" t="str">
            <v>Mig2-6</v>
          </cell>
        </row>
        <row r="4400">
          <cell r="A4400" t="str">
            <v>UMAG_06127</v>
          </cell>
          <cell r="B4400" t="str">
            <v>hypothetical protein</v>
          </cell>
        </row>
        <row r="4401">
          <cell r="A4401" t="str">
            <v>UMAG_06128</v>
          </cell>
          <cell r="B4401" t="str">
            <v>hypothetical protein</v>
          </cell>
        </row>
        <row r="4402">
          <cell r="A4402" t="str">
            <v>UMAG_06129</v>
          </cell>
          <cell r="B4402" t="str">
            <v>probable translation initiation factor eIF-4A</v>
          </cell>
        </row>
        <row r="4403">
          <cell r="A4403" t="str">
            <v>UMAG_06130</v>
          </cell>
          <cell r="B4403" t="str">
            <v>related to RNA splicing factor PRP9</v>
          </cell>
        </row>
        <row r="4404">
          <cell r="A4404" t="str">
            <v>UMAG_06131</v>
          </cell>
          <cell r="B4404" t="str">
            <v>related to 35 kDa ribonuclease H</v>
          </cell>
        </row>
        <row r="4405">
          <cell r="A4405" t="str">
            <v>UMAG_06133</v>
          </cell>
          <cell r="B4405" t="str">
            <v>hypothetical protein</v>
          </cell>
        </row>
        <row r="4406">
          <cell r="A4406" t="str">
            <v>UMAG_06134</v>
          </cell>
          <cell r="B4406" t="str">
            <v>related to ribosomal protein YmS18</v>
          </cell>
        </row>
        <row r="4407">
          <cell r="A4407" t="str">
            <v>UMAG_06135</v>
          </cell>
          <cell r="B4407" t="str">
            <v>hypothetical protein</v>
          </cell>
        </row>
        <row r="4408">
          <cell r="A4408" t="str">
            <v>UMAG_06138</v>
          </cell>
          <cell r="B4408" t="str">
            <v>probable PTR2 - Di- and tripeptide permease</v>
          </cell>
        </row>
        <row r="4409">
          <cell r="A4409" t="str">
            <v>UMAG_06139</v>
          </cell>
          <cell r="B4409" t="str">
            <v>related to zinc transporter</v>
          </cell>
        </row>
        <row r="4410">
          <cell r="A4410" t="str">
            <v>UMAG_06140</v>
          </cell>
          <cell r="B4410" t="str">
            <v>related to programmed cell death protein (calcium-binding protein)</v>
          </cell>
        </row>
        <row r="4411">
          <cell r="A4411" t="str">
            <v>UMAG_06141</v>
          </cell>
          <cell r="B4411" t="str">
            <v>hypothetical protein</v>
          </cell>
        </row>
        <row r="4412">
          <cell r="A4412" t="str">
            <v>UMAG_06143</v>
          </cell>
          <cell r="B4412" t="str">
            <v>hypothetical protein</v>
          </cell>
        </row>
        <row r="4413">
          <cell r="A4413" t="str">
            <v>UMAG_06146</v>
          </cell>
          <cell r="B4413" t="str">
            <v>hypothetical protein</v>
          </cell>
        </row>
        <row r="4414">
          <cell r="A4414" t="str">
            <v>UMAG_06148</v>
          </cell>
          <cell r="B4414" t="str">
            <v>hypothetical protein</v>
          </cell>
        </row>
        <row r="4415">
          <cell r="A4415" t="str">
            <v>UMAG_06151</v>
          </cell>
          <cell r="B4415" t="str">
            <v>hypothetical protein</v>
          </cell>
        </row>
        <row r="4416">
          <cell r="A4416" t="str">
            <v>UMAG_06152</v>
          </cell>
          <cell r="B4416" t="str">
            <v>hypothetical protein</v>
          </cell>
        </row>
        <row r="4417">
          <cell r="A4417" t="str">
            <v>UMAG_06153</v>
          </cell>
          <cell r="B4417" t="str">
            <v>related to 4-coumarate--CoA ligase 1</v>
          </cell>
        </row>
        <row r="4418">
          <cell r="A4418" t="str">
            <v>UMAG_06154</v>
          </cell>
          <cell r="B4418" t="str">
            <v>hypothetical protein</v>
          </cell>
        </row>
        <row r="4419">
          <cell r="A4419" t="str">
            <v>UMAG_06155</v>
          </cell>
          <cell r="B4419" t="str">
            <v>hypothetical protein</v>
          </cell>
        </row>
        <row r="4420">
          <cell r="A4420" t="str">
            <v>UMAG_06156</v>
          </cell>
          <cell r="B4420" t="str">
            <v>probable RPO31 - DNA-directed RNA polymerase III</v>
          </cell>
        </row>
        <row r="4421">
          <cell r="A4421" t="str">
            <v>UMAG_06157</v>
          </cell>
          <cell r="B4421" t="str">
            <v>related to Spherulin 4 precursor</v>
          </cell>
        </row>
        <row r="4422">
          <cell r="A4422" t="str">
            <v>UMAG_06158</v>
          </cell>
          <cell r="B4422" t="str">
            <v>probable glutaminase A</v>
          </cell>
        </row>
        <row r="4423">
          <cell r="A4423" t="str">
            <v>UMAG_06159</v>
          </cell>
          <cell r="B4423" t="str">
            <v>probable HEM12 - uroporphyrinogen decarboxylase</v>
          </cell>
        </row>
        <row r="4424">
          <cell r="A4424" t="str">
            <v>UMAG_06162</v>
          </cell>
          <cell r="B4424" t="str">
            <v>hypothetical protein</v>
          </cell>
        </row>
        <row r="4425">
          <cell r="A4425" t="str">
            <v>UMAG_06163</v>
          </cell>
          <cell r="B4425" t="str">
            <v>hypothetical protein</v>
          </cell>
        </row>
        <row r="4426">
          <cell r="A4426" t="str">
            <v>UMAG_06164</v>
          </cell>
          <cell r="B4426" t="str">
            <v>related to dna exoribonuclease Dhp1p</v>
          </cell>
        </row>
        <row r="4427">
          <cell r="A4427" t="str">
            <v>UMAG_06165</v>
          </cell>
          <cell r="B4427" t="str">
            <v>hypothetical protein</v>
          </cell>
        </row>
        <row r="4428">
          <cell r="A4428" t="str">
            <v>UMAG_06167</v>
          </cell>
          <cell r="B4428" t="str">
            <v>probable PMI40 - mannose-6-phosphate isomerase</v>
          </cell>
        </row>
        <row r="4429">
          <cell r="A4429" t="str">
            <v>UMAG_06168</v>
          </cell>
          <cell r="B4429" t="str">
            <v>hypothetical protein</v>
          </cell>
        </row>
        <row r="4430">
          <cell r="A4430" t="str">
            <v>UMAG_06169</v>
          </cell>
          <cell r="B4430" t="str">
            <v>related to CGI121 - component of the EKC/KEOPS complex</v>
          </cell>
        </row>
        <row r="4431">
          <cell r="A4431" t="str">
            <v>UMAG_06174</v>
          </cell>
          <cell r="B4431" t="str">
            <v>related to YEH1 - steryl ester hydrolase</v>
          </cell>
        </row>
        <row r="4432">
          <cell r="A4432" t="str">
            <v>UMAG_06175</v>
          </cell>
          <cell r="B4432" t="str">
            <v>related to SEC63 - ER protein-translocation complex subunit</v>
          </cell>
        </row>
        <row r="4433">
          <cell r="A4433" t="str">
            <v>UMAG_06178</v>
          </cell>
          <cell r="B4433" t="str">
            <v>Mig2-1</v>
          </cell>
        </row>
        <row r="4434">
          <cell r="A4434" t="str">
            <v>UMAG_06179</v>
          </cell>
          <cell r="B4434" t="str">
            <v>Mig2-2</v>
          </cell>
        </row>
        <row r="4435">
          <cell r="A4435" t="str">
            <v>UMAG_06180</v>
          </cell>
          <cell r="B4435" t="str">
            <v>Mig2-4</v>
          </cell>
        </row>
        <row r="4436">
          <cell r="A4436" t="str">
            <v>UMAG_06181</v>
          </cell>
          <cell r="B4436" t="str">
            <v>Mig2-5</v>
          </cell>
        </row>
        <row r="4437">
          <cell r="A4437" t="str">
            <v>UMAG_06182</v>
          </cell>
          <cell r="B4437" t="str">
            <v>mitochondrial p32 family protein</v>
          </cell>
        </row>
        <row r="4438">
          <cell r="A4438" t="str">
            <v>UMAG_06183</v>
          </cell>
          <cell r="B4438" t="str">
            <v>related to RNA-binding protein rnp24</v>
          </cell>
        </row>
        <row r="4439">
          <cell r="A4439" t="str">
            <v>UMAG_06184</v>
          </cell>
          <cell r="B4439" t="str">
            <v>related to prolyl-tRNA synthetase</v>
          </cell>
        </row>
        <row r="4440">
          <cell r="A4440" t="str">
            <v>UMAG_06185</v>
          </cell>
          <cell r="B4440" t="str">
            <v>probable acyl-CoA dehydrogenase short-branched chain precursor</v>
          </cell>
        </row>
        <row r="4441">
          <cell r="A4441" t="str">
            <v>UMAG_06186</v>
          </cell>
          <cell r="B4441" t="str">
            <v>related to oxidoreductase</v>
          </cell>
        </row>
        <row r="4442">
          <cell r="A4442" t="str">
            <v>UMAG_06187</v>
          </cell>
          <cell r="B4442" t="str">
            <v>related to CDC14 - dual specificity phosphatase</v>
          </cell>
        </row>
        <row r="4443">
          <cell r="A4443" t="str">
            <v>UMAG_06188</v>
          </cell>
          <cell r="B4443" t="str">
            <v>probable UBA1 - ubiquitin-protein ligase</v>
          </cell>
        </row>
        <row r="4444">
          <cell r="A4444" t="str">
            <v>UMAG_06189</v>
          </cell>
          <cell r="B4444" t="str">
            <v>hypothetical protein</v>
          </cell>
        </row>
        <row r="4445">
          <cell r="A4445" t="str">
            <v>UMAG_06190</v>
          </cell>
          <cell r="B4445" t="str">
            <v>related to Chitinase</v>
          </cell>
        </row>
        <row r="4446">
          <cell r="A4446" t="str">
            <v>UMAG_06191</v>
          </cell>
          <cell r="B4446" t="str">
            <v>hypothetical protein</v>
          </cell>
        </row>
        <row r="4447">
          <cell r="A4447" t="str">
            <v>UMAG_06193</v>
          </cell>
          <cell r="B4447" t="str">
            <v>related to NSR1 - nuclear localization sequence binding protein</v>
          </cell>
        </row>
        <row r="4448">
          <cell r="A4448" t="str">
            <v>UMAG_06194</v>
          </cell>
          <cell r="B4448" t="str">
            <v>related to NPY1 - NADH diphosphatase</v>
          </cell>
        </row>
        <row r="4449">
          <cell r="A4449" t="str">
            <v>UMAG_06195</v>
          </cell>
          <cell r="B4449" t="str">
            <v>related to EMG1 - Protein required for ribosome biogenesis</v>
          </cell>
        </row>
        <row r="4450">
          <cell r="A4450" t="str">
            <v>UMAG_06197</v>
          </cell>
          <cell r="B4450" t="str">
            <v>hypothetical protein</v>
          </cell>
        </row>
        <row r="4451">
          <cell r="A4451" t="str">
            <v>UMAG_06200</v>
          </cell>
          <cell r="B4451" t="str">
            <v>related to Peroxisomal assembly protein PEX3</v>
          </cell>
        </row>
        <row r="4452">
          <cell r="A4452" t="str">
            <v>UMAG_06201</v>
          </cell>
          <cell r="B4452" t="str">
            <v>probable RVB1 - RUVB-like protein</v>
          </cell>
        </row>
        <row r="4453">
          <cell r="A4453" t="str">
            <v>UMAG_06205</v>
          </cell>
          <cell r="B4453" t="str">
            <v>related to Alpha-1</v>
          </cell>
        </row>
        <row r="4454">
          <cell r="A4454" t="str">
            <v>UMAG_06206</v>
          </cell>
          <cell r="B4454" t="str">
            <v>hypothetical protein</v>
          </cell>
        </row>
        <row r="4455">
          <cell r="A4455" t="str">
            <v>UMAG_06210</v>
          </cell>
          <cell r="B4455" t="str">
            <v>related to Arsenite-resistance protein 2 (ASR2)</v>
          </cell>
        </row>
        <row r="4456">
          <cell r="A4456" t="str">
            <v>UMAG_06211</v>
          </cell>
          <cell r="B4456" t="str">
            <v>related to 80 kDa nuclear cap binding protein</v>
          </cell>
        </row>
        <row r="4457">
          <cell r="A4457" t="str">
            <v>UMAG_06212</v>
          </cell>
          <cell r="B4457" t="str">
            <v>related to SSN8 - DNA-directed RNA polymerase II holoenzyme and SRB subcomplex subunit</v>
          </cell>
        </row>
        <row r="4458">
          <cell r="A4458" t="str">
            <v>UMAG_06213</v>
          </cell>
          <cell r="B4458" t="str">
            <v>hypothetical protein</v>
          </cell>
        </row>
        <row r="4459">
          <cell r="A4459" t="str">
            <v>UMAG_06215</v>
          </cell>
          <cell r="B4459" t="str">
            <v>related to protein ste16</v>
          </cell>
        </row>
        <row r="4460">
          <cell r="A4460" t="str">
            <v>UMAG_06218</v>
          </cell>
          <cell r="B4460" t="str">
            <v>hypothetical protein</v>
          </cell>
        </row>
        <row r="4461">
          <cell r="A4461" t="str">
            <v>UMAG_06219</v>
          </cell>
          <cell r="B4461" t="str">
            <v>related to dna excision repair protein ercc-1</v>
          </cell>
        </row>
        <row r="4462">
          <cell r="A4462" t="str">
            <v>UMAG_06221</v>
          </cell>
          <cell r="B4462" t="str">
            <v>hypothetical protein</v>
          </cell>
        </row>
        <row r="4463">
          <cell r="A4463" t="str">
            <v>UMAG_06222</v>
          </cell>
          <cell r="B4463" t="str">
            <v>hypothetical protein</v>
          </cell>
        </row>
        <row r="4464">
          <cell r="A4464" t="str">
            <v>UMAG_06223</v>
          </cell>
          <cell r="B4464" t="str">
            <v>hypothetical protein</v>
          </cell>
        </row>
        <row r="4465">
          <cell r="A4465" t="str">
            <v>UMAG_06224</v>
          </cell>
          <cell r="B4465" t="str">
            <v>probable GTPase/general translation initiation factor eIF2</v>
          </cell>
        </row>
        <row r="4466">
          <cell r="A4466" t="str">
            <v>UMAG_06226</v>
          </cell>
          <cell r="B4466" t="str">
            <v>hypothetical protein</v>
          </cell>
        </row>
        <row r="4467">
          <cell r="A4467" t="str">
            <v>UMAG_06228</v>
          </cell>
          <cell r="B4467" t="str">
            <v>related to DBP7 - RNA helicase required for 60S ribosomal subunit assembly</v>
          </cell>
        </row>
        <row r="4468">
          <cell r="A4468" t="str">
            <v>UMAG_06229</v>
          </cell>
          <cell r="B4468" t="str">
            <v>related to SDA1 - required for normal organization of the actin cytoskeleton and required for passage through Start</v>
          </cell>
        </row>
        <row r="4469">
          <cell r="A4469" t="str">
            <v>UMAG_06231</v>
          </cell>
          <cell r="B4469" t="str">
            <v>hypothetical protein</v>
          </cell>
        </row>
        <row r="4470">
          <cell r="A4470" t="str">
            <v>UMAG_06233</v>
          </cell>
          <cell r="B4470" t="str">
            <v>probable SIK1 - involved in pre-rRNA processing</v>
          </cell>
        </row>
        <row r="4471">
          <cell r="A4471" t="str">
            <v>UMAG_06234</v>
          </cell>
          <cell r="B4471" t="str">
            <v>probable SCL1 - 20S proteasome subunit (alpha1)</v>
          </cell>
        </row>
        <row r="4472">
          <cell r="A4472" t="str">
            <v>UMAG_06235</v>
          </cell>
          <cell r="B4472" t="str">
            <v>probable CCT2 - chaperonin of the TCP1 ring complex</v>
          </cell>
        </row>
        <row r="4473">
          <cell r="A4473" t="str">
            <v>UMAG_06236</v>
          </cell>
          <cell r="B4473" t="str">
            <v>probable RIB3 - 3</v>
          </cell>
        </row>
        <row r="4474">
          <cell r="A4474" t="str">
            <v>UMAG_06237</v>
          </cell>
          <cell r="B4474" t="str">
            <v>related to Tetratricopeptide repeat protein 1</v>
          </cell>
        </row>
        <row r="4475">
          <cell r="A4475" t="str">
            <v>UMAG_06239</v>
          </cell>
          <cell r="B4475" t="str">
            <v>related to phosphatidylinositol 3-phosphate 5-kinase</v>
          </cell>
        </row>
        <row r="4476">
          <cell r="A4476" t="str">
            <v>UMAG_06241</v>
          </cell>
          <cell r="B4476" t="str">
            <v>hypothetical protein</v>
          </cell>
        </row>
        <row r="4477">
          <cell r="A4477" t="str">
            <v>UMAG_06243</v>
          </cell>
          <cell r="B4477" t="str">
            <v>related to ULS1 û ubiquitin ligase for SUMO conjugates</v>
          </cell>
        </row>
        <row r="4478">
          <cell r="A4478" t="str">
            <v>UMAG_06248</v>
          </cell>
          <cell r="B4478" t="str">
            <v>hypothetical protein</v>
          </cell>
        </row>
        <row r="4479">
          <cell r="A4479" t="str">
            <v>UMAG_06249</v>
          </cell>
          <cell r="B4479" t="str">
            <v>hypothetical protein</v>
          </cell>
        </row>
        <row r="4480">
          <cell r="A4480" t="str">
            <v>UMAG_06251</v>
          </cell>
          <cell r="B4480" t="str">
            <v>Kinesin-3 motor protein</v>
          </cell>
        </row>
        <row r="4481">
          <cell r="A4481" t="str">
            <v>UMAG_06253</v>
          </cell>
          <cell r="B4481" t="str">
            <v>probable DUR3 - Urea permease</v>
          </cell>
        </row>
        <row r="4482">
          <cell r="A4482" t="str">
            <v>UMAG_06255</v>
          </cell>
          <cell r="B4482" t="str">
            <v>hypothetical protein</v>
          </cell>
        </row>
        <row r="4483">
          <cell r="A4483" t="str">
            <v>UMAG_06256</v>
          </cell>
          <cell r="B4483" t="str">
            <v>hypothetical protein</v>
          </cell>
        </row>
        <row r="4484">
          <cell r="A4484" t="str">
            <v>UMAG_06257</v>
          </cell>
          <cell r="B4484" t="str">
            <v>hypothetical protein</v>
          </cell>
        </row>
        <row r="4485">
          <cell r="A4485" t="str">
            <v>UMAG_06258</v>
          </cell>
          <cell r="B4485" t="str">
            <v>hypothetical protein</v>
          </cell>
        </row>
        <row r="4486">
          <cell r="A4486" t="str">
            <v>UMAG_06259</v>
          </cell>
          <cell r="B4486" t="str">
            <v>probable U-snRNP-associated cyclophilin</v>
          </cell>
        </row>
        <row r="4487">
          <cell r="A4487" t="str">
            <v>UMAG_06260</v>
          </cell>
          <cell r="B4487" t="str">
            <v>hypothetical protein</v>
          </cell>
        </row>
        <row r="4488">
          <cell r="A4488" t="str">
            <v>UMAG_06261</v>
          </cell>
          <cell r="B4488" t="str">
            <v>related to CLD1 - mitochondrial cardiolipin-specific phospholipase</v>
          </cell>
        </row>
        <row r="4489">
          <cell r="A4489" t="str">
            <v>UMAG_06265</v>
          </cell>
          <cell r="B4489" t="str">
            <v>related to Retrovirus-related POL polyprotein</v>
          </cell>
        </row>
        <row r="4490">
          <cell r="A4490" t="str">
            <v>UMAG_06267</v>
          </cell>
          <cell r="B4490" t="str">
            <v>hypothetical protein</v>
          </cell>
        </row>
        <row r="4491">
          <cell r="A4491" t="str">
            <v>UMAG_06268</v>
          </cell>
          <cell r="B4491" t="str">
            <v>related to MAM3 - Protein required for normal mitochondrial morphology</v>
          </cell>
        </row>
        <row r="4492">
          <cell r="A4492" t="str">
            <v>UMAG_06269</v>
          </cell>
          <cell r="B4492" t="str">
            <v>hypothetical protein</v>
          </cell>
        </row>
        <row r="4493">
          <cell r="A4493" t="str">
            <v>UMAG_06270</v>
          </cell>
          <cell r="B4493" t="str">
            <v>hypothetical protein</v>
          </cell>
        </row>
        <row r="4494">
          <cell r="A4494" t="str">
            <v>UMAG_06271</v>
          </cell>
          <cell r="B4494" t="str">
            <v>hypothetical protein</v>
          </cell>
        </row>
        <row r="4495">
          <cell r="A4495" t="str">
            <v>UMAG_06273</v>
          </cell>
          <cell r="B4495" t="str">
            <v>probable NADPH-cytochrome P450 reductase</v>
          </cell>
        </row>
        <row r="4496">
          <cell r="A4496" t="str">
            <v>UMAG_06274</v>
          </cell>
          <cell r="B4496" t="str">
            <v>related to hormone-sensitive lipase</v>
          </cell>
        </row>
        <row r="4497">
          <cell r="A4497" t="str">
            <v>UMAG_06275</v>
          </cell>
          <cell r="B4497" t="str">
            <v>related to AGE2 - ADP-ribosylation factor and GTPase activating protein effector</v>
          </cell>
        </row>
        <row r="4498">
          <cell r="A4498" t="str">
            <v>UMAG_06276</v>
          </cell>
          <cell r="B4498" t="str">
            <v>hypothetical protein</v>
          </cell>
        </row>
        <row r="4499">
          <cell r="A4499" t="str">
            <v>UMAG_06278</v>
          </cell>
          <cell r="B4499" t="str">
            <v>hypothetical protein</v>
          </cell>
        </row>
        <row r="4500">
          <cell r="A4500" t="str">
            <v>UMAG_06279</v>
          </cell>
          <cell r="B4500" t="str">
            <v>hypothetical protein</v>
          </cell>
        </row>
        <row r="4501">
          <cell r="A4501" t="str">
            <v>UMAG_06280</v>
          </cell>
          <cell r="B4501" t="str">
            <v>related to J kappa-recombination signal binding protein</v>
          </cell>
        </row>
        <row r="4502">
          <cell r="A4502" t="str">
            <v>UMAG_06281</v>
          </cell>
          <cell r="B4502" t="str">
            <v>related to FSH3 - putative serine hydrolase</v>
          </cell>
        </row>
        <row r="4503">
          <cell r="A4503" t="str">
            <v>UMAG_06284</v>
          </cell>
          <cell r="B4503" t="str">
            <v>related to Cutl1 or CASP protein</v>
          </cell>
        </row>
        <row r="4504">
          <cell r="A4504" t="str">
            <v>UMAG_06285</v>
          </cell>
          <cell r="B4504" t="str">
            <v>related to carbamoyl-phosphate synthase small chain</v>
          </cell>
        </row>
        <row r="4505">
          <cell r="A4505" t="str">
            <v>UMAG_06287</v>
          </cell>
          <cell r="B4505" t="str">
            <v>related to Phytoene synthase</v>
          </cell>
        </row>
        <row r="4506">
          <cell r="A4506" t="str">
            <v>UMAG_06288</v>
          </cell>
          <cell r="B4506" t="str">
            <v>hypothetical protein</v>
          </cell>
        </row>
        <row r="4507">
          <cell r="A4507" t="str">
            <v>UMAG_06290</v>
          </cell>
          <cell r="B4507" t="str">
            <v>hypothetical protein</v>
          </cell>
        </row>
        <row r="4508">
          <cell r="A4508" t="str">
            <v>UMAG_06292</v>
          </cell>
          <cell r="B4508" t="str">
            <v>probable PEP8 - vacuolar protein sorting/targeting protein</v>
          </cell>
        </row>
        <row r="4509">
          <cell r="A4509" t="str">
            <v>UMAG_06293</v>
          </cell>
          <cell r="B4509" t="str">
            <v>hypothetical protein</v>
          </cell>
        </row>
        <row r="4510">
          <cell r="A4510" t="str">
            <v>UMAG_06294</v>
          </cell>
          <cell r="B4510" t="str">
            <v>related to RPN14 û proteasome-interacting protein involved in the assembly of the 19S proteasome</v>
          </cell>
        </row>
        <row r="4511">
          <cell r="A4511" t="str">
            <v>UMAG_06295</v>
          </cell>
          <cell r="B4511" t="str">
            <v>related to dolichyl-phosphate-mannose-glycolipid alpha-mannosyltransferase</v>
          </cell>
        </row>
        <row r="4512">
          <cell r="A4512" t="str">
            <v>UMAG_06296</v>
          </cell>
          <cell r="B4512" t="str">
            <v>probable TFB2 - TFIIH subunit (transcription/repair factor)</v>
          </cell>
        </row>
        <row r="4513">
          <cell r="A4513" t="str">
            <v>UMAG_06298</v>
          </cell>
          <cell r="B4513" t="str">
            <v>related to CCC1 - Proposed vacuolar iron transport protein</v>
          </cell>
        </row>
        <row r="4514">
          <cell r="A4514" t="str">
            <v>UMAG_06299</v>
          </cell>
          <cell r="B4514" t="str">
            <v>hypothetical protein</v>
          </cell>
        </row>
        <row r="4515">
          <cell r="A4515" t="str">
            <v>UMAG_06302</v>
          </cell>
          <cell r="B4515" t="str">
            <v>hypothetical protein</v>
          </cell>
        </row>
        <row r="4516">
          <cell r="A4516" t="str">
            <v>UMAG_06304</v>
          </cell>
          <cell r="B4516" t="str">
            <v>hypothetical protein</v>
          </cell>
        </row>
        <row r="4517">
          <cell r="A4517" t="str">
            <v>UMAG_06305</v>
          </cell>
          <cell r="B4517" t="str">
            <v>hypothetical protein</v>
          </cell>
        </row>
        <row r="4518">
          <cell r="A4518" t="str">
            <v>UMAG_06306</v>
          </cell>
          <cell r="B4518" t="str">
            <v>related to YAK1 - ser/thr protein kinase</v>
          </cell>
        </row>
        <row r="4519">
          <cell r="A4519" t="str">
            <v>UMAG_06308</v>
          </cell>
          <cell r="B4519" t="str">
            <v>related to RFX1 û major transcriptional repressor of DNA-damage-regulated genes</v>
          </cell>
        </row>
        <row r="4520">
          <cell r="A4520" t="str">
            <v>UMAG_06312</v>
          </cell>
          <cell r="B4520" t="str">
            <v>hypothetical protein</v>
          </cell>
        </row>
        <row r="4521">
          <cell r="A4521" t="str">
            <v>UMAG_06314</v>
          </cell>
          <cell r="B4521" t="str">
            <v>related to MSS116 - RNA helicase of the DEAD box family</v>
          </cell>
        </row>
        <row r="4522">
          <cell r="A4522" t="str">
            <v>UMAG_06315</v>
          </cell>
          <cell r="B4522" t="str">
            <v>hypothetical protein</v>
          </cell>
        </row>
        <row r="4523">
          <cell r="A4523" t="str">
            <v>UMAG_06316</v>
          </cell>
          <cell r="B4523" t="str">
            <v>related to GWT1 - GPI-anchored wall transfer protein</v>
          </cell>
        </row>
        <row r="4524">
          <cell r="A4524" t="str">
            <v>UMAG_06317</v>
          </cell>
          <cell r="B4524" t="str">
            <v>related to INP52 - phosphatidylinositol phosphate phosphatase</v>
          </cell>
        </row>
        <row r="4525">
          <cell r="A4525" t="str">
            <v>UMAG_06323</v>
          </cell>
          <cell r="B4525" t="str">
            <v>probable translation initiation factor eIF3</v>
          </cell>
        </row>
        <row r="4526">
          <cell r="A4526" t="str">
            <v>UMAG_06324</v>
          </cell>
          <cell r="B4526" t="str">
            <v>probable ATP5 - F1F0-ATPase complex</v>
          </cell>
        </row>
        <row r="4527">
          <cell r="A4527" t="str">
            <v>UMAG_06326</v>
          </cell>
          <cell r="B4527" t="str">
            <v>hypothetical protein</v>
          </cell>
        </row>
        <row r="4528">
          <cell r="A4528" t="str">
            <v>UMAG_06329</v>
          </cell>
          <cell r="B4528" t="str">
            <v>dolichyl-phosphate beta-D-mannosyltransferase</v>
          </cell>
        </row>
        <row r="4529">
          <cell r="A4529" t="str">
            <v>UMAG_06332</v>
          </cell>
          <cell r="B4529" t="str">
            <v>endoglucanase 1 precursor (egl1)</v>
          </cell>
        </row>
        <row r="4530">
          <cell r="A4530" t="str">
            <v>UMAG_06333</v>
          </cell>
          <cell r="B4530" t="str">
            <v>related to BNA4 - kynurenine 3-mono oxygenase</v>
          </cell>
        </row>
        <row r="4531">
          <cell r="A4531" t="str">
            <v>UMAG_06334</v>
          </cell>
          <cell r="B4531" t="str">
            <v>related to beta 1</v>
          </cell>
        </row>
        <row r="4532">
          <cell r="A4532" t="str">
            <v>UMAG_06335</v>
          </cell>
          <cell r="B4532" t="str">
            <v>hypothetical protein</v>
          </cell>
        </row>
        <row r="4533">
          <cell r="A4533" t="str">
            <v>UMAG_06336</v>
          </cell>
          <cell r="B4533" t="str">
            <v>hypothetical protein</v>
          </cell>
        </row>
        <row r="4534">
          <cell r="A4534" t="str">
            <v>UMAG_06337</v>
          </cell>
          <cell r="B4534" t="str">
            <v>wee1 kinase</v>
          </cell>
        </row>
        <row r="4535">
          <cell r="A4535" t="str">
            <v>UMAG_06338</v>
          </cell>
          <cell r="B4535" t="str">
            <v>related to Restin (intermediate filament-associated protein)</v>
          </cell>
        </row>
        <row r="4536">
          <cell r="A4536" t="str">
            <v>UMAG_06341</v>
          </cell>
          <cell r="B4536" t="str">
            <v>related to Peroxisomal membrane protein PEX16</v>
          </cell>
        </row>
        <row r="4537">
          <cell r="A4537" t="str">
            <v>UMAG_06344</v>
          </cell>
          <cell r="B4537" t="str">
            <v>probable 2-methylcitrate dehydratase</v>
          </cell>
        </row>
        <row r="4538">
          <cell r="A4538" t="str">
            <v>UMAG_06345</v>
          </cell>
          <cell r="B4538" t="str">
            <v>probable cysteine synthase</v>
          </cell>
        </row>
        <row r="4539">
          <cell r="A4539" t="str">
            <v>UMAG_06346</v>
          </cell>
          <cell r="B4539" t="str">
            <v>hypothetical protein</v>
          </cell>
        </row>
        <row r="4540">
          <cell r="A4540" t="str">
            <v>UMAG_06347</v>
          </cell>
          <cell r="B4540" t="str">
            <v>hypothetical protein</v>
          </cell>
        </row>
        <row r="4541">
          <cell r="A4541" t="str">
            <v>UMAG_06348</v>
          </cell>
          <cell r="B4541" t="str">
            <v>related to SCP160 - involved in control of mitotic chromsome transmission</v>
          </cell>
        </row>
        <row r="4542">
          <cell r="A4542" t="str">
            <v>UMAG_06349</v>
          </cell>
          <cell r="B4542" t="str">
            <v>related to siderophore iron transporter mirc</v>
          </cell>
        </row>
        <row r="4543">
          <cell r="A4543" t="str">
            <v>UMAG_06350</v>
          </cell>
          <cell r="B4543" t="str">
            <v>probable endo-1</v>
          </cell>
        </row>
        <row r="4544">
          <cell r="A4544" t="str">
            <v>UMAG_06351</v>
          </cell>
          <cell r="B4544" t="str">
            <v>hypothetical protein</v>
          </cell>
        </row>
        <row r="4545">
          <cell r="A4545" t="str">
            <v>UMAG_06356</v>
          </cell>
          <cell r="B4545" t="str">
            <v>hypothetical protein</v>
          </cell>
        </row>
        <row r="4546">
          <cell r="A4546" t="str">
            <v>UMAG_06357</v>
          </cell>
          <cell r="B4546" t="str">
            <v>hypothetical protein</v>
          </cell>
        </row>
        <row r="4547">
          <cell r="A4547" t="str">
            <v>UMAG_06358</v>
          </cell>
          <cell r="B4547" t="str">
            <v>hypothetical protein</v>
          </cell>
        </row>
        <row r="4548">
          <cell r="A4548" t="str">
            <v>UMAG_06359</v>
          </cell>
          <cell r="B4548" t="str">
            <v>hypothetical protein</v>
          </cell>
        </row>
        <row r="4549">
          <cell r="A4549" t="str">
            <v>UMAG_06360</v>
          </cell>
          <cell r="B4549" t="str">
            <v>probable SNU13 - component of the U4/U6.U5 snRNP</v>
          </cell>
        </row>
        <row r="4550">
          <cell r="A4550" t="str">
            <v>UMAG_06362</v>
          </cell>
          <cell r="B4550" t="str">
            <v>related to Angio-associated migratory cell protein</v>
          </cell>
        </row>
        <row r="4551">
          <cell r="A4551" t="str">
            <v>UMAG_06363</v>
          </cell>
          <cell r="B4551" t="str">
            <v>related to APG1 - essential for autophagocytosis</v>
          </cell>
        </row>
        <row r="4552">
          <cell r="A4552" t="str">
            <v>UMAG_06365</v>
          </cell>
          <cell r="B4552" t="str">
            <v>hypothetical protein</v>
          </cell>
        </row>
        <row r="4553">
          <cell r="A4553" t="str">
            <v>UMAG_06366</v>
          </cell>
          <cell r="B4553" t="str">
            <v>hypothetical protein</v>
          </cell>
        </row>
        <row r="4554">
          <cell r="A4554" t="str">
            <v>UMAG_06367</v>
          </cell>
          <cell r="B4554" t="str">
            <v>hypothetical protein</v>
          </cell>
        </row>
        <row r="4555">
          <cell r="A4555" t="str">
            <v>UMAG_06368</v>
          </cell>
          <cell r="B4555" t="str">
            <v>probable small subunit of ribonucleotide reductase</v>
          </cell>
        </row>
        <row r="4556">
          <cell r="A4556" t="str">
            <v>UMAG_06370</v>
          </cell>
          <cell r="B4556" t="str">
            <v>hypothetical protein</v>
          </cell>
        </row>
        <row r="4557">
          <cell r="A4557" t="str">
            <v>UMAG_06371</v>
          </cell>
          <cell r="B4557" t="str">
            <v>related to SNG1 û protein involved in resistance to nitrosoguanidine and 6-azauracil</v>
          </cell>
        </row>
        <row r="4558">
          <cell r="A4558" t="str">
            <v>UMAG_06372</v>
          </cell>
          <cell r="B4558" t="str">
            <v>hypothetical protein</v>
          </cell>
        </row>
        <row r="4559">
          <cell r="A4559" t="str">
            <v>UMAG_06374</v>
          </cell>
          <cell r="B4559" t="str">
            <v>related to GRE2 - methylglyoxal reductase (NADPH-dependent)</v>
          </cell>
        </row>
        <row r="4560">
          <cell r="A4560" t="str">
            <v>UMAG_06376</v>
          </cell>
          <cell r="B4560" t="str">
            <v>probable GTP-binding protein SAR1</v>
          </cell>
        </row>
        <row r="4561">
          <cell r="A4561" t="str">
            <v>UMAG_06377</v>
          </cell>
          <cell r="B4561" t="str">
            <v>related to translation initiation factor eIF-4E</v>
          </cell>
        </row>
        <row r="4562">
          <cell r="A4562" t="str">
            <v>UMAG_06378</v>
          </cell>
          <cell r="B4562" t="str">
            <v>hypothetical protein</v>
          </cell>
        </row>
        <row r="4563">
          <cell r="A4563" t="str">
            <v>UMAG_06381</v>
          </cell>
          <cell r="B4563" t="str">
            <v>hypothetical protein</v>
          </cell>
        </row>
        <row r="4564">
          <cell r="A4564" t="str">
            <v>UMAG_06383</v>
          </cell>
          <cell r="B4564" t="str">
            <v>related to MAP kinase</v>
          </cell>
        </row>
        <row r="4565">
          <cell r="A4565" t="str">
            <v>UMAG_06384</v>
          </cell>
          <cell r="B4565" t="str">
            <v>hypothetical protein</v>
          </cell>
        </row>
        <row r="4566">
          <cell r="A4566" t="str">
            <v>UMAG_06385</v>
          </cell>
          <cell r="B4566" t="str">
            <v>hypothetical protein</v>
          </cell>
        </row>
        <row r="4567">
          <cell r="A4567" t="str">
            <v>UMAG_06386</v>
          </cell>
          <cell r="B4567" t="str">
            <v>probable MSL5 - branch point bridging protein</v>
          </cell>
        </row>
        <row r="4568">
          <cell r="A4568" t="str">
            <v>UMAG_06387</v>
          </cell>
          <cell r="B4568" t="str">
            <v>related to TAF9 - TFIID and SAGA subunit</v>
          </cell>
        </row>
        <row r="4569">
          <cell r="A4569" t="str">
            <v>UMAG_06388</v>
          </cell>
          <cell r="B4569" t="str">
            <v>related to MRP2 - mitochondrial ribosomal protein</v>
          </cell>
        </row>
        <row r="4570">
          <cell r="A4570" t="str">
            <v>UMAG_06389</v>
          </cell>
          <cell r="B4570" t="str">
            <v>hypothetical protein</v>
          </cell>
        </row>
        <row r="4571">
          <cell r="A4571" t="str">
            <v>UMAG_06390</v>
          </cell>
          <cell r="B4571" t="str">
            <v>hypothetical protein</v>
          </cell>
        </row>
        <row r="4572">
          <cell r="A4572" t="str">
            <v>UMAG_06391</v>
          </cell>
          <cell r="B4572" t="str">
            <v>related to multidrug resistant protein</v>
          </cell>
        </row>
        <row r="4573">
          <cell r="A4573" t="str">
            <v>UMAG_06393</v>
          </cell>
          <cell r="B4573" t="str">
            <v>related to YOP1 - Ypt-interacting protein</v>
          </cell>
        </row>
        <row r="4574">
          <cell r="A4574" t="str">
            <v>UMAG_06394</v>
          </cell>
          <cell r="B4574" t="str">
            <v>related to 50S ribosomal protein L19</v>
          </cell>
        </row>
        <row r="4575">
          <cell r="A4575" t="str">
            <v>UMAG_06395</v>
          </cell>
          <cell r="B4575" t="str">
            <v>related to NOT3 - general negative regulator of transcription</v>
          </cell>
        </row>
        <row r="4576">
          <cell r="A4576" t="str">
            <v>UMAG_06396</v>
          </cell>
          <cell r="B4576" t="str">
            <v>hypothetical protein</v>
          </cell>
        </row>
        <row r="4577">
          <cell r="A4577" t="str">
            <v>UMAG_06397</v>
          </cell>
          <cell r="B4577" t="str">
            <v>related to CWC21 - protein involved in RNA splicing by the spliceosome</v>
          </cell>
        </row>
        <row r="4578">
          <cell r="A4578" t="str">
            <v>UMAG_06398</v>
          </cell>
          <cell r="B4578" t="str">
            <v>related to calcineurin temperature suppressor cts1</v>
          </cell>
        </row>
        <row r="4579">
          <cell r="A4579" t="str">
            <v>UMAG_06399</v>
          </cell>
          <cell r="B4579" t="str">
            <v>hypothetical protein</v>
          </cell>
        </row>
        <row r="4580">
          <cell r="A4580" t="str">
            <v>UMAG_06400</v>
          </cell>
          <cell r="B4580" t="str">
            <v>hypothetical protein</v>
          </cell>
        </row>
        <row r="4581">
          <cell r="A4581" t="str">
            <v>UMAG_06401</v>
          </cell>
          <cell r="B4581" t="str">
            <v>related to SSU1 - plasma membrane sulfite pump</v>
          </cell>
        </row>
        <row r="4582">
          <cell r="A4582" t="str">
            <v>UMAG_06402</v>
          </cell>
          <cell r="B4582" t="str">
            <v>probable DNA replication licensing factor</v>
          </cell>
        </row>
        <row r="4583">
          <cell r="A4583" t="str">
            <v>UMAG_06404</v>
          </cell>
          <cell r="B4583" t="str">
            <v>probable thioredoxin peroxidase</v>
          </cell>
        </row>
        <row r="4584">
          <cell r="A4584" t="str">
            <v>UMAG_06405</v>
          </cell>
          <cell r="B4584" t="str">
            <v>related to AMME syndrome candidate gene 1 protein</v>
          </cell>
        </row>
        <row r="4585">
          <cell r="A4585" t="str">
            <v>UMAG_06406</v>
          </cell>
          <cell r="B4585" t="str">
            <v>related to Peripheral-type benzodiazepine receptor</v>
          </cell>
        </row>
        <row r="4586">
          <cell r="A4586" t="str">
            <v>UMAG_06407</v>
          </cell>
          <cell r="B4586" t="str">
            <v>probable VIP1 - actin cytoskeleton organization and biogenesis-related protein</v>
          </cell>
        </row>
        <row r="4587">
          <cell r="A4587" t="str">
            <v>UMAG_06408</v>
          </cell>
          <cell r="B4587" t="str">
            <v>related to IVY1 - phospholipid-binding protein</v>
          </cell>
        </row>
        <row r="4588">
          <cell r="A4588" t="str">
            <v>UMAG_06410</v>
          </cell>
          <cell r="B4588" t="str">
            <v>related to SFH1 - component of the RSC chromatin remodeling complex</v>
          </cell>
        </row>
        <row r="4589">
          <cell r="A4589" t="str">
            <v>UMAG_06411</v>
          </cell>
          <cell r="B4589" t="str">
            <v>related to aspartate--tRNA ligase</v>
          </cell>
        </row>
        <row r="4590">
          <cell r="A4590" t="str">
            <v>UMAG_06412</v>
          </cell>
          <cell r="B4590" t="str">
            <v>related to Paxillin</v>
          </cell>
        </row>
        <row r="4591">
          <cell r="A4591" t="str">
            <v>UMAG_06413</v>
          </cell>
          <cell r="B4591" t="str">
            <v>hypothetical protein</v>
          </cell>
        </row>
        <row r="4592">
          <cell r="A4592" t="str">
            <v>UMAG_06414</v>
          </cell>
          <cell r="B4592" t="str">
            <v>related to Polyketide synthase</v>
          </cell>
        </row>
        <row r="4593">
          <cell r="A4593" t="str">
            <v>UMAG_06416</v>
          </cell>
          <cell r="B4593" t="str">
            <v>hypothetical protein</v>
          </cell>
        </row>
        <row r="4594">
          <cell r="A4594" t="str">
            <v>UMAG_06417</v>
          </cell>
          <cell r="B4594" t="str">
            <v>related to Superoxide dismutase</v>
          </cell>
        </row>
        <row r="4595">
          <cell r="A4595" t="str">
            <v>UMAG_06418</v>
          </cell>
          <cell r="B4595" t="str">
            <v>related to polyketide synthase</v>
          </cell>
        </row>
        <row r="4596">
          <cell r="A4596" t="str">
            <v>UMAG_06419</v>
          </cell>
          <cell r="B4596" t="str">
            <v>hypothetical protein</v>
          </cell>
        </row>
        <row r="4597">
          <cell r="A4597" t="str">
            <v>UMAG_06420</v>
          </cell>
          <cell r="B4597" t="str">
            <v>hypothetical protein</v>
          </cell>
        </row>
        <row r="4598">
          <cell r="A4598" t="str">
            <v>UMAG_06421</v>
          </cell>
          <cell r="B4598" t="str">
            <v>hypothetical protein</v>
          </cell>
        </row>
        <row r="4599">
          <cell r="A4599" t="str">
            <v>UMAG_06422</v>
          </cell>
          <cell r="B4599" t="str">
            <v>hypothetical protein</v>
          </cell>
        </row>
        <row r="4600">
          <cell r="A4600" t="str">
            <v>UMAG_06425</v>
          </cell>
          <cell r="B4600" t="str">
            <v>hypothetical protein</v>
          </cell>
        </row>
        <row r="4601">
          <cell r="A4601" t="str">
            <v>UMAG_06426</v>
          </cell>
          <cell r="B4601" t="str">
            <v>related to SLC1 - 1-acyl-sn-gylcerol-3-phosphate acyltransferase</v>
          </cell>
        </row>
        <row r="4602">
          <cell r="A4602" t="str">
            <v>UMAG_06427</v>
          </cell>
          <cell r="B4602" t="str">
            <v>related to Kinesin-like protein KIF2C</v>
          </cell>
        </row>
        <row r="4603">
          <cell r="A4603" t="str">
            <v>UMAG_06428</v>
          </cell>
          <cell r="B4603" t="str">
            <v>related to Thiamine-repressible acid phosphatase precursor</v>
          </cell>
        </row>
        <row r="4604">
          <cell r="A4604" t="str">
            <v>UMAG_06429</v>
          </cell>
          <cell r="B4604" t="str">
            <v>hypothetical protein</v>
          </cell>
        </row>
        <row r="4605">
          <cell r="A4605" t="str">
            <v>UMAG_06430</v>
          </cell>
          <cell r="B4605" t="str">
            <v>probable heat shock protein HSP104 (endopeptidase Clp ATP-binding chain HSP104)</v>
          </cell>
        </row>
        <row r="4606">
          <cell r="A4606" t="str">
            <v>UMAG_06431</v>
          </cell>
          <cell r="B4606" t="str">
            <v>hypothetical protein</v>
          </cell>
        </row>
        <row r="4607">
          <cell r="A4607" t="str">
            <v>UMAG_06433</v>
          </cell>
          <cell r="B4607" t="str">
            <v>K</v>
          </cell>
        </row>
        <row r="4608">
          <cell r="A4608" t="str">
            <v>UMAG_06434</v>
          </cell>
          <cell r="B4608" t="str">
            <v>hypothetical protein</v>
          </cell>
        </row>
        <row r="4609">
          <cell r="A4609" t="str">
            <v>UMAG_06439</v>
          </cell>
          <cell r="B4609" t="str">
            <v>hypothetical protein</v>
          </cell>
        </row>
        <row r="4610">
          <cell r="A4610" t="str">
            <v>UMAG_06440</v>
          </cell>
          <cell r="B4610" t="str">
            <v>hypothetical protein</v>
          </cell>
        </row>
        <row r="4611">
          <cell r="A4611" t="str">
            <v>UMAG_06443</v>
          </cell>
          <cell r="B4611" t="str">
            <v>probable TIF6 - translation initiation factor 6 (eIF6)</v>
          </cell>
        </row>
        <row r="4612">
          <cell r="A4612" t="str">
            <v>UMAG_06445</v>
          </cell>
          <cell r="B4612" t="str">
            <v>hypothetical protein</v>
          </cell>
        </row>
        <row r="4613">
          <cell r="A4613" t="str">
            <v>UMAG_06448</v>
          </cell>
          <cell r="B4613" t="str">
            <v>probable 40S ribosomal protein S25</v>
          </cell>
        </row>
        <row r="4614">
          <cell r="A4614" t="str">
            <v>UMAG_06450</v>
          </cell>
          <cell r="B4614" t="str">
            <v>cAMP-dependent protein kinase type II regulatory chain</v>
          </cell>
        </row>
        <row r="4615">
          <cell r="A4615" t="str">
            <v>UMAG_06453</v>
          </cell>
          <cell r="B4615" t="str">
            <v>related to Transaldolase B</v>
          </cell>
        </row>
        <row r="4616">
          <cell r="A4616" t="str">
            <v>UMAG_06454</v>
          </cell>
          <cell r="B4616" t="str">
            <v>related to Mannose-6-phosphate isomerase</v>
          </cell>
        </row>
        <row r="4617">
          <cell r="A4617" t="str">
            <v>UMAG_06455</v>
          </cell>
          <cell r="B4617" t="str">
            <v>hypothetical protein</v>
          </cell>
        </row>
        <row r="4618">
          <cell r="A4618" t="str">
            <v>UMAG_06456</v>
          </cell>
          <cell r="B4618" t="str">
            <v>related to aminopeptidase Y precursor</v>
          </cell>
        </row>
        <row r="4619">
          <cell r="A4619" t="str">
            <v>UMAG_06458</v>
          </cell>
          <cell r="B4619" t="str">
            <v>Regulator of Ustilagic Acid biosynthesis</v>
          </cell>
        </row>
        <row r="4620">
          <cell r="A4620" t="str">
            <v>UMAG_06459</v>
          </cell>
          <cell r="B4620" t="str">
            <v>Cytochrome P450 monooxygenase involved in Ustilagic Acid production</v>
          </cell>
        </row>
        <row r="4621">
          <cell r="A4621" t="str">
            <v>UMAG_06460</v>
          </cell>
          <cell r="B4621" t="str">
            <v>fatty acid synthase FAS2</v>
          </cell>
        </row>
        <row r="4622">
          <cell r="A4622" t="str">
            <v>UMAG_06461</v>
          </cell>
          <cell r="B4622" t="str">
            <v>ABC transporter</v>
          </cell>
        </row>
        <row r="4623">
          <cell r="A4623" t="str">
            <v>UMAG_06462</v>
          </cell>
          <cell r="B4623" t="str">
            <v>Ustilagic Acid acyltransferase</v>
          </cell>
        </row>
        <row r="4624">
          <cell r="A4624" t="str">
            <v>UMAG_06464</v>
          </cell>
          <cell r="B4624" t="str">
            <v>hypothetical protein</v>
          </cell>
        </row>
        <row r="4625">
          <cell r="A4625" t="str">
            <v>UMAG_06465</v>
          </cell>
          <cell r="B4625" t="str">
            <v>hypothetical protein</v>
          </cell>
        </row>
        <row r="4626">
          <cell r="A4626" t="str">
            <v>UMAG_06466</v>
          </cell>
          <cell r="B4626" t="str">
            <v>Ustilagic Acid hydroxylase</v>
          </cell>
        </row>
        <row r="4627">
          <cell r="A4627" t="str">
            <v>UMAG_06467</v>
          </cell>
          <cell r="B4627" t="str">
            <v>Ustilagic Acid glycosyl transferase</v>
          </cell>
        </row>
        <row r="4628">
          <cell r="A4628" t="str">
            <v>UMAG_06470</v>
          </cell>
          <cell r="B4628" t="str">
            <v>hypothetical protein</v>
          </cell>
        </row>
        <row r="4629">
          <cell r="A4629" t="str">
            <v>UMAG_06472</v>
          </cell>
          <cell r="B4629" t="str">
            <v>hypothetical protein</v>
          </cell>
        </row>
        <row r="4630">
          <cell r="A4630" t="str">
            <v>UMAG_06473</v>
          </cell>
          <cell r="B4630" t="str">
            <v>related to Cytochrome P450</v>
          </cell>
        </row>
        <row r="4631">
          <cell r="A4631" t="str">
            <v>UMAG_06474</v>
          </cell>
          <cell r="B4631" t="str">
            <v>hypothetical protein</v>
          </cell>
        </row>
        <row r="4632">
          <cell r="A4632" t="str">
            <v>UMAG_06475</v>
          </cell>
          <cell r="B4632" t="str">
            <v>hypothetical protein</v>
          </cell>
        </row>
        <row r="4633">
          <cell r="A4633" t="str">
            <v>UMAG_06476</v>
          </cell>
          <cell r="B4633" t="str">
            <v>hypothetical protein</v>
          </cell>
        </row>
        <row r="4634">
          <cell r="A4634" t="str">
            <v>UMAG_06477</v>
          </cell>
          <cell r="B4634" t="str">
            <v>hypothetical protein</v>
          </cell>
        </row>
        <row r="4635">
          <cell r="A4635" t="str">
            <v>UMAG_06478</v>
          </cell>
          <cell r="B4635" t="str">
            <v>hypothetical protein</v>
          </cell>
        </row>
        <row r="4636">
          <cell r="A4636" t="str">
            <v>UMAG_06479</v>
          </cell>
          <cell r="B4636" t="str">
            <v>hypothetical protein</v>
          </cell>
        </row>
        <row r="4637">
          <cell r="A4637" t="str">
            <v>UMAG_06480</v>
          </cell>
          <cell r="B4637" t="str">
            <v>hypothetical protein</v>
          </cell>
        </row>
        <row r="4638">
          <cell r="A4638" t="str">
            <v>UMAG_06485</v>
          </cell>
          <cell r="B4638" t="str">
            <v>hypothetical protein</v>
          </cell>
        </row>
        <row r="4639">
          <cell r="A4639" t="str">
            <v>UMAG_06487</v>
          </cell>
          <cell r="B4639" t="str">
            <v>hypothetical protein</v>
          </cell>
        </row>
        <row r="4640">
          <cell r="A4640" t="str">
            <v>UMAG_06489</v>
          </cell>
          <cell r="B4640" t="str">
            <v>hypothetical protein</v>
          </cell>
        </row>
        <row r="4641">
          <cell r="A4641" t="str">
            <v>UMAG_06490</v>
          </cell>
          <cell r="B4641" t="str">
            <v>probable PHO84 - Inorganic phosphate permease</v>
          </cell>
        </row>
        <row r="4642">
          <cell r="A4642" t="str">
            <v>UMAG_06491</v>
          </cell>
          <cell r="B4642" t="str">
            <v>related to RNA (guanine-N7-) methyltransferase</v>
          </cell>
        </row>
        <row r="4643">
          <cell r="A4643" t="str">
            <v>UMAG_06493</v>
          </cell>
          <cell r="B4643" t="str">
            <v>hypothetical protein</v>
          </cell>
        </row>
        <row r="4644">
          <cell r="A4644" t="str">
            <v>UMAG_06497</v>
          </cell>
          <cell r="B4644" t="str">
            <v>hypothetical protein</v>
          </cell>
        </row>
        <row r="4645">
          <cell r="A4645" t="str">
            <v>UMAG_06500</v>
          </cell>
          <cell r="B4645" t="str">
            <v>hypothetical protein</v>
          </cell>
        </row>
        <row r="4646">
          <cell r="A4646" t="str">
            <v>UMAG_06503</v>
          </cell>
          <cell r="B4646" t="str">
            <v>hypothetical protein</v>
          </cell>
        </row>
        <row r="4647">
          <cell r="A4647" t="str">
            <v>UMAG_06504</v>
          </cell>
          <cell r="B4647" t="str">
            <v>hypothetical protein</v>
          </cell>
        </row>
        <row r="4648">
          <cell r="A4648" t="str">
            <v>UMAG_06505</v>
          </cell>
          <cell r="B4648" t="str">
            <v>hypothetical protein</v>
          </cell>
        </row>
        <row r="4649">
          <cell r="A4649" t="str">
            <v>UMAG_06506</v>
          </cell>
          <cell r="B4649" t="str">
            <v>hypothetical protein</v>
          </cell>
        </row>
        <row r="4650">
          <cell r="A4650" t="str">
            <v>UMAG_06507</v>
          </cell>
          <cell r="B4650" t="str">
            <v>hypothetical protein</v>
          </cell>
        </row>
        <row r="4651">
          <cell r="A4651" t="str">
            <v>UMAG_06508</v>
          </cell>
          <cell r="B4651" t="str">
            <v>hypothetical protein</v>
          </cell>
        </row>
        <row r="4652">
          <cell r="A4652" t="str">
            <v>UMAG_06509</v>
          </cell>
          <cell r="B4652" t="str">
            <v>related to Phenylalanine ammonia-lyase</v>
          </cell>
        </row>
        <row r="4653">
          <cell r="A4653" t="str">
            <v>UMAG_06513</v>
          </cell>
          <cell r="B4653" t="str">
            <v>hypothetical protein</v>
          </cell>
        </row>
        <row r="4654">
          <cell r="A4654" t="str">
            <v>UMAG_06514</v>
          </cell>
          <cell r="B4654" t="str">
            <v>hypothetical protein</v>
          </cell>
        </row>
        <row r="4655">
          <cell r="A4655" t="str">
            <v>UMAG_10000</v>
          </cell>
          <cell r="B4655" t="str">
            <v>hypothetical protein</v>
          </cell>
        </row>
        <row r="4656">
          <cell r="A4656" t="str">
            <v>UMAG_10001</v>
          </cell>
          <cell r="B4656" t="str">
            <v>hypothetical protein</v>
          </cell>
        </row>
        <row r="4657">
          <cell r="A4657" t="str">
            <v>UMAG_10002</v>
          </cell>
          <cell r="B4657" t="str">
            <v>related to NADH-dependent flavin oxidoreductase</v>
          </cell>
        </row>
        <row r="4658">
          <cell r="A4658" t="str">
            <v>UMAG_10003</v>
          </cell>
          <cell r="B4658" t="str">
            <v>hypothetical protein</v>
          </cell>
        </row>
        <row r="4659">
          <cell r="A4659" t="str">
            <v>UMAG_10004</v>
          </cell>
          <cell r="B4659" t="str">
            <v>related to a retinal short-chain dehydrogenase/reductase</v>
          </cell>
        </row>
        <row r="4660">
          <cell r="A4660" t="str">
            <v>UMAG_10005</v>
          </cell>
          <cell r="B4660" t="str">
            <v>hypothetical protein</v>
          </cell>
        </row>
        <row r="4661">
          <cell r="A4661" t="str">
            <v>UMAG_10006</v>
          </cell>
          <cell r="B4661" t="str">
            <v>related to SCJ1 protein</v>
          </cell>
        </row>
        <row r="4662">
          <cell r="A4662" t="str">
            <v>UMAG_10007</v>
          </cell>
          <cell r="B4662" t="str">
            <v>hypothetical protein</v>
          </cell>
        </row>
        <row r="4663">
          <cell r="A4663" t="str">
            <v>UMAG_10008</v>
          </cell>
          <cell r="B4663" t="str">
            <v>hypothetical protein</v>
          </cell>
        </row>
        <row r="4664">
          <cell r="A4664" t="str">
            <v>UMAG_10009</v>
          </cell>
          <cell r="B4664" t="str">
            <v>related to ARO80 - positive transcription regulator of ARO9 and ARO10</v>
          </cell>
        </row>
        <row r="4665">
          <cell r="A4665" t="str">
            <v>UMAG_10010</v>
          </cell>
          <cell r="B4665" t="str">
            <v>related to EMI5 - protein required for transcriptional induction of TF IME1</v>
          </cell>
        </row>
        <row r="4666">
          <cell r="A4666" t="str">
            <v>UMAG_10011</v>
          </cell>
          <cell r="B4666" t="str">
            <v>hypothetical protein</v>
          </cell>
        </row>
        <row r="4667">
          <cell r="A4667" t="str">
            <v>UMAG_10012</v>
          </cell>
          <cell r="B4667" t="str">
            <v>hypothetical protein</v>
          </cell>
        </row>
        <row r="4668">
          <cell r="A4668" t="str">
            <v>UMAG_10013</v>
          </cell>
          <cell r="B4668" t="str">
            <v>related to l-gulonolactone oxidase</v>
          </cell>
        </row>
        <row r="4669">
          <cell r="A4669" t="str">
            <v>UMAG_10014</v>
          </cell>
          <cell r="B4669" t="str">
            <v>related to HMF1 - Heat-shock induceable Inhibitor of cell Growth</v>
          </cell>
        </row>
        <row r="4670">
          <cell r="A4670" t="str">
            <v>UMAG_10015</v>
          </cell>
          <cell r="B4670" t="str">
            <v>related to RKM3 - ribosomal lysine methyltransferase</v>
          </cell>
        </row>
        <row r="4671">
          <cell r="A4671" t="str">
            <v>UMAG_10016</v>
          </cell>
          <cell r="B4671" t="str">
            <v>hypothetical protein</v>
          </cell>
        </row>
        <row r="4672">
          <cell r="A4672" t="str">
            <v>UMAG_10017</v>
          </cell>
          <cell r="B4672" t="str">
            <v>related to ICE2 - integral ER membrane protein with type-III transmembrane domains</v>
          </cell>
        </row>
        <row r="4673">
          <cell r="A4673" t="str">
            <v>UMAG_10018</v>
          </cell>
          <cell r="B4673" t="str">
            <v>related to ERD1 protein</v>
          </cell>
        </row>
        <row r="4674">
          <cell r="A4674" t="str">
            <v>UMAG_10019</v>
          </cell>
          <cell r="B4674" t="str">
            <v>related to Molybdopterin biosynthesis CNX2 protein</v>
          </cell>
        </row>
        <row r="4675">
          <cell r="A4675" t="str">
            <v>UMAG_10020</v>
          </cell>
          <cell r="B4675" t="str">
            <v>hypothetical protein</v>
          </cell>
        </row>
        <row r="4676">
          <cell r="A4676" t="str">
            <v>UMAG_10021</v>
          </cell>
          <cell r="B4676" t="str">
            <v>probable uracil phosphoribosyltransferase</v>
          </cell>
        </row>
        <row r="4677">
          <cell r="A4677" t="str">
            <v>UMAG_10022</v>
          </cell>
          <cell r="B4677" t="str">
            <v>hypothetical protein</v>
          </cell>
        </row>
        <row r="4678">
          <cell r="A4678" t="str">
            <v>UMAG_10023</v>
          </cell>
          <cell r="B4678" t="str">
            <v>high-affinity iron permease</v>
          </cell>
        </row>
        <row r="4679">
          <cell r="A4679" t="str">
            <v>UMAG_10024</v>
          </cell>
          <cell r="B4679" t="str">
            <v>hypothetical protein</v>
          </cell>
        </row>
        <row r="4680">
          <cell r="A4680" t="str">
            <v>UMAG_10025</v>
          </cell>
          <cell r="B4680" t="str">
            <v>hypothetical protein</v>
          </cell>
        </row>
        <row r="4681">
          <cell r="A4681" t="str">
            <v>UMAG_10027</v>
          </cell>
          <cell r="B4681" t="str">
            <v>probable PRP19 - non-snRNP spliceosome component required for DNA repair</v>
          </cell>
        </row>
        <row r="4682">
          <cell r="A4682" t="str">
            <v>UMAG_10028</v>
          </cell>
          <cell r="B4682" t="str">
            <v>hypothetical protein</v>
          </cell>
        </row>
        <row r="4683">
          <cell r="A4683" t="str">
            <v>UMAG_10029</v>
          </cell>
          <cell r="B4683" t="str">
            <v>related to Glucan 1</v>
          </cell>
        </row>
        <row r="4684">
          <cell r="A4684" t="str">
            <v>UMAG_10030</v>
          </cell>
          <cell r="B4684" t="str">
            <v>hypothetical protein</v>
          </cell>
        </row>
        <row r="4685">
          <cell r="A4685" t="str">
            <v>UMAG_10031</v>
          </cell>
          <cell r="B4685" t="str">
            <v>related to embryonic protein DC-8</v>
          </cell>
        </row>
        <row r="4686">
          <cell r="A4686" t="str">
            <v>UMAG_10032</v>
          </cell>
          <cell r="B4686" t="str">
            <v>related to N-acetyltransferase</v>
          </cell>
        </row>
        <row r="4687">
          <cell r="A4687" t="str">
            <v>UMAG_10033</v>
          </cell>
          <cell r="B4687" t="str">
            <v>related to SPT5 - transcription elongation protein</v>
          </cell>
        </row>
        <row r="4688">
          <cell r="A4688" t="str">
            <v>UMAG_10034</v>
          </cell>
          <cell r="B4688" t="str">
            <v>related to MRP10 - mitochondrial ribosomal protein of the small subunit</v>
          </cell>
        </row>
        <row r="4689">
          <cell r="A4689" t="str">
            <v>UMAG_10035</v>
          </cell>
          <cell r="B4689" t="str">
            <v>probable protein transport protein sec61 beta subunit</v>
          </cell>
        </row>
        <row r="4690">
          <cell r="A4690" t="str">
            <v>UMAG_10036</v>
          </cell>
          <cell r="B4690" t="str">
            <v>hypothetical protein</v>
          </cell>
        </row>
        <row r="4691">
          <cell r="A4691" t="str">
            <v>UMAG_10037</v>
          </cell>
          <cell r="B4691" t="str">
            <v>probable mitochondrial import receptor subunit tom7</v>
          </cell>
        </row>
        <row r="4692">
          <cell r="A4692" t="str">
            <v>UMAG_10038</v>
          </cell>
          <cell r="B4692" t="str">
            <v>probable multifunctional beta-oxidation protein</v>
          </cell>
        </row>
        <row r="4693">
          <cell r="A4693" t="str">
            <v>UMAG_10039</v>
          </cell>
          <cell r="B4693" t="str">
            <v>related to MMT1 - Mitochondrial iron transport protein</v>
          </cell>
        </row>
        <row r="4694">
          <cell r="A4694" t="str">
            <v>UMAG_10040</v>
          </cell>
          <cell r="B4694" t="str">
            <v>hypothetical protein</v>
          </cell>
        </row>
        <row r="4695">
          <cell r="A4695" t="str">
            <v>UMAG_10041</v>
          </cell>
          <cell r="B4695" t="str">
            <v>hypothetical protein</v>
          </cell>
        </row>
        <row r="4696">
          <cell r="A4696" t="str">
            <v>UMAG_10042</v>
          </cell>
          <cell r="B4696" t="str">
            <v>related to wd-repeat protein 8</v>
          </cell>
        </row>
        <row r="4697">
          <cell r="A4697" t="str">
            <v>UMAG_10043</v>
          </cell>
          <cell r="B4697" t="str">
            <v>related to tRNA isopentenylpyrophosphate transferase</v>
          </cell>
        </row>
        <row r="4698">
          <cell r="A4698" t="str">
            <v>UMAG_10044</v>
          </cell>
          <cell r="B4698" t="str">
            <v>related to leukotriene-A4 hydrolase</v>
          </cell>
        </row>
        <row r="4699">
          <cell r="A4699" t="str">
            <v>UMAG_10045</v>
          </cell>
          <cell r="B4699" t="str">
            <v>hypothetical protein</v>
          </cell>
        </row>
        <row r="4700">
          <cell r="A4700" t="str">
            <v>UMAG_10046</v>
          </cell>
          <cell r="B4700" t="str">
            <v>hypothetical protein</v>
          </cell>
        </row>
        <row r="4701">
          <cell r="A4701" t="str">
            <v>UMAG_10047</v>
          </cell>
          <cell r="B4701" t="str">
            <v>related to UTP7 - nucleolar protein</v>
          </cell>
        </row>
        <row r="4702">
          <cell r="A4702" t="str">
            <v>UMAG_10048</v>
          </cell>
          <cell r="B4702" t="str">
            <v>related to COX8 - cytochrome-c oxidase chain VIII</v>
          </cell>
        </row>
        <row r="4703">
          <cell r="A4703" t="str">
            <v>UMAG_10049</v>
          </cell>
          <cell r="B4703" t="str">
            <v>related to MNR2 - Manganese resistance protein</v>
          </cell>
        </row>
        <row r="4704">
          <cell r="A4704" t="str">
            <v>UMAG_10050</v>
          </cell>
          <cell r="B4704" t="str">
            <v>probable U6 snRNA-associated Sm-like protein LSm5</v>
          </cell>
        </row>
        <row r="4705">
          <cell r="A4705" t="str">
            <v>UMAG_10051</v>
          </cell>
          <cell r="B4705" t="str">
            <v>probable 60S ribosomal protein L31</v>
          </cell>
        </row>
        <row r="4706">
          <cell r="A4706" t="str">
            <v>UMAG_10052</v>
          </cell>
          <cell r="B4706" t="str">
            <v>hypothetical protein</v>
          </cell>
        </row>
        <row r="4707">
          <cell r="A4707" t="str">
            <v>UMAG_10053</v>
          </cell>
          <cell r="B4707" t="str">
            <v>related to carbonic anhydrase</v>
          </cell>
        </row>
        <row r="4708">
          <cell r="A4708" t="str">
            <v>UMAG_10054</v>
          </cell>
          <cell r="B4708" t="str">
            <v>hypothetical protein (N-terminal fragment)</v>
          </cell>
        </row>
        <row r="4709">
          <cell r="A4709" t="str">
            <v>UMAG_10055</v>
          </cell>
          <cell r="B4709" t="str">
            <v>related to gamma-glutamyltransferase</v>
          </cell>
        </row>
        <row r="4710">
          <cell r="A4710" t="str">
            <v>UMAG_10056</v>
          </cell>
          <cell r="B4710" t="str">
            <v>related to serine/threonine-protein kinase</v>
          </cell>
        </row>
        <row r="4711">
          <cell r="A4711" t="str">
            <v>UMAG_10057</v>
          </cell>
          <cell r="B4711" t="str">
            <v>probable G10 protein</v>
          </cell>
        </row>
        <row r="4712">
          <cell r="A4712" t="str">
            <v>UMAG_10059</v>
          </cell>
          <cell r="B4712" t="str">
            <v>hypothetical protein</v>
          </cell>
        </row>
        <row r="4713">
          <cell r="A4713" t="str">
            <v>UMAG_10060</v>
          </cell>
          <cell r="B4713" t="str">
            <v>related to YIH1</v>
          </cell>
        </row>
        <row r="4714">
          <cell r="A4714" t="str">
            <v>UMAG_10061</v>
          </cell>
          <cell r="B4714" t="str">
            <v>hypothetical protein</v>
          </cell>
        </row>
        <row r="4715">
          <cell r="A4715" t="str">
            <v>UMAG_10062</v>
          </cell>
          <cell r="B4715" t="str">
            <v>related to monooxygenase</v>
          </cell>
        </row>
        <row r="4716">
          <cell r="A4716" t="str">
            <v>UMAG_10063</v>
          </cell>
          <cell r="B4716" t="str">
            <v>related to TRM11 - Catalytic subunit of an adoMet-dependent tRNA methyltransferase complex</v>
          </cell>
        </row>
        <row r="4717">
          <cell r="A4717" t="str">
            <v>UMAG_10064</v>
          </cell>
          <cell r="B4717" t="str">
            <v>probable glucokinase</v>
          </cell>
        </row>
        <row r="4718">
          <cell r="A4718" t="str">
            <v>UMAG_10065</v>
          </cell>
          <cell r="B4718" t="str">
            <v>related to ACN9 - protein of gluconeogenesis in mitochondrial intermembrane space</v>
          </cell>
        </row>
        <row r="4719">
          <cell r="A4719" t="str">
            <v>UMAG_10066</v>
          </cell>
          <cell r="B4719" t="str">
            <v>hypothetical protein</v>
          </cell>
        </row>
        <row r="4720">
          <cell r="A4720" t="str">
            <v>UMAG_10067</v>
          </cell>
          <cell r="B4720" t="str">
            <v>hypothetical protein</v>
          </cell>
        </row>
        <row r="4721">
          <cell r="A4721" t="str">
            <v>UMAG_10068</v>
          </cell>
          <cell r="B4721" t="str">
            <v>related to Acid phosphatase precursor</v>
          </cell>
        </row>
        <row r="4722">
          <cell r="A4722" t="str">
            <v>UMAG_10069</v>
          </cell>
          <cell r="B4722" t="str">
            <v>hypothetical protein</v>
          </cell>
        </row>
        <row r="4723">
          <cell r="A4723" t="str">
            <v>UMAG_10070</v>
          </cell>
          <cell r="B4723" t="str">
            <v>related to Benzoate 4-monooxygenase</v>
          </cell>
        </row>
        <row r="4724">
          <cell r="A4724" t="str">
            <v>UMAG_10071</v>
          </cell>
          <cell r="B4724" t="str">
            <v>related to VPS71 - nucleosome-binding component of the SWR1 complex</v>
          </cell>
        </row>
        <row r="4725">
          <cell r="A4725" t="str">
            <v>UMAG_10072</v>
          </cell>
          <cell r="B4725" t="str">
            <v>probable monosaccharide transporter</v>
          </cell>
        </row>
        <row r="4726">
          <cell r="A4726" t="str">
            <v>UMAG_10073</v>
          </cell>
          <cell r="B4726" t="str">
            <v>related to lincomycin-condensing protein lmbA</v>
          </cell>
        </row>
        <row r="4727">
          <cell r="A4727" t="str">
            <v>UMAG_10074</v>
          </cell>
          <cell r="B4727" t="str">
            <v>related to MIC14 - mitochondrial intermembrane space protein</v>
          </cell>
        </row>
        <row r="4728">
          <cell r="A4728" t="str">
            <v>UMAG_10075</v>
          </cell>
          <cell r="B4728" t="str">
            <v>related to ubiquitin related modifier URM1</v>
          </cell>
        </row>
        <row r="4729">
          <cell r="A4729" t="str">
            <v>UMAG_10076</v>
          </cell>
          <cell r="B4729" t="str">
            <v>hypothetical protein</v>
          </cell>
        </row>
        <row r="4730">
          <cell r="A4730" t="str">
            <v>UMAG_10077</v>
          </cell>
          <cell r="B4730" t="str">
            <v>probable alcohol dehydrogenase</v>
          </cell>
        </row>
        <row r="4731">
          <cell r="A4731" t="str">
            <v>UMAG_10078</v>
          </cell>
          <cell r="B4731" t="str">
            <v>hypothetical protein</v>
          </cell>
        </row>
        <row r="4732">
          <cell r="A4732" t="str">
            <v>UMAG_10079</v>
          </cell>
          <cell r="B4732" t="str">
            <v>probable lanosterol synthase</v>
          </cell>
        </row>
        <row r="4733">
          <cell r="A4733" t="str">
            <v>UMAG_10080</v>
          </cell>
          <cell r="B4733" t="str">
            <v>probable theta class glutathione s-transferase</v>
          </cell>
        </row>
        <row r="4734">
          <cell r="A4734" t="str">
            <v>UMAG_10081</v>
          </cell>
          <cell r="B4734" t="str">
            <v>hypothetical protein</v>
          </cell>
        </row>
        <row r="4735">
          <cell r="A4735" t="str">
            <v>UMAG_10082</v>
          </cell>
          <cell r="B4735" t="str">
            <v>probable dynactin Arp1 p25 subunit RO12</v>
          </cell>
        </row>
        <row r="4736">
          <cell r="A4736" t="str">
            <v>UMAG_10085</v>
          </cell>
          <cell r="B4736" t="str">
            <v>related to NTG2 - DNA N-glycosylase and apurinic/apyrimidinic (AP) lyase involved in base excision repair</v>
          </cell>
        </row>
        <row r="4737">
          <cell r="A4737" t="str">
            <v>UMAG_10086</v>
          </cell>
          <cell r="B4737" t="str">
            <v>related to NPR2 - nitrogen permease regulator</v>
          </cell>
        </row>
        <row r="4738">
          <cell r="A4738" t="str">
            <v>UMAG_10087</v>
          </cell>
          <cell r="B4738" t="str">
            <v>hypothetical protein</v>
          </cell>
        </row>
        <row r="4739">
          <cell r="A4739" t="str">
            <v>UMAG_10088</v>
          </cell>
          <cell r="B4739" t="str">
            <v>related to Acetoacetyl-CoA synthetase</v>
          </cell>
        </row>
        <row r="4740">
          <cell r="A4740" t="str">
            <v>UMAG_10089</v>
          </cell>
          <cell r="B4740" t="str">
            <v>related to muconate cycloisomerase / hypothetical protein</v>
          </cell>
        </row>
        <row r="4741">
          <cell r="A4741" t="str">
            <v>UMAG_10091</v>
          </cell>
          <cell r="B4741" t="str">
            <v>hypothetical protein</v>
          </cell>
        </row>
        <row r="4742">
          <cell r="A4742" t="str">
            <v>UMAG_10092</v>
          </cell>
          <cell r="B4742" t="str">
            <v>related to met-10 protein</v>
          </cell>
        </row>
        <row r="4743">
          <cell r="A4743" t="str">
            <v>UMAG_10093</v>
          </cell>
          <cell r="B4743" t="str">
            <v>hypothetical protein</v>
          </cell>
        </row>
        <row r="4744">
          <cell r="A4744" t="str">
            <v>UMAG_10094</v>
          </cell>
          <cell r="B4744" t="str">
            <v>hypothetical protein</v>
          </cell>
        </row>
        <row r="4745">
          <cell r="A4745" t="str">
            <v>UMAG_10095</v>
          </cell>
          <cell r="B4745" t="str">
            <v>probable RNA helicase dbp2 (DEAD box protein)</v>
          </cell>
        </row>
        <row r="4746">
          <cell r="A4746" t="str">
            <v>UMAG_10097</v>
          </cell>
          <cell r="B4746" t="str">
            <v>hypothetical protein</v>
          </cell>
        </row>
        <row r="4747">
          <cell r="A4747" t="str">
            <v>UMAG_10098</v>
          </cell>
          <cell r="B4747" t="str">
            <v>related to TAO3 - Transcriptional Activator of OCH1</v>
          </cell>
        </row>
        <row r="4748">
          <cell r="A4748" t="str">
            <v>UMAG_10099</v>
          </cell>
          <cell r="B4748" t="str">
            <v>related to ERJ5 - Type I membrane protein preserves the folding capacity of the endoplasmic reticulum</v>
          </cell>
        </row>
        <row r="4749">
          <cell r="A4749" t="str">
            <v>UMAG_10100</v>
          </cell>
          <cell r="B4749" t="str">
            <v>related to PSF3 - subunit of the GINS complex</v>
          </cell>
        </row>
        <row r="4750">
          <cell r="A4750" t="str">
            <v>UMAG_10101</v>
          </cell>
          <cell r="B4750" t="str">
            <v>hypothetical protein</v>
          </cell>
        </row>
        <row r="4751">
          <cell r="A4751" t="str">
            <v>UMAG_10102</v>
          </cell>
          <cell r="B4751" t="str">
            <v>related to SLY1 protein</v>
          </cell>
        </row>
        <row r="4752">
          <cell r="A4752" t="str">
            <v>UMAG_10103</v>
          </cell>
          <cell r="B4752" t="str">
            <v>hypothetical protein (N-terminal fragment)</v>
          </cell>
        </row>
        <row r="4753">
          <cell r="A4753" t="str">
            <v>UMAG_10104</v>
          </cell>
          <cell r="B4753" t="str">
            <v>probable GCY1 - galactose-induced protein of aldo/keto reductase family</v>
          </cell>
        </row>
        <row r="4754">
          <cell r="A4754" t="str">
            <v>UMAG_10105</v>
          </cell>
          <cell r="B4754" t="str">
            <v>hypothetical protein</v>
          </cell>
        </row>
        <row r="4755">
          <cell r="A4755" t="str">
            <v>UMAG_10106</v>
          </cell>
          <cell r="B4755" t="str">
            <v>related to ubiquitin protein ligase e3</v>
          </cell>
        </row>
        <row r="4756">
          <cell r="A4756" t="str">
            <v>UMAG_10107</v>
          </cell>
          <cell r="B4756" t="str">
            <v>probable mitogen-activated protein kinase MpkA</v>
          </cell>
        </row>
        <row r="4757">
          <cell r="A4757" t="str">
            <v>UMAG_10108</v>
          </cell>
          <cell r="B4757" t="str">
            <v>hypothetical protein</v>
          </cell>
        </row>
        <row r="4758">
          <cell r="A4758" t="str">
            <v>UMAG_10109</v>
          </cell>
          <cell r="B4758" t="str">
            <v>hypothetical protein</v>
          </cell>
        </row>
        <row r="4759">
          <cell r="A4759" t="str">
            <v>UMAG_10110</v>
          </cell>
          <cell r="B4759" t="str">
            <v>probable 60S ribosomal protein L36</v>
          </cell>
        </row>
        <row r="4760">
          <cell r="A4760" t="str">
            <v>UMAG_10112</v>
          </cell>
          <cell r="B4760" t="str">
            <v>hypothetical protein</v>
          </cell>
        </row>
        <row r="4761">
          <cell r="A4761" t="str">
            <v>UMAG_10113</v>
          </cell>
          <cell r="B4761" t="str">
            <v>hypothetical protein</v>
          </cell>
        </row>
        <row r="4762">
          <cell r="A4762" t="str">
            <v>UMAG_10114</v>
          </cell>
          <cell r="B4762" t="str">
            <v>probable 40S ribosomal protein S16</v>
          </cell>
        </row>
        <row r="4763">
          <cell r="A4763" t="str">
            <v>UMAG_10115</v>
          </cell>
          <cell r="B4763" t="str">
            <v>hypothetical protein</v>
          </cell>
        </row>
        <row r="4764">
          <cell r="A4764" t="str">
            <v>UMAG_10116</v>
          </cell>
          <cell r="B4764" t="str">
            <v>hypothetical protein</v>
          </cell>
        </row>
        <row r="4765">
          <cell r="A4765" t="str">
            <v>UMAG_10117</v>
          </cell>
          <cell r="B4765" t="str">
            <v>Chitin synthase 4</v>
          </cell>
        </row>
        <row r="4766">
          <cell r="A4766" t="str">
            <v>UMAG_10118</v>
          </cell>
          <cell r="B4766" t="str">
            <v>hypothetical protein</v>
          </cell>
        </row>
        <row r="4767">
          <cell r="A4767" t="str">
            <v>UMAG_10119</v>
          </cell>
          <cell r="B4767" t="str">
            <v>probable IPL1 - ser/thr protein kinase</v>
          </cell>
        </row>
        <row r="4768">
          <cell r="A4768" t="str">
            <v>UMAG_10120</v>
          </cell>
          <cell r="B4768" t="str">
            <v>Chitin synthase 3</v>
          </cell>
        </row>
        <row r="4769">
          <cell r="A4769" t="str">
            <v>UMAG_10121</v>
          </cell>
          <cell r="B4769" t="str">
            <v>hypothetical protein</v>
          </cell>
        </row>
        <row r="4770">
          <cell r="A4770" t="str">
            <v>UMAG_10122</v>
          </cell>
          <cell r="B4770" t="str">
            <v>hypothetical protein</v>
          </cell>
        </row>
        <row r="4771">
          <cell r="A4771" t="str">
            <v>UMAG_10123</v>
          </cell>
          <cell r="B4771" t="str">
            <v>S6K1-type AGC kinase</v>
          </cell>
        </row>
        <row r="4772">
          <cell r="A4772" t="str">
            <v>UMAG_10124</v>
          </cell>
          <cell r="B4772" t="str">
            <v>related to RNA splicing endonuclease gamma subunit</v>
          </cell>
        </row>
        <row r="4773">
          <cell r="A4773" t="str">
            <v>UMAG_10126</v>
          </cell>
          <cell r="B4773" t="str">
            <v>related to SFT2/YBL102W</v>
          </cell>
        </row>
        <row r="4774">
          <cell r="A4774" t="str">
            <v>UMAG_10127</v>
          </cell>
          <cell r="B4774" t="str">
            <v>probable 60s ribosomal protein L21-A</v>
          </cell>
        </row>
        <row r="4775">
          <cell r="A4775" t="str">
            <v>UMAG_10128</v>
          </cell>
          <cell r="B4775" t="str">
            <v>related to snRNP protein</v>
          </cell>
        </row>
        <row r="4776">
          <cell r="A4776" t="str">
            <v>UMAG_10129</v>
          </cell>
          <cell r="B4776" t="str">
            <v>probable translation initiation factor eIF2 gamma chain</v>
          </cell>
        </row>
        <row r="4777">
          <cell r="A4777" t="str">
            <v>UMAG_10130</v>
          </cell>
          <cell r="B4777" t="str">
            <v>related to regulator of nonsense transcripts 1</v>
          </cell>
        </row>
        <row r="4778">
          <cell r="A4778" t="str">
            <v>UMAG_10131</v>
          </cell>
          <cell r="B4778" t="str">
            <v>related to phosphatidylserine decarboxylase proenzyme 2 precursor</v>
          </cell>
        </row>
        <row r="4779">
          <cell r="A4779" t="str">
            <v>UMAG_10132</v>
          </cell>
          <cell r="B4779" t="str">
            <v>probable NHP6B - nonhistone chromosomal protein</v>
          </cell>
        </row>
        <row r="4780">
          <cell r="A4780" t="str">
            <v>UMAG_10133</v>
          </cell>
          <cell r="B4780" t="str">
            <v>hypothetical protein</v>
          </cell>
        </row>
        <row r="4781">
          <cell r="A4781" t="str">
            <v>UMAG_10134</v>
          </cell>
          <cell r="B4781" t="str">
            <v>hypothetical protein</v>
          </cell>
        </row>
        <row r="4782">
          <cell r="A4782" t="str">
            <v>UMAG_10135</v>
          </cell>
          <cell r="B4782" t="str">
            <v>related to MCM10 - essential chromatin-associated protein involved in the initiation of DNA replication</v>
          </cell>
        </row>
        <row r="4783">
          <cell r="A4783" t="str">
            <v>UMAG_10136</v>
          </cell>
          <cell r="B4783" t="str">
            <v>related to vacuolar protein-sorting protein VPS35</v>
          </cell>
        </row>
        <row r="4784">
          <cell r="A4784" t="str">
            <v>UMAG_10138</v>
          </cell>
          <cell r="B4784" t="str">
            <v>hypothetical protein</v>
          </cell>
        </row>
        <row r="4785">
          <cell r="A4785" t="str">
            <v>UMAG_10139</v>
          </cell>
          <cell r="B4785" t="str">
            <v>probable pantoate--beta-alanine ligase</v>
          </cell>
        </row>
        <row r="4786">
          <cell r="A4786" t="str">
            <v>UMAG_10140</v>
          </cell>
          <cell r="B4786" t="str">
            <v>hypothetical protein</v>
          </cell>
        </row>
        <row r="4787">
          <cell r="A4787" t="str">
            <v>UMAG_10141</v>
          </cell>
          <cell r="B4787" t="str">
            <v>hypothetical protein</v>
          </cell>
        </row>
        <row r="4788">
          <cell r="A4788" t="str">
            <v>UMAG_10142</v>
          </cell>
          <cell r="B4788" t="str">
            <v>probable CF25 - polyadenylation factor</v>
          </cell>
        </row>
        <row r="4789">
          <cell r="A4789" t="str">
            <v>UMAG_10143</v>
          </cell>
          <cell r="B4789" t="str">
            <v>probable TATA-box-binding factor TBP</v>
          </cell>
        </row>
        <row r="4790">
          <cell r="A4790" t="str">
            <v>UMAG_10144</v>
          </cell>
          <cell r="B4790" t="str">
            <v>related to Sulfite oxidase</v>
          </cell>
        </row>
        <row r="4791">
          <cell r="A4791" t="str">
            <v>UMAG_10145</v>
          </cell>
          <cell r="B4791" t="str">
            <v>p21-activated kinase</v>
          </cell>
        </row>
        <row r="4792">
          <cell r="A4792" t="str">
            <v>UMAG_10146</v>
          </cell>
          <cell r="B4792" t="str">
            <v>probable CPC2 protein</v>
          </cell>
        </row>
        <row r="4793">
          <cell r="A4793" t="str">
            <v>UMAG_10147</v>
          </cell>
          <cell r="B4793" t="str">
            <v>probable 60S ribosomal protein L12</v>
          </cell>
        </row>
        <row r="4794">
          <cell r="A4794" t="str">
            <v>UMAG_10148</v>
          </cell>
          <cell r="B4794" t="str">
            <v>hypothetical protein</v>
          </cell>
        </row>
        <row r="4795">
          <cell r="A4795" t="str">
            <v>UMAG_10151</v>
          </cell>
          <cell r="B4795" t="str">
            <v>hypothetical protein</v>
          </cell>
        </row>
        <row r="4796">
          <cell r="A4796" t="str">
            <v>UMAG_10152</v>
          </cell>
          <cell r="B4796" t="str">
            <v>cytokinesis protein Don1</v>
          </cell>
        </row>
        <row r="4797">
          <cell r="A4797" t="str">
            <v>UMAG_10153</v>
          </cell>
          <cell r="B4797" t="str">
            <v>probable 26S proteasome regulatory subunit Rpn10</v>
          </cell>
        </row>
        <row r="4798">
          <cell r="A4798" t="str">
            <v>UMAG_10154</v>
          </cell>
          <cell r="B4798" t="str">
            <v>related to glutamyl-tRNA synthetase</v>
          </cell>
        </row>
        <row r="4799">
          <cell r="A4799" t="str">
            <v>UMAG_10155</v>
          </cell>
          <cell r="B4799" t="str">
            <v>hypothetical protein</v>
          </cell>
        </row>
        <row r="4800">
          <cell r="A4800" t="str">
            <v>UMAG_10156</v>
          </cell>
          <cell r="B4800" t="str">
            <v>probable proteine disulfate isomerase</v>
          </cell>
        </row>
        <row r="4801">
          <cell r="A4801" t="str">
            <v>UMAG_10157</v>
          </cell>
          <cell r="B4801" t="str">
            <v>probable adenylosuccinate lyase</v>
          </cell>
        </row>
        <row r="4802">
          <cell r="A4802" t="str">
            <v>UMAG_10158</v>
          </cell>
          <cell r="B4802" t="str">
            <v>probable adapter-related protein complex 1 beta 1 subunit</v>
          </cell>
        </row>
        <row r="4803">
          <cell r="A4803" t="str">
            <v>UMAG_10159</v>
          </cell>
          <cell r="B4803" t="str">
            <v>related to transcription activator amyR</v>
          </cell>
        </row>
        <row r="4804">
          <cell r="A4804" t="str">
            <v>UMAG_10160</v>
          </cell>
          <cell r="B4804" t="str">
            <v>related to EMC1 - member of a transmembrane complex required for efficient folding of proteins in the ER</v>
          </cell>
        </row>
        <row r="4805">
          <cell r="A4805" t="str">
            <v>UMAG_10161</v>
          </cell>
          <cell r="B4805" t="str">
            <v>hypothetical protein</v>
          </cell>
        </row>
        <row r="4806">
          <cell r="A4806" t="str">
            <v>UMAG_10162</v>
          </cell>
          <cell r="B4806" t="str">
            <v>related to Transformer-2 protein homolog</v>
          </cell>
        </row>
        <row r="4807">
          <cell r="A4807" t="str">
            <v>UMAG_10163</v>
          </cell>
          <cell r="B4807" t="str">
            <v>probable 60S large subunit ribosomal protein L20</v>
          </cell>
        </row>
        <row r="4808">
          <cell r="A4808" t="str">
            <v>UMAG_10164</v>
          </cell>
          <cell r="B4808" t="str">
            <v>related to E2 ubiquitin-conjugating enzyme</v>
          </cell>
        </row>
        <row r="4809">
          <cell r="A4809" t="str">
            <v>UMAG_10165</v>
          </cell>
          <cell r="B4809" t="str">
            <v>related to Ngg1p-interacting factor 3</v>
          </cell>
        </row>
        <row r="4810">
          <cell r="A4810" t="str">
            <v>UMAG_10166</v>
          </cell>
          <cell r="B4810" t="str">
            <v>probable Rpc40 - 40 kD subunit of DNA-directed RNA polymerases I and III</v>
          </cell>
        </row>
        <row r="4811">
          <cell r="A4811" t="str">
            <v>UMAG_10168</v>
          </cell>
          <cell r="B4811" t="str">
            <v>hypothetical protein</v>
          </cell>
        </row>
        <row r="4812">
          <cell r="A4812" t="str">
            <v>UMAG_10169</v>
          </cell>
          <cell r="B4812" t="str">
            <v>hypothetical protein</v>
          </cell>
        </row>
        <row r="4813">
          <cell r="A4813" t="str">
            <v>UMAG_10170</v>
          </cell>
          <cell r="B4813" t="str">
            <v>related to multidrug resistance protein 1</v>
          </cell>
        </row>
        <row r="4814">
          <cell r="A4814" t="str">
            <v>UMAG_10171</v>
          </cell>
          <cell r="B4814" t="str">
            <v>hypothetical protein</v>
          </cell>
        </row>
        <row r="4815">
          <cell r="A4815" t="str">
            <v>UMAG_10172</v>
          </cell>
          <cell r="B4815" t="str">
            <v>related to peroxisomal targeting signal receptor</v>
          </cell>
        </row>
        <row r="4816">
          <cell r="A4816" t="str">
            <v>UMAG_10173</v>
          </cell>
          <cell r="B4816" t="str">
            <v>probable ARP2/3 complex 20 kDa subunit</v>
          </cell>
        </row>
        <row r="4817">
          <cell r="A4817" t="str">
            <v>UMAG_10174</v>
          </cell>
          <cell r="B4817" t="str">
            <v>hypothetical protein</v>
          </cell>
        </row>
        <row r="4818">
          <cell r="A4818" t="str">
            <v>UMAG_10175</v>
          </cell>
          <cell r="B4818" t="str">
            <v>probable sphingosine-1-phosphate lyase</v>
          </cell>
        </row>
        <row r="4819">
          <cell r="A4819" t="str">
            <v>UMAG_10176</v>
          </cell>
          <cell r="B4819" t="str">
            <v>probable lysyl-tRNA synthetase</v>
          </cell>
        </row>
        <row r="4820">
          <cell r="A4820" t="str">
            <v>UMAG_10177</v>
          </cell>
          <cell r="B4820" t="str">
            <v>guanine nucleotide-binding protein alpha-1 subunit</v>
          </cell>
        </row>
        <row r="4821">
          <cell r="A4821" t="str">
            <v>UMAG_10178</v>
          </cell>
          <cell r="B4821" t="str">
            <v>hypothetical protein</v>
          </cell>
        </row>
        <row r="4822">
          <cell r="A4822" t="str">
            <v>UMAG_10179</v>
          </cell>
          <cell r="B4822" t="str">
            <v>hypothetical protein</v>
          </cell>
        </row>
        <row r="4823">
          <cell r="A4823" t="str">
            <v>UMAG_10180</v>
          </cell>
          <cell r="B4823" t="str">
            <v>related to ATP17 - ATP synthase complex</v>
          </cell>
        </row>
        <row r="4824">
          <cell r="A4824" t="str">
            <v>UMAG_10181</v>
          </cell>
          <cell r="B4824" t="str">
            <v>hypothetical protein</v>
          </cell>
        </row>
        <row r="4825">
          <cell r="A4825" t="str">
            <v>UMAG_10182</v>
          </cell>
          <cell r="B4825" t="str">
            <v>probable 60S ribosomal protein L39</v>
          </cell>
        </row>
        <row r="4826">
          <cell r="A4826" t="str">
            <v>UMAG_10183</v>
          </cell>
          <cell r="B4826" t="str">
            <v>related to SPS19 - peroxisomal 2</v>
          </cell>
        </row>
        <row r="4827">
          <cell r="A4827" t="str">
            <v>UMAG_10184</v>
          </cell>
          <cell r="B4827" t="str">
            <v>hypothetical protein</v>
          </cell>
        </row>
        <row r="4828">
          <cell r="A4828" t="str">
            <v>UMAG_10185</v>
          </cell>
          <cell r="B4828" t="str">
            <v>related to MDR1 - Mac1p interacting protein</v>
          </cell>
        </row>
        <row r="4829">
          <cell r="A4829" t="str">
            <v>UMAG_10186</v>
          </cell>
          <cell r="B4829" t="str">
            <v>hypothetical protein</v>
          </cell>
        </row>
        <row r="4830">
          <cell r="A4830" t="str">
            <v>UMAG_10187</v>
          </cell>
          <cell r="B4830" t="str">
            <v>hypothetical protein</v>
          </cell>
        </row>
        <row r="4831">
          <cell r="A4831" t="str">
            <v>UMAG_10188</v>
          </cell>
          <cell r="B4831" t="str">
            <v>l-ornithine N5-oxygenase</v>
          </cell>
        </row>
        <row r="4832">
          <cell r="A4832" t="str">
            <v>UMAG_10189</v>
          </cell>
          <cell r="B4832" t="str">
            <v>Ferrichrome siderophore peptide synthetase</v>
          </cell>
        </row>
        <row r="4833">
          <cell r="A4833" t="str">
            <v>UMAG_10190</v>
          </cell>
          <cell r="B4833" t="str">
            <v>putative histone acetylase</v>
          </cell>
        </row>
        <row r="4834">
          <cell r="A4834" t="str">
            <v>UMAG_10191</v>
          </cell>
          <cell r="B4834" t="str">
            <v>hypothetical protein</v>
          </cell>
        </row>
        <row r="4835">
          <cell r="A4835" t="str">
            <v>UMAG_10192</v>
          </cell>
          <cell r="B4835" t="str">
            <v>related to TMS1 protein</v>
          </cell>
        </row>
        <row r="4836">
          <cell r="A4836" t="str">
            <v>UMAG_10193</v>
          </cell>
          <cell r="B4836" t="str">
            <v>hypothetical protein</v>
          </cell>
        </row>
        <row r="4837">
          <cell r="A4837" t="str">
            <v>UMAG_10194</v>
          </cell>
          <cell r="B4837" t="str">
            <v>probable DNA-directed RNA polymerase II chain RPB10</v>
          </cell>
        </row>
        <row r="4838">
          <cell r="A4838" t="str">
            <v>UMAG_10195</v>
          </cell>
          <cell r="B4838" t="str">
            <v>probable endoplasmic reticulum insertion protein SEC61</v>
          </cell>
        </row>
        <row r="4839">
          <cell r="A4839" t="str">
            <v>UMAG_10196</v>
          </cell>
          <cell r="B4839" t="str">
            <v>probable 60S large subunit ribosomal protein L27</v>
          </cell>
        </row>
        <row r="4840">
          <cell r="A4840" t="str">
            <v>UMAG_10197</v>
          </cell>
          <cell r="B4840" t="str">
            <v>probable 40S ribosomal protein S23</v>
          </cell>
        </row>
        <row r="4841">
          <cell r="A4841" t="str">
            <v>UMAG_10198</v>
          </cell>
          <cell r="B4841" t="str">
            <v>probable PPG1 - phosphoprotein phosphatase PPG catalytic chain</v>
          </cell>
        </row>
        <row r="4842">
          <cell r="A4842" t="str">
            <v>UMAG_10200</v>
          </cell>
          <cell r="B4842" t="str">
            <v>related to GTPase-activating protein of the rho/rac family (LRG1 protein)</v>
          </cell>
        </row>
        <row r="4843">
          <cell r="A4843" t="str">
            <v>UMAG_10201</v>
          </cell>
          <cell r="B4843" t="str">
            <v>hypothetical protein</v>
          </cell>
        </row>
        <row r="4844">
          <cell r="A4844" t="str">
            <v>UMAG_10202</v>
          </cell>
          <cell r="B4844" t="str">
            <v>hypothetical protein</v>
          </cell>
        </row>
        <row r="4845">
          <cell r="A4845" t="str">
            <v>UMAG_10203</v>
          </cell>
          <cell r="B4845" t="str">
            <v>hypothetical protein</v>
          </cell>
        </row>
        <row r="4846">
          <cell r="A4846" t="str">
            <v>UMAG_10204</v>
          </cell>
          <cell r="B4846" t="str">
            <v>hypothetical protein</v>
          </cell>
        </row>
        <row r="4847">
          <cell r="A4847" t="str">
            <v>UMAG_10205</v>
          </cell>
          <cell r="B4847" t="str">
            <v>related to SGT2 û cochaperone</v>
          </cell>
        </row>
        <row r="4848">
          <cell r="A4848" t="str">
            <v>UMAG_10206</v>
          </cell>
          <cell r="B4848" t="str">
            <v>related to Serine/threonine-protein kinase mph1</v>
          </cell>
        </row>
        <row r="4849">
          <cell r="A4849" t="str">
            <v>UMAG_10207</v>
          </cell>
          <cell r="B4849" t="str">
            <v>related to AMD2 - acetamidase</v>
          </cell>
        </row>
        <row r="4850">
          <cell r="A4850" t="str">
            <v>UMAG_10208</v>
          </cell>
          <cell r="B4850" t="str">
            <v>hypothetical protein</v>
          </cell>
        </row>
        <row r="4851">
          <cell r="A4851" t="str">
            <v>UMAG_10209</v>
          </cell>
          <cell r="B4851" t="str">
            <v>related to VPS9 (involved in vacuole trafficking)</v>
          </cell>
        </row>
        <row r="4852">
          <cell r="A4852" t="str">
            <v>UMAG_10210</v>
          </cell>
          <cell r="B4852" t="str">
            <v>related to CTR3 - high-affinity copper transporter of the plasma membrane</v>
          </cell>
        </row>
        <row r="4853">
          <cell r="A4853" t="str">
            <v>UMAG_10211</v>
          </cell>
          <cell r="B4853" t="str">
            <v>related to EXG1 - exo-beta-1</v>
          </cell>
        </row>
        <row r="4854">
          <cell r="A4854" t="str">
            <v>UMAG_10212</v>
          </cell>
          <cell r="B4854" t="str">
            <v>hypothetical protein</v>
          </cell>
        </row>
        <row r="4855">
          <cell r="A4855" t="str">
            <v>UMAG_10213</v>
          </cell>
          <cell r="B4855" t="str">
            <v>probable H -transporting ATP synthase alpha chain</v>
          </cell>
        </row>
        <row r="4856">
          <cell r="A4856" t="str">
            <v>UMAG_10214</v>
          </cell>
          <cell r="B4856" t="str">
            <v>hypothetical protein</v>
          </cell>
        </row>
        <row r="4857">
          <cell r="A4857" t="str">
            <v>UMAG_10215</v>
          </cell>
          <cell r="B4857" t="str">
            <v>related to SAF1 - protein involved in proteasome-dependent degradation</v>
          </cell>
        </row>
        <row r="4858">
          <cell r="A4858" t="str">
            <v>UMAG_10218</v>
          </cell>
          <cell r="B4858" t="str">
            <v>hypothetical protein</v>
          </cell>
        </row>
        <row r="4859">
          <cell r="A4859" t="str">
            <v>UMAG_10219</v>
          </cell>
          <cell r="B4859" t="str">
            <v>related to 3-dehydroshikimate dehydratase</v>
          </cell>
        </row>
        <row r="4860">
          <cell r="A4860" t="str">
            <v>UMAG_10220</v>
          </cell>
          <cell r="B4860" t="str">
            <v>hypothetical protein</v>
          </cell>
        </row>
        <row r="4861">
          <cell r="A4861" t="str">
            <v>UMAG_10221</v>
          </cell>
          <cell r="B4861" t="str">
            <v>hypothetical protein</v>
          </cell>
        </row>
        <row r="4862">
          <cell r="A4862" t="str">
            <v>UMAG_10225</v>
          </cell>
          <cell r="B4862" t="str">
            <v>related to Glia maturation factor</v>
          </cell>
        </row>
        <row r="4863">
          <cell r="A4863" t="str">
            <v>UMAG_10226</v>
          </cell>
          <cell r="B4863" t="str">
            <v>probable CNB1 - calcineurin B</v>
          </cell>
        </row>
        <row r="4864">
          <cell r="A4864" t="str">
            <v>UMAG_10227</v>
          </cell>
          <cell r="B4864" t="str">
            <v>related to mitochondrial ribosomal protein S13</v>
          </cell>
        </row>
        <row r="4865">
          <cell r="A4865" t="str">
            <v>UMAG_10228</v>
          </cell>
          <cell r="B4865" t="str">
            <v>hypothetical protein</v>
          </cell>
        </row>
        <row r="4866">
          <cell r="A4866" t="str">
            <v>UMAG_10229</v>
          </cell>
          <cell r="B4866" t="str">
            <v>probable BET3 - involved in targeting and fusion of ER to golgi transport vesicles</v>
          </cell>
        </row>
        <row r="4867">
          <cell r="A4867" t="str">
            <v>UMAG_10230</v>
          </cell>
          <cell r="B4867" t="str">
            <v>hypothetical protein</v>
          </cell>
        </row>
        <row r="4868">
          <cell r="A4868" t="str">
            <v>UMAG_10231</v>
          </cell>
          <cell r="B4868" t="str">
            <v>probable 26S proteasome non-atpase regulatory subunit 8</v>
          </cell>
        </row>
        <row r="4869">
          <cell r="A4869" t="str">
            <v>UMAG_10232</v>
          </cell>
          <cell r="B4869" t="str">
            <v>probable cytochrome b5</v>
          </cell>
        </row>
        <row r="4870">
          <cell r="A4870" t="str">
            <v>UMAG_10233</v>
          </cell>
          <cell r="B4870" t="str">
            <v>hypothetical protein</v>
          </cell>
        </row>
        <row r="4871">
          <cell r="A4871" t="str">
            <v>UMAG_10234</v>
          </cell>
          <cell r="B4871" t="str">
            <v>related to GLE1 - RNA export mediator</v>
          </cell>
        </row>
        <row r="4872">
          <cell r="A4872" t="str">
            <v>UMAG_10235</v>
          </cell>
          <cell r="B4872" t="str">
            <v>probable serine/threonine protein phosphatase 4 catalytic subunit</v>
          </cell>
        </row>
        <row r="4873">
          <cell r="A4873" t="str">
            <v>UMAG_10236</v>
          </cell>
          <cell r="B4873" t="str">
            <v>probable RPS11B - ribosomal protein S11B</v>
          </cell>
        </row>
        <row r="4874">
          <cell r="A4874" t="str">
            <v>UMAG_10237</v>
          </cell>
          <cell r="B4874" t="str">
            <v>related to CDC7 - protein kinase</v>
          </cell>
        </row>
        <row r="4875">
          <cell r="A4875" t="str">
            <v>UMAG_10238</v>
          </cell>
          <cell r="B4875" t="str">
            <v>probable 60S ribosomal protein L18</v>
          </cell>
        </row>
        <row r="4876">
          <cell r="A4876" t="str">
            <v>UMAG_10239</v>
          </cell>
          <cell r="B4876" t="str">
            <v>related to Transformer-2 protein</v>
          </cell>
        </row>
        <row r="4877">
          <cell r="A4877" t="str">
            <v>UMAG_10241</v>
          </cell>
          <cell r="B4877" t="str">
            <v>related to DBP8 - ATP-dependent RNA helicase</v>
          </cell>
        </row>
        <row r="4878">
          <cell r="A4878" t="str">
            <v>UMAG_10242</v>
          </cell>
          <cell r="B4878" t="str">
            <v>hypothetical protein</v>
          </cell>
        </row>
        <row r="4879">
          <cell r="A4879" t="str">
            <v>UMAG_10243</v>
          </cell>
          <cell r="B4879" t="str">
            <v>related to DNA-damage inducible protein 2</v>
          </cell>
        </row>
        <row r="4880">
          <cell r="A4880" t="str">
            <v>UMAG_10244</v>
          </cell>
          <cell r="B4880" t="str">
            <v>related to NNT1 - putative nicotinamide N-methyltransferase</v>
          </cell>
        </row>
        <row r="4881">
          <cell r="A4881" t="str">
            <v>UMAG_10246</v>
          </cell>
          <cell r="B4881" t="str">
            <v>probable ARC18 - subunit of the Arp2/3 complex</v>
          </cell>
        </row>
        <row r="4882">
          <cell r="A4882" t="str">
            <v>UMAG_10248</v>
          </cell>
          <cell r="B4882" t="str">
            <v>hypothetical protein</v>
          </cell>
        </row>
        <row r="4883">
          <cell r="A4883" t="str">
            <v>UMAG_10251</v>
          </cell>
          <cell r="B4883" t="str">
            <v>hypothetical protein</v>
          </cell>
        </row>
        <row r="4884">
          <cell r="A4884" t="str">
            <v>UMAG_10252</v>
          </cell>
          <cell r="B4884" t="str">
            <v>related to 3-oxoacyl-(acyl carrier protein) reductase</v>
          </cell>
        </row>
        <row r="4885">
          <cell r="A4885" t="str">
            <v>UMAG_10253</v>
          </cell>
          <cell r="B4885" t="str">
            <v>related to MAP1 - methionine aminopeptidase</v>
          </cell>
        </row>
        <row r="4886">
          <cell r="A4886" t="str">
            <v>UMAG_10254</v>
          </cell>
          <cell r="B4886" t="str">
            <v>hypothetical protein</v>
          </cell>
        </row>
        <row r="4887">
          <cell r="A4887" t="str">
            <v>UMAG_10255</v>
          </cell>
          <cell r="B4887" t="str">
            <v>hypothetical protein</v>
          </cell>
        </row>
        <row r="4888">
          <cell r="A4888" t="str">
            <v>UMAG_10256</v>
          </cell>
          <cell r="B4888" t="str">
            <v>hypothetical protein</v>
          </cell>
        </row>
        <row r="4889">
          <cell r="A4889" t="str">
            <v>UMAG_10257</v>
          </cell>
          <cell r="B4889" t="str">
            <v>related to inner mitochondrial membrane peptidase 2</v>
          </cell>
        </row>
        <row r="4890">
          <cell r="A4890" t="str">
            <v>UMAG_10258</v>
          </cell>
          <cell r="B4890" t="str">
            <v>hypothetical protein</v>
          </cell>
        </row>
        <row r="4891">
          <cell r="A4891" t="str">
            <v>UMAG_10259</v>
          </cell>
          <cell r="B4891" t="str">
            <v>hypothetical protein</v>
          </cell>
        </row>
        <row r="4892">
          <cell r="A4892" t="str">
            <v>UMAG_10260</v>
          </cell>
          <cell r="B4892" t="str">
            <v>related to MXR1 - protein-methionine-s-oxide reductase</v>
          </cell>
        </row>
        <row r="4893">
          <cell r="A4893" t="str">
            <v>UMAG_10261</v>
          </cell>
          <cell r="B4893" t="str">
            <v>related to HOT13 - Zinc-binding mitochondrial intermembrane space protein</v>
          </cell>
        </row>
        <row r="4894">
          <cell r="A4894" t="str">
            <v>UMAG_10262</v>
          </cell>
          <cell r="B4894" t="str">
            <v>hypothetical protein</v>
          </cell>
        </row>
        <row r="4895">
          <cell r="A4895" t="str">
            <v>UMAG_10263</v>
          </cell>
          <cell r="B4895" t="str">
            <v>related to 1-phosphatidylinositol-4</v>
          </cell>
        </row>
        <row r="4896">
          <cell r="A4896" t="str">
            <v>UMAG_10264</v>
          </cell>
          <cell r="B4896" t="str">
            <v>hypothetical protein</v>
          </cell>
        </row>
        <row r="4897">
          <cell r="A4897" t="str">
            <v>UMAG_10265</v>
          </cell>
          <cell r="B4897" t="str">
            <v>hypothetical protein</v>
          </cell>
        </row>
        <row r="4898">
          <cell r="A4898" t="str">
            <v>UMAG_10266</v>
          </cell>
          <cell r="B4898" t="str">
            <v>hypothetical protein</v>
          </cell>
        </row>
        <row r="4899">
          <cell r="A4899" t="str">
            <v>UMAG_10267</v>
          </cell>
          <cell r="B4899" t="str">
            <v>hypothetical protein</v>
          </cell>
        </row>
        <row r="4900">
          <cell r="A4900" t="str">
            <v>UMAG_10268</v>
          </cell>
          <cell r="B4900" t="str">
            <v>hypothetical protein</v>
          </cell>
        </row>
        <row r="4901">
          <cell r="A4901" t="str">
            <v>UMAG_10269</v>
          </cell>
          <cell r="B4901" t="str">
            <v>hypothetical protein</v>
          </cell>
        </row>
        <row r="4902">
          <cell r="A4902" t="str">
            <v>UMAG_10270</v>
          </cell>
          <cell r="B4902" t="str">
            <v>related to aspartate-tRNA ligase</v>
          </cell>
        </row>
        <row r="4903">
          <cell r="A4903" t="str">
            <v>UMAG_10271</v>
          </cell>
          <cell r="B4903" t="str">
            <v>related to PMU1 - putative phosphomutase</v>
          </cell>
        </row>
        <row r="4904">
          <cell r="A4904" t="str">
            <v>UMAG_10272</v>
          </cell>
          <cell r="B4904" t="str">
            <v>hypothetical protein</v>
          </cell>
        </row>
        <row r="4905">
          <cell r="A4905" t="str">
            <v>UMAG_10273</v>
          </cell>
          <cell r="B4905" t="str">
            <v>related to delta3</v>
          </cell>
        </row>
        <row r="4906">
          <cell r="A4906" t="str">
            <v>UMAG_10274</v>
          </cell>
          <cell r="B4906" t="str">
            <v>hypothetical protein</v>
          </cell>
        </row>
        <row r="4907">
          <cell r="A4907" t="str">
            <v>UMAG_10275</v>
          </cell>
          <cell r="B4907" t="str">
            <v>hypothetical protein (N-terminal fragment)</v>
          </cell>
        </row>
        <row r="4908">
          <cell r="A4908" t="str">
            <v>UMAG_10276</v>
          </cell>
          <cell r="B4908" t="str">
            <v>inosine 5`-monophosphate dehydrogenase</v>
          </cell>
        </row>
        <row r="4909">
          <cell r="A4909" t="str">
            <v>UMAG_10277</v>
          </cell>
          <cell r="B4909" t="str">
            <v>chitin synthase 5 (csh5)</v>
          </cell>
        </row>
        <row r="4910">
          <cell r="A4910" t="str">
            <v>UMAG_10278</v>
          </cell>
          <cell r="B4910" t="str">
            <v>hypothetical protein</v>
          </cell>
        </row>
        <row r="4911">
          <cell r="A4911" t="str">
            <v>UMAG_10279</v>
          </cell>
          <cell r="B4911" t="str">
            <v>b-type cyclin 2</v>
          </cell>
        </row>
        <row r="4912">
          <cell r="A4912" t="str">
            <v>UMAG_10280</v>
          </cell>
          <cell r="B4912" t="str">
            <v>related to vacuolar ATP synthase subunit H</v>
          </cell>
        </row>
        <row r="4913">
          <cell r="A4913" t="str">
            <v>UMAG_10283</v>
          </cell>
          <cell r="B4913" t="str">
            <v>related to MTD1 - methylenetetrahydrofolate dehydrogenase (NAD )</v>
          </cell>
        </row>
        <row r="4914">
          <cell r="A4914" t="str">
            <v>UMAG_10284</v>
          </cell>
          <cell r="B4914" t="str">
            <v>probable vacuolar sorting protein (hbrA)</v>
          </cell>
        </row>
        <row r="4915">
          <cell r="A4915" t="str">
            <v>UMAG_10285</v>
          </cell>
          <cell r="B4915" t="str">
            <v>related to FAR11 - protein involved in recovery from cell cycle arrest in response to pheromone</v>
          </cell>
        </row>
        <row r="4916">
          <cell r="A4916" t="str">
            <v>UMAG_10286</v>
          </cell>
          <cell r="B4916" t="str">
            <v>probable NTF2 - nuclear transport factor</v>
          </cell>
        </row>
        <row r="4917">
          <cell r="A4917" t="str">
            <v>UMAG_10287</v>
          </cell>
          <cell r="B4917" t="str">
            <v>probable calnexin (C-terminal fragment)</v>
          </cell>
        </row>
        <row r="4918">
          <cell r="A4918" t="str">
            <v>UMAG_10289</v>
          </cell>
          <cell r="B4918" t="str">
            <v>hypothetical protein</v>
          </cell>
        </row>
        <row r="4919">
          <cell r="A4919" t="str">
            <v>UMAG_10290</v>
          </cell>
          <cell r="B4919" t="str">
            <v>probable AGX1 - alanine-glyoxylate transaminase</v>
          </cell>
        </row>
        <row r="4920">
          <cell r="A4920" t="str">
            <v>UMAG_10293</v>
          </cell>
          <cell r="B4920" t="str">
            <v>probable FBP26 - fructose-2</v>
          </cell>
        </row>
        <row r="4921">
          <cell r="A4921" t="str">
            <v>UMAG_10294</v>
          </cell>
          <cell r="B4921" t="str">
            <v>hypothetical protein</v>
          </cell>
        </row>
        <row r="4922">
          <cell r="A4922" t="str">
            <v>UMAG_10295</v>
          </cell>
          <cell r="B4922" t="str">
            <v>related to LYS2 - L-aminoadipate-semialdehyde dehydrogenase</v>
          </cell>
        </row>
        <row r="4923">
          <cell r="A4923" t="str">
            <v>UMAG_10296</v>
          </cell>
          <cell r="B4923" t="str">
            <v>probable COX12 - cytochrome-c oxidase</v>
          </cell>
        </row>
        <row r="4924">
          <cell r="A4924" t="str">
            <v>UMAG_10297</v>
          </cell>
          <cell r="B4924" t="str">
            <v>related to pre-mrna splicing factor 18</v>
          </cell>
        </row>
        <row r="4925">
          <cell r="A4925" t="str">
            <v>UMAG_10298</v>
          </cell>
          <cell r="B4925" t="str">
            <v>hypothetical protein</v>
          </cell>
        </row>
        <row r="4926">
          <cell r="A4926" t="str">
            <v>UMAG_10299</v>
          </cell>
          <cell r="B4926" t="str">
            <v>related to LUC7 - essential protein associated with the U1 snRNP complex</v>
          </cell>
        </row>
        <row r="4927">
          <cell r="A4927" t="str">
            <v>UMAG_10300</v>
          </cell>
          <cell r="B4927" t="str">
            <v>related to JJJ1 û cochaperone required for a late step of ribosome biogenesis</v>
          </cell>
        </row>
        <row r="4928">
          <cell r="A4928" t="str">
            <v>UMAG_10301</v>
          </cell>
          <cell r="B4928" t="str">
            <v>hypothetical protein</v>
          </cell>
        </row>
        <row r="4929">
          <cell r="A4929" t="str">
            <v>UMAG_10302</v>
          </cell>
          <cell r="B4929" t="str">
            <v>hypothetical protein</v>
          </cell>
        </row>
        <row r="4930">
          <cell r="A4930" t="str">
            <v>UMAG_10304</v>
          </cell>
          <cell r="B4930" t="str">
            <v>hypothetical protein</v>
          </cell>
        </row>
        <row r="4931">
          <cell r="A4931" t="str">
            <v>UMAG_10305</v>
          </cell>
          <cell r="B4931" t="str">
            <v>related to GYP7 - GTPase-activating protein for Ypt7p</v>
          </cell>
        </row>
        <row r="4932">
          <cell r="A4932" t="str">
            <v>UMAG_10306</v>
          </cell>
          <cell r="B4932" t="str">
            <v>hypothetical protein</v>
          </cell>
        </row>
        <row r="4933">
          <cell r="A4933" t="str">
            <v>UMAG_10307</v>
          </cell>
          <cell r="B4933" t="str">
            <v>hypothetical protein</v>
          </cell>
        </row>
        <row r="4934">
          <cell r="A4934" t="str">
            <v>UMAG_10308</v>
          </cell>
          <cell r="B4934" t="str">
            <v>related to ECM40 - acetylornithine acetyltransferase</v>
          </cell>
        </row>
        <row r="4935">
          <cell r="A4935" t="str">
            <v>UMAG_10309</v>
          </cell>
          <cell r="B4935" t="str">
            <v>hypothetical protein</v>
          </cell>
        </row>
        <row r="4936">
          <cell r="A4936" t="str">
            <v>UMAG_10310</v>
          </cell>
          <cell r="B4936" t="str">
            <v>related to pyridoxal kinase</v>
          </cell>
        </row>
        <row r="4937">
          <cell r="A4937" t="str">
            <v>UMAG_10311</v>
          </cell>
          <cell r="B4937" t="str">
            <v>hypothetical protein</v>
          </cell>
        </row>
        <row r="4938">
          <cell r="A4938" t="str">
            <v>UMAG_10312</v>
          </cell>
          <cell r="B4938" t="str">
            <v>probable small nuclear ribonucleoprotein E</v>
          </cell>
        </row>
        <row r="4939">
          <cell r="A4939" t="str">
            <v>UMAG_10313</v>
          </cell>
          <cell r="B4939" t="str">
            <v>probable ARL1 - ADP-ribosylation factor</v>
          </cell>
        </row>
        <row r="4940">
          <cell r="A4940" t="str">
            <v>UMAG_10315</v>
          </cell>
          <cell r="B4940" t="str">
            <v>hypothetical protein</v>
          </cell>
        </row>
        <row r="4941">
          <cell r="A4941" t="str">
            <v>UMAG_10317</v>
          </cell>
          <cell r="B4941" t="str">
            <v>hypothetical protein</v>
          </cell>
        </row>
        <row r="4942">
          <cell r="A4942" t="str">
            <v>UMAG_10318</v>
          </cell>
          <cell r="B4942" t="str">
            <v>related to SLD5 - subunit of the GINS complex</v>
          </cell>
        </row>
        <row r="4943">
          <cell r="A4943" t="str">
            <v>UMAG_10319</v>
          </cell>
          <cell r="B4943" t="str">
            <v>hypothetical protein</v>
          </cell>
        </row>
        <row r="4944">
          <cell r="A4944" t="str">
            <v>UMAG_10320</v>
          </cell>
          <cell r="B4944" t="str">
            <v>related to CWH43 - putative sensor/transporter protein</v>
          </cell>
        </row>
        <row r="4945">
          <cell r="A4945" t="str">
            <v>UMAG_10321</v>
          </cell>
          <cell r="B4945" t="str">
            <v>related to NOP9 - essential subunit of U3-containing 90S pre-ribosome</v>
          </cell>
        </row>
        <row r="4946">
          <cell r="A4946" t="str">
            <v>UMAG_10322</v>
          </cell>
          <cell r="B4946" t="str">
            <v>hypothetical protein</v>
          </cell>
        </row>
        <row r="4947">
          <cell r="A4947" t="str">
            <v>UMAG_10323</v>
          </cell>
          <cell r="B4947" t="str">
            <v>hypothetical protein</v>
          </cell>
        </row>
        <row r="4948">
          <cell r="A4948" t="str">
            <v>UMAG_10324</v>
          </cell>
          <cell r="B4948" t="str">
            <v>hypothetical protein</v>
          </cell>
        </row>
        <row r="4949">
          <cell r="A4949" t="str">
            <v>UMAG_10325</v>
          </cell>
          <cell r="B4949" t="str">
            <v>hypothetical protein</v>
          </cell>
        </row>
        <row r="4950">
          <cell r="A4950" t="str">
            <v>UMAG_10326</v>
          </cell>
          <cell r="B4950" t="str">
            <v>probable Mannose-1-phosphate guanylyltransferase</v>
          </cell>
        </row>
        <row r="4951">
          <cell r="A4951" t="str">
            <v>UMAG_10327</v>
          </cell>
          <cell r="B4951" t="str">
            <v>hypothetical protein</v>
          </cell>
        </row>
        <row r="4952">
          <cell r="A4952" t="str">
            <v>UMAG_10328</v>
          </cell>
          <cell r="B4952" t="str">
            <v>hypothetical protein</v>
          </cell>
        </row>
        <row r="4953">
          <cell r="A4953" t="str">
            <v>UMAG_10329</v>
          </cell>
          <cell r="B4953" t="str">
            <v>related to guanine deaminase</v>
          </cell>
        </row>
        <row r="4954">
          <cell r="A4954" t="str">
            <v>UMAG_10330</v>
          </cell>
          <cell r="B4954" t="str">
            <v>related to AVT3 - Vacuolar transporter</v>
          </cell>
        </row>
        <row r="4955">
          <cell r="A4955" t="str">
            <v>UMAG_10331</v>
          </cell>
          <cell r="B4955" t="str">
            <v>related to peroxisomal membrane protein</v>
          </cell>
        </row>
        <row r="4956">
          <cell r="A4956" t="str">
            <v>UMAG_10332</v>
          </cell>
          <cell r="B4956" t="str">
            <v>hypothetical protein</v>
          </cell>
        </row>
        <row r="4957">
          <cell r="A4957" t="str">
            <v>UMAG_10333</v>
          </cell>
          <cell r="B4957" t="str">
            <v>hypothetical protein</v>
          </cell>
        </row>
        <row r="4958">
          <cell r="A4958" t="str">
            <v>UMAG_10334</v>
          </cell>
          <cell r="B4958" t="str">
            <v>probable 40S ribosomal protein S3</v>
          </cell>
        </row>
        <row r="4959">
          <cell r="A4959" t="str">
            <v>UMAG_10335</v>
          </cell>
          <cell r="B4959" t="str">
            <v>hypothetical protein</v>
          </cell>
        </row>
        <row r="4960">
          <cell r="A4960" t="str">
            <v>UMAG_10336</v>
          </cell>
          <cell r="B4960" t="str">
            <v>related to PEX29 - peroxisomal integral membrane peroxin</v>
          </cell>
        </row>
        <row r="4961">
          <cell r="A4961" t="str">
            <v>UMAG_10337</v>
          </cell>
          <cell r="B4961" t="str">
            <v>probable ubiquitin-conjugating enzyme e2-23 kda</v>
          </cell>
        </row>
        <row r="4962">
          <cell r="A4962" t="str">
            <v>UMAG_10338</v>
          </cell>
          <cell r="B4962" t="str">
            <v>hypothetical protein</v>
          </cell>
        </row>
        <row r="4963">
          <cell r="A4963" t="str">
            <v>UMAG_10339</v>
          </cell>
          <cell r="B4963" t="str">
            <v>related to fatty acid synthase</v>
          </cell>
        </row>
        <row r="4964">
          <cell r="A4964" t="str">
            <v>UMAG_10340</v>
          </cell>
          <cell r="B4964" t="str">
            <v>hypothetical protein</v>
          </cell>
        </row>
        <row r="4965">
          <cell r="A4965" t="str">
            <v>UMAG_10341</v>
          </cell>
          <cell r="B4965" t="str">
            <v>hypothetical protein</v>
          </cell>
        </row>
        <row r="4966">
          <cell r="A4966" t="str">
            <v>UMAG_10342</v>
          </cell>
          <cell r="B4966" t="str">
            <v>hypothetical protein</v>
          </cell>
        </row>
        <row r="4967">
          <cell r="A4967" t="str">
            <v>UMAG_10343</v>
          </cell>
          <cell r="B4967" t="str">
            <v>hypothetical protein</v>
          </cell>
        </row>
        <row r="4968">
          <cell r="A4968" t="str">
            <v>UMAG_10344</v>
          </cell>
          <cell r="B4968" t="str">
            <v>hypothetical protein</v>
          </cell>
        </row>
        <row r="4969">
          <cell r="A4969" t="str">
            <v>UMAG_10347</v>
          </cell>
          <cell r="B4969" t="str">
            <v>related to ARP5 - Actin-related protein</v>
          </cell>
        </row>
        <row r="4970">
          <cell r="A4970" t="str">
            <v>UMAG_10348</v>
          </cell>
          <cell r="B4970" t="str">
            <v>hypothetical protein</v>
          </cell>
        </row>
        <row r="4971">
          <cell r="A4971" t="str">
            <v>UMAG_10349</v>
          </cell>
          <cell r="B4971" t="str">
            <v>hypothetical protein</v>
          </cell>
        </row>
        <row r="4972">
          <cell r="A4972" t="str">
            <v>UMAG_10350</v>
          </cell>
          <cell r="B4972" t="str">
            <v>related to transport protein USO1</v>
          </cell>
        </row>
        <row r="4973">
          <cell r="A4973" t="str">
            <v>UMAG_10351</v>
          </cell>
          <cell r="B4973" t="str">
            <v>related to Co-chaperone protein HscB</v>
          </cell>
        </row>
        <row r="4974">
          <cell r="A4974" t="str">
            <v>UMAG_10352</v>
          </cell>
          <cell r="B4974" t="str">
            <v>hypothetical protein</v>
          </cell>
        </row>
        <row r="4975">
          <cell r="A4975" t="str">
            <v>UMAG_10353</v>
          </cell>
          <cell r="B4975" t="str">
            <v>related to OCA1 - putative protein tyrosine phosphatase</v>
          </cell>
        </row>
        <row r="4976">
          <cell r="A4976" t="str">
            <v>UMAG_10354</v>
          </cell>
          <cell r="B4976" t="str">
            <v>hypothetical protein</v>
          </cell>
        </row>
        <row r="4977">
          <cell r="A4977" t="str">
            <v>UMAG_10355</v>
          </cell>
          <cell r="B4977" t="str">
            <v>related to ADD66 - protein involved in 20S proteasome assembly</v>
          </cell>
        </row>
        <row r="4978">
          <cell r="A4978" t="str">
            <v>UMAG_10356</v>
          </cell>
          <cell r="B4978" t="str">
            <v>probable 20S proteasome beta2 subunit</v>
          </cell>
        </row>
        <row r="4979">
          <cell r="A4979" t="str">
            <v>UMAG_10357</v>
          </cell>
          <cell r="B4979" t="str">
            <v>probable BAT1- branched chain amino acid aminotransferase</v>
          </cell>
        </row>
        <row r="4980">
          <cell r="A4980" t="str">
            <v>UMAG_10358</v>
          </cell>
          <cell r="B4980" t="str">
            <v>hypothetical protein</v>
          </cell>
        </row>
        <row r="4981">
          <cell r="A4981" t="str">
            <v>UMAG_10359</v>
          </cell>
          <cell r="B4981" t="str">
            <v>probable DNA-directed RNA polymerase II 14.5 kDa polypeptide</v>
          </cell>
        </row>
        <row r="4982">
          <cell r="A4982" t="str">
            <v>UMAG_10360</v>
          </cell>
          <cell r="B4982" t="str">
            <v>probable 40S Ribosomal protein S14</v>
          </cell>
        </row>
        <row r="4983">
          <cell r="A4983" t="str">
            <v>UMAG_10361</v>
          </cell>
          <cell r="B4983" t="str">
            <v>probable 60S ribosomal protein L38</v>
          </cell>
        </row>
        <row r="4984">
          <cell r="A4984" t="str">
            <v>UMAG_10362</v>
          </cell>
          <cell r="B4984" t="str">
            <v>hypothetical protein</v>
          </cell>
        </row>
        <row r="4985">
          <cell r="A4985" t="str">
            <v>UMAG_10363</v>
          </cell>
          <cell r="B4985" t="str">
            <v>hypothetical protein</v>
          </cell>
        </row>
        <row r="4986">
          <cell r="A4986" t="str">
            <v>UMAG_10364</v>
          </cell>
          <cell r="B4986" t="str">
            <v>related to KRE6 - glucan synthase subunit</v>
          </cell>
        </row>
        <row r="4987">
          <cell r="A4987" t="str">
            <v>UMAG_10365</v>
          </cell>
          <cell r="B4987" t="str">
            <v>related to YBT1 - Vacuolar</v>
          </cell>
        </row>
        <row r="4988">
          <cell r="A4988" t="str">
            <v>UMAG_10366</v>
          </cell>
          <cell r="B4988" t="str">
            <v>hypothetical protein</v>
          </cell>
        </row>
        <row r="4989">
          <cell r="A4989" t="str">
            <v>UMAG_10367</v>
          </cell>
          <cell r="B4989" t="str">
            <v>Chitin synthase 6</v>
          </cell>
        </row>
        <row r="4990">
          <cell r="A4990" t="str">
            <v>UMAG_10368</v>
          </cell>
          <cell r="B4990" t="str">
            <v>related to Heat shock factor protein</v>
          </cell>
        </row>
        <row r="4991">
          <cell r="A4991" t="str">
            <v>UMAG_10369</v>
          </cell>
          <cell r="B4991" t="str">
            <v>related to COQ3 - enzyme of ubiquinone (coenzyme Q) biosynthesis</v>
          </cell>
        </row>
        <row r="4992">
          <cell r="A4992" t="str">
            <v>UMAG_10370</v>
          </cell>
          <cell r="B4992" t="str">
            <v>related to YJU3 û monoglyceride lipase</v>
          </cell>
        </row>
        <row r="4993">
          <cell r="A4993" t="str">
            <v>UMAG_10371</v>
          </cell>
          <cell r="B4993" t="str">
            <v>related to LST8 - required for transport of permeases from the golgi to the plasma membrane</v>
          </cell>
        </row>
        <row r="4994">
          <cell r="A4994" t="str">
            <v>UMAG_10372</v>
          </cell>
          <cell r="B4994" t="str">
            <v>related to MRPL3 - Mitochondrial ribosomal protein</v>
          </cell>
        </row>
        <row r="4995">
          <cell r="A4995" t="str">
            <v>UMAG_10373</v>
          </cell>
          <cell r="B4995" t="str">
            <v>probable RIB4 - 6</v>
          </cell>
        </row>
        <row r="4996">
          <cell r="A4996" t="str">
            <v>UMAG_10374</v>
          </cell>
          <cell r="B4996" t="str">
            <v>related to TIM11 - subunit E of the dimeric form of mitochondrial F1F0-ATPase</v>
          </cell>
        </row>
        <row r="4997">
          <cell r="A4997" t="str">
            <v>UMAG_10375</v>
          </cell>
          <cell r="B4997" t="str">
            <v>related to HRB1 - Poly(A ) RNA-binding protein</v>
          </cell>
        </row>
        <row r="4998">
          <cell r="A4998" t="str">
            <v>UMAG_10376</v>
          </cell>
          <cell r="B4998" t="str">
            <v>hypothetical protein</v>
          </cell>
        </row>
        <row r="4999">
          <cell r="A4999" t="str">
            <v>UMAG_10377</v>
          </cell>
          <cell r="B4999" t="str">
            <v>hypothetical protein</v>
          </cell>
        </row>
        <row r="5000">
          <cell r="A5000" t="str">
            <v>UMAG_10378</v>
          </cell>
          <cell r="B5000" t="str">
            <v>related to DIP5 - glutamate and aspartate permease (N-terminal fragment)</v>
          </cell>
        </row>
        <row r="5001">
          <cell r="A5001" t="str">
            <v>UMAG_10379</v>
          </cell>
          <cell r="B5001" t="str">
            <v>related to CCR4 - component of the major cytoplasmic deadenylase (C-terminal fragment)</v>
          </cell>
        </row>
        <row r="5002">
          <cell r="A5002" t="str">
            <v>UMAG_10380</v>
          </cell>
          <cell r="B5002" t="str">
            <v>hypothetical protein</v>
          </cell>
        </row>
        <row r="5003">
          <cell r="A5003" t="str">
            <v>UMAG_10381</v>
          </cell>
          <cell r="B5003" t="str">
            <v>probable small nuclear ribonucleoprotein SNRPD1</v>
          </cell>
        </row>
        <row r="5004">
          <cell r="A5004" t="str">
            <v>UMAG_10382</v>
          </cell>
          <cell r="B5004" t="str">
            <v>related to MRPL51 - mitochondrial ribosomal protein</v>
          </cell>
        </row>
        <row r="5005">
          <cell r="A5005" t="str">
            <v>UMAG_10383</v>
          </cell>
          <cell r="B5005" t="str">
            <v>related to KIP1 - kinesin-related protein</v>
          </cell>
        </row>
        <row r="5006">
          <cell r="A5006" t="str">
            <v>UMAG_10384</v>
          </cell>
          <cell r="B5006" t="str">
            <v>related to TATA-binding protein-associated phosphoprotein Dr1 protein</v>
          </cell>
        </row>
        <row r="5007">
          <cell r="A5007" t="str">
            <v>UMAG_10385</v>
          </cell>
          <cell r="B5007" t="str">
            <v>probable 3-deoxy-D-arabino-heptulosonate 7-phosphate (DAHP) synthase isoenzyme</v>
          </cell>
        </row>
        <row r="5008">
          <cell r="A5008" t="str">
            <v>UMAG_10386</v>
          </cell>
          <cell r="B5008" t="str">
            <v>hypothetical protein</v>
          </cell>
        </row>
        <row r="5009">
          <cell r="A5009" t="str">
            <v>UMAG_10387</v>
          </cell>
          <cell r="B5009" t="str">
            <v>probable 1</v>
          </cell>
        </row>
        <row r="5010">
          <cell r="A5010" t="str">
            <v>UMAG_10390</v>
          </cell>
          <cell r="B5010" t="str">
            <v>hypothetical protein</v>
          </cell>
        </row>
        <row r="5011">
          <cell r="A5011" t="str">
            <v>UMAG_10391</v>
          </cell>
          <cell r="B5011" t="str">
            <v>related to SKT5 - protoplast regeneration and killer toxin resistance protein</v>
          </cell>
        </row>
        <row r="5012">
          <cell r="A5012" t="str">
            <v>UMAG_10392</v>
          </cell>
          <cell r="B5012" t="str">
            <v>hypothetical protein</v>
          </cell>
        </row>
        <row r="5013">
          <cell r="A5013" t="str">
            <v>UMAG_10393</v>
          </cell>
          <cell r="B5013" t="str">
            <v>hypothetical protein</v>
          </cell>
        </row>
        <row r="5014">
          <cell r="A5014" t="str">
            <v>UMAG_10394</v>
          </cell>
          <cell r="B5014" t="str">
            <v>related to Dihydrofolate reductase</v>
          </cell>
        </row>
        <row r="5015">
          <cell r="A5015" t="str">
            <v>UMAG_10396</v>
          </cell>
          <cell r="B5015" t="str">
            <v>related to RAD1 - component of the nucleotide excision repairosome</v>
          </cell>
        </row>
        <row r="5016">
          <cell r="A5016" t="str">
            <v>UMAG_10397</v>
          </cell>
          <cell r="B5016" t="str">
            <v>probable ATP2 - F1F0-ATPase complex</v>
          </cell>
        </row>
        <row r="5017">
          <cell r="A5017" t="str">
            <v>UMAG_10398</v>
          </cell>
          <cell r="B5017" t="str">
            <v>hypothetical protein</v>
          </cell>
        </row>
        <row r="5018">
          <cell r="A5018" t="str">
            <v>UMAG_10399</v>
          </cell>
          <cell r="B5018" t="str">
            <v>related to C-type cyclin</v>
          </cell>
        </row>
        <row r="5019">
          <cell r="A5019" t="str">
            <v>UMAG_10400</v>
          </cell>
          <cell r="B5019" t="str">
            <v>related to triose phosphate/3-phosphoglycerate/phosphate translocator</v>
          </cell>
        </row>
        <row r="5020">
          <cell r="A5020" t="str">
            <v>UMAG_10401</v>
          </cell>
          <cell r="B5020" t="str">
            <v>related to CHL1 - protein of the DEAH box family</v>
          </cell>
        </row>
        <row r="5021">
          <cell r="A5021" t="str">
            <v>UMAG_10402</v>
          </cell>
          <cell r="B5021" t="str">
            <v>related to lipoamide acyltransferase component of branched-chain alpha-keto acid dehydrogenase complex</v>
          </cell>
        </row>
        <row r="5022">
          <cell r="A5022" t="str">
            <v>UMAG_10403</v>
          </cell>
          <cell r="B5022" t="str">
            <v>hypothetical protein</v>
          </cell>
        </row>
        <row r="5023">
          <cell r="A5023" t="str">
            <v>UMAG_10405</v>
          </cell>
          <cell r="B5023" t="str">
            <v>hypothetical protein</v>
          </cell>
        </row>
        <row r="5024">
          <cell r="A5024" t="str">
            <v>UMAG_10406</v>
          </cell>
          <cell r="B5024" t="str">
            <v>related to GYP5 - GTPase-activating protein for Ypt Proteins</v>
          </cell>
        </row>
        <row r="5025">
          <cell r="A5025" t="str">
            <v>UMAG_10407</v>
          </cell>
          <cell r="B5025" t="str">
            <v>hypothetical protein</v>
          </cell>
        </row>
        <row r="5026">
          <cell r="A5026" t="str">
            <v>UMAG_10408</v>
          </cell>
          <cell r="B5026" t="str">
            <v>related to MRPL10 - mitochondrial ribosomal protein</v>
          </cell>
        </row>
        <row r="5027">
          <cell r="A5027" t="str">
            <v>UMAG_10410</v>
          </cell>
          <cell r="B5027" t="str">
            <v>probable HAS1 - helicase associated with Set1p</v>
          </cell>
        </row>
        <row r="5028">
          <cell r="A5028" t="str">
            <v>UMAG_10412</v>
          </cell>
          <cell r="B5028" t="str">
            <v>hypothetical protein</v>
          </cell>
        </row>
        <row r="5029">
          <cell r="A5029" t="str">
            <v>UMAG_10413</v>
          </cell>
          <cell r="B5029" t="str">
            <v>hypothetical protein</v>
          </cell>
        </row>
        <row r="5030">
          <cell r="A5030" t="str">
            <v>UMAG_10414</v>
          </cell>
          <cell r="B5030" t="str">
            <v>hypothetical protein</v>
          </cell>
        </row>
        <row r="5031">
          <cell r="A5031" t="str">
            <v>UMAG_10415</v>
          </cell>
          <cell r="B5031" t="str">
            <v>related to hypercellular protein (hypa)</v>
          </cell>
        </row>
        <row r="5032">
          <cell r="A5032" t="str">
            <v>UMAG_10416</v>
          </cell>
          <cell r="B5032" t="str">
            <v>hypothetical protein</v>
          </cell>
        </row>
        <row r="5033">
          <cell r="A5033" t="str">
            <v>UMAG_10417</v>
          </cell>
          <cell r="B5033" t="str">
            <v>related to transcription factor ScGATA-6</v>
          </cell>
        </row>
        <row r="5034">
          <cell r="A5034" t="str">
            <v>UMAG_10418</v>
          </cell>
          <cell r="B5034" t="str">
            <v>hypothetical protein</v>
          </cell>
        </row>
        <row r="5035">
          <cell r="A5035" t="str">
            <v>UMAG_10419</v>
          </cell>
          <cell r="B5035" t="str">
            <v>chitinase</v>
          </cell>
        </row>
        <row r="5036">
          <cell r="A5036" t="str">
            <v>UMAG_10420</v>
          </cell>
          <cell r="B5036" t="str">
            <v>related to meiotic recombination protein SPO11</v>
          </cell>
        </row>
        <row r="5037">
          <cell r="A5037" t="str">
            <v>UMAG_10421</v>
          </cell>
          <cell r="B5037" t="str">
            <v>related to DPP1 - diacylglycerol pyrophosphate phosphatase</v>
          </cell>
        </row>
        <row r="5038">
          <cell r="A5038" t="str">
            <v>UMAG_10422</v>
          </cell>
          <cell r="B5038" t="str">
            <v>hypothetical protein</v>
          </cell>
        </row>
        <row r="5039">
          <cell r="A5039" t="str">
            <v>UMAG_10423</v>
          </cell>
          <cell r="B5039" t="str">
            <v>hypothetical protein</v>
          </cell>
        </row>
        <row r="5040">
          <cell r="A5040" t="str">
            <v>UMAG_10424</v>
          </cell>
          <cell r="B5040" t="str">
            <v>related to PTM1 - member of the major facilitator superfamily</v>
          </cell>
        </row>
        <row r="5041">
          <cell r="A5041" t="str">
            <v>UMAG_10425</v>
          </cell>
          <cell r="B5041" t="str">
            <v>related to MRPL32 - mitochondrial ribosomal protein of the large subunit</v>
          </cell>
        </row>
        <row r="5042">
          <cell r="A5042" t="str">
            <v>UMAG_10426</v>
          </cell>
          <cell r="B5042" t="str">
            <v>transcription factor pacC</v>
          </cell>
        </row>
        <row r="5043">
          <cell r="A5043" t="str">
            <v>UMAG_10428</v>
          </cell>
          <cell r="B5043" t="str">
            <v>probable BET2 - geranylgeranyltransferase type II beta subunit</v>
          </cell>
        </row>
        <row r="5044">
          <cell r="A5044" t="str">
            <v>UMAG_10429</v>
          </cell>
          <cell r="B5044" t="str">
            <v>probable DNA-dependent RNA polymerase II RPB140 (RPB2)</v>
          </cell>
        </row>
        <row r="5045">
          <cell r="A5045" t="str">
            <v>UMAG_10430</v>
          </cell>
          <cell r="B5045" t="str">
            <v>related to cell cycle control protein cwf25</v>
          </cell>
        </row>
        <row r="5046">
          <cell r="A5046" t="str">
            <v>UMAG_10431</v>
          </cell>
          <cell r="B5046" t="str">
            <v>hypothetical protein</v>
          </cell>
        </row>
        <row r="5047">
          <cell r="A5047" t="str">
            <v>UMAG_10432</v>
          </cell>
          <cell r="B5047" t="str">
            <v>related to ATP-binding cassette</v>
          </cell>
        </row>
        <row r="5048">
          <cell r="A5048" t="str">
            <v>UMAG_10433</v>
          </cell>
          <cell r="B5048" t="str">
            <v>probable Rpo26 - 18kD subunit of DNA-directed RNA polymerases I</v>
          </cell>
        </row>
        <row r="5049">
          <cell r="A5049" t="str">
            <v>UMAG_10434</v>
          </cell>
          <cell r="B5049" t="str">
            <v>probable EFT2 - translation elongation factor eEF2</v>
          </cell>
        </row>
        <row r="5050">
          <cell r="A5050" t="str">
            <v>UMAG_10435</v>
          </cell>
          <cell r="B5050" t="str">
            <v>probable ran GTPase activating protein 1</v>
          </cell>
        </row>
        <row r="5051">
          <cell r="A5051" t="str">
            <v>UMAG_10436</v>
          </cell>
          <cell r="B5051" t="str">
            <v>hypothetical protein</v>
          </cell>
        </row>
        <row r="5052">
          <cell r="A5052" t="str">
            <v>UMAG_10437</v>
          </cell>
          <cell r="B5052" t="str">
            <v>hypothetical protein</v>
          </cell>
        </row>
        <row r="5053">
          <cell r="A5053" t="str">
            <v>UMAG_10438</v>
          </cell>
          <cell r="B5053" t="str">
            <v>hypothetical protein</v>
          </cell>
        </row>
        <row r="5054">
          <cell r="A5054" t="str">
            <v>UMAG_10439</v>
          </cell>
          <cell r="B5054" t="str">
            <v>hypothetical protein</v>
          </cell>
        </row>
        <row r="5055">
          <cell r="A5055" t="str">
            <v>UMAG_10440</v>
          </cell>
          <cell r="B5055" t="str">
            <v>related to HEM15 - ferrochelatase precursor</v>
          </cell>
        </row>
        <row r="5056">
          <cell r="A5056" t="str">
            <v>UMAG_10441</v>
          </cell>
          <cell r="B5056" t="str">
            <v>probable synaptobrevin (v-SNARE) homolog present on post-Golgi vesicles</v>
          </cell>
        </row>
        <row r="5057">
          <cell r="A5057" t="str">
            <v>UMAG_10442</v>
          </cell>
          <cell r="B5057" t="str">
            <v>hypothetical protein</v>
          </cell>
        </row>
        <row r="5058">
          <cell r="A5058" t="str">
            <v>UMAG_10443</v>
          </cell>
          <cell r="B5058" t="str">
            <v>hypothetical protein</v>
          </cell>
        </row>
        <row r="5059">
          <cell r="A5059" t="str">
            <v>UMAG_10444</v>
          </cell>
          <cell r="B5059" t="str">
            <v>putative nitrilase</v>
          </cell>
        </row>
        <row r="5060">
          <cell r="A5060" t="str">
            <v>UMAG_10445</v>
          </cell>
          <cell r="B5060" t="str">
            <v>hypothetical protein</v>
          </cell>
        </row>
        <row r="5061">
          <cell r="A5061" t="str">
            <v>UMAG_10446</v>
          </cell>
          <cell r="B5061" t="str">
            <v>hypothetical protein</v>
          </cell>
        </row>
        <row r="5062">
          <cell r="A5062" t="str">
            <v>UMAG_10447</v>
          </cell>
          <cell r="B5062" t="str">
            <v>related to Histone H1</v>
          </cell>
        </row>
        <row r="5063">
          <cell r="A5063" t="str">
            <v>UMAG_10448</v>
          </cell>
          <cell r="B5063" t="str">
            <v>probable clathrin assembly protein AP47</v>
          </cell>
        </row>
        <row r="5064">
          <cell r="A5064" t="str">
            <v>UMAG_10449</v>
          </cell>
          <cell r="B5064" t="str">
            <v>hypothetical protein</v>
          </cell>
        </row>
        <row r="5065">
          <cell r="A5065" t="str">
            <v>UMAG_10450</v>
          </cell>
          <cell r="B5065" t="str">
            <v>related to transcriptional regulator rds2</v>
          </cell>
        </row>
        <row r="5066">
          <cell r="A5066" t="str">
            <v>UMAG_10451</v>
          </cell>
          <cell r="B5066" t="str">
            <v>hypothetical protein</v>
          </cell>
        </row>
        <row r="5067">
          <cell r="A5067" t="str">
            <v>UMAG_10452</v>
          </cell>
          <cell r="B5067" t="str">
            <v>related to channel protein</v>
          </cell>
        </row>
        <row r="5068">
          <cell r="A5068" t="str">
            <v>UMAG_10456</v>
          </cell>
          <cell r="B5068" t="str">
            <v>hypothetical protein</v>
          </cell>
        </row>
        <row r="5069">
          <cell r="A5069" t="str">
            <v>UMAG_10457</v>
          </cell>
          <cell r="B5069" t="str">
            <v>related to protein involved in intramitochondrial protein sorting</v>
          </cell>
        </row>
        <row r="5070">
          <cell r="A5070" t="str">
            <v>UMAG_10459</v>
          </cell>
          <cell r="B5070" t="str">
            <v>probable RPT3 - 26S proteasome regulatory subunit</v>
          </cell>
        </row>
        <row r="5071">
          <cell r="A5071" t="str">
            <v>UMAG_10461</v>
          </cell>
          <cell r="B5071" t="str">
            <v>hypothetical protein</v>
          </cell>
        </row>
        <row r="5072">
          <cell r="A5072" t="str">
            <v>UMAG_10462</v>
          </cell>
          <cell r="B5072" t="str">
            <v>hypothetical protein</v>
          </cell>
        </row>
        <row r="5073">
          <cell r="A5073" t="str">
            <v>UMAG_10463</v>
          </cell>
          <cell r="B5073" t="str">
            <v>related to GDP/GTP exchange factor for Gsp1p/Gsp2p</v>
          </cell>
        </row>
        <row r="5074">
          <cell r="A5074" t="str">
            <v>UMAG_10464</v>
          </cell>
          <cell r="B5074" t="str">
            <v>hypothetical protein</v>
          </cell>
        </row>
        <row r="5075">
          <cell r="A5075" t="str">
            <v>UMAG_10465</v>
          </cell>
          <cell r="B5075" t="str">
            <v>probable FAB1 - phosphatidylinositol 3-phosphate 5-kinase</v>
          </cell>
        </row>
        <row r="5076">
          <cell r="A5076" t="str">
            <v>UMAG_10466</v>
          </cell>
          <cell r="B5076" t="str">
            <v>related to MEU1 - multiple enhancer of UAS2</v>
          </cell>
        </row>
        <row r="5077">
          <cell r="A5077" t="str">
            <v>UMAG_10467</v>
          </cell>
          <cell r="B5077" t="str">
            <v>related to RAD16 - nucleotide excision repair protein</v>
          </cell>
        </row>
        <row r="5078">
          <cell r="A5078" t="str">
            <v>UMAG_10468</v>
          </cell>
          <cell r="B5078" t="str">
            <v>hypothetical protein</v>
          </cell>
        </row>
        <row r="5079">
          <cell r="A5079" t="str">
            <v>UMAG_10469</v>
          </cell>
          <cell r="B5079" t="str">
            <v>probable 40S ribosomal protein S5</v>
          </cell>
        </row>
        <row r="5080">
          <cell r="A5080" t="str">
            <v>UMAG_10473</v>
          </cell>
          <cell r="B5080" t="str">
            <v>hypothetical protein</v>
          </cell>
        </row>
        <row r="5081">
          <cell r="A5081" t="str">
            <v>UMAG_10474</v>
          </cell>
          <cell r="B5081" t="str">
            <v>hypothetical protein</v>
          </cell>
        </row>
        <row r="5082">
          <cell r="A5082" t="str">
            <v>UMAG_10475</v>
          </cell>
          <cell r="B5082" t="str">
            <v>hypothetical protein</v>
          </cell>
        </row>
        <row r="5083">
          <cell r="A5083" t="str">
            <v>UMAG_10476</v>
          </cell>
          <cell r="B5083" t="str">
            <v>hypothetical protein</v>
          </cell>
        </row>
        <row r="5084">
          <cell r="A5084" t="str">
            <v>UMAG_10477</v>
          </cell>
          <cell r="B5084" t="str">
            <v>hypothetical protein</v>
          </cell>
        </row>
        <row r="5085">
          <cell r="A5085" t="str">
            <v>UMAG_10478</v>
          </cell>
          <cell r="B5085" t="str">
            <v>related to RER1 protein</v>
          </cell>
        </row>
        <row r="5086">
          <cell r="A5086" t="str">
            <v>UMAG_10479</v>
          </cell>
          <cell r="B5086" t="str">
            <v>hypothetical protein</v>
          </cell>
        </row>
        <row r="5087">
          <cell r="A5087" t="str">
            <v>UMAG_10480</v>
          </cell>
          <cell r="B5087" t="str">
            <v>hypothetical protein</v>
          </cell>
        </row>
        <row r="5088">
          <cell r="A5088" t="str">
            <v>UMAG_10481</v>
          </cell>
          <cell r="B5088" t="str">
            <v>hypothetical protein</v>
          </cell>
        </row>
        <row r="5089">
          <cell r="A5089" t="str">
            <v>UMAG_10482</v>
          </cell>
          <cell r="B5089" t="str">
            <v>probable transcription initiation factor iia gamma chain</v>
          </cell>
        </row>
        <row r="5090">
          <cell r="A5090" t="str">
            <v>UMAG_10483</v>
          </cell>
          <cell r="B5090" t="str">
            <v>related to SPS19 û peroxisomal 2</v>
          </cell>
        </row>
        <row r="5091">
          <cell r="A5091" t="str">
            <v>UMAG_10484</v>
          </cell>
          <cell r="B5091" t="str">
            <v>related to ALG7 - UDP-N-acetylglucosamine-1-phosphate transferase</v>
          </cell>
        </row>
        <row r="5092">
          <cell r="A5092" t="str">
            <v>UMAG_10485</v>
          </cell>
          <cell r="B5092" t="str">
            <v>hypothetical protein</v>
          </cell>
        </row>
        <row r="5093">
          <cell r="A5093" t="str">
            <v>UMAG_10486</v>
          </cell>
          <cell r="B5093" t="str">
            <v>hypothetical protein</v>
          </cell>
        </row>
        <row r="5094">
          <cell r="A5094" t="str">
            <v>UMAG_10487</v>
          </cell>
          <cell r="B5094" t="str">
            <v>probable ubiquitin-conjugating enzyme E2</v>
          </cell>
        </row>
        <row r="5095">
          <cell r="A5095" t="str">
            <v>UMAG_10488</v>
          </cell>
          <cell r="B5095" t="str">
            <v>hypothetical protein</v>
          </cell>
        </row>
        <row r="5096">
          <cell r="A5096" t="str">
            <v>UMAG_10490</v>
          </cell>
          <cell r="B5096" t="str">
            <v>hypothetical protein</v>
          </cell>
        </row>
        <row r="5097">
          <cell r="A5097" t="str">
            <v>UMAG_10491</v>
          </cell>
          <cell r="B5097" t="str">
            <v>hypothetical protein</v>
          </cell>
        </row>
        <row r="5098">
          <cell r="A5098" t="str">
            <v>UMAG_10492</v>
          </cell>
          <cell r="B5098" t="str">
            <v>hypothetical protein</v>
          </cell>
        </row>
        <row r="5099">
          <cell r="A5099" t="str">
            <v>UMAG_10493</v>
          </cell>
          <cell r="B5099" t="str">
            <v>related to aminopeptidase</v>
          </cell>
        </row>
        <row r="5100">
          <cell r="A5100" t="str">
            <v>UMAG_10494</v>
          </cell>
          <cell r="B5100" t="str">
            <v>related to Mannosyl-oligosaccharide 1</v>
          </cell>
        </row>
        <row r="5101">
          <cell r="A5101" t="str">
            <v>UMAG_10495</v>
          </cell>
          <cell r="B5101" t="str">
            <v>hypothetical protein</v>
          </cell>
        </row>
        <row r="5102">
          <cell r="A5102" t="str">
            <v>UMAG_10496</v>
          </cell>
          <cell r="B5102" t="str">
            <v>related to KIC1 - ser/thr protein kinase that interacts with Cdc31p</v>
          </cell>
        </row>
        <row r="5103">
          <cell r="A5103" t="str">
            <v>UMAG_10497</v>
          </cell>
          <cell r="B5103" t="str">
            <v>related to 3-ketosphinganine reductase</v>
          </cell>
        </row>
        <row r="5104">
          <cell r="A5104" t="str">
            <v>UMAG_10498</v>
          </cell>
          <cell r="B5104" t="str">
            <v>hypothetical protein</v>
          </cell>
        </row>
        <row r="5105">
          <cell r="A5105" t="str">
            <v>UMAG_10499</v>
          </cell>
          <cell r="B5105" t="str">
            <v>related to HOS4 - subunit of the Set3 complex</v>
          </cell>
        </row>
        <row r="5106">
          <cell r="A5106" t="str">
            <v>UMAG_10500</v>
          </cell>
          <cell r="B5106" t="str">
            <v>hypothetical protein</v>
          </cell>
        </row>
        <row r="5107">
          <cell r="A5107" t="str">
            <v>UMAG_10501</v>
          </cell>
          <cell r="B5107" t="str">
            <v>hypothetical protein</v>
          </cell>
        </row>
        <row r="5108">
          <cell r="A5108" t="str">
            <v>UMAG_10502</v>
          </cell>
          <cell r="B5108" t="str">
            <v>probable aminopeptidase P</v>
          </cell>
        </row>
        <row r="5109">
          <cell r="A5109" t="str">
            <v>UMAG_10503</v>
          </cell>
          <cell r="B5109" t="str">
            <v>probable cell division control protein CDC3</v>
          </cell>
        </row>
        <row r="5110">
          <cell r="A5110" t="str">
            <v>UMAG_10504</v>
          </cell>
          <cell r="B5110" t="str">
            <v>related to Chromo domain protein MRG15</v>
          </cell>
        </row>
        <row r="5111">
          <cell r="A5111" t="str">
            <v>UMAG_10507</v>
          </cell>
          <cell r="B5111" t="str">
            <v>probable ubiquinol-cytochrome-c reductase Rieske iron-sulfur protein</v>
          </cell>
        </row>
        <row r="5112">
          <cell r="A5112" t="str">
            <v>UMAG_10508</v>
          </cell>
          <cell r="B5112" t="str">
            <v>related to UTP23 - essential nucleolar protein that is a component of the SSU processome</v>
          </cell>
        </row>
        <row r="5113">
          <cell r="A5113" t="str">
            <v>UMAG_10509</v>
          </cell>
          <cell r="B5113" t="str">
            <v>related to DNA repair protein Rad62</v>
          </cell>
        </row>
        <row r="5114">
          <cell r="A5114" t="str">
            <v>UMAG_10511</v>
          </cell>
          <cell r="B5114" t="str">
            <v>hypothetical protein</v>
          </cell>
        </row>
        <row r="5115">
          <cell r="A5115" t="str">
            <v>UMAG_10512</v>
          </cell>
          <cell r="B5115" t="str">
            <v>probable 25 kD subunit of DNA-directed RNA polymerases I</v>
          </cell>
        </row>
        <row r="5116">
          <cell r="A5116" t="str">
            <v>UMAG_10513</v>
          </cell>
          <cell r="B5116" t="str">
            <v>hypothetical protein (C-terminal fragment)</v>
          </cell>
        </row>
        <row r="5117">
          <cell r="A5117" t="str">
            <v>UMAG_10514</v>
          </cell>
          <cell r="B5117" t="str">
            <v>hypothetical protein</v>
          </cell>
        </row>
        <row r="5118">
          <cell r="A5118" t="str">
            <v>UMAG_10515</v>
          </cell>
          <cell r="B5118" t="str">
            <v>hypothetical protein</v>
          </cell>
        </row>
        <row r="5119">
          <cell r="A5119" t="str">
            <v>UMAG_10519</v>
          </cell>
          <cell r="B5119" t="str">
            <v>hypothetical protein</v>
          </cell>
        </row>
        <row r="5120">
          <cell r="A5120" t="str">
            <v>UMAG_10520</v>
          </cell>
          <cell r="B5120" t="str">
            <v>related to REX2 - Oligoribonuclease</v>
          </cell>
        </row>
        <row r="5121">
          <cell r="A5121" t="str">
            <v>UMAG_10522</v>
          </cell>
          <cell r="B5121" t="str">
            <v>related to YPC1 - Alkaline ceramidase</v>
          </cell>
        </row>
        <row r="5122">
          <cell r="A5122" t="str">
            <v>UMAG_10523</v>
          </cell>
          <cell r="B5122" t="str">
            <v>hypothetical protein</v>
          </cell>
        </row>
        <row r="5123">
          <cell r="A5123" t="str">
            <v>UMAG_10524</v>
          </cell>
          <cell r="B5123" t="str">
            <v>related to TIF4631 - mRNA cap-binding protein (eIF4F)</v>
          </cell>
        </row>
        <row r="5124">
          <cell r="A5124" t="str">
            <v>UMAG_10525</v>
          </cell>
          <cell r="B5124" t="str">
            <v>hypothetical protein</v>
          </cell>
        </row>
        <row r="5125">
          <cell r="A5125" t="str">
            <v>UMAG_10526</v>
          </cell>
          <cell r="B5125" t="str">
            <v>probable SSB2 - heat shock protein of HSP70 family</v>
          </cell>
        </row>
        <row r="5126">
          <cell r="A5126" t="str">
            <v>UMAG_10527</v>
          </cell>
          <cell r="B5126" t="str">
            <v>related to MRP4 - mitochondrial ribosomal protein</v>
          </cell>
        </row>
        <row r="5127">
          <cell r="A5127" t="str">
            <v>UMAG_10528</v>
          </cell>
          <cell r="B5127" t="str">
            <v>related to STE6 - ABC transporter</v>
          </cell>
        </row>
        <row r="5128">
          <cell r="A5128" t="str">
            <v>UMAG_10529</v>
          </cell>
          <cell r="B5128" t="str">
            <v>hypothetical protein</v>
          </cell>
        </row>
        <row r="5129">
          <cell r="A5129" t="str">
            <v>UMAG_10530</v>
          </cell>
          <cell r="B5129" t="str">
            <v>hypothetical protein</v>
          </cell>
        </row>
        <row r="5130">
          <cell r="A5130" t="str">
            <v>UMAG_10531</v>
          </cell>
          <cell r="B5130" t="str">
            <v>hypothetical protein</v>
          </cell>
        </row>
        <row r="5131">
          <cell r="A5131" t="str">
            <v>UMAG_10532</v>
          </cell>
          <cell r="B5131" t="str">
            <v>related to polyketide synthase required for biosynthesis of fumonisin mycotoxins</v>
          </cell>
        </row>
        <row r="5132">
          <cell r="A5132" t="str">
            <v>UMAG_10533</v>
          </cell>
          <cell r="B5132" t="str">
            <v>probable KGD1 - alpha-ketoglutarate dehydrogenase</v>
          </cell>
        </row>
        <row r="5133">
          <cell r="A5133" t="str">
            <v>UMAG_10534</v>
          </cell>
          <cell r="B5133" t="str">
            <v>related to Protein-tyrosine phosphatase</v>
          </cell>
        </row>
        <row r="5134">
          <cell r="A5134" t="str">
            <v>UMAG_10535</v>
          </cell>
          <cell r="B5134" t="str">
            <v>related to cell cycle control protein cwf15</v>
          </cell>
        </row>
        <row r="5135">
          <cell r="A5135" t="str">
            <v>UMAG_10536</v>
          </cell>
          <cell r="B5135" t="str">
            <v>related to FPR2 - FK506/rapamycin-binding protein of the ER</v>
          </cell>
        </row>
        <row r="5136">
          <cell r="A5136" t="str">
            <v>UMAG_10538</v>
          </cell>
          <cell r="B5136" t="str">
            <v>hypothetical protein</v>
          </cell>
        </row>
        <row r="5137">
          <cell r="A5137" t="str">
            <v>UMAG_10539</v>
          </cell>
          <cell r="B5137" t="str">
            <v>related to farnesyltranstransferase (al-3)</v>
          </cell>
        </row>
        <row r="5138">
          <cell r="A5138" t="str">
            <v>UMAG_10540</v>
          </cell>
          <cell r="B5138" t="str">
            <v>related to blue-light-inducible Bli-3 protein</v>
          </cell>
        </row>
        <row r="5139">
          <cell r="A5139" t="str">
            <v>UMAG_10541</v>
          </cell>
          <cell r="B5139" t="str">
            <v>hypothetical protein</v>
          </cell>
        </row>
        <row r="5140">
          <cell r="A5140" t="str">
            <v>UMAG_10543</v>
          </cell>
          <cell r="B5140" t="str">
            <v>related to nonribosomal peptide synthetase (N-terminal fragment)</v>
          </cell>
        </row>
        <row r="5141">
          <cell r="A5141" t="str">
            <v>UMAG_10544</v>
          </cell>
          <cell r="B5141" t="str">
            <v>related to BAS1 - Myb-related transcription factor</v>
          </cell>
        </row>
        <row r="5142">
          <cell r="A5142" t="str">
            <v>UMAG_10545</v>
          </cell>
          <cell r="B5142" t="str">
            <v>hypothetical protein</v>
          </cell>
        </row>
        <row r="5143">
          <cell r="A5143" t="str">
            <v>UMAG_10546</v>
          </cell>
          <cell r="B5143" t="str">
            <v>probable histone 3</v>
          </cell>
        </row>
        <row r="5144">
          <cell r="A5144" t="str">
            <v>UMAG_10548</v>
          </cell>
          <cell r="B5144" t="str">
            <v>probable H -transporting two-sector ATPase chain b precursor</v>
          </cell>
        </row>
        <row r="5145">
          <cell r="A5145" t="str">
            <v>UMAG_10549</v>
          </cell>
          <cell r="B5145" t="str">
            <v>related to Glioma tumor suppressor candidate region gene 2 protein</v>
          </cell>
        </row>
        <row r="5146">
          <cell r="A5146" t="str">
            <v>UMAG_10551</v>
          </cell>
          <cell r="B5146" t="str">
            <v>probable SSL1 - TFIIH subunit (transcription initiation factor)</v>
          </cell>
        </row>
        <row r="5147">
          <cell r="A5147" t="str">
            <v>UMAG_10552</v>
          </cell>
          <cell r="B5147" t="str">
            <v>related to Prolyl endopeptidase</v>
          </cell>
        </row>
        <row r="5148">
          <cell r="A5148" t="str">
            <v>UMAG_10553</v>
          </cell>
          <cell r="B5148" t="str">
            <v>hypothetical protein</v>
          </cell>
        </row>
        <row r="5149">
          <cell r="A5149" t="str">
            <v>UMAG_10554</v>
          </cell>
          <cell r="B5149" t="str">
            <v>hypothetical protein</v>
          </cell>
        </row>
        <row r="5150">
          <cell r="A5150" t="str">
            <v>UMAG_10555</v>
          </cell>
          <cell r="B5150" t="str">
            <v>hypothetical protein</v>
          </cell>
        </row>
        <row r="5151">
          <cell r="A5151" t="str">
            <v>UMAG_10556</v>
          </cell>
          <cell r="B5151" t="str">
            <v>hypothetical protein</v>
          </cell>
        </row>
        <row r="5152">
          <cell r="A5152" t="str">
            <v>UMAG_10557</v>
          </cell>
          <cell r="B5152" t="str">
            <v>hypothetical protein</v>
          </cell>
        </row>
        <row r="5153">
          <cell r="A5153" t="str">
            <v>UMAG_10558</v>
          </cell>
          <cell r="B5153" t="str">
            <v>probable tubulin beta chain</v>
          </cell>
        </row>
        <row r="5154">
          <cell r="A5154" t="str">
            <v>UMAG_10559</v>
          </cell>
          <cell r="B5154" t="str">
            <v>hypothetical protein</v>
          </cell>
        </row>
        <row r="5155">
          <cell r="A5155" t="str">
            <v>UMAG_10560</v>
          </cell>
          <cell r="B5155" t="str">
            <v>related to RLM1 - MADS-box transcription factor</v>
          </cell>
        </row>
        <row r="5156">
          <cell r="A5156" t="str">
            <v>UMAG_10561</v>
          </cell>
          <cell r="B5156" t="str">
            <v>related to VPS10 domain-containing receptor SorCS1 precursor</v>
          </cell>
        </row>
        <row r="5157">
          <cell r="A5157" t="str">
            <v>UMAG_10565</v>
          </cell>
          <cell r="B5157" t="str">
            <v>hypothetical protein</v>
          </cell>
        </row>
        <row r="5158">
          <cell r="A5158" t="str">
            <v>UMAG_10566</v>
          </cell>
          <cell r="B5158" t="str">
            <v>related to VRP1 - Proline-rich actin-associated protein involved in cytoskeletal organization and cytokinesis</v>
          </cell>
        </row>
        <row r="5159">
          <cell r="A5159" t="str">
            <v>UMAG_10568</v>
          </cell>
          <cell r="B5159" t="str">
            <v>hypothetical protein</v>
          </cell>
        </row>
        <row r="5160">
          <cell r="A5160" t="str">
            <v>UMAG_10569</v>
          </cell>
          <cell r="B5160" t="str">
            <v>related to HMT1 - hnRNP arginine N-methyltransferase</v>
          </cell>
        </row>
        <row r="5161">
          <cell r="A5161" t="str">
            <v>UMAG_10570</v>
          </cell>
          <cell r="B5161" t="str">
            <v>hypothetical protein (C-terminal fragment)</v>
          </cell>
        </row>
        <row r="5162">
          <cell r="A5162" t="str">
            <v>UMAG_10571</v>
          </cell>
          <cell r="B5162" t="str">
            <v>related to Rab proteins geranylgeranyltransferase component A 2</v>
          </cell>
        </row>
        <row r="5163">
          <cell r="A5163" t="str">
            <v>UMAG_10573</v>
          </cell>
          <cell r="B5163" t="str">
            <v>probable 60s ribosomal protein L7 subunit</v>
          </cell>
        </row>
        <row r="5164">
          <cell r="A5164" t="str">
            <v>UMAG_10574</v>
          </cell>
          <cell r="B5164" t="str">
            <v>related to PHO8 - repressible alkaline phosphatase vacuolar</v>
          </cell>
        </row>
        <row r="5165">
          <cell r="A5165" t="str">
            <v>UMAG_10575</v>
          </cell>
          <cell r="B5165" t="str">
            <v>hypothetical protein</v>
          </cell>
        </row>
        <row r="5166">
          <cell r="A5166" t="str">
            <v>UMAG_10576</v>
          </cell>
          <cell r="B5166" t="str">
            <v>related to prefoldin subunit 3 / related to SIW14 - Tyrosine phosphatase involved in actin filament organization</v>
          </cell>
        </row>
        <row r="5167">
          <cell r="A5167" t="str">
            <v>UMAG_10578</v>
          </cell>
          <cell r="B5167" t="str">
            <v>related to PRIB protein (C-terminal fragment)</v>
          </cell>
        </row>
        <row r="5168">
          <cell r="A5168" t="str">
            <v>UMAG_10579</v>
          </cell>
          <cell r="B5168" t="str">
            <v>related to mitotic checkpoint protein BUB3</v>
          </cell>
        </row>
        <row r="5169">
          <cell r="A5169" t="str">
            <v>UMAG_10581</v>
          </cell>
          <cell r="B5169" t="str">
            <v>related to Alcohol dehydrogenase class III chi chain</v>
          </cell>
        </row>
        <row r="5170">
          <cell r="A5170" t="str">
            <v>UMAG_10582</v>
          </cell>
          <cell r="B5170" t="str">
            <v>hypothetical protein</v>
          </cell>
        </row>
        <row r="5171">
          <cell r="A5171" t="str">
            <v>UMAG_10583</v>
          </cell>
          <cell r="B5171" t="str">
            <v>hypothetical protein</v>
          </cell>
        </row>
        <row r="5172">
          <cell r="A5172" t="str">
            <v>UMAG_10585</v>
          </cell>
          <cell r="B5172" t="str">
            <v>hypothetical protein</v>
          </cell>
        </row>
        <row r="5173">
          <cell r="A5173" t="str">
            <v>UMAG_10586</v>
          </cell>
          <cell r="B5173" t="str">
            <v>probable serine hydroxymethyltransferase</v>
          </cell>
        </row>
        <row r="5174">
          <cell r="A5174" t="str">
            <v>UMAG_10587</v>
          </cell>
          <cell r="B5174" t="str">
            <v>related to PPX1 - Exopolyphosphatase</v>
          </cell>
        </row>
        <row r="5175">
          <cell r="A5175" t="str">
            <v>UMAG_10588</v>
          </cell>
          <cell r="B5175" t="str">
            <v>related to decapping enzyme</v>
          </cell>
        </row>
        <row r="5176">
          <cell r="A5176" t="str">
            <v>UMAG_10589</v>
          </cell>
          <cell r="B5176" t="str">
            <v>related to CYS3 - cystathionine gamma-lyase</v>
          </cell>
        </row>
        <row r="5177">
          <cell r="A5177" t="str">
            <v>UMAG_10590</v>
          </cell>
          <cell r="B5177" t="str">
            <v>hypothetical protein</v>
          </cell>
        </row>
        <row r="5178">
          <cell r="A5178" t="str">
            <v>UMAG_10591</v>
          </cell>
          <cell r="B5178" t="str">
            <v>hypothetical protein</v>
          </cell>
        </row>
        <row r="5179">
          <cell r="A5179" t="str">
            <v>UMAG_10593</v>
          </cell>
          <cell r="B5179" t="str">
            <v>related to KRE33 - essential protein</v>
          </cell>
        </row>
        <row r="5180">
          <cell r="A5180" t="str">
            <v>UMAG_10594</v>
          </cell>
          <cell r="B5180" t="str">
            <v>hypothetical protein</v>
          </cell>
        </row>
        <row r="5181">
          <cell r="A5181" t="str">
            <v>UMAG_10595</v>
          </cell>
          <cell r="B5181" t="str">
            <v>hypothetical protein</v>
          </cell>
        </row>
        <row r="5182">
          <cell r="A5182" t="str">
            <v>UMAG_10596</v>
          </cell>
          <cell r="B5182" t="str">
            <v>probable aldehyde dehydrogenase</v>
          </cell>
        </row>
        <row r="5183">
          <cell r="A5183" t="str">
            <v>UMAG_10597</v>
          </cell>
          <cell r="B5183" t="str">
            <v>related to UNG1 - Uracil-DNA glycosylase</v>
          </cell>
        </row>
        <row r="5184">
          <cell r="A5184" t="str">
            <v>UMAG_10598</v>
          </cell>
          <cell r="B5184" t="str">
            <v>probable nucleoside-diphosphate kinase</v>
          </cell>
        </row>
        <row r="5185">
          <cell r="A5185" t="str">
            <v>UMAG_10599</v>
          </cell>
          <cell r="B5185" t="str">
            <v>probable branched-chain alpha-keto acid dehydrogenase e1-beta subunit</v>
          </cell>
        </row>
        <row r="5186">
          <cell r="A5186" t="str">
            <v>UMAG_10602</v>
          </cell>
          <cell r="B5186" t="str">
            <v>related to SEN1 protein</v>
          </cell>
        </row>
        <row r="5187">
          <cell r="A5187" t="str">
            <v>UMAG_10603</v>
          </cell>
          <cell r="B5187" t="str">
            <v>hypothetical protein</v>
          </cell>
        </row>
        <row r="5188">
          <cell r="A5188" t="str">
            <v>UMAG_10604</v>
          </cell>
          <cell r="B5188" t="str">
            <v>related to UV-damaged DNA-binding protein</v>
          </cell>
        </row>
        <row r="5189">
          <cell r="A5189" t="str">
            <v>UMAG_10605</v>
          </cell>
          <cell r="B5189" t="str">
            <v>probable ADH3 - alcohol dehydrogenase III</v>
          </cell>
        </row>
        <row r="5190">
          <cell r="A5190" t="str">
            <v>UMAG_10606</v>
          </cell>
          <cell r="B5190" t="str">
            <v>hypothetical protein</v>
          </cell>
        </row>
        <row r="5191">
          <cell r="A5191" t="str">
            <v>UMAG_10607</v>
          </cell>
          <cell r="B5191" t="str">
            <v>related to NADH-ubiquinone oxidoreductase MLRQ subunit</v>
          </cell>
        </row>
        <row r="5192">
          <cell r="A5192" t="str">
            <v>UMAG_10608</v>
          </cell>
          <cell r="B5192" t="str">
            <v>related to Quinate permease</v>
          </cell>
        </row>
        <row r="5193">
          <cell r="A5193" t="str">
            <v>UMAG_10611</v>
          </cell>
          <cell r="B5193" t="str">
            <v>probable U6 snRNA-associated Sm-like protein LSm6</v>
          </cell>
        </row>
        <row r="5194">
          <cell r="A5194" t="str">
            <v>UMAG_10613</v>
          </cell>
          <cell r="B5194" t="str">
            <v>related to HYM1 - component of the RAM signaling network</v>
          </cell>
        </row>
        <row r="5195">
          <cell r="A5195" t="str">
            <v>UMAG_10614</v>
          </cell>
          <cell r="B5195" t="str">
            <v>related to TGS1 - trimethyl guanosine synthase</v>
          </cell>
        </row>
        <row r="5196">
          <cell r="A5196" t="str">
            <v>UMAG_10615</v>
          </cell>
          <cell r="B5196" t="str">
            <v>probable VPS21 - Rab5-like GTPase involved in vacuolar protein sorting</v>
          </cell>
        </row>
        <row r="5197">
          <cell r="A5197" t="str">
            <v>UMAG_10616</v>
          </cell>
          <cell r="B5197" t="str">
            <v>probable CDC31 - spindle pole body component</v>
          </cell>
        </row>
        <row r="5198">
          <cell r="A5198" t="str">
            <v>UMAG_10617</v>
          </cell>
          <cell r="B5198" t="str">
            <v>hypothetical protein</v>
          </cell>
        </row>
        <row r="5199">
          <cell r="A5199" t="str">
            <v>UMAG_10618</v>
          </cell>
          <cell r="B5199" t="str">
            <v>hypothetical protein</v>
          </cell>
        </row>
        <row r="5200">
          <cell r="A5200" t="str">
            <v>UMAG_10620</v>
          </cell>
          <cell r="B5200" t="str">
            <v>related to TAF7 - TFIID subunit (TBP-associated factor)</v>
          </cell>
        </row>
        <row r="5201">
          <cell r="A5201" t="str">
            <v>UMAG_10621</v>
          </cell>
          <cell r="B5201" t="str">
            <v>probable 60S ribosomal protein L32</v>
          </cell>
        </row>
        <row r="5202">
          <cell r="A5202" t="str">
            <v>UMAG_10622</v>
          </cell>
          <cell r="B5202" t="str">
            <v>hypothetical protein</v>
          </cell>
        </row>
        <row r="5203">
          <cell r="A5203" t="str">
            <v>UMAG_10623</v>
          </cell>
          <cell r="B5203" t="str">
            <v>related to Tuberin</v>
          </cell>
        </row>
        <row r="5204">
          <cell r="A5204" t="str">
            <v>UMAG_10624</v>
          </cell>
          <cell r="B5204" t="str">
            <v>related to LCB2 - serine C-palmitoyltransferase subunit</v>
          </cell>
        </row>
        <row r="5205">
          <cell r="A5205" t="str">
            <v>UMAG_10625</v>
          </cell>
          <cell r="B5205" t="str">
            <v>probable ribosomal protein L24.e.A</v>
          </cell>
        </row>
        <row r="5206">
          <cell r="A5206" t="str">
            <v>UMAG_10626</v>
          </cell>
          <cell r="B5206" t="str">
            <v>hypothetical protein</v>
          </cell>
        </row>
        <row r="5207">
          <cell r="A5207" t="str">
            <v>UMAG_10627</v>
          </cell>
          <cell r="B5207" t="str">
            <v>related to triose-phosphate isomerase</v>
          </cell>
        </row>
        <row r="5208">
          <cell r="A5208" t="str">
            <v>UMAG_10628</v>
          </cell>
          <cell r="B5208" t="str">
            <v>hypothetical protein</v>
          </cell>
        </row>
        <row r="5209">
          <cell r="A5209" t="str">
            <v>UMAG_10629</v>
          </cell>
          <cell r="B5209" t="str">
            <v>hypothetical protein</v>
          </cell>
        </row>
        <row r="5210">
          <cell r="A5210" t="str">
            <v>UMAG_10630</v>
          </cell>
          <cell r="B5210" t="str">
            <v>hypothetical protein</v>
          </cell>
        </row>
        <row r="5211">
          <cell r="A5211" t="str">
            <v>UMAG_10631</v>
          </cell>
          <cell r="B5211" t="str">
            <v>hypothetical protein</v>
          </cell>
        </row>
        <row r="5212">
          <cell r="A5212" t="str">
            <v>UMAG_10632</v>
          </cell>
          <cell r="B5212" t="str">
            <v>related to ph-regulated antigen pra1 precursor</v>
          </cell>
        </row>
        <row r="5213">
          <cell r="A5213" t="str">
            <v>UMAG_10633</v>
          </cell>
          <cell r="B5213" t="str">
            <v>hypothetical protein</v>
          </cell>
        </row>
        <row r="5214">
          <cell r="A5214" t="str">
            <v>UMAG_10634</v>
          </cell>
          <cell r="B5214" t="str">
            <v>hypothetical protein</v>
          </cell>
        </row>
        <row r="5215">
          <cell r="A5215" t="str">
            <v>UMAG_10635</v>
          </cell>
          <cell r="B5215" t="str">
            <v>hypothetical protein</v>
          </cell>
        </row>
        <row r="5216">
          <cell r="A5216" t="str">
            <v>UMAG_10636</v>
          </cell>
          <cell r="B5216" t="str">
            <v>Acyltransferase invovled in MEL production</v>
          </cell>
        </row>
        <row r="5217">
          <cell r="A5217" t="str">
            <v>UMAG_10637</v>
          </cell>
          <cell r="B5217" t="str">
            <v>hypothetical protein (N-terminal fragment)</v>
          </cell>
        </row>
        <row r="5218">
          <cell r="A5218" t="str">
            <v>UMAG_10639</v>
          </cell>
          <cell r="B5218" t="str">
            <v>related to SNU71 - component of U1 snRNP required for mRNA splicing via spliceosome</v>
          </cell>
        </row>
        <row r="5219">
          <cell r="A5219" t="str">
            <v>UMAG_10640</v>
          </cell>
          <cell r="B5219" t="str">
            <v>hypothetical protein</v>
          </cell>
        </row>
        <row r="5220">
          <cell r="A5220" t="str">
            <v>UMAG_10641</v>
          </cell>
          <cell r="B5220" t="str">
            <v>related to SKT5 - protoplast regeneration and killer toxin resistance protein</v>
          </cell>
        </row>
        <row r="5221">
          <cell r="A5221" t="str">
            <v>UMAG_10642</v>
          </cell>
          <cell r="B5221" t="str">
            <v>related to LSM8 - Component of small nuclear ribonucleoprotein complexes involved in RNA processing and splicing</v>
          </cell>
        </row>
        <row r="5222">
          <cell r="A5222" t="str">
            <v>UMAG_10643</v>
          </cell>
          <cell r="B5222" t="str">
            <v>related to dihydroorotate dehydrogenase</v>
          </cell>
        </row>
        <row r="5223">
          <cell r="A5223" t="str">
            <v>UMAG_10644</v>
          </cell>
          <cell r="B5223" t="str">
            <v>probable CDC10 - septin</v>
          </cell>
        </row>
        <row r="5224">
          <cell r="A5224" t="str">
            <v>UMAG_10645</v>
          </cell>
          <cell r="B5224" t="str">
            <v xml:space="preserve">related to RSC1 - component of the RSC chromatin remodeling complex </v>
          </cell>
        </row>
        <row r="5225">
          <cell r="A5225" t="str">
            <v>UMAG_10646</v>
          </cell>
          <cell r="B5225" t="str">
            <v>related to CTR2 - Protein involved in copper transport</v>
          </cell>
        </row>
        <row r="5226">
          <cell r="A5226" t="str">
            <v>UMAG_10647</v>
          </cell>
          <cell r="B5226" t="str">
            <v>probable PRE7 - 20S proteasome subunit(beta6)</v>
          </cell>
        </row>
        <row r="5227">
          <cell r="A5227" t="str">
            <v>UMAG_10648</v>
          </cell>
          <cell r="B5227" t="str">
            <v>related to DNF2 - Non-essential P-type ATPase</v>
          </cell>
        </row>
        <row r="5228">
          <cell r="A5228" t="str">
            <v>UMAG_10649</v>
          </cell>
          <cell r="B5228" t="str">
            <v>hypothetical protein</v>
          </cell>
        </row>
        <row r="5229">
          <cell r="A5229" t="str">
            <v>UMAG_10650</v>
          </cell>
          <cell r="B5229" t="str">
            <v>related to trehalose-6-phosphate phosphatase</v>
          </cell>
        </row>
        <row r="5230">
          <cell r="A5230" t="str">
            <v>UMAG_10651</v>
          </cell>
          <cell r="B5230" t="str">
            <v>hypothetical protein</v>
          </cell>
        </row>
        <row r="5231">
          <cell r="A5231" t="str">
            <v>UMAG_10652</v>
          </cell>
          <cell r="B5231" t="str">
            <v>related to DCD1 - deoxycytidylate deaminase</v>
          </cell>
        </row>
        <row r="5232">
          <cell r="A5232" t="str">
            <v>UMAG_10653</v>
          </cell>
          <cell r="B5232" t="str">
            <v>hypothetical protein</v>
          </cell>
        </row>
        <row r="5233">
          <cell r="A5233" t="str">
            <v>UMAG_10654</v>
          </cell>
          <cell r="B5233" t="str">
            <v>related to TFB5 - component of general transcription and DNA repair factor TFIIH</v>
          </cell>
        </row>
        <row r="5234">
          <cell r="A5234" t="str">
            <v>UMAG_10655</v>
          </cell>
          <cell r="B5234" t="str">
            <v>probable ATP-dependent RNA helicase DHH1</v>
          </cell>
        </row>
        <row r="5235">
          <cell r="A5235" t="str">
            <v>UMAG_10656</v>
          </cell>
          <cell r="B5235" t="str">
            <v>related to DNA primase 48K protein PRI1</v>
          </cell>
        </row>
        <row r="5236">
          <cell r="A5236" t="str">
            <v>UMAG_10657</v>
          </cell>
          <cell r="B5236" t="str">
            <v>hypothetical protein</v>
          </cell>
        </row>
        <row r="5237">
          <cell r="A5237" t="str">
            <v>UMAG_10658</v>
          </cell>
          <cell r="B5237" t="str">
            <v>related to component of the spindle assembly checkpoint dma1</v>
          </cell>
        </row>
        <row r="5238">
          <cell r="A5238" t="str">
            <v>UMAG_10659</v>
          </cell>
          <cell r="B5238" t="str">
            <v>probable alt1 - alanine aminotransferase (C-terminal fragment )</v>
          </cell>
        </row>
        <row r="5239">
          <cell r="A5239" t="str">
            <v>UMAG_10661</v>
          </cell>
          <cell r="B5239" t="str">
            <v>related to GCD10 - translation initiation factor eIF3 RNA-binding subunit</v>
          </cell>
        </row>
        <row r="5240">
          <cell r="A5240" t="str">
            <v>UMAG_10662</v>
          </cell>
          <cell r="B5240" t="str">
            <v>probable SSU72 - Nuclear zinc-finger motif containing protein</v>
          </cell>
        </row>
        <row r="5241">
          <cell r="A5241" t="str">
            <v>UMAG_10663</v>
          </cell>
          <cell r="B5241" t="str">
            <v>probable RHO1 - GTP-binding protein of the rho subfamily of ras-like proteins</v>
          </cell>
        </row>
        <row r="5242">
          <cell r="A5242" t="str">
            <v>UMAG_10664</v>
          </cell>
          <cell r="B5242" t="str">
            <v>hypothetical protein</v>
          </cell>
        </row>
        <row r="5243">
          <cell r="A5243" t="str">
            <v>UMAG_10665</v>
          </cell>
          <cell r="B5243" t="str">
            <v>related to acyl-CoA dehydrogenase</v>
          </cell>
        </row>
        <row r="5244">
          <cell r="A5244" t="str">
            <v>UMAG_10666</v>
          </cell>
          <cell r="B5244" t="str">
            <v>probable U5 snRNP 100 kD protein</v>
          </cell>
        </row>
        <row r="5245">
          <cell r="A5245" t="str">
            <v>UMAG_10667</v>
          </cell>
          <cell r="B5245" t="str">
            <v>related to SPN1 - Spt6-interacting putative elongation factor</v>
          </cell>
        </row>
        <row r="5246">
          <cell r="A5246" t="str">
            <v>UMAG_10668</v>
          </cell>
          <cell r="B5246" t="str">
            <v>related to Shuttle craft protein</v>
          </cell>
        </row>
        <row r="5247">
          <cell r="A5247" t="str">
            <v>UMAG_10669</v>
          </cell>
          <cell r="B5247" t="str">
            <v>hypothetical protein</v>
          </cell>
        </row>
        <row r="5248">
          <cell r="A5248" t="str">
            <v>UMAG_10672</v>
          </cell>
          <cell r="B5248" t="str">
            <v>hypothetical protein</v>
          </cell>
        </row>
        <row r="5249">
          <cell r="A5249" t="str">
            <v>UMAG_10673</v>
          </cell>
          <cell r="B5249" t="str">
            <v>hypothetical protein</v>
          </cell>
        </row>
        <row r="5250">
          <cell r="A5250" t="str">
            <v>UMAG_10674</v>
          </cell>
          <cell r="B5250" t="str">
            <v>related to rna binding motif protein</v>
          </cell>
        </row>
        <row r="5251">
          <cell r="A5251" t="str">
            <v>UMAG_10675</v>
          </cell>
          <cell r="B5251" t="str">
            <v>hypothetical protein</v>
          </cell>
        </row>
        <row r="5252">
          <cell r="A5252" t="str">
            <v>UMAG_10676</v>
          </cell>
          <cell r="B5252" t="str">
            <v>hypothetical protein</v>
          </cell>
        </row>
        <row r="5253">
          <cell r="A5253" t="str">
            <v>UMAG_10678</v>
          </cell>
          <cell r="B5253" t="str">
            <v>related to KIP1 - kinesin-related protein</v>
          </cell>
        </row>
        <row r="5254">
          <cell r="A5254" t="str">
            <v>UMAG_10680</v>
          </cell>
          <cell r="B5254" t="str">
            <v>hypothetical protein</v>
          </cell>
        </row>
        <row r="5255">
          <cell r="A5255" t="str">
            <v>UMAG_10681</v>
          </cell>
          <cell r="B5255" t="str">
            <v>probable ILV5 - ketol-acid reductoisomerase (mitochondrial)</v>
          </cell>
        </row>
        <row r="5256">
          <cell r="A5256" t="str">
            <v>UMAG_10682</v>
          </cell>
          <cell r="B5256" t="str">
            <v>probable CYB2 - L-lactate dehydrogenase (cytochrome b2)</v>
          </cell>
        </row>
        <row r="5257">
          <cell r="A5257" t="str">
            <v>UMAG_10683</v>
          </cell>
          <cell r="B5257" t="str">
            <v>probable ROK1 - ATP-dependent RNA helicase</v>
          </cell>
        </row>
        <row r="5258">
          <cell r="A5258" t="str">
            <v>UMAG_10684</v>
          </cell>
          <cell r="B5258" t="str">
            <v>hypothetical protein</v>
          </cell>
        </row>
        <row r="5259">
          <cell r="A5259" t="str">
            <v>UMAG_10685</v>
          </cell>
          <cell r="B5259" t="str">
            <v>probable MBF1 - multiprotein bridging factor mediates GCN4-dependent transcriptional activation</v>
          </cell>
        </row>
        <row r="5260">
          <cell r="A5260" t="str">
            <v>UMAG_10686</v>
          </cell>
          <cell r="B5260" t="str">
            <v>hypothetical protein</v>
          </cell>
        </row>
        <row r="5261">
          <cell r="A5261" t="str">
            <v>UMAG_10687</v>
          </cell>
          <cell r="B5261" t="str">
            <v>probable VPS28 - protein involved in vacuolar traffic</v>
          </cell>
        </row>
        <row r="5262">
          <cell r="A5262" t="str">
            <v>UMAG_10688</v>
          </cell>
          <cell r="B5262" t="str">
            <v>related to PET112 - putative glutamyl-tRNA(Gln)amidotransferase subunit B</v>
          </cell>
        </row>
        <row r="5263">
          <cell r="A5263" t="str">
            <v>UMAG_10689</v>
          </cell>
          <cell r="B5263" t="str">
            <v>probable LYS4 - homoaconitase precursor</v>
          </cell>
        </row>
        <row r="5264">
          <cell r="A5264" t="str">
            <v>UMAG_10690</v>
          </cell>
          <cell r="B5264" t="str">
            <v>hypothetical protein</v>
          </cell>
        </row>
        <row r="5265">
          <cell r="A5265" t="str">
            <v>UMAG_10691</v>
          </cell>
          <cell r="B5265" t="str">
            <v>related to Long-chain-fatty-acid--CoA ligase</v>
          </cell>
        </row>
        <row r="5266">
          <cell r="A5266" t="str">
            <v>UMAG_10692</v>
          </cell>
          <cell r="B5266" t="str">
            <v>hypothetical protein</v>
          </cell>
        </row>
        <row r="5267">
          <cell r="A5267" t="str">
            <v>UMAG_10693</v>
          </cell>
          <cell r="B5267" t="str">
            <v>hypothetical protein</v>
          </cell>
        </row>
        <row r="5268">
          <cell r="A5268" t="str">
            <v>UMAG_10694</v>
          </cell>
          <cell r="B5268" t="str">
            <v>hypothetical protein</v>
          </cell>
        </row>
        <row r="5269">
          <cell r="A5269" t="str">
            <v>UMAG_10695</v>
          </cell>
          <cell r="B5269" t="str">
            <v>probable NADH dehydrogenase (ubiquinone) 78K chain precursor</v>
          </cell>
        </row>
        <row r="5270">
          <cell r="A5270" t="str">
            <v>UMAG_10696</v>
          </cell>
          <cell r="B5270" t="str">
            <v>related to AHA1 - stress-regulated cochaperone</v>
          </cell>
        </row>
        <row r="5271">
          <cell r="A5271" t="str">
            <v>UMAG_10697</v>
          </cell>
          <cell r="B5271" t="str">
            <v>hypothetical protein</v>
          </cell>
        </row>
        <row r="5272">
          <cell r="A5272" t="str">
            <v>UMAG_10698</v>
          </cell>
          <cell r="B5272" t="str">
            <v>related to NEFA-interacting nuclear protein NIP30</v>
          </cell>
        </row>
        <row r="5273">
          <cell r="A5273" t="str">
            <v>UMAG_10699</v>
          </cell>
          <cell r="B5273" t="str">
            <v>probable SRP1 - Importin alpha</v>
          </cell>
        </row>
        <row r="5274">
          <cell r="A5274" t="str">
            <v>UMAG_10700</v>
          </cell>
          <cell r="B5274" t="str">
            <v>probable RPL30 - 60S large subunit ribosomal protein L30.e</v>
          </cell>
        </row>
        <row r="5275">
          <cell r="A5275" t="str">
            <v>UMAG_10701</v>
          </cell>
          <cell r="B5275" t="str">
            <v>probable RPL37A - ribosomal protein L37.e</v>
          </cell>
        </row>
        <row r="5276">
          <cell r="A5276" t="str">
            <v>UMAG_10702</v>
          </cell>
          <cell r="B5276" t="str">
            <v>probable RPL9A - ribosomal protein L9.e</v>
          </cell>
        </row>
        <row r="5277">
          <cell r="A5277" t="str">
            <v>UMAG_10703</v>
          </cell>
          <cell r="B5277" t="str">
            <v>related to BNA3 - Arylformamidase</v>
          </cell>
        </row>
        <row r="5278">
          <cell r="A5278" t="str">
            <v>UMAG_10704</v>
          </cell>
          <cell r="B5278" t="str">
            <v>related to ERF2 - subunit of a palmitoyltransferase</v>
          </cell>
        </row>
        <row r="5279">
          <cell r="A5279" t="str">
            <v>UMAG_10705</v>
          </cell>
          <cell r="B5279" t="str">
            <v>cyclin-dependent kinase 1</v>
          </cell>
        </row>
        <row r="5280">
          <cell r="A5280" t="str">
            <v>UMAG_10707</v>
          </cell>
          <cell r="B5280" t="str">
            <v>hypothetical protein</v>
          </cell>
        </row>
        <row r="5281">
          <cell r="A5281" t="str">
            <v>UMAG_10708</v>
          </cell>
          <cell r="B5281" t="str">
            <v>related to ILV6 - acetolactate synthase</v>
          </cell>
        </row>
        <row r="5282">
          <cell r="A5282" t="str">
            <v>UMAG_10709</v>
          </cell>
          <cell r="B5282" t="str">
            <v>hypothetical protein</v>
          </cell>
        </row>
        <row r="5283">
          <cell r="A5283" t="str">
            <v>UMAG_10711</v>
          </cell>
          <cell r="B5283" t="str">
            <v>probable ribosomal protein S3aE</v>
          </cell>
        </row>
        <row r="5284">
          <cell r="A5284" t="str">
            <v>UMAG_10712</v>
          </cell>
          <cell r="B5284" t="str">
            <v>hypothetical protein</v>
          </cell>
        </row>
        <row r="5285">
          <cell r="A5285" t="str">
            <v>UMAG_10713</v>
          </cell>
          <cell r="B5285" t="str">
            <v>hypothetical protein</v>
          </cell>
        </row>
        <row r="5286">
          <cell r="A5286" t="str">
            <v>UMAG_10714</v>
          </cell>
          <cell r="B5286" t="str">
            <v>hypothetical protein</v>
          </cell>
        </row>
        <row r="5287">
          <cell r="A5287" t="str">
            <v>UMAG_10715</v>
          </cell>
          <cell r="B5287" t="str">
            <v>related to RRP8 - nucleolar protein required for efficient processing of pre-rRNA at site A2</v>
          </cell>
        </row>
        <row r="5288">
          <cell r="A5288" t="str">
            <v>UMAG_10718</v>
          </cell>
          <cell r="B5288" t="str">
            <v>chitin synthase 1</v>
          </cell>
        </row>
        <row r="5289">
          <cell r="A5289" t="str">
            <v>UMAG_10719</v>
          </cell>
          <cell r="B5289" t="str">
            <v>hypothetical protein</v>
          </cell>
        </row>
        <row r="5290">
          <cell r="A5290" t="str">
            <v>UMAG_10720</v>
          </cell>
          <cell r="B5290" t="str">
            <v>related to ser/thr protein kinases</v>
          </cell>
        </row>
        <row r="5291">
          <cell r="A5291" t="str">
            <v>UMAG_10721</v>
          </cell>
          <cell r="B5291" t="str">
            <v>hypothetical protein</v>
          </cell>
        </row>
        <row r="5292">
          <cell r="A5292" t="str">
            <v>UMAG_10722</v>
          </cell>
          <cell r="B5292" t="str">
            <v>related to GYP1 - GTPase activating protein</v>
          </cell>
        </row>
        <row r="5293">
          <cell r="A5293" t="str">
            <v>UMAG_10723</v>
          </cell>
          <cell r="B5293" t="str">
            <v>hypothetical protein</v>
          </cell>
        </row>
        <row r="5294">
          <cell r="A5294" t="str">
            <v>UMAG_10724</v>
          </cell>
          <cell r="B5294" t="str">
            <v>probable MRPL19 - mitochondrial ribosomal protein</v>
          </cell>
        </row>
        <row r="5295">
          <cell r="A5295" t="str">
            <v>UMAG_10725</v>
          </cell>
          <cell r="B5295" t="str">
            <v>hypothetical protein</v>
          </cell>
        </row>
        <row r="5296">
          <cell r="A5296" t="str">
            <v>UMAG_10726</v>
          </cell>
          <cell r="B5296" t="str">
            <v>related to YPD1 - two-component phosphorelay intermediate</v>
          </cell>
        </row>
        <row r="5297">
          <cell r="A5297" t="str">
            <v>UMAG_10727</v>
          </cell>
          <cell r="B5297" t="str">
            <v>related to proline-rich protein required for meiotic chromosome condensation and synapsis</v>
          </cell>
        </row>
        <row r="5298">
          <cell r="A5298" t="str">
            <v>UMAG_10728</v>
          </cell>
          <cell r="B5298" t="str">
            <v>hypothetical protein</v>
          </cell>
        </row>
        <row r="5299">
          <cell r="A5299" t="str">
            <v>UMAG_10729</v>
          </cell>
          <cell r="B5299" t="str">
            <v>hypothetical protein</v>
          </cell>
        </row>
        <row r="5300">
          <cell r="A5300" t="str">
            <v>UMAG_10730</v>
          </cell>
          <cell r="B5300" t="str">
            <v>related to Ras GTPase-activating-like protein IQGAP2</v>
          </cell>
        </row>
        <row r="5301">
          <cell r="A5301" t="str">
            <v>UMAG_10731</v>
          </cell>
          <cell r="B5301" t="str">
            <v>related to PEX19 - required for biogenesis of peroxisomes (peroxin)</v>
          </cell>
        </row>
        <row r="5302">
          <cell r="A5302" t="str">
            <v>UMAG_10732</v>
          </cell>
          <cell r="B5302" t="str">
            <v>related to dimeric dihydrodiol dehydrogenase</v>
          </cell>
        </row>
        <row r="5303">
          <cell r="A5303" t="str">
            <v>UMAG_10733</v>
          </cell>
          <cell r="B5303" t="str">
            <v>hypothetical protein</v>
          </cell>
        </row>
        <row r="5304">
          <cell r="A5304" t="str">
            <v>UMAG_10735</v>
          </cell>
          <cell r="B5304" t="str">
            <v>probable 2-oxoisovalerate dehydrogenase alpha subunit</v>
          </cell>
        </row>
        <row r="5305">
          <cell r="A5305" t="str">
            <v>UMAG_10737</v>
          </cell>
          <cell r="B5305" t="str">
            <v>related to UTP14 - subunit of U3-containing small subunit processome complex</v>
          </cell>
        </row>
        <row r="5306">
          <cell r="A5306" t="str">
            <v>UMAG_10738</v>
          </cell>
          <cell r="B5306" t="str">
            <v>related to SNU66 - component of the U4/U6.U5 snRNP complex</v>
          </cell>
        </row>
        <row r="5307">
          <cell r="A5307" t="str">
            <v>UMAG_10739</v>
          </cell>
          <cell r="B5307" t="str">
            <v>hypothetical protein</v>
          </cell>
        </row>
        <row r="5308">
          <cell r="A5308" t="str">
            <v>UMAG_10740</v>
          </cell>
          <cell r="B5308" t="str">
            <v>related to apoptotic cell death regulator DAD1</v>
          </cell>
        </row>
        <row r="5309">
          <cell r="A5309" t="str">
            <v>UMAG_10741</v>
          </cell>
          <cell r="B5309" t="str">
            <v>related to Sedlin (trafficking protein particle complex protein 2)</v>
          </cell>
        </row>
        <row r="5310">
          <cell r="A5310" t="str">
            <v>UMAG_10742</v>
          </cell>
          <cell r="B5310" t="str">
            <v>hypothetical protein</v>
          </cell>
        </row>
        <row r="5311">
          <cell r="A5311" t="str">
            <v>UMAG_10746</v>
          </cell>
          <cell r="B5311" t="str">
            <v>hypothetical protein</v>
          </cell>
        </row>
        <row r="5312">
          <cell r="A5312" t="str">
            <v>UMAG_10747</v>
          </cell>
          <cell r="B5312" t="str">
            <v>related to Exosome complex exonuclease RRP43</v>
          </cell>
        </row>
        <row r="5313">
          <cell r="A5313" t="str">
            <v>UMAG_10748</v>
          </cell>
          <cell r="B5313" t="str">
            <v>hypothetical protein</v>
          </cell>
        </row>
        <row r="5314">
          <cell r="A5314" t="str">
            <v>UMAG_10749</v>
          </cell>
          <cell r="B5314" t="str">
            <v>probable dolichyl-phosphate-mannose--protein mannosyltransferase</v>
          </cell>
        </row>
        <row r="5315">
          <cell r="A5315" t="str">
            <v>UMAG_10750</v>
          </cell>
          <cell r="B5315" t="str">
            <v>hypothetical protein</v>
          </cell>
        </row>
        <row r="5316">
          <cell r="A5316" t="str">
            <v>UMAG_10751</v>
          </cell>
          <cell r="B5316" t="str">
            <v>related to TFB1 - subunit of RNA polymerase II transcription initiation factor TFIIH</v>
          </cell>
        </row>
        <row r="5317">
          <cell r="A5317" t="str">
            <v>UMAG_10752</v>
          </cell>
          <cell r="B5317" t="str">
            <v>related to DAD1 - essential subunit of the Dam1 complex</v>
          </cell>
        </row>
        <row r="5318">
          <cell r="A5318" t="str">
            <v>UMAG_10753</v>
          </cell>
          <cell r="B5318" t="str">
            <v>hypothetical protein</v>
          </cell>
        </row>
        <row r="5319">
          <cell r="A5319" t="str">
            <v>UMAG_10754</v>
          </cell>
          <cell r="B5319" t="str">
            <v>related to atp synthase epsilon chain</v>
          </cell>
        </row>
        <row r="5320">
          <cell r="A5320" t="str">
            <v>UMAG_10755</v>
          </cell>
          <cell r="B5320" t="str">
            <v>hypothetical protein</v>
          </cell>
        </row>
        <row r="5321">
          <cell r="A5321" t="str">
            <v>UMAG_10756</v>
          </cell>
          <cell r="B5321" t="str">
            <v>hypothetical protein</v>
          </cell>
        </row>
        <row r="5322">
          <cell r="A5322" t="str">
            <v>UMAG_10757</v>
          </cell>
          <cell r="B5322" t="str">
            <v>hypothetical protein</v>
          </cell>
        </row>
        <row r="5323">
          <cell r="A5323" t="str">
            <v>UMAG_10758</v>
          </cell>
          <cell r="B5323" t="str">
            <v>related to MTR2 - mRNA export protein</v>
          </cell>
        </row>
        <row r="5324">
          <cell r="A5324" t="str">
            <v>UMAG_10759</v>
          </cell>
          <cell r="B5324" t="str">
            <v>hypothetical protein (C-terminal fragment)</v>
          </cell>
        </row>
        <row r="5325">
          <cell r="A5325" t="str">
            <v>UMAG_10760</v>
          </cell>
          <cell r="B5325" t="str">
            <v>hypothetical protein</v>
          </cell>
        </row>
        <row r="5326">
          <cell r="A5326" t="str">
            <v>UMAG_10761</v>
          </cell>
          <cell r="B5326" t="str">
            <v>related to FLC2 - putative FAD transporter</v>
          </cell>
        </row>
        <row r="5327">
          <cell r="A5327" t="str">
            <v>UMAG_10763</v>
          </cell>
          <cell r="B5327" t="str">
            <v>hypothetical protein</v>
          </cell>
        </row>
        <row r="5328">
          <cell r="A5328" t="str">
            <v>UMAG_10764</v>
          </cell>
          <cell r="B5328" t="str">
            <v>related to TR4 orphan receptor associated protein TRA16</v>
          </cell>
        </row>
        <row r="5329">
          <cell r="A5329" t="str">
            <v>UMAG_10765</v>
          </cell>
          <cell r="B5329" t="str">
            <v>related to Ribonuclease H</v>
          </cell>
        </row>
        <row r="5330">
          <cell r="A5330" t="str">
            <v>UMAG_10766</v>
          </cell>
          <cell r="B5330" t="str">
            <v>related to TRM112 - subunit of tRNA methyltransferase complex</v>
          </cell>
        </row>
        <row r="5331">
          <cell r="A5331" t="str">
            <v>UMAG_10767</v>
          </cell>
          <cell r="B5331" t="str">
            <v>related to DPH2 - diphtheria toxin resistance protein</v>
          </cell>
        </row>
        <row r="5332">
          <cell r="A5332" t="str">
            <v>UMAG_10768</v>
          </cell>
          <cell r="B5332" t="str">
            <v>related to MTQ1 - S-adenosylmethionine-dependent methyltransferase</v>
          </cell>
        </row>
        <row r="5333">
          <cell r="A5333" t="str">
            <v>UMAG_10769</v>
          </cell>
          <cell r="B5333" t="str">
            <v>probable potassium channel beta subunit protein</v>
          </cell>
        </row>
        <row r="5334">
          <cell r="A5334" t="str">
            <v>UMAG_10770</v>
          </cell>
          <cell r="B5334" t="str">
            <v>probable YMC1 - Protein of the mitochondrial carrier family (MCF)</v>
          </cell>
        </row>
        <row r="5335">
          <cell r="A5335" t="str">
            <v>UMAG_10771</v>
          </cell>
          <cell r="B5335" t="str">
            <v>related to RRP40 - protein involved in ribosomal RNA processing</v>
          </cell>
        </row>
        <row r="5336">
          <cell r="A5336" t="str">
            <v>UMAG_10772</v>
          </cell>
          <cell r="B5336" t="str">
            <v>hypothetical protein</v>
          </cell>
        </row>
        <row r="5337">
          <cell r="A5337" t="str">
            <v>UMAG_10773</v>
          </cell>
          <cell r="B5337" t="str">
            <v>related to MRPS9 - mitochondrial ribosomal protein</v>
          </cell>
        </row>
        <row r="5338">
          <cell r="A5338" t="str">
            <v>UMAG_10774</v>
          </cell>
          <cell r="B5338" t="str">
            <v>hypothetical protein</v>
          </cell>
        </row>
        <row r="5339">
          <cell r="A5339" t="str">
            <v>UMAG_10775</v>
          </cell>
          <cell r="B5339" t="str">
            <v>hypothetical protein</v>
          </cell>
        </row>
        <row r="5340">
          <cell r="A5340" t="str">
            <v>UMAG_10776</v>
          </cell>
          <cell r="B5340" t="str">
            <v>related to GCD2 - translation initiation factor eIF2B</v>
          </cell>
        </row>
        <row r="5341">
          <cell r="A5341" t="str">
            <v>UMAG_10777</v>
          </cell>
          <cell r="B5341" t="str">
            <v>hypothetical protein</v>
          </cell>
        </row>
        <row r="5342">
          <cell r="A5342" t="str">
            <v>UMAG_10778</v>
          </cell>
          <cell r="B5342" t="str">
            <v>related to RNA polymerase II mediator complex protein pmc1</v>
          </cell>
        </row>
        <row r="5343">
          <cell r="A5343" t="str">
            <v>UMAG_10779</v>
          </cell>
          <cell r="B5343" t="str">
            <v>related to CEX1 û cytoplasmic component of the nuclear aminoacylation-dependent tRNA export pathway</v>
          </cell>
        </row>
        <row r="5344">
          <cell r="A5344" t="str">
            <v>UMAG_10780</v>
          </cell>
          <cell r="B5344" t="str">
            <v>hypothetical protein</v>
          </cell>
        </row>
        <row r="5345">
          <cell r="A5345" t="str">
            <v>UMAG_10781</v>
          </cell>
          <cell r="B5345" t="str">
            <v>related to glutathione s-transferase</v>
          </cell>
        </row>
        <row r="5346">
          <cell r="A5346" t="str">
            <v>UMAG_10782</v>
          </cell>
          <cell r="B5346" t="str">
            <v>related to STU2 - Microtubule-associated protein (MAP) of the XMAP215/Dis1 family</v>
          </cell>
        </row>
        <row r="5347">
          <cell r="A5347" t="str">
            <v>UMAG_10783</v>
          </cell>
          <cell r="B5347" t="str">
            <v>probable glyoxylase I</v>
          </cell>
        </row>
        <row r="5348">
          <cell r="A5348" t="str">
            <v>UMAG_10784</v>
          </cell>
          <cell r="B5348" t="str">
            <v>related to DUG2 - putative di- and tri-peptidase</v>
          </cell>
        </row>
        <row r="5349">
          <cell r="A5349" t="str">
            <v>UMAG_10785</v>
          </cell>
          <cell r="B5349" t="str">
            <v>related to RPC34 - DNA-directed RNA polymerase III</v>
          </cell>
        </row>
        <row r="5350">
          <cell r="A5350" t="str">
            <v>UMAG_10787</v>
          </cell>
          <cell r="B5350" t="str">
            <v>probable FUM1 - fumarate hydratase</v>
          </cell>
        </row>
        <row r="5351">
          <cell r="A5351" t="str">
            <v>UMAG_10788</v>
          </cell>
          <cell r="B5351" t="str">
            <v>probable AAP1 - alanine/arginine aminopeptidase</v>
          </cell>
        </row>
        <row r="5352">
          <cell r="A5352" t="str">
            <v>UMAG_10789</v>
          </cell>
          <cell r="B5352" t="str">
            <v>hypothetical protein</v>
          </cell>
        </row>
        <row r="5353">
          <cell r="A5353" t="str">
            <v>UMAG_10790</v>
          </cell>
          <cell r="B5353" t="str">
            <v>probable phosphoribosyl-5-aminoimidazole carboxylase</v>
          </cell>
        </row>
        <row r="5354">
          <cell r="A5354" t="str">
            <v>UMAG_10791</v>
          </cell>
          <cell r="B5354" t="str">
            <v>hypothetical protein</v>
          </cell>
        </row>
        <row r="5355">
          <cell r="A5355" t="str">
            <v>UMAG_10792</v>
          </cell>
          <cell r="B5355" t="str">
            <v>related to S-adenosylmethionine decarboxylase (spe-2)</v>
          </cell>
        </row>
        <row r="5356">
          <cell r="A5356" t="str">
            <v>UMAG_10793</v>
          </cell>
          <cell r="B5356" t="str">
            <v>hypothetical protein</v>
          </cell>
        </row>
        <row r="5357">
          <cell r="A5357" t="str">
            <v>UMAG_10794</v>
          </cell>
          <cell r="B5357" t="str">
            <v>related to GGA2 - Arf-binding protein</v>
          </cell>
        </row>
        <row r="5358">
          <cell r="A5358" t="str">
            <v>UMAG_10795</v>
          </cell>
          <cell r="B5358" t="str">
            <v>hypothetical protein</v>
          </cell>
        </row>
        <row r="5359">
          <cell r="A5359" t="str">
            <v>UMAG_10797</v>
          </cell>
          <cell r="B5359" t="str">
            <v>related to 6-phosphofructo-2-kinase</v>
          </cell>
        </row>
        <row r="5360">
          <cell r="A5360" t="str">
            <v>UMAG_10799</v>
          </cell>
          <cell r="B5360" t="str">
            <v>related to VPS24 - endosomal Vps protein complex subunit</v>
          </cell>
        </row>
        <row r="5361">
          <cell r="A5361" t="str">
            <v>UMAG_10800</v>
          </cell>
          <cell r="B5361" t="str">
            <v>related to SCY1 - putative kinase</v>
          </cell>
        </row>
        <row r="5362">
          <cell r="A5362" t="str">
            <v>UMAG_10801</v>
          </cell>
          <cell r="B5362" t="str">
            <v>hypothetical protein</v>
          </cell>
        </row>
        <row r="5363">
          <cell r="A5363" t="str">
            <v>UMAG_10803</v>
          </cell>
          <cell r="B5363" t="str">
            <v>guanyl nucleotide exchange factor Sql2</v>
          </cell>
        </row>
        <row r="5364">
          <cell r="A5364" t="str">
            <v>UMAG_10804</v>
          </cell>
          <cell r="B5364" t="str">
            <v>probable KGD2 - dihydrolipoyl transsuccinylase component of the alpha-ketoglutarate dehydrogenase complex</v>
          </cell>
        </row>
        <row r="5365">
          <cell r="A5365" t="str">
            <v>UMAG_10805</v>
          </cell>
          <cell r="B5365" t="str">
            <v>probable SMX2 - snRNP G protein</v>
          </cell>
        </row>
        <row r="5366">
          <cell r="A5366" t="str">
            <v>UMAG_10807</v>
          </cell>
          <cell r="B5366" t="str">
            <v>putative PRP8 - U5 snRNP protein</v>
          </cell>
        </row>
        <row r="5367">
          <cell r="A5367" t="str">
            <v>UMAG_10808</v>
          </cell>
          <cell r="B5367" t="str">
            <v>hypothetical protein</v>
          </cell>
        </row>
        <row r="5368">
          <cell r="A5368" t="str">
            <v>UMAG_10809</v>
          </cell>
          <cell r="B5368" t="str">
            <v>hypothetical protein</v>
          </cell>
        </row>
        <row r="5369">
          <cell r="A5369" t="str">
            <v>UMAG_10810</v>
          </cell>
          <cell r="B5369" t="str">
            <v>probable RPN11 - 26S proteasome regulatory subunit</v>
          </cell>
        </row>
        <row r="5370">
          <cell r="A5370" t="str">
            <v>UMAG_10811</v>
          </cell>
          <cell r="B5370" t="str">
            <v>related to ARL1 - ADP-ribosylation factor</v>
          </cell>
        </row>
        <row r="5371">
          <cell r="A5371" t="str">
            <v>UMAG_10812</v>
          </cell>
          <cell r="B5371" t="str">
            <v>related to VPS52 - component of the Golgi-associated retrograde protein complex</v>
          </cell>
        </row>
        <row r="5372">
          <cell r="A5372" t="str">
            <v>UMAG_10813</v>
          </cell>
          <cell r="B5372" t="str">
            <v>hypothetical protein</v>
          </cell>
        </row>
        <row r="5373">
          <cell r="A5373" t="str">
            <v>UMAG_10814</v>
          </cell>
          <cell r="B5373" t="str">
            <v>hypothetical protein</v>
          </cell>
        </row>
        <row r="5374">
          <cell r="A5374" t="str">
            <v>UMAG_10815</v>
          </cell>
          <cell r="B5374" t="str">
            <v>related to TNA1 - high affinity nicotinic acid plasma membrane permease</v>
          </cell>
        </row>
        <row r="5375">
          <cell r="A5375" t="str">
            <v>UMAG_10816</v>
          </cell>
          <cell r="B5375" t="str">
            <v>hypothetical protein</v>
          </cell>
        </row>
        <row r="5376">
          <cell r="A5376" t="str">
            <v>UMAG_10817</v>
          </cell>
          <cell r="B5376" t="str">
            <v>hypothetical protein</v>
          </cell>
        </row>
        <row r="5377">
          <cell r="A5377" t="str">
            <v>UMAG_10820</v>
          </cell>
          <cell r="B5377" t="str">
            <v>probable nadh-ubiquinone oxidoreductase 10.5 kDa subunit</v>
          </cell>
        </row>
        <row r="5378">
          <cell r="A5378" t="str">
            <v>UMAG_10821</v>
          </cell>
          <cell r="B5378" t="str">
            <v>hypothetical protein</v>
          </cell>
        </row>
        <row r="5379">
          <cell r="A5379" t="str">
            <v>UMAG_10822</v>
          </cell>
          <cell r="B5379" t="str">
            <v>related to ATP12 - F1F0-ATPase complex assembly protein</v>
          </cell>
        </row>
        <row r="5380">
          <cell r="A5380" t="str">
            <v>UMAG_10823</v>
          </cell>
          <cell r="B5380" t="str">
            <v>hypothetical protein</v>
          </cell>
        </row>
        <row r="5381">
          <cell r="A5381" t="str">
            <v>UMAG_10824</v>
          </cell>
          <cell r="B5381" t="str">
            <v>related to Beta3 protein (Ruby)</v>
          </cell>
        </row>
        <row r="5382">
          <cell r="A5382" t="str">
            <v>UMAG_10825</v>
          </cell>
          <cell r="B5382" t="str">
            <v>related to 3-hydroxyacyl-CoA dehydrogenase</v>
          </cell>
        </row>
        <row r="5383">
          <cell r="A5383" t="str">
            <v>UMAG_10826</v>
          </cell>
          <cell r="B5383" t="str">
            <v>hypothetical protein</v>
          </cell>
        </row>
        <row r="5384">
          <cell r="A5384" t="str">
            <v>UMAG_10827</v>
          </cell>
          <cell r="B5384" t="str">
            <v>related to ENP1 - required for pre-rRNA processing and 40S ribosomal subunit synthesis</v>
          </cell>
        </row>
        <row r="5385">
          <cell r="A5385" t="str">
            <v>UMAG_10830</v>
          </cell>
          <cell r="B5385" t="str">
            <v>hypothetical protein</v>
          </cell>
        </row>
        <row r="5386">
          <cell r="A5386" t="str">
            <v>UMAG_10831</v>
          </cell>
          <cell r="B5386" t="str">
            <v>hypothetical protein</v>
          </cell>
        </row>
        <row r="5387">
          <cell r="A5387" t="str">
            <v>UMAG_10832</v>
          </cell>
          <cell r="B5387" t="str">
            <v>probable PFY1 - profilin</v>
          </cell>
        </row>
        <row r="5388">
          <cell r="A5388" t="str">
            <v>UMAG_10833</v>
          </cell>
          <cell r="B5388" t="str">
            <v>related to histone acetyltransferase 3 (myst)</v>
          </cell>
        </row>
        <row r="5389">
          <cell r="A5389" t="str">
            <v>UMAG_10835</v>
          </cell>
          <cell r="B5389" t="str">
            <v>related to Cytochrome b561</v>
          </cell>
        </row>
        <row r="5390">
          <cell r="A5390" t="str">
            <v>UMAG_10836</v>
          </cell>
          <cell r="B5390" t="str">
            <v>protein mediates microtubule-dependent mRNA transport</v>
          </cell>
        </row>
        <row r="5391">
          <cell r="A5391" t="str">
            <v>UMAG_10837</v>
          </cell>
          <cell r="B5391" t="str">
            <v>hypothetical protein</v>
          </cell>
        </row>
        <row r="5392">
          <cell r="A5392" t="str">
            <v>UMAG_10838</v>
          </cell>
          <cell r="B5392" t="str">
            <v>hypothetical protein</v>
          </cell>
        </row>
        <row r="5393">
          <cell r="A5393" t="str">
            <v>UMAG_10839</v>
          </cell>
          <cell r="B5393" t="str">
            <v>probable FMP43 - protein found in mitochondrial proteome</v>
          </cell>
        </row>
        <row r="5394">
          <cell r="A5394" t="str">
            <v>UMAG_10840</v>
          </cell>
          <cell r="B5394" t="str">
            <v>probable MIS1 - C1-tetrahydrofolate synthase</v>
          </cell>
        </row>
        <row r="5395">
          <cell r="A5395" t="str">
            <v>UMAG_10841</v>
          </cell>
          <cell r="B5395" t="str">
            <v>probable RPL28 - 60S large subunit ribosomal protein L27a.e</v>
          </cell>
        </row>
        <row r="5396">
          <cell r="A5396" t="str">
            <v>UMAG_10842</v>
          </cell>
          <cell r="B5396" t="str">
            <v>probable RPL10 - 60S large subunit ribosomal protein L10</v>
          </cell>
        </row>
        <row r="5397">
          <cell r="A5397" t="str">
            <v>UMAG_10843</v>
          </cell>
          <cell r="B5397" t="str">
            <v>hypothetical protein (N-terminal fragment)</v>
          </cell>
        </row>
        <row r="5398">
          <cell r="A5398" t="str">
            <v>UMAG_10844</v>
          </cell>
          <cell r="B5398" t="str">
            <v>hypothetical protein</v>
          </cell>
        </row>
        <row r="5399">
          <cell r="A5399" t="str">
            <v>UMAG_10845</v>
          </cell>
          <cell r="B5399" t="str">
            <v>hypothetical protein</v>
          </cell>
        </row>
        <row r="5400">
          <cell r="A5400" t="str">
            <v>UMAG_10846</v>
          </cell>
          <cell r="B5400" t="str">
            <v>related to UGA2 - succinate semialdehyde dehydrogenase</v>
          </cell>
        </row>
        <row r="5401">
          <cell r="A5401" t="str">
            <v>UMAG_10847</v>
          </cell>
          <cell r="B5401" t="str">
            <v>related to nadh-ubiquinone oxidoreductase subunit b17.2</v>
          </cell>
        </row>
        <row r="5402">
          <cell r="A5402" t="str">
            <v>UMAG_10848</v>
          </cell>
          <cell r="B5402" t="str">
            <v>hypothetical protein</v>
          </cell>
        </row>
        <row r="5403">
          <cell r="A5403" t="str">
            <v>UMAG_10849</v>
          </cell>
          <cell r="B5403" t="str">
            <v>hypothetical protein</v>
          </cell>
        </row>
        <row r="5404">
          <cell r="A5404" t="str">
            <v>UMAG_10850</v>
          </cell>
          <cell r="B5404" t="str">
            <v>related to KIC1 - ser/thr protein kinase that interacts with Cdc31p</v>
          </cell>
        </row>
        <row r="5405">
          <cell r="A5405" t="str">
            <v>UMAG_10851</v>
          </cell>
          <cell r="B5405" t="str">
            <v>hypothetical protein</v>
          </cell>
        </row>
        <row r="5406">
          <cell r="A5406" t="str">
            <v>UMAG_10852</v>
          </cell>
          <cell r="B5406" t="str">
            <v>related to MET30 - involved in regulation of sulfur assimilation genes and cell cycle progression</v>
          </cell>
        </row>
        <row r="5407">
          <cell r="A5407" t="str">
            <v>UMAG_10853</v>
          </cell>
          <cell r="B5407" t="str">
            <v>hypothetical protein</v>
          </cell>
        </row>
        <row r="5408">
          <cell r="A5408" t="str">
            <v>UMAG_10854</v>
          </cell>
          <cell r="B5408" t="str">
            <v>related to YVC1 - vacuolar cation channel</v>
          </cell>
        </row>
        <row r="5409">
          <cell r="A5409" t="str">
            <v>UMAG_10855</v>
          </cell>
          <cell r="B5409" t="str">
            <v>related to MKK1 - MAP kinase kinase</v>
          </cell>
        </row>
        <row r="5410">
          <cell r="A5410" t="str">
            <v>UMAG_10856</v>
          </cell>
          <cell r="B5410" t="str">
            <v>related to YHC3 - protein involved in vacuolar arginine transport</v>
          </cell>
        </row>
        <row r="5411">
          <cell r="A5411" t="str">
            <v>UMAG_10858</v>
          </cell>
          <cell r="B5411" t="str">
            <v>probable RPA12 - 13.7 kD subunit of DNA-directed RNA polymerase I</v>
          </cell>
        </row>
        <row r="5412">
          <cell r="A5412" t="str">
            <v>UMAG_10859</v>
          </cell>
          <cell r="B5412" t="str">
            <v>related to UV-induced protein uvi15</v>
          </cell>
        </row>
        <row r="5413">
          <cell r="A5413" t="str">
            <v>UMAG_10861</v>
          </cell>
          <cell r="B5413" t="str">
            <v>related to Reticuline oxidase precursor</v>
          </cell>
        </row>
        <row r="5414">
          <cell r="A5414" t="str">
            <v>UMAG_10862</v>
          </cell>
          <cell r="B5414" t="str">
            <v>probable UBC6 - E2 ubiquitin-conjugating enzyme</v>
          </cell>
        </row>
        <row r="5415">
          <cell r="A5415" t="str">
            <v>UMAG_10863</v>
          </cell>
          <cell r="B5415" t="str">
            <v>related to RAI1 - Rat1p Interacting Protein</v>
          </cell>
        </row>
        <row r="5416">
          <cell r="A5416" t="str">
            <v>UMAG_10864</v>
          </cell>
          <cell r="B5416" t="str">
            <v>related to GNA1 - essential acetyltransferase</v>
          </cell>
        </row>
        <row r="5417">
          <cell r="A5417" t="str">
            <v>UMAG_10865</v>
          </cell>
          <cell r="B5417" t="str">
            <v>related to ELO1 - Elongase I</v>
          </cell>
        </row>
        <row r="5418">
          <cell r="A5418" t="str">
            <v>UMAG_10867</v>
          </cell>
          <cell r="B5418" t="str">
            <v>hypothetical protein</v>
          </cell>
        </row>
        <row r="5419">
          <cell r="A5419" t="str">
            <v>UMAG_10868</v>
          </cell>
          <cell r="B5419" t="str">
            <v>hypothetical protein</v>
          </cell>
        </row>
        <row r="5420">
          <cell r="A5420" t="str">
            <v>UMAG_10869</v>
          </cell>
          <cell r="B5420" t="str">
            <v>hypothetical protein</v>
          </cell>
        </row>
        <row r="5421">
          <cell r="A5421" t="str">
            <v>UMAG_10870</v>
          </cell>
          <cell r="B5421" t="str">
            <v>related to Glucose-6-phosphate 1-epimerase</v>
          </cell>
        </row>
        <row r="5422">
          <cell r="A5422" t="str">
            <v>UMAG_10871</v>
          </cell>
          <cell r="B5422" t="str">
            <v>hypothetical protein</v>
          </cell>
        </row>
        <row r="5423">
          <cell r="A5423" t="str">
            <v>UMAG_10872</v>
          </cell>
          <cell r="B5423" t="str">
            <v>related to YSA1 - sugar-nucleotide hydrolase</v>
          </cell>
        </row>
        <row r="5424">
          <cell r="A5424" t="str">
            <v>UMAG_10873</v>
          </cell>
          <cell r="B5424" t="str">
            <v>related to DCS1 - non-essential hydrolase involved in mRNA decapping</v>
          </cell>
        </row>
        <row r="5425">
          <cell r="A5425" t="str">
            <v>UMAG_10874</v>
          </cell>
          <cell r="B5425" t="str">
            <v>hypothetical protein</v>
          </cell>
        </row>
        <row r="5426">
          <cell r="A5426" t="str">
            <v>UMAG_10875</v>
          </cell>
          <cell r="B5426" t="str">
            <v>hypothetical protein</v>
          </cell>
        </row>
        <row r="5427">
          <cell r="A5427" t="str">
            <v>UMAG_10876</v>
          </cell>
          <cell r="B5427" t="str">
            <v>hypothetical protein</v>
          </cell>
        </row>
        <row r="5428">
          <cell r="A5428" t="str">
            <v>UMAG_10878</v>
          </cell>
          <cell r="B5428" t="str">
            <v>hypothetical protein</v>
          </cell>
        </row>
        <row r="5429">
          <cell r="A5429" t="str">
            <v>UMAG_10879</v>
          </cell>
          <cell r="B5429" t="str">
            <v>hypothetical protein</v>
          </cell>
        </row>
        <row r="5430">
          <cell r="A5430" t="str">
            <v>UMAG_10880</v>
          </cell>
          <cell r="B5430" t="str">
            <v>related to Graves disease carrier protein</v>
          </cell>
        </row>
        <row r="5431">
          <cell r="A5431" t="str">
            <v>UMAG_10881</v>
          </cell>
          <cell r="B5431" t="str">
            <v>probable ribonuclease T1</v>
          </cell>
        </row>
        <row r="5432">
          <cell r="A5432" t="str">
            <v>UMAG_10882</v>
          </cell>
          <cell r="B5432" t="str">
            <v>probable peptidyl-prolyl cis-trans isomerase (C-terminal fragment)</v>
          </cell>
        </row>
        <row r="5433">
          <cell r="A5433" t="str">
            <v>UMAG_10884</v>
          </cell>
          <cell r="B5433" t="str">
            <v>related to LPE10 - strong similarity to Mrs2p</v>
          </cell>
        </row>
        <row r="5434">
          <cell r="A5434" t="str">
            <v>UMAG_10885</v>
          </cell>
          <cell r="B5434" t="str">
            <v>hypothetical protein</v>
          </cell>
        </row>
        <row r="5435">
          <cell r="A5435" t="str">
            <v>UMAG_10886</v>
          </cell>
          <cell r="B5435" t="str">
            <v>hypothetical protein</v>
          </cell>
        </row>
        <row r="5436">
          <cell r="A5436" t="str">
            <v>UMAG_10888</v>
          </cell>
          <cell r="B5436" t="str">
            <v>hypothetical protein</v>
          </cell>
        </row>
        <row r="5437">
          <cell r="A5437" t="str">
            <v>UMAG_10889</v>
          </cell>
          <cell r="B5437" t="str">
            <v>related to RCY1 - F-box protein involved in recycling plasma membrane proteins</v>
          </cell>
        </row>
        <row r="5438">
          <cell r="A5438" t="str">
            <v>UMAG_10892</v>
          </cell>
          <cell r="B5438" t="str">
            <v>related to 3┤--&gt;5┤ exonuclease and endonuclease</v>
          </cell>
        </row>
        <row r="5439">
          <cell r="A5439" t="str">
            <v>UMAG_10893</v>
          </cell>
          <cell r="B5439" t="str">
            <v>hypothetical protein</v>
          </cell>
        </row>
        <row r="5440">
          <cell r="A5440" t="str">
            <v>UMAG_10895</v>
          </cell>
          <cell r="B5440" t="str">
            <v>hypothetical protein (C-terminal fragment)</v>
          </cell>
        </row>
        <row r="5441">
          <cell r="A5441" t="str">
            <v>UMAG_10896</v>
          </cell>
          <cell r="B5441" t="str">
            <v>probable oligopeptide transporter (C-terminal fragment)</v>
          </cell>
        </row>
        <row r="5442">
          <cell r="A5442" t="str">
            <v>UMAG_10898</v>
          </cell>
          <cell r="B5442" t="str">
            <v>related to short-chain alcohol dehydrogenase</v>
          </cell>
        </row>
        <row r="5443">
          <cell r="A5443" t="str">
            <v>UMAG_10901</v>
          </cell>
          <cell r="B5443" t="str">
            <v>probable polyubiquitin</v>
          </cell>
        </row>
        <row r="5444">
          <cell r="A5444" t="str">
            <v>UMAG_10902</v>
          </cell>
          <cell r="B5444" t="str">
            <v>related to Y14</v>
          </cell>
        </row>
        <row r="5445">
          <cell r="A5445" t="str">
            <v>UMAG_10903</v>
          </cell>
          <cell r="B5445" t="str">
            <v>probable RPN7 - subunit of the regulatory particle of the proteasome</v>
          </cell>
        </row>
        <row r="5446">
          <cell r="A5446" t="str">
            <v>UMAG_10904</v>
          </cell>
          <cell r="B5446" t="str">
            <v>probable APT1 - adenine phosphoribosyltransferase</v>
          </cell>
        </row>
        <row r="5447">
          <cell r="A5447" t="str">
            <v>UMAG_10905</v>
          </cell>
          <cell r="B5447" t="str">
            <v>hypothetical protein</v>
          </cell>
        </row>
        <row r="5448">
          <cell r="A5448" t="str">
            <v>UMAG_10906</v>
          </cell>
          <cell r="B5448" t="str">
            <v>hypothetical protein</v>
          </cell>
        </row>
        <row r="5449">
          <cell r="A5449" t="str">
            <v>UMAG_10907</v>
          </cell>
          <cell r="B5449" t="str">
            <v>probable MMS2 - part of the error-free postreplication repair pathway</v>
          </cell>
        </row>
        <row r="5450">
          <cell r="A5450" t="str">
            <v>UMAG_10908</v>
          </cell>
          <cell r="B5450" t="str">
            <v>probable OPT1 - High-affinity glutathione transporter</v>
          </cell>
        </row>
        <row r="5451">
          <cell r="A5451" t="str">
            <v>UMAG_10909</v>
          </cell>
          <cell r="B5451" t="str">
            <v>related to GTPase-activating protein beta-chimerin</v>
          </cell>
        </row>
        <row r="5452">
          <cell r="A5452" t="str">
            <v>UMAG_10910</v>
          </cell>
          <cell r="B5452" t="str">
            <v>related to DNA repair protein rad9</v>
          </cell>
        </row>
        <row r="5453">
          <cell r="A5453" t="str">
            <v>UMAG_10911</v>
          </cell>
          <cell r="B5453" t="str">
            <v>related to SSM4 - Ubiquitin-protein ligase involved in ER-associated protein degradation</v>
          </cell>
        </row>
        <row r="5454">
          <cell r="A5454" t="str">
            <v>UMAG_10912</v>
          </cell>
          <cell r="B5454" t="str">
            <v>hypothetical protein (C-terminal fragment)</v>
          </cell>
        </row>
        <row r="5455">
          <cell r="A5455" t="str">
            <v>UMAG_10913</v>
          </cell>
          <cell r="B5455" t="str">
            <v>related to RGD2 - GTPase-activating protein (N-terminal fragment)</v>
          </cell>
        </row>
        <row r="5456">
          <cell r="A5456" t="str">
            <v>UMAG_10914</v>
          </cell>
          <cell r="B5456" t="str">
            <v>related to HOS3 - Trichostatin A-insensitive homodimeric histone deacetylase (HDAC)</v>
          </cell>
        </row>
        <row r="5457">
          <cell r="A5457" t="str">
            <v>UMAG_10915</v>
          </cell>
          <cell r="B5457" t="str">
            <v>probable PRP2 - RNA-dependent ATPase of DEAH box family</v>
          </cell>
        </row>
        <row r="5458">
          <cell r="A5458" t="str">
            <v>UMAG_10916</v>
          </cell>
          <cell r="B5458" t="str">
            <v>hypothetical protein</v>
          </cell>
        </row>
        <row r="5459">
          <cell r="A5459" t="str">
            <v>UMAG_10917</v>
          </cell>
          <cell r="B5459" t="str">
            <v>probable RING-box protein 1</v>
          </cell>
        </row>
        <row r="5460">
          <cell r="A5460" t="str">
            <v>UMAG_10918</v>
          </cell>
          <cell r="B5460" t="str">
            <v>Brh2-interacting protein Dss1</v>
          </cell>
        </row>
        <row r="5461">
          <cell r="A5461" t="str">
            <v>UMAG_10921</v>
          </cell>
          <cell r="B5461" t="str">
            <v>hypothetical protein</v>
          </cell>
        </row>
        <row r="5462">
          <cell r="A5462" t="str">
            <v>UMAG_10922</v>
          </cell>
          <cell r="B5462" t="str">
            <v>hypothetical protein</v>
          </cell>
        </row>
        <row r="5463">
          <cell r="A5463" t="str">
            <v>UMAG_10923</v>
          </cell>
          <cell r="B5463" t="str">
            <v>related to BYE1 - negative regulator of transcription elongation</v>
          </cell>
        </row>
        <row r="5464">
          <cell r="A5464" t="str">
            <v>UMAG_10924</v>
          </cell>
          <cell r="B5464" t="str">
            <v>related to APN2 - AP endonuclease</v>
          </cell>
        </row>
        <row r="5465">
          <cell r="A5465" t="str">
            <v>UMAG_10925</v>
          </cell>
          <cell r="B5465" t="str">
            <v>related to SGF73 - SAGA complex subunit</v>
          </cell>
        </row>
        <row r="5466">
          <cell r="A5466" t="str">
            <v>UMAG_10926</v>
          </cell>
          <cell r="B5466" t="str">
            <v>probable TFP1p - H -ATPase V1 domain 69 KD catalytic subunit</v>
          </cell>
        </row>
        <row r="5467">
          <cell r="A5467" t="str">
            <v>UMAG_10928</v>
          </cell>
          <cell r="B5467" t="str">
            <v>hypothetical protein</v>
          </cell>
        </row>
        <row r="5468">
          <cell r="A5468" t="str">
            <v>UMAG_10929</v>
          </cell>
          <cell r="B5468" t="str">
            <v>hypothetical protein</v>
          </cell>
        </row>
        <row r="5469">
          <cell r="A5469" t="str">
            <v>UMAG_10934</v>
          </cell>
          <cell r="B5469" t="str">
            <v>related to Protein scd2/ral3</v>
          </cell>
        </row>
        <row r="5470">
          <cell r="A5470" t="str">
            <v>UMAG_10935</v>
          </cell>
          <cell r="B5470" t="str">
            <v>related to AP-3 adapter complex mu3A subunit</v>
          </cell>
        </row>
        <row r="5471">
          <cell r="A5471" t="str">
            <v>UMAG_10936</v>
          </cell>
          <cell r="B5471" t="str">
            <v>related to RPC10 - DNA-directed RNA polymerases I</v>
          </cell>
        </row>
        <row r="5472">
          <cell r="A5472" t="str">
            <v>UMAG_10937</v>
          </cell>
          <cell r="B5472" t="str">
            <v>hypothetical protein</v>
          </cell>
        </row>
        <row r="5473">
          <cell r="A5473" t="str">
            <v>UMAG_10938</v>
          </cell>
          <cell r="B5473" t="str">
            <v>probable NADP-dependent mannitol dehydrogenase</v>
          </cell>
        </row>
        <row r="5474">
          <cell r="A5474" t="str">
            <v>UMAG_10939</v>
          </cell>
          <cell r="B5474" t="str">
            <v>hypothetical protein</v>
          </cell>
        </row>
        <row r="5475">
          <cell r="A5475" t="str">
            <v>UMAG_10940</v>
          </cell>
          <cell r="B5475" t="str">
            <v>related to ROT1 - molecular chaperone in the endoplasmic reticulum</v>
          </cell>
        </row>
        <row r="5476">
          <cell r="A5476" t="str">
            <v>UMAG_10941</v>
          </cell>
          <cell r="B5476" t="str">
            <v>related to RDS2 - Transcription factor involved in regulating gluconeogenesis and glyoxylate cycle genes</v>
          </cell>
        </row>
        <row r="5477">
          <cell r="A5477" t="str">
            <v>UMAG_10944</v>
          </cell>
          <cell r="B5477" t="str">
            <v>related to protein phosphatase methylesterase 1</v>
          </cell>
        </row>
        <row r="5478">
          <cell r="A5478" t="str">
            <v>UMAG_10945</v>
          </cell>
          <cell r="B5478" t="str">
            <v>hypothetical protein</v>
          </cell>
        </row>
        <row r="5479">
          <cell r="A5479" t="str">
            <v>UMAG_10946</v>
          </cell>
          <cell r="B5479" t="str">
            <v>related to TNA1 - High affinity nicotinic acid plasma membrane permease</v>
          </cell>
        </row>
        <row r="5480">
          <cell r="A5480" t="str">
            <v>UMAG_10949</v>
          </cell>
          <cell r="B5480" t="str">
            <v>hypothetical protein (N-terminal fragment)</v>
          </cell>
        </row>
        <row r="5481">
          <cell r="A5481" t="str">
            <v>UMAG_10950</v>
          </cell>
          <cell r="B5481" t="str">
            <v>hypothetical protein</v>
          </cell>
        </row>
        <row r="5482">
          <cell r="A5482" t="str">
            <v>UMAG_10951</v>
          </cell>
          <cell r="B5482" t="str">
            <v>hypothetical protein</v>
          </cell>
        </row>
        <row r="5483">
          <cell r="A5483" t="str">
            <v>UMAG_10953</v>
          </cell>
          <cell r="B5483" t="str">
            <v>probable TRX2 - thioredoxin II</v>
          </cell>
        </row>
        <row r="5484">
          <cell r="A5484" t="str">
            <v>UMAG_10955</v>
          </cell>
          <cell r="B5484" t="str">
            <v>hypothetical protein</v>
          </cell>
        </row>
        <row r="5485">
          <cell r="A5485" t="str">
            <v>UMAG_10956</v>
          </cell>
          <cell r="B5485" t="str">
            <v>probable RPP1A - 60S large subunit acidic ribosomal protein a1</v>
          </cell>
        </row>
        <row r="5486">
          <cell r="A5486" t="str">
            <v>UMAG_10957</v>
          </cell>
          <cell r="B5486" t="str">
            <v>probable adenylyl-cyclase-associated protein CAP</v>
          </cell>
        </row>
        <row r="5487">
          <cell r="A5487" t="str">
            <v>UMAG_10958</v>
          </cell>
          <cell r="B5487" t="str">
            <v>related to kinetochore associated 2 (HEC)</v>
          </cell>
        </row>
        <row r="5488">
          <cell r="A5488" t="str">
            <v>UMAG_10959</v>
          </cell>
          <cell r="B5488" t="str">
            <v>hypothetical protein</v>
          </cell>
        </row>
        <row r="5489">
          <cell r="A5489" t="str">
            <v>UMAG_10960</v>
          </cell>
          <cell r="B5489" t="str">
            <v>hypothetical protein</v>
          </cell>
        </row>
        <row r="5490">
          <cell r="A5490" t="str">
            <v>UMAG_10961</v>
          </cell>
          <cell r="B5490" t="str">
            <v>probable Glycine cleavage system H protein</v>
          </cell>
        </row>
        <row r="5491">
          <cell r="A5491" t="str">
            <v>UMAG_10962</v>
          </cell>
          <cell r="B5491" t="str">
            <v>hypothetical protein</v>
          </cell>
        </row>
        <row r="5492">
          <cell r="A5492" t="str">
            <v>UMAG_10963</v>
          </cell>
          <cell r="B5492" t="str">
            <v>hypothetical protein</v>
          </cell>
        </row>
        <row r="5493">
          <cell r="A5493" t="str">
            <v>UMAG_10964</v>
          </cell>
          <cell r="B5493" t="str">
            <v>hypothetical protein</v>
          </cell>
        </row>
        <row r="5494">
          <cell r="A5494" t="str">
            <v>UMAG_10965</v>
          </cell>
          <cell r="B5494" t="str">
            <v>hypothetical protein</v>
          </cell>
        </row>
        <row r="5495">
          <cell r="A5495" t="str">
            <v>UMAG_10966</v>
          </cell>
          <cell r="B5495" t="str">
            <v>related to JSN1 - RNA-binding protein (pumilio family)</v>
          </cell>
        </row>
        <row r="5496">
          <cell r="A5496" t="str">
            <v>UMAG_10968</v>
          </cell>
          <cell r="B5496" t="str">
            <v>probable VTC4 - Vacuolar Transporter Chaperone</v>
          </cell>
        </row>
        <row r="5497">
          <cell r="A5497" t="str">
            <v>UMAG_10969</v>
          </cell>
          <cell r="B5497" t="str">
            <v>hypothetical protein</v>
          </cell>
        </row>
        <row r="5498">
          <cell r="A5498" t="str">
            <v>UMAG_10970</v>
          </cell>
          <cell r="B5498" t="str">
            <v>related to Sno-type pyridoxine vitamin B6 biosynthetic protein SNO1</v>
          </cell>
        </row>
        <row r="5499">
          <cell r="A5499" t="str">
            <v>UMAG_10971</v>
          </cell>
          <cell r="B5499" t="str">
            <v>related to transcription factor hap3</v>
          </cell>
        </row>
        <row r="5500">
          <cell r="A5500" t="str">
            <v>UMAG_10972</v>
          </cell>
          <cell r="B5500" t="str">
            <v>hypothetical protein</v>
          </cell>
        </row>
        <row r="5501">
          <cell r="A5501" t="str">
            <v>UMAG_10973</v>
          </cell>
          <cell r="B5501" t="str">
            <v>probable glutathione-dependent formaldehyde dehydrogenase</v>
          </cell>
        </row>
        <row r="5502">
          <cell r="A5502" t="str">
            <v>UMAG_10974</v>
          </cell>
          <cell r="B5502" t="str">
            <v>related to tetrahydrofolylpolyglutamate synthase</v>
          </cell>
        </row>
        <row r="5503">
          <cell r="A5503" t="str">
            <v>UMAG_10975</v>
          </cell>
          <cell r="B5503" t="str">
            <v>hypothetical protein</v>
          </cell>
        </row>
        <row r="5504">
          <cell r="A5504" t="str">
            <v>UMAG_10976</v>
          </cell>
          <cell r="B5504" t="str">
            <v>hypothetical protein</v>
          </cell>
        </row>
        <row r="5505">
          <cell r="A5505" t="str">
            <v>UMAG_10979</v>
          </cell>
          <cell r="B5505" t="str">
            <v>related to pantothenate kinase</v>
          </cell>
        </row>
        <row r="5506">
          <cell r="A5506" t="str">
            <v>UMAG_10980</v>
          </cell>
          <cell r="B5506" t="str">
            <v>hypothetical protein</v>
          </cell>
        </row>
        <row r="5507">
          <cell r="A5507" t="str">
            <v>UMAG_10981</v>
          </cell>
          <cell r="B5507" t="str">
            <v>hypothetical protein (C-terminal fragment)</v>
          </cell>
        </row>
        <row r="5508">
          <cell r="A5508" t="str">
            <v>UMAG_10982</v>
          </cell>
          <cell r="B5508" t="str">
            <v>related to ribonucleoprotein</v>
          </cell>
        </row>
        <row r="5509">
          <cell r="A5509" t="str">
            <v>UMAG_10983</v>
          </cell>
          <cell r="B5509" t="str">
            <v>hypothetical protein</v>
          </cell>
        </row>
        <row r="5510">
          <cell r="A5510" t="str">
            <v>UMAG_10984</v>
          </cell>
          <cell r="B5510" t="str">
            <v>hypothetical protein</v>
          </cell>
        </row>
        <row r="5511">
          <cell r="A5511" t="str">
            <v>UMAG_10985</v>
          </cell>
          <cell r="B5511" t="str">
            <v>probable THR1 - homoserine kinase</v>
          </cell>
        </row>
        <row r="5512">
          <cell r="A5512" t="str">
            <v>UMAG_10986</v>
          </cell>
          <cell r="B5512" t="str">
            <v>hypothetical protein</v>
          </cell>
        </row>
        <row r="5513">
          <cell r="A5513" t="str">
            <v>UMAG_10988</v>
          </cell>
          <cell r="B5513" t="str">
            <v>probable clathrin coat assembly protein ap17</v>
          </cell>
        </row>
        <row r="5514">
          <cell r="A5514" t="str">
            <v>UMAG_10989</v>
          </cell>
          <cell r="B5514" t="str">
            <v>related to NADH-ubiquinone oxidoreductase 21 kDa subunit</v>
          </cell>
        </row>
        <row r="5515">
          <cell r="A5515" t="str">
            <v>UMAG_10990</v>
          </cell>
          <cell r="B5515" t="str">
            <v>related to DEG1 - pseudouridine synthase</v>
          </cell>
        </row>
        <row r="5516">
          <cell r="A5516" t="str">
            <v>UMAG_10993</v>
          </cell>
          <cell r="B5516" t="str">
            <v>hypothetical protein</v>
          </cell>
        </row>
        <row r="5517">
          <cell r="A5517" t="str">
            <v>UMAG_10996</v>
          </cell>
          <cell r="B5517" t="str">
            <v>hypothetical protein</v>
          </cell>
        </row>
        <row r="5518">
          <cell r="A5518" t="str">
            <v>UMAG_10997</v>
          </cell>
          <cell r="B5518" t="str">
            <v>hypothetical protein</v>
          </cell>
        </row>
        <row r="5519">
          <cell r="A5519" t="str">
            <v>UMAG_10998</v>
          </cell>
          <cell r="B5519" t="str">
            <v>hypothetical protein</v>
          </cell>
        </row>
        <row r="5520">
          <cell r="A5520" t="str">
            <v>UMAG_10999</v>
          </cell>
          <cell r="B5520" t="str">
            <v>related to NRK1 - Nicotinamide riboside kinase</v>
          </cell>
        </row>
        <row r="5521">
          <cell r="A5521" t="str">
            <v>UMAG_11000</v>
          </cell>
          <cell r="B5521" t="str">
            <v>related to YCH1 - phosphatase</v>
          </cell>
        </row>
        <row r="5522">
          <cell r="A5522" t="str">
            <v>UMAG_11001</v>
          </cell>
          <cell r="B5522" t="str">
            <v>related to enoyl-coa hydratase protein 3</v>
          </cell>
        </row>
        <row r="5523">
          <cell r="A5523" t="str">
            <v>UMAG_11002</v>
          </cell>
          <cell r="B5523" t="str">
            <v>hypothetical protein</v>
          </cell>
        </row>
        <row r="5524">
          <cell r="A5524" t="str">
            <v>UMAG_11005</v>
          </cell>
          <cell r="B5524" t="str">
            <v>related to COX15 - cytochrome oxidase assembly factor</v>
          </cell>
        </row>
        <row r="5525">
          <cell r="A5525" t="str">
            <v>UMAG_11007</v>
          </cell>
          <cell r="B5525" t="str">
            <v>related to GTP-binding protein Rab5c</v>
          </cell>
        </row>
        <row r="5526">
          <cell r="A5526" t="str">
            <v>UMAG_11008</v>
          </cell>
          <cell r="B5526" t="str">
            <v>related to HFM1 - DNA/RNA helicase</v>
          </cell>
        </row>
        <row r="5527">
          <cell r="A5527" t="str">
            <v>UMAG_11009</v>
          </cell>
          <cell r="B5527" t="str">
            <v>related to MSH6 - DNA mismatch repair protein</v>
          </cell>
        </row>
        <row r="5528">
          <cell r="A5528" t="str">
            <v>UMAG_11010</v>
          </cell>
          <cell r="B5528" t="str">
            <v>related to ECO1 - Acetyltransferase required for establishment of sister chromatid cohesion</v>
          </cell>
        </row>
        <row r="5529">
          <cell r="A5529" t="str">
            <v>UMAG_11012</v>
          </cell>
          <cell r="B5529" t="str">
            <v>hypothetical protein</v>
          </cell>
        </row>
        <row r="5530">
          <cell r="A5530" t="str">
            <v>UMAG_11013</v>
          </cell>
          <cell r="B5530" t="str">
            <v>hypothetical protein</v>
          </cell>
        </row>
        <row r="5531">
          <cell r="A5531" t="str">
            <v>UMAG_11014</v>
          </cell>
          <cell r="B5531" t="str">
            <v>related to SCT1 - glycerol 3-phosphate/dihydroxyacetone phosphate dual substrate acyltransferase</v>
          </cell>
        </row>
        <row r="5532">
          <cell r="A5532" t="str">
            <v>UMAG_11016</v>
          </cell>
          <cell r="B5532" t="str">
            <v>exonuclease REC1</v>
          </cell>
        </row>
        <row r="5533">
          <cell r="A5533" t="str">
            <v>UMAG_11017</v>
          </cell>
          <cell r="B5533" t="str">
            <v>related to CAP59 (required for capsule formation)</v>
          </cell>
        </row>
        <row r="5534">
          <cell r="A5534" t="str">
            <v>UMAG_11018</v>
          </cell>
          <cell r="B5534" t="str">
            <v>hypothetical protein</v>
          </cell>
        </row>
        <row r="5535">
          <cell r="A5535" t="str">
            <v>UMAG_11019</v>
          </cell>
          <cell r="B5535" t="str">
            <v>related to PRP11 - pre-mRNA splicing factor</v>
          </cell>
        </row>
        <row r="5536">
          <cell r="A5536" t="str">
            <v>UMAG_11020</v>
          </cell>
          <cell r="B5536" t="str">
            <v>hypothetical protein</v>
          </cell>
        </row>
        <row r="5537">
          <cell r="A5537" t="str">
            <v>UMAG_11021</v>
          </cell>
          <cell r="B5537" t="str">
            <v>probable mitochondrial precursor protein import receptor tom70</v>
          </cell>
        </row>
        <row r="5538">
          <cell r="A5538" t="str">
            <v>UMAG_11022</v>
          </cell>
          <cell r="B5538" t="str">
            <v>related to SRY1 - 3-hydroxyaspartate dehydratase</v>
          </cell>
        </row>
        <row r="5539">
          <cell r="A5539" t="str">
            <v>UMAG_11023</v>
          </cell>
          <cell r="B5539" t="str">
            <v>related to FMC1 - mitochondrial matrix protein</v>
          </cell>
        </row>
        <row r="5540">
          <cell r="A5540" t="str">
            <v>UMAG_11024</v>
          </cell>
          <cell r="B5540" t="str">
            <v>hypothetical protein</v>
          </cell>
        </row>
        <row r="5541">
          <cell r="A5541" t="str">
            <v>UMAG_11025</v>
          </cell>
          <cell r="B5541" t="str">
            <v>hypothetical protein</v>
          </cell>
        </row>
        <row r="5542">
          <cell r="A5542" t="str">
            <v>UMAG_11026</v>
          </cell>
          <cell r="B5542" t="str">
            <v>related to phospholipase A2</v>
          </cell>
        </row>
        <row r="5543">
          <cell r="A5543" t="str">
            <v>UMAG_11027</v>
          </cell>
          <cell r="B5543" t="str">
            <v>probable SEC22 - synaptobrevin (V-SNARE)</v>
          </cell>
        </row>
        <row r="5544">
          <cell r="A5544" t="str">
            <v>UMAG_11028</v>
          </cell>
          <cell r="B5544" t="str">
            <v>related to WHI2 - growth regulation protein</v>
          </cell>
        </row>
        <row r="5545">
          <cell r="A5545" t="str">
            <v>UMAG_11029</v>
          </cell>
          <cell r="B5545" t="str">
            <v>related to RSM10 - mitochondrial ribosomal protein</v>
          </cell>
        </row>
        <row r="5546">
          <cell r="A5546" t="str">
            <v>UMAG_11030</v>
          </cell>
          <cell r="B5546" t="str">
            <v>hypothetical protein</v>
          </cell>
        </row>
        <row r="5547">
          <cell r="A5547" t="str">
            <v>UMAG_11031</v>
          </cell>
          <cell r="B5547" t="str">
            <v>hypothetical protein</v>
          </cell>
        </row>
        <row r="5548">
          <cell r="A5548" t="str">
            <v>UMAG_11032</v>
          </cell>
          <cell r="B5548" t="str">
            <v>hypothetical protein</v>
          </cell>
        </row>
        <row r="5549">
          <cell r="A5549" t="str">
            <v>UMAG_11033</v>
          </cell>
          <cell r="B5549" t="str">
            <v>hypothetical protein</v>
          </cell>
        </row>
        <row r="5550">
          <cell r="A5550" t="str">
            <v>UMAG_11034</v>
          </cell>
          <cell r="B5550" t="str">
            <v>hypothetical protein</v>
          </cell>
        </row>
        <row r="5551">
          <cell r="A5551" t="str">
            <v>UMAG_11035</v>
          </cell>
          <cell r="B5551" t="str">
            <v>hypothetical protein</v>
          </cell>
        </row>
        <row r="5552">
          <cell r="A5552" t="str">
            <v>UMAG_11036</v>
          </cell>
          <cell r="B5552" t="str">
            <v>related to PRP46 - member of the spliceosome</v>
          </cell>
        </row>
        <row r="5553">
          <cell r="A5553" t="str">
            <v>UMAG_11038</v>
          </cell>
          <cell r="B5553" t="str">
            <v>probable NADH-ubiquinone oxidoreductase 19.3 kDa subunit</v>
          </cell>
        </row>
        <row r="5554">
          <cell r="A5554" t="str">
            <v>UMAG_11041</v>
          </cell>
          <cell r="B5554" t="str">
            <v>related to serine/threonine-protein kinase</v>
          </cell>
        </row>
        <row r="5555">
          <cell r="A5555" t="str">
            <v>UMAG_11042</v>
          </cell>
          <cell r="B5555" t="str">
            <v>related to PBP2 - PAB1 binding protein</v>
          </cell>
        </row>
        <row r="5556">
          <cell r="A5556" t="str">
            <v>UMAG_11043</v>
          </cell>
          <cell r="B5556" t="str">
            <v>related to small nuclear ribonucleoprotein sm d3</v>
          </cell>
        </row>
        <row r="5557">
          <cell r="A5557" t="str">
            <v>UMAG_11046</v>
          </cell>
          <cell r="B5557" t="str">
            <v>hypothetical protein</v>
          </cell>
        </row>
        <row r="5558">
          <cell r="A5558" t="str">
            <v>UMAG_11047</v>
          </cell>
          <cell r="B5558" t="str">
            <v>hypothetical protein</v>
          </cell>
        </row>
        <row r="5559">
          <cell r="A5559" t="str">
            <v>UMAG_11048</v>
          </cell>
          <cell r="B5559" t="str">
            <v>hypothetical protein</v>
          </cell>
        </row>
        <row r="5560">
          <cell r="A5560" t="str">
            <v>UMAG_11049</v>
          </cell>
          <cell r="B5560" t="str">
            <v>related to Exoribonuclease II</v>
          </cell>
        </row>
        <row r="5561">
          <cell r="A5561" t="str">
            <v>UMAG_11050</v>
          </cell>
          <cell r="B5561" t="str">
            <v>Ras-GTPase</v>
          </cell>
        </row>
        <row r="5562">
          <cell r="A5562" t="str">
            <v>UMAG_11052</v>
          </cell>
          <cell r="B5562" t="str">
            <v>hypothetical protein</v>
          </cell>
        </row>
        <row r="5563">
          <cell r="A5563" t="str">
            <v>UMAG_11053</v>
          </cell>
          <cell r="B5563" t="str">
            <v>hypothetical protein</v>
          </cell>
        </row>
        <row r="5564">
          <cell r="A5564" t="str">
            <v>UMAG_11054</v>
          </cell>
          <cell r="B5564" t="str">
            <v>probable FPR1 - peptidyl-prolyl cis-trans isomerase</v>
          </cell>
        </row>
        <row r="5565">
          <cell r="A5565" t="str">
            <v>UMAG_11055</v>
          </cell>
          <cell r="B5565" t="str">
            <v>hypothetical protein</v>
          </cell>
        </row>
        <row r="5566">
          <cell r="A5566" t="str">
            <v>UMAG_11056</v>
          </cell>
          <cell r="B5566" t="str">
            <v>related to MAF1 - negative regulator of RNA polymerase III</v>
          </cell>
        </row>
        <row r="5567">
          <cell r="A5567" t="str">
            <v>UMAG_11057</v>
          </cell>
          <cell r="B5567" t="str">
            <v>related to OPT1 - High-affinity glutathione transporter</v>
          </cell>
        </row>
        <row r="5568">
          <cell r="A5568" t="str">
            <v>UMAG_11058</v>
          </cell>
          <cell r="B5568" t="str">
            <v>hypothetical protein</v>
          </cell>
        </row>
        <row r="5569">
          <cell r="A5569" t="str">
            <v>UMAG_11059</v>
          </cell>
          <cell r="B5569" t="str">
            <v>hypothetical protein</v>
          </cell>
        </row>
        <row r="5570">
          <cell r="A5570" t="str">
            <v>UMAG_11060</v>
          </cell>
          <cell r="B5570" t="str">
            <v>hypothetical protein</v>
          </cell>
        </row>
        <row r="5571">
          <cell r="A5571" t="str">
            <v>UMAG_11061</v>
          </cell>
          <cell r="B5571" t="str">
            <v>hypothetical protein</v>
          </cell>
        </row>
        <row r="5572">
          <cell r="A5572" t="str">
            <v>UMAG_11062</v>
          </cell>
          <cell r="B5572" t="str">
            <v>hypothetical protein</v>
          </cell>
        </row>
        <row r="5573">
          <cell r="A5573" t="str">
            <v>UMAG_11063</v>
          </cell>
          <cell r="B5573" t="str">
            <v>hypothetical protein (N-terminal fragment)</v>
          </cell>
        </row>
        <row r="5574">
          <cell r="A5574" t="str">
            <v>UMAG_11064</v>
          </cell>
          <cell r="B5574" t="str">
            <v>hypothetical protein</v>
          </cell>
        </row>
        <row r="5575">
          <cell r="A5575" t="str">
            <v>UMAG_11065</v>
          </cell>
          <cell r="B5575" t="str">
            <v>hypothetical protein</v>
          </cell>
        </row>
        <row r="5576">
          <cell r="A5576" t="str">
            <v>UMAG_11066</v>
          </cell>
          <cell r="B5576" t="str">
            <v>hypothetical protein</v>
          </cell>
        </row>
        <row r="5577">
          <cell r="A5577" t="str">
            <v>UMAG_11067</v>
          </cell>
          <cell r="B5577" t="str">
            <v>probable catalase 2</v>
          </cell>
        </row>
        <row r="5578">
          <cell r="A5578" t="str">
            <v>UMAG_11068</v>
          </cell>
          <cell r="B5578" t="str">
            <v>related to Copper amine oxidase 1</v>
          </cell>
        </row>
        <row r="5579">
          <cell r="A5579" t="str">
            <v>UMAG_11070</v>
          </cell>
          <cell r="B5579" t="str">
            <v>probable lipase precursor</v>
          </cell>
        </row>
        <row r="5580">
          <cell r="A5580" t="str">
            <v>UMAG_11071</v>
          </cell>
          <cell r="B5580" t="str">
            <v>hypothetical protein</v>
          </cell>
        </row>
        <row r="5581">
          <cell r="A5581" t="str">
            <v>UMAG_11072</v>
          </cell>
          <cell r="B5581" t="str">
            <v>hypothetical protein</v>
          </cell>
        </row>
        <row r="5582">
          <cell r="A5582" t="str">
            <v>UMAG_11073</v>
          </cell>
          <cell r="B5582" t="str">
            <v>hypothetical protein</v>
          </cell>
        </row>
        <row r="5583">
          <cell r="A5583" t="str">
            <v>UMAG_11074</v>
          </cell>
          <cell r="B5583" t="str">
            <v>related to SMC5 - Structural maintenance of chromosomes</v>
          </cell>
        </row>
        <row r="5584">
          <cell r="A5584" t="str">
            <v>UMAG_11075</v>
          </cell>
          <cell r="B5584" t="str">
            <v>hypothetical protein</v>
          </cell>
        </row>
        <row r="5585">
          <cell r="A5585" t="str">
            <v>UMAG_11076</v>
          </cell>
          <cell r="B5585" t="str">
            <v>hypothetical protein</v>
          </cell>
        </row>
        <row r="5586">
          <cell r="A5586" t="str">
            <v>UMAG_11077</v>
          </cell>
          <cell r="B5586" t="str">
            <v>related to Dimethylaniline monooxygenase [N-oxide forming] 3</v>
          </cell>
        </row>
        <row r="5587">
          <cell r="A5587" t="str">
            <v>UMAG_11078</v>
          </cell>
          <cell r="B5587" t="str">
            <v>hypothetical protein</v>
          </cell>
        </row>
        <row r="5588">
          <cell r="A5588" t="str">
            <v>UMAG_11079</v>
          </cell>
          <cell r="B5588" t="str">
            <v>hypothetical protein</v>
          </cell>
        </row>
        <row r="5589">
          <cell r="A5589" t="str">
            <v>UMAG_11080</v>
          </cell>
          <cell r="B5589" t="str">
            <v>hypothetical protein</v>
          </cell>
        </row>
        <row r="5590">
          <cell r="A5590" t="str">
            <v>UMAG_11081</v>
          </cell>
          <cell r="B5590" t="str">
            <v>hypothetical protein (C-terminal fragment)</v>
          </cell>
        </row>
        <row r="5591">
          <cell r="A5591" t="str">
            <v>UMAG_11082</v>
          </cell>
          <cell r="B5591" t="str">
            <v>hypothetical protein</v>
          </cell>
        </row>
        <row r="5592">
          <cell r="A5592" t="str">
            <v>UMAG_11083</v>
          </cell>
          <cell r="B5592" t="str">
            <v>related to p24 protein</v>
          </cell>
        </row>
        <row r="5593">
          <cell r="A5593" t="str">
            <v>UMAG_11084</v>
          </cell>
          <cell r="B5593" t="str">
            <v>probable voltage-gated chloride channel (clc-a)</v>
          </cell>
        </row>
        <row r="5594">
          <cell r="A5594" t="str">
            <v>UMAG_11085</v>
          </cell>
          <cell r="B5594" t="str">
            <v>related to Multidomain cyclophilin type peptidyl-prolyl cis-trans isomerase</v>
          </cell>
        </row>
        <row r="5595">
          <cell r="A5595" t="str">
            <v>UMAG_11086</v>
          </cell>
          <cell r="B5595" t="str">
            <v>related to KES1 - Member of an oxysterol-binding protein family</v>
          </cell>
        </row>
        <row r="5596">
          <cell r="A5596" t="str">
            <v>UMAG_11087</v>
          </cell>
          <cell r="B5596" t="str">
            <v>related to checkpoint kinase chk1</v>
          </cell>
        </row>
        <row r="5597">
          <cell r="A5597" t="str">
            <v>UMAG_11088</v>
          </cell>
          <cell r="B5597" t="str">
            <v>hypothetical protein</v>
          </cell>
        </row>
        <row r="5598">
          <cell r="A5598" t="str">
            <v>UMAG_11089</v>
          </cell>
          <cell r="B5598" t="str">
            <v>related to CHS7 - control of protein export from the ER (like chitin synthase III)</v>
          </cell>
        </row>
        <row r="5599">
          <cell r="A5599" t="str">
            <v>UMAG_11090</v>
          </cell>
          <cell r="B5599" t="str">
            <v>hypothetical protein</v>
          </cell>
        </row>
        <row r="5600">
          <cell r="A5600" t="str">
            <v>UMAG_11091</v>
          </cell>
          <cell r="B5600" t="str">
            <v>related to GYP5 - GTPase-activating protein (GAP)</v>
          </cell>
        </row>
        <row r="5601">
          <cell r="A5601" t="str">
            <v>UMAG_11092</v>
          </cell>
          <cell r="B5601" t="str">
            <v>probable prohibitin PHB1</v>
          </cell>
        </row>
        <row r="5602">
          <cell r="A5602" t="str">
            <v>UMAG_11093</v>
          </cell>
          <cell r="B5602" t="str">
            <v>hypothetical protein</v>
          </cell>
        </row>
        <row r="5603">
          <cell r="A5603" t="str">
            <v>UMAG_11094</v>
          </cell>
          <cell r="B5603" t="str">
            <v>hypothetical protein</v>
          </cell>
        </row>
        <row r="5604">
          <cell r="A5604" t="str">
            <v>UMAG_11095</v>
          </cell>
          <cell r="B5604" t="str">
            <v>probable VAS1 - valyl-tRNA synthetase</v>
          </cell>
        </row>
        <row r="5605">
          <cell r="A5605" t="str">
            <v>UMAG_11096</v>
          </cell>
          <cell r="B5605" t="str">
            <v>related to YOP1 - Ypt-interacting protein</v>
          </cell>
        </row>
        <row r="5606">
          <cell r="A5606" t="str">
            <v>UMAG_11097</v>
          </cell>
          <cell r="B5606" t="str">
            <v>related to QCR10 - ubiquinol--cytochrome-c reductase 8.5 kDa subunit</v>
          </cell>
        </row>
        <row r="5607">
          <cell r="A5607" t="str">
            <v>UMAG_11098</v>
          </cell>
          <cell r="B5607" t="str">
            <v>probable GLN1 - glutamate--ammonia ligase</v>
          </cell>
        </row>
        <row r="5608">
          <cell r="A5608" t="str">
            <v>UMAG_11099</v>
          </cell>
          <cell r="B5608" t="str">
            <v>probable MES1 - methionyl-tRNA synthetase</v>
          </cell>
        </row>
        <row r="5609">
          <cell r="A5609" t="str">
            <v>UMAG_11100</v>
          </cell>
          <cell r="B5609" t="str">
            <v>hypothetical protein</v>
          </cell>
        </row>
        <row r="5610">
          <cell r="A5610" t="str">
            <v>UMAG_11103</v>
          </cell>
          <cell r="B5610" t="str">
            <v>probable RPL3 - 60s ribosomal protein l3</v>
          </cell>
        </row>
        <row r="5611">
          <cell r="A5611" t="str">
            <v>UMAG_11104</v>
          </cell>
          <cell r="B5611" t="str">
            <v>putative nitrite reductase</v>
          </cell>
        </row>
        <row r="5612">
          <cell r="A5612" t="str">
            <v>UMAG_11105</v>
          </cell>
          <cell r="B5612" t="str">
            <v>related to nitrate transporter</v>
          </cell>
        </row>
        <row r="5613">
          <cell r="A5613" t="str">
            <v>UMAG_11106</v>
          </cell>
          <cell r="B5613" t="str">
            <v>hypothetical protein</v>
          </cell>
        </row>
        <row r="5614">
          <cell r="A5614" t="str">
            <v>UMAG_11107</v>
          </cell>
          <cell r="B5614" t="str">
            <v>hypothetical protein</v>
          </cell>
        </row>
        <row r="5615">
          <cell r="A5615" t="str">
            <v>UMAG_11109</v>
          </cell>
          <cell r="B5615" t="str">
            <v>hypothetical protein (C-terminal fragment)</v>
          </cell>
        </row>
        <row r="5616">
          <cell r="A5616" t="str">
            <v>UMAG_11110</v>
          </cell>
          <cell r="B5616" t="str">
            <v>related to HAP1 - heme activator protein</v>
          </cell>
        </row>
        <row r="5617">
          <cell r="A5617" t="str">
            <v>UMAG_11111</v>
          </cell>
          <cell r="B5617" t="str">
            <v>related to Ascorbate oxidase precursor</v>
          </cell>
        </row>
        <row r="5618">
          <cell r="A5618" t="str">
            <v>UMAG_11112</v>
          </cell>
          <cell r="B5618" t="str">
            <v>related to Versicolorin B synthase</v>
          </cell>
        </row>
        <row r="5619">
          <cell r="A5619" t="str">
            <v>UMAG_11113</v>
          </cell>
          <cell r="B5619" t="str">
            <v>related to NADP( )-dependent dehydrogenase</v>
          </cell>
        </row>
        <row r="5620">
          <cell r="A5620" t="str">
            <v>UMAG_11114</v>
          </cell>
          <cell r="B5620" t="str">
            <v>hypothetical protein</v>
          </cell>
        </row>
        <row r="5621">
          <cell r="A5621" t="str">
            <v>UMAG_11115</v>
          </cell>
          <cell r="B5621" t="str">
            <v>myosin I</v>
          </cell>
        </row>
        <row r="5622">
          <cell r="A5622" t="str">
            <v>UMAG_11116</v>
          </cell>
          <cell r="B5622" t="str">
            <v>hypothetical protein</v>
          </cell>
        </row>
        <row r="5623">
          <cell r="A5623" t="str">
            <v>UMAG_11117</v>
          </cell>
          <cell r="B5623" t="str">
            <v>hypothetical protein</v>
          </cell>
        </row>
        <row r="5624">
          <cell r="A5624" t="str">
            <v>UMAG_11120</v>
          </cell>
          <cell r="B5624" t="str">
            <v>hypothetical protein</v>
          </cell>
        </row>
        <row r="5625">
          <cell r="A5625" t="str">
            <v>UMAG_11121</v>
          </cell>
          <cell r="B5625" t="str">
            <v>probable ATX1 - antioxidant protein and metal homeostasis factor</v>
          </cell>
        </row>
        <row r="5626">
          <cell r="A5626" t="str">
            <v>UMAG_11125</v>
          </cell>
          <cell r="B5626" t="str">
            <v>probable URA6 - uridine-monophosphate kinase</v>
          </cell>
        </row>
        <row r="5627">
          <cell r="A5627" t="str">
            <v>UMAG_11126</v>
          </cell>
          <cell r="B5627" t="str">
            <v>related to TAF5 - subunit of TFIID and SAGA complexes</v>
          </cell>
        </row>
        <row r="5628">
          <cell r="A5628" t="str">
            <v>UMAG_11127</v>
          </cell>
          <cell r="B5628" t="str">
            <v>probable NCS6 - protein required for thiolation of uridine at wobble positions</v>
          </cell>
        </row>
        <row r="5629">
          <cell r="A5629" t="str">
            <v>UMAG_11129</v>
          </cell>
          <cell r="B5629" t="str">
            <v>hypothetical protein</v>
          </cell>
        </row>
        <row r="5630">
          <cell r="A5630" t="str">
            <v>UMAG_11130</v>
          </cell>
          <cell r="B5630" t="str">
            <v>hypothetical protein</v>
          </cell>
        </row>
        <row r="5631">
          <cell r="A5631" t="str">
            <v>UMAG_11131</v>
          </cell>
          <cell r="B5631" t="str">
            <v>hypothetical protein</v>
          </cell>
        </row>
        <row r="5632">
          <cell r="A5632" t="str">
            <v>UMAG_11132</v>
          </cell>
          <cell r="B5632" t="str">
            <v>related to NTG1 - DNA repair protein</v>
          </cell>
        </row>
        <row r="5633">
          <cell r="A5633" t="str">
            <v>UMAG_11133</v>
          </cell>
          <cell r="B5633" t="str">
            <v>hypothetical protein</v>
          </cell>
        </row>
        <row r="5634">
          <cell r="A5634" t="str">
            <v>UMAG_11134</v>
          </cell>
          <cell r="B5634" t="str">
            <v>related to Yippee protein</v>
          </cell>
        </row>
        <row r="5635">
          <cell r="A5635" t="str">
            <v>UMAG_11135</v>
          </cell>
          <cell r="B5635" t="str">
            <v>probable 40S ribosomal protein S27</v>
          </cell>
        </row>
        <row r="5636">
          <cell r="A5636" t="str">
            <v>UMAG_11136</v>
          </cell>
          <cell r="B5636" t="str">
            <v>related to PFA4 - Palmitoyltransferase</v>
          </cell>
        </row>
        <row r="5637">
          <cell r="A5637" t="str">
            <v>UMAG_11137</v>
          </cell>
          <cell r="B5637" t="str">
            <v>hypothetical protein</v>
          </cell>
        </row>
        <row r="5638">
          <cell r="A5638" t="str">
            <v>UMAG_11138</v>
          </cell>
          <cell r="B5638" t="str">
            <v>hypothetical protein</v>
          </cell>
        </row>
        <row r="5639">
          <cell r="A5639" t="str">
            <v>UMAG_11139</v>
          </cell>
          <cell r="B5639" t="str">
            <v>hypothetical protein</v>
          </cell>
        </row>
        <row r="5640">
          <cell r="A5640" t="str">
            <v>UMAG_11141</v>
          </cell>
          <cell r="B5640" t="str">
            <v>related to FMN1 - Riboflavin kinase</v>
          </cell>
        </row>
        <row r="5641">
          <cell r="A5641" t="str">
            <v>UMAG_11142</v>
          </cell>
          <cell r="B5641" t="str">
            <v>probable THR4 - threonine synthase (o-p-homoserine p-lyase)</v>
          </cell>
        </row>
        <row r="5642">
          <cell r="A5642" t="str">
            <v>UMAG_11146</v>
          </cell>
          <cell r="B5642" t="str">
            <v>hypothetical protein</v>
          </cell>
        </row>
        <row r="5643">
          <cell r="A5643" t="str">
            <v>UMAG_11147</v>
          </cell>
          <cell r="B5643" t="str">
            <v>hypothetical protein</v>
          </cell>
        </row>
        <row r="5644">
          <cell r="A5644" t="str">
            <v>UMAG_11148</v>
          </cell>
          <cell r="B5644" t="str">
            <v>related to MTG2 - Mitochondrial GTP binding protein</v>
          </cell>
        </row>
        <row r="5645">
          <cell r="A5645" t="str">
            <v>UMAG_11149</v>
          </cell>
          <cell r="B5645" t="str">
            <v>hypothetical protein</v>
          </cell>
        </row>
        <row r="5646">
          <cell r="A5646" t="str">
            <v>UMAG_11150</v>
          </cell>
          <cell r="B5646" t="str">
            <v>related to Uracil permease</v>
          </cell>
        </row>
        <row r="5647">
          <cell r="A5647" t="str">
            <v>UMAG_11151</v>
          </cell>
          <cell r="B5647" t="str">
            <v>related to Type I protein geranylgeranyltransferase beta subunit</v>
          </cell>
        </row>
        <row r="5648">
          <cell r="A5648" t="str">
            <v>UMAG_11152</v>
          </cell>
          <cell r="B5648" t="str">
            <v>related to 2-amino-3-carboxylmuconate-6-semialdehyde decarboxylase</v>
          </cell>
        </row>
        <row r="5649">
          <cell r="A5649" t="str">
            <v>UMAG_11153</v>
          </cell>
          <cell r="B5649" t="str">
            <v>related to COX23 - protein with function in mitochondrial copper homeostasis</v>
          </cell>
        </row>
        <row r="5650">
          <cell r="A5650" t="str">
            <v>UMAG_11155</v>
          </cell>
          <cell r="B5650" t="str">
            <v>hypothetical protein</v>
          </cell>
        </row>
        <row r="5651">
          <cell r="A5651" t="str">
            <v>UMAG_11156</v>
          </cell>
          <cell r="B5651" t="str">
            <v>hypothetical protein</v>
          </cell>
        </row>
        <row r="5652">
          <cell r="A5652" t="str">
            <v>UMAG_11157</v>
          </cell>
          <cell r="B5652" t="str">
            <v>hypothetical protein</v>
          </cell>
        </row>
        <row r="5653">
          <cell r="A5653" t="str">
            <v>UMAG_11159</v>
          </cell>
          <cell r="B5653" t="str">
            <v>hypothetical protein</v>
          </cell>
        </row>
        <row r="5654">
          <cell r="A5654" t="str">
            <v>UMAG_11160</v>
          </cell>
          <cell r="B5654" t="str">
            <v>hypothetical protein</v>
          </cell>
        </row>
        <row r="5655">
          <cell r="A5655" t="str">
            <v>UMAG_11161</v>
          </cell>
          <cell r="B5655" t="str">
            <v>probable MDH1 - malate dehydrogenase precursor</v>
          </cell>
        </row>
        <row r="5656">
          <cell r="A5656" t="str">
            <v>UMAG_11162</v>
          </cell>
          <cell r="B5656" t="str">
            <v>probable NADH dehydrogenase (ubiquinone) 49K chain</v>
          </cell>
        </row>
        <row r="5657">
          <cell r="A5657" t="str">
            <v>UMAG_11163</v>
          </cell>
          <cell r="B5657" t="str">
            <v>related to RAD4 - Excision repair protein (N-terminal fragment)</v>
          </cell>
        </row>
        <row r="5658">
          <cell r="A5658" t="str">
            <v>UMAG_11164</v>
          </cell>
          <cell r="B5658" t="str">
            <v>hypothetical protein</v>
          </cell>
        </row>
        <row r="5659">
          <cell r="A5659" t="str">
            <v>UMAG_11165</v>
          </cell>
          <cell r="B5659" t="str">
            <v>hypothetical protein</v>
          </cell>
        </row>
        <row r="5660">
          <cell r="A5660" t="str">
            <v>UMAG_11166</v>
          </cell>
          <cell r="B5660" t="str">
            <v>hypothetical protein</v>
          </cell>
        </row>
        <row r="5661">
          <cell r="A5661" t="str">
            <v>UMAG_11167</v>
          </cell>
          <cell r="B5661" t="str">
            <v>probable TIM17 - mitochondrial inner membrane import translocase subunit</v>
          </cell>
        </row>
        <row r="5662">
          <cell r="A5662" t="str">
            <v>UMAG_11168</v>
          </cell>
          <cell r="B5662" t="str">
            <v>probable TIM8 - Translocase of the mitochondrial inner Membrane</v>
          </cell>
        </row>
        <row r="5663">
          <cell r="A5663" t="str">
            <v>UMAG_11169</v>
          </cell>
          <cell r="B5663" t="str">
            <v>hypothetical protein</v>
          </cell>
        </row>
        <row r="5664">
          <cell r="A5664" t="str">
            <v>UMAG_11170</v>
          </cell>
          <cell r="B5664" t="str">
            <v>probable NADH2 dehydrogenase (ubiquinone) flavoprotein 1</v>
          </cell>
        </row>
        <row r="5665">
          <cell r="A5665" t="str">
            <v>UMAG_11171</v>
          </cell>
          <cell r="B5665" t="str">
            <v>related to sugar transport protein</v>
          </cell>
        </row>
        <row r="5666">
          <cell r="A5666" t="str">
            <v>UMAG_11172</v>
          </cell>
          <cell r="B5666" t="str">
            <v>probable FEN2 - Pantothenate permease</v>
          </cell>
        </row>
        <row r="5667">
          <cell r="A5667" t="str">
            <v>UMAG_11173</v>
          </cell>
          <cell r="B5667" t="str">
            <v>hypothetical protein</v>
          </cell>
        </row>
        <row r="5668">
          <cell r="A5668" t="str">
            <v>UMAG_11174</v>
          </cell>
          <cell r="B5668" t="str">
            <v>hypothetical protein</v>
          </cell>
        </row>
        <row r="5669">
          <cell r="A5669" t="str">
            <v>UMAG_11176</v>
          </cell>
          <cell r="B5669" t="str">
            <v>related to YAP6 û putative basic leucine zipper transcription factor</v>
          </cell>
        </row>
        <row r="5670">
          <cell r="A5670" t="str">
            <v>UMAG_11177</v>
          </cell>
          <cell r="B5670" t="str">
            <v>probable CAP2 - F-actin capping protein</v>
          </cell>
        </row>
        <row r="5671">
          <cell r="A5671" t="str">
            <v>UMAG_11178</v>
          </cell>
          <cell r="B5671" t="str">
            <v>related to U2 small nuclear ribonucleoprotein B</v>
          </cell>
        </row>
        <row r="5672">
          <cell r="A5672" t="str">
            <v>UMAG_11179</v>
          </cell>
          <cell r="B5672" t="str">
            <v>hypothetical protein</v>
          </cell>
        </row>
        <row r="5673">
          <cell r="A5673" t="str">
            <v>UMAG_11180</v>
          </cell>
          <cell r="B5673" t="str">
            <v>hypothetical protein</v>
          </cell>
        </row>
        <row r="5674">
          <cell r="A5674" t="str">
            <v>UMAG_11181</v>
          </cell>
          <cell r="B5674" t="str">
            <v>probable LEU2 - beta-isopropyl-malate dehydrogenase</v>
          </cell>
        </row>
        <row r="5675">
          <cell r="A5675" t="str">
            <v>UMAG_11182</v>
          </cell>
          <cell r="B5675" t="str">
            <v>hypothetical protein</v>
          </cell>
        </row>
        <row r="5676">
          <cell r="A5676" t="str">
            <v>UMAG_11183</v>
          </cell>
          <cell r="B5676" t="str">
            <v>hypothetical protein</v>
          </cell>
        </row>
        <row r="5677">
          <cell r="A5677" t="str">
            <v>UMAG_11184</v>
          </cell>
          <cell r="B5677" t="str">
            <v>related to PTC7 û type 2C protein phosphatase (C-terminal fragment)</v>
          </cell>
        </row>
        <row r="5678">
          <cell r="A5678" t="str">
            <v>UMAG_11187</v>
          </cell>
          <cell r="B5678" t="str">
            <v>related to ROT1 - molecular chaperone in the endoplasmic reticulum</v>
          </cell>
        </row>
        <row r="5679">
          <cell r="A5679" t="str">
            <v>UMAG_11188</v>
          </cell>
          <cell r="B5679" t="str">
            <v>hypothetical protein</v>
          </cell>
        </row>
        <row r="5680">
          <cell r="A5680" t="str">
            <v>UMAG_11189</v>
          </cell>
          <cell r="B5680" t="str">
            <v>hypothetical protein</v>
          </cell>
        </row>
        <row r="5681">
          <cell r="A5681" t="str">
            <v>UMAG_11190</v>
          </cell>
          <cell r="B5681" t="str">
            <v>hypothetical protein</v>
          </cell>
        </row>
        <row r="5682">
          <cell r="A5682" t="str">
            <v>UMAG_11191</v>
          </cell>
          <cell r="B5682" t="str">
            <v>related to phenylacetyl-CoA ligase</v>
          </cell>
        </row>
        <row r="5683">
          <cell r="A5683" t="str">
            <v>UMAG_11192</v>
          </cell>
          <cell r="B5683" t="str">
            <v>hypothetical protein</v>
          </cell>
        </row>
        <row r="5684">
          <cell r="A5684" t="str">
            <v>UMAG_11193</v>
          </cell>
          <cell r="B5684" t="str">
            <v>hypothetical protein</v>
          </cell>
        </row>
        <row r="5685">
          <cell r="A5685" t="str">
            <v>UMAG_11194</v>
          </cell>
          <cell r="B5685" t="str">
            <v>related to atp-dependent clp protease</v>
          </cell>
        </row>
        <row r="5686">
          <cell r="A5686" t="str">
            <v>UMAG_11195</v>
          </cell>
          <cell r="B5686" t="str">
            <v>related to serine/threonine-specific protein kinase KIN1</v>
          </cell>
        </row>
        <row r="5687">
          <cell r="A5687" t="str">
            <v>UMAG_11196</v>
          </cell>
          <cell r="B5687" t="str">
            <v>probable CDC9 - DNA ligase I</v>
          </cell>
        </row>
        <row r="5688">
          <cell r="A5688" t="str">
            <v>UMAG_11197</v>
          </cell>
          <cell r="B5688" t="str">
            <v>hypothetical protein</v>
          </cell>
        </row>
        <row r="5689">
          <cell r="A5689" t="str">
            <v>UMAG_11198</v>
          </cell>
          <cell r="B5689" t="str">
            <v>hypothetical protein</v>
          </cell>
        </row>
        <row r="5690">
          <cell r="A5690" t="str">
            <v>UMAG_11199</v>
          </cell>
          <cell r="B5690" t="str">
            <v>related to CDC28 - cyclin-dependent protein kinase</v>
          </cell>
        </row>
        <row r="5691">
          <cell r="A5691" t="str">
            <v>UMAG_11200</v>
          </cell>
          <cell r="B5691" t="str">
            <v>hypothetical protein</v>
          </cell>
        </row>
        <row r="5692">
          <cell r="A5692" t="str">
            <v>UMAG_11201</v>
          </cell>
          <cell r="B5692" t="str">
            <v>hypothetical protein</v>
          </cell>
        </row>
        <row r="5693">
          <cell r="A5693" t="str">
            <v>UMAG_11202</v>
          </cell>
          <cell r="B5693" t="str">
            <v>probable 40s ribosomal protein s28</v>
          </cell>
        </row>
        <row r="5694">
          <cell r="A5694" t="str">
            <v>UMAG_11203</v>
          </cell>
          <cell r="B5694" t="str">
            <v>hypothetical protein</v>
          </cell>
        </row>
        <row r="5695">
          <cell r="A5695" t="str">
            <v>UMAG_11204</v>
          </cell>
          <cell r="B5695" t="str">
            <v>related to ubiquitin-activating enzyme</v>
          </cell>
        </row>
        <row r="5696">
          <cell r="A5696" t="str">
            <v>UMAG_11205</v>
          </cell>
          <cell r="B5696" t="str">
            <v>probable YPT6 - GTP-binding protein of the rab family</v>
          </cell>
        </row>
        <row r="5697">
          <cell r="A5697" t="str">
            <v>UMAG_11206</v>
          </cell>
          <cell r="B5697" t="str">
            <v>hypothetical protein</v>
          </cell>
        </row>
        <row r="5698">
          <cell r="A5698" t="str">
            <v>UMAG_11207</v>
          </cell>
          <cell r="B5698" t="str">
            <v>related to PNP1 - purine-nucleoside phosphorylase</v>
          </cell>
        </row>
        <row r="5699">
          <cell r="A5699" t="str">
            <v>UMAG_11208</v>
          </cell>
          <cell r="B5699" t="str">
            <v>hypothetical protein</v>
          </cell>
        </row>
        <row r="5700">
          <cell r="A5700" t="str">
            <v>UMAG_11209</v>
          </cell>
          <cell r="B5700" t="str">
            <v>probable Guanine nucleotide-binding protein gamma subunit</v>
          </cell>
        </row>
        <row r="5701">
          <cell r="A5701" t="str">
            <v>UMAG_11211</v>
          </cell>
          <cell r="B5701" t="str">
            <v>hypothetical protein</v>
          </cell>
        </row>
        <row r="5702">
          <cell r="A5702" t="str">
            <v>UMAG_11212</v>
          </cell>
          <cell r="B5702" t="str">
            <v>probable QCR9 - ubiquinol--cytochrome-c reductase subunit 9</v>
          </cell>
        </row>
        <row r="5703">
          <cell r="A5703" t="str">
            <v>UMAG_11213</v>
          </cell>
          <cell r="B5703" t="str">
            <v>related to RRP6 - Exonuclease component of the nuclear exosome</v>
          </cell>
        </row>
        <row r="5704">
          <cell r="A5704" t="str">
            <v>UMAG_11214</v>
          </cell>
          <cell r="B5704" t="str">
            <v>related to conserved oligomeric Golgi complex component 6</v>
          </cell>
        </row>
        <row r="5705">
          <cell r="A5705" t="str">
            <v>UMAG_11215</v>
          </cell>
          <cell r="B5705" t="str">
            <v>related to spindle assembly checkpoint protein</v>
          </cell>
        </row>
        <row r="5706">
          <cell r="A5706" t="str">
            <v>UMAG_11217</v>
          </cell>
          <cell r="B5706" t="str">
            <v>hypothetical protein</v>
          </cell>
        </row>
        <row r="5707">
          <cell r="A5707" t="str">
            <v>UMAG_11218</v>
          </cell>
          <cell r="B5707" t="str">
            <v>hypothetical protein</v>
          </cell>
        </row>
        <row r="5708">
          <cell r="A5708" t="str">
            <v>UMAG_11219</v>
          </cell>
          <cell r="B5708" t="str">
            <v>related to TLG2 - member of the syntaxin family of t-SNAREs</v>
          </cell>
        </row>
        <row r="5709">
          <cell r="A5709" t="str">
            <v>UMAG_11220</v>
          </cell>
          <cell r="B5709" t="str">
            <v>related to dolichyl-phosphate-mannose-protein mannosyltransferase</v>
          </cell>
        </row>
        <row r="5710">
          <cell r="A5710" t="str">
            <v>UMAG_11221</v>
          </cell>
          <cell r="B5710" t="str">
            <v>hypothetical protein</v>
          </cell>
        </row>
        <row r="5711">
          <cell r="A5711" t="str">
            <v>UMAG_11222</v>
          </cell>
          <cell r="B5711" t="str">
            <v>related to MBP1 - transcription factor</v>
          </cell>
        </row>
        <row r="5712">
          <cell r="A5712" t="str">
            <v>UMAG_11223</v>
          </cell>
          <cell r="B5712" t="str">
            <v>hypothetical protein</v>
          </cell>
        </row>
        <row r="5713">
          <cell r="A5713" t="str">
            <v>UMAG_11224</v>
          </cell>
          <cell r="B5713" t="str">
            <v>hypothetical protein</v>
          </cell>
        </row>
        <row r="5714">
          <cell r="A5714" t="str">
            <v>UMAG_11225</v>
          </cell>
          <cell r="B5714" t="str">
            <v>hypothetical protein</v>
          </cell>
        </row>
        <row r="5715">
          <cell r="A5715" t="str">
            <v>UMAG_11226</v>
          </cell>
          <cell r="B5715" t="str">
            <v>hypothetical protein</v>
          </cell>
        </row>
        <row r="5716">
          <cell r="A5716" t="str">
            <v>UMAG_11227</v>
          </cell>
          <cell r="B5716" t="str">
            <v>probable SPT4 - transcription elongation protein</v>
          </cell>
        </row>
        <row r="5717">
          <cell r="A5717" t="str">
            <v>UMAG_11228</v>
          </cell>
          <cell r="B5717" t="str">
            <v>related to CAAX prenyl protease 2</v>
          </cell>
        </row>
        <row r="5718">
          <cell r="A5718" t="str">
            <v>UMAG_11229</v>
          </cell>
          <cell r="B5718" t="str">
            <v>hypothetical protein</v>
          </cell>
        </row>
        <row r="5719">
          <cell r="A5719" t="str">
            <v>UMAG_11230</v>
          </cell>
          <cell r="B5719" t="str">
            <v>related to protein disulfide isomerase</v>
          </cell>
        </row>
        <row r="5720">
          <cell r="A5720" t="str">
            <v>UMAG_11231</v>
          </cell>
          <cell r="B5720" t="str">
            <v>probable bifunctional protein (related to glutathione S-transferase/ probable histidinol dehydrogenase)</v>
          </cell>
        </row>
        <row r="5721">
          <cell r="A5721" t="str">
            <v>UMAG_11232</v>
          </cell>
          <cell r="B5721" t="str">
            <v>probable Actin</v>
          </cell>
        </row>
        <row r="5722">
          <cell r="A5722" t="str">
            <v>UMAG_11233</v>
          </cell>
          <cell r="B5722" t="str">
            <v>probable RPL2A - ribosomal protein L8.e</v>
          </cell>
        </row>
        <row r="5723">
          <cell r="A5723" t="str">
            <v>UMAG_11234</v>
          </cell>
          <cell r="B5723" t="str">
            <v>related to CGR1 - protein involved in processing of the pre-rRNA for the 60S ribosome subunit</v>
          </cell>
        </row>
        <row r="5724">
          <cell r="A5724" t="str">
            <v>UMAG_11235</v>
          </cell>
          <cell r="B5724" t="str">
            <v>related to Protein esc1</v>
          </cell>
        </row>
        <row r="5725">
          <cell r="A5725" t="str">
            <v>UMAG_11237</v>
          </cell>
          <cell r="B5725" t="str">
            <v>hypothetical protein</v>
          </cell>
        </row>
        <row r="5726">
          <cell r="A5726" t="str">
            <v>UMAG_11238</v>
          </cell>
          <cell r="B5726" t="str">
            <v>hypothetical protein</v>
          </cell>
        </row>
        <row r="5727">
          <cell r="A5727" t="str">
            <v>UMAG_11239</v>
          </cell>
          <cell r="B5727" t="str">
            <v>hypothetical protein</v>
          </cell>
        </row>
        <row r="5728">
          <cell r="A5728" t="str">
            <v>UMAG_11241</v>
          </cell>
          <cell r="B5728" t="str">
            <v>related to aldehyde dehydrogenase [NAD(P)]</v>
          </cell>
        </row>
        <row r="5729">
          <cell r="A5729" t="str">
            <v>UMAG_11242</v>
          </cell>
          <cell r="B5729" t="str">
            <v>hypothetical protein</v>
          </cell>
        </row>
        <row r="5730">
          <cell r="A5730" t="str">
            <v>UMAG_11243</v>
          </cell>
          <cell r="B5730" t="str">
            <v>related to ISA1 - Fe/S cluster assembly protein</v>
          </cell>
        </row>
        <row r="5731">
          <cell r="A5731" t="str">
            <v>UMAG_11244</v>
          </cell>
          <cell r="B5731" t="str">
            <v>related to FRE4 - Ferric reductase</v>
          </cell>
        </row>
        <row r="5732">
          <cell r="A5732" t="str">
            <v>UMAG_11245</v>
          </cell>
          <cell r="B5732" t="str">
            <v>related to FRE6 - Ferric reductase</v>
          </cell>
        </row>
        <row r="5733">
          <cell r="A5733" t="str">
            <v>UMAG_11246</v>
          </cell>
          <cell r="B5733" t="str">
            <v>related to BZZ1 - Myo3/5p-Bee1p-Vrp1p actin assembly complex component</v>
          </cell>
        </row>
        <row r="5734">
          <cell r="A5734" t="str">
            <v>UMAG_11247</v>
          </cell>
          <cell r="B5734" t="str">
            <v>related to Smad nuclear interacting protein 1</v>
          </cell>
        </row>
        <row r="5735">
          <cell r="A5735" t="str">
            <v>UMAG_11248</v>
          </cell>
          <cell r="B5735" t="str">
            <v>hypothetical protein</v>
          </cell>
        </row>
        <row r="5736">
          <cell r="A5736" t="str">
            <v>UMAG_11249</v>
          </cell>
          <cell r="B5736" t="str">
            <v>related to cyclopropane-fatty-acyl-phospholipid synthase</v>
          </cell>
        </row>
        <row r="5737">
          <cell r="A5737" t="str">
            <v>UMAG_11250</v>
          </cell>
          <cell r="B5737" t="str">
            <v>Mig2-3</v>
          </cell>
        </row>
        <row r="5738">
          <cell r="A5738" t="str">
            <v>UMAG_11251</v>
          </cell>
          <cell r="B5738" t="str">
            <v>hypothetical protein</v>
          </cell>
        </row>
        <row r="5739">
          <cell r="A5739" t="str">
            <v>UMAG_11253</v>
          </cell>
          <cell r="B5739" t="str">
            <v>hypothetical protein</v>
          </cell>
        </row>
        <row r="5740">
          <cell r="A5740" t="str">
            <v>UMAG_11254</v>
          </cell>
          <cell r="B5740" t="str">
            <v>hypothetical protein</v>
          </cell>
        </row>
        <row r="5741">
          <cell r="A5741" t="str">
            <v>UMAG_11255</v>
          </cell>
          <cell r="B5741" t="str">
            <v>hypothetical protein</v>
          </cell>
        </row>
        <row r="5742">
          <cell r="A5742" t="str">
            <v>UMAG_11256</v>
          </cell>
          <cell r="B5742" t="str">
            <v>related to D-arabinitol 2-dehydrogenase</v>
          </cell>
        </row>
        <row r="5743">
          <cell r="A5743" t="str">
            <v>UMAG_11257</v>
          </cell>
          <cell r="B5743" t="str">
            <v>probable YAH1 - Ferredoxin of the mitochondrial matrix</v>
          </cell>
        </row>
        <row r="5744">
          <cell r="A5744" t="str">
            <v>UMAG_11258</v>
          </cell>
          <cell r="B5744" t="str">
            <v>related to GIS2 - Putative zinc finger protein</v>
          </cell>
        </row>
        <row r="5745">
          <cell r="A5745" t="str">
            <v>UMAG_11259</v>
          </cell>
          <cell r="B5745" t="str">
            <v>probable RPL42B - ribosomal protein L36a.e</v>
          </cell>
        </row>
        <row r="5746">
          <cell r="A5746" t="str">
            <v>UMAG_11260</v>
          </cell>
          <cell r="B5746" t="str">
            <v>probable serine-tRNA ligase</v>
          </cell>
        </row>
        <row r="5747">
          <cell r="A5747" t="str">
            <v>UMAG_11261</v>
          </cell>
          <cell r="B5747" t="str">
            <v>probable RPS17B - ribosomal protein S17.e.B</v>
          </cell>
        </row>
        <row r="5748">
          <cell r="A5748" t="str">
            <v>UMAG_11262</v>
          </cell>
          <cell r="B5748" t="str">
            <v>related to YKE2 - Gim complex component</v>
          </cell>
        </row>
        <row r="5749">
          <cell r="A5749" t="str">
            <v>UMAG_11263</v>
          </cell>
          <cell r="B5749" t="str">
            <v>hypothetical protein (C-terminal fragment)</v>
          </cell>
        </row>
        <row r="5750">
          <cell r="A5750" t="str">
            <v>UMAG_11265</v>
          </cell>
          <cell r="B5750" t="str">
            <v>probable ARP3 - actin related protein</v>
          </cell>
        </row>
        <row r="5751">
          <cell r="A5751" t="str">
            <v>UMAG_11266</v>
          </cell>
          <cell r="B5751" t="str">
            <v>probable lysophospholipase (lpl)</v>
          </cell>
        </row>
        <row r="5752">
          <cell r="A5752" t="str">
            <v>UMAG_11267</v>
          </cell>
          <cell r="B5752" t="str">
            <v>related to EPT1 - sn-1</v>
          </cell>
        </row>
        <row r="5753">
          <cell r="A5753" t="str">
            <v>UMAG_11268</v>
          </cell>
          <cell r="B5753" t="str">
            <v>related to NADPH</v>
          </cell>
        </row>
        <row r="5754">
          <cell r="A5754" t="str">
            <v>UMAG_11269</v>
          </cell>
          <cell r="B5754" t="str">
            <v>hypothetical protein</v>
          </cell>
        </row>
        <row r="5755">
          <cell r="A5755" t="str">
            <v>UMAG_11270</v>
          </cell>
          <cell r="B5755" t="str">
            <v>related to Delta-12 fatty acid desaturase</v>
          </cell>
        </row>
        <row r="5756">
          <cell r="A5756" t="str">
            <v>UMAG_11271</v>
          </cell>
          <cell r="B5756" t="str">
            <v>probable CDC48 - Microsomal protein of CDC48/PAS1/SEC18 family of ATPases</v>
          </cell>
        </row>
        <row r="5757">
          <cell r="A5757" t="str">
            <v>UMAG_11272</v>
          </cell>
          <cell r="B5757" t="str">
            <v>related to SHR3 - endoplasmic reticulum packaging chaperone</v>
          </cell>
        </row>
        <row r="5758">
          <cell r="A5758" t="str">
            <v>UMAG_11273</v>
          </cell>
          <cell r="B5758" t="str">
            <v>probable PIM1 - ATP-dependent protease</v>
          </cell>
        </row>
        <row r="5759">
          <cell r="A5759" t="str">
            <v>UMAG_11274</v>
          </cell>
          <cell r="B5759" t="str">
            <v>hypothetical protein</v>
          </cell>
        </row>
        <row r="5760">
          <cell r="A5760" t="str">
            <v>UMAG_11275</v>
          </cell>
          <cell r="B5760" t="str">
            <v>related to D-lactate dehydrogenase (cytochrome)</v>
          </cell>
        </row>
        <row r="5761">
          <cell r="A5761" t="str">
            <v>UMAG_11276</v>
          </cell>
          <cell r="B5761" t="str">
            <v>hypothetical protein</v>
          </cell>
        </row>
        <row r="5762">
          <cell r="A5762" t="str">
            <v>UMAG_11277</v>
          </cell>
          <cell r="B5762" t="str">
            <v>hypothetical protein</v>
          </cell>
        </row>
        <row r="5763">
          <cell r="A5763" t="str">
            <v>UMAG_11278</v>
          </cell>
          <cell r="B5763" t="str">
            <v>probable PHO88 - involved in phosphate transport</v>
          </cell>
        </row>
        <row r="5764">
          <cell r="A5764" t="str">
            <v>UMAG_11279</v>
          </cell>
          <cell r="B5764" t="str">
            <v>related to ARV1 - protein functioning in transport of glycosylphosphatidylinositol intermediates into ER lumen</v>
          </cell>
        </row>
        <row r="5765">
          <cell r="A5765" t="str">
            <v>UMAG_11280</v>
          </cell>
          <cell r="B5765" t="str">
            <v>hypothetical protein</v>
          </cell>
        </row>
        <row r="5766">
          <cell r="A5766" t="str">
            <v>UMAG_11281</v>
          </cell>
          <cell r="B5766" t="str">
            <v>probable PRP43 - involved in spliceosome disassembly</v>
          </cell>
        </row>
        <row r="5767">
          <cell r="A5767" t="str">
            <v>UMAG_11282</v>
          </cell>
          <cell r="B5767" t="str">
            <v>hypothetical protein</v>
          </cell>
        </row>
        <row r="5768">
          <cell r="A5768" t="str">
            <v>UMAG_11283</v>
          </cell>
          <cell r="B5768" t="str">
            <v>related to YSC84 - protein involved in the organization of the actin cytoskeleton</v>
          </cell>
        </row>
        <row r="5769">
          <cell r="A5769" t="str">
            <v>UMAG_11284</v>
          </cell>
          <cell r="B5769" t="str">
            <v>related to glycogenin-2 beta</v>
          </cell>
        </row>
        <row r="5770">
          <cell r="A5770" t="str">
            <v>UMAG_11285</v>
          </cell>
          <cell r="B5770" t="str">
            <v>hypothetical protein</v>
          </cell>
        </row>
        <row r="5771">
          <cell r="A5771" t="str">
            <v>UMAG_11288</v>
          </cell>
          <cell r="B5771" t="str">
            <v>probable ubiquinol-cytochrome c reductase complex 11 kDa protein</v>
          </cell>
        </row>
        <row r="5772">
          <cell r="A5772" t="str">
            <v>UMAG_11289</v>
          </cell>
          <cell r="B5772" t="str">
            <v>hypothetical protein</v>
          </cell>
        </row>
        <row r="5773">
          <cell r="A5773" t="str">
            <v>UMAG_11290</v>
          </cell>
          <cell r="B5773" t="str">
            <v>related to SNX4 - Sorting NeXin</v>
          </cell>
        </row>
        <row r="5774">
          <cell r="A5774" t="str">
            <v>UMAG_11291</v>
          </cell>
          <cell r="B5774" t="str">
            <v>probable RPT4 - 26S proteasome regulatory subunit</v>
          </cell>
        </row>
        <row r="5775">
          <cell r="A5775" t="str">
            <v>UMAG_11292</v>
          </cell>
          <cell r="B5775" t="str">
            <v>hypothetical protein</v>
          </cell>
        </row>
        <row r="5776">
          <cell r="A5776" t="str">
            <v>UMAG_11293</v>
          </cell>
          <cell r="B5776" t="str">
            <v>related to SNF1 - carbon catabolite derepressing ser/thr protein kinase</v>
          </cell>
        </row>
        <row r="5777">
          <cell r="A5777" t="str">
            <v>UMAG_11296</v>
          </cell>
          <cell r="B5777" t="str">
            <v>related to calmodulin-dependent protein kinase</v>
          </cell>
        </row>
        <row r="5778">
          <cell r="A5778" t="str">
            <v>UMAG_11297</v>
          </cell>
          <cell r="B5778" t="str">
            <v>hypothetical protein</v>
          </cell>
        </row>
        <row r="5779">
          <cell r="A5779" t="str">
            <v>UMAG_11298</v>
          </cell>
          <cell r="B5779" t="str">
            <v>related to NHP6B - nonhistone chromosomal protein</v>
          </cell>
        </row>
        <row r="5780">
          <cell r="A5780" t="str">
            <v>UMAG_11299</v>
          </cell>
          <cell r="B5780" t="str">
            <v>hypothetical protein</v>
          </cell>
        </row>
        <row r="5781">
          <cell r="A5781" t="str">
            <v>UMAG_11300</v>
          </cell>
          <cell r="B5781" t="str">
            <v>hypothetical protein</v>
          </cell>
        </row>
        <row r="5782">
          <cell r="A5782" t="str">
            <v>UMAG_11301</v>
          </cell>
          <cell r="B5782" t="str">
            <v>probable SNF2 - component of SWI/SNF global transcription activator complex</v>
          </cell>
        </row>
        <row r="5783">
          <cell r="A5783" t="str">
            <v>UMAG_11302</v>
          </cell>
          <cell r="B5783" t="str">
            <v>related to p33ING1b (ING1) protein</v>
          </cell>
        </row>
        <row r="5784">
          <cell r="A5784" t="str">
            <v>UMAG_11303</v>
          </cell>
          <cell r="B5784" t="str">
            <v>hypothetical protein</v>
          </cell>
        </row>
        <row r="5785">
          <cell r="A5785" t="str">
            <v>UMAG_11304</v>
          </cell>
          <cell r="B5785" t="str">
            <v>hypothetical protein</v>
          </cell>
        </row>
        <row r="5786">
          <cell r="A5786" t="str">
            <v>UMAG_11305</v>
          </cell>
          <cell r="B5786" t="str">
            <v>hypothetical protein</v>
          </cell>
        </row>
        <row r="5787">
          <cell r="A5787" t="str">
            <v>UMAG_11306</v>
          </cell>
          <cell r="B5787" t="str">
            <v>hypothetical protein</v>
          </cell>
        </row>
        <row r="5788">
          <cell r="A5788" t="str">
            <v>UMAG_11308</v>
          </cell>
          <cell r="B5788" t="str">
            <v>histone deacetylase</v>
          </cell>
        </row>
        <row r="5789">
          <cell r="A5789" t="str">
            <v>UMAG_11309</v>
          </cell>
          <cell r="B5789" t="str">
            <v>related to coatomer epsilon subunit</v>
          </cell>
        </row>
        <row r="5790">
          <cell r="A5790" t="str">
            <v>UMAG_11310</v>
          </cell>
          <cell r="B5790" t="str">
            <v>hypothetical protein</v>
          </cell>
        </row>
        <row r="5791">
          <cell r="A5791" t="str">
            <v>UMAG_11311</v>
          </cell>
          <cell r="B5791" t="str">
            <v>hypothetical protein</v>
          </cell>
        </row>
        <row r="5792">
          <cell r="A5792" t="str">
            <v>UMAG_11312</v>
          </cell>
          <cell r="B5792" t="str">
            <v>related to TRS23 - subunit of the transport protein particle (TRAPP) complex of the cis-Golgi</v>
          </cell>
        </row>
        <row r="5793">
          <cell r="A5793" t="str">
            <v>UMAG_11313</v>
          </cell>
          <cell r="B5793" t="str">
            <v>related to MSS1 - mitochondrial GTPase involved in expression of COX1</v>
          </cell>
        </row>
        <row r="5794">
          <cell r="A5794" t="str">
            <v>UMAG_11314</v>
          </cell>
          <cell r="B5794" t="str">
            <v>related to GIS2 - Putative zinc finger protein</v>
          </cell>
        </row>
        <row r="5795">
          <cell r="A5795" t="str">
            <v>UMAG_11315</v>
          </cell>
          <cell r="B5795" t="str">
            <v>hypothetical protein</v>
          </cell>
        </row>
        <row r="5796">
          <cell r="A5796" t="str">
            <v>UMAG_11316</v>
          </cell>
          <cell r="B5796" t="str">
            <v>related to PAC2 - microtubule effector required for tubulin heterodimer formation</v>
          </cell>
        </row>
        <row r="5797">
          <cell r="A5797" t="str">
            <v>UMAG_11317</v>
          </cell>
          <cell r="B5797" t="str">
            <v>related to RER2 - cis-prenyltransferase</v>
          </cell>
        </row>
        <row r="5798">
          <cell r="A5798" t="str">
            <v>UMAG_11318</v>
          </cell>
          <cell r="B5798" t="str">
            <v>probable N-terminal acetyltransferase complex subunit ARD1</v>
          </cell>
        </row>
        <row r="5799">
          <cell r="A5799" t="str">
            <v>UMAG_11319</v>
          </cell>
          <cell r="B5799" t="str">
            <v>probable SEC14 - phosphatidylinositol(PI)/phosphatidylcholine(PC) transfer protein</v>
          </cell>
        </row>
        <row r="5800">
          <cell r="A5800" t="str">
            <v>UMAG_11322</v>
          </cell>
          <cell r="B5800" t="str">
            <v>probable beta-1</v>
          </cell>
        </row>
        <row r="5801">
          <cell r="A5801" t="str">
            <v>UMAG_11323</v>
          </cell>
          <cell r="B5801" t="str">
            <v>related to 2-hydroxyacid dehydrogenase</v>
          </cell>
        </row>
        <row r="5802">
          <cell r="A5802" t="str">
            <v>UMAG_11325</v>
          </cell>
          <cell r="B5802" t="str">
            <v>related to VPS17 - vacuolar protein sorting-associated protein</v>
          </cell>
        </row>
        <row r="5803">
          <cell r="A5803" t="str">
            <v>UMAG_11326</v>
          </cell>
          <cell r="B5803" t="str">
            <v>hypothetical protein</v>
          </cell>
        </row>
        <row r="5804">
          <cell r="A5804" t="str">
            <v>UMAG_11327</v>
          </cell>
          <cell r="B5804" t="str">
            <v>probable SEC27 - coatomer complex beta subunit</v>
          </cell>
        </row>
        <row r="5805">
          <cell r="A5805" t="str">
            <v>UMAG_11328</v>
          </cell>
          <cell r="B5805" t="str">
            <v>hypothetical protein</v>
          </cell>
        </row>
        <row r="5806">
          <cell r="A5806" t="str">
            <v>UMAG_11330</v>
          </cell>
          <cell r="B5806" t="str">
            <v>related to O-methyltransferase</v>
          </cell>
        </row>
        <row r="5807">
          <cell r="A5807" t="str">
            <v>UMAG_11331</v>
          </cell>
          <cell r="B5807" t="str">
            <v>related to RSM27 - mitochondrial ribosomal protein</v>
          </cell>
        </row>
        <row r="5808">
          <cell r="A5808" t="str">
            <v>UMAG_11332</v>
          </cell>
          <cell r="B5808" t="str">
            <v>hypothetical protein</v>
          </cell>
        </row>
        <row r="5809">
          <cell r="A5809" t="str">
            <v>UMAG_11333</v>
          </cell>
          <cell r="B5809" t="str">
            <v>related to NDE1 - mitochondrial cytosolically directed NADH dehydrogenase</v>
          </cell>
        </row>
        <row r="5810">
          <cell r="A5810" t="str">
            <v>UMAG_11334</v>
          </cell>
          <cell r="B5810" t="str">
            <v>related to RMT2 - protein-arginine N-methyltransferase</v>
          </cell>
        </row>
        <row r="5811">
          <cell r="A5811" t="str">
            <v>UMAG_11335</v>
          </cell>
          <cell r="B5811" t="str">
            <v>hypothetical protein</v>
          </cell>
        </row>
        <row r="5812">
          <cell r="A5812" t="str">
            <v>UMAG_11336</v>
          </cell>
          <cell r="B5812" t="str">
            <v>hypothetical protein</v>
          </cell>
        </row>
        <row r="5813">
          <cell r="A5813" t="str">
            <v>UMAG_11337</v>
          </cell>
          <cell r="B5813" t="str">
            <v>related to fumarylacetoacetate hydrolase</v>
          </cell>
        </row>
        <row r="5814">
          <cell r="A5814" t="str">
            <v>UMAG_11338</v>
          </cell>
          <cell r="B5814" t="str">
            <v>related to AIF1 - mitochondrial cell death effector</v>
          </cell>
        </row>
        <row r="5815">
          <cell r="A5815" t="str">
            <v>UMAG_11339</v>
          </cell>
          <cell r="B5815" t="str">
            <v>related to Siderophore iron transporter 3</v>
          </cell>
        </row>
        <row r="5816">
          <cell r="A5816" t="str">
            <v>UMAG_11340</v>
          </cell>
          <cell r="B5816" t="str">
            <v>probable QRI8 - E2 ubiquitin-conjugating enzyme</v>
          </cell>
        </row>
        <row r="5817">
          <cell r="A5817" t="str">
            <v>UMAG_11341</v>
          </cell>
          <cell r="B5817" t="str">
            <v>related to ALG12 - alpha-1</v>
          </cell>
        </row>
        <row r="5818">
          <cell r="A5818" t="str">
            <v>UMAG_11342</v>
          </cell>
          <cell r="B5818" t="str">
            <v>related to xap-5 protein</v>
          </cell>
        </row>
        <row r="5819">
          <cell r="A5819" t="str">
            <v>UMAG_11343</v>
          </cell>
          <cell r="B5819" t="str">
            <v>hypothetical protein</v>
          </cell>
        </row>
        <row r="5820">
          <cell r="A5820" t="str">
            <v>UMAG_11344</v>
          </cell>
          <cell r="B5820" t="str">
            <v>hypothetical protein</v>
          </cell>
        </row>
        <row r="5821">
          <cell r="A5821" t="str">
            <v>UMAG_11345</v>
          </cell>
          <cell r="B5821" t="str">
            <v>hypothetical protein</v>
          </cell>
        </row>
        <row r="5822">
          <cell r="A5822" t="str">
            <v>UMAG_11346</v>
          </cell>
          <cell r="B5822" t="str">
            <v>hypothetical protein</v>
          </cell>
        </row>
        <row r="5823">
          <cell r="A5823" t="str">
            <v>UMAG_11347</v>
          </cell>
          <cell r="B5823" t="str">
            <v>related to GPI14 - Glycosylphosphatidylinositol-alpha 1</v>
          </cell>
        </row>
        <row r="5824">
          <cell r="A5824" t="str">
            <v>UMAG_11348</v>
          </cell>
          <cell r="B5824" t="str">
            <v>hypothetical protein</v>
          </cell>
        </row>
        <row r="5825">
          <cell r="A5825" t="str">
            <v>UMAG_11349</v>
          </cell>
          <cell r="B5825" t="str">
            <v>related to PUN1 - plasma membrane protein with a role in cell wall integrity</v>
          </cell>
        </row>
        <row r="5826">
          <cell r="A5826" t="str">
            <v>UMAG_11350</v>
          </cell>
          <cell r="B5826" t="str">
            <v>related to acetyl coenzyme A synthetase / hypothetical protein</v>
          </cell>
        </row>
        <row r="5827">
          <cell r="A5827" t="str">
            <v>UMAG_11352</v>
          </cell>
          <cell r="B5827" t="str">
            <v>related to neutral ceramidase</v>
          </cell>
        </row>
        <row r="5828">
          <cell r="A5828" t="str">
            <v>UMAG_11353</v>
          </cell>
          <cell r="B5828" t="str">
            <v>probable beta-succinyl CoA synthetase precursor</v>
          </cell>
        </row>
        <row r="5829">
          <cell r="A5829" t="str">
            <v>UMAG_11354</v>
          </cell>
          <cell r="B5829" t="str">
            <v>probable ubiquitin-conjugating enzyme E2</v>
          </cell>
        </row>
        <row r="5830">
          <cell r="A5830" t="str">
            <v>UMAG_11355</v>
          </cell>
          <cell r="B5830" t="str">
            <v>related to DAD4 - outer kinetochore protein (part of Dam1 complex)</v>
          </cell>
        </row>
        <row r="5831">
          <cell r="A5831" t="str">
            <v>UMAG_11357</v>
          </cell>
          <cell r="B5831" t="str">
            <v>hypothetical protein</v>
          </cell>
        </row>
        <row r="5832">
          <cell r="A5832" t="str">
            <v>UMAG_11358</v>
          </cell>
          <cell r="B5832" t="str">
            <v>related to MEF2 - translation elongation factor</v>
          </cell>
        </row>
        <row r="5833">
          <cell r="A5833" t="str">
            <v>UMAG_11359</v>
          </cell>
          <cell r="B5833" t="str">
            <v>related to BOR1 - boron efflux transporter</v>
          </cell>
        </row>
        <row r="5834">
          <cell r="A5834" t="str">
            <v>UMAG_11360</v>
          </cell>
          <cell r="B5834" t="str">
            <v>related to ASE1 - mitotic spindle midzone localized MAP family member</v>
          </cell>
        </row>
        <row r="5835">
          <cell r="A5835" t="str">
            <v>UMAG_11361</v>
          </cell>
          <cell r="B5835" t="str">
            <v>related to branched chain alpha-ketoacid dehydrogenase kinase</v>
          </cell>
        </row>
        <row r="5836">
          <cell r="A5836" t="str">
            <v>UMAG_11362</v>
          </cell>
          <cell r="B5836" t="str">
            <v>hypothetical protein</v>
          </cell>
        </row>
        <row r="5837">
          <cell r="A5837" t="str">
            <v>UMAG_11363</v>
          </cell>
          <cell r="B5837" t="str">
            <v>related to RIB5 - riboflavin synthase</v>
          </cell>
        </row>
        <row r="5838">
          <cell r="A5838" t="str">
            <v>UMAG_11364</v>
          </cell>
          <cell r="B5838" t="str">
            <v>hypothetical protein</v>
          </cell>
        </row>
        <row r="5839">
          <cell r="A5839" t="str">
            <v>UMAG_11365</v>
          </cell>
          <cell r="B5839" t="str">
            <v>hypothetical protein</v>
          </cell>
        </row>
        <row r="5840">
          <cell r="A5840" t="str">
            <v>UMAG_11366</v>
          </cell>
          <cell r="B5840" t="str">
            <v>related to HTD2 - mitochondrial 3-hydroxyacyl-thioester dehydratase</v>
          </cell>
        </row>
        <row r="5841">
          <cell r="A5841" t="str">
            <v>UMAG_11367</v>
          </cell>
          <cell r="B5841" t="str">
            <v>hypothetical protein</v>
          </cell>
        </row>
        <row r="5842">
          <cell r="A5842" t="str">
            <v>UMAG_11368</v>
          </cell>
          <cell r="B5842" t="str">
            <v>probable cytochrome b5</v>
          </cell>
        </row>
        <row r="5843">
          <cell r="A5843" t="str">
            <v>UMAG_11369</v>
          </cell>
          <cell r="B5843" t="str">
            <v>related to RIT1 - initiator tRNA phosphoribosyl-transferase</v>
          </cell>
        </row>
        <row r="5844">
          <cell r="A5844" t="str">
            <v>UMAG_11370</v>
          </cell>
          <cell r="B5844" t="str">
            <v>hypothetical protein</v>
          </cell>
        </row>
        <row r="5845">
          <cell r="A5845" t="str">
            <v>UMAG_11373</v>
          </cell>
          <cell r="B5845" t="str">
            <v>hypothetical protein</v>
          </cell>
        </row>
        <row r="5846">
          <cell r="A5846" t="str">
            <v>UMAG_11374</v>
          </cell>
          <cell r="B5846" t="str">
            <v>hypothetical protein</v>
          </cell>
        </row>
        <row r="5847">
          <cell r="A5847" t="str">
            <v>UMAG_11375</v>
          </cell>
          <cell r="B5847" t="str">
            <v>hypothetical protein</v>
          </cell>
        </row>
        <row r="5848">
          <cell r="A5848" t="str">
            <v>UMAG_11376</v>
          </cell>
          <cell r="B5848" t="str">
            <v>hypothetical protein</v>
          </cell>
        </row>
        <row r="5849">
          <cell r="A5849" t="str">
            <v>UMAG_11377</v>
          </cell>
          <cell r="B5849" t="str">
            <v>Effector family protein Eff1-2</v>
          </cell>
        </row>
        <row r="5850">
          <cell r="A5850" t="str">
            <v>UMAG_11378</v>
          </cell>
          <cell r="B5850" t="str">
            <v>probable Cyanate hydratase</v>
          </cell>
        </row>
        <row r="5851">
          <cell r="A5851" t="str">
            <v>UMAG_11379</v>
          </cell>
          <cell r="B5851" t="str">
            <v>hypothetical protein</v>
          </cell>
        </row>
        <row r="5852">
          <cell r="A5852" t="str">
            <v>UMAG_11381</v>
          </cell>
          <cell r="B5852" t="str">
            <v>hypothetical protein</v>
          </cell>
        </row>
        <row r="5853">
          <cell r="A5853" t="str">
            <v>UMAG_11382</v>
          </cell>
          <cell r="B5853" t="str">
            <v>probable 2-Nitropropane dioxygenase</v>
          </cell>
        </row>
        <row r="5854">
          <cell r="A5854" t="str">
            <v>UMAG_11383</v>
          </cell>
          <cell r="B5854" t="str">
            <v>hypothetical protein</v>
          </cell>
        </row>
        <row r="5855">
          <cell r="A5855" t="str">
            <v>UMAG_11384</v>
          </cell>
          <cell r="B5855" t="str">
            <v>probable pterin-4-alpha-carbinolamine dehydratase</v>
          </cell>
        </row>
        <row r="5856">
          <cell r="A5856" t="str">
            <v>UMAG_11385</v>
          </cell>
          <cell r="B5856" t="str">
            <v>hypothetical protein</v>
          </cell>
        </row>
        <row r="5857">
          <cell r="A5857" t="str">
            <v>UMAG_11386</v>
          </cell>
          <cell r="B5857" t="str">
            <v>hypothetical protein</v>
          </cell>
        </row>
        <row r="5858">
          <cell r="A5858" t="str">
            <v>UMAG_11387</v>
          </cell>
          <cell r="B5858" t="str">
            <v>hypothetical protein</v>
          </cell>
        </row>
        <row r="5859">
          <cell r="A5859" t="str">
            <v>UMAG_11388</v>
          </cell>
          <cell r="B5859" t="str">
            <v>related to YFH7 - putative kinase</v>
          </cell>
        </row>
        <row r="5860">
          <cell r="A5860" t="str">
            <v>UMAG_11390</v>
          </cell>
          <cell r="B5860" t="str">
            <v>hypothetical protein</v>
          </cell>
        </row>
        <row r="5861">
          <cell r="A5861" t="str">
            <v>UMAG_11391</v>
          </cell>
          <cell r="B5861" t="str">
            <v>hypothetical protein</v>
          </cell>
        </row>
        <row r="5862">
          <cell r="A5862" t="str">
            <v>UMAG_11392</v>
          </cell>
          <cell r="B5862" t="str">
            <v>hypothetical protein</v>
          </cell>
        </row>
        <row r="5863">
          <cell r="A5863" t="str">
            <v>UMAG_11394</v>
          </cell>
          <cell r="B5863" t="str">
            <v>hypothetical protein</v>
          </cell>
        </row>
        <row r="5864">
          <cell r="A5864" t="str">
            <v>UMAG_11396</v>
          </cell>
          <cell r="B5864" t="str">
            <v>related to ser/thr protein kinase</v>
          </cell>
        </row>
        <row r="5865">
          <cell r="A5865" t="str">
            <v>UMAG_11397</v>
          </cell>
          <cell r="B5865" t="str">
            <v>hypothetical protein</v>
          </cell>
        </row>
        <row r="5866">
          <cell r="A5866" t="str">
            <v>UMAG_11398</v>
          </cell>
          <cell r="B5866" t="str">
            <v>related to UBP1 - ubiquitin-specific protease</v>
          </cell>
        </row>
        <row r="5867">
          <cell r="A5867" t="str">
            <v>UMAG_11399</v>
          </cell>
          <cell r="B5867" t="str">
            <v>related to DnaJ-like protein</v>
          </cell>
        </row>
        <row r="5868">
          <cell r="A5868" t="str">
            <v>UMAG_11400</v>
          </cell>
          <cell r="B5868" t="str">
            <v>probable Thiamin biosynthetic enzyme</v>
          </cell>
        </row>
        <row r="5869">
          <cell r="A5869" t="str">
            <v>UMAG_11401</v>
          </cell>
          <cell r="B5869" t="str">
            <v>related to tRNA Exportin</v>
          </cell>
        </row>
        <row r="5870">
          <cell r="A5870" t="str">
            <v>UMAG_11402</v>
          </cell>
          <cell r="B5870" t="str">
            <v>related to DFM1 - ER protein involved in ER-associated protein degradation</v>
          </cell>
        </row>
        <row r="5871">
          <cell r="A5871" t="str">
            <v>UMAG_11403</v>
          </cell>
          <cell r="B5871" t="str">
            <v>hypothetical protein</v>
          </cell>
        </row>
        <row r="5872">
          <cell r="A5872" t="str">
            <v>UMAG_11405</v>
          </cell>
          <cell r="B5872" t="str">
            <v>related to anaphase promoting complex subunit 11</v>
          </cell>
        </row>
        <row r="5873">
          <cell r="A5873" t="str">
            <v>UMAG_11406</v>
          </cell>
          <cell r="B5873" t="str">
            <v>hypothetical protein</v>
          </cell>
        </row>
        <row r="5874">
          <cell r="A5874" t="str">
            <v>UMAG_11407</v>
          </cell>
          <cell r="B5874" t="str">
            <v>hypothetical protein</v>
          </cell>
        </row>
        <row r="5875">
          <cell r="A5875" t="str">
            <v>UMAG_11408</v>
          </cell>
          <cell r="B5875" t="str">
            <v>hypothetical protein</v>
          </cell>
        </row>
        <row r="5876">
          <cell r="A5876" t="str">
            <v>UMAG_11410</v>
          </cell>
          <cell r="B5876" t="str">
            <v>cdk-related kinase 1</v>
          </cell>
        </row>
        <row r="5877">
          <cell r="A5877" t="str">
            <v>UMAG_11411</v>
          </cell>
          <cell r="B5877" t="str">
            <v>probable 40S RIBOSOMAL PROTEIN S24</v>
          </cell>
        </row>
        <row r="5878">
          <cell r="A5878" t="str">
            <v>UMAG_11412</v>
          </cell>
          <cell r="B5878" t="str">
            <v>probable RPL43B - 60S large subunit ribosomal protein</v>
          </cell>
        </row>
        <row r="5879">
          <cell r="A5879" t="str">
            <v>UMAG_11413</v>
          </cell>
          <cell r="B5879" t="str">
            <v>hypothetical protein</v>
          </cell>
        </row>
        <row r="5880">
          <cell r="A5880" t="str">
            <v>UMAG_11414</v>
          </cell>
          <cell r="B5880" t="str">
            <v>related to AIM2 - cytoplasmic protein involved in mitochondrial function or organization</v>
          </cell>
        </row>
        <row r="5881">
          <cell r="A5881" t="str">
            <v>UMAG_11415</v>
          </cell>
          <cell r="B5881" t="str">
            <v>hypothetical protein</v>
          </cell>
        </row>
        <row r="5882">
          <cell r="A5882" t="str">
            <v>UMAG_11416</v>
          </cell>
          <cell r="B5882" t="str">
            <v>hypothetical protein</v>
          </cell>
        </row>
        <row r="5883">
          <cell r="A5883" t="str">
            <v>UMAG_11417</v>
          </cell>
          <cell r="B5883" t="str">
            <v>hypothetical protein</v>
          </cell>
        </row>
        <row r="5884">
          <cell r="A5884" t="str">
            <v>UMAG_11418</v>
          </cell>
          <cell r="B5884" t="str">
            <v>related to VMA21 - ATPase assembly integral membrane protein</v>
          </cell>
        </row>
        <row r="5885">
          <cell r="A5885" t="str">
            <v>UMAG_11420</v>
          </cell>
          <cell r="B5885" t="str">
            <v>hypothetical protein</v>
          </cell>
        </row>
        <row r="5886">
          <cell r="A5886" t="str">
            <v>UMAG_11421</v>
          </cell>
          <cell r="B5886" t="str">
            <v>probable methylmalonate-semialdehyde dehydrogenase (acylating)</v>
          </cell>
        </row>
        <row r="5887">
          <cell r="A5887" t="str">
            <v>UMAG_11422</v>
          </cell>
          <cell r="B5887" t="str">
            <v>hypothetical protein</v>
          </cell>
        </row>
        <row r="5888">
          <cell r="A5888" t="str">
            <v>UMAG_11423</v>
          </cell>
          <cell r="B5888" t="str">
            <v>hypothetical protein</v>
          </cell>
        </row>
        <row r="5889">
          <cell r="A5889" t="str">
            <v>UMAG_11424</v>
          </cell>
          <cell r="B5889" t="str">
            <v>related to FMO1 - flavin-containing monooxygenase</v>
          </cell>
        </row>
        <row r="5890">
          <cell r="A5890" t="str">
            <v>UMAG_11425</v>
          </cell>
          <cell r="B5890" t="str">
            <v>related to Formyltetrahydrofolate deformylase</v>
          </cell>
        </row>
        <row r="5891">
          <cell r="A5891" t="str">
            <v>UMAG_11426</v>
          </cell>
          <cell r="B5891" t="str">
            <v>related to GTR1 - GTP-binding protein</v>
          </cell>
        </row>
        <row r="5892">
          <cell r="A5892" t="str">
            <v>UMAG_11427</v>
          </cell>
          <cell r="B5892" t="str">
            <v>related to SYF2 - pre-mRNA-splicing factor</v>
          </cell>
        </row>
        <row r="5893">
          <cell r="A5893" t="str">
            <v>UMAG_11428</v>
          </cell>
          <cell r="B5893" t="str">
            <v>probable NAM7 - nonsense-mediated mRNA decay protein</v>
          </cell>
        </row>
        <row r="5894">
          <cell r="A5894" t="str">
            <v>UMAG_11429</v>
          </cell>
          <cell r="B5894" t="str">
            <v>hypothetical protein (C-terminal fragment)</v>
          </cell>
        </row>
        <row r="5895">
          <cell r="A5895" t="str">
            <v>UMAG_11430</v>
          </cell>
          <cell r="B5895" t="str">
            <v>related to CSR1 - phosphatidylinositol transfer protein</v>
          </cell>
        </row>
        <row r="5896">
          <cell r="A5896" t="str">
            <v>UMAG_11431</v>
          </cell>
          <cell r="B5896" t="str">
            <v>hypothetical protein</v>
          </cell>
        </row>
        <row r="5897">
          <cell r="A5897" t="str">
            <v>UMAG_11433</v>
          </cell>
          <cell r="B5897" t="str">
            <v>related to Inhibitor-sensitive equilibrative nucleoside transporter 1</v>
          </cell>
        </row>
        <row r="5898">
          <cell r="A5898" t="str">
            <v>UMAG_11434</v>
          </cell>
          <cell r="B5898" t="str">
            <v>hypothetical protein</v>
          </cell>
        </row>
        <row r="5899">
          <cell r="A5899" t="str">
            <v>UMAG_11435</v>
          </cell>
          <cell r="B5899" t="str">
            <v>related to TAF13 - TFIID subunit involved in RNA polymerase II transcription initiation</v>
          </cell>
        </row>
        <row r="5900">
          <cell r="A5900" t="str">
            <v>UMAG_11436</v>
          </cell>
          <cell r="B5900" t="str">
            <v>probable electron transfer flavoprotein beta chain</v>
          </cell>
        </row>
        <row r="5901">
          <cell r="A5901" t="str">
            <v>UMAG_11437</v>
          </cell>
          <cell r="B5901" t="str">
            <v>probable FRQ1 - regulator of phosphatidylinositol-4-OH kinase protein</v>
          </cell>
        </row>
        <row r="5902">
          <cell r="A5902" t="str">
            <v>UMAG_11438</v>
          </cell>
          <cell r="B5902" t="str">
            <v>hypothetical protein</v>
          </cell>
        </row>
        <row r="5903">
          <cell r="A5903" t="str">
            <v>UMAG_11439</v>
          </cell>
          <cell r="B5903" t="str">
            <v>related to GLO3 - zinc finger protein</v>
          </cell>
        </row>
        <row r="5904">
          <cell r="A5904" t="str">
            <v>UMAG_11440</v>
          </cell>
          <cell r="B5904" t="str">
            <v>hypothetical protein</v>
          </cell>
        </row>
        <row r="5905">
          <cell r="A5905" t="str">
            <v>UMAG_11441</v>
          </cell>
          <cell r="B5905" t="str">
            <v>hypothetical protein</v>
          </cell>
        </row>
        <row r="5906">
          <cell r="A5906" t="str">
            <v>UMAG_11442</v>
          </cell>
          <cell r="B5906" t="str">
            <v>related to UGO1 - outer membrane component of the mitochondrial fusion machinery</v>
          </cell>
        </row>
        <row r="5907">
          <cell r="A5907" t="str">
            <v>UMAG_11443</v>
          </cell>
          <cell r="B5907" t="str">
            <v>hypothetical protein</v>
          </cell>
        </row>
        <row r="5908">
          <cell r="A5908" t="str">
            <v>UMAG_11444</v>
          </cell>
          <cell r="B5908" t="str">
            <v>hypothetical protein</v>
          </cell>
        </row>
        <row r="5909">
          <cell r="A5909" t="str">
            <v>UMAG_11445</v>
          </cell>
          <cell r="B5909" t="str">
            <v>hypothetical protein</v>
          </cell>
        </row>
        <row r="5910">
          <cell r="A5910" t="str">
            <v>UMAG_11447</v>
          </cell>
          <cell r="B5910" t="str">
            <v>hypothetical protein</v>
          </cell>
        </row>
        <row r="5911">
          <cell r="A5911" t="str">
            <v>UMAG_11448</v>
          </cell>
          <cell r="B5911" t="str">
            <v>probable NADH-ubiquinone oxidoreductase 23 kDa subunit precursor</v>
          </cell>
        </row>
        <row r="5912">
          <cell r="A5912" t="str">
            <v>UMAG_11449</v>
          </cell>
          <cell r="B5912" t="str">
            <v>related to Phenol 2-monooxygenase</v>
          </cell>
        </row>
        <row r="5913">
          <cell r="A5913" t="str">
            <v>UMAG_11450</v>
          </cell>
          <cell r="B5913" t="str">
            <v>Hgl1p</v>
          </cell>
        </row>
        <row r="5914">
          <cell r="A5914" t="str">
            <v>UMAG_11451</v>
          </cell>
          <cell r="B5914" t="str">
            <v>related to COP9 signalosome complex subunit 6</v>
          </cell>
        </row>
        <row r="5915">
          <cell r="A5915" t="str">
            <v>UMAG_11452</v>
          </cell>
          <cell r="B5915" t="str">
            <v>hypothetical protein</v>
          </cell>
        </row>
        <row r="5916">
          <cell r="A5916" t="str">
            <v>UMAG_11453</v>
          </cell>
          <cell r="B5916" t="str">
            <v>probable UBC5 - E2 ubiquitin-conjugating enzyme</v>
          </cell>
        </row>
        <row r="5917">
          <cell r="A5917" t="str">
            <v>UMAG_11454</v>
          </cell>
          <cell r="B5917" t="str">
            <v>hypothetical protein</v>
          </cell>
        </row>
        <row r="5918">
          <cell r="A5918" t="str">
            <v>UMAG_11455</v>
          </cell>
          <cell r="B5918" t="str">
            <v>hypothetical protein</v>
          </cell>
        </row>
        <row r="5919">
          <cell r="A5919" t="str">
            <v>UMAG_11456</v>
          </cell>
          <cell r="B5919" t="str">
            <v>related to GPI - transamidase subunit</v>
          </cell>
        </row>
        <row r="5920">
          <cell r="A5920" t="str">
            <v>UMAG_11458</v>
          </cell>
          <cell r="B5920" t="str">
            <v>related to trimethyllysine hydroxylase</v>
          </cell>
        </row>
        <row r="5921">
          <cell r="A5921" t="str">
            <v>UMAG_11459</v>
          </cell>
          <cell r="B5921" t="str">
            <v>hypothetical protein</v>
          </cell>
        </row>
        <row r="5922">
          <cell r="A5922" t="str">
            <v>UMAG_11460</v>
          </cell>
          <cell r="B5922" t="str">
            <v>UDP-glucose</v>
          </cell>
        </row>
        <row r="5923">
          <cell r="A5923" t="str">
            <v>UMAG_11461</v>
          </cell>
          <cell r="B5923" t="str">
            <v>probable porphobilinogen synthase</v>
          </cell>
        </row>
        <row r="5924">
          <cell r="A5924" t="str">
            <v>UMAG_11462</v>
          </cell>
          <cell r="B5924" t="str">
            <v>hypothetical protein</v>
          </cell>
        </row>
        <row r="5925">
          <cell r="A5925" t="str">
            <v>UMAG_11464</v>
          </cell>
          <cell r="B5925" t="str">
            <v>hypothetical protein</v>
          </cell>
        </row>
        <row r="5926">
          <cell r="A5926" t="str">
            <v>UMAG_11465</v>
          </cell>
          <cell r="B5926" t="str">
            <v>hypothetical protein</v>
          </cell>
        </row>
        <row r="5927">
          <cell r="A5927" t="str">
            <v>UMAG_11467</v>
          </cell>
          <cell r="B5927" t="str">
            <v>hypothetical protein</v>
          </cell>
        </row>
        <row r="5928">
          <cell r="A5928" t="str">
            <v>UMAG_11468</v>
          </cell>
          <cell r="B5928" t="str">
            <v>related to PSD1 - phosphatidylserine decarboxylase 1</v>
          </cell>
        </row>
        <row r="5929">
          <cell r="A5929" t="str">
            <v>UMAG_11469</v>
          </cell>
          <cell r="B5929" t="str">
            <v>related to ARL3 - ADP-ribosylation factor-like protein</v>
          </cell>
        </row>
        <row r="5930">
          <cell r="A5930" t="str">
            <v>UMAG_11470</v>
          </cell>
          <cell r="B5930" t="str">
            <v>hypothetical protein</v>
          </cell>
        </row>
        <row r="5931">
          <cell r="A5931" t="str">
            <v>UMAG_11471</v>
          </cell>
          <cell r="B5931" t="str">
            <v>hypothetical protein</v>
          </cell>
        </row>
        <row r="5932">
          <cell r="A5932" t="str">
            <v>UMAG_11472</v>
          </cell>
          <cell r="B5932" t="str">
            <v>hypothetical protein</v>
          </cell>
        </row>
        <row r="5933">
          <cell r="A5933" t="str">
            <v>UMAG_11474</v>
          </cell>
          <cell r="B5933" t="str">
            <v>related to Tumor susceptibility gene 101 protein</v>
          </cell>
        </row>
        <row r="5934">
          <cell r="A5934" t="str">
            <v>UMAG_11475</v>
          </cell>
          <cell r="B5934" t="str">
            <v>hypothetical protein</v>
          </cell>
        </row>
        <row r="5935">
          <cell r="A5935" t="str">
            <v>UMAG_11476</v>
          </cell>
          <cell r="B5935" t="str">
            <v>related to Guanyl nucleotide exchange factor Sql2</v>
          </cell>
        </row>
        <row r="5936">
          <cell r="A5936" t="str">
            <v>UMAG_11477</v>
          </cell>
          <cell r="B5936" t="str">
            <v>hypothetical protein</v>
          </cell>
        </row>
        <row r="5937">
          <cell r="A5937" t="str">
            <v>UMAG_11478</v>
          </cell>
          <cell r="B5937" t="str">
            <v>hypothetical protein</v>
          </cell>
        </row>
        <row r="5938">
          <cell r="A5938" t="str">
            <v>UMAG_11479</v>
          </cell>
          <cell r="B5938" t="str">
            <v>probable ARC35 - subunit of the Arp2/3 complex</v>
          </cell>
        </row>
        <row r="5939">
          <cell r="A5939" t="str">
            <v>UMAG_11480</v>
          </cell>
          <cell r="B5939" t="str">
            <v>related to CFT2 - subunit of the mRNA cleavage and polyadenlylation factor</v>
          </cell>
        </row>
        <row r="5940">
          <cell r="A5940" t="str">
            <v>UMAG_11481</v>
          </cell>
          <cell r="B5940" t="str">
            <v>related to aquaporin</v>
          </cell>
        </row>
        <row r="5941">
          <cell r="A5941" t="str">
            <v>UMAG_11482</v>
          </cell>
          <cell r="B5941" t="str">
            <v>probable Ubiquitin-conjugating enzyme E2</v>
          </cell>
        </row>
        <row r="5942">
          <cell r="A5942" t="str">
            <v>UMAG_11483</v>
          </cell>
          <cell r="B5942" t="str">
            <v>probable l-isoaspartyl protein carboxyl methyltransferase</v>
          </cell>
        </row>
        <row r="5943">
          <cell r="A5943" t="str">
            <v>UMAG_11484</v>
          </cell>
          <cell r="B5943" t="str">
            <v>hypothetical protein</v>
          </cell>
        </row>
        <row r="5944">
          <cell r="A5944" t="str">
            <v>UMAG_11485</v>
          </cell>
          <cell r="B5944" t="str">
            <v>related to SNARE protein of Golgi compartment</v>
          </cell>
        </row>
        <row r="5945">
          <cell r="A5945" t="str">
            <v>UMAG_11486</v>
          </cell>
          <cell r="B5945" t="str">
            <v>hypothetical protein</v>
          </cell>
        </row>
        <row r="5946">
          <cell r="A5946" t="str">
            <v>UMAG_11487</v>
          </cell>
          <cell r="B5946" t="str">
            <v>related to TSR4 - cytoplasmic protein required for correct processing of the 20S pre-rRNA</v>
          </cell>
        </row>
        <row r="5947">
          <cell r="A5947" t="str">
            <v>UMAG_11488</v>
          </cell>
          <cell r="B5947" t="str">
            <v>probable ERV14 - ER-derived vesicles</v>
          </cell>
        </row>
        <row r="5948">
          <cell r="A5948" t="str">
            <v>UMAG_11489</v>
          </cell>
          <cell r="B5948" t="str">
            <v>hypothetical protein</v>
          </cell>
        </row>
        <row r="5949">
          <cell r="A5949" t="str">
            <v>UMAG_11490</v>
          </cell>
          <cell r="B5949" t="str">
            <v>related to B56-delta regulatory subunit of protein phosphatase 2A</v>
          </cell>
        </row>
        <row r="5950">
          <cell r="A5950" t="str">
            <v>UMAG_11491</v>
          </cell>
          <cell r="B5950" t="str">
            <v>hypothetical protein</v>
          </cell>
        </row>
        <row r="5951">
          <cell r="A5951" t="str">
            <v>UMAG_11494</v>
          </cell>
          <cell r="B5951" t="str">
            <v>related to SHP1 - potential regulatory subunit for Glc7p</v>
          </cell>
        </row>
        <row r="5952">
          <cell r="A5952" t="str">
            <v>UMAG_11495</v>
          </cell>
          <cell r="B5952" t="str">
            <v>related to nadh-ubiquinone oxidoreductase 21.3 kDa subunit</v>
          </cell>
        </row>
        <row r="5953">
          <cell r="A5953" t="str">
            <v>UMAG_11496</v>
          </cell>
          <cell r="B5953" t="str">
            <v>related to Tyrosyl-tRNA synthetase</v>
          </cell>
        </row>
        <row r="5954">
          <cell r="A5954" t="str">
            <v>UMAG_11497</v>
          </cell>
          <cell r="B5954" t="str">
            <v>probable UDP-N-acetylglucosamine pyrophosphorylase</v>
          </cell>
        </row>
        <row r="5955">
          <cell r="A5955" t="str">
            <v>UMAG_11498</v>
          </cell>
          <cell r="B5955" t="str">
            <v>probable RPL4A - ribosomal protein L4-A</v>
          </cell>
        </row>
        <row r="5956">
          <cell r="A5956" t="str">
            <v>UMAG_11499</v>
          </cell>
          <cell r="B5956" t="str">
            <v>probable RPS29B - ribosomal protein S29.e.B</v>
          </cell>
        </row>
        <row r="5957">
          <cell r="A5957" t="str">
            <v>UMAG_11500</v>
          </cell>
          <cell r="B5957" t="str">
            <v>related to COT1 - Vacuolar zinc (and possibly other metals) transporter</v>
          </cell>
        </row>
        <row r="5958">
          <cell r="A5958" t="str">
            <v>UMAG_11501</v>
          </cell>
          <cell r="B5958" t="str">
            <v>probable MGM1 - Mitochondrial GTPase related to dynamin</v>
          </cell>
        </row>
        <row r="5959">
          <cell r="A5959" t="str">
            <v>UMAG_11502</v>
          </cell>
          <cell r="B5959" t="str">
            <v>probable dUTP pyrophosphatase</v>
          </cell>
        </row>
        <row r="5960">
          <cell r="A5960" t="str">
            <v>UMAG_11505</v>
          </cell>
          <cell r="B5960" t="str">
            <v>hypothetical protein</v>
          </cell>
        </row>
        <row r="5961">
          <cell r="A5961" t="str">
            <v>UMAG_11506</v>
          </cell>
          <cell r="B5961" t="str">
            <v>hypothetical protein</v>
          </cell>
        </row>
        <row r="5962">
          <cell r="A5962" t="str">
            <v>UMAG_11509</v>
          </cell>
          <cell r="B5962" t="str">
            <v>related to TSR2 - protein with a potential role in pre-rRNA processing</v>
          </cell>
        </row>
        <row r="5963">
          <cell r="A5963" t="str">
            <v>UMAG_11510</v>
          </cell>
          <cell r="B5963" t="str">
            <v>related to RIM20 - protein involved in proteolytic activation of Rim101p</v>
          </cell>
        </row>
        <row r="5964">
          <cell r="A5964" t="str">
            <v>UMAG_11511</v>
          </cell>
          <cell r="B5964" t="str">
            <v>related to YRA1 - RNA annealing protein</v>
          </cell>
        </row>
        <row r="5965">
          <cell r="A5965" t="str">
            <v>UMAG_11512</v>
          </cell>
          <cell r="B5965" t="str">
            <v>hypothetical protein</v>
          </cell>
        </row>
        <row r="5966">
          <cell r="A5966" t="str">
            <v>UMAG_11513</v>
          </cell>
          <cell r="B5966" t="str">
            <v>hypothetical protein</v>
          </cell>
        </row>
        <row r="5967">
          <cell r="A5967" t="str">
            <v>UMAG_11514</v>
          </cell>
          <cell r="B5967" t="str">
            <v>probable High-affinity glucose transporter</v>
          </cell>
        </row>
        <row r="5968">
          <cell r="A5968" t="str">
            <v>UMAG_11515</v>
          </cell>
          <cell r="B5968" t="str">
            <v>hypothetical protein</v>
          </cell>
        </row>
        <row r="5969">
          <cell r="A5969" t="str">
            <v>UMAG_11516</v>
          </cell>
          <cell r="B5969" t="str">
            <v>hypothetical protein</v>
          </cell>
        </row>
        <row r="5970">
          <cell r="A5970" t="str">
            <v>UMAG_11517</v>
          </cell>
          <cell r="B5970" t="str">
            <v>hypothetical protein</v>
          </cell>
        </row>
        <row r="5971">
          <cell r="A5971" t="str">
            <v>UMAG_11518</v>
          </cell>
          <cell r="B5971" t="str">
            <v>related to SKT5 - activator of chitin synthase III</v>
          </cell>
        </row>
        <row r="5972">
          <cell r="A5972" t="str">
            <v>UMAG_11519</v>
          </cell>
          <cell r="B5972" t="str">
            <v>probable 50s ribosomal protein L33</v>
          </cell>
        </row>
        <row r="5973">
          <cell r="A5973" t="str">
            <v>UMAG_11520</v>
          </cell>
          <cell r="B5973" t="str">
            <v>probable Vacuolar ATP synthase subunit E</v>
          </cell>
        </row>
        <row r="5974">
          <cell r="A5974" t="str">
            <v>UMAG_11521</v>
          </cell>
          <cell r="B5974" t="str">
            <v>related to A/G-specific adenine DNA glycosylase</v>
          </cell>
        </row>
        <row r="5975">
          <cell r="A5975" t="str">
            <v>UMAG_11522</v>
          </cell>
          <cell r="B5975" t="str">
            <v>hypothetical protein</v>
          </cell>
        </row>
        <row r="5976">
          <cell r="A5976" t="str">
            <v>UMAG_11523</v>
          </cell>
          <cell r="B5976" t="str">
            <v>hypothetical protein</v>
          </cell>
        </row>
        <row r="5977">
          <cell r="A5977" t="str">
            <v>UMAG_11524</v>
          </cell>
          <cell r="B5977" t="str">
            <v>hypothetical protein</v>
          </cell>
        </row>
        <row r="5978">
          <cell r="A5978" t="str">
            <v>UMAG_11525</v>
          </cell>
          <cell r="B5978" t="str">
            <v>Protein phosphatase 2A</v>
          </cell>
        </row>
        <row r="5979">
          <cell r="A5979" t="str">
            <v>UMAG_11526</v>
          </cell>
          <cell r="B5979" t="str">
            <v>probable RPL11B - ribosomal protein L11</v>
          </cell>
        </row>
        <row r="5980">
          <cell r="A5980" t="str">
            <v>UMAG_11528</v>
          </cell>
          <cell r="B5980" t="str">
            <v>related to AIF1 - mitochondrial cell death effector</v>
          </cell>
        </row>
        <row r="5981">
          <cell r="A5981" t="str">
            <v>UMAG_11530</v>
          </cell>
          <cell r="B5981" t="str">
            <v>hypothetical protein</v>
          </cell>
        </row>
        <row r="5982">
          <cell r="A5982" t="str">
            <v>UMAG_11532</v>
          </cell>
          <cell r="B5982" t="str">
            <v>hypothetical protein</v>
          </cell>
        </row>
        <row r="5983">
          <cell r="A5983" t="str">
            <v>UMAG_11533</v>
          </cell>
          <cell r="B5983" t="str">
            <v>probable RPL33B - ribosomal protein L35a.e.c15</v>
          </cell>
        </row>
        <row r="5984">
          <cell r="A5984" t="str">
            <v>UMAG_11534</v>
          </cell>
          <cell r="B5984" t="str">
            <v>probable CYT1 - cytochrome c1</v>
          </cell>
        </row>
        <row r="5985">
          <cell r="A5985" t="str">
            <v>UMAG_11535</v>
          </cell>
          <cell r="B5985" t="str">
            <v>probable 40S ribosomal protein S15</v>
          </cell>
        </row>
        <row r="5986">
          <cell r="A5986" t="str">
            <v>UMAG_11536</v>
          </cell>
          <cell r="B5986" t="str">
            <v>probable RPL5 - 60S large subunit ribosomal protein L5.e</v>
          </cell>
        </row>
        <row r="5987">
          <cell r="A5987" t="str">
            <v>UMAG_11537</v>
          </cell>
          <cell r="B5987" t="str">
            <v>probable RPL15A 60S large subunit ribosomal protein L15.e</v>
          </cell>
        </row>
        <row r="5988">
          <cell r="A5988" t="str">
            <v>UMAG_11538</v>
          </cell>
          <cell r="B5988" t="str">
            <v>hypothetical protein</v>
          </cell>
        </row>
        <row r="5989">
          <cell r="A5989" t="str">
            <v>UMAG_11539</v>
          </cell>
          <cell r="B5989" t="str">
            <v>related to SNF8 - protein involved in glucose derepression</v>
          </cell>
        </row>
        <row r="5990">
          <cell r="A5990" t="str">
            <v>UMAG_11540</v>
          </cell>
          <cell r="B5990" t="str">
            <v>related to carboxylesterase/lipase EstA precursor</v>
          </cell>
        </row>
        <row r="5991">
          <cell r="A5991" t="str">
            <v>UMAG_11541</v>
          </cell>
          <cell r="B5991" t="str">
            <v>hypothetical protein</v>
          </cell>
        </row>
        <row r="5992">
          <cell r="A5992" t="str">
            <v>UMAG_11544</v>
          </cell>
          <cell r="B5992" t="str">
            <v>hypothetical protein</v>
          </cell>
        </row>
        <row r="5993">
          <cell r="A5993" t="str">
            <v>UMAG_11545</v>
          </cell>
          <cell r="B5993" t="str">
            <v>hypothetical protein</v>
          </cell>
        </row>
        <row r="5994">
          <cell r="A5994" t="str">
            <v>UMAG_11546</v>
          </cell>
          <cell r="B5994" t="str">
            <v>hypothetical protein</v>
          </cell>
        </row>
        <row r="5995">
          <cell r="A5995" t="str">
            <v>UMAG_11548</v>
          </cell>
          <cell r="B5995" t="str">
            <v>hypothetical protein</v>
          </cell>
        </row>
        <row r="5996">
          <cell r="A5996" t="str">
            <v>UMAG_11549</v>
          </cell>
          <cell r="B5996" t="str">
            <v>related to LIP5 - lipoic acid synthase</v>
          </cell>
        </row>
        <row r="5997">
          <cell r="A5997" t="str">
            <v>UMAG_11550</v>
          </cell>
          <cell r="B5997" t="str">
            <v>probable Rpc11 - DNA-directed RNA polymerase III subunit C11</v>
          </cell>
        </row>
        <row r="5998">
          <cell r="A5998" t="str">
            <v>UMAG_11551</v>
          </cell>
          <cell r="B5998" t="str">
            <v>probable RPS19B - ribosomal protein S19.e</v>
          </cell>
        </row>
        <row r="5999">
          <cell r="A5999" t="str">
            <v>UMAG_11552</v>
          </cell>
          <cell r="B5999" t="str">
            <v>hypothetical protein</v>
          </cell>
        </row>
        <row r="6000">
          <cell r="A6000" t="str">
            <v>UMAG_11553</v>
          </cell>
          <cell r="B6000" t="str">
            <v>related to spindle assembly checkpoint protein</v>
          </cell>
        </row>
        <row r="6001">
          <cell r="A6001" t="str">
            <v>UMAG_11554</v>
          </cell>
          <cell r="B6001" t="str">
            <v>related to Glucose oxidase</v>
          </cell>
        </row>
        <row r="6002">
          <cell r="A6002" t="str">
            <v>UMAG_11555</v>
          </cell>
          <cell r="B6002" t="str">
            <v>hypothetical protein</v>
          </cell>
        </row>
        <row r="6003">
          <cell r="A6003" t="str">
            <v>UMAG_11556</v>
          </cell>
          <cell r="B6003" t="str">
            <v>probable enoyl-CoA hydratase precursor</v>
          </cell>
        </row>
        <row r="6004">
          <cell r="A6004" t="str">
            <v>UMAG_11557</v>
          </cell>
          <cell r="B6004" t="str">
            <v>related to YJU2 - Essential nuclear protein</v>
          </cell>
        </row>
        <row r="6005">
          <cell r="A6005" t="str">
            <v>UMAG_11558</v>
          </cell>
          <cell r="B6005" t="str">
            <v>hypothetical protein (C-terminal fragment)</v>
          </cell>
        </row>
        <row r="6006">
          <cell r="A6006" t="str">
            <v>UMAG_11559</v>
          </cell>
          <cell r="B6006" t="str">
            <v>hypothetical protein</v>
          </cell>
        </row>
        <row r="6007">
          <cell r="A6007" t="str">
            <v>UMAG_11560</v>
          </cell>
          <cell r="B6007" t="str">
            <v>hypothetical protein</v>
          </cell>
        </row>
        <row r="6008">
          <cell r="A6008" t="str">
            <v>UMAG_11561</v>
          </cell>
          <cell r="B6008" t="str">
            <v>related to 60S ribosomal protein L28</v>
          </cell>
        </row>
        <row r="6009">
          <cell r="A6009" t="str">
            <v>UMAG_11562</v>
          </cell>
          <cell r="B6009" t="str">
            <v>hydrophobin 2</v>
          </cell>
        </row>
        <row r="6010">
          <cell r="A6010" t="str">
            <v>UMAG_11563</v>
          </cell>
          <cell r="B6010" t="str">
            <v>hypothetical protein</v>
          </cell>
        </row>
        <row r="6011">
          <cell r="A6011" t="str">
            <v>UMAG_11564</v>
          </cell>
          <cell r="B6011" t="str">
            <v>hypothetical protein</v>
          </cell>
        </row>
        <row r="6012">
          <cell r="A6012" t="str">
            <v>UMAG_11565</v>
          </cell>
          <cell r="B6012" t="str">
            <v>hypothetical protein</v>
          </cell>
        </row>
        <row r="6013">
          <cell r="A6013" t="str">
            <v>UMAG_11567</v>
          </cell>
          <cell r="B6013" t="str">
            <v>related to Histidine triad protein</v>
          </cell>
        </row>
        <row r="6014">
          <cell r="A6014" t="str">
            <v>UMAG_11568</v>
          </cell>
          <cell r="B6014" t="str">
            <v>related to SWH1 - Member of an oxysterol-binding protein family</v>
          </cell>
        </row>
        <row r="6015">
          <cell r="A6015" t="str">
            <v>UMAG_11569</v>
          </cell>
          <cell r="B6015" t="str">
            <v>related to MKC7 - aspartyl protease of the periplasmic space</v>
          </cell>
        </row>
        <row r="6016">
          <cell r="A6016" t="str">
            <v>UMAG_11570</v>
          </cell>
          <cell r="B6016" t="str">
            <v>hypothetical protein</v>
          </cell>
        </row>
        <row r="6017">
          <cell r="A6017" t="str">
            <v>UMAG_11571</v>
          </cell>
          <cell r="B6017" t="str">
            <v>related to CRD1 - cardiolipin synthase</v>
          </cell>
        </row>
        <row r="6018">
          <cell r="A6018" t="str">
            <v>UMAG_11572</v>
          </cell>
          <cell r="B6018" t="str">
            <v>related to Rab geranylgeranyltransferase alpha subunit</v>
          </cell>
        </row>
        <row r="6019">
          <cell r="A6019" t="str">
            <v>UMAG_11574</v>
          </cell>
          <cell r="B6019" t="str">
            <v>related to Carboxymuconolactone decarboxylase</v>
          </cell>
        </row>
        <row r="6020">
          <cell r="A6020" t="str">
            <v>UMAG_11575</v>
          </cell>
          <cell r="B6020" t="str">
            <v>hypothetical protein</v>
          </cell>
        </row>
        <row r="6021">
          <cell r="A6021" t="str">
            <v>UMAG_11576</v>
          </cell>
          <cell r="B6021" t="str">
            <v>probable ATP18 - subunit i/j of the mitochondrial F1F0-ATP synthase</v>
          </cell>
        </row>
        <row r="6022">
          <cell r="A6022" t="str">
            <v>UMAG_11577</v>
          </cell>
          <cell r="B6022" t="str">
            <v>probable eukaryotic translation initiation factor eIF-3</v>
          </cell>
        </row>
        <row r="6023">
          <cell r="A6023" t="str">
            <v>UMAG_11578</v>
          </cell>
          <cell r="B6023" t="str">
            <v>probable PRE6 - 20S proteasome subunit (alpha4)</v>
          </cell>
        </row>
        <row r="6024">
          <cell r="A6024" t="str">
            <v>UMAG_11579</v>
          </cell>
          <cell r="B6024" t="str">
            <v>hypothetical protein</v>
          </cell>
        </row>
        <row r="6025">
          <cell r="A6025" t="str">
            <v>UMAG_11580</v>
          </cell>
          <cell r="B6025" t="str">
            <v>retrotransposon HobS hobase (N-terminal fragment)</v>
          </cell>
        </row>
        <row r="6026">
          <cell r="A6026" t="str">
            <v>UMAG_11581</v>
          </cell>
          <cell r="B6026" t="str">
            <v>hypothetical protein (N-terminal fragment)</v>
          </cell>
        </row>
        <row r="6027">
          <cell r="A6027" t="str">
            <v>UMAG_11582</v>
          </cell>
          <cell r="B6027" t="str">
            <v>related to LEU3 - Zinc-finger transcription factor</v>
          </cell>
        </row>
        <row r="6028">
          <cell r="A6028" t="str">
            <v>UMAG_11583</v>
          </cell>
          <cell r="B6028" t="str">
            <v>related to NADH2 dehydrogenase (ubiquinone) complex I 13K-A chain precursor</v>
          </cell>
        </row>
        <row r="6029">
          <cell r="A6029" t="str">
            <v>UMAG_11584</v>
          </cell>
          <cell r="B6029" t="str">
            <v>related to 50S ribosomal protein L22</v>
          </cell>
        </row>
        <row r="6030">
          <cell r="A6030" t="str">
            <v>UMAG_11585</v>
          </cell>
          <cell r="B6030" t="str">
            <v>related to capsular associated protein</v>
          </cell>
        </row>
        <row r="6031">
          <cell r="A6031" t="str">
            <v>UMAG_11586</v>
          </cell>
          <cell r="B6031" t="str">
            <v>hypothetical protein</v>
          </cell>
        </row>
        <row r="6032">
          <cell r="A6032" t="str">
            <v>UMAG_11587</v>
          </cell>
          <cell r="B6032" t="str">
            <v>hypothetical protein</v>
          </cell>
        </row>
        <row r="6033">
          <cell r="A6033" t="str">
            <v>UMAG_11588</v>
          </cell>
          <cell r="B6033" t="str">
            <v>related to copper transport protein</v>
          </cell>
        </row>
        <row r="6034">
          <cell r="A6034" t="str">
            <v>UMAG_11589</v>
          </cell>
          <cell r="B6034" t="str">
            <v>probable RPL17A - ribosomal protein L17.e</v>
          </cell>
        </row>
        <row r="6035">
          <cell r="A6035" t="str">
            <v>UMAG_11590</v>
          </cell>
          <cell r="B6035" t="str">
            <v>probable MAS1 - mitochondrial processing peptidase beta chain precursor</v>
          </cell>
        </row>
        <row r="6036">
          <cell r="A6036" t="str">
            <v>UMAG_11591</v>
          </cell>
          <cell r="B6036" t="str">
            <v>related to SSP120 - secretory protein</v>
          </cell>
        </row>
        <row r="6037">
          <cell r="A6037" t="str">
            <v>UMAG_11592</v>
          </cell>
          <cell r="B6037" t="str">
            <v>hypothetical protein</v>
          </cell>
        </row>
        <row r="6038">
          <cell r="A6038" t="str">
            <v>UMAG_11593</v>
          </cell>
          <cell r="B6038" t="str">
            <v>related to PYC2 - pyruvate carboxylase 2</v>
          </cell>
        </row>
        <row r="6039">
          <cell r="A6039" t="str">
            <v>UMAG_11594</v>
          </cell>
          <cell r="B6039" t="str">
            <v>hypothetical protein</v>
          </cell>
        </row>
        <row r="6040">
          <cell r="A6040" t="str">
            <v>UMAG_11595</v>
          </cell>
          <cell r="B6040" t="str">
            <v>hypothetical protein</v>
          </cell>
        </row>
        <row r="6041">
          <cell r="A6041" t="str">
            <v>UMAG_11596</v>
          </cell>
          <cell r="B6041" t="str">
            <v>related to CSR1 - phosphatidylinositol transfer protein</v>
          </cell>
        </row>
        <row r="6042">
          <cell r="A6042" t="str">
            <v>UMAG_11597</v>
          </cell>
          <cell r="B6042" t="str">
            <v>hypothetical protein</v>
          </cell>
        </row>
        <row r="6043">
          <cell r="A6043" t="str">
            <v>UMAG_11598</v>
          </cell>
          <cell r="B6043" t="str">
            <v>related to oxidoreductase</v>
          </cell>
        </row>
        <row r="6044">
          <cell r="A6044" t="str">
            <v>UMAG_11599</v>
          </cell>
          <cell r="B6044" t="str">
            <v>hypothetical protein</v>
          </cell>
        </row>
        <row r="6045">
          <cell r="A6045" t="str">
            <v>UMAG_11600</v>
          </cell>
          <cell r="B6045" t="str">
            <v>related to GAL10 - UDP-glucose 4-epimerase</v>
          </cell>
        </row>
        <row r="6046">
          <cell r="A6046" t="str">
            <v>UMAG_11601</v>
          </cell>
          <cell r="B6046" t="str">
            <v>related to LSP1 - primary component of eisosomes</v>
          </cell>
        </row>
        <row r="6047">
          <cell r="A6047" t="str">
            <v>UMAG_11602</v>
          </cell>
          <cell r="B6047" t="str">
            <v>related to zinc finger protein</v>
          </cell>
        </row>
        <row r="6048">
          <cell r="A6048" t="str">
            <v>UMAG_11603</v>
          </cell>
          <cell r="B6048" t="str">
            <v>related to RPS0B - 40S ribosomal protein p40 homolog B</v>
          </cell>
        </row>
        <row r="6049">
          <cell r="A6049" t="str">
            <v>UMAG_11604</v>
          </cell>
          <cell r="B6049" t="str">
            <v>related to Ferric reductase transmembrane component 1 precursor</v>
          </cell>
        </row>
        <row r="6050">
          <cell r="A6050" t="str">
            <v>UMAG_11605</v>
          </cell>
          <cell r="B6050" t="str">
            <v>related to THG1 - protein required for tRNA-His guanylylation at 5 prime end</v>
          </cell>
        </row>
        <row r="6051">
          <cell r="A6051" t="str">
            <v>UMAG_11606</v>
          </cell>
          <cell r="B6051" t="str">
            <v>hypothetical protein</v>
          </cell>
        </row>
        <row r="6052">
          <cell r="A6052" t="str">
            <v>UMAG_11608</v>
          </cell>
          <cell r="B6052" t="str">
            <v>hypothetical protein</v>
          </cell>
        </row>
        <row r="6053">
          <cell r="A6053" t="str">
            <v>UMAG_11610</v>
          </cell>
          <cell r="B6053" t="str">
            <v>hypothetical protein</v>
          </cell>
        </row>
        <row r="6054">
          <cell r="A6054" t="str">
            <v>UMAG_11612</v>
          </cell>
          <cell r="B6054" t="str">
            <v>hypothetical protein (C-terminal fragment)</v>
          </cell>
        </row>
        <row r="6055">
          <cell r="A6055" t="str">
            <v>UMAG_11613</v>
          </cell>
          <cell r="B6055" t="str">
            <v>related to TRM44 - tRNA(Ser) Um(44) 2┤-O-methyltransferase</v>
          </cell>
        </row>
        <row r="6056">
          <cell r="A6056" t="str">
            <v>UMAG_11614</v>
          </cell>
          <cell r="B6056" t="str">
            <v>related to TOM5 - mitochondrial outer membrane protein</v>
          </cell>
        </row>
        <row r="6057">
          <cell r="A6057" t="str">
            <v>UMAG_11615</v>
          </cell>
          <cell r="B6057" t="str">
            <v>related to anaphase promoting complex subunit 10</v>
          </cell>
        </row>
        <row r="6058">
          <cell r="A6058" t="str">
            <v>UMAG_11616</v>
          </cell>
          <cell r="B6058" t="str">
            <v>related to TIM13 - Translocase of the inner membrane</v>
          </cell>
        </row>
        <row r="6059">
          <cell r="A6059" t="str">
            <v>UMAG_11617</v>
          </cell>
          <cell r="B6059" t="str">
            <v>related to TAZ1 - Lyso-phosphatidylcholine acyltransferase</v>
          </cell>
        </row>
        <row r="6060">
          <cell r="A6060" t="str">
            <v>UMAG_11618</v>
          </cell>
          <cell r="B6060" t="str">
            <v>related to CYC2 - cytochrome-c mitochondrial import factor</v>
          </cell>
        </row>
        <row r="6061">
          <cell r="A6061" t="str">
            <v>UMAG_11619</v>
          </cell>
          <cell r="B6061" t="str">
            <v>probable ribosomal protein L22</v>
          </cell>
        </row>
        <row r="6062">
          <cell r="A6062" t="str">
            <v>UMAG_11620</v>
          </cell>
          <cell r="B6062" t="str">
            <v>related to CSL4 - exosome core component</v>
          </cell>
        </row>
        <row r="6063">
          <cell r="A6063" t="str">
            <v>UMAG_11623</v>
          </cell>
          <cell r="B6063" t="str">
            <v>probable LSG1 - Large-Subunit GTPase involved in 60S ribosomal subunit biogenesis</v>
          </cell>
        </row>
        <row r="6064">
          <cell r="A6064" t="str">
            <v>UMAG_11624</v>
          </cell>
          <cell r="B6064" t="str">
            <v>related to SSS1 - ER protein-translocase complex subunit</v>
          </cell>
        </row>
        <row r="6065">
          <cell r="A6065" t="str">
            <v>UMAG_11625</v>
          </cell>
          <cell r="B6065" t="str">
            <v>probable ribosomal protein L35</v>
          </cell>
        </row>
        <row r="6066">
          <cell r="A6066" t="str">
            <v>UMAG_11627</v>
          </cell>
          <cell r="B6066" t="str">
            <v>hypothetical protein</v>
          </cell>
        </row>
        <row r="6067">
          <cell r="A6067" t="str">
            <v>UMAG_11628</v>
          </cell>
          <cell r="B6067" t="str">
            <v>hypothetical protein</v>
          </cell>
        </row>
        <row r="6068">
          <cell r="A6068" t="str">
            <v>UMAG_11629</v>
          </cell>
          <cell r="B6068" t="str">
            <v>hypothetical protein</v>
          </cell>
        </row>
        <row r="6069">
          <cell r="A6069" t="str">
            <v>UMAG_11630</v>
          </cell>
          <cell r="B6069" t="str">
            <v>hypothetical protein</v>
          </cell>
        </row>
        <row r="6070">
          <cell r="A6070" t="str">
            <v>UMAG_11631</v>
          </cell>
          <cell r="B6070" t="str">
            <v>hypothetical protein</v>
          </cell>
        </row>
        <row r="6071">
          <cell r="A6071" t="str">
            <v>UMAG_11632</v>
          </cell>
          <cell r="B6071" t="str">
            <v>related to bacterial glycerol-3-phosphate acyltransferases</v>
          </cell>
        </row>
        <row r="6072">
          <cell r="A6072" t="str">
            <v>UMAG_11633</v>
          </cell>
          <cell r="B6072" t="str">
            <v>probable aspartyl aminopeptidase</v>
          </cell>
        </row>
        <row r="6073">
          <cell r="A6073" t="str">
            <v>UMAG_11634</v>
          </cell>
          <cell r="B6073" t="str">
            <v>related to KAP114 - Member of the karyopherin-beta family</v>
          </cell>
        </row>
        <row r="6074">
          <cell r="A6074" t="str">
            <v>UMAG_11635</v>
          </cell>
          <cell r="B6074" t="str">
            <v>probable UBC6 - E2 ubiquitin-conjugating enzyme</v>
          </cell>
        </row>
        <row r="6075">
          <cell r="A6075" t="str">
            <v>UMAG_11636</v>
          </cell>
          <cell r="B6075" t="str">
            <v>related to vacuolar protein sorting 16</v>
          </cell>
        </row>
        <row r="6076">
          <cell r="A6076" t="str">
            <v>UMAG_11637</v>
          </cell>
          <cell r="B6076" t="str">
            <v>hypothetical protein</v>
          </cell>
        </row>
        <row r="6077">
          <cell r="A6077" t="str">
            <v>UMAG_11638</v>
          </cell>
          <cell r="B6077" t="str">
            <v>related to glucosamine 6-phosphate n-acetyltransferase</v>
          </cell>
        </row>
        <row r="6078">
          <cell r="A6078" t="str">
            <v>UMAG_11639</v>
          </cell>
          <cell r="B6078" t="str">
            <v>hypothetical protein</v>
          </cell>
        </row>
        <row r="6079">
          <cell r="A6079" t="str">
            <v>UMAG_11641</v>
          </cell>
          <cell r="B6079" t="str">
            <v>hypothetical protein</v>
          </cell>
        </row>
        <row r="6080">
          <cell r="A6080" t="str">
            <v>UMAG_11642</v>
          </cell>
          <cell r="B6080" t="str">
            <v>related to UTP18 - possible U3 snoRNP protein involved in maturation of pre-18S rRNA</v>
          </cell>
        </row>
        <row r="6081">
          <cell r="A6081" t="str">
            <v>UMAG_11643</v>
          </cell>
          <cell r="B6081" t="str">
            <v>hypothetical protein</v>
          </cell>
        </row>
        <row r="6082">
          <cell r="A6082" t="str">
            <v>UMAG_11644</v>
          </cell>
          <cell r="B6082" t="str">
            <v>probable GLR1 - glutathione reductase (NADPH)</v>
          </cell>
        </row>
        <row r="6083">
          <cell r="A6083" t="str">
            <v>UMAG_11645</v>
          </cell>
          <cell r="B6083" t="str">
            <v>related to COX13 - cytochrome-c oxidase chain VIa</v>
          </cell>
        </row>
        <row r="6084">
          <cell r="A6084" t="str">
            <v>UMAG_11647</v>
          </cell>
          <cell r="B6084" t="str">
            <v>hypothetical protein</v>
          </cell>
        </row>
        <row r="6085">
          <cell r="A6085" t="str">
            <v>UMAG_11648</v>
          </cell>
          <cell r="B6085" t="str">
            <v>hypothetical protein</v>
          </cell>
        </row>
        <row r="6086">
          <cell r="A6086" t="str">
            <v>UMAG_11649</v>
          </cell>
          <cell r="B6086" t="str">
            <v>related to D-amino acid oxidase</v>
          </cell>
        </row>
        <row r="6087">
          <cell r="A6087" t="str">
            <v>UMAG_11650</v>
          </cell>
          <cell r="B6087" t="str">
            <v>related to Oxidoreductase</v>
          </cell>
        </row>
        <row r="6088">
          <cell r="A6088" t="str">
            <v>UMAG_11651</v>
          </cell>
          <cell r="B6088" t="str">
            <v>related to Betaine lipid synthase</v>
          </cell>
        </row>
        <row r="6089">
          <cell r="A6089" t="str">
            <v>UMAG_11652</v>
          </cell>
          <cell r="B6089" t="str">
            <v>related to PSF2 - part of GINS</v>
          </cell>
        </row>
        <row r="6090">
          <cell r="A6090" t="str">
            <v>UMAG_11653</v>
          </cell>
          <cell r="B6090" t="str">
            <v>related to CYC3 - holocytochrome-c synthase (cytochrome c heme lyase)</v>
          </cell>
        </row>
        <row r="6091">
          <cell r="A6091" t="str">
            <v>UMAG_11654</v>
          </cell>
          <cell r="B6091" t="str">
            <v>hypothetical protein</v>
          </cell>
        </row>
        <row r="6092">
          <cell r="A6092" t="str">
            <v>UMAG_11655</v>
          </cell>
          <cell r="B6092" t="str">
            <v>related to BRL1 - essential nuclear envelope integral membrane protein</v>
          </cell>
        </row>
        <row r="6093">
          <cell r="A6093" t="str">
            <v>UMAG_11656</v>
          </cell>
          <cell r="B6093" t="str">
            <v>hypothetical protein</v>
          </cell>
        </row>
        <row r="6094">
          <cell r="A6094" t="str">
            <v>UMAG_11657</v>
          </cell>
          <cell r="B6094" t="str">
            <v>related to actin-interacting protein AIP3</v>
          </cell>
        </row>
        <row r="6095">
          <cell r="A6095" t="str">
            <v>UMAG_11658</v>
          </cell>
          <cell r="B6095" t="str">
            <v>HMG-box protein Hmg3</v>
          </cell>
        </row>
        <row r="6096">
          <cell r="A6096" t="str">
            <v>UMAG_11659</v>
          </cell>
          <cell r="B6096" t="str">
            <v>probable PCS60 - AMP-binding protein</v>
          </cell>
        </row>
        <row r="6097">
          <cell r="A6097" t="str">
            <v>UMAG_11660</v>
          </cell>
          <cell r="B6097" t="str">
            <v>related to CAT2 - Carnitine O-acetyltransferase</v>
          </cell>
        </row>
        <row r="6098">
          <cell r="A6098" t="str">
            <v>UMAG_11661</v>
          </cell>
          <cell r="B6098" t="str">
            <v>probable Neutral trehalase</v>
          </cell>
        </row>
        <row r="6099">
          <cell r="A6099" t="str">
            <v>UMAG_11662</v>
          </cell>
          <cell r="B6099" t="str">
            <v>related to ECM4 - involved in cell wall biogenesis and architecture</v>
          </cell>
        </row>
        <row r="6100">
          <cell r="A6100" t="str">
            <v>UMAG_11663</v>
          </cell>
          <cell r="B6100" t="str">
            <v>hypothetical protein</v>
          </cell>
        </row>
        <row r="6101">
          <cell r="A6101" t="str">
            <v>UMAG_11665</v>
          </cell>
          <cell r="B6101" t="str">
            <v>related to XPA binding protein</v>
          </cell>
        </row>
        <row r="6102">
          <cell r="A6102" t="str">
            <v>UMAG_11666</v>
          </cell>
          <cell r="B6102" t="str">
            <v>related to UMP1 - proteasome maturation factor</v>
          </cell>
        </row>
        <row r="6103">
          <cell r="A6103" t="str">
            <v>UMAG_11667</v>
          </cell>
          <cell r="B6103" t="str">
            <v>probable MTR4 - involved in nucleocytoplasmic transport of mRNA</v>
          </cell>
        </row>
        <row r="6104">
          <cell r="A6104" t="str">
            <v>UMAG_11668</v>
          </cell>
          <cell r="B6104" t="str">
            <v>related to 5`-nucleotidase precursor</v>
          </cell>
        </row>
        <row r="6105">
          <cell r="A6105" t="str">
            <v>UMAG_11669</v>
          </cell>
          <cell r="B6105" t="str">
            <v>related to syntaxin family member TLG1</v>
          </cell>
        </row>
        <row r="6106">
          <cell r="A6106" t="str">
            <v>UMAG_11670</v>
          </cell>
          <cell r="B6106" t="str">
            <v>hypothetical protein</v>
          </cell>
        </row>
        <row r="6107">
          <cell r="A6107" t="str">
            <v>UMAG_11671</v>
          </cell>
          <cell r="B6107" t="str">
            <v>hypothetical protein</v>
          </cell>
        </row>
        <row r="6108">
          <cell r="A6108" t="str">
            <v>UMAG_11672</v>
          </cell>
          <cell r="B6108" t="str">
            <v>related to Protein farnesyltransferase alpha subunit</v>
          </cell>
        </row>
        <row r="6109">
          <cell r="A6109" t="str">
            <v>UMAG_11673</v>
          </cell>
          <cell r="B6109" t="str">
            <v>hypothetical protein</v>
          </cell>
        </row>
        <row r="6110">
          <cell r="A6110" t="str">
            <v>UMAG_11674</v>
          </cell>
          <cell r="B6110" t="str">
            <v>related to COQ1 - hexaprenyl pyrophosphate synthetase precursor</v>
          </cell>
        </row>
        <row r="6111">
          <cell r="A6111" t="str">
            <v>UMAG_11675</v>
          </cell>
          <cell r="B6111" t="str">
            <v>hypothetical protein</v>
          </cell>
        </row>
        <row r="6112">
          <cell r="A6112" t="str">
            <v>UMAG_11677</v>
          </cell>
          <cell r="B6112" t="str">
            <v>related to serine/threonine protein kinase</v>
          </cell>
        </row>
        <row r="6113">
          <cell r="A6113" t="str">
            <v>UMAG_11679</v>
          </cell>
          <cell r="B6113" t="str">
            <v>hypothetical protein</v>
          </cell>
        </row>
        <row r="6114">
          <cell r="A6114" t="str">
            <v>UMAG_11680</v>
          </cell>
          <cell r="B6114" t="str">
            <v>hypothetical protein</v>
          </cell>
        </row>
        <row r="6115">
          <cell r="A6115" t="str">
            <v>UMAG_11681</v>
          </cell>
          <cell r="B6115" t="str">
            <v>hypothetical protein</v>
          </cell>
        </row>
        <row r="6116">
          <cell r="A6116" t="str">
            <v>UMAG_11682</v>
          </cell>
          <cell r="B6116" t="str">
            <v>related to STE14 - farnesyl cysteine carboxyl-methyltransferase</v>
          </cell>
        </row>
        <row r="6117">
          <cell r="A6117" t="str">
            <v>UMAG_11683</v>
          </cell>
          <cell r="B6117" t="str">
            <v>hypothetical protein</v>
          </cell>
        </row>
        <row r="6118">
          <cell r="A6118" t="str">
            <v>UMAG_11684</v>
          </cell>
          <cell r="B6118" t="str">
            <v>related to 30s ribosomal protein s18</v>
          </cell>
        </row>
        <row r="6119">
          <cell r="A6119" t="str">
            <v>UMAG_11685</v>
          </cell>
          <cell r="B6119" t="str">
            <v>hypothetical protein</v>
          </cell>
        </row>
        <row r="6120">
          <cell r="A6120" t="str">
            <v>UMAG_11687</v>
          </cell>
          <cell r="B6120" t="str">
            <v>hypothetical protein</v>
          </cell>
        </row>
        <row r="6121">
          <cell r="A6121" t="str">
            <v>UMAG_11688</v>
          </cell>
          <cell r="B6121" t="str">
            <v>hypothetical protein</v>
          </cell>
        </row>
        <row r="6122">
          <cell r="A6122" t="str">
            <v>UMAG_11689</v>
          </cell>
          <cell r="B6122" t="str">
            <v>related to SOF1 - involved in 18S pre-rRNA production</v>
          </cell>
        </row>
        <row r="6123">
          <cell r="A6123" t="str">
            <v>UMAG_11690</v>
          </cell>
          <cell r="B6123" t="str">
            <v>hypothetical protein</v>
          </cell>
        </row>
        <row r="6124">
          <cell r="A6124" t="str">
            <v>UMAG_11691</v>
          </cell>
          <cell r="B6124" t="str">
            <v>hypothetical protein</v>
          </cell>
        </row>
        <row r="6125">
          <cell r="A6125" t="str">
            <v>UMAG_11692</v>
          </cell>
          <cell r="B6125" t="str">
            <v>probable centractin (ro-4)</v>
          </cell>
        </row>
        <row r="6126">
          <cell r="A6126" t="str">
            <v>UMAG_11693</v>
          </cell>
          <cell r="B6126" t="str">
            <v>related to Glucose 1-dehydrogenase / peroxisomal 2</v>
          </cell>
        </row>
        <row r="6127">
          <cell r="A6127" t="str">
            <v>UMAG_11694</v>
          </cell>
          <cell r="B6127" t="str">
            <v>related to EMC4 - member of a transmembrane complex required for efficient folding of proteins in the ER</v>
          </cell>
        </row>
        <row r="6128">
          <cell r="A6128" t="str">
            <v>UMAG_11695</v>
          </cell>
          <cell r="B6128" t="str">
            <v>related to 2-epi-5-epi-valiolone synthase</v>
          </cell>
        </row>
        <row r="6129">
          <cell r="A6129" t="str">
            <v>UMAG_11696</v>
          </cell>
          <cell r="B6129" t="str">
            <v>related to SCS2 - required for inositol metabolism</v>
          </cell>
        </row>
        <row r="6130">
          <cell r="A6130" t="str">
            <v>UMAG_11697</v>
          </cell>
          <cell r="B6130" t="str">
            <v>hypothetical protein</v>
          </cell>
        </row>
        <row r="6131">
          <cell r="A6131" t="str">
            <v>UMAG_11698</v>
          </cell>
          <cell r="B6131" t="str">
            <v>probable VMA2 - H -ATPase V1 domain 60 KD subunit</v>
          </cell>
        </row>
        <row r="6132">
          <cell r="A6132" t="str">
            <v>UMAG_11699</v>
          </cell>
          <cell r="B6132" t="str">
            <v>hypothetical protein</v>
          </cell>
        </row>
        <row r="6133">
          <cell r="A6133" t="str">
            <v>UMAG_11700</v>
          </cell>
          <cell r="B6133" t="str">
            <v>hypothetical protein</v>
          </cell>
        </row>
        <row r="6134">
          <cell r="A6134" t="str">
            <v>UMAG_11701</v>
          </cell>
          <cell r="B6134" t="str">
            <v>related to NUP57 - nuclear pore protein</v>
          </cell>
        </row>
        <row r="6135">
          <cell r="A6135" t="str">
            <v>UMAG_11702</v>
          </cell>
          <cell r="B6135" t="str">
            <v>hypothetical protein</v>
          </cell>
        </row>
        <row r="6136">
          <cell r="A6136" t="str">
            <v>UMAG_11703</v>
          </cell>
          <cell r="B6136" t="str">
            <v>probable KAE1 - Putative O-sialo-glycoprotein-endopeptidase A1</v>
          </cell>
        </row>
        <row r="6137">
          <cell r="A6137" t="str">
            <v>UMAG_11704</v>
          </cell>
          <cell r="B6137" t="str">
            <v>related to ATG5 - protein involved in autophagy and the Cvt pathway</v>
          </cell>
        </row>
        <row r="6138">
          <cell r="A6138" t="str">
            <v>UMAG_11705</v>
          </cell>
          <cell r="B6138" t="str">
            <v>related to TAF12 - subunit of TFIID and SAGA complexes</v>
          </cell>
        </row>
        <row r="6139">
          <cell r="A6139" t="str">
            <v>UMAG_11706</v>
          </cell>
          <cell r="B6139" t="str">
            <v>hypothetical protein</v>
          </cell>
        </row>
        <row r="6140">
          <cell r="A6140" t="str">
            <v>UMAG_11707</v>
          </cell>
          <cell r="B6140" t="str">
            <v>related to NOC4 - nucleolar protein</v>
          </cell>
        </row>
        <row r="6141">
          <cell r="A6141" t="str">
            <v>UMAG_11708</v>
          </cell>
          <cell r="B6141" t="str">
            <v>related to DTD1 - D-Tyr-tRNA(Tyr) deacylase activity</v>
          </cell>
        </row>
        <row r="6142">
          <cell r="A6142" t="str">
            <v>UMAG_11709</v>
          </cell>
          <cell r="B6142" t="str">
            <v>hypothetical protein</v>
          </cell>
        </row>
        <row r="6143">
          <cell r="A6143" t="str">
            <v>UMAG_11710</v>
          </cell>
          <cell r="B6143" t="str">
            <v>probable IMP3 - component of the U3 small nucleolar ribonucleoprotein</v>
          </cell>
        </row>
        <row r="6144">
          <cell r="A6144" t="str">
            <v>UMAG_11712</v>
          </cell>
          <cell r="B6144" t="str">
            <v>hypothetical protein</v>
          </cell>
        </row>
        <row r="6145">
          <cell r="A6145" t="str">
            <v>UMAG_11713</v>
          </cell>
          <cell r="B6145" t="str">
            <v>related to YCS4 - subunit of condensin protein complex</v>
          </cell>
        </row>
        <row r="6146">
          <cell r="A6146" t="str">
            <v>UMAG_11714</v>
          </cell>
          <cell r="B6146" t="str">
            <v>hypothetical protein</v>
          </cell>
        </row>
        <row r="6147">
          <cell r="A6147" t="str">
            <v>UMAG_11715</v>
          </cell>
          <cell r="B6147" t="str">
            <v>related to VPS13 - involved in regulating membrane traffic (N-terminal fragment)</v>
          </cell>
        </row>
        <row r="6148">
          <cell r="A6148" t="str">
            <v>UMAG_11716</v>
          </cell>
          <cell r="B6148" t="str">
            <v>probable 40s ribosomal protein s21</v>
          </cell>
        </row>
        <row r="6149">
          <cell r="A6149" t="str">
            <v>UMAG_11717</v>
          </cell>
          <cell r="B6149" t="str">
            <v>related to SIN3 - transcription regulatory protein</v>
          </cell>
        </row>
        <row r="6150">
          <cell r="A6150" t="str">
            <v>UMAG_11718</v>
          </cell>
          <cell r="B6150" t="str">
            <v>hypothetical protein</v>
          </cell>
        </row>
        <row r="6151">
          <cell r="A6151" t="str">
            <v>UMAG_11719</v>
          </cell>
          <cell r="B6151" t="str">
            <v>probable ribosomal protein S4.e</v>
          </cell>
        </row>
        <row r="6152">
          <cell r="A6152" t="str">
            <v>UMAG_11720</v>
          </cell>
          <cell r="B6152" t="str">
            <v>related to cystathionine beta-lyase (N-terminal fragment)</v>
          </cell>
        </row>
        <row r="6153">
          <cell r="A6153" t="str">
            <v>UMAG_11721</v>
          </cell>
          <cell r="B6153" t="str">
            <v>hypothetical protein</v>
          </cell>
        </row>
        <row r="6154">
          <cell r="A6154" t="str">
            <v>UMAG_11722</v>
          </cell>
          <cell r="B6154" t="str">
            <v>probable YDJ1 - mitochondrial and ER import protein</v>
          </cell>
        </row>
        <row r="6155">
          <cell r="A6155" t="str">
            <v>UMAG_11723</v>
          </cell>
          <cell r="B6155" t="str">
            <v>related to ER glucosidase I</v>
          </cell>
        </row>
        <row r="6156">
          <cell r="A6156" t="str">
            <v>UMAG_11724</v>
          </cell>
          <cell r="B6156" t="str">
            <v>related to DNA repair protein RAD14</v>
          </cell>
        </row>
        <row r="6157">
          <cell r="A6157" t="str">
            <v>UMAG_11725</v>
          </cell>
          <cell r="B6157" t="str">
            <v>hypothetical protein</v>
          </cell>
        </row>
        <row r="6158">
          <cell r="A6158" t="str">
            <v>UMAG_11726</v>
          </cell>
          <cell r="B6158" t="str">
            <v>hypothetical protein</v>
          </cell>
        </row>
        <row r="6159">
          <cell r="A6159" t="str">
            <v>UMAG_11727</v>
          </cell>
          <cell r="B6159" t="str">
            <v>related to YTM1 - microtubule-interacting protein</v>
          </cell>
        </row>
        <row r="6160">
          <cell r="A6160" t="str">
            <v>UMAG_11728</v>
          </cell>
          <cell r="B6160" t="str">
            <v>related to Yippee protein</v>
          </cell>
        </row>
        <row r="6161">
          <cell r="A6161" t="str">
            <v>UMAG_11729</v>
          </cell>
          <cell r="B6161" t="str">
            <v>hypothetical protein</v>
          </cell>
        </row>
        <row r="6162">
          <cell r="A6162" t="str">
            <v>UMAG_11731</v>
          </cell>
          <cell r="B6162" t="str">
            <v>related to nadh-ubiquinone oxidoreductase 9.5 kDa subunit</v>
          </cell>
        </row>
        <row r="6163">
          <cell r="A6163" t="str">
            <v>UMAG_11732</v>
          </cell>
          <cell r="B6163" t="str">
            <v>hypothetical protein (N-terminal fragment)</v>
          </cell>
        </row>
        <row r="6164">
          <cell r="A6164" t="str">
            <v>UMAG_11733</v>
          </cell>
          <cell r="B6164" t="str">
            <v>related to LSM2 - Sm-like (Lsm) protein</v>
          </cell>
        </row>
        <row r="6165">
          <cell r="A6165" t="str">
            <v>UMAG_11734</v>
          </cell>
          <cell r="B6165" t="str">
            <v>probable NOP1 - fibrillarin</v>
          </cell>
        </row>
        <row r="6166">
          <cell r="A6166" t="str">
            <v>UMAG_11735</v>
          </cell>
          <cell r="B6166" t="str">
            <v>related to FES1 - Hsp70 nucleotide exchange factor</v>
          </cell>
        </row>
        <row r="6167">
          <cell r="A6167" t="str">
            <v>UMAG_11736</v>
          </cell>
          <cell r="B6167" t="str">
            <v>hypothetical protein</v>
          </cell>
        </row>
        <row r="6168">
          <cell r="A6168" t="str">
            <v>UMAG_11738</v>
          </cell>
          <cell r="B6168" t="str">
            <v>related to syntaxin binding protein 1</v>
          </cell>
        </row>
        <row r="6169">
          <cell r="A6169" t="str">
            <v>UMAG_11739</v>
          </cell>
          <cell r="B6169" t="str">
            <v>related to Nucleoside diphosphate kinase 6</v>
          </cell>
        </row>
        <row r="6170">
          <cell r="A6170" t="str">
            <v>UMAG_11740</v>
          </cell>
          <cell r="B6170" t="str">
            <v>hypothetical protein</v>
          </cell>
        </row>
        <row r="6171">
          <cell r="A6171" t="str">
            <v>UMAG_11741</v>
          </cell>
          <cell r="B6171" t="str">
            <v>related to GCY1 - galactose-induced protein of aldo/keto reductase family</v>
          </cell>
        </row>
        <row r="6172">
          <cell r="A6172" t="str">
            <v>UMAG_11742</v>
          </cell>
          <cell r="B6172" t="str">
            <v>hypothetical protein</v>
          </cell>
        </row>
        <row r="6173">
          <cell r="A6173" t="str">
            <v>UMAG_11743</v>
          </cell>
          <cell r="B6173" t="str">
            <v>related to COX17 - Cytochrome c oxidase copper chaperone</v>
          </cell>
        </row>
        <row r="6174">
          <cell r="A6174" t="str">
            <v>UMAG_11744</v>
          </cell>
          <cell r="B6174" t="str">
            <v>related to SDH3 - cytochrome b560 subunit of respiratory complex II</v>
          </cell>
        </row>
        <row r="6175">
          <cell r="A6175" t="str">
            <v>UMAG_11745</v>
          </cell>
          <cell r="B6175" t="str">
            <v>related to MIP1 - DNA-directed DNA polymerase gamma catalytic subunit</v>
          </cell>
        </row>
        <row r="6176">
          <cell r="A6176" t="str">
            <v>UMAG_11746</v>
          </cell>
          <cell r="B6176" t="str">
            <v>related to Guanine nucleotide-binding protein beta 5</v>
          </cell>
        </row>
        <row r="6177">
          <cell r="A6177" t="str">
            <v>UMAG_11747</v>
          </cell>
          <cell r="B6177" t="str">
            <v>hypothetical protein</v>
          </cell>
        </row>
        <row r="6178">
          <cell r="A6178" t="str">
            <v>UMAG_11749</v>
          </cell>
          <cell r="B6178" t="str">
            <v>probable TIF34 - translation initiation factor eIF3</v>
          </cell>
        </row>
        <row r="6179">
          <cell r="A6179" t="str">
            <v>UMAG_11750</v>
          </cell>
          <cell r="B6179" t="str">
            <v>probable RNR1 - ribonucleoside-diphosphate reductase large subunit</v>
          </cell>
        </row>
        <row r="6180">
          <cell r="A6180" t="str">
            <v>UMAG_11751</v>
          </cell>
          <cell r="B6180" t="str">
            <v>related to VNX1 - Calcium/H  antiporter</v>
          </cell>
        </row>
        <row r="6181">
          <cell r="A6181" t="str">
            <v>UMAG_11752</v>
          </cell>
          <cell r="B6181" t="str">
            <v>hypothetical protein</v>
          </cell>
        </row>
        <row r="6182">
          <cell r="A6182" t="str">
            <v>UMAG_11753</v>
          </cell>
          <cell r="B6182" t="str">
            <v>hypothetical protein</v>
          </cell>
        </row>
        <row r="6183">
          <cell r="A6183" t="str">
            <v>UMAG_11754</v>
          </cell>
          <cell r="B6183" t="str">
            <v>hypothetical protein (C-terminal fragment)</v>
          </cell>
        </row>
        <row r="6184">
          <cell r="A6184" t="str">
            <v>UMAG_11755</v>
          </cell>
          <cell r="B6184" t="str">
            <v>hypothetical protein</v>
          </cell>
        </row>
        <row r="6185">
          <cell r="A6185" t="str">
            <v>UMAG_11756</v>
          </cell>
          <cell r="B6185" t="str">
            <v>hypothetical protein</v>
          </cell>
        </row>
        <row r="6186">
          <cell r="A6186" t="str">
            <v>UMAG_11757</v>
          </cell>
          <cell r="B6186" t="str">
            <v>hypothetical protein</v>
          </cell>
        </row>
        <row r="6187">
          <cell r="A6187" t="str">
            <v>UMAG_11758</v>
          </cell>
          <cell r="B6187" t="str">
            <v>hypothetical protein</v>
          </cell>
        </row>
        <row r="6188">
          <cell r="A6188" t="str">
            <v>UMAG_11759</v>
          </cell>
          <cell r="B6188" t="str">
            <v>related to STU1 - component of the mitotic spindle</v>
          </cell>
        </row>
        <row r="6189">
          <cell r="A6189" t="str">
            <v>UMAG_11760</v>
          </cell>
          <cell r="B6189" t="str">
            <v>probable RPT5 - 26S proteasome regulatory subunit</v>
          </cell>
        </row>
        <row r="6190">
          <cell r="A6190" t="str">
            <v>UMAG_11761</v>
          </cell>
          <cell r="B6190" t="str">
            <v>related to RRP4 - 3`-5` exoribonuclease</v>
          </cell>
        </row>
        <row r="6191">
          <cell r="A6191" t="str">
            <v>UMAG_11763</v>
          </cell>
          <cell r="B6191" t="str">
            <v>related to acetylxylan esterase</v>
          </cell>
        </row>
        <row r="6192">
          <cell r="A6192" t="str">
            <v>UMAG_11765</v>
          </cell>
          <cell r="B6192" t="str">
            <v>related to 6-hydroxy-D-nicotine oxidase</v>
          </cell>
        </row>
        <row r="6193">
          <cell r="A6193" t="str">
            <v>UMAG_11766</v>
          </cell>
          <cell r="B6193" t="str">
            <v>hypothetical protein</v>
          </cell>
        </row>
        <row r="6194">
          <cell r="A6194" t="str">
            <v>UMAG_11767</v>
          </cell>
          <cell r="B6194" t="str">
            <v>hypothetical protein</v>
          </cell>
        </row>
        <row r="6195">
          <cell r="A6195" t="str">
            <v>UMAG_11768</v>
          </cell>
          <cell r="B6195" t="str">
            <v>hypothetical protein</v>
          </cell>
        </row>
        <row r="6196">
          <cell r="A6196" t="str">
            <v>UMAG_11769</v>
          </cell>
          <cell r="B6196" t="str">
            <v>probable SUB2 - mRNA export protein</v>
          </cell>
        </row>
        <row r="6197">
          <cell r="A6197" t="str">
            <v>UMAG_11770</v>
          </cell>
          <cell r="B6197" t="str">
            <v>related to SEE1 - probable lysine methyltransferase</v>
          </cell>
        </row>
        <row r="6198">
          <cell r="A6198" t="str">
            <v>UMAG_11771</v>
          </cell>
          <cell r="B6198" t="str">
            <v>related to ALG14 - component of UDP-GlcNAc transferase</v>
          </cell>
        </row>
        <row r="6199">
          <cell r="A6199" t="str">
            <v>UMAG_11773</v>
          </cell>
          <cell r="B6199" t="str">
            <v>hypothetical protein</v>
          </cell>
        </row>
        <row r="6200">
          <cell r="A6200" t="str">
            <v>UMAG_11774</v>
          </cell>
          <cell r="B6200" t="str">
            <v>hypothetical protein</v>
          </cell>
        </row>
        <row r="6201">
          <cell r="A6201" t="str">
            <v>UMAG_11775</v>
          </cell>
          <cell r="B6201" t="str">
            <v>hypothetical protein</v>
          </cell>
        </row>
        <row r="6202">
          <cell r="A6202" t="str">
            <v>UMAG_11776</v>
          </cell>
          <cell r="B6202" t="str">
            <v>probable AYT1 - trichothecene 3-O-acetyltransferase</v>
          </cell>
        </row>
        <row r="6203">
          <cell r="A6203" t="str">
            <v>UMAG_11777</v>
          </cell>
          <cell r="B6203" t="str">
            <v>related to QDR2 û multidrug transporter of the major facilitator superfamily</v>
          </cell>
        </row>
        <row r="6204">
          <cell r="A6204" t="str">
            <v>UMAG_11778</v>
          </cell>
          <cell r="B6204" t="str">
            <v>hypothetical protein</v>
          </cell>
        </row>
        <row r="6205">
          <cell r="A6205" t="str">
            <v>UMAG_11779</v>
          </cell>
          <cell r="B6205" t="str">
            <v>probable CHD1 - transcriptional regulator</v>
          </cell>
        </row>
        <row r="6206">
          <cell r="A6206" t="str">
            <v>UMAG_11782</v>
          </cell>
          <cell r="B6206" t="str">
            <v>hypothetical protein</v>
          </cell>
        </row>
        <row r="6207">
          <cell r="A6207" t="str">
            <v>UMAG_11783</v>
          </cell>
          <cell r="B6207" t="str">
            <v>hypothetical protein</v>
          </cell>
        </row>
        <row r="6208">
          <cell r="A6208" t="str">
            <v>UMAG_11784</v>
          </cell>
          <cell r="B6208" t="str">
            <v>related to SPT14 - N-acetylglucosaminyltransferase</v>
          </cell>
        </row>
        <row r="6209">
          <cell r="A6209" t="str">
            <v>UMAG_11785</v>
          </cell>
          <cell r="B6209" t="str">
            <v>hypothetical protein</v>
          </cell>
        </row>
        <row r="6210">
          <cell r="A6210" t="str">
            <v>UMAG_11786</v>
          </cell>
          <cell r="B6210" t="str">
            <v>related to YIP1 - Golgi integral membrane protein</v>
          </cell>
        </row>
        <row r="6211">
          <cell r="A6211" t="str">
            <v>UMAG_11787</v>
          </cell>
          <cell r="B6211" t="str">
            <v>probable NSA2 - involved in biogenesis of ribosomal large subunit</v>
          </cell>
        </row>
        <row r="6212">
          <cell r="A6212" t="str">
            <v>UMAG_11789</v>
          </cell>
          <cell r="B6212" t="str">
            <v>hypothetical protein</v>
          </cell>
        </row>
        <row r="6213">
          <cell r="A6213" t="str">
            <v>UMAG_11790</v>
          </cell>
          <cell r="B6213" t="str">
            <v>related to Hook protein</v>
          </cell>
        </row>
        <row r="6214">
          <cell r="A6214" t="str">
            <v>UMAG_11791</v>
          </cell>
          <cell r="B6214" t="str">
            <v>related to TRS31 - TRAPP subunit of 31 kDa involved in targeting and fusion of ER to golgi transport vesicles</v>
          </cell>
        </row>
        <row r="6215">
          <cell r="A6215" t="str">
            <v>UMAG_11792</v>
          </cell>
          <cell r="B6215" t="str">
            <v>related to ABP140 - actin binding protein and AdoMet-dependent tRNA methyltransferase</v>
          </cell>
        </row>
        <row r="6216">
          <cell r="A6216" t="str">
            <v>UMAG_11793</v>
          </cell>
          <cell r="B6216" t="str">
            <v>probable ARL1 - ADP-ribosylation factor</v>
          </cell>
        </row>
        <row r="6217">
          <cell r="A6217" t="str">
            <v>UMAG_11794</v>
          </cell>
          <cell r="B6217" t="str">
            <v>related to SCD6 - protein may bind RNA and have a role in RNA processing</v>
          </cell>
        </row>
        <row r="6218">
          <cell r="A6218" t="str">
            <v>UMAG_11795</v>
          </cell>
          <cell r="B6218" t="str">
            <v>related to glutathione s-transferase 3</v>
          </cell>
        </row>
        <row r="6219">
          <cell r="A6219" t="str">
            <v>UMAG_11797</v>
          </cell>
          <cell r="B6219" t="str">
            <v>related to Ubiquinone biosynthesis protein COQ6 and COQ7</v>
          </cell>
        </row>
        <row r="6220">
          <cell r="A6220" t="str">
            <v>UMAG_11798</v>
          </cell>
          <cell r="B6220" t="str">
            <v>related to PCL5 - cyclin</v>
          </cell>
        </row>
        <row r="6221">
          <cell r="A6221" t="str">
            <v>UMAG_11799</v>
          </cell>
          <cell r="B6221" t="str">
            <v>related to SGV1 - Cyclin-dependent protein kinase</v>
          </cell>
        </row>
        <row r="6222">
          <cell r="A6222" t="str">
            <v>UMAG_11800</v>
          </cell>
          <cell r="B6222" t="str">
            <v>probable heat shock protein Hsp88</v>
          </cell>
        </row>
        <row r="6223">
          <cell r="A6223" t="str">
            <v>UMAG_11801</v>
          </cell>
          <cell r="B6223" t="str">
            <v>related to 50S ribosomal protein L34</v>
          </cell>
        </row>
        <row r="6224">
          <cell r="A6224" t="str">
            <v>UMAG_11802</v>
          </cell>
          <cell r="B6224" t="str">
            <v>probable PPA1 - H -ATPase 23 KD subunit</v>
          </cell>
        </row>
        <row r="6225">
          <cell r="A6225" t="str">
            <v>UMAG_11805</v>
          </cell>
          <cell r="B6225" t="str">
            <v>hypothetical protein</v>
          </cell>
        </row>
        <row r="6226">
          <cell r="A6226" t="str">
            <v>UMAG_11806</v>
          </cell>
          <cell r="B6226" t="str">
            <v>hypothetical protein</v>
          </cell>
        </row>
        <row r="6227">
          <cell r="A6227" t="str">
            <v>UMAG_11807</v>
          </cell>
          <cell r="B6227" t="str">
            <v>probable ATP phosphoribosyltransferase</v>
          </cell>
        </row>
        <row r="6228">
          <cell r="A6228" t="str">
            <v>UMAG_11808</v>
          </cell>
          <cell r="B6228" t="str">
            <v>related to LCB5 - sphingolipid long chain base kinase</v>
          </cell>
        </row>
        <row r="6229">
          <cell r="A6229" t="str">
            <v>UMAG_11809</v>
          </cell>
          <cell r="B6229" t="str">
            <v>hypothetical protein</v>
          </cell>
        </row>
        <row r="6230">
          <cell r="A6230" t="str">
            <v>UMAG_11812</v>
          </cell>
          <cell r="B6230" t="str">
            <v>Cytochrome P450 enzyme invovled in Glycolipid production</v>
          </cell>
        </row>
        <row r="6231">
          <cell r="A6231" t="str">
            <v>UMAG_11813</v>
          </cell>
          <cell r="B6231" t="str">
            <v>hypothetical protein</v>
          </cell>
        </row>
        <row r="6232">
          <cell r="A6232" t="str">
            <v>UMAG_11815</v>
          </cell>
          <cell r="B6232" t="str">
            <v>hypothetical protein</v>
          </cell>
        </row>
        <row r="6233">
          <cell r="A6233" t="str">
            <v>UMAG_11816</v>
          </cell>
          <cell r="B6233" t="str">
            <v>related to gamma-tubulin complex component 2</v>
          </cell>
        </row>
        <row r="6234">
          <cell r="A6234" t="str">
            <v>UMAG_11817</v>
          </cell>
          <cell r="B6234" t="str">
            <v>hypothetical protein</v>
          </cell>
        </row>
        <row r="6235">
          <cell r="A6235" t="str">
            <v>UMAG_11818</v>
          </cell>
          <cell r="B6235" t="str">
            <v>probable SDS22 - protein phosphatase 1</v>
          </cell>
        </row>
        <row r="6236">
          <cell r="A6236" t="str">
            <v>UMAG_11819</v>
          </cell>
          <cell r="B6236" t="str">
            <v>related to SUR2 - sphingosine hydroxylase</v>
          </cell>
        </row>
        <row r="6237">
          <cell r="A6237" t="str">
            <v>UMAG_11821</v>
          </cell>
          <cell r="B6237" t="str">
            <v>probable RPL8B - 60s large subunit ribosomal protein L7a.e.B</v>
          </cell>
        </row>
        <row r="6238">
          <cell r="A6238" t="str">
            <v>UMAG_11822</v>
          </cell>
          <cell r="B6238" t="str">
            <v>probable MRPL23 - mitochondrial ribosomal protein</v>
          </cell>
        </row>
        <row r="6239">
          <cell r="A6239" t="str">
            <v>UMAG_11823</v>
          </cell>
          <cell r="B6239" t="str">
            <v>hypothetical protein</v>
          </cell>
        </row>
        <row r="6240">
          <cell r="A6240" t="str">
            <v>UMAG_11824</v>
          </cell>
          <cell r="B6240" t="str">
            <v>hypothetical protein</v>
          </cell>
        </row>
        <row r="6241">
          <cell r="A6241" t="str">
            <v>UMAG_11825</v>
          </cell>
          <cell r="B6241" t="str">
            <v>hypothetical protein</v>
          </cell>
        </row>
        <row r="6242">
          <cell r="A6242" t="str">
            <v>UMAG_11827</v>
          </cell>
          <cell r="B6242" t="str">
            <v>probable RPS6B - 40s ribosomal protein S6</v>
          </cell>
        </row>
        <row r="6243">
          <cell r="A6243" t="str">
            <v>UMAG_11828</v>
          </cell>
          <cell r="B6243" t="str">
            <v>probable HOS2 - putative histone deacetylase</v>
          </cell>
        </row>
        <row r="6244">
          <cell r="A6244" t="str">
            <v>UMAG_11829</v>
          </cell>
          <cell r="B6244" t="str">
            <v>hypothetical protein</v>
          </cell>
        </row>
        <row r="6245">
          <cell r="A6245" t="str">
            <v>UMAG_11830</v>
          </cell>
          <cell r="B6245" t="str">
            <v>related to MZM1 û protein required for assembly of the cytochrome bc1 complex</v>
          </cell>
        </row>
        <row r="6246">
          <cell r="A6246" t="str">
            <v>UMAG_11831</v>
          </cell>
          <cell r="B6246" t="str">
            <v>related to NADH</v>
          </cell>
        </row>
        <row r="6247">
          <cell r="A6247" t="str">
            <v>UMAG_11833</v>
          </cell>
          <cell r="B6247" t="str">
            <v>related to SAD1 - protein required for assembly of U4 snRNA into the U4/U6 particle</v>
          </cell>
        </row>
        <row r="6248">
          <cell r="A6248" t="str">
            <v>UMAG_11835</v>
          </cell>
          <cell r="B6248" t="str">
            <v>hypothetical protein</v>
          </cell>
        </row>
        <row r="6249">
          <cell r="A6249" t="str">
            <v>UMAG_11837</v>
          </cell>
          <cell r="B6249" t="str">
            <v>hypothetical protein</v>
          </cell>
        </row>
        <row r="6250">
          <cell r="A6250" t="str">
            <v>UMAG_11839</v>
          </cell>
          <cell r="B6250" t="str">
            <v>hypothetical protein</v>
          </cell>
        </row>
        <row r="6251">
          <cell r="A6251" t="str">
            <v>UMAG_11840</v>
          </cell>
          <cell r="B6251" t="str">
            <v>related to Surfeit locus protein 1</v>
          </cell>
        </row>
        <row r="6252">
          <cell r="A6252" t="str">
            <v>UMAG_11841</v>
          </cell>
          <cell r="B6252" t="str">
            <v>related to YEA4 - uridine diphosphate-N-acetylglucosamine transporter</v>
          </cell>
        </row>
        <row r="6253">
          <cell r="A6253" t="str">
            <v>UMAG_11842</v>
          </cell>
          <cell r="B6253" t="str">
            <v>hypothetical protein</v>
          </cell>
        </row>
        <row r="6254">
          <cell r="A6254" t="str">
            <v>UMAG_11843</v>
          </cell>
          <cell r="B6254" t="str">
            <v>hypothetical protein</v>
          </cell>
        </row>
        <row r="6255">
          <cell r="A6255" t="str">
            <v>UMAG_11846</v>
          </cell>
          <cell r="B6255" t="str">
            <v>related to nucleoside hydrolase</v>
          </cell>
        </row>
        <row r="6256">
          <cell r="A6256" t="str">
            <v>UMAG_11847</v>
          </cell>
          <cell r="B6256" t="str">
            <v>hypothetical protein</v>
          </cell>
        </row>
        <row r="6257">
          <cell r="A6257" t="str">
            <v>UMAG_11848</v>
          </cell>
          <cell r="B6257" t="str">
            <v>probable Myosin regulatory light chain cdc4</v>
          </cell>
        </row>
        <row r="6258">
          <cell r="A6258" t="str">
            <v>UMAG_11849</v>
          </cell>
          <cell r="B6258" t="str">
            <v>hypothetical protein</v>
          </cell>
        </row>
        <row r="6259">
          <cell r="A6259" t="str">
            <v>UMAG_11851</v>
          </cell>
          <cell r="B6259" t="str">
            <v>hypothetical protein</v>
          </cell>
        </row>
        <row r="6260">
          <cell r="A6260" t="str">
            <v>UMAG_11852</v>
          </cell>
          <cell r="B6260" t="str">
            <v>related to BEM3 - GTPase-activating protein</v>
          </cell>
        </row>
        <row r="6261">
          <cell r="A6261" t="str">
            <v>UMAG_11853</v>
          </cell>
          <cell r="B6261" t="str">
            <v>hypothetical protein</v>
          </cell>
        </row>
        <row r="6262">
          <cell r="A6262" t="str">
            <v>UMAG_11855</v>
          </cell>
          <cell r="B6262" t="str">
            <v>hypothetical protein</v>
          </cell>
        </row>
        <row r="6263">
          <cell r="A6263" t="str">
            <v>UMAG_11858</v>
          </cell>
          <cell r="B6263" t="str">
            <v>hypothetical protein</v>
          </cell>
        </row>
        <row r="6264">
          <cell r="A6264" t="str">
            <v>UMAG_11859</v>
          </cell>
          <cell r="B6264" t="str">
            <v>probable HIS3 - imidazoleglycerol-phosphate dehydratase</v>
          </cell>
        </row>
        <row r="6265">
          <cell r="A6265" t="str">
            <v>UMAG_11860</v>
          </cell>
          <cell r="B6265" t="str">
            <v>cAMP-dependent protein kinase catalytic subunit</v>
          </cell>
        </row>
        <row r="6266">
          <cell r="A6266" t="str">
            <v>UMAG_11862</v>
          </cell>
          <cell r="B6266" t="str">
            <v>hypothetical protein</v>
          </cell>
        </row>
        <row r="6267">
          <cell r="A6267" t="str">
            <v>UMAG_11863</v>
          </cell>
          <cell r="B6267" t="str">
            <v>hypothetical protein</v>
          </cell>
        </row>
        <row r="6268">
          <cell r="A6268" t="str">
            <v>UMAG_11864</v>
          </cell>
          <cell r="B6268" t="str">
            <v>related to MDM31 - Mitochondrial inner membrane protein required for mitochondrial morphology and inheritance</v>
          </cell>
        </row>
        <row r="6269">
          <cell r="A6269" t="str">
            <v>UMAG_11865</v>
          </cell>
          <cell r="B6269" t="str">
            <v>hypothetical protein</v>
          </cell>
        </row>
        <row r="6270">
          <cell r="A6270" t="str">
            <v>UMAG_11866</v>
          </cell>
          <cell r="B6270" t="str">
            <v>probable U5 snRNP-specific 40 kD protein (novel WD-40 repeat protein)</v>
          </cell>
        </row>
        <row r="6271">
          <cell r="A6271" t="str">
            <v>UMAG_11867</v>
          </cell>
          <cell r="B6271" t="str">
            <v>translation elongation factor 2 - putative</v>
          </cell>
        </row>
        <row r="6272">
          <cell r="A6272" t="str">
            <v>UMAG_11870</v>
          </cell>
          <cell r="B6272" t="str">
            <v>hypothetical protein</v>
          </cell>
        </row>
        <row r="6273">
          <cell r="A6273" t="str">
            <v>UMAG_11871</v>
          </cell>
          <cell r="B6273" t="str">
            <v>related to GRR1 - required for glucose repression and for glucose and cation transport</v>
          </cell>
        </row>
        <row r="6274">
          <cell r="A6274" t="str">
            <v>UMAG_11873</v>
          </cell>
          <cell r="B6274" t="str">
            <v>hypothetical protein</v>
          </cell>
        </row>
        <row r="6275">
          <cell r="A6275" t="str">
            <v>UMAG_11874</v>
          </cell>
          <cell r="B6275" t="str">
            <v>hypothetical protein (C-terminal fragment)</v>
          </cell>
        </row>
        <row r="6276">
          <cell r="A6276" t="str">
            <v>UMAG_11875</v>
          </cell>
          <cell r="B6276" t="str">
            <v>probable ERG20 - farnesyl-pyrophosphate synthetase</v>
          </cell>
        </row>
        <row r="6277">
          <cell r="A6277" t="str">
            <v>UMAG_11876</v>
          </cell>
          <cell r="B6277" t="str">
            <v>related to dynactin subunit p62</v>
          </cell>
        </row>
        <row r="6278">
          <cell r="A6278" t="str">
            <v>UMAG_11880</v>
          </cell>
          <cell r="B6278" t="str">
            <v>probable RPL29 - 60S large subunit ribosomal protein</v>
          </cell>
        </row>
        <row r="6279">
          <cell r="A6279" t="str">
            <v>UMAG_11881</v>
          </cell>
          <cell r="B6279" t="str">
            <v>hypothetical protein</v>
          </cell>
        </row>
        <row r="6280">
          <cell r="A6280" t="str">
            <v>UMAG_11882</v>
          </cell>
          <cell r="B6280" t="str">
            <v>probable Peptidyl-prolyl cis-trans isomerase</v>
          </cell>
        </row>
        <row r="6281">
          <cell r="A6281" t="str">
            <v>UMAG_11883</v>
          </cell>
          <cell r="B6281" t="str">
            <v>hypothetical protein</v>
          </cell>
        </row>
        <row r="6282">
          <cell r="A6282" t="str">
            <v>UMAG_11884</v>
          </cell>
          <cell r="B6282" t="str">
            <v>related to Mitochondrial DnaJ chaperone</v>
          </cell>
        </row>
        <row r="6283">
          <cell r="A6283" t="str">
            <v>UMAG_11885</v>
          </cell>
          <cell r="B6283" t="str">
            <v>related to UDP-N-acetylglucosaminyltransferase</v>
          </cell>
        </row>
        <row r="6284">
          <cell r="A6284" t="str">
            <v>UMAG_11886</v>
          </cell>
          <cell r="B6284" t="str">
            <v>hypothetical protein</v>
          </cell>
        </row>
        <row r="6285">
          <cell r="A6285" t="str">
            <v>UMAG_11889</v>
          </cell>
          <cell r="B6285" t="str">
            <v>hypothetical protein</v>
          </cell>
        </row>
        <row r="6286">
          <cell r="A6286" t="str">
            <v>UMAG_11890</v>
          </cell>
          <cell r="B6286" t="str">
            <v>probable DIC1 - Mitochondrial dicarboxylate carrier protein</v>
          </cell>
        </row>
        <row r="6287">
          <cell r="A6287" t="str">
            <v>UMAG_11891</v>
          </cell>
          <cell r="B6287" t="str">
            <v>hypothetical protein</v>
          </cell>
        </row>
        <row r="6288">
          <cell r="A6288" t="str">
            <v>UMAG_11892</v>
          </cell>
          <cell r="B6288" t="str">
            <v>probable PHO85 - cyclin-dependent protein kinase</v>
          </cell>
        </row>
        <row r="6289">
          <cell r="A6289" t="str">
            <v>UMAG_11893</v>
          </cell>
          <cell r="B6289" t="str">
            <v>hypothetical protein</v>
          </cell>
        </row>
        <row r="6290">
          <cell r="A6290" t="str">
            <v>UMAG_11894</v>
          </cell>
          <cell r="B6290" t="str">
            <v>hypothetical protein</v>
          </cell>
        </row>
        <row r="6291">
          <cell r="A6291" t="str">
            <v>UMAG_11895</v>
          </cell>
          <cell r="B6291" t="str">
            <v>hypothetical protein</v>
          </cell>
        </row>
        <row r="6292">
          <cell r="A6292" t="str">
            <v>UMAG_11896</v>
          </cell>
          <cell r="B6292" t="str">
            <v>probable NADH-ubiquinone oxidoreductase 30.4 kDa subunit</v>
          </cell>
        </row>
        <row r="6293">
          <cell r="A6293" t="str">
            <v>UMAG_11899</v>
          </cell>
          <cell r="B6293" t="str">
            <v>hypothetical protein</v>
          </cell>
        </row>
        <row r="6294">
          <cell r="A6294" t="str">
            <v>UMAG_11900</v>
          </cell>
          <cell r="B6294" t="str">
            <v>hypothetical protein</v>
          </cell>
        </row>
        <row r="6295">
          <cell r="A6295" t="str">
            <v>UMAG_11901</v>
          </cell>
          <cell r="B6295" t="str">
            <v>related to Lactamase</v>
          </cell>
        </row>
        <row r="6296">
          <cell r="A6296" t="str">
            <v>UMAG_11905</v>
          </cell>
          <cell r="B6296" t="str">
            <v>probable Pre-mRNA splicing factor cwc22</v>
          </cell>
        </row>
        <row r="6297">
          <cell r="A6297" t="str">
            <v>UMAG_11906</v>
          </cell>
          <cell r="B6297" t="str">
            <v>probable MRS11 - subunit of the Tim22-complex</v>
          </cell>
        </row>
        <row r="6298">
          <cell r="A6298" t="str">
            <v>UMAG_11907</v>
          </cell>
          <cell r="B6298" t="str">
            <v>hypothetical protein</v>
          </cell>
        </row>
        <row r="6299">
          <cell r="A6299" t="str">
            <v>UMAG_11908</v>
          </cell>
          <cell r="B6299" t="str">
            <v>related to cathepsin d (lysosomal aspartyl protease)</v>
          </cell>
        </row>
        <row r="6300">
          <cell r="A6300" t="str">
            <v>UMAG_11909</v>
          </cell>
          <cell r="B6300" t="str">
            <v>probable RSR1 - GTP-binding protein</v>
          </cell>
        </row>
        <row r="6301">
          <cell r="A6301" t="str">
            <v>UMAG_11910</v>
          </cell>
          <cell r="B6301" t="str">
            <v>hypothetical protein</v>
          </cell>
        </row>
        <row r="6302">
          <cell r="A6302" t="str">
            <v>UMAG_11911</v>
          </cell>
          <cell r="B6302" t="str">
            <v>probable Polyubiquitin protein</v>
          </cell>
        </row>
        <row r="6303">
          <cell r="A6303" t="str">
            <v>UMAG_11912</v>
          </cell>
          <cell r="B6303" t="str">
            <v>related to mRNA splicing-associated serine-threonine protein kinase</v>
          </cell>
        </row>
        <row r="6304">
          <cell r="A6304" t="str">
            <v>UMAG_11913</v>
          </cell>
          <cell r="B6304" t="str">
            <v>related to PRP43 - spliceosomal RNA helicase (DEAH-box family)</v>
          </cell>
        </row>
        <row r="6305">
          <cell r="A6305" t="str">
            <v>UMAG_11914</v>
          </cell>
          <cell r="B6305" t="str">
            <v>probable 40S ribosomal protein S30</v>
          </cell>
        </row>
        <row r="6306">
          <cell r="A6306" t="str">
            <v>UMAG_11915</v>
          </cell>
          <cell r="B6306" t="str">
            <v>hypothetical protein</v>
          </cell>
        </row>
        <row r="6307">
          <cell r="A6307" t="str">
            <v>UMAG_11916</v>
          </cell>
          <cell r="B6307" t="str">
            <v>probable MRPL31 - mitochondrial ribosomal protein</v>
          </cell>
        </row>
        <row r="6308">
          <cell r="A6308" t="str">
            <v>UMAG_11918</v>
          </cell>
          <cell r="B6308" t="str">
            <v>hypothetical protein</v>
          </cell>
        </row>
        <row r="6309">
          <cell r="A6309" t="str">
            <v>UMAG_11919</v>
          </cell>
          <cell r="B6309" t="str">
            <v>related to NADP-dependent malic enzyme</v>
          </cell>
        </row>
        <row r="6310">
          <cell r="A6310" t="str">
            <v>UMAG_11921</v>
          </cell>
          <cell r="B6310" t="str">
            <v>related to metallothionein</v>
          </cell>
        </row>
        <row r="6311">
          <cell r="A6311" t="str">
            <v>UMAG_11922</v>
          </cell>
          <cell r="B6311" t="str">
            <v>related to Chitin deacetylase precursor</v>
          </cell>
        </row>
        <row r="6312">
          <cell r="A6312" t="str">
            <v>UMAG_11923</v>
          </cell>
          <cell r="B6312" t="str">
            <v>probable mitochondrial aconitate hydratase</v>
          </cell>
        </row>
        <row r="6313">
          <cell r="A6313" t="str">
            <v>UMAG_11924</v>
          </cell>
          <cell r="B6313" t="str">
            <v>hypothetical protein</v>
          </cell>
        </row>
        <row r="6314">
          <cell r="A6314" t="str">
            <v>UMAG_11925</v>
          </cell>
          <cell r="B6314" t="str">
            <v>related to VPS55 - protein involved in late endosome to vacuole trafficking</v>
          </cell>
        </row>
        <row r="6315">
          <cell r="A6315" t="str">
            <v>UMAG_11926</v>
          </cell>
          <cell r="B6315" t="str">
            <v>hypothetical protein</v>
          </cell>
        </row>
        <row r="6316">
          <cell r="A6316" t="str">
            <v>UMAG_11927</v>
          </cell>
          <cell r="B6316" t="str">
            <v>related to ROT1 - molecular chaperone in the endoplasmic reticulum</v>
          </cell>
        </row>
        <row r="6317">
          <cell r="A6317" t="str">
            <v>UMAG_11928</v>
          </cell>
          <cell r="B6317" t="str">
            <v>related to cyclin (C-terminal fragment)</v>
          </cell>
        </row>
        <row r="6318">
          <cell r="A6318" t="str">
            <v>UMAG_11929</v>
          </cell>
          <cell r="B6318" t="str">
            <v>related to DNA topoisomerase III alpha</v>
          </cell>
        </row>
        <row r="6319">
          <cell r="A6319" t="str">
            <v>UMAG_11931</v>
          </cell>
          <cell r="B6319" t="str">
            <v>hypothetical protein</v>
          </cell>
        </row>
        <row r="6320">
          <cell r="A6320" t="str">
            <v>UMAG_11932</v>
          </cell>
          <cell r="B6320" t="str">
            <v>probable methylcrotonyl-CoA carboxylase beta chain</v>
          </cell>
        </row>
        <row r="6321">
          <cell r="A6321" t="str">
            <v>UMAG_11934</v>
          </cell>
          <cell r="B6321" t="str">
            <v>hypothetical protein</v>
          </cell>
        </row>
        <row r="6322">
          <cell r="A6322" t="str">
            <v>UMAG_11935</v>
          </cell>
          <cell r="B6322" t="str">
            <v>hypothetical protein</v>
          </cell>
        </row>
        <row r="6323">
          <cell r="A6323" t="str">
            <v>UMAG_11937</v>
          </cell>
          <cell r="B6323" t="str">
            <v>probable APS1 - AP-1 complex subunit</v>
          </cell>
        </row>
        <row r="6324">
          <cell r="A6324" t="str">
            <v>UMAG_11938</v>
          </cell>
          <cell r="B6324" t="str">
            <v>hypothetical protein</v>
          </cell>
        </row>
        <row r="6325">
          <cell r="A6325" t="str">
            <v>UMAG_11939</v>
          </cell>
          <cell r="B6325" t="str">
            <v>related to DAP1 û heme-binding damage response protein</v>
          </cell>
        </row>
        <row r="6326">
          <cell r="A6326" t="str">
            <v>UMAG_11940</v>
          </cell>
          <cell r="B6326" t="str">
            <v>hypothetical protein</v>
          </cell>
        </row>
        <row r="6327">
          <cell r="A6327" t="str">
            <v>UMAG_11941</v>
          </cell>
          <cell r="B6327" t="str">
            <v>related to VPS36 protein</v>
          </cell>
        </row>
        <row r="6328">
          <cell r="A6328" t="str">
            <v>UMAG_11943</v>
          </cell>
          <cell r="B6328" t="str">
            <v>hypothetical protein (N-terminal fragment)</v>
          </cell>
        </row>
        <row r="6329">
          <cell r="A6329" t="str">
            <v>UMAG_11944</v>
          </cell>
          <cell r="B6329" t="str">
            <v>probable GCY1 - galactose-induced protein of aldo/keto reductase family</v>
          </cell>
        </row>
        <row r="6330">
          <cell r="A6330" t="str">
            <v>UMAG_11945</v>
          </cell>
          <cell r="B6330" t="str">
            <v>probable hexokinase</v>
          </cell>
        </row>
        <row r="6331">
          <cell r="A6331" t="str">
            <v>UMAG_11946</v>
          </cell>
          <cell r="B6331" t="str">
            <v>probable UDP-galactopyranose mutase</v>
          </cell>
        </row>
        <row r="6332">
          <cell r="A6332" t="str">
            <v>UMAG_11947</v>
          </cell>
          <cell r="B6332" t="str">
            <v>hypothetical protein</v>
          </cell>
        </row>
        <row r="6333">
          <cell r="A6333" t="str">
            <v>UMAG_11948</v>
          </cell>
          <cell r="B6333" t="str">
            <v>related to ubiquitin-like protein Hub1</v>
          </cell>
        </row>
        <row r="6334">
          <cell r="A6334" t="str">
            <v>UMAG_11950</v>
          </cell>
          <cell r="B6334" t="str">
            <v>hypothetical protein</v>
          </cell>
        </row>
        <row r="6335">
          <cell r="A6335" t="str">
            <v>UMAG_11951</v>
          </cell>
          <cell r="B6335" t="str">
            <v>hypothetical protein</v>
          </cell>
        </row>
        <row r="6336">
          <cell r="A6336" t="str">
            <v>UMAG_11952</v>
          </cell>
          <cell r="B6336" t="str">
            <v>probable heat shock protein 80 (C-terminal fragment)</v>
          </cell>
        </row>
        <row r="6337">
          <cell r="A6337" t="str">
            <v>UMAG_11953</v>
          </cell>
          <cell r="B6337" t="str">
            <v>related to STE23 - Metalloprotease involved in a-factor processing</v>
          </cell>
        </row>
        <row r="6338">
          <cell r="A6338" t="str">
            <v>UMAG_11954</v>
          </cell>
          <cell r="B6338" t="str">
            <v>related to neutral amino acid permease</v>
          </cell>
        </row>
        <row r="6339">
          <cell r="A6339" t="str">
            <v>UMAG_11955</v>
          </cell>
          <cell r="B6339" t="str">
            <v>probable MSW1 - tryptophanyl-tRNA synthetase</v>
          </cell>
        </row>
        <row r="6340">
          <cell r="A6340" t="str">
            <v>UMAG_11956</v>
          </cell>
          <cell r="B6340" t="str">
            <v>hypothetical protein (N-terminal fragment)</v>
          </cell>
        </row>
        <row r="6341">
          <cell r="A6341" t="str">
            <v>UMAG_11957</v>
          </cell>
          <cell r="B6341" t="str">
            <v>related to histidine kinase</v>
          </cell>
        </row>
        <row r="6342">
          <cell r="A6342" t="str">
            <v>UMAG_11959</v>
          </cell>
          <cell r="B6342" t="str">
            <v>hypothetical protein</v>
          </cell>
        </row>
        <row r="6343">
          <cell r="A6343" t="str">
            <v>UMAG_11960</v>
          </cell>
          <cell r="B6343" t="str">
            <v>hypothetical protein</v>
          </cell>
        </row>
        <row r="6344">
          <cell r="A6344" t="str">
            <v>UMAG_11961</v>
          </cell>
          <cell r="B6344" t="str">
            <v>hypothetical protein</v>
          </cell>
        </row>
        <row r="6345">
          <cell r="A6345" t="str">
            <v>UMAG_11962</v>
          </cell>
          <cell r="B6345" t="str">
            <v>probable ERG24 - C-14 sterol reductase</v>
          </cell>
        </row>
        <row r="6346">
          <cell r="A6346" t="str">
            <v>UMAG_11963</v>
          </cell>
          <cell r="B6346" t="str">
            <v>related to MMM1 - required for mitochondrial shape and structure</v>
          </cell>
        </row>
        <row r="6347">
          <cell r="A6347" t="str">
            <v>UMAG_11964</v>
          </cell>
          <cell r="B6347" t="str">
            <v>hypothetical protein</v>
          </cell>
        </row>
        <row r="6348">
          <cell r="A6348" t="str">
            <v>UMAG_11966</v>
          </cell>
          <cell r="B6348" t="str">
            <v>related to Cullin-3</v>
          </cell>
        </row>
        <row r="6349">
          <cell r="A6349" t="str">
            <v>UMAG_11967</v>
          </cell>
          <cell r="B6349" t="str">
            <v>hypothetical protein</v>
          </cell>
        </row>
        <row r="6350">
          <cell r="A6350" t="str">
            <v>UMAG_11968</v>
          </cell>
          <cell r="B6350" t="str">
            <v>related to MKT1 - retroviral protease signature protein</v>
          </cell>
        </row>
        <row r="6351">
          <cell r="A6351" t="str">
            <v>UMAG_11969</v>
          </cell>
          <cell r="B6351" t="str">
            <v>hypothetical protein</v>
          </cell>
        </row>
        <row r="6352">
          <cell r="A6352" t="str">
            <v>UMAG_11970</v>
          </cell>
          <cell r="B6352" t="str">
            <v>hypothetical protein</v>
          </cell>
        </row>
        <row r="6353">
          <cell r="A6353" t="str">
            <v>UMAG_11973</v>
          </cell>
          <cell r="B6353" t="str">
            <v>probable NIT2 - nitrilase</v>
          </cell>
        </row>
        <row r="6354">
          <cell r="A6354" t="str">
            <v>UMAG_11976</v>
          </cell>
          <cell r="B6354" t="str">
            <v>hypothetical protein</v>
          </cell>
        </row>
        <row r="6355">
          <cell r="A6355" t="str">
            <v>UMAG_11977</v>
          </cell>
          <cell r="B6355" t="str">
            <v>related to YMC1 - putative mitochondrial inner membrane transporter</v>
          </cell>
        </row>
        <row r="6356">
          <cell r="A6356" t="str">
            <v>UMAG_11978</v>
          </cell>
          <cell r="B6356" t="str">
            <v>hypothetical protein</v>
          </cell>
        </row>
        <row r="6357">
          <cell r="A6357" t="str">
            <v>UMAG_11979</v>
          </cell>
          <cell r="B6357" t="str">
            <v>hypothetical protein (C-terminal fragment)</v>
          </cell>
        </row>
        <row r="6358">
          <cell r="A6358" t="str">
            <v>UMAG_11980</v>
          </cell>
          <cell r="B6358" t="str">
            <v>hypothetical protein</v>
          </cell>
        </row>
        <row r="6359">
          <cell r="A6359" t="str">
            <v>UMAG_11981</v>
          </cell>
          <cell r="B6359" t="str">
            <v>hypothetical protein</v>
          </cell>
        </row>
        <row r="6360">
          <cell r="A6360" t="str">
            <v>UMAG_11982</v>
          </cell>
          <cell r="B6360" t="str">
            <v>related to ASG1 - activator of stress genes</v>
          </cell>
        </row>
        <row r="6361">
          <cell r="A6361" t="str">
            <v>UMAG_11983</v>
          </cell>
          <cell r="B6361" t="str">
            <v>probable Pre-mRNA splicing factor ini1</v>
          </cell>
        </row>
        <row r="6362">
          <cell r="A6362" t="str">
            <v>UMAG_11984</v>
          </cell>
          <cell r="B6362" t="str">
            <v>hypothetical protein</v>
          </cell>
        </row>
        <row r="6363">
          <cell r="A6363" t="str">
            <v>UMAG_11985</v>
          </cell>
          <cell r="B6363" t="str">
            <v>related to TPM2 - tropomyosin</v>
          </cell>
        </row>
        <row r="6364">
          <cell r="A6364" t="str">
            <v>UMAG_11986</v>
          </cell>
          <cell r="B6364" t="str">
            <v>c-terminal kinesin</v>
          </cell>
        </row>
        <row r="6365">
          <cell r="A6365" t="str">
            <v>UMAG_11987</v>
          </cell>
          <cell r="B6365" t="str">
            <v>related to SMP3 - alpha 1</v>
          </cell>
        </row>
        <row r="6366">
          <cell r="A6366" t="str">
            <v>UMAG_11988</v>
          </cell>
          <cell r="B6366" t="str">
            <v>hypothetical protein</v>
          </cell>
        </row>
        <row r="6367">
          <cell r="A6367" t="str">
            <v>UMAG_11989</v>
          </cell>
          <cell r="B6367" t="str">
            <v>probable HCA4 - can suppress the U14 snoRNA rRNA processing function</v>
          </cell>
        </row>
        <row r="6368">
          <cell r="A6368" t="str">
            <v>UMAG_11990</v>
          </cell>
          <cell r="B6368" t="str">
            <v>hypothetical protein</v>
          </cell>
        </row>
        <row r="6369">
          <cell r="A6369" t="str">
            <v>UMAG_11991</v>
          </cell>
          <cell r="B6369" t="str">
            <v>hypothetical protein</v>
          </cell>
        </row>
        <row r="6370">
          <cell r="A6370" t="str">
            <v>UMAG_11997</v>
          </cell>
          <cell r="B6370" t="str">
            <v>probable ZPR1 - protein binds to translation elongation factor eEF-1</v>
          </cell>
        </row>
        <row r="6371">
          <cell r="A6371" t="str">
            <v>UMAG_11998</v>
          </cell>
          <cell r="B6371" t="str">
            <v>probable PHO91 - similarity to Pho87p and Pho90p</v>
          </cell>
        </row>
        <row r="6372">
          <cell r="A6372" t="str">
            <v>UMAG_11999</v>
          </cell>
          <cell r="B6372" t="str">
            <v>probable Chromatin assembly factor 1 subunit c</v>
          </cell>
        </row>
        <row r="6373">
          <cell r="A6373" t="str">
            <v>UMAG_12001</v>
          </cell>
          <cell r="B6373" t="str">
            <v>probable NADH-ubiquinone oxidoreductase 12 kDa subunit</v>
          </cell>
        </row>
        <row r="6374">
          <cell r="A6374" t="str">
            <v>UMAG_12002</v>
          </cell>
          <cell r="B6374" t="str">
            <v>hypothetical protein</v>
          </cell>
        </row>
        <row r="6375">
          <cell r="A6375" t="str">
            <v>UMAG_12004</v>
          </cell>
          <cell r="B6375" t="str">
            <v>related to CRZ1 - activator of stress genes</v>
          </cell>
        </row>
        <row r="6376">
          <cell r="A6376" t="str">
            <v>UMAG_12005</v>
          </cell>
          <cell r="B6376" t="str">
            <v>probable PRE2 - 20S core proteasome subunit (beta5) (C-terminal fragment)</v>
          </cell>
        </row>
        <row r="6377">
          <cell r="A6377" t="str">
            <v>UMAG_12006</v>
          </cell>
          <cell r="B6377" t="str">
            <v>related to NAD-dependent deacetylase Sirtuin 5</v>
          </cell>
        </row>
        <row r="6378">
          <cell r="A6378" t="str">
            <v>UMAG_12007</v>
          </cell>
          <cell r="B6378" t="str">
            <v>related to cellulase</v>
          </cell>
        </row>
        <row r="6379">
          <cell r="A6379" t="str">
            <v>UMAG_12008</v>
          </cell>
          <cell r="B6379" t="str">
            <v>related to TRA1 - component of the Ada-Spt transcriptional regulatory complex (N-terminal fragment)</v>
          </cell>
        </row>
        <row r="6380">
          <cell r="A6380" t="str">
            <v>UMAG_12009</v>
          </cell>
          <cell r="B6380" t="str">
            <v>hypothetical protein</v>
          </cell>
        </row>
        <row r="6381">
          <cell r="A6381" t="str">
            <v>UMAG_12010</v>
          </cell>
          <cell r="B6381" t="str">
            <v>hypothetical protein</v>
          </cell>
        </row>
        <row r="6382">
          <cell r="A6382" t="str">
            <v>UMAG_12011</v>
          </cell>
          <cell r="B6382" t="str">
            <v>hypothetical protein</v>
          </cell>
        </row>
        <row r="6383">
          <cell r="A6383" t="str">
            <v>UMAG_12012</v>
          </cell>
          <cell r="B6383" t="str">
            <v>hypothetical protein</v>
          </cell>
        </row>
        <row r="6384">
          <cell r="A6384" t="str">
            <v>UMAG_12013</v>
          </cell>
          <cell r="B6384" t="str">
            <v>related to TSR1 - protein involved in 20S rRNA accumulation</v>
          </cell>
        </row>
        <row r="6385">
          <cell r="A6385" t="str">
            <v>UMAG_12014</v>
          </cell>
          <cell r="B6385" t="str">
            <v>related to PGC1 - phosphatidyl glycerol phospholipase C</v>
          </cell>
        </row>
        <row r="6386">
          <cell r="A6386" t="str">
            <v>UMAG_12015</v>
          </cell>
          <cell r="B6386" t="str">
            <v>hypothetical protein</v>
          </cell>
        </row>
        <row r="6387">
          <cell r="A6387" t="str">
            <v>UMAG_12016</v>
          </cell>
          <cell r="B6387" t="str">
            <v>hypothetical protein</v>
          </cell>
        </row>
        <row r="6388">
          <cell r="A6388" t="str">
            <v>UMAG_12017</v>
          </cell>
          <cell r="B6388" t="str">
            <v>hypothetical protein</v>
          </cell>
        </row>
        <row r="6389">
          <cell r="A6389" t="str">
            <v>UMAG_12018</v>
          </cell>
          <cell r="B6389" t="str">
            <v>hypothetical protein (C-terminal fragment)</v>
          </cell>
        </row>
        <row r="6390">
          <cell r="A6390" t="str">
            <v>UMAG_12019</v>
          </cell>
          <cell r="B6390" t="str">
            <v>related to RLR1 - Subunit of the THO complex (C-terminal fragment)</v>
          </cell>
        </row>
        <row r="6391">
          <cell r="A6391" t="str">
            <v>UMAG_12021</v>
          </cell>
          <cell r="B6391" t="str">
            <v>hypothetical protein</v>
          </cell>
        </row>
        <row r="6392">
          <cell r="A6392" t="str">
            <v>UMAG_12022</v>
          </cell>
          <cell r="B6392" t="str">
            <v>hypothetical protein</v>
          </cell>
        </row>
        <row r="6393">
          <cell r="A6393" t="str">
            <v>UMAG_12023</v>
          </cell>
          <cell r="B6393" t="str">
            <v>hypothetical protein</v>
          </cell>
        </row>
        <row r="6394">
          <cell r="A6394" t="str">
            <v>UMAG_12024</v>
          </cell>
          <cell r="B6394" t="str">
            <v>hypothetical protein</v>
          </cell>
        </row>
        <row r="6395">
          <cell r="A6395" t="str">
            <v>UMAG_12025</v>
          </cell>
          <cell r="B6395" t="str">
            <v>hypothetical protein</v>
          </cell>
        </row>
        <row r="6396">
          <cell r="A6396" t="str">
            <v>UMAG_12026</v>
          </cell>
          <cell r="B6396" t="str">
            <v>related to TMT1 - trans-aconitate methyltransferase (N-terminal fragment)</v>
          </cell>
        </row>
        <row r="6397">
          <cell r="A6397" t="str">
            <v>UMAG_12027</v>
          </cell>
          <cell r="B6397" t="str">
            <v>hypothetical protein</v>
          </cell>
        </row>
        <row r="6398">
          <cell r="A6398" t="str">
            <v>UMAG_12030</v>
          </cell>
          <cell r="B6398" t="str">
            <v>hypothetical protein</v>
          </cell>
        </row>
        <row r="6399">
          <cell r="A6399" t="str">
            <v>UMAG_12031</v>
          </cell>
          <cell r="B6399" t="str">
            <v>hypothetical protein</v>
          </cell>
        </row>
        <row r="6400">
          <cell r="A6400" t="str">
            <v>UMAG_12032</v>
          </cell>
          <cell r="B6400" t="str">
            <v>related to ATP-dependent DNA helicase RecQ</v>
          </cell>
        </row>
        <row r="6401">
          <cell r="A6401" t="str">
            <v>UMAG_12033</v>
          </cell>
          <cell r="B6401" t="str">
            <v>HMG-box transcription factor (C-terminal fragment)</v>
          </cell>
        </row>
        <row r="6402">
          <cell r="A6402" t="str">
            <v>UMAG_12034</v>
          </cell>
          <cell r="B6402" t="str">
            <v>probable NEDD8 precursor - Ubiquitin-like protein</v>
          </cell>
        </row>
        <row r="6403">
          <cell r="A6403" t="str">
            <v>UMAG_12035</v>
          </cell>
          <cell r="B6403" t="str">
            <v>hypothetical protein</v>
          </cell>
        </row>
        <row r="6404">
          <cell r="A6404" t="str">
            <v>UMAG_12036</v>
          </cell>
          <cell r="B6404" t="str">
            <v>hypothetical protein</v>
          </cell>
        </row>
        <row r="6405">
          <cell r="A6405" t="str">
            <v>UMAG_12038</v>
          </cell>
          <cell r="B6405" t="str">
            <v>probable GOT1 - Membrane protein required for ER to Golgi transport</v>
          </cell>
        </row>
        <row r="6406">
          <cell r="A6406" t="str">
            <v>UMAG_12039</v>
          </cell>
          <cell r="B6406" t="str">
            <v>related to NADH-ubiquinone oxidoreductase 21.3 kDa subunit</v>
          </cell>
        </row>
        <row r="6407">
          <cell r="A6407" t="str">
            <v>UMAG_12041</v>
          </cell>
          <cell r="B6407" t="str">
            <v>related to LSB6 - Phosphatidylinositol 4-kinase</v>
          </cell>
        </row>
        <row r="6408">
          <cell r="A6408" t="str">
            <v>UMAG_12042</v>
          </cell>
          <cell r="B6408" t="str">
            <v>hypothetical protein</v>
          </cell>
        </row>
        <row r="6409">
          <cell r="A6409" t="str">
            <v>UMAG_12043</v>
          </cell>
          <cell r="B6409" t="str">
            <v>hypothetical protein</v>
          </cell>
        </row>
        <row r="6410">
          <cell r="A6410" t="str">
            <v>UMAG_12044</v>
          </cell>
          <cell r="B6410" t="str">
            <v>probable TIM9 - Translocase of the mitochondrial Inner Membrane</v>
          </cell>
        </row>
        <row r="6411">
          <cell r="A6411" t="str">
            <v>UMAG_12045</v>
          </cell>
          <cell r="B6411" t="str">
            <v>related to alpha glucosidase II beta subunit</v>
          </cell>
        </row>
        <row r="6412">
          <cell r="A6412" t="str">
            <v>UMAG_12046</v>
          </cell>
          <cell r="B6412" t="str">
            <v>related to Tctex2-related inner arm dynein light chain</v>
          </cell>
        </row>
        <row r="6413">
          <cell r="A6413" t="str">
            <v>UMAG_12047</v>
          </cell>
          <cell r="B6413" t="str">
            <v>hypothetical protein</v>
          </cell>
        </row>
        <row r="6414">
          <cell r="A6414" t="str">
            <v>UMAG_12048</v>
          </cell>
          <cell r="B6414" t="str">
            <v>probable FOL2 - GTP cyclohydrolase I</v>
          </cell>
        </row>
        <row r="6415">
          <cell r="A6415" t="str">
            <v>UMAG_12049</v>
          </cell>
          <cell r="B6415" t="str">
            <v>related to AIM1 û cytoplasmic protein involved in mitochondrial function or organization</v>
          </cell>
        </row>
        <row r="6416">
          <cell r="A6416" t="str">
            <v>UMAG_12050</v>
          </cell>
          <cell r="B6416" t="str">
            <v>probable ATP7 - F1F0-ATPase complex</v>
          </cell>
        </row>
        <row r="6417">
          <cell r="A6417" t="str">
            <v>UMAG_12051</v>
          </cell>
          <cell r="B6417" t="str">
            <v>related to Glutamate decarboxylase 1</v>
          </cell>
        </row>
        <row r="6418">
          <cell r="A6418" t="str">
            <v>UMAG_12052</v>
          </cell>
          <cell r="B6418" t="str">
            <v>b mating type locus</v>
          </cell>
        </row>
        <row r="6419">
          <cell r="A6419" t="str">
            <v>UMAG_12055</v>
          </cell>
          <cell r="B6419" t="str">
            <v>related to ELC1 - Elongin C transcription elongation factor (C-terminal fragment)</v>
          </cell>
        </row>
        <row r="6420">
          <cell r="A6420" t="str">
            <v>UMAG_12058</v>
          </cell>
          <cell r="B6420" t="str">
            <v>hypothetical protein (C-terminal fragment)</v>
          </cell>
        </row>
        <row r="6421">
          <cell r="A6421" t="str">
            <v>UMAG_12061</v>
          </cell>
          <cell r="B6421" t="str">
            <v>hypothetical protein</v>
          </cell>
        </row>
        <row r="6422">
          <cell r="A6422" t="str">
            <v>UMAG_12062</v>
          </cell>
          <cell r="B6422" t="str">
            <v>probable ERD2 - ER lumen protein-retaining receptor</v>
          </cell>
        </row>
        <row r="6423">
          <cell r="A6423" t="str">
            <v>UMAG_12066</v>
          </cell>
          <cell r="B6423" t="str">
            <v>hypothetical protein (N-terminal fragment)</v>
          </cell>
        </row>
        <row r="6424">
          <cell r="A6424" t="str">
            <v>UMAG_12068</v>
          </cell>
          <cell r="B6424" t="str">
            <v>related to N-acetylglucosaminyltransferase (C-terminal fragment)</v>
          </cell>
        </row>
        <row r="6425">
          <cell r="A6425" t="str">
            <v>UMAG_12074</v>
          </cell>
          <cell r="B6425" t="str">
            <v>probable NMA2 - nicotinate-nucleotide adenylyltransferase</v>
          </cell>
        </row>
        <row r="6426">
          <cell r="A6426" t="str">
            <v>UMAG_12076</v>
          </cell>
          <cell r="B6426" t="str">
            <v>telomere-associated recQ-like helicase usher (N-terminal fragment)</v>
          </cell>
        </row>
        <row r="6427">
          <cell r="A6427" t="str">
            <v>UMAG_12080</v>
          </cell>
          <cell r="B6427" t="str">
            <v>related to PNS1 - Protein of unknown function</v>
          </cell>
        </row>
        <row r="6428">
          <cell r="A6428" t="str">
            <v>UMAG_12081</v>
          </cell>
          <cell r="B6428" t="str">
            <v>hypothetical protein</v>
          </cell>
        </row>
        <row r="6429">
          <cell r="A6429" t="str">
            <v>UMAG_12082</v>
          </cell>
          <cell r="B6429" t="str">
            <v>related to Serine protease</v>
          </cell>
        </row>
        <row r="6430">
          <cell r="A6430" t="str">
            <v>UMAG_12083</v>
          </cell>
          <cell r="B6430" t="str">
            <v>related to COX9 - Cytochrome-c oxidase chain VIIA</v>
          </cell>
        </row>
        <row r="6431">
          <cell r="A6431" t="str">
            <v>UMAG_12084</v>
          </cell>
          <cell r="B6431" t="str">
            <v>related to Molybdopterin synthase small subunit</v>
          </cell>
        </row>
        <row r="6432">
          <cell r="A6432" t="str">
            <v>UMAG_12085</v>
          </cell>
          <cell r="B6432" t="str">
            <v>hypothetical protein</v>
          </cell>
        </row>
        <row r="6433">
          <cell r="A6433" t="str">
            <v>UMAG_12086</v>
          </cell>
          <cell r="B6433" t="str">
            <v>hypothetical protein</v>
          </cell>
        </row>
        <row r="6434">
          <cell r="A6434" t="str">
            <v>UMAG_12087</v>
          </cell>
          <cell r="B6434" t="str">
            <v>related to NADPH-dependent FMN and FAD containing oxidoreductase (NR1)</v>
          </cell>
        </row>
        <row r="6435">
          <cell r="A6435" t="str">
            <v>UMAG_12090</v>
          </cell>
          <cell r="B6435" t="str">
            <v>related to SUR4 - elongase</v>
          </cell>
        </row>
        <row r="6436">
          <cell r="A6436" t="str">
            <v>UMAG_12091</v>
          </cell>
          <cell r="B6436" t="str">
            <v>hypothetical protein</v>
          </cell>
        </row>
        <row r="6437">
          <cell r="A6437" t="str">
            <v>UMAG_12092</v>
          </cell>
          <cell r="B6437" t="str">
            <v>hypothetical protein</v>
          </cell>
        </row>
        <row r="6438">
          <cell r="A6438" t="str">
            <v>UMAG_12093</v>
          </cell>
          <cell r="B6438" t="str">
            <v>hypothetical protein</v>
          </cell>
        </row>
        <row r="6439">
          <cell r="A6439" t="str">
            <v>UMAG_12094</v>
          </cell>
          <cell r="B6439" t="str">
            <v>related to KRE27 - member of a transmembrane complex required for efficient folding of proteins in the ER</v>
          </cell>
        </row>
        <row r="6440">
          <cell r="A6440" t="str">
            <v>UMAG_12095</v>
          </cell>
          <cell r="B6440" t="str">
            <v>hypothetical protein</v>
          </cell>
        </row>
        <row r="6441">
          <cell r="A6441" t="str">
            <v>UMAG_12096</v>
          </cell>
          <cell r="B6441" t="str">
            <v>hypothetical protein</v>
          </cell>
        </row>
        <row r="6442">
          <cell r="A6442" t="str">
            <v>UMAG_12097</v>
          </cell>
          <cell r="B6442" t="str">
            <v>hypothetical protein</v>
          </cell>
        </row>
        <row r="6443">
          <cell r="A6443" t="str">
            <v>UMAG_12098</v>
          </cell>
          <cell r="B6443" t="str">
            <v>hypothetical protein</v>
          </cell>
        </row>
        <row r="6444">
          <cell r="A6444" t="str">
            <v>UMAG_12099</v>
          </cell>
          <cell r="B6444" t="str">
            <v>hypothetical protein</v>
          </cell>
        </row>
        <row r="6445">
          <cell r="A6445" t="str">
            <v>UMAG_12100</v>
          </cell>
          <cell r="B6445" t="str">
            <v>hypothetical protein</v>
          </cell>
        </row>
        <row r="6446">
          <cell r="A6446" t="str">
            <v>UMAG_12101</v>
          </cell>
          <cell r="B6446" t="str">
            <v>hypothetical protein</v>
          </cell>
        </row>
        <row r="6447">
          <cell r="A6447" t="str">
            <v>UMAG_12104</v>
          </cell>
          <cell r="B6447" t="str">
            <v>related to Cobalamin synthesis protein</v>
          </cell>
        </row>
        <row r="6448">
          <cell r="A6448" t="str">
            <v>UMAG_12105</v>
          </cell>
          <cell r="B6448" t="str">
            <v>probable PUP3 - 20S proteasome subunit beta3</v>
          </cell>
        </row>
        <row r="6449">
          <cell r="A6449" t="str">
            <v>UMAG_12106</v>
          </cell>
          <cell r="B6449" t="str">
            <v>related to Tripeptidyl-peptidase II</v>
          </cell>
        </row>
        <row r="6450">
          <cell r="A6450" t="str">
            <v>UMAG_12107</v>
          </cell>
          <cell r="B6450" t="str">
            <v>hypothetical protein</v>
          </cell>
        </row>
        <row r="6451">
          <cell r="A6451" t="str">
            <v>UMAG_12108</v>
          </cell>
          <cell r="B6451" t="str">
            <v>probable syntaxin</v>
          </cell>
        </row>
        <row r="6452">
          <cell r="A6452" t="str">
            <v>UMAG_12110</v>
          </cell>
          <cell r="B6452" t="str">
            <v>probable COX11 - cytochrome-c oxidase assembly protein</v>
          </cell>
        </row>
        <row r="6453">
          <cell r="A6453" t="str">
            <v>UMAG_12111</v>
          </cell>
          <cell r="B6453" t="str">
            <v>related to small nuclear ribonucleoprotein snRNP U1A</v>
          </cell>
        </row>
        <row r="6454">
          <cell r="A6454" t="str">
            <v>UMAG_12112</v>
          </cell>
          <cell r="B6454" t="str">
            <v>hypothetical protein</v>
          </cell>
        </row>
        <row r="6455">
          <cell r="A6455" t="str">
            <v>UMAG_12113</v>
          </cell>
          <cell r="B6455" t="str">
            <v>hypothetical protein</v>
          </cell>
        </row>
        <row r="6456">
          <cell r="A6456" t="str">
            <v>UMAG_12114</v>
          </cell>
          <cell r="B6456" t="str">
            <v>hypothetical protein</v>
          </cell>
        </row>
        <row r="6457">
          <cell r="A6457" t="str">
            <v>UMAG_12116</v>
          </cell>
          <cell r="B6457" t="str">
            <v>hypothetical protein</v>
          </cell>
        </row>
        <row r="6458">
          <cell r="A6458" t="str">
            <v>UMAG_12117</v>
          </cell>
          <cell r="B6458" t="str">
            <v>hypothetical protein</v>
          </cell>
        </row>
        <row r="6459">
          <cell r="A6459" t="str">
            <v>UMAG_12118</v>
          </cell>
          <cell r="B6459" t="str">
            <v>hypothetical protein</v>
          </cell>
        </row>
        <row r="6460">
          <cell r="A6460" t="str">
            <v>UMAG_12119</v>
          </cell>
          <cell r="B6460" t="str">
            <v>hypothetical protein</v>
          </cell>
        </row>
        <row r="6461">
          <cell r="A6461" t="str">
            <v>UMAG_12120</v>
          </cell>
          <cell r="B6461" t="str">
            <v>hypothetical protein</v>
          </cell>
        </row>
        <row r="6462">
          <cell r="A6462" t="str">
            <v>UMAG_12121</v>
          </cell>
          <cell r="B6462" t="str">
            <v>hypothetical protein</v>
          </cell>
        </row>
        <row r="6463">
          <cell r="A6463" t="str">
            <v>UMAG_12122</v>
          </cell>
          <cell r="B6463" t="str">
            <v>related to makorin ring zinc finger protein</v>
          </cell>
        </row>
        <row r="6464">
          <cell r="A6464" t="str">
            <v>UMAG_12123</v>
          </cell>
          <cell r="B6464" t="str">
            <v>related to Nuclease Le3</v>
          </cell>
        </row>
        <row r="6465">
          <cell r="A6465" t="str">
            <v>UMAG_12124</v>
          </cell>
          <cell r="B6465" t="str">
            <v>hypothetical protein</v>
          </cell>
        </row>
        <row r="6466">
          <cell r="A6466" t="str">
            <v>UMAG_12125</v>
          </cell>
          <cell r="B6466" t="str">
            <v>hypothetical protein</v>
          </cell>
        </row>
        <row r="6467">
          <cell r="A6467" t="str">
            <v>UMAG_12126</v>
          </cell>
          <cell r="B6467" t="str">
            <v>hypothetical protein</v>
          </cell>
        </row>
        <row r="6468">
          <cell r="A6468" t="str">
            <v>UMAG_12127</v>
          </cell>
          <cell r="B6468" t="str">
            <v>hypothetical protein</v>
          </cell>
        </row>
        <row r="6469">
          <cell r="A6469" t="str">
            <v>UMAG_12128</v>
          </cell>
          <cell r="B6469" t="str">
            <v>hypothetical protein</v>
          </cell>
        </row>
        <row r="6470">
          <cell r="A6470" t="str">
            <v>UMAG_12129</v>
          </cell>
          <cell r="B6470" t="str">
            <v>related to Tubulin-specific chaperone A</v>
          </cell>
        </row>
        <row r="6471">
          <cell r="A6471" t="str">
            <v>UMAG_12130</v>
          </cell>
          <cell r="B6471" t="str">
            <v>probable Small nuclear ribonucleoprotein F</v>
          </cell>
        </row>
        <row r="6472">
          <cell r="A6472" t="str">
            <v>UMAG_12131</v>
          </cell>
          <cell r="B6472" t="str">
            <v>probable human translationally-controlled tumor protein (TCTP)</v>
          </cell>
        </row>
        <row r="6473">
          <cell r="A6473" t="str">
            <v>UMAG_12132</v>
          </cell>
          <cell r="B6473" t="str">
            <v>hypothetical protein</v>
          </cell>
        </row>
        <row r="6474">
          <cell r="A6474" t="str">
            <v>UMAG_12133</v>
          </cell>
          <cell r="B6474" t="str">
            <v>hypothetical protein</v>
          </cell>
        </row>
        <row r="6475">
          <cell r="A6475" t="str">
            <v>UMAG_12134</v>
          </cell>
          <cell r="B6475" t="str">
            <v>hypothetical protein</v>
          </cell>
        </row>
        <row r="6476">
          <cell r="A6476" t="str">
            <v>UMAG_12135</v>
          </cell>
          <cell r="B6476" t="str">
            <v>related to MOB2 - required for maintenance in ploidy</v>
          </cell>
        </row>
        <row r="6477">
          <cell r="A6477" t="str">
            <v>UMAG_12136</v>
          </cell>
          <cell r="B6477" t="str">
            <v>related to SEY1 - GTPase with a role in ER morphology</v>
          </cell>
        </row>
        <row r="6478">
          <cell r="A6478" t="str">
            <v>UMAG_12138</v>
          </cell>
          <cell r="B6478" t="str">
            <v>hypothetical protein</v>
          </cell>
        </row>
        <row r="6479">
          <cell r="A6479" t="str">
            <v>UMAG_12140</v>
          </cell>
          <cell r="B6479" t="str">
            <v>related to MRPL44 - mitochondrial ribosomal protein</v>
          </cell>
        </row>
        <row r="6480">
          <cell r="A6480" t="str">
            <v>UMAG_12141</v>
          </cell>
          <cell r="B6480" t="str">
            <v>hypothetical protein</v>
          </cell>
        </row>
        <row r="6481">
          <cell r="A6481" t="str">
            <v>UMAG_12142</v>
          </cell>
          <cell r="B6481" t="str">
            <v>related to YPI1 - inhibitor of the type I protein phosphatase Glc7p</v>
          </cell>
        </row>
        <row r="6482">
          <cell r="A6482" t="str">
            <v>UMAG_12143</v>
          </cell>
          <cell r="B6482" t="str">
            <v>hypothetical protein</v>
          </cell>
        </row>
        <row r="6483">
          <cell r="A6483" t="str">
            <v>UMAG_12144</v>
          </cell>
          <cell r="B6483" t="str">
            <v>hypothetical protein</v>
          </cell>
        </row>
        <row r="6484">
          <cell r="A6484" t="str">
            <v>UMAG_12146</v>
          </cell>
          <cell r="B6484" t="str">
            <v>hypothetical protein</v>
          </cell>
        </row>
        <row r="6485">
          <cell r="A6485" t="str">
            <v>UMAG_12147</v>
          </cell>
          <cell r="B6485" t="str">
            <v>hypothetical protein</v>
          </cell>
        </row>
        <row r="6486">
          <cell r="A6486" t="str">
            <v>UMAG_12148</v>
          </cell>
          <cell r="B6486" t="str">
            <v>hypothetical protein</v>
          </cell>
        </row>
        <row r="6487">
          <cell r="A6487" t="str">
            <v>UMAG_12149</v>
          </cell>
          <cell r="B6487" t="str">
            <v>hypothetical protein</v>
          </cell>
        </row>
        <row r="6488">
          <cell r="A6488" t="str">
            <v>UMAG_12150</v>
          </cell>
          <cell r="B6488" t="str">
            <v>related to magnesium-dependent acid phosphatase</v>
          </cell>
        </row>
        <row r="6489">
          <cell r="A6489" t="str">
            <v>UMAG_12151</v>
          </cell>
          <cell r="B6489" t="str">
            <v>related to SNF2 family helicase/ATPase</v>
          </cell>
        </row>
        <row r="6490">
          <cell r="A6490" t="str">
            <v>UMAG_12152</v>
          </cell>
          <cell r="B6490" t="str">
            <v>hypothetical protein</v>
          </cell>
        </row>
        <row r="6491">
          <cell r="A6491" t="str">
            <v>UMAG_12153</v>
          </cell>
          <cell r="B6491" t="str">
            <v>hypothetical protein</v>
          </cell>
        </row>
        <row r="6492">
          <cell r="A6492" t="str">
            <v>UMAG_12154</v>
          </cell>
          <cell r="B6492" t="str">
            <v>related to SKI3 - protein involved in exosome mediated 3` to 5` mRNA degradation</v>
          </cell>
        </row>
        <row r="6493">
          <cell r="A6493" t="str">
            <v>UMAG_12155</v>
          </cell>
          <cell r="B6493" t="str">
            <v>related to MutS protein homolog 5</v>
          </cell>
        </row>
        <row r="6494">
          <cell r="A6494" t="str">
            <v>UMAG_12156</v>
          </cell>
          <cell r="B6494" t="str">
            <v>hypothetical protein</v>
          </cell>
        </row>
        <row r="6495">
          <cell r="A6495" t="str">
            <v>UMAG_12157</v>
          </cell>
          <cell r="B6495" t="str">
            <v>hypothetical protein</v>
          </cell>
        </row>
        <row r="6496">
          <cell r="A6496" t="str">
            <v>UMAG_12158</v>
          </cell>
          <cell r="B6496" t="str">
            <v>hypothetical protein</v>
          </cell>
        </row>
        <row r="6497">
          <cell r="A6497" t="str">
            <v>UMAG_12159</v>
          </cell>
          <cell r="B6497" t="str">
            <v>hypothetical protein</v>
          </cell>
        </row>
        <row r="6498">
          <cell r="A6498" t="str">
            <v>UMAG_12161</v>
          </cell>
          <cell r="B6498" t="str">
            <v>related to lipase family</v>
          </cell>
        </row>
        <row r="6499">
          <cell r="A6499" t="str">
            <v>UMAG_12163</v>
          </cell>
          <cell r="B6499" t="str">
            <v>related to CMC2 - protein of the mitochondrial intermembrane space involved in respiratory chain complex assembly</v>
          </cell>
        </row>
        <row r="6500">
          <cell r="A6500" t="str">
            <v>UMAG_12165</v>
          </cell>
          <cell r="B6500" t="str">
            <v>hypothetical protein</v>
          </cell>
        </row>
        <row r="6501">
          <cell r="A6501" t="str">
            <v>UMAG_12166</v>
          </cell>
          <cell r="B6501" t="str">
            <v>related to SPC1 - signal peptidase 10.8 kDa subunit</v>
          </cell>
        </row>
        <row r="6502">
          <cell r="A6502" t="str">
            <v>UMAG_12167</v>
          </cell>
          <cell r="B6502" t="str">
            <v>related to PPR1 - Zinc finger transcription factor</v>
          </cell>
        </row>
        <row r="6503">
          <cell r="A6503" t="str">
            <v>UMAG_12168</v>
          </cell>
          <cell r="B6503" t="str">
            <v>hypothetical protein</v>
          </cell>
        </row>
        <row r="6504">
          <cell r="A6504" t="str">
            <v>UMAG_12169</v>
          </cell>
          <cell r="B6504" t="str">
            <v>related to Sodium/nucleoside cotransporter 2</v>
          </cell>
        </row>
        <row r="6505">
          <cell r="A6505" t="str">
            <v>UMAG_12171</v>
          </cell>
          <cell r="B6505" t="str">
            <v>hypothetical protein</v>
          </cell>
        </row>
        <row r="6506">
          <cell r="A6506" t="str">
            <v>UMAG_12172</v>
          </cell>
          <cell r="B6506" t="str">
            <v>hypothetical protein</v>
          </cell>
        </row>
        <row r="6507">
          <cell r="A6507" t="str">
            <v>UMAG_12173</v>
          </cell>
          <cell r="B6507" t="str">
            <v>hypothetical protein</v>
          </cell>
        </row>
        <row r="6508">
          <cell r="A6508" t="str">
            <v>UMAG_12174</v>
          </cell>
          <cell r="B6508" t="str">
            <v>hypothetical protein</v>
          </cell>
        </row>
        <row r="6509">
          <cell r="A6509" t="str">
            <v>UMAG_12175</v>
          </cell>
          <cell r="B6509" t="str">
            <v>hypothetical protein</v>
          </cell>
        </row>
        <row r="6510">
          <cell r="A6510" t="str">
            <v>UMAG_12176</v>
          </cell>
          <cell r="B6510" t="str">
            <v>hypothetical protein</v>
          </cell>
        </row>
        <row r="6511">
          <cell r="A6511" t="str">
            <v>UMAG_12177</v>
          </cell>
          <cell r="B6511" t="str">
            <v>probable XKS1 - xylulokinase</v>
          </cell>
        </row>
        <row r="6512">
          <cell r="A6512" t="str">
            <v>UMAG_12178</v>
          </cell>
          <cell r="B6512" t="str">
            <v>related to 5-carboxyvanillate decarboxylase</v>
          </cell>
        </row>
        <row r="6513">
          <cell r="A6513" t="str">
            <v>UMAG_12179</v>
          </cell>
          <cell r="B6513" t="str">
            <v>hypothetical protein</v>
          </cell>
        </row>
        <row r="6514">
          <cell r="A6514" t="str">
            <v>UMAG_12181</v>
          </cell>
          <cell r="B6514" t="str">
            <v>hypothetical protein</v>
          </cell>
        </row>
        <row r="6515">
          <cell r="A6515" t="str">
            <v>UMAG_12182</v>
          </cell>
          <cell r="B6515" t="str">
            <v>hypothetical protein</v>
          </cell>
        </row>
        <row r="6516">
          <cell r="A6516" t="str">
            <v>UMAG_12183</v>
          </cell>
          <cell r="B6516" t="str">
            <v>hypothetical protein</v>
          </cell>
        </row>
        <row r="6517">
          <cell r="A6517" t="str">
            <v>UMAG_12184</v>
          </cell>
          <cell r="B6517" t="str">
            <v>hypothetical protein</v>
          </cell>
        </row>
        <row r="6518">
          <cell r="A6518" t="str">
            <v>UMAG_12185</v>
          </cell>
          <cell r="B6518" t="str">
            <v>hypothetical protein</v>
          </cell>
        </row>
        <row r="6519">
          <cell r="A6519" t="str">
            <v>UMAG_12186</v>
          </cell>
          <cell r="B6519" t="str">
            <v>probable HEM13 - coproporphyrinogen III oxidase</v>
          </cell>
        </row>
        <row r="6520">
          <cell r="A6520" t="str">
            <v>UMAG_12187</v>
          </cell>
          <cell r="B6520" t="str">
            <v>hypothetical protein</v>
          </cell>
        </row>
        <row r="6521">
          <cell r="A6521" t="str">
            <v>UMAG_12188</v>
          </cell>
          <cell r="B6521" t="str">
            <v>hypothetical protein</v>
          </cell>
        </row>
        <row r="6522">
          <cell r="A6522" t="str">
            <v>UMAG_12189</v>
          </cell>
          <cell r="B6522" t="str">
            <v>hypothetical protein</v>
          </cell>
        </row>
        <row r="6523">
          <cell r="A6523" t="str">
            <v>UMAG_12190</v>
          </cell>
          <cell r="B6523" t="str">
            <v>hypothetical protein</v>
          </cell>
        </row>
        <row r="6524">
          <cell r="A6524" t="str">
            <v>UMAG_12191</v>
          </cell>
          <cell r="B6524" t="str">
            <v>hypothetical protein</v>
          </cell>
        </row>
        <row r="6525">
          <cell r="A6525" t="str">
            <v>UMAG_12192</v>
          </cell>
          <cell r="B6525" t="str">
            <v>related to Tim22</v>
          </cell>
        </row>
        <row r="6526">
          <cell r="A6526" t="str">
            <v>UMAG_12193</v>
          </cell>
          <cell r="B6526" t="str">
            <v>related to multidrug resistant protein</v>
          </cell>
        </row>
        <row r="6527">
          <cell r="A6527" t="str">
            <v>UMAG_12194</v>
          </cell>
          <cell r="B6527" t="str">
            <v>related to SWD2 - subunit of the COMPASS complex</v>
          </cell>
        </row>
        <row r="6528">
          <cell r="A6528" t="str">
            <v>UMAG_12195</v>
          </cell>
          <cell r="B6528" t="str">
            <v>hypothetical protein</v>
          </cell>
        </row>
        <row r="6529">
          <cell r="A6529" t="str">
            <v>UMAG_12196</v>
          </cell>
          <cell r="B6529" t="str">
            <v>hypothetical protein</v>
          </cell>
        </row>
        <row r="6530">
          <cell r="A6530" t="str">
            <v>UMAG_12197</v>
          </cell>
          <cell r="B6530" t="str">
            <v>hypothetical protein</v>
          </cell>
        </row>
        <row r="6531">
          <cell r="A6531" t="str">
            <v>UMAG_12198</v>
          </cell>
          <cell r="B6531" t="str">
            <v>hypothetical protein</v>
          </cell>
        </row>
        <row r="6532">
          <cell r="A6532" t="str">
            <v>UMAG_12199</v>
          </cell>
          <cell r="B6532" t="str">
            <v>related to decapping enzyme</v>
          </cell>
        </row>
        <row r="6533">
          <cell r="A6533" t="str">
            <v>UMAG_12200</v>
          </cell>
          <cell r="B6533" t="str">
            <v>hypothetical protein</v>
          </cell>
        </row>
        <row r="6534">
          <cell r="A6534" t="str">
            <v>UMAG_12201</v>
          </cell>
          <cell r="B6534" t="str">
            <v>related to Ras-like G protein RagD</v>
          </cell>
        </row>
        <row r="6535">
          <cell r="A6535" t="str">
            <v>UMAG_12202</v>
          </cell>
          <cell r="B6535" t="str">
            <v>hypothetical protein</v>
          </cell>
        </row>
        <row r="6536">
          <cell r="A6536" t="str">
            <v>UMAG_12203</v>
          </cell>
          <cell r="B6536" t="str">
            <v>related to CWC2 - involved in mRNA splicing</v>
          </cell>
        </row>
        <row r="6537">
          <cell r="A6537" t="str">
            <v>UMAG_12204</v>
          </cell>
          <cell r="B6537" t="str">
            <v>hypothetical protein</v>
          </cell>
        </row>
        <row r="6538">
          <cell r="A6538" t="str">
            <v>UMAG_12205</v>
          </cell>
          <cell r="B6538" t="str">
            <v>hypothetical protein</v>
          </cell>
        </row>
        <row r="6539">
          <cell r="A6539" t="str">
            <v>UMAG_12206</v>
          </cell>
          <cell r="B6539" t="str">
            <v>hypothetical protein</v>
          </cell>
        </row>
        <row r="6540">
          <cell r="A6540" t="str">
            <v>UMAG_12207</v>
          </cell>
          <cell r="B6540" t="str">
            <v>hypothetical protein</v>
          </cell>
        </row>
        <row r="6541">
          <cell r="A6541" t="str">
            <v>UMAG_12208</v>
          </cell>
          <cell r="B6541" t="str">
            <v>related to SSN3 - cyclin-dependent CTD kinase</v>
          </cell>
        </row>
        <row r="6542">
          <cell r="A6542" t="str">
            <v>UMAG_12209</v>
          </cell>
          <cell r="B6542" t="str">
            <v>related to SMC4 - Stable Maintenance of Chromosomes</v>
          </cell>
        </row>
        <row r="6543">
          <cell r="A6543" t="str">
            <v>UMAG_12210</v>
          </cell>
          <cell r="B6543" t="str">
            <v>related to HUT1 - involved in UDP-galactose transport to the Golgi lumen</v>
          </cell>
        </row>
        <row r="6544">
          <cell r="A6544" t="str">
            <v>UMAG_12211</v>
          </cell>
          <cell r="B6544" t="str">
            <v>hypothetical protein</v>
          </cell>
        </row>
        <row r="6545">
          <cell r="A6545" t="str">
            <v>UMAG_12212</v>
          </cell>
          <cell r="B6545" t="str">
            <v>related to ATP10 - F1F0 ATPase complex assembly protein</v>
          </cell>
        </row>
        <row r="6546">
          <cell r="A6546" t="str">
            <v>UMAG_12213</v>
          </cell>
          <cell r="B6546" t="str">
            <v>hypothetical protein</v>
          </cell>
        </row>
        <row r="6547">
          <cell r="A6547" t="str">
            <v>UMAG_12214</v>
          </cell>
          <cell r="B6547" t="str">
            <v>hypothetical protein</v>
          </cell>
        </row>
        <row r="6548">
          <cell r="A6548" t="str">
            <v>UMAG_12215</v>
          </cell>
          <cell r="B6548" t="str">
            <v>hypothetical protein</v>
          </cell>
        </row>
        <row r="6549">
          <cell r="A6549" t="str">
            <v>UMAG_12216</v>
          </cell>
          <cell r="B6549" t="str">
            <v>related to Mig1 protein</v>
          </cell>
        </row>
        <row r="6550">
          <cell r="A6550" t="str">
            <v>UMAG_12217</v>
          </cell>
          <cell r="B6550" t="str">
            <v>hypothetical protein</v>
          </cell>
        </row>
        <row r="6551">
          <cell r="A6551" t="str">
            <v>UMAG_12218</v>
          </cell>
          <cell r="B6551" t="str">
            <v>probable SMC1 - chromosome segregation protein</v>
          </cell>
        </row>
        <row r="6552">
          <cell r="A6552" t="str">
            <v>UMAG_12219</v>
          </cell>
          <cell r="B6552" t="str">
            <v>hypothetical protein</v>
          </cell>
        </row>
        <row r="6553">
          <cell r="A6553" t="str">
            <v>UMAG_12221</v>
          </cell>
          <cell r="B6553" t="str">
            <v>related to Dynactin 6</v>
          </cell>
        </row>
        <row r="6554">
          <cell r="A6554" t="str">
            <v>UMAG_12222</v>
          </cell>
          <cell r="B6554" t="str">
            <v>hypothetical protein</v>
          </cell>
        </row>
        <row r="6555">
          <cell r="A6555" t="str">
            <v>UMAG_12223</v>
          </cell>
          <cell r="B6555" t="str">
            <v>hypothetical protein</v>
          </cell>
        </row>
        <row r="6556">
          <cell r="A6556" t="str">
            <v>UMAG_12224</v>
          </cell>
          <cell r="B6556" t="str">
            <v>related to Tuftelin-interacting protein 11</v>
          </cell>
        </row>
        <row r="6557">
          <cell r="A6557" t="str">
            <v>UMAG_12225</v>
          </cell>
          <cell r="B6557" t="str">
            <v>hypothetical protein</v>
          </cell>
        </row>
        <row r="6558">
          <cell r="A6558" t="str">
            <v>UMAG_12226</v>
          </cell>
          <cell r="B6558" t="str">
            <v>hypothetical protein</v>
          </cell>
        </row>
        <row r="6559">
          <cell r="A6559" t="str">
            <v>UMAG_12227</v>
          </cell>
          <cell r="B6559" t="str">
            <v>related to DASH complex subunit spc19 (Outer kinetochore protein spc19)</v>
          </cell>
        </row>
        <row r="6560">
          <cell r="A6560" t="str">
            <v>UMAG_12228</v>
          </cell>
          <cell r="B6560" t="str">
            <v>hypothetical protein</v>
          </cell>
        </row>
        <row r="6561">
          <cell r="A6561" t="str">
            <v>UMAG_12229</v>
          </cell>
          <cell r="B6561" t="str">
            <v>related to dioxygenase</v>
          </cell>
        </row>
        <row r="6562">
          <cell r="A6562" t="str">
            <v>UMAG_12230</v>
          </cell>
          <cell r="B6562" t="str">
            <v>hypothetical protein</v>
          </cell>
        </row>
        <row r="6563">
          <cell r="A6563" t="str">
            <v>UMAG_12231</v>
          </cell>
          <cell r="B6563" t="str">
            <v>related to PKR1 - V-ATPase Assembly Factor</v>
          </cell>
        </row>
        <row r="6564">
          <cell r="A6564" t="str">
            <v>UMAG_12232</v>
          </cell>
          <cell r="B6564" t="str">
            <v>related to mitochondrial seryl-tRNA synthetases</v>
          </cell>
        </row>
        <row r="6565">
          <cell r="A6565" t="str">
            <v>UMAG_12233</v>
          </cell>
          <cell r="B6565" t="str">
            <v>hypothetical protein</v>
          </cell>
        </row>
        <row r="6566">
          <cell r="A6566" t="str">
            <v>UMAG_12234</v>
          </cell>
          <cell r="B6566" t="str">
            <v>probable Autophagy-related protein 12</v>
          </cell>
        </row>
        <row r="6567">
          <cell r="A6567" t="str">
            <v>UMAG_12235</v>
          </cell>
          <cell r="B6567" t="str">
            <v>hypothetical protein</v>
          </cell>
        </row>
        <row r="6568">
          <cell r="A6568" t="str">
            <v>UMAG_12236</v>
          </cell>
          <cell r="B6568" t="str">
            <v>probable NADP( )-dependent dehydrogenase acting on 3-hydroxy acids</v>
          </cell>
        </row>
        <row r="6569">
          <cell r="A6569" t="str">
            <v>UMAG_12237</v>
          </cell>
          <cell r="B6569" t="str">
            <v>hypothetical protein</v>
          </cell>
        </row>
        <row r="6570">
          <cell r="A6570" t="str">
            <v>UMAG_12238</v>
          </cell>
          <cell r="B6570" t="str">
            <v>hypothetical protein</v>
          </cell>
        </row>
        <row r="6571">
          <cell r="A6571" t="str">
            <v>UMAG_12239</v>
          </cell>
          <cell r="B6571" t="str">
            <v>related to MGS1 - Maintenance of Genome Stability 1</v>
          </cell>
        </row>
        <row r="6572">
          <cell r="A6572" t="str">
            <v>UMAG_12240</v>
          </cell>
          <cell r="B6572" t="str">
            <v>hypothetical protein</v>
          </cell>
        </row>
        <row r="6573">
          <cell r="A6573" t="str">
            <v>UMAG_12241</v>
          </cell>
          <cell r="B6573" t="str">
            <v>related to COX19 - Cytochrome c oxidase assembly protein</v>
          </cell>
        </row>
        <row r="6574">
          <cell r="A6574" t="str">
            <v>UMAG_12242</v>
          </cell>
          <cell r="B6574" t="str">
            <v>hypothetical protein</v>
          </cell>
        </row>
        <row r="6575">
          <cell r="A6575" t="str">
            <v>UMAG_12243</v>
          </cell>
          <cell r="B6575" t="str">
            <v>related to swi/snf-related matrix-associated actin-dependent regulator of chromatin</v>
          </cell>
        </row>
        <row r="6576">
          <cell r="A6576" t="str">
            <v>UMAG_12244</v>
          </cell>
          <cell r="B6576" t="str">
            <v>related to small nuclear ribonucleoprotein associated protein b</v>
          </cell>
        </row>
        <row r="6577">
          <cell r="A6577" t="str">
            <v>UMAG_12246</v>
          </cell>
          <cell r="B6577" t="str">
            <v>related to PCD1 - peroxisomal nudix pyrophosphatase</v>
          </cell>
        </row>
        <row r="6578">
          <cell r="A6578" t="str">
            <v>UMAG_12247</v>
          </cell>
          <cell r="B6578" t="str">
            <v>hypothetical protein</v>
          </cell>
        </row>
        <row r="6579">
          <cell r="A6579" t="str">
            <v>UMAG_12248</v>
          </cell>
          <cell r="B6579" t="str">
            <v>hypothetical protein</v>
          </cell>
        </row>
        <row r="6580">
          <cell r="A6580" t="str">
            <v>UMAG_12249</v>
          </cell>
          <cell r="B6580" t="str">
            <v>hypothetical protein</v>
          </cell>
        </row>
        <row r="6581">
          <cell r="A6581" t="str">
            <v>UMAG_12250</v>
          </cell>
          <cell r="B6581" t="str">
            <v>hypothetical protein</v>
          </cell>
        </row>
        <row r="6582">
          <cell r="A6582" t="str">
            <v>UMAG_12251</v>
          </cell>
          <cell r="B6582" t="str">
            <v>related to MIM1 û mitochondrial protein required for outer membrane protein import</v>
          </cell>
        </row>
        <row r="6583">
          <cell r="A6583" t="str">
            <v>UMAG_12253</v>
          </cell>
          <cell r="B6583" t="str">
            <v>hypothetical protein</v>
          </cell>
        </row>
        <row r="6584">
          <cell r="A6584" t="str">
            <v>UMAG_12254</v>
          </cell>
          <cell r="B6584" t="str">
            <v>sepA-related Formin</v>
          </cell>
        </row>
        <row r="6585">
          <cell r="A6585" t="str">
            <v>UMAG_12255</v>
          </cell>
          <cell r="B6585" t="str">
            <v>hypothetical protein</v>
          </cell>
        </row>
        <row r="6586">
          <cell r="A6586" t="str">
            <v>UMAG_12256</v>
          </cell>
          <cell r="B6586" t="str">
            <v>hypothetical protein</v>
          </cell>
        </row>
        <row r="6587">
          <cell r="A6587" t="str">
            <v>UMAG_12257</v>
          </cell>
          <cell r="B6587" t="str">
            <v>hypothetical protein</v>
          </cell>
        </row>
        <row r="6588">
          <cell r="A6588" t="str">
            <v>UMAG_12258</v>
          </cell>
          <cell r="B6588" t="str">
            <v>hypothetical protein</v>
          </cell>
        </row>
        <row r="6589">
          <cell r="A6589" t="str">
            <v>UMAG_12259</v>
          </cell>
          <cell r="B6589" t="str">
            <v>related to PET8 - Protein of the mitochondrial carrier family (MCF)</v>
          </cell>
        </row>
        <row r="6590">
          <cell r="A6590" t="str">
            <v>UMAG_12260</v>
          </cell>
          <cell r="B6590" t="str">
            <v>hypothetical protein</v>
          </cell>
        </row>
        <row r="6591">
          <cell r="A6591" t="str">
            <v>UMAG_12261</v>
          </cell>
          <cell r="B6591" t="str">
            <v>related to lipase/esterase</v>
          </cell>
        </row>
        <row r="6592">
          <cell r="A6592" t="str">
            <v>UMAG_12262</v>
          </cell>
          <cell r="B6592" t="str">
            <v>related to 4-coumarate-CoA ligase</v>
          </cell>
        </row>
        <row r="6593">
          <cell r="A6593" t="str">
            <v>UMAG_12263</v>
          </cell>
          <cell r="B6593" t="str">
            <v>hypothetical protein</v>
          </cell>
        </row>
        <row r="6594">
          <cell r="A6594" t="str">
            <v>UMAG_12264</v>
          </cell>
          <cell r="B6594" t="str">
            <v>hypothetical protein</v>
          </cell>
        </row>
        <row r="6595">
          <cell r="A6595" t="str">
            <v>UMAG_12265</v>
          </cell>
          <cell r="B6595" t="str">
            <v>hypothetical protein</v>
          </cell>
        </row>
        <row r="6596">
          <cell r="A6596" t="str">
            <v>UMAG_12267</v>
          </cell>
          <cell r="B6596" t="str">
            <v>related to IST2 - Plasma membrane protein that may be involved in osmotolerance</v>
          </cell>
        </row>
        <row r="6597">
          <cell r="A6597" t="str">
            <v>UMAG_12269</v>
          </cell>
          <cell r="B6597" t="str">
            <v>related to CYB2 - lactate dehydrogenase cytochrome b2</v>
          </cell>
        </row>
        <row r="6598">
          <cell r="A6598" t="str">
            <v>UMAG_12271</v>
          </cell>
          <cell r="B6598" t="str">
            <v>putative dioxygenase Ssp1</v>
          </cell>
        </row>
        <row r="6599">
          <cell r="A6599" t="str">
            <v>UMAG_12272</v>
          </cell>
          <cell r="B6599" t="str">
            <v>Ste20-like protein kinase with effect on mating</v>
          </cell>
        </row>
        <row r="6600">
          <cell r="A6600" t="str">
            <v>UMAG_12273</v>
          </cell>
          <cell r="B6600" t="str">
            <v>hypothetical protein</v>
          </cell>
        </row>
        <row r="6601">
          <cell r="A6601" t="str">
            <v>UMAG_12275</v>
          </cell>
          <cell r="B6601" t="str">
            <v>hypothetical protein</v>
          </cell>
        </row>
        <row r="6602">
          <cell r="A6602" t="str">
            <v>UMAG_12276</v>
          </cell>
          <cell r="B6602" t="str">
            <v>hypothetical protein</v>
          </cell>
        </row>
        <row r="6603">
          <cell r="A6603" t="str">
            <v>UMAG_12277</v>
          </cell>
          <cell r="B6603" t="str">
            <v>probable GIM3 - Gim complex component</v>
          </cell>
        </row>
        <row r="6604">
          <cell r="A6604" t="str">
            <v>UMAG_12278</v>
          </cell>
          <cell r="B6604" t="str">
            <v>probable Dynein light chain 1</v>
          </cell>
        </row>
        <row r="6605">
          <cell r="A6605" t="str">
            <v>UMAG_12279</v>
          </cell>
          <cell r="B6605" t="str">
            <v>hypothetical protein</v>
          </cell>
        </row>
        <row r="6606">
          <cell r="A6606" t="str">
            <v>UMAG_12280</v>
          </cell>
          <cell r="B6606" t="str">
            <v>hypothetical protein</v>
          </cell>
        </row>
        <row r="6607">
          <cell r="A6607" t="str">
            <v>UMAG_12281</v>
          </cell>
          <cell r="B6607" t="str">
            <v>hypothetical protein</v>
          </cell>
        </row>
        <row r="6608">
          <cell r="A6608" t="str">
            <v>UMAG_12282</v>
          </cell>
          <cell r="B6608" t="str">
            <v>related to eIF3k -translation initiation factor 3 subunit K</v>
          </cell>
        </row>
        <row r="6609">
          <cell r="A6609" t="str">
            <v>UMAG_12283</v>
          </cell>
          <cell r="B6609" t="str">
            <v>hypothetical protein</v>
          </cell>
        </row>
        <row r="6610">
          <cell r="A6610" t="str">
            <v>UMAG_12284</v>
          </cell>
          <cell r="B6610" t="str">
            <v>probable nuclear cap binding protein subunit 2</v>
          </cell>
        </row>
        <row r="6611">
          <cell r="A6611" t="str">
            <v>UMAG_12285</v>
          </cell>
          <cell r="B6611" t="str">
            <v>related to CDC123 - protein controls the cell cycle by controlling eIF2gamma abundance</v>
          </cell>
        </row>
        <row r="6612">
          <cell r="A6612" t="str">
            <v>UMAG_12286</v>
          </cell>
          <cell r="B6612" t="str">
            <v>hypothetical protein</v>
          </cell>
        </row>
        <row r="6613">
          <cell r="A6613" t="str">
            <v>UMAG_12287</v>
          </cell>
          <cell r="B6613" t="str">
            <v>hypothetical protein (N-terminal fragment)</v>
          </cell>
        </row>
        <row r="6614">
          <cell r="A6614" t="str">
            <v>UMAG_12288</v>
          </cell>
          <cell r="B6614" t="str">
            <v>hypothetical protein (N-terminal fragment)</v>
          </cell>
        </row>
        <row r="6615">
          <cell r="A6615" t="str">
            <v>UMAG_12289</v>
          </cell>
          <cell r="B6615" t="str">
            <v>related to CAB5 - probable dephospho-CoA kinase</v>
          </cell>
        </row>
        <row r="6616">
          <cell r="A6616" t="str">
            <v>UMAG_12291</v>
          </cell>
          <cell r="B6616" t="str">
            <v>hypothetical protein</v>
          </cell>
        </row>
        <row r="6617">
          <cell r="A6617" t="str">
            <v>UMAG_12292</v>
          </cell>
          <cell r="B6617" t="str">
            <v>hypothetical protein</v>
          </cell>
        </row>
        <row r="6618">
          <cell r="A6618" t="str">
            <v>UMAG_12293</v>
          </cell>
          <cell r="B6618" t="str">
            <v>related to PPM1 û carboxyl methyltransferase</v>
          </cell>
        </row>
        <row r="6619">
          <cell r="A6619" t="str">
            <v>UMAG_12294</v>
          </cell>
          <cell r="B6619" t="str">
            <v>related to SCS3 - protein required for inositol prototrophy</v>
          </cell>
        </row>
        <row r="6620">
          <cell r="A6620" t="str">
            <v>UMAG_12295</v>
          </cell>
          <cell r="B6620" t="str">
            <v>hypothetical protein</v>
          </cell>
        </row>
        <row r="6621">
          <cell r="A6621" t="str">
            <v>UMAG_12296</v>
          </cell>
          <cell r="B6621" t="str">
            <v>related to CMC1 - mitochondrial intermembrane space copper-binding protein</v>
          </cell>
        </row>
        <row r="6622">
          <cell r="A6622" t="str">
            <v>UMAG_12297</v>
          </cell>
          <cell r="B6622" t="str">
            <v>hypothetical protein</v>
          </cell>
        </row>
        <row r="6623">
          <cell r="A6623" t="str">
            <v>UMAG_12298</v>
          </cell>
          <cell r="B6623" t="str">
            <v>hypothetical protein</v>
          </cell>
        </row>
        <row r="6624">
          <cell r="A6624" t="str">
            <v>UMAG_12299</v>
          </cell>
          <cell r="B6624" t="str">
            <v>hypothetical protein</v>
          </cell>
        </row>
        <row r="6625">
          <cell r="A6625" t="str">
            <v>UMAG_12300</v>
          </cell>
          <cell r="B6625" t="str">
            <v>related to methylcrotonyl-coa carboxylase alpha chain</v>
          </cell>
        </row>
        <row r="6626">
          <cell r="A6626" t="str">
            <v>UMAG_12301</v>
          </cell>
          <cell r="B6626" t="str">
            <v>hypothetical protein</v>
          </cell>
        </row>
        <row r="6627">
          <cell r="A6627" t="str">
            <v>UMAG_12302</v>
          </cell>
          <cell r="B6627" t="str">
            <v>hypothetical protein</v>
          </cell>
        </row>
        <row r="6628">
          <cell r="A6628" t="str">
            <v>UMAG_12303</v>
          </cell>
          <cell r="B6628" t="str">
            <v>hypothetical protein</v>
          </cell>
        </row>
        <row r="6629">
          <cell r="A6629" t="str">
            <v>UMAG_12304</v>
          </cell>
          <cell r="B6629" t="str">
            <v>hypothetical protein</v>
          </cell>
        </row>
        <row r="6630">
          <cell r="A6630" t="str">
            <v>UMAG_12305</v>
          </cell>
          <cell r="B6630" t="str">
            <v>probable GTP-binding protein 1</v>
          </cell>
        </row>
        <row r="6631">
          <cell r="A6631" t="str">
            <v>UMAG_12306</v>
          </cell>
          <cell r="B6631" t="str">
            <v>related to MED7 - member of RNA Polymerase II transcriptional regulation mediator complex</v>
          </cell>
        </row>
        <row r="6632">
          <cell r="A6632" t="str">
            <v>UMAG_12307</v>
          </cell>
          <cell r="B6632" t="str">
            <v>hypothetical protein</v>
          </cell>
        </row>
        <row r="6633">
          <cell r="A6633" t="str">
            <v>UMAG_12308</v>
          </cell>
          <cell r="B6633" t="str">
            <v>hypothetical protein</v>
          </cell>
        </row>
        <row r="6634">
          <cell r="A6634" t="str">
            <v>UMAG_12309</v>
          </cell>
          <cell r="B6634" t="str">
            <v>hypothetical protein</v>
          </cell>
        </row>
        <row r="6635">
          <cell r="A6635" t="str">
            <v>UMAG_12310</v>
          </cell>
          <cell r="B6635" t="str">
            <v>hypothetical protein</v>
          </cell>
        </row>
        <row r="6636">
          <cell r="A6636" t="str">
            <v>UMAG_12311</v>
          </cell>
          <cell r="B6636" t="str">
            <v>hypothetical protein</v>
          </cell>
        </row>
        <row r="6637">
          <cell r="A6637" t="str">
            <v>UMAG_12312</v>
          </cell>
          <cell r="B6637" t="str">
            <v>hypothetical protein</v>
          </cell>
        </row>
        <row r="6638">
          <cell r="A6638" t="str">
            <v>UMAG_12313</v>
          </cell>
          <cell r="B6638" t="str">
            <v>hypothetical protein</v>
          </cell>
        </row>
        <row r="6639">
          <cell r="A6639" t="str">
            <v>UMAG_12314</v>
          </cell>
          <cell r="B6639" t="str">
            <v>hypothetical protein</v>
          </cell>
        </row>
        <row r="6640">
          <cell r="A6640" t="str">
            <v>UMAG_12315</v>
          </cell>
          <cell r="B6640" t="str">
            <v>hypothetical protein</v>
          </cell>
        </row>
        <row r="6641">
          <cell r="A6641" t="str">
            <v>UMAG_12316</v>
          </cell>
          <cell r="B6641" t="str">
            <v>hypothetical protein</v>
          </cell>
        </row>
        <row r="6642">
          <cell r="A6642" t="str">
            <v>UMAG_12317</v>
          </cell>
          <cell r="B6642" t="str">
            <v>hypothetical protein</v>
          </cell>
        </row>
        <row r="6643">
          <cell r="A6643" t="str">
            <v>UMAG_12318</v>
          </cell>
          <cell r="B6643" t="str">
            <v>hypothetical protein</v>
          </cell>
        </row>
        <row r="6644">
          <cell r="A6644" t="str">
            <v>UMAG_12319</v>
          </cell>
          <cell r="B6644" t="str">
            <v>hypothetical protein</v>
          </cell>
        </row>
        <row r="6645">
          <cell r="A6645" t="str">
            <v>UMAG_12320</v>
          </cell>
          <cell r="B6645" t="str">
            <v>hypothetical protein</v>
          </cell>
        </row>
        <row r="6646">
          <cell r="A6646" t="str">
            <v>UMAG_12321</v>
          </cell>
          <cell r="B6646" t="str">
            <v>hypothetical protein</v>
          </cell>
        </row>
        <row r="6647">
          <cell r="A6647" t="str">
            <v>UMAG_12322</v>
          </cell>
          <cell r="B6647" t="str">
            <v>hypothetical protein</v>
          </cell>
        </row>
        <row r="6648">
          <cell r="A6648" t="str">
            <v>UMAG_12323</v>
          </cell>
          <cell r="B6648" t="str">
            <v>hypothetical protein</v>
          </cell>
        </row>
        <row r="6649">
          <cell r="A6649" t="str">
            <v>UMAG_12324</v>
          </cell>
          <cell r="B6649" t="str">
            <v>hypothetical protein</v>
          </cell>
        </row>
        <row r="6650">
          <cell r="A6650" t="str">
            <v>UMAG_12325</v>
          </cell>
          <cell r="B6650" t="str">
            <v>hypothetical protein</v>
          </cell>
        </row>
        <row r="6651">
          <cell r="A6651" t="str">
            <v>UMAG_12326</v>
          </cell>
          <cell r="B6651" t="str">
            <v>hypothetical protein</v>
          </cell>
        </row>
        <row r="6652">
          <cell r="A6652" t="str">
            <v>UMAG_12327</v>
          </cell>
          <cell r="B6652" t="str">
            <v>related to Gephyrin</v>
          </cell>
        </row>
        <row r="6653">
          <cell r="A6653" t="str">
            <v>UMAG_12328</v>
          </cell>
          <cell r="B6653" t="str">
            <v>hypothetical protein</v>
          </cell>
        </row>
        <row r="6654">
          <cell r="A6654" t="str">
            <v>UMAG_12329</v>
          </cell>
          <cell r="B6654" t="str">
            <v>hypothetical protein</v>
          </cell>
        </row>
        <row r="6655">
          <cell r="A6655" t="str">
            <v>UMAG_12330</v>
          </cell>
          <cell r="B6655" t="str">
            <v>hypothetical protein</v>
          </cell>
        </row>
        <row r="6656">
          <cell r="A6656" t="str">
            <v>UMAG_12331</v>
          </cell>
          <cell r="B6656" t="str">
            <v>hypothetical protein</v>
          </cell>
        </row>
        <row r="6657">
          <cell r="A6657" t="str">
            <v>UMAG_12332</v>
          </cell>
          <cell r="B6657" t="str">
            <v>hypothetical protein</v>
          </cell>
        </row>
        <row r="6658">
          <cell r="A6658" t="str">
            <v>UMAG_12333</v>
          </cell>
          <cell r="B6658" t="str">
            <v>hypothetical protein</v>
          </cell>
        </row>
        <row r="6659">
          <cell r="A6659" t="str">
            <v>UMAG_12334</v>
          </cell>
          <cell r="B6659" t="str">
            <v>hypothetical protein</v>
          </cell>
        </row>
        <row r="6660">
          <cell r="A6660" t="str">
            <v>UMAG_12335</v>
          </cell>
          <cell r="B6660" t="str">
            <v>related to nuclear distribution protein RO11</v>
          </cell>
        </row>
        <row r="6661">
          <cell r="A6661" t="str">
            <v>UMAG_12336</v>
          </cell>
          <cell r="B6661" t="str">
            <v>related to meiosis-specific MutS homolog</v>
          </cell>
        </row>
        <row r="6662">
          <cell r="A6662" t="str">
            <v>UMAG_12337</v>
          </cell>
          <cell r="B6662" t="str">
            <v>related to acyl-coa thioester hydrolase</v>
          </cell>
        </row>
        <row r="6663">
          <cell r="A6663" t="str">
            <v>UMAG_12338</v>
          </cell>
          <cell r="B6663" t="str">
            <v>hypothetical protein</v>
          </cell>
        </row>
        <row r="6664">
          <cell r="A6664" t="str">
            <v>UMAG_12339</v>
          </cell>
          <cell r="B6664" t="str">
            <v>hypothetical protein</v>
          </cell>
        </row>
        <row r="6665">
          <cell r="A6665" t="str">
            <v>UMAG_12340</v>
          </cell>
          <cell r="B6665" t="str">
            <v>alpha-hydroxylase AHD1</v>
          </cell>
        </row>
        <row r="6666">
          <cell r="A6666" t="str">
            <v>UMAG_12341</v>
          </cell>
          <cell r="B6666" t="str">
            <v>related to Cytochrome P450</v>
          </cell>
        </row>
        <row r="6667">
          <cell r="A6667" t="str">
            <v>UMAG_12342</v>
          </cell>
          <cell r="B6667" t="str">
            <v>hypothetical protein</v>
          </cell>
        </row>
        <row r="6668">
          <cell r="A6668" t="str">
            <v>UMAG_12346</v>
          </cell>
          <cell r="B6668" t="str">
            <v>hypothetical protein</v>
          </cell>
        </row>
        <row r="6669">
          <cell r="A6669" t="str">
            <v>UMAG_12350</v>
          </cell>
          <cell r="B6669" t="str">
            <v>probable ribosomal protein L41</v>
          </cell>
        </row>
        <row r="6670">
          <cell r="A6670" t="str">
            <v>UMAG_12353</v>
          </cell>
          <cell r="B6670" t="str">
            <v>related to ELF1 û transcription elongation factor</v>
          </cell>
        </row>
        <row r="6671">
          <cell r="A6671" t="str">
            <v>UMAG_12354</v>
          </cell>
          <cell r="B6671" t="str">
            <v>hypothetical protein</v>
          </cell>
        </row>
        <row r="6672">
          <cell r="A6672" t="str">
            <v>UMAG_12356</v>
          </cell>
          <cell r="B6672" t="str">
            <v>hypothetical protein (N-terminal fragment)</v>
          </cell>
        </row>
        <row r="6673">
          <cell r="A6673" t="str">
            <v>UMAG_15000</v>
          </cell>
          <cell r="B6673" t="str">
            <v>related to Vam6/Vps39-like protein involved in vacuolar morphogenesis</v>
          </cell>
        </row>
        <row r="6674">
          <cell r="A6674" t="str">
            <v>UMAG_15001</v>
          </cell>
          <cell r="B6674" t="str">
            <v>related to CHO2 - phosphatidylethanolamine N-methyltransferase</v>
          </cell>
        </row>
        <row r="6675">
          <cell r="A6675" t="str">
            <v>UMAG_15002</v>
          </cell>
          <cell r="B6675" t="str">
            <v>probable 3-hydroxy-3-methylglutaryl-coenzyme A reductase</v>
          </cell>
        </row>
        <row r="6676">
          <cell r="A6676" t="str">
            <v>UMAG_15003</v>
          </cell>
          <cell r="B6676" t="str">
            <v>related to TFG1 - TFIIF subunit (transcription initiation factor)</v>
          </cell>
        </row>
        <row r="6677">
          <cell r="A6677" t="str">
            <v>UMAG_15004</v>
          </cell>
          <cell r="B6677" t="str">
            <v>probable malate synthase</v>
          </cell>
        </row>
        <row r="6678">
          <cell r="A6678" t="str">
            <v>UMAG_15005</v>
          </cell>
          <cell r="B6678" t="str">
            <v>probable URA2 - multifunctional pyrimidine biosynthesis protein</v>
          </cell>
        </row>
        <row r="6679">
          <cell r="A6679" t="str">
            <v>UMAG_15006</v>
          </cell>
          <cell r="B6679" t="str">
            <v>related to MIC17 - mitochondrial intermembrane space protein</v>
          </cell>
        </row>
        <row r="6680">
          <cell r="A6680" t="str">
            <v>UMAG_15007</v>
          </cell>
          <cell r="B6680" t="str">
            <v>related to RCL1 - RNA terminal phosphate cyclase-like protein</v>
          </cell>
        </row>
        <row r="6681">
          <cell r="A6681" t="str">
            <v>UMAG_15008</v>
          </cell>
          <cell r="B6681" t="str">
            <v>probable PGI1 - Glucose-6-phosphate isomerase</v>
          </cell>
        </row>
        <row r="6682">
          <cell r="A6682" t="str">
            <v>UMAG_15009</v>
          </cell>
          <cell r="B6682" t="str">
            <v>hypothetical protein</v>
          </cell>
        </row>
        <row r="6683">
          <cell r="A6683" t="str">
            <v>UMAG_15011</v>
          </cell>
          <cell r="B6683" t="str">
            <v>related to TEL1 - telomere length control protein</v>
          </cell>
        </row>
        <row r="6684">
          <cell r="A6684" t="str">
            <v>UMAG_15012</v>
          </cell>
          <cell r="B6684" t="str">
            <v>hypothetical protein</v>
          </cell>
        </row>
        <row r="6685">
          <cell r="A6685" t="str">
            <v>UMAG_15013</v>
          </cell>
          <cell r="B6685" t="str">
            <v>related to COP9 signalosome complex subunit 1</v>
          </cell>
        </row>
        <row r="6686">
          <cell r="A6686" t="str">
            <v>UMAG_15014</v>
          </cell>
          <cell r="B6686" t="str">
            <v>related to KAP123 - Importin beta-4 subunit</v>
          </cell>
        </row>
        <row r="6687">
          <cell r="A6687" t="str">
            <v>UMAG_15015</v>
          </cell>
          <cell r="B6687" t="str">
            <v>related to putative dual specificity protein kinase pom1 (C-terminal fragment)</v>
          </cell>
        </row>
        <row r="6688">
          <cell r="A6688" t="str">
            <v>UMAG_15016</v>
          </cell>
          <cell r="B6688" t="str">
            <v>related to NOP7 - component of several different pre-ribosomal particles</v>
          </cell>
        </row>
        <row r="6689">
          <cell r="A6689" t="str">
            <v>UMAG_15017</v>
          </cell>
          <cell r="B6689" t="str">
            <v>related to SLN1 - histidine kinase osmosensor that regulates a MAP kinase cascade</v>
          </cell>
        </row>
        <row r="6690">
          <cell r="A6690" t="str">
            <v>UMAG_15018</v>
          </cell>
          <cell r="B6690" t="str">
            <v>hypothetical protein</v>
          </cell>
        </row>
        <row r="6691">
          <cell r="A6691" t="str">
            <v>UMAG_15019</v>
          </cell>
          <cell r="B6691" t="str">
            <v>related to KEL1 - involved in cell fusion and morphology</v>
          </cell>
        </row>
        <row r="6692">
          <cell r="A6692" t="str">
            <v>UMAG_15020</v>
          </cell>
          <cell r="B6692" t="str">
            <v>hypothetical protein</v>
          </cell>
        </row>
        <row r="6693">
          <cell r="A6693" t="str">
            <v>UMAG_15021</v>
          </cell>
          <cell r="B6693" t="str">
            <v>related to TNA1 - high affinity nicotinic acid plasma membrane permease</v>
          </cell>
        </row>
        <row r="6694">
          <cell r="A6694" t="str">
            <v>UMAG_15022</v>
          </cell>
          <cell r="B6694" t="str">
            <v>related to pre-mrna splicing factor srp55</v>
          </cell>
        </row>
        <row r="6695">
          <cell r="A6695" t="str">
            <v>UMAG_15023</v>
          </cell>
          <cell r="B6695" t="str">
            <v>probable protein kinase C</v>
          </cell>
        </row>
        <row r="6696">
          <cell r="A6696" t="str">
            <v>UMAG_15024</v>
          </cell>
          <cell r="B6696" t="str">
            <v>hypothetical protein</v>
          </cell>
        </row>
        <row r="6697">
          <cell r="A6697" t="str">
            <v>UMAG_15025</v>
          </cell>
          <cell r="B6697" t="str">
            <v>probable NADP-dependent alcohol dehydrogenase</v>
          </cell>
        </row>
        <row r="6698">
          <cell r="A6698" t="str">
            <v>UMAG_15026</v>
          </cell>
          <cell r="B6698" t="str">
            <v>probable maltase</v>
          </cell>
        </row>
        <row r="6699">
          <cell r="A6699" t="str">
            <v>UMAG_15027</v>
          </cell>
          <cell r="B6699" t="str">
            <v>related to exodeoxyribonuclease</v>
          </cell>
        </row>
        <row r="6700">
          <cell r="A6700" t="str">
            <v>UMAG_15028</v>
          </cell>
          <cell r="B6700" t="str">
            <v>probable arginine-specific carbamoyl-phosphate synthetase</v>
          </cell>
        </row>
        <row r="6701">
          <cell r="A6701" t="str">
            <v>UMAG_15029</v>
          </cell>
          <cell r="B6701" t="str">
            <v>related to SPC3 - signal peptidase subunit</v>
          </cell>
        </row>
        <row r="6702">
          <cell r="A6702" t="str">
            <v>UMAG_15030</v>
          </cell>
          <cell r="B6702" t="str">
            <v>related to ATX2 - Golgi membrane protein involved in manganese homeostasis</v>
          </cell>
        </row>
        <row r="6703">
          <cell r="A6703" t="str">
            <v>UMAG_15031</v>
          </cell>
          <cell r="B6703" t="str">
            <v>probable ISM1 - isoleucine-tRNA ligase</v>
          </cell>
        </row>
        <row r="6704">
          <cell r="A6704" t="str">
            <v>UMAG_15032</v>
          </cell>
          <cell r="B6704" t="str">
            <v>related to ABC transporter</v>
          </cell>
        </row>
        <row r="6705">
          <cell r="A6705" t="str">
            <v>UMAG_15034</v>
          </cell>
          <cell r="B6705" t="str">
            <v>probable chaperone bip</v>
          </cell>
        </row>
        <row r="6706">
          <cell r="A6706" t="str">
            <v>UMAG_15035</v>
          </cell>
          <cell r="B6706" t="str">
            <v>related to 60s ribosomal protein l7</v>
          </cell>
        </row>
        <row r="6707">
          <cell r="A6707" t="str">
            <v>UMAG_15036</v>
          </cell>
          <cell r="B6707" t="str">
            <v>hypothetical protein</v>
          </cell>
        </row>
        <row r="6708">
          <cell r="A6708" t="str">
            <v>UMAG_15037</v>
          </cell>
          <cell r="B6708" t="str">
            <v>hypothetical protein</v>
          </cell>
        </row>
        <row r="6709">
          <cell r="A6709" t="str">
            <v>UMAG_15038</v>
          </cell>
          <cell r="B6709" t="str">
            <v>hypothetical protein</v>
          </cell>
        </row>
        <row r="6710">
          <cell r="A6710" t="str">
            <v>UMAG_15039</v>
          </cell>
          <cell r="B6710" t="str">
            <v>related to UAF30 - subunit of upstream activation factor of RNA polymerase I</v>
          </cell>
        </row>
        <row r="6711">
          <cell r="A6711" t="str">
            <v>UMAG_15040</v>
          </cell>
          <cell r="B6711" t="str">
            <v>probable arginyl-tRNA synthetase</v>
          </cell>
        </row>
        <row r="6712">
          <cell r="A6712" t="str">
            <v>UMAG_15041</v>
          </cell>
          <cell r="B6712" t="str">
            <v>hypothetical protein</v>
          </cell>
        </row>
        <row r="6713">
          <cell r="A6713" t="str">
            <v>UMAG_15042</v>
          </cell>
          <cell r="B6713" t="str">
            <v>related to ascospore maturation 1 protein</v>
          </cell>
        </row>
        <row r="6714">
          <cell r="A6714" t="str">
            <v>UMAG_15043</v>
          </cell>
          <cell r="B6714" t="str">
            <v>probable ENA2 - Plasma membrane P-type ATPase</v>
          </cell>
        </row>
        <row r="6715">
          <cell r="A6715" t="str">
            <v>UMAG_15045</v>
          </cell>
          <cell r="B6715" t="str">
            <v>cytoplasmic dynein heavy chain 1</v>
          </cell>
        </row>
        <row r="6716">
          <cell r="A6716" t="str">
            <v>UMAG_15046</v>
          </cell>
          <cell r="B6716" t="str">
            <v>hypothetical protein</v>
          </cell>
        </row>
        <row r="6717">
          <cell r="A6717" t="str">
            <v>UMAG_15047</v>
          </cell>
          <cell r="B6717" t="str">
            <v>probable VPS1 - member of the dynamin family of GTPases</v>
          </cell>
        </row>
        <row r="6718">
          <cell r="A6718" t="str">
            <v>UMAG_15048</v>
          </cell>
          <cell r="B6718" t="str">
            <v>related to 4-coumarate-CoA ligase 1</v>
          </cell>
        </row>
        <row r="6719">
          <cell r="A6719" t="str">
            <v>UMAG_15049</v>
          </cell>
          <cell r="B6719" t="str">
            <v>related to PUF3 - transcript-specific regulator of mRNA degradation</v>
          </cell>
        </row>
        <row r="6720">
          <cell r="A6720" t="str">
            <v>UMAG_15050</v>
          </cell>
          <cell r="B6720" t="str">
            <v>probable VAC8 - vacuolar membrane protein</v>
          </cell>
        </row>
        <row r="6721">
          <cell r="A6721" t="str">
            <v>UMAG_15051</v>
          </cell>
          <cell r="B6721" t="str">
            <v>related to SKN1 - protein involved in sphingolipid biosynthesis</v>
          </cell>
        </row>
        <row r="6722">
          <cell r="A6722" t="str">
            <v>UMAG_15053</v>
          </cell>
          <cell r="B6722" t="str">
            <v>hypothetical protein</v>
          </cell>
        </row>
        <row r="6723">
          <cell r="A6723" t="str">
            <v>UMAG_15055</v>
          </cell>
          <cell r="B6723" t="str">
            <v>hypothetical protein</v>
          </cell>
        </row>
        <row r="6724">
          <cell r="A6724" t="str">
            <v>UMAG_15056</v>
          </cell>
          <cell r="B6724" t="str">
            <v>related to CCC2 - copper resistance-associated P-type ATPase</v>
          </cell>
        </row>
        <row r="6725">
          <cell r="A6725" t="str">
            <v>UMAG_15057</v>
          </cell>
          <cell r="B6725" t="str">
            <v>related to protein arginine N-methyltransferase</v>
          </cell>
        </row>
        <row r="6726">
          <cell r="A6726" t="str">
            <v>UMAG_15058</v>
          </cell>
          <cell r="B6726" t="str">
            <v>hypothetical protein</v>
          </cell>
        </row>
        <row r="6727">
          <cell r="A6727" t="str">
            <v>UMAG_15059</v>
          </cell>
          <cell r="B6727" t="str">
            <v>hypothetical protein</v>
          </cell>
        </row>
        <row r="6728">
          <cell r="A6728" t="str">
            <v>UMAG_15060</v>
          </cell>
          <cell r="B6728" t="str">
            <v>hypothetical protein</v>
          </cell>
        </row>
        <row r="6729">
          <cell r="A6729" t="str">
            <v>UMAG_15061</v>
          </cell>
          <cell r="B6729" t="str">
            <v>hypothetical protein</v>
          </cell>
        </row>
        <row r="6730">
          <cell r="A6730" t="str">
            <v>UMAG_15062</v>
          </cell>
          <cell r="B6730" t="str">
            <v>hypothetical protein</v>
          </cell>
        </row>
        <row r="6731">
          <cell r="A6731" t="str">
            <v>UMAG_15063</v>
          </cell>
          <cell r="B6731" t="str">
            <v>hypothetical protein</v>
          </cell>
        </row>
        <row r="6732">
          <cell r="A6732" t="str">
            <v>UMAG_15064</v>
          </cell>
          <cell r="B6732" t="str">
            <v>hypothetical protein</v>
          </cell>
        </row>
        <row r="6733">
          <cell r="A6733" t="str">
            <v>UMAG_15065</v>
          </cell>
          <cell r="B6733" t="str">
            <v>hypothetical protein</v>
          </cell>
        </row>
        <row r="6734">
          <cell r="A6734" t="str">
            <v>UMAG_15066</v>
          </cell>
          <cell r="B6734" t="str">
            <v>hypothetical protein</v>
          </cell>
        </row>
        <row r="6735">
          <cell r="A6735" t="str">
            <v>UMAG_15067</v>
          </cell>
          <cell r="B6735" t="str">
            <v>hypothetical protein</v>
          </cell>
        </row>
        <row r="6736">
          <cell r="A6736" t="str">
            <v>UMAG_15068</v>
          </cell>
          <cell r="B6736" t="str">
            <v>hypothetical protein</v>
          </cell>
        </row>
        <row r="6737">
          <cell r="A6737" t="str">
            <v>UMAG_15070</v>
          </cell>
          <cell r="B6737" t="str">
            <v>probable to GDP/GTP exchange factor Rom2p</v>
          </cell>
        </row>
        <row r="6738">
          <cell r="A6738" t="str">
            <v>UMAG_15072</v>
          </cell>
          <cell r="B6738" t="str">
            <v>related to SUR1 - required for mannosylation of sphingolipids</v>
          </cell>
        </row>
        <row r="6739">
          <cell r="A6739" t="str">
            <v>UMAG_15073</v>
          </cell>
          <cell r="B6739" t="str">
            <v>hypothetical protein</v>
          </cell>
        </row>
        <row r="6740">
          <cell r="A6740" t="str">
            <v>UMAG_15074</v>
          </cell>
          <cell r="B6740" t="str">
            <v>related to ABC transporter</v>
          </cell>
        </row>
        <row r="6741">
          <cell r="A6741" t="str">
            <v>UMAG_15076</v>
          </cell>
          <cell r="B6741" t="str">
            <v>hypothetical protein</v>
          </cell>
        </row>
        <row r="6742">
          <cell r="A6742" t="str">
            <v>UMAG_15077</v>
          </cell>
          <cell r="B6742" t="str">
            <v>hypothetical protein</v>
          </cell>
        </row>
        <row r="6743">
          <cell r="A6743" t="str">
            <v>UMAG_15078</v>
          </cell>
          <cell r="B6743" t="str">
            <v>hypothetical protein</v>
          </cell>
        </row>
        <row r="6744">
          <cell r="A6744" t="str">
            <v>UMAG_15079</v>
          </cell>
          <cell r="B6744" t="str">
            <v>putative protein</v>
          </cell>
        </row>
        <row r="6745">
          <cell r="A6745" t="str">
            <v>UMAG_15080</v>
          </cell>
          <cell r="B6745" t="str">
            <v>hypothetical protein</v>
          </cell>
        </row>
        <row r="6746">
          <cell r="A6746" t="str">
            <v>UMAG_15081</v>
          </cell>
          <cell r="B6746" t="str">
            <v>hypothetical protein</v>
          </cell>
        </row>
        <row r="6747">
          <cell r="A6747" t="str">
            <v>UMAG_15082</v>
          </cell>
          <cell r="B6747" t="str">
            <v>hypothetical protein</v>
          </cell>
        </row>
        <row r="6748">
          <cell r="A6748" t="str">
            <v>UMAG_15083</v>
          </cell>
          <cell r="B6748" t="str">
            <v>hypothetical protein</v>
          </cell>
        </row>
        <row r="6749">
          <cell r="A6749" t="str">
            <v>UMAG_15084</v>
          </cell>
          <cell r="B6749" t="str">
            <v>hypothetical protein</v>
          </cell>
        </row>
        <row r="6750">
          <cell r="A6750" t="str">
            <v>UMAG_15085</v>
          </cell>
          <cell r="B6750" t="str">
            <v>related to peptide-n4- (n-acetyl- beta -glucosaminyl) asparagine amidase</v>
          </cell>
        </row>
        <row r="6751">
          <cell r="A6751" t="str">
            <v>UMAG_15086</v>
          </cell>
          <cell r="B6751" t="str">
            <v>hypothetical protein</v>
          </cell>
        </row>
        <row r="6752">
          <cell r="A6752" t="str">
            <v>UMAG_15087</v>
          </cell>
          <cell r="B6752" t="str">
            <v>hypothetical protein</v>
          </cell>
        </row>
        <row r="6753">
          <cell r="A6753" t="str">
            <v>UMAG_15088</v>
          </cell>
          <cell r="B6753" t="str">
            <v>hypothetical protein</v>
          </cell>
        </row>
        <row r="6754">
          <cell r="A6754" t="str">
            <v>UMAG_15089</v>
          </cell>
          <cell r="B6754" t="str">
            <v>hypothetical protein</v>
          </cell>
        </row>
        <row r="6755">
          <cell r="A6755" t="str">
            <v>UMAG_15090</v>
          </cell>
          <cell r="B6755" t="str">
            <v>hypothetical protein</v>
          </cell>
        </row>
        <row r="6756">
          <cell r="A6756" t="str">
            <v>UMAG_15091</v>
          </cell>
          <cell r="B6756" t="str">
            <v>hypothetical protein</v>
          </cell>
        </row>
        <row r="6757">
          <cell r="A6757" t="str">
            <v>UMAG_15092</v>
          </cell>
          <cell r="B6757" t="str">
            <v>probable PBS2 - tyrosine protein kinase of the MAP kinase kinase family</v>
          </cell>
        </row>
        <row r="6758">
          <cell r="A6758" t="str">
            <v>UMAG_15093</v>
          </cell>
          <cell r="B6758" t="str">
            <v>related to Serine/threonine-protein kinase</v>
          </cell>
        </row>
        <row r="6759">
          <cell r="A6759" t="str">
            <v>UMAG_15094</v>
          </cell>
          <cell r="B6759" t="str">
            <v>hypothetical protein</v>
          </cell>
        </row>
        <row r="6760">
          <cell r="A6760" t="str">
            <v>UMAG_15096</v>
          </cell>
          <cell r="B6760" t="str">
            <v>related to cAMP-independent regulatory protein pac2</v>
          </cell>
        </row>
        <row r="6761">
          <cell r="A6761" t="str">
            <v>UMAG_15097</v>
          </cell>
          <cell r="B6761" t="str">
            <v>hypothetical protein</v>
          </cell>
        </row>
        <row r="6762">
          <cell r="A6762" t="str">
            <v>UMAG_15098</v>
          </cell>
          <cell r="B6762" t="str">
            <v>hypothetical protein</v>
          </cell>
        </row>
        <row r="6763">
          <cell r="A6763" t="str">
            <v>UMAG_15099</v>
          </cell>
          <cell r="B6763" t="str">
            <v>hypothetical protein</v>
          </cell>
        </row>
        <row r="6764">
          <cell r="A6764" t="str">
            <v>UMAG_15100</v>
          </cell>
          <cell r="B6764" t="str">
            <v>hypothetical protein</v>
          </cell>
        </row>
        <row r="6765">
          <cell r="A6765" t="str">
            <v>UMAG_15101</v>
          </cell>
          <cell r="B6765" t="str">
            <v>hypothetical protein</v>
          </cell>
        </row>
        <row r="6766">
          <cell r="A6766" t="str">
            <v>UMAG_15102</v>
          </cell>
          <cell r="B6766" t="str">
            <v>hypothetical protein</v>
          </cell>
        </row>
        <row r="6767">
          <cell r="A6767" t="str">
            <v>UMAG_15103</v>
          </cell>
          <cell r="B6767" t="str">
            <v>related to transcription factor ATFA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0"/>
  <sheetViews>
    <sheetView tabSelected="1" zoomScaleNormal="100" workbookViewId="0">
      <pane xSplit="4" ySplit="2" topLeftCell="E3" activePane="bottomRight" state="frozen"/>
      <selection pane="topRight" activeCell="E1" sqref="E1"/>
      <selection pane="bottomLeft" activeCell="A2" sqref="A2"/>
      <selection pane="bottomRight"/>
    </sheetView>
  </sheetViews>
  <sheetFormatPr baseColWidth="10" defaultRowHeight="14.4" x14ac:dyDescent="0.3"/>
  <cols>
    <col min="1" max="1" width="14.21875" customWidth="1"/>
    <col min="2" max="2" width="13.33203125" bestFit="1" customWidth="1"/>
    <col min="3" max="3" width="54.21875" bestFit="1" customWidth="1"/>
    <col min="4" max="4" width="14.44140625" bestFit="1" customWidth="1"/>
    <col min="5" max="5" width="21.77734375" bestFit="1" customWidth="1"/>
  </cols>
  <sheetData>
    <row r="1" spans="1:19" ht="15" thickBot="1" x14ac:dyDescent="0.35">
      <c r="A1" s="4" t="s">
        <v>134</v>
      </c>
      <c r="B1" s="2"/>
      <c r="C1" s="2"/>
      <c r="D1" s="2"/>
      <c r="E1" s="2"/>
      <c r="F1" s="33" t="s">
        <v>66</v>
      </c>
      <c r="G1" s="34"/>
      <c r="H1" s="34"/>
      <c r="I1" s="34"/>
      <c r="J1" s="34"/>
      <c r="K1" s="34"/>
      <c r="L1" s="34"/>
      <c r="M1" s="34"/>
      <c r="N1" s="34"/>
      <c r="O1" s="35"/>
      <c r="P1" s="36"/>
      <c r="Q1" s="36"/>
      <c r="R1" s="36"/>
      <c r="S1" s="36"/>
    </row>
    <row r="2" spans="1:19" ht="15" thickBot="1" x14ac:dyDescent="0.35">
      <c r="A2" s="5" t="s">
        <v>0</v>
      </c>
      <c r="B2" s="6" t="s">
        <v>1</v>
      </c>
      <c r="C2" s="6" t="s">
        <v>2</v>
      </c>
      <c r="D2" s="5" t="s">
        <v>3</v>
      </c>
      <c r="E2" s="6" t="s">
        <v>4</v>
      </c>
      <c r="F2" s="5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1" t="s">
        <v>14</v>
      </c>
      <c r="P2" s="26"/>
      <c r="Q2" s="26"/>
      <c r="R2" s="26"/>
      <c r="S2" s="26"/>
    </row>
    <row r="3" spans="1:19" x14ac:dyDescent="0.3">
      <c r="A3" s="16" t="s">
        <v>85</v>
      </c>
      <c r="B3" s="12" t="s">
        <v>94</v>
      </c>
      <c r="C3" s="13" t="s">
        <v>17</v>
      </c>
      <c r="D3" s="14" t="s">
        <v>116</v>
      </c>
      <c r="E3" s="12" t="s">
        <v>84</v>
      </c>
      <c r="F3" s="27" t="s">
        <v>41</v>
      </c>
      <c r="G3" s="24" t="s">
        <v>41</v>
      </c>
      <c r="H3" s="24" t="s">
        <v>41</v>
      </c>
      <c r="I3" s="24" t="s">
        <v>41</v>
      </c>
      <c r="J3" s="24" t="s">
        <v>41</v>
      </c>
      <c r="K3" s="24" t="s">
        <v>41</v>
      </c>
      <c r="L3" s="24" t="s">
        <v>41</v>
      </c>
      <c r="M3" s="24" t="s">
        <v>41</v>
      </c>
      <c r="N3" s="24" t="s">
        <v>41</v>
      </c>
      <c r="O3" s="28" t="s">
        <v>41</v>
      </c>
      <c r="P3" s="3"/>
      <c r="Q3" s="3"/>
      <c r="R3" s="3"/>
      <c r="S3" s="3"/>
    </row>
    <row r="4" spans="1:19" x14ac:dyDescent="0.3">
      <c r="A4" s="17" t="s">
        <v>86</v>
      </c>
      <c r="B4" s="3" t="s">
        <v>95</v>
      </c>
      <c r="C4" s="15" t="s">
        <v>17</v>
      </c>
      <c r="D4" s="11" t="s">
        <v>117</v>
      </c>
      <c r="E4" s="3" t="s">
        <v>84</v>
      </c>
      <c r="F4" s="29" t="s">
        <v>41</v>
      </c>
      <c r="G4" s="10" t="s">
        <v>41</v>
      </c>
      <c r="H4" s="10" t="s">
        <v>41</v>
      </c>
      <c r="I4" s="10" t="s">
        <v>41</v>
      </c>
      <c r="J4" s="10" t="s">
        <v>41</v>
      </c>
      <c r="K4" s="10" t="s">
        <v>41</v>
      </c>
      <c r="L4" s="10" t="s">
        <v>41</v>
      </c>
      <c r="M4" s="10" t="s">
        <v>41</v>
      </c>
      <c r="N4" s="10" t="s">
        <v>41</v>
      </c>
      <c r="O4" s="30" t="s">
        <v>41</v>
      </c>
      <c r="P4" s="3"/>
      <c r="Q4" s="3"/>
      <c r="R4" s="3"/>
      <c r="S4" s="3"/>
    </row>
    <row r="5" spans="1:19" x14ac:dyDescent="0.3">
      <c r="A5" s="17" t="s">
        <v>88</v>
      </c>
      <c r="B5" s="3" t="s">
        <v>96</v>
      </c>
      <c r="C5" s="15" t="s">
        <v>17</v>
      </c>
      <c r="D5" s="11" t="s">
        <v>119</v>
      </c>
      <c r="E5" s="3" t="s">
        <v>84</v>
      </c>
      <c r="F5" s="29" t="s">
        <v>41</v>
      </c>
      <c r="G5" s="10" t="s">
        <v>41</v>
      </c>
      <c r="H5" s="10" t="s">
        <v>41</v>
      </c>
      <c r="I5" s="10" t="s">
        <v>41</v>
      </c>
      <c r="J5" s="10" t="s">
        <v>41</v>
      </c>
      <c r="K5" s="10" t="s">
        <v>41</v>
      </c>
      <c r="L5" s="10" t="s">
        <v>41</v>
      </c>
      <c r="M5" s="10" t="s">
        <v>41</v>
      </c>
      <c r="N5" s="10" t="s">
        <v>41</v>
      </c>
      <c r="O5" s="30" t="s">
        <v>41</v>
      </c>
      <c r="P5" s="3"/>
      <c r="Q5" s="3"/>
      <c r="R5" s="3"/>
      <c r="S5" s="3"/>
    </row>
    <row r="6" spans="1:19" x14ac:dyDescent="0.3">
      <c r="A6" s="17" t="s">
        <v>89</v>
      </c>
      <c r="B6" s="3" t="s">
        <v>97</v>
      </c>
      <c r="C6" s="15" t="s">
        <v>17</v>
      </c>
      <c r="D6" s="11" t="s">
        <v>120</v>
      </c>
      <c r="E6" s="3" t="s">
        <v>84</v>
      </c>
      <c r="F6" s="29" t="s">
        <v>41</v>
      </c>
      <c r="G6" s="10" t="s">
        <v>41</v>
      </c>
      <c r="H6" s="10" t="s">
        <v>41</v>
      </c>
      <c r="I6" s="10" t="s">
        <v>41</v>
      </c>
      <c r="J6" s="10" t="s">
        <v>41</v>
      </c>
      <c r="K6" s="10" t="s">
        <v>41</v>
      </c>
      <c r="L6" s="10" t="s">
        <v>41</v>
      </c>
      <c r="M6" s="10" t="s">
        <v>41</v>
      </c>
      <c r="N6" s="10" t="s">
        <v>41</v>
      </c>
      <c r="O6" s="30" t="s">
        <v>41</v>
      </c>
      <c r="P6" s="3"/>
      <c r="Q6" s="3"/>
      <c r="R6" s="3"/>
      <c r="S6" s="3"/>
    </row>
    <row r="7" spans="1:19" x14ac:dyDescent="0.3">
      <c r="A7" s="17" t="s">
        <v>83</v>
      </c>
      <c r="B7" s="3" t="s">
        <v>93</v>
      </c>
      <c r="C7" s="15" t="s">
        <v>17</v>
      </c>
      <c r="D7" s="11" t="s">
        <v>121</v>
      </c>
      <c r="E7" s="3" t="s">
        <v>84</v>
      </c>
      <c r="F7" s="29" t="s">
        <v>41</v>
      </c>
      <c r="G7" s="10" t="s">
        <v>41</v>
      </c>
      <c r="H7" s="10" t="s">
        <v>41</v>
      </c>
      <c r="I7" s="10" t="s">
        <v>41</v>
      </c>
      <c r="J7" s="10" t="s">
        <v>41</v>
      </c>
      <c r="K7" s="10" t="s">
        <v>41</v>
      </c>
      <c r="L7" s="10" t="s">
        <v>41</v>
      </c>
      <c r="M7" s="10" t="s">
        <v>41</v>
      </c>
      <c r="N7" s="10" t="s">
        <v>41</v>
      </c>
      <c r="O7" s="30" t="s">
        <v>41</v>
      </c>
      <c r="P7" s="3"/>
      <c r="Q7" s="3"/>
      <c r="R7" s="3"/>
      <c r="S7" s="3"/>
    </row>
    <row r="8" spans="1:19" x14ac:dyDescent="0.3">
      <c r="A8" s="17" t="s">
        <v>70</v>
      </c>
      <c r="B8" s="3" t="s">
        <v>71</v>
      </c>
      <c r="C8" s="3" t="s">
        <v>72</v>
      </c>
      <c r="D8" s="11" t="s">
        <v>124</v>
      </c>
      <c r="E8" s="3" t="s">
        <v>68</v>
      </c>
      <c r="F8" s="29" t="s">
        <v>41</v>
      </c>
      <c r="G8" s="10" t="s">
        <v>41</v>
      </c>
      <c r="H8" s="10" t="s">
        <v>41</v>
      </c>
      <c r="I8" s="10" t="s">
        <v>41</v>
      </c>
      <c r="J8" s="10" t="s">
        <v>41</v>
      </c>
      <c r="K8" s="10" t="s">
        <v>41</v>
      </c>
      <c r="L8" s="10" t="s">
        <v>41</v>
      </c>
      <c r="M8" s="10" t="s">
        <v>41</v>
      </c>
      <c r="N8" s="10" t="s">
        <v>41</v>
      </c>
      <c r="O8" s="30" t="s">
        <v>41</v>
      </c>
      <c r="P8" s="3"/>
      <c r="Q8" s="3"/>
      <c r="R8" s="3"/>
      <c r="S8" s="3"/>
    </row>
    <row r="9" spans="1:19" x14ac:dyDescent="0.3">
      <c r="A9" s="18" t="s">
        <v>45</v>
      </c>
      <c r="B9" s="3" t="s">
        <v>46</v>
      </c>
      <c r="C9" s="3" t="s">
        <v>17</v>
      </c>
      <c r="D9" s="11" t="s">
        <v>47</v>
      </c>
      <c r="E9" s="3" t="s">
        <v>48</v>
      </c>
      <c r="F9" s="29" t="s">
        <v>41</v>
      </c>
      <c r="G9" s="10" t="s">
        <v>41</v>
      </c>
      <c r="H9" s="10" t="s">
        <v>41</v>
      </c>
      <c r="I9" s="10" t="s">
        <v>41</v>
      </c>
      <c r="J9" s="10" t="s">
        <v>41</v>
      </c>
      <c r="K9" s="10" t="s">
        <v>41</v>
      </c>
      <c r="L9" s="10" t="s">
        <v>41</v>
      </c>
      <c r="M9" s="10" t="s">
        <v>41</v>
      </c>
      <c r="N9" s="10" t="s">
        <v>41</v>
      </c>
      <c r="O9" s="30" t="s">
        <v>41</v>
      </c>
      <c r="P9" s="9"/>
      <c r="Q9" s="10"/>
      <c r="R9" s="7"/>
      <c r="S9" s="3"/>
    </row>
    <row r="10" spans="1:19" x14ac:dyDescent="0.3">
      <c r="A10" s="18" t="s">
        <v>104</v>
      </c>
      <c r="B10" s="3" t="s">
        <v>105</v>
      </c>
      <c r="C10" s="3" t="str">
        <f>VLOOKUP(A10,'[1]Suppl. Data Set 3'!$A$4:$V$6770,20,FALSE)</f>
        <v>hypothetical protein</v>
      </c>
      <c r="D10" s="11" t="s">
        <v>104</v>
      </c>
      <c r="E10" s="3" t="s">
        <v>62</v>
      </c>
      <c r="F10" s="29" t="s">
        <v>41</v>
      </c>
      <c r="G10" s="10" t="s">
        <v>41</v>
      </c>
      <c r="H10" s="10" t="s">
        <v>41</v>
      </c>
      <c r="I10" s="10" t="s">
        <v>41</v>
      </c>
      <c r="J10" s="10" t="s">
        <v>41</v>
      </c>
      <c r="K10" s="10" t="s">
        <v>41</v>
      </c>
      <c r="L10" s="10" t="s">
        <v>41</v>
      </c>
      <c r="M10" s="10" t="s">
        <v>41</v>
      </c>
      <c r="N10" s="10" t="s">
        <v>41</v>
      </c>
      <c r="O10" s="30" t="s">
        <v>41</v>
      </c>
      <c r="P10" s="3"/>
      <c r="Q10" s="3"/>
      <c r="R10" s="3"/>
      <c r="S10" s="3"/>
    </row>
    <row r="11" spans="1:19" x14ac:dyDescent="0.3">
      <c r="A11" s="19" t="s">
        <v>99</v>
      </c>
      <c r="B11" s="3" t="s">
        <v>100</v>
      </c>
      <c r="C11" s="3" t="str">
        <f>VLOOKUP(A11,'[1]Suppl. Data Set 3'!$A$4:$V$6770,20,FALSE)</f>
        <v>hypothetical protein</v>
      </c>
      <c r="D11" s="8" t="s">
        <v>99</v>
      </c>
      <c r="E11" s="3" t="s">
        <v>62</v>
      </c>
      <c r="F11" s="29" t="s">
        <v>41</v>
      </c>
      <c r="G11" s="10" t="s">
        <v>41</v>
      </c>
      <c r="H11" s="10" t="s">
        <v>41</v>
      </c>
      <c r="I11" s="10" t="s">
        <v>41</v>
      </c>
      <c r="J11" s="10" t="s">
        <v>41</v>
      </c>
      <c r="K11" s="10" t="s">
        <v>41</v>
      </c>
      <c r="L11" s="10" t="s">
        <v>41</v>
      </c>
      <c r="M11" s="10" t="s">
        <v>41</v>
      </c>
      <c r="N11" s="10" t="s">
        <v>41</v>
      </c>
      <c r="O11" s="30" t="s">
        <v>41</v>
      </c>
      <c r="P11" s="3"/>
      <c r="Q11" s="3"/>
      <c r="R11" s="3"/>
      <c r="S11" s="3"/>
    </row>
    <row r="12" spans="1:19" x14ac:dyDescent="0.3">
      <c r="A12" s="18" t="s">
        <v>102</v>
      </c>
      <c r="B12" s="3" t="s">
        <v>103</v>
      </c>
      <c r="C12" s="3" t="str">
        <f>VLOOKUP(A12,'[1]Suppl. Data Set 3'!$A$4:$V$6770,20,FALSE)</f>
        <v>hypothetical protein</v>
      </c>
      <c r="D12" s="11" t="s">
        <v>102</v>
      </c>
      <c r="E12" s="3" t="s">
        <v>62</v>
      </c>
      <c r="F12" s="29" t="s">
        <v>41</v>
      </c>
      <c r="G12" s="10" t="s">
        <v>41</v>
      </c>
      <c r="H12" s="10" t="s">
        <v>41</v>
      </c>
      <c r="I12" s="10" t="s">
        <v>41</v>
      </c>
      <c r="J12" s="10" t="s">
        <v>41</v>
      </c>
      <c r="K12" s="10" t="s">
        <v>41</v>
      </c>
      <c r="L12" s="10" t="s">
        <v>41</v>
      </c>
      <c r="M12" s="10" t="s">
        <v>41</v>
      </c>
      <c r="N12" s="10" t="s">
        <v>41</v>
      </c>
      <c r="O12" s="30" t="s">
        <v>41</v>
      </c>
      <c r="P12" s="3"/>
      <c r="Q12" s="3"/>
      <c r="R12" s="3"/>
      <c r="S12" s="3"/>
    </row>
    <row r="13" spans="1:19" x14ac:dyDescent="0.3">
      <c r="A13" s="18" t="s">
        <v>106</v>
      </c>
      <c r="B13" s="3" t="s">
        <v>107</v>
      </c>
      <c r="C13" s="3" t="str">
        <f>VLOOKUP(A13,'[1]Suppl. Data Set 3'!$A$4:$V$6770,20,FALSE)</f>
        <v>hypothetical protein</v>
      </c>
      <c r="D13" s="11" t="s">
        <v>106</v>
      </c>
      <c r="E13" s="3" t="s">
        <v>62</v>
      </c>
      <c r="F13" s="29" t="s">
        <v>41</v>
      </c>
      <c r="G13" s="10" t="s">
        <v>41</v>
      </c>
      <c r="H13" s="10" t="s">
        <v>41</v>
      </c>
      <c r="I13" s="10" t="s">
        <v>41</v>
      </c>
      <c r="J13" s="10" t="s">
        <v>41</v>
      </c>
      <c r="K13" s="10" t="s">
        <v>41</v>
      </c>
      <c r="L13" s="10" t="s">
        <v>41</v>
      </c>
      <c r="M13" s="10" t="s">
        <v>41</v>
      </c>
      <c r="N13" s="10" t="s">
        <v>41</v>
      </c>
      <c r="O13" s="30" t="s">
        <v>41</v>
      </c>
      <c r="P13" s="3"/>
      <c r="Q13" s="3"/>
      <c r="R13" s="3"/>
      <c r="S13" s="3"/>
    </row>
    <row r="14" spans="1:19" x14ac:dyDescent="0.3">
      <c r="A14" s="18" t="s">
        <v>108</v>
      </c>
      <c r="B14" s="3" t="s">
        <v>109</v>
      </c>
      <c r="C14" s="3" t="str">
        <f>VLOOKUP(A14,'[1]Suppl. Data Set 3'!$A$4:$V$6770,20,FALSE)</f>
        <v>hypothetical protein</v>
      </c>
      <c r="D14" s="11" t="s">
        <v>108</v>
      </c>
      <c r="E14" s="3" t="s">
        <v>62</v>
      </c>
      <c r="F14" s="29" t="s">
        <v>41</v>
      </c>
      <c r="G14" s="10" t="s">
        <v>41</v>
      </c>
      <c r="H14" s="10" t="s">
        <v>41</v>
      </c>
      <c r="I14" s="10" t="s">
        <v>41</v>
      </c>
      <c r="J14" s="10" t="s">
        <v>41</v>
      </c>
      <c r="K14" s="10" t="s">
        <v>41</v>
      </c>
      <c r="L14" s="10" t="s">
        <v>41</v>
      </c>
      <c r="M14" s="10" t="s">
        <v>41</v>
      </c>
      <c r="N14" s="10" t="s">
        <v>41</v>
      </c>
      <c r="O14" s="30" t="s">
        <v>41</v>
      </c>
      <c r="P14" s="3"/>
      <c r="Q14" s="3"/>
      <c r="R14" s="3"/>
      <c r="S14" s="3"/>
    </row>
    <row r="15" spans="1:19" x14ac:dyDescent="0.3">
      <c r="A15" s="18" t="s">
        <v>37</v>
      </c>
      <c r="B15" s="3" t="s">
        <v>38</v>
      </c>
      <c r="C15" s="3" t="s">
        <v>17</v>
      </c>
      <c r="D15" s="11" t="s">
        <v>39</v>
      </c>
      <c r="E15" s="3" t="s">
        <v>40</v>
      </c>
      <c r="F15" s="29" t="s">
        <v>41</v>
      </c>
      <c r="G15" s="10" t="s">
        <v>41</v>
      </c>
      <c r="H15" s="10" t="s">
        <v>41</v>
      </c>
      <c r="I15" s="10" t="s">
        <v>41</v>
      </c>
      <c r="J15" s="10" t="s">
        <v>41</v>
      </c>
      <c r="K15" s="10" t="s">
        <v>41</v>
      </c>
      <c r="L15" s="10" t="s">
        <v>41</v>
      </c>
      <c r="M15" s="10" t="s">
        <v>41</v>
      </c>
      <c r="N15" s="10" t="s">
        <v>41</v>
      </c>
      <c r="O15" s="30" t="s">
        <v>41</v>
      </c>
      <c r="P15" s="9"/>
      <c r="Q15" s="10"/>
      <c r="R15" s="7"/>
      <c r="S15" s="3"/>
    </row>
    <row r="16" spans="1:19" x14ac:dyDescent="0.3">
      <c r="A16" s="20" t="s">
        <v>111</v>
      </c>
      <c r="B16" s="3" t="str">
        <f>VLOOKUP(A16,[2]Tabelle1!$A$2:$C$6462,2,FALSE)</f>
        <v>KIS69651</v>
      </c>
      <c r="C16" s="3" t="str">
        <f>VLOOKUP(A16,[2]Tabelle1!$A$2:$C$6462,3,FALSE)</f>
        <v>hypothetical protein</v>
      </c>
      <c r="D16" s="3" t="s">
        <v>126</v>
      </c>
      <c r="E16" s="3" t="s">
        <v>112</v>
      </c>
      <c r="F16" s="29">
        <v>40.030437460171903</v>
      </c>
      <c r="G16" s="10">
        <v>18.155391992405601</v>
      </c>
      <c r="H16" s="10">
        <v>1.06188350617871</v>
      </c>
      <c r="I16" s="10">
        <v>0.29489211340167998</v>
      </c>
      <c r="J16" s="10">
        <v>1.19153010906556E-4</v>
      </c>
      <c r="K16" s="10">
        <v>2.8774895344162599E-4</v>
      </c>
      <c r="L16" s="10">
        <v>40.893635196047427</v>
      </c>
      <c r="M16" s="10">
        <v>7.1395597200086689</v>
      </c>
      <c r="N16" s="10">
        <v>23.581561388106625</v>
      </c>
      <c r="O16" s="30">
        <v>5.2290734911092809</v>
      </c>
      <c r="P16" s="3"/>
      <c r="Q16" s="3"/>
      <c r="R16" s="3"/>
      <c r="S16" s="3"/>
    </row>
    <row r="17" spans="1:19" x14ac:dyDescent="0.3">
      <c r="A17" s="20" t="s">
        <v>90</v>
      </c>
      <c r="B17" s="3" t="str">
        <f>VLOOKUP(A17,[2]Tabelle1!$A$2:$C$6462,2,FALSE)</f>
        <v>KIS70866</v>
      </c>
      <c r="C17" s="15" t="s">
        <v>17</v>
      </c>
      <c r="D17" s="11" t="s">
        <v>91</v>
      </c>
      <c r="E17" s="3" t="s">
        <v>92</v>
      </c>
      <c r="F17" s="29">
        <f>VLOOKUP(A17,[2]Tabelle1!$A$2:$Y$6462,4,FALSE)</f>
        <v>24.4017313108303</v>
      </c>
      <c r="G17" s="10">
        <f>VLOOKUP($A17,[2]Tabelle1!$A$2:$Y$6462,5,FALSE)</f>
        <v>10.7456451351106</v>
      </c>
      <c r="H17" s="10">
        <f>VLOOKUP($A17,[2]Tabelle1!$A$2:$Y$6462,7,FALSE)</f>
        <v>1.03148658154977</v>
      </c>
      <c r="I17" s="10">
        <f>VLOOKUP($A17,[2]Tabelle1!$A$2:$Y$6462,8,FALSE)</f>
        <v>0.40841559573451702</v>
      </c>
      <c r="J17" s="10">
        <f>VLOOKUP($A17,[2]Tabelle1!$A$2:$Y$6462,9,FALSE)</f>
        <v>4.1545384615266599E-3</v>
      </c>
      <c r="K17" s="10">
        <f>VLOOKUP($A17,[2]Tabelle1!$A$2:$Y$6462,10,FALSE)</f>
        <v>7.8582530720992198E-3</v>
      </c>
      <c r="L17" s="10">
        <f>VLOOKUP($A17,[2]Tabelle1!$A$2:$Y$6462,11,FALSE)</f>
        <v>7.6827066123514784</v>
      </c>
      <c r="M17" s="10">
        <f>VLOOKUP($A17,[2]Tabelle1!$A$2:$Y$6462,12,FALSE)</f>
        <v>3.7000984954960541</v>
      </c>
      <c r="N17" s="10">
        <f>VLOOKUP($A17,[2]Tabelle1!$A$2:$Y$6462,13,FALSE)</f>
        <v>4.3709534033518169</v>
      </c>
      <c r="O17" s="30">
        <f>VLOOKUP($A17,[2]Tabelle1!$A$2:$Y$6462,14,FALSE)</f>
        <v>0.73617791431067792</v>
      </c>
      <c r="P17" s="3"/>
      <c r="Q17" s="3"/>
      <c r="R17" s="3"/>
      <c r="S17" s="3"/>
    </row>
    <row r="18" spans="1:19" x14ac:dyDescent="0.3">
      <c r="A18" s="18" t="s">
        <v>49</v>
      </c>
      <c r="B18" s="3" t="s">
        <v>50</v>
      </c>
      <c r="C18" s="3" t="s">
        <v>17</v>
      </c>
      <c r="D18" s="11" t="s">
        <v>51</v>
      </c>
      <c r="E18" s="3" t="s">
        <v>52</v>
      </c>
      <c r="F18" s="29">
        <v>794.21703316681203</v>
      </c>
      <c r="G18" s="10">
        <v>395.20880126176399</v>
      </c>
      <c r="H18" s="10">
        <v>0.98827999232194297</v>
      </c>
      <c r="I18" s="10">
        <v>0.144670331601574</v>
      </c>
      <c r="J18" s="10">
        <v>3.5535493436104599E-12</v>
      </c>
      <c r="K18" s="10">
        <v>2.1459559567464399E-11</v>
      </c>
      <c r="L18" s="10">
        <v>1444.3031957496803</v>
      </c>
      <c r="M18" s="10">
        <v>155.27174283014011</v>
      </c>
      <c r="N18" s="10">
        <v>909.72998278703869</v>
      </c>
      <c r="O18" s="30">
        <v>72.054624580651065</v>
      </c>
      <c r="P18" s="3"/>
      <c r="Q18" s="3"/>
      <c r="R18" s="3"/>
      <c r="S18" s="3"/>
    </row>
    <row r="19" spans="1:19" x14ac:dyDescent="0.3">
      <c r="A19" s="18" t="s">
        <v>101</v>
      </c>
      <c r="B19" s="3" t="str">
        <f>VLOOKUP(A19,[2]Tabelle1!$A$2:$C$6462,2,FALSE)</f>
        <v>KIS70519</v>
      </c>
      <c r="C19" s="3" t="str">
        <f>VLOOKUP(A19,'[1]Suppl. Data Set 3'!$A$4:$V$6770,20,FALSE)</f>
        <v>hypothetical protein</v>
      </c>
      <c r="D19" s="11" t="s">
        <v>101</v>
      </c>
      <c r="E19" s="3" t="s">
        <v>62</v>
      </c>
      <c r="F19" s="29">
        <f>VLOOKUP(A19,[2]Tabelle1!$A$2:$Y$6462,4,FALSE)</f>
        <v>64.383390190466798</v>
      </c>
      <c r="G19" s="10">
        <f>VLOOKUP($A19,[2]Tabelle1!$A$2:$Y$6462,5,FALSE)</f>
        <v>44.2175582293101</v>
      </c>
      <c r="H19" s="10">
        <f>VLOOKUP($A19,[2]Tabelle1!$A$2:$Y$6462,7,FALSE)</f>
        <v>0.49380607551127198</v>
      </c>
      <c r="I19" s="10">
        <f>VLOOKUP($A19,[2]Tabelle1!$A$2:$Y$6462,8,FALSE)</f>
        <v>0.261922386507835</v>
      </c>
      <c r="J19" s="10">
        <f>VLOOKUP($A19,[2]Tabelle1!$A$2:$Y$6462,9,FALSE)</f>
        <v>4.5082963061759698E-2</v>
      </c>
      <c r="K19" s="10">
        <f>VLOOKUP($A19,[2]Tabelle1!$A$2:$Y$6462,10,FALSE)</f>
        <v>6.8639156582363303E-2</v>
      </c>
      <c r="L19" s="10">
        <f>VLOOKUP($A19,[2]Tabelle1!$A$2:$Y$6462,11,FALSE)</f>
        <v>72.270364375557534</v>
      </c>
      <c r="M19" s="10">
        <f>VLOOKUP($A19,[2]Tabelle1!$A$2:$Y$6462,12,FALSE)</f>
        <v>18.55534197239438</v>
      </c>
      <c r="N19" s="10">
        <f>VLOOKUP($A19,[2]Tabelle1!$A$2:$Y$6462,13,FALSE)</f>
        <v>62.977110484934393</v>
      </c>
      <c r="O19" s="30">
        <f>VLOOKUP($A19,[2]Tabelle1!$A$2:$Y$6462,14,FALSE)</f>
        <v>17.176256722152203</v>
      </c>
      <c r="P19" s="3"/>
      <c r="Q19" s="3"/>
      <c r="R19" s="3"/>
      <c r="S19" s="3"/>
    </row>
    <row r="20" spans="1:19" x14ac:dyDescent="0.3">
      <c r="A20" s="17" t="s">
        <v>67</v>
      </c>
      <c r="B20" s="3" t="str">
        <f>VLOOKUP(A20,[2]Tabelle1!$A$2:$C$6462,2,FALSE)</f>
        <v>KIS70631</v>
      </c>
      <c r="C20" s="3" t="str">
        <f>VLOOKUP(A20,[2]Tabelle1!$A$2:$C$6462,3,FALSE)</f>
        <v>effector family protein Eff1-1</v>
      </c>
      <c r="D20" s="11" t="s">
        <v>122</v>
      </c>
      <c r="E20" s="3" t="s">
        <v>68</v>
      </c>
      <c r="F20" s="29">
        <f>VLOOKUP(A20,[2]Tabelle1!$A$2:$Y$6462,4,FALSE)</f>
        <v>8.2242497413267497</v>
      </c>
      <c r="G20" s="10">
        <f>VLOOKUP($A20,[2]Tabelle1!$A$2:$Y$6462,5,FALSE)</f>
        <v>5.3246388993557803</v>
      </c>
      <c r="H20" s="10">
        <f>VLOOKUP($A20,[2]Tabelle1!$A$2:$Y$6462,7,FALSE)</f>
        <v>0.39746444070751402</v>
      </c>
      <c r="I20" s="10">
        <f>VLOOKUP($A20,[2]Tabelle1!$A$2:$Y$6462,8,FALSE)</f>
        <v>0.53839806482294095</v>
      </c>
      <c r="J20" s="10">
        <f>VLOOKUP($A20,[2]Tabelle1!$A$2:$Y$6462,9,FALSE)</f>
        <v>0.33046492906621</v>
      </c>
      <c r="K20" s="10">
        <f>VLOOKUP($A20,[2]Tabelle1!$A$2:$Y$6462,10,FALSE)</f>
        <v>0.39680361371147199</v>
      </c>
      <c r="L20" s="10">
        <f>VLOOKUP($A20,[2]Tabelle1!$A$2:$Y$6462,11,FALSE)</f>
        <v>4.3122120748983299</v>
      </c>
      <c r="M20" s="10">
        <f>VLOOKUP($A20,[2]Tabelle1!$A$2:$Y$6462,12,FALSE)</f>
        <v>2.8402275330435209</v>
      </c>
      <c r="N20" s="10">
        <f>VLOOKUP($A20,[2]Tabelle1!$A$2:$Y$6462,13,FALSE)</f>
        <v>3.4381461041704076</v>
      </c>
      <c r="O20" s="30">
        <f>VLOOKUP($A20,[2]Tabelle1!$A$2:$Y$6462,14,FALSE)</f>
        <v>1.8019958347220237</v>
      </c>
      <c r="P20" s="3"/>
      <c r="Q20" s="3"/>
      <c r="R20" s="3"/>
      <c r="S20" s="3"/>
    </row>
    <row r="21" spans="1:19" x14ac:dyDescent="0.3">
      <c r="A21" s="18" t="s">
        <v>53</v>
      </c>
      <c r="B21" s="3" t="s">
        <v>54</v>
      </c>
      <c r="C21" s="3" t="s">
        <v>17</v>
      </c>
      <c r="D21" s="11" t="s">
        <v>55</v>
      </c>
      <c r="E21" s="3" t="s">
        <v>110</v>
      </c>
      <c r="F21" s="29">
        <v>2.3061129478697402</v>
      </c>
      <c r="G21" s="10">
        <v>1.1556882704384599</v>
      </c>
      <c r="H21" s="10">
        <v>0.31754977482108299</v>
      </c>
      <c r="I21" s="10">
        <v>0.716336333733813</v>
      </c>
      <c r="J21" s="10">
        <v>0.417427677005206</v>
      </c>
      <c r="K21" s="10">
        <v>0.48630292352395499</v>
      </c>
      <c r="L21" s="10">
        <v>0.82110196265174251</v>
      </c>
      <c r="M21" s="10">
        <v>0.66062311047146072</v>
      </c>
      <c r="N21" s="10">
        <v>0.57108415063779749</v>
      </c>
      <c r="O21" s="30">
        <v>0.55283351165460981</v>
      </c>
      <c r="P21" s="3"/>
      <c r="Q21" s="3"/>
      <c r="R21" s="3"/>
      <c r="S21" s="3"/>
    </row>
    <row r="22" spans="1:19" x14ac:dyDescent="0.3">
      <c r="A22" s="18" t="s">
        <v>20</v>
      </c>
      <c r="B22" s="3" t="s">
        <v>21</v>
      </c>
      <c r="C22" s="3" t="s">
        <v>17</v>
      </c>
      <c r="D22" s="11" t="s">
        <v>22</v>
      </c>
      <c r="E22" s="3" t="s">
        <v>23</v>
      </c>
      <c r="F22" s="29">
        <v>25.920988797563801</v>
      </c>
      <c r="G22" s="10">
        <v>23.937827976704</v>
      </c>
      <c r="H22" s="10">
        <v>0.100099612485716</v>
      </c>
      <c r="I22" s="10">
        <v>0.28690800772431502</v>
      </c>
      <c r="J22" s="10">
        <v>0.70740999414419303</v>
      </c>
      <c r="K22" s="10">
        <v>0.75584991104391197</v>
      </c>
      <c r="L22" s="10">
        <v>34.212304908632397</v>
      </c>
      <c r="M22" s="10">
        <v>9.4025243200597046</v>
      </c>
      <c r="N22" s="10">
        <v>39.846327046186751</v>
      </c>
      <c r="O22" s="30">
        <v>5.958636720728026</v>
      </c>
      <c r="P22" s="3"/>
      <c r="Q22" s="3"/>
      <c r="R22" s="3"/>
      <c r="S22" s="3"/>
    </row>
    <row r="23" spans="1:19" x14ac:dyDescent="0.3">
      <c r="A23" s="18" t="s">
        <v>24</v>
      </c>
      <c r="B23" s="3" t="s">
        <v>25</v>
      </c>
      <c r="C23" s="3" t="s">
        <v>17</v>
      </c>
      <c r="D23" s="11" t="s">
        <v>26</v>
      </c>
      <c r="E23" s="3" t="s">
        <v>27</v>
      </c>
      <c r="F23" s="29">
        <v>2.5731555103900101</v>
      </c>
      <c r="G23" s="10">
        <v>2.3670787778142501</v>
      </c>
      <c r="H23" s="10">
        <v>4.4493152404025398E-2</v>
      </c>
      <c r="I23" s="10">
        <v>0.61868519090530205</v>
      </c>
      <c r="J23" s="10">
        <v>0.90860664929068802</v>
      </c>
      <c r="K23" s="10">
        <v>0.92673480329727598</v>
      </c>
      <c r="L23" s="10">
        <v>4.3780879842770624</v>
      </c>
      <c r="M23" s="10">
        <v>4.001310419724561</v>
      </c>
      <c r="N23" s="10">
        <v>4.7858212007551337</v>
      </c>
      <c r="O23" s="30">
        <v>2.7322567785258385</v>
      </c>
      <c r="P23" s="3"/>
      <c r="Q23" s="3"/>
      <c r="R23" s="3"/>
      <c r="S23" s="3"/>
    </row>
    <row r="24" spans="1:19" x14ac:dyDescent="0.3">
      <c r="A24" s="18" t="s">
        <v>113</v>
      </c>
      <c r="B24" s="3" t="str">
        <f>VLOOKUP(A24,[2]Tabelle1!$A$2:$C$6462,2,FALSE)</f>
        <v>KIS72306</v>
      </c>
      <c r="C24" s="3" t="str">
        <f>VLOOKUP(A24,[2]Tabelle1!$A$2:$C$6462,3,FALSE)</f>
        <v>hypothetical protein</v>
      </c>
      <c r="D24" s="3" t="s">
        <v>127</v>
      </c>
      <c r="E24" s="3" t="s">
        <v>112</v>
      </c>
      <c r="F24" s="29">
        <v>2.8211954179977301</v>
      </c>
      <c r="G24" s="10">
        <v>3.6236846823848001</v>
      </c>
      <c r="H24" s="10">
        <v>-0.17217894524053701</v>
      </c>
      <c r="I24" s="10">
        <v>0.58731054276473105</v>
      </c>
      <c r="J24" s="10">
        <v>0.67112325799935701</v>
      </c>
      <c r="K24" s="10">
        <v>0.72173401809153503</v>
      </c>
      <c r="L24" s="10">
        <v>1.9580882550347523</v>
      </c>
      <c r="M24" s="10">
        <v>1.4801769166042544</v>
      </c>
      <c r="N24" s="10">
        <v>3.157004304773896</v>
      </c>
      <c r="O24" s="30">
        <v>1.8417311059065948</v>
      </c>
      <c r="P24" s="3"/>
      <c r="Q24" s="3"/>
      <c r="R24" s="3"/>
      <c r="S24" s="3"/>
    </row>
    <row r="25" spans="1:19" x14ac:dyDescent="0.3">
      <c r="A25" s="18" t="s">
        <v>33</v>
      </c>
      <c r="B25" s="3" t="s">
        <v>34</v>
      </c>
      <c r="C25" s="3" t="s">
        <v>17</v>
      </c>
      <c r="D25" s="11" t="s">
        <v>35</v>
      </c>
      <c r="E25" s="3" t="s">
        <v>36</v>
      </c>
      <c r="F25" s="29">
        <v>2.56044221295913</v>
      </c>
      <c r="G25" s="10">
        <v>3.54725832616439</v>
      </c>
      <c r="H25" s="10">
        <v>-0.22787278535990099</v>
      </c>
      <c r="I25" s="10">
        <v>0.60089799093093599</v>
      </c>
      <c r="J25" s="10">
        <v>0.57763490469669698</v>
      </c>
      <c r="K25" s="10">
        <v>0.64035992924926699</v>
      </c>
      <c r="L25" s="10">
        <v>3.0183072368851893</v>
      </c>
      <c r="M25" s="10">
        <v>2.6336050127466519</v>
      </c>
      <c r="N25" s="10">
        <v>6.0383853277121169</v>
      </c>
      <c r="O25" s="30">
        <v>3.4967672774000365</v>
      </c>
      <c r="P25" s="3"/>
      <c r="Q25" s="3"/>
      <c r="R25" s="3"/>
      <c r="S25" s="3"/>
    </row>
    <row r="26" spans="1:19" x14ac:dyDescent="0.3">
      <c r="A26" s="17" t="s">
        <v>69</v>
      </c>
      <c r="B26" s="3" t="str">
        <f>VLOOKUP(A26,[2]Tabelle1!$A$2:$C$6462,2,FALSE)</f>
        <v>KIS70824</v>
      </c>
      <c r="C26" s="3" t="str">
        <f>VLOOKUP(A26,[2]Tabelle1!$A$2:$C$6462,3,FALSE)</f>
        <v>Effector family protein Eff1-2</v>
      </c>
      <c r="D26" s="11" t="s">
        <v>123</v>
      </c>
      <c r="E26" s="3" t="s">
        <v>68</v>
      </c>
      <c r="F26" s="29">
        <f>VLOOKUP(A26,[2]Tabelle1!$A$2:$Y$6462,4,FALSE)</f>
        <v>1.0250772371072401</v>
      </c>
      <c r="G26" s="10">
        <f>VLOOKUP($A26,[2]Tabelle1!$A$2:$Y$6462,5,FALSE)</f>
        <v>2.1252141256778598</v>
      </c>
      <c r="H26" s="10">
        <f>VLOOKUP($A26,[2]Tabelle1!$A$2:$Y$6462,7,FALSE)</f>
        <v>-0.36176812684433002</v>
      </c>
      <c r="I26" s="10">
        <f>VLOOKUP($A26,[2]Tabelle1!$A$2:$Y$6462,8,FALSE)</f>
        <v>0.72419153602892505</v>
      </c>
      <c r="J26" s="10">
        <f>VLOOKUP($A26,[2]Tabelle1!$A$2:$Y$6462,9,FALSE)</f>
        <v>0.36917336521481098</v>
      </c>
      <c r="K26" s="10">
        <f>VLOOKUP($A26,[2]Tabelle1!$A$2:$Y$6462,10,FALSE)</f>
        <v>0.43702765975585101</v>
      </c>
      <c r="L26" s="10">
        <f>VLOOKUP($A26,[2]Tabelle1!$A$2:$Y$6462,11,FALSE)</f>
        <v>0.42670824204966962</v>
      </c>
      <c r="M26" s="10">
        <f>VLOOKUP($A26,[2]Tabelle1!$A$2:$Y$6462,12,FALSE)</f>
        <v>0.49294802593160353</v>
      </c>
      <c r="N26" s="10">
        <f>VLOOKUP($A26,[2]Tabelle1!$A$2:$Y$6462,13,FALSE)</f>
        <v>1.2296063995515678</v>
      </c>
      <c r="O26" s="30">
        <f>VLOOKUP($A26,[2]Tabelle1!$A$2:$Y$6462,14,FALSE)</f>
        <v>0.76875916792044152</v>
      </c>
      <c r="P26" s="3"/>
      <c r="Q26" s="3"/>
      <c r="R26" s="3"/>
      <c r="S26" s="3"/>
    </row>
    <row r="27" spans="1:19" x14ac:dyDescent="0.3">
      <c r="A27" s="17" t="s">
        <v>87</v>
      </c>
      <c r="B27" s="3" t="str">
        <f>VLOOKUP(A27,[2]Tabelle1!$A$2:$C$6462,2,FALSE)</f>
        <v>KIS66296</v>
      </c>
      <c r="C27" s="15" t="s">
        <v>17</v>
      </c>
      <c r="D27" s="11" t="s">
        <v>118</v>
      </c>
      <c r="E27" s="3" t="s">
        <v>84</v>
      </c>
      <c r="F27" s="29">
        <f>VLOOKUP(A27,[2]Tabelle1!$A$2:$Y$6462,4,FALSE)</f>
        <v>0.76611759037335403</v>
      </c>
      <c r="G27" s="10">
        <f>VLOOKUP($A27,[2]Tabelle1!$A$2:$Y$6462,5,FALSE)</f>
        <v>1.91976853261421</v>
      </c>
      <c r="H27" s="10">
        <f>VLOOKUP($A27,[2]Tabelle1!$A$2:$Y$6462,7,FALSE)</f>
        <v>-0.38055521432230099</v>
      </c>
      <c r="I27" s="10">
        <f>VLOOKUP($A27,[2]Tabelle1!$A$2:$Y$6462,8,FALSE)</f>
        <v>0.766197923565482</v>
      </c>
      <c r="J27" s="10">
        <f>VLOOKUP($A27,[2]Tabelle1!$A$2:$Y$6462,9,FALSE)</f>
        <v>0.32690105462949198</v>
      </c>
      <c r="K27" s="10">
        <f>VLOOKUP($A27,[2]Tabelle1!$A$2:$Y$6462,10,FALSE)</f>
        <v>0.39318205416245</v>
      </c>
      <c r="L27" s="10">
        <f>VLOOKUP($A27,[2]Tabelle1!$A$2:$Y$6462,11,FALSE)</f>
        <v>1.0133623391410989</v>
      </c>
      <c r="M27" s="10">
        <f>VLOOKUP($A27,[2]Tabelle1!$A$2:$Y$6462,12,FALSE)</f>
        <v>2.0267246782821977</v>
      </c>
      <c r="N27" s="10">
        <f>VLOOKUP($A27,[2]Tabelle1!$A$2:$Y$6462,13,FALSE)</f>
        <v>3.0155065864761692</v>
      </c>
      <c r="O27" s="30">
        <f>VLOOKUP($A27,[2]Tabelle1!$A$2:$Y$6462,14,FALSE)</f>
        <v>1.4337504633305858</v>
      </c>
      <c r="P27" s="3"/>
      <c r="Q27" s="3"/>
      <c r="R27" s="3"/>
      <c r="S27" s="3"/>
    </row>
    <row r="28" spans="1:19" x14ac:dyDescent="0.3">
      <c r="A28" s="18" t="s">
        <v>79</v>
      </c>
      <c r="B28" s="3" t="s">
        <v>80</v>
      </c>
      <c r="C28" s="3" t="s">
        <v>81</v>
      </c>
      <c r="D28" s="11" t="s">
        <v>82</v>
      </c>
      <c r="E28" s="3" t="s">
        <v>78</v>
      </c>
      <c r="F28" s="29">
        <v>3.0761106266179299</v>
      </c>
      <c r="G28" s="10">
        <v>5.2763721090845896</v>
      </c>
      <c r="H28" s="10">
        <v>-0.43691268860725002</v>
      </c>
      <c r="I28" s="10">
        <v>0.60115364187719</v>
      </c>
      <c r="J28" s="10">
        <v>0.30623465501359198</v>
      </c>
      <c r="K28" s="10">
        <v>0.37147115072990999</v>
      </c>
      <c r="L28" s="10">
        <v>2.3678185413513129</v>
      </c>
      <c r="M28" s="10">
        <v>1.783031263209863</v>
      </c>
      <c r="N28" s="10">
        <v>4.9410497875245207</v>
      </c>
      <c r="O28" s="30">
        <v>1.8714955676567293</v>
      </c>
      <c r="P28" s="3"/>
      <c r="Q28" s="3"/>
      <c r="R28" s="3"/>
      <c r="S28" s="3"/>
    </row>
    <row r="29" spans="1:19" x14ac:dyDescent="0.3">
      <c r="A29" s="17" t="s">
        <v>61</v>
      </c>
      <c r="B29" s="3" t="str">
        <f>VLOOKUP(A29,'[3]UMAG to TranscriptID'!$B$2:$C$7079,2,FALSE)</f>
        <v>KIS70669</v>
      </c>
      <c r="C29" s="3" t="str">
        <f>VLOOKUP(A29,[4]UMAG_annotation!$A$1:$B$6767,2,FALSE)</f>
        <v>related to alpha-L-arabinofuranosidase I precursor</v>
      </c>
      <c r="D29" s="11" t="s">
        <v>130</v>
      </c>
      <c r="E29" s="3" t="s">
        <v>62</v>
      </c>
      <c r="F29" s="29">
        <v>2.3076111502326602</v>
      </c>
      <c r="G29" s="10">
        <v>4.3016475641123204</v>
      </c>
      <c r="H29" s="10">
        <v>-0.48258671209859599</v>
      </c>
      <c r="I29" s="10">
        <v>0.63684935480123805</v>
      </c>
      <c r="J29" s="10">
        <v>0.26875191736408299</v>
      </c>
      <c r="K29" s="10">
        <v>0.33183054017048502</v>
      </c>
      <c r="L29" s="10">
        <v>0.75660838958486221</v>
      </c>
      <c r="M29" s="10">
        <v>0.59930162945265464</v>
      </c>
      <c r="N29" s="10">
        <v>1.7101802945398688</v>
      </c>
      <c r="O29" s="30">
        <v>0.60390405539511982</v>
      </c>
      <c r="P29" s="3"/>
      <c r="Q29" s="3"/>
      <c r="R29" s="3"/>
      <c r="S29" s="3"/>
    </row>
    <row r="30" spans="1:19" x14ac:dyDescent="0.3">
      <c r="A30" s="19" t="s">
        <v>98</v>
      </c>
      <c r="B30" s="3" t="str">
        <f>VLOOKUP(A30,[2]Tabelle1!$A$2:$C$6462,2,FALSE)</f>
        <v>KIS65845</v>
      </c>
      <c r="C30" s="3" t="str">
        <f>VLOOKUP(A30,[2]Tabelle1!$A$2:$C$6462,3,FALSE)</f>
        <v>hypothetical protein</v>
      </c>
      <c r="D30" s="8" t="s">
        <v>98</v>
      </c>
      <c r="E30" s="3" t="s">
        <v>62</v>
      </c>
      <c r="F30" s="29">
        <f>VLOOKUP(A30,[2]Tabelle1!$A$2:$Y$6462,4,FALSE)</f>
        <v>0</v>
      </c>
      <c r="G30" s="10">
        <f>VLOOKUP($A30,[2]Tabelle1!$A$2:$Y$6462,5,FALSE)</f>
        <v>1.1742556827509101</v>
      </c>
      <c r="H30" s="10">
        <f>VLOOKUP($A30,[2]Tabelle1!$A$2:$Y$6462,7,FALSE)</f>
        <v>-0.49396150566647901</v>
      </c>
      <c r="I30" s="10">
        <f>VLOOKUP($A30,[2]Tabelle1!$A$2:$Y$6462,8,FALSE)</f>
        <v>0.96330974168121797</v>
      </c>
      <c r="J30" s="10">
        <f>VLOOKUP($A30,[2]Tabelle1!$A$2:$Y$6462,9,FALSE)</f>
        <v>0.16191804994281001</v>
      </c>
      <c r="K30" s="10">
        <f>VLOOKUP($A30,[2]Tabelle1!$A$2:$Y$6462,10,FALSE)</f>
        <v>0.21329335290182599</v>
      </c>
      <c r="L30" s="10">
        <f>VLOOKUP($A30,[2]Tabelle1!$A$2:$Y$6462,11,FALSE)</f>
        <v>0</v>
      </c>
      <c r="M30" s="10">
        <f>VLOOKUP($A30,[2]Tabelle1!$A$2:$Y$6462,12,FALSE)</f>
        <v>0</v>
      </c>
      <c r="N30" s="10">
        <f>VLOOKUP($A30,[2]Tabelle1!$A$2:$Y$6462,13,FALSE)</f>
        <v>1.7004368390343394</v>
      </c>
      <c r="O30" s="30">
        <f>VLOOKUP($A30,[2]Tabelle1!$A$2:$Y$6462,14,FALSE)</f>
        <v>1.0313820055968768</v>
      </c>
      <c r="P30" s="3"/>
      <c r="Q30" s="3"/>
      <c r="R30" s="3"/>
      <c r="S30" s="3"/>
    </row>
    <row r="31" spans="1:19" x14ac:dyDescent="0.3">
      <c r="A31" s="17" t="s">
        <v>73</v>
      </c>
      <c r="B31" s="3" t="str">
        <f>VLOOKUP(A31,[2]Tabelle1!$A$2:$C$6462,2,FALSE)</f>
        <v>KIS68747</v>
      </c>
      <c r="C31" s="3" t="str">
        <f>VLOOKUP(A31,[2]Tabelle1!$A$2:$C$6462,3,FALSE)</f>
        <v>effector family protein Eff1-4</v>
      </c>
      <c r="D31" s="11" t="s">
        <v>125</v>
      </c>
      <c r="E31" s="3" t="s">
        <v>68</v>
      </c>
      <c r="F31" s="29">
        <f>VLOOKUP(A31,[2]Tabelle1!$A$2:$Y$6462,4,FALSE)</f>
        <v>0.51074506024890198</v>
      </c>
      <c r="G31" s="10">
        <f>VLOOKUP($A31,[2]Tabelle1!$A$2:$Y$6462,5,FALSE)</f>
        <v>2.1244983601257101</v>
      </c>
      <c r="H31" s="10">
        <f>VLOOKUP($A31,[2]Tabelle1!$A$2:$Y$6462,7,FALSE)</f>
        <v>-0.61950833046706799</v>
      </c>
      <c r="I31" s="10">
        <f>VLOOKUP($A31,[2]Tabelle1!$A$2:$Y$6462,8,FALSE)</f>
        <v>0.91312896292297796</v>
      </c>
      <c r="J31" s="10">
        <f>VLOOKUP($A31,[2]Tabelle1!$A$2:$Y$6462,9,FALSE)</f>
        <v>0.15654049701960901</v>
      </c>
      <c r="K31" s="10">
        <f>VLOOKUP($A31,[2]Tabelle1!$A$2:$Y$6462,10,FALSE)</f>
        <v>0.20739368555099999</v>
      </c>
      <c r="L31" s="10">
        <f>VLOOKUP($A31,[2]Tabelle1!$A$2:$Y$6462,11,FALSE)</f>
        <v>0.20923217939855218</v>
      </c>
      <c r="M31" s="10">
        <f>VLOOKUP($A31,[2]Tabelle1!$A$2:$Y$6462,12,FALSE)</f>
        <v>0.41846435879710436</v>
      </c>
      <c r="N31" s="10">
        <f>VLOOKUP($A31,[2]Tabelle1!$A$2:$Y$6462,13,FALSE)</f>
        <v>1.3281419680325754</v>
      </c>
      <c r="O31" s="30">
        <f>VLOOKUP($A31,[2]Tabelle1!$A$2:$Y$6462,14,FALSE)</f>
        <v>0.91006058094366782</v>
      </c>
      <c r="P31" s="3"/>
      <c r="Q31" s="3"/>
      <c r="R31" s="3"/>
      <c r="S31" s="3"/>
    </row>
    <row r="32" spans="1:19" x14ac:dyDescent="0.3">
      <c r="A32" s="17" t="s">
        <v>63</v>
      </c>
      <c r="B32" s="3" t="s">
        <v>64</v>
      </c>
      <c r="C32" s="3" t="s">
        <v>17</v>
      </c>
      <c r="D32" s="11" t="s">
        <v>131</v>
      </c>
      <c r="E32" s="3" t="s">
        <v>65</v>
      </c>
      <c r="F32" s="29">
        <v>11.831740867936601</v>
      </c>
      <c r="G32" s="10">
        <v>25.3679715703888</v>
      </c>
      <c r="H32" s="10">
        <v>-0.93527179797737503</v>
      </c>
      <c r="I32" s="10">
        <v>0.43080484768564098</v>
      </c>
      <c r="J32" s="10">
        <v>1.2064409729821399E-2</v>
      </c>
      <c r="K32" s="10">
        <v>2.0821823899184199E-2</v>
      </c>
      <c r="L32" s="10">
        <v>5.200153231264502</v>
      </c>
      <c r="M32" s="10">
        <v>3.1487922742895842</v>
      </c>
      <c r="N32" s="10">
        <v>13.998995189827275</v>
      </c>
      <c r="O32" s="30">
        <v>3.7219709785064734</v>
      </c>
      <c r="P32" s="3"/>
      <c r="Q32" s="3"/>
      <c r="R32" s="3"/>
      <c r="S32" s="3"/>
    </row>
    <row r="33" spans="1:19" x14ac:dyDescent="0.3">
      <c r="A33" s="18" t="s">
        <v>74</v>
      </c>
      <c r="B33" s="3" t="s">
        <v>75</v>
      </c>
      <c r="C33" s="3" t="s">
        <v>76</v>
      </c>
      <c r="D33" s="11" t="s">
        <v>77</v>
      </c>
      <c r="E33" s="3" t="s">
        <v>78</v>
      </c>
      <c r="F33" s="29">
        <v>114.954987366206</v>
      </c>
      <c r="G33" s="10">
        <v>233.955549947935</v>
      </c>
      <c r="H33" s="10">
        <v>-0.96426682072335501</v>
      </c>
      <c r="I33" s="10">
        <v>0.26355441439833399</v>
      </c>
      <c r="J33" s="10">
        <v>1.08867381976364E-4</v>
      </c>
      <c r="K33" s="10">
        <v>2.65389919836721E-4</v>
      </c>
      <c r="L33" s="10">
        <v>94.091971207852012</v>
      </c>
      <c r="M33" s="10">
        <v>39.003293199910765</v>
      </c>
      <c r="N33" s="10">
        <v>244.20045017216171</v>
      </c>
      <c r="O33" s="30">
        <v>39.379958056387295</v>
      </c>
      <c r="P33" s="3"/>
      <c r="Q33" s="3"/>
      <c r="R33" s="3"/>
      <c r="S33" s="3"/>
    </row>
    <row r="34" spans="1:19" x14ac:dyDescent="0.3">
      <c r="A34" s="18" t="s">
        <v>115</v>
      </c>
      <c r="B34" s="3" t="str">
        <f>VLOOKUP(A34,[2]Tabelle1!$A$2:$C$6462,2,FALSE)</f>
        <v>KIS70525</v>
      </c>
      <c r="C34" s="3" t="str">
        <f>VLOOKUP(A34,[2]Tabelle1!$A$2:$C$6462,3,FALSE)</f>
        <v>hypothetical protein</v>
      </c>
      <c r="D34" s="3" t="s">
        <v>129</v>
      </c>
      <c r="E34" s="3" t="s">
        <v>112</v>
      </c>
      <c r="F34" s="29">
        <v>1.5459929353008399</v>
      </c>
      <c r="G34" s="10">
        <v>6.8533677657445304</v>
      </c>
      <c r="H34" s="10">
        <v>-1.5120230968834101</v>
      </c>
      <c r="I34" s="10">
        <v>0.91411181438715305</v>
      </c>
      <c r="J34" s="10">
        <v>1.5204844930334501E-2</v>
      </c>
      <c r="K34" s="10">
        <v>2.5665873595495499E-2</v>
      </c>
      <c r="L34" s="10">
        <v>0.31926377926614213</v>
      </c>
      <c r="M34" s="10">
        <v>0.41307595962696336</v>
      </c>
      <c r="N34" s="10">
        <v>2.027746688855657</v>
      </c>
      <c r="O34" s="30">
        <v>1.2473038019120835</v>
      </c>
      <c r="P34" s="3"/>
      <c r="Q34" s="3"/>
      <c r="R34" s="3"/>
      <c r="S34" s="3"/>
    </row>
    <row r="35" spans="1:19" x14ac:dyDescent="0.3">
      <c r="A35" s="18" t="s">
        <v>42</v>
      </c>
      <c r="B35" s="3" t="s">
        <v>132</v>
      </c>
      <c r="C35" s="3" t="s">
        <v>133</v>
      </c>
      <c r="D35" s="11" t="s">
        <v>43</v>
      </c>
      <c r="E35" s="3" t="s">
        <v>44</v>
      </c>
      <c r="F35" s="29">
        <v>332.78176804075298</v>
      </c>
      <c r="G35" s="10">
        <v>1033.34776960299</v>
      </c>
      <c r="H35" s="10">
        <v>-1.59646519821889</v>
      </c>
      <c r="I35" s="10">
        <v>0.215801445932673</v>
      </c>
      <c r="J35" s="10">
        <v>2.8458427533276597E-14</v>
      </c>
      <c r="K35" s="10">
        <v>2.1552337850523601E-13</v>
      </c>
      <c r="L35" s="10">
        <v>256.36899365258796</v>
      </c>
      <c r="M35" s="10">
        <v>34.944097008626748</v>
      </c>
      <c r="N35" s="10">
        <v>1003.2513867727156</v>
      </c>
      <c r="O35" s="30">
        <v>286.12756537197833</v>
      </c>
      <c r="P35" s="3"/>
      <c r="Q35" s="3"/>
      <c r="R35" s="3"/>
      <c r="S35" s="3"/>
    </row>
    <row r="36" spans="1:19" x14ac:dyDescent="0.3">
      <c r="A36" s="18" t="s">
        <v>114</v>
      </c>
      <c r="B36" s="3" t="str">
        <f>VLOOKUP(A36,[2]Tabelle1!$A$2:$C$6462,2,FALSE)</f>
        <v>KIS67238</v>
      </c>
      <c r="C36" s="3" t="str">
        <f>VLOOKUP(A36,[2]Tabelle1!$A$2:$C$6462,3,FALSE)</f>
        <v>hypothetical protein</v>
      </c>
      <c r="D36" s="3" t="s">
        <v>128</v>
      </c>
      <c r="E36" s="3" t="s">
        <v>112</v>
      </c>
      <c r="F36" s="29">
        <v>2.3114936227838898</v>
      </c>
      <c r="G36" s="10">
        <v>13.8493509643894</v>
      </c>
      <c r="H36" s="10">
        <v>-2.29620738128102</v>
      </c>
      <c r="I36" s="10">
        <v>0.65882227825428696</v>
      </c>
      <c r="J36" s="10">
        <v>7.2451915495580605E-5</v>
      </c>
      <c r="K36" s="10">
        <v>1.8325739001622999E-4</v>
      </c>
      <c r="L36" s="10">
        <v>0.48320162084911289</v>
      </c>
      <c r="M36" s="10">
        <v>0.56314168046813218</v>
      </c>
      <c r="N36" s="10">
        <v>3.5980912453386411</v>
      </c>
      <c r="O36" s="30">
        <v>0.47457934149625447</v>
      </c>
      <c r="P36" s="3"/>
      <c r="Q36" s="3"/>
      <c r="R36" s="3"/>
      <c r="S36" s="3"/>
    </row>
    <row r="37" spans="1:19" x14ac:dyDescent="0.3">
      <c r="A37" s="18" t="s">
        <v>28</v>
      </c>
      <c r="B37" s="3" t="s">
        <v>29</v>
      </c>
      <c r="C37" s="3" t="s">
        <v>30</v>
      </c>
      <c r="D37" s="11" t="s">
        <v>31</v>
      </c>
      <c r="E37" s="3" t="s">
        <v>32</v>
      </c>
      <c r="F37" s="29">
        <v>1.02253338553287</v>
      </c>
      <c r="G37" s="10">
        <v>7.6330535074331003</v>
      </c>
      <c r="H37" s="10">
        <v>-2.3614590829081301</v>
      </c>
      <c r="I37" s="10">
        <v>0.91841173864305703</v>
      </c>
      <c r="J37" s="10">
        <v>1.49804195345311E-3</v>
      </c>
      <c r="K37" s="10">
        <v>3.0670594212311498E-3</v>
      </c>
      <c r="L37" s="10">
        <v>2.2155249068729339</v>
      </c>
      <c r="M37" s="10">
        <v>2.9367980227704176</v>
      </c>
      <c r="N37" s="10">
        <v>18.26237554927819</v>
      </c>
      <c r="O37" s="30">
        <v>4.6759450764643171</v>
      </c>
      <c r="P37" s="3"/>
      <c r="Q37" s="3"/>
      <c r="R37" s="3"/>
      <c r="S37" s="3"/>
    </row>
    <row r="38" spans="1:19" x14ac:dyDescent="0.3">
      <c r="A38" s="18" t="s">
        <v>56</v>
      </c>
      <c r="B38" s="3" t="s">
        <v>57</v>
      </c>
      <c r="C38" s="3" t="s">
        <v>58</v>
      </c>
      <c r="D38" s="11" t="s">
        <v>59</v>
      </c>
      <c r="E38" s="3" t="s">
        <v>60</v>
      </c>
      <c r="F38" s="29">
        <v>235.98513847254199</v>
      </c>
      <c r="G38" s="10">
        <v>2449.4653213229899</v>
      </c>
      <c r="H38" s="10">
        <v>-3.36514573698972</v>
      </c>
      <c r="I38" s="10">
        <v>0.142873851236508</v>
      </c>
      <c r="J38" s="10">
        <v>9.9579717034641803E-124</v>
      </c>
      <c r="K38" s="10">
        <v>9.1897853149112294E-121</v>
      </c>
      <c r="L38" s="10">
        <v>54.402187850227705</v>
      </c>
      <c r="M38" s="10">
        <v>9.9414159205786028</v>
      </c>
      <c r="N38" s="10">
        <v>713.6053084806266</v>
      </c>
      <c r="O38" s="30">
        <v>48.250879812615622</v>
      </c>
      <c r="P38" s="3"/>
      <c r="Q38" s="3"/>
      <c r="R38" s="3"/>
      <c r="S38" s="3"/>
    </row>
    <row r="39" spans="1:19" ht="15" thickBot="1" x14ac:dyDescent="0.35">
      <c r="A39" s="21" t="s">
        <v>15</v>
      </c>
      <c r="B39" s="22" t="s">
        <v>16</v>
      </c>
      <c r="C39" s="22" t="s">
        <v>17</v>
      </c>
      <c r="D39" s="23" t="s">
        <v>18</v>
      </c>
      <c r="E39" s="22" t="s">
        <v>19</v>
      </c>
      <c r="F39" s="31">
        <v>0</v>
      </c>
      <c r="G39" s="25">
        <v>5.47886517966284</v>
      </c>
      <c r="H39" s="25">
        <v>-5.1069572832505701</v>
      </c>
      <c r="I39" s="25">
        <v>2.4336728133922101</v>
      </c>
      <c r="J39" s="25">
        <v>8.0952768523078706E-5</v>
      </c>
      <c r="K39" s="25">
        <v>2.0332616044287999E-4</v>
      </c>
      <c r="L39" s="25">
        <v>0</v>
      </c>
      <c r="M39" s="25">
        <v>0</v>
      </c>
      <c r="N39" s="25">
        <v>1.8082502698893912</v>
      </c>
      <c r="O39" s="32">
        <v>0.61753949116500995</v>
      </c>
      <c r="P39" s="3"/>
      <c r="Q39" s="3"/>
      <c r="R39" s="3"/>
      <c r="S39" s="3"/>
    </row>
    <row r="40" spans="1:19" x14ac:dyDescent="0.3">
      <c r="D40" s="2"/>
      <c r="E40" s="2"/>
      <c r="F40" s="2"/>
    </row>
  </sheetData>
  <autoFilter ref="A2:S39">
    <sortState ref="A3:S39">
      <sortCondition descending="1" ref="H2:H39"/>
    </sortState>
  </autoFilter>
  <mergeCells count="2">
    <mergeCell ref="F1:O1"/>
    <mergeCell ref="P1:S1"/>
  </mergeCells>
  <conditionalFormatting sqref="A9:A10">
    <cfRule type="duplicateValues" dxfId="0" priority="2"/>
  </conditionalFormatting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Table 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Kwon</dc:creator>
  <cp:lastModifiedBy>S Kwon</cp:lastModifiedBy>
  <dcterms:created xsi:type="dcterms:W3CDTF">2021-03-16T00:38:09Z</dcterms:created>
  <dcterms:modified xsi:type="dcterms:W3CDTF">2021-05-27T15:48:50Z</dcterms:modified>
</cp:coreProperties>
</file>